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/>
  <mc:AlternateContent xmlns:mc="http://schemas.openxmlformats.org/markup-compatibility/2006">
    <mc:Choice Requires="x15">
      <x15ac:absPath xmlns:x15ac="http://schemas.microsoft.com/office/spreadsheetml/2010/11/ac" url="E:\Catanduvas\2020\TRANSFERENCIA ESPECIAL\ASFALTO\"/>
    </mc:Choice>
  </mc:AlternateContent>
  <xr:revisionPtr revIDLastSave="0" documentId="13_ncr:1_{8229781F-50F9-442D-A36C-DB1037626388}" xr6:coauthVersionLast="45" xr6:coauthVersionMax="45" xr10:uidLastSave="{00000000-0000-0000-0000-000000000000}"/>
  <bookViews>
    <workbookView xWindow="5868" yWindow="0" windowWidth="17280" windowHeight="10224" tabRatio="837" activeTab="12" xr2:uid="{00000000-000D-0000-FFFF-FFFF00000000}"/>
  </bookViews>
  <sheets>
    <sheet name="base" sheetId="10" state="hidden" r:id="rId1"/>
    <sheet name="ENSAIOS DE ORÇAMENTO" sheetId="2" r:id="rId2"/>
    <sheet name="Prazos e Áreas" sheetId="11" r:id="rId3"/>
    <sheet name="base (2)" sheetId="13" state="hidden" r:id="rId4"/>
    <sheet name="Cronograma SFM" sheetId="12" state="hidden" r:id="rId5"/>
    <sheet name="BDI NOVO" sheetId="15" r:id="rId6"/>
    <sheet name="Cronograma PAM" sheetId="14" r:id="rId7"/>
    <sheet name="Grandes Itens" sheetId="7" r:id="rId8"/>
    <sheet name="Resumo" sheetId="1" r:id="rId9"/>
    <sheet name="TRECHO 7" sheetId="16" r:id="rId10"/>
    <sheet name="R. Antônio A." sheetId="17" state="hidden" r:id="rId11"/>
    <sheet name="R. João Alves" sheetId="18" state="hidden" r:id="rId12"/>
    <sheet name="TRECHO 6" sheetId="19" r:id="rId13"/>
    <sheet name="viab-pav" sheetId="8" state="hidden" r:id="rId14"/>
    <sheet name="viab-praça" sheetId="9" state="hidden" r:id="rId15"/>
  </sheets>
  <externalReferences>
    <externalReference r:id="rId16"/>
    <externalReference r:id="rId17"/>
  </externalReferences>
  <definedNames>
    <definedName name="_xlnm._FilterDatabase" localSheetId="7" hidden="1">'Grandes Itens'!$A$4:$F$22</definedName>
    <definedName name="_xlnm._FilterDatabase" localSheetId="10" hidden="1">'R. Antônio A.'!$A$17:$Y$1939</definedName>
    <definedName name="_xlnm._FilterDatabase" localSheetId="11" hidden="1">'R. João Alves'!$A$17:$Y$1939</definedName>
    <definedName name="_xlnm._FilterDatabase" localSheetId="8" hidden="1">Resumo!$A$17:$Y$1939</definedName>
    <definedName name="_xlnm._FilterDatabase" localSheetId="12" hidden="1">'TRECHO 6'!$A$17:$Y$1939</definedName>
    <definedName name="_xlnm._FilterDatabase" localSheetId="9" hidden="1">'TRECHO 7'!$A$17:$Y$1939</definedName>
    <definedName name="_xlnm.Print_Area" localSheetId="0">base!$B$1:$P$13</definedName>
    <definedName name="_xlnm.Print_Area" localSheetId="3">'base (2)'!$B$1:$P$13</definedName>
    <definedName name="_xlnm.Print_Area" localSheetId="5">'BDI NOVO'!$A$1:$C$22</definedName>
    <definedName name="_xlnm.Print_Area" localSheetId="6">'Cronograma PAM'!$B$1:$T$55</definedName>
    <definedName name="_xlnm.Print_Area" localSheetId="4">'Cronograma SFM'!$B$1:$T$55</definedName>
    <definedName name="_xlnm.Print_Area" localSheetId="1">'ENSAIOS DE ORÇAMENTO'!#REF!</definedName>
    <definedName name="_xlnm.Print_Area" localSheetId="7">'Grandes Itens'!$A$1:$G$22</definedName>
    <definedName name="_xlnm.Print_Area" localSheetId="10">'R. Antônio A.'!$A$1:$U$1939</definedName>
    <definedName name="_xlnm.Print_Area" localSheetId="11">'R. João Alves'!$A$1:$U$1939</definedName>
    <definedName name="_xlnm.Print_Area" localSheetId="8">Resumo!$A$1:$U$1939</definedName>
    <definedName name="_xlnm.Print_Area" localSheetId="12">'TRECHO 6'!$A$1:$U$1939</definedName>
    <definedName name="_xlnm.Print_Area" localSheetId="9">'TRECHO 7'!$A$1:$U$1939</definedName>
    <definedName name="d" localSheetId="5">[1]proposta!#REF!</definedName>
    <definedName name="d">[1]proposta!#REF!</definedName>
    <definedName name="j" localSheetId="10">'R. Antônio A.'!$A$1</definedName>
    <definedName name="j" localSheetId="11">'R. João Alves'!$A$1</definedName>
    <definedName name="j" localSheetId="12">'TRECHO 6'!$A$1</definedName>
    <definedName name="j" localSheetId="9">'TRECHO 7'!$A$1</definedName>
    <definedName name="j" localSheetId="13">[2]PROPOSTA!#REF!</definedName>
    <definedName name="j" localSheetId="14">[2]PROPOSTA!#REF!</definedName>
    <definedName name="j">Resumo!$A$1</definedName>
    <definedName name="_xlnm.Print_Titles" localSheetId="1">'ENSAIOS DE ORÇAMENTO'!#REF!</definedName>
    <definedName name="_xlnm.Print_Titles" localSheetId="7">'Grandes Itens'!$4:$4</definedName>
    <definedName name="_xlnm.Print_Titles" localSheetId="10">'R. Antônio A.'!$16:$17</definedName>
    <definedName name="_xlnm.Print_Titles" localSheetId="11">'R. João Alves'!$16:$17</definedName>
    <definedName name="_xlnm.Print_Titles" localSheetId="8">Resumo!$16:$17</definedName>
    <definedName name="_xlnm.Print_Titles" localSheetId="12">'TRECHO 6'!$16:$17</definedName>
    <definedName name="_xlnm.Print_Titles" localSheetId="9">'TRECHO 7'!$16:$17</definedName>
  </definedNames>
  <calcPr calcId="18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357" i="16" l="1"/>
  <c r="N1936" i="19"/>
  <c r="O1937" i="19"/>
  <c r="O1937" i="16"/>
  <c r="O1937" i="1"/>
  <c r="N1936" i="1"/>
  <c r="L1892" i="1"/>
  <c r="L1893" i="1"/>
  <c r="L1894" i="1"/>
  <c r="L1895" i="1"/>
  <c r="L217" i="16"/>
  <c r="L224" i="16"/>
  <c r="L395" i="16"/>
  <c r="C4" i="14"/>
  <c r="L678" i="19"/>
  <c r="L217" i="19"/>
  <c r="L678" i="16"/>
  <c r="L357" i="19"/>
  <c r="L361" i="19"/>
  <c r="L395" i="19"/>
  <c r="L399" i="19"/>
  <c r="L224" i="19"/>
  <c r="L225" i="19"/>
  <c r="E398" i="16"/>
  <c r="L688" i="1"/>
  <c r="L678" i="1"/>
  <c r="L630" i="1"/>
  <c r="L622" i="1"/>
  <c r="L619" i="1"/>
  <c r="L607" i="1"/>
  <c r="L605" i="1"/>
  <c r="L488" i="1"/>
  <c r="L482" i="1"/>
  <c r="L476" i="1"/>
  <c r="L36" i="1"/>
  <c r="I1935" i="19"/>
  <c r="I1934" i="19"/>
  <c r="I1933" i="19"/>
  <c r="I1932" i="19"/>
  <c r="I1931" i="19"/>
  <c r="I1930" i="19"/>
  <c r="I1929" i="19"/>
  <c r="R1928" i="19"/>
  <c r="Q1928" i="19"/>
  <c r="S1928" i="19"/>
  <c r="O1928" i="19"/>
  <c r="N1928" i="19"/>
  <c r="J1928" i="19"/>
  <c r="R1927" i="19"/>
  <c r="Q1927" i="19"/>
  <c r="O1927" i="19"/>
  <c r="N1927" i="19"/>
  <c r="J1927" i="19"/>
  <c r="R1926" i="19"/>
  <c r="Q1926" i="19"/>
  <c r="O1926" i="19"/>
  <c r="N1926" i="19"/>
  <c r="J1926" i="19"/>
  <c r="R1925" i="19"/>
  <c r="Q1925" i="19"/>
  <c r="O1925" i="19"/>
  <c r="N1925" i="19"/>
  <c r="J1925" i="19"/>
  <c r="R1924" i="19"/>
  <c r="Q1924" i="19"/>
  <c r="T1924" i="19"/>
  <c r="O1924" i="19"/>
  <c r="N1924" i="19"/>
  <c r="J1924" i="19"/>
  <c r="R1923" i="19"/>
  <c r="Q1923" i="19"/>
  <c r="O1923" i="19"/>
  <c r="N1923" i="19"/>
  <c r="J1923" i="19"/>
  <c r="R1922" i="19"/>
  <c r="Q1922" i="19"/>
  <c r="T1922" i="19"/>
  <c r="O1922" i="19"/>
  <c r="N1922" i="19"/>
  <c r="J1922" i="19"/>
  <c r="R1921" i="19"/>
  <c r="Q1921" i="19"/>
  <c r="T1921" i="19"/>
  <c r="O1921" i="19"/>
  <c r="N1921" i="19"/>
  <c r="J1921" i="19"/>
  <c r="R1920" i="19"/>
  <c r="Q1920" i="19"/>
  <c r="O1920" i="19"/>
  <c r="N1920" i="19"/>
  <c r="J1920" i="19"/>
  <c r="R1919" i="19"/>
  <c r="Q1919" i="19"/>
  <c r="O1919" i="19"/>
  <c r="N1919" i="19"/>
  <c r="J1919" i="19"/>
  <c r="R1918" i="19"/>
  <c r="Q1918" i="19"/>
  <c r="O1918" i="19"/>
  <c r="N1918" i="19"/>
  <c r="J1918" i="19"/>
  <c r="R1917" i="19"/>
  <c r="Q1917" i="19"/>
  <c r="T1917" i="19"/>
  <c r="O1917" i="19"/>
  <c r="N1917" i="19"/>
  <c r="J1917" i="19"/>
  <c r="R1916" i="19"/>
  <c r="Q1916" i="19"/>
  <c r="T1916" i="19"/>
  <c r="O1916" i="19"/>
  <c r="W1916" i="19"/>
  <c r="N1916" i="19"/>
  <c r="J1916" i="19"/>
  <c r="S1916" i="19"/>
  <c r="R1915" i="19"/>
  <c r="Q1915" i="19"/>
  <c r="O1915" i="19"/>
  <c r="N1915" i="19"/>
  <c r="J1915" i="19"/>
  <c r="R1914" i="19"/>
  <c r="Q1914" i="19"/>
  <c r="T1914" i="19"/>
  <c r="O1914" i="19"/>
  <c r="N1914" i="19"/>
  <c r="J1914" i="19"/>
  <c r="R1913" i="19"/>
  <c r="Q1913" i="19"/>
  <c r="O1913" i="19"/>
  <c r="N1913" i="19"/>
  <c r="J1913" i="19"/>
  <c r="R1912" i="19"/>
  <c r="T1912" i="19"/>
  <c r="Y1912" i="19"/>
  <c r="Q1912" i="19"/>
  <c r="O1912" i="19"/>
  <c r="N1912" i="19"/>
  <c r="J1912" i="19"/>
  <c r="S1912" i="19"/>
  <c r="R1911" i="19"/>
  <c r="Q1911" i="19"/>
  <c r="S1911" i="19"/>
  <c r="O1911" i="19"/>
  <c r="N1911" i="19"/>
  <c r="J1911" i="19"/>
  <c r="R1910" i="19"/>
  <c r="Q1910" i="19"/>
  <c r="O1910" i="19"/>
  <c r="N1910" i="19"/>
  <c r="J1910" i="19"/>
  <c r="R1909" i="19"/>
  <c r="Q1909" i="19"/>
  <c r="T1909" i="19"/>
  <c r="O1909" i="19"/>
  <c r="N1909" i="19"/>
  <c r="J1909" i="19"/>
  <c r="R1908" i="19"/>
  <c r="Q1908" i="19"/>
  <c r="T1908" i="19"/>
  <c r="O1908" i="19"/>
  <c r="N1908" i="19"/>
  <c r="J1908" i="19"/>
  <c r="R1907" i="19"/>
  <c r="Q1907" i="19"/>
  <c r="O1907" i="19"/>
  <c r="N1907" i="19"/>
  <c r="J1907" i="19"/>
  <c r="R1906" i="19"/>
  <c r="Q1906" i="19"/>
  <c r="O1906" i="19"/>
  <c r="N1906" i="19"/>
  <c r="J1906" i="19"/>
  <c r="R1905" i="19"/>
  <c r="Q1905" i="19"/>
  <c r="O1905" i="19"/>
  <c r="N1905" i="19"/>
  <c r="J1905" i="19"/>
  <c r="R1904" i="19"/>
  <c r="T1904" i="19"/>
  <c r="Q1904" i="19"/>
  <c r="O1904" i="19"/>
  <c r="N1904" i="19"/>
  <c r="J1904" i="19"/>
  <c r="R1903" i="19"/>
  <c r="Q1903" i="19"/>
  <c r="S1903" i="19"/>
  <c r="O1903" i="19"/>
  <c r="N1903" i="19"/>
  <c r="J1903" i="19"/>
  <c r="R1902" i="19"/>
  <c r="Q1902" i="19"/>
  <c r="O1902" i="19"/>
  <c r="N1902" i="19"/>
  <c r="J1902" i="19"/>
  <c r="R1901" i="19"/>
  <c r="Q1901" i="19"/>
  <c r="T1901" i="19"/>
  <c r="O1901" i="19"/>
  <c r="N1901" i="19"/>
  <c r="J1901" i="19"/>
  <c r="R1900" i="19"/>
  <c r="Q1900" i="19"/>
  <c r="T1900" i="19"/>
  <c r="O1900" i="19"/>
  <c r="N1900" i="19"/>
  <c r="J1900" i="19"/>
  <c r="R1899" i="19"/>
  <c r="Q1899" i="19"/>
  <c r="O1899" i="19"/>
  <c r="N1899" i="19"/>
  <c r="J1899" i="19"/>
  <c r="R1898" i="19"/>
  <c r="Q1898" i="19"/>
  <c r="O1898" i="19"/>
  <c r="N1898" i="19"/>
  <c r="J1898" i="19"/>
  <c r="R1896" i="19"/>
  <c r="Q1896" i="19"/>
  <c r="O1896" i="19"/>
  <c r="I1896" i="19"/>
  <c r="R1895" i="19"/>
  <c r="Q1895" i="19"/>
  <c r="T1895" i="19"/>
  <c r="O1895" i="19"/>
  <c r="I1895" i="19"/>
  <c r="R1894" i="19"/>
  <c r="Q1894" i="19"/>
  <c r="T1894" i="19"/>
  <c r="Y1894" i="19"/>
  <c r="O1894" i="19"/>
  <c r="I1894" i="19"/>
  <c r="R1893" i="19"/>
  <c r="Q1893" i="19"/>
  <c r="O1893" i="19"/>
  <c r="I1893" i="19"/>
  <c r="R1892" i="19"/>
  <c r="Q1892" i="19"/>
  <c r="T1892" i="19"/>
  <c r="O1892" i="19"/>
  <c r="I1892" i="19"/>
  <c r="R1891" i="19"/>
  <c r="Q1891" i="19"/>
  <c r="O1891" i="19"/>
  <c r="N1891" i="19"/>
  <c r="I1891" i="19"/>
  <c r="R1890" i="19"/>
  <c r="Q1890" i="19"/>
  <c r="O1890" i="19"/>
  <c r="N1890" i="19"/>
  <c r="I1890" i="19"/>
  <c r="R1889" i="19"/>
  <c r="Q1889" i="19"/>
  <c r="T1889" i="19"/>
  <c r="O1889" i="19"/>
  <c r="N1889" i="19"/>
  <c r="I1889" i="19"/>
  <c r="R1888" i="19"/>
  <c r="Q1888" i="19"/>
  <c r="O1888" i="19"/>
  <c r="N1888" i="19"/>
  <c r="I1888" i="19"/>
  <c r="R1887" i="19"/>
  <c r="Q1887" i="19"/>
  <c r="O1887" i="19"/>
  <c r="N1887" i="19"/>
  <c r="I1887" i="19"/>
  <c r="R1886" i="19"/>
  <c r="Q1886" i="19"/>
  <c r="O1886" i="19"/>
  <c r="N1886" i="19"/>
  <c r="I1886" i="19"/>
  <c r="R1885" i="19"/>
  <c r="Q1885" i="19"/>
  <c r="O1885" i="19"/>
  <c r="N1885" i="19"/>
  <c r="I1885" i="19"/>
  <c r="R1883" i="19"/>
  <c r="Q1883" i="19"/>
  <c r="O1883" i="19"/>
  <c r="N1883" i="19"/>
  <c r="J1883" i="19"/>
  <c r="R1882" i="19"/>
  <c r="Q1882" i="19"/>
  <c r="O1882" i="19"/>
  <c r="N1882" i="19"/>
  <c r="J1882" i="19"/>
  <c r="R1881" i="19"/>
  <c r="Q1881" i="19"/>
  <c r="T1881" i="19"/>
  <c r="O1881" i="19"/>
  <c r="N1881" i="19"/>
  <c r="J1881" i="19"/>
  <c r="R1880" i="19"/>
  <c r="Q1880" i="19"/>
  <c r="O1880" i="19"/>
  <c r="N1880" i="19"/>
  <c r="J1880" i="19"/>
  <c r="R1879" i="19"/>
  <c r="Q1879" i="19"/>
  <c r="O1879" i="19"/>
  <c r="N1879" i="19"/>
  <c r="J1879" i="19"/>
  <c r="R1878" i="19"/>
  <c r="Q1878" i="19"/>
  <c r="O1878" i="19"/>
  <c r="N1878" i="19"/>
  <c r="J1878" i="19"/>
  <c r="R1877" i="19"/>
  <c r="T1877" i="19"/>
  <c r="Y1877" i="19"/>
  <c r="Q1877" i="19"/>
  <c r="O1877" i="19"/>
  <c r="N1877" i="19"/>
  <c r="J1877" i="19"/>
  <c r="R1876" i="19"/>
  <c r="Q1876" i="19"/>
  <c r="O1876" i="19"/>
  <c r="N1876" i="19"/>
  <c r="J1876" i="19"/>
  <c r="R1875" i="19"/>
  <c r="Q1875" i="19"/>
  <c r="O1875" i="19"/>
  <c r="N1875" i="19"/>
  <c r="J1875" i="19"/>
  <c r="R1874" i="19"/>
  <c r="Q1874" i="19"/>
  <c r="O1874" i="19"/>
  <c r="N1874" i="19"/>
  <c r="J1874" i="19"/>
  <c r="R1873" i="19"/>
  <c r="Q1873" i="19"/>
  <c r="O1873" i="19"/>
  <c r="N1873" i="19"/>
  <c r="J1873" i="19"/>
  <c r="R1872" i="19"/>
  <c r="Q1872" i="19"/>
  <c r="O1872" i="19"/>
  <c r="N1872" i="19"/>
  <c r="J1872" i="19"/>
  <c r="R1871" i="19"/>
  <c r="Q1871" i="19"/>
  <c r="O1871" i="19"/>
  <c r="N1871" i="19"/>
  <c r="J1871" i="19"/>
  <c r="R1870" i="19"/>
  <c r="Q1870" i="19"/>
  <c r="O1870" i="19"/>
  <c r="N1870" i="19"/>
  <c r="J1870" i="19"/>
  <c r="R1869" i="19"/>
  <c r="Q1869" i="19"/>
  <c r="O1869" i="19"/>
  <c r="N1869" i="19"/>
  <c r="J1869" i="19"/>
  <c r="R1868" i="19"/>
  <c r="Q1868" i="19"/>
  <c r="O1868" i="19"/>
  <c r="N1868" i="19"/>
  <c r="J1868" i="19"/>
  <c r="R1867" i="19"/>
  <c r="Q1867" i="19"/>
  <c r="O1867" i="19"/>
  <c r="N1867" i="19"/>
  <c r="J1867" i="19"/>
  <c r="R1866" i="19"/>
  <c r="Q1866" i="19"/>
  <c r="O1866" i="19"/>
  <c r="N1866" i="19"/>
  <c r="J1866" i="19"/>
  <c r="R1865" i="19"/>
  <c r="Q1865" i="19"/>
  <c r="T1865" i="19"/>
  <c r="O1865" i="19"/>
  <c r="N1865" i="19"/>
  <c r="J1865" i="19"/>
  <c r="R1864" i="19"/>
  <c r="Q1864" i="19"/>
  <c r="O1864" i="19"/>
  <c r="N1864" i="19"/>
  <c r="J1864" i="19"/>
  <c r="R1863" i="19"/>
  <c r="Q1863" i="19"/>
  <c r="O1863" i="19"/>
  <c r="N1863" i="19"/>
  <c r="J1863" i="19"/>
  <c r="R1862" i="19"/>
  <c r="Q1862" i="19"/>
  <c r="O1862" i="19"/>
  <c r="N1862" i="19"/>
  <c r="J1862" i="19"/>
  <c r="R1861" i="19"/>
  <c r="Q1861" i="19"/>
  <c r="O1861" i="19"/>
  <c r="N1861" i="19"/>
  <c r="J1861" i="19"/>
  <c r="R1860" i="19"/>
  <c r="Q1860" i="19"/>
  <c r="O1860" i="19"/>
  <c r="N1860" i="19"/>
  <c r="J1860" i="19"/>
  <c r="R1859" i="19"/>
  <c r="Q1859" i="19"/>
  <c r="O1859" i="19"/>
  <c r="N1859" i="19"/>
  <c r="J1859" i="19"/>
  <c r="R1858" i="19"/>
  <c r="Q1858" i="19"/>
  <c r="T1858" i="19"/>
  <c r="O1858" i="19"/>
  <c r="N1858" i="19"/>
  <c r="J1858" i="19"/>
  <c r="R1857" i="19"/>
  <c r="T1857" i="19"/>
  <c r="Q1857" i="19"/>
  <c r="O1857" i="19"/>
  <c r="N1857" i="19"/>
  <c r="J1857" i="19"/>
  <c r="S1857" i="19"/>
  <c r="R1856" i="19"/>
  <c r="Q1856" i="19"/>
  <c r="O1856" i="19"/>
  <c r="N1856" i="19"/>
  <c r="J1856" i="19"/>
  <c r="R1855" i="19"/>
  <c r="Q1855" i="19"/>
  <c r="O1855" i="19"/>
  <c r="N1855" i="19"/>
  <c r="J1855" i="19"/>
  <c r="R1854" i="19"/>
  <c r="Q1854" i="19"/>
  <c r="O1854" i="19"/>
  <c r="N1854" i="19"/>
  <c r="J1854" i="19"/>
  <c r="R1853" i="19"/>
  <c r="T1853" i="19"/>
  <c r="Q1853" i="19"/>
  <c r="S1853" i="19"/>
  <c r="O1853" i="19"/>
  <c r="N1853" i="19"/>
  <c r="J1853" i="19"/>
  <c r="R1851" i="19"/>
  <c r="Q1851" i="19"/>
  <c r="O1851" i="19"/>
  <c r="N1851" i="19"/>
  <c r="J1851" i="19"/>
  <c r="I1851" i="19"/>
  <c r="R1850" i="19"/>
  <c r="Q1850" i="19"/>
  <c r="O1850" i="19"/>
  <c r="N1850" i="19"/>
  <c r="J1850" i="19"/>
  <c r="I1850" i="19"/>
  <c r="R1849" i="19"/>
  <c r="Q1849" i="19"/>
  <c r="O1849" i="19"/>
  <c r="N1849" i="19"/>
  <c r="J1849" i="19"/>
  <c r="I1849" i="19"/>
  <c r="R1848" i="19"/>
  <c r="Q1848" i="19"/>
  <c r="O1848" i="19"/>
  <c r="N1848" i="19"/>
  <c r="J1848" i="19"/>
  <c r="I1848" i="19"/>
  <c r="R1847" i="19"/>
  <c r="Q1847" i="19"/>
  <c r="O1847" i="19"/>
  <c r="N1847" i="19"/>
  <c r="J1847" i="19"/>
  <c r="I1847" i="19"/>
  <c r="R1846" i="19"/>
  <c r="Q1846" i="19"/>
  <c r="O1846" i="19"/>
  <c r="N1846" i="19"/>
  <c r="C1846" i="19"/>
  <c r="R1845" i="19"/>
  <c r="Q1845" i="19"/>
  <c r="O1845" i="19"/>
  <c r="N1845" i="19"/>
  <c r="J1845" i="19"/>
  <c r="I1845" i="19"/>
  <c r="R1844" i="19"/>
  <c r="Q1844" i="19"/>
  <c r="O1844" i="19"/>
  <c r="N1844" i="19"/>
  <c r="J1844" i="19"/>
  <c r="I1844" i="19"/>
  <c r="R1843" i="19"/>
  <c r="Q1843" i="19"/>
  <c r="O1843" i="19"/>
  <c r="N1843" i="19"/>
  <c r="J1843" i="19"/>
  <c r="I1843" i="19"/>
  <c r="R1842" i="19"/>
  <c r="Q1842" i="19"/>
  <c r="S1842" i="19"/>
  <c r="O1842" i="19"/>
  <c r="N1842" i="19"/>
  <c r="J1842" i="19"/>
  <c r="I1842" i="19"/>
  <c r="R1841" i="19"/>
  <c r="Q1841" i="19"/>
  <c r="O1841" i="19"/>
  <c r="N1841" i="19"/>
  <c r="J1841" i="19"/>
  <c r="I1841" i="19"/>
  <c r="R1840" i="19"/>
  <c r="Q1840" i="19"/>
  <c r="T1840" i="19"/>
  <c r="O1840" i="19"/>
  <c r="N1840" i="19"/>
  <c r="C1840" i="19"/>
  <c r="R1839" i="19"/>
  <c r="Q1839" i="19"/>
  <c r="O1839" i="19"/>
  <c r="N1839" i="19"/>
  <c r="J1839" i="19"/>
  <c r="S1839" i="19"/>
  <c r="I1839" i="19"/>
  <c r="R1838" i="19"/>
  <c r="Q1838" i="19"/>
  <c r="O1838" i="19"/>
  <c r="N1838" i="19"/>
  <c r="J1838" i="19"/>
  <c r="I1838" i="19"/>
  <c r="R1837" i="19"/>
  <c r="Q1837" i="19"/>
  <c r="O1837" i="19"/>
  <c r="N1837" i="19"/>
  <c r="J1837" i="19"/>
  <c r="I1837" i="19"/>
  <c r="R1836" i="19"/>
  <c r="Q1836" i="19"/>
  <c r="O1836" i="19"/>
  <c r="N1836" i="19"/>
  <c r="J1836" i="19"/>
  <c r="I1836" i="19"/>
  <c r="R1835" i="19"/>
  <c r="Q1835" i="19"/>
  <c r="O1835" i="19"/>
  <c r="N1835" i="19"/>
  <c r="J1835" i="19"/>
  <c r="I1835" i="19"/>
  <c r="R1834" i="19"/>
  <c r="Q1834" i="19"/>
  <c r="O1834" i="19"/>
  <c r="N1834" i="19"/>
  <c r="C1834" i="19"/>
  <c r="R1833" i="19"/>
  <c r="Q1833" i="19"/>
  <c r="O1833" i="19"/>
  <c r="N1833" i="19"/>
  <c r="J1833" i="19"/>
  <c r="I1833" i="19"/>
  <c r="R1832" i="19"/>
  <c r="Q1832" i="19"/>
  <c r="O1832" i="19"/>
  <c r="N1832" i="19"/>
  <c r="J1832" i="19"/>
  <c r="I1832" i="19"/>
  <c r="R1831" i="19"/>
  <c r="Q1831" i="19"/>
  <c r="O1831" i="19"/>
  <c r="N1831" i="19"/>
  <c r="J1831" i="19"/>
  <c r="I1831" i="19"/>
  <c r="R1830" i="19"/>
  <c r="Q1830" i="19"/>
  <c r="O1830" i="19"/>
  <c r="N1830" i="19"/>
  <c r="J1830" i="19"/>
  <c r="I1830" i="19"/>
  <c r="R1829" i="19"/>
  <c r="Q1829" i="19"/>
  <c r="S1829" i="19"/>
  <c r="O1829" i="19"/>
  <c r="N1829" i="19"/>
  <c r="J1829" i="19"/>
  <c r="I1829" i="19"/>
  <c r="R1828" i="19"/>
  <c r="Q1828" i="19"/>
  <c r="T1828" i="19"/>
  <c r="O1828" i="19"/>
  <c r="N1828" i="19"/>
  <c r="C1828" i="19"/>
  <c r="R1827" i="19"/>
  <c r="Q1827" i="19"/>
  <c r="O1827" i="19"/>
  <c r="N1827" i="19"/>
  <c r="J1827" i="19"/>
  <c r="I1827" i="19"/>
  <c r="R1826" i="19"/>
  <c r="Q1826" i="19"/>
  <c r="O1826" i="19"/>
  <c r="N1826" i="19"/>
  <c r="J1826" i="19"/>
  <c r="I1826" i="19"/>
  <c r="R1825" i="19"/>
  <c r="Q1825" i="19"/>
  <c r="O1825" i="19"/>
  <c r="N1825" i="19"/>
  <c r="J1825" i="19"/>
  <c r="I1825" i="19"/>
  <c r="R1824" i="19"/>
  <c r="Q1824" i="19"/>
  <c r="O1824" i="19"/>
  <c r="N1824" i="19"/>
  <c r="J1824" i="19"/>
  <c r="I1824" i="19"/>
  <c r="R1823" i="19"/>
  <c r="Q1823" i="19"/>
  <c r="O1823" i="19"/>
  <c r="N1823" i="19"/>
  <c r="J1823" i="19"/>
  <c r="I1823" i="19"/>
  <c r="R1822" i="19"/>
  <c r="Q1822" i="19"/>
  <c r="O1822" i="19"/>
  <c r="N1822" i="19"/>
  <c r="C1822" i="19"/>
  <c r="R1821" i="19"/>
  <c r="Q1821" i="19"/>
  <c r="O1821" i="19"/>
  <c r="N1821" i="19"/>
  <c r="J1821" i="19"/>
  <c r="I1821" i="19"/>
  <c r="R1820" i="19"/>
  <c r="Q1820" i="19"/>
  <c r="O1820" i="19"/>
  <c r="N1820" i="19"/>
  <c r="J1820" i="19"/>
  <c r="I1820" i="19"/>
  <c r="R1819" i="19"/>
  <c r="Q1819" i="19"/>
  <c r="O1819" i="19"/>
  <c r="N1819" i="19"/>
  <c r="J1819" i="19"/>
  <c r="I1819" i="19"/>
  <c r="R1818" i="19"/>
  <c r="Q1818" i="19"/>
  <c r="S1818" i="19"/>
  <c r="O1818" i="19"/>
  <c r="N1818" i="19"/>
  <c r="J1818" i="19"/>
  <c r="I1818" i="19"/>
  <c r="R1817" i="19"/>
  <c r="Q1817" i="19"/>
  <c r="T1817" i="19"/>
  <c r="O1817" i="19"/>
  <c r="N1817" i="19"/>
  <c r="J1817" i="19"/>
  <c r="I1817" i="19"/>
  <c r="R1816" i="19"/>
  <c r="Q1816" i="19"/>
  <c r="T1816" i="19"/>
  <c r="O1816" i="19"/>
  <c r="N1816" i="19"/>
  <c r="C1816" i="19"/>
  <c r="R1815" i="19"/>
  <c r="Q1815" i="19"/>
  <c r="O1815" i="19"/>
  <c r="N1815" i="19"/>
  <c r="J1815" i="19"/>
  <c r="I1815" i="19"/>
  <c r="R1814" i="19"/>
  <c r="Q1814" i="19"/>
  <c r="O1814" i="19"/>
  <c r="N1814" i="19"/>
  <c r="J1814" i="19"/>
  <c r="I1814" i="19"/>
  <c r="R1813" i="19"/>
  <c r="Q1813" i="19"/>
  <c r="T1813" i="19"/>
  <c r="O1813" i="19"/>
  <c r="N1813" i="19"/>
  <c r="J1813" i="19"/>
  <c r="S1813" i="19"/>
  <c r="I1813" i="19"/>
  <c r="R1812" i="19"/>
  <c r="Q1812" i="19"/>
  <c r="T1812" i="19"/>
  <c r="O1812" i="19"/>
  <c r="N1812" i="19"/>
  <c r="J1812" i="19"/>
  <c r="I1812" i="19"/>
  <c r="R1811" i="19"/>
  <c r="Q1811" i="19"/>
  <c r="O1811" i="19"/>
  <c r="N1811" i="19"/>
  <c r="J1811" i="19"/>
  <c r="I1811" i="19"/>
  <c r="R1810" i="19"/>
  <c r="Q1810" i="19"/>
  <c r="O1810" i="19"/>
  <c r="N1810" i="19"/>
  <c r="C1810" i="19"/>
  <c r="R1809" i="19"/>
  <c r="T1809" i="19"/>
  <c r="Q1809" i="19"/>
  <c r="O1809" i="19"/>
  <c r="N1809" i="19"/>
  <c r="J1809" i="19"/>
  <c r="I1809" i="19"/>
  <c r="R1808" i="19"/>
  <c r="Q1808" i="19"/>
  <c r="O1808" i="19"/>
  <c r="N1808" i="19"/>
  <c r="J1808" i="19"/>
  <c r="I1808" i="19"/>
  <c r="R1807" i="19"/>
  <c r="Q1807" i="19"/>
  <c r="O1807" i="19"/>
  <c r="N1807" i="19"/>
  <c r="J1807" i="19"/>
  <c r="I1807" i="19"/>
  <c r="R1806" i="19"/>
  <c r="Q1806" i="19"/>
  <c r="O1806" i="19"/>
  <c r="N1806" i="19"/>
  <c r="J1806" i="19"/>
  <c r="I1806" i="19"/>
  <c r="R1805" i="19"/>
  <c r="Q1805" i="19"/>
  <c r="O1805" i="19"/>
  <c r="N1805" i="19"/>
  <c r="J1805" i="19"/>
  <c r="I1805" i="19"/>
  <c r="R1804" i="19"/>
  <c r="Q1804" i="19"/>
  <c r="O1804" i="19"/>
  <c r="N1804" i="19"/>
  <c r="C1804" i="19"/>
  <c r="R1803" i="19"/>
  <c r="Q1803" i="19"/>
  <c r="S1803" i="19"/>
  <c r="O1803" i="19"/>
  <c r="N1803" i="19"/>
  <c r="J1803" i="19"/>
  <c r="I1803" i="19"/>
  <c r="R1802" i="19"/>
  <c r="Q1802" i="19"/>
  <c r="O1802" i="19"/>
  <c r="N1802" i="19"/>
  <c r="J1802" i="19"/>
  <c r="I1802" i="19"/>
  <c r="R1801" i="19"/>
  <c r="Q1801" i="19"/>
  <c r="T1801" i="19"/>
  <c r="O1801" i="19"/>
  <c r="N1801" i="19"/>
  <c r="J1801" i="19"/>
  <c r="I1801" i="19"/>
  <c r="R1800" i="19"/>
  <c r="Q1800" i="19"/>
  <c r="S1800" i="19"/>
  <c r="O1800" i="19"/>
  <c r="N1800" i="19"/>
  <c r="J1800" i="19"/>
  <c r="I1800" i="19"/>
  <c r="R1799" i="19"/>
  <c r="Q1799" i="19"/>
  <c r="T1799" i="19"/>
  <c r="O1799" i="19"/>
  <c r="N1799" i="19"/>
  <c r="J1799" i="19"/>
  <c r="I1799" i="19"/>
  <c r="R1798" i="19"/>
  <c r="Q1798" i="19"/>
  <c r="T1798" i="19"/>
  <c r="O1798" i="19"/>
  <c r="N1798" i="19"/>
  <c r="C1798" i="19"/>
  <c r="F1802" i="19"/>
  <c r="G1802" i="19"/>
  <c r="R1797" i="19"/>
  <c r="T1797" i="19"/>
  <c r="Q1797" i="19"/>
  <c r="O1797" i="19"/>
  <c r="N1797" i="19"/>
  <c r="J1797" i="19"/>
  <c r="I1797" i="19"/>
  <c r="R1796" i="19"/>
  <c r="Q1796" i="19"/>
  <c r="O1796" i="19"/>
  <c r="N1796" i="19"/>
  <c r="J1796" i="19"/>
  <c r="I1796" i="19"/>
  <c r="R1795" i="19"/>
  <c r="Q1795" i="19"/>
  <c r="O1795" i="19"/>
  <c r="N1795" i="19"/>
  <c r="J1795" i="19"/>
  <c r="S1795" i="19"/>
  <c r="I1795" i="19"/>
  <c r="T1794" i="19"/>
  <c r="R1794" i="19"/>
  <c r="Q1794" i="19"/>
  <c r="O1794" i="19"/>
  <c r="N1794" i="19"/>
  <c r="J1794" i="19"/>
  <c r="I1794" i="19"/>
  <c r="R1793" i="19"/>
  <c r="Q1793" i="19"/>
  <c r="O1793" i="19"/>
  <c r="N1793" i="19"/>
  <c r="J1793" i="19"/>
  <c r="I1793" i="19"/>
  <c r="R1792" i="19"/>
  <c r="T1792" i="19"/>
  <c r="Q1792" i="19"/>
  <c r="O1792" i="19"/>
  <c r="N1792" i="19"/>
  <c r="C1792" i="19"/>
  <c r="R1791" i="19"/>
  <c r="Q1791" i="19"/>
  <c r="O1791" i="19"/>
  <c r="N1791" i="19"/>
  <c r="J1791" i="19"/>
  <c r="R1790" i="19"/>
  <c r="Q1790" i="19"/>
  <c r="O1790" i="19"/>
  <c r="N1790" i="19"/>
  <c r="J1790" i="19"/>
  <c r="R1789" i="19"/>
  <c r="Q1789" i="19"/>
  <c r="O1789" i="19"/>
  <c r="N1789" i="19"/>
  <c r="J1789" i="19"/>
  <c r="R1788" i="19"/>
  <c r="Q1788" i="19"/>
  <c r="O1788" i="19"/>
  <c r="N1788" i="19"/>
  <c r="J1788" i="19"/>
  <c r="S1788" i="19"/>
  <c r="S1787" i="19"/>
  <c r="R1787" i="19"/>
  <c r="Q1787" i="19"/>
  <c r="T1787" i="19"/>
  <c r="O1787" i="19"/>
  <c r="N1787" i="19"/>
  <c r="J1787" i="19"/>
  <c r="R1786" i="19"/>
  <c r="Q1786" i="19"/>
  <c r="O1786" i="19"/>
  <c r="N1786" i="19"/>
  <c r="R1785" i="19"/>
  <c r="Q1785" i="19"/>
  <c r="O1785" i="19"/>
  <c r="N1785" i="19"/>
  <c r="J1785" i="19"/>
  <c r="R1784" i="19"/>
  <c r="Q1784" i="19"/>
  <c r="O1784" i="19"/>
  <c r="N1784" i="19"/>
  <c r="J1784" i="19"/>
  <c r="R1783" i="19"/>
  <c r="Q1783" i="19"/>
  <c r="O1783" i="19"/>
  <c r="N1783" i="19"/>
  <c r="J1783" i="19"/>
  <c r="R1782" i="19"/>
  <c r="Q1782" i="19"/>
  <c r="O1782" i="19"/>
  <c r="N1782" i="19"/>
  <c r="J1782" i="19"/>
  <c r="R1781" i="19"/>
  <c r="Q1781" i="19"/>
  <c r="O1781" i="19"/>
  <c r="N1781" i="19"/>
  <c r="J1781" i="19"/>
  <c r="R1780" i="19"/>
  <c r="Q1780" i="19"/>
  <c r="O1780" i="19"/>
  <c r="N1780" i="19"/>
  <c r="R1779" i="19"/>
  <c r="Q1779" i="19"/>
  <c r="O1779" i="19"/>
  <c r="N1779" i="19"/>
  <c r="J1779" i="19"/>
  <c r="R1778" i="19"/>
  <c r="Q1778" i="19"/>
  <c r="O1778" i="19"/>
  <c r="N1778" i="19"/>
  <c r="J1778" i="19"/>
  <c r="R1777" i="19"/>
  <c r="Q1777" i="19"/>
  <c r="O1777" i="19"/>
  <c r="N1777" i="19"/>
  <c r="J1777" i="19"/>
  <c r="R1776" i="19"/>
  <c r="Q1776" i="19"/>
  <c r="S1776" i="19"/>
  <c r="O1776" i="19"/>
  <c r="N1776" i="19"/>
  <c r="J1776" i="19"/>
  <c r="R1775" i="19"/>
  <c r="Q1775" i="19"/>
  <c r="T1775" i="19"/>
  <c r="O1775" i="19"/>
  <c r="N1775" i="19"/>
  <c r="J1775" i="19"/>
  <c r="S1775" i="19"/>
  <c r="R1774" i="19"/>
  <c r="Q1774" i="19"/>
  <c r="O1774" i="19"/>
  <c r="N1774" i="19"/>
  <c r="R1773" i="19"/>
  <c r="Q1773" i="19"/>
  <c r="O1773" i="19"/>
  <c r="N1773" i="19"/>
  <c r="J1773" i="19"/>
  <c r="R1772" i="19"/>
  <c r="Q1772" i="19"/>
  <c r="O1772" i="19"/>
  <c r="N1772" i="19"/>
  <c r="J1772" i="19"/>
  <c r="R1771" i="19"/>
  <c r="Q1771" i="19"/>
  <c r="O1771" i="19"/>
  <c r="N1771" i="19"/>
  <c r="J1771" i="19"/>
  <c r="R1770" i="19"/>
  <c r="Q1770" i="19"/>
  <c r="O1770" i="19"/>
  <c r="N1770" i="19"/>
  <c r="J1770" i="19"/>
  <c r="R1769" i="19"/>
  <c r="T1769" i="19"/>
  <c r="Q1769" i="19"/>
  <c r="S1769" i="19"/>
  <c r="O1769" i="19"/>
  <c r="N1769" i="19"/>
  <c r="J1769" i="19"/>
  <c r="R1768" i="19"/>
  <c r="Q1768" i="19"/>
  <c r="O1768" i="19"/>
  <c r="N1768" i="19"/>
  <c r="R1767" i="19"/>
  <c r="Q1767" i="19"/>
  <c r="T1767" i="19"/>
  <c r="O1767" i="19"/>
  <c r="N1767" i="19"/>
  <c r="J1767" i="19"/>
  <c r="R1766" i="19"/>
  <c r="Q1766" i="19"/>
  <c r="O1766" i="19"/>
  <c r="N1766" i="19"/>
  <c r="J1766" i="19"/>
  <c r="R1765" i="19"/>
  <c r="Q1765" i="19"/>
  <c r="O1765" i="19"/>
  <c r="N1765" i="19"/>
  <c r="J1765" i="19"/>
  <c r="R1764" i="19"/>
  <c r="Q1764" i="19"/>
  <c r="O1764" i="19"/>
  <c r="N1764" i="19"/>
  <c r="J1764" i="19"/>
  <c r="R1763" i="19"/>
  <c r="Q1763" i="19"/>
  <c r="S1763" i="19"/>
  <c r="O1763" i="19"/>
  <c r="N1763" i="19"/>
  <c r="J1763" i="19"/>
  <c r="R1762" i="19"/>
  <c r="Q1762" i="19"/>
  <c r="T1762" i="19"/>
  <c r="O1762" i="19"/>
  <c r="N1762" i="19"/>
  <c r="R1761" i="19"/>
  <c r="Q1761" i="19"/>
  <c r="O1761" i="19"/>
  <c r="N1761" i="19"/>
  <c r="J1761" i="19"/>
  <c r="R1760" i="19"/>
  <c r="Q1760" i="19"/>
  <c r="O1760" i="19"/>
  <c r="N1760" i="19"/>
  <c r="J1760" i="19"/>
  <c r="R1759" i="19"/>
  <c r="Q1759" i="19"/>
  <c r="O1759" i="19"/>
  <c r="N1759" i="19"/>
  <c r="J1759" i="19"/>
  <c r="R1758" i="19"/>
  <c r="Q1758" i="19"/>
  <c r="S1758" i="19"/>
  <c r="O1758" i="19"/>
  <c r="N1758" i="19"/>
  <c r="J1758" i="19"/>
  <c r="R1757" i="19"/>
  <c r="Q1757" i="19"/>
  <c r="O1757" i="19"/>
  <c r="N1757" i="19"/>
  <c r="J1757" i="19"/>
  <c r="R1756" i="19"/>
  <c r="Q1756" i="19"/>
  <c r="T1756" i="19"/>
  <c r="O1756" i="19"/>
  <c r="N1756" i="19"/>
  <c r="R1755" i="19"/>
  <c r="Q1755" i="19"/>
  <c r="O1755" i="19"/>
  <c r="N1755" i="19"/>
  <c r="J1755" i="19"/>
  <c r="R1754" i="19"/>
  <c r="Q1754" i="19"/>
  <c r="O1754" i="19"/>
  <c r="N1754" i="19"/>
  <c r="J1754" i="19"/>
  <c r="R1753" i="19"/>
  <c r="Q1753" i="19"/>
  <c r="O1753" i="19"/>
  <c r="N1753" i="19"/>
  <c r="J1753" i="19"/>
  <c r="R1752" i="19"/>
  <c r="Q1752" i="19"/>
  <c r="O1752" i="19"/>
  <c r="N1752" i="19"/>
  <c r="J1752" i="19"/>
  <c r="R1751" i="19"/>
  <c r="Q1751" i="19"/>
  <c r="O1751" i="19"/>
  <c r="N1751" i="19"/>
  <c r="J1751" i="19"/>
  <c r="R1750" i="19"/>
  <c r="Q1750" i="19"/>
  <c r="O1750" i="19"/>
  <c r="N1750" i="19"/>
  <c r="R1749" i="19"/>
  <c r="Q1749" i="19"/>
  <c r="O1749" i="19"/>
  <c r="N1749" i="19"/>
  <c r="J1749" i="19"/>
  <c r="R1748" i="19"/>
  <c r="Q1748" i="19"/>
  <c r="O1748" i="19"/>
  <c r="N1748" i="19"/>
  <c r="J1748" i="19"/>
  <c r="R1747" i="19"/>
  <c r="Q1747" i="19"/>
  <c r="O1747" i="19"/>
  <c r="N1747" i="19"/>
  <c r="J1747" i="19"/>
  <c r="R1746" i="19"/>
  <c r="Q1746" i="19"/>
  <c r="O1746" i="19"/>
  <c r="N1746" i="19"/>
  <c r="J1746" i="19"/>
  <c r="R1745" i="19"/>
  <c r="Q1745" i="19"/>
  <c r="S1745" i="19"/>
  <c r="O1745" i="19"/>
  <c r="N1745" i="19"/>
  <c r="J1745" i="19"/>
  <c r="R1744" i="19"/>
  <c r="Q1744" i="19"/>
  <c r="T1744" i="19"/>
  <c r="O1744" i="19"/>
  <c r="N1744" i="19"/>
  <c r="T1743" i="19"/>
  <c r="R1743" i="19"/>
  <c r="Q1743" i="19"/>
  <c r="O1743" i="19"/>
  <c r="N1743" i="19"/>
  <c r="J1743" i="19"/>
  <c r="R1742" i="19"/>
  <c r="Q1742" i="19"/>
  <c r="T1742" i="19"/>
  <c r="O1742" i="19"/>
  <c r="N1742" i="19"/>
  <c r="J1742" i="19"/>
  <c r="R1741" i="19"/>
  <c r="Q1741" i="19"/>
  <c r="O1741" i="19"/>
  <c r="N1741" i="19"/>
  <c r="J1741" i="19"/>
  <c r="R1740" i="19"/>
  <c r="Q1740" i="19"/>
  <c r="O1740" i="19"/>
  <c r="N1740" i="19"/>
  <c r="J1740" i="19"/>
  <c r="R1739" i="19"/>
  <c r="Q1739" i="19"/>
  <c r="T1739" i="19"/>
  <c r="O1739" i="19"/>
  <c r="N1739" i="19"/>
  <c r="J1739" i="19"/>
  <c r="R1738" i="19"/>
  <c r="Q1738" i="19"/>
  <c r="T1738" i="19"/>
  <c r="O1738" i="19"/>
  <c r="N1738" i="19"/>
  <c r="R1737" i="19"/>
  <c r="Q1737" i="19"/>
  <c r="S1737" i="19"/>
  <c r="O1737" i="19"/>
  <c r="N1737" i="19"/>
  <c r="J1737" i="19"/>
  <c r="R1736" i="19"/>
  <c r="Q1736" i="19"/>
  <c r="O1736" i="19"/>
  <c r="N1736" i="19"/>
  <c r="J1736" i="19"/>
  <c r="R1735" i="19"/>
  <c r="Q1735" i="19"/>
  <c r="O1735" i="19"/>
  <c r="N1735" i="19"/>
  <c r="J1735" i="19"/>
  <c r="R1734" i="19"/>
  <c r="Q1734" i="19"/>
  <c r="O1734" i="19"/>
  <c r="N1734" i="19"/>
  <c r="J1734" i="19"/>
  <c r="R1733" i="19"/>
  <c r="Q1733" i="19"/>
  <c r="O1733" i="19"/>
  <c r="N1733" i="19"/>
  <c r="J1733" i="19"/>
  <c r="T1732" i="19"/>
  <c r="R1732" i="19"/>
  <c r="Q1732" i="19"/>
  <c r="O1732" i="19"/>
  <c r="N1732" i="19"/>
  <c r="R1731" i="19"/>
  <c r="Q1731" i="19"/>
  <c r="O1731" i="19"/>
  <c r="N1731" i="19"/>
  <c r="J1731" i="19"/>
  <c r="R1730" i="19"/>
  <c r="T1730" i="19"/>
  <c r="Q1730" i="19"/>
  <c r="O1730" i="19"/>
  <c r="N1730" i="19"/>
  <c r="J1730" i="19"/>
  <c r="R1729" i="19"/>
  <c r="Q1729" i="19"/>
  <c r="O1729" i="19"/>
  <c r="N1729" i="19"/>
  <c r="J1729" i="19"/>
  <c r="R1728" i="19"/>
  <c r="Q1728" i="19"/>
  <c r="O1728" i="19"/>
  <c r="N1728" i="19"/>
  <c r="J1728" i="19"/>
  <c r="R1727" i="19"/>
  <c r="Q1727" i="19"/>
  <c r="O1727" i="19"/>
  <c r="N1727" i="19"/>
  <c r="J1727" i="19"/>
  <c r="R1726" i="19"/>
  <c r="Q1726" i="19"/>
  <c r="O1726" i="19"/>
  <c r="N1726" i="19"/>
  <c r="R1725" i="19"/>
  <c r="Q1725" i="19"/>
  <c r="O1725" i="19"/>
  <c r="N1725" i="19"/>
  <c r="J1725" i="19"/>
  <c r="R1724" i="19"/>
  <c r="Q1724" i="19"/>
  <c r="O1724" i="19"/>
  <c r="N1724" i="19"/>
  <c r="J1724" i="19"/>
  <c r="R1723" i="19"/>
  <c r="Q1723" i="19"/>
  <c r="O1723" i="19"/>
  <c r="N1723" i="19"/>
  <c r="J1723" i="19"/>
  <c r="R1722" i="19"/>
  <c r="T1722" i="19"/>
  <c r="Q1722" i="19"/>
  <c r="O1722" i="19"/>
  <c r="N1722" i="19"/>
  <c r="J1722" i="19"/>
  <c r="R1721" i="19"/>
  <c r="Q1721" i="19"/>
  <c r="S1721" i="19"/>
  <c r="O1721" i="19"/>
  <c r="N1721" i="19"/>
  <c r="J1721" i="19"/>
  <c r="R1720" i="19"/>
  <c r="Q1720" i="19"/>
  <c r="T1720" i="19"/>
  <c r="O1720" i="19"/>
  <c r="N1720" i="19"/>
  <c r="R1719" i="19"/>
  <c r="T1719" i="19"/>
  <c r="Q1719" i="19"/>
  <c r="O1719" i="19"/>
  <c r="N1719" i="19"/>
  <c r="J1719" i="19"/>
  <c r="R1718" i="19"/>
  <c r="Q1718" i="19"/>
  <c r="T1718" i="19"/>
  <c r="O1718" i="19"/>
  <c r="N1718" i="19"/>
  <c r="J1718" i="19"/>
  <c r="R1717" i="19"/>
  <c r="Q1717" i="19"/>
  <c r="O1717" i="19"/>
  <c r="N1717" i="19"/>
  <c r="J1717" i="19"/>
  <c r="R1716" i="19"/>
  <c r="Q1716" i="19"/>
  <c r="S1716" i="19"/>
  <c r="O1716" i="19"/>
  <c r="N1716" i="19"/>
  <c r="J1716" i="19"/>
  <c r="R1715" i="19"/>
  <c r="Q1715" i="19"/>
  <c r="O1715" i="19"/>
  <c r="N1715" i="19"/>
  <c r="J1715" i="19"/>
  <c r="R1714" i="19"/>
  <c r="T1714" i="19"/>
  <c r="Y1714" i="19"/>
  <c r="Q1714" i="19"/>
  <c r="O1714" i="19"/>
  <c r="N1714" i="19"/>
  <c r="R1713" i="19"/>
  <c r="Q1713" i="19"/>
  <c r="O1713" i="19"/>
  <c r="N1713" i="19"/>
  <c r="J1713" i="19"/>
  <c r="R1712" i="19"/>
  <c r="Q1712" i="19"/>
  <c r="O1712" i="19"/>
  <c r="N1712" i="19"/>
  <c r="J1712" i="19"/>
  <c r="R1711" i="19"/>
  <c r="Q1711" i="19"/>
  <c r="O1711" i="19"/>
  <c r="N1711" i="19"/>
  <c r="J1711" i="19"/>
  <c r="R1710" i="19"/>
  <c r="Q1710" i="19"/>
  <c r="O1710" i="19"/>
  <c r="N1710" i="19"/>
  <c r="J1710" i="19"/>
  <c r="R1709" i="19"/>
  <c r="Q1709" i="19"/>
  <c r="O1709" i="19"/>
  <c r="N1709" i="19"/>
  <c r="J1709" i="19"/>
  <c r="R1708" i="19"/>
  <c r="Q1708" i="19"/>
  <c r="T1708" i="19"/>
  <c r="O1708" i="19"/>
  <c r="N1708" i="19"/>
  <c r="R1707" i="19"/>
  <c r="Q1707" i="19"/>
  <c r="T1707" i="19"/>
  <c r="O1707" i="19"/>
  <c r="N1707" i="19"/>
  <c r="J1707" i="19"/>
  <c r="R1706" i="19"/>
  <c r="Q1706" i="19"/>
  <c r="O1706" i="19"/>
  <c r="N1706" i="19"/>
  <c r="J1706" i="19"/>
  <c r="R1705" i="19"/>
  <c r="Q1705" i="19"/>
  <c r="O1705" i="19"/>
  <c r="N1705" i="19"/>
  <c r="J1705" i="19"/>
  <c r="R1704" i="19"/>
  <c r="Q1704" i="19"/>
  <c r="O1704" i="19"/>
  <c r="N1704" i="19"/>
  <c r="J1704" i="19"/>
  <c r="R1703" i="19"/>
  <c r="Q1703" i="19"/>
  <c r="T1703" i="19"/>
  <c r="O1703" i="19"/>
  <c r="N1703" i="19"/>
  <c r="J1703" i="19"/>
  <c r="R1702" i="19"/>
  <c r="Q1702" i="19"/>
  <c r="O1702" i="19"/>
  <c r="N1702" i="19"/>
  <c r="T1701" i="19"/>
  <c r="R1701" i="19"/>
  <c r="Q1701" i="19"/>
  <c r="O1701" i="19"/>
  <c r="N1701" i="19"/>
  <c r="J1701" i="19"/>
  <c r="R1700" i="19"/>
  <c r="Q1700" i="19"/>
  <c r="O1700" i="19"/>
  <c r="N1700" i="19"/>
  <c r="J1700" i="19"/>
  <c r="R1699" i="19"/>
  <c r="Q1699" i="19"/>
  <c r="O1699" i="19"/>
  <c r="N1699" i="19"/>
  <c r="J1699" i="19"/>
  <c r="S1699" i="19"/>
  <c r="R1698" i="19"/>
  <c r="T1698" i="19"/>
  <c r="Q1698" i="19"/>
  <c r="S1698" i="19"/>
  <c r="O1698" i="19"/>
  <c r="N1698" i="19"/>
  <c r="J1698" i="19"/>
  <c r="R1697" i="19"/>
  <c r="Q1697" i="19"/>
  <c r="O1697" i="19"/>
  <c r="N1697" i="19"/>
  <c r="J1697" i="19"/>
  <c r="R1696" i="19"/>
  <c r="Q1696" i="19"/>
  <c r="T1696" i="19"/>
  <c r="O1696" i="19"/>
  <c r="N1696" i="19"/>
  <c r="R1695" i="19"/>
  <c r="Q1695" i="19"/>
  <c r="O1695" i="19"/>
  <c r="N1695" i="19"/>
  <c r="J1695" i="19"/>
  <c r="R1694" i="19"/>
  <c r="Q1694" i="19"/>
  <c r="O1694" i="19"/>
  <c r="N1694" i="19"/>
  <c r="J1694" i="19"/>
  <c r="R1693" i="19"/>
  <c r="Q1693" i="19"/>
  <c r="O1693" i="19"/>
  <c r="N1693" i="19"/>
  <c r="J1693" i="19"/>
  <c r="R1692" i="19"/>
  <c r="Q1692" i="19"/>
  <c r="O1692" i="19"/>
  <c r="N1692" i="19"/>
  <c r="J1692" i="19"/>
  <c r="R1691" i="19"/>
  <c r="Q1691" i="19"/>
  <c r="O1691" i="19"/>
  <c r="N1691" i="19"/>
  <c r="J1691" i="19"/>
  <c r="R1690" i="19"/>
  <c r="Q1690" i="19"/>
  <c r="O1690" i="19"/>
  <c r="N1690" i="19"/>
  <c r="R1689" i="19"/>
  <c r="Q1689" i="19"/>
  <c r="O1689" i="19"/>
  <c r="N1689" i="19"/>
  <c r="J1689" i="19"/>
  <c r="R1688" i="19"/>
  <c r="Q1688" i="19"/>
  <c r="O1688" i="19"/>
  <c r="N1688" i="19"/>
  <c r="J1688" i="19"/>
  <c r="R1687" i="19"/>
  <c r="Q1687" i="19"/>
  <c r="O1687" i="19"/>
  <c r="N1687" i="19"/>
  <c r="J1687" i="19"/>
  <c r="R1686" i="19"/>
  <c r="Q1686" i="19"/>
  <c r="O1686" i="19"/>
  <c r="N1686" i="19"/>
  <c r="J1686" i="19"/>
  <c r="R1685" i="19"/>
  <c r="Q1685" i="19"/>
  <c r="O1685" i="19"/>
  <c r="N1685" i="19"/>
  <c r="J1685" i="19"/>
  <c r="R1684" i="19"/>
  <c r="Q1684" i="19"/>
  <c r="O1684" i="19"/>
  <c r="N1684" i="19"/>
  <c r="R1683" i="19"/>
  <c r="Q1683" i="19"/>
  <c r="O1683" i="19"/>
  <c r="N1683" i="19"/>
  <c r="J1683" i="19"/>
  <c r="R1682" i="19"/>
  <c r="Q1682" i="19"/>
  <c r="O1682" i="19"/>
  <c r="N1682" i="19"/>
  <c r="J1682" i="19"/>
  <c r="R1681" i="19"/>
  <c r="Q1681" i="19"/>
  <c r="O1681" i="19"/>
  <c r="N1681" i="19"/>
  <c r="J1681" i="19"/>
  <c r="R1680" i="19"/>
  <c r="Q1680" i="19"/>
  <c r="O1680" i="19"/>
  <c r="N1680" i="19"/>
  <c r="J1680" i="19"/>
  <c r="R1679" i="19"/>
  <c r="Q1679" i="19"/>
  <c r="O1679" i="19"/>
  <c r="N1679" i="19"/>
  <c r="J1679" i="19"/>
  <c r="R1678" i="19"/>
  <c r="Q1678" i="19"/>
  <c r="O1678" i="19"/>
  <c r="N1678" i="19"/>
  <c r="R1677" i="19"/>
  <c r="Q1677" i="19"/>
  <c r="O1677" i="19"/>
  <c r="N1677" i="19"/>
  <c r="J1677" i="19"/>
  <c r="R1676" i="19"/>
  <c r="Q1676" i="19"/>
  <c r="O1676" i="19"/>
  <c r="N1676" i="19"/>
  <c r="J1676" i="19"/>
  <c r="R1675" i="19"/>
  <c r="Q1675" i="19"/>
  <c r="O1675" i="19"/>
  <c r="N1675" i="19"/>
  <c r="J1675" i="19"/>
  <c r="R1674" i="19"/>
  <c r="Q1674" i="19"/>
  <c r="O1674" i="19"/>
  <c r="N1674" i="19"/>
  <c r="J1674" i="19"/>
  <c r="R1673" i="19"/>
  <c r="Q1673" i="19"/>
  <c r="O1673" i="19"/>
  <c r="N1673" i="19"/>
  <c r="J1673" i="19"/>
  <c r="S1673" i="19"/>
  <c r="R1672" i="19"/>
  <c r="Q1672" i="19"/>
  <c r="T1672" i="19"/>
  <c r="O1672" i="19"/>
  <c r="N1672" i="19"/>
  <c r="R1671" i="19"/>
  <c r="Q1671" i="19"/>
  <c r="O1671" i="19"/>
  <c r="N1671" i="19"/>
  <c r="J1671" i="19"/>
  <c r="R1670" i="19"/>
  <c r="Q1670" i="19"/>
  <c r="S1670" i="19"/>
  <c r="O1670" i="19"/>
  <c r="N1670" i="19"/>
  <c r="J1670" i="19"/>
  <c r="R1669" i="19"/>
  <c r="Q1669" i="19"/>
  <c r="S1669" i="19"/>
  <c r="O1669" i="19"/>
  <c r="N1669" i="19"/>
  <c r="J1669" i="19"/>
  <c r="R1668" i="19"/>
  <c r="T1668" i="19"/>
  <c r="Q1668" i="19"/>
  <c r="O1668" i="19"/>
  <c r="N1668" i="19"/>
  <c r="J1668" i="19"/>
  <c r="R1667" i="19"/>
  <c r="Q1667" i="19"/>
  <c r="O1667" i="19"/>
  <c r="N1667" i="19"/>
  <c r="J1667" i="19"/>
  <c r="R1666" i="19"/>
  <c r="T1666" i="19"/>
  <c r="Q1666" i="19"/>
  <c r="O1666" i="19"/>
  <c r="N1666" i="19"/>
  <c r="R1665" i="19"/>
  <c r="Q1665" i="19"/>
  <c r="O1665" i="19"/>
  <c r="N1665" i="19"/>
  <c r="J1665" i="19"/>
  <c r="R1664" i="19"/>
  <c r="Q1664" i="19"/>
  <c r="O1664" i="19"/>
  <c r="N1664" i="19"/>
  <c r="J1664" i="19"/>
  <c r="R1663" i="19"/>
  <c r="Q1663" i="19"/>
  <c r="O1663" i="19"/>
  <c r="N1663" i="19"/>
  <c r="J1663" i="19"/>
  <c r="R1662" i="19"/>
  <c r="Q1662" i="19"/>
  <c r="O1662" i="19"/>
  <c r="N1662" i="19"/>
  <c r="J1662" i="19"/>
  <c r="R1661" i="19"/>
  <c r="Q1661" i="19"/>
  <c r="T1661" i="19"/>
  <c r="O1661" i="19"/>
  <c r="N1661" i="19"/>
  <c r="J1661" i="19"/>
  <c r="R1660" i="19"/>
  <c r="Q1660" i="19"/>
  <c r="O1660" i="19"/>
  <c r="N1660" i="19"/>
  <c r="R1659" i="19"/>
  <c r="Q1659" i="19"/>
  <c r="T1659" i="19"/>
  <c r="O1659" i="19"/>
  <c r="N1659" i="19"/>
  <c r="J1659" i="19"/>
  <c r="R1658" i="19"/>
  <c r="Q1658" i="19"/>
  <c r="O1658" i="19"/>
  <c r="N1658" i="19"/>
  <c r="J1658" i="19"/>
  <c r="R1657" i="19"/>
  <c r="Q1657" i="19"/>
  <c r="T1657" i="19"/>
  <c r="O1657" i="19"/>
  <c r="N1657" i="19"/>
  <c r="J1657" i="19"/>
  <c r="R1656" i="19"/>
  <c r="Q1656" i="19"/>
  <c r="T1656" i="19"/>
  <c r="O1656" i="19"/>
  <c r="N1656" i="19"/>
  <c r="J1656" i="19"/>
  <c r="R1655" i="19"/>
  <c r="Q1655" i="19"/>
  <c r="O1655" i="19"/>
  <c r="N1655" i="19"/>
  <c r="J1655" i="19"/>
  <c r="R1654" i="19"/>
  <c r="Q1654" i="19"/>
  <c r="O1654" i="19"/>
  <c r="N1654" i="19"/>
  <c r="R1653" i="19"/>
  <c r="Q1653" i="19"/>
  <c r="O1653" i="19"/>
  <c r="N1653" i="19"/>
  <c r="J1653" i="19"/>
  <c r="R1652" i="19"/>
  <c r="Q1652" i="19"/>
  <c r="O1652" i="19"/>
  <c r="N1652" i="19"/>
  <c r="J1652" i="19"/>
  <c r="R1651" i="19"/>
  <c r="Q1651" i="19"/>
  <c r="T1651" i="19"/>
  <c r="O1651" i="19"/>
  <c r="N1651" i="19"/>
  <c r="J1651" i="19"/>
  <c r="R1650" i="19"/>
  <c r="Q1650" i="19"/>
  <c r="O1650" i="19"/>
  <c r="N1650" i="19"/>
  <c r="J1650" i="19"/>
  <c r="R1649" i="19"/>
  <c r="Q1649" i="19"/>
  <c r="O1649" i="19"/>
  <c r="N1649" i="19"/>
  <c r="J1649" i="19"/>
  <c r="R1648" i="19"/>
  <c r="Q1648" i="19"/>
  <c r="O1648" i="19"/>
  <c r="N1648" i="19"/>
  <c r="R1647" i="19"/>
  <c r="Q1647" i="19"/>
  <c r="O1647" i="19"/>
  <c r="N1647" i="19"/>
  <c r="J1647" i="19"/>
  <c r="R1646" i="19"/>
  <c r="Q1646" i="19"/>
  <c r="O1646" i="19"/>
  <c r="N1646" i="19"/>
  <c r="J1646" i="19"/>
  <c r="S1646" i="19"/>
  <c r="R1645" i="19"/>
  <c r="Q1645" i="19"/>
  <c r="T1645" i="19"/>
  <c r="O1645" i="19"/>
  <c r="N1645" i="19"/>
  <c r="J1645" i="19"/>
  <c r="S1645" i="19"/>
  <c r="R1644" i="19"/>
  <c r="Q1644" i="19"/>
  <c r="O1644" i="19"/>
  <c r="N1644" i="19"/>
  <c r="J1644" i="19"/>
  <c r="R1643" i="19"/>
  <c r="Q1643" i="19"/>
  <c r="O1643" i="19"/>
  <c r="N1643" i="19"/>
  <c r="J1643" i="19"/>
  <c r="R1642" i="19"/>
  <c r="Q1642" i="19"/>
  <c r="O1642" i="19"/>
  <c r="N1642" i="19"/>
  <c r="R1641" i="19"/>
  <c r="Q1641" i="19"/>
  <c r="T1641" i="19"/>
  <c r="O1641" i="19"/>
  <c r="N1641" i="19"/>
  <c r="J1641" i="19"/>
  <c r="R1640" i="19"/>
  <c r="Q1640" i="19"/>
  <c r="O1640" i="19"/>
  <c r="N1640" i="19"/>
  <c r="J1640" i="19"/>
  <c r="R1639" i="19"/>
  <c r="Q1639" i="19"/>
  <c r="O1639" i="19"/>
  <c r="N1639" i="19"/>
  <c r="J1639" i="19"/>
  <c r="R1638" i="19"/>
  <c r="Q1638" i="19"/>
  <c r="T1638" i="19"/>
  <c r="O1638" i="19"/>
  <c r="N1638" i="19"/>
  <c r="J1638" i="19"/>
  <c r="R1637" i="19"/>
  <c r="Q1637" i="19"/>
  <c r="T1637" i="19"/>
  <c r="O1637" i="19"/>
  <c r="N1637" i="19"/>
  <c r="J1637" i="19"/>
  <c r="R1636" i="19"/>
  <c r="Q1636" i="19"/>
  <c r="O1636" i="19"/>
  <c r="N1636" i="19"/>
  <c r="R1635" i="19"/>
  <c r="T1635" i="19"/>
  <c r="Q1635" i="19"/>
  <c r="O1635" i="19"/>
  <c r="N1635" i="19"/>
  <c r="J1635" i="19"/>
  <c r="R1634" i="19"/>
  <c r="Q1634" i="19"/>
  <c r="O1634" i="19"/>
  <c r="N1634" i="19"/>
  <c r="J1634" i="19"/>
  <c r="R1633" i="19"/>
  <c r="Q1633" i="19"/>
  <c r="O1633" i="19"/>
  <c r="N1633" i="19"/>
  <c r="J1633" i="19"/>
  <c r="R1632" i="19"/>
  <c r="Q1632" i="19"/>
  <c r="T1632" i="19"/>
  <c r="O1632" i="19"/>
  <c r="N1632" i="19"/>
  <c r="J1632" i="19"/>
  <c r="R1631" i="19"/>
  <c r="Q1631" i="19"/>
  <c r="O1631" i="19"/>
  <c r="N1631" i="19"/>
  <c r="J1631" i="19"/>
  <c r="R1630" i="19"/>
  <c r="Q1630" i="19"/>
  <c r="O1630" i="19"/>
  <c r="N1630" i="19"/>
  <c r="R1629" i="19"/>
  <c r="Q1629" i="19"/>
  <c r="O1629" i="19"/>
  <c r="N1629" i="19"/>
  <c r="J1629" i="19"/>
  <c r="R1628" i="19"/>
  <c r="Q1628" i="19"/>
  <c r="T1628" i="19"/>
  <c r="O1628" i="19"/>
  <c r="N1628" i="19"/>
  <c r="J1628" i="19"/>
  <c r="R1627" i="19"/>
  <c r="Q1627" i="19"/>
  <c r="O1627" i="19"/>
  <c r="N1627" i="19"/>
  <c r="J1627" i="19"/>
  <c r="R1626" i="19"/>
  <c r="Q1626" i="19"/>
  <c r="O1626" i="19"/>
  <c r="N1626" i="19"/>
  <c r="J1626" i="19"/>
  <c r="R1625" i="19"/>
  <c r="Q1625" i="19"/>
  <c r="O1625" i="19"/>
  <c r="N1625" i="19"/>
  <c r="J1625" i="19"/>
  <c r="R1624" i="19"/>
  <c r="Q1624" i="19"/>
  <c r="O1624" i="19"/>
  <c r="N1624" i="19"/>
  <c r="R1623" i="19"/>
  <c r="Q1623" i="19"/>
  <c r="O1623" i="19"/>
  <c r="N1623" i="19"/>
  <c r="J1623" i="19"/>
  <c r="R1622" i="19"/>
  <c r="Q1622" i="19"/>
  <c r="T1622" i="19"/>
  <c r="O1622" i="19"/>
  <c r="N1622" i="19"/>
  <c r="J1622" i="19"/>
  <c r="R1621" i="19"/>
  <c r="Q1621" i="19"/>
  <c r="O1621" i="19"/>
  <c r="N1621" i="19"/>
  <c r="J1621" i="19"/>
  <c r="R1620" i="19"/>
  <c r="Q1620" i="19"/>
  <c r="O1620" i="19"/>
  <c r="N1620" i="19"/>
  <c r="J1620" i="19"/>
  <c r="R1619" i="19"/>
  <c r="Q1619" i="19"/>
  <c r="O1619" i="19"/>
  <c r="N1619" i="19"/>
  <c r="J1619" i="19"/>
  <c r="S1619" i="19"/>
  <c r="R1618" i="19"/>
  <c r="Q1618" i="19"/>
  <c r="O1618" i="19"/>
  <c r="N1618" i="19"/>
  <c r="R1617" i="19"/>
  <c r="Q1617" i="19"/>
  <c r="O1617" i="19"/>
  <c r="N1617" i="19"/>
  <c r="J1617" i="19"/>
  <c r="S1617" i="19"/>
  <c r="R1616" i="19"/>
  <c r="Q1616" i="19"/>
  <c r="T1616" i="19"/>
  <c r="O1616" i="19"/>
  <c r="N1616" i="19"/>
  <c r="J1616" i="19"/>
  <c r="R1615" i="19"/>
  <c r="Q1615" i="19"/>
  <c r="T1615" i="19"/>
  <c r="O1615" i="19"/>
  <c r="N1615" i="19"/>
  <c r="J1615" i="19"/>
  <c r="R1614" i="19"/>
  <c r="Q1614" i="19"/>
  <c r="O1614" i="19"/>
  <c r="N1614" i="19"/>
  <c r="J1614" i="19"/>
  <c r="R1613" i="19"/>
  <c r="Q1613" i="19"/>
  <c r="O1613" i="19"/>
  <c r="N1613" i="19"/>
  <c r="J1613" i="19"/>
  <c r="R1612" i="19"/>
  <c r="Q1612" i="19"/>
  <c r="O1612" i="19"/>
  <c r="N1612" i="19"/>
  <c r="R1611" i="19"/>
  <c r="Q1611" i="19"/>
  <c r="T1611" i="19"/>
  <c r="O1611" i="19"/>
  <c r="N1611" i="19"/>
  <c r="J1611" i="19"/>
  <c r="R1610" i="19"/>
  <c r="Q1610" i="19"/>
  <c r="O1610" i="19"/>
  <c r="N1610" i="19"/>
  <c r="J1610" i="19"/>
  <c r="R1609" i="19"/>
  <c r="Q1609" i="19"/>
  <c r="O1609" i="19"/>
  <c r="N1609" i="19"/>
  <c r="J1609" i="19"/>
  <c r="S1609" i="19"/>
  <c r="R1608" i="19"/>
  <c r="Q1608" i="19"/>
  <c r="O1608" i="19"/>
  <c r="N1608" i="19"/>
  <c r="J1608" i="19"/>
  <c r="R1607" i="19"/>
  <c r="Q1607" i="19"/>
  <c r="T1607" i="19"/>
  <c r="O1607" i="19"/>
  <c r="N1607" i="19"/>
  <c r="J1607" i="19"/>
  <c r="R1606" i="19"/>
  <c r="Q1606" i="19"/>
  <c r="O1606" i="19"/>
  <c r="N1606" i="19"/>
  <c r="R1605" i="19"/>
  <c r="Q1605" i="19"/>
  <c r="O1605" i="19"/>
  <c r="N1605" i="19"/>
  <c r="J1605" i="19"/>
  <c r="R1604" i="19"/>
  <c r="Q1604" i="19"/>
  <c r="O1604" i="19"/>
  <c r="N1604" i="19"/>
  <c r="J1604" i="19"/>
  <c r="R1603" i="19"/>
  <c r="Q1603" i="19"/>
  <c r="T1603" i="19"/>
  <c r="O1603" i="19"/>
  <c r="N1603" i="19"/>
  <c r="J1603" i="19"/>
  <c r="R1602" i="19"/>
  <c r="Q1602" i="19"/>
  <c r="O1602" i="19"/>
  <c r="N1602" i="19"/>
  <c r="J1602" i="19"/>
  <c r="R1601" i="19"/>
  <c r="Q1601" i="19"/>
  <c r="O1601" i="19"/>
  <c r="N1601" i="19"/>
  <c r="J1601" i="19"/>
  <c r="R1600" i="19"/>
  <c r="Q1600" i="19"/>
  <c r="T1600" i="19"/>
  <c r="W1600" i="19"/>
  <c r="O1600" i="19"/>
  <c r="N1600" i="19"/>
  <c r="R1599" i="19"/>
  <c r="Q1599" i="19"/>
  <c r="O1599" i="19"/>
  <c r="N1599" i="19"/>
  <c r="J1599" i="19"/>
  <c r="R1598" i="19"/>
  <c r="Q1598" i="19"/>
  <c r="O1598" i="19"/>
  <c r="N1598" i="19"/>
  <c r="J1598" i="19"/>
  <c r="R1597" i="19"/>
  <c r="Q1597" i="19"/>
  <c r="O1597" i="19"/>
  <c r="N1597" i="19"/>
  <c r="J1597" i="19"/>
  <c r="R1596" i="19"/>
  <c r="Q1596" i="19"/>
  <c r="O1596" i="19"/>
  <c r="N1596" i="19"/>
  <c r="J1596" i="19"/>
  <c r="R1595" i="19"/>
  <c r="Q1595" i="19"/>
  <c r="O1595" i="19"/>
  <c r="N1595" i="19"/>
  <c r="J1595" i="19"/>
  <c r="R1594" i="19"/>
  <c r="Q1594" i="19"/>
  <c r="O1594" i="19"/>
  <c r="N1594" i="19"/>
  <c r="R1593" i="19"/>
  <c r="Q1593" i="19"/>
  <c r="T1593" i="19"/>
  <c r="O1593" i="19"/>
  <c r="N1593" i="19"/>
  <c r="J1593" i="19"/>
  <c r="R1592" i="19"/>
  <c r="Q1592" i="19"/>
  <c r="O1592" i="19"/>
  <c r="N1592" i="19"/>
  <c r="J1592" i="19"/>
  <c r="R1591" i="19"/>
  <c r="Q1591" i="19"/>
  <c r="S1591" i="19"/>
  <c r="O1591" i="19"/>
  <c r="N1591" i="19"/>
  <c r="J1591" i="19"/>
  <c r="R1590" i="19"/>
  <c r="Q1590" i="19"/>
  <c r="O1590" i="19"/>
  <c r="N1590" i="19"/>
  <c r="J1590" i="19"/>
  <c r="R1589" i="19"/>
  <c r="Q1589" i="19"/>
  <c r="O1589" i="19"/>
  <c r="N1589" i="19"/>
  <c r="J1589" i="19"/>
  <c r="R1588" i="19"/>
  <c r="Q1588" i="19"/>
  <c r="O1588" i="19"/>
  <c r="N1588" i="19"/>
  <c r="R1587" i="19"/>
  <c r="Q1587" i="19"/>
  <c r="O1587" i="19"/>
  <c r="N1587" i="19"/>
  <c r="J1587" i="19"/>
  <c r="R1586" i="19"/>
  <c r="Q1586" i="19"/>
  <c r="O1586" i="19"/>
  <c r="N1586" i="19"/>
  <c r="J1586" i="19"/>
  <c r="R1585" i="19"/>
  <c r="T1585" i="19"/>
  <c r="Q1585" i="19"/>
  <c r="O1585" i="19"/>
  <c r="N1585" i="19"/>
  <c r="J1585" i="19"/>
  <c r="R1584" i="19"/>
  <c r="Q1584" i="19"/>
  <c r="T1584" i="19"/>
  <c r="O1584" i="19"/>
  <c r="N1584" i="19"/>
  <c r="J1584" i="19"/>
  <c r="R1583" i="19"/>
  <c r="Q1583" i="19"/>
  <c r="O1583" i="19"/>
  <c r="N1583" i="19"/>
  <c r="J1583" i="19"/>
  <c r="R1582" i="19"/>
  <c r="Q1582" i="19"/>
  <c r="O1582" i="19"/>
  <c r="N1582" i="19"/>
  <c r="R1581" i="19"/>
  <c r="Q1581" i="19"/>
  <c r="O1581" i="19"/>
  <c r="N1581" i="19"/>
  <c r="J1581" i="19"/>
  <c r="R1580" i="19"/>
  <c r="Q1580" i="19"/>
  <c r="T1580" i="19"/>
  <c r="O1580" i="19"/>
  <c r="N1580" i="19"/>
  <c r="J1580" i="19"/>
  <c r="R1579" i="19"/>
  <c r="Q1579" i="19"/>
  <c r="O1579" i="19"/>
  <c r="N1579" i="19"/>
  <c r="J1579" i="19"/>
  <c r="R1578" i="19"/>
  <c r="Q1578" i="19"/>
  <c r="O1578" i="19"/>
  <c r="N1578" i="19"/>
  <c r="J1578" i="19"/>
  <c r="R1577" i="19"/>
  <c r="Q1577" i="19"/>
  <c r="O1577" i="19"/>
  <c r="N1577" i="19"/>
  <c r="J1577" i="19"/>
  <c r="R1576" i="19"/>
  <c r="Q1576" i="19"/>
  <c r="O1576" i="19"/>
  <c r="N1576" i="19"/>
  <c r="R1575" i="19"/>
  <c r="Q1575" i="19"/>
  <c r="O1575" i="19"/>
  <c r="N1575" i="19"/>
  <c r="J1575" i="19"/>
  <c r="R1574" i="19"/>
  <c r="Q1574" i="19"/>
  <c r="O1574" i="19"/>
  <c r="N1574" i="19"/>
  <c r="J1574" i="19"/>
  <c r="R1573" i="19"/>
  <c r="Q1573" i="19"/>
  <c r="O1573" i="19"/>
  <c r="N1573" i="19"/>
  <c r="J1573" i="19"/>
  <c r="S1573" i="19"/>
  <c r="R1572" i="19"/>
  <c r="Q1572" i="19"/>
  <c r="S1572" i="19"/>
  <c r="O1572" i="19"/>
  <c r="N1572" i="19"/>
  <c r="J1572" i="19"/>
  <c r="R1571" i="19"/>
  <c r="T1571" i="19"/>
  <c r="Q1571" i="19"/>
  <c r="S1571" i="19"/>
  <c r="O1571" i="19"/>
  <c r="N1571" i="19"/>
  <c r="J1571" i="19"/>
  <c r="R1570" i="19"/>
  <c r="Q1570" i="19"/>
  <c r="T1570" i="19"/>
  <c r="O1570" i="19"/>
  <c r="N1570" i="19"/>
  <c r="R1569" i="19"/>
  <c r="Q1569" i="19"/>
  <c r="T1569" i="19"/>
  <c r="O1569" i="19"/>
  <c r="N1569" i="19"/>
  <c r="J1569" i="19"/>
  <c r="S1569" i="19"/>
  <c r="R1568" i="19"/>
  <c r="Q1568" i="19"/>
  <c r="T1568" i="19"/>
  <c r="O1568" i="19"/>
  <c r="N1568" i="19"/>
  <c r="J1568" i="19"/>
  <c r="R1567" i="19"/>
  <c r="Q1567" i="19"/>
  <c r="O1567" i="19"/>
  <c r="N1567" i="19"/>
  <c r="J1567" i="19"/>
  <c r="R1566" i="19"/>
  <c r="Q1566" i="19"/>
  <c r="T1566" i="19"/>
  <c r="O1566" i="19"/>
  <c r="N1566" i="19"/>
  <c r="J1566" i="19"/>
  <c r="R1565" i="19"/>
  <c r="Q1565" i="19"/>
  <c r="O1565" i="19"/>
  <c r="N1565" i="19"/>
  <c r="J1565" i="19"/>
  <c r="R1564" i="19"/>
  <c r="Q1564" i="19"/>
  <c r="T1564" i="19"/>
  <c r="O1564" i="19"/>
  <c r="N1564" i="19"/>
  <c r="R1563" i="19"/>
  <c r="Q1563" i="19"/>
  <c r="O1563" i="19"/>
  <c r="N1563" i="19"/>
  <c r="J1563" i="19"/>
  <c r="S1563" i="19"/>
  <c r="R1562" i="19"/>
  <c r="Q1562" i="19"/>
  <c r="O1562" i="19"/>
  <c r="N1562" i="19"/>
  <c r="J1562" i="19"/>
  <c r="R1561" i="19"/>
  <c r="T1561" i="19"/>
  <c r="Q1561" i="19"/>
  <c r="O1561" i="19"/>
  <c r="N1561" i="19"/>
  <c r="J1561" i="19"/>
  <c r="R1560" i="19"/>
  <c r="Q1560" i="19"/>
  <c r="O1560" i="19"/>
  <c r="N1560" i="19"/>
  <c r="J1560" i="19"/>
  <c r="R1559" i="19"/>
  <c r="Q1559" i="19"/>
  <c r="O1559" i="19"/>
  <c r="N1559" i="19"/>
  <c r="J1559" i="19"/>
  <c r="R1558" i="19"/>
  <c r="Q1558" i="19"/>
  <c r="T1558" i="19"/>
  <c r="O1558" i="19"/>
  <c r="N1558" i="19"/>
  <c r="R1557" i="19"/>
  <c r="Q1557" i="19"/>
  <c r="O1557" i="19"/>
  <c r="N1557" i="19"/>
  <c r="J1557" i="19"/>
  <c r="R1556" i="19"/>
  <c r="Q1556" i="19"/>
  <c r="O1556" i="19"/>
  <c r="N1556" i="19"/>
  <c r="J1556" i="19"/>
  <c r="S1556" i="19"/>
  <c r="R1555" i="19"/>
  <c r="Q1555" i="19"/>
  <c r="O1555" i="19"/>
  <c r="N1555" i="19"/>
  <c r="J1555" i="19"/>
  <c r="S1555" i="19"/>
  <c r="R1554" i="19"/>
  <c r="Q1554" i="19"/>
  <c r="O1554" i="19"/>
  <c r="N1554" i="19"/>
  <c r="J1554" i="19"/>
  <c r="R1553" i="19"/>
  <c r="T1553" i="19"/>
  <c r="Q1553" i="19"/>
  <c r="O1553" i="19"/>
  <c r="N1553" i="19"/>
  <c r="J1553" i="19"/>
  <c r="S1553" i="19"/>
  <c r="R1552" i="19"/>
  <c r="Q1552" i="19"/>
  <c r="O1552" i="19"/>
  <c r="N1552" i="19"/>
  <c r="R1551" i="19"/>
  <c r="Q1551" i="19"/>
  <c r="O1551" i="19"/>
  <c r="N1551" i="19"/>
  <c r="J1551" i="19"/>
  <c r="R1550" i="19"/>
  <c r="Q1550" i="19"/>
  <c r="T1550" i="19"/>
  <c r="O1550" i="19"/>
  <c r="N1550" i="19"/>
  <c r="J1550" i="19"/>
  <c r="R1549" i="19"/>
  <c r="Q1549" i="19"/>
  <c r="O1549" i="19"/>
  <c r="N1549" i="19"/>
  <c r="J1549" i="19"/>
  <c r="R1548" i="19"/>
  <c r="Q1548" i="19"/>
  <c r="O1548" i="19"/>
  <c r="N1548" i="19"/>
  <c r="J1548" i="19"/>
  <c r="R1547" i="19"/>
  <c r="Q1547" i="19"/>
  <c r="S1547" i="19"/>
  <c r="O1547" i="19"/>
  <c r="N1547" i="19"/>
  <c r="J1547" i="19"/>
  <c r="R1546" i="19"/>
  <c r="Q1546" i="19"/>
  <c r="O1546" i="19"/>
  <c r="N1546" i="19"/>
  <c r="T1545" i="19"/>
  <c r="R1545" i="19"/>
  <c r="Q1545" i="19"/>
  <c r="O1545" i="19"/>
  <c r="N1545" i="19"/>
  <c r="J1545" i="19"/>
  <c r="R1544" i="19"/>
  <c r="Q1544" i="19"/>
  <c r="S1544" i="19"/>
  <c r="O1544" i="19"/>
  <c r="N1544" i="19"/>
  <c r="J1544" i="19"/>
  <c r="R1543" i="19"/>
  <c r="Q1543" i="19"/>
  <c r="T1543" i="19"/>
  <c r="O1543" i="19"/>
  <c r="N1543" i="19"/>
  <c r="J1543" i="19"/>
  <c r="R1542" i="19"/>
  <c r="Q1542" i="19"/>
  <c r="O1542" i="19"/>
  <c r="N1542" i="19"/>
  <c r="J1542" i="19"/>
  <c r="R1541" i="19"/>
  <c r="Q1541" i="19"/>
  <c r="O1541" i="19"/>
  <c r="N1541" i="19"/>
  <c r="J1541" i="19"/>
  <c r="S1541" i="19"/>
  <c r="R1540" i="19"/>
  <c r="T1540" i="19"/>
  <c r="Q1540" i="19"/>
  <c r="O1540" i="19"/>
  <c r="N1540" i="19"/>
  <c r="R1539" i="19"/>
  <c r="Q1539" i="19"/>
  <c r="T1539" i="19"/>
  <c r="O1539" i="19"/>
  <c r="N1539" i="19"/>
  <c r="J1539" i="19"/>
  <c r="S1539" i="19"/>
  <c r="R1538" i="19"/>
  <c r="Q1538" i="19"/>
  <c r="O1538" i="19"/>
  <c r="N1538" i="19"/>
  <c r="J1538" i="19"/>
  <c r="R1537" i="19"/>
  <c r="Q1537" i="19"/>
  <c r="O1537" i="19"/>
  <c r="N1537" i="19"/>
  <c r="J1537" i="19"/>
  <c r="R1536" i="19"/>
  <c r="Q1536" i="19"/>
  <c r="T1536" i="19"/>
  <c r="O1536" i="19"/>
  <c r="N1536" i="19"/>
  <c r="J1536" i="19"/>
  <c r="R1535" i="19"/>
  <c r="Q1535" i="19"/>
  <c r="S1535" i="19"/>
  <c r="O1535" i="19"/>
  <c r="N1535" i="19"/>
  <c r="J1535" i="19"/>
  <c r="R1534" i="19"/>
  <c r="Q1534" i="19"/>
  <c r="O1534" i="19"/>
  <c r="N1534" i="19"/>
  <c r="R1533" i="19"/>
  <c r="Q1533" i="19"/>
  <c r="O1533" i="19"/>
  <c r="N1533" i="19"/>
  <c r="J1533" i="19"/>
  <c r="R1532" i="19"/>
  <c r="Q1532" i="19"/>
  <c r="S1532" i="19"/>
  <c r="O1532" i="19"/>
  <c r="N1532" i="19"/>
  <c r="J1532" i="19"/>
  <c r="R1531" i="19"/>
  <c r="Q1531" i="19"/>
  <c r="O1531" i="19"/>
  <c r="N1531" i="19"/>
  <c r="J1531" i="19"/>
  <c r="R1530" i="19"/>
  <c r="Q1530" i="19"/>
  <c r="O1530" i="19"/>
  <c r="N1530" i="19"/>
  <c r="J1530" i="19"/>
  <c r="R1529" i="19"/>
  <c r="Q1529" i="19"/>
  <c r="O1529" i="19"/>
  <c r="N1529" i="19"/>
  <c r="J1529" i="19"/>
  <c r="R1528" i="19"/>
  <c r="Q1528" i="19"/>
  <c r="O1528" i="19"/>
  <c r="N1528" i="19"/>
  <c r="R1527" i="19"/>
  <c r="Q1527" i="19"/>
  <c r="O1527" i="19"/>
  <c r="N1527" i="19"/>
  <c r="J1527" i="19"/>
  <c r="R1526" i="19"/>
  <c r="Q1526" i="19"/>
  <c r="O1526" i="19"/>
  <c r="N1526" i="19"/>
  <c r="J1526" i="19"/>
  <c r="S1526" i="19"/>
  <c r="R1525" i="19"/>
  <c r="Q1525" i="19"/>
  <c r="O1525" i="19"/>
  <c r="N1525" i="19"/>
  <c r="J1525" i="19"/>
  <c r="R1524" i="19"/>
  <c r="T1524" i="19"/>
  <c r="Q1524" i="19"/>
  <c r="O1524" i="19"/>
  <c r="N1524" i="19"/>
  <c r="J1524" i="19"/>
  <c r="R1523" i="19"/>
  <c r="Q1523" i="19"/>
  <c r="O1523" i="19"/>
  <c r="N1523" i="19"/>
  <c r="J1523" i="19"/>
  <c r="R1522" i="19"/>
  <c r="Q1522" i="19"/>
  <c r="O1522" i="19"/>
  <c r="N1522" i="19"/>
  <c r="R1521" i="19"/>
  <c r="Q1521" i="19"/>
  <c r="O1521" i="19"/>
  <c r="N1521" i="19"/>
  <c r="J1521" i="19"/>
  <c r="R1520" i="19"/>
  <c r="Q1520" i="19"/>
  <c r="O1520" i="19"/>
  <c r="N1520" i="19"/>
  <c r="J1520" i="19"/>
  <c r="R1519" i="19"/>
  <c r="Q1519" i="19"/>
  <c r="O1519" i="19"/>
  <c r="N1519" i="19"/>
  <c r="J1519" i="19"/>
  <c r="R1518" i="19"/>
  <c r="Q1518" i="19"/>
  <c r="O1518" i="19"/>
  <c r="N1518" i="19"/>
  <c r="J1518" i="19"/>
  <c r="R1517" i="19"/>
  <c r="Q1517" i="19"/>
  <c r="O1517" i="19"/>
  <c r="N1517" i="19"/>
  <c r="J1517" i="19"/>
  <c r="R1516" i="19"/>
  <c r="Q1516" i="19"/>
  <c r="O1516" i="19"/>
  <c r="N1516" i="19"/>
  <c r="R1515" i="19"/>
  <c r="Q1515" i="19"/>
  <c r="T1515" i="19"/>
  <c r="O1515" i="19"/>
  <c r="N1515" i="19"/>
  <c r="J1515" i="19"/>
  <c r="R1514" i="19"/>
  <c r="Q1514" i="19"/>
  <c r="O1514" i="19"/>
  <c r="N1514" i="19"/>
  <c r="J1514" i="19"/>
  <c r="R1513" i="19"/>
  <c r="Q1513" i="19"/>
  <c r="T1513" i="19"/>
  <c r="O1513" i="19"/>
  <c r="N1513" i="19"/>
  <c r="J1513" i="19"/>
  <c r="R1512" i="19"/>
  <c r="Q1512" i="19"/>
  <c r="S1512" i="19"/>
  <c r="O1512" i="19"/>
  <c r="N1512" i="19"/>
  <c r="J1512" i="19"/>
  <c r="R1511" i="19"/>
  <c r="Q1511" i="19"/>
  <c r="O1511" i="19"/>
  <c r="N1511" i="19"/>
  <c r="J1511" i="19"/>
  <c r="R1510" i="19"/>
  <c r="Q1510" i="19"/>
  <c r="T1510" i="19"/>
  <c r="O1510" i="19"/>
  <c r="N1510" i="19"/>
  <c r="R1509" i="19"/>
  <c r="Q1509" i="19"/>
  <c r="S1509" i="19"/>
  <c r="O1509" i="19"/>
  <c r="N1509" i="19"/>
  <c r="J1509" i="19"/>
  <c r="R1508" i="19"/>
  <c r="Q1508" i="19"/>
  <c r="O1508" i="19"/>
  <c r="N1508" i="19"/>
  <c r="J1508" i="19"/>
  <c r="R1507" i="19"/>
  <c r="Q1507" i="19"/>
  <c r="O1507" i="19"/>
  <c r="N1507" i="19"/>
  <c r="J1507" i="19"/>
  <c r="R1506" i="19"/>
  <c r="Q1506" i="19"/>
  <c r="O1506" i="19"/>
  <c r="N1506" i="19"/>
  <c r="J1506" i="19"/>
  <c r="R1505" i="19"/>
  <c r="T1505" i="19"/>
  <c r="Q1505" i="19"/>
  <c r="O1505" i="19"/>
  <c r="N1505" i="19"/>
  <c r="J1505" i="19"/>
  <c r="R1504" i="19"/>
  <c r="T1504" i="19"/>
  <c r="Q1504" i="19"/>
  <c r="O1504" i="19"/>
  <c r="N1504" i="19"/>
  <c r="R1503" i="19"/>
  <c r="Q1503" i="19"/>
  <c r="O1503" i="19"/>
  <c r="N1503" i="19"/>
  <c r="J1503" i="19"/>
  <c r="R1502" i="19"/>
  <c r="Q1502" i="19"/>
  <c r="O1502" i="19"/>
  <c r="N1502" i="19"/>
  <c r="J1502" i="19"/>
  <c r="R1501" i="19"/>
  <c r="Q1501" i="19"/>
  <c r="S1501" i="19"/>
  <c r="O1501" i="19"/>
  <c r="N1501" i="19"/>
  <c r="J1501" i="19"/>
  <c r="R1500" i="19"/>
  <c r="Q1500" i="19"/>
  <c r="O1500" i="19"/>
  <c r="N1500" i="19"/>
  <c r="J1500" i="19"/>
  <c r="R1499" i="19"/>
  <c r="Q1499" i="19"/>
  <c r="O1499" i="19"/>
  <c r="N1499" i="19"/>
  <c r="J1499" i="19"/>
  <c r="R1498" i="19"/>
  <c r="Q1498" i="19"/>
  <c r="O1498" i="19"/>
  <c r="N1498" i="19"/>
  <c r="R1497" i="19"/>
  <c r="Q1497" i="19"/>
  <c r="O1497" i="19"/>
  <c r="N1497" i="19"/>
  <c r="J1497" i="19"/>
  <c r="S1497" i="19"/>
  <c r="R1496" i="19"/>
  <c r="Q1496" i="19"/>
  <c r="O1496" i="19"/>
  <c r="N1496" i="19"/>
  <c r="J1496" i="19"/>
  <c r="R1495" i="19"/>
  <c r="Q1495" i="19"/>
  <c r="O1495" i="19"/>
  <c r="N1495" i="19"/>
  <c r="J1495" i="19"/>
  <c r="R1494" i="19"/>
  <c r="Q1494" i="19"/>
  <c r="O1494" i="19"/>
  <c r="N1494" i="19"/>
  <c r="J1494" i="19"/>
  <c r="R1493" i="19"/>
  <c r="Q1493" i="19"/>
  <c r="O1493" i="19"/>
  <c r="N1493" i="19"/>
  <c r="J1493" i="19"/>
  <c r="S1493" i="19"/>
  <c r="R1492" i="19"/>
  <c r="Q1492" i="19"/>
  <c r="O1492" i="19"/>
  <c r="N1492" i="19"/>
  <c r="R1491" i="19"/>
  <c r="Q1491" i="19"/>
  <c r="O1491" i="19"/>
  <c r="N1491" i="19"/>
  <c r="J1491" i="19"/>
  <c r="R1490" i="19"/>
  <c r="Q1490" i="19"/>
  <c r="O1490" i="19"/>
  <c r="N1490" i="19"/>
  <c r="J1490" i="19"/>
  <c r="R1489" i="19"/>
  <c r="Q1489" i="19"/>
  <c r="O1489" i="19"/>
  <c r="N1489" i="19"/>
  <c r="J1489" i="19"/>
  <c r="R1488" i="19"/>
  <c r="Q1488" i="19"/>
  <c r="T1488" i="19"/>
  <c r="O1488" i="19"/>
  <c r="N1488" i="19"/>
  <c r="J1488" i="19"/>
  <c r="R1487" i="19"/>
  <c r="Q1487" i="19"/>
  <c r="O1487" i="19"/>
  <c r="N1487" i="19"/>
  <c r="J1487" i="19"/>
  <c r="R1486" i="19"/>
  <c r="Q1486" i="19"/>
  <c r="T1486" i="19"/>
  <c r="O1486" i="19"/>
  <c r="N1486" i="19"/>
  <c r="R1485" i="19"/>
  <c r="Q1485" i="19"/>
  <c r="O1485" i="19"/>
  <c r="N1485" i="19"/>
  <c r="J1485" i="19"/>
  <c r="R1484" i="19"/>
  <c r="Q1484" i="19"/>
  <c r="O1484" i="19"/>
  <c r="N1484" i="19"/>
  <c r="J1484" i="19"/>
  <c r="R1483" i="19"/>
  <c r="Q1483" i="19"/>
  <c r="O1483" i="19"/>
  <c r="N1483" i="19"/>
  <c r="J1483" i="19"/>
  <c r="R1482" i="19"/>
  <c r="Q1482" i="19"/>
  <c r="O1482" i="19"/>
  <c r="N1482" i="19"/>
  <c r="J1482" i="19"/>
  <c r="R1481" i="19"/>
  <c r="Q1481" i="19"/>
  <c r="S1481" i="19"/>
  <c r="O1481" i="19"/>
  <c r="N1481" i="19"/>
  <c r="J1481" i="19"/>
  <c r="R1480" i="19"/>
  <c r="Q1480" i="19"/>
  <c r="O1480" i="19"/>
  <c r="N1480" i="19"/>
  <c r="R1479" i="19"/>
  <c r="Q1479" i="19"/>
  <c r="O1479" i="19"/>
  <c r="N1479" i="19"/>
  <c r="J1479" i="19"/>
  <c r="R1478" i="19"/>
  <c r="Q1478" i="19"/>
  <c r="O1478" i="19"/>
  <c r="N1478" i="19"/>
  <c r="J1478" i="19"/>
  <c r="R1477" i="19"/>
  <c r="Q1477" i="19"/>
  <c r="O1477" i="19"/>
  <c r="N1477" i="19"/>
  <c r="J1477" i="19"/>
  <c r="R1476" i="19"/>
  <c r="Q1476" i="19"/>
  <c r="O1476" i="19"/>
  <c r="N1476" i="19"/>
  <c r="J1476" i="19"/>
  <c r="R1475" i="19"/>
  <c r="Q1475" i="19"/>
  <c r="O1475" i="19"/>
  <c r="N1475" i="19"/>
  <c r="J1475" i="19"/>
  <c r="R1474" i="19"/>
  <c r="Q1474" i="19"/>
  <c r="O1474" i="19"/>
  <c r="N1474" i="19"/>
  <c r="R1473" i="19"/>
  <c r="Q1473" i="19"/>
  <c r="O1473" i="19"/>
  <c r="N1473" i="19"/>
  <c r="J1473" i="19"/>
  <c r="R1472" i="19"/>
  <c r="T1472" i="19"/>
  <c r="Q1472" i="19"/>
  <c r="O1472" i="19"/>
  <c r="N1472" i="19"/>
  <c r="J1472" i="19"/>
  <c r="R1471" i="19"/>
  <c r="Q1471" i="19"/>
  <c r="O1471" i="19"/>
  <c r="N1471" i="19"/>
  <c r="J1471" i="19"/>
  <c r="R1470" i="19"/>
  <c r="Q1470" i="19"/>
  <c r="O1470" i="19"/>
  <c r="N1470" i="19"/>
  <c r="J1470" i="19"/>
  <c r="S1470" i="19"/>
  <c r="R1469" i="19"/>
  <c r="Q1469" i="19"/>
  <c r="O1469" i="19"/>
  <c r="N1469" i="19"/>
  <c r="J1469" i="19"/>
  <c r="R1468" i="19"/>
  <c r="Q1468" i="19"/>
  <c r="O1468" i="19"/>
  <c r="N1468" i="19"/>
  <c r="R1467" i="19"/>
  <c r="Q1467" i="19"/>
  <c r="O1467" i="19"/>
  <c r="N1467" i="19"/>
  <c r="J1467" i="19"/>
  <c r="S1467" i="19"/>
  <c r="R1466" i="19"/>
  <c r="Q1466" i="19"/>
  <c r="T1466" i="19"/>
  <c r="O1466" i="19"/>
  <c r="N1466" i="19"/>
  <c r="J1466" i="19"/>
  <c r="R1465" i="19"/>
  <c r="Q1465" i="19"/>
  <c r="O1465" i="19"/>
  <c r="N1465" i="19"/>
  <c r="J1465" i="19"/>
  <c r="R1464" i="19"/>
  <c r="Q1464" i="19"/>
  <c r="O1464" i="19"/>
  <c r="N1464" i="19"/>
  <c r="J1464" i="19"/>
  <c r="R1463" i="19"/>
  <c r="Q1463" i="19"/>
  <c r="T1463" i="19"/>
  <c r="O1463" i="19"/>
  <c r="N1463" i="19"/>
  <c r="J1463" i="19"/>
  <c r="S1463" i="19"/>
  <c r="R1462" i="19"/>
  <c r="Q1462" i="19"/>
  <c r="O1462" i="19"/>
  <c r="N1462" i="19"/>
  <c r="R1461" i="19"/>
  <c r="Q1461" i="19"/>
  <c r="O1461" i="19"/>
  <c r="N1461" i="19"/>
  <c r="J1461" i="19"/>
  <c r="R1460" i="19"/>
  <c r="Q1460" i="19"/>
  <c r="O1460" i="19"/>
  <c r="N1460" i="19"/>
  <c r="J1460" i="19"/>
  <c r="R1459" i="19"/>
  <c r="Q1459" i="19"/>
  <c r="O1459" i="19"/>
  <c r="N1459" i="19"/>
  <c r="J1459" i="19"/>
  <c r="R1458" i="19"/>
  <c r="Q1458" i="19"/>
  <c r="O1458" i="19"/>
  <c r="N1458" i="19"/>
  <c r="J1458" i="19"/>
  <c r="R1457" i="19"/>
  <c r="Q1457" i="19"/>
  <c r="O1457" i="19"/>
  <c r="N1457" i="19"/>
  <c r="J1457" i="19"/>
  <c r="R1456" i="19"/>
  <c r="Q1456" i="19"/>
  <c r="O1456" i="19"/>
  <c r="N1456" i="19"/>
  <c r="R1455" i="19"/>
  <c r="Q1455" i="19"/>
  <c r="T1455" i="19"/>
  <c r="O1455" i="19"/>
  <c r="N1455" i="19"/>
  <c r="J1455" i="19"/>
  <c r="R1454" i="19"/>
  <c r="Q1454" i="19"/>
  <c r="O1454" i="19"/>
  <c r="N1454" i="19"/>
  <c r="J1454" i="19"/>
  <c r="R1453" i="19"/>
  <c r="Q1453" i="19"/>
  <c r="O1453" i="19"/>
  <c r="N1453" i="19"/>
  <c r="J1453" i="19"/>
  <c r="R1452" i="19"/>
  <c r="Q1452" i="19"/>
  <c r="O1452" i="19"/>
  <c r="N1452" i="19"/>
  <c r="J1452" i="19"/>
  <c r="R1451" i="19"/>
  <c r="Q1451" i="19"/>
  <c r="O1451" i="19"/>
  <c r="N1451" i="19"/>
  <c r="J1451" i="19"/>
  <c r="R1450" i="19"/>
  <c r="Q1450" i="19"/>
  <c r="O1450" i="19"/>
  <c r="N1450" i="19"/>
  <c r="R1449" i="19"/>
  <c r="Q1449" i="19"/>
  <c r="O1449" i="19"/>
  <c r="N1449" i="19"/>
  <c r="J1449" i="19"/>
  <c r="R1448" i="19"/>
  <c r="Q1448" i="19"/>
  <c r="O1448" i="19"/>
  <c r="N1448" i="19"/>
  <c r="J1448" i="19"/>
  <c r="R1447" i="19"/>
  <c r="Q1447" i="19"/>
  <c r="O1447" i="19"/>
  <c r="N1447" i="19"/>
  <c r="J1447" i="19"/>
  <c r="R1446" i="19"/>
  <c r="Q1446" i="19"/>
  <c r="O1446" i="19"/>
  <c r="N1446" i="19"/>
  <c r="J1446" i="19"/>
  <c r="R1445" i="19"/>
  <c r="Q1445" i="19"/>
  <c r="O1445" i="19"/>
  <c r="N1445" i="19"/>
  <c r="J1445" i="19"/>
  <c r="R1444" i="19"/>
  <c r="Q1444" i="19"/>
  <c r="O1444" i="19"/>
  <c r="N1444" i="19"/>
  <c r="R1443" i="19"/>
  <c r="Q1443" i="19"/>
  <c r="O1443" i="19"/>
  <c r="N1443" i="19"/>
  <c r="J1443" i="19"/>
  <c r="R1442" i="19"/>
  <c r="Q1442" i="19"/>
  <c r="O1442" i="19"/>
  <c r="N1442" i="19"/>
  <c r="J1442" i="19"/>
  <c r="R1441" i="19"/>
  <c r="Q1441" i="19"/>
  <c r="O1441" i="19"/>
  <c r="N1441" i="19"/>
  <c r="J1441" i="19"/>
  <c r="R1440" i="19"/>
  <c r="Q1440" i="19"/>
  <c r="O1440" i="19"/>
  <c r="N1440" i="19"/>
  <c r="J1440" i="19"/>
  <c r="R1439" i="19"/>
  <c r="Q1439" i="19"/>
  <c r="O1439" i="19"/>
  <c r="N1439" i="19"/>
  <c r="J1439" i="19"/>
  <c r="R1438" i="19"/>
  <c r="Q1438" i="19"/>
  <c r="T1438" i="19"/>
  <c r="O1438" i="19"/>
  <c r="N1438" i="19"/>
  <c r="R1437" i="19"/>
  <c r="Q1437" i="19"/>
  <c r="O1437" i="19"/>
  <c r="N1437" i="19"/>
  <c r="J1437" i="19"/>
  <c r="R1436" i="19"/>
  <c r="Q1436" i="19"/>
  <c r="O1436" i="19"/>
  <c r="N1436" i="19"/>
  <c r="J1436" i="19"/>
  <c r="R1435" i="19"/>
  <c r="T1435" i="19"/>
  <c r="Q1435" i="19"/>
  <c r="O1435" i="19"/>
  <c r="N1435" i="19"/>
  <c r="J1435" i="19"/>
  <c r="R1434" i="19"/>
  <c r="Q1434" i="19"/>
  <c r="O1434" i="19"/>
  <c r="N1434" i="19"/>
  <c r="J1434" i="19"/>
  <c r="R1433" i="19"/>
  <c r="Q1433" i="19"/>
  <c r="O1433" i="19"/>
  <c r="N1433" i="19"/>
  <c r="J1433" i="19"/>
  <c r="R1432" i="19"/>
  <c r="Q1432" i="19"/>
  <c r="O1432" i="19"/>
  <c r="N1432" i="19"/>
  <c r="F1432" i="19"/>
  <c r="R1431" i="19"/>
  <c r="Q1431" i="19"/>
  <c r="O1431" i="19"/>
  <c r="N1431" i="19"/>
  <c r="J1431" i="19"/>
  <c r="R1430" i="19"/>
  <c r="Q1430" i="19"/>
  <c r="O1430" i="19"/>
  <c r="N1430" i="19"/>
  <c r="J1430" i="19"/>
  <c r="R1429" i="19"/>
  <c r="Q1429" i="19"/>
  <c r="O1429" i="19"/>
  <c r="N1429" i="19"/>
  <c r="J1429" i="19"/>
  <c r="R1428" i="19"/>
  <c r="Q1428" i="19"/>
  <c r="O1428" i="19"/>
  <c r="N1428" i="19"/>
  <c r="J1428" i="19"/>
  <c r="R1427" i="19"/>
  <c r="Q1427" i="19"/>
  <c r="O1427" i="19"/>
  <c r="N1427" i="19"/>
  <c r="J1427" i="19"/>
  <c r="R1426" i="19"/>
  <c r="Q1426" i="19"/>
  <c r="O1426" i="19"/>
  <c r="N1426" i="19"/>
  <c r="F1426" i="19"/>
  <c r="R1425" i="19"/>
  <c r="Q1425" i="19"/>
  <c r="O1425" i="19"/>
  <c r="N1425" i="19"/>
  <c r="J1425" i="19"/>
  <c r="R1424" i="19"/>
  <c r="Q1424" i="19"/>
  <c r="T1424" i="19"/>
  <c r="O1424" i="19"/>
  <c r="N1424" i="19"/>
  <c r="J1424" i="19"/>
  <c r="R1423" i="19"/>
  <c r="Q1423" i="19"/>
  <c r="O1423" i="19"/>
  <c r="N1423" i="19"/>
  <c r="J1423" i="19"/>
  <c r="R1422" i="19"/>
  <c r="Q1422" i="19"/>
  <c r="O1422" i="19"/>
  <c r="N1422" i="19"/>
  <c r="J1422" i="19"/>
  <c r="R1421" i="19"/>
  <c r="T1421" i="19"/>
  <c r="Q1421" i="19"/>
  <c r="O1421" i="19"/>
  <c r="N1421" i="19"/>
  <c r="J1421" i="19"/>
  <c r="S1421" i="19"/>
  <c r="R1420" i="19"/>
  <c r="Q1420" i="19"/>
  <c r="O1420" i="19"/>
  <c r="N1420" i="19"/>
  <c r="F1420" i="19"/>
  <c r="R1419" i="19"/>
  <c r="Q1419" i="19"/>
  <c r="O1419" i="19"/>
  <c r="N1419" i="19"/>
  <c r="J1419" i="19"/>
  <c r="R1418" i="19"/>
  <c r="Q1418" i="19"/>
  <c r="S1418" i="19"/>
  <c r="O1418" i="19"/>
  <c r="N1418" i="19"/>
  <c r="J1418" i="19"/>
  <c r="R1417" i="19"/>
  <c r="Q1417" i="19"/>
  <c r="O1417" i="19"/>
  <c r="N1417" i="19"/>
  <c r="J1417" i="19"/>
  <c r="R1416" i="19"/>
  <c r="Q1416" i="19"/>
  <c r="O1416" i="19"/>
  <c r="N1416" i="19"/>
  <c r="J1416" i="19"/>
  <c r="R1415" i="19"/>
  <c r="Q1415" i="19"/>
  <c r="O1415" i="19"/>
  <c r="N1415" i="19"/>
  <c r="J1415" i="19"/>
  <c r="R1414" i="19"/>
  <c r="Q1414" i="19"/>
  <c r="O1414" i="19"/>
  <c r="N1414" i="19"/>
  <c r="R1413" i="19"/>
  <c r="Q1413" i="19"/>
  <c r="O1413" i="19"/>
  <c r="N1413" i="19"/>
  <c r="J1413" i="19"/>
  <c r="R1412" i="19"/>
  <c r="Q1412" i="19"/>
  <c r="S1412" i="19"/>
  <c r="O1412" i="19"/>
  <c r="N1412" i="19"/>
  <c r="J1412" i="19"/>
  <c r="R1411" i="19"/>
  <c r="Q1411" i="19"/>
  <c r="O1411" i="19"/>
  <c r="N1411" i="19"/>
  <c r="J1411" i="19"/>
  <c r="R1410" i="19"/>
  <c r="Q1410" i="19"/>
  <c r="O1410" i="19"/>
  <c r="N1410" i="19"/>
  <c r="J1410" i="19"/>
  <c r="R1409" i="19"/>
  <c r="Q1409" i="19"/>
  <c r="O1409" i="19"/>
  <c r="N1409" i="19"/>
  <c r="J1409" i="19"/>
  <c r="R1408" i="19"/>
  <c r="Q1408" i="19"/>
  <c r="T1408" i="19"/>
  <c r="O1408" i="19"/>
  <c r="N1408" i="19"/>
  <c r="R1407" i="19"/>
  <c r="Q1407" i="19"/>
  <c r="O1407" i="19"/>
  <c r="N1407" i="19"/>
  <c r="J1407" i="19"/>
  <c r="R1406" i="19"/>
  <c r="Q1406" i="19"/>
  <c r="O1406" i="19"/>
  <c r="N1406" i="19"/>
  <c r="J1406" i="19"/>
  <c r="R1405" i="19"/>
  <c r="Q1405" i="19"/>
  <c r="O1405" i="19"/>
  <c r="N1405" i="19"/>
  <c r="J1405" i="19"/>
  <c r="R1404" i="19"/>
  <c r="Q1404" i="19"/>
  <c r="O1404" i="19"/>
  <c r="N1404" i="19"/>
  <c r="J1404" i="19"/>
  <c r="R1403" i="19"/>
  <c r="Q1403" i="19"/>
  <c r="O1403" i="19"/>
  <c r="N1403" i="19"/>
  <c r="J1403" i="19"/>
  <c r="R1402" i="19"/>
  <c r="Q1402" i="19"/>
  <c r="O1402" i="19"/>
  <c r="N1402" i="19"/>
  <c r="R1401" i="19"/>
  <c r="Q1401" i="19"/>
  <c r="O1401" i="19"/>
  <c r="N1401" i="19"/>
  <c r="J1401" i="19"/>
  <c r="S1401" i="19"/>
  <c r="R1400" i="19"/>
  <c r="Q1400" i="19"/>
  <c r="O1400" i="19"/>
  <c r="N1400" i="19"/>
  <c r="J1400" i="19"/>
  <c r="R1399" i="19"/>
  <c r="Q1399" i="19"/>
  <c r="O1399" i="19"/>
  <c r="N1399" i="19"/>
  <c r="J1399" i="19"/>
  <c r="R1398" i="19"/>
  <c r="Q1398" i="19"/>
  <c r="O1398" i="19"/>
  <c r="N1398" i="19"/>
  <c r="J1398" i="19"/>
  <c r="S1397" i="19"/>
  <c r="R1397" i="19"/>
  <c r="Q1397" i="19"/>
  <c r="O1397" i="19"/>
  <c r="N1397" i="19"/>
  <c r="J1397" i="19"/>
  <c r="R1396" i="19"/>
  <c r="Q1396" i="19"/>
  <c r="O1396" i="19"/>
  <c r="N1396" i="19"/>
  <c r="R1395" i="19"/>
  <c r="Q1395" i="19"/>
  <c r="O1395" i="19"/>
  <c r="N1395" i="19"/>
  <c r="J1395" i="19"/>
  <c r="R1394" i="19"/>
  <c r="Q1394" i="19"/>
  <c r="O1394" i="19"/>
  <c r="N1394" i="19"/>
  <c r="J1394" i="19"/>
  <c r="R1393" i="19"/>
  <c r="Q1393" i="19"/>
  <c r="T1393" i="19"/>
  <c r="O1393" i="19"/>
  <c r="N1393" i="19"/>
  <c r="J1393" i="19"/>
  <c r="R1392" i="19"/>
  <c r="Q1392" i="19"/>
  <c r="O1392" i="19"/>
  <c r="N1392" i="19"/>
  <c r="J1392" i="19"/>
  <c r="R1391" i="19"/>
  <c r="Q1391" i="19"/>
  <c r="O1391" i="19"/>
  <c r="N1391" i="19"/>
  <c r="J1391" i="19"/>
  <c r="R1390" i="19"/>
  <c r="Q1390" i="19"/>
  <c r="O1390" i="19"/>
  <c r="N1390" i="19"/>
  <c r="R1389" i="19"/>
  <c r="Q1389" i="19"/>
  <c r="S1389" i="19"/>
  <c r="O1389" i="19"/>
  <c r="N1389" i="19"/>
  <c r="J1389" i="19"/>
  <c r="G1389" i="19"/>
  <c r="R1388" i="19"/>
  <c r="Q1388" i="19"/>
  <c r="O1388" i="19"/>
  <c r="N1388" i="19"/>
  <c r="J1388" i="19"/>
  <c r="G1388" i="19"/>
  <c r="R1387" i="19"/>
  <c r="Q1387" i="19"/>
  <c r="O1387" i="19"/>
  <c r="N1387" i="19"/>
  <c r="J1387" i="19"/>
  <c r="S1387" i="19"/>
  <c r="G1387" i="19"/>
  <c r="R1386" i="19"/>
  <c r="Q1386" i="19"/>
  <c r="O1386" i="19"/>
  <c r="N1386" i="19"/>
  <c r="J1386" i="19"/>
  <c r="G1386" i="19"/>
  <c r="R1385" i="19"/>
  <c r="Q1385" i="19"/>
  <c r="O1385" i="19"/>
  <c r="N1385" i="19"/>
  <c r="R1384" i="19"/>
  <c r="Q1384" i="19"/>
  <c r="O1384" i="19"/>
  <c r="N1384" i="19"/>
  <c r="J1384" i="19"/>
  <c r="G1384" i="19"/>
  <c r="R1383" i="19"/>
  <c r="Q1383" i="19"/>
  <c r="O1383" i="19"/>
  <c r="N1383" i="19"/>
  <c r="J1383" i="19"/>
  <c r="S1383" i="19"/>
  <c r="G1383" i="19"/>
  <c r="R1382" i="19"/>
  <c r="Q1382" i="19"/>
  <c r="O1382" i="19"/>
  <c r="N1382" i="19"/>
  <c r="J1382" i="19"/>
  <c r="G1382" i="19"/>
  <c r="R1381" i="19"/>
  <c r="Q1381" i="19"/>
  <c r="O1381" i="19"/>
  <c r="N1381" i="19"/>
  <c r="J1381" i="19"/>
  <c r="G1381" i="19"/>
  <c r="R1380" i="19"/>
  <c r="Q1380" i="19"/>
  <c r="T1380" i="19"/>
  <c r="O1380" i="19"/>
  <c r="N1380" i="19"/>
  <c r="R1379" i="19"/>
  <c r="Q1379" i="19"/>
  <c r="O1379" i="19"/>
  <c r="N1379" i="19"/>
  <c r="J1379" i="19"/>
  <c r="G1379" i="19"/>
  <c r="R1378" i="19"/>
  <c r="Q1378" i="19"/>
  <c r="O1378" i="19"/>
  <c r="N1378" i="19"/>
  <c r="J1378" i="19"/>
  <c r="G1378" i="19"/>
  <c r="R1377" i="19"/>
  <c r="Q1377" i="19"/>
  <c r="T1377" i="19"/>
  <c r="O1377" i="19"/>
  <c r="N1377" i="19"/>
  <c r="J1377" i="19"/>
  <c r="G1377" i="19"/>
  <c r="R1376" i="19"/>
  <c r="Q1376" i="19"/>
  <c r="O1376" i="19"/>
  <c r="N1376" i="19"/>
  <c r="J1376" i="19"/>
  <c r="G1376" i="19"/>
  <c r="R1375" i="19"/>
  <c r="Q1375" i="19"/>
  <c r="O1375" i="19"/>
  <c r="N1375" i="19"/>
  <c r="R1374" i="19"/>
  <c r="Q1374" i="19"/>
  <c r="O1374" i="19"/>
  <c r="N1374" i="19"/>
  <c r="J1374" i="19"/>
  <c r="G1374" i="19"/>
  <c r="R1373" i="19"/>
  <c r="Q1373" i="19"/>
  <c r="O1373" i="19"/>
  <c r="N1373" i="19"/>
  <c r="J1373" i="19"/>
  <c r="G1373" i="19"/>
  <c r="R1372" i="19"/>
  <c r="Q1372" i="19"/>
  <c r="T1372" i="19"/>
  <c r="O1372" i="19"/>
  <c r="N1372" i="19"/>
  <c r="J1372" i="19"/>
  <c r="G1372" i="19"/>
  <c r="T1371" i="19"/>
  <c r="R1371" i="19"/>
  <c r="Q1371" i="19"/>
  <c r="O1371" i="19"/>
  <c r="N1371" i="19"/>
  <c r="J1371" i="19"/>
  <c r="S1371" i="19"/>
  <c r="G1371" i="19"/>
  <c r="R1370" i="19"/>
  <c r="Q1370" i="19"/>
  <c r="O1370" i="19"/>
  <c r="N1370" i="19"/>
  <c r="R1369" i="19"/>
  <c r="Q1369" i="19"/>
  <c r="O1369" i="19"/>
  <c r="N1369" i="19"/>
  <c r="J1369" i="19"/>
  <c r="G1369" i="19"/>
  <c r="R1368" i="19"/>
  <c r="T1368" i="19"/>
  <c r="Q1368" i="19"/>
  <c r="O1368" i="19"/>
  <c r="N1368" i="19"/>
  <c r="J1368" i="19"/>
  <c r="G1368" i="19"/>
  <c r="R1367" i="19"/>
  <c r="Q1367" i="19"/>
  <c r="T1367" i="19"/>
  <c r="O1367" i="19"/>
  <c r="N1367" i="19"/>
  <c r="J1367" i="19"/>
  <c r="G1367" i="19"/>
  <c r="R1366" i="19"/>
  <c r="Q1366" i="19"/>
  <c r="T1366" i="19"/>
  <c r="O1366" i="19"/>
  <c r="N1366" i="19"/>
  <c r="J1366" i="19"/>
  <c r="G1366" i="19"/>
  <c r="R1365" i="19"/>
  <c r="Q1365" i="19"/>
  <c r="O1365" i="19"/>
  <c r="N1365" i="19"/>
  <c r="R1364" i="19"/>
  <c r="Q1364" i="19"/>
  <c r="O1364" i="19"/>
  <c r="N1364" i="19"/>
  <c r="J1364" i="19"/>
  <c r="G1364" i="19"/>
  <c r="R1363" i="19"/>
  <c r="Q1363" i="19"/>
  <c r="O1363" i="19"/>
  <c r="N1363" i="19"/>
  <c r="J1363" i="19"/>
  <c r="G1363" i="19"/>
  <c r="R1362" i="19"/>
  <c r="Q1362" i="19"/>
  <c r="O1362" i="19"/>
  <c r="N1362" i="19"/>
  <c r="J1362" i="19"/>
  <c r="G1362" i="19"/>
  <c r="R1361" i="19"/>
  <c r="Q1361" i="19"/>
  <c r="T1361" i="19"/>
  <c r="O1361" i="19"/>
  <c r="N1361" i="19"/>
  <c r="J1361" i="19"/>
  <c r="S1361" i="19"/>
  <c r="G1361" i="19"/>
  <c r="R1360" i="19"/>
  <c r="Q1360" i="19"/>
  <c r="O1360" i="19"/>
  <c r="N1360" i="19"/>
  <c r="R1359" i="19"/>
  <c r="Q1359" i="19"/>
  <c r="O1359" i="19"/>
  <c r="N1359" i="19"/>
  <c r="J1359" i="19"/>
  <c r="G1359" i="19"/>
  <c r="R1358" i="19"/>
  <c r="Q1358" i="19"/>
  <c r="O1358" i="19"/>
  <c r="N1358" i="19"/>
  <c r="J1358" i="19"/>
  <c r="G1358" i="19"/>
  <c r="R1357" i="19"/>
  <c r="Q1357" i="19"/>
  <c r="T1357" i="19"/>
  <c r="O1357" i="19"/>
  <c r="N1357" i="19"/>
  <c r="J1357" i="19"/>
  <c r="G1357" i="19"/>
  <c r="R1356" i="19"/>
  <c r="Q1356" i="19"/>
  <c r="O1356" i="19"/>
  <c r="N1356" i="19"/>
  <c r="J1356" i="19"/>
  <c r="G1356" i="19"/>
  <c r="R1355" i="19"/>
  <c r="Q1355" i="19"/>
  <c r="O1355" i="19"/>
  <c r="N1355" i="19"/>
  <c r="R1354" i="19"/>
  <c r="Q1354" i="19"/>
  <c r="O1354" i="19"/>
  <c r="N1354" i="19"/>
  <c r="J1354" i="19"/>
  <c r="S1354" i="19"/>
  <c r="G1354" i="19"/>
  <c r="R1353" i="19"/>
  <c r="Q1353" i="19"/>
  <c r="O1353" i="19"/>
  <c r="N1353" i="19"/>
  <c r="J1353" i="19"/>
  <c r="G1353" i="19"/>
  <c r="R1352" i="19"/>
  <c r="T1352" i="19"/>
  <c r="Q1352" i="19"/>
  <c r="S1352" i="19"/>
  <c r="O1352" i="19"/>
  <c r="N1352" i="19"/>
  <c r="J1352" i="19"/>
  <c r="G1352" i="19"/>
  <c r="R1351" i="19"/>
  <c r="Q1351" i="19"/>
  <c r="O1351" i="19"/>
  <c r="N1351" i="19"/>
  <c r="J1351" i="19"/>
  <c r="G1351" i="19"/>
  <c r="R1350" i="19"/>
  <c r="Q1350" i="19"/>
  <c r="O1350" i="19"/>
  <c r="N1350" i="19"/>
  <c r="T1349" i="19"/>
  <c r="S1349" i="19"/>
  <c r="R1349" i="19"/>
  <c r="Q1349" i="19"/>
  <c r="O1349" i="19"/>
  <c r="N1349" i="19"/>
  <c r="J1349" i="19"/>
  <c r="G1349" i="19"/>
  <c r="R1348" i="19"/>
  <c r="T1348" i="19"/>
  <c r="Q1348" i="19"/>
  <c r="O1348" i="19"/>
  <c r="N1348" i="19"/>
  <c r="J1348" i="19"/>
  <c r="G1348" i="19"/>
  <c r="R1347" i="19"/>
  <c r="Q1347" i="19"/>
  <c r="T1347" i="19"/>
  <c r="O1347" i="19"/>
  <c r="N1347" i="19"/>
  <c r="J1347" i="19"/>
  <c r="G1347" i="19"/>
  <c r="R1346" i="19"/>
  <c r="Q1346" i="19"/>
  <c r="O1346" i="19"/>
  <c r="N1346" i="19"/>
  <c r="J1346" i="19"/>
  <c r="G1346" i="19"/>
  <c r="R1345" i="19"/>
  <c r="Q1345" i="19"/>
  <c r="O1345" i="19"/>
  <c r="N1345" i="19"/>
  <c r="R1344" i="19"/>
  <c r="Q1344" i="19"/>
  <c r="O1344" i="19"/>
  <c r="N1344" i="19"/>
  <c r="J1344" i="19"/>
  <c r="G1344" i="19"/>
  <c r="R1343" i="19"/>
  <c r="Q1343" i="19"/>
  <c r="T1343" i="19"/>
  <c r="O1343" i="19"/>
  <c r="N1343" i="19"/>
  <c r="J1343" i="19"/>
  <c r="S1343" i="19"/>
  <c r="G1343" i="19"/>
  <c r="R1342" i="19"/>
  <c r="Q1342" i="19"/>
  <c r="T1342" i="19"/>
  <c r="O1342" i="19"/>
  <c r="N1342" i="19"/>
  <c r="J1342" i="19"/>
  <c r="G1342" i="19"/>
  <c r="R1341" i="19"/>
  <c r="Q1341" i="19"/>
  <c r="O1341" i="19"/>
  <c r="N1341" i="19"/>
  <c r="J1341" i="19"/>
  <c r="S1341" i="19"/>
  <c r="G1341" i="19"/>
  <c r="R1340" i="19"/>
  <c r="Q1340" i="19"/>
  <c r="T1340" i="19"/>
  <c r="Y1340" i="19"/>
  <c r="O1340" i="19"/>
  <c r="N1340" i="19"/>
  <c r="R1339" i="19"/>
  <c r="Q1339" i="19"/>
  <c r="O1339" i="19"/>
  <c r="N1339" i="19"/>
  <c r="J1339" i="19"/>
  <c r="G1339" i="19"/>
  <c r="R1338" i="19"/>
  <c r="Q1338" i="19"/>
  <c r="O1338" i="19"/>
  <c r="N1338" i="19"/>
  <c r="J1338" i="19"/>
  <c r="G1338" i="19"/>
  <c r="R1337" i="19"/>
  <c r="Q1337" i="19"/>
  <c r="O1337" i="19"/>
  <c r="N1337" i="19"/>
  <c r="J1337" i="19"/>
  <c r="G1337" i="19"/>
  <c r="R1336" i="19"/>
  <c r="Q1336" i="19"/>
  <c r="O1336" i="19"/>
  <c r="N1336" i="19"/>
  <c r="J1336" i="19"/>
  <c r="G1336" i="19"/>
  <c r="R1335" i="19"/>
  <c r="Q1335" i="19"/>
  <c r="O1335" i="19"/>
  <c r="N1335" i="19"/>
  <c r="R1334" i="19"/>
  <c r="Q1334" i="19"/>
  <c r="O1334" i="19"/>
  <c r="N1334" i="19"/>
  <c r="J1334" i="19"/>
  <c r="G1334" i="19"/>
  <c r="R1333" i="19"/>
  <c r="Q1333" i="19"/>
  <c r="O1333" i="19"/>
  <c r="N1333" i="19"/>
  <c r="J1333" i="19"/>
  <c r="G1333" i="19"/>
  <c r="R1332" i="19"/>
  <c r="Q1332" i="19"/>
  <c r="T1332" i="19"/>
  <c r="O1332" i="19"/>
  <c r="N1332" i="19"/>
  <c r="J1332" i="19"/>
  <c r="G1332" i="19"/>
  <c r="R1331" i="19"/>
  <c r="Q1331" i="19"/>
  <c r="O1331" i="19"/>
  <c r="N1331" i="19"/>
  <c r="R1330" i="19"/>
  <c r="Q1330" i="19"/>
  <c r="O1330" i="19"/>
  <c r="N1330" i="19"/>
  <c r="J1330" i="19"/>
  <c r="G1330" i="19"/>
  <c r="R1329" i="19"/>
  <c r="Q1329" i="19"/>
  <c r="S1329" i="19"/>
  <c r="O1329" i="19"/>
  <c r="N1329" i="19"/>
  <c r="J1329" i="19"/>
  <c r="G1329" i="19"/>
  <c r="R1328" i="19"/>
  <c r="Q1328" i="19"/>
  <c r="O1328" i="19"/>
  <c r="N1328" i="19"/>
  <c r="J1328" i="19"/>
  <c r="G1328" i="19"/>
  <c r="R1327" i="19"/>
  <c r="Q1327" i="19"/>
  <c r="O1327" i="19"/>
  <c r="N1327" i="19"/>
  <c r="R1326" i="19"/>
  <c r="Q1326" i="19"/>
  <c r="T1326" i="19"/>
  <c r="O1326" i="19"/>
  <c r="N1326" i="19"/>
  <c r="J1326" i="19"/>
  <c r="G1326" i="19"/>
  <c r="R1325" i="19"/>
  <c r="Q1325" i="19"/>
  <c r="O1325" i="19"/>
  <c r="N1325" i="19"/>
  <c r="J1325" i="19"/>
  <c r="G1325" i="19"/>
  <c r="R1324" i="19"/>
  <c r="Q1324" i="19"/>
  <c r="O1324" i="19"/>
  <c r="N1324" i="19"/>
  <c r="J1324" i="19"/>
  <c r="G1324" i="19"/>
  <c r="R1323" i="19"/>
  <c r="Q1323" i="19"/>
  <c r="T1323" i="19"/>
  <c r="V1325" i="19"/>
  <c r="O1323" i="19"/>
  <c r="N1323" i="19"/>
  <c r="R1322" i="19"/>
  <c r="Q1322" i="19"/>
  <c r="T1322" i="19"/>
  <c r="O1322" i="19"/>
  <c r="N1322" i="19"/>
  <c r="J1322" i="19"/>
  <c r="G1322" i="19"/>
  <c r="R1321" i="19"/>
  <c r="Q1321" i="19"/>
  <c r="O1321" i="19"/>
  <c r="N1321" i="19"/>
  <c r="J1321" i="19"/>
  <c r="G1321" i="19"/>
  <c r="R1320" i="19"/>
  <c r="Q1320" i="19"/>
  <c r="O1320" i="19"/>
  <c r="N1320" i="19"/>
  <c r="J1320" i="19"/>
  <c r="G1320" i="19"/>
  <c r="R1319" i="19"/>
  <c r="Q1319" i="19"/>
  <c r="O1319" i="19"/>
  <c r="N1319" i="19"/>
  <c r="R1318" i="19"/>
  <c r="Q1318" i="19"/>
  <c r="O1318" i="19"/>
  <c r="N1318" i="19"/>
  <c r="J1318" i="19"/>
  <c r="G1318" i="19"/>
  <c r="R1317" i="19"/>
  <c r="T1317" i="19"/>
  <c r="Q1317" i="19"/>
  <c r="O1317" i="19"/>
  <c r="N1317" i="19"/>
  <c r="J1317" i="19"/>
  <c r="G1317" i="19"/>
  <c r="R1316" i="19"/>
  <c r="Q1316" i="19"/>
  <c r="O1316" i="19"/>
  <c r="N1316" i="19"/>
  <c r="J1316" i="19"/>
  <c r="G1316" i="19"/>
  <c r="R1315" i="19"/>
  <c r="Q1315" i="19"/>
  <c r="T1315" i="19"/>
  <c r="O1315" i="19"/>
  <c r="N1315" i="19"/>
  <c r="R1314" i="19"/>
  <c r="Q1314" i="19"/>
  <c r="O1314" i="19"/>
  <c r="N1314" i="19"/>
  <c r="J1314" i="19"/>
  <c r="G1314" i="19"/>
  <c r="R1313" i="19"/>
  <c r="Q1313" i="19"/>
  <c r="T1313" i="19"/>
  <c r="O1313" i="19"/>
  <c r="N1313" i="19"/>
  <c r="J1313" i="19"/>
  <c r="G1313" i="19"/>
  <c r="R1312" i="19"/>
  <c r="Q1312" i="19"/>
  <c r="S1312" i="19"/>
  <c r="O1312" i="19"/>
  <c r="N1312" i="19"/>
  <c r="J1312" i="19"/>
  <c r="G1312" i="19"/>
  <c r="R1311" i="19"/>
  <c r="Q1311" i="19"/>
  <c r="O1311" i="19"/>
  <c r="N1311" i="19"/>
  <c r="R1310" i="19"/>
  <c r="Q1310" i="19"/>
  <c r="O1310" i="19"/>
  <c r="N1310" i="19"/>
  <c r="J1310" i="19"/>
  <c r="G1310" i="19"/>
  <c r="R1309" i="19"/>
  <c r="Q1309" i="19"/>
  <c r="O1309" i="19"/>
  <c r="N1309" i="19"/>
  <c r="J1309" i="19"/>
  <c r="G1309" i="19"/>
  <c r="G1307" i="19"/>
  <c r="I1307" i="19"/>
  <c r="R1308" i="19"/>
  <c r="Q1308" i="19"/>
  <c r="O1308" i="19"/>
  <c r="N1308" i="19"/>
  <c r="J1308" i="19"/>
  <c r="G1308" i="19"/>
  <c r="R1307" i="19"/>
  <c r="Q1307" i="19"/>
  <c r="O1307" i="19"/>
  <c r="N1307" i="19"/>
  <c r="R1306" i="19"/>
  <c r="Q1306" i="19"/>
  <c r="O1306" i="19"/>
  <c r="N1306" i="19"/>
  <c r="J1306" i="19"/>
  <c r="G1306" i="19"/>
  <c r="R1305" i="19"/>
  <c r="Q1305" i="19"/>
  <c r="O1305" i="19"/>
  <c r="N1305" i="19"/>
  <c r="J1305" i="19"/>
  <c r="G1305" i="19"/>
  <c r="R1304" i="19"/>
  <c r="Q1304" i="19"/>
  <c r="S1304" i="19"/>
  <c r="O1304" i="19"/>
  <c r="N1304" i="19"/>
  <c r="J1304" i="19"/>
  <c r="G1304" i="19"/>
  <c r="R1303" i="19"/>
  <c r="Q1303" i="19"/>
  <c r="O1303" i="19"/>
  <c r="N1303" i="19"/>
  <c r="R1302" i="19"/>
  <c r="Q1302" i="19"/>
  <c r="O1302" i="19"/>
  <c r="N1302" i="19"/>
  <c r="J1302" i="19"/>
  <c r="G1302" i="19"/>
  <c r="R1301" i="19"/>
  <c r="Q1301" i="19"/>
  <c r="S1301" i="19"/>
  <c r="O1301" i="19"/>
  <c r="N1301" i="19"/>
  <c r="J1301" i="19"/>
  <c r="G1301" i="19"/>
  <c r="R1300" i="19"/>
  <c r="Q1300" i="19"/>
  <c r="O1300" i="19"/>
  <c r="N1300" i="19"/>
  <c r="J1300" i="19"/>
  <c r="S1300" i="19"/>
  <c r="G1300" i="19"/>
  <c r="R1299" i="19"/>
  <c r="Q1299" i="19"/>
  <c r="O1299" i="19"/>
  <c r="N1299" i="19"/>
  <c r="R1298" i="19"/>
  <c r="Q1298" i="19"/>
  <c r="O1298" i="19"/>
  <c r="N1298" i="19"/>
  <c r="J1298" i="19"/>
  <c r="G1298" i="19"/>
  <c r="R1297" i="19"/>
  <c r="T1297" i="19"/>
  <c r="Q1297" i="19"/>
  <c r="O1297" i="19"/>
  <c r="N1297" i="19"/>
  <c r="J1297" i="19"/>
  <c r="G1297" i="19"/>
  <c r="R1296" i="19"/>
  <c r="Q1296" i="19"/>
  <c r="O1296" i="19"/>
  <c r="N1296" i="19"/>
  <c r="J1296" i="19"/>
  <c r="G1296" i="19"/>
  <c r="R1295" i="19"/>
  <c r="Q1295" i="19"/>
  <c r="O1295" i="19"/>
  <c r="N1295" i="19"/>
  <c r="R1294" i="19"/>
  <c r="Q1294" i="19"/>
  <c r="O1294" i="19"/>
  <c r="N1294" i="19"/>
  <c r="J1294" i="19"/>
  <c r="G1294" i="19"/>
  <c r="R1293" i="19"/>
  <c r="Q1293" i="19"/>
  <c r="T1293" i="19"/>
  <c r="O1293" i="19"/>
  <c r="N1293" i="19"/>
  <c r="J1293" i="19"/>
  <c r="G1293" i="19"/>
  <c r="R1292" i="19"/>
  <c r="Q1292" i="19"/>
  <c r="O1292" i="19"/>
  <c r="N1292" i="19"/>
  <c r="J1292" i="19"/>
  <c r="G1292" i="19"/>
  <c r="R1291" i="19"/>
  <c r="Q1291" i="19"/>
  <c r="O1291" i="19"/>
  <c r="N1291" i="19"/>
  <c r="R1290" i="19"/>
  <c r="Q1290" i="19"/>
  <c r="O1290" i="19"/>
  <c r="N1290" i="19"/>
  <c r="J1290" i="19"/>
  <c r="G1290" i="19"/>
  <c r="T1289" i="19"/>
  <c r="R1289" i="19"/>
  <c r="Q1289" i="19"/>
  <c r="O1289" i="19"/>
  <c r="N1289" i="19"/>
  <c r="J1289" i="19"/>
  <c r="G1289" i="19"/>
  <c r="G1287" i="19"/>
  <c r="I1287" i="19"/>
  <c r="R1288" i="19"/>
  <c r="Q1288" i="19"/>
  <c r="O1288" i="19"/>
  <c r="N1288" i="19"/>
  <c r="J1288" i="19"/>
  <c r="G1288" i="19"/>
  <c r="R1287" i="19"/>
  <c r="Q1287" i="19"/>
  <c r="T1287" i="19"/>
  <c r="W1287" i="19"/>
  <c r="O1287" i="19"/>
  <c r="N1287" i="19"/>
  <c r="R1286" i="19"/>
  <c r="Q1286" i="19"/>
  <c r="O1286" i="19"/>
  <c r="N1286" i="19"/>
  <c r="J1286" i="19"/>
  <c r="G1286" i="19"/>
  <c r="R1285" i="19"/>
  <c r="Q1285" i="19"/>
  <c r="O1285" i="19"/>
  <c r="N1285" i="19"/>
  <c r="J1285" i="19"/>
  <c r="G1285" i="19"/>
  <c r="R1284" i="19"/>
  <c r="Q1284" i="19"/>
  <c r="O1284" i="19"/>
  <c r="N1284" i="19"/>
  <c r="J1284" i="19"/>
  <c r="G1284" i="19"/>
  <c r="R1283" i="19"/>
  <c r="Q1283" i="19"/>
  <c r="O1283" i="19"/>
  <c r="N1283" i="19"/>
  <c r="R1282" i="19"/>
  <c r="Q1282" i="19"/>
  <c r="S1282" i="19"/>
  <c r="O1282" i="19"/>
  <c r="N1282" i="19"/>
  <c r="J1282" i="19"/>
  <c r="G1282" i="19"/>
  <c r="R1281" i="19"/>
  <c r="Q1281" i="19"/>
  <c r="O1281" i="19"/>
  <c r="N1281" i="19"/>
  <c r="J1281" i="19"/>
  <c r="G1281" i="19"/>
  <c r="R1280" i="19"/>
  <c r="Q1280" i="19"/>
  <c r="O1280" i="19"/>
  <c r="N1280" i="19"/>
  <c r="J1280" i="19"/>
  <c r="G1280" i="19"/>
  <c r="R1279" i="19"/>
  <c r="Q1279" i="19"/>
  <c r="O1279" i="19"/>
  <c r="N1279" i="19"/>
  <c r="R1278" i="19"/>
  <c r="Q1278" i="19"/>
  <c r="O1278" i="19"/>
  <c r="N1278" i="19"/>
  <c r="J1278" i="19"/>
  <c r="G1278" i="19"/>
  <c r="R1277" i="19"/>
  <c r="T1277" i="19"/>
  <c r="Q1277" i="19"/>
  <c r="O1277" i="19"/>
  <c r="N1277" i="19"/>
  <c r="J1277" i="19"/>
  <c r="G1277" i="19"/>
  <c r="R1276" i="19"/>
  <c r="Q1276" i="19"/>
  <c r="O1276" i="19"/>
  <c r="N1276" i="19"/>
  <c r="J1276" i="19"/>
  <c r="G1276" i="19"/>
  <c r="R1275" i="19"/>
  <c r="Q1275" i="19"/>
  <c r="O1275" i="19"/>
  <c r="N1275" i="19"/>
  <c r="R1274" i="19"/>
  <c r="T1274" i="19"/>
  <c r="Q1274" i="19"/>
  <c r="O1274" i="19"/>
  <c r="N1274" i="19"/>
  <c r="J1274" i="19"/>
  <c r="G1274" i="19"/>
  <c r="R1273" i="19"/>
  <c r="Q1273" i="19"/>
  <c r="T1273" i="19"/>
  <c r="O1273" i="19"/>
  <c r="N1273" i="19"/>
  <c r="J1273" i="19"/>
  <c r="G1273" i="19"/>
  <c r="R1272" i="19"/>
  <c r="Q1272" i="19"/>
  <c r="O1272" i="19"/>
  <c r="N1272" i="19"/>
  <c r="J1272" i="19"/>
  <c r="G1272" i="19"/>
  <c r="R1271" i="19"/>
  <c r="Q1271" i="19"/>
  <c r="O1271" i="19"/>
  <c r="N1271" i="19"/>
  <c r="R1270" i="19"/>
  <c r="Q1270" i="19"/>
  <c r="T1270" i="19"/>
  <c r="O1270" i="19"/>
  <c r="N1270" i="19"/>
  <c r="J1270" i="19"/>
  <c r="G1270" i="19"/>
  <c r="R1269" i="19"/>
  <c r="Q1269" i="19"/>
  <c r="O1269" i="19"/>
  <c r="N1269" i="19"/>
  <c r="J1269" i="19"/>
  <c r="S1269" i="19"/>
  <c r="G1269" i="19"/>
  <c r="R1268" i="19"/>
  <c r="Q1268" i="19"/>
  <c r="O1268" i="19"/>
  <c r="N1268" i="19"/>
  <c r="J1268" i="19"/>
  <c r="G1268" i="19"/>
  <c r="R1267" i="19"/>
  <c r="Q1267" i="19"/>
  <c r="O1267" i="19"/>
  <c r="N1267" i="19"/>
  <c r="R1266" i="19"/>
  <c r="Q1266" i="19"/>
  <c r="O1266" i="19"/>
  <c r="N1266" i="19"/>
  <c r="J1266" i="19"/>
  <c r="G1266" i="19"/>
  <c r="R1265" i="19"/>
  <c r="T1265" i="19"/>
  <c r="Q1265" i="19"/>
  <c r="O1265" i="19"/>
  <c r="N1265" i="19"/>
  <c r="J1265" i="19"/>
  <c r="G1265" i="19"/>
  <c r="R1264" i="19"/>
  <c r="Q1264" i="19"/>
  <c r="O1264" i="19"/>
  <c r="N1264" i="19"/>
  <c r="J1264" i="19"/>
  <c r="G1264" i="19"/>
  <c r="R1263" i="19"/>
  <c r="Q1263" i="19"/>
  <c r="O1263" i="19"/>
  <c r="N1263" i="19"/>
  <c r="R1262" i="19"/>
  <c r="Q1262" i="19"/>
  <c r="O1262" i="19"/>
  <c r="N1262" i="19"/>
  <c r="J1262" i="19"/>
  <c r="G1262" i="19"/>
  <c r="R1261" i="19"/>
  <c r="Q1261" i="19"/>
  <c r="O1261" i="19"/>
  <c r="N1261" i="19"/>
  <c r="J1261" i="19"/>
  <c r="G1261" i="19"/>
  <c r="R1260" i="19"/>
  <c r="Q1260" i="19"/>
  <c r="O1260" i="19"/>
  <c r="N1260" i="19"/>
  <c r="J1260" i="19"/>
  <c r="G1260" i="19"/>
  <c r="R1259" i="19"/>
  <c r="Q1259" i="19"/>
  <c r="O1259" i="19"/>
  <c r="N1259" i="19"/>
  <c r="R1258" i="19"/>
  <c r="Q1258" i="19"/>
  <c r="S1258" i="19"/>
  <c r="O1258" i="19"/>
  <c r="N1258" i="19"/>
  <c r="J1258" i="19"/>
  <c r="G1258" i="19"/>
  <c r="R1257" i="19"/>
  <c r="Q1257" i="19"/>
  <c r="O1257" i="19"/>
  <c r="N1257" i="19"/>
  <c r="J1257" i="19"/>
  <c r="G1257" i="19"/>
  <c r="R1256" i="19"/>
  <c r="Q1256" i="19"/>
  <c r="O1256" i="19"/>
  <c r="N1256" i="19"/>
  <c r="J1256" i="19"/>
  <c r="G1256" i="19"/>
  <c r="R1255" i="19"/>
  <c r="Q1255" i="19"/>
  <c r="O1255" i="19"/>
  <c r="N1255" i="19"/>
  <c r="R1254" i="19"/>
  <c r="Q1254" i="19"/>
  <c r="O1254" i="19"/>
  <c r="N1254" i="19"/>
  <c r="J1254" i="19"/>
  <c r="G1254" i="19"/>
  <c r="R1253" i="19"/>
  <c r="Q1253" i="19"/>
  <c r="O1253" i="19"/>
  <c r="N1253" i="19"/>
  <c r="J1253" i="19"/>
  <c r="G1253" i="19"/>
  <c r="R1252" i="19"/>
  <c r="Q1252" i="19"/>
  <c r="S1252" i="19"/>
  <c r="O1252" i="19"/>
  <c r="N1252" i="19"/>
  <c r="J1252" i="19"/>
  <c r="G1252" i="19"/>
  <c r="R1251" i="19"/>
  <c r="Q1251" i="19"/>
  <c r="O1251" i="19"/>
  <c r="N1251" i="19"/>
  <c r="R1250" i="19"/>
  <c r="Q1250" i="19"/>
  <c r="O1250" i="19"/>
  <c r="N1250" i="19"/>
  <c r="J1250" i="19"/>
  <c r="G1250" i="19"/>
  <c r="R1249" i="19"/>
  <c r="Q1249" i="19"/>
  <c r="O1249" i="19"/>
  <c r="N1249" i="19"/>
  <c r="J1249" i="19"/>
  <c r="G1249" i="19"/>
  <c r="R1248" i="19"/>
  <c r="Q1248" i="19"/>
  <c r="O1248" i="19"/>
  <c r="N1248" i="19"/>
  <c r="J1248" i="19"/>
  <c r="G1248" i="19"/>
  <c r="R1247" i="19"/>
  <c r="Q1247" i="19"/>
  <c r="O1247" i="19"/>
  <c r="N1247" i="19"/>
  <c r="R1246" i="19"/>
  <c r="Q1246" i="19"/>
  <c r="O1246" i="19"/>
  <c r="N1246" i="19"/>
  <c r="J1246" i="19"/>
  <c r="G1246" i="19"/>
  <c r="R1245" i="19"/>
  <c r="Q1245" i="19"/>
  <c r="S1245" i="19"/>
  <c r="O1245" i="19"/>
  <c r="N1245" i="19"/>
  <c r="J1245" i="19"/>
  <c r="G1245" i="19"/>
  <c r="R1244" i="19"/>
  <c r="Q1244" i="19"/>
  <c r="O1244" i="19"/>
  <c r="N1244" i="19"/>
  <c r="J1244" i="19"/>
  <c r="G1244" i="19"/>
  <c r="R1243" i="19"/>
  <c r="Q1243" i="19"/>
  <c r="O1243" i="19"/>
  <c r="N1243" i="19"/>
  <c r="R1242" i="19"/>
  <c r="Q1242" i="19"/>
  <c r="S1242" i="19"/>
  <c r="O1242" i="19"/>
  <c r="N1242" i="19"/>
  <c r="J1242" i="19"/>
  <c r="G1242" i="19"/>
  <c r="R1241" i="19"/>
  <c r="Q1241" i="19"/>
  <c r="O1241" i="19"/>
  <c r="N1241" i="19"/>
  <c r="J1241" i="19"/>
  <c r="G1241" i="19"/>
  <c r="R1240" i="19"/>
  <c r="Q1240" i="19"/>
  <c r="O1240" i="19"/>
  <c r="N1240" i="19"/>
  <c r="J1240" i="19"/>
  <c r="G1240" i="19"/>
  <c r="R1239" i="19"/>
  <c r="Q1239" i="19"/>
  <c r="O1239" i="19"/>
  <c r="N1239" i="19"/>
  <c r="R1238" i="19"/>
  <c r="Q1238" i="19"/>
  <c r="O1238" i="19"/>
  <c r="N1238" i="19"/>
  <c r="J1238" i="19"/>
  <c r="G1238" i="19"/>
  <c r="R1237" i="19"/>
  <c r="Q1237" i="19"/>
  <c r="O1237" i="19"/>
  <c r="N1237" i="19"/>
  <c r="J1237" i="19"/>
  <c r="G1237" i="19"/>
  <c r="R1236" i="19"/>
  <c r="Q1236" i="19"/>
  <c r="O1236" i="19"/>
  <c r="N1236" i="19"/>
  <c r="J1236" i="19"/>
  <c r="G1236" i="19"/>
  <c r="R1235" i="19"/>
  <c r="Q1235" i="19"/>
  <c r="O1235" i="19"/>
  <c r="N1235" i="19"/>
  <c r="R1234" i="19"/>
  <c r="Q1234" i="19"/>
  <c r="O1234" i="19"/>
  <c r="N1234" i="19"/>
  <c r="J1234" i="19"/>
  <c r="G1234" i="19"/>
  <c r="R1233" i="19"/>
  <c r="Q1233" i="19"/>
  <c r="O1233" i="19"/>
  <c r="N1233" i="19"/>
  <c r="J1233" i="19"/>
  <c r="G1233" i="19"/>
  <c r="R1232" i="19"/>
  <c r="Q1232" i="19"/>
  <c r="O1232" i="19"/>
  <c r="N1232" i="19"/>
  <c r="J1232" i="19"/>
  <c r="G1232" i="19"/>
  <c r="R1231" i="19"/>
  <c r="Q1231" i="19"/>
  <c r="O1231" i="19"/>
  <c r="N1231" i="19"/>
  <c r="R1230" i="19"/>
  <c r="Q1230" i="19"/>
  <c r="O1230" i="19"/>
  <c r="N1230" i="19"/>
  <c r="J1230" i="19"/>
  <c r="G1230" i="19"/>
  <c r="R1229" i="19"/>
  <c r="Q1229" i="19"/>
  <c r="S1229" i="19"/>
  <c r="O1229" i="19"/>
  <c r="N1229" i="19"/>
  <c r="J1229" i="19"/>
  <c r="G1229" i="19"/>
  <c r="R1228" i="19"/>
  <c r="Q1228" i="19"/>
  <c r="O1228" i="19"/>
  <c r="N1228" i="19"/>
  <c r="J1228" i="19"/>
  <c r="G1228" i="19"/>
  <c r="R1227" i="19"/>
  <c r="Q1227" i="19"/>
  <c r="O1227" i="19"/>
  <c r="N1227" i="19"/>
  <c r="R1226" i="19"/>
  <c r="Q1226" i="19"/>
  <c r="T1226" i="19"/>
  <c r="O1226" i="19"/>
  <c r="N1226" i="19"/>
  <c r="J1226" i="19"/>
  <c r="G1226" i="19"/>
  <c r="R1225" i="19"/>
  <c r="Q1225" i="19"/>
  <c r="O1225" i="19"/>
  <c r="N1225" i="19"/>
  <c r="J1225" i="19"/>
  <c r="G1225" i="19"/>
  <c r="R1224" i="19"/>
  <c r="Q1224" i="19"/>
  <c r="O1224" i="19"/>
  <c r="N1224" i="19"/>
  <c r="J1224" i="19"/>
  <c r="G1224" i="19"/>
  <c r="R1223" i="19"/>
  <c r="Q1223" i="19"/>
  <c r="O1223" i="19"/>
  <c r="N1223" i="19"/>
  <c r="R1222" i="19"/>
  <c r="Q1222" i="19"/>
  <c r="T1222" i="19"/>
  <c r="O1222" i="19"/>
  <c r="N1222" i="19"/>
  <c r="J1222" i="19"/>
  <c r="G1222" i="19"/>
  <c r="R1221" i="19"/>
  <c r="Q1221" i="19"/>
  <c r="O1221" i="19"/>
  <c r="N1221" i="19"/>
  <c r="J1221" i="19"/>
  <c r="S1221" i="19"/>
  <c r="G1221" i="19"/>
  <c r="R1220" i="19"/>
  <c r="Q1220" i="19"/>
  <c r="O1220" i="19"/>
  <c r="N1220" i="19"/>
  <c r="J1220" i="19"/>
  <c r="G1220" i="19"/>
  <c r="R1219" i="19"/>
  <c r="Q1219" i="19"/>
  <c r="O1219" i="19"/>
  <c r="N1219" i="19"/>
  <c r="R1218" i="19"/>
  <c r="Q1218" i="19"/>
  <c r="O1218" i="19"/>
  <c r="N1218" i="19"/>
  <c r="J1218" i="19"/>
  <c r="G1218" i="19"/>
  <c r="R1217" i="19"/>
  <c r="Q1217" i="19"/>
  <c r="T1217" i="19"/>
  <c r="O1217" i="19"/>
  <c r="N1217" i="19"/>
  <c r="J1217" i="19"/>
  <c r="S1217" i="19"/>
  <c r="G1217" i="19"/>
  <c r="R1216" i="19"/>
  <c r="Q1216" i="19"/>
  <c r="O1216" i="19"/>
  <c r="N1216" i="19"/>
  <c r="J1216" i="19"/>
  <c r="G1216" i="19"/>
  <c r="G1215" i="19"/>
  <c r="I1215" i="19"/>
  <c r="R1215" i="19"/>
  <c r="Q1215" i="19"/>
  <c r="O1215" i="19"/>
  <c r="N1215" i="19"/>
  <c r="R1214" i="19"/>
  <c r="Q1214" i="19"/>
  <c r="T1214" i="19"/>
  <c r="O1214" i="19"/>
  <c r="N1214" i="19"/>
  <c r="G1214" i="19"/>
  <c r="R1213" i="19"/>
  <c r="Q1213" i="19"/>
  <c r="T1213" i="19"/>
  <c r="O1213" i="19"/>
  <c r="N1213" i="19"/>
  <c r="G1213" i="19"/>
  <c r="R1212" i="19"/>
  <c r="Q1212" i="19"/>
  <c r="O1212" i="19"/>
  <c r="N1212" i="19"/>
  <c r="G1212" i="19"/>
  <c r="R1211" i="19"/>
  <c r="Q1211" i="19"/>
  <c r="T1211" i="19"/>
  <c r="W1211" i="19"/>
  <c r="O1211" i="19"/>
  <c r="N1211" i="19"/>
  <c r="R1210" i="19"/>
  <c r="Q1210" i="19"/>
  <c r="O1210" i="19"/>
  <c r="N1210" i="19"/>
  <c r="G1210" i="19"/>
  <c r="R1209" i="19"/>
  <c r="Q1209" i="19"/>
  <c r="O1209" i="19"/>
  <c r="N1209" i="19"/>
  <c r="G1209" i="19"/>
  <c r="R1208" i="19"/>
  <c r="Q1208" i="19"/>
  <c r="O1208" i="19"/>
  <c r="N1208" i="19"/>
  <c r="G1208" i="19"/>
  <c r="R1207" i="19"/>
  <c r="Q1207" i="19"/>
  <c r="O1207" i="19"/>
  <c r="N1207" i="19"/>
  <c r="R1206" i="19"/>
  <c r="Q1206" i="19"/>
  <c r="O1206" i="19"/>
  <c r="N1206" i="19"/>
  <c r="G1206" i="19"/>
  <c r="R1205" i="19"/>
  <c r="Q1205" i="19"/>
  <c r="O1205" i="19"/>
  <c r="N1205" i="19"/>
  <c r="G1205" i="19"/>
  <c r="R1204" i="19"/>
  <c r="Q1204" i="19"/>
  <c r="O1204" i="19"/>
  <c r="N1204" i="19"/>
  <c r="G1204" i="19"/>
  <c r="R1203" i="19"/>
  <c r="Q1203" i="19"/>
  <c r="O1203" i="19"/>
  <c r="N1203" i="19"/>
  <c r="R1202" i="19"/>
  <c r="Q1202" i="19"/>
  <c r="T1202" i="19"/>
  <c r="O1202" i="19"/>
  <c r="N1202" i="19"/>
  <c r="G1202" i="19"/>
  <c r="R1201" i="19"/>
  <c r="Q1201" i="19"/>
  <c r="O1201" i="19"/>
  <c r="N1201" i="19"/>
  <c r="G1201" i="19"/>
  <c r="R1200" i="19"/>
  <c r="Q1200" i="19"/>
  <c r="O1200" i="19"/>
  <c r="N1200" i="19"/>
  <c r="G1200" i="19"/>
  <c r="R1199" i="19"/>
  <c r="Q1199" i="19"/>
  <c r="O1199" i="19"/>
  <c r="N1199" i="19"/>
  <c r="R1198" i="19"/>
  <c r="Q1198" i="19"/>
  <c r="O1198" i="19"/>
  <c r="N1198" i="19"/>
  <c r="G1198" i="19"/>
  <c r="R1197" i="19"/>
  <c r="Q1197" i="19"/>
  <c r="T1197" i="19"/>
  <c r="O1197" i="19"/>
  <c r="N1197" i="19"/>
  <c r="G1197" i="19"/>
  <c r="R1196" i="19"/>
  <c r="Q1196" i="19"/>
  <c r="O1196" i="19"/>
  <c r="N1196" i="19"/>
  <c r="G1196" i="19"/>
  <c r="R1195" i="19"/>
  <c r="Q1195" i="19"/>
  <c r="O1195" i="19"/>
  <c r="N1195" i="19"/>
  <c r="R1194" i="19"/>
  <c r="Q1194" i="19"/>
  <c r="O1194" i="19"/>
  <c r="N1194" i="19"/>
  <c r="G1194" i="19"/>
  <c r="R1193" i="19"/>
  <c r="Q1193" i="19"/>
  <c r="O1193" i="19"/>
  <c r="N1193" i="19"/>
  <c r="G1193" i="19"/>
  <c r="R1192" i="19"/>
  <c r="Q1192" i="19"/>
  <c r="T1192" i="19"/>
  <c r="O1192" i="19"/>
  <c r="N1192" i="19"/>
  <c r="G1192" i="19"/>
  <c r="R1191" i="19"/>
  <c r="Q1191" i="19"/>
  <c r="T1191" i="19"/>
  <c r="V1194" i="19"/>
  <c r="O1191" i="19"/>
  <c r="N1191" i="19"/>
  <c r="R1190" i="19"/>
  <c r="Q1190" i="19"/>
  <c r="O1190" i="19"/>
  <c r="N1190" i="19"/>
  <c r="G1190" i="19"/>
  <c r="R1189" i="19"/>
  <c r="Q1189" i="19"/>
  <c r="O1189" i="19"/>
  <c r="N1189" i="19"/>
  <c r="G1189" i="19"/>
  <c r="R1188" i="19"/>
  <c r="Q1188" i="19"/>
  <c r="T1188" i="19"/>
  <c r="O1188" i="19"/>
  <c r="N1188" i="19"/>
  <c r="G1188" i="19"/>
  <c r="R1187" i="19"/>
  <c r="Q1187" i="19"/>
  <c r="O1187" i="19"/>
  <c r="N1187" i="19"/>
  <c r="R1186" i="19"/>
  <c r="Q1186" i="19"/>
  <c r="T1186" i="19"/>
  <c r="O1186" i="19"/>
  <c r="N1186" i="19"/>
  <c r="G1186" i="19"/>
  <c r="R1185" i="19"/>
  <c r="T1185" i="19"/>
  <c r="Q1185" i="19"/>
  <c r="O1185" i="19"/>
  <c r="N1185" i="19"/>
  <c r="G1185" i="19"/>
  <c r="R1184" i="19"/>
  <c r="Q1184" i="19"/>
  <c r="T1184" i="19"/>
  <c r="O1184" i="19"/>
  <c r="N1184" i="19"/>
  <c r="G1184" i="19"/>
  <c r="R1183" i="19"/>
  <c r="Q1183" i="19"/>
  <c r="T1183" i="19"/>
  <c r="Y1183" i="19"/>
  <c r="O1183" i="19"/>
  <c r="N1183" i="19"/>
  <c r="R1182" i="19"/>
  <c r="Q1182" i="19"/>
  <c r="O1182" i="19"/>
  <c r="N1182" i="19"/>
  <c r="G1182" i="19"/>
  <c r="R1181" i="19"/>
  <c r="Q1181" i="19"/>
  <c r="O1181" i="19"/>
  <c r="N1181" i="19"/>
  <c r="G1181" i="19"/>
  <c r="R1180" i="19"/>
  <c r="Q1180" i="19"/>
  <c r="O1180" i="19"/>
  <c r="N1180" i="19"/>
  <c r="G1180" i="19"/>
  <c r="G1179" i="19"/>
  <c r="I1179" i="19"/>
  <c r="R1179" i="19"/>
  <c r="Q1179" i="19"/>
  <c r="T1179" i="19"/>
  <c r="O1179" i="19"/>
  <c r="N1179" i="19"/>
  <c r="R1178" i="19"/>
  <c r="Q1178" i="19"/>
  <c r="O1178" i="19"/>
  <c r="N1178" i="19"/>
  <c r="G1178" i="19"/>
  <c r="R1177" i="19"/>
  <c r="Q1177" i="19"/>
  <c r="O1177" i="19"/>
  <c r="N1177" i="19"/>
  <c r="G1177" i="19"/>
  <c r="R1176" i="19"/>
  <c r="Q1176" i="19"/>
  <c r="T1176" i="19"/>
  <c r="O1176" i="19"/>
  <c r="N1176" i="19"/>
  <c r="G1176" i="19"/>
  <c r="R1175" i="19"/>
  <c r="Q1175" i="19"/>
  <c r="O1175" i="19"/>
  <c r="N1175" i="19"/>
  <c r="T1174" i="19"/>
  <c r="R1174" i="19"/>
  <c r="Q1174" i="19"/>
  <c r="O1174" i="19"/>
  <c r="N1174" i="19"/>
  <c r="G1174" i="19"/>
  <c r="R1173" i="19"/>
  <c r="Q1173" i="19"/>
  <c r="O1173" i="19"/>
  <c r="N1173" i="19"/>
  <c r="G1173" i="19"/>
  <c r="R1172" i="19"/>
  <c r="Q1172" i="19"/>
  <c r="O1172" i="19"/>
  <c r="N1172" i="19"/>
  <c r="G1172" i="19"/>
  <c r="R1171" i="19"/>
  <c r="T1171" i="19"/>
  <c r="Q1171" i="19"/>
  <c r="O1171" i="19"/>
  <c r="N1171" i="19"/>
  <c r="R1170" i="19"/>
  <c r="Q1170" i="19"/>
  <c r="O1170" i="19"/>
  <c r="N1170" i="19"/>
  <c r="G1170" i="19"/>
  <c r="R1169" i="19"/>
  <c r="Q1169" i="19"/>
  <c r="T1169" i="19"/>
  <c r="O1169" i="19"/>
  <c r="N1169" i="19"/>
  <c r="G1169" i="19"/>
  <c r="R1168" i="19"/>
  <c r="Q1168" i="19"/>
  <c r="O1168" i="19"/>
  <c r="N1168" i="19"/>
  <c r="G1168" i="19"/>
  <c r="R1167" i="19"/>
  <c r="Q1167" i="19"/>
  <c r="O1167" i="19"/>
  <c r="N1167" i="19"/>
  <c r="R1166" i="19"/>
  <c r="Q1166" i="19"/>
  <c r="O1166" i="19"/>
  <c r="N1166" i="19"/>
  <c r="G1166" i="19"/>
  <c r="R1165" i="19"/>
  <c r="Q1165" i="19"/>
  <c r="O1165" i="19"/>
  <c r="N1165" i="19"/>
  <c r="G1165" i="19"/>
  <c r="R1164" i="19"/>
  <c r="Q1164" i="19"/>
  <c r="O1164" i="19"/>
  <c r="N1164" i="19"/>
  <c r="G1164" i="19"/>
  <c r="R1163" i="19"/>
  <c r="Q1163" i="19"/>
  <c r="O1163" i="19"/>
  <c r="N1163" i="19"/>
  <c r="R1162" i="19"/>
  <c r="Q1162" i="19"/>
  <c r="O1162" i="19"/>
  <c r="N1162" i="19"/>
  <c r="G1162" i="19"/>
  <c r="R1161" i="19"/>
  <c r="Q1161" i="19"/>
  <c r="T1161" i="19"/>
  <c r="O1161" i="19"/>
  <c r="N1161" i="19"/>
  <c r="G1161" i="19"/>
  <c r="R1160" i="19"/>
  <c r="Q1160" i="19"/>
  <c r="O1160" i="19"/>
  <c r="N1160" i="19"/>
  <c r="G1160" i="19"/>
  <c r="R1159" i="19"/>
  <c r="Q1159" i="19"/>
  <c r="O1159" i="19"/>
  <c r="N1159" i="19"/>
  <c r="R1158" i="19"/>
  <c r="Q1158" i="19"/>
  <c r="O1158" i="19"/>
  <c r="N1158" i="19"/>
  <c r="G1158" i="19"/>
  <c r="R1157" i="19"/>
  <c r="Q1157" i="19"/>
  <c r="O1157" i="19"/>
  <c r="N1157" i="19"/>
  <c r="G1157" i="19"/>
  <c r="R1156" i="19"/>
  <c r="Q1156" i="19"/>
  <c r="O1156" i="19"/>
  <c r="N1156" i="19"/>
  <c r="G1156" i="19"/>
  <c r="R1155" i="19"/>
  <c r="Q1155" i="19"/>
  <c r="O1155" i="19"/>
  <c r="N1155" i="19"/>
  <c r="R1154" i="19"/>
  <c r="Q1154" i="19"/>
  <c r="O1154" i="19"/>
  <c r="N1154" i="19"/>
  <c r="G1154" i="19"/>
  <c r="R1153" i="19"/>
  <c r="Q1153" i="19"/>
  <c r="O1153" i="19"/>
  <c r="N1153" i="19"/>
  <c r="G1153" i="19"/>
  <c r="R1152" i="19"/>
  <c r="Q1152" i="19"/>
  <c r="T1152" i="19"/>
  <c r="O1152" i="19"/>
  <c r="N1152" i="19"/>
  <c r="G1152" i="19"/>
  <c r="R1151" i="19"/>
  <c r="Q1151" i="19"/>
  <c r="T1151" i="19"/>
  <c r="X1151" i="19"/>
  <c r="O1151" i="19"/>
  <c r="N1151" i="19"/>
  <c r="R1150" i="19"/>
  <c r="Q1150" i="19"/>
  <c r="O1150" i="19"/>
  <c r="N1150" i="19"/>
  <c r="G1150" i="19"/>
  <c r="R1149" i="19"/>
  <c r="Q1149" i="19"/>
  <c r="O1149" i="19"/>
  <c r="N1149" i="19"/>
  <c r="G1149" i="19"/>
  <c r="R1148" i="19"/>
  <c r="Q1148" i="19"/>
  <c r="T1148" i="19"/>
  <c r="O1148" i="19"/>
  <c r="N1148" i="19"/>
  <c r="G1148" i="19"/>
  <c r="R1147" i="19"/>
  <c r="Q1147" i="19"/>
  <c r="O1147" i="19"/>
  <c r="N1147" i="19"/>
  <c r="R1146" i="19"/>
  <c r="Q1146" i="19"/>
  <c r="O1146" i="19"/>
  <c r="N1146" i="19"/>
  <c r="G1146" i="19"/>
  <c r="R1145" i="19"/>
  <c r="Q1145" i="19"/>
  <c r="O1145" i="19"/>
  <c r="N1145" i="19"/>
  <c r="G1145" i="19"/>
  <c r="R1144" i="19"/>
  <c r="Q1144" i="19"/>
  <c r="O1144" i="19"/>
  <c r="N1144" i="19"/>
  <c r="G1144" i="19"/>
  <c r="R1143" i="19"/>
  <c r="Q1143" i="19"/>
  <c r="O1143" i="19"/>
  <c r="N1143" i="19"/>
  <c r="R1142" i="19"/>
  <c r="Q1142" i="19"/>
  <c r="O1142" i="19"/>
  <c r="N1142" i="19"/>
  <c r="G1142" i="19"/>
  <c r="R1141" i="19"/>
  <c r="Q1141" i="19"/>
  <c r="O1141" i="19"/>
  <c r="N1141" i="19"/>
  <c r="G1141" i="19"/>
  <c r="R1140" i="19"/>
  <c r="T1140" i="19"/>
  <c r="Q1140" i="19"/>
  <c r="O1140" i="19"/>
  <c r="N1140" i="19"/>
  <c r="G1140" i="19"/>
  <c r="R1139" i="19"/>
  <c r="Q1139" i="19"/>
  <c r="O1139" i="19"/>
  <c r="N1139" i="19"/>
  <c r="R1138" i="19"/>
  <c r="Q1138" i="19"/>
  <c r="O1138" i="19"/>
  <c r="N1138" i="19"/>
  <c r="G1138" i="19"/>
  <c r="R1137" i="19"/>
  <c r="Q1137" i="19"/>
  <c r="O1137" i="19"/>
  <c r="N1137" i="19"/>
  <c r="G1137" i="19"/>
  <c r="R1136" i="19"/>
  <c r="Q1136" i="19"/>
  <c r="O1136" i="19"/>
  <c r="N1136" i="19"/>
  <c r="G1136" i="19"/>
  <c r="R1135" i="19"/>
  <c r="Q1135" i="19"/>
  <c r="O1135" i="19"/>
  <c r="N1135" i="19"/>
  <c r="R1134" i="19"/>
  <c r="Q1134" i="19"/>
  <c r="O1134" i="19"/>
  <c r="N1134" i="19"/>
  <c r="G1134" i="19"/>
  <c r="R1133" i="19"/>
  <c r="Q1133" i="19"/>
  <c r="O1133" i="19"/>
  <c r="N1133" i="19"/>
  <c r="G1133" i="19"/>
  <c r="R1132" i="19"/>
  <c r="Q1132" i="19"/>
  <c r="T1132" i="19"/>
  <c r="O1132" i="19"/>
  <c r="N1132" i="19"/>
  <c r="G1132" i="19"/>
  <c r="R1131" i="19"/>
  <c r="Q1131" i="19"/>
  <c r="T1131" i="19"/>
  <c r="O1131" i="19"/>
  <c r="N1131" i="19"/>
  <c r="R1130" i="19"/>
  <c r="Q1130" i="19"/>
  <c r="O1130" i="19"/>
  <c r="N1130" i="19"/>
  <c r="G1130" i="19"/>
  <c r="R1129" i="19"/>
  <c r="Q1129" i="19"/>
  <c r="O1129" i="19"/>
  <c r="N1129" i="19"/>
  <c r="G1129" i="19"/>
  <c r="R1128" i="19"/>
  <c r="Q1128" i="19"/>
  <c r="O1128" i="19"/>
  <c r="N1128" i="19"/>
  <c r="G1128" i="19"/>
  <c r="R1127" i="19"/>
  <c r="Q1127" i="19"/>
  <c r="O1127" i="19"/>
  <c r="N1127" i="19"/>
  <c r="G1127" i="19"/>
  <c r="R1126" i="19"/>
  <c r="Q1126" i="19"/>
  <c r="T1126" i="19"/>
  <c r="V1127" i="19"/>
  <c r="O1126" i="19"/>
  <c r="N1126" i="19"/>
  <c r="R1125" i="19"/>
  <c r="Q1125" i="19"/>
  <c r="O1125" i="19"/>
  <c r="N1125" i="19"/>
  <c r="G1125" i="19"/>
  <c r="R1124" i="19"/>
  <c r="T1124" i="19"/>
  <c r="Q1124" i="19"/>
  <c r="O1124" i="19"/>
  <c r="N1124" i="19"/>
  <c r="G1124" i="19"/>
  <c r="R1123" i="19"/>
  <c r="Q1123" i="19"/>
  <c r="O1123" i="19"/>
  <c r="N1123" i="19"/>
  <c r="G1123" i="19"/>
  <c r="R1122" i="19"/>
  <c r="Q1122" i="19"/>
  <c r="O1122" i="19"/>
  <c r="N1122" i="19"/>
  <c r="R1121" i="19"/>
  <c r="Q1121" i="19"/>
  <c r="T1121" i="19"/>
  <c r="O1121" i="19"/>
  <c r="N1121" i="19"/>
  <c r="J1121" i="19"/>
  <c r="G1121" i="19"/>
  <c r="R1120" i="19"/>
  <c r="Q1120" i="19"/>
  <c r="O1120" i="19"/>
  <c r="N1120" i="19"/>
  <c r="J1120" i="19"/>
  <c r="G1120" i="19"/>
  <c r="R1119" i="19"/>
  <c r="Q1119" i="19"/>
  <c r="S1119" i="19"/>
  <c r="O1119" i="19"/>
  <c r="N1119" i="19"/>
  <c r="J1119" i="19"/>
  <c r="G1119" i="19"/>
  <c r="R1118" i="19"/>
  <c r="T1118" i="19"/>
  <c r="Q1118" i="19"/>
  <c r="O1118" i="19"/>
  <c r="N1118" i="19"/>
  <c r="R1117" i="19"/>
  <c r="Q1117" i="19"/>
  <c r="O1117" i="19"/>
  <c r="N1117" i="19"/>
  <c r="J1117" i="19"/>
  <c r="G1117" i="19"/>
  <c r="R1116" i="19"/>
  <c r="Q1116" i="19"/>
  <c r="O1116" i="19"/>
  <c r="N1116" i="19"/>
  <c r="J1116" i="19"/>
  <c r="G1116" i="19"/>
  <c r="R1115" i="19"/>
  <c r="Q1115" i="19"/>
  <c r="O1115" i="19"/>
  <c r="N1115" i="19"/>
  <c r="J1115" i="19"/>
  <c r="S1115" i="19"/>
  <c r="G1115" i="19"/>
  <c r="R1114" i="19"/>
  <c r="Q1114" i="19"/>
  <c r="T1114" i="19"/>
  <c r="O1114" i="19"/>
  <c r="N1114" i="19"/>
  <c r="R1113" i="19"/>
  <c r="Q1113" i="19"/>
  <c r="O1113" i="19"/>
  <c r="N1113" i="19"/>
  <c r="J1113" i="19"/>
  <c r="G1113" i="19"/>
  <c r="R1112" i="19"/>
  <c r="Q1112" i="19"/>
  <c r="O1112" i="19"/>
  <c r="N1112" i="19"/>
  <c r="J1112" i="19"/>
  <c r="G1112" i="19"/>
  <c r="R1111" i="19"/>
  <c r="Q1111" i="19"/>
  <c r="O1111" i="19"/>
  <c r="N1111" i="19"/>
  <c r="J1111" i="19"/>
  <c r="G1111" i="19"/>
  <c r="R1110" i="19"/>
  <c r="Q1110" i="19"/>
  <c r="O1110" i="19"/>
  <c r="N1110" i="19"/>
  <c r="R1109" i="19"/>
  <c r="Q1109" i="19"/>
  <c r="O1109" i="19"/>
  <c r="N1109" i="19"/>
  <c r="J1109" i="19"/>
  <c r="G1109" i="19"/>
  <c r="R1108" i="19"/>
  <c r="Q1108" i="19"/>
  <c r="S1108" i="19"/>
  <c r="O1108" i="19"/>
  <c r="N1108" i="19"/>
  <c r="J1108" i="19"/>
  <c r="G1108" i="19"/>
  <c r="R1107" i="19"/>
  <c r="Q1107" i="19"/>
  <c r="O1107" i="19"/>
  <c r="N1107" i="19"/>
  <c r="J1107" i="19"/>
  <c r="G1107" i="19"/>
  <c r="R1106" i="19"/>
  <c r="Q1106" i="19"/>
  <c r="O1106" i="19"/>
  <c r="N1106" i="19"/>
  <c r="R1105" i="19"/>
  <c r="Q1105" i="19"/>
  <c r="O1105" i="19"/>
  <c r="N1105" i="19"/>
  <c r="J1105" i="19"/>
  <c r="G1105" i="19"/>
  <c r="R1104" i="19"/>
  <c r="Q1104" i="19"/>
  <c r="O1104" i="19"/>
  <c r="N1104" i="19"/>
  <c r="J1104" i="19"/>
  <c r="G1104" i="19"/>
  <c r="R1103" i="19"/>
  <c r="Q1103" i="19"/>
  <c r="T1103" i="19"/>
  <c r="Y1103" i="19"/>
  <c r="O1103" i="19"/>
  <c r="N1103" i="19"/>
  <c r="R1102" i="19"/>
  <c r="Q1102" i="19"/>
  <c r="O1102" i="19"/>
  <c r="N1102" i="19"/>
  <c r="J1102" i="19"/>
  <c r="G1102" i="19"/>
  <c r="R1101" i="19"/>
  <c r="Q1101" i="19"/>
  <c r="O1101" i="19"/>
  <c r="N1101" i="19"/>
  <c r="J1101" i="19"/>
  <c r="G1101" i="19"/>
  <c r="R1100" i="19"/>
  <c r="Q1100" i="19"/>
  <c r="T1100" i="19"/>
  <c r="Y1100" i="19"/>
  <c r="O1100" i="19"/>
  <c r="N1100" i="19"/>
  <c r="R1099" i="19"/>
  <c r="Q1099" i="19"/>
  <c r="O1099" i="19"/>
  <c r="N1099" i="19"/>
  <c r="J1099" i="19"/>
  <c r="G1099" i="19"/>
  <c r="R1098" i="19"/>
  <c r="T1098" i="19"/>
  <c r="Q1098" i="19"/>
  <c r="O1098" i="19"/>
  <c r="N1098" i="19"/>
  <c r="J1098" i="19"/>
  <c r="G1098" i="19"/>
  <c r="R1097" i="19"/>
  <c r="Q1097" i="19"/>
  <c r="O1097" i="19"/>
  <c r="N1097" i="19"/>
  <c r="R1096" i="19"/>
  <c r="Q1096" i="19"/>
  <c r="O1096" i="19"/>
  <c r="N1096" i="19"/>
  <c r="G1096" i="19"/>
  <c r="I1096" i="19"/>
  <c r="R1095" i="19"/>
  <c r="Q1095" i="19"/>
  <c r="T1095" i="19"/>
  <c r="O1095" i="19"/>
  <c r="N1095" i="19"/>
  <c r="G1095" i="19"/>
  <c r="I1095" i="19"/>
  <c r="R1094" i="19"/>
  <c r="Q1094" i="19"/>
  <c r="O1094" i="19"/>
  <c r="N1094" i="19"/>
  <c r="I1094" i="19"/>
  <c r="G1094" i="19"/>
  <c r="R1093" i="19"/>
  <c r="Q1093" i="19"/>
  <c r="O1093" i="19"/>
  <c r="N1093" i="19"/>
  <c r="G1093" i="19"/>
  <c r="I1093" i="19"/>
  <c r="R1092" i="19"/>
  <c r="Q1092" i="19"/>
  <c r="O1092" i="19"/>
  <c r="N1092" i="19"/>
  <c r="G1092" i="19"/>
  <c r="I1092" i="19"/>
  <c r="R1091" i="19"/>
  <c r="Q1091" i="19"/>
  <c r="O1091" i="19"/>
  <c r="N1091" i="19"/>
  <c r="G1091" i="19"/>
  <c r="I1091" i="19"/>
  <c r="R1090" i="19"/>
  <c r="Q1090" i="19"/>
  <c r="O1090" i="19"/>
  <c r="N1090" i="19"/>
  <c r="J1090" i="19"/>
  <c r="G1090" i="19"/>
  <c r="R1089" i="19"/>
  <c r="Q1089" i="19"/>
  <c r="O1089" i="19"/>
  <c r="N1089" i="19"/>
  <c r="J1089" i="19"/>
  <c r="G1089" i="19"/>
  <c r="R1088" i="19"/>
  <c r="Q1088" i="19"/>
  <c r="O1088" i="19"/>
  <c r="N1088" i="19"/>
  <c r="J1088" i="19"/>
  <c r="S1088" i="19"/>
  <c r="G1088" i="19"/>
  <c r="R1087" i="19"/>
  <c r="Q1087" i="19"/>
  <c r="T1087" i="19"/>
  <c r="O1087" i="19"/>
  <c r="N1087" i="19"/>
  <c r="R1086" i="19"/>
  <c r="Q1086" i="19"/>
  <c r="T1086" i="19"/>
  <c r="X1086" i="19"/>
  <c r="O1086" i="19"/>
  <c r="N1086" i="19"/>
  <c r="G1086" i="19"/>
  <c r="I1086" i="19"/>
  <c r="R1085" i="19"/>
  <c r="Q1085" i="19"/>
  <c r="O1085" i="19"/>
  <c r="N1085" i="19"/>
  <c r="G1085" i="19"/>
  <c r="I1085" i="19"/>
  <c r="R1084" i="19"/>
  <c r="Q1084" i="19"/>
  <c r="O1084" i="19"/>
  <c r="N1084" i="19"/>
  <c r="G1084" i="19"/>
  <c r="I1084" i="19"/>
  <c r="R1083" i="19"/>
  <c r="Q1083" i="19"/>
  <c r="T1083" i="19"/>
  <c r="O1083" i="19"/>
  <c r="N1083" i="19"/>
  <c r="G1083" i="19"/>
  <c r="I1083" i="19"/>
  <c r="R1082" i="19"/>
  <c r="Q1082" i="19"/>
  <c r="T1082" i="19"/>
  <c r="X1082" i="19"/>
  <c r="O1082" i="19"/>
  <c r="N1082" i="19"/>
  <c r="G1082" i="19"/>
  <c r="I1082" i="19"/>
  <c r="R1081" i="19"/>
  <c r="Q1081" i="19"/>
  <c r="O1081" i="19"/>
  <c r="N1081" i="19"/>
  <c r="I1081" i="19"/>
  <c r="R1080" i="19"/>
  <c r="Q1080" i="19"/>
  <c r="O1080" i="19"/>
  <c r="N1080" i="19"/>
  <c r="I1080" i="19"/>
  <c r="R1079" i="19"/>
  <c r="Q1079" i="19"/>
  <c r="T1079" i="19"/>
  <c r="Y1079" i="19"/>
  <c r="O1079" i="19"/>
  <c r="N1079" i="19"/>
  <c r="G1079" i="19"/>
  <c r="I1079" i="19"/>
  <c r="R1078" i="19"/>
  <c r="Q1078" i="19"/>
  <c r="O1078" i="19"/>
  <c r="N1078" i="19"/>
  <c r="G1078" i="19"/>
  <c r="I1078" i="19"/>
  <c r="R1077" i="19"/>
  <c r="Q1077" i="19"/>
  <c r="O1077" i="19"/>
  <c r="N1077" i="19"/>
  <c r="G1077" i="19"/>
  <c r="I1077" i="19"/>
  <c r="R1076" i="19"/>
  <c r="Q1076" i="19"/>
  <c r="O1076" i="19"/>
  <c r="N1076" i="19"/>
  <c r="J1076" i="19"/>
  <c r="G1076" i="19"/>
  <c r="R1075" i="19"/>
  <c r="Q1075" i="19"/>
  <c r="O1075" i="19"/>
  <c r="N1075" i="19"/>
  <c r="J1075" i="19"/>
  <c r="G1075" i="19"/>
  <c r="R1074" i="19"/>
  <c r="Q1074" i="19"/>
  <c r="O1074" i="19"/>
  <c r="N1074" i="19"/>
  <c r="R1073" i="19"/>
  <c r="Q1073" i="19"/>
  <c r="T1073" i="19"/>
  <c r="O1073" i="19"/>
  <c r="N1073" i="19"/>
  <c r="I1073" i="19"/>
  <c r="R1072" i="19"/>
  <c r="Q1072" i="19"/>
  <c r="O1072" i="19"/>
  <c r="N1072" i="19"/>
  <c r="I1072" i="19"/>
  <c r="R1071" i="19"/>
  <c r="Q1071" i="19"/>
  <c r="O1071" i="19"/>
  <c r="N1071" i="19"/>
  <c r="I1071" i="19"/>
  <c r="R1070" i="19"/>
  <c r="Q1070" i="19"/>
  <c r="O1070" i="19"/>
  <c r="N1070" i="19"/>
  <c r="I1070" i="19"/>
  <c r="R1069" i="19"/>
  <c r="Q1069" i="19"/>
  <c r="O1069" i="19"/>
  <c r="N1069" i="19"/>
  <c r="I1069" i="19"/>
  <c r="R1068" i="19"/>
  <c r="Q1068" i="19"/>
  <c r="T1068" i="19"/>
  <c r="Y1068" i="19"/>
  <c r="O1068" i="19"/>
  <c r="N1068" i="19"/>
  <c r="I1068" i="19"/>
  <c r="R1067" i="19"/>
  <c r="Q1067" i="19"/>
  <c r="O1067" i="19"/>
  <c r="N1067" i="19"/>
  <c r="I1067" i="19"/>
  <c r="R1066" i="19"/>
  <c r="Q1066" i="19"/>
  <c r="O1066" i="19"/>
  <c r="N1066" i="19"/>
  <c r="I1066" i="19"/>
  <c r="R1065" i="19"/>
  <c r="Q1065" i="19"/>
  <c r="O1065" i="19"/>
  <c r="N1065" i="19"/>
  <c r="I1065" i="19"/>
  <c r="R1064" i="19"/>
  <c r="Q1064" i="19"/>
  <c r="O1064" i="19"/>
  <c r="N1064" i="19"/>
  <c r="I1064" i="19"/>
  <c r="R1063" i="19"/>
  <c r="Q1063" i="19"/>
  <c r="O1063" i="19"/>
  <c r="N1063" i="19"/>
  <c r="I1063" i="19"/>
  <c r="R1062" i="19"/>
  <c r="Q1062" i="19"/>
  <c r="O1062" i="19"/>
  <c r="N1062" i="19"/>
  <c r="I1062" i="19"/>
  <c r="R1061" i="19"/>
  <c r="Q1061" i="19"/>
  <c r="O1061" i="19"/>
  <c r="N1061" i="19"/>
  <c r="I1061" i="19"/>
  <c r="R1060" i="19"/>
  <c r="Q1060" i="19"/>
  <c r="O1060" i="19"/>
  <c r="N1060" i="19"/>
  <c r="I1060" i="19"/>
  <c r="R1059" i="19"/>
  <c r="Q1059" i="19"/>
  <c r="O1059" i="19"/>
  <c r="N1059" i="19"/>
  <c r="I1059" i="19"/>
  <c r="R1058" i="19"/>
  <c r="Q1058" i="19"/>
  <c r="O1058" i="19"/>
  <c r="N1058" i="19"/>
  <c r="I1058" i="19"/>
  <c r="R1056" i="19"/>
  <c r="Q1056" i="19"/>
  <c r="O1056" i="19"/>
  <c r="N1056" i="19"/>
  <c r="J1056" i="19"/>
  <c r="R1055" i="19"/>
  <c r="Q1055" i="19"/>
  <c r="O1055" i="19"/>
  <c r="N1055" i="19"/>
  <c r="J1055" i="19"/>
  <c r="R1054" i="19"/>
  <c r="Q1054" i="19"/>
  <c r="O1054" i="19"/>
  <c r="N1054" i="19"/>
  <c r="J1054" i="19"/>
  <c r="R1053" i="19"/>
  <c r="Q1053" i="19"/>
  <c r="O1053" i="19"/>
  <c r="N1053" i="19"/>
  <c r="J1053" i="19"/>
  <c r="R1052" i="19"/>
  <c r="Q1052" i="19"/>
  <c r="O1052" i="19"/>
  <c r="N1052" i="19"/>
  <c r="J1052" i="19"/>
  <c r="R1051" i="19"/>
  <c r="Q1051" i="19"/>
  <c r="O1051" i="19"/>
  <c r="N1051" i="19"/>
  <c r="J1051" i="19"/>
  <c r="R1050" i="19"/>
  <c r="Q1050" i="19"/>
  <c r="O1050" i="19"/>
  <c r="N1050" i="19"/>
  <c r="J1050" i="19"/>
  <c r="R1049" i="19"/>
  <c r="Q1049" i="19"/>
  <c r="O1049" i="19"/>
  <c r="N1049" i="19"/>
  <c r="J1049" i="19"/>
  <c r="R1048" i="19"/>
  <c r="Q1048" i="19"/>
  <c r="O1048" i="19"/>
  <c r="N1048" i="19"/>
  <c r="J1048" i="19"/>
  <c r="R1047" i="19"/>
  <c r="Q1047" i="19"/>
  <c r="O1047" i="19"/>
  <c r="N1047" i="19"/>
  <c r="J1047" i="19"/>
  <c r="R1046" i="19"/>
  <c r="Q1046" i="19"/>
  <c r="O1046" i="19"/>
  <c r="N1046" i="19"/>
  <c r="J1046" i="19"/>
  <c r="R1045" i="19"/>
  <c r="Q1045" i="19"/>
  <c r="O1045" i="19"/>
  <c r="N1045" i="19"/>
  <c r="J1045" i="19"/>
  <c r="R1044" i="19"/>
  <c r="Q1044" i="19"/>
  <c r="T1044" i="19"/>
  <c r="O1044" i="19"/>
  <c r="N1044" i="19"/>
  <c r="J1044" i="19"/>
  <c r="R1043" i="19"/>
  <c r="T1043" i="19"/>
  <c r="Y1043" i="19"/>
  <c r="Q1043" i="19"/>
  <c r="O1043" i="19"/>
  <c r="N1043" i="19"/>
  <c r="J1043" i="19"/>
  <c r="R1042" i="19"/>
  <c r="Q1042" i="19"/>
  <c r="O1042" i="19"/>
  <c r="N1042" i="19"/>
  <c r="J1042" i="19"/>
  <c r="R1041" i="19"/>
  <c r="Q1041" i="19"/>
  <c r="O1041" i="19"/>
  <c r="N1041" i="19"/>
  <c r="J1041" i="19"/>
  <c r="R1040" i="19"/>
  <c r="T1040" i="19"/>
  <c r="Q1040" i="19"/>
  <c r="S1040" i="19"/>
  <c r="O1040" i="19"/>
  <c r="N1040" i="19"/>
  <c r="J1040" i="19"/>
  <c r="R1039" i="19"/>
  <c r="Q1039" i="19"/>
  <c r="O1039" i="19"/>
  <c r="N1039" i="19"/>
  <c r="J1039" i="19"/>
  <c r="R1038" i="19"/>
  <c r="Q1038" i="19"/>
  <c r="O1038" i="19"/>
  <c r="N1038" i="19"/>
  <c r="J1038" i="19"/>
  <c r="R1037" i="19"/>
  <c r="Q1037" i="19"/>
  <c r="O1037" i="19"/>
  <c r="N1037" i="19"/>
  <c r="J1037" i="19"/>
  <c r="R1036" i="19"/>
  <c r="Q1036" i="19"/>
  <c r="O1036" i="19"/>
  <c r="N1036" i="19"/>
  <c r="J1036" i="19"/>
  <c r="R1035" i="19"/>
  <c r="T1035" i="19"/>
  <c r="Q1035" i="19"/>
  <c r="O1035" i="19"/>
  <c r="N1035" i="19"/>
  <c r="J1035" i="19"/>
  <c r="S1035" i="19"/>
  <c r="R1034" i="19"/>
  <c r="Q1034" i="19"/>
  <c r="O1034" i="19"/>
  <c r="N1034" i="19"/>
  <c r="J1034" i="19"/>
  <c r="R1033" i="19"/>
  <c r="Q1033" i="19"/>
  <c r="O1033" i="19"/>
  <c r="N1033" i="19"/>
  <c r="J1033" i="19"/>
  <c r="R1032" i="19"/>
  <c r="T1032" i="19"/>
  <c r="Q1032" i="19"/>
  <c r="O1032" i="19"/>
  <c r="N1032" i="19"/>
  <c r="J1032" i="19"/>
  <c r="R1031" i="19"/>
  <c r="Q1031" i="19"/>
  <c r="O1031" i="19"/>
  <c r="N1031" i="19"/>
  <c r="J1031" i="19"/>
  <c r="R1030" i="19"/>
  <c r="Q1030" i="19"/>
  <c r="O1030" i="19"/>
  <c r="N1030" i="19"/>
  <c r="J1030" i="19"/>
  <c r="R1029" i="19"/>
  <c r="Q1029" i="19"/>
  <c r="O1029" i="19"/>
  <c r="N1029" i="19"/>
  <c r="J1029" i="19"/>
  <c r="R1028" i="19"/>
  <c r="Q1028" i="19"/>
  <c r="O1028" i="19"/>
  <c r="N1028" i="19"/>
  <c r="J1028" i="19"/>
  <c r="R1027" i="19"/>
  <c r="Q1027" i="19"/>
  <c r="T1027" i="19"/>
  <c r="Y1027" i="19"/>
  <c r="O1027" i="19"/>
  <c r="N1027" i="19"/>
  <c r="J1027" i="19"/>
  <c r="R1026" i="19"/>
  <c r="Q1026" i="19"/>
  <c r="O1026" i="19"/>
  <c r="N1026" i="19"/>
  <c r="J1026" i="19"/>
  <c r="R1025" i="19"/>
  <c r="Q1025" i="19"/>
  <c r="O1025" i="19"/>
  <c r="N1025" i="19"/>
  <c r="J1025" i="19"/>
  <c r="R1023" i="19"/>
  <c r="Q1023" i="19"/>
  <c r="O1023" i="19"/>
  <c r="N1023" i="19"/>
  <c r="I1023" i="19"/>
  <c r="R1022" i="19"/>
  <c r="Q1022" i="19"/>
  <c r="O1022" i="19"/>
  <c r="N1022" i="19"/>
  <c r="I1022" i="19"/>
  <c r="R1021" i="19"/>
  <c r="Q1021" i="19"/>
  <c r="O1021" i="19"/>
  <c r="N1021" i="19"/>
  <c r="I1021" i="19"/>
  <c r="R1020" i="19"/>
  <c r="Q1020" i="19"/>
  <c r="O1020" i="19"/>
  <c r="N1020" i="19"/>
  <c r="G1020" i="19"/>
  <c r="I1020" i="19"/>
  <c r="R1019" i="19"/>
  <c r="Q1019" i="19"/>
  <c r="O1019" i="19"/>
  <c r="N1019" i="19"/>
  <c r="I1019" i="19"/>
  <c r="R1018" i="19"/>
  <c r="Q1018" i="19"/>
  <c r="T1018" i="19"/>
  <c r="Y1018" i="19"/>
  <c r="O1018" i="19"/>
  <c r="N1018" i="19"/>
  <c r="I1018" i="19"/>
  <c r="R1017" i="19"/>
  <c r="Q1017" i="19"/>
  <c r="T1017" i="19"/>
  <c r="O1017" i="19"/>
  <c r="N1017" i="19"/>
  <c r="I1017" i="19"/>
  <c r="R1016" i="19"/>
  <c r="Q1016" i="19"/>
  <c r="O1016" i="19"/>
  <c r="N1016" i="19"/>
  <c r="I1016" i="19"/>
  <c r="R1015" i="19"/>
  <c r="Q1015" i="19"/>
  <c r="O1015" i="19"/>
  <c r="N1015" i="19"/>
  <c r="I1015" i="19"/>
  <c r="R1014" i="19"/>
  <c r="Q1014" i="19"/>
  <c r="O1014" i="19"/>
  <c r="N1014" i="19"/>
  <c r="I1014" i="19"/>
  <c r="R1013" i="19"/>
  <c r="Q1013" i="19"/>
  <c r="O1013" i="19"/>
  <c r="N1013" i="19"/>
  <c r="I1013" i="19"/>
  <c r="R1012" i="19"/>
  <c r="Q1012" i="19"/>
  <c r="O1012" i="19"/>
  <c r="N1012" i="19"/>
  <c r="J1012" i="19"/>
  <c r="I1012" i="19"/>
  <c r="G1012" i="19"/>
  <c r="R1011" i="19"/>
  <c r="Q1011" i="19"/>
  <c r="O1011" i="19"/>
  <c r="N1011" i="19"/>
  <c r="J1011" i="19"/>
  <c r="I1011" i="19"/>
  <c r="G1011" i="19"/>
  <c r="R1010" i="19"/>
  <c r="Q1010" i="19"/>
  <c r="S1010" i="19"/>
  <c r="O1010" i="19"/>
  <c r="N1010" i="19"/>
  <c r="J1010" i="19"/>
  <c r="I1010" i="19"/>
  <c r="G1010" i="19"/>
  <c r="R1009" i="19"/>
  <c r="Q1009" i="19"/>
  <c r="O1009" i="19"/>
  <c r="N1009" i="19"/>
  <c r="R1008" i="19"/>
  <c r="Q1008" i="19"/>
  <c r="O1008" i="19"/>
  <c r="N1008" i="19"/>
  <c r="G1008" i="19"/>
  <c r="I1008" i="19"/>
  <c r="R1007" i="19"/>
  <c r="Q1007" i="19"/>
  <c r="O1007" i="19"/>
  <c r="N1007" i="19"/>
  <c r="G1007" i="19"/>
  <c r="I1007" i="19"/>
  <c r="R1006" i="19"/>
  <c r="Q1006" i="19"/>
  <c r="O1006" i="19"/>
  <c r="N1006" i="19"/>
  <c r="G1006" i="19"/>
  <c r="I1006" i="19"/>
  <c r="R1005" i="19"/>
  <c r="Q1005" i="19"/>
  <c r="O1005" i="19"/>
  <c r="N1005" i="19"/>
  <c r="I1005" i="19"/>
  <c r="R1004" i="19"/>
  <c r="Q1004" i="19"/>
  <c r="O1004" i="19"/>
  <c r="N1004" i="19"/>
  <c r="G1004" i="19"/>
  <c r="I1004" i="19"/>
  <c r="R1003" i="19"/>
  <c r="Q1003" i="19"/>
  <c r="O1003" i="19"/>
  <c r="N1003" i="19"/>
  <c r="G1003" i="19"/>
  <c r="I1003" i="19"/>
  <c r="R1002" i="19"/>
  <c r="Q1002" i="19"/>
  <c r="O1002" i="19"/>
  <c r="N1002" i="19"/>
  <c r="I1002" i="19"/>
  <c r="R1001" i="19"/>
  <c r="Q1001" i="19"/>
  <c r="O1001" i="19"/>
  <c r="N1001" i="19"/>
  <c r="I1001" i="19"/>
  <c r="R1000" i="19"/>
  <c r="Q1000" i="19"/>
  <c r="O1000" i="19"/>
  <c r="N1000" i="19"/>
  <c r="I1000" i="19"/>
  <c r="R999" i="19"/>
  <c r="Q999" i="19"/>
  <c r="O999" i="19"/>
  <c r="N999" i="19"/>
  <c r="I999" i="19"/>
  <c r="R998" i="19"/>
  <c r="Q998" i="19"/>
  <c r="O998" i="19"/>
  <c r="N998" i="19"/>
  <c r="G998" i="19"/>
  <c r="I998" i="19"/>
  <c r="R997" i="19"/>
  <c r="Q997" i="19"/>
  <c r="O997" i="19"/>
  <c r="N997" i="19"/>
  <c r="I997" i="19"/>
  <c r="R996" i="19"/>
  <c r="Q996" i="19"/>
  <c r="T996" i="19"/>
  <c r="O996" i="19"/>
  <c r="N996" i="19"/>
  <c r="I996" i="19"/>
  <c r="R995" i="19"/>
  <c r="Q995" i="19"/>
  <c r="T995" i="19"/>
  <c r="Y995" i="19"/>
  <c r="O995" i="19"/>
  <c r="N995" i="19"/>
  <c r="I995" i="19"/>
  <c r="R994" i="19"/>
  <c r="T994" i="19"/>
  <c r="Q994" i="19"/>
  <c r="O994" i="19"/>
  <c r="N994" i="19"/>
  <c r="G994" i="19"/>
  <c r="R993" i="19"/>
  <c r="T993" i="19"/>
  <c r="Q993" i="19"/>
  <c r="O993" i="19"/>
  <c r="N993" i="19"/>
  <c r="G993" i="19"/>
  <c r="R992" i="19"/>
  <c r="Q992" i="19"/>
  <c r="O992" i="19"/>
  <c r="N992" i="19"/>
  <c r="G992" i="19"/>
  <c r="R991" i="19"/>
  <c r="Q991" i="19"/>
  <c r="O991" i="19"/>
  <c r="N991" i="19"/>
  <c r="R990" i="19"/>
  <c r="Q990" i="19"/>
  <c r="O990" i="19"/>
  <c r="N990" i="19"/>
  <c r="J990" i="19"/>
  <c r="G990" i="19"/>
  <c r="R989" i="19"/>
  <c r="T989" i="19"/>
  <c r="Q989" i="19"/>
  <c r="O989" i="19"/>
  <c r="N989" i="19"/>
  <c r="J989" i="19"/>
  <c r="S989" i="19"/>
  <c r="G989" i="19"/>
  <c r="R988" i="19"/>
  <c r="Q988" i="19"/>
  <c r="T988" i="19"/>
  <c r="O988" i="19"/>
  <c r="N988" i="19"/>
  <c r="J988" i="19"/>
  <c r="G988" i="19"/>
  <c r="R987" i="19"/>
  <c r="Q987" i="19"/>
  <c r="O987" i="19"/>
  <c r="N987" i="19"/>
  <c r="R986" i="19"/>
  <c r="Q986" i="19"/>
  <c r="O986" i="19"/>
  <c r="N986" i="19"/>
  <c r="J986" i="19"/>
  <c r="S986" i="19"/>
  <c r="G986" i="19"/>
  <c r="R985" i="19"/>
  <c r="Q985" i="19"/>
  <c r="T985" i="19"/>
  <c r="O985" i="19"/>
  <c r="N985" i="19"/>
  <c r="J985" i="19"/>
  <c r="G985" i="19"/>
  <c r="R984" i="19"/>
  <c r="Q984" i="19"/>
  <c r="O984" i="19"/>
  <c r="N984" i="19"/>
  <c r="J984" i="19"/>
  <c r="G984" i="19"/>
  <c r="R983" i="19"/>
  <c r="Q983" i="19"/>
  <c r="O983" i="19"/>
  <c r="N983" i="19"/>
  <c r="R982" i="19"/>
  <c r="Q982" i="19"/>
  <c r="O982" i="19"/>
  <c r="N982" i="19"/>
  <c r="J982" i="19"/>
  <c r="G982" i="19"/>
  <c r="R981" i="19"/>
  <c r="Q981" i="19"/>
  <c r="O981" i="19"/>
  <c r="N981" i="19"/>
  <c r="J981" i="19"/>
  <c r="G981" i="19"/>
  <c r="R980" i="19"/>
  <c r="Q980" i="19"/>
  <c r="O980" i="19"/>
  <c r="N980" i="19"/>
  <c r="J980" i="19"/>
  <c r="G980" i="19"/>
  <c r="R979" i="19"/>
  <c r="Q979" i="19"/>
  <c r="O979" i="19"/>
  <c r="N979" i="19"/>
  <c r="R978" i="19"/>
  <c r="Q978" i="19"/>
  <c r="O978" i="19"/>
  <c r="N978" i="19"/>
  <c r="J978" i="19"/>
  <c r="G978" i="19"/>
  <c r="S977" i="19"/>
  <c r="R977" i="19"/>
  <c r="Q977" i="19"/>
  <c r="O977" i="19"/>
  <c r="N977" i="19"/>
  <c r="J977" i="19"/>
  <c r="G977" i="19"/>
  <c r="R976" i="19"/>
  <c r="Q976" i="19"/>
  <c r="O976" i="19"/>
  <c r="N976" i="19"/>
  <c r="J976" i="19"/>
  <c r="G976" i="19"/>
  <c r="R975" i="19"/>
  <c r="Q975" i="19"/>
  <c r="O975" i="19"/>
  <c r="N975" i="19"/>
  <c r="R974" i="19"/>
  <c r="Q974" i="19"/>
  <c r="O974" i="19"/>
  <c r="N974" i="19"/>
  <c r="G974" i="19"/>
  <c r="I974" i="19"/>
  <c r="R973" i="19"/>
  <c r="Q973" i="19"/>
  <c r="O973" i="19"/>
  <c r="N973" i="19"/>
  <c r="G973" i="19"/>
  <c r="I973" i="19"/>
  <c r="R972" i="19"/>
  <c r="Q972" i="19"/>
  <c r="O972" i="19"/>
  <c r="N972" i="19"/>
  <c r="G972" i="19"/>
  <c r="I972" i="19"/>
  <c r="R971" i="19"/>
  <c r="Q971" i="19"/>
  <c r="O971" i="19"/>
  <c r="N971" i="19"/>
  <c r="G971" i="19"/>
  <c r="I971" i="19"/>
  <c r="R970" i="19"/>
  <c r="Q970" i="19"/>
  <c r="O970" i="19"/>
  <c r="N970" i="19"/>
  <c r="G970" i="19"/>
  <c r="I970" i="19"/>
  <c r="R969" i="19"/>
  <c r="Q969" i="19"/>
  <c r="O969" i="19"/>
  <c r="N969" i="19"/>
  <c r="I969" i="19"/>
  <c r="R968" i="19"/>
  <c r="Q968" i="19"/>
  <c r="O968" i="19"/>
  <c r="N968" i="19"/>
  <c r="I968" i="19"/>
  <c r="R967" i="19"/>
  <c r="Q967" i="19"/>
  <c r="O967" i="19"/>
  <c r="N967" i="19"/>
  <c r="I967" i="19"/>
  <c r="R966" i="19"/>
  <c r="Q966" i="19"/>
  <c r="O966" i="19"/>
  <c r="N966" i="19"/>
  <c r="I966" i="19"/>
  <c r="R965" i="19"/>
  <c r="Q965" i="19"/>
  <c r="T965" i="19"/>
  <c r="Y965" i="19"/>
  <c r="O965" i="19"/>
  <c r="N965" i="19"/>
  <c r="I965" i="19"/>
  <c r="G965" i="19"/>
  <c r="R963" i="19"/>
  <c r="T963" i="19"/>
  <c r="X963" i="19"/>
  <c r="Q963" i="19"/>
  <c r="O963" i="19"/>
  <c r="N963" i="19"/>
  <c r="J963" i="19"/>
  <c r="R962" i="19"/>
  <c r="Q962" i="19"/>
  <c r="O962" i="19"/>
  <c r="N962" i="19"/>
  <c r="J962" i="19"/>
  <c r="R961" i="19"/>
  <c r="Q961" i="19"/>
  <c r="O961" i="19"/>
  <c r="N961" i="19"/>
  <c r="J961" i="19"/>
  <c r="R960" i="19"/>
  <c r="Q960" i="19"/>
  <c r="O960" i="19"/>
  <c r="N960" i="19"/>
  <c r="J960" i="19"/>
  <c r="S960" i="19"/>
  <c r="R959" i="19"/>
  <c r="T959" i="19"/>
  <c r="Q959" i="19"/>
  <c r="O959" i="19"/>
  <c r="N959" i="19"/>
  <c r="J959" i="19"/>
  <c r="R958" i="19"/>
  <c r="Q958" i="19"/>
  <c r="O958" i="19"/>
  <c r="N958" i="19"/>
  <c r="J958" i="19"/>
  <c r="R957" i="19"/>
  <c r="T957" i="19"/>
  <c r="X957" i="19"/>
  <c r="Q957" i="19"/>
  <c r="O957" i="19"/>
  <c r="N957" i="19"/>
  <c r="J957" i="19"/>
  <c r="R956" i="19"/>
  <c r="Q956" i="19"/>
  <c r="O956" i="19"/>
  <c r="N956" i="19"/>
  <c r="J956" i="19"/>
  <c r="R955" i="19"/>
  <c r="Q955" i="19"/>
  <c r="O955" i="19"/>
  <c r="N955" i="19"/>
  <c r="J955" i="19"/>
  <c r="R954" i="19"/>
  <c r="Q954" i="19"/>
  <c r="O954" i="19"/>
  <c r="N954" i="19"/>
  <c r="J954" i="19"/>
  <c r="S953" i="19"/>
  <c r="R953" i="19"/>
  <c r="T953" i="19"/>
  <c r="Q953" i="19"/>
  <c r="O953" i="19"/>
  <c r="N953" i="19"/>
  <c r="J953" i="19"/>
  <c r="R952" i="19"/>
  <c r="Q952" i="19"/>
  <c r="O952" i="19"/>
  <c r="N952" i="19"/>
  <c r="J952" i="19"/>
  <c r="R951" i="19"/>
  <c r="Q951" i="19"/>
  <c r="O951" i="19"/>
  <c r="N951" i="19"/>
  <c r="J951" i="19"/>
  <c r="R950" i="19"/>
  <c r="Q950" i="19"/>
  <c r="S950" i="19"/>
  <c r="O950" i="19"/>
  <c r="N950" i="19"/>
  <c r="J950" i="19"/>
  <c r="R949" i="19"/>
  <c r="Q949" i="19"/>
  <c r="T949" i="19"/>
  <c r="X949" i="19"/>
  <c r="O949" i="19"/>
  <c r="N949" i="19"/>
  <c r="J949" i="19"/>
  <c r="R948" i="19"/>
  <c r="Q948" i="19"/>
  <c r="O948" i="19"/>
  <c r="N948" i="19"/>
  <c r="J948" i="19"/>
  <c r="S948" i="19"/>
  <c r="R947" i="19"/>
  <c r="Q947" i="19"/>
  <c r="O947" i="19"/>
  <c r="N947" i="19"/>
  <c r="J947" i="19"/>
  <c r="R946" i="19"/>
  <c r="Q946" i="19"/>
  <c r="O946" i="19"/>
  <c r="N946" i="19"/>
  <c r="J946" i="19"/>
  <c r="R945" i="19"/>
  <c r="Q945" i="19"/>
  <c r="O945" i="19"/>
  <c r="N945" i="19"/>
  <c r="J945" i="19"/>
  <c r="R944" i="19"/>
  <c r="Q944" i="19"/>
  <c r="T944" i="19"/>
  <c r="W944" i="19"/>
  <c r="O944" i="19"/>
  <c r="N944" i="19"/>
  <c r="J944" i="19"/>
  <c r="R943" i="19"/>
  <c r="Q943" i="19"/>
  <c r="O943" i="19"/>
  <c r="N943" i="19"/>
  <c r="J943" i="19"/>
  <c r="S943" i="19"/>
  <c r="R942" i="19"/>
  <c r="Q942" i="19"/>
  <c r="O942" i="19"/>
  <c r="N942" i="19"/>
  <c r="J942" i="19"/>
  <c r="R941" i="19"/>
  <c r="Q941" i="19"/>
  <c r="S941" i="19"/>
  <c r="O941" i="19"/>
  <c r="N941" i="19"/>
  <c r="J941" i="19"/>
  <c r="R940" i="19"/>
  <c r="Q940" i="19"/>
  <c r="O940" i="19"/>
  <c r="N940" i="19"/>
  <c r="J940" i="19"/>
  <c r="S939" i="19"/>
  <c r="R939" i="19"/>
  <c r="Q939" i="19"/>
  <c r="O939" i="19"/>
  <c r="N939" i="19"/>
  <c r="J939" i="19"/>
  <c r="R938" i="19"/>
  <c r="Q938" i="19"/>
  <c r="O938" i="19"/>
  <c r="N938" i="19"/>
  <c r="J938" i="19"/>
  <c r="R937" i="19"/>
  <c r="Q937" i="19"/>
  <c r="O937" i="19"/>
  <c r="N937" i="19"/>
  <c r="J937" i="19"/>
  <c r="R936" i="19"/>
  <c r="Q936" i="19"/>
  <c r="O936" i="19"/>
  <c r="N936" i="19"/>
  <c r="J936" i="19"/>
  <c r="R935" i="19"/>
  <c r="Q935" i="19"/>
  <c r="O935" i="19"/>
  <c r="N935" i="19"/>
  <c r="J935" i="19"/>
  <c r="R934" i="19"/>
  <c r="Q934" i="19"/>
  <c r="O934" i="19"/>
  <c r="N934" i="19"/>
  <c r="J934" i="19"/>
  <c r="S933" i="19"/>
  <c r="R933" i="19"/>
  <c r="Q933" i="19"/>
  <c r="O933" i="19"/>
  <c r="N933" i="19"/>
  <c r="J933" i="19"/>
  <c r="R932" i="19"/>
  <c r="Q932" i="19"/>
  <c r="O932" i="19"/>
  <c r="N932" i="19"/>
  <c r="J932" i="19"/>
  <c r="R930" i="19"/>
  <c r="Q930" i="19"/>
  <c r="O930" i="19"/>
  <c r="N930" i="19"/>
  <c r="I930" i="19"/>
  <c r="R929" i="19"/>
  <c r="Q929" i="19"/>
  <c r="O929" i="19"/>
  <c r="N929" i="19"/>
  <c r="I929" i="19"/>
  <c r="R928" i="19"/>
  <c r="Q928" i="19"/>
  <c r="O928" i="19"/>
  <c r="N928" i="19"/>
  <c r="I928" i="19"/>
  <c r="R927" i="19"/>
  <c r="Q927" i="19"/>
  <c r="O927" i="19"/>
  <c r="N927" i="19"/>
  <c r="I927" i="19"/>
  <c r="R926" i="19"/>
  <c r="Q926" i="19"/>
  <c r="O926" i="19"/>
  <c r="N926" i="19"/>
  <c r="I926" i="19"/>
  <c r="R925" i="19"/>
  <c r="Q925" i="19"/>
  <c r="O925" i="19"/>
  <c r="N925" i="19"/>
  <c r="I925" i="19"/>
  <c r="R924" i="19"/>
  <c r="Q924" i="19"/>
  <c r="O924" i="19"/>
  <c r="N924" i="19"/>
  <c r="I924" i="19"/>
  <c r="R923" i="19"/>
  <c r="Q923" i="19"/>
  <c r="O923" i="19"/>
  <c r="N923" i="19"/>
  <c r="I923" i="19"/>
  <c r="R922" i="19"/>
  <c r="Q922" i="19"/>
  <c r="T922" i="19"/>
  <c r="X922" i="19"/>
  <c r="O922" i="19"/>
  <c r="N922" i="19"/>
  <c r="I922" i="19"/>
  <c r="R921" i="19"/>
  <c r="Q921" i="19"/>
  <c r="T921" i="19"/>
  <c r="O921" i="19"/>
  <c r="N921" i="19"/>
  <c r="I921" i="19"/>
  <c r="R920" i="19"/>
  <c r="Q920" i="19"/>
  <c r="O920" i="19"/>
  <c r="N920" i="19"/>
  <c r="I920" i="19"/>
  <c r="R919" i="19"/>
  <c r="Q919" i="19"/>
  <c r="O919" i="19"/>
  <c r="N919" i="19"/>
  <c r="I919" i="19"/>
  <c r="R918" i="19"/>
  <c r="Q918" i="19"/>
  <c r="T918" i="19"/>
  <c r="O918" i="19"/>
  <c r="N918" i="19"/>
  <c r="I918" i="19"/>
  <c r="R917" i="19"/>
  <c r="Q917" i="19"/>
  <c r="O917" i="19"/>
  <c r="N917" i="19"/>
  <c r="I917" i="19"/>
  <c r="R916" i="19"/>
  <c r="Q916" i="19"/>
  <c r="O916" i="19"/>
  <c r="N916" i="19"/>
  <c r="I916" i="19"/>
  <c r="R915" i="19"/>
  <c r="Q915" i="19"/>
  <c r="O915" i="19"/>
  <c r="N915" i="19"/>
  <c r="I915" i="19"/>
  <c r="R914" i="19"/>
  <c r="Q914" i="19"/>
  <c r="T914" i="19"/>
  <c r="O914" i="19"/>
  <c r="N914" i="19"/>
  <c r="I914" i="19"/>
  <c r="R913" i="19"/>
  <c r="Q913" i="19"/>
  <c r="O913" i="19"/>
  <c r="N913" i="19"/>
  <c r="I913" i="19"/>
  <c r="R912" i="19"/>
  <c r="Q912" i="19"/>
  <c r="O912" i="19"/>
  <c r="N912" i="19"/>
  <c r="I912" i="19"/>
  <c r="R911" i="19"/>
  <c r="Q911" i="19"/>
  <c r="O911" i="19"/>
  <c r="N911" i="19"/>
  <c r="I911" i="19"/>
  <c r="R910" i="19"/>
  <c r="Q910" i="19"/>
  <c r="T910" i="19"/>
  <c r="X910" i="19"/>
  <c r="O910" i="19"/>
  <c r="N910" i="19"/>
  <c r="I910" i="19"/>
  <c r="R909" i="19"/>
  <c r="Q909" i="19"/>
  <c r="O909" i="19"/>
  <c r="N909" i="19"/>
  <c r="I909" i="19"/>
  <c r="R908" i="19"/>
  <c r="Q908" i="19"/>
  <c r="O908" i="19"/>
  <c r="N908" i="19"/>
  <c r="I908" i="19"/>
  <c r="R907" i="19"/>
  <c r="Q907" i="19"/>
  <c r="T907" i="19"/>
  <c r="O907" i="19"/>
  <c r="N907" i="19"/>
  <c r="I907" i="19"/>
  <c r="R906" i="19"/>
  <c r="Q906" i="19"/>
  <c r="O906" i="19"/>
  <c r="N906" i="19"/>
  <c r="I906" i="19"/>
  <c r="R905" i="19"/>
  <c r="Q905" i="19"/>
  <c r="O905" i="19"/>
  <c r="N905" i="19"/>
  <c r="I905" i="19"/>
  <c r="R904" i="19"/>
  <c r="Q904" i="19"/>
  <c r="O904" i="19"/>
  <c r="N904" i="19"/>
  <c r="I904" i="19"/>
  <c r="R903" i="19"/>
  <c r="Q903" i="19"/>
  <c r="O903" i="19"/>
  <c r="N903" i="19"/>
  <c r="I903" i="19"/>
  <c r="R902" i="19"/>
  <c r="Q902" i="19"/>
  <c r="O902" i="19"/>
  <c r="N902" i="19"/>
  <c r="I902" i="19"/>
  <c r="T901" i="19"/>
  <c r="X901" i="19"/>
  <c r="R901" i="19"/>
  <c r="Q901" i="19"/>
  <c r="O901" i="19"/>
  <c r="W901" i="19"/>
  <c r="N901" i="19"/>
  <c r="I901" i="19"/>
  <c r="R900" i="19"/>
  <c r="Q900" i="19"/>
  <c r="T900" i="19"/>
  <c r="Y900" i="19"/>
  <c r="O900" i="19"/>
  <c r="N900" i="19"/>
  <c r="I900" i="19"/>
  <c r="R899" i="19"/>
  <c r="Q899" i="19"/>
  <c r="T899" i="19"/>
  <c r="O899" i="19"/>
  <c r="N899" i="19"/>
  <c r="I899" i="19"/>
  <c r="R898" i="19"/>
  <c r="Q898" i="19"/>
  <c r="O898" i="19"/>
  <c r="N898" i="19"/>
  <c r="I898" i="19"/>
  <c r="R897" i="19"/>
  <c r="Q897" i="19"/>
  <c r="O897" i="19"/>
  <c r="N897" i="19"/>
  <c r="I897" i="19"/>
  <c r="R896" i="19"/>
  <c r="Q896" i="19"/>
  <c r="O896" i="19"/>
  <c r="N896" i="19"/>
  <c r="I896" i="19"/>
  <c r="R895" i="19"/>
  <c r="Q895" i="19"/>
  <c r="O895" i="19"/>
  <c r="N895" i="19"/>
  <c r="I895" i="19"/>
  <c r="R894" i="19"/>
  <c r="Q894" i="19"/>
  <c r="O894" i="19"/>
  <c r="N894" i="19"/>
  <c r="I894" i="19"/>
  <c r="R893" i="19"/>
  <c r="Q893" i="19"/>
  <c r="O893" i="19"/>
  <c r="N893" i="19"/>
  <c r="I893" i="19"/>
  <c r="R892" i="19"/>
  <c r="Q892" i="19"/>
  <c r="T892" i="19"/>
  <c r="O892" i="19"/>
  <c r="N892" i="19"/>
  <c r="I892" i="19"/>
  <c r="R891" i="19"/>
  <c r="Q891" i="19"/>
  <c r="O891" i="19"/>
  <c r="N891" i="19"/>
  <c r="I891" i="19"/>
  <c r="R890" i="19"/>
  <c r="Q890" i="19"/>
  <c r="T890" i="19"/>
  <c r="O890" i="19"/>
  <c r="N890" i="19"/>
  <c r="I890" i="19"/>
  <c r="R889" i="19"/>
  <c r="Q889" i="19"/>
  <c r="O889" i="19"/>
  <c r="N889" i="19"/>
  <c r="I889" i="19"/>
  <c r="R888" i="19"/>
  <c r="Q888" i="19"/>
  <c r="O888" i="19"/>
  <c r="N888" i="19"/>
  <c r="I888" i="19"/>
  <c r="R887" i="19"/>
  <c r="Q887" i="19"/>
  <c r="O887" i="19"/>
  <c r="N887" i="19"/>
  <c r="I887" i="19"/>
  <c r="T886" i="19"/>
  <c r="Y886" i="19"/>
  <c r="R886" i="19"/>
  <c r="Q886" i="19"/>
  <c r="O886" i="19"/>
  <c r="N886" i="19"/>
  <c r="I886" i="19"/>
  <c r="R885" i="19"/>
  <c r="Q885" i="19"/>
  <c r="O885" i="19"/>
  <c r="N885" i="19"/>
  <c r="I885" i="19"/>
  <c r="R884" i="19"/>
  <c r="Q884" i="19"/>
  <c r="O884" i="19"/>
  <c r="N884" i="19"/>
  <c r="I884" i="19"/>
  <c r="R883" i="19"/>
  <c r="Q883" i="19"/>
  <c r="O883" i="19"/>
  <c r="N883" i="19"/>
  <c r="I883" i="19"/>
  <c r="R882" i="19"/>
  <c r="Q882" i="19"/>
  <c r="O882" i="19"/>
  <c r="N882" i="19"/>
  <c r="I882" i="19"/>
  <c r="R881" i="19"/>
  <c r="Q881" i="19"/>
  <c r="O881" i="19"/>
  <c r="N881" i="19"/>
  <c r="I881" i="19"/>
  <c r="R880" i="19"/>
  <c r="Q880" i="19"/>
  <c r="O880" i="19"/>
  <c r="N880" i="19"/>
  <c r="I880" i="19"/>
  <c r="R879" i="19"/>
  <c r="T879" i="19"/>
  <c r="Q879" i="19"/>
  <c r="O879" i="19"/>
  <c r="N879" i="19"/>
  <c r="I879" i="19"/>
  <c r="R878" i="19"/>
  <c r="Q878" i="19"/>
  <c r="O878" i="19"/>
  <c r="N878" i="19"/>
  <c r="I878" i="19"/>
  <c r="R877" i="19"/>
  <c r="Q877" i="19"/>
  <c r="O877" i="19"/>
  <c r="N877" i="19"/>
  <c r="I877" i="19"/>
  <c r="R876" i="19"/>
  <c r="Q876" i="19"/>
  <c r="O876" i="19"/>
  <c r="N876" i="19"/>
  <c r="I876" i="19"/>
  <c r="R875" i="19"/>
  <c r="Q875" i="19"/>
  <c r="O875" i="19"/>
  <c r="N875" i="19"/>
  <c r="I875" i="19"/>
  <c r="R874" i="19"/>
  <c r="Q874" i="19"/>
  <c r="T874" i="19"/>
  <c r="O874" i="19"/>
  <c r="N874" i="19"/>
  <c r="I874" i="19"/>
  <c r="R873" i="19"/>
  <c r="Q873" i="19"/>
  <c r="O873" i="19"/>
  <c r="N873" i="19"/>
  <c r="I873" i="19"/>
  <c r="R872" i="19"/>
  <c r="Q872" i="19"/>
  <c r="T872" i="19"/>
  <c r="O872" i="19"/>
  <c r="N872" i="19"/>
  <c r="I872" i="19"/>
  <c r="R871" i="19"/>
  <c r="Q871" i="19"/>
  <c r="O871" i="19"/>
  <c r="N871" i="19"/>
  <c r="I871" i="19"/>
  <c r="R870" i="19"/>
  <c r="Q870" i="19"/>
  <c r="O870" i="19"/>
  <c r="N870" i="19"/>
  <c r="I870" i="19"/>
  <c r="R869" i="19"/>
  <c r="Q869" i="19"/>
  <c r="O869" i="19"/>
  <c r="N869" i="19"/>
  <c r="I869" i="19"/>
  <c r="T868" i="19"/>
  <c r="Y868" i="19"/>
  <c r="R868" i="19"/>
  <c r="Q868" i="19"/>
  <c r="O868" i="19"/>
  <c r="N868" i="19"/>
  <c r="I868" i="19"/>
  <c r="R867" i="19"/>
  <c r="Q867" i="19"/>
  <c r="O867" i="19"/>
  <c r="N867" i="19"/>
  <c r="I867" i="19"/>
  <c r="R866" i="19"/>
  <c r="Q866" i="19"/>
  <c r="O866" i="19"/>
  <c r="N866" i="19"/>
  <c r="I866" i="19"/>
  <c r="T865" i="19"/>
  <c r="R865" i="19"/>
  <c r="Q865" i="19"/>
  <c r="O865" i="19"/>
  <c r="N865" i="19"/>
  <c r="I865" i="19"/>
  <c r="R864" i="19"/>
  <c r="Q864" i="19"/>
  <c r="O864" i="19"/>
  <c r="N864" i="19"/>
  <c r="I864" i="19"/>
  <c r="R863" i="19"/>
  <c r="Q863" i="19"/>
  <c r="O863" i="19"/>
  <c r="N863" i="19"/>
  <c r="I863" i="19"/>
  <c r="T862" i="19"/>
  <c r="R862" i="19"/>
  <c r="Q862" i="19"/>
  <c r="O862" i="19"/>
  <c r="N862" i="19"/>
  <c r="I862" i="19"/>
  <c r="R861" i="19"/>
  <c r="Q861" i="19"/>
  <c r="O861" i="19"/>
  <c r="N861" i="19"/>
  <c r="I861" i="19"/>
  <c r="R860" i="19"/>
  <c r="Q860" i="19"/>
  <c r="O860" i="19"/>
  <c r="N860" i="19"/>
  <c r="I860" i="19"/>
  <c r="R859" i="19"/>
  <c r="Q859" i="19"/>
  <c r="O859" i="19"/>
  <c r="N859" i="19"/>
  <c r="I859" i="19"/>
  <c r="R858" i="19"/>
  <c r="Q858" i="19"/>
  <c r="O858" i="19"/>
  <c r="N858" i="19"/>
  <c r="I858" i="19"/>
  <c r="R857" i="19"/>
  <c r="Q857" i="19"/>
  <c r="T857" i="19"/>
  <c r="O857" i="19"/>
  <c r="N857" i="19"/>
  <c r="I857" i="19"/>
  <c r="R856" i="19"/>
  <c r="Q856" i="19"/>
  <c r="O856" i="19"/>
  <c r="N856" i="19"/>
  <c r="I856" i="19"/>
  <c r="R855" i="19"/>
  <c r="Q855" i="19"/>
  <c r="O855" i="19"/>
  <c r="N855" i="19"/>
  <c r="I855" i="19"/>
  <c r="R854" i="19"/>
  <c r="Q854" i="19"/>
  <c r="O854" i="19"/>
  <c r="N854" i="19"/>
  <c r="I854" i="19"/>
  <c r="R853" i="19"/>
  <c r="Q853" i="19"/>
  <c r="O853" i="19"/>
  <c r="N853" i="19"/>
  <c r="I853" i="19"/>
  <c r="R852" i="19"/>
  <c r="Q852" i="19"/>
  <c r="O852" i="19"/>
  <c r="N852" i="19"/>
  <c r="I852" i="19"/>
  <c r="R851" i="19"/>
  <c r="Q851" i="19"/>
  <c r="O851" i="19"/>
  <c r="N851" i="19"/>
  <c r="I851" i="19"/>
  <c r="R850" i="19"/>
  <c r="Q850" i="19"/>
  <c r="O850" i="19"/>
  <c r="N850" i="19"/>
  <c r="I850" i="19"/>
  <c r="R849" i="19"/>
  <c r="Q849" i="19"/>
  <c r="O849" i="19"/>
  <c r="N849" i="19"/>
  <c r="I849" i="19"/>
  <c r="R848" i="19"/>
  <c r="Q848" i="19"/>
  <c r="T848" i="19"/>
  <c r="O848" i="19"/>
  <c r="N848" i="19"/>
  <c r="I848" i="19"/>
  <c r="R847" i="19"/>
  <c r="Q847" i="19"/>
  <c r="O847" i="19"/>
  <c r="N847" i="19"/>
  <c r="I847" i="19"/>
  <c r="R846" i="19"/>
  <c r="Q846" i="19"/>
  <c r="T846" i="19"/>
  <c r="O846" i="19"/>
  <c r="N846" i="19"/>
  <c r="I846" i="19"/>
  <c r="R845" i="19"/>
  <c r="Q845" i="19"/>
  <c r="O845" i="19"/>
  <c r="N845" i="19"/>
  <c r="I845" i="19"/>
  <c r="R844" i="19"/>
  <c r="Q844" i="19"/>
  <c r="O844" i="19"/>
  <c r="N844" i="19"/>
  <c r="I844" i="19"/>
  <c r="R843" i="19"/>
  <c r="Q843" i="19"/>
  <c r="O843" i="19"/>
  <c r="N843" i="19"/>
  <c r="I843" i="19"/>
  <c r="R842" i="19"/>
  <c r="Q842" i="19"/>
  <c r="O842" i="19"/>
  <c r="N842" i="19"/>
  <c r="I842" i="19"/>
  <c r="R841" i="19"/>
  <c r="Q841" i="19"/>
  <c r="O841" i="19"/>
  <c r="N841" i="19"/>
  <c r="I841" i="19"/>
  <c r="R840" i="19"/>
  <c r="Q840" i="19"/>
  <c r="O840" i="19"/>
  <c r="N840" i="19"/>
  <c r="I840" i="19"/>
  <c r="R839" i="19"/>
  <c r="Q839" i="19"/>
  <c r="O839" i="19"/>
  <c r="N839" i="19"/>
  <c r="I839" i="19"/>
  <c r="R838" i="19"/>
  <c r="Q838" i="19"/>
  <c r="O838" i="19"/>
  <c r="N838" i="19"/>
  <c r="I838" i="19"/>
  <c r="R837" i="19"/>
  <c r="Q837" i="19"/>
  <c r="O837" i="19"/>
  <c r="N837" i="19"/>
  <c r="I837" i="19"/>
  <c r="R836" i="19"/>
  <c r="Q836" i="19"/>
  <c r="T836" i="19"/>
  <c r="X836" i="19"/>
  <c r="O836" i="19"/>
  <c r="N836" i="19"/>
  <c r="I836" i="19"/>
  <c r="R835" i="19"/>
  <c r="Q835" i="19"/>
  <c r="O835" i="19"/>
  <c r="N835" i="19"/>
  <c r="I835" i="19"/>
  <c r="R834" i="19"/>
  <c r="Q834" i="19"/>
  <c r="O834" i="19"/>
  <c r="N834" i="19"/>
  <c r="I834" i="19"/>
  <c r="R833" i="19"/>
  <c r="Q833" i="19"/>
  <c r="O833" i="19"/>
  <c r="N833" i="19"/>
  <c r="I833" i="19"/>
  <c r="R832" i="19"/>
  <c r="Q832" i="19"/>
  <c r="O832" i="19"/>
  <c r="N832" i="19"/>
  <c r="I832" i="19"/>
  <c r="T831" i="19"/>
  <c r="Y831" i="19"/>
  <c r="R831" i="19"/>
  <c r="Q831" i="19"/>
  <c r="O831" i="19"/>
  <c r="N831" i="19"/>
  <c r="I831" i="19"/>
  <c r="R830" i="19"/>
  <c r="Q830" i="19"/>
  <c r="O830" i="19"/>
  <c r="N830" i="19"/>
  <c r="I830" i="19"/>
  <c r="T829" i="19"/>
  <c r="R829" i="19"/>
  <c r="Q829" i="19"/>
  <c r="O829" i="19"/>
  <c r="N829" i="19"/>
  <c r="I829" i="19"/>
  <c r="R828" i="19"/>
  <c r="Q828" i="19"/>
  <c r="O828" i="19"/>
  <c r="N828" i="19"/>
  <c r="I828" i="19"/>
  <c r="R827" i="19"/>
  <c r="Q827" i="19"/>
  <c r="O827" i="19"/>
  <c r="N827" i="19"/>
  <c r="I827" i="19"/>
  <c r="R826" i="19"/>
  <c r="Q826" i="19"/>
  <c r="O826" i="19"/>
  <c r="N826" i="19"/>
  <c r="I826" i="19"/>
  <c r="T825" i="19"/>
  <c r="R825" i="19"/>
  <c r="Q825" i="19"/>
  <c r="O825" i="19"/>
  <c r="N825" i="19"/>
  <c r="I825" i="19"/>
  <c r="R824" i="19"/>
  <c r="Q824" i="19"/>
  <c r="O824" i="19"/>
  <c r="N824" i="19"/>
  <c r="I824" i="19"/>
  <c r="R823" i="19"/>
  <c r="Q823" i="19"/>
  <c r="O823" i="19"/>
  <c r="N823" i="19"/>
  <c r="I823" i="19"/>
  <c r="R822" i="19"/>
  <c r="Q822" i="19"/>
  <c r="O822" i="19"/>
  <c r="N822" i="19"/>
  <c r="I822" i="19"/>
  <c r="R821" i="19"/>
  <c r="Q821" i="19"/>
  <c r="O821" i="19"/>
  <c r="N821" i="19"/>
  <c r="I821" i="19"/>
  <c r="R820" i="19"/>
  <c r="Q820" i="19"/>
  <c r="T820" i="19"/>
  <c r="O820" i="19"/>
  <c r="N820" i="19"/>
  <c r="I820" i="19"/>
  <c r="R819" i="19"/>
  <c r="Q819" i="19"/>
  <c r="O819" i="19"/>
  <c r="N819" i="19"/>
  <c r="I819" i="19"/>
  <c r="R818" i="19"/>
  <c r="Q818" i="19"/>
  <c r="T818" i="19"/>
  <c r="O818" i="19"/>
  <c r="N818" i="19"/>
  <c r="I818" i="19"/>
  <c r="R817" i="19"/>
  <c r="Q817" i="19"/>
  <c r="T817" i="19"/>
  <c r="X817" i="19"/>
  <c r="O817" i="19"/>
  <c r="N817" i="19"/>
  <c r="I817" i="19"/>
  <c r="R816" i="19"/>
  <c r="Q816" i="19"/>
  <c r="T816" i="19"/>
  <c r="X816" i="19"/>
  <c r="O816" i="19"/>
  <c r="N816" i="19"/>
  <c r="I816" i="19"/>
  <c r="R815" i="19"/>
  <c r="Q815" i="19"/>
  <c r="O815" i="19"/>
  <c r="N815" i="19"/>
  <c r="I815" i="19"/>
  <c r="R814" i="19"/>
  <c r="Q814" i="19"/>
  <c r="O814" i="19"/>
  <c r="N814" i="19"/>
  <c r="I814" i="19"/>
  <c r="R813" i="19"/>
  <c r="Q813" i="19"/>
  <c r="O813" i="19"/>
  <c r="N813" i="19"/>
  <c r="I813" i="19"/>
  <c r="R812" i="19"/>
  <c r="Q812" i="19"/>
  <c r="O812" i="19"/>
  <c r="N812" i="19"/>
  <c r="I812" i="19"/>
  <c r="R811" i="19"/>
  <c r="Q811" i="19"/>
  <c r="O811" i="19"/>
  <c r="N811" i="19"/>
  <c r="I811" i="19"/>
  <c r="R810" i="19"/>
  <c r="Q810" i="19"/>
  <c r="O810" i="19"/>
  <c r="N810" i="19"/>
  <c r="I810" i="19"/>
  <c r="R809" i="19"/>
  <c r="Q809" i="19"/>
  <c r="O809" i="19"/>
  <c r="N809" i="19"/>
  <c r="I809" i="19"/>
  <c r="R808" i="19"/>
  <c r="Q808" i="19"/>
  <c r="T808" i="19"/>
  <c r="O808" i="19"/>
  <c r="N808" i="19"/>
  <c r="I808" i="19"/>
  <c r="R807" i="19"/>
  <c r="Q807" i="19"/>
  <c r="O807" i="19"/>
  <c r="N807" i="19"/>
  <c r="I807" i="19"/>
  <c r="R806" i="19"/>
  <c r="Q806" i="19"/>
  <c r="O806" i="19"/>
  <c r="N806" i="19"/>
  <c r="I806" i="19"/>
  <c r="R805" i="19"/>
  <c r="Q805" i="19"/>
  <c r="O805" i="19"/>
  <c r="N805" i="19"/>
  <c r="I805" i="19"/>
  <c r="R804" i="19"/>
  <c r="Q804" i="19"/>
  <c r="O804" i="19"/>
  <c r="N804" i="19"/>
  <c r="I804" i="19"/>
  <c r="R803" i="19"/>
  <c r="Q803" i="19"/>
  <c r="O803" i="19"/>
  <c r="N803" i="19"/>
  <c r="I803" i="19"/>
  <c r="R802" i="19"/>
  <c r="Q802" i="19"/>
  <c r="O802" i="19"/>
  <c r="N802" i="19"/>
  <c r="I802" i="19"/>
  <c r="R801" i="19"/>
  <c r="Q801" i="19"/>
  <c r="O801" i="19"/>
  <c r="N801" i="19"/>
  <c r="I801" i="19"/>
  <c r="R800" i="19"/>
  <c r="Q800" i="19"/>
  <c r="O800" i="19"/>
  <c r="N800" i="19"/>
  <c r="I800" i="19"/>
  <c r="R799" i="19"/>
  <c r="Q799" i="19"/>
  <c r="O799" i="19"/>
  <c r="N799" i="19"/>
  <c r="I799" i="19"/>
  <c r="R798" i="19"/>
  <c r="Q798" i="19"/>
  <c r="O798" i="19"/>
  <c r="N798" i="19"/>
  <c r="I798" i="19"/>
  <c r="R797" i="19"/>
  <c r="Q797" i="19"/>
  <c r="O797" i="19"/>
  <c r="N797" i="19"/>
  <c r="I797" i="19"/>
  <c r="R796" i="19"/>
  <c r="Q796" i="19"/>
  <c r="O796" i="19"/>
  <c r="N796" i="19"/>
  <c r="I796" i="19"/>
  <c r="R795" i="19"/>
  <c r="Q795" i="19"/>
  <c r="T795" i="19"/>
  <c r="Y795" i="19"/>
  <c r="O795" i="19"/>
  <c r="N795" i="19"/>
  <c r="I795" i="19"/>
  <c r="R794" i="19"/>
  <c r="Q794" i="19"/>
  <c r="O794" i="19"/>
  <c r="N794" i="19"/>
  <c r="I794" i="19"/>
  <c r="R793" i="19"/>
  <c r="Q793" i="19"/>
  <c r="O793" i="19"/>
  <c r="N793" i="19"/>
  <c r="I793" i="19"/>
  <c r="R792" i="19"/>
  <c r="Q792" i="19"/>
  <c r="O792" i="19"/>
  <c r="N792" i="19"/>
  <c r="I792" i="19"/>
  <c r="R791" i="19"/>
  <c r="Q791" i="19"/>
  <c r="O791" i="19"/>
  <c r="N791" i="19"/>
  <c r="I791" i="19"/>
  <c r="R790" i="19"/>
  <c r="Q790" i="19"/>
  <c r="O790" i="19"/>
  <c r="N790" i="19"/>
  <c r="I790" i="19"/>
  <c r="R789" i="19"/>
  <c r="Q789" i="19"/>
  <c r="O789" i="19"/>
  <c r="N789" i="19"/>
  <c r="I789" i="19"/>
  <c r="R788" i="19"/>
  <c r="Q788" i="19"/>
  <c r="O788" i="19"/>
  <c r="N788" i="19"/>
  <c r="I788" i="19"/>
  <c r="R787" i="19"/>
  <c r="Q787" i="19"/>
  <c r="O787" i="19"/>
  <c r="N787" i="19"/>
  <c r="I787" i="19"/>
  <c r="R786" i="19"/>
  <c r="Q786" i="19"/>
  <c r="O786" i="19"/>
  <c r="N786" i="19"/>
  <c r="I786" i="19"/>
  <c r="R785" i="19"/>
  <c r="T785" i="19"/>
  <c r="Y785" i="19"/>
  <c r="Q785" i="19"/>
  <c r="O785" i="19"/>
  <c r="N785" i="19"/>
  <c r="I785" i="19"/>
  <c r="R784" i="19"/>
  <c r="Q784" i="19"/>
  <c r="O784" i="19"/>
  <c r="N784" i="19"/>
  <c r="I784" i="19"/>
  <c r="R783" i="19"/>
  <c r="Q783" i="19"/>
  <c r="O783" i="19"/>
  <c r="N783" i="19"/>
  <c r="I783" i="19"/>
  <c r="R782" i="19"/>
  <c r="Q782" i="19"/>
  <c r="O782" i="19"/>
  <c r="N782" i="19"/>
  <c r="I782" i="19"/>
  <c r="R781" i="19"/>
  <c r="Q781" i="19"/>
  <c r="O781" i="19"/>
  <c r="N781" i="19"/>
  <c r="I781" i="19"/>
  <c r="R780" i="19"/>
  <c r="Q780" i="19"/>
  <c r="T780" i="19"/>
  <c r="O780" i="19"/>
  <c r="W780" i="19"/>
  <c r="N780" i="19"/>
  <c r="I780" i="19"/>
  <c r="R779" i="19"/>
  <c r="Q779" i="19"/>
  <c r="O779" i="19"/>
  <c r="N779" i="19"/>
  <c r="I779" i="19"/>
  <c r="R778" i="19"/>
  <c r="Q778" i="19"/>
  <c r="O778" i="19"/>
  <c r="N778" i="19"/>
  <c r="I778" i="19"/>
  <c r="R777" i="19"/>
  <c r="Q777" i="19"/>
  <c r="O777" i="19"/>
  <c r="N777" i="19"/>
  <c r="I777" i="19"/>
  <c r="R776" i="19"/>
  <c r="T776" i="19"/>
  <c r="Q776" i="19"/>
  <c r="O776" i="19"/>
  <c r="N776" i="19"/>
  <c r="I776" i="19"/>
  <c r="R775" i="19"/>
  <c r="Q775" i="19"/>
  <c r="O775" i="19"/>
  <c r="N775" i="19"/>
  <c r="I775" i="19"/>
  <c r="R774" i="19"/>
  <c r="Q774" i="19"/>
  <c r="O774" i="19"/>
  <c r="N774" i="19"/>
  <c r="I774" i="19"/>
  <c r="R773" i="19"/>
  <c r="Q773" i="19"/>
  <c r="T773" i="19"/>
  <c r="O773" i="19"/>
  <c r="N773" i="19"/>
  <c r="I773" i="19"/>
  <c r="R772" i="19"/>
  <c r="Q772" i="19"/>
  <c r="O772" i="19"/>
  <c r="N772" i="19"/>
  <c r="I772" i="19"/>
  <c r="R771" i="19"/>
  <c r="Q771" i="19"/>
  <c r="T771" i="19"/>
  <c r="Y771" i="19"/>
  <c r="O771" i="19"/>
  <c r="N771" i="19"/>
  <c r="I771" i="19"/>
  <c r="R770" i="19"/>
  <c r="Q770" i="19"/>
  <c r="O770" i="19"/>
  <c r="N770" i="19"/>
  <c r="I770" i="19"/>
  <c r="R769" i="19"/>
  <c r="Q769" i="19"/>
  <c r="O769" i="19"/>
  <c r="N769" i="19"/>
  <c r="I769" i="19"/>
  <c r="R768" i="19"/>
  <c r="Q768" i="19"/>
  <c r="O768" i="19"/>
  <c r="N768" i="19"/>
  <c r="I768" i="19"/>
  <c r="R767" i="19"/>
  <c r="Q767" i="19"/>
  <c r="O767" i="19"/>
  <c r="N767" i="19"/>
  <c r="I767" i="19"/>
  <c r="R766" i="19"/>
  <c r="Q766" i="19"/>
  <c r="O766" i="19"/>
  <c r="N766" i="19"/>
  <c r="I766" i="19"/>
  <c r="R765" i="19"/>
  <c r="Q765" i="19"/>
  <c r="O765" i="19"/>
  <c r="N765" i="19"/>
  <c r="I765" i="19"/>
  <c r="R764" i="19"/>
  <c r="T764" i="19"/>
  <c r="Q764" i="19"/>
  <c r="O764" i="19"/>
  <c r="N764" i="19"/>
  <c r="I764" i="19"/>
  <c r="R763" i="19"/>
  <c r="Q763" i="19"/>
  <c r="T763" i="19"/>
  <c r="O763" i="19"/>
  <c r="N763" i="19"/>
  <c r="I763" i="19"/>
  <c r="R762" i="19"/>
  <c r="Q762" i="19"/>
  <c r="O762" i="19"/>
  <c r="N762" i="19"/>
  <c r="I762" i="19"/>
  <c r="R761" i="19"/>
  <c r="Q761" i="19"/>
  <c r="O761" i="19"/>
  <c r="N761" i="19"/>
  <c r="I761" i="19"/>
  <c r="R760" i="19"/>
  <c r="T760" i="19"/>
  <c r="Q760" i="19"/>
  <c r="O760" i="19"/>
  <c r="N760" i="19"/>
  <c r="I760" i="19"/>
  <c r="R759" i="19"/>
  <c r="Q759" i="19"/>
  <c r="T759" i="19"/>
  <c r="O759" i="19"/>
  <c r="N759" i="19"/>
  <c r="I759" i="19"/>
  <c r="R758" i="19"/>
  <c r="Q758" i="19"/>
  <c r="O758" i="19"/>
  <c r="N758" i="19"/>
  <c r="I758" i="19"/>
  <c r="R757" i="19"/>
  <c r="Q757" i="19"/>
  <c r="O757" i="19"/>
  <c r="N757" i="19"/>
  <c r="I757" i="19"/>
  <c r="R756" i="19"/>
  <c r="Q756" i="19"/>
  <c r="O756" i="19"/>
  <c r="N756" i="19"/>
  <c r="I756" i="19"/>
  <c r="R755" i="19"/>
  <c r="Q755" i="19"/>
  <c r="O755" i="19"/>
  <c r="N755" i="19"/>
  <c r="I755" i="19"/>
  <c r="R754" i="19"/>
  <c r="Q754" i="19"/>
  <c r="O754" i="19"/>
  <c r="N754" i="19"/>
  <c r="I754" i="19"/>
  <c r="R753" i="19"/>
  <c r="Q753" i="19"/>
  <c r="O753" i="19"/>
  <c r="N753" i="19"/>
  <c r="I753" i="19"/>
  <c r="R752" i="19"/>
  <c r="Q752" i="19"/>
  <c r="O752" i="19"/>
  <c r="N752" i="19"/>
  <c r="I752" i="19"/>
  <c r="R751" i="19"/>
  <c r="Q751" i="19"/>
  <c r="T751" i="19"/>
  <c r="O751" i="19"/>
  <c r="N751" i="19"/>
  <c r="I751" i="19"/>
  <c r="R750" i="19"/>
  <c r="Q750" i="19"/>
  <c r="O750" i="19"/>
  <c r="N750" i="19"/>
  <c r="I750" i="19"/>
  <c r="R749" i="19"/>
  <c r="Q749" i="19"/>
  <c r="O749" i="19"/>
  <c r="N749" i="19"/>
  <c r="I749" i="19"/>
  <c r="R748" i="19"/>
  <c r="Q748" i="19"/>
  <c r="T748" i="19"/>
  <c r="X748" i="19"/>
  <c r="O748" i="19"/>
  <c r="N748" i="19"/>
  <c r="I748" i="19"/>
  <c r="R747" i="19"/>
  <c r="Q747" i="19"/>
  <c r="T747" i="19"/>
  <c r="Y747" i="19"/>
  <c r="O747" i="19"/>
  <c r="N747" i="19"/>
  <c r="I747" i="19"/>
  <c r="R746" i="19"/>
  <c r="Q746" i="19"/>
  <c r="O746" i="19"/>
  <c r="N746" i="19"/>
  <c r="I746" i="19"/>
  <c r="R745" i="19"/>
  <c r="Q745" i="19"/>
  <c r="T745" i="19"/>
  <c r="Y745" i="19"/>
  <c r="O745" i="19"/>
  <c r="N745" i="19"/>
  <c r="I745" i="19"/>
  <c r="R744" i="19"/>
  <c r="Q744" i="19"/>
  <c r="T744" i="19"/>
  <c r="O744" i="19"/>
  <c r="N744" i="19"/>
  <c r="I744" i="19"/>
  <c r="R743" i="19"/>
  <c r="Q743" i="19"/>
  <c r="O743" i="19"/>
  <c r="N743" i="19"/>
  <c r="I743" i="19"/>
  <c r="R742" i="19"/>
  <c r="Q742" i="19"/>
  <c r="O742" i="19"/>
  <c r="N742" i="19"/>
  <c r="I742" i="19"/>
  <c r="R741" i="19"/>
  <c r="Q741" i="19"/>
  <c r="T741" i="19"/>
  <c r="O741" i="19"/>
  <c r="N741" i="19"/>
  <c r="I741" i="19"/>
  <c r="R740" i="19"/>
  <c r="Q740" i="19"/>
  <c r="O740" i="19"/>
  <c r="N740" i="19"/>
  <c r="I740" i="19"/>
  <c r="R739" i="19"/>
  <c r="Q739" i="19"/>
  <c r="O739" i="19"/>
  <c r="N739" i="19"/>
  <c r="I739" i="19"/>
  <c r="R738" i="19"/>
  <c r="Q738" i="19"/>
  <c r="O738" i="19"/>
  <c r="N738" i="19"/>
  <c r="I738" i="19"/>
  <c r="R737" i="19"/>
  <c r="Q737" i="19"/>
  <c r="T737" i="19"/>
  <c r="O737" i="19"/>
  <c r="N737" i="19"/>
  <c r="I737" i="19"/>
  <c r="R736" i="19"/>
  <c r="Q736" i="19"/>
  <c r="O736" i="19"/>
  <c r="N736" i="19"/>
  <c r="I736" i="19"/>
  <c r="R735" i="19"/>
  <c r="Q735" i="19"/>
  <c r="O735" i="19"/>
  <c r="N735" i="19"/>
  <c r="I735" i="19"/>
  <c r="R734" i="19"/>
  <c r="Q734" i="19"/>
  <c r="O734" i="19"/>
  <c r="N734" i="19"/>
  <c r="I734" i="19"/>
  <c r="R733" i="19"/>
  <c r="Q733" i="19"/>
  <c r="T733" i="19"/>
  <c r="O733" i="19"/>
  <c r="N733" i="19"/>
  <c r="I733" i="19"/>
  <c r="R732" i="19"/>
  <c r="T732" i="19"/>
  <c r="Q732" i="19"/>
  <c r="O732" i="19"/>
  <c r="N732" i="19"/>
  <c r="I732" i="19"/>
  <c r="R731" i="19"/>
  <c r="Q731" i="19"/>
  <c r="O731" i="19"/>
  <c r="N731" i="19"/>
  <c r="I731" i="19"/>
  <c r="R730" i="19"/>
  <c r="T730" i="19"/>
  <c r="Q730" i="19"/>
  <c r="O730" i="19"/>
  <c r="N730" i="19"/>
  <c r="I730" i="19"/>
  <c r="R729" i="19"/>
  <c r="Q729" i="19"/>
  <c r="O729" i="19"/>
  <c r="N729" i="19"/>
  <c r="I729" i="19"/>
  <c r="R728" i="19"/>
  <c r="Q728" i="19"/>
  <c r="O728" i="19"/>
  <c r="N728" i="19"/>
  <c r="I728" i="19"/>
  <c r="R727" i="19"/>
  <c r="Q727" i="19"/>
  <c r="T727" i="19"/>
  <c r="O727" i="19"/>
  <c r="N727" i="19"/>
  <c r="I727" i="19"/>
  <c r="R726" i="19"/>
  <c r="Q726" i="19"/>
  <c r="O726" i="19"/>
  <c r="N726" i="19"/>
  <c r="I726" i="19"/>
  <c r="R725" i="19"/>
  <c r="Q725" i="19"/>
  <c r="O725" i="19"/>
  <c r="N725" i="19"/>
  <c r="I725" i="19"/>
  <c r="R723" i="19"/>
  <c r="Q723" i="19"/>
  <c r="O723" i="19"/>
  <c r="N723" i="19"/>
  <c r="J723" i="19"/>
  <c r="R722" i="19"/>
  <c r="Q722" i="19"/>
  <c r="S722" i="19"/>
  <c r="O722" i="19"/>
  <c r="N722" i="19"/>
  <c r="J722" i="19"/>
  <c r="R721" i="19"/>
  <c r="Q721" i="19"/>
  <c r="O721" i="19"/>
  <c r="N721" i="19"/>
  <c r="J721" i="19"/>
  <c r="R720" i="19"/>
  <c r="Q720" i="19"/>
  <c r="O720" i="19"/>
  <c r="N720" i="19"/>
  <c r="J720" i="19"/>
  <c r="S720" i="19"/>
  <c r="R719" i="19"/>
  <c r="Q719" i="19"/>
  <c r="T719" i="19"/>
  <c r="O719" i="19"/>
  <c r="N719" i="19"/>
  <c r="J719" i="19"/>
  <c r="R718" i="19"/>
  <c r="Q718" i="19"/>
  <c r="O718" i="19"/>
  <c r="N718" i="19"/>
  <c r="J718" i="19"/>
  <c r="S718" i="19"/>
  <c r="R717" i="19"/>
  <c r="Q717" i="19"/>
  <c r="O717" i="19"/>
  <c r="N717" i="19"/>
  <c r="J717" i="19"/>
  <c r="R716" i="19"/>
  <c r="Q716" i="19"/>
  <c r="O716" i="19"/>
  <c r="N716" i="19"/>
  <c r="J716" i="19"/>
  <c r="R715" i="19"/>
  <c r="Q715" i="19"/>
  <c r="O715" i="19"/>
  <c r="N715" i="19"/>
  <c r="J715" i="19"/>
  <c r="R714" i="19"/>
  <c r="T714" i="19"/>
  <c r="Q714" i="19"/>
  <c r="O714" i="19"/>
  <c r="N714" i="19"/>
  <c r="J714" i="19"/>
  <c r="S714" i="19"/>
  <c r="T713" i="19"/>
  <c r="Y713" i="19"/>
  <c r="R713" i="19"/>
  <c r="Q713" i="19"/>
  <c r="O713" i="19"/>
  <c r="N713" i="19"/>
  <c r="J713" i="19"/>
  <c r="R712" i="19"/>
  <c r="Q712" i="19"/>
  <c r="T712" i="19"/>
  <c r="O712" i="19"/>
  <c r="N712" i="19"/>
  <c r="J712" i="19"/>
  <c r="R711" i="19"/>
  <c r="Q711" i="19"/>
  <c r="O711" i="19"/>
  <c r="N711" i="19"/>
  <c r="J711" i="19"/>
  <c r="R710" i="19"/>
  <c r="Q710" i="19"/>
  <c r="O710" i="19"/>
  <c r="N710" i="19"/>
  <c r="J710" i="19"/>
  <c r="R709" i="19"/>
  <c r="Q709" i="19"/>
  <c r="O709" i="19"/>
  <c r="N709" i="19"/>
  <c r="J709" i="19"/>
  <c r="R708" i="19"/>
  <c r="Q708" i="19"/>
  <c r="O708" i="19"/>
  <c r="N708" i="19"/>
  <c r="J708" i="19"/>
  <c r="R707" i="19"/>
  <c r="Q707" i="19"/>
  <c r="T707" i="19"/>
  <c r="O707" i="19"/>
  <c r="N707" i="19"/>
  <c r="J707" i="19"/>
  <c r="R706" i="19"/>
  <c r="Q706" i="19"/>
  <c r="T706" i="19"/>
  <c r="Y706" i="19"/>
  <c r="O706" i="19"/>
  <c r="N706" i="19"/>
  <c r="J706" i="19"/>
  <c r="S706" i="19"/>
  <c r="R705" i="19"/>
  <c r="Q705" i="19"/>
  <c r="O705" i="19"/>
  <c r="N705" i="19"/>
  <c r="J705" i="19"/>
  <c r="S705" i="19"/>
  <c r="R704" i="19"/>
  <c r="Q704" i="19"/>
  <c r="O704" i="19"/>
  <c r="N704" i="19"/>
  <c r="J704" i="19"/>
  <c r="R703" i="19"/>
  <c r="Q703" i="19"/>
  <c r="O703" i="19"/>
  <c r="N703" i="19"/>
  <c r="J703" i="19"/>
  <c r="R702" i="19"/>
  <c r="Q702" i="19"/>
  <c r="O702" i="19"/>
  <c r="N702" i="19"/>
  <c r="J702" i="19"/>
  <c r="R701" i="19"/>
  <c r="T701" i="19"/>
  <c r="X701" i="19"/>
  <c r="Q701" i="19"/>
  <c r="O701" i="19"/>
  <c r="N701" i="19"/>
  <c r="J701" i="19"/>
  <c r="R700" i="19"/>
  <c r="Q700" i="19"/>
  <c r="O700" i="19"/>
  <c r="N700" i="19"/>
  <c r="J700" i="19"/>
  <c r="R699" i="19"/>
  <c r="Q699" i="19"/>
  <c r="T699" i="19"/>
  <c r="O699" i="19"/>
  <c r="N699" i="19"/>
  <c r="J699" i="19"/>
  <c r="R698" i="19"/>
  <c r="Q698" i="19"/>
  <c r="O698" i="19"/>
  <c r="N698" i="19"/>
  <c r="J698" i="19"/>
  <c r="R697" i="19"/>
  <c r="Q697" i="19"/>
  <c r="O697" i="19"/>
  <c r="N697" i="19"/>
  <c r="J697" i="19"/>
  <c r="S697" i="19"/>
  <c r="R696" i="19"/>
  <c r="Q696" i="19"/>
  <c r="O696" i="19"/>
  <c r="N696" i="19"/>
  <c r="J696" i="19"/>
  <c r="S695" i="19"/>
  <c r="R695" i="19"/>
  <c r="Q695" i="19"/>
  <c r="O695" i="19"/>
  <c r="N695" i="19"/>
  <c r="J695" i="19"/>
  <c r="R694" i="19"/>
  <c r="Q694" i="19"/>
  <c r="T694" i="19"/>
  <c r="Y694" i="19"/>
  <c r="O694" i="19"/>
  <c r="W694" i="19"/>
  <c r="N694" i="19"/>
  <c r="J694" i="19"/>
  <c r="R693" i="19"/>
  <c r="Q693" i="19"/>
  <c r="O693" i="19"/>
  <c r="N693" i="19"/>
  <c r="J693" i="19"/>
  <c r="R692" i="19"/>
  <c r="Q692" i="19"/>
  <c r="O692" i="19"/>
  <c r="N692" i="19"/>
  <c r="J692" i="19"/>
  <c r="R690" i="19"/>
  <c r="Q690" i="19"/>
  <c r="O690" i="19"/>
  <c r="N690" i="19"/>
  <c r="I690" i="19"/>
  <c r="R689" i="19"/>
  <c r="Q689" i="19"/>
  <c r="O689" i="19"/>
  <c r="N689" i="19"/>
  <c r="I689" i="19"/>
  <c r="R688" i="19"/>
  <c r="Q688" i="19"/>
  <c r="O688" i="19"/>
  <c r="I688" i="19"/>
  <c r="R687" i="19"/>
  <c r="Q687" i="19"/>
  <c r="O687" i="19"/>
  <c r="N687" i="19"/>
  <c r="I687" i="19"/>
  <c r="R686" i="19"/>
  <c r="T686" i="19"/>
  <c r="Q686" i="19"/>
  <c r="O686" i="19"/>
  <c r="N686" i="19"/>
  <c r="I686" i="19"/>
  <c r="R685" i="19"/>
  <c r="T685" i="19"/>
  <c r="Q685" i="19"/>
  <c r="O685" i="19"/>
  <c r="N685" i="19"/>
  <c r="I685" i="19"/>
  <c r="R684" i="19"/>
  <c r="Q684" i="19"/>
  <c r="O684" i="19"/>
  <c r="N684" i="19"/>
  <c r="I684" i="19"/>
  <c r="R683" i="19"/>
  <c r="Q683" i="19"/>
  <c r="O683" i="19"/>
  <c r="N683" i="19"/>
  <c r="I683" i="19"/>
  <c r="R682" i="19"/>
  <c r="Q682" i="19"/>
  <c r="O682" i="19"/>
  <c r="N682" i="19"/>
  <c r="I682" i="19"/>
  <c r="R681" i="19"/>
  <c r="Q681" i="19"/>
  <c r="O681" i="19"/>
  <c r="N681" i="19"/>
  <c r="I681" i="19"/>
  <c r="R680" i="19"/>
  <c r="Q680" i="19"/>
  <c r="O680" i="19"/>
  <c r="N680" i="19"/>
  <c r="I680" i="19"/>
  <c r="R679" i="19"/>
  <c r="Q679" i="19"/>
  <c r="O679" i="19"/>
  <c r="N679" i="19"/>
  <c r="I679" i="19"/>
  <c r="R678" i="19"/>
  <c r="Q678" i="19"/>
  <c r="O678" i="19"/>
  <c r="I678" i="19"/>
  <c r="R677" i="19"/>
  <c r="Q677" i="19"/>
  <c r="O677" i="19"/>
  <c r="N677" i="19"/>
  <c r="I677" i="19"/>
  <c r="R676" i="19"/>
  <c r="Q676" i="19"/>
  <c r="T676" i="19"/>
  <c r="O676" i="19"/>
  <c r="N676" i="19"/>
  <c r="I676" i="19"/>
  <c r="R675" i="19"/>
  <c r="Q675" i="19"/>
  <c r="O675" i="19"/>
  <c r="N675" i="19"/>
  <c r="I675" i="19"/>
  <c r="R674" i="19"/>
  <c r="T674" i="19"/>
  <c r="Q674" i="19"/>
  <c r="O674" i="19"/>
  <c r="N674" i="19"/>
  <c r="I674" i="19"/>
  <c r="R673" i="19"/>
  <c r="Q673" i="19"/>
  <c r="O673" i="19"/>
  <c r="N673" i="19"/>
  <c r="I673" i="19"/>
  <c r="R672" i="19"/>
  <c r="Q672" i="19"/>
  <c r="O672" i="19"/>
  <c r="N672" i="19"/>
  <c r="J672" i="19"/>
  <c r="I672" i="19"/>
  <c r="G672" i="19"/>
  <c r="R671" i="19"/>
  <c r="Q671" i="19"/>
  <c r="O671" i="19"/>
  <c r="N671" i="19"/>
  <c r="J671" i="19"/>
  <c r="I671" i="19"/>
  <c r="G671" i="19"/>
  <c r="R670" i="19"/>
  <c r="Q670" i="19"/>
  <c r="O670" i="19"/>
  <c r="N670" i="19"/>
  <c r="J670" i="19"/>
  <c r="S670" i="19"/>
  <c r="I670" i="19"/>
  <c r="G670" i="19"/>
  <c r="R669" i="19"/>
  <c r="Q669" i="19"/>
  <c r="O669" i="19"/>
  <c r="N669" i="19"/>
  <c r="R668" i="19"/>
  <c r="Q668" i="19"/>
  <c r="O668" i="19"/>
  <c r="N668" i="19"/>
  <c r="J668" i="19"/>
  <c r="I668" i="19"/>
  <c r="G668" i="19"/>
  <c r="R667" i="19"/>
  <c r="T667" i="19"/>
  <c r="Q667" i="19"/>
  <c r="O667" i="19"/>
  <c r="N667" i="19"/>
  <c r="J667" i="19"/>
  <c r="I667" i="19"/>
  <c r="G667" i="19"/>
  <c r="R666" i="19"/>
  <c r="Q666" i="19"/>
  <c r="O666" i="19"/>
  <c r="N666" i="19"/>
  <c r="J666" i="19"/>
  <c r="S666" i="19"/>
  <c r="I666" i="19"/>
  <c r="G666" i="19"/>
  <c r="R665" i="19"/>
  <c r="Q665" i="19"/>
  <c r="T665" i="19"/>
  <c r="O665" i="19"/>
  <c r="N665" i="19"/>
  <c r="R663" i="19"/>
  <c r="Q663" i="19"/>
  <c r="O663" i="19"/>
  <c r="N663" i="19"/>
  <c r="J663" i="19"/>
  <c r="R662" i="19"/>
  <c r="Q662" i="19"/>
  <c r="O662" i="19"/>
  <c r="N662" i="19"/>
  <c r="J662" i="19"/>
  <c r="R661" i="19"/>
  <c r="Q661" i="19"/>
  <c r="O661" i="19"/>
  <c r="N661" i="19"/>
  <c r="J661" i="19"/>
  <c r="R660" i="19"/>
  <c r="Q660" i="19"/>
  <c r="O660" i="19"/>
  <c r="N660" i="19"/>
  <c r="J660" i="19"/>
  <c r="R659" i="19"/>
  <c r="Q659" i="19"/>
  <c r="O659" i="19"/>
  <c r="N659" i="19"/>
  <c r="J659" i="19"/>
  <c r="R658" i="19"/>
  <c r="Q658" i="19"/>
  <c r="O658" i="19"/>
  <c r="N658" i="19"/>
  <c r="J658" i="19"/>
  <c r="R657" i="19"/>
  <c r="Q657" i="19"/>
  <c r="T657" i="19"/>
  <c r="O657" i="19"/>
  <c r="N657" i="19"/>
  <c r="J657" i="19"/>
  <c r="R656" i="19"/>
  <c r="Q656" i="19"/>
  <c r="O656" i="19"/>
  <c r="N656" i="19"/>
  <c r="J656" i="19"/>
  <c r="S656" i="19"/>
  <c r="R655" i="19"/>
  <c r="Q655" i="19"/>
  <c r="O655" i="19"/>
  <c r="N655" i="19"/>
  <c r="J655" i="19"/>
  <c r="R654" i="19"/>
  <c r="Q654" i="19"/>
  <c r="O654" i="19"/>
  <c r="N654" i="19"/>
  <c r="J654" i="19"/>
  <c r="R653" i="19"/>
  <c r="Q653" i="19"/>
  <c r="O653" i="19"/>
  <c r="N653" i="19"/>
  <c r="J653" i="19"/>
  <c r="R652" i="19"/>
  <c r="Q652" i="19"/>
  <c r="O652" i="19"/>
  <c r="N652" i="19"/>
  <c r="J652" i="19"/>
  <c r="R651" i="19"/>
  <c r="Q651" i="19"/>
  <c r="T651" i="19"/>
  <c r="O651" i="19"/>
  <c r="N651" i="19"/>
  <c r="J651" i="19"/>
  <c r="R650" i="19"/>
  <c r="Q650" i="19"/>
  <c r="O650" i="19"/>
  <c r="N650" i="19"/>
  <c r="J650" i="19"/>
  <c r="R649" i="19"/>
  <c r="Q649" i="19"/>
  <c r="O649" i="19"/>
  <c r="N649" i="19"/>
  <c r="J649" i="19"/>
  <c r="R648" i="19"/>
  <c r="Q648" i="19"/>
  <c r="O648" i="19"/>
  <c r="N648" i="19"/>
  <c r="J648" i="19"/>
  <c r="R647" i="19"/>
  <c r="Q647" i="19"/>
  <c r="O647" i="19"/>
  <c r="N647" i="19"/>
  <c r="J647" i="19"/>
  <c r="R646" i="19"/>
  <c r="Q646" i="19"/>
  <c r="T646" i="19"/>
  <c r="Y646" i="19"/>
  <c r="O646" i="19"/>
  <c r="N646" i="19"/>
  <c r="J646" i="19"/>
  <c r="R645" i="19"/>
  <c r="Q645" i="19"/>
  <c r="O645" i="19"/>
  <c r="N645" i="19"/>
  <c r="J645" i="19"/>
  <c r="S645" i="19"/>
  <c r="R644" i="19"/>
  <c r="Q644" i="19"/>
  <c r="O644" i="19"/>
  <c r="N644" i="19"/>
  <c r="J644" i="19"/>
  <c r="R643" i="19"/>
  <c r="Q643" i="19"/>
  <c r="O643" i="19"/>
  <c r="N643" i="19"/>
  <c r="J643" i="19"/>
  <c r="R642" i="19"/>
  <c r="Q642" i="19"/>
  <c r="O642" i="19"/>
  <c r="N642" i="19"/>
  <c r="J642" i="19"/>
  <c r="R641" i="19"/>
  <c r="Q641" i="19"/>
  <c r="O641" i="19"/>
  <c r="N641" i="19"/>
  <c r="J641" i="19"/>
  <c r="R640" i="19"/>
  <c r="Q640" i="19"/>
  <c r="T640" i="19"/>
  <c r="O640" i="19"/>
  <c r="N640" i="19"/>
  <c r="J640" i="19"/>
  <c r="R639" i="19"/>
  <c r="Q639" i="19"/>
  <c r="O639" i="19"/>
  <c r="N639" i="19"/>
  <c r="J639" i="19"/>
  <c r="R638" i="19"/>
  <c r="Q638" i="19"/>
  <c r="O638" i="19"/>
  <c r="N638" i="19"/>
  <c r="J638" i="19"/>
  <c r="R637" i="19"/>
  <c r="Q637" i="19"/>
  <c r="T637" i="19"/>
  <c r="Y637" i="19"/>
  <c r="O637" i="19"/>
  <c r="N637" i="19"/>
  <c r="J637" i="19"/>
  <c r="R636" i="19"/>
  <c r="Q636" i="19"/>
  <c r="O636" i="19"/>
  <c r="N636" i="19"/>
  <c r="J636" i="19"/>
  <c r="R635" i="19"/>
  <c r="T635" i="19"/>
  <c r="Q635" i="19"/>
  <c r="S635" i="19"/>
  <c r="O635" i="19"/>
  <c r="N635" i="19"/>
  <c r="J635" i="19"/>
  <c r="R634" i="19"/>
  <c r="Q634" i="19"/>
  <c r="O634" i="19"/>
  <c r="N634" i="19"/>
  <c r="J634" i="19"/>
  <c r="R633" i="19"/>
  <c r="Q633" i="19"/>
  <c r="O633" i="19"/>
  <c r="N633" i="19"/>
  <c r="J633" i="19"/>
  <c r="R632" i="19"/>
  <c r="Q632" i="19"/>
  <c r="O632" i="19"/>
  <c r="N632" i="19"/>
  <c r="J632" i="19"/>
  <c r="R630" i="19"/>
  <c r="Q630" i="19"/>
  <c r="O630" i="19"/>
  <c r="I630" i="19"/>
  <c r="R629" i="19"/>
  <c r="Q629" i="19"/>
  <c r="O629" i="19"/>
  <c r="N629" i="19"/>
  <c r="I629" i="19"/>
  <c r="R628" i="19"/>
  <c r="Q628" i="19"/>
  <c r="O628" i="19"/>
  <c r="N628" i="19"/>
  <c r="I628" i="19"/>
  <c r="R627" i="19"/>
  <c r="Q627" i="19"/>
  <c r="T627" i="19"/>
  <c r="O627" i="19"/>
  <c r="N627" i="19"/>
  <c r="I627" i="19"/>
  <c r="R626" i="19"/>
  <c r="Q626" i="19"/>
  <c r="O626" i="19"/>
  <c r="N626" i="19"/>
  <c r="I626" i="19"/>
  <c r="R625" i="19"/>
  <c r="Q625" i="19"/>
  <c r="S625" i="19"/>
  <c r="O625" i="19"/>
  <c r="N625" i="19"/>
  <c r="J625" i="19"/>
  <c r="I625" i="19"/>
  <c r="R624" i="19"/>
  <c r="Q624" i="19"/>
  <c r="O624" i="19"/>
  <c r="N624" i="19"/>
  <c r="I624" i="19"/>
  <c r="R623" i="19"/>
  <c r="Q623" i="19"/>
  <c r="O623" i="19"/>
  <c r="N623" i="19"/>
  <c r="I623" i="19"/>
  <c r="R622" i="19"/>
  <c r="Q622" i="19"/>
  <c r="O622" i="19"/>
  <c r="I622" i="19"/>
  <c r="R621" i="19"/>
  <c r="Q621" i="19"/>
  <c r="O621" i="19"/>
  <c r="N621" i="19"/>
  <c r="I621" i="19"/>
  <c r="R620" i="19"/>
  <c r="Q620" i="19"/>
  <c r="O620" i="19"/>
  <c r="N620" i="19"/>
  <c r="I620" i="19"/>
  <c r="R619" i="19"/>
  <c r="Q619" i="19"/>
  <c r="O619" i="19"/>
  <c r="I619" i="19"/>
  <c r="R618" i="19"/>
  <c r="Q618" i="19"/>
  <c r="O618" i="19"/>
  <c r="N618" i="19"/>
  <c r="I618" i="19"/>
  <c r="G618" i="19"/>
  <c r="R617" i="19"/>
  <c r="Q617" i="19"/>
  <c r="O617" i="19"/>
  <c r="N617" i="19"/>
  <c r="F617" i="19"/>
  <c r="G617" i="19"/>
  <c r="I617" i="19"/>
  <c r="R616" i="19"/>
  <c r="Q616" i="19"/>
  <c r="O616" i="19"/>
  <c r="N616" i="19"/>
  <c r="F616" i="19"/>
  <c r="G616" i="19"/>
  <c r="I616" i="19"/>
  <c r="R615" i="19"/>
  <c r="Q615" i="19"/>
  <c r="T615" i="19"/>
  <c r="O615" i="19"/>
  <c r="N615" i="19"/>
  <c r="F615" i="19"/>
  <c r="G615" i="19"/>
  <c r="I615" i="19"/>
  <c r="R614" i="19"/>
  <c r="Q614" i="19"/>
  <c r="T614" i="19"/>
  <c r="O614" i="19"/>
  <c r="N614" i="19"/>
  <c r="F614" i="19"/>
  <c r="G614" i="19"/>
  <c r="I614" i="19"/>
  <c r="R613" i="19"/>
  <c r="Q613" i="19"/>
  <c r="O613" i="19"/>
  <c r="N613" i="19"/>
  <c r="F613" i="19"/>
  <c r="G613" i="19"/>
  <c r="I613" i="19"/>
  <c r="R612" i="19"/>
  <c r="Q612" i="19"/>
  <c r="O612" i="19"/>
  <c r="N612" i="19"/>
  <c r="F612" i="19"/>
  <c r="G612" i="19"/>
  <c r="I612" i="19"/>
  <c r="R611" i="19"/>
  <c r="Q611" i="19"/>
  <c r="O611" i="19"/>
  <c r="N611" i="19"/>
  <c r="F611" i="19"/>
  <c r="G611" i="19"/>
  <c r="I611" i="19"/>
  <c r="R610" i="19"/>
  <c r="Q610" i="19"/>
  <c r="O610" i="19"/>
  <c r="N610" i="19"/>
  <c r="F610" i="19"/>
  <c r="G610" i="19"/>
  <c r="I610" i="19"/>
  <c r="R609" i="19"/>
  <c r="Q609" i="19"/>
  <c r="O609" i="19"/>
  <c r="N609" i="19"/>
  <c r="F609" i="19"/>
  <c r="G609" i="19"/>
  <c r="I609" i="19"/>
  <c r="R608" i="19"/>
  <c r="Q608" i="19"/>
  <c r="O608" i="19"/>
  <c r="N608" i="19"/>
  <c r="F608" i="19"/>
  <c r="G608" i="19"/>
  <c r="I608" i="19"/>
  <c r="R607" i="19"/>
  <c r="Q607" i="19"/>
  <c r="O607" i="19"/>
  <c r="F607" i="19"/>
  <c r="G607" i="19"/>
  <c r="I607" i="19"/>
  <c r="R606" i="19"/>
  <c r="Q606" i="19"/>
  <c r="T606" i="19"/>
  <c r="O606" i="19"/>
  <c r="N606" i="19"/>
  <c r="G606" i="19"/>
  <c r="I606" i="19"/>
  <c r="F606" i="19"/>
  <c r="R605" i="19"/>
  <c r="Q605" i="19"/>
  <c r="O605" i="19"/>
  <c r="F605" i="19"/>
  <c r="G605" i="19"/>
  <c r="I605" i="19"/>
  <c r="R604" i="19"/>
  <c r="Q604" i="19"/>
  <c r="O604" i="19"/>
  <c r="N604" i="19"/>
  <c r="G604" i="19"/>
  <c r="I604" i="19"/>
  <c r="F604" i="19"/>
  <c r="R603" i="19"/>
  <c r="Q603" i="19"/>
  <c r="O603" i="19"/>
  <c r="N603" i="19"/>
  <c r="F603" i="19"/>
  <c r="G603" i="19"/>
  <c r="I603" i="19"/>
  <c r="R602" i="19"/>
  <c r="Q602" i="19"/>
  <c r="T602" i="19"/>
  <c r="O602" i="19"/>
  <c r="N602" i="19"/>
  <c r="G602" i="19"/>
  <c r="I602" i="19"/>
  <c r="F602" i="19"/>
  <c r="T601" i="19"/>
  <c r="X601" i="19"/>
  <c r="R601" i="19"/>
  <c r="Q601" i="19"/>
  <c r="O601" i="19"/>
  <c r="N601" i="19"/>
  <c r="G601" i="19"/>
  <c r="I601" i="19"/>
  <c r="F601" i="19"/>
  <c r="R600" i="19"/>
  <c r="T600" i="19"/>
  <c r="Q600" i="19"/>
  <c r="O600" i="19"/>
  <c r="N600" i="19"/>
  <c r="F600" i="19"/>
  <c r="G600" i="19"/>
  <c r="I600" i="19"/>
  <c r="R599" i="19"/>
  <c r="Q599" i="19"/>
  <c r="O599" i="19"/>
  <c r="N599" i="19"/>
  <c r="F599" i="19"/>
  <c r="G599" i="19"/>
  <c r="I599" i="19"/>
  <c r="R598" i="19"/>
  <c r="Q598" i="19"/>
  <c r="T598" i="19"/>
  <c r="O598" i="19"/>
  <c r="N598" i="19"/>
  <c r="F598" i="19"/>
  <c r="G598" i="19"/>
  <c r="I598" i="19"/>
  <c r="R597" i="19"/>
  <c r="Q597" i="19"/>
  <c r="O597" i="19"/>
  <c r="N597" i="19"/>
  <c r="F597" i="19"/>
  <c r="G597" i="19"/>
  <c r="I597" i="19"/>
  <c r="R596" i="19"/>
  <c r="Q596" i="19"/>
  <c r="O596" i="19"/>
  <c r="N596" i="19"/>
  <c r="G596" i="19"/>
  <c r="I596" i="19"/>
  <c r="R595" i="19"/>
  <c r="Q595" i="19"/>
  <c r="O595" i="19"/>
  <c r="N595" i="19"/>
  <c r="I595" i="19"/>
  <c r="R594" i="19"/>
  <c r="Q594" i="19"/>
  <c r="O594" i="19"/>
  <c r="N594" i="19"/>
  <c r="I594" i="19"/>
  <c r="R593" i="19"/>
  <c r="T593" i="19"/>
  <c r="Q593" i="19"/>
  <c r="O593" i="19"/>
  <c r="N593" i="19"/>
  <c r="G593" i="19"/>
  <c r="I593" i="19"/>
  <c r="R592" i="19"/>
  <c r="T592" i="19"/>
  <c r="Q592" i="19"/>
  <c r="O592" i="19"/>
  <c r="N592" i="19"/>
  <c r="G592" i="19"/>
  <c r="I592" i="19"/>
  <c r="R591" i="19"/>
  <c r="O591" i="19"/>
  <c r="L591" i="19"/>
  <c r="Q591" i="19"/>
  <c r="G591" i="19"/>
  <c r="R590" i="19"/>
  <c r="Q590" i="19"/>
  <c r="O590" i="19"/>
  <c r="N590" i="19"/>
  <c r="J590" i="19"/>
  <c r="I590" i="19"/>
  <c r="G590" i="19"/>
  <c r="R589" i="19"/>
  <c r="Q589" i="19"/>
  <c r="O589" i="19"/>
  <c r="J589" i="19"/>
  <c r="N589" i="19"/>
  <c r="I589" i="19"/>
  <c r="G589" i="19"/>
  <c r="R588" i="19"/>
  <c r="Q588" i="19"/>
  <c r="O588" i="19"/>
  <c r="J588" i="19"/>
  <c r="N588" i="19"/>
  <c r="I588" i="19"/>
  <c r="G588" i="19"/>
  <c r="R587" i="19"/>
  <c r="Q587" i="19"/>
  <c r="O587" i="19"/>
  <c r="J587" i="19"/>
  <c r="N587" i="19"/>
  <c r="I587" i="19"/>
  <c r="G587" i="19"/>
  <c r="R586" i="19"/>
  <c r="Q586" i="19"/>
  <c r="O586" i="19"/>
  <c r="N586" i="19"/>
  <c r="R585" i="19"/>
  <c r="O585" i="19"/>
  <c r="L585" i="19"/>
  <c r="Q585" i="19"/>
  <c r="G585" i="19"/>
  <c r="R584" i="19"/>
  <c r="Q584" i="19"/>
  <c r="O584" i="19"/>
  <c r="J584" i="19"/>
  <c r="N584" i="19"/>
  <c r="I584" i="19"/>
  <c r="G584" i="19"/>
  <c r="R583" i="19"/>
  <c r="Q583" i="19"/>
  <c r="S583" i="19"/>
  <c r="O583" i="19"/>
  <c r="J583" i="19"/>
  <c r="N583" i="19"/>
  <c r="I583" i="19"/>
  <c r="G583" i="19"/>
  <c r="R582" i="19"/>
  <c r="Q582" i="19"/>
  <c r="T582" i="19"/>
  <c r="O582" i="19"/>
  <c r="J582" i="19"/>
  <c r="N582" i="19"/>
  <c r="I582" i="19"/>
  <c r="G582" i="19"/>
  <c r="R581" i="19"/>
  <c r="Q581" i="19"/>
  <c r="O581" i="19"/>
  <c r="J581" i="19"/>
  <c r="N581" i="19"/>
  <c r="I581" i="19"/>
  <c r="G581" i="19"/>
  <c r="R580" i="19"/>
  <c r="Q580" i="19"/>
  <c r="T580" i="19"/>
  <c r="O580" i="19"/>
  <c r="N580" i="19"/>
  <c r="R579" i="19"/>
  <c r="O579" i="19"/>
  <c r="L579" i="19"/>
  <c r="Q579" i="19"/>
  <c r="T579" i="19"/>
  <c r="G579" i="19"/>
  <c r="R578" i="19"/>
  <c r="Q578" i="19"/>
  <c r="S578" i="19"/>
  <c r="O578" i="19"/>
  <c r="J578" i="19"/>
  <c r="N578" i="19"/>
  <c r="I578" i="19"/>
  <c r="G578" i="19"/>
  <c r="S577" i="19"/>
  <c r="R577" i="19"/>
  <c r="Q577" i="19"/>
  <c r="O577" i="19"/>
  <c r="J577" i="19"/>
  <c r="N577" i="19"/>
  <c r="I577" i="19"/>
  <c r="G577" i="19"/>
  <c r="R576" i="19"/>
  <c r="Q576" i="19"/>
  <c r="S576" i="19"/>
  <c r="O576" i="19"/>
  <c r="J576" i="19"/>
  <c r="N576" i="19"/>
  <c r="I576" i="19"/>
  <c r="G576" i="19"/>
  <c r="R575" i="19"/>
  <c r="Q575" i="19"/>
  <c r="O575" i="19"/>
  <c r="J575" i="19"/>
  <c r="I575" i="19"/>
  <c r="G575" i="19"/>
  <c r="R574" i="19"/>
  <c r="Q574" i="19"/>
  <c r="O574" i="19"/>
  <c r="N574" i="19"/>
  <c r="R573" i="19"/>
  <c r="T573" i="19"/>
  <c r="O573" i="19"/>
  <c r="L573" i="19"/>
  <c r="Q573" i="19"/>
  <c r="G573" i="19"/>
  <c r="R572" i="19"/>
  <c r="Q572" i="19"/>
  <c r="O572" i="19"/>
  <c r="J572" i="19"/>
  <c r="S572" i="19"/>
  <c r="I572" i="19"/>
  <c r="G572" i="19"/>
  <c r="R571" i="19"/>
  <c r="T571" i="19"/>
  <c r="Q571" i="19"/>
  <c r="O571" i="19"/>
  <c r="J571" i="19"/>
  <c r="S571" i="19"/>
  <c r="I571" i="19"/>
  <c r="G571" i="19"/>
  <c r="R570" i="19"/>
  <c r="T570" i="19"/>
  <c r="Q570" i="19"/>
  <c r="O570" i="19"/>
  <c r="J570" i="19"/>
  <c r="N570" i="19"/>
  <c r="I570" i="19"/>
  <c r="G570" i="19"/>
  <c r="R569" i="19"/>
  <c r="Q569" i="19"/>
  <c r="T569" i="19"/>
  <c r="O569" i="19"/>
  <c r="N569" i="19"/>
  <c r="R568" i="19"/>
  <c r="O568" i="19"/>
  <c r="L568" i="19"/>
  <c r="Q568" i="19"/>
  <c r="G568" i="19"/>
  <c r="R567" i="19"/>
  <c r="Q567" i="19"/>
  <c r="O567" i="19"/>
  <c r="N567" i="19"/>
  <c r="J567" i="19"/>
  <c r="I567" i="19"/>
  <c r="G567" i="19"/>
  <c r="R566" i="19"/>
  <c r="Q566" i="19"/>
  <c r="O566" i="19"/>
  <c r="N566" i="19"/>
  <c r="J566" i="19"/>
  <c r="I566" i="19"/>
  <c r="G566" i="19"/>
  <c r="R565" i="19"/>
  <c r="Q565" i="19"/>
  <c r="O565" i="19"/>
  <c r="N565" i="19"/>
  <c r="J565" i="19"/>
  <c r="I565" i="19"/>
  <c r="G565" i="19"/>
  <c r="R564" i="19"/>
  <c r="Q564" i="19"/>
  <c r="O564" i="19"/>
  <c r="N564" i="19"/>
  <c r="J564" i="19"/>
  <c r="I564" i="19"/>
  <c r="G564" i="19"/>
  <c r="R563" i="19"/>
  <c r="Q563" i="19"/>
  <c r="T563" i="19"/>
  <c r="V566" i="19"/>
  <c r="O563" i="19"/>
  <c r="N563" i="19"/>
  <c r="R562" i="19"/>
  <c r="Q562" i="19"/>
  <c r="T562" i="19"/>
  <c r="O562" i="19"/>
  <c r="L562" i="19"/>
  <c r="G562" i="19"/>
  <c r="R561" i="19"/>
  <c r="Q561" i="19"/>
  <c r="O561" i="19"/>
  <c r="J561" i="19"/>
  <c r="N561" i="19"/>
  <c r="I561" i="19"/>
  <c r="G561" i="19"/>
  <c r="R560" i="19"/>
  <c r="Q560" i="19"/>
  <c r="O560" i="19"/>
  <c r="N560" i="19"/>
  <c r="J560" i="19"/>
  <c r="I560" i="19"/>
  <c r="G560" i="19"/>
  <c r="R559" i="19"/>
  <c r="Q559" i="19"/>
  <c r="S559" i="19"/>
  <c r="O559" i="19"/>
  <c r="J559" i="19"/>
  <c r="N559" i="19"/>
  <c r="I559" i="19"/>
  <c r="G559" i="19"/>
  <c r="R558" i="19"/>
  <c r="Q558" i="19"/>
  <c r="O558" i="19"/>
  <c r="N558" i="19"/>
  <c r="R557" i="19"/>
  <c r="O557" i="19"/>
  <c r="L557" i="19"/>
  <c r="Q557" i="19"/>
  <c r="G557" i="19"/>
  <c r="R556" i="19"/>
  <c r="Q556" i="19"/>
  <c r="O556" i="19"/>
  <c r="N556" i="19"/>
  <c r="J556" i="19"/>
  <c r="I556" i="19"/>
  <c r="G556" i="19"/>
  <c r="R555" i="19"/>
  <c r="Q555" i="19"/>
  <c r="T555" i="19"/>
  <c r="O555" i="19"/>
  <c r="J555" i="19"/>
  <c r="I555" i="19"/>
  <c r="G555" i="19"/>
  <c r="R554" i="19"/>
  <c r="Q554" i="19"/>
  <c r="T554" i="19"/>
  <c r="O554" i="19"/>
  <c r="J554" i="19"/>
  <c r="N554" i="19"/>
  <c r="I554" i="19"/>
  <c r="G554" i="19"/>
  <c r="G553" i="19"/>
  <c r="I553" i="19"/>
  <c r="R553" i="19"/>
  <c r="T553" i="19"/>
  <c r="Q553" i="19"/>
  <c r="O553" i="19"/>
  <c r="N553" i="19"/>
  <c r="R552" i="19"/>
  <c r="Q552" i="19"/>
  <c r="O552" i="19"/>
  <c r="L552" i="19"/>
  <c r="G552" i="19"/>
  <c r="R551" i="19"/>
  <c r="Q551" i="19"/>
  <c r="T551" i="19"/>
  <c r="O551" i="19"/>
  <c r="J551" i="19"/>
  <c r="N551" i="19"/>
  <c r="I551" i="19"/>
  <c r="G551" i="19"/>
  <c r="R550" i="19"/>
  <c r="Q550" i="19"/>
  <c r="O550" i="19"/>
  <c r="J550" i="19"/>
  <c r="N550" i="19"/>
  <c r="I550" i="19"/>
  <c r="G550" i="19"/>
  <c r="G549" i="19"/>
  <c r="I549" i="19"/>
  <c r="R549" i="19"/>
  <c r="Q549" i="19"/>
  <c r="O549" i="19"/>
  <c r="N549" i="19"/>
  <c r="R548" i="19"/>
  <c r="O548" i="19"/>
  <c r="L548" i="19"/>
  <c r="Q548" i="19"/>
  <c r="G548" i="19"/>
  <c r="R547" i="19"/>
  <c r="Q547" i="19"/>
  <c r="T547" i="19"/>
  <c r="O547" i="19"/>
  <c r="J547" i="19"/>
  <c r="I547" i="19"/>
  <c r="G547" i="19"/>
  <c r="R546" i="19"/>
  <c r="Q546" i="19"/>
  <c r="O546" i="19"/>
  <c r="J546" i="19"/>
  <c r="N546" i="19"/>
  <c r="I546" i="19"/>
  <c r="G546" i="19"/>
  <c r="G545" i="19"/>
  <c r="I545" i="19"/>
  <c r="R545" i="19"/>
  <c r="Q545" i="19"/>
  <c r="O545" i="19"/>
  <c r="N545" i="19"/>
  <c r="R544" i="19"/>
  <c r="O544" i="19"/>
  <c r="L544" i="19"/>
  <c r="Q544" i="19"/>
  <c r="G544" i="19"/>
  <c r="R543" i="19"/>
  <c r="Q543" i="19"/>
  <c r="O543" i="19"/>
  <c r="J543" i="19"/>
  <c r="N543" i="19"/>
  <c r="I543" i="19"/>
  <c r="G543" i="19"/>
  <c r="R542" i="19"/>
  <c r="Q542" i="19"/>
  <c r="O542" i="19"/>
  <c r="J542" i="19"/>
  <c r="N542" i="19"/>
  <c r="I542" i="19"/>
  <c r="G542" i="19"/>
  <c r="G541" i="19"/>
  <c r="I541" i="19"/>
  <c r="R541" i="19"/>
  <c r="Q541" i="19"/>
  <c r="T541" i="19"/>
  <c r="X541" i="19"/>
  <c r="O541" i="19"/>
  <c r="N541" i="19"/>
  <c r="R540" i="19"/>
  <c r="O540" i="19"/>
  <c r="L540" i="19"/>
  <c r="Q540" i="19"/>
  <c r="G540" i="19"/>
  <c r="R539" i="19"/>
  <c r="Q539" i="19"/>
  <c r="O539" i="19"/>
  <c r="J539" i="19"/>
  <c r="I539" i="19"/>
  <c r="G539" i="19"/>
  <c r="R538" i="19"/>
  <c r="T538" i="19"/>
  <c r="Q538" i="19"/>
  <c r="O538" i="19"/>
  <c r="J538" i="19"/>
  <c r="N538" i="19"/>
  <c r="I538" i="19"/>
  <c r="G538" i="19"/>
  <c r="R537" i="19"/>
  <c r="Q537" i="19"/>
  <c r="T537" i="19"/>
  <c r="O537" i="19"/>
  <c r="N537" i="19"/>
  <c r="G537" i="19"/>
  <c r="I537" i="19"/>
  <c r="R536" i="19"/>
  <c r="O536" i="19"/>
  <c r="L536" i="19"/>
  <c r="Q536" i="19"/>
  <c r="G536" i="19"/>
  <c r="R535" i="19"/>
  <c r="Q535" i="19"/>
  <c r="O535" i="19"/>
  <c r="J535" i="19"/>
  <c r="I535" i="19"/>
  <c r="G535" i="19"/>
  <c r="R534" i="19"/>
  <c r="Q534" i="19"/>
  <c r="T534" i="19"/>
  <c r="O534" i="19"/>
  <c r="J534" i="19"/>
  <c r="N534" i="19"/>
  <c r="I534" i="19"/>
  <c r="G534" i="19"/>
  <c r="R533" i="19"/>
  <c r="Q533" i="19"/>
  <c r="O533" i="19"/>
  <c r="N533" i="19"/>
  <c r="R532" i="19"/>
  <c r="O532" i="19"/>
  <c r="L532" i="19"/>
  <c r="Q532" i="19"/>
  <c r="T532" i="19"/>
  <c r="G532" i="19"/>
  <c r="R531" i="19"/>
  <c r="Q531" i="19"/>
  <c r="O531" i="19"/>
  <c r="J531" i="19"/>
  <c r="N531" i="19"/>
  <c r="I531" i="19"/>
  <c r="G531" i="19"/>
  <c r="G530" i="19"/>
  <c r="I530" i="19"/>
  <c r="R530" i="19"/>
  <c r="Q530" i="19"/>
  <c r="O530" i="19"/>
  <c r="N530" i="19"/>
  <c r="R529" i="19"/>
  <c r="L529" i="19"/>
  <c r="O529" i="19"/>
  <c r="G529" i="19"/>
  <c r="R528" i="19"/>
  <c r="Q528" i="19"/>
  <c r="O528" i="19"/>
  <c r="N528" i="19"/>
  <c r="I528" i="19"/>
  <c r="R527" i="19"/>
  <c r="O527" i="19"/>
  <c r="L527" i="19"/>
  <c r="G527" i="19"/>
  <c r="T526" i="19"/>
  <c r="R526" i="19"/>
  <c r="Q526" i="19"/>
  <c r="O526" i="19"/>
  <c r="N526" i="19"/>
  <c r="I526" i="19"/>
  <c r="R525" i="19"/>
  <c r="L525" i="19"/>
  <c r="G525" i="19"/>
  <c r="R524" i="19"/>
  <c r="Q524" i="19"/>
  <c r="O524" i="19"/>
  <c r="N524" i="19"/>
  <c r="I524" i="19"/>
  <c r="R523" i="19"/>
  <c r="L523" i="19"/>
  <c r="G523" i="19"/>
  <c r="R522" i="19"/>
  <c r="Q522" i="19"/>
  <c r="O522" i="19"/>
  <c r="N522" i="19"/>
  <c r="I522" i="19"/>
  <c r="R521" i="19"/>
  <c r="Q521" i="19"/>
  <c r="T521" i="19"/>
  <c r="O521" i="19"/>
  <c r="N521" i="19"/>
  <c r="G521" i="19"/>
  <c r="I521" i="19"/>
  <c r="R520" i="19"/>
  <c r="Q520" i="19"/>
  <c r="O520" i="19"/>
  <c r="N520" i="19"/>
  <c r="I520" i="19"/>
  <c r="G520" i="19"/>
  <c r="R519" i="19"/>
  <c r="Q519" i="19"/>
  <c r="O519" i="19"/>
  <c r="N519" i="19"/>
  <c r="H519" i="19"/>
  <c r="G519" i="19"/>
  <c r="T518" i="19"/>
  <c r="Y518" i="19"/>
  <c r="R518" i="19"/>
  <c r="Q518" i="19"/>
  <c r="O518" i="19"/>
  <c r="N518" i="19"/>
  <c r="H518" i="19"/>
  <c r="G518" i="19"/>
  <c r="R517" i="19"/>
  <c r="Q517" i="19"/>
  <c r="O517" i="19"/>
  <c r="N517" i="19"/>
  <c r="G517" i="19"/>
  <c r="I517" i="19"/>
  <c r="R516" i="19"/>
  <c r="T516" i="19"/>
  <c r="Y516" i="19"/>
  <c r="Q516" i="19"/>
  <c r="O516" i="19"/>
  <c r="N516" i="19"/>
  <c r="G516" i="19"/>
  <c r="I516" i="19"/>
  <c r="R515" i="19"/>
  <c r="Q515" i="19"/>
  <c r="O515" i="19"/>
  <c r="N515" i="19"/>
  <c r="G515" i="19"/>
  <c r="I515" i="19"/>
  <c r="R514" i="19"/>
  <c r="Q514" i="19"/>
  <c r="O514" i="19"/>
  <c r="N514" i="19"/>
  <c r="G514" i="19"/>
  <c r="I514" i="19"/>
  <c r="R513" i="19"/>
  <c r="Q513" i="19"/>
  <c r="O513" i="19"/>
  <c r="N513" i="19"/>
  <c r="G513" i="19"/>
  <c r="I513" i="19"/>
  <c r="R512" i="19"/>
  <c r="Q512" i="19"/>
  <c r="T512" i="19"/>
  <c r="O512" i="19"/>
  <c r="N512" i="19"/>
  <c r="I512" i="19"/>
  <c r="R511" i="19"/>
  <c r="Q511" i="19"/>
  <c r="O511" i="19"/>
  <c r="N511" i="19"/>
  <c r="I511" i="19"/>
  <c r="R510" i="19"/>
  <c r="Q510" i="19"/>
  <c r="T510" i="19"/>
  <c r="O510" i="19"/>
  <c r="N510" i="19"/>
  <c r="I510" i="19"/>
  <c r="R509" i="19"/>
  <c r="Q509" i="19"/>
  <c r="O509" i="19"/>
  <c r="N509" i="19"/>
  <c r="J509" i="19"/>
  <c r="I509" i="19"/>
  <c r="G509" i="19"/>
  <c r="R508" i="19"/>
  <c r="Q508" i="19"/>
  <c r="O508" i="19"/>
  <c r="N508" i="19"/>
  <c r="J508" i="19"/>
  <c r="I508" i="19"/>
  <c r="G508" i="19"/>
  <c r="R507" i="19"/>
  <c r="Q507" i="19"/>
  <c r="O507" i="19"/>
  <c r="N507" i="19"/>
  <c r="J507" i="19"/>
  <c r="I507" i="19"/>
  <c r="G507" i="19"/>
  <c r="G506" i="19"/>
  <c r="I506" i="19"/>
  <c r="R506" i="19"/>
  <c r="Q506" i="19"/>
  <c r="T506" i="19"/>
  <c r="O506" i="19"/>
  <c r="N506" i="19"/>
  <c r="H506" i="19"/>
  <c r="R505" i="19"/>
  <c r="Q505" i="19"/>
  <c r="O505" i="19"/>
  <c r="N505" i="19"/>
  <c r="J505" i="19"/>
  <c r="I505" i="19"/>
  <c r="G505" i="19"/>
  <c r="R504" i="19"/>
  <c r="Q504" i="19"/>
  <c r="T504" i="19"/>
  <c r="O504" i="19"/>
  <c r="N504" i="19"/>
  <c r="J504" i="19"/>
  <c r="I504" i="19"/>
  <c r="G504" i="19"/>
  <c r="R503" i="19"/>
  <c r="Q503" i="19"/>
  <c r="O503" i="19"/>
  <c r="N503" i="19"/>
  <c r="J503" i="19"/>
  <c r="I503" i="19"/>
  <c r="G503" i="19"/>
  <c r="G502" i="19"/>
  <c r="R502" i="19"/>
  <c r="Q502" i="19"/>
  <c r="O502" i="19"/>
  <c r="N502" i="19"/>
  <c r="H502" i="19"/>
  <c r="R501" i="19"/>
  <c r="Q501" i="19"/>
  <c r="O501" i="19"/>
  <c r="N501" i="19"/>
  <c r="J501" i="19"/>
  <c r="S501" i="19"/>
  <c r="I501" i="19"/>
  <c r="G501" i="19"/>
  <c r="R500" i="19"/>
  <c r="Q500" i="19"/>
  <c r="O500" i="19"/>
  <c r="N500" i="19"/>
  <c r="J500" i="19"/>
  <c r="I500" i="19"/>
  <c r="G500" i="19"/>
  <c r="R499" i="19"/>
  <c r="Q499" i="19"/>
  <c r="O499" i="19"/>
  <c r="N499" i="19"/>
  <c r="J499" i="19"/>
  <c r="S499" i="19"/>
  <c r="I499" i="19"/>
  <c r="G499" i="19"/>
  <c r="R498" i="19"/>
  <c r="Q498" i="19"/>
  <c r="O498" i="19"/>
  <c r="N498" i="19"/>
  <c r="H498" i="19"/>
  <c r="S497" i="19"/>
  <c r="R497" i="19"/>
  <c r="Q497" i="19"/>
  <c r="O497" i="19"/>
  <c r="N497" i="19"/>
  <c r="J497" i="19"/>
  <c r="I497" i="19"/>
  <c r="G497" i="19"/>
  <c r="R496" i="19"/>
  <c r="Q496" i="19"/>
  <c r="S496" i="19"/>
  <c r="O496" i="19"/>
  <c r="N496" i="19"/>
  <c r="J496" i="19"/>
  <c r="I496" i="19"/>
  <c r="G496" i="19"/>
  <c r="R495" i="19"/>
  <c r="Q495" i="19"/>
  <c r="T495" i="19"/>
  <c r="O495" i="19"/>
  <c r="N495" i="19"/>
  <c r="J495" i="19"/>
  <c r="I495" i="19"/>
  <c r="G495" i="19"/>
  <c r="R494" i="19"/>
  <c r="Q494" i="19"/>
  <c r="O494" i="19"/>
  <c r="N494" i="19"/>
  <c r="H494" i="19"/>
  <c r="R493" i="19"/>
  <c r="Q493" i="19"/>
  <c r="T493" i="19"/>
  <c r="O493" i="19"/>
  <c r="N493" i="19"/>
  <c r="G493" i="19"/>
  <c r="I493" i="19"/>
  <c r="R492" i="19"/>
  <c r="Q492" i="19"/>
  <c r="O492" i="19"/>
  <c r="N492" i="19"/>
  <c r="G492" i="19"/>
  <c r="I492" i="19"/>
  <c r="R491" i="19"/>
  <c r="Q491" i="19"/>
  <c r="T491" i="19"/>
  <c r="Y491" i="19"/>
  <c r="O491" i="19"/>
  <c r="N491" i="19"/>
  <c r="G491" i="19"/>
  <c r="I491" i="19"/>
  <c r="R490" i="19"/>
  <c r="Q490" i="19"/>
  <c r="T490" i="19"/>
  <c r="O490" i="19"/>
  <c r="N490" i="19"/>
  <c r="G490" i="19"/>
  <c r="I490" i="19"/>
  <c r="R489" i="19"/>
  <c r="Q489" i="19"/>
  <c r="O489" i="19"/>
  <c r="N489" i="19"/>
  <c r="G489" i="19"/>
  <c r="I489" i="19"/>
  <c r="R488" i="19"/>
  <c r="Q488" i="19"/>
  <c r="O488" i="19"/>
  <c r="G488" i="19"/>
  <c r="I488" i="19"/>
  <c r="R487" i="19"/>
  <c r="Q487" i="19"/>
  <c r="O487" i="19"/>
  <c r="N487" i="19"/>
  <c r="G487" i="19"/>
  <c r="I487" i="19"/>
  <c r="R486" i="19"/>
  <c r="Q486" i="19"/>
  <c r="T486" i="19"/>
  <c r="O486" i="19"/>
  <c r="N486" i="19"/>
  <c r="J486" i="19"/>
  <c r="I486" i="19"/>
  <c r="G486" i="19"/>
  <c r="R485" i="19"/>
  <c r="Q485" i="19"/>
  <c r="O485" i="19"/>
  <c r="N485" i="19"/>
  <c r="J485" i="19"/>
  <c r="I485" i="19"/>
  <c r="G485" i="19"/>
  <c r="R484" i="19"/>
  <c r="T484" i="19"/>
  <c r="Q484" i="19"/>
  <c r="O484" i="19"/>
  <c r="N484" i="19"/>
  <c r="J484" i="19"/>
  <c r="S484" i="19"/>
  <c r="I484" i="19"/>
  <c r="G484" i="19"/>
  <c r="R483" i="19"/>
  <c r="Q483" i="19"/>
  <c r="O483" i="19"/>
  <c r="N483" i="19"/>
  <c r="R482" i="19"/>
  <c r="Q482" i="19"/>
  <c r="O482" i="19"/>
  <c r="I482" i="19"/>
  <c r="R481" i="19"/>
  <c r="Q481" i="19"/>
  <c r="O481" i="19"/>
  <c r="N481" i="19"/>
  <c r="I481" i="19"/>
  <c r="R480" i="19"/>
  <c r="Q480" i="19"/>
  <c r="O480" i="19"/>
  <c r="N480" i="19"/>
  <c r="I480" i="19"/>
  <c r="R479" i="19"/>
  <c r="Q479" i="19"/>
  <c r="O479" i="19"/>
  <c r="N479" i="19"/>
  <c r="I479" i="19"/>
  <c r="R478" i="19"/>
  <c r="Q478" i="19"/>
  <c r="O478" i="19"/>
  <c r="N478" i="19"/>
  <c r="I478" i="19"/>
  <c r="R477" i="19"/>
  <c r="Q477" i="19"/>
  <c r="T477" i="19"/>
  <c r="O477" i="19"/>
  <c r="N477" i="19"/>
  <c r="I477" i="19"/>
  <c r="R476" i="19"/>
  <c r="Q476" i="19"/>
  <c r="O476" i="19"/>
  <c r="I476" i="19"/>
  <c r="R474" i="19"/>
  <c r="Q474" i="19"/>
  <c r="O474" i="19"/>
  <c r="N474" i="19"/>
  <c r="J474" i="19"/>
  <c r="R473" i="19"/>
  <c r="Q473" i="19"/>
  <c r="O473" i="19"/>
  <c r="N473" i="19"/>
  <c r="J473" i="19"/>
  <c r="R472" i="19"/>
  <c r="Q472" i="19"/>
  <c r="O472" i="19"/>
  <c r="N472" i="19"/>
  <c r="J472" i="19"/>
  <c r="R471" i="19"/>
  <c r="Q471" i="19"/>
  <c r="T471" i="19"/>
  <c r="Y471" i="19"/>
  <c r="O471" i="19"/>
  <c r="N471" i="19"/>
  <c r="J471" i="19"/>
  <c r="S471" i="19"/>
  <c r="R470" i="19"/>
  <c r="Q470" i="19"/>
  <c r="O470" i="19"/>
  <c r="N470" i="19"/>
  <c r="J470" i="19"/>
  <c r="R469" i="19"/>
  <c r="Q469" i="19"/>
  <c r="S469" i="19"/>
  <c r="O469" i="19"/>
  <c r="N469" i="19"/>
  <c r="J469" i="19"/>
  <c r="S468" i="19"/>
  <c r="R468" i="19"/>
  <c r="Q468" i="19"/>
  <c r="O468" i="19"/>
  <c r="N468" i="19"/>
  <c r="J468" i="19"/>
  <c r="R467" i="19"/>
  <c r="Q467" i="19"/>
  <c r="O467" i="19"/>
  <c r="N467" i="19"/>
  <c r="J467" i="19"/>
  <c r="R466" i="19"/>
  <c r="Q466" i="19"/>
  <c r="O466" i="19"/>
  <c r="N466" i="19"/>
  <c r="J466" i="19"/>
  <c r="R465" i="19"/>
  <c r="Q465" i="19"/>
  <c r="O465" i="19"/>
  <c r="N465" i="19"/>
  <c r="J465" i="19"/>
  <c r="R464" i="19"/>
  <c r="T464" i="19"/>
  <c r="Q464" i="19"/>
  <c r="O464" i="19"/>
  <c r="N464" i="19"/>
  <c r="J464" i="19"/>
  <c r="R463" i="19"/>
  <c r="Q463" i="19"/>
  <c r="T463" i="19"/>
  <c r="O463" i="19"/>
  <c r="N463" i="19"/>
  <c r="J463" i="19"/>
  <c r="R462" i="19"/>
  <c r="Q462" i="19"/>
  <c r="O462" i="19"/>
  <c r="N462" i="19"/>
  <c r="J462" i="19"/>
  <c r="R461" i="19"/>
  <c r="Q461" i="19"/>
  <c r="T461" i="19"/>
  <c r="O461" i="19"/>
  <c r="N461" i="19"/>
  <c r="J461" i="19"/>
  <c r="R460" i="19"/>
  <c r="Q460" i="19"/>
  <c r="O460" i="19"/>
  <c r="N460" i="19"/>
  <c r="J460" i="19"/>
  <c r="R459" i="19"/>
  <c r="Q459" i="19"/>
  <c r="O459" i="19"/>
  <c r="N459" i="19"/>
  <c r="J459" i="19"/>
  <c r="S459" i="19"/>
  <c r="R458" i="19"/>
  <c r="Q458" i="19"/>
  <c r="O458" i="19"/>
  <c r="N458" i="19"/>
  <c r="J458" i="19"/>
  <c r="R457" i="19"/>
  <c r="Q457" i="19"/>
  <c r="O457" i="19"/>
  <c r="N457" i="19"/>
  <c r="J457" i="19"/>
  <c r="R456" i="19"/>
  <c r="Q456" i="19"/>
  <c r="O456" i="19"/>
  <c r="N456" i="19"/>
  <c r="J456" i="19"/>
  <c r="R455" i="19"/>
  <c r="Q455" i="19"/>
  <c r="O455" i="19"/>
  <c r="N455" i="19"/>
  <c r="J455" i="19"/>
  <c r="R454" i="19"/>
  <c r="Q454" i="19"/>
  <c r="O454" i="19"/>
  <c r="N454" i="19"/>
  <c r="J454" i="19"/>
  <c r="R453" i="19"/>
  <c r="Q453" i="19"/>
  <c r="O453" i="19"/>
  <c r="N453" i="19"/>
  <c r="J453" i="19"/>
  <c r="R452" i="19"/>
  <c r="Q452" i="19"/>
  <c r="O452" i="19"/>
  <c r="N452" i="19"/>
  <c r="J452" i="19"/>
  <c r="R451" i="19"/>
  <c r="Q451" i="19"/>
  <c r="T451" i="19"/>
  <c r="O451" i="19"/>
  <c r="N451" i="19"/>
  <c r="J451" i="19"/>
  <c r="S451" i="19"/>
  <c r="R450" i="19"/>
  <c r="Q450" i="19"/>
  <c r="O450" i="19"/>
  <c r="N450" i="19"/>
  <c r="J450" i="19"/>
  <c r="R448" i="19"/>
  <c r="Q448" i="19"/>
  <c r="O448" i="19"/>
  <c r="N448" i="19"/>
  <c r="G448" i="19"/>
  <c r="I448" i="19"/>
  <c r="R447" i="19"/>
  <c r="Q447" i="19"/>
  <c r="O447" i="19"/>
  <c r="N447" i="19"/>
  <c r="J447" i="19"/>
  <c r="I447" i="19"/>
  <c r="G447" i="19"/>
  <c r="R446" i="19"/>
  <c r="Q446" i="19"/>
  <c r="O446" i="19"/>
  <c r="N446" i="19"/>
  <c r="J446" i="19"/>
  <c r="I446" i="19"/>
  <c r="G446" i="19"/>
  <c r="R445" i="19"/>
  <c r="Q445" i="19"/>
  <c r="O445" i="19"/>
  <c r="N445" i="19"/>
  <c r="J445" i="19"/>
  <c r="I445" i="19"/>
  <c r="G445" i="19"/>
  <c r="R444" i="19"/>
  <c r="Q444" i="19"/>
  <c r="O444" i="19"/>
  <c r="N444" i="19"/>
  <c r="R443" i="19"/>
  <c r="Q443" i="19"/>
  <c r="O443" i="19"/>
  <c r="N443" i="19"/>
  <c r="G443" i="19"/>
  <c r="I443" i="19"/>
  <c r="R442" i="19"/>
  <c r="Q442" i="19"/>
  <c r="S442" i="19"/>
  <c r="O442" i="19"/>
  <c r="N442" i="19"/>
  <c r="J442" i="19"/>
  <c r="I442" i="19"/>
  <c r="G442" i="19"/>
  <c r="R441" i="19"/>
  <c r="Q441" i="19"/>
  <c r="O441" i="19"/>
  <c r="N441" i="19"/>
  <c r="J441" i="19"/>
  <c r="I441" i="19"/>
  <c r="G441" i="19"/>
  <c r="R440" i="19"/>
  <c r="Q440" i="19"/>
  <c r="T440" i="19"/>
  <c r="O440" i="19"/>
  <c r="N440" i="19"/>
  <c r="J440" i="19"/>
  <c r="I440" i="19"/>
  <c r="G440" i="19"/>
  <c r="R439" i="19"/>
  <c r="Q439" i="19"/>
  <c r="O439" i="19"/>
  <c r="N439" i="19"/>
  <c r="R438" i="19"/>
  <c r="Q438" i="19"/>
  <c r="O438" i="19"/>
  <c r="N438" i="19"/>
  <c r="G438" i="19"/>
  <c r="I438" i="19"/>
  <c r="R437" i="19"/>
  <c r="Q437" i="19"/>
  <c r="O437" i="19"/>
  <c r="N437" i="19"/>
  <c r="J437" i="19"/>
  <c r="I437" i="19"/>
  <c r="G437" i="19"/>
  <c r="R436" i="19"/>
  <c r="Q436" i="19"/>
  <c r="O436" i="19"/>
  <c r="N436" i="19"/>
  <c r="J436" i="19"/>
  <c r="S436" i="19"/>
  <c r="I436" i="19"/>
  <c r="G436" i="19"/>
  <c r="R435" i="19"/>
  <c r="Q435" i="19"/>
  <c r="O435" i="19"/>
  <c r="N435" i="19"/>
  <c r="J435" i="19"/>
  <c r="I435" i="19"/>
  <c r="G435" i="19"/>
  <c r="G434" i="19"/>
  <c r="I434" i="19"/>
  <c r="R434" i="19"/>
  <c r="Q434" i="19"/>
  <c r="O434" i="19"/>
  <c r="N434" i="19"/>
  <c r="R433" i="19"/>
  <c r="Q433" i="19"/>
  <c r="O433" i="19"/>
  <c r="N433" i="19"/>
  <c r="G433" i="19"/>
  <c r="I433" i="19"/>
  <c r="R432" i="19"/>
  <c r="Q432" i="19"/>
  <c r="O432" i="19"/>
  <c r="N432" i="19"/>
  <c r="J432" i="19"/>
  <c r="I432" i="19"/>
  <c r="G432" i="19"/>
  <c r="R431" i="19"/>
  <c r="Q431" i="19"/>
  <c r="O431" i="19"/>
  <c r="N431" i="19"/>
  <c r="J431" i="19"/>
  <c r="S431" i="19"/>
  <c r="I431" i="19"/>
  <c r="G431" i="19"/>
  <c r="R430" i="19"/>
  <c r="Q430" i="19"/>
  <c r="O430" i="19"/>
  <c r="N430" i="19"/>
  <c r="J430" i="19"/>
  <c r="I430" i="19"/>
  <c r="G430" i="19"/>
  <c r="R429" i="19"/>
  <c r="Q429" i="19"/>
  <c r="O429" i="19"/>
  <c r="N429" i="19"/>
  <c r="R428" i="19"/>
  <c r="Q428" i="19"/>
  <c r="T428" i="19"/>
  <c r="X428" i="19"/>
  <c r="O428" i="19"/>
  <c r="N428" i="19"/>
  <c r="F428" i="19"/>
  <c r="G428" i="19"/>
  <c r="I428" i="19"/>
  <c r="R427" i="19"/>
  <c r="Q427" i="19"/>
  <c r="O427" i="19"/>
  <c r="N427" i="19"/>
  <c r="J427" i="19"/>
  <c r="I427" i="19"/>
  <c r="G427" i="19"/>
  <c r="R426" i="19"/>
  <c r="Q426" i="19"/>
  <c r="O426" i="19"/>
  <c r="N426" i="19"/>
  <c r="J426" i="19"/>
  <c r="I426" i="19"/>
  <c r="G426" i="19"/>
  <c r="R425" i="19"/>
  <c r="Q425" i="19"/>
  <c r="T425" i="19"/>
  <c r="O425" i="19"/>
  <c r="N425" i="19"/>
  <c r="J425" i="19"/>
  <c r="I425" i="19"/>
  <c r="G425" i="19"/>
  <c r="R424" i="19"/>
  <c r="Q424" i="19"/>
  <c r="O424" i="19"/>
  <c r="N424" i="19"/>
  <c r="R423" i="19"/>
  <c r="Q423" i="19"/>
  <c r="T423" i="19"/>
  <c r="X423" i="19"/>
  <c r="O423" i="19"/>
  <c r="N423" i="19"/>
  <c r="I423" i="19"/>
  <c r="R422" i="19"/>
  <c r="Q422" i="19"/>
  <c r="O422" i="19"/>
  <c r="N422" i="19"/>
  <c r="I422" i="19"/>
  <c r="R421" i="19"/>
  <c r="Q421" i="19"/>
  <c r="O421" i="19"/>
  <c r="N421" i="19"/>
  <c r="I421" i="19"/>
  <c r="R419" i="19"/>
  <c r="Q419" i="19"/>
  <c r="O419" i="19"/>
  <c r="N419" i="19"/>
  <c r="J419" i="19"/>
  <c r="R418" i="19"/>
  <c r="Q418" i="19"/>
  <c r="O418" i="19"/>
  <c r="N418" i="19"/>
  <c r="J418" i="19"/>
  <c r="R417" i="19"/>
  <c r="Q417" i="19"/>
  <c r="O417" i="19"/>
  <c r="N417" i="19"/>
  <c r="J417" i="19"/>
  <c r="S417" i="19"/>
  <c r="R416" i="19"/>
  <c r="Q416" i="19"/>
  <c r="T416" i="19"/>
  <c r="Y416" i="19"/>
  <c r="O416" i="19"/>
  <c r="N416" i="19"/>
  <c r="J416" i="19"/>
  <c r="R415" i="19"/>
  <c r="Q415" i="19"/>
  <c r="S415" i="19"/>
  <c r="O415" i="19"/>
  <c r="N415" i="19"/>
  <c r="J415" i="19"/>
  <c r="R414" i="19"/>
  <c r="Q414" i="19"/>
  <c r="O414" i="19"/>
  <c r="N414" i="19"/>
  <c r="J414" i="19"/>
  <c r="R413" i="19"/>
  <c r="Q413" i="19"/>
  <c r="T413" i="19"/>
  <c r="W413" i="19"/>
  <c r="O413" i="19"/>
  <c r="N413" i="19"/>
  <c r="J413" i="19"/>
  <c r="R412" i="19"/>
  <c r="Q412" i="19"/>
  <c r="T412" i="19"/>
  <c r="O412" i="19"/>
  <c r="N412" i="19"/>
  <c r="J412" i="19"/>
  <c r="R411" i="19"/>
  <c r="Q411" i="19"/>
  <c r="O411" i="19"/>
  <c r="N411" i="19"/>
  <c r="J411" i="19"/>
  <c r="R410" i="19"/>
  <c r="Q410" i="19"/>
  <c r="S410" i="19"/>
  <c r="O410" i="19"/>
  <c r="N410" i="19"/>
  <c r="J410" i="19"/>
  <c r="R409" i="19"/>
  <c r="Q409" i="19"/>
  <c r="O409" i="19"/>
  <c r="N409" i="19"/>
  <c r="J409" i="19"/>
  <c r="R408" i="19"/>
  <c r="Q408" i="19"/>
  <c r="O408" i="19"/>
  <c r="N408" i="19"/>
  <c r="J408" i="19"/>
  <c r="R407" i="19"/>
  <c r="Q407" i="19"/>
  <c r="O407" i="19"/>
  <c r="N407" i="19"/>
  <c r="J407" i="19"/>
  <c r="R406" i="19"/>
  <c r="Q406" i="19"/>
  <c r="O406" i="19"/>
  <c r="N406" i="19"/>
  <c r="J406" i="19"/>
  <c r="R405" i="19"/>
  <c r="Q405" i="19"/>
  <c r="O405" i="19"/>
  <c r="N405" i="19"/>
  <c r="J405" i="19"/>
  <c r="R404" i="19"/>
  <c r="Q404" i="19"/>
  <c r="T404" i="19"/>
  <c r="Y404" i="19"/>
  <c r="O404" i="19"/>
  <c r="N404" i="19"/>
  <c r="J404" i="19"/>
  <c r="R403" i="19"/>
  <c r="Q403" i="19"/>
  <c r="S403" i="19"/>
  <c r="O403" i="19"/>
  <c r="N403" i="19"/>
  <c r="J403" i="19"/>
  <c r="R402" i="19"/>
  <c r="Q402" i="19"/>
  <c r="O402" i="19"/>
  <c r="N402" i="19"/>
  <c r="J402" i="19"/>
  <c r="R401" i="19"/>
  <c r="Q401" i="19"/>
  <c r="O401" i="19"/>
  <c r="N401" i="19"/>
  <c r="J401" i="19"/>
  <c r="R400" i="19"/>
  <c r="T400" i="19"/>
  <c r="Y400" i="19"/>
  <c r="Q400" i="19"/>
  <c r="O400" i="19"/>
  <c r="N400" i="19"/>
  <c r="J400" i="19"/>
  <c r="R399" i="19"/>
  <c r="Q399" i="19"/>
  <c r="G399" i="19"/>
  <c r="R398" i="19"/>
  <c r="Q398" i="19"/>
  <c r="O398" i="19"/>
  <c r="J398" i="19"/>
  <c r="N398" i="19"/>
  <c r="I398" i="19"/>
  <c r="G398" i="19"/>
  <c r="G395" i="19"/>
  <c r="I395" i="19"/>
  <c r="R397" i="19"/>
  <c r="Q397" i="19"/>
  <c r="T397" i="19"/>
  <c r="O397" i="19"/>
  <c r="J397" i="19"/>
  <c r="N397" i="19"/>
  <c r="I397" i="19"/>
  <c r="G397" i="19"/>
  <c r="S396" i="19"/>
  <c r="R396" i="19"/>
  <c r="Q396" i="19"/>
  <c r="O396" i="19"/>
  <c r="N396" i="19"/>
  <c r="J396" i="19"/>
  <c r="I396" i="19"/>
  <c r="G396" i="19"/>
  <c r="R395" i="19"/>
  <c r="Q395" i="19"/>
  <c r="O395" i="19"/>
  <c r="R393" i="19"/>
  <c r="Q393" i="19"/>
  <c r="O393" i="19"/>
  <c r="N393" i="19"/>
  <c r="G393" i="19"/>
  <c r="I393" i="19"/>
  <c r="R392" i="19"/>
  <c r="T392" i="19"/>
  <c r="Q392" i="19"/>
  <c r="O392" i="19"/>
  <c r="N392" i="19"/>
  <c r="G392" i="19"/>
  <c r="I392" i="19"/>
  <c r="R391" i="19"/>
  <c r="O391" i="19"/>
  <c r="L391" i="19"/>
  <c r="Q391" i="19"/>
  <c r="G391" i="19"/>
  <c r="R390" i="19"/>
  <c r="Q390" i="19"/>
  <c r="S390" i="19"/>
  <c r="O390" i="19"/>
  <c r="N390" i="19"/>
  <c r="J390" i="19"/>
  <c r="I390" i="19"/>
  <c r="G390" i="19"/>
  <c r="R389" i="19"/>
  <c r="Q389" i="19"/>
  <c r="O389" i="19"/>
  <c r="N389" i="19"/>
  <c r="J389" i="19"/>
  <c r="I389" i="19"/>
  <c r="G389" i="19"/>
  <c r="R388" i="19"/>
  <c r="Q388" i="19"/>
  <c r="O388" i="19"/>
  <c r="N388" i="19"/>
  <c r="J388" i="19"/>
  <c r="I388" i="19"/>
  <c r="G388" i="19"/>
  <c r="R387" i="19"/>
  <c r="Q387" i="19"/>
  <c r="T387" i="19"/>
  <c r="O387" i="19"/>
  <c r="N387" i="19"/>
  <c r="J387" i="19"/>
  <c r="I387" i="19"/>
  <c r="G387" i="19"/>
  <c r="R386" i="19"/>
  <c r="Q386" i="19"/>
  <c r="T386" i="19"/>
  <c r="O386" i="19"/>
  <c r="N386" i="19"/>
  <c r="R385" i="19"/>
  <c r="O385" i="19"/>
  <c r="L385" i="19"/>
  <c r="Q385" i="19"/>
  <c r="G385" i="19"/>
  <c r="R384" i="19"/>
  <c r="Q384" i="19"/>
  <c r="O384" i="19"/>
  <c r="J384" i="19"/>
  <c r="N384" i="19"/>
  <c r="I384" i="19"/>
  <c r="G384" i="19"/>
  <c r="R383" i="19"/>
  <c r="Q383" i="19"/>
  <c r="O383" i="19"/>
  <c r="J383" i="19"/>
  <c r="S383" i="19"/>
  <c r="I383" i="19"/>
  <c r="G383" i="19"/>
  <c r="R382" i="19"/>
  <c r="Q382" i="19"/>
  <c r="O382" i="19"/>
  <c r="J382" i="19"/>
  <c r="N382" i="19"/>
  <c r="I382" i="19"/>
  <c r="G382" i="19"/>
  <c r="R381" i="19"/>
  <c r="Q381" i="19"/>
  <c r="O381" i="19"/>
  <c r="J381" i="19"/>
  <c r="N381" i="19"/>
  <c r="I381" i="19"/>
  <c r="G381" i="19"/>
  <c r="R380" i="19"/>
  <c r="Q380" i="19"/>
  <c r="O380" i="19"/>
  <c r="N380" i="19"/>
  <c r="R379" i="19"/>
  <c r="O379" i="19"/>
  <c r="L379" i="19"/>
  <c r="Q379" i="19"/>
  <c r="G379" i="19"/>
  <c r="R378" i="19"/>
  <c r="Q378" i="19"/>
  <c r="O378" i="19"/>
  <c r="J378" i="19"/>
  <c r="N378" i="19"/>
  <c r="I378" i="19"/>
  <c r="G378" i="19"/>
  <c r="R377" i="19"/>
  <c r="T377" i="19"/>
  <c r="Q377" i="19"/>
  <c r="O377" i="19"/>
  <c r="J377" i="19"/>
  <c r="N377" i="19"/>
  <c r="I377" i="19"/>
  <c r="G377" i="19"/>
  <c r="R376" i="19"/>
  <c r="Q376" i="19"/>
  <c r="O376" i="19"/>
  <c r="J376" i="19"/>
  <c r="N376" i="19"/>
  <c r="I376" i="19"/>
  <c r="G376" i="19"/>
  <c r="R375" i="19"/>
  <c r="Q375" i="19"/>
  <c r="O375" i="19"/>
  <c r="J375" i="19"/>
  <c r="N375" i="19"/>
  <c r="I375" i="19"/>
  <c r="G375" i="19"/>
  <c r="R374" i="19"/>
  <c r="Q374" i="19"/>
  <c r="T374" i="19"/>
  <c r="O374" i="19"/>
  <c r="N374" i="19"/>
  <c r="R373" i="19"/>
  <c r="O373" i="19"/>
  <c r="L373" i="19"/>
  <c r="Q373" i="19"/>
  <c r="T373" i="19"/>
  <c r="G373" i="19"/>
  <c r="R372" i="19"/>
  <c r="Q372" i="19"/>
  <c r="T372" i="19"/>
  <c r="O372" i="19"/>
  <c r="J372" i="19"/>
  <c r="N372" i="19"/>
  <c r="I372" i="19"/>
  <c r="G372" i="19"/>
  <c r="S371" i="19"/>
  <c r="R371" i="19"/>
  <c r="Q371" i="19"/>
  <c r="O371" i="19"/>
  <c r="J371" i="19"/>
  <c r="N371" i="19"/>
  <c r="I371" i="19"/>
  <c r="G371" i="19"/>
  <c r="R370" i="19"/>
  <c r="T370" i="19"/>
  <c r="Q370" i="19"/>
  <c r="S370" i="19"/>
  <c r="O370" i="19"/>
  <c r="J370" i="19"/>
  <c r="N370" i="19"/>
  <c r="I370" i="19"/>
  <c r="G370" i="19"/>
  <c r="R369" i="19"/>
  <c r="Q369" i="19"/>
  <c r="S369" i="19"/>
  <c r="O369" i="19"/>
  <c r="J369" i="19"/>
  <c r="N369" i="19"/>
  <c r="I369" i="19"/>
  <c r="G369" i="19"/>
  <c r="R368" i="19"/>
  <c r="Q368" i="19"/>
  <c r="O368" i="19"/>
  <c r="N368" i="19"/>
  <c r="R367" i="19"/>
  <c r="O367" i="19"/>
  <c r="L367" i="19"/>
  <c r="Q367" i="19"/>
  <c r="T367" i="19"/>
  <c r="G367" i="19"/>
  <c r="R366" i="19"/>
  <c r="Q366" i="19"/>
  <c r="O366" i="19"/>
  <c r="N366" i="19"/>
  <c r="J366" i="19"/>
  <c r="I366" i="19"/>
  <c r="G366" i="19"/>
  <c r="R365" i="19"/>
  <c r="Q365" i="19"/>
  <c r="O365" i="19"/>
  <c r="J365" i="19"/>
  <c r="N365" i="19"/>
  <c r="I365" i="19"/>
  <c r="G365" i="19"/>
  <c r="R364" i="19"/>
  <c r="Q364" i="19"/>
  <c r="O364" i="19"/>
  <c r="J364" i="19"/>
  <c r="N364" i="19"/>
  <c r="I364" i="19"/>
  <c r="G364" i="19"/>
  <c r="R363" i="19"/>
  <c r="Q363" i="19"/>
  <c r="O363" i="19"/>
  <c r="J363" i="19"/>
  <c r="N363" i="19"/>
  <c r="I363" i="19"/>
  <c r="G363" i="19"/>
  <c r="R362" i="19"/>
  <c r="Q362" i="19"/>
  <c r="O362" i="19"/>
  <c r="N362" i="19"/>
  <c r="R361" i="19"/>
  <c r="Q361" i="19"/>
  <c r="G361" i="19"/>
  <c r="R360" i="19"/>
  <c r="Q360" i="19"/>
  <c r="O360" i="19"/>
  <c r="J360" i="19"/>
  <c r="N360" i="19"/>
  <c r="I360" i="19"/>
  <c r="G360" i="19"/>
  <c r="R359" i="19"/>
  <c r="Q359" i="19"/>
  <c r="O359" i="19"/>
  <c r="N359" i="19"/>
  <c r="J359" i="19"/>
  <c r="I359" i="19"/>
  <c r="G359" i="19"/>
  <c r="R358" i="19"/>
  <c r="Q358" i="19"/>
  <c r="O358" i="19"/>
  <c r="J358" i="19"/>
  <c r="N358" i="19"/>
  <c r="I358" i="19"/>
  <c r="G358" i="19"/>
  <c r="G357" i="19"/>
  <c r="I357" i="19"/>
  <c r="R357" i="19"/>
  <c r="Q357" i="19"/>
  <c r="T357" i="19"/>
  <c r="Y357" i="19"/>
  <c r="O357" i="19"/>
  <c r="R356" i="19"/>
  <c r="O356" i="19"/>
  <c r="L356" i="19"/>
  <c r="Q356" i="19"/>
  <c r="T356" i="19"/>
  <c r="G356" i="19"/>
  <c r="R355" i="19"/>
  <c r="Q355" i="19"/>
  <c r="O355" i="19"/>
  <c r="N355" i="19"/>
  <c r="J355" i="19"/>
  <c r="I355" i="19"/>
  <c r="G355" i="19"/>
  <c r="R354" i="19"/>
  <c r="Q354" i="19"/>
  <c r="O354" i="19"/>
  <c r="N354" i="19"/>
  <c r="J354" i="19"/>
  <c r="S354" i="19"/>
  <c r="I354" i="19"/>
  <c r="G354" i="19"/>
  <c r="R353" i="19"/>
  <c r="Q353" i="19"/>
  <c r="O353" i="19"/>
  <c r="N353" i="19"/>
  <c r="J353" i="19"/>
  <c r="I353" i="19"/>
  <c r="G353" i="19"/>
  <c r="R352" i="19"/>
  <c r="Q352" i="19"/>
  <c r="O352" i="19"/>
  <c r="N352" i="19"/>
  <c r="J352" i="19"/>
  <c r="I352" i="19"/>
  <c r="G352" i="19"/>
  <c r="R351" i="19"/>
  <c r="Q351" i="19"/>
  <c r="O351" i="19"/>
  <c r="N351" i="19"/>
  <c r="R350" i="19"/>
  <c r="O350" i="19"/>
  <c r="L350" i="19"/>
  <c r="G350" i="19"/>
  <c r="R349" i="19"/>
  <c r="Q349" i="19"/>
  <c r="S349" i="19"/>
  <c r="O349" i="19"/>
  <c r="N349" i="19"/>
  <c r="J349" i="19"/>
  <c r="I349" i="19"/>
  <c r="G349" i="19"/>
  <c r="R348" i="19"/>
  <c r="Q348" i="19"/>
  <c r="O348" i="19"/>
  <c r="N348" i="19"/>
  <c r="J348" i="19"/>
  <c r="I348" i="19"/>
  <c r="G348" i="19"/>
  <c r="R347" i="19"/>
  <c r="Q347" i="19"/>
  <c r="O347" i="19"/>
  <c r="N347" i="19"/>
  <c r="J347" i="19"/>
  <c r="I347" i="19"/>
  <c r="G347" i="19"/>
  <c r="R346" i="19"/>
  <c r="Q346" i="19"/>
  <c r="O346" i="19"/>
  <c r="N346" i="19"/>
  <c r="J346" i="19"/>
  <c r="I346" i="19"/>
  <c r="G346" i="19"/>
  <c r="R345" i="19"/>
  <c r="Q345" i="19"/>
  <c r="T345" i="19"/>
  <c r="O345" i="19"/>
  <c r="N345" i="19"/>
  <c r="R344" i="19"/>
  <c r="O344" i="19"/>
  <c r="L344" i="19"/>
  <c r="Q344" i="19"/>
  <c r="G344" i="19"/>
  <c r="R343" i="19"/>
  <c r="Q343" i="19"/>
  <c r="T343" i="19"/>
  <c r="O343" i="19"/>
  <c r="N343" i="19"/>
  <c r="J343" i="19"/>
  <c r="I343" i="19"/>
  <c r="G343" i="19"/>
  <c r="R342" i="19"/>
  <c r="Q342" i="19"/>
  <c r="O342" i="19"/>
  <c r="N342" i="19"/>
  <c r="J342" i="19"/>
  <c r="I342" i="19"/>
  <c r="G342" i="19"/>
  <c r="R341" i="19"/>
  <c r="Q341" i="19"/>
  <c r="O341" i="19"/>
  <c r="N341" i="19"/>
  <c r="J341" i="19"/>
  <c r="S341" i="19"/>
  <c r="I341" i="19"/>
  <c r="G341" i="19"/>
  <c r="R340" i="19"/>
  <c r="Q340" i="19"/>
  <c r="O340" i="19"/>
  <c r="N340" i="19"/>
  <c r="J340" i="19"/>
  <c r="I340" i="19"/>
  <c r="G340" i="19"/>
  <c r="R339" i="19"/>
  <c r="Q339" i="19"/>
  <c r="O339" i="19"/>
  <c r="N339" i="19"/>
  <c r="R338" i="19"/>
  <c r="O338" i="19"/>
  <c r="L338" i="19"/>
  <c r="Q338" i="19"/>
  <c r="T338" i="19"/>
  <c r="G338" i="19"/>
  <c r="R337" i="19"/>
  <c r="Q337" i="19"/>
  <c r="O337" i="19"/>
  <c r="N337" i="19"/>
  <c r="J337" i="19"/>
  <c r="I337" i="19"/>
  <c r="G337" i="19"/>
  <c r="R336" i="19"/>
  <c r="Q336" i="19"/>
  <c r="O336" i="19"/>
  <c r="N336" i="19"/>
  <c r="J336" i="19"/>
  <c r="I336" i="19"/>
  <c r="G336" i="19"/>
  <c r="R335" i="19"/>
  <c r="Q335" i="19"/>
  <c r="O335" i="19"/>
  <c r="N335" i="19"/>
  <c r="J335" i="19"/>
  <c r="I335" i="19"/>
  <c r="G335" i="19"/>
  <c r="R334" i="19"/>
  <c r="Q334" i="19"/>
  <c r="O334" i="19"/>
  <c r="N334" i="19"/>
  <c r="J334" i="19"/>
  <c r="I334" i="19"/>
  <c r="G334" i="19"/>
  <c r="R333" i="19"/>
  <c r="Q333" i="19"/>
  <c r="O333" i="19"/>
  <c r="N333" i="19"/>
  <c r="R332" i="19"/>
  <c r="O332" i="19"/>
  <c r="L332" i="19"/>
  <c r="Q332" i="19"/>
  <c r="T332" i="19"/>
  <c r="G332" i="19"/>
  <c r="R331" i="19"/>
  <c r="Q331" i="19"/>
  <c r="O331" i="19"/>
  <c r="J331" i="19"/>
  <c r="N331" i="19"/>
  <c r="I331" i="19"/>
  <c r="G331" i="19"/>
  <c r="R330" i="19"/>
  <c r="Q330" i="19"/>
  <c r="O330" i="19"/>
  <c r="J330" i="19"/>
  <c r="N330" i="19"/>
  <c r="I330" i="19"/>
  <c r="G330" i="19"/>
  <c r="G328" i="19"/>
  <c r="I328" i="19"/>
  <c r="R329" i="19"/>
  <c r="Q329" i="19"/>
  <c r="O329" i="19"/>
  <c r="J329" i="19"/>
  <c r="N329" i="19"/>
  <c r="I329" i="19"/>
  <c r="G329" i="19"/>
  <c r="R328" i="19"/>
  <c r="Q328" i="19"/>
  <c r="O328" i="19"/>
  <c r="N328" i="19"/>
  <c r="R327" i="19"/>
  <c r="O327" i="19"/>
  <c r="L327" i="19"/>
  <c r="Q327" i="19"/>
  <c r="G327" i="19"/>
  <c r="R326" i="19"/>
  <c r="Q326" i="19"/>
  <c r="T326" i="19"/>
  <c r="O326" i="19"/>
  <c r="J326" i="19"/>
  <c r="I326" i="19"/>
  <c r="G326" i="19"/>
  <c r="R325" i="19"/>
  <c r="Q325" i="19"/>
  <c r="S325" i="19"/>
  <c r="O325" i="19"/>
  <c r="N325" i="19"/>
  <c r="J325" i="19"/>
  <c r="I325" i="19"/>
  <c r="G325" i="19"/>
  <c r="R324" i="19"/>
  <c r="Q324" i="19"/>
  <c r="O324" i="19"/>
  <c r="J324" i="19"/>
  <c r="N324" i="19"/>
  <c r="I324" i="19"/>
  <c r="G324" i="19"/>
  <c r="R323" i="19"/>
  <c r="Q323" i="19"/>
  <c r="O323" i="19"/>
  <c r="N323" i="19"/>
  <c r="R322" i="19"/>
  <c r="O322" i="19"/>
  <c r="L322" i="19"/>
  <c r="Q322" i="19"/>
  <c r="T322" i="19"/>
  <c r="G322" i="19"/>
  <c r="R321" i="19"/>
  <c r="Q321" i="19"/>
  <c r="O321" i="19"/>
  <c r="J321" i="19"/>
  <c r="N321" i="19"/>
  <c r="I321" i="19"/>
  <c r="G321" i="19"/>
  <c r="R320" i="19"/>
  <c r="Q320" i="19"/>
  <c r="O320" i="19"/>
  <c r="J320" i="19"/>
  <c r="I320" i="19"/>
  <c r="G320" i="19"/>
  <c r="R319" i="19"/>
  <c r="Q319" i="19"/>
  <c r="T319" i="19"/>
  <c r="O319" i="19"/>
  <c r="N319" i="19"/>
  <c r="R318" i="19"/>
  <c r="O318" i="19"/>
  <c r="L318" i="19"/>
  <c r="Q318" i="19"/>
  <c r="G318" i="19"/>
  <c r="R317" i="19"/>
  <c r="Q317" i="19"/>
  <c r="O317" i="19"/>
  <c r="J317" i="19"/>
  <c r="N317" i="19"/>
  <c r="I317" i="19"/>
  <c r="G317" i="19"/>
  <c r="R316" i="19"/>
  <c r="Q316" i="19"/>
  <c r="O316" i="19"/>
  <c r="J316" i="19"/>
  <c r="I316" i="19"/>
  <c r="G316" i="19"/>
  <c r="G315" i="19"/>
  <c r="I315" i="19"/>
  <c r="R315" i="19"/>
  <c r="Q315" i="19"/>
  <c r="O315" i="19"/>
  <c r="N315" i="19"/>
  <c r="R314" i="19"/>
  <c r="O314" i="19"/>
  <c r="L314" i="19"/>
  <c r="Q314" i="19"/>
  <c r="G314" i="19"/>
  <c r="R313" i="19"/>
  <c r="T313" i="19"/>
  <c r="Q313" i="19"/>
  <c r="O313" i="19"/>
  <c r="J313" i="19"/>
  <c r="S313" i="19"/>
  <c r="I313" i="19"/>
  <c r="G313" i="19"/>
  <c r="R312" i="19"/>
  <c r="Q312" i="19"/>
  <c r="O312" i="19"/>
  <c r="J312" i="19"/>
  <c r="N312" i="19"/>
  <c r="I312" i="19"/>
  <c r="G312" i="19"/>
  <c r="R311" i="19"/>
  <c r="Q311" i="19"/>
  <c r="T311" i="19"/>
  <c r="V312" i="19"/>
  <c r="O311" i="19"/>
  <c r="N311" i="19"/>
  <c r="R310" i="19"/>
  <c r="O310" i="19"/>
  <c r="L310" i="19"/>
  <c r="Q310" i="19"/>
  <c r="G310" i="19"/>
  <c r="R309" i="19"/>
  <c r="Q309" i="19"/>
  <c r="O309" i="19"/>
  <c r="J309" i="19"/>
  <c r="N309" i="19"/>
  <c r="I309" i="19"/>
  <c r="G309" i="19"/>
  <c r="R308" i="19"/>
  <c r="Q308" i="19"/>
  <c r="O308" i="19"/>
  <c r="J308" i="19"/>
  <c r="N308" i="19"/>
  <c r="I308" i="19"/>
  <c r="G308" i="19"/>
  <c r="G307" i="19"/>
  <c r="I307" i="19"/>
  <c r="R307" i="19"/>
  <c r="Q307" i="19"/>
  <c r="O307" i="19"/>
  <c r="N307" i="19"/>
  <c r="R306" i="19"/>
  <c r="Q306" i="19"/>
  <c r="T306" i="19"/>
  <c r="O306" i="19"/>
  <c r="L306" i="19"/>
  <c r="G306" i="19"/>
  <c r="R305" i="19"/>
  <c r="Q305" i="19"/>
  <c r="O305" i="19"/>
  <c r="J305" i="19"/>
  <c r="N305" i="19"/>
  <c r="I305" i="19"/>
  <c r="G305" i="19"/>
  <c r="R304" i="19"/>
  <c r="Q304" i="19"/>
  <c r="T304" i="19"/>
  <c r="O304" i="19"/>
  <c r="J304" i="19"/>
  <c r="N304" i="19"/>
  <c r="I304" i="19"/>
  <c r="G304" i="19"/>
  <c r="R303" i="19"/>
  <c r="Q303" i="19"/>
  <c r="O303" i="19"/>
  <c r="N303" i="19"/>
  <c r="R302" i="19"/>
  <c r="O302" i="19"/>
  <c r="L302" i="19"/>
  <c r="Q302" i="19"/>
  <c r="G302" i="19"/>
  <c r="R301" i="19"/>
  <c r="Q301" i="19"/>
  <c r="O301" i="19"/>
  <c r="J301" i="19"/>
  <c r="N301" i="19"/>
  <c r="I301" i="19"/>
  <c r="G301" i="19"/>
  <c r="G300" i="19"/>
  <c r="I300" i="19"/>
  <c r="R300" i="19"/>
  <c r="Q300" i="19"/>
  <c r="O300" i="19"/>
  <c r="N300" i="19"/>
  <c r="R299" i="19"/>
  <c r="O299" i="19"/>
  <c r="L299" i="19"/>
  <c r="Q299" i="19"/>
  <c r="G299" i="19"/>
  <c r="R298" i="19"/>
  <c r="Q298" i="19"/>
  <c r="O298" i="19"/>
  <c r="J298" i="19"/>
  <c r="S298" i="19"/>
  <c r="I298" i="19"/>
  <c r="G298" i="19"/>
  <c r="G297" i="19"/>
  <c r="I297" i="19"/>
  <c r="R297" i="19"/>
  <c r="Q297" i="19"/>
  <c r="O297" i="19"/>
  <c r="N297" i="19"/>
  <c r="R296" i="19"/>
  <c r="T296" i="19"/>
  <c r="O296" i="19"/>
  <c r="L296" i="19"/>
  <c r="Q296" i="19"/>
  <c r="G296" i="19"/>
  <c r="R295" i="19"/>
  <c r="Q295" i="19"/>
  <c r="O295" i="19"/>
  <c r="J295" i="19"/>
  <c r="N295" i="19"/>
  <c r="I295" i="19"/>
  <c r="G295" i="19"/>
  <c r="G294" i="19"/>
  <c r="I294" i="19"/>
  <c r="R294" i="19"/>
  <c r="Q294" i="19"/>
  <c r="O294" i="19"/>
  <c r="N294" i="19"/>
  <c r="R293" i="19"/>
  <c r="O293" i="19"/>
  <c r="L293" i="19"/>
  <c r="Q293" i="19"/>
  <c r="T293" i="19"/>
  <c r="G293" i="19"/>
  <c r="R292" i="19"/>
  <c r="Q292" i="19"/>
  <c r="T292" i="19"/>
  <c r="O292" i="19"/>
  <c r="J292" i="19"/>
  <c r="N292" i="19"/>
  <c r="I292" i="19"/>
  <c r="G292" i="19"/>
  <c r="G291" i="19"/>
  <c r="I291" i="19"/>
  <c r="R291" i="19"/>
  <c r="Q291" i="19"/>
  <c r="O291" i="19"/>
  <c r="N291" i="19"/>
  <c r="R290" i="19"/>
  <c r="O290" i="19"/>
  <c r="L290" i="19"/>
  <c r="Q290" i="19"/>
  <c r="G290" i="19"/>
  <c r="R289" i="19"/>
  <c r="Q289" i="19"/>
  <c r="O289" i="19"/>
  <c r="J289" i="19"/>
  <c r="N289" i="19"/>
  <c r="I289" i="19"/>
  <c r="G289" i="19"/>
  <c r="G288" i="19"/>
  <c r="I288" i="19"/>
  <c r="R288" i="19"/>
  <c r="Q288" i="19"/>
  <c r="O288" i="19"/>
  <c r="N288" i="19"/>
  <c r="R287" i="19"/>
  <c r="O287" i="19"/>
  <c r="L287" i="19"/>
  <c r="Q287" i="19"/>
  <c r="T287" i="19"/>
  <c r="G287" i="19"/>
  <c r="R286" i="19"/>
  <c r="Q286" i="19"/>
  <c r="T286" i="19"/>
  <c r="O286" i="19"/>
  <c r="J286" i="19"/>
  <c r="N286" i="19"/>
  <c r="I286" i="19"/>
  <c r="G286" i="19"/>
  <c r="G285" i="19"/>
  <c r="I285" i="19"/>
  <c r="R285" i="19"/>
  <c r="Q285" i="19"/>
  <c r="O285" i="19"/>
  <c r="N285" i="19"/>
  <c r="R284" i="19"/>
  <c r="O284" i="19"/>
  <c r="L284" i="19"/>
  <c r="Q284" i="19"/>
  <c r="G284" i="19"/>
  <c r="R283" i="19"/>
  <c r="Q283" i="19"/>
  <c r="O283" i="19"/>
  <c r="J283" i="19"/>
  <c r="N283" i="19"/>
  <c r="I283" i="19"/>
  <c r="G283" i="19"/>
  <c r="G282" i="19"/>
  <c r="I282" i="19"/>
  <c r="R282" i="19"/>
  <c r="Q282" i="19"/>
  <c r="O282" i="19"/>
  <c r="N282" i="19"/>
  <c r="R281" i="19"/>
  <c r="O281" i="19"/>
  <c r="L281" i="19"/>
  <c r="Q281" i="19"/>
  <c r="G281" i="19"/>
  <c r="R280" i="19"/>
  <c r="Q280" i="19"/>
  <c r="O280" i="19"/>
  <c r="J280" i="19"/>
  <c r="N280" i="19"/>
  <c r="I280" i="19"/>
  <c r="G280" i="19"/>
  <c r="G279" i="19"/>
  <c r="I279" i="19"/>
  <c r="R279" i="19"/>
  <c r="Q279" i="19"/>
  <c r="O279" i="19"/>
  <c r="N279" i="19"/>
  <c r="R278" i="19"/>
  <c r="O278" i="19"/>
  <c r="L278" i="19"/>
  <c r="Q278" i="19"/>
  <c r="G278" i="19"/>
  <c r="R277" i="19"/>
  <c r="Q277" i="19"/>
  <c r="O277" i="19"/>
  <c r="J277" i="19"/>
  <c r="N277" i="19"/>
  <c r="I277" i="19"/>
  <c r="G277" i="19"/>
  <c r="G276" i="19"/>
  <c r="I276" i="19"/>
  <c r="R276" i="19"/>
  <c r="Q276" i="19"/>
  <c r="O276" i="19"/>
  <c r="N276" i="19"/>
  <c r="R275" i="19"/>
  <c r="O275" i="19"/>
  <c r="L275" i="19"/>
  <c r="Q275" i="19"/>
  <c r="G275" i="19"/>
  <c r="R274" i="19"/>
  <c r="Q274" i="19"/>
  <c r="O274" i="19"/>
  <c r="J274" i="19"/>
  <c r="N274" i="19"/>
  <c r="I274" i="19"/>
  <c r="G274" i="19"/>
  <c r="G273" i="19"/>
  <c r="I273" i="19"/>
  <c r="R273" i="19"/>
  <c r="Q273" i="19"/>
  <c r="O273" i="19"/>
  <c r="N273" i="19"/>
  <c r="R272" i="19"/>
  <c r="O272" i="19"/>
  <c r="L272" i="19"/>
  <c r="Q272" i="19"/>
  <c r="T272" i="19"/>
  <c r="G272" i="19"/>
  <c r="R271" i="19"/>
  <c r="Q271" i="19"/>
  <c r="O271" i="19"/>
  <c r="N271" i="19"/>
  <c r="J271" i="19"/>
  <c r="I271" i="19"/>
  <c r="G271" i="19"/>
  <c r="R270" i="19"/>
  <c r="Q270" i="19"/>
  <c r="O270" i="19"/>
  <c r="N270" i="19"/>
  <c r="J270" i="19"/>
  <c r="S270" i="19"/>
  <c r="I270" i="19"/>
  <c r="G270" i="19"/>
  <c r="R269" i="19"/>
  <c r="T269" i="19"/>
  <c r="Q269" i="19"/>
  <c r="O269" i="19"/>
  <c r="N269" i="19"/>
  <c r="J269" i="19"/>
  <c r="I269" i="19"/>
  <c r="G269" i="19"/>
  <c r="R268" i="19"/>
  <c r="Q268" i="19"/>
  <c r="O268" i="19"/>
  <c r="N268" i="19"/>
  <c r="R267" i="19"/>
  <c r="O267" i="19"/>
  <c r="L267" i="19"/>
  <c r="Q267" i="19"/>
  <c r="G267" i="19"/>
  <c r="R266" i="19"/>
  <c r="Q266" i="19"/>
  <c r="S266" i="19"/>
  <c r="O266" i="19"/>
  <c r="N266" i="19"/>
  <c r="J266" i="19"/>
  <c r="I266" i="19"/>
  <c r="G266" i="19"/>
  <c r="R265" i="19"/>
  <c r="Q265" i="19"/>
  <c r="O265" i="19"/>
  <c r="N265" i="19"/>
  <c r="J265" i="19"/>
  <c r="I265" i="19"/>
  <c r="G265" i="19"/>
  <c r="R264" i="19"/>
  <c r="Q264" i="19"/>
  <c r="T264" i="19"/>
  <c r="O264" i="19"/>
  <c r="N264" i="19"/>
  <c r="J264" i="19"/>
  <c r="I264" i="19"/>
  <c r="G264" i="19"/>
  <c r="R263" i="19"/>
  <c r="T263" i="19"/>
  <c r="Q263" i="19"/>
  <c r="O263" i="19"/>
  <c r="N263" i="19"/>
  <c r="R262" i="19"/>
  <c r="O262" i="19"/>
  <c r="L262" i="19"/>
  <c r="Q262" i="19"/>
  <c r="T262" i="19"/>
  <c r="G262" i="19"/>
  <c r="R261" i="19"/>
  <c r="Q261" i="19"/>
  <c r="T261" i="19"/>
  <c r="O261" i="19"/>
  <c r="N261" i="19"/>
  <c r="J261" i="19"/>
  <c r="I261" i="19"/>
  <c r="G261" i="19"/>
  <c r="R260" i="19"/>
  <c r="Q260" i="19"/>
  <c r="O260" i="19"/>
  <c r="N260" i="19"/>
  <c r="J260" i="19"/>
  <c r="I260" i="19"/>
  <c r="G260" i="19"/>
  <c r="R259" i="19"/>
  <c r="Q259" i="19"/>
  <c r="O259" i="19"/>
  <c r="N259" i="19"/>
  <c r="J259" i="19"/>
  <c r="I259" i="19"/>
  <c r="G259" i="19"/>
  <c r="G258" i="19"/>
  <c r="I258" i="19"/>
  <c r="R258" i="19"/>
  <c r="Q258" i="19"/>
  <c r="T258" i="19"/>
  <c r="O258" i="19"/>
  <c r="N258" i="19"/>
  <c r="R257" i="19"/>
  <c r="O257" i="19"/>
  <c r="L257" i="19"/>
  <c r="Q257" i="19"/>
  <c r="G257" i="19"/>
  <c r="R256" i="19"/>
  <c r="Q256" i="19"/>
  <c r="T256" i="19"/>
  <c r="O256" i="19"/>
  <c r="N256" i="19"/>
  <c r="J256" i="19"/>
  <c r="I256" i="19"/>
  <c r="G256" i="19"/>
  <c r="R255" i="19"/>
  <c r="Q255" i="19"/>
  <c r="O255" i="19"/>
  <c r="N255" i="19"/>
  <c r="J255" i="19"/>
  <c r="I255" i="19"/>
  <c r="G255" i="19"/>
  <c r="T254" i="19"/>
  <c r="R254" i="19"/>
  <c r="Q254" i="19"/>
  <c r="O254" i="19"/>
  <c r="N254" i="19"/>
  <c r="J254" i="19"/>
  <c r="I254" i="19"/>
  <c r="G254" i="19"/>
  <c r="R253" i="19"/>
  <c r="Q253" i="19"/>
  <c r="O253" i="19"/>
  <c r="N253" i="19"/>
  <c r="R252" i="19"/>
  <c r="Q252" i="19"/>
  <c r="O252" i="19"/>
  <c r="N252" i="19"/>
  <c r="G252" i="19"/>
  <c r="I252" i="19"/>
  <c r="R251" i="19"/>
  <c r="Q251" i="19"/>
  <c r="T251" i="19"/>
  <c r="Y251" i="19"/>
  <c r="O251" i="19"/>
  <c r="N251" i="19"/>
  <c r="F251" i="19"/>
  <c r="G251" i="19"/>
  <c r="I251" i="19"/>
  <c r="R250" i="19"/>
  <c r="Q250" i="19"/>
  <c r="O250" i="19"/>
  <c r="N250" i="19"/>
  <c r="G250" i="19"/>
  <c r="I250" i="19"/>
  <c r="F250" i="19"/>
  <c r="R249" i="19"/>
  <c r="Q249" i="19"/>
  <c r="O249" i="19"/>
  <c r="N249" i="19"/>
  <c r="G249" i="19"/>
  <c r="I249" i="19"/>
  <c r="F249" i="19"/>
  <c r="R248" i="19"/>
  <c r="Q248" i="19"/>
  <c r="O248" i="19"/>
  <c r="N248" i="19"/>
  <c r="F248" i="19"/>
  <c r="G248" i="19"/>
  <c r="I248" i="19"/>
  <c r="R247" i="19"/>
  <c r="Q247" i="19"/>
  <c r="O247" i="19"/>
  <c r="N247" i="19"/>
  <c r="G247" i="19"/>
  <c r="I247" i="19"/>
  <c r="F247" i="19"/>
  <c r="R246" i="19"/>
  <c r="Q246" i="19"/>
  <c r="O246" i="19"/>
  <c r="N246" i="19"/>
  <c r="F246" i="19"/>
  <c r="G246" i="19"/>
  <c r="I246" i="19"/>
  <c r="R245" i="19"/>
  <c r="Q245" i="19"/>
  <c r="O245" i="19"/>
  <c r="N245" i="19"/>
  <c r="F245" i="19"/>
  <c r="G245" i="19"/>
  <c r="I245" i="19"/>
  <c r="R244" i="19"/>
  <c r="Q244" i="19"/>
  <c r="O244" i="19"/>
  <c r="N244" i="19"/>
  <c r="F244" i="19"/>
  <c r="G244" i="19"/>
  <c r="I244" i="19"/>
  <c r="R243" i="19"/>
  <c r="Q243" i="19"/>
  <c r="O243" i="19"/>
  <c r="N243" i="19"/>
  <c r="F243" i="19"/>
  <c r="G243" i="19"/>
  <c r="I243" i="19"/>
  <c r="R242" i="19"/>
  <c r="Q242" i="19"/>
  <c r="O242" i="19"/>
  <c r="N242" i="19"/>
  <c r="F242" i="19"/>
  <c r="G242" i="19"/>
  <c r="I242" i="19"/>
  <c r="R241" i="19"/>
  <c r="Q241" i="19"/>
  <c r="O241" i="19"/>
  <c r="N241" i="19"/>
  <c r="F241" i="19"/>
  <c r="G241" i="19"/>
  <c r="I241" i="19"/>
  <c r="R240" i="19"/>
  <c r="Q240" i="19"/>
  <c r="T240" i="19"/>
  <c r="O240" i="19"/>
  <c r="N240" i="19"/>
  <c r="F240" i="19"/>
  <c r="G240" i="19"/>
  <c r="I240" i="19"/>
  <c r="R239" i="19"/>
  <c r="Q239" i="19"/>
  <c r="O239" i="19"/>
  <c r="N239" i="19"/>
  <c r="G239" i="19"/>
  <c r="I239" i="19"/>
  <c r="F239" i="19"/>
  <c r="R238" i="19"/>
  <c r="Q238" i="19"/>
  <c r="O238" i="19"/>
  <c r="N238" i="19"/>
  <c r="F238" i="19"/>
  <c r="G238" i="19"/>
  <c r="I238" i="19"/>
  <c r="R237" i="19"/>
  <c r="Q237" i="19"/>
  <c r="T237" i="19"/>
  <c r="O237" i="19"/>
  <c r="N237" i="19"/>
  <c r="G237" i="19"/>
  <c r="I237" i="19"/>
  <c r="F237" i="19"/>
  <c r="R236" i="19"/>
  <c r="Q236" i="19"/>
  <c r="O236" i="19"/>
  <c r="N236" i="19"/>
  <c r="F236" i="19"/>
  <c r="G236" i="19"/>
  <c r="I236" i="19"/>
  <c r="R235" i="19"/>
  <c r="T235" i="19"/>
  <c r="X235" i="19"/>
  <c r="Q235" i="19"/>
  <c r="O235" i="19"/>
  <c r="N235" i="19"/>
  <c r="F235" i="19"/>
  <c r="G235" i="19"/>
  <c r="I235" i="19"/>
  <c r="R234" i="19"/>
  <c r="Q234" i="19"/>
  <c r="O234" i="19"/>
  <c r="N234" i="19"/>
  <c r="F234" i="19"/>
  <c r="G234" i="19"/>
  <c r="I234" i="19"/>
  <c r="R233" i="19"/>
  <c r="Q233" i="19"/>
  <c r="T233" i="19"/>
  <c r="O233" i="19"/>
  <c r="N233" i="19"/>
  <c r="F233" i="19"/>
  <c r="G233" i="19"/>
  <c r="I233" i="19"/>
  <c r="R232" i="19"/>
  <c r="Q232" i="19"/>
  <c r="T232" i="19"/>
  <c r="O232" i="19"/>
  <c r="N232" i="19"/>
  <c r="F232" i="19"/>
  <c r="G232" i="19"/>
  <c r="I232" i="19"/>
  <c r="R231" i="19"/>
  <c r="Q231" i="19"/>
  <c r="O231" i="19"/>
  <c r="N231" i="19"/>
  <c r="G231" i="19"/>
  <c r="I231" i="19"/>
  <c r="F231" i="19"/>
  <c r="R230" i="19"/>
  <c r="Q230" i="19"/>
  <c r="T230" i="19"/>
  <c r="Y230" i="19"/>
  <c r="O230" i="19"/>
  <c r="N230" i="19"/>
  <c r="G230" i="19"/>
  <c r="I230" i="19"/>
  <c r="R229" i="19"/>
  <c r="Q229" i="19"/>
  <c r="O229" i="19"/>
  <c r="N229" i="19"/>
  <c r="I229" i="19"/>
  <c r="R228" i="19"/>
  <c r="Q228" i="19"/>
  <c r="O228" i="19"/>
  <c r="N228" i="19"/>
  <c r="I228" i="19"/>
  <c r="R227" i="19"/>
  <c r="Q227" i="19"/>
  <c r="T227" i="19"/>
  <c r="X227" i="19"/>
  <c r="O227" i="19"/>
  <c r="N227" i="19"/>
  <c r="G227" i="19"/>
  <c r="I227" i="19"/>
  <c r="R226" i="19"/>
  <c r="Q226" i="19"/>
  <c r="O226" i="19"/>
  <c r="N226" i="19"/>
  <c r="G226" i="19"/>
  <c r="I226" i="19"/>
  <c r="R225" i="19"/>
  <c r="Q225" i="19"/>
  <c r="G225" i="19"/>
  <c r="R224" i="19"/>
  <c r="Q224" i="19"/>
  <c r="O224" i="19"/>
  <c r="I224" i="19"/>
  <c r="R223" i="19"/>
  <c r="O223" i="19"/>
  <c r="L223" i="19"/>
  <c r="Q223" i="19"/>
  <c r="G223" i="19"/>
  <c r="R222" i="19"/>
  <c r="Q222" i="19"/>
  <c r="O222" i="19"/>
  <c r="N222" i="19"/>
  <c r="I222" i="19"/>
  <c r="R221" i="19"/>
  <c r="O221" i="19"/>
  <c r="L221" i="19"/>
  <c r="Q221" i="19"/>
  <c r="G221" i="19"/>
  <c r="T220" i="19"/>
  <c r="Y220" i="19"/>
  <c r="R220" i="19"/>
  <c r="Q220" i="19"/>
  <c r="O220" i="19"/>
  <c r="N220" i="19"/>
  <c r="I220" i="19"/>
  <c r="R219" i="19"/>
  <c r="O219" i="19"/>
  <c r="L219" i="19"/>
  <c r="Q219" i="19"/>
  <c r="T219" i="19"/>
  <c r="G219" i="19"/>
  <c r="R218" i="19"/>
  <c r="Q218" i="19"/>
  <c r="T218" i="19"/>
  <c r="O218" i="19"/>
  <c r="N218" i="19"/>
  <c r="I218" i="19"/>
  <c r="R217" i="19"/>
  <c r="Q217" i="19"/>
  <c r="T217" i="19"/>
  <c r="O217" i="19"/>
  <c r="I217" i="19"/>
  <c r="R215" i="19"/>
  <c r="Q215" i="19"/>
  <c r="S215" i="19"/>
  <c r="O215" i="19"/>
  <c r="N215" i="19"/>
  <c r="J215" i="19"/>
  <c r="R214" i="19"/>
  <c r="Q214" i="19"/>
  <c r="O214" i="19"/>
  <c r="N214" i="19"/>
  <c r="J214" i="19"/>
  <c r="R213" i="19"/>
  <c r="Q213" i="19"/>
  <c r="T213" i="19"/>
  <c r="Y213" i="19"/>
  <c r="O213" i="19"/>
  <c r="N213" i="19"/>
  <c r="J213" i="19"/>
  <c r="R212" i="19"/>
  <c r="Q212" i="19"/>
  <c r="O212" i="19"/>
  <c r="N212" i="19"/>
  <c r="J212" i="19"/>
  <c r="R211" i="19"/>
  <c r="Q211" i="19"/>
  <c r="T211" i="19"/>
  <c r="X211" i="19"/>
  <c r="O211" i="19"/>
  <c r="N211" i="19"/>
  <c r="J211" i="19"/>
  <c r="R210" i="19"/>
  <c r="T210" i="19"/>
  <c r="Y210" i="19"/>
  <c r="Q210" i="19"/>
  <c r="O210" i="19"/>
  <c r="N210" i="19"/>
  <c r="J210" i="19"/>
  <c r="S210" i="19"/>
  <c r="R209" i="19"/>
  <c r="Q209" i="19"/>
  <c r="T209" i="19"/>
  <c r="Y209" i="19"/>
  <c r="O209" i="19"/>
  <c r="N209" i="19"/>
  <c r="J209" i="19"/>
  <c r="R208" i="19"/>
  <c r="Q208" i="19"/>
  <c r="O208" i="19"/>
  <c r="N208" i="19"/>
  <c r="J208" i="19"/>
  <c r="R207" i="19"/>
  <c r="Q207" i="19"/>
  <c r="S207" i="19"/>
  <c r="O207" i="19"/>
  <c r="N207" i="19"/>
  <c r="J207" i="19"/>
  <c r="R206" i="19"/>
  <c r="Q206" i="19"/>
  <c r="T206" i="19"/>
  <c r="Y206" i="19"/>
  <c r="O206" i="19"/>
  <c r="N206" i="19"/>
  <c r="J206" i="19"/>
  <c r="R205" i="19"/>
  <c r="Q205" i="19"/>
  <c r="T205" i="19"/>
  <c r="Y205" i="19"/>
  <c r="O205" i="19"/>
  <c r="N205" i="19"/>
  <c r="J205" i="19"/>
  <c r="R204" i="19"/>
  <c r="Q204" i="19"/>
  <c r="O204" i="19"/>
  <c r="N204" i="19"/>
  <c r="J204" i="19"/>
  <c r="R203" i="19"/>
  <c r="Q203" i="19"/>
  <c r="O203" i="19"/>
  <c r="N203" i="19"/>
  <c r="J203" i="19"/>
  <c r="S203" i="19"/>
  <c r="R202" i="19"/>
  <c r="Q202" i="19"/>
  <c r="T202" i="19"/>
  <c r="Y202" i="19"/>
  <c r="O202" i="19"/>
  <c r="N202" i="19"/>
  <c r="J202" i="19"/>
  <c r="R201" i="19"/>
  <c r="Q201" i="19"/>
  <c r="O201" i="19"/>
  <c r="N201" i="19"/>
  <c r="J201" i="19"/>
  <c r="R200" i="19"/>
  <c r="Q200" i="19"/>
  <c r="O200" i="19"/>
  <c r="N200" i="19"/>
  <c r="J200" i="19"/>
  <c r="R199" i="19"/>
  <c r="Q199" i="19"/>
  <c r="O199" i="19"/>
  <c r="N199" i="19"/>
  <c r="J199" i="19"/>
  <c r="R198" i="19"/>
  <c r="Q198" i="19"/>
  <c r="O198" i="19"/>
  <c r="N198" i="19"/>
  <c r="J198" i="19"/>
  <c r="R197" i="19"/>
  <c r="T197" i="19"/>
  <c r="Y197" i="19"/>
  <c r="Q197" i="19"/>
  <c r="O197" i="19"/>
  <c r="N197" i="19"/>
  <c r="J197" i="19"/>
  <c r="R196" i="19"/>
  <c r="Q196" i="19"/>
  <c r="O196" i="19"/>
  <c r="N196" i="19"/>
  <c r="J196" i="19"/>
  <c r="R195" i="19"/>
  <c r="Q195" i="19"/>
  <c r="T195" i="19"/>
  <c r="X195" i="19"/>
  <c r="O195" i="19"/>
  <c r="N195" i="19"/>
  <c r="J195" i="19"/>
  <c r="R194" i="19"/>
  <c r="Q194" i="19"/>
  <c r="T194" i="19"/>
  <c r="Y194" i="19"/>
  <c r="O194" i="19"/>
  <c r="N194" i="19"/>
  <c r="J194" i="19"/>
  <c r="R193" i="19"/>
  <c r="T193" i="19"/>
  <c r="Y193" i="19"/>
  <c r="Q193" i="19"/>
  <c r="O193" i="19"/>
  <c r="N193" i="19"/>
  <c r="J193" i="19"/>
  <c r="R192" i="19"/>
  <c r="Q192" i="19"/>
  <c r="O192" i="19"/>
  <c r="N192" i="19"/>
  <c r="J192" i="19"/>
  <c r="R191" i="19"/>
  <c r="Q191" i="19"/>
  <c r="O191" i="19"/>
  <c r="N191" i="19"/>
  <c r="J191" i="19"/>
  <c r="R189" i="19"/>
  <c r="Q189" i="19"/>
  <c r="O189" i="19"/>
  <c r="N189" i="19"/>
  <c r="G189" i="19"/>
  <c r="I189" i="19"/>
  <c r="R188" i="19"/>
  <c r="Q188" i="19"/>
  <c r="O188" i="19"/>
  <c r="N188" i="19"/>
  <c r="J188" i="19"/>
  <c r="S188" i="19"/>
  <c r="G188" i="19"/>
  <c r="R187" i="19"/>
  <c r="Q187" i="19"/>
  <c r="O187" i="19"/>
  <c r="N187" i="19"/>
  <c r="J187" i="19"/>
  <c r="G187" i="19"/>
  <c r="R186" i="19"/>
  <c r="T186" i="19"/>
  <c r="Q186" i="19"/>
  <c r="O186" i="19"/>
  <c r="N186" i="19"/>
  <c r="R185" i="19"/>
  <c r="Q185" i="19"/>
  <c r="O185" i="19"/>
  <c r="N185" i="19"/>
  <c r="J185" i="19"/>
  <c r="G185" i="19"/>
  <c r="R184" i="19"/>
  <c r="Q184" i="19"/>
  <c r="O184" i="19"/>
  <c r="N184" i="19"/>
  <c r="J184" i="19"/>
  <c r="G184" i="19"/>
  <c r="R183" i="19"/>
  <c r="Q183" i="19"/>
  <c r="O183" i="19"/>
  <c r="N183" i="19"/>
  <c r="R182" i="19"/>
  <c r="T182" i="19"/>
  <c r="Q182" i="19"/>
  <c r="O182" i="19"/>
  <c r="N182" i="19"/>
  <c r="J182" i="19"/>
  <c r="S182" i="19"/>
  <c r="I182" i="19"/>
  <c r="G182" i="19"/>
  <c r="R181" i="19"/>
  <c r="Q181" i="19"/>
  <c r="T181" i="19"/>
  <c r="O181" i="19"/>
  <c r="N181" i="19"/>
  <c r="J181" i="19"/>
  <c r="I181" i="19"/>
  <c r="G181" i="19"/>
  <c r="R180" i="19"/>
  <c r="Q180" i="19"/>
  <c r="O180" i="19"/>
  <c r="N180" i="19"/>
  <c r="J180" i="19"/>
  <c r="I180" i="19"/>
  <c r="G180" i="19"/>
  <c r="T179" i="19"/>
  <c r="Y179" i="19"/>
  <c r="R179" i="19"/>
  <c r="Q179" i="19"/>
  <c r="O179" i="19"/>
  <c r="N179" i="19"/>
  <c r="R178" i="19"/>
  <c r="Q178" i="19"/>
  <c r="O178" i="19"/>
  <c r="N178" i="19"/>
  <c r="G178" i="19"/>
  <c r="I178" i="19"/>
  <c r="R177" i="19"/>
  <c r="Q177" i="19"/>
  <c r="T177" i="19"/>
  <c r="Y177" i="19"/>
  <c r="O177" i="19"/>
  <c r="N177" i="19"/>
  <c r="G177" i="19"/>
  <c r="I177" i="19"/>
  <c r="R176" i="19"/>
  <c r="Q176" i="19"/>
  <c r="O176" i="19"/>
  <c r="N176" i="19"/>
  <c r="G176" i="19"/>
  <c r="I176" i="19"/>
  <c r="R175" i="19"/>
  <c r="Q175" i="19"/>
  <c r="T175" i="19"/>
  <c r="Y175" i="19"/>
  <c r="O175" i="19"/>
  <c r="N175" i="19"/>
  <c r="G175" i="19"/>
  <c r="I175" i="19"/>
  <c r="R174" i="19"/>
  <c r="Q174" i="19"/>
  <c r="O174" i="19"/>
  <c r="N174" i="19"/>
  <c r="G174" i="19"/>
  <c r="I174" i="19"/>
  <c r="T173" i="19"/>
  <c r="Y173" i="19"/>
  <c r="R173" i="19"/>
  <c r="Q173" i="19"/>
  <c r="O173" i="19"/>
  <c r="N173" i="19"/>
  <c r="G173" i="19"/>
  <c r="I173" i="19"/>
  <c r="R172" i="19"/>
  <c r="Q172" i="19"/>
  <c r="T172" i="19"/>
  <c r="O172" i="19"/>
  <c r="N172" i="19"/>
  <c r="J172" i="19"/>
  <c r="I172" i="19"/>
  <c r="G172" i="19"/>
  <c r="R171" i="19"/>
  <c r="Q171" i="19"/>
  <c r="O171" i="19"/>
  <c r="N171" i="19"/>
  <c r="J171" i="19"/>
  <c r="I171" i="19"/>
  <c r="G171" i="19"/>
  <c r="R170" i="19"/>
  <c r="Q170" i="19"/>
  <c r="O170" i="19"/>
  <c r="N170" i="19"/>
  <c r="J170" i="19"/>
  <c r="I170" i="19"/>
  <c r="G170" i="19"/>
  <c r="R169" i="19"/>
  <c r="Q169" i="19"/>
  <c r="T169" i="19"/>
  <c r="V170" i="19"/>
  <c r="O169" i="19"/>
  <c r="N169" i="19"/>
  <c r="R168" i="19"/>
  <c r="Q168" i="19"/>
  <c r="O168" i="19"/>
  <c r="N168" i="19"/>
  <c r="J168" i="19"/>
  <c r="I168" i="19"/>
  <c r="G168" i="19"/>
  <c r="R167" i="19"/>
  <c r="Q167" i="19"/>
  <c r="T167" i="19"/>
  <c r="O167" i="19"/>
  <c r="N167" i="19"/>
  <c r="J167" i="19"/>
  <c r="I167" i="19"/>
  <c r="G167" i="19"/>
  <c r="R166" i="19"/>
  <c r="Q166" i="19"/>
  <c r="O166" i="19"/>
  <c r="N166" i="19"/>
  <c r="J166" i="19"/>
  <c r="I166" i="19"/>
  <c r="G166" i="19"/>
  <c r="R165" i="19"/>
  <c r="Q165" i="19"/>
  <c r="O165" i="19"/>
  <c r="N165" i="19"/>
  <c r="R164" i="19"/>
  <c r="Q164" i="19"/>
  <c r="O164" i="19"/>
  <c r="N164" i="19"/>
  <c r="J164" i="19"/>
  <c r="I164" i="19"/>
  <c r="G164" i="19"/>
  <c r="R163" i="19"/>
  <c r="Q163" i="19"/>
  <c r="O163" i="19"/>
  <c r="N163" i="19"/>
  <c r="J163" i="19"/>
  <c r="I163" i="19"/>
  <c r="G163" i="19"/>
  <c r="R162" i="19"/>
  <c r="Q162" i="19"/>
  <c r="O162" i="19"/>
  <c r="N162" i="19"/>
  <c r="J162" i="19"/>
  <c r="I162" i="19"/>
  <c r="G162" i="19"/>
  <c r="R161" i="19"/>
  <c r="T161" i="19"/>
  <c r="Y161" i="19"/>
  <c r="Q161" i="19"/>
  <c r="O161" i="19"/>
  <c r="N161" i="19"/>
  <c r="R160" i="19"/>
  <c r="Q160" i="19"/>
  <c r="O160" i="19"/>
  <c r="N160" i="19"/>
  <c r="J160" i="19"/>
  <c r="I160" i="19"/>
  <c r="G160" i="19"/>
  <c r="R159" i="19"/>
  <c r="Q159" i="19"/>
  <c r="O159" i="19"/>
  <c r="N159" i="19"/>
  <c r="J159" i="19"/>
  <c r="I159" i="19"/>
  <c r="G159" i="19"/>
  <c r="R158" i="19"/>
  <c r="Q158" i="19"/>
  <c r="O158" i="19"/>
  <c r="N158" i="19"/>
  <c r="J158" i="19"/>
  <c r="I158" i="19"/>
  <c r="G158" i="19"/>
  <c r="R157" i="19"/>
  <c r="Q157" i="19"/>
  <c r="O157" i="19"/>
  <c r="N157" i="19"/>
  <c r="R156" i="19"/>
  <c r="Q156" i="19"/>
  <c r="O156" i="19"/>
  <c r="N156" i="19"/>
  <c r="J156" i="19"/>
  <c r="I156" i="19"/>
  <c r="G156" i="19"/>
  <c r="R155" i="19"/>
  <c r="Q155" i="19"/>
  <c r="O155" i="19"/>
  <c r="N155" i="19"/>
  <c r="J155" i="19"/>
  <c r="I155" i="19"/>
  <c r="G155" i="19"/>
  <c r="G153" i="19"/>
  <c r="I153" i="19"/>
  <c r="R154" i="19"/>
  <c r="Q154" i="19"/>
  <c r="O154" i="19"/>
  <c r="N154" i="19"/>
  <c r="J154" i="19"/>
  <c r="I154" i="19"/>
  <c r="G154" i="19"/>
  <c r="R153" i="19"/>
  <c r="Q153" i="19"/>
  <c r="O153" i="19"/>
  <c r="N153" i="19"/>
  <c r="R152" i="19"/>
  <c r="Q152" i="19"/>
  <c r="O152" i="19"/>
  <c r="N152" i="19"/>
  <c r="J152" i="19"/>
  <c r="I152" i="19"/>
  <c r="G152" i="19"/>
  <c r="R151" i="19"/>
  <c r="Q151" i="19"/>
  <c r="T151" i="19"/>
  <c r="O151" i="19"/>
  <c r="N151" i="19"/>
  <c r="J151" i="19"/>
  <c r="S151" i="19"/>
  <c r="I151" i="19"/>
  <c r="G151" i="19"/>
  <c r="R150" i="19"/>
  <c r="Q150" i="19"/>
  <c r="S150" i="19"/>
  <c r="O150" i="19"/>
  <c r="N150" i="19"/>
  <c r="J150" i="19"/>
  <c r="I150" i="19"/>
  <c r="G150" i="19"/>
  <c r="R149" i="19"/>
  <c r="Q149" i="19"/>
  <c r="O149" i="19"/>
  <c r="N149" i="19"/>
  <c r="R148" i="19"/>
  <c r="Q148" i="19"/>
  <c r="S148" i="19"/>
  <c r="O148" i="19"/>
  <c r="N148" i="19"/>
  <c r="J148" i="19"/>
  <c r="I148" i="19"/>
  <c r="G148" i="19"/>
  <c r="R147" i="19"/>
  <c r="Q147" i="19"/>
  <c r="O147" i="19"/>
  <c r="N147" i="19"/>
  <c r="J147" i="19"/>
  <c r="I147" i="19"/>
  <c r="G147" i="19"/>
  <c r="G146" i="19"/>
  <c r="I146" i="19"/>
  <c r="R146" i="19"/>
  <c r="Q146" i="19"/>
  <c r="O146" i="19"/>
  <c r="N146" i="19"/>
  <c r="R145" i="19"/>
  <c r="Q145" i="19"/>
  <c r="O145" i="19"/>
  <c r="N145" i="19"/>
  <c r="J145" i="19"/>
  <c r="I145" i="19"/>
  <c r="G145" i="19"/>
  <c r="T144" i="19"/>
  <c r="R144" i="19"/>
  <c r="Q144" i="19"/>
  <c r="O144" i="19"/>
  <c r="N144" i="19"/>
  <c r="J144" i="19"/>
  <c r="I144" i="19"/>
  <c r="G144" i="19"/>
  <c r="G143" i="19"/>
  <c r="I143" i="19"/>
  <c r="R143" i="19"/>
  <c r="Q143" i="19"/>
  <c r="O143" i="19"/>
  <c r="N143" i="19"/>
  <c r="R142" i="19"/>
  <c r="Q142" i="19"/>
  <c r="O142" i="19"/>
  <c r="N142" i="19"/>
  <c r="J142" i="19"/>
  <c r="I142" i="19"/>
  <c r="G142" i="19"/>
  <c r="R141" i="19"/>
  <c r="Q141" i="19"/>
  <c r="O141" i="19"/>
  <c r="N141" i="19"/>
  <c r="J141" i="19"/>
  <c r="I141" i="19"/>
  <c r="G141" i="19"/>
  <c r="R140" i="19"/>
  <c r="Q140" i="19"/>
  <c r="O140" i="19"/>
  <c r="N140" i="19"/>
  <c r="R139" i="19"/>
  <c r="Q139" i="19"/>
  <c r="O139" i="19"/>
  <c r="N139" i="19"/>
  <c r="J139" i="19"/>
  <c r="I139" i="19"/>
  <c r="G139" i="19"/>
  <c r="R138" i="19"/>
  <c r="Q138" i="19"/>
  <c r="O138" i="19"/>
  <c r="N138" i="19"/>
  <c r="J138" i="19"/>
  <c r="I138" i="19"/>
  <c r="G138" i="19"/>
  <c r="R137" i="19"/>
  <c r="Q137" i="19"/>
  <c r="O137" i="19"/>
  <c r="N137" i="19"/>
  <c r="T136" i="19"/>
  <c r="R136" i="19"/>
  <c r="Q136" i="19"/>
  <c r="O136" i="19"/>
  <c r="N136" i="19"/>
  <c r="J136" i="19"/>
  <c r="I136" i="19"/>
  <c r="G136" i="19"/>
  <c r="R135" i="19"/>
  <c r="Q135" i="19"/>
  <c r="O135" i="19"/>
  <c r="N135" i="19"/>
  <c r="J135" i="19"/>
  <c r="I135" i="19"/>
  <c r="G135" i="19"/>
  <c r="G134" i="19"/>
  <c r="I134" i="19"/>
  <c r="R134" i="19"/>
  <c r="T134" i="19"/>
  <c r="Y134" i="19"/>
  <c r="Q134" i="19"/>
  <c r="O134" i="19"/>
  <c r="N134" i="19"/>
  <c r="R133" i="19"/>
  <c r="Q133" i="19"/>
  <c r="O133" i="19"/>
  <c r="N133" i="19"/>
  <c r="J133" i="19"/>
  <c r="G133" i="19"/>
  <c r="R132" i="19"/>
  <c r="Q132" i="19"/>
  <c r="T132" i="19"/>
  <c r="O132" i="19"/>
  <c r="N132" i="19"/>
  <c r="J132" i="19"/>
  <c r="G132" i="19"/>
  <c r="R131" i="19"/>
  <c r="Q131" i="19"/>
  <c r="O131" i="19"/>
  <c r="N131" i="19"/>
  <c r="R130" i="19"/>
  <c r="T130" i="19"/>
  <c r="Y130" i="19"/>
  <c r="Q130" i="19"/>
  <c r="O130" i="19"/>
  <c r="N130" i="19"/>
  <c r="G130" i="19"/>
  <c r="I130" i="19"/>
  <c r="R129" i="19"/>
  <c r="Q129" i="19"/>
  <c r="O129" i="19"/>
  <c r="N129" i="19"/>
  <c r="G129" i="19"/>
  <c r="I129" i="19"/>
  <c r="R128" i="19"/>
  <c r="Q128" i="19"/>
  <c r="O128" i="19"/>
  <c r="N128" i="19"/>
  <c r="G128" i="19"/>
  <c r="I128" i="19"/>
  <c r="R127" i="19"/>
  <c r="Q127" i="19"/>
  <c r="O127" i="19"/>
  <c r="N127" i="19"/>
  <c r="I127" i="19"/>
  <c r="T126" i="19"/>
  <c r="X126" i="19"/>
  <c r="R126" i="19"/>
  <c r="Q126" i="19"/>
  <c r="O126" i="19"/>
  <c r="N126" i="19"/>
  <c r="I126" i="19"/>
  <c r="R125" i="19"/>
  <c r="Q125" i="19"/>
  <c r="O125" i="19"/>
  <c r="N125" i="19"/>
  <c r="I125" i="19"/>
  <c r="R124" i="19"/>
  <c r="Q124" i="19"/>
  <c r="O124" i="19"/>
  <c r="N124" i="19"/>
  <c r="I124" i="19"/>
  <c r="R123" i="19"/>
  <c r="Q123" i="19"/>
  <c r="O123" i="19"/>
  <c r="N123" i="19"/>
  <c r="G123" i="19"/>
  <c r="I123" i="19"/>
  <c r="R122" i="19"/>
  <c r="Q122" i="19"/>
  <c r="O122" i="19"/>
  <c r="N122" i="19"/>
  <c r="G122" i="19"/>
  <c r="I122" i="19"/>
  <c r="R121" i="19"/>
  <c r="Q121" i="19"/>
  <c r="O121" i="19"/>
  <c r="N121" i="19"/>
  <c r="I121" i="19"/>
  <c r="R120" i="19"/>
  <c r="Q120" i="19"/>
  <c r="T120" i="19"/>
  <c r="O120" i="19"/>
  <c r="N120" i="19"/>
  <c r="G120" i="19"/>
  <c r="I120" i="19"/>
  <c r="R119" i="19"/>
  <c r="Q119" i="19"/>
  <c r="O119" i="19"/>
  <c r="N119" i="19"/>
  <c r="H119" i="19"/>
  <c r="G119" i="19"/>
  <c r="R118" i="19"/>
  <c r="Q118" i="19"/>
  <c r="O118" i="19"/>
  <c r="N118" i="19"/>
  <c r="G118" i="19"/>
  <c r="I118" i="19"/>
  <c r="R117" i="19"/>
  <c r="Q117" i="19"/>
  <c r="O117" i="19"/>
  <c r="N117" i="19"/>
  <c r="G117" i="19"/>
  <c r="I117" i="19"/>
  <c r="R116" i="19"/>
  <c r="Q116" i="19"/>
  <c r="O116" i="19"/>
  <c r="N116" i="19"/>
  <c r="G116" i="19"/>
  <c r="I116" i="19"/>
  <c r="R115" i="19"/>
  <c r="T115" i="19"/>
  <c r="Y115" i="19"/>
  <c r="Q115" i="19"/>
  <c r="O115" i="19"/>
  <c r="N115" i="19"/>
  <c r="H115" i="19"/>
  <c r="G115" i="19"/>
  <c r="R114" i="19"/>
  <c r="Q114" i="19"/>
  <c r="O114" i="19"/>
  <c r="N114" i="19"/>
  <c r="H114" i="19"/>
  <c r="G114" i="19"/>
  <c r="R112" i="19"/>
  <c r="Q112" i="19"/>
  <c r="T112" i="19"/>
  <c r="Y112" i="19"/>
  <c r="O112" i="19"/>
  <c r="N112" i="19"/>
  <c r="J112" i="19"/>
  <c r="R111" i="19"/>
  <c r="Q111" i="19"/>
  <c r="T111" i="19"/>
  <c r="Y111" i="19"/>
  <c r="O111" i="19"/>
  <c r="N111" i="19"/>
  <c r="J111" i="19"/>
  <c r="R110" i="19"/>
  <c r="Q110" i="19"/>
  <c r="S110" i="19"/>
  <c r="O110" i="19"/>
  <c r="N110" i="19"/>
  <c r="J110" i="19"/>
  <c r="R109" i="19"/>
  <c r="Q109" i="19"/>
  <c r="O109" i="19"/>
  <c r="N109" i="19"/>
  <c r="J109" i="19"/>
  <c r="S109" i="19"/>
  <c r="R108" i="19"/>
  <c r="Q108" i="19"/>
  <c r="O108" i="19"/>
  <c r="N108" i="19"/>
  <c r="J108" i="19"/>
  <c r="R107" i="19"/>
  <c r="Q107" i="19"/>
  <c r="O107" i="19"/>
  <c r="N107" i="19"/>
  <c r="J107" i="19"/>
  <c r="R106" i="19"/>
  <c r="Q106" i="19"/>
  <c r="O106" i="19"/>
  <c r="N106" i="19"/>
  <c r="J106" i="19"/>
  <c r="R105" i="19"/>
  <c r="Q105" i="19"/>
  <c r="O105" i="19"/>
  <c r="N105" i="19"/>
  <c r="J105" i="19"/>
  <c r="R104" i="19"/>
  <c r="Q104" i="19"/>
  <c r="O104" i="19"/>
  <c r="N104" i="19"/>
  <c r="J104" i="19"/>
  <c r="R103" i="19"/>
  <c r="Q103" i="19"/>
  <c r="T103" i="19"/>
  <c r="O103" i="19"/>
  <c r="N103" i="19"/>
  <c r="J103" i="19"/>
  <c r="R102" i="19"/>
  <c r="Q102" i="19"/>
  <c r="O102" i="19"/>
  <c r="N102" i="19"/>
  <c r="J102" i="19"/>
  <c r="R101" i="19"/>
  <c r="Q101" i="19"/>
  <c r="O101" i="19"/>
  <c r="N101" i="19"/>
  <c r="J101" i="19"/>
  <c r="R100" i="19"/>
  <c r="T100" i="19"/>
  <c r="Y100" i="19"/>
  <c r="Q100" i="19"/>
  <c r="O100" i="19"/>
  <c r="N100" i="19"/>
  <c r="J100" i="19"/>
  <c r="R99" i="19"/>
  <c r="Q99" i="19"/>
  <c r="T99" i="19"/>
  <c r="Y99" i="19"/>
  <c r="O99" i="19"/>
  <c r="W99" i="19"/>
  <c r="N99" i="19"/>
  <c r="J99" i="19"/>
  <c r="R98" i="19"/>
  <c r="Q98" i="19"/>
  <c r="O98" i="19"/>
  <c r="N98" i="19"/>
  <c r="J98" i="19"/>
  <c r="R97" i="19"/>
  <c r="Q97" i="19"/>
  <c r="O97" i="19"/>
  <c r="N97" i="19"/>
  <c r="J97" i="19"/>
  <c r="S97" i="19"/>
  <c r="R96" i="19"/>
  <c r="Q96" i="19"/>
  <c r="O96" i="19"/>
  <c r="N96" i="19"/>
  <c r="J96" i="19"/>
  <c r="S96" i="19"/>
  <c r="R95" i="19"/>
  <c r="Q95" i="19"/>
  <c r="T95" i="19"/>
  <c r="O95" i="19"/>
  <c r="N95" i="19"/>
  <c r="J95" i="19"/>
  <c r="S95" i="19"/>
  <c r="R94" i="19"/>
  <c r="Q94" i="19"/>
  <c r="S94" i="19"/>
  <c r="O94" i="19"/>
  <c r="N94" i="19"/>
  <c r="J94" i="19"/>
  <c r="R93" i="19"/>
  <c r="Q93" i="19"/>
  <c r="O93" i="19"/>
  <c r="N93" i="19"/>
  <c r="J93" i="19"/>
  <c r="R92" i="19"/>
  <c r="Q92" i="19"/>
  <c r="O92" i="19"/>
  <c r="N92" i="19"/>
  <c r="J92" i="19"/>
  <c r="R91" i="19"/>
  <c r="Q91" i="19"/>
  <c r="O91" i="19"/>
  <c r="N91" i="19"/>
  <c r="J91" i="19"/>
  <c r="R90" i="19"/>
  <c r="Q90" i="19"/>
  <c r="O90" i="19"/>
  <c r="N90" i="19"/>
  <c r="J90" i="19"/>
  <c r="R89" i="19"/>
  <c r="Q89" i="19"/>
  <c r="O89" i="19"/>
  <c r="N89" i="19"/>
  <c r="J89" i="19"/>
  <c r="R88" i="19"/>
  <c r="Q88" i="19"/>
  <c r="T88" i="19"/>
  <c r="Y88" i="19"/>
  <c r="O88" i="19"/>
  <c r="N88" i="19"/>
  <c r="J88" i="19"/>
  <c r="R86" i="19"/>
  <c r="Q86" i="19"/>
  <c r="T86" i="19"/>
  <c r="O86" i="19"/>
  <c r="N86" i="19"/>
  <c r="G86" i="19"/>
  <c r="I86" i="19"/>
  <c r="R85" i="19"/>
  <c r="Q85" i="19"/>
  <c r="T85" i="19"/>
  <c r="O85" i="19"/>
  <c r="N85" i="19"/>
  <c r="G85" i="19"/>
  <c r="I85" i="19"/>
  <c r="R84" i="19"/>
  <c r="Q84" i="19"/>
  <c r="O84" i="19"/>
  <c r="N84" i="19"/>
  <c r="G84" i="19"/>
  <c r="I84" i="19"/>
  <c r="R83" i="19"/>
  <c r="Q83" i="19"/>
  <c r="O83" i="19"/>
  <c r="N83" i="19"/>
  <c r="G83" i="19"/>
  <c r="I83" i="19"/>
  <c r="R82" i="19"/>
  <c r="Q82" i="19"/>
  <c r="O82" i="19"/>
  <c r="N82" i="19"/>
  <c r="G82" i="19"/>
  <c r="I82" i="19"/>
  <c r="R81" i="19"/>
  <c r="Q81" i="19"/>
  <c r="O81" i="19"/>
  <c r="N81" i="19"/>
  <c r="I81" i="19"/>
  <c r="R80" i="19"/>
  <c r="Q80" i="19"/>
  <c r="O80" i="19"/>
  <c r="N80" i="19"/>
  <c r="I80" i="19"/>
  <c r="R79" i="19"/>
  <c r="Q79" i="19"/>
  <c r="O79" i="19"/>
  <c r="N79" i="19"/>
  <c r="I79" i="19"/>
  <c r="R78" i="19"/>
  <c r="Q78" i="19"/>
  <c r="T78" i="19"/>
  <c r="O78" i="19"/>
  <c r="N78" i="19"/>
  <c r="I78" i="19"/>
  <c r="R77" i="19"/>
  <c r="Q77" i="19"/>
  <c r="O77" i="19"/>
  <c r="N77" i="19"/>
  <c r="I77" i="19"/>
  <c r="R76" i="19"/>
  <c r="Q76" i="19"/>
  <c r="O76" i="19"/>
  <c r="N76" i="19"/>
  <c r="G76" i="19"/>
  <c r="I76" i="19"/>
  <c r="R75" i="19"/>
  <c r="Q75" i="19"/>
  <c r="T75" i="19"/>
  <c r="O75" i="19"/>
  <c r="N75" i="19"/>
  <c r="I75" i="19"/>
  <c r="R74" i="19"/>
  <c r="Q74" i="19"/>
  <c r="T74" i="19"/>
  <c r="Y74" i="19"/>
  <c r="O74" i="19"/>
  <c r="N74" i="19"/>
  <c r="I74" i="19"/>
  <c r="R73" i="19"/>
  <c r="Q73" i="19"/>
  <c r="T73" i="19"/>
  <c r="O73" i="19"/>
  <c r="N73" i="19"/>
  <c r="I73" i="19"/>
  <c r="R72" i="19"/>
  <c r="Q72" i="19"/>
  <c r="O72" i="19"/>
  <c r="N72" i="19"/>
  <c r="I72" i="19"/>
  <c r="R71" i="19"/>
  <c r="T71" i="19"/>
  <c r="Y71" i="19"/>
  <c r="Q71" i="19"/>
  <c r="O71" i="19"/>
  <c r="N71" i="19"/>
  <c r="I71" i="19"/>
  <c r="R70" i="19"/>
  <c r="Q70" i="19"/>
  <c r="O70" i="19"/>
  <c r="N70" i="19"/>
  <c r="I70" i="19"/>
  <c r="R69" i="19"/>
  <c r="T69" i="19"/>
  <c r="X69" i="19"/>
  <c r="Q69" i="19"/>
  <c r="O69" i="19"/>
  <c r="N69" i="19"/>
  <c r="G69" i="19"/>
  <c r="I69" i="19"/>
  <c r="R67" i="19"/>
  <c r="Q67" i="19"/>
  <c r="O67" i="19"/>
  <c r="N67" i="19"/>
  <c r="J67" i="19"/>
  <c r="S67" i="19"/>
  <c r="R66" i="19"/>
  <c r="Q66" i="19"/>
  <c r="T66" i="19"/>
  <c r="Y66" i="19"/>
  <c r="O66" i="19"/>
  <c r="N66" i="19"/>
  <c r="J66" i="19"/>
  <c r="R65" i="19"/>
  <c r="Q65" i="19"/>
  <c r="O65" i="19"/>
  <c r="N65" i="19"/>
  <c r="J65" i="19"/>
  <c r="R64" i="19"/>
  <c r="Q64" i="19"/>
  <c r="O64" i="19"/>
  <c r="N64" i="19"/>
  <c r="J64" i="19"/>
  <c r="R63" i="19"/>
  <c r="Q63" i="19"/>
  <c r="T63" i="19"/>
  <c r="Y63" i="19"/>
  <c r="O63" i="19"/>
  <c r="N63" i="19"/>
  <c r="J63" i="19"/>
  <c r="S63" i="19"/>
  <c r="R62" i="19"/>
  <c r="Q62" i="19"/>
  <c r="O62" i="19"/>
  <c r="N62" i="19"/>
  <c r="J62" i="19"/>
  <c r="R61" i="19"/>
  <c r="Q61" i="19"/>
  <c r="O61" i="19"/>
  <c r="N61" i="19"/>
  <c r="J61" i="19"/>
  <c r="R60" i="19"/>
  <c r="Q60" i="19"/>
  <c r="T60" i="19"/>
  <c r="X60" i="19"/>
  <c r="O60" i="19"/>
  <c r="N60" i="19"/>
  <c r="J60" i="19"/>
  <c r="S60" i="19"/>
  <c r="R59" i="19"/>
  <c r="Q59" i="19"/>
  <c r="T59" i="19"/>
  <c r="O59" i="19"/>
  <c r="N59" i="19"/>
  <c r="J59" i="19"/>
  <c r="T58" i="19"/>
  <c r="Y58" i="19"/>
  <c r="R58" i="19"/>
  <c r="Q58" i="19"/>
  <c r="O58" i="19"/>
  <c r="N58" i="19"/>
  <c r="J58" i="19"/>
  <c r="R57" i="19"/>
  <c r="Q57" i="19"/>
  <c r="T57" i="19"/>
  <c r="O57" i="19"/>
  <c r="N57" i="19"/>
  <c r="J57" i="19"/>
  <c r="R56" i="19"/>
  <c r="Q56" i="19"/>
  <c r="S56" i="19"/>
  <c r="O56" i="19"/>
  <c r="N56" i="19"/>
  <c r="J56" i="19"/>
  <c r="R55" i="19"/>
  <c r="Q55" i="19"/>
  <c r="O55" i="19"/>
  <c r="N55" i="19"/>
  <c r="J55" i="19"/>
  <c r="S55" i="19"/>
  <c r="R54" i="19"/>
  <c r="T54" i="19"/>
  <c r="Y54" i="19"/>
  <c r="Q54" i="19"/>
  <c r="O54" i="19"/>
  <c r="N54" i="19"/>
  <c r="J54" i="19"/>
  <c r="R53" i="19"/>
  <c r="Q53" i="19"/>
  <c r="O53" i="19"/>
  <c r="N53" i="19"/>
  <c r="J53" i="19"/>
  <c r="R52" i="19"/>
  <c r="Q52" i="19"/>
  <c r="T52" i="19"/>
  <c r="X52" i="19"/>
  <c r="O52" i="19"/>
  <c r="N52" i="19"/>
  <c r="J52" i="19"/>
  <c r="S52" i="19"/>
  <c r="R51" i="19"/>
  <c r="Q51" i="19"/>
  <c r="O51" i="19"/>
  <c r="N51" i="19"/>
  <c r="J51" i="19"/>
  <c r="S51" i="19"/>
  <c r="R50" i="19"/>
  <c r="Q50" i="19"/>
  <c r="T50" i="19"/>
  <c r="Y50" i="19"/>
  <c r="O50" i="19"/>
  <c r="N50" i="19"/>
  <c r="J50" i="19"/>
  <c r="R49" i="19"/>
  <c r="Q49" i="19"/>
  <c r="O49" i="19"/>
  <c r="N49" i="19"/>
  <c r="J49" i="19"/>
  <c r="R48" i="19"/>
  <c r="Q48" i="19"/>
  <c r="O48" i="19"/>
  <c r="N48" i="19"/>
  <c r="J48" i="19"/>
  <c r="R47" i="19"/>
  <c r="Q47" i="19"/>
  <c r="T47" i="19"/>
  <c r="Y47" i="19"/>
  <c r="O47" i="19"/>
  <c r="N47" i="19"/>
  <c r="J47" i="19"/>
  <c r="S47" i="19"/>
  <c r="R46" i="19"/>
  <c r="Q46" i="19"/>
  <c r="O46" i="19"/>
  <c r="N46" i="19"/>
  <c r="J46" i="19"/>
  <c r="R45" i="19"/>
  <c r="Q45" i="19"/>
  <c r="O45" i="19"/>
  <c r="N45" i="19"/>
  <c r="J45" i="19"/>
  <c r="R44" i="19"/>
  <c r="Q44" i="19"/>
  <c r="T44" i="19"/>
  <c r="X44" i="19"/>
  <c r="O44" i="19"/>
  <c r="N44" i="19"/>
  <c r="J44" i="19"/>
  <c r="R43" i="19"/>
  <c r="Q43" i="19"/>
  <c r="O43" i="19"/>
  <c r="N43" i="19"/>
  <c r="J43" i="19"/>
  <c r="R41" i="19"/>
  <c r="Q41" i="19"/>
  <c r="O41" i="19"/>
  <c r="N41" i="19"/>
  <c r="I41" i="19"/>
  <c r="R40" i="19"/>
  <c r="Q40" i="19"/>
  <c r="O40" i="19"/>
  <c r="N40" i="19"/>
  <c r="I40" i="19"/>
  <c r="R39" i="19"/>
  <c r="Q39" i="19"/>
  <c r="T39" i="19"/>
  <c r="O39" i="19"/>
  <c r="N39" i="19"/>
  <c r="I39" i="19"/>
  <c r="R38" i="19"/>
  <c r="Q38" i="19"/>
  <c r="O38" i="19"/>
  <c r="N38" i="19"/>
  <c r="I38" i="19"/>
  <c r="R37" i="19"/>
  <c r="Q37" i="19"/>
  <c r="O37" i="19"/>
  <c r="N37" i="19"/>
  <c r="I37" i="19"/>
  <c r="R36" i="19"/>
  <c r="Q36" i="19"/>
  <c r="O36" i="19"/>
  <c r="H36" i="19"/>
  <c r="I36" i="19"/>
  <c r="R35" i="19"/>
  <c r="Q35" i="19"/>
  <c r="T35" i="19"/>
  <c r="O35" i="19"/>
  <c r="W35" i="19"/>
  <c r="N35" i="19"/>
  <c r="H35" i="19"/>
  <c r="I35" i="19"/>
  <c r="R34" i="19"/>
  <c r="Q34" i="19"/>
  <c r="O34" i="19"/>
  <c r="N34" i="19"/>
  <c r="H34" i="19"/>
  <c r="I34" i="19"/>
  <c r="R33" i="19"/>
  <c r="Q33" i="19"/>
  <c r="O33" i="19"/>
  <c r="N33" i="19"/>
  <c r="I33" i="19"/>
  <c r="H33" i="19"/>
  <c r="R32" i="19"/>
  <c r="Q32" i="19"/>
  <c r="T32" i="19"/>
  <c r="O32" i="19"/>
  <c r="N32" i="19"/>
  <c r="I32" i="19"/>
  <c r="R31" i="19"/>
  <c r="Q31" i="19"/>
  <c r="T31" i="19"/>
  <c r="Y31" i="19"/>
  <c r="O31" i="19"/>
  <c r="N31" i="19"/>
  <c r="I31" i="19"/>
  <c r="R30" i="19"/>
  <c r="Q30" i="19"/>
  <c r="O30" i="19"/>
  <c r="N30" i="19"/>
  <c r="I30" i="19"/>
  <c r="R29" i="19"/>
  <c r="Q29" i="19"/>
  <c r="T29" i="19"/>
  <c r="X29" i="19"/>
  <c r="O29" i="19"/>
  <c r="N29" i="19"/>
  <c r="I29" i="19"/>
  <c r="R28" i="19"/>
  <c r="Q28" i="19"/>
  <c r="T28" i="19"/>
  <c r="O28" i="19"/>
  <c r="N28" i="19"/>
  <c r="I28" i="19"/>
  <c r="R27" i="19"/>
  <c r="Q27" i="19"/>
  <c r="O27" i="19"/>
  <c r="N27" i="19"/>
  <c r="I27" i="19"/>
  <c r="R26" i="19"/>
  <c r="Q26" i="19"/>
  <c r="O26" i="19"/>
  <c r="N26" i="19"/>
  <c r="I26" i="19"/>
  <c r="R25" i="19"/>
  <c r="Q25" i="19"/>
  <c r="O25" i="19"/>
  <c r="N25" i="19"/>
  <c r="I25" i="19"/>
  <c r="R24" i="19"/>
  <c r="Q24" i="19"/>
  <c r="O24" i="19"/>
  <c r="N24" i="19"/>
  <c r="I24" i="19"/>
  <c r="R23" i="19"/>
  <c r="T23" i="19"/>
  <c r="Y23" i="19"/>
  <c r="Q23" i="19"/>
  <c r="O23" i="19"/>
  <c r="N23" i="19"/>
  <c r="I23" i="19"/>
  <c r="R22" i="19"/>
  <c r="Q22" i="19"/>
  <c r="O22" i="19"/>
  <c r="N22" i="19"/>
  <c r="I22" i="19"/>
  <c r="R21" i="19"/>
  <c r="Q21" i="19"/>
  <c r="O21" i="19"/>
  <c r="N21" i="19"/>
  <c r="I21" i="19"/>
  <c r="R20" i="19"/>
  <c r="Q20" i="19"/>
  <c r="O20" i="19"/>
  <c r="N20" i="19"/>
  <c r="I20" i="19"/>
  <c r="R19" i="19"/>
  <c r="Q19" i="19"/>
  <c r="T19" i="19"/>
  <c r="O19" i="19"/>
  <c r="N19" i="19"/>
  <c r="I19" i="19"/>
  <c r="I1935" i="18"/>
  <c r="I1934" i="18"/>
  <c r="I1933" i="18"/>
  <c r="I1932" i="18"/>
  <c r="I1931" i="18"/>
  <c r="I1930" i="18"/>
  <c r="I1929" i="18"/>
  <c r="R1928" i="18"/>
  <c r="Q1928" i="18"/>
  <c r="T1928" i="18"/>
  <c r="Y1928" i="18"/>
  <c r="O1928" i="18"/>
  <c r="N1928" i="18"/>
  <c r="J1928" i="18"/>
  <c r="R1927" i="18"/>
  <c r="Q1927" i="18"/>
  <c r="O1927" i="18"/>
  <c r="N1927" i="18"/>
  <c r="J1927" i="18"/>
  <c r="R1926" i="18"/>
  <c r="Q1926" i="18"/>
  <c r="O1926" i="18"/>
  <c r="N1926" i="18"/>
  <c r="J1926" i="18"/>
  <c r="R1925" i="18"/>
  <c r="Q1925" i="18"/>
  <c r="T1925" i="18"/>
  <c r="O1925" i="18"/>
  <c r="N1925" i="18"/>
  <c r="J1925" i="18"/>
  <c r="T1924" i="18"/>
  <c r="Y1924" i="18"/>
  <c r="R1924" i="18"/>
  <c r="Q1924" i="18"/>
  <c r="O1924" i="18"/>
  <c r="N1924" i="18"/>
  <c r="J1924" i="18"/>
  <c r="S1924" i="18"/>
  <c r="R1923" i="18"/>
  <c r="Q1923" i="18"/>
  <c r="S1923" i="18"/>
  <c r="O1923" i="18"/>
  <c r="N1923" i="18"/>
  <c r="J1923" i="18"/>
  <c r="R1922" i="18"/>
  <c r="Q1922" i="18"/>
  <c r="T1922" i="18"/>
  <c r="O1922" i="18"/>
  <c r="N1922" i="18"/>
  <c r="J1922" i="18"/>
  <c r="R1921" i="18"/>
  <c r="Q1921" i="18"/>
  <c r="O1921" i="18"/>
  <c r="N1921" i="18"/>
  <c r="J1921" i="18"/>
  <c r="R1920" i="18"/>
  <c r="Q1920" i="18"/>
  <c r="T1920" i="18"/>
  <c r="O1920" i="18"/>
  <c r="N1920" i="18"/>
  <c r="J1920" i="18"/>
  <c r="S1920" i="18"/>
  <c r="R1919" i="18"/>
  <c r="Q1919" i="18"/>
  <c r="S1919" i="18"/>
  <c r="O1919" i="18"/>
  <c r="N1919" i="18"/>
  <c r="J1919" i="18"/>
  <c r="R1918" i="18"/>
  <c r="Q1918" i="18"/>
  <c r="T1918" i="18"/>
  <c r="O1918" i="18"/>
  <c r="W1918" i="18"/>
  <c r="N1918" i="18"/>
  <c r="J1918" i="18"/>
  <c r="R1917" i="18"/>
  <c r="Q1917" i="18"/>
  <c r="O1917" i="18"/>
  <c r="N1917" i="18"/>
  <c r="J1917" i="18"/>
  <c r="R1916" i="18"/>
  <c r="T1916" i="18"/>
  <c r="Q1916" i="18"/>
  <c r="S1916" i="18"/>
  <c r="O1916" i="18"/>
  <c r="N1916" i="18"/>
  <c r="J1916" i="18"/>
  <c r="R1915" i="18"/>
  <c r="Q1915" i="18"/>
  <c r="S1915" i="18"/>
  <c r="O1915" i="18"/>
  <c r="N1915" i="18"/>
  <c r="J1915" i="18"/>
  <c r="R1914" i="18"/>
  <c r="Q1914" i="18"/>
  <c r="T1914" i="18"/>
  <c r="O1914" i="18"/>
  <c r="W1914" i="18"/>
  <c r="N1914" i="18"/>
  <c r="J1914" i="18"/>
  <c r="R1913" i="18"/>
  <c r="Q1913" i="18"/>
  <c r="T1913" i="18"/>
  <c r="O1913" i="18"/>
  <c r="N1913" i="18"/>
  <c r="J1913" i="18"/>
  <c r="T1912" i="18"/>
  <c r="Y1912" i="18"/>
  <c r="R1912" i="18"/>
  <c r="Q1912" i="18"/>
  <c r="S1912" i="18"/>
  <c r="O1912" i="18"/>
  <c r="W1912" i="18"/>
  <c r="N1912" i="18"/>
  <c r="J1912" i="18"/>
  <c r="R1911" i="18"/>
  <c r="Q1911" i="18"/>
  <c r="S1911" i="18"/>
  <c r="O1911" i="18"/>
  <c r="N1911" i="18"/>
  <c r="J1911" i="18"/>
  <c r="R1910" i="18"/>
  <c r="Q1910" i="18"/>
  <c r="O1910" i="18"/>
  <c r="N1910" i="18"/>
  <c r="J1910" i="18"/>
  <c r="R1909" i="18"/>
  <c r="Q1909" i="18"/>
  <c r="O1909" i="18"/>
  <c r="N1909" i="18"/>
  <c r="J1909" i="18"/>
  <c r="S1908" i="18"/>
  <c r="R1908" i="18"/>
  <c r="T1908" i="18"/>
  <c r="Y1908" i="18"/>
  <c r="Q1908" i="18"/>
  <c r="O1908" i="18"/>
  <c r="N1908" i="18"/>
  <c r="J1908" i="18"/>
  <c r="R1907" i="18"/>
  <c r="Q1907" i="18"/>
  <c r="S1907" i="18"/>
  <c r="O1907" i="18"/>
  <c r="N1907" i="18"/>
  <c r="J1907" i="18"/>
  <c r="R1906" i="18"/>
  <c r="Q1906" i="18"/>
  <c r="O1906" i="18"/>
  <c r="N1906" i="18"/>
  <c r="J1906" i="18"/>
  <c r="R1905" i="18"/>
  <c r="Q1905" i="18"/>
  <c r="O1905" i="18"/>
  <c r="N1905" i="18"/>
  <c r="J1905" i="18"/>
  <c r="R1904" i="18"/>
  <c r="Q1904" i="18"/>
  <c r="T1904" i="18"/>
  <c r="O1904" i="18"/>
  <c r="N1904" i="18"/>
  <c r="J1904" i="18"/>
  <c r="R1903" i="18"/>
  <c r="Q1903" i="18"/>
  <c r="O1903" i="18"/>
  <c r="N1903" i="18"/>
  <c r="J1903" i="18"/>
  <c r="R1902" i="18"/>
  <c r="Q1902" i="18"/>
  <c r="T1902" i="18"/>
  <c r="O1902" i="18"/>
  <c r="N1902" i="18"/>
  <c r="J1902" i="18"/>
  <c r="R1901" i="18"/>
  <c r="Q1901" i="18"/>
  <c r="T1901" i="18"/>
  <c r="O1901" i="18"/>
  <c r="N1901" i="18"/>
  <c r="J1901" i="18"/>
  <c r="R1900" i="18"/>
  <c r="Q1900" i="18"/>
  <c r="T1900" i="18"/>
  <c r="O1900" i="18"/>
  <c r="N1900" i="18"/>
  <c r="J1900" i="18"/>
  <c r="R1899" i="18"/>
  <c r="Q1899" i="18"/>
  <c r="O1899" i="18"/>
  <c r="N1899" i="18"/>
  <c r="J1899" i="18"/>
  <c r="R1898" i="18"/>
  <c r="Q1898" i="18"/>
  <c r="T1898" i="18"/>
  <c r="O1898" i="18"/>
  <c r="N1898" i="18"/>
  <c r="J1898" i="18"/>
  <c r="R1896" i="18"/>
  <c r="Q1896" i="18"/>
  <c r="O1896" i="18"/>
  <c r="I1896" i="18"/>
  <c r="R1895" i="18"/>
  <c r="Q1895" i="18"/>
  <c r="O1895" i="18"/>
  <c r="I1895" i="18"/>
  <c r="R1894" i="18"/>
  <c r="Q1894" i="18"/>
  <c r="T1894" i="18"/>
  <c r="O1894" i="18"/>
  <c r="I1894" i="18"/>
  <c r="R1893" i="18"/>
  <c r="Q1893" i="18"/>
  <c r="O1893" i="18"/>
  <c r="I1893" i="18"/>
  <c r="R1892" i="18"/>
  <c r="Q1892" i="18"/>
  <c r="T1892" i="18"/>
  <c r="Y1892" i="18"/>
  <c r="O1892" i="18"/>
  <c r="I1892" i="18"/>
  <c r="Y1891" i="18"/>
  <c r="X1891" i="18"/>
  <c r="T1891" i="18"/>
  <c r="R1891" i="18"/>
  <c r="Q1891" i="18"/>
  <c r="O1891" i="18"/>
  <c r="N1891" i="18"/>
  <c r="I1891" i="18"/>
  <c r="R1890" i="18"/>
  <c r="Q1890" i="18"/>
  <c r="O1890" i="18"/>
  <c r="N1890" i="18"/>
  <c r="I1890" i="18"/>
  <c r="T1889" i="18"/>
  <c r="Y1889" i="18"/>
  <c r="R1889" i="18"/>
  <c r="Q1889" i="18"/>
  <c r="O1889" i="18"/>
  <c r="N1889" i="18"/>
  <c r="I1889" i="18"/>
  <c r="R1888" i="18"/>
  <c r="Q1888" i="18"/>
  <c r="O1888" i="18"/>
  <c r="N1888" i="18"/>
  <c r="I1888" i="18"/>
  <c r="R1887" i="18"/>
  <c r="Q1887" i="18"/>
  <c r="O1887" i="18"/>
  <c r="N1887" i="18"/>
  <c r="I1887" i="18"/>
  <c r="R1886" i="18"/>
  <c r="Q1886" i="18"/>
  <c r="T1886" i="18"/>
  <c r="O1886" i="18"/>
  <c r="N1886" i="18"/>
  <c r="I1886" i="18"/>
  <c r="R1885" i="18"/>
  <c r="Q1885" i="18"/>
  <c r="O1885" i="18"/>
  <c r="N1885" i="18"/>
  <c r="I1885" i="18"/>
  <c r="R1883" i="18"/>
  <c r="Q1883" i="18"/>
  <c r="O1883" i="18"/>
  <c r="N1883" i="18"/>
  <c r="J1883" i="18"/>
  <c r="R1882" i="18"/>
  <c r="Q1882" i="18"/>
  <c r="T1882" i="18"/>
  <c r="Y1882" i="18"/>
  <c r="O1882" i="18"/>
  <c r="N1882" i="18"/>
  <c r="J1882" i="18"/>
  <c r="S1882" i="18"/>
  <c r="T1881" i="18"/>
  <c r="Y1881" i="18"/>
  <c r="R1881" i="18"/>
  <c r="Q1881" i="18"/>
  <c r="O1881" i="18"/>
  <c r="W1881" i="18"/>
  <c r="N1881" i="18"/>
  <c r="J1881" i="18"/>
  <c r="S1881" i="18"/>
  <c r="R1880" i="18"/>
  <c r="Q1880" i="18"/>
  <c r="O1880" i="18"/>
  <c r="N1880" i="18"/>
  <c r="J1880" i="18"/>
  <c r="R1879" i="18"/>
  <c r="Q1879" i="18"/>
  <c r="T1879" i="18"/>
  <c r="O1879" i="18"/>
  <c r="N1879" i="18"/>
  <c r="J1879" i="18"/>
  <c r="T1878" i="18"/>
  <c r="Y1878" i="18"/>
  <c r="R1878" i="18"/>
  <c r="Q1878" i="18"/>
  <c r="O1878" i="18"/>
  <c r="N1878" i="18"/>
  <c r="J1878" i="18"/>
  <c r="S1878" i="18"/>
  <c r="W1877" i="18"/>
  <c r="T1877" i="18"/>
  <c r="Y1877" i="18"/>
  <c r="R1877" i="18"/>
  <c r="Q1877" i="18"/>
  <c r="O1877" i="18"/>
  <c r="N1877" i="18"/>
  <c r="J1877" i="18"/>
  <c r="S1877" i="18"/>
  <c r="R1876" i="18"/>
  <c r="Q1876" i="18"/>
  <c r="S1876" i="18"/>
  <c r="O1876" i="18"/>
  <c r="N1876" i="18"/>
  <c r="J1876" i="18"/>
  <c r="R1875" i="18"/>
  <c r="Q1875" i="18"/>
  <c r="T1875" i="18"/>
  <c r="O1875" i="18"/>
  <c r="N1875" i="18"/>
  <c r="J1875" i="18"/>
  <c r="T1874" i="18"/>
  <c r="Y1874" i="18"/>
  <c r="S1874" i="18"/>
  <c r="R1874" i="18"/>
  <c r="Q1874" i="18"/>
  <c r="O1874" i="18"/>
  <c r="N1874" i="18"/>
  <c r="J1874" i="18"/>
  <c r="X1873" i="18"/>
  <c r="T1873" i="18"/>
  <c r="Y1873" i="18"/>
  <c r="R1873" i="18"/>
  <c r="Q1873" i="18"/>
  <c r="O1873" i="18"/>
  <c r="W1873" i="18"/>
  <c r="N1873" i="18"/>
  <c r="J1873" i="18"/>
  <c r="S1873" i="18"/>
  <c r="R1872" i="18"/>
  <c r="Q1872" i="18"/>
  <c r="S1872" i="18"/>
  <c r="O1872" i="18"/>
  <c r="N1872" i="18"/>
  <c r="J1872" i="18"/>
  <c r="R1871" i="18"/>
  <c r="Q1871" i="18"/>
  <c r="O1871" i="18"/>
  <c r="N1871" i="18"/>
  <c r="J1871" i="18"/>
  <c r="R1870" i="18"/>
  <c r="Q1870" i="18"/>
  <c r="T1870" i="18"/>
  <c r="Y1870" i="18"/>
  <c r="O1870" i="18"/>
  <c r="N1870" i="18"/>
  <c r="J1870" i="18"/>
  <c r="R1869" i="18"/>
  <c r="Q1869" i="18"/>
  <c r="T1869" i="18"/>
  <c r="O1869" i="18"/>
  <c r="N1869" i="18"/>
  <c r="J1869" i="18"/>
  <c r="R1868" i="18"/>
  <c r="Q1868" i="18"/>
  <c r="O1868" i="18"/>
  <c r="N1868" i="18"/>
  <c r="J1868" i="18"/>
  <c r="R1867" i="18"/>
  <c r="Q1867" i="18"/>
  <c r="O1867" i="18"/>
  <c r="N1867" i="18"/>
  <c r="J1867" i="18"/>
  <c r="R1866" i="18"/>
  <c r="Q1866" i="18"/>
  <c r="T1866" i="18"/>
  <c r="O1866" i="18"/>
  <c r="N1866" i="18"/>
  <c r="J1866" i="18"/>
  <c r="R1865" i="18"/>
  <c r="Q1865" i="18"/>
  <c r="T1865" i="18"/>
  <c r="O1865" i="18"/>
  <c r="W1865" i="18"/>
  <c r="N1865" i="18"/>
  <c r="J1865" i="18"/>
  <c r="S1865" i="18"/>
  <c r="R1864" i="18"/>
  <c r="Q1864" i="18"/>
  <c r="O1864" i="18"/>
  <c r="N1864" i="18"/>
  <c r="J1864" i="18"/>
  <c r="R1863" i="18"/>
  <c r="Q1863" i="18"/>
  <c r="O1863" i="18"/>
  <c r="N1863" i="18"/>
  <c r="J1863" i="18"/>
  <c r="S1862" i="18"/>
  <c r="R1862" i="18"/>
  <c r="Q1862" i="18"/>
  <c r="T1862" i="18"/>
  <c r="O1862" i="18"/>
  <c r="N1862" i="18"/>
  <c r="J1862" i="18"/>
  <c r="T1861" i="18"/>
  <c r="Y1861" i="18"/>
  <c r="R1861" i="18"/>
  <c r="Q1861" i="18"/>
  <c r="O1861" i="18"/>
  <c r="W1861" i="18"/>
  <c r="N1861" i="18"/>
  <c r="J1861" i="18"/>
  <c r="S1861" i="18"/>
  <c r="R1860" i="18"/>
  <c r="Q1860" i="18"/>
  <c r="S1860" i="18"/>
  <c r="O1860" i="18"/>
  <c r="N1860" i="18"/>
  <c r="J1860" i="18"/>
  <c r="R1859" i="18"/>
  <c r="Q1859" i="18"/>
  <c r="O1859" i="18"/>
  <c r="N1859" i="18"/>
  <c r="J1859" i="18"/>
  <c r="T1858" i="18"/>
  <c r="R1858" i="18"/>
  <c r="Q1858" i="18"/>
  <c r="S1858" i="18"/>
  <c r="O1858" i="18"/>
  <c r="N1858" i="18"/>
  <c r="J1858" i="18"/>
  <c r="R1857" i="18"/>
  <c r="Q1857" i="18"/>
  <c r="T1857" i="18"/>
  <c r="O1857" i="18"/>
  <c r="N1857" i="18"/>
  <c r="J1857" i="18"/>
  <c r="R1856" i="18"/>
  <c r="Q1856" i="18"/>
  <c r="S1856" i="18"/>
  <c r="O1856" i="18"/>
  <c r="N1856" i="18"/>
  <c r="J1856" i="18"/>
  <c r="R1855" i="18"/>
  <c r="Q1855" i="18"/>
  <c r="O1855" i="18"/>
  <c r="N1855" i="18"/>
  <c r="J1855" i="18"/>
  <c r="R1854" i="18"/>
  <c r="Q1854" i="18"/>
  <c r="T1854" i="18"/>
  <c r="O1854" i="18"/>
  <c r="N1854" i="18"/>
  <c r="J1854" i="18"/>
  <c r="R1853" i="18"/>
  <c r="Q1853" i="18"/>
  <c r="T1853" i="18"/>
  <c r="O1853" i="18"/>
  <c r="N1853" i="18"/>
  <c r="J1853" i="18"/>
  <c r="T1851" i="18"/>
  <c r="R1851" i="18"/>
  <c r="Q1851" i="18"/>
  <c r="S1851" i="18"/>
  <c r="O1851" i="18"/>
  <c r="N1851" i="18"/>
  <c r="J1851" i="18"/>
  <c r="I1851" i="18"/>
  <c r="S1850" i="18"/>
  <c r="R1850" i="18"/>
  <c r="Q1850" i="18"/>
  <c r="O1850" i="18"/>
  <c r="N1850" i="18"/>
  <c r="J1850" i="18"/>
  <c r="I1850" i="18"/>
  <c r="R1849" i="18"/>
  <c r="Q1849" i="18"/>
  <c r="O1849" i="18"/>
  <c r="N1849" i="18"/>
  <c r="J1849" i="18"/>
  <c r="I1849" i="18"/>
  <c r="T1848" i="18"/>
  <c r="R1848" i="18"/>
  <c r="Q1848" i="18"/>
  <c r="O1848" i="18"/>
  <c r="N1848" i="18"/>
  <c r="J1848" i="18"/>
  <c r="I1848" i="18"/>
  <c r="S1847" i="18"/>
  <c r="R1847" i="18"/>
  <c r="T1847" i="18"/>
  <c r="Q1847" i="18"/>
  <c r="O1847" i="18"/>
  <c r="N1847" i="18"/>
  <c r="J1847" i="18"/>
  <c r="I1847" i="18"/>
  <c r="R1846" i="18"/>
  <c r="Q1846" i="18"/>
  <c r="O1846" i="18"/>
  <c r="N1846" i="18"/>
  <c r="C1846" i="18"/>
  <c r="R1845" i="18"/>
  <c r="Q1845" i="18"/>
  <c r="O1845" i="18"/>
  <c r="N1845" i="18"/>
  <c r="J1845" i="18"/>
  <c r="I1845" i="18"/>
  <c r="R1844" i="18"/>
  <c r="T1844" i="18"/>
  <c r="Q1844" i="18"/>
  <c r="O1844" i="18"/>
  <c r="N1844" i="18"/>
  <c r="J1844" i="18"/>
  <c r="I1844" i="18"/>
  <c r="R1843" i="18"/>
  <c r="Q1843" i="18"/>
  <c r="S1843" i="18"/>
  <c r="O1843" i="18"/>
  <c r="N1843" i="18"/>
  <c r="J1843" i="18"/>
  <c r="I1843" i="18"/>
  <c r="R1842" i="18"/>
  <c r="Q1842" i="18"/>
  <c r="O1842" i="18"/>
  <c r="N1842" i="18"/>
  <c r="J1842" i="18"/>
  <c r="I1842" i="18"/>
  <c r="R1841" i="18"/>
  <c r="Q1841" i="18"/>
  <c r="T1841" i="18"/>
  <c r="O1841" i="18"/>
  <c r="N1841" i="18"/>
  <c r="J1841" i="18"/>
  <c r="I1841" i="18"/>
  <c r="R1840" i="18"/>
  <c r="Q1840" i="18"/>
  <c r="T1840" i="18"/>
  <c r="X1840" i="18"/>
  <c r="O1840" i="18"/>
  <c r="N1840" i="18"/>
  <c r="C1840" i="18"/>
  <c r="R1839" i="18"/>
  <c r="Q1839" i="18"/>
  <c r="S1839" i="18"/>
  <c r="O1839" i="18"/>
  <c r="N1839" i="18"/>
  <c r="J1839" i="18"/>
  <c r="I1839" i="18"/>
  <c r="R1838" i="18"/>
  <c r="Q1838" i="18"/>
  <c r="S1838" i="18"/>
  <c r="O1838" i="18"/>
  <c r="N1838" i="18"/>
  <c r="J1838" i="18"/>
  <c r="I1838" i="18"/>
  <c r="S1837" i="18"/>
  <c r="R1837" i="18"/>
  <c r="Q1837" i="18"/>
  <c r="O1837" i="18"/>
  <c r="N1837" i="18"/>
  <c r="J1837" i="18"/>
  <c r="I1837" i="18"/>
  <c r="T1836" i="18"/>
  <c r="R1836" i="18"/>
  <c r="Q1836" i="18"/>
  <c r="O1836" i="18"/>
  <c r="N1836" i="18"/>
  <c r="J1836" i="18"/>
  <c r="I1836" i="18"/>
  <c r="R1835" i="18"/>
  <c r="Q1835" i="18"/>
  <c r="O1835" i="18"/>
  <c r="N1835" i="18"/>
  <c r="J1835" i="18"/>
  <c r="I1835" i="18"/>
  <c r="R1834" i="18"/>
  <c r="Q1834" i="18"/>
  <c r="O1834" i="18"/>
  <c r="N1834" i="18"/>
  <c r="C1834" i="18"/>
  <c r="R1833" i="18"/>
  <c r="T1833" i="18"/>
  <c r="Q1833" i="18"/>
  <c r="O1833" i="18"/>
  <c r="N1833" i="18"/>
  <c r="J1833" i="18"/>
  <c r="S1833" i="18"/>
  <c r="I1833" i="18"/>
  <c r="R1832" i="18"/>
  <c r="Q1832" i="18"/>
  <c r="O1832" i="18"/>
  <c r="N1832" i="18"/>
  <c r="J1832" i="18"/>
  <c r="I1832" i="18"/>
  <c r="R1831" i="18"/>
  <c r="Q1831" i="18"/>
  <c r="T1831" i="18"/>
  <c r="O1831" i="18"/>
  <c r="N1831" i="18"/>
  <c r="J1831" i="18"/>
  <c r="I1831" i="18"/>
  <c r="R1830" i="18"/>
  <c r="Q1830" i="18"/>
  <c r="O1830" i="18"/>
  <c r="N1830" i="18"/>
  <c r="J1830" i="18"/>
  <c r="I1830" i="18"/>
  <c r="R1829" i="18"/>
  <c r="Q1829" i="18"/>
  <c r="T1829" i="18"/>
  <c r="O1829" i="18"/>
  <c r="N1829" i="18"/>
  <c r="J1829" i="18"/>
  <c r="I1829" i="18"/>
  <c r="R1828" i="18"/>
  <c r="Q1828" i="18"/>
  <c r="T1828" i="18"/>
  <c r="V1831" i="18"/>
  <c r="O1828" i="18"/>
  <c r="N1828" i="18"/>
  <c r="C1828" i="18"/>
  <c r="T1827" i="18"/>
  <c r="R1827" i="18"/>
  <c r="Q1827" i="18"/>
  <c r="O1827" i="18"/>
  <c r="N1827" i="18"/>
  <c r="J1827" i="18"/>
  <c r="S1827" i="18"/>
  <c r="I1827" i="18"/>
  <c r="R1826" i="18"/>
  <c r="T1826" i="18"/>
  <c r="Q1826" i="18"/>
  <c r="O1826" i="18"/>
  <c r="N1826" i="18"/>
  <c r="J1826" i="18"/>
  <c r="I1826" i="18"/>
  <c r="R1825" i="18"/>
  <c r="Q1825" i="18"/>
  <c r="S1825" i="18"/>
  <c r="O1825" i="18"/>
  <c r="N1825" i="18"/>
  <c r="J1825" i="18"/>
  <c r="I1825" i="18"/>
  <c r="R1824" i="18"/>
  <c r="Q1824" i="18"/>
  <c r="O1824" i="18"/>
  <c r="N1824" i="18"/>
  <c r="J1824" i="18"/>
  <c r="I1824" i="18"/>
  <c r="R1823" i="18"/>
  <c r="T1823" i="18"/>
  <c r="Q1823" i="18"/>
  <c r="S1823" i="18"/>
  <c r="O1823" i="18"/>
  <c r="N1823" i="18"/>
  <c r="J1823" i="18"/>
  <c r="I1823" i="18"/>
  <c r="R1822" i="18"/>
  <c r="Q1822" i="18"/>
  <c r="T1822" i="18"/>
  <c r="O1822" i="18"/>
  <c r="N1822" i="18"/>
  <c r="C1822" i="18"/>
  <c r="R1821" i="18"/>
  <c r="T1821" i="18"/>
  <c r="Q1821" i="18"/>
  <c r="O1821" i="18"/>
  <c r="N1821" i="18"/>
  <c r="J1821" i="18"/>
  <c r="I1821" i="18"/>
  <c r="R1820" i="18"/>
  <c r="Q1820" i="18"/>
  <c r="T1820" i="18"/>
  <c r="O1820" i="18"/>
  <c r="N1820" i="18"/>
  <c r="J1820" i="18"/>
  <c r="I1820" i="18"/>
  <c r="R1819" i="18"/>
  <c r="Q1819" i="18"/>
  <c r="O1819" i="18"/>
  <c r="N1819" i="18"/>
  <c r="J1819" i="18"/>
  <c r="I1819" i="18"/>
  <c r="T1818" i="18"/>
  <c r="R1818" i="18"/>
  <c r="Q1818" i="18"/>
  <c r="S1818" i="18"/>
  <c r="O1818" i="18"/>
  <c r="N1818" i="18"/>
  <c r="J1818" i="18"/>
  <c r="I1818" i="18"/>
  <c r="R1817" i="18"/>
  <c r="Q1817" i="18"/>
  <c r="S1817" i="18"/>
  <c r="O1817" i="18"/>
  <c r="N1817" i="18"/>
  <c r="J1817" i="18"/>
  <c r="I1817" i="18"/>
  <c r="W1816" i="18"/>
  <c r="R1816" i="18"/>
  <c r="Q1816" i="18"/>
  <c r="T1816" i="18"/>
  <c r="O1816" i="18"/>
  <c r="N1816" i="18"/>
  <c r="C1816" i="18"/>
  <c r="R1815" i="18"/>
  <c r="Q1815" i="18"/>
  <c r="O1815" i="18"/>
  <c r="N1815" i="18"/>
  <c r="J1815" i="18"/>
  <c r="I1815" i="18"/>
  <c r="T1814" i="18"/>
  <c r="R1814" i="18"/>
  <c r="Q1814" i="18"/>
  <c r="S1814" i="18"/>
  <c r="O1814" i="18"/>
  <c r="N1814" i="18"/>
  <c r="J1814" i="18"/>
  <c r="I1814" i="18"/>
  <c r="R1813" i="18"/>
  <c r="Q1813" i="18"/>
  <c r="T1813" i="18"/>
  <c r="O1813" i="18"/>
  <c r="N1813" i="18"/>
  <c r="J1813" i="18"/>
  <c r="I1813" i="18"/>
  <c r="R1812" i="18"/>
  <c r="Q1812" i="18"/>
  <c r="O1812" i="18"/>
  <c r="N1812" i="18"/>
  <c r="J1812" i="18"/>
  <c r="I1812" i="18"/>
  <c r="R1811" i="18"/>
  <c r="T1811" i="18"/>
  <c r="Q1811" i="18"/>
  <c r="O1811" i="18"/>
  <c r="N1811" i="18"/>
  <c r="J1811" i="18"/>
  <c r="I1811" i="18"/>
  <c r="R1810" i="18"/>
  <c r="Q1810" i="18"/>
  <c r="O1810" i="18"/>
  <c r="N1810" i="18"/>
  <c r="C1810" i="18"/>
  <c r="T1809" i="18"/>
  <c r="R1809" i="18"/>
  <c r="Q1809" i="18"/>
  <c r="O1809" i="18"/>
  <c r="N1809" i="18"/>
  <c r="J1809" i="18"/>
  <c r="I1809" i="18"/>
  <c r="T1808" i="18"/>
  <c r="R1808" i="18"/>
  <c r="Q1808" i="18"/>
  <c r="O1808" i="18"/>
  <c r="N1808" i="18"/>
  <c r="J1808" i="18"/>
  <c r="I1808" i="18"/>
  <c r="R1807" i="18"/>
  <c r="Q1807" i="18"/>
  <c r="O1807" i="18"/>
  <c r="N1807" i="18"/>
  <c r="J1807" i="18"/>
  <c r="I1807" i="18"/>
  <c r="R1806" i="18"/>
  <c r="Q1806" i="18"/>
  <c r="T1806" i="18"/>
  <c r="O1806" i="18"/>
  <c r="N1806" i="18"/>
  <c r="J1806" i="18"/>
  <c r="S1806" i="18"/>
  <c r="I1806" i="18"/>
  <c r="T1805" i="18"/>
  <c r="R1805" i="18"/>
  <c r="Q1805" i="18"/>
  <c r="O1805" i="18"/>
  <c r="N1805" i="18"/>
  <c r="J1805" i="18"/>
  <c r="S1805" i="18"/>
  <c r="I1805" i="18"/>
  <c r="R1804" i="18"/>
  <c r="Q1804" i="18"/>
  <c r="O1804" i="18"/>
  <c r="N1804" i="18"/>
  <c r="C1804" i="18"/>
  <c r="R1803" i="18"/>
  <c r="Q1803" i="18"/>
  <c r="O1803" i="18"/>
  <c r="N1803" i="18"/>
  <c r="J1803" i="18"/>
  <c r="I1803" i="18"/>
  <c r="R1802" i="18"/>
  <c r="Q1802" i="18"/>
  <c r="O1802" i="18"/>
  <c r="N1802" i="18"/>
  <c r="J1802" i="18"/>
  <c r="I1802" i="18"/>
  <c r="S1801" i="18"/>
  <c r="R1801" i="18"/>
  <c r="Q1801" i="18"/>
  <c r="T1801" i="18"/>
  <c r="O1801" i="18"/>
  <c r="N1801" i="18"/>
  <c r="J1801" i="18"/>
  <c r="I1801" i="18"/>
  <c r="T1800" i="18"/>
  <c r="R1800" i="18"/>
  <c r="Q1800" i="18"/>
  <c r="O1800" i="18"/>
  <c r="N1800" i="18"/>
  <c r="J1800" i="18"/>
  <c r="S1800" i="18"/>
  <c r="I1800" i="18"/>
  <c r="R1799" i="18"/>
  <c r="Q1799" i="18"/>
  <c r="O1799" i="18"/>
  <c r="N1799" i="18"/>
  <c r="J1799" i="18"/>
  <c r="I1799" i="18"/>
  <c r="R1798" i="18"/>
  <c r="Q1798" i="18"/>
  <c r="O1798" i="18"/>
  <c r="N1798" i="18"/>
  <c r="C1798" i="18"/>
  <c r="R1797" i="18"/>
  <c r="Q1797" i="18"/>
  <c r="O1797" i="18"/>
  <c r="N1797" i="18"/>
  <c r="J1797" i="18"/>
  <c r="I1797" i="18"/>
  <c r="R1796" i="18"/>
  <c r="Q1796" i="18"/>
  <c r="O1796" i="18"/>
  <c r="N1796" i="18"/>
  <c r="J1796" i="18"/>
  <c r="I1796" i="18"/>
  <c r="R1795" i="18"/>
  <c r="Q1795" i="18"/>
  <c r="S1795" i="18"/>
  <c r="O1795" i="18"/>
  <c r="N1795" i="18"/>
  <c r="J1795" i="18"/>
  <c r="I1795" i="18"/>
  <c r="T1794" i="18"/>
  <c r="R1794" i="18"/>
  <c r="Q1794" i="18"/>
  <c r="O1794" i="18"/>
  <c r="N1794" i="18"/>
  <c r="J1794" i="18"/>
  <c r="S1794" i="18"/>
  <c r="I1794" i="18"/>
  <c r="T1793" i="18"/>
  <c r="S1793" i="18"/>
  <c r="R1793" i="18"/>
  <c r="Q1793" i="18"/>
  <c r="O1793" i="18"/>
  <c r="N1793" i="18"/>
  <c r="J1793" i="18"/>
  <c r="I1793" i="18"/>
  <c r="R1792" i="18"/>
  <c r="Q1792" i="18"/>
  <c r="O1792" i="18"/>
  <c r="N1792" i="18"/>
  <c r="C1792" i="18"/>
  <c r="R1791" i="18"/>
  <c r="Q1791" i="18"/>
  <c r="O1791" i="18"/>
  <c r="N1791" i="18"/>
  <c r="J1791" i="18"/>
  <c r="R1790" i="18"/>
  <c r="Q1790" i="18"/>
  <c r="S1790" i="18"/>
  <c r="O1790" i="18"/>
  <c r="N1790" i="18"/>
  <c r="J1790" i="18"/>
  <c r="R1789" i="18"/>
  <c r="Q1789" i="18"/>
  <c r="T1789" i="18"/>
  <c r="O1789" i="18"/>
  <c r="N1789" i="18"/>
  <c r="J1789" i="18"/>
  <c r="R1788" i="18"/>
  <c r="Q1788" i="18"/>
  <c r="T1788" i="18"/>
  <c r="O1788" i="18"/>
  <c r="N1788" i="18"/>
  <c r="J1788" i="18"/>
  <c r="R1787" i="18"/>
  <c r="T1787" i="18"/>
  <c r="Q1787" i="18"/>
  <c r="O1787" i="18"/>
  <c r="N1787" i="18"/>
  <c r="J1787" i="18"/>
  <c r="X1786" i="18"/>
  <c r="R1786" i="18"/>
  <c r="Q1786" i="18"/>
  <c r="T1786" i="18"/>
  <c r="V1788" i="18"/>
  <c r="O1786" i="18"/>
  <c r="N1786" i="18"/>
  <c r="R1785" i="18"/>
  <c r="T1785" i="18"/>
  <c r="Q1785" i="18"/>
  <c r="O1785" i="18"/>
  <c r="N1785" i="18"/>
  <c r="J1785" i="18"/>
  <c r="R1784" i="18"/>
  <c r="Q1784" i="18"/>
  <c r="S1784" i="18"/>
  <c r="O1784" i="18"/>
  <c r="N1784" i="18"/>
  <c r="J1784" i="18"/>
  <c r="R1783" i="18"/>
  <c r="Q1783" i="18"/>
  <c r="O1783" i="18"/>
  <c r="N1783" i="18"/>
  <c r="J1783" i="18"/>
  <c r="S1782" i="18"/>
  <c r="R1782" i="18"/>
  <c r="Q1782" i="18"/>
  <c r="O1782" i="18"/>
  <c r="N1782" i="18"/>
  <c r="J1782" i="18"/>
  <c r="R1781" i="18"/>
  <c r="Q1781" i="18"/>
  <c r="O1781" i="18"/>
  <c r="N1781" i="18"/>
  <c r="J1781" i="18"/>
  <c r="R1780" i="18"/>
  <c r="Q1780" i="18"/>
  <c r="T1780" i="18"/>
  <c r="O1780" i="18"/>
  <c r="N1780" i="18"/>
  <c r="R1779" i="18"/>
  <c r="Q1779" i="18"/>
  <c r="O1779" i="18"/>
  <c r="N1779" i="18"/>
  <c r="J1779" i="18"/>
  <c r="R1778" i="18"/>
  <c r="Q1778" i="18"/>
  <c r="O1778" i="18"/>
  <c r="N1778" i="18"/>
  <c r="J1778" i="18"/>
  <c r="S1778" i="18"/>
  <c r="S1777" i="18"/>
  <c r="R1777" i="18"/>
  <c r="T1777" i="18"/>
  <c r="Q1777" i="18"/>
  <c r="O1777" i="18"/>
  <c r="N1777" i="18"/>
  <c r="J1777" i="18"/>
  <c r="T1776" i="18"/>
  <c r="S1776" i="18"/>
  <c r="R1776" i="18"/>
  <c r="Q1776" i="18"/>
  <c r="O1776" i="18"/>
  <c r="N1776" i="18"/>
  <c r="J1776" i="18"/>
  <c r="R1775" i="18"/>
  <c r="Q1775" i="18"/>
  <c r="O1775" i="18"/>
  <c r="N1775" i="18"/>
  <c r="J1775" i="18"/>
  <c r="R1774" i="18"/>
  <c r="Q1774" i="18"/>
  <c r="T1774" i="18"/>
  <c r="O1774" i="18"/>
  <c r="N1774" i="18"/>
  <c r="R1773" i="18"/>
  <c r="Q1773" i="18"/>
  <c r="T1773" i="18"/>
  <c r="O1773" i="18"/>
  <c r="N1773" i="18"/>
  <c r="J1773" i="18"/>
  <c r="R1772" i="18"/>
  <c r="Q1772" i="18"/>
  <c r="O1772" i="18"/>
  <c r="N1772" i="18"/>
  <c r="J1772" i="18"/>
  <c r="S1771" i="18"/>
  <c r="R1771" i="18"/>
  <c r="Q1771" i="18"/>
  <c r="O1771" i="18"/>
  <c r="N1771" i="18"/>
  <c r="J1771" i="18"/>
  <c r="S1770" i="18"/>
  <c r="R1770" i="18"/>
  <c r="Q1770" i="18"/>
  <c r="O1770" i="18"/>
  <c r="N1770" i="18"/>
  <c r="J1770" i="18"/>
  <c r="T1769" i="18"/>
  <c r="S1769" i="18"/>
  <c r="R1769" i="18"/>
  <c r="Q1769" i="18"/>
  <c r="O1769" i="18"/>
  <c r="N1769" i="18"/>
  <c r="J1769" i="18"/>
  <c r="R1768" i="18"/>
  <c r="Q1768" i="18"/>
  <c r="O1768" i="18"/>
  <c r="N1768" i="18"/>
  <c r="T1767" i="18"/>
  <c r="R1767" i="18"/>
  <c r="Q1767" i="18"/>
  <c r="S1767" i="18"/>
  <c r="O1767" i="18"/>
  <c r="N1767" i="18"/>
  <c r="J1767" i="18"/>
  <c r="R1766" i="18"/>
  <c r="Q1766" i="18"/>
  <c r="S1766" i="18"/>
  <c r="O1766" i="18"/>
  <c r="N1766" i="18"/>
  <c r="J1766" i="18"/>
  <c r="R1765" i="18"/>
  <c r="Q1765" i="18"/>
  <c r="T1765" i="18"/>
  <c r="O1765" i="18"/>
  <c r="N1765" i="18"/>
  <c r="J1765" i="18"/>
  <c r="R1764" i="18"/>
  <c r="Q1764" i="18"/>
  <c r="T1764" i="18"/>
  <c r="O1764" i="18"/>
  <c r="N1764" i="18"/>
  <c r="J1764" i="18"/>
  <c r="R1763" i="18"/>
  <c r="Q1763" i="18"/>
  <c r="T1763" i="18"/>
  <c r="O1763" i="18"/>
  <c r="N1763" i="18"/>
  <c r="J1763" i="18"/>
  <c r="R1762" i="18"/>
  <c r="Q1762" i="18"/>
  <c r="O1762" i="18"/>
  <c r="N1762" i="18"/>
  <c r="R1761" i="18"/>
  <c r="Q1761" i="18"/>
  <c r="O1761" i="18"/>
  <c r="N1761" i="18"/>
  <c r="J1761" i="18"/>
  <c r="R1760" i="18"/>
  <c r="Q1760" i="18"/>
  <c r="O1760" i="18"/>
  <c r="N1760" i="18"/>
  <c r="J1760" i="18"/>
  <c r="R1759" i="18"/>
  <c r="Q1759" i="18"/>
  <c r="O1759" i="18"/>
  <c r="N1759" i="18"/>
  <c r="J1759" i="18"/>
  <c r="R1758" i="18"/>
  <c r="Q1758" i="18"/>
  <c r="T1758" i="18"/>
  <c r="O1758" i="18"/>
  <c r="N1758" i="18"/>
  <c r="J1758" i="18"/>
  <c r="R1757" i="18"/>
  <c r="T1757" i="18"/>
  <c r="Q1757" i="18"/>
  <c r="O1757" i="18"/>
  <c r="N1757" i="18"/>
  <c r="J1757" i="18"/>
  <c r="S1757" i="18"/>
  <c r="R1756" i="18"/>
  <c r="Q1756" i="18"/>
  <c r="O1756" i="18"/>
  <c r="N1756" i="18"/>
  <c r="R1755" i="18"/>
  <c r="Q1755" i="18"/>
  <c r="O1755" i="18"/>
  <c r="N1755" i="18"/>
  <c r="J1755" i="18"/>
  <c r="R1754" i="18"/>
  <c r="Q1754" i="18"/>
  <c r="T1754" i="18"/>
  <c r="O1754" i="18"/>
  <c r="N1754" i="18"/>
  <c r="J1754" i="18"/>
  <c r="T1753" i="18"/>
  <c r="R1753" i="18"/>
  <c r="Q1753" i="18"/>
  <c r="O1753" i="18"/>
  <c r="N1753" i="18"/>
  <c r="J1753" i="18"/>
  <c r="R1752" i="18"/>
  <c r="Q1752" i="18"/>
  <c r="O1752" i="18"/>
  <c r="N1752" i="18"/>
  <c r="J1752" i="18"/>
  <c r="R1751" i="18"/>
  <c r="Q1751" i="18"/>
  <c r="O1751" i="18"/>
  <c r="N1751" i="18"/>
  <c r="J1751" i="18"/>
  <c r="R1750" i="18"/>
  <c r="Q1750" i="18"/>
  <c r="T1750" i="18"/>
  <c r="Y1750" i="18"/>
  <c r="O1750" i="18"/>
  <c r="N1750" i="18"/>
  <c r="R1749" i="18"/>
  <c r="Q1749" i="18"/>
  <c r="O1749" i="18"/>
  <c r="N1749" i="18"/>
  <c r="J1749" i="18"/>
  <c r="S1749" i="18"/>
  <c r="R1748" i="18"/>
  <c r="Q1748" i="18"/>
  <c r="O1748" i="18"/>
  <c r="N1748" i="18"/>
  <c r="J1748" i="18"/>
  <c r="R1747" i="18"/>
  <c r="Q1747" i="18"/>
  <c r="S1747" i="18"/>
  <c r="O1747" i="18"/>
  <c r="N1747" i="18"/>
  <c r="J1747" i="18"/>
  <c r="R1746" i="18"/>
  <c r="Q1746" i="18"/>
  <c r="T1746" i="18"/>
  <c r="O1746" i="18"/>
  <c r="N1746" i="18"/>
  <c r="J1746" i="18"/>
  <c r="T1745" i="18"/>
  <c r="R1745" i="18"/>
  <c r="Q1745" i="18"/>
  <c r="O1745" i="18"/>
  <c r="N1745" i="18"/>
  <c r="J1745" i="18"/>
  <c r="R1744" i="18"/>
  <c r="T1744" i="18"/>
  <c r="Q1744" i="18"/>
  <c r="O1744" i="18"/>
  <c r="N1744" i="18"/>
  <c r="R1743" i="18"/>
  <c r="Q1743" i="18"/>
  <c r="S1743" i="18"/>
  <c r="O1743" i="18"/>
  <c r="N1743" i="18"/>
  <c r="J1743" i="18"/>
  <c r="R1742" i="18"/>
  <c r="Q1742" i="18"/>
  <c r="O1742" i="18"/>
  <c r="N1742" i="18"/>
  <c r="J1742" i="18"/>
  <c r="R1741" i="18"/>
  <c r="Q1741" i="18"/>
  <c r="O1741" i="18"/>
  <c r="N1741" i="18"/>
  <c r="J1741" i="18"/>
  <c r="R1740" i="18"/>
  <c r="Q1740" i="18"/>
  <c r="O1740" i="18"/>
  <c r="N1740" i="18"/>
  <c r="J1740" i="18"/>
  <c r="R1739" i="18"/>
  <c r="Q1739" i="18"/>
  <c r="O1739" i="18"/>
  <c r="N1739" i="18"/>
  <c r="J1739" i="18"/>
  <c r="R1738" i="18"/>
  <c r="Q1738" i="18"/>
  <c r="O1738" i="18"/>
  <c r="N1738" i="18"/>
  <c r="R1737" i="18"/>
  <c r="Q1737" i="18"/>
  <c r="T1737" i="18"/>
  <c r="O1737" i="18"/>
  <c r="N1737" i="18"/>
  <c r="J1737" i="18"/>
  <c r="R1736" i="18"/>
  <c r="Q1736" i="18"/>
  <c r="O1736" i="18"/>
  <c r="N1736" i="18"/>
  <c r="J1736" i="18"/>
  <c r="R1735" i="18"/>
  <c r="Q1735" i="18"/>
  <c r="O1735" i="18"/>
  <c r="N1735" i="18"/>
  <c r="J1735" i="18"/>
  <c r="R1734" i="18"/>
  <c r="Q1734" i="18"/>
  <c r="O1734" i="18"/>
  <c r="N1734" i="18"/>
  <c r="J1734" i="18"/>
  <c r="R1733" i="18"/>
  <c r="T1733" i="18"/>
  <c r="Q1733" i="18"/>
  <c r="O1733" i="18"/>
  <c r="N1733" i="18"/>
  <c r="J1733" i="18"/>
  <c r="S1733" i="18"/>
  <c r="R1732" i="18"/>
  <c r="Q1732" i="18"/>
  <c r="O1732" i="18"/>
  <c r="N1732" i="18"/>
  <c r="R1731" i="18"/>
  <c r="Q1731" i="18"/>
  <c r="O1731" i="18"/>
  <c r="N1731" i="18"/>
  <c r="J1731" i="18"/>
  <c r="R1730" i="18"/>
  <c r="Q1730" i="18"/>
  <c r="O1730" i="18"/>
  <c r="N1730" i="18"/>
  <c r="J1730" i="18"/>
  <c r="R1729" i="18"/>
  <c r="Q1729" i="18"/>
  <c r="O1729" i="18"/>
  <c r="N1729" i="18"/>
  <c r="J1729" i="18"/>
  <c r="R1728" i="18"/>
  <c r="Q1728" i="18"/>
  <c r="O1728" i="18"/>
  <c r="N1728" i="18"/>
  <c r="J1728" i="18"/>
  <c r="R1727" i="18"/>
  <c r="Q1727" i="18"/>
  <c r="O1727" i="18"/>
  <c r="N1727" i="18"/>
  <c r="J1727" i="18"/>
  <c r="R1726" i="18"/>
  <c r="Q1726" i="18"/>
  <c r="O1726" i="18"/>
  <c r="N1726" i="18"/>
  <c r="R1725" i="18"/>
  <c r="Q1725" i="18"/>
  <c r="T1725" i="18"/>
  <c r="O1725" i="18"/>
  <c r="N1725" i="18"/>
  <c r="J1725" i="18"/>
  <c r="R1724" i="18"/>
  <c r="Q1724" i="18"/>
  <c r="O1724" i="18"/>
  <c r="N1724" i="18"/>
  <c r="J1724" i="18"/>
  <c r="R1723" i="18"/>
  <c r="Q1723" i="18"/>
  <c r="O1723" i="18"/>
  <c r="N1723" i="18"/>
  <c r="J1723" i="18"/>
  <c r="R1722" i="18"/>
  <c r="Q1722" i="18"/>
  <c r="O1722" i="18"/>
  <c r="N1722" i="18"/>
  <c r="J1722" i="18"/>
  <c r="R1721" i="18"/>
  <c r="Q1721" i="18"/>
  <c r="O1721" i="18"/>
  <c r="N1721" i="18"/>
  <c r="J1721" i="18"/>
  <c r="R1720" i="18"/>
  <c r="T1720" i="18"/>
  <c r="Q1720" i="18"/>
  <c r="O1720" i="18"/>
  <c r="N1720" i="18"/>
  <c r="R1719" i="18"/>
  <c r="Q1719" i="18"/>
  <c r="O1719" i="18"/>
  <c r="N1719" i="18"/>
  <c r="J1719" i="18"/>
  <c r="R1718" i="18"/>
  <c r="Q1718" i="18"/>
  <c r="O1718" i="18"/>
  <c r="N1718" i="18"/>
  <c r="J1718" i="18"/>
  <c r="R1717" i="18"/>
  <c r="Q1717" i="18"/>
  <c r="O1717" i="18"/>
  <c r="N1717" i="18"/>
  <c r="J1717" i="18"/>
  <c r="R1716" i="18"/>
  <c r="Q1716" i="18"/>
  <c r="S1716" i="18"/>
  <c r="O1716" i="18"/>
  <c r="N1716" i="18"/>
  <c r="J1716" i="18"/>
  <c r="R1715" i="18"/>
  <c r="Q1715" i="18"/>
  <c r="O1715" i="18"/>
  <c r="N1715" i="18"/>
  <c r="J1715" i="18"/>
  <c r="R1714" i="18"/>
  <c r="Q1714" i="18"/>
  <c r="O1714" i="18"/>
  <c r="N1714" i="18"/>
  <c r="R1713" i="18"/>
  <c r="Q1713" i="18"/>
  <c r="O1713" i="18"/>
  <c r="N1713" i="18"/>
  <c r="J1713" i="18"/>
  <c r="R1712" i="18"/>
  <c r="Q1712" i="18"/>
  <c r="O1712" i="18"/>
  <c r="N1712" i="18"/>
  <c r="J1712" i="18"/>
  <c r="S1712" i="18"/>
  <c r="R1711" i="18"/>
  <c r="Q1711" i="18"/>
  <c r="S1711" i="18"/>
  <c r="O1711" i="18"/>
  <c r="N1711" i="18"/>
  <c r="J1711" i="18"/>
  <c r="R1710" i="18"/>
  <c r="Q1710" i="18"/>
  <c r="O1710" i="18"/>
  <c r="N1710" i="18"/>
  <c r="J1710" i="18"/>
  <c r="S1710" i="18"/>
  <c r="S1709" i="18"/>
  <c r="R1709" i="18"/>
  <c r="T1709" i="18"/>
  <c r="Q1709" i="18"/>
  <c r="O1709" i="18"/>
  <c r="N1709" i="18"/>
  <c r="J1709" i="18"/>
  <c r="R1708" i="18"/>
  <c r="Q1708" i="18"/>
  <c r="O1708" i="18"/>
  <c r="N1708" i="18"/>
  <c r="R1707" i="18"/>
  <c r="Q1707" i="18"/>
  <c r="O1707" i="18"/>
  <c r="N1707" i="18"/>
  <c r="J1707" i="18"/>
  <c r="R1706" i="18"/>
  <c r="Q1706" i="18"/>
  <c r="O1706" i="18"/>
  <c r="N1706" i="18"/>
  <c r="J1706" i="18"/>
  <c r="S1706" i="18"/>
  <c r="R1705" i="18"/>
  <c r="Q1705" i="18"/>
  <c r="O1705" i="18"/>
  <c r="N1705" i="18"/>
  <c r="J1705" i="18"/>
  <c r="R1704" i="18"/>
  <c r="Q1704" i="18"/>
  <c r="O1704" i="18"/>
  <c r="N1704" i="18"/>
  <c r="J1704" i="18"/>
  <c r="R1703" i="18"/>
  <c r="Q1703" i="18"/>
  <c r="O1703" i="18"/>
  <c r="N1703" i="18"/>
  <c r="J1703" i="18"/>
  <c r="R1702" i="18"/>
  <c r="Q1702" i="18"/>
  <c r="O1702" i="18"/>
  <c r="N1702" i="18"/>
  <c r="R1701" i="18"/>
  <c r="T1701" i="18"/>
  <c r="Q1701" i="18"/>
  <c r="O1701" i="18"/>
  <c r="N1701" i="18"/>
  <c r="J1701" i="18"/>
  <c r="S1701" i="18"/>
  <c r="R1700" i="18"/>
  <c r="Q1700" i="18"/>
  <c r="O1700" i="18"/>
  <c r="N1700" i="18"/>
  <c r="J1700" i="18"/>
  <c r="R1699" i="18"/>
  <c r="Q1699" i="18"/>
  <c r="O1699" i="18"/>
  <c r="N1699" i="18"/>
  <c r="J1699" i="18"/>
  <c r="R1698" i="18"/>
  <c r="Q1698" i="18"/>
  <c r="O1698" i="18"/>
  <c r="N1698" i="18"/>
  <c r="J1698" i="18"/>
  <c r="R1697" i="18"/>
  <c r="Q1697" i="18"/>
  <c r="O1697" i="18"/>
  <c r="N1697" i="18"/>
  <c r="J1697" i="18"/>
  <c r="R1696" i="18"/>
  <c r="Q1696" i="18"/>
  <c r="T1696" i="18"/>
  <c r="V1700" i="18"/>
  <c r="O1696" i="18"/>
  <c r="N1696" i="18"/>
  <c r="R1695" i="18"/>
  <c r="Q1695" i="18"/>
  <c r="O1695" i="18"/>
  <c r="N1695" i="18"/>
  <c r="J1695" i="18"/>
  <c r="R1694" i="18"/>
  <c r="Q1694" i="18"/>
  <c r="O1694" i="18"/>
  <c r="N1694" i="18"/>
  <c r="J1694" i="18"/>
  <c r="R1693" i="18"/>
  <c r="T1693" i="18"/>
  <c r="Q1693" i="18"/>
  <c r="O1693" i="18"/>
  <c r="N1693" i="18"/>
  <c r="J1693" i="18"/>
  <c r="S1693" i="18"/>
  <c r="R1692" i="18"/>
  <c r="Q1692" i="18"/>
  <c r="S1692" i="18"/>
  <c r="O1692" i="18"/>
  <c r="N1692" i="18"/>
  <c r="J1692" i="18"/>
  <c r="R1691" i="18"/>
  <c r="T1691" i="18"/>
  <c r="Q1691" i="18"/>
  <c r="O1691" i="18"/>
  <c r="N1691" i="18"/>
  <c r="J1691" i="18"/>
  <c r="R1690" i="18"/>
  <c r="Q1690" i="18"/>
  <c r="T1690" i="18"/>
  <c r="X1690" i="18"/>
  <c r="O1690" i="18"/>
  <c r="N1690" i="18"/>
  <c r="R1689" i="18"/>
  <c r="Q1689" i="18"/>
  <c r="S1689" i="18"/>
  <c r="O1689" i="18"/>
  <c r="N1689" i="18"/>
  <c r="J1689" i="18"/>
  <c r="R1688" i="18"/>
  <c r="T1688" i="18"/>
  <c r="Q1688" i="18"/>
  <c r="O1688" i="18"/>
  <c r="N1688" i="18"/>
  <c r="J1688" i="18"/>
  <c r="S1688" i="18"/>
  <c r="R1687" i="18"/>
  <c r="Q1687" i="18"/>
  <c r="O1687" i="18"/>
  <c r="N1687" i="18"/>
  <c r="J1687" i="18"/>
  <c r="S1687" i="18"/>
  <c r="S1686" i="18"/>
  <c r="R1686" i="18"/>
  <c r="Q1686" i="18"/>
  <c r="O1686" i="18"/>
  <c r="N1686" i="18"/>
  <c r="J1686" i="18"/>
  <c r="T1685" i="18"/>
  <c r="S1685" i="18"/>
  <c r="R1685" i="18"/>
  <c r="Q1685" i="18"/>
  <c r="O1685" i="18"/>
  <c r="N1685" i="18"/>
  <c r="J1685" i="18"/>
  <c r="T1684" i="18"/>
  <c r="V1686" i="18"/>
  <c r="R1684" i="18"/>
  <c r="Q1684" i="18"/>
  <c r="O1684" i="18"/>
  <c r="N1684" i="18"/>
  <c r="R1683" i="18"/>
  <c r="Q1683" i="18"/>
  <c r="O1683" i="18"/>
  <c r="N1683" i="18"/>
  <c r="J1683" i="18"/>
  <c r="R1682" i="18"/>
  <c r="Q1682" i="18"/>
  <c r="T1682" i="18"/>
  <c r="O1682" i="18"/>
  <c r="N1682" i="18"/>
  <c r="J1682" i="18"/>
  <c r="R1681" i="18"/>
  <c r="Q1681" i="18"/>
  <c r="T1681" i="18"/>
  <c r="O1681" i="18"/>
  <c r="N1681" i="18"/>
  <c r="J1681" i="18"/>
  <c r="R1680" i="18"/>
  <c r="Q1680" i="18"/>
  <c r="T1680" i="18"/>
  <c r="O1680" i="18"/>
  <c r="N1680" i="18"/>
  <c r="J1680" i="18"/>
  <c r="R1679" i="18"/>
  <c r="Q1679" i="18"/>
  <c r="S1679" i="18"/>
  <c r="O1679" i="18"/>
  <c r="N1679" i="18"/>
  <c r="J1679" i="18"/>
  <c r="R1678" i="18"/>
  <c r="Q1678" i="18"/>
  <c r="O1678" i="18"/>
  <c r="N1678" i="18"/>
  <c r="T1677" i="18"/>
  <c r="R1677" i="18"/>
  <c r="Q1677" i="18"/>
  <c r="O1677" i="18"/>
  <c r="N1677" i="18"/>
  <c r="J1677" i="18"/>
  <c r="T1676" i="18"/>
  <c r="S1676" i="18"/>
  <c r="R1676" i="18"/>
  <c r="Q1676" i="18"/>
  <c r="O1676" i="18"/>
  <c r="N1676" i="18"/>
  <c r="J1676" i="18"/>
  <c r="R1675" i="18"/>
  <c r="Q1675" i="18"/>
  <c r="O1675" i="18"/>
  <c r="N1675" i="18"/>
  <c r="J1675" i="18"/>
  <c r="R1674" i="18"/>
  <c r="Q1674" i="18"/>
  <c r="S1674" i="18"/>
  <c r="O1674" i="18"/>
  <c r="N1674" i="18"/>
  <c r="J1674" i="18"/>
  <c r="R1673" i="18"/>
  <c r="Q1673" i="18"/>
  <c r="S1673" i="18"/>
  <c r="O1673" i="18"/>
  <c r="N1673" i="18"/>
  <c r="J1673" i="18"/>
  <c r="R1672" i="18"/>
  <c r="Q1672" i="18"/>
  <c r="T1672" i="18"/>
  <c r="O1672" i="18"/>
  <c r="N1672" i="18"/>
  <c r="R1671" i="18"/>
  <c r="Q1671" i="18"/>
  <c r="T1671" i="18"/>
  <c r="O1671" i="18"/>
  <c r="N1671" i="18"/>
  <c r="J1671" i="18"/>
  <c r="R1670" i="18"/>
  <c r="Q1670" i="18"/>
  <c r="O1670" i="18"/>
  <c r="N1670" i="18"/>
  <c r="J1670" i="18"/>
  <c r="S1670" i="18"/>
  <c r="R1669" i="18"/>
  <c r="T1669" i="18"/>
  <c r="Q1669" i="18"/>
  <c r="O1669" i="18"/>
  <c r="N1669" i="18"/>
  <c r="J1669" i="18"/>
  <c r="S1669" i="18"/>
  <c r="R1668" i="18"/>
  <c r="T1668" i="18"/>
  <c r="Q1668" i="18"/>
  <c r="O1668" i="18"/>
  <c r="N1668" i="18"/>
  <c r="J1668" i="18"/>
  <c r="S1668" i="18"/>
  <c r="R1667" i="18"/>
  <c r="Q1667" i="18"/>
  <c r="O1667" i="18"/>
  <c r="N1667" i="18"/>
  <c r="J1667" i="18"/>
  <c r="R1666" i="18"/>
  <c r="Q1666" i="18"/>
  <c r="T1666" i="18"/>
  <c r="O1666" i="18"/>
  <c r="N1666" i="18"/>
  <c r="R1665" i="18"/>
  <c r="Q1665" i="18"/>
  <c r="O1665" i="18"/>
  <c r="N1665" i="18"/>
  <c r="J1665" i="18"/>
  <c r="R1664" i="18"/>
  <c r="Q1664" i="18"/>
  <c r="S1664" i="18"/>
  <c r="O1664" i="18"/>
  <c r="N1664" i="18"/>
  <c r="J1664" i="18"/>
  <c r="R1663" i="18"/>
  <c r="Q1663" i="18"/>
  <c r="T1663" i="18"/>
  <c r="O1663" i="18"/>
  <c r="N1663" i="18"/>
  <c r="J1663" i="18"/>
  <c r="R1662" i="18"/>
  <c r="Q1662" i="18"/>
  <c r="O1662" i="18"/>
  <c r="N1662" i="18"/>
  <c r="J1662" i="18"/>
  <c r="R1661" i="18"/>
  <c r="Q1661" i="18"/>
  <c r="O1661" i="18"/>
  <c r="N1661" i="18"/>
  <c r="J1661" i="18"/>
  <c r="S1661" i="18"/>
  <c r="R1660" i="18"/>
  <c r="Q1660" i="18"/>
  <c r="O1660" i="18"/>
  <c r="N1660" i="18"/>
  <c r="R1659" i="18"/>
  <c r="Q1659" i="18"/>
  <c r="T1659" i="18"/>
  <c r="O1659" i="18"/>
  <c r="N1659" i="18"/>
  <c r="J1659" i="18"/>
  <c r="R1658" i="18"/>
  <c r="Q1658" i="18"/>
  <c r="S1658" i="18"/>
  <c r="O1658" i="18"/>
  <c r="N1658" i="18"/>
  <c r="J1658" i="18"/>
  <c r="R1657" i="18"/>
  <c r="Q1657" i="18"/>
  <c r="O1657" i="18"/>
  <c r="N1657" i="18"/>
  <c r="J1657" i="18"/>
  <c r="R1656" i="18"/>
  <c r="Q1656" i="18"/>
  <c r="O1656" i="18"/>
  <c r="N1656" i="18"/>
  <c r="J1656" i="18"/>
  <c r="S1656" i="18"/>
  <c r="R1655" i="18"/>
  <c r="Q1655" i="18"/>
  <c r="O1655" i="18"/>
  <c r="N1655" i="18"/>
  <c r="J1655" i="18"/>
  <c r="R1654" i="18"/>
  <c r="Q1654" i="18"/>
  <c r="O1654" i="18"/>
  <c r="N1654" i="18"/>
  <c r="R1653" i="18"/>
  <c r="Q1653" i="18"/>
  <c r="S1653" i="18"/>
  <c r="O1653" i="18"/>
  <c r="N1653" i="18"/>
  <c r="J1653" i="18"/>
  <c r="R1652" i="18"/>
  <c r="Q1652" i="18"/>
  <c r="O1652" i="18"/>
  <c r="N1652" i="18"/>
  <c r="J1652" i="18"/>
  <c r="S1652" i="18"/>
  <c r="R1651" i="18"/>
  <c r="Q1651" i="18"/>
  <c r="T1651" i="18"/>
  <c r="O1651" i="18"/>
  <c r="N1651" i="18"/>
  <c r="J1651" i="18"/>
  <c r="S1651" i="18"/>
  <c r="R1650" i="18"/>
  <c r="Q1650" i="18"/>
  <c r="O1650" i="18"/>
  <c r="N1650" i="18"/>
  <c r="J1650" i="18"/>
  <c r="S1650" i="18"/>
  <c r="S1649" i="18"/>
  <c r="R1649" i="18"/>
  <c r="Q1649" i="18"/>
  <c r="O1649" i="18"/>
  <c r="N1649" i="18"/>
  <c r="J1649" i="18"/>
  <c r="R1648" i="18"/>
  <c r="T1648" i="18"/>
  <c r="Q1648" i="18"/>
  <c r="O1648" i="18"/>
  <c r="N1648" i="18"/>
  <c r="R1647" i="18"/>
  <c r="Q1647" i="18"/>
  <c r="T1647" i="18"/>
  <c r="O1647" i="18"/>
  <c r="N1647" i="18"/>
  <c r="J1647" i="18"/>
  <c r="R1646" i="18"/>
  <c r="Q1646" i="18"/>
  <c r="S1646" i="18"/>
  <c r="O1646" i="18"/>
  <c r="N1646" i="18"/>
  <c r="J1646" i="18"/>
  <c r="R1645" i="18"/>
  <c r="Q1645" i="18"/>
  <c r="T1645" i="18"/>
  <c r="O1645" i="18"/>
  <c r="N1645" i="18"/>
  <c r="J1645" i="18"/>
  <c r="R1644" i="18"/>
  <c r="Q1644" i="18"/>
  <c r="O1644" i="18"/>
  <c r="N1644" i="18"/>
  <c r="J1644" i="18"/>
  <c r="R1643" i="18"/>
  <c r="T1643" i="18"/>
  <c r="Q1643" i="18"/>
  <c r="O1643" i="18"/>
  <c r="N1643" i="18"/>
  <c r="J1643" i="18"/>
  <c r="S1643" i="18"/>
  <c r="R1642" i="18"/>
  <c r="Q1642" i="18"/>
  <c r="O1642" i="18"/>
  <c r="N1642" i="18"/>
  <c r="R1641" i="18"/>
  <c r="Q1641" i="18"/>
  <c r="S1641" i="18"/>
  <c r="O1641" i="18"/>
  <c r="N1641" i="18"/>
  <c r="J1641" i="18"/>
  <c r="S1640" i="18"/>
  <c r="R1640" i="18"/>
  <c r="T1640" i="18"/>
  <c r="Q1640" i="18"/>
  <c r="O1640" i="18"/>
  <c r="N1640" i="18"/>
  <c r="J1640" i="18"/>
  <c r="S1639" i="18"/>
  <c r="R1639" i="18"/>
  <c r="T1639" i="18"/>
  <c r="Q1639" i="18"/>
  <c r="O1639" i="18"/>
  <c r="N1639" i="18"/>
  <c r="J1639" i="18"/>
  <c r="R1638" i="18"/>
  <c r="Q1638" i="18"/>
  <c r="S1638" i="18"/>
  <c r="O1638" i="18"/>
  <c r="N1638" i="18"/>
  <c r="J1638" i="18"/>
  <c r="R1637" i="18"/>
  <c r="Q1637" i="18"/>
  <c r="T1637" i="18"/>
  <c r="O1637" i="18"/>
  <c r="N1637" i="18"/>
  <c r="J1637" i="18"/>
  <c r="R1636" i="18"/>
  <c r="Q1636" i="18"/>
  <c r="O1636" i="18"/>
  <c r="N1636" i="18"/>
  <c r="R1635" i="18"/>
  <c r="Q1635" i="18"/>
  <c r="S1635" i="18"/>
  <c r="O1635" i="18"/>
  <c r="N1635" i="18"/>
  <c r="J1635" i="18"/>
  <c r="R1634" i="18"/>
  <c r="Q1634" i="18"/>
  <c r="T1634" i="18"/>
  <c r="O1634" i="18"/>
  <c r="N1634" i="18"/>
  <c r="J1634" i="18"/>
  <c r="R1633" i="18"/>
  <c r="Q1633" i="18"/>
  <c r="O1633" i="18"/>
  <c r="N1633" i="18"/>
  <c r="J1633" i="18"/>
  <c r="R1632" i="18"/>
  <c r="T1632" i="18"/>
  <c r="Q1632" i="18"/>
  <c r="O1632" i="18"/>
  <c r="N1632" i="18"/>
  <c r="J1632" i="18"/>
  <c r="R1631" i="18"/>
  <c r="Q1631" i="18"/>
  <c r="T1631" i="18"/>
  <c r="O1631" i="18"/>
  <c r="N1631" i="18"/>
  <c r="J1631" i="18"/>
  <c r="R1630" i="18"/>
  <c r="Q1630" i="18"/>
  <c r="O1630" i="18"/>
  <c r="N1630" i="18"/>
  <c r="R1629" i="18"/>
  <c r="Q1629" i="18"/>
  <c r="O1629" i="18"/>
  <c r="N1629" i="18"/>
  <c r="J1629" i="18"/>
  <c r="S1629" i="18"/>
  <c r="S1628" i="18"/>
  <c r="R1628" i="18"/>
  <c r="Q1628" i="18"/>
  <c r="O1628" i="18"/>
  <c r="N1628" i="18"/>
  <c r="J1628" i="18"/>
  <c r="T1627" i="18"/>
  <c r="R1627" i="18"/>
  <c r="Q1627" i="18"/>
  <c r="O1627" i="18"/>
  <c r="N1627" i="18"/>
  <c r="J1627" i="18"/>
  <c r="R1626" i="18"/>
  <c r="T1626" i="18"/>
  <c r="Q1626" i="18"/>
  <c r="S1626" i="18"/>
  <c r="O1626" i="18"/>
  <c r="N1626" i="18"/>
  <c r="J1626" i="18"/>
  <c r="R1625" i="18"/>
  <c r="Q1625" i="18"/>
  <c r="O1625" i="18"/>
  <c r="N1625" i="18"/>
  <c r="J1625" i="18"/>
  <c r="R1624" i="18"/>
  <c r="Q1624" i="18"/>
  <c r="O1624" i="18"/>
  <c r="N1624" i="18"/>
  <c r="R1623" i="18"/>
  <c r="Q1623" i="18"/>
  <c r="T1623" i="18"/>
  <c r="O1623" i="18"/>
  <c r="N1623" i="18"/>
  <c r="J1623" i="18"/>
  <c r="T1622" i="18"/>
  <c r="R1622" i="18"/>
  <c r="Q1622" i="18"/>
  <c r="S1622" i="18"/>
  <c r="O1622" i="18"/>
  <c r="N1622" i="18"/>
  <c r="J1622" i="18"/>
  <c r="R1621" i="18"/>
  <c r="Q1621" i="18"/>
  <c r="S1621" i="18"/>
  <c r="O1621" i="18"/>
  <c r="N1621" i="18"/>
  <c r="J1621" i="18"/>
  <c r="R1620" i="18"/>
  <c r="Q1620" i="18"/>
  <c r="T1620" i="18"/>
  <c r="O1620" i="18"/>
  <c r="N1620" i="18"/>
  <c r="J1620" i="18"/>
  <c r="R1619" i="18"/>
  <c r="Q1619" i="18"/>
  <c r="O1619" i="18"/>
  <c r="N1619" i="18"/>
  <c r="J1619" i="18"/>
  <c r="R1618" i="18"/>
  <c r="T1618" i="18"/>
  <c r="Q1618" i="18"/>
  <c r="O1618" i="18"/>
  <c r="N1618" i="18"/>
  <c r="S1617" i="18"/>
  <c r="R1617" i="18"/>
  <c r="Q1617" i="18"/>
  <c r="O1617" i="18"/>
  <c r="N1617" i="18"/>
  <c r="J1617" i="18"/>
  <c r="T1616" i="18"/>
  <c r="R1616" i="18"/>
  <c r="Q1616" i="18"/>
  <c r="S1616" i="18"/>
  <c r="O1616" i="18"/>
  <c r="N1616" i="18"/>
  <c r="J1616" i="18"/>
  <c r="T1615" i="18"/>
  <c r="R1615" i="18"/>
  <c r="Q1615" i="18"/>
  <c r="O1615" i="18"/>
  <c r="N1615" i="18"/>
  <c r="J1615" i="18"/>
  <c r="T1614" i="18"/>
  <c r="R1614" i="18"/>
  <c r="Q1614" i="18"/>
  <c r="O1614" i="18"/>
  <c r="N1614" i="18"/>
  <c r="J1614" i="18"/>
  <c r="R1613" i="18"/>
  <c r="Q1613" i="18"/>
  <c r="S1613" i="18"/>
  <c r="O1613" i="18"/>
  <c r="N1613" i="18"/>
  <c r="J1613" i="18"/>
  <c r="R1612" i="18"/>
  <c r="Q1612" i="18"/>
  <c r="O1612" i="18"/>
  <c r="N1612" i="18"/>
  <c r="R1611" i="18"/>
  <c r="Q1611" i="18"/>
  <c r="O1611" i="18"/>
  <c r="N1611" i="18"/>
  <c r="J1611" i="18"/>
  <c r="R1610" i="18"/>
  <c r="Q1610" i="18"/>
  <c r="T1610" i="18"/>
  <c r="O1610" i="18"/>
  <c r="N1610" i="18"/>
  <c r="J1610" i="18"/>
  <c r="R1609" i="18"/>
  <c r="Q1609" i="18"/>
  <c r="O1609" i="18"/>
  <c r="N1609" i="18"/>
  <c r="J1609" i="18"/>
  <c r="R1608" i="18"/>
  <c r="T1608" i="18"/>
  <c r="Q1608" i="18"/>
  <c r="O1608" i="18"/>
  <c r="N1608" i="18"/>
  <c r="J1608" i="18"/>
  <c r="R1607" i="18"/>
  <c r="Q1607" i="18"/>
  <c r="S1607" i="18"/>
  <c r="O1607" i="18"/>
  <c r="N1607" i="18"/>
  <c r="J1607" i="18"/>
  <c r="R1606" i="18"/>
  <c r="Q1606" i="18"/>
  <c r="O1606" i="18"/>
  <c r="N1606" i="18"/>
  <c r="R1605" i="18"/>
  <c r="T1605" i="18"/>
  <c r="Q1605" i="18"/>
  <c r="S1605" i="18"/>
  <c r="O1605" i="18"/>
  <c r="N1605" i="18"/>
  <c r="J1605" i="18"/>
  <c r="R1604" i="18"/>
  <c r="Q1604" i="18"/>
  <c r="T1604" i="18"/>
  <c r="O1604" i="18"/>
  <c r="N1604" i="18"/>
  <c r="J1604" i="18"/>
  <c r="S1604" i="18"/>
  <c r="R1603" i="18"/>
  <c r="Q1603" i="18"/>
  <c r="T1603" i="18"/>
  <c r="O1603" i="18"/>
  <c r="N1603" i="18"/>
  <c r="J1603" i="18"/>
  <c r="R1602" i="18"/>
  <c r="Q1602" i="18"/>
  <c r="T1602" i="18"/>
  <c r="O1602" i="18"/>
  <c r="N1602" i="18"/>
  <c r="J1602" i="18"/>
  <c r="S1602" i="18"/>
  <c r="R1601" i="18"/>
  <c r="Q1601" i="18"/>
  <c r="S1601" i="18"/>
  <c r="O1601" i="18"/>
  <c r="N1601" i="18"/>
  <c r="J1601" i="18"/>
  <c r="R1600" i="18"/>
  <c r="Q1600" i="18"/>
  <c r="T1600" i="18"/>
  <c r="O1600" i="18"/>
  <c r="N1600" i="18"/>
  <c r="R1599" i="18"/>
  <c r="Q1599" i="18"/>
  <c r="T1599" i="18"/>
  <c r="O1599" i="18"/>
  <c r="N1599" i="18"/>
  <c r="J1599" i="18"/>
  <c r="R1598" i="18"/>
  <c r="Q1598" i="18"/>
  <c r="O1598" i="18"/>
  <c r="N1598" i="18"/>
  <c r="J1598" i="18"/>
  <c r="T1597" i="18"/>
  <c r="S1597" i="18"/>
  <c r="R1597" i="18"/>
  <c r="Q1597" i="18"/>
  <c r="O1597" i="18"/>
  <c r="N1597" i="18"/>
  <c r="J1597" i="18"/>
  <c r="R1596" i="18"/>
  <c r="Q1596" i="18"/>
  <c r="S1596" i="18"/>
  <c r="O1596" i="18"/>
  <c r="N1596" i="18"/>
  <c r="J1596" i="18"/>
  <c r="S1595" i="18"/>
  <c r="R1595" i="18"/>
  <c r="Q1595" i="18"/>
  <c r="T1595" i="18"/>
  <c r="O1595" i="18"/>
  <c r="N1595" i="18"/>
  <c r="J1595" i="18"/>
  <c r="T1594" i="18"/>
  <c r="V1597" i="18"/>
  <c r="R1594" i="18"/>
  <c r="Q1594" i="18"/>
  <c r="O1594" i="18"/>
  <c r="N1594" i="18"/>
  <c r="R1593" i="18"/>
  <c r="Q1593" i="18"/>
  <c r="S1593" i="18"/>
  <c r="O1593" i="18"/>
  <c r="N1593" i="18"/>
  <c r="J1593" i="18"/>
  <c r="R1592" i="18"/>
  <c r="Q1592" i="18"/>
  <c r="T1592" i="18"/>
  <c r="O1592" i="18"/>
  <c r="N1592" i="18"/>
  <c r="J1592" i="18"/>
  <c r="R1591" i="18"/>
  <c r="Q1591" i="18"/>
  <c r="T1591" i="18"/>
  <c r="O1591" i="18"/>
  <c r="N1591" i="18"/>
  <c r="J1591" i="18"/>
  <c r="R1590" i="18"/>
  <c r="Q1590" i="18"/>
  <c r="O1590" i="18"/>
  <c r="N1590" i="18"/>
  <c r="J1590" i="18"/>
  <c r="T1589" i="18"/>
  <c r="S1589" i="18"/>
  <c r="R1589" i="18"/>
  <c r="Q1589" i="18"/>
  <c r="O1589" i="18"/>
  <c r="N1589" i="18"/>
  <c r="J1589" i="18"/>
  <c r="R1588" i="18"/>
  <c r="Q1588" i="18"/>
  <c r="O1588" i="18"/>
  <c r="N1588" i="18"/>
  <c r="R1587" i="18"/>
  <c r="Q1587" i="18"/>
  <c r="S1587" i="18"/>
  <c r="O1587" i="18"/>
  <c r="N1587" i="18"/>
  <c r="J1587" i="18"/>
  <c r="R1586" i="18"/>
  <c r="Q1586" i="18"/>
  <c r="O1586" i="18"/>
  <c r="N1586" i="18"/>
  <c r="J1586" i="18"/>
  <c r="R1585" i="18"/>
  <c r="Q1585" i="18"/>
  <c r="O1585" i="18"/>
  <c r="N1585" i="18"/>
  <c r="J1585" i="18"/>
  <c r="R1584" i="18"/>
  <c r="T1584" i="18"/>
  <c r="Q1584" i="18"/>
  <c r="O1584" i="18"/>
  <c r="N1584" i="18"/>
  <c r="J1584" i="18"/>
  <c r="S1584" i="18"/>
  <c r="R1583" i="18"/>
  <c r="Q1583" i="18"/>
  <c r="S1583" i="18"/>
  <c r="O1583" i="18"/>
  <c r="N1583" i="18"/>
  <c r="J1583" i="18"/>
  <c r="R1582" i="18"/>
  <c r="Q1582" i="18"/>
  <c r="O1582" i="18"/>
  <c r="N1582" i="18"/>
  <c r="R1581" i="18"/>
  <c r="Q1581" i="18"/>
  <c r="T1581" i="18"/>
  <c r="O1581" i="18"/>
  <c r="N1581" i="18"/>
  <c r="J1581" i="18"/>
  <c r="S1581" i="18"/>
  <c r="R1580" i="18"/>
  <c r="T1580" i="18"/>
  <c r="Q1580" i="18"/>
  <c r="O1580" i="18"/>
  <c r="N1580" i="18"/>
  <c r="J1580" i="18"/>
  <c r="R1579" i="18"/>
  <c r="Q1579" i="18"/>
  <c r="T1579" i="18"/>
  <c r="O1579" i="18"/>
  <c r="N1579" i="18"/>
  <c r="J1579" i="18"/>
  <c r="R1578" i="18"/>
  <c r="T1578" i="18"/>
  <c r="Q1578" i="18"/>
  <c r="S1578" i="18"/>
  <c r="O1578" i="18"/>
  <c r="N1578" i="18"/>
  <c r="J1578" i="18"/>
  <c r="R1577" i="18"/>
  <c r="Q1577" i="18"/>
  <c r="S1577" i="18"/>
  <c r="O1577" i="18"/>
  <c r="N1577" i="18"/>
  <c r="J1577" i="18"/>
  <c r="R1576" i="18"/>
  <c r="Q1576" i="18"/>
  <c r="O1576" i="18"/>
  <c r="N1576" i="18"/>
  <c r="R1575" i="18"/>
  <c r="Q1575" i="18"/>
  <c r="O1575" i="18"/>
  <c r="N1575" i="18"/>
  <c r="J1575" i="18"/>
  <c r="R1574" i="18"/>
  <c r="Q1574" i="18"/>
  <c r="S1574" i="18"/>
  <c r="O1574" i="18"/>
  <c r="N1574" i="18"/>
  <c r="J1574" i="18"/>
  <c r="R1573" i="18"/>
  <c r="Q1573" i="18"/>
  <c r="O1573" i="18"/>
  <c r="N1573" i="18"/>
  <c r="J1573" i="18"/>
  <c r="S1572" i="18"/>
  <c r="R1572" i="18"/>
  <c r="T1572" i="18"/>
  <c r="Q1572" i="18"/>
  <c r="O1572" i="18"/>
  <c r="N1572" i="18"/>
  <c r="J1572" i="18"/>
  <c r="R1571" i="18"/>
  <c r="Q1571" i="18"/>
  <c r="T1571" i="18"/>
  <c r="O1571" i="18"/>
  <c r="N1571" i="18"/>
  <c r="J1571" i="18"/>
  <c r="R1570" i="18"/>
  <c r="Q1570" i="18"/>
  <c r="O1570" i="18"/>
  <c r="N1570" i="18"/>
  <c r="R1569" i="18"/>
  <c r="Q1569" i="18"/>
  <c r="O1569" i="18"/>
  <c r="N1569" i="18"/>
  <c r="J1569" i="18"/>
  <c r="S1568" i="18"/>
  <c r="R1568" i="18"/>
  <c r="Q1568" i="18"/>
  <c r="O1568" i="18"/>
  <c r="N1568" i="18"/>
  <c r="J1568" i="18"/>
  <c r="T1567" i="18"/>
  <c r="R1567" i="18"/>
  <c r="Q1567" i="18"/>
  <c r="S1567" i="18"/>
  <c r="O1567" i="18"/>
  <c r="N1567" i="18"/>
  <c r="J1567" i="18"/>
  <c r="R1566" i="18"/>
  <c r="Q1566" i="18"/>
  <c r="O1566" i="18"/>
  <c r="N1566" i="18"/>
  <c r="J1566" i="18"/>
  <c r="R1565" i="18"/>
  <c r="Q1565" i="18"/>
  <c r="O1565" i="18"/>
  <c r="N1565" i="18"/>
  <c r="J1565" i="18"/>
  <c r="R1564" i="18"/>
  <c r="Q1564" i="18"/>
  <c r="O1564" i="18"/>
  <c r="N1564" i="18"/>
  <c r="R1563" i="18"/>
  <c r="Q1563" i="18"/>
  <c r="O1563" i="18"/>
  <c r="N1563" i="18"/>
  <c r="J1563" i="18"/>
  <c r="R1562" i="18"/>
  <c r="Q1562" i="18"/>
  <c r="S1562" i="18"/>
  <c r="O1562" i="18"/>
  <c r="N1562" i="18"/>
  <c r="J1562" i="18"/>
  <c r="T1561" i="18"/>
  <c r="R1561" i="18"/>
  <c r="Q1561" i="18"/>
  <c r="S1561" i="18"/>
  <c r="O1561" i="18"/>
  <c r="N1561" i="18"/>
  <c r="J1561" i="18"/>
  <c r="R1560" i="18"/>
  <c r="Q1560" i="18"/>
  <c r="O1560" i="18"/>
  <c r="N1560" i="18"/>
  <c r="J1560" i="18"/>
  <c r="T1559" i="18"/>
  <c r="S1559" i="18"/>
  <c r="R1559" i="18"/>
  <c r="Q1559" i="18"/>
  <c r="O1559" i="18"/>
  <c r="N1559" i="18"/>
  <c r="J1559" i="18"/>
  <c r="Y1558" i="18"/>
  <c r="T1558" i="18"/>
  <c r="V1562" i="18"/>
  <c r="R1558" i="18"/>
  <c r="Q1558" i="18"/>
  <c r="O1558" i="18"/>
  <c r="N1558" i="18"/>
  <c r="R1557" i="18"/>
  <c r="Q1557" i="18"/>
  <c r="S1557" i="18"/>
  <c r="O1557" i="18"/>
  <c r="N1557" i="18"/>
  <c r="J1557" i="18"/>
  <c r="R1556" i="18"/>
  <c r="Q1556" i="18"/>
  <c r="O1556" i="18"/>
  <c r="N1556" i="18"/>
  <c r="J1556" i="18"/>
  <c r="R1555" i="18"/>
  <c r="Q1555" i="18"/>
  <c r="T1555" i="18"/>
  <c r="O1555" i="18"/>
  <c r="N1555" i="18"/>
  <c r="J1555" i="18"/>
  <c r="R1554" i="18"/>
  <c r="Q1554" i="18"/>
  <c r="O1554" i="18"/>
  <c r="N1554" i="18"/>
  <c r="J1554" i="18"/>
  <c r="R1553" i="18"/>
  <c r="Q1553" i="18"/>
  <c r="T1553" i="18"/>
  <c r="O1553" i="18"/>
  <c r="N1553" i="18"/>
  <c r="J1553" i="18"/>
  <c r="R1552" i="18"/>
  <c r="Q1552" i="18"/>
  <c r="T1552" i="18"/>
  <c r="V1556" i="18"/>
  <c r="O1552" i="18"/>
  <c r="N1552" i="18"/>
  <c r="R1551" i="18"/>
  <c r="Q1551" i="18"/>
  <c r="T1551" i="18"/>
  <c r="O1551" i="18"/>
  <c r="N1551" i="18"/>
  <c r="J1551" i="18"/>
  <c r="S1551" i="18"/>
  <c r="R1550" i="18"/>
  <c r="Q1550" i="18"/>
  <c r="O1550" i="18"/>
  <c r="N1550" i="18"/>
  <c r="J1550" i="18"/>
  <c r="R1549" i="18"/>
  <c r="Q1549" i="18"/>
  <c r="O1549" i="18"/>
  <c r="N1549" i="18"/>
  <c r="J1549" i="18"/>
  <c r="S1549" i="18"/>
  <c r="S1548" i="18"/>
  <c r="R1548" i="18"/>
  <c r="T1548" i="18"/>
  <c r="Q1548" i="18"/>
  <c r="O1548" i="18"/>
  <c r="N1548" i="18"/>
  <c r="J1548" i="18"/>
  <c r="T1547" i="18"/>
  <c r="S1547" i="18"/>
  <c r="R1547" i="18"/>
  <c r="Q1547" i="18"/>
  <c r="O1547" i="18"/>
  <c r="N1547" i="18"/>
  <c r="J1547" i="18"/>
  <c r="R1546" i="18"/>
  <c r="Q1546" i="18"/>
  <c r="O1546" i="18"/>
  <c r="N1546" i="18"/>
  <c r="R1545" i="18"/>
  <c r="Q1545" i="18"/>
  <c r="O1545" i="18"/>
  <c r="N1545" i="18"/>
  <c r="J1545" i="18"/>
  <c r="R1544" i="18"/>
  <c r="Q1544" i="18"/>
  <c r="O1544" i="18"/>
  <c r="N1544" i="18"/>
  <c r="J1544" i="18"/>
  <c r="S1544" i="18"/>
  <c r="R1543" i="18"/>
  <c r="Q1543" i="18"/>
  <c r="O1543" i="18"/>
  <c r="N1543" i="18"/>
  <c r="J1543" i="18"/>
  <c r="S1542" i="18"/>
  <c r="R1542" i="18"/>
  <c r="Q1542" i="18"/>
  <c r="T1542" i="18"/>
  <c r="O1542" i="18"/>
  <c r="N1542" i="18"/>
  <c r="J1542" i="18"/>
  <c r="R1541" i="18"/>
  <c r="Q1541" i="18"/>
  <c r="O1541" i="18"/>
  <c r="N1541" i="18"/>
  <c r="J1541" i="18"/>
  <c r="R1540" i="18"/>
  <c r="T1540" i="18"/>
  <c r="Q1540" i="18"/>
  <c r="O1540" i="18"/>
  <c r="N1540" i="18"/>
  <c r="R1539" i="18"/>
  <c r="Q1539" i="18"/>
  <c r="O1539" i="18"/>
  <c r="N1539" i="18"/>
  <c r="J1539" i="18"/>
  <c r="R1538" i="18"/>
  <c r="Q1538" i="18"/>
  <c r="T1538" i="18"/>
  <c r="O1538" i="18"/>
  <c r="N1538" i="18"/>
  <c r="J1538" i="18"/>
  <c r="R1537" i="18"/>
  <c r="Q1537" i="18"/>
  <c r="S1537" i="18"/>
  <c r="O1537" i="18"/>
  <c r="N1537" i="18"/>
  <c r="J1537" i="18"/>
  <c r="T1536" i="18"/>
  <c r="R1536" i="18"/>
  <c r="Q1536" i="18"/>
  <c r="S1536" i="18"/>
  <c r="O1536" i="18"/>
  <c r="N1536" i="18"/>
  <c r="J1536" i="18"/>
  <c r="R1535" i="18"/>
  <c r="Q1535" i="18"/>
  <c r="O1535" i="18"/>
  <c r="N1535" i="18"/>
  <c r="J1535" i="18"/>
  <c r="T1534" i="18"/>
  <c r="V1538" i="18"/>
  <c r="R1534" i="18"/>
  <c r="Q1534" i="18"/>
  <c r="O1534" i="18"/>
  <c r="N1534" i="18"/>
  <c r="R1533" i="18"/>
  <c r="Q1533" i="18"/>
  <c r="T1533" i="18"/>
  <c r="O1533" i="18"/>
  <c r="N1533" i="18"/>
  <c r="J1533" i="18"/>
  <c r="R1532" i="18"/>
  <c r="Q1532" i="18"/>
  <c r="T1532" i="18"/>
  <c r="O1532" i="18"/>
  <c r="N1532" i="18"/>
  <c r="J1532" i="18"/>
  <c r="R1531" i="18"/>
  <c r="Q1531" i="18"/>
  <c r="O1531" i="18"/>
  <c r="N1531" i="18"/>
  <c r="J1531" i="18"/>
  <c r="R1530" i="18"/>
  <c r="Q1530" i="18"/>
  <c r="T1530" i="18"/>
  <c r="O1530" i="18"/>
  <c r="N1530" i="18"/>
  <c r="J1530" i="18"/>
  <c r="R1529" i="18"/>
  <c r="Q1529" i="18"/>
  <c r="S1529" i="18"/>
  <c r="O1529" i="18"/>
  <c r="N1529" i="18"/>
  <c r="J1529" i="18"/>
  <c r="R1528" i="18"/>
  <c r="Q1528" i="18"/>
  <c r="O1528" i="18"/>
  <c r="N1528" i="18"/>
  <c r="R1527" i="18"/>
  <c r="Q1527" i="18"/>
  <c r="T1527" i="18"/>
  <c r="O1527" i="18"/>
  <c r="N1527" i="18"/>
  <c r="J1527" i="18"/>
  <c r="R1526" i="18"/>
  <c r="Q1526" i="18"/>
  <c r="T1526" i="18"/>
  <c r="O1526" i="18"/>
  <c r="N1526" i="18"/>
  <c r="J1526" i="18"/>
  <c r="R1525" i="18"/>
  <c r="Q1525" i="18"/>
  <c r="O1525" i="18"/>
  <c r="N1525" i="18"/>
  <c r="J1525" i="18"/>
  <c r="R1524" i="18"/>
  <c r="T1524" i="18"/>
  <c r="Q1524" i="18"/>
  <c r="O1524" i="18"/>
  <c r="N1524" i="18"/>
  <c r="J1524" i="18"/>
  <c r="S1524" i="18"/>
  <c r="R1523" i="18"/>
  <c r="Q1523" i="18"/>
  <c r="O1523" i="18"/>
  <c r="N1523" i="18"/>
  <c r="J1523" i="18"/>
  <c r="S1523" i="18"/>
  <c r="R1522" i="18"/>
  <c r="Q1522" i="18"/>
  <c r="T1522" i="18"/>
  <c r="O1522" i="18"/>
  <c r="N1522" i="18"/>
  <c r="T1521" i="18"/>
  <c r="R1521" i="18"/>
  <c r="Q1521" i="18"/>
  <c r="O1521" i="18"/>
  <c r="N1521" i="18"/>
  <c r="J1521" i="18"/>
  <c r="S1521" i="18"/>
  <c r="R1520" i="18"/>
  <c r="Q1520" i="18"/>
  <c r="O1520" i="18"/>
  <c r="N1520" i="18"/>
  <c r="J1520" i="18"/>
  <c r="R1519" i="18"/>
  <c r="T1519" i="18"/>
  <c r="Q1519" i="18"/>
  <c r="S1519" i="18"/>
  <c r="O1519" i="18"/>
  <c r="N1519" i="18"/>
  <c r="J1519" i="18"/>
  <c r="R1518" i="18"/>
  <c r="Q1518" i="18"/>
  <c r="O1518" i="18"/>
  <c r="N1518" i="18"/>
  <c r="J1518" i="18"/>
  <c r="S1517" i="18"/>
  <c r="R1517" i="18"/>
  <c r="Q1517" i="18"/>
  <c r="O1517" i="18"/>
  <c r="N1517" i="18"/>
  <c r="J1517" i="18"/>
  <c r="R1516" i="18"/>
  <c r="Q1516" i="18"/>
  <c r="O1516" i="18"/>
  <c r="N1516" i="18"/>
  <c r="R1515" i="18"/>
  <c r="Q1515" i="18"/>
  <c r="T1515" i="18"/>
  <c r="O1515" i="18"/>
  <c r="N1515" i="18"/>
  <c r="J1515" i="18"/>
  <c r="R1514" i="18"/>
  <c r="Q1514" i="18"/>
  <c r="O1514" i="18"/>
  <c r="N1514" i="18"/>
  <c r="J1514" i="18"/>
  <c r="R1513" i="18"/>
  <c r="T1513" i="18"/>
  <c r="Q1513" i="18"/>
  <c r="O1513" i="18"/>
  <c r="N1513" i="18"/>
  <c r="J1513" i="18"/>
  <c r="S1513" i="18"/>
  <c r="R1512" i="18"/>
  <c r="Q1512" i="18"/>
  <c r="O1512" i="18"/>
  <c r="N1512" i="18"/>
  <c r="J1512" i="18"/>
  <c r="R1511" i="18"/>
  <c r="Q1511" i="18"/>
  <c r="T1511" i="18"/>
  <c r="O1511" i="18"/>
  <c r="N1511" i="18"/>
  <c r="J1511" i="18"/>
  <c r="R1510" i="18"/>
  <c r="Q1510" i="18"/>
  <c r="O1510" i="18"/>
  <c r="N1510" i="18"/>
  <c r="R1509" i="18"/>
  <c r="Q1509" i="18"/>
  <c r="T1509" i="18"/>
  <c r="O1509" i="18"/>
  <c r="N1509" i="18"/>
  <c r="J1509" i="18"/>
  <c r="R1508" i="18"/>
  <c r="T1508" i="18"/>
  <c r="Q1508" i="18"/>
  <c r="O1508" i="18"/>
  <c r="N1508" i="18"/>
  <c r="J1508" i="18"/>
  <c r="S1508" i="18"/>
  <c r="R1507" i="18"/>
  <c r="Q1507" i="18"/>
  <c r="T1507" i="18"/>
  <c r="O1507" i="18"/>
  <c r="N1507" i="18"/>
  <c r="J1507" i="18"/>
  <c r="R1506" i="18"/>
  <c r="Q1506" i="18"/>
  <c r="O1506" i="18"/>
  <c r="N1506" i="18"/>
  <c r="J1506" i="18"/>
  <c r="T1505" i="18"/>
  <c r="S1505" i="18"/>
  <c r="R1505" i="18"/>
  <c r="Q1505" i="18"/>
  <c r="O1505" i="18"/>
  <c r="N1505" i="18"/>
  <c r="J1505" i="18"/>
  <c r="R1504" i="18"/>
  <c r="Q1504" i="18"/>
  <c r="O1504" i="18"/>
  <c r="N1504" i="18"/>
  <c r="T1503" i="18"/>
  <c r="R1503" i="18"/>
  <c r="Q1503" i="18"/>
  <c r="O1503" i="18"/>
  <c r="N1503" i="18"/>
  <c r="J1503" i="18"/>
  <c r="S1503" i="18"/>
  <c r="T1502" i="18"/>
  <c r="S1502" i="18"/>
  <c r="R1502" i="18"/>
  <c r="Q1502" i="18"/>
  <c r="O1502" i="18"/>
  <c r="N1502" i="18"/>
  <c r="J1502" i="18"/>
  <c r="R1501" i="18"/>
  <c r="Q1501" i="18"/>
  <c r="S1501" i="18"/>
  <c r="O1501" i="18"/>
  <c r="N1501" i="18"/>
  <c r="J1501" i="18"/>
  <c r="T1500" i="18"/>
  <c r="R1500" i="18"/>
  <c r="Q1500" i="18"/>
  <c r="O1500" i="18"/>
  <c r="N1500" i="18"/>
  <c r="J1500" i="18"/>
  <c r="S1500" i="18"/>
  <c r="S1499" i="18"/>
  <c r="R1499" i="18"/>
  <c r="Q1499" i="18"/>
  <c r="O1499" i="18"/>
  <c r="N1499" i="18"/>
  <c r="J1499" i="18"/>
  <c r="X1498" i="18"/>
  <c r="T1498" i="18"/>
  <c r="V1499" i="18"/>
  <c r="R1498" i="18"/>
  <c r="Q1498" i="18"/>
  <c r="O1498" i="18"/>
  <c r="N1498" i="18"/>
  <c r="S1497" i="18"/>
  <c r="R1497" i="18"/>
  <c r="T1497" i="18"/>
  <c r="Q1497" i="18"/>
  <c r="O1497" i="18"/>
  <c r="N1497" i="18"/>
  <c r="J1497" i="18"/>
  <c r="R1496" i="18"/>
  <c r="Q1496" i="18"/>
  <c r="O1496" i="18"/>
  <c r="N1496" i="18"/>
  <c r="J1496" i="18"/>
  <c r="R1495" i="18"/>
  <c r="T1495" i="18"/>
  <c r="Q1495" i="18"/>
  <c r="O1495" i="18"/>
  <c r="N1495" i="18"/>
  <c r="J1495" i="18"/>
  <c r="S1494" i="18"/>
  <c r="R1494" i="18"/>
  <c r="T1494" i="18"/>
  <c r="Q1494" i="18"/>
  <c r="O1494" i="18"/>
  <c r="N1494" i="18"/>
  <c r="J1494" i="18"/>
  <c r="R1493" i="18"/>
  <c r="Q1493" i="18"/>
  <c r="O1493" i="18"/>
  <c r="N1493" i="18"/>
  <c r="J1493" i="18"/>
  <c r="R1492" i="18"/>
  <c r="Q1492" i="18"/>
  <c r="T1492" i="18"/>
  <c r="O1492" i="18"/>
  <c r="N1492" i="18"/>
  <c r="S1491" i="18"/>
  <c r="R1491" i="18"/>
  <c r="Q1491" i="18"/>
  <c r="O1491" i="18"/>
  <c r="N1491" i="18"/>
  <c r="J1491" i="18"/>
  <c r="R1490" i="18"/>
  <c r="Q1490" i="18"/>
  <c r="O1490" i="18"/>
  <c r="N1490" i="18"/>
  <c r="J1490" i="18"/>
  <c r="S1489" i="18"/>
  <c r="R1489" i="18"/>
  <c r="T1489" i="18"/>
  <c r="Q1489" i="18"/>
  <c r="O1489" i="18"/>
  <c r="N1489" i="18"/>
  <c r="J1489" i="18"/>
  <c r="R1488" i="18"/>
  <c r="Q1488" i="18"/>
  <c r="O1488" i="18"/>
  <c r="N1488" i="18"/>
  <c r="J1488" i="18"/>
  <c r="R1487" i="18"/>
  <c r="T1487" i="18"/>
  <c r="Q1487" i="18"/>
  <c r="O1487" i="18"/>
  <c r="N1487" i="18"/>
  <c r="J1487" i="18"/>
  <c r="R1486" i="18"/>
  <c r="Q1486" i="18"/>
  <c r="O1486" i="18"/>
  <c r="N1486" i="18"/>
  <c r="R1485" i="18"/>
  <c r="Q1485" i="18"/>
  <c r="O1485" i="18"/>
  <c r="N1485" i="18"/>
  <c r="J1485" i="18"/>
  <c r="T1484" i="18"/>
  <c r="R1484" i="18"/>
  <c r="Q1484" i="18"/>
  <c r="O1484" i="18"/>
  <c r="N1484" i="18"/>
  <c r="J1484" i="18"/>
  <c r="S1484" i="18"/>
  <c r="S1483" i="18"/>
  <c r="R1483" i="18"/>
  <c r="Q1483" i="18"/>
  <c r="O1483" i="18"/>
  <c r="N1483" i="18"/>
  <c r="J1483" i="18"/>
  <c r="R1482" i="18"/>
  <c r="Q1482" i="18"/>
  <c r="T1482" i="18"/>
  <c r="O1482" i="18"/>
  <c r="N1482" i="18"/>
  <c r="J1482" i="18"/>
  <c r="R1481" i="18"/>
  <c r="T1481" i="18"/>
  <c r="Q1481" i="18"/>
  <c r="S1481" i="18"/>
  <c r="O1481" i="18"/>
  <c r="N1481" i="18"/>
  <c r="J1481" i="18"/>
  <c r="R1480" i="18"/>
  <c r="Q1480" i="18"/>
  <c r="O1480" i="18"/>
  <c r="N1480" i="18"/>
  <c r="R1479" i="18"/>
  <c r="Q1479" i="18"/>
  <c r="T1479" i="18"/>
  <c r="O1479" i="18"/>
  <c r="N1479" i="18"/>
  <c r="J1479" i="18"/>
  <c r="S1479" i="18"/>
  <c r="R1478" i="18"/>
  <c r="Q1478" i="18"/>
  <c r="T1478" i="18"/>
  <c r="O1478" i="18"/>
  <c r="N1478" i="18"/>
  <c r="J1478" i="18"/>
  <c r="R1477" i="18"/>
  <c r="Q1477" i="18"/>
  <c r="O1477" i="18"/>
  <c r="N1477" i="18"/>
  <c r="J1477" i="18"/>
  <c r="T1476" i="18"/>
  <c r="S1476" i="18"/>
  <c r="R1476" i="18"/>
  <c r="Q1476" i="18"/>
  <c r="O1476" i="18"/>
  <c r="N1476" i="18"/>
  <c r="J1476" i="18"/>
  <c r="R1475" i="18"/>
  <c r="Q1475" i="18"/>
  <c r="O1475" i="18"/>
  <c r="N1475" i="18"/>
  <c r="J1475" i="18"/>
  <c r="R1474" i="18"/>
  <c r="Q1474" i="18"/>
  <c r="T1474" i="18"/>
  <c r="V1476" i="18"/>
  <c r="O1474" i="18"/>
  <c r="N1474" i="18"/>
  <c r="R1473" i="18"/>
  <c r="T1473" i="18"/>
  <c r="Q1473" i="18"/>
  <c r="O1473" i="18"/>
  <c r="N1473" i="18"/>
  <c r="J1473" i="18"/>
  <c r="S1472" i="18"/>
  <c r="R1472" i="18"/>
  <c r="Q1472" i="18"/>
  <c r="O1472" i="18"/>
  <c r="N1472" i="18"/>
  <c r="J1472" i="18"/>
  <c r="R1471" i="18"/>
  <c r="Q1471" i="18"/>
  <c r="T1471" i="18"/>
  <c r="O1471" i="18"/>
  <c r="N1471" i="18"/>
  <c r="J1471" i="18"/>
  <c r="S1470" i="18"/>
  <c r="R1470" i="18"/>
  <c r="T1470" i="18"/>
  <c r="Q1470" i="18"/>
  <c r="O1470" i="18"/>
  <c r="N1470" i="18"/>
  <c r="J1470" i="18"/>
  <c r="R1469" i="18"/>
  <c r="Q1469" i="18"/>
  <c r="O1469" i="18"/>
  <c r="N1469" i="18"/>
  <c r="J1469" i="18"/>
  <c r="R1468" i="18"/>
  <c r="Q1468" i="18"/>
  <c r="T1468" i="18"/>
  <c r="O1468" i="18"/>
  <c r="N1468" i="18"/>
  <c r="R1467" i="18"/>
  <c r="Q1467" i="18"/>
  <c r="O1467" i="18"/>
  <c r="N1467" i="18"/>
  <c r="J1467" i="18"/>
  <c r="R1466" i="18"/>
  <c r="Q1466" i="18"/>
  <c r="S1466" i="18"/>
  <c r="O1466" i="18"/>
  <c r="N1466" i="18"/>
  <c r="J1466" i="18"/>
  <c r="S1465" i="18"/>
  <c r="R1465" i="18"/>
  <c r="T1465" i="18"/>
  <c r="Q1465" i="18"/>
  <c r="O1465" i="18"/>
  <c r="N1465" i="18"/>
  <c r="J1465" i="18"/>
  <c r="R1464" i="18"/>
  <c r="Q1464" i="18"/>
  <c r="O1464" i="18"/>
  <c r="N1464" i="18"/>
  <c r="J1464" i="18"/>
  <c r="R1463" i="18"/>
  <c r="Q1463" i="18"/>
  <c r="T1463" i="18"/>
  <c r="O1463" i="18"/>
  <c r="N1463" i="18"/>
  <c r="J1463" i="18"/>
  <c r="S1463" i="18"/>
  <c r="R1462" i="18"/>
  <c r="T1462" i="18"/>
  <c r="Q1462" i="18"/>
  <c r="O1462" i="18"/>
  <c r="N1462" i="18"/>
  <c r="R1461" i="18"/>
  <c r="Q1461" i="18"/>
  <c r="O1461" i="18"/>
  <c r="N1461" i="18"/>
  <c r="J1461" i="18"/>
  <c r="S1460" i="18"/>
  <c r="R1460" i="18"/>
  <c r="T1460" i="18"/>
  <c r="Q1460" i="18"/>
  <c r="O1460" i="18"/>
  <c r="N1460" i="18"/>
  <c r="J1460" i="18"/>
  <c r="R1459" i="18"/>
  <c r="Q1459" i="18"/>
  <c r="O1459" i="18"/>
  <c r="N1459" i="18"/>
  <c r="J1459" i="18"/>
  <c r="R1458" i="18"/>
  <c r="Q1458" i="18"/>
  <c r="S1458" i="18"/>
  <c r="O1458" i="18"/>
  <c r="N1458" i="18"/>
  <c r="J1458" i="18"/>
  <c r="R1457" i="18"/>
  <c r="Q1457" i="18"/>
  <c r="T1457" i="18"/>
  <c r="O1457" i="18"/>
  <c r="N1457" i="18"/>
  <c r="J1457" i="18"/>
  <c r="R1456" i="18"/>
  <c r="Q1456" i="18"/>
  <c r="O1456" i="18"/>
  <c r="N1456" i="18"/>
  <c r="T1455" i="18"/>
  <c r="R1455" i="18"/>
  <c r="Q1455" i="18"/>
  <c r="S1455" i="18"/>
  <c r="O1455" i="18"/>
  <c r="N1455" i="18"/>
  <c r="J1455" i="18"/>
  <c r="R1454" i="18"/>
  <c r="Q1454" i="18"/>
  <c r="O1454" i="18"/>
  <c r="N1454" i="18"/>
  <c r="J1454" i="18"/>
  <c r="R1453" i="18"/>
  <c r="Q1453" i="18"/>
  <c r="O1453" i="18"/>
  <c r="N1453" i="18"/>
  <c r="J1453" i="18"/>
  <c r="T1452" i="18"/>
  <c r="R1452" i="18"/>
  <c r="Q1452" i="18"/>
  <c r="O1452" i="18"/>
  <c r="N1452" i="18"/>
  <c r="J1452" i="18"/>
  <c r="S1452" i="18"/>
  <c r="R1451" i="18"/>
  <c r="Q1451" i="18"/>
  <c r="O1451" i="18"/>
  <c r="N1451" i="18"/>
  <c r="J1451" i="18"/>
  <c r="W1450" i="18"/>
  <c r="T1450" i="18"/>
  <c r="V1451" i="18"/>
  <c r="R1450" i="18"/>
  <c r="Q1450" i="18"/>
  <c r="O1450" i="18"/>
  <c r="N1450" i="18"/>
  <c r="R1449" i="18"/>
  <c r="Q1449" i="18"/>
  <c r="T1449" i="18"/>
  <c r="O1449" i="18"/>
  <c r="N1449" i="18"/>
  <c r="J1449" i="18"/>
  <c r="R1448" i="18"/>
  <c r="Q1448" i="18"/>
  <c r="O1448" i="18"/>
  <c r="N1448" i="18"/>
  <c r="J1448" i="18"/>
  <c r="R1447" i="18"/>
  <c r="Q1447" i="18"/>
  <c r="T1447" i="18"/>
  <c r="O1447" i="18"/>
  <c r="N1447" i="18"/>
  <c r="J1447" i="18"/>
  <c r="S1447" i="18"/>
  <c r="R1446" i="18"/>
  <c r="Q1446" i="18"/>
  <c r="T1446" i="18"/>
  <c r="O1446" i="18"/>
  <c r="N1446" i="18"/>
  <c r="J1446" i="18"/>
  <c r="R1445" i="18"/>
  <c r="Q1445" i="18"/>
  <c r="O1445" i="18"/>
  <c r="N1445" i="18"/>
  <c r="J1445" i="18"/>
  <c r="R1444" i="18"/>
  <c r="Q1444" i="18"/>
  <c r="O1444" i="18"/>
  <c r="N1444" i="18"/>
  <c r="R1443" i="18"/>
  <c r="Q1443" i="18"/>
  <c r="S1443" i="18"/>
  <c r="O1443" i="18"/>
  <c r="N1443" i="18"/>
  <c r="J1443" i="18"/>
  <c r="R1442" i="18"/>
  <c r="Q1442" i="18"/>
  <c r="T1442" i="18"/>
  <c r="O1442" i="18"/>
  <c r="N1442" i="18"/>
  <c r="J1442" i="18"/>
  <c r="R1441" i="18"/>
  <c r="Q1441" i="18"/>
  <c r="T1441" i="18"/>
  <c r="O1441" i="18"/>
  <c r="N1441" i="18"/>
  <c r="J1441" i="18"/>
  <c r="R1440" i="18"/>
  <c r="Q1440" i="18"/>
  <c r="S1440" i="18"/>
  <c r="O1440" i="18"/>
  <c r="N1440" i="18"/>
  <c r="J1440" i="18"/>
  <c r="R1439" i="18"/>
  <c r="Q1439" i="18"/>
  <c r="O1439" i="18"/>
  <c r="N1439" i="18"/>
  <c r="J1439" i="18"/>
  <c r="R1438" i="18"/>
  <c r="T1438" i="18"/>
  <c r="Q1438" i="18"/>
  <c r="O1438" i="18"/>
  <c r="N1438" i="18"/>
  <c r="R1437" i="18"/>
  <c r="Q1437" i="18"/>
  <c r="T1437" i="18"/>
  <c r="O1437" i="18"/>
  <c r="N1437" i="18"/>
  <c r="J1437" i="18"/>
  <c r="R1436" i="18"/>
  <c r="Q1436" i="18"/>
  <c r="T1436" i="18"/>
  <c r="O1436" i="18"/>
  <c r="N1436" i="18"/>
  <c r="J1436" i="18"/>
  <c r="R1435" i="18"/>
  <c r="Q1435" i="18"/>
  <c r="O1435" i="18"/>
  <c r="N1435" i="18"/>
  <c r="J1435" i="18"/>
  <c r="T1434" i="18"/>
  <c r="R1434" i="18"/>
  <c r="Q1434" i="18"/>
  <c r="O1434" i="18"/>
  <c r="N1434" i="18"/>
  <c r="J1434" i="18"/>
  <c r="R1433" i="18"/>
  <c r="Q1433" i="18"/>
  <c r="S1433" i="18"/>
  <c r="O1433" i="18"/>
  <c r="N1433" i="18"/>
  <c r="J1433" i="18"/>
  <c r="R1432" i="18"/>
  <c r="Q1432" i="18"/>
  <c r="O1432" i="18"/>
  <c r="N1432" i="18"/>
  <c r="F1432" i="18"/>
  <c r="R1431" i="18"/>
  <c r="Q1431" i="18"/>
  <c r="S1431" i="18"/>
  <c r="O1431" i="18"/>
  <c r="N1431" i="18"/>
  <c r="J1431" i="18"/>
  <c r="R1430" i="18"/>
  <c r="Q1430" i="18"/>
  <c r="T1430" i="18"/>
  <c r="O1430" i="18"/>
  <c r="N1430" i="18"/>
  <c r="J1430" i="18"/>
  <c r="R1429" i="18"/>
  <c r="Q1429" i="18"/>
  <c r="T1429" i="18"/>
  <c r="O1429" i="18"/>
  <c r="N1429" i="18"/>
  <c r="J1429" i="18"/>
  <c r="R1428" i="18"/>
  <c r="Q1428" i="18"/>
  <c r="T1428" i="18"/>
  <c r="O1428" i="18"/>
  <c r="N1428" i="18"/>
  <c r="J1428" i="18"/>
  <c r="S1428" i="18"/>
  <c r="R1427" i="18"/>
  <c r="Q1427" i="18"/>
  <c r="O1427" i="18"/>
  <c r="N1427" i="18"/>
  <c r="J1427" i="18"/>
  <c r="R1426" i="18"/>
  <c r="Q1426" i="18"/>
  <c r="O1426" i="18"/>
  <c r="N1426" i="18"/>
  <c r="F1426" i="18"/>
  <c r="R1425" i="18"/>
  <c r="Q1425" i="18"/>
  <c r="O1425" i="18"/>
  <c r="N1425" i="18"/>
  <c r="J1425" i="18"/>
  <c r="R1424" i="18"/>
  <c r="Q1424" i="18"/>
  <c r="T1424" i="18"/>
  <c r="O1424" i="18"/>
  <c r="N1424" i="18"/>
  <c r="J1424" i="18"/>
  <c r="R1423" i="18"/>
  <c r="Q1423" i="18"/>
  <c r="O1423" i="18"/>
  <c r="N1423" i="18"/>
  <c r="J1423" i="18"/>
  <c r="R1422" i="18"/>
  <c r="Q1422" i="18"/>
  <c r="O1422" i="18"/>
  <c r="N1422" i="18"/>
  <c r="J1422" i="18"/>
  <c r="S1421" i="18"/>
  <c r="R1421" i="18"/>
  <c r="Q1421" i="18"/>
  <c r="O1421" i="18"/>
  <c r="N1421" i="18"/>
  <c r="J1421" i="18"/>
  <c r="R1420" i="18"/>
  <c r="Q1420" i="18"/>
  <c r="O1420" i="18"/>
  <c r="N1420" i="18"/>
  <c r="F1420" i="18"/>
  <c r="R1419" i="18"/>
  <c r="Q1419" i="18"/>
  <c r="O1419" i="18"/>
  <c r="N1419" i="18"/>
  <c r="J1419" i="18"/>
  <c r="R1418" i="18"/>
  <c r="Q1418" i="18"/>
  <c r="T1418" i="18"/>
  <c r="O1418" i="18"/>
  <c r="N1418" i="18"/>
  <c r="J1418" i="18"/>
  <c r="R1417" i="18"/>
  <c r="Q1417" i="18"/>
  <c r="T1417" i="18"/>
  <c r="O1417" i="18"/>
  <c r="N1417" i="18"/>
  <c r="J1417" i="18"/>
  <c r="R1416" i="18"/>
  <c r="Q1416" i="18"/>
  <c r="T1416" i="18"/>
  <c r="O1416" i="18"/>
  <c r="N1416" i="18"/>
  <c r="J1416" i="18"/>
  <c r="R1415" i="18"/>
  <c r="Q1415" i="18"/>
  <c r="S1415" i="18"/>
  <c r="O1415" i="18"/>
  <c r="N1415" i="18"/>
  <c r="J1415" i="18"/>
  <c r="R1414" i="18"/>
  <c r="T1414" i="18"/>
  <c r="Q1414" i="18"/>
  <c r="O1414" i="18"/>
  <c r="N1414" i="18"/>
  <c r="R1413" i="18"/>
  <c r="Q1413" i="18"/>
  <c r="O1413" i="18"/>
  <c r="N1413" i="18"/>
  <c r="J1413" i="18"/>
  <c r="R1412" i="18"/>
  <c r="Q1412" i="18"/>
  <c r="O1412" i="18"/>
  <c r="N1412" i="18"/>
  <c r="J1412" i="18"/>
  <c r="R1411" i="18"/>
  <c r="T1411" i="18"/>
  <c r="Q1411" i="18"/>
  <c r="O1411" i="18"/>
  <c r="N1411" i="18"/>
  <c r="J1411" i="18"/>
  <c r="S1411" i="18"/>
  <c r="R1410" i="18"/>
  <c r="Q1410" i="18"/>
  <c r="O1410" i="18"/>
  <c r="N1410" i="18"/>
  <c r="J1410" i="18"/>
  <c r="R1409" i="18"/>
  <c r="Q1409" i="18"/>
  <c r="T1409" i="18"/>
  <c r="O1409" i="18"/>
  <c r="N1409" i="18"/>
  <c r="J1409" i="18"/>
  <c r="R1408" i="18"/>
  <c r="Q1408" i="18"/>
  <c r="O1408" i="18"/>
  <c r="N1408" i="18"/>
  <c r="R1407" i="18"/>
  <c r="Q1407" i="18"/>
  <c r="T1407" i="18"/>
  <c r="O1407" i="18"/>
  <c r="N1407" i="18"/>
  <c r="J1407" i="18"/>
  <c r="R1406" i="18"/>
  <c r="Q1406" i="18"/>
  <c r="O1406" i="18"/>
  <c r="N1406" i="18"/>
  <c r="J1406" i="18"/>
  <c r="R1405" i="18"/>
  <c r="Q1405" i="18"/>
  <c r="O1405" i="18"/>
  <c r="N1405" i="18"/>
  <c r="J1405" i="18"/>
  <c r="S1404" i="18"/>
  <c r="R1404" i="18"/>
  <c r="Q1404" i="18"/>
  <c r="O1404" i="18"/>
  <c r="N1404" i="18"/>
  <c r="J1404" i="18"/>
  <c r="R1403" i="18"/>
  <c r="T1403" i="18"/>
  <c r="Q1403" i="18"/>
  <c r="O1403" i="18"/>
  <c r="N1403" i="18"/>
  <c r="J1403" i="18"/>
  <c r="S1403" i="18"/>
  <c r="R1402" i="18"/>
  <c r="Q1402" i="18"/>
  <c r="T1402" i="18"/>
  <c r="O1402" i="18"/>
  <c r="N1402" i="18"/>
  <c r="R1401" i="18"/>
  <c r="Q1401" i="18"/>
  <c r="O1401" i="18"/>
  <c r="N1401" i="18"/>
  <c r="J1401" i="18"/>
  <c r="S1400" i="18"/>
  <c r="R1400" i="18"/>
  <c r="Q1400" i="18"/>
  <c r="O1400" i="18"/>
  <c r="N1400" i="18"/>
  <c r="J1400" i="18"/>
  <c r="R1399" i="18"/>
  <c r="Q1399" i="18"/>
  <c r="O1399" i="18"/>
  <c r="N1399" i="18"/>
  <c r="J1399" i="18"/>
  <c r="R1398" i="18"/>
  <c r="Q1398" i="18"/>
  <c r="O1398" i="18"/>
  <c r="N1398" i="18"/>
  <c r="J1398" i="18"/>
  <c r="R1397" i="18"/>
  <c r="Q1397" i="18"/>
  <c r="T1397" i="18"/>
  <c r="O1397" i="18"/>
  <c r="N1397" i="18"/>
  <c r="J1397" i="18"/>
  <c r="R1396" i="18"/>
  <c r="Q1396" i="18"/>
  <c r="O1396" i="18"/>
  <c r="N1396" i="18"/>
  <c r="R1395" i="18"/>
  <c r="Q1395" i="18"/>
  <c r="T1395" i="18"/>
  <c r="O1395" i="18"/>
  <c r="N1395" i="18"/>
  <c r="J1395" i="18"/>
  <c r="R1394" i="18"/>
  <c r="Q1394" i="18"/>
  <c r="O1394" i="18"/>
  <c r="N1394" i="18"/>
  <c r="J1394" i="18"/>
  <c r="R1393" i="18"/>
  <c r="Q1393" i="18"/>
  <c r="T1393" i="18"/>
  <c r="O1393" i="18"/>
  <c r="N1393" i="18"/>
  <c r="J1393" i="18"/>
  <c r="R1392" i="18"/>
  <c r="Q1392" i="18"/>
  <c r="T1392" i="18"/>
  <c r="O1392" i="18"/>
  <c r="N1392" i="18"/>
  <c r="J1392" i="18"/>
  <c r="R1391" i="18"/>
  <c r="Q1391" i="18"/>
  <c r="O1391" i="18"/>
  <c r="N1391" i="18"/>
  <c r="J1391" i="18"/>
  <c r="R1390" i="18"/>
  <c r="T1390" i="18"/>
  <c r="Q1390" i="18"/>
  <c r="O1390" i="18"/>
  <c r="N1390" i="18"/>
  <c r="R1389" i="18"/>
  <c r="Q1389" i="18"/>
  <c r="O1389" i="18"/>
  <c r="N1389" i="18"/>
  <c r="J1389" i="18"/>
  <c r="G1389" i="18"/>
  <c r="R1388" i="18"/>
  <c r="Q1388" i="18"/>
  <c r="O1388" i="18"/>
  <c r="N1388" i="18"/>
  <c r="J1388" i="18"/>
  <c r="G1388" i="18"/>
  <c r="R1387" i="18"/>
  <c r="Q1387" i="18"/>
  <c r="T1387" i="18"/>
  <c r="O1387" i="18"/>
  <c r="N1387" i="18"/>
  <c r="J1387" i="18"/>
  <c r="G1387" i="18"/>
  <c r="R1386" i="18"/>
  <c r="Q1386" i="18"/>
  <c r="S1386" i="18"/>
  <c r="O1386" i="18"/>
  <c r="N1386" i="18"/>
  <c r="J1386" i="18"/>
  <c r="G1386" i="18"/>
  <c r="R1385" i="18"/>
  <c r="Q1385" i="18"/>
  <c r="T1385" i="18"/>
  <c r="O1385" i="18"/>
  <c r="N1385" i="18"/>
  <c r="R1384" i="18"/>
  <c r="T1384" i="18"/>
  <c r="Q1384" i="18"/>
  <c r="O1384" i="18"/>
  <c r="N1384" i="18"/>
  <c r="J1384" i="18"/>
  <c r="G1384" i="18"/>
  <c r="R1383" i="18"/>
  <c r="Q1383" i="18"/>
  <c r="O1383" i="18"/>
  <c r="N1383" i="18"/>
  <c r="J1383" i="18"/>
  <c r="G1383" i="18"/>
  <c r="T1382" i="18"/>
  <c r="R1382" i="18"/>
  <c r="Q1382" i="18"/>
  <c r="S1382" i="18"/>
  <c r="O1382" i="18"/>
  <c r="N1382" i="18"/>
  <c r="J1382" i="18"/>
  <c r="G1382" i="18"/>
  <c r="R1381" i="18"/>
  <c r="Q1381" i="18"/>
  <c r="T1381" i="18"/>
  <c r="O1381" i="18"/>
  <c r="N1381" i="18"/>
  <c r="J1381" i="18"/>
  <c r="G1381" i="18"/>
  <c r="R1380" i="18"/>
  <c r="Q1380" i="18"/>
  <c r="O1380" i="18"/>
  <c r="N1380" i="18"/>
  <c r="R1379" i="18"/>
  <c r="Q1379" i="18"/>
  <c r="T1379" i="18"/>
  <c r="O1379" i="18"/>
  <c r="N1379" i="18"/>
  <c r="J1379" i="18"/>
  <c r="S1379" i="18"/>
  <c r="G1379" i="18"/>
  <c r="R1378" i="18"/>
  <c r="Q1378" i="18"/>
  <c r="O1378" i="18"/>
  <c r="N1378" i="18"/>
  <c r="J1378" i="18"/>
  <c r="G1378" i="18"/>
  <c r="R1377" i="18"/>
  <c r="Q1377" i="18"/>
  <c r="O1377" i="18"/>
  <c r="N1377" i="18"/>
  <c r="J1377" i="18"/>
  <c r="G1377" i="18"/>
  <c r="R1376" i="18"/>
  <c r="Q1376" i="18"/>
  <c r="T1376" i="18"/>
  <c r="O1376" i="18"/>
  <c r="N1376" i="18"/>
  <c r="J1376" i="18"/>
  <c r="G1376" i="18"/>
  <c r="R1375" i="18"/>
  <c r="Q1375" i="18"/>
  <c r="O1375" i="18"/>
  <c r="N1375" i="18"/>
  <c r="T1374" i="18"/>
  <c r="R1374" i="18"/>
  <c r="Q1374" i="18"/>
  <c r="O1374" i="18"/>
  <c r="N1374" i="18"/>
  <c r="J1374" i="18"/>
  <c r="G1374" i="18"/>
  <c r="T1373" i="18"/>
  <c r="R1373" i="18"/>
  <c r="Q1373" i="18"/>
  <c r="O1373" i="18"/>
  <c r="N1373" i="18"/>
  <c r="J1373" i="18"/>
  <c r="S1373" i="18"/>
  <c r="G1373" i="18"/>
  <c r="R1372" i="18"/>
  <c r="Q1372" i="18"/>
  <c r="S1372" i="18"/>
  <c r="O1372" i="18"/>
  <c r="N1372" i="18"/>
  <c r="J1372" i="18"/>
  <c r="G1372" i="18"/>
  <c r="R1371" i="18"/>
  <c r="Q1371" i="18"/>
  <c r="T1371" i="18"/>
  <c r="O1371" i="18"/>
  <c r="N1371" i="18"/>
  <c r="J1371" i="18"/>
  <c r="G1371" i="18"/>
  <c r="R1370" i="18"/>
  <c r="Q1370" i="18"/>
  <c r="T1370" i="18"/>
  <c r="O1370" i="18"/>
  <c r="N1370" i="18"/>
  <c r="R1369" i="18"/>
  <c r="Q1369" i="18"/>
  <c r="T1369" i="18"/>
  <c r="O1369" i="18"/>
  <c r="N1369" i="18"/>
  <c r="J1369" i="18"/>
  <c r="S1369" i="18"/>
  <c r="G1369" i="18"/>
  <c r="T1368" i="18"/>
  <c r="R1368" i="18"/>
  <c r="Q1368" i="18"/>
  <c r="O1368" i="18"/>
  <c r="N1368" i="18"/>
  <c r="J1368" i="18"/>
  <c r="G1368" i="18"/>
  <c r="R1367" i="18"/>
  <c r="Q1367" i="18"/>
  <c r="T1367" i="18"/>
  <c r="O1367" i="18"/>
  <c r="N1367" i="18"/>
  <c r="J1367" i="18"/>
  <c r="G1367" i="18"/>
  <c r="R1366" i="18"/>
  <c r="Q1366" i="18"/>
  <c r="T1366" i="18"/>
  <c r="O1366" i="18"/>
  <c r="N1366" i="18"/>
  <c r="J1366" i="18"/>
  <c r="G1366" i="18"/>
  <c r="G1365" i="18"/>
  <c r="I1365" i="18"/>
  <c r="R1365" i="18"/>
  <c r="Q1365" i="18"/>
  <c r="T1365" i="18"/>
  <c r="O1365" i="18"/>
  <c r="N1365" i="18"/>
  <c r="R1364" i="18"/>
  <c r="Q1364" i="18"/>
  <c r="O1364" i="18"/>
  <c r="N1364" i="18"/>
  <c r="J1364" i="18"/>
  <c r="G1364" i="18"/>
  <c r="R1363" i="18"/>
  <c r="T1363" i="18"/>
  <c r="Q1363" i="18"/>
  <c r="S1363" i="18"/>
  <c r="O1363" i="18"/>
  <c r="N1363" i="18"/>
  <c r="J1363" i="18"/>
  <c r="G1363" i="18"/>
  <c r="R1362" i="18"/>
  <c r="Q1362" i="18"/>
  <c r="O1362" i="18"/>
  <c r="N1362" i="18"/>
  <c r="J1362" i="18"/>
  <c r="G1362" i="18"/>
  <c r="R1361" i="18"/>
  <c r="Q1361" i="18"/>
  <c r="O1361" i="18"/>
  <c r="N1361" i="18"/>
  <c r="J1361" i="18"/>
  <c r="G1361" i="18"/>
  <c r="G1360" i="18"/>
  <c r="I1360" i="18"/>
  <c r="T1360" i="18"/>
  <c r="R1360" i="18"/>
  <c r="Q1360" i="18"/>
  <c r="O1360" i="18"/>
  <c r="N1360" i="18"/>
  <c r="R1359" i="18"/>
  <c r="Q1359" i="18"/>
  <c r="O1359" i="18"/>
  <c r="N1359" i="18"/>
  <c r="J1359" i="18"/>
  <c r="G1359" i="18"/>
  <c r="R1358" i="18"/>
  <c r="Q1358" i="18"/>
  <c r="O1358" i="18"/>
  <c r="N1358" i="18"/>
  <c r="J1358" i="18"/>
  <c r="G1358" i="18"/>
  <c r="R1357" i="18"/>
  <c r="Q1357" i="18"/>
  <c r="O1357" i="18"/>
  <c r="N1357" i="18"/>
  <c r="J1357" i="18"/>
  <c r="G1357" i="18"/>
  <c r="G1355" i="18"/>
  <c r="I1355" i="18"/>
  <c r="R1356" i="18"/>
  <c r="Q1356" i="18"/>
  <c r="O1356" i="18"/>
  <c r="N1356" i="18"/>
  <c r="J1356" i="18"/>
  <c r="G1356" i="18"/>
  <c r="T1355" i="18"/>
  <c r="V1357" i="18"/>
  <c r="R1355" i="18"/>
  <c r="Q1355" i="18"/>
  <c r="O1355" i="18"/>
  <c r="N1355" i="18"/>
  <c r="R1354" i="18"/>
  <c r="Q1354" i="18"/>
  <c r="T1354" i="18"/>
  <c r="O1354" i="18"/>
  <c r="N1354" i="18"/>
  <c r="J1354" i="18"/>
  <c r="G1354" i="18"/>
  <c r="R1353" i="18"/>
  <c r="Q1353" i="18"/>
  <c r="T1353" i="18"/>
  <c r="O1353" i="18"/>
  <c r="N1353" i="18"/>
  <c r="J1353" i="18"/>
  <c r="G1353" i="18"/>
  <c r="T1352" i="18"/>
  <c r="R1352" i="18"/>
  <c r="Q1352" i="18"/>
  <c r="O1352" i="18"/>
  <c r="N1352" i="18"/>
  <c r="J1352" i="18"/>
  <c r="G1352" i="18"/>
  <c r="R1351" i="18"/>
  <c r="Q1351" i="18"/>
  <c r="O1351" i="18"/>
  <c r="N1351" i="18"/>
  <c r="J1351" i="18"/>
  <c r="G1351" i="18"/>
  <c r="R1350" i="18"/>
  <c r="Q1350" i="18"/>
  <c r="O1350" i="18"/>
  <c r="N1350" i="18"/>
  <c r="R1349" i="18"/>
  <c r="Q1349" i="18"/>
  <c r="O1349" i="18"/>
  <c r="N1349" i="18"/>
  <c r="J1349" i="18"/>
  <c r="G1349" i="18"/>
  <c r="T1348" i="18"/>
  <c r="R1348" i="18"/>
  <c r="Q1348" i="18"/>
  <c r="O1348" i="18"/>
  <c r="N1348" i="18"/>
  <c r="J1348" i="18"/>
  <c r="G1348" i="18"/>
  <c r="T1347" i="18"/>
  <c r="R1347" i="18"/>
  <c r="Q1347" i="18"/>
  <c r="O1347" i="18"/>
  <c r="N1347" i="18"/>
  <c r="J1347" i="18"/>
  <c r="S1347" i="18"/>
  <c r="G1347" i="18"/>
  <c r="R1346" i="18"/>
  <c r="Q1346" i="18"/>
  <c r="O1346" i="18"/>
  <c r="N1346" i="18"/>
  <c r="J1346" i="18"/>
  <c r="G1346" i="18"/>
  <c r="R1345" i="18"/>
  <c r="Q1345" i="18"/>
  <c r="T1345" i="18"/>
  <c r="V1349" i="18"/>
  <c r="O1345" i="18"/>
  <c r="N1345" i="18"/>
  <c r="R1344" i="18"/>
  <c r="Q1344" i="18"/>
  <c r="T1344" i="18"/>
  <c r="O1344" i="18"/>
  <c r="N1344" i="18"/>
  <c r="J1344" i="18"/>
  <c r="G1344" i="18"/>
  <c r="R1343" i="18"/>
  <c r="Q1343" i="18"/>
  <c r="O1343" i="18"/>
  <c r="N1343" i="18"/>
  <c r="J1343" i="18"/>
  <c r="G1343" i="18"/>
  <c r="R1342" i="18"/>
  <c r="Q1342" i="18"/>
  <c r="S1342" i="18"/>
  <c r="O1342" i="18"/>
  <c r="N1342" i="18"/>
  <c r="J1342" i="18"/>
  <c r="G1342" i="18"/>
  <c r="R1341" i="18"/>
  <c r="Q1341" i="18"/>
  <c r="T1341" i="18"/>
  <c r="O1341" i="18"/>
  <c r="N1341" i="18"/>
  <c r="J1341" i="18"/>
  <c r="G1341" i="18"/>
  <c r="R1340" i="18"/>
  <c r="Q1340" i="18"/>
  <c r="T1340" i="18"/>
  <c r="V1344" i="18"/>
  <c r="O1340" i="18"/>
  <c r="N1340" i="18"/>
  <c r="R1339" i="18"/>
  <c r="Q1339" i="18"/>
  <c r="S1339" i="18"/>
  <c r="O1339" i="18"/>
  <c r="N1339" i="18"/>
  <c r="J1339" i="18"/>
  <c r="G1339" i="18"/>
  <c r="R1338" i="18"/>
  <c r="Q1338" i="18"/>
  <c r="O1338" i="18"/>
  <c r="N1338" i="18"/>
  <c r="J1338" i="18"/>
  <c r="G1338" i="18"/>
  <c r="T1337" i="18"/>
  <c r="S1337" i="18"/>
  <c r="R1337" i="18"/>
  <c r="Q1337" i="18"/>
  <c r="O1337" i="18"/>
  <c r="N1337" i="18"/>
  <c r="J1337" i="18"/>
  <c r="G1337" i="18"/>
  <c r="R1336" i="18"/>
  <c r="T1336" i="18"/>
  <c r="Q1336" i="18"/>
  <c r="O1336" i="18"/>
  <c r="N1336" i="18"/>
  <c r="J1336" i="18"/>
  <c r="G1336" i="18"/>
  <c r="R1335" i="18"/>
  <c r="Q1335" i="18"/>
  <c r="O1335" i="18"/>
  <c r="N1335" i="18"/>
  <c r="R1334" i="18"/>
  <c r="Q1334" i="18"/>
  <c r="S1334" i="18"/>
  <c r="O1334" i="18"/>
  <c r="N1334" i="18"/>
  <c r="J1334" i="18"/>
  <c r="G1334" i="18"/>
  <c r="T1333" i="18"/>
  <c r="R1333" i="18"/>
  <c r="Q1333" i="18"/>
  <c r="O1333" i="18"/>
  <c r="N1333" i="18"/>
  <c r="J1333" i="18"/>
  <c r="S1333" i="18"/>
  <c r="G1333" i="18"/>
  <c r="R1332" i="18"/>
  <c r="T1332" i="18"/>
  <c r="Q1332" i="18"/>
  <c r="O1332" i="18"/>
  <c r="N1332" i="18"/>
  <c r="J1332" i="18"/>
  <c r="G1332" i="18"/>
  <c r="R1331" i="18"/>
  <c r="Q1331" i="18"/>
  <c r="O1331" i="18"/>
  <c r="N1331" i="18"/>
  <c r="R1330" i="18"/>
  <c r="Q1330" i="18"/>
  <c r="O1330" i="18"/>
  <c r="N1330" i="18"/>
  <c r="J1330" i="18"/>
  <c r="G1330" i="18"/>
  <c r="T1329" i="18"/>
  <c r="R1329" i="18"/>
  <c r="Q1329" i="18"/>
  <c r="O1329" i="18"/>
  <c r="N1329" i="18"/>
  <c r="J1329" i="18"/>
  <c r="S1329" i="18"/>
  <c r="G1329" i="18"/>
  <c r="R1328" i="18"/>
  <c r="Q1328" i="18"/>
  <c r="O1328" i="18"/>
  <c r="N1328" i="18"/>
  <c r="J1328" i="18"/>
  <c r="G1328" i="18"/>
  <c r="R1327" i="18"/>
  <c r="Q1327" i="18"/>
  <c r="O1327" i="18"/>
  <c r="N1327" i="18"/>
  <c r="R1326" i="18"/>
  <c r="Q1326" i="18"/>
  <c r="O1326" i="18"/>
  <c r="N1326" i="18"/>
  <c r="J1326" i="18"/>
  <c r="G1326" i="18"/>
  <c r="T1325" i="18"/>
  <c r="R1325" i="18"/>
  <c r="Q1325" i="18"/>
  <c r="O1325" i="18"/>
  <c r="N1325" i="18"/>
  <c r="J1325" i="18"/>
  <c r="S1325" i="18"/>
  <c r="G1325" i="18"/>
  <c r="R1324" i="18"/>
  <c r="Q1324" i="18"/>
  <c r="O1324" i="18"/>
  <c r="N1324" i="18"/>
  <c r="J1324" i="18"/>
  <c r="G1324" i="18"/>
  <c r="G1323" i="18"/>
  <c r="I1323" i="18"/>
  <c r="R1323" i="18"/>
  <c r="Q1323" i="18"/>
  <c r="T1323" i="18"/>
  <c r="O1323" i="18"/>
  <c r="N1323" i="18"/>
  <c r="R1322" i="18"/>
  <c r="Q1322" i="18"/>
  <c r="O1322" i="18"/>
  <c r="N1322" i="18"/>
  <c r="J1322" i="18"/>
  <c r="G1322" i="18"/>
  <c r="S1321" i="18"/>
  <c r="R1321" i="18"/>
  <c r="Q1321" i="18"/>
  <c r="O1321" i="18"/>
  <c r="N1321" i="18"/>
  <c r="J1321" i="18"/>
  <c r="G1321" i="18"/>
  <c r="R1320" i="18"/>
  <c r="Q1320" i="18"/>
  <c r="T1320" i="18"/>
  <c r="O1320" i="18"/>
  <c r="N1320" i="18"/>
  <c r="J1320" i="18"/>
  <c r="G1320" i="18"/>
  <c r="R1319" i="18"/>
  <c r="Q1319" i="18"/>
  <c r="T1319" i="18"/>
  <c r="O1319" i="18"/>
  <c r="N1319" i="18"/>
  <c r="R1318" i="18"/>
  <c r="Q1318" i="18"/>
  <c r="O1318" i="18"/>
  <c r="N1318" i="18"/>
  <c r="J1318" i="18"/>
  <c r="S1318" i="18"/>
  <c r="G1318" i="18"/>
  <c r="R1317" i="18"/>
  <c r="Q1317" i="18"/>
  <c r="T1317" i="18"/>
  <c r="O1317" i="18"/>
  <c r="N1317" i="18"/>
  <c r="J1317" i="18"/>
  <c r="G1317" i="18"/>
  <c r="G1315" i="18"/>
  <c r="I1315" i="18"/>
  <c r="R1316" i="18"/>
  <c r="Q1316" i="18"/>
  <c r="S1316" i="18"/>
  <c r="O1316" i="18"/>
  <c r="N1316" i="18"/>
  <c r="J1316" i="18"/>
  <c r="G1316" i="18"/>
  <c r="R1315" i="18"/>
  <c r="Q1315" i="18"/>
  <c r="T1315" i="18"/>
  <c r="Y1315" i="18"/>
  <c r="O1315" i="18"/>
  <c r="N1315" i="18"/>
  <c r="R1314" i="18"/>
  <c r="Q1314" i="18"/>
  <c r="O1314" i="18"/>
  <c r="N1314" i="18"/>
  <c r="J1314" i="18"/>
  <c r="G1314" i="18"/>
  <c r="S1313" i="18"/>
  <c r="R1313" i="18"/>
  <c r="Q1313" i="18"/>
  <c r="O1313" i="18"/>
  <c r="N1313" i="18"/>
  <c r="J1313" i="18"/>
  <c r="G1313" i="18"/>
  <c r="R1312" i="18"/>
  <c r="Q1312" i="18"/>
  <c r="T1312" i="18"/>
  <c r="O1312" i="18"/>
  <c r="N1312" i="18"/>
  <c r="J1312" i="18"/>
  <c r="G1312" i="18"/>
  <c r="R1311" i="18"/>
  <c r="Q1311" i="18"/>
  <c r="O1311" i="18"/>
  <c r="N1311" i="18"/>
  <c r="R1310" i="18"/>
  <c r="Q1310" i="18"/>
  <c r="O1310" i="18"/>
  <c r="N1310" i="18"/>
  <c r="J1310" i="18"/>
  <c r="S1310" i="18"/>
  <c r="G1310" i="18"/>
  <c r="R1309" i="18"/>
  <c r="Q1309" i="18"/>
  <c r="T1309" i="18"/>
  <c r="O1309" i="18"/>
  <c r="N1309" i="18"/>
  <c r="J1309" i="18"/>
  <c r="G1309" i="18"/>
  <c r="G1307" i="18"/>
  <c r="I1307" i="18"/>
  <c r="R1308" i="18"/>
  <c r="Q1308" i="18"/>
  <c r="S1308" i="18"/>
  <c r="O1308" i="18"/>
  <c r="N1308" i="18"/>
  <c r="J1308" i="18"/>
  <c r="G1308" i="18"/>
  <c r="R1307" i="18"/>
  <c r="Q1307" i="18"/>
  <c r="T1307" i="18"/>
  <c r="Y1307" i="18"/>
  <c r="O1307" i="18"/>
  <c r="N1307" i="18"/>
  <c r="R1306" i="18"/>
  <c r="Q1306" i="18"/>
  <c r="O1306" i="18"/>
  <c r="N1306" i="18"/>
  <c r="J1306" i="18"/>
  <c r="G1306" i="18"/>
  <c r="S1305" i="18"/>
  <c r="R1305" i="18"/>
  <c r="Q1305" i="18"/>
  <c r="O1305" i="18"/>
  <c r="N1305" i="18"/>
  <c r="J1305" i="18"/>
  <c r="G1305" i="18"/>
  <c r="R1304" i="18"/>
  <c r="Q1304" i="18"/>
  <c r="T1304" i="18"/>
  <c r="O1304" i="18"/>
  <c r="N1304" i="18"/>
  <c r="J1304" i="18"/>
  <c r="G1304" i="18"/>
  <c r="R1303" i="18"/>
  <c r="Q1303" i="18"/>
  <c r="O1303" i="18"/>
  <c r="N1303" i="18"/>
  <c r="R1302" i="18"/>
  <c r="Q1302" i="18"/>
  <c r="O1302" i="18"/>
  <c r="N1302" i="18"/>
  <c r="J1302" i="18"/>
  <c r="G1302" i="18"/>
  <c r="R1301" i="18"/>
  <c r="Q1301" i="18"/>
  <c r="T1301" i="18"/>
  <c r="O1301" i="18"/>
  <c r="N1301" i="18"/>
  <c r="J1301" i="18"/>
  <c r="G1301" i="18"/>
  <c r="G1299" i="18"/>
  <c r="I1299" i="18"/>
  <c r="R1300" i="18"/>
  <c r="Q1300" i="18"/>
  <c r="S1300" i="18"/>
  <c r="O1300" i="18"/>
  <c r="N1300" i="18"/>
  <c r="J1300" i="18"/>
  <c r="G1300" i="18"/>
  <c r="R1299" i="18"/>
  <c r="Q1299" i="18"/>
  <c r="T1299" i="18"/>
  <c r="Y1299" i="18"/>
  <c r="O1299" i="18"/>
  <c r="N1299" i="18"/>
  <c r="R1298" i="18"/>
  <c r="Q1298" i="18"/>
  <c r="T1298" i="18"/>
  <c r="O1298" i="18"/>
  <c r="N1298" i="18"/>
  <c r="J1298" i="18"/>
  <c r="G1298" i="18"/>
  <c r="S1297" i="18"/>
  <c r="R1297" i="18"/>
  <c r="Q1297" i="18"/>
  <c r="T1297" i="18"/>
  <c r="O1297" i="18"/>
  <c r="N1297" i="18"/>
  <c r="J1297" i="18"/>
  <c r="G1297" i="18"/>
  <c r="R1296" i="18"/>
  <c r="Q1296" i="18"/>
  <c r="T1296" i="18"/>
  <c r="O1296" i="18"/>
  <c r="N1296" i="18"/>
  <c r="J1296" i="18"/>
  <c r="G1296" i="18"/>
  <c r="R1295" i="18"/>
  <c r="Q1295" i="18"/>
  <c r="O1295" i="18"/>
  <c r="N1295" i="18"/>
  <c r="R1294" i="18"/>
  <c r="Q1294" i="18"/>
  <c r="O1294" i="18"/>
  <c r="N1294" i="18"/>
  <c r="J1294" i="18"/>
  <c r="G1294" i="18"/>
  <c r="R1293" i="18"/>
  <c r="Q1293" i="18"/>
  <c r="T1293" i="18"/>
  <c r="O1293" i="18"/>
  <c r="N1293" i="18"/>
  <c r="J1293" i="18"/>
  <c r="G1293" i="18"/>
  <c r="G1291" i="18"/>
  <c r="I1291" i="18"/>
  <c r="R1292" i="18"/>
  <c r="Q1292" i="18"/>
  <c r="S1292" i="18"/>
  <c r="O1292" i="18"/>
  <c r="N1292" i="18"/>
  <c r="J1292" i="18"/>
  <c r="G1292" i="18"/>
  <c r="R1291" i="18"/>
  <c r="Q1291" i="18"/>
  <c r="T1291" i="18"/>
  <c r="Y1291" i="18"/>
  <c r="O1291" i="18"/>
  <c r="N1291" i="18"/>
  <c r="R1290" i="18"/>
  <c r="Q1290" i="18"/>
  <c r="T1290" i="18"/>
  <c r="O1290" i="18"/>
  <c r="N1290" i="18"/>
  <c r="J1290" i="18"/>
  <c r="G1290" i="18"/>
  <c r="S1289" i="18"/>
  <c r="R1289" i="18"/>
  <c r="Q1289" i="18"/>
  <c r="T1289" i="18"/>
  <c r="O1289" i="18"/>
  <c r="N1289" i="18"/>
  <c r="J1289" i="18"/>
  <c r="G1289" i="18"/>
  <c r="R1288" i="18"/>
  <c r="Q1288" i="18"/>
  <c r="T1288" i="18"/>
  <c r="O1288" i="18"/>
  <c r="N1288" i="18"/>
  <c r="J1288" i="18"/>
  <c r="G1288" i="18"/>
  <c r="R1287" i="18"/>
  <c r="Q1287" i="18"/>
  <c r="O1287" i="18"/>
  <c r="N1287" i="18"/>
  <c r="R1286" i="18"/>
  <c r="Q1286" i="18"/>
  <c r="O1286" i="18"/>
  <c r="N1286" i="18"/>
  <c r="J1286" i="18"/>
  <c r="G1286" i="18"/>
  <c r="R1285" i="18"/>
  <c r="Q1285" i="18"/>
  <c r="T1285" i="18"/>
  <c r="O1285" i="18"/>
  <c r="N1285" i="18"/>
  <c r="J1285" i="18"/>
  <c r="G1285" i="18"/>
  <c r="R1284" i="18"/>
  <c r="Q1284" i="18"/>
  <c r="S1284" i="18"/>
  <c r="O1284" i="18"/>
  <c r="N1284" i="18"/>
  <c r="J1284" i="18"/>
  <c r="G1284" i="18"/>
  <c r="G1283" i="18"/>
  <c r="I1283" i="18"/>
  <c r="R1283" i="18"/>
  <c r="Q1283" i="18"/>
  <c r="T1283" i="18"/>
  <c r="Y1283" i="18"/>
  <c r="O1283" i="18"/>
  <c r="N1283" i="18"/>
  <c r="R1282" i="18"/>
  <c r="Q1282" i="18"/>
  <c r="T1282" i="18"/>
  <c r="O1282" i="18"/>
  <c r="N1282" i="18"/>
  <c r="J1282" i="18"/>
  <c r="G1282" i="18"/>
  <c r="S1281" i="18"/>
  <c r="R1281" i="18"/>
  <c r="Q1281" i="18"/>
  <c r="T1281" i="18"/>
  <c r="O1281" i="18"/>
  <c r="N1281" i="18"/>
  <c r="J1281" i="18"/>
  <c r="G1281" i="18"/>
  <c r="R1280" i="18"/>
  <c r="Q1280" i="18"/>
  <c r="T1280" i="18"/>
  <c r="O1280" i="18"/>
  <c r="N1280" i="18"/>
  <c r="J1280" i="18"/>
  <c r="G1280" i="18"/>
  <c r="R1279" i="18"/>
  <c r="Q1279" i="18"/>
  <c r="O1279" i="18"/>
  <c r="N1279" i="18"/>
  <c r="R1278" i="18"/>
  <c r="Q1278" i="18"/>
  <c r="O1278" i="18"/>
  <c r="N1278" i="18"/>
  <c r="J1278" i="18"/>
  <c r="G1278" i="18"/>
  <c r="R1277" i="18"/>
  <c r="T1277" i="18"/>
  <c r="Q1277" i="18"/>
  <c r="O1277" i="18"/>
  <c r="N1277" i="18"/>
  <c r="J1277" i="18"/>
  <c r="G1277" i="18"/>
  <c r="R1276" i="18"/>
  <c r="Q1276" i="18"/>
  <c r="S1276" i="18"/>
  <c r="O1276" i="18"/>
  <c r="N1276" i="18"/>
  <c r="J1276" i="18"/>
  <c r="G1276" i="18"/>
  <c r="G1275" i="18"/>
  <c r="I1275" i="18"/>
  <c r="R1275" i="18"/>
  <c r="Q1275" i="18"/>
  <c r="T1275" i="18"/>
  <c r="Y1275" i="18"/>
  <c r="O1275" i="18"/>
  <c r="N1275" i="18"/>
  <c r="R1274" i="18"/>
  <c r="Q1274" i="18"/>
  <c r="T1274" i="18"/>
  <c r="O1274" i="18"/>
  <c r="N1274" i="18"/>
  <c r="J1274" i="18"/>
  <c r="G1274" i="18"/>
  <c r="R1273" i="18"/>
  <c r="Q1273" i="18"/>
  <c r="O1273" i="18"/>
  <c r="N1273" i="18"/>
  <c r="J1273" i="18"/>
  <c r="S1273" i="18"/>
  <c r="G1273" i="18"/>
  <c r="R1272" i="18"/>
  <c r="Q1272" i="18"/>
  <c r="O1272" i="18"/>
  <c r="N1272" i="18"/>
  <c r="J1272" i="18"/>
  <c r="S1272" i="18"/>
  <c r="G1272" i="18"/>
  <c r="R1271" i="18"/>
  <c r="Q1271" i="18"/>
  <c r="O1271" i="18"/>
  <c r="N1271" i="18"/>
  <c r="R1270" i="18"/>
  <c r="Q1270" i="18"/>
  <c r="O1270" i="18"/>
  <c r="N1270" i="18"/>
  <c r="J1270" i="18"/>
  <c r="G1270" i="18"/>
  <c r="T1269" i="18"/>
  <c r="R1269" i="18"/>
  <c r="Q1269" i="18"/>
  <c r="S1269" i="18"/>
  <c r="O1269" i="18"/>
  <c r="N1269" i="18"/>
  <c r="J1269" i="18"/>
  <c r="G1269" i="18"/>
  <c r="G1267" i="18"/>
  <c r="I1267" i="18"/>
  <c r="R1268" i="18"/>
  <c r="Q1268" i="18"/>
  <c r="S1268" i="18"/>
  <c r="O1268" i="18"/>
  <c r="N1268" i="18"/>
  <c r="J1268" i="18"/>
  <c r="G1268" i="18"/>
  <c r="R1267" i="18"/>
  <c r="Q1267" i="18"/>
  <c r="T1267" i="18"/>
  <c r="V1270" i="18"/>
  <c r="O1267" i="18"/>
  <c r="N1267" i="18"/>
  <c r="R1266" i="18"/>
  <c r="Q1266" i="18"/>
  <c r="O1266" i="18"/>
  <c r="N1266" i="18"/>
  <c r="J1266" i="18"/>
  <c r="G1266" i="18"/>
  <c r="R1265" i="18"/>
  <c r="Q1265" i="18"/>
  <c r="T1265" i="18"/>
  <c r="O1265" i="18"/>
  <c r="N1265" i="18"/>
  <c r="J1265" i="18"/>
  <c r="G1265" i="18"/>
  <c r="R1264" i="18"/>
  <c r="Q1264" i="18"/>
  <c r="T1264" i="18"/>
  <c r="O1264" i="18"/>
  <c r="N1264" i="18"/>
  <c r="J1264" i="18"/>
  <c r="S1264" i="18"/>
  <c r="G1264" i="18"/>
  <c r="R1263" i="18"/>
  <c r="Q1263" i="18"/>
  <c r="O1263" i="18"/>
  <c r="N1263" i="18"/>
  <c r="R1262" i="18"/>
  <c r="Q1262" i="18"/>
  <c r="O1262" i="18"/>
  <c r="N1262" i="18"/>
  <c r="J1262" i="18"/>
  <c r="G1262" i="18"/>
  <c r="R1261" i="18"/>
  <c r="Q1261" i="18"/>
  <c r="S1261" i="18"/>
  <c r="O1261" i="18"/>
  <c r="N1261" i="18"/>
  <c r="J1261" i="18"/>
  <c r="G1261" i="18"/>
  <c r="G1259" i="18"/>
  <c r="I1259" i="18"/>
  <c r="R1260" i="18"/>
  <c r="Q1260" i="18"/>
  <c r="S1260" i="18"/>
  <c r="O1260" i="18"/>
  <c r="N1260" i="18"/>
  <c r="J1260" i="18"/>
  <c r="G1260" i="18"/>
  <c r="T1259" i="18"/>
  <c r="V1262" i="18"/>
  <c r="R1259" i="18"/>
  <c r="Q1259" i="18"/>
  <c r="O1259" i="18"/>
  <c r="N1259" i="18"/>
  <c r="R1258" i="18"/>
  <c r="Q1258" i="18"/>
  <c r="O1258" i="18"/>
  <c r="N1258" i="18"/>
  <c r="J1258" i="18"/>
  <c r="G1258" i="18"/>
  <c r="R1257" i="18"/>
  <c r="Q1257" i="18"/>
  <c r="T1257" i="18"/>
  <c r="O1257" i="18"/>
  <c r="N1257" i="18"/>
  <c r="J1257" i="18"/>
  <c r="G1257" i="18"/>
  <c r="R1256" i="18"/>
  <c r="Q1256" i="18"/>
  <c r="T1256" i="18"/>
  <c r="O1256" i="18"/>
  <c r="N1256" i="18"/>
  <c r="J1256" i="18"/>
  <c r="G1256" i="18"/>
  <c r="G1255" i="18"/>
  <c r="I1255" i="18"/>
  <c r="R1255" i="18"/>
  <c r="Q1255" i="18"/>
  <c r="O1255" i="18"/>
  <c r="N1255" i="18"/>
  <c r="R1254" i="18"/>
  <c r="Q1254" i="18"/>
  <c r="O1254" i="18"/>
  <c r="N1254" i="18"/>
  <c r="J1254" i="18"/>
  <c r="G1254" i="18"/>
  <c r="R1253" i="18"/>
  <c r="Q1253" i="18"/>
  <c r="O1253" i="18"/>
  <c r="N1253" i="18"/>
  <c r="J1253" i="18"/>
  <c r="G1253" i="18"/>
  <c r="R1252" i="18"/>
  <c r="Q1252" i="18"/>
  <c r="S1252" i="18"/>
  <c r="O1252" i="18"/>
  <c r="N1252" i="18"/>
  <c r="J1252" i="18"/>
  <c r="G1252" i="18"/>
  <c r="G1251" i="18"/>
  <c r="I1251" i="18"/>
  <c r="R1251" i="18"/>
  <c r="T1251" i="18"/>
  <c r="V1254" i="18"/>
  <c r="Q1251" i="18"/>
  <c r="O1251" i="18"/>
  <c r="N1251" i="18"/>
  <c r="R1250" i="18"/>
  <c r="Q1250" i="18"/>
  <c r="T1250" i="18"/>
  <c r="O1250" i="18"/>
  <c r="N1250" i="18"/>
  <c r="J1250" i="18"/>
  <c r="G1250" i="18"/>
  <c r="R1249" i="18"/>
  <c r="Q1249" i="18"/>
  <c r="O1249" i="18"/>
  <c r="N1249" i="18"/>
  <c r="J1249" i="18"/>
  <c r="S1249" i="18"/>
  <c r="G1249" i="18"/>
  <c r="R1248" i="18"/>
  <c r="Q1248" i="18"/>
  <c r="O1248" i="18"/>
  <c r="N1248" i="18"/>
  <c r="J1248" i="18"/>
  <c r="S1248" i="18"/>
  <c r="G1248" i="18"/>
  <c r="R1247" i="18"/>
  <c r="Q1247" i="18"/>
  <c r="O1247" i="18"/>
  <c r="N1247" i="18"/>
  <c r="R1246" i="18"/>
  <c r="Q1246" i="18"/>
  <c r="O1246" i="18"/>
  <c r="N1246" i="18"/>
  <c r="J1246" i="18"/>
  <c r="G1246" i="18"/>
  <c r="R1245" i="18"/>
  <c r="Q1245" i="18"/>
  <c r="S1245" i="18"/>
  <c r="O1245" i="18"/>
  <c r="N1245" i="18"/>
  <c r="J1245" i="18"/>
  <c r="G1245" i="18"/>
  <c r="R1244" i="18"/>
  <c r="Q1244" i="18"/>
  <c r="S1244" i="18"/>
  <c r="O1244" i="18"/>
  <c r="N1244" i="18"/>
  <c r="J1244" i="18"/>
  <c r="G1244" i="18"/>
  <c r="R1243" i="18"/>
  <c r="T1243" i="18"/>
  <c r="Q1243" i="18"/>
  <c r="O1243" i="18"/>
  <c r="N1243" i="18"/>
  <c r="R1242" i="18"/>
  <c r="Q1242" i="18"/>
  <c r="O1242" i="18"/>
  <c r="N1242" i="18"/>
  <c r="J1242" i="18"/>
  <c r="G1242" i="18"/>
  <c r="R1241" i="18"/>
  <c r="Q1241" i="18"/>
  <c r="O1241" i="18"/>
  <c r="N1241" i="18"/>
  <c r="J1241" i="18"/>
  <c r="G1241" i="18"/>
  <c r="R1240" i="18"/>
  <c r="Q1240" i="18"/>
  <c r="T1240" i="18"/>
  <c r="O1240" i="18"/>
  <c r="N1240" i="18"/>
  <c r="J1240" i="18"/>
  <c r="G1240" i="18"/>
  <c r="G1239" i="18"/>
  <c r="I1239" i="18"/>
  <c r="R1239" i="18"/>
  <c r="Q1239" i="18"/>
  <c r="O1239" i="18"/>
  <c r="N1239" i="18"/>
  <c r="R1238" i="18"/>
  <c r="Q1238" i="18"/>
  <c r="O1238" i="18"/>
  <c r="N1238" i="18"/>
  <c r="J1238" i="18"/>
  <c r="G1238" i="18"/>
  <c r="R1237" i="18"/>
  <c r="Q1237" i="18"/>
  <c r="O1237" i="18"/>
  <c r="N1237" i="18"/>
  <c r="J1237" i="18"/>
  <c r="G1237" i="18"/>
  <c r="R1236" i="18"/>
  <c r="Q1236" i="18"/>
  <c r="S1236" i="18"/>
  <c r="O1236" i="18"/>
  <c r="N1236" i="18"/>
  <c r="J1236" i="18"/>
  <c r="G1236" i="18"/>
  <c r="G1235" i="18"/>
  <c r="I1235" i="18"/>
  <c r="R1235" i="18"/>
  <c r="Q1235" i="18"/>
  <c r="T1235" i="18"/>
  <c r="O1235" i="18"/>
  <c r="N1235" i="18"/>
  <c r="R1234" i="18"/>
  <c r="Q1234" i="18"/>
  <c r="O1234" i="18"/>
  <c r="N1234" i="18"/>
  <c r="J1234" i="18"/>
  <c r="G1234" i="18"/>
  <c r="R1233" i="18"/>
  <c r="Q1233" i="18"/>
  <c r="O1233" i="18"/>
  <c r="N1233" i="18"/>
  <c r="J1233" i="18"/>
  <c r="G1233" i="18"/>
  <c r="R1232" i="18"/>
  <c r="Q1232" i="18"/>
  <c r="T1232" i="18"/>
  <c r="O1232" i="18"/>
  <c r="N1232" i="18"/>
  <c r="J1232" i="18"/>
  <c r="G1232" i="18"/>
  <c r="R1231" i="18"/>
  <c r="Q1231" i="18"/>
  <c r="T1231" i="18"/>
  <c r="V1233" i="18"/>
  <c r="O1231" i="18"/>
  <c r="N1231" i="18"/>
  <c r="R1230" i="18"/>
  <c r="Q1230" i="18"/>
  <c r="O1230" i="18"/>
  <c r="N1230" i="18"/>
  <c r="J1230" i="18"/>
  <c r="G1230" i="18"/>
  <c r="R1229" i="18"/>
  <c r="T1229" i="18"/>
  <c r="Q1229" i="18"/>
  <c r="O1229" i="18"/>
  <c r="N1229" i="18"/>
  <c r="J1229" i="18"/>
  <c r="G1229" i="18"/>
  <c r="R1228" i="18"/>
  <c r="Q1228" i="18"/>
  <c r="O1228" i="18"/>
  <c r="N1228" i="18"/>
  <c r="J1228" i="18"/>
  <c r="G1228" i="18"/>
  <c r="R1227" i="18"/>
  <c r="Q1227" i="18"/>
  <c r="T1227" i="18"/>
  <c r="O1227" i="18"/>
  <c r="N1227" i="18"/>
  <c r="S1226" i="18"/>
  <c r="R1226" i="18"/>
  <c r="Q1226" i="18"/>
  <c r="O1226" i="18"/>
  <c r="N1226" i="18"/>
  <c r="J1226" i="18"/>
  <c r="G1226" i="18"/>
  <c r="R1225" i="18"/>
  <c r="T1225" i="18"/>
  <c r="Q1225" i="18"/>
  <c r="O1225" i="18"/>
  <c r="N1225" i="18"/>
  <c r="J1225" i="18"/>
  <c r="G1225" i="18"/>
  <c r="R1224" i="18"/>
  <c r="Q1224" i="18"/>
  <c r="T1224" i="18"/>
  <c r="O1224" i="18"/>
  <c r="N1224" i="18"/>
  <c r="J1224" i="18"/>
  <c r="G1224" i="18"/>
  <c r="R1223" i="18"/>
  <c r="Q1223" i="18"/>
  <c r="T1223" i="18"/>
  <c r="O1223" i="18"/>
  <c r="N1223" i="18"/>
  <c r="R1222" i="18"/>
  <c r="Q1222" i="18"/>
  <c r="O1222" i="18"/>
  <c r="N1222" i="18"/>
  <c r="J1222" i="18"/>
  <c r="S1222" i="18"/>
  <c r="G1222" i="18"/>
  <c r="G1219" i="18"/>
  <c r="I1219" i="18"/>
  <c r="R1221" i="18"/>
  <c r="Q1221" i="18"/>
  <c r="T1221" i="18"/>
  <c r="O1221" i="18"/>
  <c r="N1221" i="18"/>
  <c r="J1221" i="18"/>
  <c r="G1221" i="18"/>
  <c r="R1220" i="18"/>
  <c r="Q1220" i="18"/>
  <c r="S1220" i="18"/>
  <c r="O1220" i="18"/>
  <c r="N1220" i="18"/>
  <c r="J1220" i="18"/>
  <c r="G1220" i="18"/>
  <c r="R1219" i="18"/>
  <c r="Q1219" i="18"/>
  <c r="T1219" i="18"/>
  <c r="Y1219" i="18"/>
  <c r="O1219" i="18"/>
  <c r="N1219" i="18"/>
  <c r="R1218" i="18"/>
  <c r="Q1218" i="18"/>
  <c r="T1218" i="18"/>
  <c r="O1218" i="18"/>
  <c r="N1218" i="18"/>
  <c r="J1218" i="18"/>
  <c r="G1218" i="18"/>
  <c r="R1217" i="18"/>
  <c r="Q1217" i="18"/>
  <c r="S1217" i="18"/>
  <c r="O1217" i="18"/>
  <c r="N1217" i="18"/>
  <c r="J1217" i="18"/>
  <c r="G1217" i="18"/>
  <c r="R1216" i="18"/>
  <c r="Q1216" i="18"/>
  <c r="O1216" i="18"/>
  <c r="N1216" i="18"/>
  <c r="J1216" i="18"/>
  <c r="G1216" i="18"/>
  <c r="R1215" i="18"/>
  <c r="Q1215" i="18"/>
  <c r="O1215" i="18"/>
  <c r="N1215" i="18"/>
  <c r="R1214" i="18"/>
  <c r="Q1214" i="18"/>
  <c r="O1214" i="18"/>
  <c r="N1214" i="18"/>
  <c r="G1214" i="18"/>
  <c r="R1213" i="18"/>
  <c r="Q1213" i="18"/>
  <c r="O1213" i="18"/>
  <c r="N1213" i="18"/>
  <c r="G1213" i="18"/>
  <c r="R1212" i="18"/>
  <c r="Q1212" i="18"/>
  <c r="O1212" i="18"/>
  <c r="N1212" i="18"/>
  <c r="G1212" i="18"/>
  <c r="R1211" i="18"/>
  <c r="Q1211" i="18"/>
  <c r="O1211" i="18"/>
  <c r="N1211" i="18"/>
  <c r="R1210" i="18"/>
  <c r="Q1210" i="18"/>
  <c r="T1210" i="18"/>
  <c r="O1210" i="18"/>
  <c r="N1210" i="18"/>
  <c r="G1210" i="18"/>
  <c r="R1209" i="18"/>
  <c r="Q1209" i="18"/>
  <c r="O1209" i="18"/>
  <c r="N1209" i="18"/>
  <c r="G1209" i="18"/>
  <c r="R1208" i="18"/>
  <c r="Q1208" i="18"/>
  <c r="T1208" i="18"/>
  <c r="O1208" i="18"/>
  <c r="N1208" i="18"/>
  <c r="G1208" i="18"/>
  <c r="G1207" i="18"/>
  <c r="I1207" i="18"/>
  <c r="R1207" i="18"/>
  <c r="Q1207" i="18"/>
  <c r="O1207" i="18"/>
  <c r="N1207" i="18"/>
  <c r="R1206" i="18"/>
  <c r="Q1206" i="18"/>
  <c r="O1206" i="18"/>
  <c r="N1206" i="18"/>
  <c r="G1206" i="18"/>
  <c r="R1205" i="18"/>
  <c r="Q1205" i="18"/>
  <c r="T1205" i="18"/>
  <c r="O1205" i="18"/>
  <c r="N1205" i="18"/>
  <c r="G1205" i="18"/>
  <c r="G1203" i="18"/>
  <c r="I1203" i="18"/>
  <c r="R1204" i="18"/>
  <c r="Q1204" i="18"/>
  <c r="O1204" i="18"/>
  <c r="N1204" i="18"/>
  <c r="G1204" i="18"/>
  <c r="R1203" i="18"/>
  <c r="Q1203" i="18"/>
  <c r="T1203" i="18"/>
  <c r="O1203" i="18"/>
  <c r="N1203" i="18"/>
  <c r="R1202" i="18"/>
  <c r="Q1202" i="18"/>
  <c r="T1202" i="18"/>
  <c r="O1202" i="18"/>
  <c r="N1202" i="18"/>
  <c r="G1202" i="18"/>
  <c r="R1201" i="18"/>
  <c r="Q1201" i="18"/>
  <c r="T1201" i="18"/>
  <c r="O1201" i="18"/>
  <c r="N1201" i="18"/>
  <c r="G1201" i="18"/>
  <c r="R1200" i="18"/>
  <c r="Q1200" i="18"/>
  <c r="O1200" i="18"/>
  <c r="N1200" i="18"/>
  <c r="G1200" i="18"/>
  <c r="R1199" i="18"/>
  <c r="Q1199" i="18"/>
  <c r="T1199" i="18"/>
  <c r="X1199" i="18"/>
  <c r="O1199" i="18"/>
  <c r="N1199" i="18"/>
  <c r="R1198" i="18"/>
  <c r="Q1198" i="18"/>
  <c r="O1198" i="18"/>
  <c r="N1198" i="18"/>
  <c r="G1198" i="18"/>
  <c r="R1197" i="18"/>
  <c r="Q1197" i="18"/>
  <c r="O1197" i="18"/>
  <c r="N1197" i="18"/>
  <c r="G1197" i="18"/>
  <c r="R1196" i="18"/>
  <c r="Q1196" i="18"/>
  <c r="O1196" i="18"/>
  <c r="N1196" i="18"/>
  <c r="G1196" i="18"/>
  <c r="R1195" i="18"/>
  <c r="Q1195" i="18"/>
  <c r="T1195" i="18"/>
  <c r="O1195" i="18"/>
  <c r="W1195" i="18"/>
  <c r="N1195" i="18"/>
  <c r="R1194" i="18"/>
  <c r="Q1194" i="18"/>
  <c r="O1194" i="18"/>
  <c r="N1194" i="18"/>
  <c r="G1194" i="18"/>
  <c r="T1193" i="18"/>
  <c r="R1193" i="18"/>
  <c r="Q1193" i="18"/>
  <c r="O1193" i="18"/>
  <c r="N1193" i="18"/>
  <c r="G1193" i="18"/>
  <c r="R1192" i="18"/>
  <c r="Q1192" i="18"/>
  <c r="O1192" i="18"/>
  <c r="N1192" i="18"/>
  <c r="G1192" i="18"/>
  <c r="G1191" i="18"/>
  <c r="I1191" i="18"/>
  <c r="R1191" i="18"/>
  <c r="Q1191" i="18"/>
  <c r="T1191" i="18"/>
  <c r="V1192" i="18"/>
  <c r="O1191" i="18"/>
  <c r="W1191" i="18"/>
  <c r="N1191" i="18"/>
  <c r="R1190" i="18"/>
  <c r="Q1190" i="18"/>
  <c r="T1190" i="18"/>
  <c r="O1190" i="18"/>
  <c r="N1190" i="18"/>
  <c r="G1190" i="18"/>
  <c r="R1189" i="18"/>
  <c r="Q1189" i="18"/>
  <c r="T1189" i="18"/>
  <c r="O1189" i="18"/>
  <c r="N1189" i="18"/>
  <c r="G1189" i="18"/>
  <c r="R1188" i="18"/>
  <c r="Q1188" i="18"/>
  <c r="O1188" i="18"/>
  <c r="N1188" i="18"/>
  <c r="G1188" i="18"/>
  <c r="G1187" i="18"/>
  <c r="I1187" i="18"/>
  <c r="R1187" i="18"/>
  <c r="Q1187" i="18"/>
  <c r="T1187" i="18"/>
  <c r="O1187" i="18"/>
  <c r="N1187" i="18"/>
  <c r="R1186" i="18"/>
  <c r="Q1186" i="18"/>
  <c r="T1186" i="18"/>
  <c r="O1186" i="18"/>
  <c r="N1186" i="18"/>
  <c r="G1186" i="18"/>
  <c r="R1185" i="18"/>
  <c r="T1185" i="18"/>
  <c r="Q1185" i="18"/>
  <c r="O1185" i="18"/>
  <c r="N1185" i="18"/>
  <c r="G1185" i="18"/>
  <c r="R1184" i="18"/>
  <c r="Q1184" i="18"/>
  <c r="T1184" i="18"/>
  <c r="O1184" i="18"/>
  <c r="N1184" i="18"/>
  <c r="G1184" i="18"/>
  <c r="R1183" i="18"/>
  <c r="Q1183" i="18"/>
  <c r="T1183" i="18"/>
  <c r="V1184" i="18"/>
  <c r="O1183" i="18"/>
  <c r="W1183" i="18"/>
  <c r="N1183" i="18"/>
  <c r="R1182" i="18"/>
  <c r="Q1182" i="18"/>
  <c r="O1182" i="18"/>
  <c r="N1182" i="18"/>
  <c r="G1182" i="18"/>
  <c r="R1181" i="18"/>
  <c r="T1181" i="18"/>
  <c r="Q1181" i="18"/>
  <c r="O1181" i="18"/>
  <c r="N1181" i="18"/>
  <c r="G1181" i="18"/>
  <c r="R1180" i="18"/>
  <c r="Q1180" i="18"/>
  <c r="T1180" i="18"/>
  <c r="O1180" i="18"/>
  <c r="N1180" i="18"/>
  <c r="G1180" i="18"/>
  <c r="R1179" i="18"/>
  <c r="Q1179" i="18"/>
  <c r="O1179" i="18"/>
  <c r="N1179" i="18"/>
  <c r="R1178" i="18"/>
  <c r="Q1178" i="18"/>
  <c r="O1178" i="18"/>
  <c r="N1178" i="18"/>
  <c r="G1178" i="18"/>
  <c r="R1177" i="18"/>
  <c r="Q1177" i="18"/>
  <c r="T1177" i="18"/>
  <c r="O1177" i="18"/>
  <c r="N1177" i="18"/>
  <c r="G1177" i="18"/>
  <c r="R1176" i="18"/>
  <c r="Q1176" i="18"/>
  <c r="O1176" i="18"/>
  <c r="N1176" i="18"/>
  <c r="G1176" i="18"/>
  <c r="R1175" i="18"/>
  <c r="Q1175" i="18"/>
  <c r="O1175" i="18"/>
  <c r="N1175" i="18"/>
  <c r="R1174" i="18"/>
  <c r="Q1174" i="18"/>
  <c r="O1174" i="18"/>
  <c r="N1174" i="18"/>
  <c r="G1174" i="18"/>
  <c r="R1173" i="18"/>
  <c r="Q1173" i="18"/>
  <c r="T1173" i="18"/>
  <c r="O1173" i="18"/>
  <c r="N1173" i="18"/>
  <c r="G1173" i="18"/>
  <c r="R1172" i="18"/>
  <c r="Q1172" i="18"/>
  <c r="T1172" i="18"/>
  <c r="O1172" i="18"/>
  <c r="N1172" i="18"/>
  <c r="G1172" i="18"/>
  <c r="R1171" i="18"/>
  <c r="Q1171" i="18"/>
  <c r="O1171" i="18"/>
  <c r="N1171" i="18"/>
  <c r="R1170" i="18"/>
  <c r="Q1170" i="18"/>
  <c r="O1170" i="18"/>
  <c r="N1170" i="18"/>
  <c r="G1170" i="18"/>
  <c r="R1169" i="18"/>
  <c r="T1169" i="18"/>
  <c r="Q1169" i="18"/>
  <c r="O1169" i="18"/>
  <c r="N1169" i="18"/>
  <c r="G1169" i="18"/>
  <c r="R1168" i="18"/>
  <c r="Q1168" i="18"/>
  <c r="O1168" i="18"/>
  <c r="N1168" i="18"/>
  <c r="G1168" i="18"/>
  <c r="R1167" i="18"/>
  <c r="Q1167" i="18"/>
  <c r="T1167" i="18"/>
  <c r="O1167" i="18"/>
  <c r="W1167" i="18"/>
  <c r="N1167" i="18"/>
  <c r="R1166" i="18"/>
  <c r="Q1166" i="18"/>
  <c r="O1166" i="18"/>
  <c r="N1166" i="18"/>
  <c r="G1166" i="18"/>
  <c r="R1165" i="18"/>
  <c r="Q1165" i="18"/>
  <c r="T1165" i="18"/>
  <c r="O1165" i="18"/>
  <c r="N1165" i="18"/>
  <c r="G1165" i="18"/>
  <c r="R1164" i="18"/>
  <c r="Q1164" i="18"/>
  <c r="O1164" i="18"/>
  <c r="N1164" i="18"/>
  <c r="G1164" i="18"/>
  <c r="R1163" i="18"/>
  <c r="Q1163" i="18"/>
  <c r="O1163" i="18"/>
  <c r="N1163" i="18"/>
  <c r="R1162" i="18"/>
  <c r="Q1162" i="18"/>
  <c r="O1162" i="18"/>
  <c r="N1162" i="18"/>
  <c r="G1162" i="18"/>
  <c r="R1161" i="18"/>
  <c r="Q1161" i="18"/>
  <c r="O1161" i="18"/>
  <c r="N1161" i="18"/>
  <c r="G1161" i="18"/>
  <c r="R1160" i="18"/>
  <c r="Q1160" i="18"/>
  <c r="T1160" i="18"/>
  <c r="O1160" i="18"/>
  <c r="N1160" i="18"/>
  <c r="G1160" i="18"/>
  <c r="R1159" i="18"/>
  <c r="Q1159" i="18"/>
  <c r="O1159" i="18"/>
  <c r="N1159" i="18"/>
  <c r="R1158" i="18"/>
  <c r="Q1158" i="18"/>
  <c r="O1158" i="18"/>
  <c r="N1158" i="18"/>
  <c r="G1158" i="18"/>
  <c r="G1155" i="18"/>
  <c r="I1155" i="18"/>
  <c r="R1157" i="18"/>
  <c r="Q1157" i="18"/>
  <c r="O1157" i="18"/>
  <c r="N1157" i="18"/>
  <c r="G1157" i="18"/>
  <c r="R1156" i="18"/>
  <c r="Q1156" i="18"/>
  <c r="O1156" i="18"/>
  <c r="N1156" i="18"/>
  <c r="G1156" i="18"/>
  <c r="R1155" i="18"/>
  <c r="Q1155" i="18"/>
  <c r="O1155" i="18"/>
  <c r="N1155" i="18"/>
  <c r="R1154" i="18"/>
  <c r="Q1154" i="18"/>
  <c r="T1154" i="18"/>
  <c r="O1154" i="18"/>
  <c r="N1154" i="18"/>
  <c r="G1154" i="18"/>
  <c r="R1153" i="18"/>
  <c r="Q1153" i="18"/>
  <c r="O1153" i="18"/>
  <c r="N1153" i="18"/>
  <c r="G1153" i="18"/>
  <c r="R1152" i="18"/>
  <c r="Q1152" i="18"/>
  <c r="T1152" i="18"/>
  <c r="O1152" i="18"/>
  <c r="N1152" i="18"/>
  <c r="G1152" i="18"/>
  <c r="R1151" i="18"/>
  <c r="Q1151" i="18"/>
  <c r="O1151" i="18"/>
  <c r="N1151" i="18"/>
  <c r="R1150" i="18"/>
  <c r="Q1150" i="18"/>
  <c r="O1150" i="18"/>
  <c r="N1150" i="18"/>
  <c r="G1150" i="18"/>
  <c r="R1149" i="18"/>
  <c r="Q1149" i="18"/>
  <c r="O1149" i="18"/>
  <c r="N1149" i="18"/>
  <c r="G1149" i="18"/>
  <c r="R1148" i="18"/>
  <c r="Q1148" i="18"/>
  <c r="O1148" i="18"/>
  <c r="N1148" i="18"/>
  <c r="G1148" i="18"/>
  <c r="R1147" i="18"/>
  <c r="Q1147" i="18"/>
  <c r="O1147" i="18"/>
  <c r="N1147" i="18"/>
  <c r="R1146" i="18"/>
  <c r="Q1146" i="18"/>
  <c r="O1146" i="18"/>
  <c r="N1146" i="18"/>
  <c r="G1146" i="18"/>
  <c r="R1145" i="18"/>
  <c r="Q1145" i="18"/>
  <c r="T1145" i="18"/>
  <c r="O1145" i="18"/>
  <c r="N1145" i="18"/>
  <c r="G1145" i="18"/>
  <c r="R1144" i="18"/>
  <c r="Q1144" i="18"/>
  <c r="T1144" i="18"/>
  <c r="O1144" i="18"/>
  <c r="N1144" i="18"/>
  <c r="G1144" i="18"/>
  <c r="G1143" i="18"/>
  <c r="I1143" i="18"/>
  <c r="R1143" i="18"/>
  <c r="Q1143" i="18"/>
  <c r="T1143" i="18"/>
  <c r="O1143" i="18"/>
  <c r="N1143" i="18"/>
  <c r="R1142" i="18"/>
  <c r="T1142" i="18"/>
  <c r="Q1142" i="18"/>
  <c r="O1142" i="18"/>
  <c r="N1142" i="18"/>
  <c r="G1142" i="18"/>
  <c r="R1141" i="18"/>
  <c r="Q1141" i="18"/>
  <c r="O1141" i="18"/>
  <c r="N1141" i="18"/>
  <c r="G1141" i="18"/>
  <c r="R1140" i="18"/>
  <c r="Q1140" i="18"/>
  <c r="O1140" i="18"/>
  <c r="N1140" i="18"/>
  <c r="G1140" i="18"/>
  <c r="R1139" i="18"/>
  <c r="Q1139" i="18"/>
  <c r="T1139" i="18"/>
  <c r="O1139" i="18"/>
  <c r="W1139" i="18"/>
  <c r="N1139" i="18"/>
  <c r="R1138" i="18"/>
  <c r="T1138" i="18"/>
  <c r="Q1138" i="18"/>
  <c r="O1138" i="18"/>
  <c r="N1138" i="18"/>
  <c r="G1138" i="18"/>
  <c r="R1137" i="18"/>
  <c r="Q1137" i="18"/>
  <c r="O1137" i="18"/>
  <c r="N1137" i="18"/>
  <c r="G1137" i="18"/>
  <c r="R1136" i="18"/>
  <c r="Q1136" i="18"/>
  <c r="O1136" i="18"/>
  <c r="N1136" i="18"/>
  <c r="G1136" i="18"/>
  <c r="G1135" i="18"/>
  <c r="I1135" i="18"/>
  <c r="R1135" i="18"/>
  <c r="Q1135" i="18"/>
  <c r="O1135" i="18"/>
  <c r="N1135" i="18"/>
  <c r="R1134" i="18"/>
  <c r="Q1134" i="18"/>
  <c r="T1134" i="18"/>
  <c r="O1134" i="18"/>
  <c r="N1134" i="18"/>
  <c r="G1134" i="18"/>
  <c r="R1133" i="18"/>
  <c r="Q1133" i="18"/>
  <c r="T1133" i="18"/>
  <c r="O1133" i="18"/>
  <c r="N1133" i="18"/>
  <c r="G1133" i="18"/>
  <c r="R1132" i="18"/>
  <c r="Q1132" i="18"/>
  <c r="T1132" i="18"/>
  <c r="O1132" i="18"/>
  <c r="N1132" i="18"/>
  <c r="G1132" i="18"/>
  <c r="G1131" i="18"/>
  <c r="I1131" i="18"/>
  <c r="R1131" i="18"/>
  <c r="Q1131" i="18"/>
  <c r="T1131" i="18"/>
  <c r="O1131" i="18"/>
  <c r="N1131" i="18"/>
  <c r="R1130" i="18"/>
  <c r="Q1130" i="18"/>
  <c r="O1130" i="18"/>
  <c r="N1130" i="18"/>
  <c r="G1130" i="18"/>
  <c r="R1129" i="18"/>
  <c r="Q1129" i="18"/>
  <c r="T1129" i="18"/>
  <c r="O1129" i="18"/>
  <c r="N1129" i="18"/>
  <c r="G1129" i="18"/>
  <c r="R1128" i="18"/>
  <c r="Q1128" i="18"/>
  <c r="O1128" i="18"/>
  <c r="N1128" i="18"/>
  <c r="G1128" i="18"/>
  <c r="R1127" i="18"/>
  <c r="T1127" i="18"/>
  <c r="Q1127" i="18"/>
  <c r="O1127" i="18"/>
  <c r="N1127" i="18"/>
  <c r="G1127" i="18"/>
  <c r="R1126" i="18"/>
  <c r="Q1126" i="18"/>
  <c r="T1126" i="18"/>
  <c r="O1126" i="18"/>
  <c r="N1126" i="18"/>
  <c r="R1125" i="18"/>
  <c r="Q1125" i="18"/>
  <c r="O1125" i="18"/>
  <c r="N1125" i="18"/>
  <c r="G1125" i="18"/>
  <c r="R1124" i="18"/>
  <c r="T1124" i="18"/>
  <c r="Q1124" i="18"/>
  <c r="O1124" i="18"/>
  <c r="N1124" i="18"/>
  <c r="G1124" i="18"/>
  <c r="R1123" i="18"/>
  <c r="Q1123" i="18"/>
  <c r="O1123" i="18"/>
  <c r="N1123" i="18"/>
  <c r="G1123" i="18"/>
  <c r="R1122" i="18"/>
  <c r="Q1122" i="18"/>
  <c r="T1122" i="18"/>
  <c r="V1124" i="18"/>
  <c r="O1122" i="18"/>
  <c r="N1122" i="18"/>
  <c r="G1122" i="18"/>
  <c r="I1122" i="18"/>
  <c r="R1121" i="18"/>
  <c r="Q1121" i="18"/>
  <c r="O1121" i="18"/>
  <c r="N1121" i="18"/>
  <c r="J1121" i="18"/>
  <c r="G1121" i="18"/>
  <c r="R1120" i="18"/>
  <c r="Q1120" i="18"/>
  <c r="S1120" i="18"/>
  <c r="O1120" i="18"/>
  <c r="N1120" i="18"/>
  <c r="J1120" i="18"/>
  <c r="G1120" i="18"/>
  <c r="R1119" i="18"/>
  <c r="Q1119" i="18"/>
  <c r="T1119" i="18"/>
  <c r="O1119" i="18"/>
  <c r="N1119" i="18"/>
  <c r="J1119" i="18"/>
  <c r="G1119" i="18"/>
  <c r="G1118" i="18"/>
  <c r="I1118" i="18"/>
  <c r="R1118" i="18"/>
  <c r="Q1118" i="18"/>
  <c r="O1118" i="18"/>
  <c r="N1118" i="18"/>
  <c r="S1117" i="18"/>
  <c r="R1117" i="18"/>
  <c r="T1117" i="18"/>
  <c r="Q1117" i="18"/>
  <c r="O1117" i="18"/>
  <c r="N1117" i="18"/>
  <c r="J1117" i="18"/>
  <c r="G1117" i="18"/>
  <c r="R1116" i="18"/>
  <c r="Q1116" i="18"/>
  <c r="T1116" i="18"/>
  <c r="O1116" i="18"/>
  <c r="N1116" i="18"/>
  <c r="J1116" i="18"/>
  <c r="G1116" i="18"/>
  <c r="R1115" i="18"/>
  <c r="Q1115" i="18"/>
  <c r="T1115" i="18"/>
  <c r="O1115" i="18"/>
  <c r="N1115" i="18"/>
  <c r="J1115" i="18"/>
  <c r="G1115" i="18"/>
  <c r="R1114" i="18"/>
  <c r="Q1114" i="18"/>
  <c r="T1114" i="18"/>
  <c r="V1117" i="18"/>
  <c r="O1114" i="18"/>
  <c r="N1114" i="18"/>
  <c r="R1113" i="18"/>
  <c r="Q1113" i="18"/>
  <c r="S1113" i="18"/>
  <c r="O1113" i="18"/>
  <c r="N1113" i="18"/>
  <c r="J1113" i="18"/>
  <c r="G1113" i="18"/>
  <c r="T1112" i="18"/>
  <c r="R1112" i="18"/>
  <c r="Q1112" i="18"/>
  <c r="O1112" i="18"/>
  <c r="N1112" i="18"/>
  <c r="J1112" i="18"/>
  <c r="G1112" i="18"/>
  <c r="R1111" i="18"/>
  <c r="Q1111" i="18"/>
  <c r="T1111" i="18"/>
  <c r="O1111" i="18"/>
  <c r="N1111" i="18"/>
  <c r="J1111" i="18"/>
  <c r="G1111" i="18"/>
  <c r="R1110" i="18"/>
  <c r="Q1110" i="18"/>
  <c r="T1110" i="18"/>
  <c r="O1110" i="18"/>
  <c r="W1110" i="18"/>
  <c r="N1110" i="18"/>
  <c r="R1109" i="18"/>
  <c r="Q1109" i="18"/>
  <c r="T1109" i="18"/>
  <c r="O1109" i="18"/>
  <c r="N1109" i="18"/>
  <c r="J1109" i="18"/>
  <c r="G1109" i="18"/>
  <c r="R1108" i="18"/>
  <c r="T1108" i="18"/>
  <c r="Q1108" i="18"/>
  <c r="S1108" i="18"/>
  <c r="O1108" i="18"/>
  <c r="N1108" i="18"/>
  <c r="J1108" i="18"/>
  <c r="G1108" i="18"/>
  <c r="R1107" i="18"/>
  <c r="Q1107" i="18"/>
  <c r="S1107" i="18"/>
  <c r="O1107" i="18"/>
  <c r="N1107" i="18"/>
  <c r="J1107" i="18"/>
  <c r="G1107" i="18"/>
  <c r="R1106" i="18"/>
  <c r="Q1106" i="18"/>
  <c r="O1106" i="18"/>
  <c r="N1106" i="18"/>
  <c r="R1105" i="18"/>
  <c r="T1105" i="18"/>
  <c r="Q1105" i="18"/>
  <c r="O1105" i="18"/>
  <c r="N1105" i="18"/>
  <c r="J1105" i="18"/>
  <c r="G1105" i="18"/>
  <c r="R1104" i="18"/>
  <c r="T1104" i="18"/>
  <c r="Q1104" i="18"/>
  <c r="O1104" i="18"/>
  <c r="N1104" i="18"/>
  <c r="J1104" i="18"/>
  <c r="G1104" i="18"/>
  <c r="R1103" i="18"/>
  <c r="Q1103" i="18"/>
  <c r="O1103" i="18"/>
  <c r="N1103" i="18"/>
  <c r="R1102" i="18"/>
  <c r="Q1102" i="18"/>
  <c r="O1102" i="18"/>
  <c r="N1102" i="18"/>
  <c r="J1102" i="18"/>
  <c r="G1102" i="18"/>
  <c r="T1101" i="18"/>
  <c r="R1101" i="18"/>
  <c r="Q1101" i="18"/>
  <c r="O1101" i="18"/>
  <c r="N1101" i="18"/>
  <c r="J1101" i="18"/>
  <c r="S1101" i="18"/>
  <c r="G1101" i="18"/>
  <c r="R1100" i="18"/>
  <c r="Q1100" i="18"/>
  <c r="T1100" i="18"/>
  <c r="X1100" i="18"/>
  <c r="O1100" i="18"/>
  <c r="N1100" i="18"/>
  <c r="T1099" i="18"/>
  <c r="R1099" i="18"/>
  <c r="Q1099" i="18"/>
  <c r="O1099" i="18"/>
  <c r="N1099" i="18"/>
  <c r="J1099" i="18"/>
  <c r="S1099" i="18"/>
  <c r="G1099" i="18"/>
  <c r="R1098" i="18"/>
  <c r="Q1098" i="18"/>
  <c r="O1098" i="18"/>
  <c r="N1098" i="18"/>
  <c r="J1098" i="18"/>
  <c r="G1098" i="18"/>
  <c r="G1097" i="18"/>
  <c r="I1097" i="18"/>
  <c r="R1097" i="18"/>
  <c r="Q1097" i="18"/>
  <c r="O1097" i="18"/>
  <c r="N1097" i="18"/>
  <c r="R1096" i="18"/>
  <c r="Q1096" i="18"/>
  <c r="T1096" i="18"/>
  <c r="O1096" i="18"/>
  <c r="N1096" i="18"/>
  <c r="G1096" i="18"/>
  <c r="I1096" i="18"/>
  <c r="R1095" i="18"/>
  <c r="Q1095" i="18"/>
  <c r="O1095" i="18"/>
  <c r="N1095" i="18"/>
  <c r="I1095" i="18"/>
  <c r="G1095" i="18"/>
  <c r="T1094" i="18"/>
  <c r="R1094" i="18"/>
  <c r="Q1094" i="18"/>
  <c r="O1094" i="18"/>
  <c r="W1094" i="18"/>
  <c r="N1094" i="18"/>
  <c r="G1094" i="18"/>
  <c r="I1094" i="18"/>
  <c r="R1093" i="18"/>
  <c r="T1093" i="18"/>
  <c r="W1093" i="18"/>
  <c r="Q1093" i="18"/>
  <c r="O1093" i="18"/>
  <c r="N1093" i="18"/>
  <c r="G1093" i="18"/>
  <c r="I1093" i="18"/>
  <c r="R1092" i="18"/>
  <c r="Q1092" i="18"/>
  <c r="O1092" i="18"/>
  <c r="N1092" i="18"/>
  <c r="G1092" i="18"/>
  <c r="I1092" i="18"/>
  <c r="R1091" i="18"/>
  <c r="Q1091" i="18"/>
  <c r="O1091" i="18"/>
  <c r="N1091" i="18"/>
  <c r="I1091" i="18"/>
  <c r="G1091" i="18"/>
  <c r="R1090" i="18"/>
  <c r="Q1090" i="18"/>
  <c r="O1090" i="18"/>
  <c r="N1090" i="18"/>
  <c r="J1090" i="18"/>
  <c r="G1090" i="18"/>
  <c r="T1089" i="18"/>
  <c r="R1089" i="18"/>
  <c r="Q1089" i="18"/>
  <c r="S1089" i="18"/>
  <c r="O1089" i="18"/>
  <c r="N1089" i="18"/>
  <c r="J1089" i="18"/>
  <c r="G1089" i="18"/>
  <c r="T1088" i="18"/>
  <c r="R1088" i="18"/>
  <c r="Q1088" i="18"/>
  <c r="O1088" i="18"/>
  <c r="N1088" i="18"/>
  <c r="J1088" i="18"/>
  <c r="G1088" i="18"/>
  <c r="R1087" i="18"/>
  <c r="Q1087" i="18"/>
  <c r="O1087" i="18"/>
  <c r="N1087" i="18"/>
  <c r="R1086" i="18"/>
  <c r="Q1086" i="18"/>
  <c r="T1086" i="18"/>
  <c r="O1086" i="18"/>
  <c r="N1086" i="18"/>
  <c r="G1086" i="18"/>
  <c r="I1086" i="18"/>
  <c r="T1085" i="18"/>
  <c r="X1085" i="18"/>
  <c r="R1085" i="18"/>
  <c r="Q1085" i="18"/>
  <c r="O1085" i="18"/>
  <c r="N1085" i="18"/>
  <c r="I1085" i="18"/>
  <c r="G1085" i="18"/>
  <c r="R1084" i="18"/>
  <c r="Q1084" i="18"/>
  <c r="O1084" i="18"/>
  <c r="N1084" i="18"/>
  <c r="G1084" i="18"/>
  <c r="I1084" i="18"/>
  <c r="R1083" i="18"/>
  <c r="Q1083" i="18"/>
  <c r="O1083" i="18"/>
  <c r="N1083" i="18"/>
  <c r="G1083" i="18"/>
  <c r="I1083" i="18"/>
  <c r="R1082" i="18"/>
  <c r="Q1082" i="18"/>
  <c r="T1082" i="18"/>
  <c r="Y1082" i="18"/>
  <c r="O1082" i="18"/>
  <c r="N1082" i="18"/>
  <c r="G1082" i="18"/>
  <c r="I1082" i="18"/>
  <c r="R1081" i="18"/>
  <c r="Q1081" i="18"/>
  <c r="O1081" i="18"/>
  <c r="N1081" i="18"/>
  <c r="I1081" i="18"/>
  <c r="T1080" i="18"/>
  <c r="R1080" i="18"/>
  <c r="Q1080" i="18"/>
  <c r="O1080" i="18"/>
  <c r="N1080" i="18"/>
  <c r="I1080" i="18"/>
  <c r="R1079" i="18"/>
  <c r="Q1079" i="18"/>
  <c r="O1079" i="18"/>
  <c r="N1079" i="18"/>
  <c r="G1079" i="18"/>
  <c r="I1079" i="18"/>
  <c r="R1078" i="18"/>
  <c r="Q1078" i="18"/>
  <c r="T1078" i="18"/>
  <c r="Y1078" i="18"/>
  <c r="O1078" i="18"/>
  <c r="N1078" i="18"/>
  <c r="G1078" i="18"/>
  <c r="I1078" i="18"/>
  <c r="R1077" i="18"/>
  <c r="Q1077" i="18"/>
  <c r="O1077" i="18"/>
  <c r="N1077" i="18"/>
  <c r="I1077" i="18"/>
  <c r="G1077" i="18"/>
  <c r="R1076" i="18"/>
  <c r="Q1076" i="18"/>
  <c r="T1076" i="18"/>
  <c r="O1076" i="18"/>
  <c r="N1076" i="18"/>
  <c r="J1076" i="18"/>
  <c r="G1076" i="18"/>
  <c r="R1075" i="18"/>
  <c r="Q1075" i="18"/>
  <c r="T1075" i="18"/>
  <c r="O1075" i="18"/>
  <c r="N1075" i="18"/>
  <c r="J1075" i="18"/>
  <c r="G1075" i="18"/>
  <c r="G1074" i="18"/>
  <c r="I1074" i="18"/>
  <c r="R1074" i="18"/>
  <c r="Q1074" i="18"/>
  <c r="O1074" i="18"/>
  <c r="N1074" i="18"/>
  <c r="R1073" i="18"/>
  <c r="Q1073" i="18"/>
  <c r="T1073" i="18"/>
  <c r="Y1073" i="18"/>
  <c r="O1073" i="18"/>
  <c r="N1073" i="18"/>
  <c r="I1073" i="18"/>
  <c r="R1072" i="18"/>
  <c r="Q1072" i="18"/>
  <c r="T1072" i="18"/>
  <c r="O1072" i="18"/>
  <c r="N1072" i="18"/>
  <c r="I1072" i="18"/>
  <c r="R1071" i="18"/>
  <c r="Q1071" i="18"/>
  <c r="T1071" i="18"/>
  <c r="O1071" i="18"/>
  <c r="N1071" i="18"/>
  <c r="I1071" i="18"/>
  <c r="R1070" i="18"/>
  <c r="Q1070" i="18"/>
  <c r="O1070" i="18"/>
  <c r="N1070" i="18"/>
  <c r="I1070" i="18"/>
  <c r="R1069" i="18"/>
  <c r="Q1069" i="18"/>
  <c r="O1069" i="18"/>
  <c r="N1069" i="18"/>
  <c r="I1069" i="18"/>
  <c r="T1068" i="18"/>
  <c r="R1068" i="18"/>
  <c r="Q1068" i="18"/>
  <c r="O1068" i="18"/>
  <c r="N1068" i="18"/>
  <c r="I1068" i="18"/>
  <c r="T1067" i="18"/>
  <c r="Y1067" i="18"/>
  <c r="R1067" i="18"/>
  <c r="Q1067" i="18"/>
  <c r="O1067" i="18"/>
  <c r="N1067" i="18"/>
  <c r="I1067" i="18"/>
  <c r="R1066" i="18"/>
  <c r="Q1066" i="18"/>
  <c r="T1066" i="18"/>
  <c r="Y1066" i="18"/>
  <c r="O1066" i="18"/>
  <c r="N1066" i="18"/>
  <c r="I1066" i="18"/>
  <c r="R1065" i="18"/>
  <c r="Q1065" i="18"/>
  <c r="T1065" i="18"/>
  <c r="O1065" i="18"/>
  <c r="N1065" i="18"/>
  <c r="I1065" i="18"/>
  <c r="R1064" i="18"/>
  <c r="T1064" i="18"/>
  <c r="Q1064" i="18"/>
  <c r="O1064" i="18"/>
  <c r="N1064" i="18"/>
  <c r="I1064" i="18"/>
  <c r="T1063" i="18"/>
  <c r="X1063" i="18"/>
  <c r="R1063" i="18"/>
  <c r="Q1063" i="18"/>
  <c r="O1063" i="18"/>
  <c r="N1063" i="18"/>
  <c r="I1063" i="18"/>
  <c r="R1062" i="18"/>
  <c r="Q1062" i="18"/>
  <c r="O1062" i="18"/>
  <c r="P1057" i="18"/>
  <c r="P1934" i="18"/>
  <c r="N1062" i="18"/>
  <c r="I1062" i="18"/>
  <c r="R1061" i="18"/>
  <c r="Q1061" i="18"/>
  <c r="O1061" i="18"/>
  <c r="N1061" i="18"/>
  <c r="I1061" i="18"/>
  <c r="R1060" i="18"/>
  <c r="Q1060" i="18"/>
  <c r="O1060" i="18"/>
  <c r="N1060" i="18"/>
  <c r="I1060" i="18"/>
  <c r="R1059" i="18"/>
  <c r="T1059" i="18"/>
  <c r="Q1059" i="18"/>
  <c r="O1059" i="18"/>
  <c r="N1059" i="18"/>
  <c r="I1059" i="18"/>
  <c r="R1058" i="18"/>
  <c r="Q1058" i="18"/>
  <c r="O1058" i="18"/>
  <c r="N1058" i="18"/>
  <c r="N1934" i="18"/>
  <c r="I1058" i="18"/>
  <c r="R1056" i="18"/>
  <c r="Q1056" i="18"/>
  <c r="T1056" i="18"/>
  <c r="O1056" i="18"/>
  <c r="N1056" i="18"/>
  <c r="J1056" i="18"/>
  <c r="S1056" i="18"/>
  <c r="R1055" i="18"/>
  <c r="Q1055" i="18"/>
  <c r="T1055" i="18"/>
  <c r="O1055" i="18"/>
  <c r="N1055" i="18"/>
  <c r="J1055" i="18"/>
  <c r="R1054" i="18"/>
  <c r="T1054" i="18"/>
  <c r="Y1054" i="18"/>
  <c r="Q1054" i="18"/>
  <c r="O1054" i="18"/>
  <c r="N1054" i="18"/>
  <c r="J1054" i="18"/>
  <c r="S1054" i="18"/>
  <c r="R1053" i="18"/>
  <c r="Q1053" i="18"/>
  <c r="O1053" i="18"/>
  <c r="N1053" i="18"/>
  <c r="J1053" i="18"/>
  <c r="S1053" i="18"/>
  <c r="Y1052" i="18"/>
  <c r="T1052" i="18"/>
  <c r="X1052" i="18"/>
  <c r="R1052" i="18"/>
  <c r="Q1052" i="18"/>
  <c r="O1052" i="18"/>
  <c r="W1052" i="18"/>
  <c r="N1052" i="18"/>
  <c r="J1052" i="18"/>
  <c r="R1051" i="18"/>
  <c r="Q1051" i="18"/>
  <c r="O1051" i="18"/>
  <c r="N1051" i="18"/>
  <c r="J1051" i="18"/>
  <c r="S1051" i="18"/>
  <c r="R1050" i="18"/>
  <c r="Q1050" i="18"/>
  <c r="O1050" i="18"/>
  <c r="N1050" i="18"/>
  <c r="J1050" i="18"/>
  <c r="R1049" i="18"/>
  <c r="Q1049" i="18"/>
  <c r="O1049" i="18"/>
  <c r="N1049" i="18"/>
  <c r="J1049" i="18"/>
  <c r="S1049" i="18"/>
  <c r="T1048" i="18"/>
  <c r="X1048" i="18"/>
  <c r="S1048" i="18"/>
  <c r="R1048" i="18"/>
  <c r="Q1048" i="18"/>
  <c r="O1048" i="18"/>
  <c r="N1048" i="18"/>
  <c r="J1048" i="18"/>
  <c r="R1047" i="18"/>
  <c r="T1047" i="18"/>
  <c r="Q1047" i="18"/>
  <c r="S1047" i="18"/>
  <c r="O1047" i="18"/>
  <c r="N1047" i="18"/>
  <c r="J1047" i="18"/>
  <c r="R1046" i="18"/>
  <c r="Q1046" i="18"/>
  <c r="T1046" i="18"/>
  <c r="O1046" i="18"/>
  <c r="N1046" i="18"/>
  <c r="J1046" i="18"/>
  <c r="R1045" i="18"/>
  <c r="Q1045" i="18"/>
  <c r="T1045" i="18"/>
  <c r="Y1045" i="18"/>
  <c r="O1045" i="18"/>
  <c r="N1045" i="18"/>
  <c r="J1045" i="18"/>
  <c r="R1044" i="18"/>
  <c r="Q1044" i="18"/>
  <c r="O1044" i="18"/>
  <c r="N1044" i="18"/>
  <c r="J1044" i="18"/>
  <c r="R1043" i="18"/>
  <c r="Q1043" i="18"/>
  <c r="T1043" i="18"/>
  <c r="Y1043" i="18"/>
  <c r="O1043" i="18"/>
  <c r="N1043" i="18"/>
  <c r="J1043" i="18"/>
  <c r="R1042" i="18"/>
  <c r="Q1042" i="18"/>
  <c r="S1042" i="18"/>
  <c r="O1042" i="18"/>
  <c r="N1042" i="18"/>
  <c r="J1042" i="18"/>
  <c r="Y1041" i="18"/>
  <c r="R1041" i="18"/>
  <c r="Q1041" i="18"/>
  <c r="T1041" i="18"/>
  <c r="X1041" i="18"/>
  <c r="O1041" i="18"/>
  <c r="N1041" i="18"/>
  <c r="J1041" i="18"/>
  <c r="R1040" i="18"/>
  <c r="Q1040" i="18"/>
  <c r="O1040" i="18"/>
  <c r="N1040" i="18"/>
  <c r="J1040" i="18"/>
  <c r="R1039" i="18"/>
  <c r="Q1039" i="18"/>
  <c r="O1039" i="18"/>
  <c r="N1039" i="18"/>
  <c r="J1039" i="18"/>
  <c r="R1038" i="18"/>
  <c r="Q1038" i="18"/>
  <c r="T1038" i="18"/>
  <c r="Y1038" i="18"/>
  <c r="O1038" i="18"/>
  <c r="N1038" i="18"/>
  <c r="J1038" i="18"/>
  <c r="S1038" i="18"/>
  <c r="R1037" i="18"/>
  <c r="Q1037" i="18"/>
  <c r="S1037" i="18"/>
  <c r="O1037" i="18"/>
  <c r="N1037" i="18"/>
  <c r="J1037" i="18"/>
  <c r="R1036" i="18"/>
  <c r="Q1036" i="18"/>
  <c r="S1036" i="18"/>
  <c r="O1036" i="18"/>
  <c r="N1036" i="18"/>
  <c r="J1036" i="18"/>
  <c r="R1035" i="18"/>
  <c r="Q1035" i="18"/>
  <c r="T1035" i="18"/>
  <c r="O1035" i="18"/>
  <c r="N1035" i="18"/>
  <c r="J1035" i="18"/>
  <c r="R1034" i="18"/>
  <c r="Q1034" i="18"/>
  <c r="O1034" i="18"/>
  <c r="N1034" i="18"/>
  <c r="J1034" i="18"/>
  <c r="R1033" i="18"/>
  <c r="Q1033" i="18"/>
  <c r="S1033" i="18"/>
  <c r="O1033" i="18"/>
  <c r="N1033" i="18"/>
  <c r="J1033" i="18"/>
  <c r="S1032" i="18"/>
  <c r="R1032" i="18"/>
  <c r="Q1032" i="18"/>
  <c r="T1032" i="18"/>
  <c r="X1032" i="18"/>
  <c r="O1032" i="18"/>
  <c r="N1032" i="18"/>
  <c r="J1032" i="18"/>
  <c r="T1031" i="18"/>
  <c r="Y1031" i="18"/>
  <c r="R1031" i="18"/>
  <c r="Q1031" i="18"/>
  <c r="O1031" i="18"/>
  <c r="W1031" i="18"/>
  <c r="N1031" i="18"/>
  <c r="J1031" i="18"/>
  <c r="R1030" i="18"/>
  <c r="Q1030" i="18"/>
  <c r="T1030" i="18"/>
  <c r="O1030" i="18"/>
  <c r="W1030" i="18"/>
  <c r="N1030" i="18"/>
  <c r="J1030" i="18"/>
  <c r="S1030" i="18"/>
  <c r="R1029" i="18"/>
  <c r="Q1029" i="18"/>
  <c r="O1029" i="18"/>
  <c r="N1029" i="18"/>
  <c r="J1029" i="18"/>
  <c r="R1028" i="18"/>
  <c r="Q1028" i="18"/>
  <c r="O1028" i="18"/>
  <c r="N1028" i="18"/>
  <c r="J1028" i="18"/>
  <c r="R1027" i="18"/>
  <c r="Q1027" i="18"/>
  <c r="T1027" i="18"/>
  <c r="Y1027" i="18"/>
  <c r="O1027" i="18"/>
  <c r="N1027" i="18"/>
  <c r="J1027" i="18"/>
  <c r="R1026" i="18"/>
  <c r="Q1026" i="18"/>
  <c r="S1026" i="18"/>
  <c r="O1026" i="18"/>
  <c r="N1026" i="18"/>
  <c r="J1026" i="18"/>
  <c r="R1025" i="18"/>
  <c r="Q1025" i="18"/>
  <c r="O1025" i="18"/>
  <c r="N1025" i="18"/>
  <c r="J1025" i="18"/>
  <c r="R1023" i="18"/>
  <c r="Q1023" i="18"/>
  <c r="T1023" i="18"/>
  <c r="Y1023" i="18"/>
  <c r="O1023" i="18"/>
  <c r="N1023" i="18"/>
  <c r="I1023" i="18"/>
  <c r="R1022" i="18"/>
  <c r="Q1022" i="18"/>
  <c r="T1022" i="18"/>
  <c r="O1022" i="18"/>
  <c r="N1022" i="18"/>
  <c r="I1022" i="18"/>
  <c r="R1021" i="18"/>
  <c r="Q1021" i="18"/>
  <c r="T1021" i="18"/>
  <c r="O1021" i="18"/>
  <c r="N1021" i="18"/>
  <c r="I1021" i="18"/>
  <c r="R1020" i="18"/>
  <c r="Q1020" i="18"/>
  <c r="O1020" i="18"/>
  <c r="N1020" i="18"/>
  <c r="I1020" i="18"/>
  <c r="G1020" i="18"/>
  <c r="R1019" i="18"/>
  <c r="T1019" i="18"/>
  <c r="Q1019" i="18"/>
  <c r="O1019" i="18"/>
  <c r="N1019" i="18"/>
  <c r="I1019" i="18"/>
  <c r="R1018" i="18"/>
  <c r="Q1018" i="18"/>
  <c r="T1018" i="18"/>
  <c r="O1018" i="18"/>
  <c r="N1018" i="18"/>
  <c r="I1018" i="18"/>
  <c r="R1017" i="18"/>
  <c r="Q1017" i="18"/>
  <c r="T1017" i="18"/>
  <c r="O1017" i="18"/>
  <c r="N1017" i="18"/>
  <c r="I1017" i="18"/>
  <c r="R1016" i="18"/>
  <c r="Q1016" i="18"/>
  <c r="T1016" i="18"/>
  <c r="O1016" i="18"/>
  <c r="N1016" i="18"/>
  <c r="I1016" i="18"/>
  <c r="R1015" i="18"/>
  <c r="T1015" i="18"/>
  <c r="Q1015" i="18"/>
  <c r="O1015" i="18"/>
  <c r="N1015" i="18"/>
  <c r="I1015" i="18"/>
  <c r="R1014" i="18"/>
  <c r="Q1014" i="18"/>
  <c r="T1014" i="18"/>
  <c r="O1014" i="18"/>
  <c r="W1014" i="18"/>
  <c r="N1014" i="18"/>
  <c r="I1014" i="18"/>
  <c r="R1013" i="18"/>
  <c r="Q1013" i="18"/>
  <c r="T1013" i="18"/>
  <c r="Y1013" i="18"/>
  <c r="O1013" i="18"/>
  <c r="N1013" i="18"/>
  <c r="I1013" i="18"/>
  <c r="R1012" i="18"/>
  <c r="Q1012" i="18"/>
  <c r="O1012" i="18"/>
  <c r="N1012" i="18"/>
  <c r="J1012" i="18"/>
  <c r="I1012" i="18"/>
  <c r="G1012" i="18"/>
  <c r="T1011" i="18"/>
  <c r="S1011" i="18"/>
  <c r="R1011" i="18"/>
  <c r="Q1011" i="18"/>
  <c r="O1011" i="18"/>
  <c r="N1011" i="18"/>
  <c r="J1011" i="18"/>
  <c r="I1011" i="18"/>
  <c r="G1011" i="18"/>
  <c r="G1009" i="18"/>
  <c r="I1009" i="18"/>
  <c r="R1010" i="18"/>
  <c r="Q1010" i="18"/>
  <c r="O1010" i="18"/>
  <c r="N1010" i="18"/>
  <c r="J1010" i="18"/>
  <c r="S1010" i="18"/>
  <c r="I1010" i="18"/>
  <c r="G1010" i="18"/>
  <c r="R1009" i="18"/>
  <c r="T1009" i="18"/>
  <c r="Q1009" i="18"/>
  <c r="O1009" i="18"/>
  <c r="N1009" i="18"/>
  <c r="R1008" i="18"/>
  <c r="Q1008" i="18"/>
  <c r="T1008" i="18"/>
  <c r="O1008" i="18"/>
  <c r="N1008" i="18"/>
  <c r="G1008" i="18"/>
  <c r="I1008" i="18"/>
  <c r="R1007" i="18"/>
  <c r="Q1007" i="18"/>
  <c r="O1007" i="18"/>
  <c r="N1007" i="18"/>
  <c r="G1007" i="18"/>
  <c r="I1007" i="18"/>
  <c r="T1006" i="18"/>
  <c r="Y1006" i="18"/>
  <c r="R1006" i="18"/>
  <c r="Q1006" i="18"/>
  <c r="O1006" i="18"/>
  <c r="N1006" i="18"/>
  <c r="G1006" i="18"/>
  <c r="I1006" i="18"/>
  <c r="R1005" i="18"/>
  <c r="Q1005" i="18"/>
  <c r="O1005" i="18"/>
  <c r="N1005" i="18"/>
  <c r="I1005" i="18"/>
  <c r="R1004" i="18"/>
  <c r="Q1004" i="18"/>
  <c r="O1004" i="18"/>
  <c r="N1004" i="18"/>
  <c r="I1004" i="18"/>
  <c r="G1004" i="18"/>
  <c r="R1003" i="18"/>
  <c r="Q1003" i="18"/>
  <c r="T1003" i="18"/>
  <c r="Y1003" i="18"/>
  <c r="O1003" i="18"/>
  <c r="N1003" i="18"/>
  <c r="G1003" i="18"/>
  <c r="I1003" i="18"/>
  <c r="R1002" i="18"/>
  <c r="Q1002" i="18"/>
  <c r="O1002" i="18"/>
  <c r="N1002" i="18"/>
  <c r="I1002" i="18"/>
  <c r="R1001" i="18"/>
  <c r="Q1001" i="18"/>
  <c r="T1001" i="18"/>
  <c r="O1001" i="18"/>
  <c r="N1001" i="18"/>
  <c r="I1001" i="18"/>
  <c r="R1000" i="18"/>
  <c r="Q1000" i="18"/>
  <c r="O1000" i="18"/>
  <c r="N1000" i="18"/>
  <c r="I1000" i="18"/>
  <c r="T999" i="18"/>
  <c r="Y999" i="18"/>
  <c r="R999" i="18"/>
  <c r="Q999" i="18"/>
  <c r="O999" i="18"/>
  <c r="N999" i="18"/>
  <c r="I999" i="18"/>
  <c r="R998" i="18"/>
  <c r="Q998" i="18"/>
  <c r="O998" i="18"/>
  <c r="N998" i="18"/>
  <c r="G998" i="18"/>
  <c r="I998" i="18"/>
  <c r="R997" i="18"/>
  <c r="Q997" i="18"/>
  <c r="T997" i="18"/>
  <c r="O997" i="18"/>
  <c r="N997" i="18"/>
  <c r="I997" i="18"/>
  <c r="R996" i="18"/>
  <c r="Q996" i="18"/>
  <c r="T996" i="18"/>
  <c r="Y996" i="18"/>
  <c r="O996" i="18"/>
  <c r="N996" i="18"/>
  <c r="I996" i="18"/>
  <c r="R995" i="18"/>
  <c r="Q995" i="18"/>
  <c r="O995" i="18"/>
  <c r="N995" i="18"/>
  <c r="I995" i="18"/>
  <c r="R994" i="18"/>
  <c r="Q994" i="18"/>
  <c r="T994" i="18"/>
  <c r="O994" i="18"/>
  <c r="N994" i="18"/>
  <c r="G994" i="18"/>
  <c r="R993" i="18"/>
  <c r="Q993" i="18"/>
  <c r="O993" i="18"/>
  <c r="N993" i="18"/>
  <c r="G993" i="18"/>
  <c r="R992" i="18"/>
  <c r="Q992" i="18"/>
  <c r="O992" i="18"/>
  <c r="N992" i="18"/>
  <c r="G992" i="18"/>
  <c r="R991" i="18"/>
  <c r="Q991" i="18"/>
  <c r="O991" i="18"/>
  <c r="N991" i="18"/>
  <c r="R990" i="18"/>
  <c r="T990" i="18"/>
  <c r="Q990" i="18"/>
  <c r="S990" i="18"/>
  <c r="O990" i="18"/>
  <c r="N990" i="18"/>
  <c r="J990" i="18"/>
  <c r="G990" i="18"/>
  <c r="R989" i="18"/>
  <c r="Q989" i="18"/>
  <c r="O989" i="18"/>
  <c r="N989" i="18"/>
  <c r="J989" i="18"/>
  <c r="G989" i="18"/>
  <c r="S988" i="18"/>
  <c r="R988" i="18"/>
  <c r="Q988" i="18"/>
  <c r="T988" i="18"/>
  <c r="O988" i="18"/>
  <c r="N988" i="18"/>
  <c r="J988" i="18"/>
  <c r="G988" i="18"/>
  <c r="R987" i="18"/>
  <c r="Q987" i="18"/>
  <c r="T987" i="18"/>
  <c r="O987" i="18"/>
  <c r="N987" i="18"/>
  <c r="R986" i="18"/>
  <c r="Q986" i="18"/>
  <c r="O986" i="18"/>
  <c r="N986" i="18"/>
  <c r="J986" i="18"/>
  <c r="G986" i="18"/>
  <c r="R985" i="18"/>
  <c r="Q985" i="18"/>
  <c r="O985" i="18"/>
  <c r="N985" i="18"/>
  <c r="J985" i="18"/>
  <c r="S985" i="18"/>
  <c r="G985" i="18"/>
  <c r="R984" i="18"/>
  <c r="Q984" i="18"/>
  <c r="T984" i="18"/>
  <c r="O984" i="18"/>
  <c r="N984" i="18"/>
  <c r="J984" i="18"/>
  <c r="G984" i="18"/>
  <c r="R983" i="18"/>
  <c r="Q983" i="18"/>
  <c r="O983" i="18"/>
  <c r="N983" i="18"/>
  <c r="R982" i="18"/>
  <c r="T982" i="18"/>
  <c r="Q982" i="18"/>
  <c r="S982" i="18"/>
  <c r="O982" i="18"/>
  <c r="N982" i="18"/>
  <c r="J982" i="18"/>
  <c r="G982" i="18"/>
  <c r="R981" i="18"/>
  <c r="Q981" i="18"/>
  <c r="O981" i="18"/>
  <c r="N981" i="18"/>
  <c r="J981" i="18"/>
  <c r="G981" i="18"/>
  <c r="S980" i="18"/>
  <c r="R980" i="18"/>
  <c r="Q980" i="18"/>
  <c r="T980" i="18"/>
  <c r="O980" i="18"/>
  <c r="N980" i="18"/>
  <c r="J980" i="18"/>
  <c r="G980" i="18"/>
  <c r="R979" i="18"/>
  <c r="Q979" i="18"/>
  <c r="T979" i="18"/>
  <c r="X979" i="18"/>
  <c r="O979" i="18"/>
  <c r="N979" i="18"/>
  <c r="R978" i="18"/>
  <c r="Q978" i="18"/>
  <c r="O978" i="18"/>
  <c r="N978" i="18"/>
  <c r="J978" i="18"/>
  <c r="G978" i="18"/>
  <c r="S977" i="18"/>
  <c r="R977" i="18"/>
  <c r="Q977" i="18"/>
  <c r="O977" i="18"/>
  <c r="N977" i="18"/>
  <c r="J977" i="18"/>
  <c r="G977" i="18"/>
  <c r="R976" i="18"/>
  <c r="Q976" i="18"/>
  <c r="O976" i="18"/>
  <c r="N976" i="18"/>
  <c r="J976" i="18"/>
  <c r="G976" i="18"/>
  <c r="R975" i="18"/>
  <c r="Q975" i="18"/>
  <c r="O975" i="18"/>
  <c r="N975" i="18"/>
  <c r="R974" i="18"/>
  <c r="Q974" i="18"/>
  <c r="T974" i="18"/>
  <c r="O974" i="18"/>
  <c r="N974" i="18"/>
  <c r="G974" i="18"/>
  <c r="I974" i="18"/>
  <c r="Y973" i="18"/>
  <c r="T973" i="18"/>
  <c r="X973" i="18"/>
  <c r="R973" i="18"/>
  <c r="Q973" i="18"/>
  <c r="O973" i="18"/>
  <c r="N973" i="18"/>
  <c r="G973" i="18"/>
  <c r="I973" i="18"/>
  <c r="R972" i="18"/>
  <c r="Q972" i="18"/>
  <c r="T972" i="18"/>
  <c r="O972" i="18"/>
  <c r="N972" i="18"/>
  <c r="G972" i="18"/>
  <c r="I972" i="18"/>
  <c r="R971" i="18"/>
  <c r="Q971" i="18"/>
  <c r="T971" i="18"/>
  <c r="X971" i="18"/>
  <c r="O971" i="18"/>
  <c r="N971" i="18"/>
  <c r="G971" i="18"/>
  <c r="I971" i="18"/>
  <c r="R970" i="18"/>
  <c r="Q970" i="18"/>
  <c r="T970" i="18"/>
  <c r="O970" i="18"/>
  <c r="N970" i="18"/>
  <c r="G970" i="18"/>
  <c r="I970" i="18"/>
  <c r="T969" i="18"/>
  <c r="R969" i="18"/>
  <c r="Q969" i="18"/>
  <c r="O969" i="18"/>
  <c r="N969" i="18"/>
  <c r="I969" i="18"/>
  <c r="Y968" i="18"/>
  <c r="W968" i="18"/>
  <c r="T968" i="18"/>
  <c r="X968" i="18"/>
  <c r="R968" i="18"/>
  <c r="Q968" i="18"/>
  <c r="O968" i="18"/>
  <c r="N968" i="18"/>
  <c r="I968" i="18"/>
  <c r="R967" i="18"/>
  <c r="T967" i="18"/>
  <c r="X967" i="18"/>
  <c r="Q967" i="18"/>
  <c r="O967" i="18"/>
  <c r="N967" i="18"/>
  <c r="I967" i="18"/>
  <c r="R966" i="18"/>
  <c r="Q966" i="18"/>
  <c r="O966" i="18"/>
  <c r="N966" i="18"/>
  <c r="I966" i="18"/>
  <c r="T965" i="18"/>
  <c r="R965" i="18"/>
  <c r="Q965" i="18"/>
  <c r="O965" i="18"/>
  <c r="N965" i="18"/>
  <c r="G965" i="18"/>
  <c r="I965" i="18"/>
  <c r="T963" i="18"/>
  <c r="R963" i="18"/>
  <c r="Q963" i="18"/>
  <c r="O963" i="18"/>
  <c r="N963" i="18"/>
  <c r="J963" i="18"/>
  <c r="S963" i="18"/>
  <c r="R962" i="18"/>
  <c r="Q962" i="18"/>
  <c r="T962" i="18"/>
  <c r="O962" i="18"/>
  <c r="N962" i="18"/>
  <c r="J962" i="18"/>
  <c r="R961" i="18"/>
  <c r="Q961" i="18"/>
  <c r="T961" i="18"/>
  <c r="X961" i="18"/>
  <c r="O961" i="18"/>
  <c r="N961" i="18"/>
  <c r="J961" i="18"/>
  <c r="R960" i="18"/>
  <c r="Q960" i="18"/>
  <c r="T960" i="18"/>
  <c r="O960" i="18"/>
  <c r="N960" i="18"/>
  <c r="J960" i="18"/>
  <c r="S959" i="18"/>
  <c r="R959" i="18"/>
  <c r="Q959" i="18"/>
  <c r="O959" i="18"/>
  <c r="N959" i="18"/>
  <c r="J959" i="18"/>
  <c r="R958" i="18"/>
  <c r="Q958" i="18"/>
  <c r="O958" i="18"/>
  <c r="N958" i="18"/>
  <c r="J958" i="18"/>
  <c r="T957" i="18"/>
  <c r="Y957" i="18"/>
  <c r="S957" i="18"/>
  <c r="R957" i="18"/>
  <c r="Q957" i="18"/>
  <c r="O957" i="18"/>
  <c r="N957" i="18"/>
  <c r="J957" i="18"/>
  <c r="T956" i="18"/>
  <c r="R956" i="18"/>
  <c r="Q956" i="18"/>
  <c r="O956" i="18"/>
  <c r="N956" i="18"/>
  <c r="J956" i="18"/>
  <c r="S956" i="18"/>
  <c r="R955" i="18"/>
  <c r="T955" i="18"/>
  <c r="X955" i="18"/>
  <c r="Q955" i="18"/>
  <c r="O955" i="18"/>
  <c r="N955" i="18"/>
  <c r="J955" i="18"/>
  <c r="T954" i="18"/>
  <c r="X954" i="18"/>
  <c r="R954" i="18"/>
  <c r="Q954" i="18"/>
  <c r="O954" i="18"/>
  <c r="N954" i="18"/>
  <c r="J954" i="18"/>
  <c r="R953" i="18"/>
  <c r="Q953" i="18"/>
  <c r="T953" i="18"/>
  <c r="O953" i="18"/>
  <c r="W953" i="18"/>
  <c r="N953" i="18"/>
  <c r="J953" i="18"/>
  <c r="R952" i="18"/>
  <c r="Q952" i="18"/>
  <c r="O952" i="18"/>
  <c r="N952" i="18"/>
  <c r="J952" i="18"/>
  <c r="T951" i="18"/>
  <c r="Y951" i="18"/>
  <c r="R951" i="18"/>
  <c r="Q951" i="18"/>
  <c r="S951" i="18"/>
  <c r="O951" i="18"/>
  <c r="N951" i="18"/>
  <c r="J951" i="18"/>
  <c r="R950" i="18"/>
  <c r="Q950" i="18"/>
  <c r="T950" i="18"/>
  <c r="O950" i="18"/>
  <c r="N950" i="18"/>
  <c r="J950" i="18"/>
  <c r="R949" i="18"/>
  <c r="Q949" i="18"/>
  <c r="S949" i="18"/>
  <c r="O949" i="18"/>
  <c r="N949" i="18"/>
  <c r="J949" i="18"/>
  <c r="R948" i="18"/>
  <c r="Q948" i="18"/>
  <c r="T948" i="18"/>
  <c r="O948" i="18"/>
  <c r="N948" i="18"/>
  <c r="J948" i="18"/>
  <c r="R947" i="18"/>
  <c r="Q947" i="18"/>
  <c r="T947" i="18"/>
  <c r="O947" i="18"/>
  <c r="N947" i="18"/>
  <c r="J947" i="18"/>
  <c r="R946" i="18"/>
  <c r="Q946" i="18"/>
  <c r="O946" i="18"/>
  <c r="N946" i="18"/>
  <c r="J946" i="18"/>
  <c r="R945" i="18"/>
  <c r="Q945" i="18"/>
  <c r="T945" i="18"/>
  <c r="O945" i="18"/>
  <c r="N945" i="18"/>
  <c r="J945" i="18"/>
  <c r="S944" i="18"/>
  <c r="R944" i="18"/>
  <c r="Q944" i="18"/>
  <c r="T944" i="18"/>
  <c r="Y944" i="18"/>
  <c r="O944" i="18"/>
  <c r="N944" i="18"/>
  <c r="J944" i="18"/>
  <c r="T943" i="18"/>
  <c r="Y943" i="18"/>
  <c r="R943" i="18"/>
  <c r="Q943" i="18"/>
  <c r="O943" i="18"/>
  <c r="W943" i="18"/>
  <c r="N943" i="18"/>
  <c r="J943" i="18"/>
  <c r="R942" i="18"/>
  <c r="Q942" i="18"/>
  <c r="T942" i="18"/>
  <c r="X942" i="18"/>
  <c r="O942" i="18"/>
  <c r="N942" i="18"/>
  <c r="J942" i="18"/>
  <c r="R941" i="18"/>
  <c r="Q941" i="18"/>
  <c r="O941" i="18"/>
  <c r="N941" i="18"/>
  <c r="J941" i="18"/>
  <c r="S941" i="18"/>
  <c r="R940" i="18"/>
  <c r="Q940" i="18"/>
  <c r="O940" i="18"/>
  <c r="N940" i="18"/>
  <c r="J940" i="18"/>
  <c r="R939" i="18"/>
  <c r="Q939" i="18"/>
  <c r="S939" i="18"/>
  <c r="O939" i="18"/>
  <c r="N939" i="18"/>
  <c r="J939" i="18"/>
  <c r="T938" i="18"/>
  <c r="S938" i="18"/>
  <c r="R938" i="18"/>
  <c r="Q938" i="18"/>
  <c r="O938" i="18"/>
  <c r="N938" i="18"/>
  <c r="J938" i="18"/>
  <c r="R937" i="18"/>
  <c r="Q937" i="18"/>
  <c r="O937" i="18"/>
  <c r="N937" i="18"/>
  <c r="J937" i="18"/>
  <c r="R936" i="18"/>
  <c r="Q936" i="18"/>
  <c r="O936" i="18"/>
  <c r="N936" i="18"/>
  <c r="J936" i="18"/>
  <c r="R935" i="18"/>
  <c r="Q935" i="18"/>
  <c r="S935" i="18"/>
  <c r="O935" i="18"/>
  <c r="N935" i="18"/>
  <c r="J935" i="18"/>
  <c r="T934" i="18"/>
  <c r="S934" i="18"/>
  <c r="R934" i="18"/>
  <c r="Q934" i="18"/>
  <c r="O934" i="18"/>
  <c r="N934" i="18"/>
  <c r="J934" i="18"/>
  <c r="X933" i="18"/>
  <c r="R933" i="18"/>
  <c r="Q933" i="18"/>
  <c r="T933" i="18"/>
  <c r="O933" i="18"/>
  <c r="N933" i="18"/>
  <c r="J933" i="18"/>
  <c r="R932" i="18"/>
  <c r="Q932" i="18"/>
  <c r="O932" i="18"/>
  <c r="N932" i="18"/>
  <c r="J932" i="18"/>
  <c r="R930" i="18"/>
  <c r="Q930" i="18"/>
  <c r="T930" i="18"/>
  <c r="O930" i="18"/>
  <c r="N930" i="18"/>
  <c r="I930" i="18"/>
  <c r="R929" i="18"/>
  <c r="Q929" i="18"/>
  <c r="O929" i="18"/>
  <c r="N929" i="18"/>
  <c r="I929" i="18"/>
  <c r="R928" i="18"/>
  <c r="T928" i="18"/>
  <c r="Q928" i="18"/>
  <c r="O928" i="18"/>
  <c r="N928" i="18"/>
  <c r="I928" i="18"/>
  <c r="R927" i="18"/>
  <c r="Q927" i="18"/>
  <c r="T927" i="18"/>
  <c r="X927" i="18"/>
  <c r="O927" i="18"/>
  <c r="W927" i="18"/>
  <c r="N927" i="18"/>
  <c r="I927" i="18"/>
  <c r="R926" i="18"/>
  <c r="Q926" i="18"/>
  <c r="T926" i="18"/>
  <c r="O926" i="18"/>
  <c r="N926" i="18"/>
  <c r="I926" i="18"/>
  <c r="R925" i="18"/>
  <c r="Q925" i="18"/>
  <c r="T925" i="18"/>
  <c r="O925" i="18"/>
  <c r="N925" i="18"/>
  <c r="I925" i="18"/>
  <c r="R924" i="18"/>
  <c r="Q924" i="18"/>
  <c r="O924" i="18"/>
  <c r="N924" i="18"/>
  <c r="I924" i="18"/>
  <c r="R923" i="18"/>
  <c r="Q923" i="18"/>
  <c r="T923" i="18"/>
  <c r="Y923" i="18"/>
  <c r="O923" i="18"/>
  <c r="N923" i="18"/>
  <c r="I923" i="18"/>
  <c r="Y922" i="18"/>
  <c r="X922" i="18"/>
  <c r="R922" i="18"/>
  <c r="Q922" i="18"/>
  <c r="T922" i="18"/>
  <c r="O922" i="18"/>
  <c r="N922" i="18"/>
  <c r="I922" i="18"/>
  <c r="R921" i="18"/>
  <c r="Q921" i="18"/>
  <c r="O921" i="18"/>
  <c r="N921" i="18"/>
  <c r="I921" i="18"/>
  <c r="R920" i="18"/>
  <c r="T920" i="18"/>
  <c r="Q920" i="18"/>
  <c r="O920" i="18"/>
  <c r="N920" i="18"/>
  <c r="I920" i="18"/>
  <c r="R919" i="18"/>
  <c r="Q919" i="18"/>
  <c r="T919" i="18"/>
  <c r="X919" i="18"/>
  <c r="O919" i="18"/>
  <c r="N919" i="18"/>
  <c r="I919" i="18"/>
  <c r="R918" i="18"/>
  <c r="Q918" i="18"/>
  <c r="T918" i="18"/>
  <c r="O918" i="18"/>
  <c r="N918" i="18"/>
  <c r="I918" i="18"/>
  <c r="R917" i="18"/>
  <c r="Q917" i="18"/>
  <c r="T917" i="18"/>
  <c r="O917" i="18"/>
  <c r="N917" i="18"/>
  <c r="I917" i="18"/>
  <c r="R916" i="18"/>
  <c r="Q916" i="18"/>
  <c r="O916" i="18"/>
  <c r="N916" i="18"/>
  <c r="I916" i="18"/>
  <c r="R915" i="18"/>
  <c r="Q915" i="18"/>
  <c r="T915" i="18"/>
  <c r="O915" i="18"/>
  <c r="N915" i="18"/>
  <c r="I915" i="18"/>
  <c r="R914" i="18"/>
  <c r="Q914" i="18"/>
  <c r="T914" i="18"/>
  <c r="W914" i="18"/>
  <c r="O914" i="18"/>
  <c r="N914" i="18"/>
  <c r="I914" i="18"/>
  <c r="R913" i="18"/>
  <c r="Q913" i="18"/>
  <c r="O913" i="18"/>
  <c r="N913" i="18"/>
  <c r="I913" i="18"/>
  <c r="R912" i="18"/>
  <c r="Q912" i="18"/>
  <c r="T912" i="18"/>
  <c r="O912" i="18"/>
  <c r="W912" i="18"/>
  <c r="N912" i="18"/>
  <c r="I912" i="18"/>
  <c r="Y911" i="18"/>
  <c r="R911" i="18"/>
  <c r="Q911" i="18"/>
  <c r="T911" i="18"/>
  <c r="X911" i="18"/>
  <c r="O911" i="18"/>
  <c r="W911" i="18"/>
  <c r="N911" i="18"/>
  <c r="I911" i="18"/>
  <c r="R910" i="18"/>
  <c r="Q910" i="18"/>
  <c r="O910" i="18"/>
  <c r="N910" i="18"/>
  <c r="I910" i="18"/>
  <c r="R909" i="18"/>
  <c r="Q909" i="18"/>
  <c r="T909" i="18"/>
  <c r="O909" i="18"/>
  <c r="N909" i="18"/>
  <c r="I909" i="18"/>
  <c r="R908" i="18"/>
  <c r="Q908" i="18"/>
  <c r="O908" i="18"/>
  <c r="N908" i="18"/>
  <c r="I908" i="18"/>
  <c r="T907" i="18"/>
  <c r="R907" i="18"/>
  <c r="Q907" i="18"/>
  <c r="O907" i="18"/>
  <c r="N907" i="18"/>
  <c r="I907" i="18"/>
  <c r="R906" i="18"/>
  <c r="Q906" i="18"/>
  <c r="O906" i="18"/>
  <c r="N906" i="18"/>
  <c r="I906" i="18"/>
  <c r="R905" i="18"/>
  <c r="Q905" i="18"/>
  <c r="O905" i="18"/>
  <c r="N905" i="18"/>
  <c r="I905" i="18"/>
  <c r="T904" i="18"/>
  <c r="R904" i="18"/>
  <c r="Q904" i="18"/>
  <c r="O904" i="18"/>
  <c r="N904" i="18"/>
  <c r="I904" i="18"/>
  <c r="R903" i="18"/>
  <c r="Q903" i="18"/>
  <c r="O903" i="18"/>
  <c r="N903" i="18"/>
  <c r="I903" i="18"/>
  <c r="R902" i="18"/>
  <c r="Q902" i="18"/>
  <c r="T902" i="18"/>
  <c r="O902" i="18"/>
  <c r="N902" i="18"/>
  <c r="I902" i="18"/>
  <c r="R901" i="18"/>
  <c r="Q901" i="18"/>
  <c r="T901" i="18"/>
  <c r="O901" i="18"/>
  <c r="N901" i="18"/>
  <c r="I901" i="18"/>
  <c r="R900" i="18"/>
  <c r="Q900" i="18"/>
  <c r="O900" i="18"/>
  <c r="N900" i="18"/>
  <c r="I900" i="18"/>
  <c r="R899" i="18"/>
  <c r="Q899" i="18"/>
  <c r="T899" i="18"/>
  <c r="O899" i="18"/>
  <c r="N899" i="18"/>
  <c r="I899" i="18"/>
  <c r="Y898" i="18"/>
  <c r="X898" i="18"/>
  <c r="R898" i="18"/>
  <c r="Q898" i="18"/>
  <c r="T898" i="18"/>
  <c r="W898" i="18"/>
  <c r="O898" i="18"/>
  <c r="N898" i="18"/>
  <c r="I898" i="18"/>
  <c r="R897" i="18"/>
  <c r="Q897" i="18"/>
  <c r="O897" i="18"/>
  <c r="N897" i="18"/>
  <c r="I897" i="18"/>
  <c r="T896" i="18"/>
  <c r="R896" i="18"/>
  <c r="Q896" i="18"/>
  <c r="O896" i="18"/>
  <c r="W896" i="18"/>
  <c r="N896" i="18"/>
  <c r="I896" i="18"/>
  <c r="R895" i="18"/>
  <c r="Q895" i="18"/>
  <c r="O895" i="18"/>
  <c r="N895" i="18"/>
  <c r="I895" i="18"/>
  <c r="R894" i="18"/>
  <c r="Q894" i="18"/>
  <c r="T894" i="18"/>
  <c r="O894" i="18"/>
  <c r="N894" i="18"/>
  <c r="I894" i="18"/>
  <c r="R893" i="18"/>
  <c r="Q893" i="18"/>
  <c r="T893" i="18"/>
  <c r="O893" i="18"/>
  <c r="N893" i="18"/>
  <c r="I893" i="18"/>
  <c r="R892" i="18"/>
  <c r="Q892" i="18"/>
  <c r="O892" i="18"/>
  <c r="N892" i="18"/>
  <c r="I892" i="18"/>
  <c r="R891" i="18"/>
  <c r="Q891" i="18"/>
  <c r="O891" i="18"/>
  <c r="N891" i="18"/>
  <c r="I891" i="18"/>
  <c r="R890" i="18"/>
  <c r="Q890" i="18"/>
  <c r="O890" i="18"/>
  <c r="N890" i="18"/>
  <c r="I890" i="18"/>
  <c r="R889" i="18"/>
  <c r="Q889" i="18"/>
  <c r="O889" i="18"/>
  <c r="N889" i="18"/>
  <c r="I889" i="18"/>
  <c r="R888" i="18"/>
  <c r="T888" i="18"/>
  <c r="W888" i="18"/>
  <c r="Q888" i="18"/>
  <c r="O888" i="18"/>
  <c r="N888" i="18"/>
  <c r="I888" i="18"/>
  <c r="R887" i="18"/>
  <c r="Q887" i="18"/>
  <c r="T887" i="18"/>
  <c r="Y887" i="18"/>
  <c r="O887" i="18"/>
  <c r="N887" i="18"/>
  <c r="I887" i="18"/>
  <c r="R886" i="18"/>
  <c r="Q886" i="18"/>
  <c r="O886" i="18"/>
  <c r="N886" i="18"/>
  <c r="I886" i="18"/>
  <c r="R885" i="18"/>
  <c r="Q885" i="18"/>
  <c r="T885" i="18"/>
  <c r="Y885" i="18"/>
  <c r="O885" i="18"/>
  <c r="N885" i="18"/>
  <c r="I885" i="18"/>
  <c r="R884" i="18"/>
  <c r="Q884" i="18"/>
  <c r="O884" i="18"/>
  <c r="N884" i="18"/>
  <c r="I884" i="18"/>
  <c r="T883" i="18"/>
  <c r="R883" i="18"/>
  <c r="Q883" i="18"/>
  <c r="O883" i="18"/>
  <c r="N883" i="18"/>
  <c r="I883" i="18"/>
  <c r="R882" i="18"/>
  <c r="Q882" i="18"/>
  <c r="T882" i="18"/>
  <c r="X882" i="18"/>
  <c r="O882" i="18"/>
  <c r="N882" i="18"/>
  <c r="I882" i="18"/>
  <c r="R881" i="18"/>
  <c r="Q881" i="18"/>
  <c r="O881" i="18"/>
  <c r="N881" i="18"/>
  <c r="I881" i="18"/>
  <c r="R880" i="18"/>
  <c r="T880" i="18"/>
  <c r="Q880" i="18"/>
  <c r="O880" i="18"/>
  <c r="N880" i="18"/>
  <c r="I880" i="18"/>
  <c r="R879" i="18"/>
  <c r="Q879" i="18"/>
  <c r="T879" i="18"/>
  <c r="Y879" i="18"/>
  <c r="O879" i="18"/>
  <c r="N879" i="18"/>
  <c r="I879" i="18"/>
  <c r="R878" i="18"/>
  <c r="Q878" i="18"/>
  <c r="T878" i="18"/>
  <c r="O878" i="18"/>
  <c r="N878" i="18"/>
  <c r="I878" i="18"/>
  <c r="R877" i="18"/>
  <c r="T877" i="18"/>
  <c r="Y877" i="18"/>
  <c r="Q877" i="18"/>
  <c r="O877" i="18"/>
  <c r="N877" i="18"/>
  <c r="I877" i="18"/>
  <c r="R876" i="18"/>
  <c r="Q876" i="18"/>
  <c r="T876" i="18"/>
  <c r="X876" i="18"/>
  <c r="O876" i="18"/>
  <c r="N876" i="18"/>
  <c r="I876" i="18"/>
  <c r="R875" i="18"/>
  <c r="Q875" i="18"/>
  <c r="O875" i="18"/>
  <c r="N875" i="18"/>
  <c r="I875" i="18"/>
  <c r="R874" i="18"/>
  <c r="Q874" i="18"/>
  <c r="O874" i="18"/>
  <c r="N874" i="18"/>
  <c r="I874" i="18"/>
  <c r="R873" i="18"/>
  <c r="Q873" i="18"/>
  <c r="T873" i="18"/>
  <c r="O873" i="18"/>
  <c r="N873" i="18"/>
  <c r="I873" i="18"/>
  <c r="T872" i="18"/>
  <c r="Y872" i="18"/>
  <c r="R872" i="18"/>
  <c r="Q872" i="18"/>
  <c r="O872" i="18"/>
  <c r="N872" i="18"/>
  <c r="I872" i="18"/>
  <c r="R871" i="18"/>
  <c r="Q871" i="18"/>
  <c r="O871" i="18"/>
  <c r="N871" i="18"/>
  <c r="I871" i="18"/>
  <c r="R870" i="18"/>
  <c r="Q870" i="18"/>
  <c r="T870" i="18"/>
  <c r="O870" i="18"/>
  <c r="N870" i="18"/>
  <c r="I870" i="18"/>
  <c r="T869" i="18"/>
  <c r="Y869" i="18"/>
  <c r="R869" i="18"/>
  <c r="Q869" i="18"/>
  <c r="O869" i="18"/>
  <c r="N869" i="18"/>
  <c r="I869" i="18"/>
  <c r="R868" i="18"/>
  <c r="Q868" i="18"/>
  <c r="T868" i="18"/>
  <c r="X868" i="18"/>
  <c r="O868" i="18"/>
  <c r="N868" i="18"/>
  <c r="I868" i="18"/>
  <c r="R867" i="18"/>
  <c r="T867" i="18"/>
  <c r="Q867" i="18"/>
  <c r="O867" i="18"/>
  <c r="N867" i="18"/>
  <c r="I867" i="18"/>
  <c r="R866" i="18"/>
  <c r="Q866" i="18"/>
  <c r="O866" i="18"/>
  <c r="N866" i="18"/>
  <c r="I866" i="18"/>
  <c r="R865" i="18"/>
  <c r="Q865" i="18"/>
  <c r="T865" i="18"/>
  <c r="O865" i="18"/>
  <c r="N865" i="18"/>
  <c r="I865" i="18"/>
  <c r="R864" i="18"/>
  <c r="Q864" i="18"/>
  <c r="T864" i="18"/>
  <c r="O864" i="18"/>
  <c r="N864" i="18"/>
  <c r="I864" i="18"/>
  <c r="R863" i="18"/>
  <c r="Q863" i="18"/>
  <c r="O863" i="18"/>
  <c r="N863" i="18"/>
  <c r="I863" i="18"/>
  <c r="R862" i="18"/>
  <c r="Q862" i="18"/>
  <c r="T862" i="18"/>
  <c r="O862" i="18"/>
  <c r="N862" i="18"/>
  <c r="I862" i="18"/>
  <c r="R861" i="18"/>
  <c r="Q861" i="18"/>
  <c r="T861" i="18"/>
  <c r="Y861" i="18"/>
  <c r="O861" i="18"/>
  <c r="N861" i="18"/>
  <c r="I861" i="18"/>
  <c r="R860" i="18"/>
  <c r="Q860" i="18"/>
  <c r="O860" i="18"/>
  <c r="N860" i="18"/>
  <c r="I860" i="18"/>
  <c r="R859" i="18"/>
  <c r="Q859" i="18"/>
  <c r="T859" i="18"/>
  <c r="Y859" i="18"/>
  <c r="O859" i="18"/>
  <c r="N859" i="18"/>
  <c r="I859" i="18"/>
  <c r="R858" i="18"/>
  <c r="Q858" i="18"/>
  <c r="O858" i="18"/>
  <c r="N858" i="18"/>
  <c r="I858" i="18"/>
  <c r="T857" i="18"/>
  <c r="X857" i="18"/>
  <c r="R857" i="18"/>
  <c r="Q857" i="18"/>
  <c r="O857" i="18"/>
  <c r="N857" i="18"/>
  <c r="I857" i="18"/>
  <c r="R856" i="18"/>
  <c r="T856" i="18"/>
  <c r="Q856" i="18"/>
  <c r="O856" i="18"/>
  <c r="N856" i="18"/>
  <c r="I856" i="18"/>
  <c r="R855" i="18"/>
  <c r="Q855" i="18"/>
  <c r="O855" i="18"/>
  <c r="N855" i="18"/>
  <c r="I855" i="18"/>
  <c r="R854" i="18"/>
  <c r="Q854" i="18"/>
  <c r="O854" i="18"/>
  <c r="N854" i="18"/>
  <c r="I854" i="18"/>
  <c r="R853" i="18"/>
  <c r="Q853" i="18"/>
  <c r="T853" i="18"/>
  <c r="O853" i="18"/>
  <c r="N853" i="18"/>
  <c r="I853" i="18"/>
  <c r="R852" i="18"/>
  <c r="Q852" i="18"/>
  <c r="T852" i="18"/>
  <c r="O852" i="18"/>
  <c r="N852" i="18"/>
  <c r="I852" i="18"/>
  <c r="R851" i="18"/>
  <c r="Q851" i="18"/>
  <c r="T851" i="18"/>
  <c r="O851" i="18"/>
  <c r="N851" i="18"/>
  <c r="I851" i="18"/>
  <c r="R850" i="18"/>
  <c r="Q850" i="18"/>
  <c r="T850" i="18"/>
  <c r="O850" i="18"/>
  <c r="N850" i="18"/>
  <c r="I850" i="18"/>
  <c r="R849" i="18"/>
  <c r="Q849" i="18"/>
  <c r="O849" i="18"/>
  <c r="N849" i="18"/>
  <c r="I849" i="18"/>
  <c r="T848" i="18"/>
  <c r="Y848" i="18"/>
  <c r="R848" i="18"/>
  <c r="Q848" i="18"/>
  <c r="O848" i="18"/>
  <c r="N848" i="18"/>
  <c r="I848" i="18"/>
  <c r="R847" i="18"/>
  <c r="Q847" i="18"/>
  <c r="O847" i="18"/>
  <c r="N847" i="18"/>
  <c r="I847" i="18"/>
  <c r="R846" i="18"/>
  <c r="T846" i="18"/>
  <c r="Y846" i="18"/>
  <c r="Q846" i="18"/>
  <c r="O846" i="18"/>
  <c r="N846" i="18"/>
  <c r="I846" i="18"/>
  <c r="R845" i="18"/>
  <c r="Q845" i="18"/>
  <c r="T845" i="18"/>
  <c r="O845" i="18"/>
  <c r="N845" i="18"/>
  <c r="I845" i="18"/>
  <c r="R844" i="18"/>
  <c r="Q844" i="18"/>
  <c r="O844" i="18"/>
  <c r="N844" i="18"/>
  <c r="I844" i="18"/>
  <c r="R843" i="18"/>
  <c r="T843" i="18"/>
  <c r="Y843" i="18"/>
  <c r="Q843" i="18"/>
  <c r="O843" i="18"/>
  <c r="N843" i="18"/>
  <c r="I843" i="18"/>
  <c r="R842" i="18"/>
  <c r="Q842" i="18"/>
  <c r="T842" i="18"/>
  <c r="O842" i="18"/>
  <c r="N842" i="18"/>
  <c r="I842" i="18"/>
  <c r="R841" i="18"/>
  <c r="Q841" i="18"/>
  <c r="T841" i="18"/>
  <c r="X841" i="18"/>
  <c r="O841" i="18"/>
  <c r="N841" i="18"/>
  <c r="I841" i="18"/>
  <c r="R840" i="18"/>
  <c r="T840" i="18"/>
  <c r="Q840" i="18"/>
  <c r="O840" i="18"/>
  <c r="N840" i="18"/>
  <c r="I840" i="18"/>
  <c r="R839" i="18"/>
  <c r="Q839" i="18"/>
  <c r="O839" i="18"/>
  <c r="N839" i="18"/>
  <c r="I839" i="18"/>
  <c r="R838" i="18"/>
  <c r="T838" i="18"/>
  <c r="Q838" i="18"/>
  <c r="O838" i="18"/>
  <c r="N838" i="18"/>
  <c r="I838" i="18"/>
  <c r="R837" i="18"/>
  <c r="Q837" i="18"/>
  <c r="T837" i="18"/>
  <c r="O837" i="18"/>
  <c r="N837" i="18"/>
  <c r="I837" i="18"/>
  <c r="R836" i="18"/>
  <c r="T836" i="18"/>
  <c r="Q836" i="18"/>
  <c r="O836" i="18"/>
  <c r="N836" i="18"/>
  <c r="I836" i="18"/>
  <c r="R835" i="18"/>
  <c r="Q835" i="18"/>
  <c r="O835" i="18"/>
  <c r="N835" i="18"/>
  <c r="I835" i="18"/>
  <c r="R834" i="18"/>
  <c r="Q834" i="18"/>
  <c r="O834" i="18"/>
  <c r="N834" i="18"/>
  <c r="I834" i="18"/>
  <c r="R833" i="18"/>
  <c r="Q833" i="18"/>
  <c r="T833" i="18"/>
  <c r="O833" i="18"/>
  <c r="N833" i="18"/>
  <c r="I833" i="18"/>
  <c r="T832" i="18"/>
  <c r="Y832" i="18"/>
  <c r="R832" i="18"/>
  <c r="Q832" i="18"/>
  <c r="O832" i="18"/>
  <c r="N832" i="18"/>
  <c r="I832" i="18"/>
  <c r="R831" i="18"/>
  <c r="Q831" i="18"/>
  <c r="O831" i="18"/>
  <c r="N831" i="18"/>
  <c r="I831" i="18"/>
  <c r="R830" i="18"/>
  <c r="Q830" i="18"/>
  <c r="T830" i="18"/>
  <c r="Y830" i="18"/>
  <c r="O830" i="18"/>
  <c r="N830" i="18"/>
  <c r="I830" i="18"/>
  <c r="R829" i="18"/>
  <c r="Q829" i="18"/>
  <c r="T829" i="18"/>
  <c r="O829" i="18"/>
  <c r="N829" i="18"/>
  <c r="I829" i="18"/>
  <c r="R828" i="18"/>
  <c r="Q828" i="18"/>
  <c r="T828" i="18"/>
  <c r="O828" i="18"/>
  <c r="N828" i="18"/>
  <c r="I828" i="18"/>
  <c r="R827" i="18"/>
  <c r="Q827" i="18"/>
  <c r="T827" i="18"/>
  <c r="Y827" i="18"/>
  <c r="O827" i="18"/>
  <c r="N827" i="18"/>
  <c r="I827" i="18"/>
  <c r="R826" i="18"/>
  <c r="Q826" i="18"/>
  <c r="O826" i="18"/>
  <c r="N826" i="18"/>
  <c r="I826" i="18"/>
  <c r="R825" i="18"/>
  <c r="Q825" i="18"/>
  <c r="T825" i="18"/>
  <c r="X825" i="18"/>
  <c r="O825" i="18"/>
  <c r="N825" i="18"/>
  <c r="I825" i="18"/>
  <c r="R824" i="18"/>
  <c r="Q824" i="18"/>
  <c r="O824" i="18"/>
  <c r="N824" i="18"/>
  <c r="I824" i="18"/>
  <c r="R823" i="18"/>
  <c r="Q823" i="18"/>
  <c r="O823" i="18"/>
  <c r="N823" i="18"/>
  <c r="I823" i="18"/>
  <c r="R822" i="18"/>
  <c r="Q822" i="18"/>
  <c r="T822" i="18"/>
  <c r="O822" i="18"/>
  <c r="N822" i="18"/>
  <c r="I822" i="18"/>
  <c r="R821" i="18"/>
  <c r="Q821" i="18"/>
  <c r="O821" i="18"/>
  <c r="N821" i="18"/>
  <c r="I821" i="18"/>
  <c r="R820" i="18"/>
  <c r="Q820" i="18"/>
  <c r="T820" i="18"/>
  <c r="O820" i="18"/>
  <c r="N820" i="18"/>
  <c r="I820" i="18"/>
  <c r="R819" i="18"/>
  <c r="Q819" i="18"/>
  <c r="O819" i="18"/>
  <c r="N819" i="18"/>
  <c r="I819" i="18"/>
  <c r="R818" i="18"/>
  <c r="Q818" i="18"/>
  <c r="T818" i="18"/>
  <c r="O818" i="18"/>
  <c r="N818" i="18"/>
  <c r="I818" i="18"/>
  <c r="R817" i="18"/>
  <c r="T817" i="18"/>
  <c r="Q817" i="18"/>
  <c r="O817" i="18"/>
  <c r="N817" i="18"/>
  <c r="I817" i="18"/>
  <c r="R816" i="18"/>
  <c r="Q816" i="18"/>
  <c r="T816" i="18"/>
  <c r="Y816" i="18"/>
  <c r="O816" i="18"/>
  <c r="N816" i="18"/>
  <c r="I816" i="18"/>
  <c r="R815" i="18"/>
  <c r="Q815" i="18"/>
  <c r="O815" i="18"/>
  <c r="N815" i="18"/>
  <c r="I815" i="18"/>
  <c r="T814" i="18"/>
  <c r="Y814" i="18"/>
  <c r="R814" i="18"/>
  <c r="Q814" i="18"/>
  <c r="O814" i="18"/>
  <c r="N814" i="18"/>
  <c r="I814" i="18"/>
  <c r="R813" i="18"/>
  <c r="Q813" i="18"/>
  <c r="O813" i="18"/>
  <c r="N813" i="18"/>
  <c r="I813" i="18"/>
  <c r="R812" i="18"/>
  <c r="Q812" i="18"/>
  <c r="T812" i="18"/>
  <c r="O812" i="18"/>
  <c r="N812" i="18"/>
  <c r="I812" i="18"/>
  <c r="T811" i="18"/>
  <c r="Y811" i="18"/>
  <c r="R811" i="18"/>
  <c r="Q811" i="18"/>
  <c r="O811" i="18"/>
  <c r="N811" i="18"/>
  <c r="I811" i="18"/>
  <c r="R810" i="18"/>
  <c r="Q810" i="18"/>
  <c r="O810" i="18"/>
  <c r="N810" i="18"/>
  <c r="I810" i="18"/>
  <c r="R809" i="18"/>
  <c r="Q809" i="18"/>
  <c r="T809" i="18"/>
  <c r="X809" i="18"/>
  <c r="O809" i="18"/>
  <c r="N809" i="18"/>
  <c r="I809" i="18"/>
  <c r="R808" i="18"/>
  <c r="Q808" i="18"/>
  <c r="O808" i="18"/>
  <c r="N808" i="18"/>
  <c r="I808" i="18"/>
  <c r="R807" i="18"/>
  <c r="Q807" i="18"/>
  <c r="O807" i="18"/>
  <c r="N807" i="18"/>
  <c r="I807" i="18"/>
  <c r="R806" i="18"/>
  <c r="Q806" i="18"/>
  <c r="O806" i="18"/>
  <c r="N806" i="18"/>
  <c r="I806" i="18"/>
  <c r="R805" i="18"/>
  <c r="Q805" i="18"/>
  <c r="O805" i="18"/>
  <c r="N805" i="18"/>
  <c r="I805" i="18"/>
  <c r="R804" i="18"/>
  <c r="Q804" i="18"/>
  <c r="O804" i="18"/>
  <c r="N804" i="18"/>
  <c r="I804" i="18"/>
  <c r="R803" i="18"/>
  <c r="T803" i="18"/>
  <c r="Q803" i="18"/>
  <c r="O803" i="18"/>
  <c r="N803" i="18"/>
  <c r="I803" i="18"/>
  <c r="R802" i="18"/>
  <c r="Q802" i="18"/>
  <c r="O802" i="18"/>
  <c r="N802" i="18"/>
  <c r="I802" i="18"/>
  <c r="R801" i="18"/>
  <c r="Q801" i="18"/>
  <c r="O801" i="18"/>
  <c r="N801" i="18"/>
  <c r="I801" i="18"/>
  <c r="R800" i="18"/>
  <c r="Q800" i="18"/>
  <c r="T800" i="18"/>
  <c r="Y800" i="18"/>
  <c r="O800" i="18"/>
  <c r="N800" i="18"/>
  <c r="I800" i="18"/>
  <c r="R799" i="18"/>
  <c r="Q799" i="18"/>
  <c r="O799" i="18"/>
  <c r="N799" i="18"/>
  <c r="I799" i="18"/>
  <c r="T798" i="18"/>
  <c r="Y798" i="18"/>
  <c r="R798" i="18"/>
  <c r="Q798" i="18"/>
  <c r="O798" i="18"/>
  <c r="N798" i="18"/>
  <c r="I798" i="18"/>
  <c r="T797" i="18"/>
  <c r="X797" i="18"/>
  <c r="R797" i="18"/>
  <c r="Q797" i="18"/>
  <c r="O797" i="18"/>
  <c r="W797" i="18"/>
  <c r="N797" i="18"/>
  <c r="I797" i="18"/>
  <c r="R796" i="18"/>
  <c r="Q796" i="18"/>
  <c r="T796" i="18"/>
  <c r="O796" i="18"/>
  <c r="N796" i="18"/>
  <c r="I796" i="18"/>
  <c r="R795" i="18"/>
  <c r="T795" i="18"/>
  <c r="Y795" i="18"/>
  <c r="Q795" i="18"/>
  <c r="O795" i="18"/>
  <c r="N795" i="18"/>
  <c r="I795" i="18"/>
  <c r="R794" i="18"/>
  <c r="Q794" i="18"/>
  <c r="O794" i="18"/>
  <c r="N794" i="18"/>
  <c r="I794" i="18"/>
  <c r="R793" i="18"/>
  <c r="Q793" i="18"/>
  <c r="T793" i="18"/>
  <c r="X793" i="18"/>
  <c r="O793" i="18"/>
  <c r="N793" i="18"/>
  <c r="I793" i="18"/>
  <c r="R792" i="18"/>
  <c r="T792" i="18"/>
  <c r="Q792" i="18"/>
  <c r="O792" i="18"/>
  <c r="N792" i="18"/>
  <c r="I792" i="18"/>
  <c r="R791" i="18"/>
  <c r="Q791" i="18"/>
  <c r="O791" i="18"/>
  <c r="N791" i="18"/>
  <c r="I791" i="18"/>
  <c r="R790" i="18"/>
  <c r="Q790" i="18"/>
  <c r="T790" i="18"/>
  <c r="O790" i="18"/>
  <c r="W790" i="18"/>
  <c r="N790" i="18"/>
  <c r="I790" i="18"/>
  <c r="R789" i="18"/>
  <c r="Q789" i="18"/>
  <c r="T789" i="18"/>
  <c r="O789" i="18"/>
  <c r="N789" i="18"/>
  <c r="I789" i="18"/>
  <c r="R788" i="18"/>
  <c r="Q788" i="18"/>
  <c r="O788" i="18"/>
  <c r="N788" i="18"/>
  <c r="I788" i="18"/>
  <c r="R787" i="18"/>
  <c r="Q787" i="18"/>
  <c r="T787" i="18"/>
  <c r="O787" i="18"/>
  <c r="N787" i="18"/>
  <c r="I787" i="18"/>
  <c r="R786" i="18"/>
  <c r="T786" i="18"/>
  <c r="Q786" i="18"/>
  <c r="O786" i="18"/>
  <c r="N786" i="18"/>
  <c r="I786" i="18"/>
  <c r="R785" i="18"/>
  <c r="Q785" i="18"/>
  <c r="T785" i="18"/>
  <c r="O785" i="18"/>
  <c r="N785" i="18"/>
  <c r="I785" i="18"/>
  <c r="R784" i="18"/>
  <c r="Q784" i="18"/>
  <c r="T784" i="18"/>
  <c r="Y784" i="18"/>
  <c r="O784" i="18"/>
  <c r="N784" i="18"/>
  <c r="I784" i="18"/>
  <c r="R783" i="18"/>
  <c r="Q783" i="18"/>
  <c r="O783" i="18"/>
  <c r="N783" i="18"/>
  <c r="I783" i="18"/>
  <c r="R782" i="18"/>
  <c r="T782" i="18"/>
  <c r="Y782" i="18"/>
  <c r="Q782" i="18"/>
  <c r="O782" i="18"/>
  <c r="N782" i="18"/>
  <c r="I782" i="18"/>
  <c r="R781" i="18"/>
  <c r="Q781" i="18"/>
  <c r="T781" i="18"/>
  <c r="O781" i="18"/>
  <c r="N781" i="18"/>
  <c r="I781" i="18"/>
  <c r="R780" i="18"/>
  <c r="Q780" i="18"/>
  <c r="O780" i="18"/>
  <c r="N780" i="18"/>
  <c r="I780" i="18"/>
  <c r="R779" i="18"/>
  <c r="T779" i="18"/>
  <c r="Y779" i="18"/>
  <c r="Q779" i="18"/>
  <c r="O779" i="18"/>
  <c r="N779" i="18"/>
  <c r="I779" i="18"/>
  <c r="R778" i="18"/>
  <c r="Q778" i="18"/>
  <c r="T778" i="18"/>
  <c r="O778" i="18"/>
  <c r="N778" i="18"/>
  <c r="I778" i="18"/>
  <c r="T777" i="18"/>
  <c r="X777" i="18"/>
  <c r="R777" i="18"/>
  <c r="Q777" i="18"/>
  <c r="O777" i="18"/>
  <c r="N777" i="18"/>
  <c r="I777" i="18"/>
  <c r="R776" i="18"/>
  <c r="T776" i="18"/>
  <c r="Q776" i="18"/>
  <c r="O776" i="18"/>
  <c r="N776" i="18"/>
  <c r="I776" i="18"/>
  <c r="R775" i="18"/>
  <c r="Q775" i="18"/>
  <c r="O775" i="18"/>
  <c r="N775" i="18"/>
  <c r="I775" i="18"/>
  <c r="R774" i="18"/>
  <c r="Q774" i="18"/>
  <c r="O774" i="18"/>
  <c r="N774" i="18"/>
  <c r="I774" i="18"/>
  <c r="R773" i="18"/>
  <c r="Q773" i="18"/>
  <c r="T773" i="18"/>
  <c r="O773" i="18"/>
  <c r="N773" i="18"/>
  <c r="I773" i="18"/>
  <c r="R772" i="18"/>
  <c r="Q772" i="18"/>
  <c r="T772" i="18"/>
  <c r="Y772" i="18"/>
  <c r="O772" i="18"/>
  <c r="N772" i="18"/>
  <c r="I772" i="18"/>
  <c r="R771" i="18"/>
  <c r="Q771" i="18"/>
  <c r="O771" i="18"/>
  <c r="N771" i="18"/>
  <c r="I771" i="18"/>
  <c r="R770" i="18"/>
  <c r="Q770" i="18"/>
  <c r="T770" i="18"/>
  <c r="O770" i="18"/>
  <c r="N770" i="18"/>
  <c r="I770" i="18"/>
  <c r="R769" i="18"/>
  <c r="Q769" i="18"/>
  <c r="T769" i="18"/>
  <c r="O769" i="18"/>
  <c r="N769" i="18"/>
  <c r="I769" i="18"/>
  <c r="R768" i="18"/>
  <c r="T768" i="18"/>
  <c r="Y768" i="18"/>
  <c r="Q768" i="18"/>
  <c r="O768" i="18"/>
  <c r="N768" i="18"/>
  <c r="I768" i="18"/>
  <c r="R767" i="18"/>
  <c r="Q767" i="18"/>
  <c r="O767" i="18"/>
  <c r="N767" i="18"/>
  <c r="I767" i="18"/>
  <c r="R766" i="18"/>
  <c r="Q766" i="18"/>
  <c r="O766" i="18"/>
  <c r="N766" i="18"/>
  <c r="I766" i="18"/>
  <c r="R765" i="18"/>
  <c r="Q765" i="18"/>
  <c r="T765" i="18"/>
  <c r="O765" i="18"/>
  <c r="N765" i="18"/>
  <c r="I765" i="18"/>
  <c r="T764" i="18"/>
  <c r="Y764" i="18"/>
  <c r="R764" i="18"/>
  <c r="Q764" i="18"/>
  <c r="O764" i="18"/>
  <c r="N764" i="18"/>
  <c r="I764" i="18"/>
  <c r="R763" i="18"/>
  <c r="Q763" i="18"/>
  <c r="T763" i="18"/>
  <c r="O763" i="18"/>
  <c r="W763" i="18"/>
  <c r="N763" i="18"/>
  <c r="I763" i="18"/>
  <c r="R762" i="18"/>
  <c r="Q762" i="18"/>
  <c r="T762" i="18"/>
  <c r="O762" i="18"/>
  <c r="N762" i="18"/>
  <c r="I762" i="18"/>
  <c r="R761" i="18"/>
  <c r="Q761" i="18"/>
  <c r="O761" i="18"/>
  <c r="N761" i="18"/>
  <c r="I761" i="18"/>
  <c r="R760" i="18"/>
  <c r="Q760" i="18"/>
  <c r="T760" i="18"/>
  <c r="Y760" i="18"/>
  <c r="O760" i="18"/>
  <c r="N760" i="18"/>
  <c r="I760" i="18"/>
  <c r="R759" i="18"/>
  <c r="Q759" i="18"/>
  <c r="O759" i="18"/>
  <c r="N759" i="18"/>
  <c r="I759" i="18"/>
  <c r="R758" i="18"/>
  <c r="Q758" i="18"/>
  <c r="O758" i="18"/>
  <c r="N758" i="18"/>
  <c r="I758" i="18"/>
  <c r="R757" i="18"/>
  <c r="Q757" i="18"/>
  <c r="T757" i="18"/>
  <c r="O757" i="18"/>
  <c r="N757" i="18"/>
  <c r="I757" i="18"/>
  <c r="R756" i="18"/>
  <c r="Q756" i="18"/>
  <c r="T756" i="18"/>
  <c r="Y756" i="18"/>
  <c r="O756" i="18"/>
  <c r="N756" i="18"/>
  <c r="I756" i="18"/>
  <c r="R755" i="18"/>
  <c r="Q755" i="18"/>
  <c r="O755" i="18"/>
  <c r="N755" i="18"/>
  <c r="I755" i="18"/>
  <c r="R754" i="18"/>
  <c r="Q754" i="18"/>
  <c r="T754" i="18"/>
  <c r="O754" i="18"/>
  <c r="N754" i="18"/>
  <c r="I754" i="18"/>
  <c r="R753" i="18"/>
  <c r="Q753" i="18"/>
  <c r="O753" i="18"/>
  <c r="N753" i="18"/>
  <c r="I753" i="18"/>
  <c r="R752" i="18"/>
  <c r="Q752" i="18"/>
  <c r="T752" i="18"/>
  <c r="Y752" i="18"/>
  <c r="O752" i="18"/>
  <c r="N752" i="18"/>
  <c r="I752" i="18"/>
  <c r="R751" i="18"/>
  <c r="Q751" i="18"/>
  <c r="O751" i="18"/>
  <c r="N751" i="18"/>
  <c r="I751" i="18"/>
  <c r="R750" i="18"/>
  <c r="Q750" i="18"/>
  <c r="O750" i="18"/>
  <c r="N750" i="18"/>
  <c r="I750" i="18"/>
  <c r="R749" i="18"/>
  <c r="Q749" i="18"/>
  <c r="T749" i="18"/>
  <c r="O749" i="18"/>
  <c r="N749" i="18"/>
  <c r="I749" i="18"/>
  <c r="T748" i="18"/>
  <c r="Y748" i="18"/>
  <c r="R748" i="18"/>
  <c r="Q748" i="18"/>
  <c r="O748" i="18"/>
  <c r="N748" i="18"/>
  <c r="I748" i="18"/>
  <c r="R747" i="18"/>
  <c r="Q747" i="18"/>
  <c r="O747" i="18"/>
  <c r="N747" i="18"/>
  <c r="I747" i="18"/>
  <c r="R746" i="18"/>
  <c r="Q746" i="18"/>
  <c r="T746" i="18"/>
  <c r="O746" i="18"/>
  <c r="N746" i="18"/>
  <c r="I746" i="18"/>
  <c r="R745" i="18"/>
  <c r="Q745" i="18"/>
  <c r="O745" i="18"/>
  <c r="N745" i="18"/>
  <c r="I745" i="18"/>
  <c r="R744" i="18"/>
  <c r="Q744" i="18"/>
  <c r="T744" i="18"/>
  <c r="Y744" i="18"/>
  <c r="O744" i="18"/>
  <c r="N744" i="18"/>
  <c r="I744" i="18"/>
  <c r="R743" i="18"/>
  <c r="Q743" i="18"/>
  <c r="O743" i="18"/>
  <c r="N743" i="18"/>
  <c r="I743" i="18"/>
  <c r="R742" i="18"/>
  <c r="T742" i="18"/>
  <c r="Q742" i="18"/>
  <c r="O742" i="18"/>
  <c r="N742" i="18"/>
  <c r="I742" i="18"/>
  <c r="R741" i="18"/>
  <c r="Q741" i="18"/>
  <c r="T741" i="18"/>
  <c r="O741" i="18"/>
  <c r="N741" i="18"/>
  <c r="I741" i="18"/>
  <c r="R740" i="18"/>
  <c r="Q740" i="18"/>
  <c r="T740" i="18"/>
  <c r="Y740" i="18"/>
  <c r="O740" i="18"/>
  <c r="N740" i="18"/>
  <c r="I740" i="18"/>
  <c r="R739" i="18"/>
  <c r="Q739" i="18"/>
  <c r="O739" i="18"/>
  <c r="N739" i="18"/>
  <c r="I739" i="18"/>
  <c r="R738" i="18"/>
  <c r="Q738" i="18"/>
  <c r="T738" i="18"/>
  <c r="O738" i="18"/>
  <c r="W738" i="18"/>
  <c r="N738" i="18"/>
  <c r="I738" i="18"/>
  <c r="R737" i="18"/>
  <c r="Q737" i="18"/>
  <c r="T737" i="18"/>
  <c r="O737" i="18"/>
  <c r="N737" i="18"/>
  <c r="I737" i="18"/>
  <c r="R736" i="18"/>
  <c r="T736" i="18"/>
  <c r="Y736" i="18"/>
  <c r="Q736" i="18"/>
  <c r="O736" i="18"/>
  <c r="N736" i="18"/>
  <c r="I736" i="18"/>
  <c r="R735" i="18"/>
  <c r="Q735" i="18"/>
  <c r="T735" i="18"/>
  <c r="O735" i="18"/>
  <c r="N735" i="18"/>
  <c r="I735" i="18"/>
  <c r="R734" i="18"/>
  <c r="T734" i="18"/>
  <c r="Q734" i="18"/>
  <c r="O734" i="18"/>
  <c r="N734" i="18"/>
  <c r="I734" i="18"/>
  <c r="R733" i="18"/>
  <c r="Q733" i="18"/>
  <c r="T733" i="18"/>
  <c r="O733" i="18"/>
  <c r="N733" i="18"/>
  <c r="I733" i="18"/>
  <c r="R732" i="18"/>
  <c r="Q732" i="18"/>
  <c r="T732" i="18"/>
  <c r="Y732" i="18"/>
  <c r="O732" i="18"/>
  <c r="N732" i="18"/>
  <c r="I732" i="18"/>
  <c r="R731" i="18"/>
  <c r="Q731" i="18"/>
  <c r="O731" i="18"/>
  <c r="N731" i="18"/>
  <c r="I731" i="18"/>
  <c r="R730" i="18"/>
  <c r="Q730" i="18"/>
  <c r="T730" i="18"/>
  <c r="O730" i="18"/>
  <c r="N730" i="18"/>
  <c r="I730" i="18"/>
  <c r="R729" i="18"/>
  <c r="Q729" i="18"/>
  <c r="O729" i="18"/>
  <c r="N729" i="18"/>
  <c r="I729" i="18"/>
  <c r="R728" i="18"/>
  <c r="Q728" i="18"/>
  <c r="T728" i="18"/>
  <c r="Y728" i="18"/>
  <c r="O728" i="18"/>
  <c r="N728" i="18"/>
  <c r="I728" i="18"/>
  <c r="R727" i="18"/>
  <c r="Q727" i="18"/>
  <c r="T727" i="18"/>
  <c r="O727" i="18"/>
  <c r="N727" i="18"/>
  <c r="I727" i="18"/>
  <c r="R726" i="18"/>
  <c r="Q726" i="18"/>
  <c r="O726" i="18"/>
  <c r="N726" i="18"/>
  <c r="I726" i="18"/>
  <c r="R725" i="18"/>
  <c r="Q725" i="18"/>
  <c r="O725" i="18"/>
  <c r="N725" i="18"/>
  <c r="I725" i="18"/>
  <c r="R723" i="18"/>
  <c r="Q723" i="18"/>
  <c r="O723" i="18"/>
  <c r="N723" i="18"/>
  <c r="J723" i="18"/>
  <c r="T722" i="18"/>
  <c r="R722" i="18"/>
  <c r="Q722" i="18"/>
  <c r="S722" i="18"/>
  <c r="O722" i="18"/>
  <c r="W722" i="18"/>
  <c r="N722" i="18"/>
  <c r="J722" i="18"/>
  <c r="R721" i="18"/>
  <c r="T721" i="18"/>
  <c r="X721" i="18"/>
  <c r="Q721" i="18"/>
  <c r="O721" i="18"/>
  <c r="N721" i="18"/>
  <c r="J721" i="18"/>
  <c r="R720" i="18"/>
  <c r="Q720" i="18"/>
  <c r="S720" i="18"/>
  <c r="O720" i="18"/>
  <c r="N720" i="18"/>
  <c r="J720" i="18"/>
  <c r="R719" i="18"/>
  <c r="Q719" i="18"/>
  <c r="O719" i="18"/>
  <c r="N719" i="18"/>
  <c r="J719" i="18"/>
  <c r="R718" i="18"/>
  <c r="Q718" i="18"/>
  <c r="O718" i="18"/>
  <c r="N718" i="18"/>
  <c r="J718" i="18"/>
  <c r="S718" i="18"/>
  <c r="R717" i="18"/>
  <c r="Q717" i="18"/>
  <c r="T717" i="18"/>
  <c r="O717" i="18"/>
  <c r="N717" i="18"/>
  <c r="J717" i="18"/>
  <c r="R716" i="18"/>
  <c r="Q716" i="18"/>
  <c r="S716" i="18"/>
  <c r="O716" i="18"/>
  <c r="N716" i="18"/>
  <c r="J716" i="18"/>
  <c r="R715" i="18"/>
  <c r="Q715" i="18"/>
  <c r="S715" i="18"/>
  <c r="O715" i="18"/>
  <c r="N715" i="18"/>
  <c r="J715" i="18"/>
  <c r="R714" i="18"/>
  <c r="Q714" i="18"/>
  <c r="O714" i="18"/>
  <c r="N714" i="18"/>
  <c r="J714" i="18"/>
  <c r="S714" i="18"/>
  <c r="R713" i="18"/>
  <c r="Q713" i="18"/>
  <c r="T713" i="18"/>
  <c r="O713" i="18"/>
  <c r="N713" i="18"/>
  <c r="J713" i="18"/>
  <c r="X712" i="18"/>
  <c r="R712" i="18"/>
  <c r="T712" i="18"/>
  <c r="Q712" i="18"/>
  <c r="S712" i="18"/>
  <c r="O712" i="18"/>
  <c r="N712" i="18"/>
  <c r="J712" i="18"/>
  <c r="R711" i="18"/>
  <c r="Q711" i="18"/>
  <c r="S711" i="18"/>
  <c r="O711" i="18"/>
  <c r="N711" i="18"/>
  <c r="J711" i="18"/>
  <c r="R710" i="18"/>
  <c r="Q710" i="18"/>
  <c r="O710" i="18"/>
  <c r="N710" i="18"/>
  <c r="J710" i="18"/>
  <c r="S710" i="18"/>
  <c r="T709" i="18"/>
  <c r="R709" i="18"/>
  <c r="Q709" i="18"/>
  <c r="S709" i="18"/>
  <c r="O709" i="18"/>
  <c r="N709" i="18"/>
  <c r="J709" i="18"/>
  <c r="X708" i="18"/>
  <c r="R708" i="18"/>
  <c r="T708" i="18"/>
  <c r="Q708" i="18"/>
  <c r="O708" i="18"/>
  <c r="N708" i="18"/>
  <c r="J708" i="18"/>
  <c r="R707" i="18"/>
  <c r="Q707" i="18"/>
  <c r="S707" i="18"/>
  <c r="O707" i="18"/>
  <c r="N707" i="18"/>
  <c r="J707" i="18"/>
  <c r="R706" i="18"/>
  <c r="Q706" i="18"/>
  <c r="T706" i="18"/>
  <c r="Y706" i="18"/>
  <c r="O706" i="18"/>
  <c r="N706" i="18"/>
  <c r="J706" i="18"/>
  <c r="R705" i="18"/>
  <c r="Q705" i="18"/>
  <c r="T705" i="18"/>
  <c r="O705" i="18"/>
  <c r="N705" i="18"/>
  <c r="J705" i="18"/>
  <c r="R704" i="18"/>
  <c r="T704" i="18"/>
  <c r="W704" i="18"/>
  <c r="Q704" i="18"/>
  <c r="S704" i="18"/>
  <c r="O704" i="18"/>
  <c r="N704" i="18"/>
  <c r="J704" i="18"/>
  <c r="R703" i="18"/>
  <c r="Q703" i="18"/>
  <c r="O703" i="18"/>
  <c r="N703" i="18"/>
  <c r="J703" i="18"/>
  <c r="R702" i="18"/>
  <c r="Q702" i="18"/>
  <c r="T702" i="18"/>
  <c r="Y702" i="18"/>
  <c r="O702" i="18"/>
  <c r="W702" i="18"/>
  <c r="N702" i="18"/>
  <c r="J702" i="18"/>
  <c r="S702" i="18"/>
  <c r="T701" i="18"/>
  <c r="S701" i="18"/>
  <c r="R701" i="18"/>
  <c r="Q701" i="18"/>
  <c r="O701" i="18"/>
  <c r="N701" i="18"/>
  <c r="J701" i="18"/>
  <c r="Y700" i="18"/>
  <c r="X700" i="18"/>
  <c r="R700" i="18"/>
  <c r="T700" i="18"/>
  <c r="Q700" i="18"/>
  <c r="O700" i="18"/>
  <c r="W700" i="18"/>
  <c r="N700" i="18"/>
  <c r="J700" i="18"/>
  <c r="Y699" i="18"/>
  <c r="T699" i="18"/>
  <c r="X699" i="18"/>
  <c r="R699" i="18"/>
  <c r="Q699" i="18"/>
  <c r="O699" i="18"/>
  <c r="N699" i="18"/>
  <c r="J699" i="18"/>
  <c r="R698" i="18"/>
  <c r="Q698" i="18"/>
  <c r="O698" i="18"/>
  <c r="N698" i="18"/>
  <c r="J698" i="18"/>
  <c r="R697" i="18"/>
  <c r="Q697" i="18"/>
  <c r="T697" i="18"/>
  <c r="O697" i="18"/>
  <c r="N697" i="18"/>
  <c r="J697" i="18"/>
  <c r="R696" i="18"/>
  <c r="Q696" i="18"/>
  <c r="O696" i="18"/>
  <c r="N696" i="18"/>
  <c r="J696" i="18"/>
  <c r="R695" i="18"/>
  <c r="Q695" i="18"/>
  <c r="T695" i="18"/>
  <c r="X695" i="18"/>
  <c r="O695" i="18"/>
  <c r="N695" i="18"/>
  <c r="J695" i="18"/>
  <c r="R694" i="18"/>
  <c r="Q694" i="18"/>
  <c r="O694" i="18"/>
  <c r="N694" i="18"/>
  <c r="J694" i="18"/>
  <c r="S693" i="18"/>
  <c r="R693" i="18"/>
  <c r="Q693" i="18"/>
  <c r="T693" i="18"/>
  <c r="O693" i="18"/>
  <c r="N693" i="18"/>
  <c r="J693" i="18"/>
  <c r="R692" i="18"/>
  <c r="T692" i="18"/>
  <c r="Y692" i="18"/>
  <c r="Q692" i="18"/>
  <c r="O692" i="18"/>
  <c r="N692" i="18"/>
  <c r="J692" i="18"/>
  <c r="R690" i="18"/>
  <c r="Q690" i="18"/>
  <c r="T690" i="18"/>
  <c r="O690" i="18"/>
  <c r="N690" i="18"/>
  <c r="I690" i="18"/>
  <c r="R689" i="18"/>
  <c r="Q689" i="18"/>
  <c r="O689" i="18"/>
  <c r="N689" i="18"/>
  <c r="I689" i="18"/>
  <c r="R688" i="18"/>
  <c r="Q688" i="18"/>
  <c r="O688" i="18"/>
  <c r="I688" i="18"/>
  <c r="R687" i="18"/>
  <c r="Q687" i="18"/>
  <c r="T687" i="18"/>
  <c r="O687" i="18"/>
  <c r="N687" i="18"/>
  <c r="I687" i="18"/>
  <c r="R686" i="18"/>
  <c r="Q686" i="18"/>
  <c r="O686" i="18"/>
  <c r="N686" i="18"/>
  <c r="I686" i="18"/>
  <c r="R685" i="18"/>
  <c r="Q685" i="18"/>
  <c r="T685" i="18"/>
  <c r="O685" i="18"/>
  <c r="N685" i="18"/>
  <c r="I685" i="18"/>
  <c r="R684" i="18"/>
  <c r="Q684" i="18"/>
  <c r="O684" i="18"/>
  <c r="N684" i="18"/>
  <c r="I684" i="18"/>
  <c r="R683" i="18"/>
  <c r="Q683" i="18"/>
  <c r="O683" i="18"/>
  <c r="N683" i="18"/>
  <c r="I683" i="18"/>
  <c r="R682" i="18"/>
  <c r="Q682" i="18"/>
  <c r="T682" i="18"/>
  <c r="O682" i="18"/>
  <c r="N682" i="18"/>
  <c r="I682" i="18"/>
  <c r="R681" i="18"/>
  <c r="Q681" i="18"/>
  <c r="T681" i="18"/>
  <c r="Y681" i="18"/>
  <c r="O681" i="18"/>
  <c r="N681" i="18"/>
  <c r="I681" i="18"/>
  <c r="R680" i="18"/>
  <c r="Q680" i="18"/>
  <c r="T680" i="18"/>
  <c r="O680" i="18"/>
  <c r="N680" i="18"/>
  <c r="I680" i="18"/>
  <c r="R679" i="18"/>
  <c r="Q679" i="18"/>
  <c r="O679" i="18"/>
  <c r="N679" i="18"/>
  <c r="I679" i="18"/>
  <c r="R678" i="18"/>
  <c r="Q678" i="18"/>
  <c r="T678" i="18"/>
  <c r="X678" i="18"/>
  <c r="O678" i="18"/>
  <c r="I678" i="18"/>
  <c r="T677" i="18"/>
  <c r="X677" i="18"/>
  <c r="R677" i="18"/>
  <c r="Q677" i="18"/>
  <c r="O677" i="18"/>
  <c r="N677" i="18"/>
  <c r="I677" i="18"/>
  <c r="R676" i="18"/>
  <c r="Q676" i="18"/>
  <c r="O676" i="18"/>
  <c r="N676" i="18"/>
  <c r="I676" i="18"/>
  <c r="R675" i="18"/>
  <c r="Q675" i="18"/>
  <c r="T675" i="18"/>
  <c r="X675" i="18"/>
  <c r="O675" i="18"/>
  <c r="N675" i="18"/>
  <c r="I675" i="18"/>
  <c r="T674" i="18"/>
  <c r="Y674" i="18"/>
  <c r="R674" i="18"/>
  <c r="Q674" i="18"/>
  <c r="O674" i="18"/>
  <c r="W674" i="18"/>
  <c r="N674" i="18"/>
  <c r="I674" i="18"/>
  <c r="R673" i="18"/>
  <c r="Q673" i="18"/>
  <c r="O673" i="18"/>
  <c r="N673" i="18"/>
  <c r="I673" i="18"/>
  <c r="R672" i="18"/>
  <c r="Q672" i="18"/>
  <c r="S672" i="18"/>
  <c r="O672" i="18"/>
  <c r="N672" i="18"/>
  <c r="J672" i="18"/>
  <c r="I672" i="18"/>
  <c r="G672" i="18"/>
  <c r="R671" i="18"/>
  <c r="Q671" i="18"/>
  <c r="T671" i="18"/>
  <c r="O671" i="18"/>
  <c r="N671" i="18"/>
  <c r="J671" i="18"/>
  <c r="I671" i="18"/>
  <c r="G671" i="18"/>
  <c r="R670" i="18"/>
  <c r="Q670" i="18"/>
  <c r="O670" i="18"/>
  <c r="N670" i="18"/>
  <c r="J670" i="18"/>
  <c r="I670" i="18"/>
  <c r="G670" i="18"/>
  <c r="R669" i="18"/>
  <c r="Q669" i="18"/>
  <c r="T669" i="18"/>
  <c r="O669" i="18"/>
  <c r="N669" i="18"/>
  <c r="G669" i="18"/>
  <c r="I669" i="18"/>
  <c r="R668" i="18"/>
  <c r="Q668" i="18"/>
  <c r="O668" i="18"/>
  <c r="N668" i="18"/>
  <c r="J668" i="18"/>
  <c r="I668" i="18"/>
  <c r="G668" i="18"/>
  <c r="R667" i="18"/>
  <c r="Q667" i="18"/>
  <c r="O667" i="18"/>
  <c r="N667" i="18"/>
  <c r="J667" i="18"/>
  <c r="I667" i="18"/>
  <c r="G667" i="18"/>
  <c r="R666" i="18"/>
  <c r="Q666" i="18"/>
  <c r="O666" i="18"/>
  <c r="N666" i="18"/>
  <c r="J666" i="18"/>
  <c r="I666" i="18"/>
  <c r="G666" i="18"/>
  <c r="T665" i="18"/>
  <c r="R665" i="18"/>
  <c r="Q665" i="18"/>
  <c r="O665" i="18"/>
  <c r="N665" i="18"/>
  <c r="G665" i="18"/>
  <c r="I665" i="18"/>
  <c r="R663" i="18"/>
  <c r="T663" i="18"/>
  <c r="Q663" i="18"/>
  <c r="O663" i="18"/>
  <c r="N663" i="18"/>
  <c r="J663" i="18"/>
  <c r="R662" i="18"/>
  <c r="Q662" i="18"/>
  <c r="T662" i="18"/>
  <c r="Y662" i="18"/>
  <c r="O662" i="18"/>
  <c r="N662" i="18"/>
  <c r="J662" i="18"/>
  <c r="S662" i="18"/>
  <c r="R661" i="18"/>
  <c r="Q661" i="18"/>
  <c r="T661" i="18"/>
  <c r="O661" i="18"/>
  <c r="N661" i="18"/>
  <c r="J661" i="18"/>
  <c r="S661" i="18"/>
  <c r="R660" i="18"/>
  <c r="Q660" i="18"/>
  <c r="O660" i="18"/>
  <c r="N660" i="18"/>
  <c r="J660" i="18"/>
  <c r="R659" i="18"/>
  <c r="Q659" i="18"/>
  <c r="O659" i="18"/>
  <c r="N659" i="18"/>
  <c r="J659" i="18"/>
  <c r="R658" i="18"/>
  <c r="Q658" i="18"/>
  <c r="O658" i="18"/>
  <c r="N658" i="18"/>
  <c r="J658" i="18"/>
  <c r="R657" i="18"/>
  <c r="Q657" i="18"/>
  <c r="S657" i="18"/>
  <c r="O657" i="18"/>
  <c r="N657" i="18"/>
  <c r="J657" i="18"/>
  <c r="R656" i="18"/>
  <c r="Q656" i="18"/>
  <c r="T656" i="18"/>
  <c r="Y656" i="18"/>
  <c r="O656" i="18"/>
  <c r="W656" i="18"/>
  <c r="N656" i="18"/>
  <c r="J656" i="18"/>
  <c r="R655" i="18"/>
  <c r="Q655" i="18"/>
  <c r="T655" i="18"/>
  <c r="O655" i="18"/>
  <c r="N655" i="18"/>
  <c r="J655" i="18"/>
  <c r="R654" i="18"/>
  <c r="Q654" i="18"/>
  <c r="O654" i="18"/>
  <c r="N654" i="18"/>
  <c r="J654" i="18"/>
  <c r="R653" i="18"/>
  <c r="Q653" i="18"/>
  <c r="S653" i="18"/>
  <c r="O653" i="18"/>
  <c r="N653" i="18"/>
  <c r="J653" i="18"/>
  <c r="R652" i="18"/>
  <c r="T652" i="18"/>
  <c r="Q652" i="18"/>
  <c r="S652" i="18"/>
  <c r="O652" i="18"/>
  <c r="N652" i="18"/>
  <c r="J652" i="18"/>
  <c r="T651" i="18"/>
  <c r="Y651" i="18"/>
  <c r="R651" i="18"/>
  <c r="Q651" i="18"/>
  <c r="O651" i="18"/>
  <c r="N651" i="18"/>
  <c r="J651" i="18"/>
  <c r="R650" i="18"/>
  <c r="Q650" i="18"/>
  <c r="T650" i="18"/>
  <c r="Y650" i="18"/>
  <c r="O650" i="18"/>
  <c r="N650" i="18"/>
  <c r="J650" i="18"/>
  <c r="S650" i="18"/>
  <c r="W649" i="18"/>
  <c r="R649" i="18"/>
  <c r="Q649" i="18"/>
  <c r="T649" i="18"/>
  <c r="O649" i="18"/>
  <c r="N649" i="18"/>
  <c r="J649" i="18"/>
  <c r="S649" i="18"/>
  <c r="R648" i="18"/>
  <c r="Q648" i="18"/>
  <c r="T648" i="18"/>
  <c r="Y648" i="18"/>
  <c r="O648" i="18"/>
  <c r="N648" i="18"/>
  <c r="J648" i="18"/>
  <c r="S648" i="18"/>
  <c r="R647" i="18"/>
  <c r="Q647" i="18"/>
  <c r="S647" i="18"/>
  <c r="O647" i="18"/>
  <c r="N647" i="18"/>
  <c r="J647" i="18"/>
  <c r="R646" i="18"/>
  <c r="Q646" i="18"/>
  <c r="O646" i="18"/>
  <c r="N646" i="18"/>
  <c r="J646" i="18"/>
  <c r="S645" i="18"/>
  <c r="R645" i="18"/>
  <c r="Q645" i="18"/>
  <c r="T645" i="18"/>
  <c r="O645" i="18"/>
  <c r="N645" i="18"/>
  <c r="J645" i="18"/>
  <c r="S644" i="18"/>
  <c r="R644" i="18"/>
  <c r="T644" i="18"/>
  <c r="Y644" i="18"/>
  <c r="Q644" i="18"/>
  <c r="O644" i="18"/>
  <c r="N644" i="18"/>
  <c r="J644" i="18"/>
  <c r="R643" i="18"/>
  <c r="T643" i="18"/>
  <c r="Q643" i="18"/>
  <c r="O643" i="18"/>
  <c r="N643" i="18"/>
  <c r="J643" i="18"/>
  <c r="R642" i="18"/>
  <c r="Q642" i="18"/>
  <c r="O642" i="18"/>
  <c r="N642" i="18"/>
  <c r="J642" i="18"/>
  <c r="R641" i="18"/>
  <c r="Q641" i="18"/>
  <c r="O641" i="18"/>
  <c r="N641" i="18"/>
  <c r="J641" i="18"/>
  <c r="S640" i="18"/>
  <c r="R640" i="18"/>
  <c r="T640" i="18"/>
  <c r="Q640" i="18"/>
  <c r="O640" i="18"/>
  <c r="N640" i="18"/>
  <c r="J640" i="18"/>
  <c r="R639" i="18"/>
  <c r="Q639" i="18"/>
  <c r="S639" i="18"/>
  <c r="O639" i="18"/>
  <c r="N639" i="18"/>
  <c r="J639" i="18"/>
  <c r="R638" i="18"/>
  <c r="T638" i="18"/>
  <c r="Q638" i="18"/>
  <c r="O638" i="18"/>
  <c r="N638" i="18"/>
  <c r="J638" i="18"/>
  <c r="S638" i="18"/>
  <c r="T637" i="18"/>
  <c r="Y637" i="18"/>
  <c r="R637" i="18"/>
  <c r="Q637" i="18"/>
  <c r="S637" i="18"/>
  <c r="O637" i="18"/>
  <c r="N637" i="18"/>
  <c r="J637" i="18"/>
  <c r="Y636" i="18"/>
  <c r="X636" i="18"/>
  <c r="T636" i="18"/>
  <c r="R636" i="18"/>
  <c r="Q636" i="18"/>
  <c r="O636" i="18"/>
  <c r="W636" i="18"/>
  <c r="N636" i="18"/>
  <c r="J636" i="18"/>
  <c r="S636" i="18"/>
  <c r="R635" i="18"/>
  <c r="Q635" i="18"/>
  <c r="O635" i="18"/>
  <c r="N635" i="18"/>
  <c r="J635" i="18"/>
  <c r="R634" i="18"/>
  <c r="Q634" i="18"/>
  <c r="S634" i="18"/>
  <c r="O634" i="18"/>
  <c r="N634" i="18"/>
  <c r="J634" i="18"/>
  <c r="R633" i="18"/>
  <c r="Q633" i="18"/>
  <c r="O633" i="18"/>
  <c r="N633" i="18"/>
  <c r="J633" i="18"/>
  <c r="S632" i="18"/>
  <c r="R632" i="18"/>
  <c r="T632" i="18"/>
  <c r="Q632" i="18"/>
  <c r="O632" i="18"/>
  <c r="N632" i="18"/>
  <c r="J632" i="18"/>
  <c r="R630" i="18"/>
  <c r="Q630" i="18"/>
  <c r="O630" i="18"/>
  <c r="I630" i="18"/>
  <c r="R629" i="18"/>
  <c r="Q629" i="18"/>
  <c r="T629" i="18"/>
  <c r="O629" i="18"/>
  <c r="N629" i="18"/>
  <c r="I629" i="18"/>
  <c r="R628" i="18"/>
  <c r="Q628" i="18"/>
  <c r="T628" i="18"/>
  <c r="Y628" i="18"/>
  <c r="O628" i="18"/>
  <c r="N628" i="18"/>
  <c r="I628" i="18"/>
  <c r="R627" i="18"/>
  <c r="Q627" i="18"/>
  <c r="T627" i="18"/>
  <c r="O627" i="18"/>
  <c r="N627" i="18"/>
  <c r="I627" i="18"/>
  <c r="R626" i="18"/>
  <c r="Q626" i="18"/>
  <c r="O626" i="18"/>
  <c r="N626" i="18"/>
  <c r="I626" i="18"/>
  <c r="R625" i="18"/>
  <c r="Q625" i="18"/>
  <c r="S625" i="18"/>
  <c r="O625" i="18"/>
  <c r="N625" i="18"/>
  <c r="J625" i="18"/>
  <c r="I625" i="18"/>
  <c r="T624" i="18"/>
  <c r="X624" i="18"/>
  <c r="R624" i="18"/>
  <c r="Q624" i="18"/>
  <c r="O624" i="18"/>
  <c r="N624" i="18"/>
  <c r="I624" i="18"/>
  <c r="R623" i="18"/>
  <c r="Q623" i="18"/>
  <c r="T623" i="18"/>
  <c r="Y623" i="18"/>
  <c r="O623" i="18"/>
  <c r="W623" i="18"/>
  <c r="N623" i="18"/>
  <c r="I623" i="18"/>
  <c r="R622" i="18"/>
  <c r="Q622" i="18"/>
  <c r="T622" i="18"/>
  <c r="O622" i="18"/>
  <c r="W622" i="18"/>
  <c r="I622" i="18"/>
  <c r="R621" i="18"/>
  <c r="T621" i="18"/>
  <c r="Y621" i="18"/>
  <c r="Q621" i="18"/>
  <c r="O621" i="18"/>
  <c r="N621" i="18"/>
  <c r="I621" i="18"/>
  <c r="R620" i="18"/>
  <c r="T620" i="18"/>
  <c r="Q620" i="18"/>
  <c r="O620" i="18"/>
  <c r="N620" i="18"/>
  <c r="I620" i="18"/>
  <c r="R619" i="18"/>
  <c r="Q619" i="18"/>
  <c r="O619" i="18"/>
  <c r="I619" i="18"/>
  <c r="R618" i="18"/>
  <c r="Q618" i="18"/>
  <c r="T618" i="18"/>
  <c r="Y618" i="18"/>
  <c r="O618" i="18"/>
  <c r="N618" i="18"/>
  <c r="G618" i="18"/>
  <c r="I618" i="18"/>
  <c r="R617" i="18"/>
  <c r="Q617" i="18"/>
  <c r="T617" i="18"/>
  <c r="Y617" i="18"/>
  <c r="O617" i="18"/>
  <c r="N617" i="18"/>
  <c r="F617" i="18"/>
  <c r="G617" i="18"/>
  <c r="I617" i="18"/>
  <c r="R616" i="18"/>
  <c r="Q616" i="18"/>
  <c r="O616" i="18"/>
  <c r="N616" i="18"/>
  <c r="F616" i="18"/>
  <c r="G616" i="18"/>
  <c r="I616" i="18"/>
  <c r="R615" i="18"/>
  <c r="T615" i="18"/>
  <c r="Q615" i="18"/>
  <c r="O615" i="18"/>
  <c r="N615" i="18"/>
  <c r="F615" i="18"/>
  <c r="G615" i="18"/>
  <c r="I615" i="18"/>
  <c r="R614" i="18"/>
  <c r="Q614" i="18"/>
  <c r="O614" i="18"/>
  <c r="N614" i="18"/>
  <c r="F614" i="18"/>
  <c r="G614" i="18"/>
  <c r="I614" i="18"/>
  <c r="R613" i="18"/>
  <c r="T613" i="18"/>
  <c r="Q613" i="18"/>
  <c r="O613" i="18"/>
  <c r="N613" i="18"/>
  <c r="G613" i="18"/>
  <c r="I613" i="18"/>
  <c r="F613" i="18"/>
  <c r="R612" i="18"/>
  <c r="Q612" i="18"/>
  <c r="T612" i="18"/>
  <c r="O612" i="18"/>
  <c r="N612" i="18"/>
  <c r="F612" i="18"/>
  <c r="G612" i="18"/>
  <c r="I612" i="18"/>
  <c r="T611" i="18"/>
  <c r="Y611" i="18"/>
  <c r="R611" i="18"/>
  <c r="Q611" i="18"/>
  <c r="O611" i="18"/>
  <c r="N611" i="18"/>
  <c r="G611" i="18"/>
  <c r="I611" i="18"/>
  <c r="F611" i="18"/>
  <c r="R610" i="18"/>
  <c r="Q610" i="18"/>
  <c r="T610" i="18"/>
  <c r="O610" i="18"/>
  <c r="N610" i="18"/>
  <c r="F610" i="18"/>
  <c r="G610" i="18"/>
  <c r="I610" i="18"/>
  <c r="R609" i="18"/>
  <c r="Q609" i="18"/>
  <c r="O609" i="18"/>
  <c r="N609" i="18"/>
  <c r="F609" i="18"/>
  <c r="G609" i="18"/>
  <c r="I609" i="18"/>
  <c r="R608" i="18"/>
  <c r="Q608" i="18"/>
  <c r="O608" i="18"/>
  <c r="N608" i="18"/>
  <c r="F608" i="18"/>
  <c r="G608" i="18"/>
  <c r="I608" i="18"/>
  <c r="R607" i="18"/>
  <c r="Q607" i="18"/>
  <c r="T607" i="18"/>
  <c r="O607" i="18"/>
  <c r="G607" i="18"/>
  <c r="I607" i="18"/>
  <c r="F607" i="18"/>
  <c r="R606" i="18"/>
  <c r="Q606" i="18"/>
  <c r="T606" i="18"/>
  <c r="O606" i="18"/>
  <c r="N606" i="18"/>
  <c r="F606" i="18"/>
  <c r="G606" i="18"/>
  <c r="I606" i="18"/>
  <c r="R605" i="18"/>
  <c r="Q605" i="18"/>
  <c r="T605" i="18"/>
  <c r="O605" i="18"/>
  <c r="G605" i="18"/>
  <c r="I605" i="18"/>
  <c r="F605" i="18"/>
  <c r="R604" i="18"/>
  <c r="Q604" i="18"/>
  <c r="T604" i="18"/>
  <c r="O604" i="18"/>
  <c r="N604" i="18"/>
  <c r="F604" i="18"/>
  <c r="G604" i="18"/>
  <c r="I604" i="18"/>
  <c r="R603" i="18"/>
  <c r="Q603" i="18"/>
  <c r="T603" i="18"/>
  <c r="O603" i="18"/>
  <c r="N603" i="18"/>
  <c r="G603" i="18"/>
  <c r="I603" i="18"/>
  <c r="F603" i="18"/>
  <c r="R602" i="18"/>
  <c r="Q602" i="18"/>
  <c r="O602" i="18"/>
  <c r="N602" i="18"/>
  <c r="F602" i="18"/>
  <c r="G602" i="18"/>
  <c r="I602" i="18"/>
  <c r="R601" i="18"/>
  <c r="T601" i="18"/>
  <c r="Y601" i="18"/>
  <c r="Q601" i="18"/>
  <c r="O601" i="18"/>
  <c r="N601" i="18"/>
  <c r="F601" i="18"/>
  <c r="G601" i="18"/>
  <c r="I601" i="18"/>
  <c r="R600" i="18"/>
  <c r="Q600" i="18"/>
  <c r="O600" i="18"/>
  <c r="N600" i="18"/>
  <c r="F600" i="18"/>
  <c r="G600" i="18"/>
  <c r="I600" i="18"/>
  <c r="X599" i="18"/>
  <c r="R599" i="18"/>
  <c r="T599" i="18"/>
  <c r="Y599" i="18"/>
  <c r="Q599" i="18"/>
  <c r="O599" i="18"/>
  <c r="N599" i="18"/>
  <c r="F599" i="18"/>
  <c r="G599" i="18"/>
  <c r="I599" i="18"/>
  <c r="R598" i="18"/>
  <c r="Q598" i="18"/>
  <c r="T598" i="18"/>
  <c r="O598" i="18"/>
  <c r="N598" i="18"/>
  <c r="F598" i="18"/>
  <c r="G598" i="18"/>
  <c r="I598" i="18"/>
  <c r="R597" i="18"/>
  <c r="T597" i="18"/>
  <c r="Y597" i="18"/>
  <c r="Q597" i="18"/>
  <c r="O597" i="18"/>
  <c r="N597" i="18"/>
  <c r="F597" i="18"/>
  <c r="G597" i="18"/>
  <c r="I597" i="18"/>
  <c r="R596" i="18"/>
  <c r="Q596" i="18"/>
  <c r="T596" i="18"/>
  <c r="O596" i="18"/>
  <c r="N596" i="18"/>
  <c r="G596" i="18"/>
  <c r="I596" i="18"/>
  <c r="R595" i="18"/>
  <c r="Q595" i="18"/>
  <c r="O595" i="18"/>
  <c r="N595" i="18"/>
  <c r="I595" i="18"/>
  <c r="R594" i="18"/>
  <c r="Q594" i="18"/>
  <c r="T594" i="18"/>
  <c r="O594" i="18"/>
  <c r="W594" i="18"/>
  <c r="N594" i="18"/>
  <c r="I594" i="18"/>
  <c r="R593" i="18"/>
  <c r="Q593" i="18"/>
  <c r="O593" i="18"/>
  <c r="N593" i="18"/>
  <c r="G593" i="18"/>
  <c r="I593" i="18"/>
  <c r="W592" i="18"/>
  <c r="R592" i="18"/>
  <c r="Q592" i="18"/>
  <c r="T592" i="18"/>
  <c r="X592" i="18"/>
  <c r="O592" i="18"/>
  <c r="N592" i="18"/>
  <c r="G592" i="18"/>
  <c r="I592" i="18"/>
  <c r="R591" i="18"/>
  <c r="Q591" i="18"/>
  <c r="O591" i="18"/>
  <c r="L591" i="18"/>
  <c r="G591" i="18"/>
  <c r="R590" i="18"/>
  <c r="T590" i="18"/>
  <c r="Q590" i="18"/>
  <c r="O590" i="18"/>
  <c r="J590" i="18"/>
  <c r="N590" i="18"/>
  <c r="I590" i="18"/>
  <c r="G590" i="18"/>
  <c r="R589" i="18"/>
  <c r="Q589" i="18"/>
  <c r="O589" i="18"/>
  <c r="J589" i="18"/>
  <c r="N589" i="18"/>
  <c r="I589" i="18"/>
  <c r="G589" i="18"/>
  <c r="G586" i="18"/>
  <c r="I586" i="18"/>
  <c r="R588" i="18"/>
  <c r="Q588" i="18"/>
  <c r="O588" i="18"/>
  <c r="J588" i="18"/>
  <c r="N588" i="18"/>
  <c r="I588" i="18"/>
  <c r="G588" i="18"/>
  <c r="R587" i="18"/>
  <c r="T587" i="18"/>
  <c r="Q587" i="18"/>
  <c r="S587" i="18"/>
  <c r="O587" i="18"/>
  <c r="N587" i="18"/>
  <c r="J587" i="18"/>
  <c r="I587" i="18"/>
  <c r="G587" i="18"/>
  <c r="R586" i="18"/>
  <c r="Q586" i="18"/>
  <c r="T586" i="18"/>
  <c r="O586" i="18"/>
  <c r="N586" i="18"/>
  <c r="R585" i="18"/>
  <c r="O585" i="18"/>
  <c r="L585" i="18"/>
  <c r="Q585" i="18"/>
  <c r="T585" i="18"/>
  <c r="G585" i="18"/>
  <c r="R584" i="18"/>
  <c r="T584" i="18"/>
  <c r="Q584" i="18"/>
  <c r="O584" i="18"/>
  <c r="J584" i="18"/>
  <c r="S584" i="18"/>
  <c r="I584" i="18"/>
  <c r="G584" i="18"/>
  <c r="R583" i="18"/>
  <c r="T583" i="18"/>
  <c r="Q583" i="18"/>
  <c r="O583" i="18"/>
  <c r="J583" i="18"/>
  <c r="N583" i="18"/>
  <c r="I583" i="18"/>
  <c r="G583" i="18"/>
  <c r="G580" i="18"/>
  <c r="I580" i="18"/>
  <c r="R582" i="18"/>
  <c r="Q582" i="18"/>
  <c r="T582" i="18"/>
  <c r="O582" i="18"/>
  <c r="J582" i="18"/>
  <c r="N582" i="18"/>
  <c r="I582" i="18"/>
  <c r="G582" i="18"/>
  <c r="R581" i="18"/>
  <c r="Q581" i="18"/>
  <c r="O581" i="18"/>
  <c r="N581" i="18"/>
  <c r="J581" i="18"/>
  <c r="I581" i="18"/>
  <c r="G581" i="18"/>
  <c r="R580" i="18"/>
  <c r="Q580" i="18"/>
  <c r="O580" i="18"/>
  <c r="N580" i="18"/>
  <c r="R579" i="18"/>
  <c r="O579" i="18"/>
  <c r="L579" i="18"/>
  <c r="Q579" i="18"/>
  <c r="G579" i="18"/>
  <c r="R578" i="18"/>
  <c r="Q578" i="18"/>
  <c r="O578" i="18"/>
  <c r="N578" i="18"/>
  <c r="J578" i="18"/>
  <c r="I578" i="18"/>
  <c r="G578" i="18"/>
  <c r="S577" i="18"/>
  <c r="R577" i="18"/>
  <c r="Q577" i="18"/>
  <c r="T577" i="18"/>
  <c r="O577" i="18"/>
  <c r="J577" i="18"/>
  <c r="N577" i="18"/>
  <c r="I577" i="18"/>
  <c r="G577" i="18"/>
  <c r="R576" i="18"/>
  <c r="Q576" i="18"/>
  <c r="O576" i="18"/>
  <c r="J576" i="18"/>
  <c r="N576" i="18"/>
  <c r="I576" i="18"/>
  <c r="G576" i="18"/>
  <c r="R575" i="18"/>
  <c r="Q575" i="18"/>
  <c r="T575" i="18"/>
  <c r="O575" i="18"/>
  <c r="J575" i="18"/>
  <c r="I575" i="18"/>
  <c r="G575" i="18"/>
  <c r="R574" i="18"/>
  <c r="Q574" i="18"/>
  <c r="O574" i="18"/>
  <c r="N574" i="18"/>
  <c r="R573" i="18"/>
  <c r="O573" i="18"/>
  <c r="L573" i="18"/>
  <c r="Q573" i="18"/>
  <c r="G573" i="18"/>
  <c r="T572" i="18"/>
  <c r="R572" i="18"/>
  <c r="Q572" i="18"/>
  <c r="O572" i="18"/>
  <c r="J572" i="18"/>
  <c r="I572" i="18"/>
  <c r="G572" i="18"/>
  <c r="R571" i="18"/>
  <c r="T571" i="18"/>
  <c r="Q571" i="18"/>
  <c r="O571" i="18"/>
  <c r="J571" i="18"/>
  <c r="N571" i="18"/>
  <c r="I571" i="18"/>
  <c r="G571" i="18"/>
  <c r="R570" i="18"/>
  <c r="Q570" i="18"/>
  <c r="O570" i="18"/>
  <c r="J570" i="18"/>
  <c r="N570" i="18"/>
  <c r="I570" i="18"/>
  <c r="G570" i="18"/>
  <c r="R569" i="18"/>
  <c r="T569" i="18"/>
  <c r="Q569" i="18"/>
  <c r="O569" i="18"/>
  <c r="N569" i="18"/>
  <c r="R568" i="18"/>
  <c r="O568" i="18"/>
  <c r="L568" i="18"/>
  <c r="Q568" i="18"/>
  <c r="G568" i="18"/>
  <c r="R567" i="18"/>
  <c r="Q567" i="18"/>
  <c r="O567" i="18"/>
  <c r="N567" i="18"/>
  <c r="J567" i="18"/>
  <c r="I567" i="18"/>
  <c r="G567" i="18"/>
  <c r="R566" i="18"/>
  <c r="Q566" i="18"/>
  <c r="T566" i="18"/>
  <c r="O566" i="18"/>
  <c r="N566" i="18"/>
  <c r="J566" i="18"/>
  <c r="S566" i="18"/>
  <c r="I566" i="18"/>
  <c r="G566" i="18"/>
  <c r="R565" i="18"/>
  <c r="Q565" i="18"/>
  <c r="O565" i="18"/>
  <c r="N565" i="18"/>
  <c r="J565" i="18"/>
  <c r="I565" i="18"/>
  <c r="G565" i="18"/>
  <c r="R564" i="18"/>
  <c r="Q564" i="18"/>
  <c r="O564" i="18"/>
  <c r="N564" i="18"/>
  <c r="J564" i="18"/>
  <c r="I564" i="18"/>
  <c r="G564" i="18"/>
  <c r="R563" i="18"/>
  <c r="Q563" i="18"/>
  <c r="O563" i="18"/>
  <c r="N563" i="18"/>
  <c r="R562" i="18"/>
  <c r="O562" i="18"/>
  <c r="L562" i="18"/>
  <c r="Q562" i="18"/>
  <c r="G562" i="18"/>
  <c r="R561" i="18"/>
  <c r="Q561" i="18"/>
  <c r="O561" i="18"/>
  <c r="J561" i="18"/>
  <c r="N561" i="18"/>
  <c r="I561" i="18"/>
  <c r="G561" i="18"/>
  <c r="S560" i="18"/>
  <c r="R560" i="18"/>
  <c r="T560" i="18"/>
  <c r="Q560" i="18"/>
  <c r="O560" i="18"/>
  <c r="J560" i="18"/>
  <c r="N560" i="18"/>
  <c r="I560" i="18"/>
  <c r="G560" i="18"/>
  <c r="R559" i="18"/>
  <c r="Q559" i="18"/>
  <c r="O559" i="18"/>
  <c r="J559" i="18"/>
  <c r="N559" i="18"/>
  <c r="I559" i="18"/>
  <c r="G559" i="18"/>
  <c r="R558" i="18"/>
  <c r="Q558" i="18"/>
  <c r="O558" i="18"/>
  <c r="N558" i="18"/>
  <c r="R557" i="18"/>
  <c r="Q557" i="18"/>
  <c r="O557" i="18"/>
  <c r="L557" i="18"/>
  <c r="G557" i="18"/>
  <c r="R556" i="18"/>
  <c r="Q556" i="18"/>
  <c r="O556" i="18"/>
  <c r="J556" i="18"/>
  <c r="N556" i="18"/>
  <c r="I556" i="18"/>
  <c r="G556" i="18"/>
  <c r="T555" i="18"/>
  <c r="R555" i="18"/>
  <c r="Q555" i="18"/>
  <c r="O555" i="18"/>
  <c r="J555" i="18"/>
  <c r="I555" i="18"/>
  <c r="G555" i="18"/>
  <c r="S554" i="18"/>
  <c r="R554" i="18"/>
  <c r="T554" i="18"/>
  <c r="Q554" i="18"/>
  <c r="O554" i="18"/>
  <c r="J554" i="18"/>
  <c r="N554" i="18"/>
  <c r="I554" i="18"/>
  <c r="G554" i="18"/>
  <c r="R553" i="18"/>
  <c r="Q553" i="18"/>
  <c r="T553" i="18"/>
  <c r="O553" i="18"/>
  <c r="N553" i="18"/>
  <c r="R552" i="18"/>
  <c r="O552" i="18"/>
  <c r="L552" i="18"/>
  <c r="G552" i="18"/>
  <c r="R551" i="18"/>
  <c r="Q551" i="18"/>
  <c r="S551" i="18"/>
  <c r="O551" i="18"/>
  <c r="J551" i="18"/>
  <c r="N551" i="18"/>
  <c r="I551" i="18"/>
  <c r="G551" i="18"/>
  <c r="R550" i="18"/>
  <c r="Q550" i="18"/>
  <c r="O550" i="18"/>
  <c r="N550" i="18"/>
  <c r="J550" i="18"/>
  <c r="I550" i="18"/>
  <c r="G550" i="18"/>
  <c r="G549" i="18"/>
  <c r="I549" i="18"/>
  <c r="R549" i="18"/>
  <c r="Q549" i="18"/>
  <c r="O549" i="18"/>
  <c r="N549" i="18"/>
  <c r="R548" i="18"/>
  <c r="O548" i="18"/>
  <c r="L548" i="18"/>
  <c r="Q548" i="18"/>
  <c r="T548" i="18"/>
  <c r="G548" i="18"/>
  <c r="R547" i="18"/>
  <c r="Q547" i="18"/>
  <c r="O547" i="18"/>
  <c r="N547" i="18"/>
  <c r="J547" i="18"/>
  <c r="I547" i="18"/>
  <c r="G547" i="18"/>
  <c r="R546" i="18"/>
  <c r="Q546" i="18"/>
  <c r="O546" i="18"/>
  <c r="N546" i="18"/>
  <c r="J546" i="18"/>
  <c r="I546" i="18"/>
  <c r="G546" i="18"/>
  <c r="R545" i="18"/>
  <c r="Q545" i="18"/>
  <c r="O545" i="18"/>
  <c r="N545" i="18"/>
  <c r="R544" i="18"/>
  <c r="O544" i="18"/>
  <c r="L544" i="18"/>
  <c r="Q544" i="18"/>
  <c r="G544" i="18"/>
  <c r="T543" i="18"/>
  <c r="R543" i="18"/>
  <c r="Q543" i="18"/>
  <c r="O543" i="18"/>
  <c r="J543" i="18"/>
  <c r="S543" i="18"/>
  <c r="I543" i="18"/>
  <c r="G543" i="18"/>
  <c r="R542" i="18"/>
  <c r="Q542" i="18"/>
  <c r="O542" i="18"/>
  <c r="N542" i="18"/>
  <c r="J542" i="18"/>
  <c r="I542" i="18"/>
  <c r="G542" i="18"/>
  <c r="X541" i="18"/>
  <c r="W541" i="18"/>
  <c r="R541" i="18"/>
  <c r="Q541" i="18"/>
  <c r="T541" i="18"/>
  <c r="O541" i="18"/>
  <c r="N541" i="18"/>
  <c r="R540" i="18"/>
  <c r="Q540" i="18"/>
  <c r="O540" i="18"/>
  <c r="L540" i="18"/>
  <c r="G540" i="18"/>
  <c r="R539" i="18"/>
  <c r="Q539" i="18"/>
  <c r="T539" i="18"/>
  <c r="O539" i="18"/>
  <c r="J539" i="18"/>
  <c r="N539" i="18"/>
  <c r="I539" i="18"/>
  <c r="G539" i="18"/>
  <c r="R538" i="18"/>
  <c r="Q538" i="18"/>
  <c r="O538" i="18"/>
  <c r="N538" i="18"/>
  <c r="J538" i="18"/>
  <c r="I538" i="18"/>
  <c r="G538" i="18"/>
  <c r="G537" i="18"/>
  <c r="I537" i="18"/>
  <c r="R537" i="18"/>
  <c r="T537" i="18"/>
  <c r="V540" i="18"/>
  <c r="Q537" i="18"/>
  <c r="O537" i="18"/>
  <c r="N537" i="18"/>
  <c r="R536" i="18"/>
  <c r="Q536" i="18"/>
  <c r="O536" i="18"/>
  <c r="L536" i="18"/>
  <c r="G536" i="18"/>
  <c r="R535" i="18"/>
  <c r="Q535" i="18"/>
  <c r="O535" i="18"/>
  <c r="J535" i="18"/>
  <c r="N535" i="18"/>
  <c r="I535" i="18"/>
  <c r="G535" i="18"/>
  <c r="T534" i="18"/>
  <c r="R534" i="18"/>
  <c r="Q534" i="18"/>
  <c r="O534" i="18"/>
  <c r="J534" i="18"/>
  <c r="N534" i="18"/>
  <c r="I534" i="18"/>
  <c r="G534" i="18"/>
  <c r="G533" i="18"/>
  <c r="I533" i="18"/>
  <c r="R533" i="18"/>
  <c r="Q533" i="18"/>
  <c r="O533" i="18"/>
  <c r="N533" i="18"/>
  <c r="R532" i="18"/>
  <c r="O532" i="18"/>
  <c r="L532" i="18"/>
  <c r="Q532" i="18"/>
  <c r="G532" i="18"/>
  <c r="R531" i="18"/>
  <c r="Q531" i="18"/>
  <c r="O531" i="18"/>
  <c r="J531" i="18"/>
  <c r="N531" i="18"/>
  <c r="I531" i="18"/>
  <c r="G531" i="18"/>
  <c r="G530" i="18"/>
  <c r="I530" i="18"/>
  <c r="R530" i="18"/>
  <c r="Q530" i="18"/>
  <c r="O530" i="18"/>
  <c r="N530" i="18"/>
  <c r="R529" i="18"/>
  <c r="L529" i="18"/>
  <c r="G529" i="18"/>
  <c r="R528" i="18"/>
  <c r="Q528" i="18"/>
  <c r="O528" i="18"/>
  <c r="N528" i="18"/>
  <c r="I528" i="18"/>
  <c r="R527" i="18"/>
  <c r="L527" i="18"/>
  <c r="G527" i="18"/>
  <c r="T526" i="18"/>
  <c r="W526" i="18"/>
  <c r="R526" i="18"/>
  <c r="Q526" i="18"/>
  <c r="O526" i="18"/>
  <c r="N526" i="18"/>
  <c r="I526" i="18"/>
  <c r="R525" i="18"/>
  <c r="T525" i="18"/>
  <c r="Y525" i="18"/>
  <c r="O525" i="18"/>
  <c r="L525" i="18"/>
  <c r="Q525" i="18"/>
  <c r="G525" i="18"/>
  <c r="R524" i="18"/>
  <c r="Q524" i="18"/>
  <c r="O524" i="18"/>
  <c r="N524" i="18"/>
  <c r="I524" i="18"/>
  <c r="R523" i="18"/>
  <c r="L523" i="18"/>
  <c r="Q523" i="18"/>
  <c r="G523" i="18"/>
  <c r="R522" i="18"/>
  <c r="Q522" i="18"/>
  <c r="T522" i="18"/>
  <c r="Y522" i="18"/>
  <c r="O522" i="18"/>
  <c r="N522" i="18"/>
  <c r="I522" i="18"/>
  <c r="R521" i="18"/>
  <c r="Q521" i="18"/>
  <c r="O521" i="18"/>
  <c r="N521" i="18"/>
  <c r="G521" i="18"/>
  <c r="I521" i="18"/>
  <c r="R520" i="18"/>
  <c r="Q520" i="18"/>
  <c r="O520" i="18"/>
  <c r="N520" i="18"/>
  <c r="G520" i="18"/>
  <c r="I520" i="18"/>
  <c r="R519" i="18"/>
  <c r="Q519" i="18"/>
  <c r="O519" i="18"/>
  <c r="N519" i="18"/>
  <c r="I519" i="18"/>
  <c r="H519" i="18"/>
  <c r="G519" i="18"/>
  <c r="T518" i="18"/>
  <c r="Y518" i="18"/>
  <c r="R518" i="18"/>
  <c r="Q518" i="18"/>
  <c r="O518" i="18"/>
  <c r="N518" i="18"/>
  <c r="H518" i="18"/>
  <c r="G518" i="18"/>
  <c r="R517" i="18"/>
  <c r="Q517" i="18"/>
  <c r="T517" i="18"/>
  <c r="O517" i="18"/>
  <c r="N517" i="18"/>
  <c r="I517" i="18"/>
  <c r="G517" i="18"/>
  <c r="R516" i="18"/>
  <c r="Q516" i="18"/>
  <c r="T516" i="18"/>
  <c r="O516" i="18"/>
  <c r="N516" i="18"/>
  <c r="G516" i="18"/>
  <c r="I516" i="18"/>
  <c r="R515" i="18"/>
  <c r="Q515" i="18"/>
  <c r="T515" i="18"/>
  <c r="O515" i="18"/>
  <c r="N515" i="18"/>
  <c r="G515" i="18"/>
  <c r="I515" i="18"/>
  <c r="T514" i="18"/>
  <c r="Y514" i="18"/>
  <c r="R514" i="18"/>
  <c r="Q514" i="18"/>
  <c r="O514" i="18"/>
  <c r="N514" i="18"/>
  <c r="G514" i="18"/>
  <c r="I514" i="18"/>
  <c r="R513" i="18"/>
  <c r="Q513" i="18"/>
  <c r="T513" i="18"/>
  <c r="O513" i="18"/>
  <c r="N513" i="18"/>
  <c r="I513" i="18"/>
  <c r="G513" i="18"/>
  <c r="R512" i="18"/>
  <c r="Q512" i="18"/>
  <c r="T512" i="18"/>
  <c r="O512" i="18"/>
  <c r="N512" i="18"/>
  <c r="I512" i="18"/>
  <c r="R511" i="18"/>
  <c r="Q511" i="18"/>
  <c r="T511" i="18"/>
  <c r="Y511" i="18"/>
  <c r="O511" i="18"/>
  <c r="N511" i="18"/>
  <c r="I511" i="18"/>
  <c r="R510" i="18"/>
  <c r="Q510" i="18"/>
  <c r="T510" i="18"/>
  <c r="O510" i="18"/>
  <c r="N510" i="18"/>
  <c r="I510" i="18"/>
  <c r="R509" i="18"/>
  <c r="Q509" i="18"/>
  <c r="T509" i="18"/>
  <c r="O509" i="18"/>
  <c r="N509" i="18"/>
  <c r="J509" i="18"/>
  <c r="I509" i="18"/>
  <c r="G509" i="18"/>
  <c r="R508" i="18"/>
  <c r="Q508" i="18"/>
  <c r="O508" i="18"/>
  <c r="N508" i="18"/>
  <c r="J508" i="18"/>
  <c r="I508" i="18"/>
  <c r="G508" i="18"/>
  <c r="R507" i="18"/>
  <c r="Q507" i="18"/>
  <c r="O507" i="18"/>
  <c r="N507" i="18"/>
  <c r="J507" i="18"/>
  <c r="I507" i="18"/>
  <c r="G507" i="18"/>
  <c r="R506" i="18"/>
  <c r="Q506" i="18"/>
  <c r="T506" i="18"/>
  <c r="O506" i="18"/>
  <c r="N506" i="18"/>
  <c r="H506" i="18"/>
  <c r="G506" i="18"/>
  <c r="I506" i="18"/>
  <c r="R505" i="18"/>
  <c r="Q505" i="18"/>
  <c r="T505" i="18"/>
  <c r="O505" i="18"/>
  <c r="N505" i="18"/>
  <c r="J505" i="18"/>
  <c r="S505" i="18"/>
  <c r="I505" i="18"/>
  <c r="G505" i="18"/>
  <c r="T504" i="18"/>
  <c r="R504" i="18"/>
  <c r="Q504" i="18"/>
  <c r="O504" i="18"/>
  <c r="N504" i="18"/>
  <c r="J504" i="18"/>
  <c r="S504" i="18"/>
  <c r="I504" i="18"/>
  <c r="G504" i="18"/>
  <c r="R503" i="18"/>
  <c r="Q503" i="18"/>
  <c r="O503" i="18"/>
  <c r="N503" i="18"/>
  <c r="J503" i="18"/>
  <c r="I503" i="18"/>
  <c r="G503" i="18"/>
  <c r="R502" i="18"/>
  <c r="Q502" i="18"/>
  <c r="T502" i="18"/>
  <c r="V505" i="18"/>
  <c r="O502" i="18"/>
  <c r="N502" i="18"/>
  <c r="H502" i="18"/>
  <c r="G502" i="18"/>
  <c r="I502" i="18"/>
  <c r="R501" i="18"/>
  <c r="Q501" i="18"/>
  <c r="O501" i="18"/>
  <c r="N501" i="18"/>
  <c r="J501" i="18"/>
  <c r="S501" i="18"/>
  <c r="I501" i="18"/>
  <c r="G501" i="18"/>
  <c r="T500" i="18"/>
  <c r="R500" i="18"/>
  <c r="Q500" i="18"/>
  <c r="S500" i="18"/>
  <c r="O500" i="18"/>
  <c r="N500" i="18"/>
  <c r="J500" i="18"/>
  <c r="I500" i="18"/>
  <c r="G500" i="18"/>
  <c r="R499" i="18"/>
  <c r="Q499" i="18"/>
  <c r="T499" i="18"/>
  <c r="O499" i="18"/>
  <c r="N499" i="18"/>
  <c r="J499" i="18"/>
  <c r="I499" i="18"/>
  <c r="G499" i="18"/>
  <c r="G498" i="18"/>
  <c r="I498" i="18"/>
  <c r="R498" i="18"/>
  <c r="Q498" i="18"/>
  <c r="O498" i="18"/>
  <c r="N498" i="18"/>
  <c r="H498" i="18"/>
  <c r="R497" i="18"/>
  <c r="T497" i="18"/>
  <c r="Q497" i="18"/>
  <c r="S497" i="18"/>
  <c r="O497" i="18"/>
  <c r="N497" i="18"/>
  <c r="J497" i="18"/>
  <c r="I497" i="18"/>
  <c r="G497" i="18"/>
  <c r="R496" i="18"/>
  <c r="Q496" i="18"/>
  <c r="T496" i="18"/>
  <c r="O496" i="18"/>
  <c r="N496" i="18"/>
  <c r="J496" i="18"/>
  <c r="I496" i="18"/>
  <c r="G496" i="18"/>
  <c r="R495" i="18"/>
  <c r="Q495" i="18"/>
  <c r="O495" i="18"/>
  <c r="N495" i="18"/>
  <c r="J495" i="18"/>
  <c r="I495" i="18"/>
  <c r="G495" i="18"/>
  <c r="R494" i="18"/>
  <c r="Q494" i="18"/>
  <c r="T494" i="18"/>
  <c r="O494" i="18"/>
  <c r="W494" i="18"/>
  <c r="N494" i="18"/>
  <c r="H494" i="18"/>
  <c r="R493" i="18"/>
  <c r="Q493" i="18"/>
  <c r="O493" i="18"/>
  <c r="N493" i="18"/>
  <c r="G493" i="18"/>
  <c r="I493" i="18"/>
  <c r="R492" i="18"/>
  <c r="Q492" i="18"/>
  <c r="T492" i="18"/>
  <c r="Y492" i="18"/>
  <c r="O492" i="18"/>
  <c r="N492" i="18"/>
  <c r="G492" i="18"/>
  <c r="I492" i="18"/>
  <c r="R491" i="18"/>
  <c r="Q491" i="18"/>
  <c r="O491" i="18"/>
  <c r="N491" i="18"/>
  <c r="I491" i="18"/>
  <c r="G491" i="18"/>
  <c r="R490" i="18"/>
  <c r="Q490" i="18"/>
  <c r="O490" i="18"/>
  <c r="N490" i="18"/>
  <c r="I490" i="18"/>
  <c r="G490" i="18"/>
  <c r="R489" i="18"/>
  <c r="Q489" i="18"/>
  <c r="O489" i="18"/>
  <c r="N489" i="18"/>
  <c r="G489" i="18"/>
  <c r="I489" i="18"/>
  <c r="R488" i="18"/>
  <c r="Q488" i="18"/>
  <c r="O488" i="18"/>
  <c r="I488" i="18"/>
  <c r="G488" i="18"/>
  <c r="R487" i="18"/>
  <c r="Q487" i="18"/>
  <c r="O487" i="18"/>
  <c r="N487" i="18"/>
  <c r="G487" i="18"/>
  <c r="I487" i="18"/>
  <c r="R486" i="18"/>
  <c r="Q486" i="18"/>
  <c r="O486" i="18"/>
  <c r="N486" i="18"/>
  <c r="J486" i="18"/>
  <c r="I486" i="18"/>
  <c r="G486" i="18"/>
  <c r="R485" i="18"/>
  <c r="T485" i="18"/>
  <c r="Q485" i="18"/>
  <c r="S485" i="18"/>
  <c r="O485" i="18"/>
  <c r="N485" i="18"/>
  <c r="J485" i="18"/>
  <c r="I485" i="18"/>
  <c r="G485" i="18"/>
  <c r="R484" i="18"/>
  <c r="Q484" i="18"/>
  <c r="O484" i="18"/>
  <c r="N484" i="18"/>
  <c r="J484" i="18"/>
  <c r="I484" i="18"/>
  <c r="G484" i="18"/>
  <c r="G483" i="18"/>
  <c r="I483" i="18"/>
  <c r="R483" i="18"/>
  <c r="Q483" i="18"/>
  <c r="O483" i="18"/>
  <c r="N483" i="18"/>
  <c r="R482" i="18"/>
  <c r="Q482" i="18"/>
  <c r="T482" i="18"/>
  <c r="O482" i="18"/>
  <c r="I482" i="18"/>
  <c r="R481" i="18"/>
  <c r="Q481" i="18"/>
  <c r="T481" i="18"/>
  <c r="O481" i="18"/>
  <c r="N481" i="18"/>
  <c r="I481" i="18"/>
  <c r="R480" i="18"/>
  <c r="Q480" i="18"/>
  <c r="O480" i="18"/>
  <c r="N480" i="18"/>
  <c r="I480" i="18"/>
  <c r="R479" i="18"/>
  <c r="Q479" i="18"/>
  <c r="T479" i="18"/>
  <c r="O479" i="18"/>
  <c r="N479" i="18"/>
  <c r="I479" i="18"/>
  <c r="R478" i="18"/>
  <c r="Q478" i="18"/>
  <c r="T478" i="18"/>
  <c r="O478" i="18"/>
  <c r="N478" i="18"/>
  <c r="I478" i="18"/>
  <c r="R477" i="18"/>
  <c r="Q477" i="18"/>
  <c r="O477" i="18"/>
  <c r="N477" i="18"/>
  <c r="I477" i="18"/>
  <c r="R476" i="18"/>
  <c r="Q476" i="18"/>
  <c r="O476" i="18"/>
  <c r="I476" i="18"/>
  <c r="R474" i="18"/>
  <c r="Q474" i="18"/>
  <c r="O474" i="18"/>
  <c r="N474" i="18"/>
  <c r="J474" i="18"/>
  <c r="R473" i="18"/>
  <c r="T473" i="18"/>
  <c r="Q473" i="18"/>
  <c r="S473" i="18"/>
  <c r="O473" i="18"/>
  <c r="N473" i="18"/>
  <c r="J473" i="18"/>
  <c r="T472" i="18"/>
  <c r="Y472" i="18"/>
  <c r="R472" i="18"/>
  <c r="Q472" i="18"/>
  <c r="O472" i="18"/>
  <c r="W472" i="18"/>
  <c r="N472" i="18"/>
  <c r="J472" i="18"/>
  <c r="S472" i="18"/>
  <c r="R471" i="18"/>
  <c r="Q471" i="18"/>
  <c r="O471" i="18"/>
  <c r="N471" i="18"/>
  <c r="J471" i="18"/>
  <c r="R470" i="18"/>
  <c r="Q470" i="18"/>
  <c r="O470" i="18"/>
  <c r="N470" i="18"/>
  <c r="J470" i="18"/>
  <c r="R469" i="18"/>
  <c r="Q469" i="18"/>
  <c r="T469" i="18"/>
  <c r="O469" i="18"/>
  <c r="N469" i="18"/>
  <c r="J469" i="18"/>
  <c r="S469" i="18"/>
  <c r="T468" i="18"/>
  <c r="Y468" i="18"/>
  <c r="R468" i="18"/>
  <c r="Q468" i="18"/>
  <c r="O468" i="18"/>
  <c r="N468" i="18"/>
  <c r="J468" i="18"/>
  <c r="S468" i="18"/>
  <c r="R467" i="18"/>
  <c r="Q467" i="18"/>
  <c r="O467" i="18"/>
  <c r="N467" i="18"/>
  <c r="J467" i="18"/>
  <c r="R466" i="18"/>
  <c r="Q466" i="18"/>
  <c r="O466" i="18"/>
  <c r="N466" i="18"/>
  <c r="J466" i="18"/>
  <c r="T465" i="18"/>
  <c r="Y465" i="18"/>
  <c r="R465" i="18"/>
  <c r="Q465" i="18"/>
  <c r="O465" i="18"/>
  <c r="W465" i="18"/>
  <c r="N465" i="18"/>
  <c r="J465" i="18"/>
  <c r="S465" i="18"/>
  <c r="R464" i="18"/>
  <c r="T464" i="18"/>
  <c r="Q464" i="18"/>
  <c r="O464" i="18"/>
  <c r="N464" i="18"/>
  <c r="J464" i="18"/>
  <c r="S464" i="18"/>
  <c r="R463" i="18"/>
  <c r="T463" i="18"/>
  <c r="Q463" i="18"/>
  <c r="S463" i="18"/>
  <c r="O463" i="18"/>
  <c r="N463" i="18"/>
  <c r="J463" i="18"/>
  <c r="R462" i="18"/>
  <c r="Q462" i="18"/>
  <c r="O462" i="18"/>
  <c r="N462" i="18"/>
  <c r="J462" i="18"/>
  <c r="R461" i="18"/>
  <c r="Q461" i="18"/>
  <c r="T461" i="18"/>
  <c r="O461" i="18"/>
  <c r="N461" i="18"/>
  <c r="J461" i="18"/>
  <c r="R460" i="18"/>
  <c r="Q460" i="18"/>
  <c r="S460" i="18"/>
  <c r="O460" i="18"/>
  <c r="N460" i="18"/>
  <c r="J460" i="18"/>
  <c r="R459" i="18"/>
  <c r="Q459" i="18"/>
  <c r="O459" i="18"/>
  <c r="N459" i="18"/>
  <c r="J459" i="18"/>
  <c r="R458" i="18"/>
  <c r="Q458" i="18"/>
  <c r="T458" i="18"/>
  <c r="O458" i="18"/>
  <c r="N458" i="18"/>
  <c r="J458" i="18"/>
  <c r="R457" i="18"/>
  <c r="Q457" i="18"/>
  <c r="T457" i="18"/>
  <c r="O457" i="18"/>
  <c r="N457" i="18"/>
  <c r="J457" i="18"/>
  <c r="S456" i="18"/>
  <c r="R456" i="18"/>
  <c r="T456" i="18"/>
  <c r="Y456" i="18"/>
  <c r="Q456" i="18"/>
  <c r="O456" i="18"/>
  <c r="N456" i="18"/>
  <c r="J456" i="18"/>
  <c r="R455" i="18"/>
  <c r="Q455" i="18"/>
  <c r="S455" i="18"/>
  <c r="O455" i="18"/>
  <c r="N455" i="18"/>
  <c r="J455" i="18"/>
  <c r="R454" i="18"/>
  <c r="T454" i="18"/>
  <c r="Q454" i="18"/>
  <c r="O454" i="18"/>
  <c r="N454" i="18"/>
  <c r="J454" i="18"/>
  <c r="S453" i="18"/>
  <c r="R453" i="18"/>
  <c r="Q453" i="18"/>
  <c r="O453" i="18"/>
  <c r="N453" i="18"/>
  <c r="J453" i="18"/>
  <c r="T452" i="18"/>
  <c r="S452" i="18"/>
  <c r="R452" i="18"/>
  <c r="Q452" i="18"/>
  <c r="O452" i="18"/>
  <c r="N452" i="18"/>
  <c r="J452" i="18"/>
  <c r="R451" i="18"/>
  <c r="Q451" i="18"/>
  <c r="O451" i="18"/>
  <c r="N451" i="18"/>
  <c r="J451" i="18"/>
  <c r="R450" i="18"/>
  <c r="Q450" i="18"/>
  <c r="O450" i="18"/>
  <c r="N450" i="18"/>
  <c r="J450" i="18"/>
  <c r="R448" i="18"/>
  <c r="Q448" i="18"/>
  <c r="T448" i="18"/>
  <c r="Y448" i="18"/>
  <c r="O448" i="18"/>
  <c r="N448" i="18"/>
  <c r="G448" i="18"/>
  <c r="I448" i="18"/>
  <c r="R447" i="18"/>
  <c r="Q447" i="18"/>
  <c r="T447" i="18"/>
  <c r="O447" i="18"/>
  <c r="N447" i="18"/>
  <c r="J447" i="18"/>
  <c r="S447" i="18"/>
  <c r="I447" i="18"/>
  <c r="G447" i="18"/>
  <c r="R446" i="18"/>
  <c r="Q446" i="18"/>
  <c r="T446" i="18"/>
  <c r="O446" i="18"/>
  <c r="N446" i="18"/>
  <c r="J446" i="18"/>
  <c r="S446" i="18"/>
  <c r="I446" i="18"/>
  <c r="G446" i="18"/>
  <c r="T445" i="18"/>
  <c r="R445" i="18"/>
  <c r="Q445" i="18"/>
  <c r="S445" i="18"/>
  <c r="O445" i="18"/>
  <c r="N445" i="18"/>
  <c r="J445" i="18"/>
  <c r="I445" i="18"/>
  <c r="G445" i="18"/>
  <c r="G444" i="18"/>
  <c r="I444" i="18"/>
  <c r="R444" i="18"/>
  <c r="Q444" i="18"/>
  <c r="T444" i="18"/>
  <c r="O444" i="18"/>
  <c r="N444" i="18"/>
  <c r="R443" i="18"/>
  <c r="Q443" i="18"/>
  <c r="O443" i="18"/>
  <c r="N443" i="18"/>
  <c r="G443" i="18"/>
  <c r="I443" i="18"/>
  <c r="R442" i="18"/>
  <c r="T442" i="18"/>
  <c r="Q442" i="18"/>
  <c r="O442" i="18"/>
  <c r="N442" i="18"/>
  <c r="J442" i="18"/>
  <c r="I442" i="18"/>
  <c r="G442" i="18"/>
  <c r="G439" i="18"/>
  <c r="I439" i="18"/>
  <c r="R441" i="18"/>
  <c r="Q441" i="18"/>
  <c r="T441" i="18"/>
  <c r="O441" i="18"/>
  <c r="N441" i="18"/>
  <c r="J441" i="18"/>
  <c r="I441" i="18"/>
  <c r="G441" i="18"/>
  <c r="R440" i="18"/>
  <c r="Q440" i="18"/>
  <c r="O440" i="18"/>
  <c r="N440" i="18"/>
  <c r="J440" i="18"/>
  <c r="S440" i="18"/>
  <c r="I440" i="18"/>
  <c r="G440" i="18"/>
  <c r="R439" i="18"/>
  <c r="Q439" i="18"/>
  <c r="O439" i="18"/>
  <c r="N439" i="18"/>
  <c r="R438" i="18"/>
  <c r="Q438" i="18"/>
  <c r="T438" i="18"/>
  <c r="Y438" i="18"/>
  <c r="O438" i="18"/>
  <c r="N438" i="18"/>
  <c r="G438" i="18"/>
  <c r="I438" i="18"/>
  <c r="R437" i="18"/>
  <c r="Q437" i="18"/>
  <c r="O437" i="18"/>
  <c r="N437" i="18"/>
  <c r="J437" i="18"/>
  <c r="I437" i="18"/>
  <c r="G437" i="18"/>
  <c r="R436" i="18"/>
  <c r="Q436" i="18"/>
  <c r="O436" i="18"/>
  <c r="N436" i="18"/>
  <c r="J436" i="18"/>
  <c r="I436" i="18"/>
  <c r="G436" i="18"/>
  <c r="R435" i="18"/>
  <c r="Q435" i="18"/>
  <c r="O435" i="18"/>
  <c r="N435" i="18"/>
  <c r="J435" i="18"/>
  <c r="I435" i="18"/>
  <c r="G435" i="18"/>
  <c r="R434" i="18"/>
  <c r="Q434" i="18"/>
  <c r="O434" i="18"/>
  <c r="N434" i="18"/>
  <c r="R433" i="18"/>
  <c r="Q433" i="18"/>
  <c r="T433" i="18"/>
  <c r="O433" i="18"/>
  <c r="N433" i="18"/>
  <c r="I433" i="18"/>
  <c r="G433" i="18"/>
  <c r="R432" i="18"/>
  <c r="Q432" i="18"/>
  <c r="O432" i="18"/>
  <c r="N432" i="18"/>
  <c r="J432" i="18"/>
  <c r="S432" i="18"/>
  <c r="I432" i="18"/>
  <c r="G432" i="18"/>
  <c r="R431" i="18"/>
  <c r="T431" i="18"/>
  <c r="Q431" i="18"/>
  <c r="O431" i="18"/>
  <c r="N431" i="18"/>
  <c r="J431" i="18"/>
  <c r="S431" i="18"/>
  <c r="I431" i="18"/>
  <c r="G431" i="18"/>
  <c r="R430" i="18"/>
  <c r="Q430" i="18"/>
  <c r="T430" i="18"/>
  <c r="O430" i="18"/>
  <c r="N430" i="18"/>
  <c r="J430" i="18"/>
  <c r="S430" i="18"/>
  <c r="I430" i="18"/>
  <c r="G430" i="18"/>
  <c r="T429" i="18"/>
  <c r="R429" i="18"/>
  <c r="Q429" i="18"/>
  <c r="O429" i="18"/>
  <c r="W429" i="18"/>
  <c r="N429" i="18"/>
  <c r="R428" i="18"/>
  <c r="Q428" i="18"/>
  <c r="T428" i="18"/>
  <c r="O428" i="18"/>
  <c r="N428" i="18"/>
  <c r="F428" i="18"/>
  <c r="G428" i="18"/>
  <c r="I428" i="18"/>
  <c r="R427" i="18"/>
  <c r="Q427" i="18"/>
  <c r="O427" i="18"/>
  <c r="N427" i="18"/>
  <c r="J427" i="18"/>
  <c r="I427" i="18"/>
  <c r="G427" i="18"/>
  <c r="S426" i="18"/>
  <c r="R426" i="18"/>
  <c r="T426" i="18"/>
  <c r="Q426" i="18"/>
  <c r="O426" i="18"/>
  <c r="N426" i="18"/>
  <c r="J426" i="18"/>
  <c r="I426" i="18"/>
  <c r="G426" i="18"/>
  <c r="T425" i="18"/>
  <c r="R425" i="18"/>
  <c r="Q425" i="18"/>
  <c r="O425" i="18"/>
  <c r="N425" i="18"/>
  <c r="J425" i="18"/>
  <c r="S425" i="18"/>
  <c r="I425" i="18"/>
  <c r="G425" i="18"/>
  <c r="R424" i="18"/>
  <c r="T424" i="18"/>
  <c r="Q424" i="18"/>
  <c r="O424" i="18"/>
  <c r="N424" i="18"/>
  <c r="R423" i="18"/>
  <c r="Q423" i="18"/>
  <c r="O423" i="18"/>
  <c r="N423" i="18"/>
  <c r="I423" i="18"/>
  <c r="R422" i="18"/>
  <c r="Q422" i="18"/>
  <c r="O422" i="18"/>
  <c r="N422" i="18"/>
  <c r="I422" i="18"/>
  <c r="R421" i="18"/>
  <c r="Q421" i="18"/>
  <c r="O421" i="18"/>
  <c r="P420" i="18"/>
  <c r="N421" i="18"/>
  <c r="I421" i="18"/>
  <c r="R419" i="18"/>
  <c r="Q419" i="18"/>
  <c r="O419" i="18"/>
  <c r="N419" i="18"/>
  <c r="J419" i="18"/>
  <c r="R418" i="18"/>
  <c r="Q418" i="18"/>
  <c r="T418" i="18"/>
  <c r="O418" i="18"/>
  <c r="N418" i="18"/>
  <c r="J418" i="18"/>
  <c r="R417" i="18"/>
  <c r="Q417" i="18"/>
  <c r="O417" i="18"/>
  <c r="N417" i="18"/>
  <c r="J417" i="18"/>
  <c r="R416" i="18"/>
  <c r="Q416" i="18"/>
  <c r="O416" i="18"/>
  <c r="N416" i="18"/>
  <c r="J416" i="18"/>
  <c r="S416" i="18"/>
  <c r="R415" i="18"/>
  <c r="Q415" i="18"/>
  <c r="T415" i="18"/>
  <c r="O415" i="18"/>
  <c r="N415" i="18"/>
  <c r="J415" i="18"/>
  <c r="R414" i="18"/>
  <c r="Q414" i="18"/>
  <c r="O414" i="18"/>
  <c r="N414" i="18"/>
  <c r="J414" i="18"/>
  <c r="R413" i="18"/>
  <c r="Q413" i="18"/>
  <c r="T413" i="18"/>
  <c r="O413" i="18"/>
  <c r="N413" i="18"/>
  <c r="J413" i="18"/>
  <c r="R412" i="18"/>
  <c r="Q412" i="18"/>
  <c r="O412" i="18"/>
  <c r="N412" i="18"/>
  <c r="J412" i="18"/>
  <c r="R411" i="18"/>
  <c r="Q411" i="18"/>
  <c r="O411" i="18"/>
  <c r="N411" i="18"/>
  <c r="J411" i="18"/>
  <c r="R410" i="18"/>
  <c r="Q410" i="18"/>
  <c r="T410" i="18"/>
  <c r="O410" i="18"/>
  <c r="N410" i="18"/>
  <c r="J410" i="18"/>
  <c r="R409" i="18"/>
  <c r="Q409" i="18"/>
  <c r="O409" i="18"/>
  <c r="N409" i="18"/>
  <c r="J409" i="18"/>
  <c r="S408" i="18"/>
  <c r="R408" i="18"/>
  <c r="Q408" i="18"/>
  <c r="O408" i="18"/>
  <c r="N408" i="18"/>
  <c r="J408" i="18"/>
  <c r="R407" i="18"/>
  <c r="Q407" i="18"/>
  <c r="O407" i="18"/>
  <c r="N407" i="18"/>
  <c r="J407" i="18"/>
  <c r="R406" i="18"/>
  <c r="Q406" i="18"/>
  <c r="T406" i="18"/>
  <c r="O406" i="18"/>
  <c r="N406" i="18"/>
  <c r="J406" i="18"/>
  <c r="S406" i="18"/>
  <c r="R405" i="18"/>
  <c r="Q405" i="18"/>
  <c r="O405" i="18"/>
  <c r="N405" i="18"/>
  <c r="J405" i="18"/>
  <c r="Y404" i="18"/>
  <c r="R404" i="18"/>
  <c r="Q404" i="18"/>
  <c r="T404" i="18"/>
  <c r="X404" i="18"/>
  <c r="O404" i="18"/>
  <c r="W404" i="18"/>
  <c r="N404" i="18"/>
  <c r="J404" i="18"/>
  <c r="R403" i="18"/>
  <c r="Q403" i="18"/>
  <c r="O403" i="18"/>
  <c r="N403" i="18"/>
  <c r="J403" i="18"/>
  <c r="R402" i="18"/>
  <c r="Q402" i="18"/>
  <c r="T402" i="18"/>
  <c r="O402" i="18"/>
  <c r="N402" i="18"/>
  <c r="J402" i="18"/>
  <c r="R401" i="18"/>
  <c r="Q401" i="18"/>
  <c r="O401" i="18"/>
  <c r="N401" i="18"/>
  <c r="J401" i="18"/>
  <c r="R400" i="18"/>
  <c r="Q400" i="18"/>
  <c r="O400" i="18"/>
  <c r="N400" i="18"/>
  <c r="J400" i="18"/>
  <c r="S400" i="18"/>
  <c r="R399" i="18"/>
  <c r="Q399" i="18"/>
  <c r="T399" i="18"/>
  <c r="G399" i="18"/>
  <c r="R398" i="18"/>
  <c r="Q398" i="18"/>
  <c r="T398" i="18"/>
  <c r="O398" i="18"/>
  <c r="J398" i="18"/>
  <c r="S398" i="18"/>
  <c r="I398" i="18"/>
  <c r="G398" i="18"/>
  <c r="R397" i="18"/>
  <c r="Q397" i="18"/>
  <c r="O397" i="18"/>
  <c r="N397" i="18"/>
  <c r="J397" i="18"/>
  <c r="I397" i="18"/>
  <c r="G397" i="18"/>
  <c r="R396" i="18"/>
  <c r="Q396" i="18"/>
  <c r="T396" i="18"/>
  <c r="O396" i="18"/>
  <c r="J396" i="18"/>
  <c r="N396" i="18"/>
  <c r="I396" i="18"/>
  <c r="G396" i="18"/>
  <c r="R395" i="18"/>
  <c r="Q395" i="18"/>
  <c r="O395" i="18"/>
  <c r="R393" i="18"/>
  <c r="Q393" i="18"/>
  <c r="O393" i="18"/>
  <c r="N393" i="18"/>
  <c r="G393" i="18"/>
  <c r="I393" i="18"/>
  <c r="T392" i="18"/>
  <c r="Y392" i="18"/>
  <c r="R392" i="18"/>
  <c r="Q392" i="18"/>
  <c r="O392" i="18"/>
  <c r="N392" i="18"/>
  <c r="G392" i="18"/>
  <c r="I392" i="18"/>
  <c r="R391" i="18"/>
  <c r="O391" i="18"/>
  <c r="L391" i="18"/>
  <c r="Q391" i="18"/>
  <c r="G391" i="18"/>
  <c r="R390" i="18"/>
  <c r="Q390" i="18"/>
  <c r="O390" i="18"/>
  <c r="N390" i="18"/>
  <c r="J390" i="18"/>
  <c r="I390" i="18"/>
  <c r="G390" i="18"/>
  <c r="R389" i="18"/>
  <c r="Q389" i="18"/>
  <c r="O389" i="18"/>
  <c r="N389" i="18"/>
  <c r="J389" i="18"/>
  <c r="S389" i="18"/>
  <c r="I389" i="18"/>
  <c r="G389" i="18"/>
  <c r="R388" i="18"/>
  <c r="T388" i="18"/>
  <c r="Q388" i="18"/>
  <c r="S388" i="18"/>
  <c r="O388" i="18"/>
  <c r="N388" i="18"/>
  <c r="J388" i="18"/>
  <c r="I388" i="18"/>
  <c r="G388" i="18"/>
  <c r="R387" i="18"/>
  <c r="Q387" i="18"/>
  <c r="O387" i="18"/>
  <c r="N387" i="18"/>
  <c r="J387" i="18"/>
  <c r="I387" i="18"/>
  <c r="G387" i="18"/>
  <c r="R386" i="18"/>
  <c r="Q386" i="18"/>
  <c r="T386" i="18"/>
  <c r="O386" i="18"/>
  <c r="N386" i="18"/>
  <c r="R385" i="18"/>
  <c r="O385" i="18"/>
  <c r="L385" i="18"/>
  <c r="Q385" i="18"/>
  <c r="T385" i="18"/>
  <c r="G385" i="18"/>
  <c r="R384" i="18"/>
  <c r="Q384" i="18"/>
  <c r="O384" i="18"/>
  <c r="J384" i="18"/>
  <c r="N384" i="18"/>
  <c r="I384" i="18"/>
  <c r="G384" i="18"/>
  <c r="G380" i="18"/>
  <c r="I380" i="18"/>
  <c r="R383" i="18"/>
  <c r="Q383" i="18"/>
  <c r="T383" i="18"/>
  <c r="O383" i="18"/>
  <c r="J383" i="18"/>
  <c r="N383" i="18"/>
  <c r="I383" i="18"/>
  <c r="G383" i="18"/>
  <c r="R382" i="18"/>
  <c r="Q382" i="18"/>
  <c r="S382" i="18"/>
  <c r="O382" i="18"/>
  <c r="J382" i="18"/>
  <c r="N382" i="18"/>
  <c r="I382" i="18"/>
  <c r="G382" i="18"/>
  <c r="S381" i="18"/>
  <c r="R381" i="18"/>
  <c r="Q381" i="18"/>
  <c r="O381" i="18"/>
  <c r="J381" i="18"/>
  <c r="N381" i="18"/>
  <c r="I381" i="18"/>
  <c r="G381" i="18"/>
  <c r="R380" i="18"/>
  <c r="T380" i="18"/>
  <c r="Q380" i="18"/>
  <c r="O380" i="18"/>
  <c r="N380" i="18"/>
  <c r="R379" i="18"/>
  <c r="O379" i="18"/>
  <c r="L379" i="18"/>
  <c r="Q379" i="18"/>
  <c r="G379" i="18"/>
  <c r="R378" i="18"/>
  <c r="Q378" i="18"/>
  <c r="O378" i="18"/>
  <c r="J378" i="18"/>
  <c r="N378" i="18"/>
  <c r="I378" i="18"/>
  <c r="G378" i="18"/>
  <c r="R377" i="18"/>
  <c r="Q377" i="18"/>
  <c r="O377" i="18"/>
  <c r="J377" i="18"/>
  <c r="N377" i="18"/>
  <c r="I377" i="18"/>
  <c r="G377" i="18"/>
  <c r="R376" i="18"/>
  <c r="Q376" i="18"/>
  <c r="S376" i="18"/>
  <c r="O376" i="18"/>
  <c r="J376" i="18"/>
  <c r="N376" i="18"/>
  <c r="I376" i="18"/>
  <c r="G376" i="18"/>
  <c r="S375" i="18"/>
  <c r="R375" i="18"/>
  <c r="T375" i="18"/>
  <c r="Q375" i="18"/>
  <c r="O375" i="18"/>
  <c r="N375" i="18"/>
  <c r="J375" i="18"/>
  <c r="I375" i="18"/>
  <c r="G375" i="18"/>
  <c r="G374" i="18"/>
  <c r="I374" i="18"/>
  <c r="R374" i="18"/>
  <c r="Q374" i="18"/>
  <c r="O374" i="18"/>
  <c r="N374" i="18"/>
  <c r="R373" i="18"/>
  <c r="O373" i="18"/>
  <c r="L373" i="18"/>
  <c r="G373" i="18"/>
  <c r="R372" i="18"/>
  <c r="Q372" i="18"/>
  <c r="T372" i="18"/>
  <c r="O372" i="18"/>
  <c r="J372" i="18"/>
  <c r="N372" i="18"/>
  <c r="I372" i="18"/>
  <c r="G372" i="18"/>
  <c r="R371" i="18"/>
  <c r="T371" i="18"/>
  <c r="Q371" i="18"/>
  <c r="S371" i="18"/>
  <c r="O371" i="18"/>
  <c r="J371" i="18"/>
  <c r="N371" i="18"/>
  <c r="I371" i="18"/>
  <c r="G371" i="18"/>
  <c r="R370" i="18"/>
  <c r="Q370" i="18"/>
  <c r="O370" i="18"/>
  <c r="N370" i="18"/>
  <c r="J370" i="18"/>
  <c r="I370" i="18"/>
  <c r="G370" i="18"/>
  <c r="R369" i="18"/>
  <c r="Q369" i="18"/>
  <c r="O369" i="18"/>
  <c r="N369" i="18"/>
  <c r="J369" i="18"/>
  <c r="I369" i="18"/>
  <c r="G369" i="18"/>
  <c r="R368" i="18"/>
  <c r="Q368" i="18"/>
  <c r="T368" i="18"/>
  <c r="V373" i="18"/>
  <c r="O368" i="18"/>
  <c r="N368" i="18"/>
  <c r="R367" i="18"/>
  <c r="O367" i="18"/>
  <c r="L367" i="18"/>
  <c r="Q367" i="18"/>
  <c r="T367" i="18"/>
  <c r="G367" i="18"/>
  <c r="R366" i="18"/>
  <c r="Q366" i="18"/>
  <c r="T366" i="18"/>
  <c r="O366" i="18"/>
  <c r="J366" i="18"/>
  <c r="I366" i="18"/>
  <c r="G366" i="18"/>
  <c r="R365" i="18"/>
  <c r="Q365" i="18"/>
  <c r="O365" i="18"/>
  <c r="N365" i="18"/>
  <c r="J365" i="18"/>
  <c r="I365" i="18"/>
  <c r="G365" i="18"/>
  <c r="R364" i="18"/>
  <c r="Q364" i="18"/>
  <c r="O364" i="18"/>
  <c r="J364" i="18"/>
  <c r="N364" i="18"/>
  <c r="I364" i="18"/>
  <c r="G364" i="18"/>
  <c r="S363" i="18"/>
  <c r="R363" i="18"/>
  <c r="Q363" i="18"/>
  <c r="T363" i="18"/>
  <c r="O363" i="18"/>
  <c r="J363" i="18"/>
  <c r="N363" i="18"/>
  <c r="I363" i="18"/>
  <c r="G363" i="18"/>
  <c r="R362" i="18"/>
  <c r="Q362" i="18"/>
  <c r="O362" i="18"/>
  <c r="N362" i="18"/>
  <c r="R361" i="18"/>
  <c r="Q361" i="18"/>
  <c r="G361" i="18"/>
  <c r="R360" i="18"/>
  <c r="Q360" i="18"/>
  <c r="T360" i="18"/>
  <c r="O360" i="18"/>
  <c r="J360" i="18"/>
  <c r="N360" i="18"/>
  <c r="I360" i="18"/>
  <c r="G360" i="18"/>
  <c r="R359" i="18"/>
  <c r="Q359" i="18"/>
  <c r="O359" i="18"/>
  <c r="J359" i="18"/>
  <c r="N359" i="18"/>
  <c r="I359" i="18"/>
  <c r="G359" i="18"/>
  <c r="R358" i="18"/>
  <c r="Q358" i="18"/>
  <c r="O358" i="18"/>
  <c r="N358" i="18"/>
  <c r="J358" i="18"/>
  <c r="I358" i="18"/>
  <c r="G358" i="18"/>
  <c r="R357" i="18"/>
  <c r="Q357" i="18"/>
  <c r="O357" i="18"/>
  <c r="R356" i="18"/>
  <c r="O356" i="18"/>
  <c r="L356" i="18"/>
  <c r="G356" i="18"/>
  <c r="R355" i="18"/>
  <c r="Q355" i="18"/>
  <c r="O355" i="18"/>
  <c r="N355" i="18"/>
  <c r="J355" i="18"/>
  <c r="I355" i="18"/>
  <c r="G355" i="18"/>
  <c r="R354" i="18"/>
  <c r="T354" i="18"/>
  <c r="Q354" i="18"/>
  <c r="S354" i="18"/>
  <c r="O354" i="18"/>
  <c r="N354" i="18"/>
  <c r="J354" i="18"/>
  <c r="I354" i="18"/>
  <c r="G354" i="18"/>
  <c r="R353" i="18"/>
  <c r="Q353" i="18"/>
  <c r="O353" i="18"/>
  <c r="N353" i="18"/>
  <c r="J353" i="18"/>
  <c r="I353" i="18"/>
  <c r="G353" i="18"/>
  <c r="R352" i="18"/>
  <c r="Q352" i="18"/>
  <c r="O352" i="18"/>
  <c r="N352" i="18"/>
  <c r="J352" i="18"/>
  <c r="I352" i="18"/>
  <c r="G352" i="18"/>
  <c r="R351" i="18"/>
  <c r="Q351" i="18"/>
  <c r="T351" i="18"/>
  <c r="O351" i="18"/>
  <c r="N351" i="18"/>
  <c r="G351" i="18"/>
  <c r="I351" i="18"/>
  <c r="R350" i="18"/>
  <c r="Q350" i="18"/>
  <c r="O350" i="18"/>
  <c r="L350" i="18"/>
  <c r="G350" i="18"/>
  <c r="R349" i="18"/>
  <c r="Q349" i="18"/>
  <c r="T349" i="18"/>
  <c r="O349" i="18"/>
  <c r="N349" i="18"/>
  <c r="J349" i="18"/>
  <c r="I349" i="18"/>
  <c r="G349" i="18"/>
  <c r="R348" i="18"/>
  <c r="Q348" i="18"/>
  <c r="S348" i="18"/>
  <c r="O348" i="18"/>
  <c r="N348" i="18"/>
  <c r="J348" i="18"/>
  <c r="I348" i="18"/>
  <c r="G348" i="18"/>
  <c r="R347" i="18"/>
  <c r="Q347" i="18"/>
  <c r="O347" i="18"/>
  <c r="N347" i="18"/>
  <c r="J347" i="18"/>
  <c r="I347" i="18"/>
  <c r="G347" i="18"/>
  <c r="S346" i="18"/>
  <c r="R346" i="18"/>
  <c r="Q346" i="18"/>
  <c r="O346" i="18"/>
  <c r="N346" i="18"/>
  <c r="J346" i="18"/>
  <c r="I346" i="18"/>
  <c r="G346" i="18"/>
  <c r="R345" i="18"/>
  <c r="Q345" i="18"/>
  <c r="O345" i="18"/>
  <c r="N345" i="18"/>
  <c r="R344" i="18"/>
  <c r="O344" i="18"/>
  <c r="L344" i="18"/>
  <c r="Q344" i="18"/>
  <c r="G344" i="18"/>
  <c r="R343" i="18"/>
  <c r="Q343" i="18"/>
  <c r="O343" i="18"/>
  <c r="N343" i="18"/>
  <c r="J343" i="18"/>
  <c r="I343" i="18"/>
  <c r="G343" i="18"/>
  <c r="R342" i="18"/>
  <c r="Q342" i="18"/>
  <c r="T342" i="18"/>
  <c r="O342" i="18"/>
  <c r="N342" i="18"/>
  <c r="J342" i="18"/>
  <c r="I342" i="18"/>
  <c r="G342" i="18"/>
  <c r="R341" i="18"/>
  <c r="Q341" i="18"/>
  <c r="O341" i="18"/>
  <c r="N341" i="18"/>
  <c r="J341" i="18"/>
  <c r="I341" i="18"/>
  <c r="G341" i="18"/>
  <c r="R340" i="18"/>
  <c r="Q340" i="18"/>
  <c r="O340" i="18"/>
  <c r="N340" i="18"/>
  <c r="J340" i="18"/>
  <c r="I340" i="18"/>
  <c r="G340" i="18"/>
  <c r="R339" i="18"/>
  <c r="Q339" i="18"/>
  <c r="T339" i="18"/>
  <c r="V341" i="18"/>
  <c r="O339" i="18"/>
  <c r="N339" i="18"/>
  <c r="R338" i="18"/>
  <c r="O338" i="18"/>
  <c r="L338" i="18"/>
  <c r="G338" i="18"/>
  <c r="R337" i="18"/>
  <c r="Q337" i="18"/>
  <c r="S337" i="18"/>
  <c r="O337" i="18"/>
  <c r="N337" i="18"/>
  <c r="J337" i="18"/>
  <c r="I337" i="18"/>
  <c r="G337" i="18"/>
  <c r="R336" i="18"/>
  <c r="Q336" i="18"/>
  <c r="S336" i="18"/>
  <c r="O336" i="18"/>
  <c r="N336" i="18"/>
  <c r="J336" i="18"/>
  <c r="I336" i="18"/>
  <c r="G336" i="18"/>
  <c r="R335" i="18"/>
  <c r="T335" i="18"/>
  <c r="Q335" i="18"/>
  <c r="O335" i="18"/>
  <c r="N335" i="18"/>
  <c r="J335" i="18"/>
  <c r="I335" i="18"/>
  <c r="G335" i="18"/>
  <c r="R334" i="18"/>
  <c r="Q334" i="18"/>
  <c r="T334" i="18"/>
  <c r="O334" i="18"/>
  <c r="N334" i="18"/>
  <c r="J334" i="18"/>
  <c r="I334" i="18"/>
  <c r="G334" i="18"/>
  <c r="G333" i="18"/>
  <c r="I333" i="18"/>
  <c r="T333" i="18"/>
  <c r="V337" i="18"/>
  <c r="R333" i="18"/>
  <c r="Q333" i="18"/>
  <c r="O333" i="18"/>
  <c r="N333" i="18"/>
  <c r="R332" i="18"/>
  <c r="O332" i="18"/>
  <c r="L332" i="18"/>
  <c r="Q332" i="18"/>
  <c r="G332" i="18"/>
  <c r="R331" i="18"/>
  <c r="T331" i="18"/>
  <c r="Q331" i="18"/>
  <c r="O331" i="18"/>
  <c r="N331" i="18"/>
  <c r="J331" i="18"/>
  <c r="I331" i="18"/>
  <c r="G331" i="18"/>
  <c r="R330" i="18"/>
  <c r="Q330" i="18"/>
  <c r="O330" i="18"/>
  <c r="J330" i="18"/>
  <c r="N330" i="18"/>
  <c r="I330" i="18"/>
  <c r="G330" i="18"/>
  <c r="R329" i="18"/>
  <c r="Q329" i="18"/>
  <c r="O329" i="18"/>
  <c r="J329" i="18"/>
  <c r="N329" i="18"/>
  <c r="I329" i="18"/>
  <c r="G329" i="18"/>
  <c r="R328" i="18"/>
  <c r="Q328" i="18"/>
  <c r="T328" i="18"/>
  <c r="O328" i="18"/>
  <c r="N328" i="18"/>
  <c r="R327" i="18"/>
  <c r="O327" i="18"/>
  <c r="L327" i="18"/>
  <c r="G327" i="18"/>
  <c r="R326" i="18"/>
  <c r="Q326" i="18"/>
  <c r="S326" i="18"/>
  <c r="O326" i="18"/>
  <c r="N326" i="18"/>
  <c r="J326" i="18"/>
  <c r="I326" i="18"/>
  <c r="G326" i="18"/>
  <c r="R325" i="18"/>
  <c r="Q325" i="18"/>
  <c r="O325" i="18"/>
  <c r="J325" i="18"/>
  <c r="I325" i="18"/>
  <c r="G325" i="18"/>
  <c r="R324" i="18"/>
  <c r="Q324" i="18"/>
  <c r="T324" i="18"/>
  <c r="O324" i="18"/>
  <c r="N324" i="18"/>
  <c r="J324" i="18"/>
  <c r="I324" i="18"/>
  <c r="G324" i="18"/>
  <c r="G323" i="18"/>
  <c r="I323" i="18"/>
  <c r="R323" i="18"/>
  <c r="Q323" i="18"/>
  <c r="T323" i="18"/>
  <c r="O323" i="18"/>
  <c r="N323" i="18"/>
  <c r="R322" i="18"/>
  <c r="Q322" i="18"/>
  <c r="T322" i="18"/>
  <c r="O322" i="18"/>
  <c r="L322" i="18"/>
  <c r="G322" i="18"/>
  <c r="R321" i="18"/>
  <c r="Q321" i="18"/>
  <c r="O321" i="18"/>
  <c r="J321" i="18"/>
  <c r="N321" i="18"/>
  <c r="I321" i="18"/>
  <c r="G321" i="18"/>
  <c r="T320" i="18"/>
  <c r="R320" i="18"/>
  <c r="Q320" i="18"/>
  <c r="O320" i="18"/>
  <c r="J320" i="18"/>
  <c r="N320" i="18"/>
  <c r="I320" i="18"/>
  <c r="G320" i="18"/>
  <c r="G319" i="18"/>
  <c r="I319" i="18"/>
  <c r="R319" i="18"/>
  <c r="Q319" i="18"/>
  <c r="T319" i="18"/>
  <c r="O319" i="18"/>
  <c r="N319" i="18"/>
  <c r="R318" i="18"/>
  <c r="O318" i="18"/>
  <c r="L318" i="18"/>
  <c r="Q318" i="18"/>
  <c r="G318" i="18"/>
  <c r="R317" i="18"/>
  <c r="Q317" i="18"/>
  <c r="S317" i="18"/>
  <c r="O317" i="18"/>
  <c r="N317" i="18"/>
  <c r="J317" i="18"/>
  <c r="I317" i="18"/>
  <c r="G317" i="18"/>
  <c r="S316" i="18"/>
  <c r="R316" i="18"/>
  <c r="T316" i="18"/>
  <c r="Q316" i="18"/>
  <c r="O316" i="18"/>
  <c r="J316" i="18"/>
  <c r="N316" i="18"/>
  <c r="I316" i="18"/>
  <c r="G316" i="18"/>
  <c r="G315" i="18"/>
  <c r="I315" i="18"/>
  <c r="R315" i="18"/>
  <c r="Q315" i="18"/>
  <c r="O315" i="18"/>
  <c r="N315" i="18"/>
  <c r="R314" i="18"/>
  <c r="O314" i="18"/>
  <c r="L314" i="18"/>
  <c r="Q314" i="18"/>
  <c r="T314" i="18"/>
  <c r="G314" i="18"/>
  <c r="R313" i="18"/>
  <c r="Q313" i="18"/>
  <c r="O313" i="18"/>
  <c r="J313" i="18"/>
  <c r="N313" i="18"/>
  <c r="I313" i="18"/>
  <c r="G313" i="18"/>
  <c r="T312" i="18"/>
  <c r="R312" i="18"/>
  <c r="Q312" i="18"/>
  <c r="S312" i="18"/>
  <c r="O312" i="18"/>
  <c r="J312" i="18"/>
  <c r="N312" i="18"/>
  <c r="I312" i="18"/>
  <c r="G312" i="18"/>
  <c r="G311" i="18"/>
  <c r="I311" i="18"/>
  <c r="R311" i="18"/>
  <c r="T311" i="18"/>
  <c r="Q311" i="18"/>
  <c r="O311" i="18"/>
  <c r="N311" i="18"/>
  <c r="R310" i="18"/>
  <c r="O310" i="18"/>
  <c r="L310" i="18"/>
  <c r="Q310" i="18"/>
  <c r="T310" i="18"/>
  <c r="G310" i="18"/>
  <c r="R309" i="18"/>
  <c r="Q309" i="18"/>
  <c r="T309" i="18"/>
  <c r="O309" i="18"/>
  <c r="J309" i="18"/>
  <c r="N309" i="18"/>
  <c r="I309" i="18"/>
  <c r="G309" i="18"/>
  <c r="R308" i="18"/>
  <c r="Q308" i="18"/>
  <c r="O308" i="18"/>
  <c r="N308" i="18"/>
  <c r="J308" i="18"/>
  <c r="I308" i="18"/>
  <c r="G308" i="18"/>
  <c r="R307" i="18"/>
  <c r="Q307" i="18"/>
  <c r="T307" i="18"/>
  <c r="O307" i="18"/>
  <c r="N307" i="18"/>
  <c r="R306" i="18"/>
  <c r="O306" i="18"/>
  <c r="L306" i="18"/>
  <c r="G306" i="18"/>
  <c r="R305" i="18"/>
  <c r="Q305" i="18"/>
  <c r="T305" i="18"/>
  <c r="O305" i="18"/>
  <c r="J305" i="18"/>
  <c r="N305" i="18"/>
  <c r="I305" i="18"/>
  <c r="G305" i="18"/>
  <c r="R304" i="18"/>
  <c r="Q304" i="18"/>
  <c r="T304" i="18"/>
  <c r="O304" i="18"/>
  <c r="J304" i="18"/>
  <c r="N304" i="18"/>
  <c r="I304" i="18"/>
  <c r="G304" i="18"/>
  <c r="R303" i="18"/>
  <c r="Q303" i="18"/>
  <c r="O303" i="18"/>
  <c r="N303" i="18"/>
  <c r="R302" i="18"/>
  <c r="O302" i="18"/>
  <c r="L302" i="18"/>
  <c r="G302" i="18"/>
  <c r="T301" i="18"/>
  <c r="R301" i="18"/>
  <c r="Q301" i="18"/>
  <c r="S301" i="18"/>
  <c r="O301" i="18"/>
  <c r="J301" i="18"/>
  <c r="N301" i="18"/>
  <c r="I301" i="18"/>
  <c r="G301" i="18"/>
  <c r="G300" i="18"/>
  <c r="I300" i="18"/>
  <c r="R300" i="18"/>
  <c r="Q300" i="18"/>
  <c r="T300" i="18"/>
  <c r="O300" i="18"/>
  <c r="W300" i="18"/>
  <c r="N300" i="18"/>
  <c r="R299" i="18"/>
  <c r="O299" i="18"/>
  <c r="L299" i="18"/>
  <c r="Q299" i="18"/>
  <c r="T299" i="18"/>
  <c r="G299" i="18"/>
  <c r="R298" i="18"/>
  <c r="Q298" i="18"/>
  <c r="O298" i="18"/>
  <c r="J298" i="18"/>
  <c r="N298" i="18"/>
  <c r="I298" i="18"/>
  <c r="G298" i="18"/>
  <c r="G297" i="18"/>
  <c r="I297" i="18"/>
  <c r="R297" i="18"/>
  <c r="Q297" i="18"/>
  <c r="O297" i="18"/>
  <c r="N297" i="18"/>
  <c r="R296" i="18"/>
  <c r="O296" i="18"/>
  <c r="L296" i="18"/>
  <c r="G296" i="18"/>
  <c r="S295" i="18"/>
  <c r="R295" i="18"/>
  <c r="T295" i="18"/>
  <c r="Q295" i="18"/>
  <c r="O295" i="18"/>
  <c r="J295" i="18"/>
  <c r="N295" i="18"/>
  <c r="I295" i="18"/>
  <c r="G295" i="18"/>
  <c r="R294" i="18"/>
  <c r="Q294" i="18"/>
  <c r="T294" i="18"/>
  <c r="O294" i="18"/>
  <c r="N294" i="18"/>
  <c r="G294" i="18"/>
  <c r="I294" i="18"/>
  <c r="R293" i="18"/>
  <c r="O293" i="18"/>
  <c r="L293" i="18"/>
  <c r="Q293" i="18"/>
  <c r="T293" i="18"/>
  <c r="G293" i="18"/>
  <c r="R292" i="18"/>
  <c r="Q292" i="18"/>
  <c r="O292" i="18"/>
  <c r="J292" i="18"/>
  <c r="N292" i="18"/>
  <c r="I292" i="18"/>
  <c r="G292" i="18"/>
  <c r="G291" i="18"/>
  <c r="I291" i="18"/>
  <c r="R291" i="18"/>
  <c r="Q291" i="18"/>
  <c r="O291" i="18"/>
  <c r="N291" i="18"/>
  <c r="R290" i="18"/>
  <c r="O290" i="18"/>
  <c r="L290" i="18"/>
  <c r="G290" i="18"/>
  <c r="R289" i="18"/>
  <c r="Q289" i="18"/>
  <c r="T289" i="18"/>
  <c r="O289" i="18"/>
  <c r="J289" i="18"/>
  <c r="N289" i="18"/>
  <c r="I289" i="18"/>
  <c r="G289" i="18"/>
  <c r="T288" i="18"/>
  <c r="V289" i="18"/>
  <c r="R288" i="18"/>
  <c r="Q288" i="18"/>
  <c r="O288" i="18"/>
  <c r="W288" i="18"/>
  <c r="N288" i="18"/>
  <c r="G288" i="18"/>
  <c r="I288" i="18"/>
  <c r="R287" i="18"/>
  <c r="Q287" i="18"/>
  <c r="T287" i="18"/>
  <c r="O287" i="18"/>
  <c r="L287" i="18"/>
  <c r="G287" i="18"/>
  <c r="R286" i="18"/>
  <c r="Q286" i="18"/>
  <c r="T286" i="18"/>
  <c r="O286" i="18"/>
  <c r="J286" i="18"/>
  <c r="N286" i="18"/>
  <c r="I286" i="18"/>
  <c r="G286" i="18"/>
  <c r="G285" i="18"/>
  <c r="I285" i="18"/>
  <c r="R285" i="18"/>
  <c r="Q285" i="18"/>
  <c r="O285" i="18"/>
  <c r="N285" i="18"/>
  <c r="R284" i="18"/>
  <c r="O284" i="18"/>
  <c r="L284" i="18"/>
  <c r="G284" i="18"/>
  <c r="R283" i="18"/>
  <c r="Q283" i="18"/>
  <c r="T283" i="18"/>
  <c r="O283" i="18"/>
  <c r="J283" i="18"/>
  <c r="N283" i="18"/>
  <c r="I283" i="18"/>
  <c r="G283" i="18"/>
  <c r="R282" i="18"/>
  <c r="Q282" i="18"/>
  <c r="T282" i="18"/>
  <c r="O282" i="18"/>
  <c r="W282" i="18"/>
  <c r="N282" i="18"/>
  <c r="I282" i="18"/>
  <c r="G282" i="18"/>
  <c r="R281" i="18"/>
  <c r="O281" i="18"/>
  <c r="L281" i="18"/>
  <c r="Q281" i="18"/>
  <c r="T281" i="18"/>
  <c r="G281" i="18"/>
  <c r="R280" i="18"/>
  <c r="Q280" i="18"/>
  <c r="T280" i="18"/>
  <c r="O280" i="18"/>
  <c r="J280" i="18"/>
  <c r="N280" i="18"/>
  <c r="I280" i="18"/>
  <c r="G280" i="18"/>
  <c r="G279" i="18"/>
  <c r="I279" i="18"/>
  <c r="R279" i="18"/>
  <c r="Q279" i="18"/>
  <c r="O279" i="18"/>
  <c r="N279" i="18"/>
  <c r="R278" i="18"/>
  <c r="O278" i="18"/>
  <c r="L278" i="18"/>
  <c r="G278" i="18"/>
  <c r="T277" i="18"/>
  <c r="R277" i="18"/>
  <c r="Q277" i="18"/>
  <c r="S277" i="18"/>
  <c r="O277" i="18"/>
  <c r="J277" i="18"/>
  <c r="N277" i="18"/>
  <c r="I277" i="18"/>
  <c r="G277" i="18"/>
  <c r="G276" i="18"/>
  <c r="I276" i="18"/>
  <c r="R276" i="18"/>
  <c r="Q276" i="18"/>
  <c r="T276" i="18"/>
  <c r="O276" i="18"/>
  <c r="W276" i="18"/>
  <c r="N276" i="18"/>
  <c r="R275" i="18"/>
  <c r="O275" i="18"/>
  <c r="L275" i="18"/>
  <c r="Q275" i="18"/>
  <c r="T275" i="18"/>
  <c r="G275" i="18"/>
  <c r="R274" i="18"/>
  <c r="Q274" i="18"/>
  <c r="O274" i="18"/>
  <c r="J274" i="18"/>
  <c r="N274" i="18"/>
  <c r="I274" i="18"/>
  <c r="G274" i="18"/>
  <c r="G273" i="18"/>
  <c r="I273" i="18"/>
  <c r="R273" i="18"/>
  <c r="Q273" i="18"/>
  <c r="O273" i="18"/>
  <c r="N273" i="18"/>
  <c r="R272" i="18"/>
  <c r="O272" i="18"/>
  <c r="L272" i="18"/>
  <c r="G272" i="18"/>
  <c r="R271" i="18"/>
  <c r="Q271" i="18"/>
  <c r="T271" i="18"/>
  <c r="O271" i="18"/>
  <c r="N271" i="18"/>
  <c r="J271" i="18"/>
  <c r="I271" i="18"/>
  <c r="G271" i="18"/>
  <c r="R270" i="18"/>
  <c r="Q270" i="18"/>
  <c r="T270" i="18"/>
  <c r="O270" i="18"/>
  <c r="N270" i="18"/>
  <c r="J270" i="18"/>
  <c r="I270" i="18"/>
  <c r="G270" i="18"/>
  <c r="R269" i="18"/>
  <c r="T269" i="18"/>
  <c r="Q269" i="18"/>
  <c r="S269" i="18"/>
  <c r="O269" i="18"/>
  <c r="N269" i="18"/>
  <c r="J269" i="18"/>
  <c r="I269" i="18"/>
  <c r="G269" i="18"/>
  <c r="G268" i="18"/>
  <c r="I268" i="18"/>
  <c r="R268" i="18"/>
  <c r="Q268" i="18"/>
  <c r="T268" i="18"/>
  <c r="O268" i="18"/>
  <c r="N268" i="18"/>
  <c r="R267" i="18"/>
  <c r="Q267" i="18"/>
  <c r="T267" i="18"/>
  <c r="O267" i="18"/>
  <c r="L267" i="18"/>
  <c r="G267" i="18"/>
  <c r="R266" i="18"/>
  <c r="Q266" i="18"/>
  <c r="O266" i="18"/>
  <c r="N266" i="18"/>
  <c r="J266" i="18"/>
  <c r="S266" i="18"/>
  <c r="I266" i="18"/>
  <c r="G266" i="18"/>
  <c r="T265" i="18"/>
  <c r="R265" i="18"/>
  <c r="Q265" i="18"/>
  <c r="O265" i="18"/>
  <c r="N265" i="18"/>
  <c r="J265" i="18"/>
  <c r="I265" i="18"/>
  <c r="G265" i="18"/>
  <c r="T264" i="18"/>
  <c r="R264" i="18"/>
  <c r="Q264" i="18"/>
  <c r="O264" i="18"/>
  <c r="N264" i="18"/>
  <c r="J264" i="18"/>
  <c r="I264" i="18"/>
  <c r="G264" i="18"/>
  <c r="G263" i="18"/>
  <c r="I263" i="18"/>
  <c r="R263" i="18"/>
  <c r="Q263" i="18"/>
  <c r="T263" i="18"/>
  <c r="O263" i="18"/>
  <c r="N263" i="18"/>
  <c r="R262" i="18"/>
  <c r="O262" i="18"/>
  <c r="L262" i="18"/>
  <c r="Q262" i="18"/>
  <c r="G262" i="18"/>
  <c r="R261" i="18"/>
  <c r="Q261" i="18"/>
  <c r="T261" i="18"/>
  <c r="O261" i="18"/>
  <c r="N261" i="18"/>
  <c r="J261" i="18"/>
  <c r="I261" i="18"/>
  <c r="G261" i="18"/>
  <c r="R260" i="18"/>
  <c r="Q260" i="18"/>
  <c r="T260" i="18"/>
  <c r="O260" i="18"/>
  <c r="N260" i="18"/>
  <c r="J260" i="18"/>
  <c r="I260" i="18"/>
  <c r="G260" i="18"/>
  <c r="R259" i="18"/>
  <c r="Q259" i="18"/>
  <c r="S259" i="18"/>
  <c r="O259" i="18"/>
  <c r="N259" i="18"/>
  <c r="J259" i="18"/>
  <c r="I259" i="18"/>
  <c r="G259" i="18"/>
  <c r="G258" i="18"/>
  <c r="I258" i="18"/>
  <c r="R258" i="18"/>
  <c r="T258" i="18"/>
  <c r="Q258" i="18"/>
  <c r="O258" i="18"/>
  <c r="N258" i="18"/>
  <c r="R257" i="18"/>
  <c r="O257" i="18"/>
  <c r="L257" i="18"/>
  <c r="Q257" i="18"/>
  <c r="T257" i="18"/>
  <c r="G257" i="18"/>
  <c r="T256" i="18"/>
  <c r="R256" i="18"/>
  <c r="Q256" i="18"/>
  <c r="O256" i="18"/>
  <c r="N256" i="18"/>
  <c r="J256" i="18"/>
  <c r="S256" i="18"/>
  <c r="I256" i="18"/>
  <c r="G256" i="18"/>
  <c r="R255" i="18"/>
  <c r="Q255" i="18"/>
  <c r="O255" i="18"/>
  <c r="N255" i="18"/>
  <c r="J255" i="18"/>
  <c r="I255" i="18"/>
  <c r="G255" i="18"/>
  <c r="T254" i="18"/>
  <c r="R254" i="18"/>
  <c r="Q254" i="18"/>
  <c r="O254" i="18"/>
  <c r="N254" i="18"/>
  <c r="J254" i="18"/>
  <c r="S254" i="18"/>
  <c r="I254" i="18"/>
  <c r="G254" i="18"/>
  <c r="R253" i="18"/>
  <c r="Q253" i="18"/>
  <c r="O253" i="18"/>
  <c r="N253" i="18"/>
  <c r="R252" i="18"/>
  <c r="Q252" i="18"/>
  <c r="T252" i="18"/>
  <c r="Y252" i="18"/>
  <c r="O252" i="18"/>
  <c r="N252" i="18"/>
  <c r="G252" i="18"/>
  <c r="I252" i="18"/>
  <c r="R251" i="18"/>
  <c r="Q251" i="18"/>
  <c r="O251" i="18"/>
  <c r="N251" i="18"/>
  <c r="F251" i="18"/>
  <c r="G251" i="18"/>
  <c r="I251" i="18"/>
  <c r="W250" i="18"/>
  <c r="T250" i="18"/>
  <c r="Y250" i="18"/>
  <c r="R250" i="18"/>
  <c r="Q250" i="18"/>
  <c r="O250" i="18"/>
  <c r="N250" i="18"/>
  <c r="F250" i="18"/>
  <c r="G250" i="18"/>
  <c r="I250" i="18"/>
  <c r="R249" i="18"/>
  <c r="Q249" i="18"/>
  <c r="O249" i="18"/>
  <c r="N249" i="18"/>
  <c r="F249" i="18"/>
  <c r="G249" i="18"/>
  <c r="I249" i="18"/>
  <c r="R248" i="18"/>
  <c r="Q248" i="18"/>
  <c r="O248" i="18"/>
  <c r="N248" i="18"/>
  <c r="G248" i="18"/>
  <c r="I248" i="18"/>
  <c r="F248" i="18"/>
  <c r="R247" i="18"/>
  <c r="T247" i="18"/>
  <c r="Y247" i="18"/>
  <c r="Q247" i="18"/>
  <c r="O247" i="18"/>
  <c r="N247" i="18"/>
  <c r="F247" i="18"/>
  <c r="G247" i="18"/>
  <c r="I247" i="18"/>
  <c r="R246" i="18"/>
  <c r="Q246" i="18"/>
  <c r="T246" i="18"/>
  <c r="O246" i="18"/>
  <c r="N246" i="18"/>
  <c r="F246" i="18"/>
  <c r="G246" i="18"/>
  <c r="I246" i="18"/>
  <c r="R245" i="18"/>
  <c r="Q245" i="18"/>
  <c r="T245" i="18"/>
  <c r="O245" i="18"/>
  <c r="W245" i="18"/>
  <c r="N245" i="18"/>
  <c r="F245" i="18"/>
  <c r="G245" i="18"/>
  <c r="I245" i="18"/>
  <c r="R244" i="18"/>
  <c r="Q244" i="18"/>
  <c r="T244" i="18"/>
  <c r="X244" i="18"/>
  <c r="O244" i="18"/>
  <c r="N244" i="18"/>
  <c r="F244" i="18"/>
  <c r="G244" i="18"/>
  <c r="I244" i="18"/>
  <c r="R243" i="18"/>
  <c r="Q243" i="18"/>
  <c r="O243" i="18"/>
  <c r="N243" i="18"/>
  <c r="F243" i="18"/>
  <c r="G243" i="18"/>
  <c r="I243" i="18"/>
  <c r="W242" i="18"/>
  <c r="T242" i="18"/>
  <c r="Y242" i="18"/>
  <c r="R242" i="18"/>
  <c r="Q242" i="18"/>
  <c r="O242" i="18"/>
  <c r="N242" i="18"/>
  <c r="F242" i="18"/>
  <c r="G242" i="18"/>
  <c r="I242" i="18"/>
  <c r="R241" i="18"/>
  <c r="Q241" i="18"/>
  <c r="O241" i="18"/>
  <c r="N241" i="18"/>
  <c r="F241" i="18"/>
  <c r="G241" i="18"/>
  <c r="I241" i="18"/>
  <c r="R240" i="18"/>
  <c r="Q240" i="18"/>
  <c r="O240" i="18"/>
  <c r="N240" i="18"/>
  <c r="G240" i="18"/>
  <c r="I240" i="18"/>
  <c r="F240" i="18"/>
  <c r="R239" i="18"/>
  <c r="T239" i="18"/>
  <c r="Y239" i="18"/>
  <c r="Q239" i="18"/>
  <c r="O239" i="18"/>
  <c r="N239" i="18"/>
  <c r="F239" i="18"/>
  <c r="G239" i="18"/>
  <c r="I239" i="18"/>
  <c r="R238" i="18"/>
  <c r="Q238" i="18"/>
  <c r="T238" i="18"/>
  <c r="O238" i="18"/>
  <c r="N238" i="18"/>
  <c r="F238" i="18"/>
  <c r="G238" i="18"/>
  <c r="I238" i="18"/>
  <c r="R237" i="18"/>
  <c r="Q237" i="18"/>
  <c r="T237" i="18"/>
  <c r="O237" i="18"/>
  <c r="N237" i="18"/>
  <c r="F237" i="18"/>
  <c r="G237" i="18"/>
  <c r="I237" i="18"/>
  <c r="R236" i="18"/>
  <c r="Q236" i="18"/>
  <c r="T236" i="18"/>
  <c r="X236" i="18"/>
  <c r="O236" i="18"/>
  <c r="N236" i="18"/>
  <c r="F236" i="18"/>
  <c r="G236" i="18"/>
  <c r="I236" i="18"/>
  <c r="R235" i="18"/>
  <c r="Q235" i="18"/>
  <c r="O235" i="18"/>
  <c r="N235" i="18"/>
  <c r="F235" i="18"/>
  <c r="G235" i="18"/>
  <c r="I235" i="18"/>
  <c r="W234" i="18"/>
  <c r="T234" i="18"/>
  <c r="Y234" i="18"/>
  <c r="R234" i="18"/>
  <c r="Q234" i="18"/>
  <c r="O234" i="18"/>
  <c r="N234" i="18"/>
  <c r="F234" i="18"/>
  <c r="G234" i="18"/>
  <c r="I234" i="18"/>
  <c r="R233" i="18"/>
  <c r="Q233" i="18"/>
  <c r="O233" i="18"/>
  <c r="N233" i="18"/>
  <c r="F233" i="18"/>
  <c r="G233" i="18"/>
  <c r="I233" i="18"/>
  <c r="R232" i="18"/>
  <c r="Q232" i="18"/>
  <c r="O232" i="18"/>
  <c r="N232" i="18"/>
  <c r="G232" i="18"/>
  <c r="I232" i="18"/>
  <c r="F232" i="18"/>
  <c r="R231" i="18"/>
  <c r="T231" i="18"/>
  <c r="Y231" i="18"/>
  <c r="Q231" i="18"/>
  <c r="O231" i="18"/>
  <c r="N231" i="18"/>
  <c r="F231" i="18"/>
  <c r="G231" i="18"/>
  <c r="I231" i="18"/>
  <c r="R230" i="18"/>
  <c r="Q230" i="18"/>
  <c r="T230" i="18"/>
  <c r="O230" i="18"/>
  <c r="N230" i="18"/>
  <c r="G230" i="18"/>
  <c r="I230" i="18"/>
  <c r="R229" i="18"/>
  <c r="Q229" i="18"/>
  <c r="T229" i="18"/>
  <c r="O229" i="18"/>
  <c r="N229" i="18"/>
  <c r="I229" i="18"/>
  <c r="R228" i="18"/>
  <c r="Q228" i="18"/>
  <c r="O228" i="18"/>
  <c r="N228" i="18"/>
  <c r="I228" i="18"/>
  <c r="R227" i="18"/>
  <c r="Q227" i="18"/>
  <c r="T227" i="18"/>
  <c r="X227" i="18"/>
  <c r="O227" i="18"/>
  <c r="N227" i="18"/>
  <c r="G227" i="18"/>
  <c r="I227" i="18"/>
  <c r="R226" i="18"/>
  <c r="Q226" i="18"/>
  <c r="T226" i="18"/>
  <c r="O226" i="18"/>
  <c r="W226" i="18"/>
  <c r="N226" i="18"/>
  <c r="I226" i="18"/>
  <c r="G226" i="18"/>
  <c r="R225" i="18"/>
  <c r="O225" i="18"/>
  <c r="G225" i="18"/>
  <c r="R224" i="18"/>
  <c r="Q224" i="18"/>
  <c r="T224" i="18"/>
  <c r="O224" i="18"/>
  <c r="I224" i="18"/>
  <c r="R223" i="18"/>
  <c r="O223" i="18"/>
  <c r="L223" i="18"/>
  <c r="G223" i="18"/>
  <c r="R222" i="18"/>
  <c r="Q222" i="18"/>
  <c r="T222" i="18"/>
  <c r="O222" i="18"/>
  <c r="N222" i="18"/>
  <c r="I222" i="18"/>
  <c r="R221" i="18"/>
  <c r="O221" i="18"/>
  <c r="L221" i="18"/>
  <c r="G221" i="18"/>
  <c r="R220" i="18"/>
  <c r="Q220" i="18"/>
  <c r="T220" i="18"/>
  <c r="X220" i="18"/>
  <c r="O220" i="18"/>
  <c r="N220" i="18"/>
  <c r="I220" i="18"/>
  <c r="R219" i="18"/>
  <c r="O219" i="18"/>
  <c r="L219" i="18"/>
  <c r="Q219" i="18"/>
  <c r="G219" i="18"/>
  <c r="W218" i="18"/>
  <c r="T218" i="18"/>
  <c r="Y218" i="18"/>
  <c r="R218" i="18"/>
  <c r="Q218" i="18"/>
  <c r="O218" i="18"/>
  <c r="N218" i="18"/>
  <c r="I218" i="18"/>
  <c r="R217" i="18"/>
  <c r="Q217" i="18"/>
  <c r="T217" i="18"/>
  <c r="O217" i="18"/>
  <c r="I217" i="18"/>
  <c r="R215" i="18"/>
  <c r="Q215" i="18"/>
  <c r="O215" i="18"/>
  <c r="N215" i="18"/>
  <c r="J215" i="18"/>
  <c r="S214" i="18"/>
  <c r="R214" i="18"/>
  <c r="Q214" i="18"/>
  <c r="O214" i="18"/>
  <c r="N214" i="18"/>
  <c r="J214" i="18"/>
  <c r="S213" i="18"/>
  <c r="R213" i="18"/>
  <c r="T213" i="18"/>
  <c r="Q213" i="18"/>
  <c r="O213" i="18"/>
  <c r="N213" i="18"/>
  <c r="J213" i="18"/>
  <c r="W212" i="18"/>
  <c r="T212" i="18"/>
  <c r="Y212" i="18"/>
  <c r="R212" i="18"/>
  <c r="Q212" i="18"/>
  <c r="O212" i="18"/>
  <c r="N212" i="18"/>
  <c r="J212" i="18"/>
  <c r="R211" i="18"/>
  <c r="Q211" i="18"/>
  <c r="S211" i="18"/>
  <c r="O211" i="18"/>
  <c r="N211" i="18"/>
  <c r="J211" i="18"/>
  <c r="R210" i="18"/>
  <c r="Q210" i="18"/>
  <c r="T210" i="18"/>
  <c r="O210" i="18"/>
  <c r="N210" i="18"/>
  <c r="J210" i="18"/>
  <c r="R209" i="18"/>
  <c r="Q209" i="18"/>
  <c r="T209" i="18"/>
  <c r="Y209" i="18"/>
  <c r="O209" i="18"/>
  <c r="N209" i="18"/>
  <c r="J209" i="18"/>
  <c r="R208" i="18"/>
  <c r="T208" i="18"/>
  <c r="Q208" i="18"/>
  <c r="S208" i="18"/>
  <c r="O208" i="18"/>
  <c r="N208" i="18"/>
  <c r="J208" i="18"/>
  <c r="R207" i="18"/>
  <c r="Q207" i="18"/>
  <c r="O207" i="18"/>
  <c r="N207" i="18"/>
  <c r="J207" i="18"/>
  <c r="S206" i="18"/>
  <c r="R206" i="18"/>
  <c r="Q206" i="18"/>
  <c r="O206" i="18"/>
  <c r="N206" i="18"/>
  <c r="J206" i="18"/>
  <c r="S205" i="18"/>
  <c r="R205" i="18"/>
  <c r="T205" i="18"/>
  <c r="Q205" i="18"/>
  <c r="O205" i="18"/>
  <c r="N205" i="18"/>
  <c r="J205" i="18"/>
  <c r="Y204" i="18"/>
  <c r="W204" i="18"/>
  <c r="T204" i="18"/>
  <c r="X204" i="18"/>
  <c r="R204" i="18"/>
  <c r="Q204" i="18"/>
  <c r="O204" i="18"/>
  <c r="N204" i="18"/>
  <c r="J204" i="18"/>
  <c r="R203" i="18"/>
  <c r="Q203" i="18"/>
  <c r="S203" i="18"/>
  <c r="O203" i="18"/>
  <c r="N203" i="18"/>
  <c r="J203" i="18"/>
  <c r="R202" i="18"/>
  <c r="Q202" i="18"/>
  <c r="T202" i="18"/>
  <c r="O202" i="18"/>
  <c r="N202" i="18"/>
  <c r="J202" i="18"/>
  <c r="R201" i="18"/>
  <c r="Q201" i="18"/>
  <c r="T201" i="18"/>
  <c r="Y201" i="18"/>
  <c r="O201" i="18"/>
  <c r="N201" i="18"/>
  <c r="J201" i="18"/>
  <c r="R200" i="18"/>
  <c r="Q200" i="18"/>
  <c r="S200" i="18"/>
  <c r="O200" i="18"/>
  <c r="N200" i="18"/>
  <c r="J200" i="18"/>
  <c r="R199" i="18"/>
  <c r="Q199" i="18"/>
  <c r="O199" i="18"/>
  <c r="N199" i="18"/>
  <c r="J199" i="18"/>
  <c r="S198" i="18"/>
  <c r="R198" i="18"/>
  <c r="Q198" i="18"/>
  <c r="O198" i="18"/>
  <c r="N198" i="18"/>
  <c r="J198" i="18"/>
  <c r="S197" i="18"/>
  <c r="R197" i="18"/>
  <c r="T197" i="18"/>
  <c r="Q197" i="18"/>
  <c r="O197" i="18"/>
  <c r="N197" i="18"/>
  <c r="J197" i="18"/>
  <c r="Y196" i="18"/>
  <c r="W196" i="18"/>
  <c r="T196" i="18"/>
  <c r="X196" i="18"/>
  <c r="R196" i="18"/>
  <c r="Q196" i="18"/>
  <c r="O196" i="18"/>
  <c r="N196" i="18"/>
  <c r="J196" i="18"/>
  <c r="R195" i="18"/>
  <c r="Q195" i="18"/>
  <c r="O195" i="18"/>
  <c r="N195" i="18"/>
  <c r="J195" i="18"/>
  <c r="R194" i="18"/>
  <c r="Q194" i="18"/>
  <c r="T194" i="18"/>
  <c r="O194" i="18"/>
  <c r="N194" i="18"/>
  <c r="J194" i="18"/>
  <c r="R193" i="18"/>
  <c r="Q193" i="18"/>
  <c r="T193" i="18"/>
  <c r="Y193" i="18"/>
  <c r="O193" i="18"/>
  <c r="W193" i="18"/>
  <c r="N193" i="18"/>
  <c r="J193" i="18"/>
  <c r="R192" i="18"/>
  <c r="Q192" i="18"/>
  <c r="T192" i="18"/>
  <c r="O192" i="18"/>
  <c r="N192" i="18"/>
  <c r="J192" i="18"/>
  <c r="R191" i="18"/>
  <c r="Q191" i="18"/>
  <c r="O191" i="18"/>
  <c r="N191" i="18"/>
  <c r="J191" i="18"/>
  <c r="R189" i="18"/>
  <c r="Q189" i="18"/>
  <c r="T189" i="18"/>
  <c r="O189" i="18"/>
  <c r="W189" i="18"/>
  <c r="N189" i="18"/>
  <c r="I189" i="18"/>
  <c r="G189" i="18"/>
  <c r="R188" i="18"/>
  <c r="Q188" i="18"/>
  <c r="T188" i="18"/>
  <c r="O188" i="18"/>
  <c r="N188" i="18"/>
  <c r="J188" i="18"/>
  <c r="G188" i="18"/>
  <c r="R187" i="18"/>
  <c r="Q187" i="18"/>
  <c r="T187" i="18"/>
  <c r="O187" i="18"/>
  <c r="N187" i="18"/>
  <c r="J187" i="18"/>
  <c r="G187" i="18"/>
  <c r="R186" i="18"/>
  <c r="Q186" i="18"/>
  <c r="O186" i="18"/>
  <c r="N186" i="18"/>
  <c r="R185" i="18"/>
  <c r="Q185" i="18"/>
  <c r="T185" i="18"/>
  <c r="O185" i="18"/>
  <c r="N185" i="18"/>
  <c r="J185" i="18"/>
  <c r="G185" i="18"/>
  <c r="R184" i="18"/>
  <c r="Q184" i="18"/>
  <c r="T184" i="18"/>
  <c r="O184" i="18"/>
  <c r="N184" i="18"/>
  <c r="J184" i="18"/>
  <c r="G184" i="18"/>
  <c r="R183" i="18"/>
  <c r="Q183" i="18"/>
  <c r="T183" i="18"/>
  <c r="O183" i="18"/>
  <c r="N183" i="18"/>
  <c r="G183" i="18"/>
  <c r="I183" i="18"/>
  <c r="R182" i="18"/>
  <c r="T182" i="18"/>
  <c r="Q182" i="18"/>
  <c r="S182" i="18"/>
  <c r="O182" i="18"/>
  <c r="N182" i="18"/>
  <c r="J182" i="18"/>
  <c r="I182" i="18"/>
  <c r="G182" i="18"/>
  <c r="R181" i="18"/>
  <c r="Q181" i="18"/>
  <c r="O181" i="18"/>
  <c r="N181" i="18"/>
  <c r="J181" i="18"/>
  <c r="I181" i="18"/>
  <c r="G181" i="18"/>
  <c r="R180" i="18"/>
  <c r="Q180" i="18"/>
  <c r="T180" i="18"/>
  <c r="O180" i="18"/>
  <c r="N180" i="18"/>
  <c r="J180" i="18"/>
  <c r="I180" i="18"/>
  <c r="G180" i="18"/>
  <c r="R179" i="18"/>
  <c r="Q179" i="18"/>
  <c r="O179" i="18"/>
  <c r="N179" i="18"/>
  <c r="R178" i="18"/>
  <c r="Q178" i="18"/>
  <c r="T178" i="18"/>
  <c r="O178" i="18"/>
  <c r="W178" i="18"/>
  <c r="N178" i="18"/>
  <c r="I178" i="18"/>
  <c r="G178" i="18"/>
  <c r="R177" i="18"/>
  <c r="Q177" i="18"/>
  <c r="O177" i="18"/>
  <c r="N177" i="18"/>
  <c r="G177" i="18"/>
  <c r="I177" i="18"/>
  <c r="R176" i="18"/>
  <c r="Q176" i="18"/>
  <c r="T176" i="18"/>
  <c r="O176" i="18"/>
  <c r="N176" i="18"/>
  <c r="G176" i="18"/>
  <c r="I176" i="18"/>
  <c r="R175" i="18"/>
  <c r="Q175" i="18"/>
  <c r="O175" i="18"/>
  <c r="N175" i="18"/>
  <c r="G175" i="18"/>
  <c r="I175" i="18"/>
  <c r="T174" i="18"/>
  <c r="Y174" i="18"/>
  <c r="R174" i="18"/>
  <c r="Q174" i="18"/>
  <c r="O174" i="18"/>
  <c r="N174" i="18"/>
  <c r="G174" i="18"/>
  <c r="I174" i="18"/>
  <c r="R173" i="18"/>
  <c r="Q173" i="18"/>
  <c r="O173" i="18"/>
  <c r="N173" i="18"/>
  <c r="G173" i="18"/>
  <c r="I173" i="18"/>
  <c r="R172" i="18"/>
  <c r="Q172" i="18"/>
  <c r="S172" i="18"/>
  <c r="O172" i="18"/>
  <c r="N172" i="18"/>
  <c r="J172" i="18"/>
  <c r="I172" i="18"/>
  <c r="G172" i="18"/>
  <c r="R171" i="18"/>
  <c r="Q171" i="18"/>
  <c r="S171" i="18"/>
  <c r="O171" i="18"/>
  <c r="N171" i="18"/>
  <c r="J171" i="18"/>
  <c r="I171" i="18"/>
  <c r="G171" i="18"/>
  <c r="R170" i="18"/>
  <c r="Q170" i="18"/>
  <c r="O170" i="18"/>
  <c r="N170" i="18"/>
  <c r="J170" i="18"/>
  <c r="I170" i="18"/>
  <c r="G170" i="18"/>
  <c r="R169" i="18"/>
  <c r="Q169" i="18"/>
  <c r="T169" i="18"/>
  <c r="O169" i="18"/>
  <c r="N169" i="18"/>
  <c r="G169" i="18"/>
  <c r="I169" i="18"/>
  <c r="R168" i="18"/>
  <c r="Q168" i="18"/>
  <c r="O168" i="18"/>
  <c r="N168" i="18"/>
  <c r="J168" i="18"/>
  <c r="I168" i="18"/>
  <c r="G168" i="18"/>
  <c r="T167" i="18"/>
  <c r="R167" i="18"/>
  <c r="Q167" i="18"/>
  <c r="O167" i="18"/>
  <c r="N167" i="18"/>
  <c r="J167" i="18"/>
  <c r="I167" i="18"/>
  <c r="G167" i="18"/>
  <c r="T166" i="18"/>
  <c r="R166" i="18"/>
  <c r="Q166" i="18"/>
  <c r="S166" i="18"/>
  <c r="O166" i="18"/>
  <c r="N166" i="18"/>
  <c r="J166" i="18"/>
  <c r="I166" i="18"/>
  <c r="G166" i="18"/>
  <c r="R165" i="18"/>
  <c r="Q165" i="18"/>
  <c r="O165" i="18"/>
  <c r="N165" i="18"/>
  <c r="S164" i="18"/>
  <c r="R164" i="18"/>
  <c r="T164" i="18"/>
  <c r="Q164" i="18"/>
  <c r="O164" i="18"/>
  <c r="N164" i="18"/>
  <c r="J164" i="18"/>
  <c r="I164" i="18"/>
  <c r="G164" i="18"/>
  <c r="R163" i="18"/>
  <c r="Q163" i="18"/>
  <c r="O163" i="18"/>
  <c r="N163" i="18"/>
  <c r="J163" i="18"/>
  <c r="I163" i="18"/>
  <c r="G163" i="18"/>
  <c r="R162" i="18"/>
  <c r="Q162" i="18"/>
  <c r="T162" i="18"/>
  <c r="O162" i="18"/>
  <c r="N162" i="18"/>
  <c r="J162" i="18"/>
  <c r="I162" i="18"/>
  <c r="G162" i="18"/>
  <c r="G161" i="18"/>
  <c r="I161" i="18"/>
  <c r="R161" i="18"/>
  <c r="Q161" i="18"/>
  <c r="T161" i="18"/>
  <c r="O161" i="18"/>
  <c r="N161" i="18"/>
  <c r="R160" i="18"/>
  <c r="Q160" i="18"/>
  <c r="O160" i="18"/>
  <c r="N160" i="18"/>
  <c r="J160" i="18"/>
  <c r="I160" i="18"/>
  <c r="G160" i="18"/>
  <c r="R159" i="18"/>
  <c r="Q159" i="18"/>
  <c r="T159" i="18"/>
  <c r="O159" i="18"/>
  <c r="N159" i="18"/>
  <c r="J159" i="18"/>
  <c r="I159" i="18"/>
  <c r="G159" i="18"/>
  <c r="R158" i="18"/>
  <c r="Q158" i="18"/>
  <c r="O158" i="18"/>
  <c r="N158" i="18"/>
  <c r="J158" i="18"/>
  <c r="I158" i="18"/>
  <c r="G158" i="18"/>
  <c r="R157" i="18"/>
  <c r="Q157" i="18"/>
  <c r="T157" i="18"/>
  <c r="O157" i="18"/>
  <c r="N157" i="18"/>
  <c r="R156" i="18"/>
  <c r="Q156" i="18"/>
  <c r="S156" i="18"/>
  <c r="O156" i="18"/>
  <c r="N156" i="18"/>
  <c r="J156" i="18"/>
  <c r="I156" i="18"/>
  <c r="G156" i="18"/>
  <c r="R155" i="18"/>
  <c r="Q155" i="18"/>
  <c r="O155" i="18"/>
  <c r="N155" i="18"/>
  <c r="J155" i="18"/>
  <c r="I155" i="18"/>
  <c r="G155" i="18"/>
  <c r="R154" i="18"/>
  <c r="Q154" i="18"/>
  <c r="T154" i="18"/>
  <c r="O154" i="18"/>
  <c r="N154" i="18"/>
  <c r="J154" i="18"/>
  <c r="I154" i="18"/>
  <c r="G154" i="18"/>
  <c r="R153" i="18"/>
  <c r="Q153" i="18"/>
  <c r="O153" i="18"/>
  <c r="N153" i="18"/>
  <c r="R152" i="18"/>
  <c r="Q152" i="18"/>
  <c r="T152" i="18"/>
  <c r="O152" i="18"/>
  <c r="N152" i="18"/>
  <c r="J152" i="18"/>
  <c r="I152" i="18"/>
  <c r="G152" i="18"/>
  <c r="G149" i="18"/>
  <c r="I149" i="18"/>
  <c r="R151" i="18"/>
  <c r="Q151" i="18"/>
  <c r="T151" i="18"/>
  <c r="O151" i="18"/>
  <c r="N151" i="18"/>
  <c r="J151" i="18"/>
  <c r="I151" i="18"/>
  <c r="G151" i="18"/>
  <c r="R150" i="18"/>
  <c r="Q150" i="18"/>
  <c r="O150" i="18"/>
  <c r="N150" i="18"/>
  <c r="J150" i="18"/>
  <c r="I150" i="18"/>
  <c r="G150" i="18"/>
  <c r="R149" i="18"/>
  <c r="Q149" i="18"/>
  <c r="O149" i="18"/>
  <c r="N149" i="18"/>
  <c r="R148" i="18"/>
  <c r="Q148" i="18"/>
  <c r="O148" i="18"/>
  <c r="N148" i="18"/>
  <c r="J148" i="18"/>
  <c r="I148" i="18"/>
  <c r="G148" i="18"/>
  <c r="T147" i="18"/>
  <c r="R147" i="18"/>
  <c r="Q147" i="18"/>
  <c r="O147" i="18"/>
  <c r="N147" i="18"/>
  <c r="J147" i="18"/>
  <c r="S147" i="18"/>
  <c r="I147" i="18"/>
  <c r="G147" i="18"/>
  <c r="G146" i="18"/>
  <c r="I146" i="18"/>
  <c r="R146" i="18"/>
  <c r="Q146" i="18"/>
  <c r="O146" i="18"/>
  <c r="N146" i="18"/>
  <c r="R145" i="18"/>
  <c r="Q145" i="18"/>
  <c r="S145" i="18"/>
  <c r="O145" i="18"/>
  <c r="N145" i="18"/>
  <c r="J145" i="18"/>
  <c r="I145" i="18"/>
  <c r="G145" i="18"/>
  <c r="R144" i="18"/>
  <c r="T144" i="18"/>
  <c r="Q144" i="18"/>
  <c r="S144" i="18"/>
  <c r="O144" i="18"/>
  <c r="N144" i="18"/>
  <c r="J144" i="18"/>
  <c r="I144" i="18"/>
  <c r="G144" i="18"/>
  <c r="G143" i="18"/>
  <c r="I143" i="18"/>
  <c r="R143" i="18"/>
  <c r="Q143" i="18"/>
  <c r="T143" i="18"/>
  <c r="V144" i="18"/>
  <c r="O143" i="18"/>
  <c r="N143" i="18"/>
  <c r="R142" i="18"/>
  <c r="Q142" i="18"/>
  <c r="S142" i="18"/>
  <c r="O142" i="18"/>
  <c r="N142" i="18"/>
  <c r="J142" i="18"/>
  <c r="I142" i="18"/>
  <c r="G142" i="18"/>
  <c r="R141" i="18"/>
  <c r="Q141" i="18"/>
  <c r="O141" i="18"/>
  <c r="N141" i="18"/>
  <c r="J141" i="18"/>
  <c r="I141" i="18"/>
  <c r="G141" i="18"/>
  <c r="R140" i="18"/>
  <c r="Q140" i="18"/>
  <c r="T140" i="18"/>
  <c r="O140" i="18"/>
  <c r="W140" i="18"/>
  <c r="N140" i="18"/>
  <c r="R139" i="18"/>
  <c r="Q139" i="18"/>
  <c r="O139" i="18"/>
  <c r="N139" i="18"/>
  <c r="J139" i="18"/>
  <c r="I139" i="18"/>
  <c r="G139" i="18"/>
  <c r="R138" i="18"/>
  <c r="Q138" i="18"/>
  <c r="T138" i="18"/>
  <c r="O138" i="18"/>
  <c r="N138" i="18"/>
  <c r="J138" i="18"/>
  <c r="I138" i="18"/>
  <c r="G138" i="18"/>
  <c r="G137" i="18"/>
  <c r="I137" i="18"/>
  <c r="R137" i="18"/>
  <c r="T137" i="18"/>
  <c r="Q137" i="18"/>
  <c r="O137" i="18"/>
  <c r="N137" i="18"/>
  <c r="R136" i="18"/>
  <c r="Q136" i="18"/>
  <c r="O136" i="18"/>
  <c r="N136" i="18"/>
  <c r="J136" i="18"/>
  <c r="I136" i="18"/>
  <c r="G136" i="18"/>
  <c r="R135" i="18"/>
  <c r="Q135" i="18"/>
  <c r="T135" i="18"/>
  <c r="O135" i="18"/>
  <c r="N135" i="18"/>
  <c r="J135" i="18"/>
  <c r="I135" i="18"/>
  <c r="G135" i="18"/>
  <c r="G134" i="18"/>
  <c r="I134" i="18"/>
  <c r="R134" i="18"/>
  <c r="Q134" i="18"/>
  <c r="O134" i="18"/>
  <c r="N134" i="18"/>
  <c r="T133" i="18"/>
  <c r="R133" i="18"/>
  <c r="Q133" i="18"/>
  <c r="O133" i="18"/>
  <c r="N133" i="18"/>
  <c r="J133" i="18"/>
  <c r="G133" i="18"/>
  <c r="G131" i="18"/>
  <c r="I131" i="18"/>
  <c r="R132" i="18"/>
  <c r="Q132" i="18"/>
  <c r="O132" i="18"/>
  <c r="N132" i="18"/>
  <c r="J132" i="18"/>
  <c r="G132" i="18"/>
  <c r="R131" i="18"/>
  <c r="Q131" i="18"/>
  <c r="T131" i="18"/>
  <c r="V164" i="18"/>
  <c r="O131" i="18"/>
  <c r="N131" i="18"/>
  <c r="R130" i="18"/>
  <c r="Q130" i="18"/>
  <c r="O130" i="18"/>
  <c r="N130" i="18"/>
  <c r="G130" i="18"/>
  <c r="I130" i="18"/>
  <c r="T129" i="18"/>
  <c r="Y129" i="18"/>
  <c r="R129" i="18"/>
  <c r="Q129" i="18"/>
  <c r="O129" i="18"/>
  <c r="N129" i="18"/>
  <c r="G129" i="18"/>
  <c r="I129" i="18"/>
  <c r="R128" i="18"/>
  <c r="Q128" i="18"/>
  <c r="O128" i="18"/>
  <c r="N128" i="18"/>
  <c r="G128" i="18"/>
  <c r="I128" i="18"/>
  <c r="T127" i="18"/>
  <c r="Y127" i="18"/>
  <c r="R127" i="18"/>
  <c r="Q127" i="18"/>
  <c r="O127" i="18"/>
  <c r="N127" i="18"/>
  <c r="I127" i="18"/>
  <c r="R126" i="18"/>
  <c r="Q126" i="18"/>
  <c r="O126" i="18"/>
  <c r="N126" i="18"/>
  <c r="I126" i="18"/>
  <c r="R125" i="18"/>
  <c r="Q125" i="18"/>
  <c r="T125" i="18"/>
  <c r="O125" i="18"/>
  <c r="N125" i="18"/>
  <c r="I125" i="18"/>
  <c r="R124" i="18"/>
  <c r="Q124" i="18"/>
  <c r="T124" i="18"/>
  <c r="O124" i="18"/>
  <c r="N124" i="18"/>
  <c r="I124" i="18"/>
  <c r="R123" i="18"/>
  <c r="Q123" i="18"/>
  <c r="O123" i="18"/>
  <c r="N123" i="18"/>
  <c r="G123" i="18"/>
  <c r="I123" i="18"/>
  <c r="T122" i="18"/>
  <c r="Y122" i="18"/>
  <c r="R122" i="18"/>
  <c r="Q122" i="18"/>
  <c r="O122" i="18"/>
  <c r="N122" i="18"/>
  <c r="G122" i="18"/>
  <c r="I122" i="18"/>
  <c r="R121" i="18"/>
  <c r="Q121" i="18"/>
  <c r="O121" i="18"/>
  <c r="N121" i="18"/>
  <c r="I121" i="18"/>
  <c r="R120" i="18"/>
  <c r="Q120" i="18"/>
  <c r="T120" i="18"/>
  <c r="O120" i="18"/>
  <c r="N120" i="18"/>
  <c r="G120" i="18"/>
  <c r="I120" i="18"/>
  <c r="R119" i="18"/>
  <c r="Q119" i="18"/>
  <c r="O119" i="18"/>
  <c r="N119" i="18"/>
  <c r="H119" i="18"/>
  <c r="G119" i="18"/>
  <c r="I119" i="18"/>
  <c r="T118" i="18"/>
  <c r="Y118" i="18"/>
  <c r="R118" i="18"/>
  <c r="Q118" i="18"/>
  <c r="O118" i="18"/>
  <c r="N118" i="18"/>
  <c r="G118" i="18"/>
  <c r="I118" i="18"/>
  <c r="R117" i="18"/>
  <c r="Q117" i="18"/>
  <c r="O117" i="18"/>
  <c r="N117" i="18"/>
  <c r="G117" i="18"/>
  <c r="I117" i="18"/>
  <c r="R116" i="18"/>
  <c r="Q116" i="18"/>
  <c r="T116" i="18"/>
  <c r="Y116" i="18"/>
  <c r="O116" i="18"/>
  <c r="W116" i="18"/>
  <c r="N116" i="18"/>
  <c r="I116" i="18"/>
  <c r="G116" i="18"/>
  <c r="R115" i="18"/>
  <c r="Q115" i="18"/>
  <c r="O115" i="18"/>
  <c r="N115" i="18"/>
  <c r="H115" i="18"/>
  <c r="G115" i="18"/>
  <c r="R114" i="18"/>
  <c r="Q114" i="18"/>
  <c r="T114" i="18"/>
  <c r="O114" i="18"/>
  <c r="W114" i="18"/>
  <c r="N114" i="18"/>
  <c r="I114" i="18"/>
  <c r="H114" i="18"/>
  <c r="G114" i="18"/>
  <c r="R112" i="18"/>
  <c r="Q112" i="18"/>
  <c r="O112" i="18"/>
  <c r="N112" i="18"/>
  <c r="J112" i="18"/>
  <c r="R111" i="18"/>
  <c r="Q111" i="18"/>
  <c r="O111" i="18"/>
  <c r="N111" i="18"/>
  <c r="J111" i="18"/>
  <c r="R110" i="18"/>
  <c r="Q110" i="18"/>
  <c r="T110" i="18"/>
  <c r="Y110" i="18"/>
  <c r="O110" i="18"/>
  <c r="N110" i="18"/>
  <c r="J110" i="18"/>
  <c r="R109" i="18"/>
  <c r="Q109" i="18"/>
  <c r="T109" i="18"/>
  <c r="Y109" i="18"/>
  <c r="O109" i="18"/>
  <c r="N109" i="18"/>
  <c r="J109" i="18"/>
  <c r="R108" i="18"/>
  <c r="Q108" i="18"/>
  <c r="O108" i="18"/>
  <c r="N108" i="18"/>
  <c r="J108" i="18"/>
  <c r="R107" i="18"/>
  <c r="Q107" i="18"/>
  <c r="T107" i="18"/>
  <c r="O107" i="18"/>
  <c r="N107" i="18"/>
  <c r="J107" i="18"/>
  <c r="R106" i="18"/>
  <c r="Q106" i="18"/>
  <c r="T106" i="18"/>
  <c r="O106" i="18"/>
  <c r="N106" i="18"/>
  <c r="J106" i="18"/>
  <c r="R105" i="18"/>
  <c r="Q105" i="18"/>
  <c r="T105" i="18"/>
  <c r="Y105" i="18"/>
  <c r="O105" i="18"/>
  <c r="W105" i="18"/>
  <c r="N105" i="18"/>
  <c r="J105" i="18"/>
  <c r="R104" i="18"/>
  <c r="Q104" i="18"/>
  <c r="O104" i="18"/>
  <c r="N104" i="18"/>
  <c r="J104" i="18"/>
  <c r="R103" i="18"/>
  <c r="Q103" i="18"/>
  <c r="T103" i="18"/>
  <c r="O103" i="18"/>
  <c r="N103" i="18"/>
  <c r="J103" i="18"/>
  <c r="R102" i="18"/>
  <c r="Q102" i="18"/>
  <c r="T102" i="18"/>
  <c r="O102" i="18"/>
  <c r="N102" i="18"/>
  <c r="J102" i="18"/>
  <c r="R101" i="18"/>
  <c r="Q101" i="18"/>
  <c r="T101" i="18"/>
  <c r="Y101" i="18"/>
  <c r="O101" i="18"/>
  <c r="N101" i="18"/>
  <c r="J101" i="18"/>
  <c r="R100" i="18"/>
  <c r="Q100" i="18"/>
  <c r="O100" i="18"/>
  <c r="N100" i="18"/>
  <c r="J100" i="18"/>
  <c r="S99" i="18"/>
  <c r="R99" i="18"/>
  <c r="Q99" i="18"/>
  <c r="O99" i="18"/>
  <c r="N99" i="18"/>
  <c r="J99" i="18"/>
  <c r="T98" i="18"/>
  <c r="Y98" i="18"/>
  <c r="S98" i="18"/>
  <c r="R98" i="18"/>
  <c r="Q98" i="18"/>
  <c r="O98" i="18"/>
  <c r="N98" i="18"/>
  <c r="J98" i="18"/>
  <c r="Y97" i="18"/>
  <c r="X97" i="18"/>
  <c r="W97" i="18"/>
  <c r="R97" i="18"/>
  <c r="Q97" i="18"/>
  <c r="T97" i="18"/>
  <c r="O97" i="18"/>
  <c r="N97" i="18"/>
  <c r="J97" i="18"/>
  <c r="R96" i="18"/>
  <c r="Q96" i="18"/>
  <c r="O96" i="18"/>
  <c r="N96" i="18"/>
  <c r="J96" i="18"/>
  <c r="R95" i="18"/>
  <c r="Q95" i="18"/>
  <c r="T95" i="18"/>
  <c r="O95" i="18"/>
  <c r="N95" i="18"/>
  <c r="J95" i="18"/>
  <c r="T94" i="18"/>
  <c r="Y94" i="18"/>
  <c r="R94" i="18"/>
  <c r="Q94" i="18"/>
  <c r="S94" i="18"/>
  <c r="O94" i="18"/>
  <c r="N94" i="18"/>
  <c r="J94" i="18"/>
  <c r="R93" i="18"/>
  <c r="Q93" i="18"/>
  <c r="O93" i="18"/>
  <c r="N93" i="18"/>
  <c r="J93" i="18"/>
  <c r="R92" i="18"/>
  <c r="Q92" i="18"/>
  <c r="O92" i="18"/>
  <c r="N92" i="18"/>
  <c r="J92" i="18"/>
  <c r="R91" i="18"/>
  <c r="Q91" i="18"/>
  <c r="T91" i="18"/>
  <c r="O91" i="18"/>
  <c r="N91" i="18"/>
  <c r="J91" i="18"/>
  <c r="S90" i="18"/>
  <c r="R90" i="18"/>
  <c r="T90" i="18"/>
  <c r="X90" i="18"/>
  <c r="Q90" i="18"/>
  <c r="O90" i="18"/>
  <c r="N90" i="18"/>
  <c r="J90" i="18"/>
  <c r="R89" i="18"/>
  <c r="Q89" i="18"/>
  <c r="O89" i="18"/>
  <c r="N89" i="18"/>
  <c r="J89" i="18"/>
  <c r="R88" i="18"/>
  <c r="Q88" i="18"/>
  <c r="O88" i="18"/>
  <c r="N88" i="18"/>
  <c r="J88" i="18"/>
  <c r="R86" i="18"/>
  <c r="Q86" i="18"/>
  <c r="O86" i="18"/>
  <c r="N86" i="18"/>
  <c r="G86" i="18"/>
  <c r="I86" i="18"/>
  <c r="R85" i="18"/>
  <c r="Q85" i="18"/>
  <c r="O85" i="18"/>
  <c r="N85" i="18"/>
  <c r="G85" i="18"/>
  <c r="I85" i="18"/>
  <c r="R84" i="18"/>
  <c r="Q84" i="18"/>
  <c r="O84" i="18"/>
  <c r="N84" i="18"/>
  <c r="G84" i="18"/>
  <c r="I84" i="18"/>
  <c r="R83" i="18"/>
  <c r="Q83" i="18"/>
  <c r="T83" i="18"/>
  <c r="O83" i="18"/>
  <c r="N83" i="18"/>
  <c r="I83" i="18"/>
  <c r="G83" i="18"/>
  <c r="R82" i="18"/>
  <c r="Q82" i="18"/>
  <c r="O82" i="18"/>
  <c r="N82" i="18"/>
  <c r="I82" i="18"/>
  <c r="G82" i="18"/>
  <c r="W81" i="18"/>
  <c r="T81" i="18"/>
  <c r="R81" i="18"/>
  <c r="Q81" i="18"/>
  <c r="O81" i="18"/>
  <c r="N81" i="18"/>
  <c r="I81" i="18"/>
  <c r="R80" i="18"/>
  <c r="Q80" i="18"/>
  <c r="T80" i="18"/>
  <c r="O80" i="18"/>
  <c r="W80" i="18"/>
  <c r="N80" i="18"/>
  <c r="I80" i="18"/>
  <c r="R79" i="18"/>
  <c r="Q79" i="18"/>
  <c r="O79" i="18"/>
  <c r="N79" i="18"/>
  <c r="I79" i="18"/>
  <c r="W78" i="18"/>
  <c r="T78" i="18"/>
  <c r="Y78" i="18"/>
  <c r="R78" i="18"/>
  <c r="Q78" i="18"/>
  <c r="O78" i="18"/>
  <c r="N78" i="18"/>
  <c r="I78" i="18"/>
  <c r="R77" i="18"/>
  <c r="Q77" i="18"/>
  <c r="O77" i="18"/>
  <c r="N77" i="18"/>
  <c r="I77" i="18"/>
  <c r="R76" i="18"/>
  <c r="Q76" i="18"/>
  <c r="T76" i="18"/>
  <c r="O76" i="18"/>
  <c r="N76" i="18"/>
  <c r="G76" i="18"/>
  <c r="I76" i="18"/>
  <c r="R75" i="18"/>
  <c r="Q75" i="18"/>
  <c r="T75" i="18"/>
  <c r="O75" i="18"/>
  <c r="N75" i="18"/>
  <c r="I75" i="18"/>
  <c r="R74" i="18"/>
  <c r="Q74" i="18"/>
  <c r="T74" i="18"/>
  <c r="X74" i="18"/>
  <c r="O74" i="18"/>
  <c r="N74" i="18"/>
  <c r="I74" i="18"/>
  <c r="R73" i="18"/>
  <c r="Q73" i="18"/>
  <c r="O73" i="18"/>
  <c r="N73" i="18"/>
  <c r="I73" i="18"/>
  <c r="R72" i="18"/>
  <c r="Q72" i="18"/>
  <c r="O72" i="18"/>
  <c r="N72" i="18"/>
  <c r="I72" i="18"/>
  <c r="R71" i="18"/>
  <c r="Q71" i="18"/>
  <c r="O71" i="18"/>
  <c r="N71" i="18"/>
  <c r="I71" i="18"/>
  <c r="R70" i="18"/>
  <c r="Q70" i="18"/>
  <c r="T70" i="18"/>
  <c r="O70" i="18"/>
  <c r="N70" i="18"/>
  <c r="I70" i="18"/>
  <c r="R69" i="18"/>
  <c r="Q69" i="18"/>
  <c r="O69" i="18"/>
  <c r="N69" i="18"/>
  <c r="G69" i="18"/>
  <c r="I69" i="18"/>
  <c r="R67" i="18"/>
  <c r="Q67" i="18"/>
  <c r="T67" i="18"/>
  <c r="O67" i="18"/>
  <c r="N67" i="18"/>
  <c r="J67" i="18"/>
  <c r="S66" i="18"/>
  <c r="R66" i="18"/>
  <c r="Q66" i="18"/>
  <c r="O66" i="18"/>
  <c r="N66" i="18"/>
  <c r="J66" i="18"/>
  <c r="R65" i="18"/>
  <c r="Q65" i="18"/>
  <c r="T65" i="18"/>
  <c r="Y65" i="18"/>
  <c r="O65" i="18"/>
  <c r="N65" i="18"/>
  <c r="J65" i="18"/>
  <c r="R64" i="18"/>
  <c r="Q64" i="18"/>
  <c r="O64" i="18"/>
  <c r="N64" i="18"/>
  <c r="J64" i="18"/>
  <c r="R63" i="18"/>
  <c r="Q63" i="18"/>
  <c r="T63" i="18"/>
  <c r="O63" i="18"/>
  <c r="N63" i="18"/>
  <c r="J63" i="18"/>
  <c r="R62" i="18"/>
  <c r="T62" i="18"/>
  <c r="Q62" i="18"/>
  <c r="S62" i="18"/>
  <c r="O62" i="18"/>
  <c r="N62" i="18"/>
  <c r="J62" i="18"/>
  <c r="R61" i="18"/>
  <c r="Q61" i="18"/>
  <c r="T61" i="18"/>
  <c r="Y61" i="18"/>
  <c r="O61" i="18"/>
  <c r="N61" i="18"/>
  <c r="J61" i="18"/>
  <c r="R60" i="18"/>
  <c r="Q60" i="18"/>
  <c r="O60" i="18"/>
  <c r="N60" i="18"/>
  <c r="J60" i="18"/>
  <c r="R59" i="18"/>
  <c r="Q59" i="18"/>
  <c r="O59" i="18"/>
  <c r="N59" i="18"/>
  <c r="J59" i="18"/>
  <c r="R58" i="18"/>
  <c r="T58" i="18"/>
  <c r="Q58" i="18"/>
  <c r="S58" i="18"/>
  <c r="O58" i="18"/>
  <c r="N58" i="18"/>
  <c r="J58" i="18"/>
  <c r="R57" i="18"/>
  <c r="Q57" i="18"/>
  <c r="T57" i="18"/>
  <c r="Y57" i="18"/>
  <c r="O57" i="18"/>
  <c r="N57" i="18"/>
  <c r="J57" i="18"/>
  <c r="R56" i="18"/>
  <c r="Q56" i="18"/>
  <c r="O56" i="18"/>
  <c r="N56" i="18"/>
  <c r="J56" i="18"/>
  <c r="R55" i="18"/>
  <c r="Q55" i="18"/>
  <c r="O55" i="18"/>
  <c r="N55" i="18"/>
  <c r="J55" i="18"/>
  <c r="R54" i="18"/>
  <c r="Q54" i="18"/>
  <c r="S54" i="18"/>
  <c r="O54" i="18"/>
  <c r="N54" i="18"/>
  <c r="J54" i="18"/>
  <c r="T53" i="18"/>
  <c r="Y53" i="18"/>
  <c r="R53" i="18"/>
  <c r="Q53" i="18"/>
  <c r="O53" i="18"/>
  <c r="N53" i="18"/>
  <c r="J53" i="18"/>
  <c r="R52" i="18"/>
  <c r="Q52" i="18"/>
  <c r="S52" i="18"/>
  <c r="O52" i="18"/>
  <c r="N52" i="18"/>
  <c r="J52" i="18"/>
  <c r="R51" i="18"/>
  <c r="Q51" i="18"/>
  <c r="T51" i="18"/>
  <c r="W51" i="18"/>
  <c r="O51" i="18"/>
  <c r="N51" i="18"/>
  <c r="J51" i="18"/>
  <c r="T50" i="18"/>
  <c r="Y50" i="18"/>
  <c r="R50" i="18"/>
  <c r="Q50" i="18"/>
  <c r="O50" i="18"/>
  <c r="N50" i="18"/>
  <c r="J50" i="18"/>
  <c r="S50" i="18"/>
  <c r="R49" i="18"/>
  <c r="Q49" i="18"/>
  <c r="O49" i="18"/>
  <c r="N49" i="18"/>
  <c r="J49" i="18"/>
  <c r="R48" i="18"/>
  <c r="Q48" i="18"/>
  <c r="T48" i="18"/>
  <c r="X48" i="18"/>
  <c r="O48" i="18"/>
  <c r="W48" i="18"/>
  <c r="N48" i="18"/>
  <c r="J48" i="18"/>
  <c r="R47" i="18"/>
  <c r="Q47" i="18"/>
  <c r="O47" i="18"/>
  <c r="N47" i="18"/>
  <c r="J47" i="18"/>
  <c r="R46" i="18"/>
  <c r="Q46" i="18"/>
  <c r="S46" i="18"/>
  <c r="O46" i="18"/>
  <c r="N46" i="18"/>
  <c r="J46" i="18"/>
  <c r="R45" i="18"/>
  <c r="Q45" i="18"/>
  <c r="O45" i="18"/>
  <c r="N45" i="18"/>
  <c r="J45" i="18"/>
  <c r="R44" i="18"/>
  <c r="Q44" i="18"/>
  <c r="O44" i="18"/>
  <c r="N44" i="18"/>
  <c r="J44" i="18"/>
  <c r="R43" i="18"/>
  <c r="Q43" i="18"/>
  <c r="O43" i="18"/>
  <c r="N43" i="18"/>
  <c r="J43" i="18"/>
  <c r="R41" i="18"/>
  <c r="Q41" i="18"/>
  <c r="T41" i="18"/>
  <c r="Y41" i="18"/>
  <c r="O41" i="18"/>
  <c r="N41" i="18"/>
  <c r="I41" i="18"/>
  <c r="R40" i="18"/>
  <c r="Q40" i="18"/>
  <c r="O40" i="18"/>
  <c r="N40" i="18"/>
  <c r="I40" i="18"/>
  <c r="R39" i="18"/>
  <c r="Q39" i="18"/>
  <c r="O39" i="18"/>
  <c r="N39" i="18"/>
  <c r="I39" i="18"/>
  <c r="R38" i="18"/>
  <c r="T38" i="18"/>
  <c r="Q38" i="18"/>
  <c r="O38" i="18"/>
  <c r="N38" i="18"/>
  <c r="I38" i="18"/>
  <c r="R37" i="18"/>
  <c r="Q37" i="18"/>
  <c r="T37" i="18"/>
  <c r="Y37" i="18"/>
  <c r="O37" i="18"/>
  <c r="N37" i="18"/>
  <c r="I37" i="18"/>
  <c r="R36" i="18"/>
  <c r="Q36" i="18"/>
  <c r="O36" i="18"/>
  <c r="H36" i="18"/>
  <c r="I36" i="18"/>
  <c r="R35" i="18"/>
  <c r="Q35" i="18"/>
  <c r="T35" i="18"/>
  <c r="O35" i="18"/>
  <c r="N35" i="18"/>
  <c r="H35" i="18"/>
  <c r="R34" i="18"/>
  <c r="Q34" i="18"/>
  <c r="O34" i="18"/>
  <c r="N34" i="18"/>
  <c r="I34" i="18"/>
  <c r="H34" i="18"/>
  <c r="R33" i="18"/>
  <c r="Q33" i="18"/>
  <c r="T33" i="18"/>
  <c r="O33" i="18"/>
  <c r="W33" i="18"/>
  <c r="N33" i="18"/>
  <c r="I33" i="18"/>
  <c r="H33" i="18"/>
  <c r="R32" i="18"/>
  <c r="Q32" i="18"/>
  <c r="O32" i="18"/>
  <c r="N32" i="18"/>
  <c r="I32" i="18"/>
  <c r="R31" i="18"/>
  <c r="Q31" i="18"/>
  <c r="T31" i="18"/>
  <c r="O31" i="18"/>
  <c r="N31" i="18"/>
  <c r="I31" i="18"/>
  <c r="T30" i="18"/>
  <c r="X30" i="18"/>
  <c r="R30" i="18"/>
  <c r="Q30" i="18"/>
  <c r="O30" i="18"/>
  <c r="N30" i="18"/>
  <c r="I30" i="18"/>
  <c r="R29" i="18"/>
  <c r="Q29" i="18"/>
  <c r="O29" i="18"/>
  <c r="N29" i="18"/>
  <c r="I29" i="18"/>
  <c r="R28" i="18"/>
  <c r="Q28" i="18"/>
  <c r="T28" i="18"/>
  <c r="O28" i="18"/>
  <c r="N28" i="18"/>
  <c r="I28" i="18"/>
  <c r="R27" i="18"/>
  <c r="Q27" i="18"/>
  <c r="O27" i="18"/>
  <c r="N27" i="18"/>
  <c r="I27" i="18"/>
  <c r="R26" i="18"/>
  <c r="Q26" i="18"/>
  <c r="T26" i="18"/>
  <c r="O26" i="18"/>
  <c r="N26" i="18"/>
  <c r="I26" i="18"/>
  <c r="R25" i="18"/>
  <c r="Q25" i="18"/>
  <c r="O25" i="18"/>
  <c r="N25" i="18"/>
  <c r="I25" i="18"/>
  <c r="R24" i="18"/>
  <c r="Q24" i="18"/>
  <c r="O24" i="18"/>
  <c r="N24" i="18"/>
  <c r="I24" i="18"/>
  <c r="R23" i="18"/>
  <c r="Q23" i="18"/>
  <c r="T23" i="18"/>
  <c r="O23" i="18"/>
  <c r="N23" i="18"/>
  <c r="I23" i="18"/>
  <c r="R22" i="18"/>
  <c r="Q22" i="18"/>
  <c r="T22" i="18"/>
  <c r="O22" i="18"/>
  <c r="N22" i="18"/>
  <c r="I22" i="18"/>
  <c r="R21" i="18"/>
  <c r="Q21" i="18"/>
  <c r="O21" i="18"/>
  <c r="N21" i="18"/>
  <c r="I21" i="18"/>
  <c r="R20" i="18"/>
  <c r="Q20" i="18"/>
  <c r="O20" i="18"/>
  <c r="N20" i="18"/>
  <c r="I20" i="18"/>
  <c r="R19" i="18"/>
  <c r="Q19" i="18"/>
  <c r="T19" i="18"/>
  <c r="Y19" i="18"/>
  <c r="O19" i="18"/>
  <c r="N19" i="18"/>
  <c r="I19" i="18"/>
  <c r="I1935" i="17"/>
  <c r="I1934" i="17"/>
  <c r="I1933" i="17"/>
  <c r="I1932" i="17"/>
  <c r="I1931" i="17"/>
  <c r="I1930" i="17"/>
  <c r="I1929" i="17"/>
  <c r="R1928" i="17"/>
  <c r="T1928" i="17"/>
  <c r="Q1928" i="17"/>
  <c r="S1928" i="17"/>
  <c r="O1928" i="17"/>
  <c r="N1928" i="17"/>
  <c r="J1928" i="17"/>
  <c r="R1927" i="17"/>
  <c r="Q1927" i="17"/>
  <c r="T1927" i="17"/>
  <c r="Y1927" i="17"/>
  <c r="O1927" i="17"/>
  <c r="N1927" i="17"/>
  <c r="J1927" i="17"/>
  <c r="R1926" i="17"/>
  <c r="Q1926" i="17"/>
  <c r="O1926" i="17"/>
  <c r="N1926" i="17"/>
  <c r="J1926" i="17"/>
  <c r="R1925" i="17"/>
  <c r="Q1925" i="17"/>
  <c r="T1925" i="17"/>
  <c r="Y1925" i="17"/>
  <c r="O1925" i="17"/>
  <c r="N1925" i="17"/>
  <c r="J1925" i="17"/>
  <c r="R1924" i="17"/>
  <c r="Q1924" i="17"/>
  <c r="O1924" i="17"/>
  <c r="N1924" i="17"/>
  <c r="J1924" i="17"/>
  <c r="R1923" i="17"/>
  <c r="Q1923" i="17"/>
  <c r="T1923" i="17"/>
  <c r="O1923" i="17"/>
  <c r="N1923" i="17"/>
  <c r="J1923" i="17"/>
  <c r="R1922" i="17"/>
  <c r="Q1922" i="17"/>
  <c r="O1922" i="17"/>
  <c r="N1922" i="17"/>
  <c r="J1922" i="17"/>
  <c r="R1921" i="17"/>
  <c r="Q1921" i="17"/>
  <c r="T1921" i="17"/>
  <c r="Y1921" i="17"/>
  <c r="O1921" i="17"/>
  <c r="N1921" i="17"/>
  <c r="J1921" i="17"/>
  <c r="R1920" i="17"/>
  <c r="Q1920" i="17"/>
  <c r="O1920" i="17"/>
  <c r="N1920" i="17"/>
  <c r="J1920" i="17"/>
  <c r="R1919" i="17"/>
  <c r="T1919" i="17"/>
  <c r="Q1919" i="17"/>
  <c r="O1919" i="17"/>
  <c r="N1919" i="17"/>
  <c r="J1919" i="17"/>
  <c r="R1918" i="17"/>
  <c r="Q1918" i="17"/>
  <c r="O1918" i="17"/>
  <c r="N1918" i="17"/>
  <c r="J1918" i="17"/>
  <c r="R1917" i="17"/>
  <c r="Q1917" i="17"/>
  <c r="T1917" i="17"/>
  <c r="O1917" i="17"/>
  <c r="N1917" i="17"/>
  <c r="J1917" i="17"/>
  <c r="R1916" i="17"/>
  <c r="T1916" i="17"/>
  <c r="Y1916" i="17"/>
  <c r="Q1916" i="17"/>
  <c r="S1916" i="17"/>
  <c r="O1916" i="17"/>
  <c r="W1916" i="17"/>
  <c r="N1916" i="17"/>
  <c r="J1916" i="17"/>
  <c r="R1915" i="17"/>
  <c r="Q1915" i="17"/>
  <c r="T1915" i="17"/>
  <c r="O1915" i="17"/>
  <c r="N1915" i="17"/>
  <c r="J1915" i="17"/>
  <c r="R1914" i="17"/>
  <c r="Q1914" i="17"/>
  <c r="O1914" i="17"/>
  <c r="N1914" i="17"/>
  <c r="J1914" i="17"/>
  <c r="S1913" i="17"/>
  <c r="R1913" i="17"/>
  <c r="T1913" i="17"/>
  <c r="Q1913" i="17"/>
  <c r="O1913" i="17"/>
  <c r="N1913" i="17"/>
  <c r="J1913" i="17"/>
  <c r="R1912" i="17"/>
  <c r="Q1912" i="17"/>
  <c r="T1912" i="17"/>
  <c r="W1912" i="17"/>
  <c r="O1912" i="17"/>
  <c r="N1912" i="17"/>
  <c r="J1912" i="17"/>
  <c r="R1911" i="17"/>
  <c r="Q1911" i="17"/>
  <c r="T1911" i="17"/>
  <c r="O1911" i="17"/>
  <c r="N1911" i="17"/>
  <c r="J1911" i="17"/>
  <c r="R1910" i="17"/>
  <c r="Q1910" i="17"/>
  <c r="O1910" i="17"/>
  <c r="N1910" i="17"/>
  <c r="J1910" i="17"/>
  <c r="T1909" i="17"/>
  <c r="R1909" i="17"/>
  <c r="Q1909" i="17"/>
  <c r="S1909" i="17"/>
  <c r="O1909" i="17"/>
  <c r="N1909" i="17"/>
  <c r="J1909" i="17"/>
  <c r="T1908" i="17"/>
  <c r="W1908" i="17"/>
  <c r="R1908" i="17"/>
  <c r="Q1908" i="17"/>
  <c r="O1908" i="17"/>
  <c r="N1908" i="17"/>
  <c r="J1908" i="17"/>
  <c r="R1907" i="17"/>
  <c r="Q1907" i="17"/>
  <c r="S1907" i="17"/>
  <c r="O1907" i="17"/>
  <c r="N1907" i="17"/>
  <c r="J1907" i="17"/>
  <c r="R1906" i="17"/>
  <c r="Q1906" i="17"/>
  <c r="O1906" i="17"/>
  <c r="N1906" i="17"/>
  <c r="J1906" i="17"/>
  <c r="T1905" i="17"/>
  <c r="R1905" i="17"/>
  <c r="Q1905" i="17"/>
  <c r="S1905" i="17"/>
  <c r="O1905" i="17"/>
  <c r="N1905" i="17"/>
  <c r="J1905" i="17"/>
  <c r="R1904" i="17"/>
  <c r="T1904" i="17"/>
  <c r="Q1904" i="17"/>
  <c r="O1904" i="17"/>
  <c r="N1904" i="17"/>
  <c r="J1904" i="17"/>
  <c r="R1903" i="17"/>
  <c r="Q1903" i="17"/>
  <c r="T1903" i="17"/>
  <c r="O1903" i="17"/>
  <c r="N1903" i="17"/>
  <c r="J1903" i="17"/>
  <c r="R1902" i="17"/>
  <c r="Q1902" i="17"/>
  <c r="O1902" i="17"/>
  <c r="N1902" i="17"/>
  <c r="J1902" i="17"/>
  <c r="S1901" i="17"/>
  <c r="R1901" i="17"/>
  <c r="Q1901" i="17"/>
  <c r="O1901" i="17"/>
  <c r="N1901" i="17"/>
  <c r="J1901" i="17"/>
  <c r="T1900" i="17"/>
  <c r="W1900" i="17"/>
  <c r="R1900" i="17"/>
  <c r="Q1900" i="17"/>
  <c r="O1900" i="17"/>
  <c r="N1900" i="17"/>
  <c r="J1900" i="17"/>
  <c r="R1899" i="17"/>
  <c r="Q1899" i="17"/>
  <c r="S1899" i="17"/>
  <c r="O1899" i="17"/>
  <c r="N1899" i="17"/>
  <c r="J1899" i="17"/>
  <c r="R1898" i="17"/>
  <c r="Q1898" i="17"/>
  <c r="O1898" i="17"/>
  <c r="N1898" i="17"/>
  <c r="J1898" i="17"/>
  <c r="R1896" i="17"/>
  <c r="Q1896" i="17"/>
  <c r="O1896" i="17"/>
  <c r="I1896" i="17"/>
  <c r="R1895" i="17"/>
  <c r="Q1895" i="17"/>
  <c r="O1895" i="17"/>
  <c r="I1895" i="17"/>
  <c r="R1894" i="17"/>
  <c r="Q1894" i="17"/>
  <c r="O1894" i="17"/>
  <c r="I1894" i="17"/>
  <c r="R1893" i="17"/>
  <c r="Q1893" i="17"/>
  <c r="O1893" i="17"/>
  <c r="I1893" i="17"/>
  <c r="R1892" i="17"/>
  <c r="Q1892" i="17"/>
  <c r="O1892" i="17"/>
  <c r="I1892" i="17"/>
  <c r="R1891" i="17"/>
  <c r="Q1891" i="17"/>
  <c r="T1891" i="17"/>
  <c r="X1891" i="17"/>
  <c r="O1891" i="17"/>
  <c r="W1891" i="17"/>
  <c r="N1891" i="17"/>
  <c r="I1891" i="17"/>
  <c r="R1890" i="17"/>
  <c r="Q1890" i="17"/>
  <c r="O1890" i="17"/>
  <c r="N1890" i="17"/>
  <c r="I1890" i="17"/>
  <c r="Y1889" i="17"/>
  <c r="X1889" i="17"/>
  <c r="W1889" i="17"/>
  <c r="R1889" i="17"/>
  <c r="Q1889" i="17"/>
  <c r="T1889" i="17"/>
  <c r="O1889" i="17"/>
  <c r="N1889" i="17"/>
  <c r="I1889" i="17"/>
  <c r="T1888" i="17"/>
  <c r="Y1888" i="17"/>
  <c r="R1888" i="17"/>
  <c r="Q1888" i="17"/>
  <c r="O1888" i="17"/>
  <c r="N1888" i="17"/>
  <c r="I1888" i="17"/>
  <c r="R1887" i="17"/>
  <c r="Q1887" i="17"/>
  <c r="O1887" i="17"/>
  <c r="N1887" i="17"/>
  <c r="I1887" i="17"/>
  <c r="R1886" i="17"/>
  <c r="Q1886" i="17"/>
  <c r="T1886" i="17"/>
  <c r="Y1886" i="17"/>
  <c r="O1886" i="17"/>
  <c r="N1886" i="17"/>
  <c r="I1886" i="17"/>
  <c r="R1885" i="17"/>
  <c r="Q1885" i="17"/>
  <c r="O1885" i="17"/>
  <c r="N1885" i="17"/>
  <c r="I1885" i="17"/>
  <c r="R1883" i="17"/>
  <c r="Q1883" i="17"/>
  <c r="S1883" i="17"/>
  <c r="O1883" i="17"/>
  <c r="N1883" i="17"/>
  <c r="J1883" i="17"/>
  <c r="R1882" i="17"/>
  <c r="Q1882" i="17"/>
  <c r="S1882" i="17"/>
  <c r="O1882" i="17"/>
  <c r="N1882" i="17"/>
  <c r="J1882" i="17"/>
  <c r="T1881" i="17"/>
  <c r="X1881" i="17"/>
  <c r="R1881" i="17"/>
  <c r="Q1881" i="17"/>
  <c r="O1881" i="17"/>
  <c r="N1881" i="17"/>
  <c r="J1881" i="17"/>
  <c r="R1880" i="17"/>
  <c r="Q1880" i="17"/>
  <c r="O1880" i="17"/>
  <c r="N1880" i="17"/>
  <c r="J1880" i="17"/>
  <c r="R1879" i="17"/>
  <c r="Q1879" i="17"/>
  <c r="T1879" i="17"/>
  <c r="O1879" i="17"/>
  <c r="N1879" i="17"/>
  <c r="J1879" i="17"/>
  <c r="R1878" i="17"/>
  <c r="T1878" i="17"/>
  <c r="Q1878" i="17"/>
  <c r="S1878" i="17"/>
  <c r="O1878" i="17"/>
  <c r="N1878" i="17"/>
  <c r="J1878" i="17"/>
  <c r="W1877" i="17"/>
  <c r="T1877" i="17"/>
  <c r="Y1877" i="17"/>
  <c r="R1877" i="17"/>
  <c r="Q1877" i="17"/>
  <c r="O1877" i="17"/>
  <c r="N1877" i="17"/>
  <c r="J1877" i="17"/>
  <c r="T1876" i="17"/>
  <c r="Y1876" i="17"/>
  <c r="R1876" i="17"/>
  <c r="Q1876" i="17"/>
  <c r="O1876" i="17"/>
  <c r="N1876" i="17"/>
  <c r="J1876" i="17"/>
  <c r="R1875" i="17"/>
  <c r="Q1875" i="17"/>
  <c r="S1875" i="17"/>
  <c r="O1875" i="17"/>
  <c r="N1875" i="17"/>
  <c r="J1875" i="17"/>
  <c r="R1874" i="17"/>
  <c r="Q1874" i="17"/>
  <c r="T1874" i="17"/>
  <c r="X1874" i="17"/>
  <c r="O1874" i="17"/>
  <c r="N1874" i="17"/>
  <c r="J1874" i="17"/>
  <c r="R1873" i="17"/>
  <c r="Q1873" i="17"/>
  <c r="T1873" i="17"/>
  <c r="O1873" i="17"/>
  <c r="N1873" i="17"/>
  <c r="J1873" i="17"/>
  <c r="R1872" i="17"/>
  <c r="Q1872" i="17"/>
  <c r="O1872" i="17"/>
  <c r="N1872" i="17"/>
  <c r="J1872" i="17"/>
  <c r="R1871" i="17"/>
  <c r="Q1871" i="17"/>
  <c r="S1871" i="17"/>
  <c r="O1871" i="17"/>
  <c r="N1871" i="17"/>
  <c r="J1871" i="17"/>
  <c r="R1870" i="17"/>
  <c r="T1870" i="17"/>
  <c r="X1870" i="17"/>
  <c r="Q1870" i="17"/>
  <c r="O1870" i="17"/>
  <c r="N1870" i="17"/>
  <c r="J1870" i="17"/>
  <c r="R1869" i="17"/>
  <c r="Q1869" i="17"/>
  <c r="O1869" i="17"/>
  <c r="N1869" i="17"/>
  <c r="J1869" i="17"/>
  <c r="R1868" i="17"/>
  <c r="Q1868" i="17"/>
  <c r="O1868" i="17"/>
  <c r="N1868" i="17"/>
  <c r="J1868" i="17"/>
  <c r="R1867" i="17"/>
  <c r="Q1867" i="17"/>
  <c r="T1867" i="17"/>
  <c r="O1867" i="17"/>
  <c r="N1867" i="17"/>
  <c r="J1867" i="17"/>
  <c r="R1866" i="17"/>
  <c r="T1866" i="17"/>
  <c r="Q1866" i="17"/>
  <c r="S1866" i="17"/>
  <c r="O1866" i="17"/>
  <c r="N1866" i="17"/>
  <c r="J1866" i="17"/>
  <c r="W1865" i="17"/>
  <c r="T1865" i="17"/>
  <c r="Y1865" i="17"/>
  <c r="R1865" i="17"/>
  <c r="Q1865" i="17"/>
  <c r="O1865" i="17"/>
  <c r="N1865" i="17"/>
  <c r="J1865" i="17"/>
  <c r="T1864" i="17"/>
  <c r="Y1864" i="17"/>
  <c r="R1864" i="17"/>
  <c r="Q1864" i="17"/>
  <c r="O1864" i="17"/>
  <c r="N1864" i="17"/>
  <c r="J1864" i="17"/>
  <c r="S1864" i="17"/>
  <c r="R1863" i="17"/>
  <c r="Q1863" i="17"/>
  <c r="T1863" i="17"/>
  <c r="O1863" i="17"/>
  <c r="N1863" i="17"/>
  <c r="J1863" i="17"/>
  <c r="R1862" i="17"/>
  <c r="Q1862" i="17"/>
  <c r="T1862" i="17"/>
  <c r="O1862" i="17"/>
  <c r="N1862" i="17"/>
  <c r="J1862" i="17"/>
  <c r="R1861" i="17"/>
  <c r="Q1861" i="17"/>
  <c r="O1861" i="17"/>
  <c r="N1861" i="17"/>
  <c r="J1861" i="17"/>
  <c r="R1860" i="17"/>
  <c r="Q1860" i="17"/>
  <c r="O1860" i="17"/>
  <c r="N1860" i="17"/>
  <c r="J1860" i="17"/>
  <c r="R1859" i="17"/>
  <c r="Q1859" i="17"/>
  <c r="O1859" i="17"/>
  <c r="N1859" i="17"/>
  <c r="J1859" i="17"/>
  <c r="R1858" i="17"/>
  <c r="Q1858" i="17"/>
  <c r="T1858" i="17"/>
  <c r="O1858" i="17"/>
  <c r="N1858" i="17"/>
  <c r="J1858" i="17"/>
  <c r="R1857" i="17"/>
  <c r="Q1857" i="17"/>
  <c r="O1857" i="17"/>
  <c r="N1857" i="17"/>
  <c r="J1857" i="17"/>
  <c r="R1856" i="17"/>
  <c r="Q1856" i="17"/>
  <c r="O1856" i="17"/>
  <c r="N1856" i="17"/>
  <c r="J1856" i="17"/>
  <c r="R1855" i="17"/>
  <c r="Q1855" i="17"/>
  <c r="T1855" i="17"/>
  <c r="O1855" i="17"/>
  <c r="N1855" i="17"/>
  <c r="J1855" i="17"/>
  <c r="R1854" i="17"/>
  <c r="Q1854" i="17"/>
  <c r="S1854" i="17"/>
  <c r="O1854" i="17"/>
  <c r="N1854" i="17"/>
  <c r="J1854" i="17"/>
  <c r="R1853" i="17"/>
  <c r="Q1853" i="17"/>
  <c r="T1853" i="17"/>
  <c r="Y1853" i="17"/>
  <c r="O1853" i="17"/>
  <c r="N1853" i="17"/>
  <c r="J1853" i="17"/>
  <c r="R1851" i="17"/>
  <c r="Q1851" i="17"/>
  <c r="O1851" i="17"/>
  <c r="N1851" i="17"/>
  <c r="J1851" i="17"/>
  <c r="I1851" i="17"/>
  <c r="T1850" i="17"/>
  <c r="R1850" i="17"/>
  <c r="Q1850" i="17"/>
  <c r="O1850" i="17"/>
  <c r="N1850" i="17"/>
  <c r="J1850" i="17"/>
  <c r="I1850" i="17"/>
  <c r="R1849" i="17"/>
  <c r="Q1849" i="17"/>
  <c r="O1849" i="17"/>
  <c r="N1849" i="17"/>
  <c r="J1849" i="17"/>
  <c r="I1849" i="17"/>
  <c r="R1848" i="17"/>
  <c r="Q1848" i="17"/>
  <c r="T1848" i="17"/>
  <c r="O1848" i="17"/>
  <c r="N1848" i="17"/>
  <c r="J1848" i="17"/>
  <c r="I1848" i="17"/>
  <c r="R1847" i="17"/>
  <c r="Q1847" i="17"/>
  <c r="S1847" i="17"/>
  <c r="O1847" i="17"/>
  <c r="N1847" i="17"/>
  <c r="J1847" i="17"/>
  <c r="I1847" i="17"/>
  <c r="R1846" i="17"/>
  <c r="T1846" i="17"/>
  <c r="Q1846" i="17"/>
  <c r="O1846" i="17"/>
  <c r="N1846" i="17"/>
  <c r="C1846" i="17"/>
  <c r="R1845" i="17"/>
  <c r="Q1845" i="17"/>
  <c r="T1845" i="17"/>
  <c r="O1845" i="17"/>
  <c r="N1845" i="17"/>
  <c r="J1845" i="17"/>
  <c r="I1845" i="17"/>
  <c r="R1844" i="17"/>
  <c r="Q1844" i="17"/>
  <c r="S1844" i="17"/>
  <c r="O1844" i="17"/>
  <c r="N1844" i="17"/>
  <c r="J1844" i="17"/>
  <c r="I1844" i="17"/>
  <c r="R1843" i="17"/>
  <c r="Q1843" i="17"/>
  <c r="O1843" i="17"/>
  <c r="N1843" i="17"/>
  <c r="J1843" i="17"/>
  <c r="I1843" i="17"/>
  <c r="R1842" i="17"/>
  <c r="Q1842" i="17"/>
  <c r="T1842" i="17"/>
  <c r="O1842" i="17"/>
  <c r="N1842" i="17"/>
  <c r="J1842" i="17"/>
  <c r="I1842" i="17"/>
  <c r="R1841" i="17"/>
  <c r="Q1841" i="17"/>
  <c r="O1841" i="17"/>
  <c r="N1841" i="17"/>
  <c r="J1841" i="17"/>
  <c r="I1841" i="17"/>
  <c r="T1840" i="17"/>
  <c r="X1840" i="17"/>
  <c r="R1840" i="17"/>
  <c r="Q1840" i="17"/>
  <c r="O1840" i="17"/>
  <c r="N1840" i="17"/>
  <c r="C1840" i="17"/>
  <c r="R1839" i="17"/>
  <c r="Q1839" i="17"/>
  <c r="S1839" i="17"/>
  <c r="O1839" i="17"/>
  <c r="N1839" i="17"/>
  <c r="J1839" i="17"/>
  <c r="I1839" i="17"/>
  <c r="R1838" i="17"/>
  <c r="Q1838" i="17"/>
  <c r="T1838" i="17"/>
  <c r="O1838" i="17"/>
  <c r="N1838" i="17"/>
  <c r="J1838" i="17"/>
  <c r="I1838" i="17"/>
  <c r="R1837" i="17"/>
  <c r="Q1837" i="17"/>
  <c r="T1837" i="17"/>
  <c r="O1837" i="17"/>
  <c r="N1837" i="17"/>
  <c r="J1837" i="17"/>
  <c r="I1837" i="17"/>
  <c r="R1836" i="17"/>
  <c r="Q1836" i="17"/>
  <c r="S1836" i="17"/>
  <c r="O1836" i="17"/>
  <c r="N1836" i="17"/>
  <c r="J1836" i="17"/>
  <c r="I1836" i="17"/>
  <c r="R1835" i="17"/>
  <c r="Q1835" i="17"/>
  <c r="O1835" i="17"/>
  <c r="N1835" i="17"/>
  <c r="J1835" i="17"/>
  <c r="I1835" i="17"/>
  <c r="T1834" i="17"/>
  <c r="V1836" i="17"/>
  <c r="R1834" i="17"/>
  <c r="Q1834" i="17"/>
  <c r="O1834" i="17"/>
  <c r="N1834" i="17"/>
  <c r="C1834" i="17"/>
  <c r="R1833" i="17"/>
  <c r="Q1833" i="17"/>
  <c r="T1833" i="17"/>
  <c r="O1833" i="17"/>
  <c r="N1833" i="17"/>
  <c r="J1833" i="17"/>
  <c r="I1833" i="17"/>
  <c r="R1832" i="17"/>
  <c r="Q1832" i="17"/>
  <c r="O1832" i="17"/>
  <c r="N1832" i="17"/>
  <c r="J1832" i="17"/>
  <c r="I1832" i="17"/>
  <c r="R1831" i="17"/>
  <c r="Q1831" i="17"/>
  <c r="T1831" i="17"/>
  <c r="O1831" i="17"/>
  <c r="N1831" i="17"/>
  <c r="J1831" i="17"/>
  <c r="I1831" i="17"/>
  <c r="R1830" i="17"/>
  <c r="Q1830" i="17"/>
  <c r="O1830" i="17"/>
  <c r="N1830" i="17"/>
  <c r="J1830" i="17"/>
  <c r="S1830" i="17"/>
  <c r="I1830" i="17"/>
  <c r="R1829" i="17"/>
  <c r="Q1829" i="17"/>
  <c r="T1829" i="17"/>
  <c r="O1829" i="17"/>
  <c r="N1829" i="17"/>
  <c r="J1829" i="17"/>
  <c r="I1829" i="17"/>
  <c r="R1828" i="17"/>
  <c r="Q1828" i="17"/>
  <c r="O1828" i="17"/>
  <c r="N1828" i="17"/>
  <c r="C1828" i="17"/>
  <c r="T1827" i="17"/>
  <c r="R1827" i="17"/>
  <c r="Q1827" i="17"/>
  <c r="S1827" i="17"/>
  <c r="O1827" i="17"/>
  <c r="N1827" i="17"/>
  <c r="J1827" i="17"/>
  <c r="I1827" i="17"/>
  <c r="T1826" i="17"/>
  <c r="R1826" i="17"/>
  <c r="Q1826" i="17"/>
  <c r="O1826" i="17"/>
  <c r="N1826" i="17"/>
  <c r="J1826" i="17"/>
  <c r="I1826" i="17"/>
  <c r="R1825" i="17"/>
  <c r="Q1825" i="17"/>
  <c r="O1825" i="17"/>
  <c r="N1825" i="17"/>
  <c r="J1825" i="17"/>
  <c r="I1825" i="17"/>
  <c r="R1824" i="17"/>
  <c r="Q1824" i="17"/>
  <c r="T1824" i="17"/>
  <c r="O1824" i="17"/>
  <c r="N1824" i="17"/>
  <c r="J1824" i="17"/>
  <c r="I1824" i="17"/>
  <c r="R1823" i="17"/>
  <c r="T1823" i="17"/>
  <c r="Q1823" i="17"/>
  <c r="S1823" i="17"/>
  <c r="O1823" i="17"/>
  <c r="N1823" i="17"/>
  <c r="J1823" i="17"/>
  <c r="I1823" i="17"/>
  <c r="R1822" i="17"/>
  <c r="Q1822" i="17"/>
  <c r="T1822" i="17"/>
  <c r="V1823" i="17"/>
  <c r="O1822" i="17"/>
  <c r="N1822" i="17"/>
  <c r="C1822" i="17"/>
  <c r="R1821" i="17"/>
  <c r="Q1821" i="17"/>
  <c r="S1821" i="17"/>
  <c r="O1821" i="17"/>
  <c r="N1821" i="17"/>
  <c r="J1821" i="17"/>
  <c r="I1821" i="17"/>
  <c r="R1820" i="17"/>
  <c r="Q1820" i="17"/>
  <c r="T1820" i="17"/>
  <c r="O1820" i="17"/>
  <c r="N1820" i="17"/>
  <c r="J1820" i="17"/>
  <c r="I1820" i="17"/>
  <c r="R1819" i="17"/>
  <c r="Q1819" i="17"/>
  <c r="S1819" i="17"/>
  <c r="O1819" i="17"/>
  <c r="N1819" i="17"/>
  <c r="J1819" i="17"/>
  <c r="I1819" i="17"/>
  <c r="R1818" i="17"/>
  <c r="Q1818" i="17"/>
  <c r="T1818" i="17"/>
  <c r="O1818" i="17"/>
  <c r="N1818" i="17"/>
  <c r="J1818" i="17"/>
  <c r="I1818" i="17"/>
  <c r="R1817" i="17"/>
  <c r="Q1817" i="17"/>
  <c r="S1817" i="17"/>
  <c r="O1817" i="17"/>
  <c r="N1817" i="17"/>
  <c r="J1817" i="17"/>
  <c r="I1817" i="17"/>
  <c r="R1816" i="17"/>
  <c r="Q1816" i="17"/>
  <c r="O1816" i="17"/>
  <c r="N1816" i="17"/>
  <c r="C1816" i="17"/>
  <c r="T1815" i="17"/>
  <c r="R1815" i="17"/>
  <c r="Q1815" i="17"/>
  <c r="O1815" i="17"/>
  <c r="N1815" i="17"/>
  <c r="J1815" i="17"/>
  <c r="S1815" i="17"/>
  <c r="I1815" i="17"/>
  <c r="R1814" i="17"/>
  <c r="Q1814" i="17"/>
  <c r="O1814" i="17"/>
  <c r="N1814" i="17"/>
  <c r="J1814" i="17"/>
  <c r="I1814" i="17"/>
  <c r="R1813" i="17"/>
  <c r="Q1813" i="17"/>
  <c r="T1813" i="17"/>
  <c r="O1813" i="17"/>
  <c r="N1813" i="17"/>
  <c r="J1813" i="17"/>
  <c r="I1813" i="17"/>
  <c r="R1812" i="17"/>
  <c r="Q1812" i="17"/>
  <c r="T1812" i="17"/>
  <c r="O1812" i="17"/>
  <c r="N1812" i="17"/>
  <c r="J1812" i="17"/>
  <c r="I1812" i="17"/>
  <c r="R1811" i="17"/>
  <c r="T1811" i="17"/>
  <c r="Q1811" i="17"/>
  <c r="S1811" i="17"/>
  <c r="O1811" i="17"/>
  <c r="N1811" i="17"/>
  <c r="J1811" i="17"/>
  <c r="I1811" i="17"/>
  <c r="R1810" i="17"/>
  <c r="Q1810" i="17"/>
  <c r="T1810" i="17"/>
  <c r="V1814" i="17"/>
  <c r="O1810" i="17"/>
  <c r="N1810" i="17"/>
  <c r="C1810" i="17"/>
  <c r="R1809" i="17"/>
  <c r="T1809" i="17"/>
  <c r="Q1809" i="17"/>
  <c r="O1809" i="17"/>
  <c r="N1809" i="17"/>
  <c r="J1809" i="17"/>
  <c r="I1809" i="17"/>
  <c r="R1808" i="17"/>
  <c r="Q1808" i="17"/>
  <c r="T1808" i="17"/>
  <c r="O1808" i="17"/>
  <c r="N1808" i="17"/>
  <c r="J1808" i="17"/>
  <c r="I1808" i="17"/>
  <c r="R1807" i="17"/>
  <c r="Q1807" i="17"/>
  <c r="O1807" i="17"/>
  <c r="N1807" i="17"/>
  <c r="J1807" i="17"/>
  <c r="I1807" i="17"/>
  <c r="R1806" i="17"/>
  <c r="Q1806" i="17"/>
  <c r="T1806" i="17"/>
  <c r="O1806" i="17"/>
  <c r="N1806" i="17"/>
  <c r="J1806" i="17"/>
  <c r="I1806" i="17"/>
  <c r="R1805" i="17"/>
  <c r="T1805" i="17"/>
  <c r="Q1805" i="17"/>
  <c r="S1805" i="17"/>
  <c r="O1805" i="17"/>
  <c r="N1805" i="17"/>
  <c r="J1805" i="17"/>
  <c r="I1805" i="17"/>
  <c r="R1804" i="17"/>
  <c r="Q1804" i="17"/>
  <c r="O1804" i="17"/>
  <c r="N1804" i="17"/>
  <c r="C1804" i="17"/>
  <c r="R1803" i="17"/>
  <c r="Q1803" i="17"/>
  <c r="O1803" i="17"/>
  <c r="N1803" i="17"/>
  <c r="J1803" i="17"/>
  <c r="I1803" i="17"/>
  <c r="R1802" i="17"/>
  <c r="Q1802" i="17"/>
  <c r="T1802" i="17"/>
  <c r="O1802" i="17"/>
  <c r="N1802" i="17"/>
  <c r="J1802" i="17"/>
  <c r="I1802" i="17"/>
  <c r="R1801" i="17"/>
  <c r="Q1801" i="17"/>
  <c r="O1801" i="17"/>
  <c r="N1801" i="17"/>
  <c r="J1801" i="17"/>
  <c r="I1801" i="17"/>
  <c r="R1800" i="17"/>
  <c r="Q1800" i="17"/>
  <c r="S1800" i="17"/>
  <c r="O1800" i="17"/>
  <c r="N1800" i="17"/>
  <c r="J1800" i="17"/>
  <c r="I1800" i="17"/>
  <c r="R1799" i="17"/>
  <c r="Q1799" i="17"/>
  <c r="O1799" i="17"/>
  <c r="N1799" i="17"/>
  <c r="J1799" i="17"/>
  <c r="I1799" i="17"/>
  <c r="R1798" i="17"/>
  <c r="Q1798" i="17"/>
  <c r="T1798" i="17"/>
  <c r="V1800" i="17"/>
  <c r="O1798" i="17"/>
  <c r="N1798" i="17"/>
  <c r="C1798" i="17"/>
  <c r="R1797" i="17"/>
  <c r="Q1797" i="17"/>
  <c r="S1797" i="17"/>
  <c r="O1797" i="17"/>
  <c r="N1797" i="17"/>
  <c r="J1797" i="17"/>
  <c r="I1797" i="17"/>
  <c r="T1796" i="17"/>
  <c r="R1796" i="17"/>
  <c r="Q1796" i="17"/>
  <c r="S1796" i="17"/>
  <c r="O1796" i="17"/>
  <c r="N1796" i="17"/>
  <c r="J1796" i="17"/>
  <c r="I1796" i="17"/>
  <c r="R1795" i="17"/>
  <c r="Q1795" i="17"/>
  <c r="T1795" i="17"/>
  <c r="O1795" i="17"/>
  <c r="N1795" i="17"/>
  <c r="J1795" i="17"/>
  <c r="I1795" i="17"/>
  <c r="R1794" i="17"/>
  <c r="Q1794" i="17"/>
  <c r="O1794" i="17"/>
  <c r="N1794" i="17"/>
  <c r="J1794" i="17"/>
  <c r="I1794" i="17"/>
  <c r="R1793" i="17"/>
  <c r="Q1793" i="17"/>
  <c r="O1793" i="17"/>
  <c r="N1793" i="17"/>
  <c r="J1793" i="17"/>
  <c r="S1793" i="17"/>
  <c r="I1793" i="17"/>
  <c r="R1792" i="17"/>
  <c r="T1792" i="17"/>
  <c r="Q1792" i="17"/>
  <c r="O1792" i="17"/>
  <c r="N1792" i="17"/>
  <c r="C1792" i="17"/>
  <c r="R1791" i="17"/>
  <c r="Q1791" i="17"/>
  <c r="O1791" i="17"/>
  <c r="N1791" i="17"/>
  <c r="J1791" i="17"/>
  <c r="R1790" i="17"/>
  <c r="Q1790" i="17"/>
  <c r="T1790" i="17"/>
  <c r="O1790" i="17"/>
  <c r="N1790" i="17"/>
  <c r="J1790" i="17"/>
  <c r="R1789" i="17"/>
  <c r="Q1789" i="17"/>
  <c r="O1789" i="17"/>
  <c r="N1789" i="17"/>
  <c r="J1789" i="17"/>
  <c r="R1788" i="17"/>
  <c r="Q1788" i="17"/>
  <c r="O1788" i="17"/>
  <c r="N1788" i="17"/>
  <c r="J1788" i="17"/>
  <c r="R1787" i="17"/>
  <c r="Q1787" i="17"/>
  <c r="O1787" i="17"/>
  <c r="N1787" i="17"/>
  <c r="J1787" i="17"/>
  <c r="R1786" i="17"/>
  <c r="Q1786" i="17"/>
  <c r="O1786" i="17"/>
  <c r="N1786" i="17"/>
  <c r="R1785" i="17"/>
  <c r="Q1785" i="17"/>
  <c r="O1785" i="17"/>
  <c r="N1785" i="17"/>
  <c r="J1785" i="17"/>
  <c r="R1784" i="17"/>
  <c r="Q1784" i="17"/>
  <c r="O1784" i="17"/>
  <c r="N1784" i="17"/>
  <c r="J1784" i="17"/>
  <c r="R1783" i="17"/>
  <c r="Q1783" i="17"/>
  <c r="O1783" i="17"/>
  <c r="N1783" i="17"/>
  <c r="J1783" i="17"/>
  <c r="R1782" i="17"/>
  <c r="T1782" i="17"/>
  <c r="Q1782" i="17"/>
  <c r="O1782" i="17"/>
  <c r="N1782" i="17"/>
  <c r="J1782" i="17"/>
  <c r="S1782" i="17"/>
  <c r="R1781" i="17"/>
  <c r="T1781" i="17"/>
  <c r="Q1781" i="17"/>
  <c r="O1781" i="17"/>
  <c r="N1781" i="17"/>
  <c r="J1781" i="17"/>
  <c r="S1781" i="17"/>
  <c r="R1780" i="17"/>
  <c r="Q1780" i="17"/>
  <c r="O1780" i="17"/>
  <c r="N1780" i="17"/>
  <c r="R1779" i="17"/>
  <c r="Q1779" i="17"/>
  <c r="T1779" i="17"/>
  <c r="O1779" i="17"/>
  <c r="N1779" i="17"/>
  <c r="J1779" i="17"/>
  <c r="R1778" i="17"/>
  <c r="T1778" i="17"/>
  <c r="Q1778" i="17"/>
  <c r="O1778" i="17"/>
  <c r="N1778" i="17"/>
  <c r="J1778" i="17"/>
  <c r="S1778" i="17"/>
  <c r="R1777" i="17"/>
  <c r="T1777" i="17"/>
  <c r="Q1777" i="17"/>
  <c r="O1777" i="17"/>
  <c r="N1777" i="17"/>
  <c r="J1777" i="17"/>
  <c r="S1777" i="17"/>
  <c r="R1776" i="17"/>
  <c r="T1776" i="17"/>
  <c r="Q1776" i="17"/>
  <c r="O1776" i="17"/>
  <c r="N1776" i="17"/>
  <c r="J1776" i="17"/>
  <c r="S1776" i="17"/>
  <c r="R1775" i="17"/>
  <c r="Q1775" i="17"/>
  <c r="S1775" i="17"/>
  <c r="O1775" i="17"/>
  <c r="N1775" i="17"/>
  <c r="J1775" i="17"/>
  <c r="T1774" i="17"/>
  <c r="V1778" i="17"/>
  <c r="R1774" i="17"/>
  <c r="Q1774" i="17"/>
  <c r="O1774" i="17"/>
  <c r="N1774" i="17"/>
  <c r="R1773" i="17"/>
  <c r="Q1773" i="17"/>
  <c r="S1773" i="17"/>
  <c r="O1773" i="17"/>
  <c r="N1773" i="17"/>
  <c r="J1773" i="17"/>
  <c r="R1772" i="17"/>
  <c r="Q1772" i="17"/>
  <c r="S1772" i="17"/>
  <c r="O1772" i="17"/>
  <c r="N1772" i="17"/>
  <c r="J1772" i="17"/>
  <c r="R1771" i="17"/>
  <c r="Q1771" i="17"/>
  <c r="S1771" i="17"/>
  <c r="O1771" i="17"/>
  <c r="N1771" i="17"/>
  <c r="J1771" i="17"/>
  <c r="R1770" i="17"/>
  <c r="Q1770" i="17"/>
  <c r="O1770" i="17"/>
  <c r="N1770" i="17"/>
  <c r="J1770" i="17"/>
  <c r="T1769" i="17"/>
  <c r="R1769" i="17"/>
  <c r="Q1769" i="17"/>
  <c r="O1769" i="17"/>
  <c r="N1769" i="17"/>
  <c r="J1769" i="17"/>
  <c r="T1768" i="17"/>
  <c r="R1768" i="17"/>
  <c r="Q1768" i="17"/>
  <c r="O1768" i="17"/>
  <c r="N1768" i="17"/>
  <c r="R1767" i="17"/>
  <c r="Q1767" i="17"/>
  <c r="S1767" i="17"/>
  <c r="O1767" i="17"/>
  <c r="N1767" i="17"/>
  <c r="J1767" i="17"/>
  <c r="R1766" i="17"/>
  <c r="T1766" i="17"/>
  <c r="Q1766" i="17"/>
  <c r="O1766" i="17"/>
  <c r="N1766" i="17"/>
  <c r="J1766" i="17"/>
  <c r="S1766" i="17"/>
  <c r="R1765" i="17"/>
  <c r="Q1765" i="17"/>
  <c r="S1765" i="17"/>
  <c r="O1765" i="17"/>
  <c r="N1765" i="17"/>
  <c r="J1765" i="17"/>
  <c r="R1764" i="17"/>
  <c r="Q1764" i="17"/>
  <c r="O1764" i="17"/>
  <c r="N1764" i="17"/>
  <c r="J1764" i="17"/>
  <c r="R1763" i="17"/>
  <c r="Q1763" i="17"/>
  <c r="S1763" i="17"/>
  <c r="O1763" i="17"/>
  <c r="N1763" i="17"/>
  <c r="J1763" i="17"/>
  <c r="R1762" i="17"/>
  <c r="Q1762" i="17"/>
  <c r="O1762" i="17"/>
  <c r="N1762" i="17"/>
  <c r="R1761" i="17"/>
  <c r="Q1761" i="17"/>
  <c r="O1761" i="17"/>
  <c r="N1761" i="17"/>
  <c r="J1761" i="17"/>
  <c r="R1760" i="17"/>
  <c r="Q1760" i="17"/>
  <c r="O1760" i="17"/>
  <c r="N1760" i="17"/>
  <c r="J1760" i="17"/>
  <c r="R1759" i="17"/>
  <c r="Q1759" i="17"/>
  <c r="O1759" i="17"/>
  <c r="N1759" i="17"/>
  <c r="J1759" i="17"/>
  <c r="R1758" i="17"/>
  <c r="T1758" i="17"/>
  <c r="Q1758" i="17"/>
  <c r="O1758" i="17"/>
  <c r="N1758" i="17"/>
  <c r="J1758" i="17"/>
  <c r="R1757" i="17"/>
  <c r="Q1757" i="17"/>
  <c r="O1757" i="17"/>
  <c r="N1757" i="17"/>
  <c r="J1757" i="17"/>
  <c r="R1756" i="17"/>
  <c r="Q1756" i="17"/>
  <c r="T1756" i="17"/>
  <c r="O1756" i="17"/>
  <c r="N1756" i="17"/>
  <c r="R1755" i="17"/>
  <c r="Q1755" i="17"/>
  <c r="S1755" i="17"/>
  <c r="O1755" i="17"/>
  <c r="N1755" i="17"/>
  <c r="J1755" i="17"/>
  <c r="R1754" i="17"/>
  <c r="Q1754" i="17"/>
  <c r="T1754" i="17"/>
  <c r="O1754" i="17"/>
  <c r="N1754" i="17"/>
  <c r="J1754" i="17"/>
  <c r="R1753" i="17"/>
  <c r="Q1753" i="17"/>
  <c r="T1753" i="17"/>
  <c r="O1753" i="17"/>
  <c r="N1753" i="17"/>
  <c r="J1753" i="17"/>
  <c r="R1752" i="17"/>
  <c r="Q1752" i="17"/>
  <c r="T1752" i="17"/>
  <c r="O1752" i="17"/>
  <c r="N1752" i="17"/>
  <c r="J1752" i="17"/>
  <c r="R1751" i="17"/>
  <c r="Q1751" i="17"/>
  <c r="T1751" i="17"/>
  <c r="O1751" i="17"/>
  <c r="N1751" i="17"/>
  <c r="J1751" i="17"/>
  <c r="R1750" i="17"/>
  <c r="Q1750" i="17"/>
  <c r="O1750" i="17"/>
  <c r="N1750" i="17"/>
  <c r="S1749" i="17"/>
  <c r="R1749" i="17"/>
  <c r="T1749" i="17"/>
  <c r="Q1749" i="17"/>
  <c r="O1749" i="17"/>
  <c r="N1749" i="17"/>
  <c r="J1749" i="17"/>
  <c r="T1748" i="17"/>
  <c r="R1748" i="17"/>
  <c r="Q1748" i="17"/>
  <c r="S1748" i="17"/>
  <c r="O1748" i="17"/>
  <c r="N1748" i="17"/>
  <c r="J1748" i="17"/>
  <c r="R1747" i="17"/>
  <c r="Q1747" i="17"/>
  <c r="S1747" i="17"/>
  <c r="O1747" i="17"/>
  <c r="N1747" i="17"/>
  <c r="J1747" i="17"/>
  <c r="R1746" i="17"/>
  <c r="Q1746" i="17"/>
  <c r="S1746" i="17"/>
  <c r="O1746" i="17"/>
  <c r="N1746" i="17"/>
  <c r="J1746" i="17"/>
  <c r="R1745" i="17"/>
  <c r="Q1745" i="17"/>
  <c r="O1745" i="17"/>
  <c r="N1745" i="17"/>
  <c r="J1745" i="17"/>
  <c r="R1744" i="17"/>
  <c r="Q1744" i="17"/>
  <c r="T1744" i="17"/>
  <c r="X1744" i="17"/>
  <c r="O1744" i="17"/>
  <c r="N1744" i="17"/>
  <c r="R1743" i="17"/>
  <c r="Q1743" i="17"/>
  <c r="O1743" i="17"/>
  <c r="N1743" i="17"/>
  <c r="J1743" i="17"/>
  <c r="S1743" i="17"/>
  <c r="R1742" i="17"/>
  <c r="Q1742" i="17"/>
  <c r="O1742" i="17"/>
  <c r="N1742" i="17"/>
  <c r="J1742" i="17"/>
  <c r="R1741" i="17"/>
  <c r="Q1741" i="17"/>
  <c r="T1741" i="17"/>
  <c r="O1741" i="17"/>
  <c r="N1741" i="17"/>
  <c r="J1741" i="17"/>
  <c r="R1740" i="17"/>
  <c r="Q1740" i="17"/>
  <c r="S1740" i="17"/>
  <c r="O1740" i="17"/>
  <c r="N1740" i="17"/>
  <c r="J1740" i="17"/>
  <c r="R1739" i="17"/>
  <c r="Q1739" i="17"/>
  <c r="S1739" i="17"/>
  <c r="O1739" i="17"/>
  <c r="N1739" i="17"/>
  <c r="J1739" i="17"/>
  <c r="R1738" i="17"/>
  <c r="Q1738" i="17"/>
  <c r="T1738" i="17"/>
  <c r="Y1738" i="17"/>
  <c r="O1738" i="17"/>
  <c r="N1738" i="17"/>
  <c r="R1737" i="17"/>
  <c r="Q1737" i="17"/>
  <c r="O1737" i="17"/>
  <c r="N1737" i="17"/>
  <c r="J1737" i="17"/>
  <c r="R1736" i="17"/>
  <c r="Q1736" i="17"/>
  <c r="S1736" i="17"/>
  <c r="O1736" i="17"/>
  <c r="N1736" i="17"/>
  <c r="J1736" i="17"/>
  <c r="R1735" i="17"/>
  <c r="Q1735" i="17"/>
  <c r="O1735" i="17"/>
  <c r="N1735" i="17"/>
  <c r="J1735" i="17"/>
  <c r="R1734" i="17"/>
  <c r="Q1734" i="17"/>
  <c r="O1734" i="17"/>
  <c r="N1734" i="17"/>
  <c r="J1734" i="17"/>
  <c r="R1733" i="17"/>
  <c r="T1733" i="17"/>
  <c r="Q1733" i="17"/>
  <c r="O1733" i="17"/>
  <c r="N1733" i="17"/>
  <c r="J1733" i="17"/>
  <c r="S1733" i="17"/>
  <c r="R1732" i="17"/>
  <c r="Q1732" i="17"/>
  <c r="O1732" i="17"/>
  <c r="N1732" i="17"/>
  <c r="R1731" i="17"/>
  <c r="Q1731" i="17"/>
  <c r="S1731" i="17"/>
  <c r="O1731" i="17"/>
  <c r="N1731" i="17"/>
  <c r="J1731" i="17"/>
  <c r="R1730" i="17"/>
  <c r="Q1730" i="17"/>
  <c r="S1730" i="17"/>
  <c r="O1730" i="17"/>
  <c r="N1730" i="17"/>
  <c r="J1730" i="17"/>
  <c r="R1729" i="17"/>
  <c r="Q1729" i="17"/>
  <c r="T1729" i="17"/>
  <c r="O1729" i="17"/>
  <c r="N1729" i="17"/>
  <c r="J1729" i="17"/>
  <c r="R1728" i="17"/>
  <c r="Q1728" i="17"/>
  <c r="O1728" i="17"/>
  <c r="N1728" i="17"/>
  <c r="J1728" i="17"/>
  <c r="R1727" i="17"/>
  <c r="Q1727" i="17"/>
  <c r="O1727" i="17"/>
  <c r="N1727" i="17"/>
  <c r="J1727" i="17"/>
  <c r="R1726" i="17"/>
  <c r="Q1726" i="17"/>
  <c r="T1726" i="17"/>
  <c r="O1726" i="17"/>
  <c r="N1726" i="17"/>
  <c r="S1725" i="17"/>
  <c r="R1725" i="17"/>
  <c r="Q1725" i="17"/>
  <c r="T1725" i="17"/>
  <c r="O1725" i="17"/>
  <c r="N1725" i="17"/>
  <c r="J1725" i="17"/>
  <c r="R1724" i="17"/>
  <c r="Q1724" i="17"/>
  <c r="S1724" i="17"/>
  <c r="O1724" i="17"/>
  <c r="N1724" i="17"/>
  <c r="J1724" i="17"/>
  <c r="R1723" i="17"/>
  <c r="Q1723" i="17"/>
  <c r="O1723" i="17"/>
  <c r="N1723" i="17"/>
  <c r="J1723" i="17"/>
  <c r="R1722" i="17"/>
  <c r="Q1722" i="17"/>
  <c r="O1722" i="17"/>
  <c r="N1722" i="17"/>
  <c r="J1722" i="17"/>
  <c r="T1721" i="17"/>
  <c r="R1721" i="17"/>
  <c r="Q1721" i="17"/>
  <c r="O1721" i="17"/>
  <c r="N1721" i="17"/>
  <c r="J1721" i="17"/>
  <c r="T1720" i="17"/>
  <c r="V1721" i="17"/>
  <c r="Y1721" i="17"/>
  <c r="R1720" i="17"/>
  <c r="Q1720" i="17"/>
  <c r="O1720" i="17"/>
  <c r="N1720" i="17"/>
  <c r="R1719" i="17"/>
  <c r="Q1719" i="17"/>
  <c r="O1719" i="17"/>
  <c r="N1719" i="17"/>
  <c r="J1719" i="17"/>
  <c r="R1718" i="17"/>
  <c r="Q1718" i="17"/>
  <c r="T1718" i="17"/>
  <c r="O1718" i="17"/>
  <c r="N1718" i="17"/>
  <c r="J1718" i="17"/>
  <c r="R1717" i="17"/>
  <c r="T1717" i="17"/>
  <c r="Q1717" i="17"/>
  <c r="O1717" i="17"/>
  <c r="N1717" i="17"/>
  <c r="J1717" i="17"/>
  <c r="S1717" i="17"/>
  <c r="R1716" i="17"/>
  <c r="Q1716" i="17"/>
  <c r="T1716" i="17"/>
  <c r="O1716" i="17"/>
  <c r="N1716" i="17"/>
  <c r="J1716" i="17"/>
  <c r="R1715" i="17"/>
  <c r="T1715" i="17"/>
  <c r="Q1715" i="17"/>
  <c r="O1715" i="17"/>
  <c r="N1715" i="17"/>
  <c r="J1715" i="17"/>
  <c r="R1714" i="17"/>
  <c r="Q1714" i="17"/>
  <c r="O1714" i="17"/>
  <c r="N1714" i="17"/>
  <c r="R1713" i="17"/>
  <c r="Q1713" i="17"/>
  <c r="O1713" i="17"/>
  <c r="N1713" i="17"/>
  <c r="J1713" i="17"/>
  <c r="R1712" i="17"/>
  <c r="Q1712" i="17"/>
  <c r="T1712" i="17"/>
  <c r="O1712" i="17"/>
  <c r="N1712" i="17"/>
  <c r="J1712" i="17"/>
  <c r="R1711" i="17"/>
  <c r="T1711" i="17"/>
  <c r="Q1711" i="17"/>
  <c r="O1711" i="17"/>
  <c r="N1711" i="17"/>
  <c r="J1711" i="17"/>
  <c r="R1710" i="17"/>
  <c r="Q1710" i="17"/>
  <c r="T1710" i="17"/>
  <c r="O1710" i="17"/>
  <c r="N1710" i="17"/>
  <c r="J1710" i="17"/>
  <c r="R1709" i="17"/>
  <c r="Q1709" i="17"/>
  <c r="T1709" i="17"/>
  <c r="O1709" i="17"/>
  <c r="N1709" i="17"/>
  <c r="J1709" i="17"/>
  <c r="R1708" i="17"/>
  <c r="Q1708" i="17"/>
  <c r="O1708" i="17"/>
  <c r="N1708" i="17"/>
  <c r="R1707" i="17"/>
  <c r="T1707" i="17"/>
  <c r="Q1707" i="17"/>
  <c r="O1707" i="17"/>
  <c r="N1707" i="17"/>
  <c r="J1707" i="17"/>
  <c r="R1706" i="17"/>
  <c r="Q1706" i="17"/>
  <c r="T1706" i="17"/>
  <c r="O1706" i="17"/>
  <c r="N1706" i="17"/>
  <c r="J1706" i="17"/>
  <c r="R1705" i="17"/>
  <c r="T1705" i="17"/>
  <c r="Q1705" i="17"/>
  <c r="O1705" i="17"/>
  <c r="N1705" i="17"/>
  <c r="J1705" i="17"/>
  <c r="R1704" i="17"/>
  <c r="Q1704" i="17"/>
  <c r="O1704" i="17"/>
  <c r="N1704" i="17"/>
  <c r="J1704" i="17"/>
  <c r="R1703" i="17"/>
  <c r="Q1703" i="17"/>
  <c r="O1703" i="17"/>
  <c r="N1703" i="17"/>
  <c r="J1703" i="17"/>
  <c r="R1702" i="17"/>
  <c r="Q1702" i="17"/>
  <c r="O1702" i="17"/>
  <c r="N1702" i="17"/>
  <c r="R1701" i="17"/>
  <c r="T1701" i="17"/>
  <c r="Q1701" i="17"/>
  <c r="O1701" i="17"/>
  <c r="N1701" i="17"/>
  <c r="J1701" i="17"/>
  <c r="R1700" i="17"/>
  <c r="Q1700" i="17"/>
  <c r="T1700" i="17"/>
  <c r="O1700" i="17"/>
  <c r="N1700" i="17"/>
  <c r="J1700" i="17"/>
  <c r="R1699" i="17"/>
  <c r="T1699" i="17"/>
  <c r="Q1699" i="17"/>
  <c r="O1699" i="17"/>
  <c r="N1699" i="17"/>
  <c r="J1699" i="17"/>
  <c r="R1698" i="17"/>
  <c r="Q1698" i="17"/>
  <c r="O1698" i="17"/>
  <c r="N1698" i="17"/>
  <c r="J1698" i="17"/>
  <c r="R1697" i="17"/>
  <c r="Q1697" i="17"/>
  <c r="O1697" i="17"/>
  <c r="N1697" i="17"/>
  <c r="J1697" i="17"/>
  <c r="R1696" i="17"/>
  <c r="T1696" i="17"/>
  <c r="Q1696" i="17"/>
  <c r="O1696" i="17"/>
  <c r="N1696" i="17"/>
  <c r="R1695" i="17"/>
  <c r="T1695" i="17"/>
  <c r="Q1695" i="17"/>
  <c r="O1695" i="17"/>
  <c r="N1695" i="17"/>
  <c r="J1695" i="17"/>
  <c r="R1694" i="17"/>
  <c r="Q1694" i="17"/>
  <c r="O1694" i="17"/>
  <c r="N1694" i="17"/>
  <c r="J1694" i="17"/>
  <c r="R1693" i="17"/>
  <c r="Q1693" i="17"/>
  <c r="T1693" i="17"/>
  <c r="O1693" i="17"/>
  <c r="N1693" i="17"/>
  <c r="J1693" i="17"/>
  <c r="S1693" i="17"/>
  <c r="R1692" i="17"/>
  <c r="Q1692" i="17"/>
  <c r="O1692" i="17"/>
  <c r="N1692" i="17"/>
  <c r="J1692" i="17"/>
  <c r="R1691" i="17"/>
  <c r="Q1691" i="17"/>
  <c r="T1691" i="17"/>
  <c r="O1691" i="17"/>
  <c r="N1691" i="17"/>
  <c r="J1691" i="17"/>
  <c r="R1690" i="17"/>
  <c r="Q1690" i="17"/>
  <c r="O1690" i="17"/>
  <c r="N1690" i="17"/>
  <c r="T1689" i="17"/>
  <c r="R1689" i="17"/>
  <c r="Q1689" i="17"/>
  <c r="O1689" i="17"/>
  <c r="N1689" i="17"/>
  <c r="J1689" i="17"/>
  <c r="R1688" i="17"/>
  <c r="Q1688" i="17"/>
  <c r="O1688" i="17"/>
  <c r="N1688" i="17"/>
  <c r="J1688" i="17"/>
  <c r="T1687" i="17"/>
  <c r="R1687" i="17"/>
  <c r="Q1687" i="17"/>
  <c r="O1687" i="17"/>
  <c r="N1687" i="17"/>
  <c r="J1687" i="17"/>
  <c r="S1687" i="17"/>
  <c r="R1686" i="17"/>
  <c r="Q1686" i="17"/>
  <c r="O1686" i="17"/>
  <c r="N1686" i="17"/>
  <c r="J1686" i="17"/>
  <c r="R1685" i="17"/>
  <c r="T1685" i="17"/>
  <c r="Q1685" i="17"/>
  <c r="O1685" i="17"/>
  <c r="N1685" i="17"/>
  <c r="J1685" i="17"/>
  <c r="S1685" i="17"/>
  <c r="R1684" i="17"/>
  <c r="Q1684" i="17"/>
  <c r="O1684" i="17"/>
  <c r="N1684" i="17"/>
  <c r="T1683" i="17"/>
  <c r="R1683" i="17"/>
  <c r="Q1683" i="17"/>
  <c r="O1683" i="17"/>
  <c r="N1683" i="17"/>
  <c r="J1683" i="17"/>
  <c r="R1682" i="17"/>
  <c r="Q1682" i="17"/>
  <c r="O1682" i="17"/>
  <c r="N1682" i="17"/>
  <c r="J1682" i="17"/>
  <c r="R1681" i="17"/>
  <c r="T1681" i="17"/>
  <c r="Q1681" i="17"/>
  <c r="O1681" i="17"/>
  <c r="N1681" i="17"/>
  <c r="J1681" i="17"/>
  <c r="R1680" i="17"/>
  <c r="Q1680" i="17"/>
  <c r="O1680" i="17"/>
  <c r="N1680" i="17"/>
  <c r="J1680" i="17"/>
  <c r="R1679" i="17"/>
  <c r="T1679" i="17"/>
  <c r="Q1679" i="17"/>
  <c r="O1679" i="17"/>
  <c r="N1679" i="17"/>
  <c r="J1679" i="17"/>
  <c r="S1679" i="17"/>
  <c r="R1678" i="17"/>
  <c r="Q1678" i="17"/>
  <c r="O1678" i="17"/>
  <c r="N1678" i="17"/>
  <c r="S1677" i="17"/>
  <c r="R1677" i="17"/>
  <c r="T1677" i="17"/>
  <c r="Q1677" i="17"/>
  <c r="O1677" i="17"/>
  <c r="N1677" i="17"/>
  <c r="J1677" i="17"/>
  <c r="R1676" i="17"/>
  <c r="Q1676" i="17"/>
  <c r="O1676" i="17"/>
  <c r="N1676" i="17"/>
  <c r="J1676" i="17"/>
  <c r="R1675" i="17"/>
  <c r="Q1675" i="17"/>
  <c r="T1675" i="17"/>
  <c r="O1675" i="17"/>
  <c r="N1675" i="17"/>
  <c r="J1675" i="17"/>
  <c r="R1674" i="17"/>
  <c r="Q1674" i="17"/>
  <c r="O1674" i="17"/>
  <c r="N1674" i="17"/>
  <c r="J1674" i="17"/>
  <c r="T1673" i="17"/>
  <c r="R1673" i="17"/>
  <c r="Q1673" i="17"/>
  <c r="O1673" i="17"/>
  <c r="N1673" i="17"/>
  <c r="J1673" i="17"/>
  <c r="T1672" i="17"/>
  <c r="Y1672" i="17"/>
  <c r="R1672" i="17"/>
  <c r="Q1672" i="17"/>
  <c r="O1672" i="17"/>
  <c r="N1672" i="17"/>
  <c r="S1671" i="17"/>
  <c r="R1671" i="17"/>
  <c r="Q1671" i="17"/>
  <c r="T1671" i="17"/>
  <c r="O1671" i="17"/>
  <c r="N1671" i="17"/>
  <c r="J1671" i="17"/>
  <c r="R1670" i="17"/>
  <c r="Q1670" i="17"/>
  <c r="O1670" i="17"/>
  <c r="N1670" i="17"/>
  <c r="J1670" i="17"/>
  <c r="R1669" i="17"/>
  <c r="Q1669" i="17"/>
  <c r="T1669" i="17"/>
  <c r="O1669" i="17"/>
  <c r="N1669" i="17"/>
  <c r="J1669" i="17"/>
  <c r="S1669" i="17"/>
  <c r="R1668" i="17"/>
  <c r="Q1668" i="17"/>
  <c r="O1668" i="17"/>
  <c r="N1668" i="17"/>
  <c r="J1668" i="17"/>
  <c r="S1668" i="17"/>
  <c r="R1667" i="17"/>
  <c r="Q1667" i="17"/>
  <c r="T1667" i="17"/>
  <c r="O1667" i="17"/>
  <c r="N1667" i="17"/>
  <c r="J1667" i="17"/>
  <c r="R1666" i="17"/>
  <c r="Q1666" i="17"/>
  <c r="O1666" i="17"/>
  <c r="N1666" i="17"/>
  <c r="T1665" i="17"/>
  <c r="R1665" i="17"/>
  <c r="Q1665" i="17"/>
  <c r="O1665" i="17"/>
  <c r="N1665" i="17"/>
  <c r="J1665" i="17"/>
  <c r="R1664" i="17"/>
  <c r="Q1664" i="17"/>
  <c r="T1664" i="17"/>
  <c r="O1664" i="17"/>
  <c r="N1664" i="17"/>
  <c r="J1664" i="17"/>
  <c r="R1663" i="17"/>
  <c r="Q1663" i="17"/>
  <c r="O1663" i="17"/>
  <c r="N1663" i="17"/>
  <c r="J1663" i="17"/>
  <c r="R1662" i="17"/>
  <c r="Q1662" i="17"/>
  <c r="O1662" i="17"/>
  <c r="N1662" i="17"/>
  <c r="J1662" i="17"/>
  <c r="R1661" i="17"/>
  <c r="Q1661" i="17"/>
  <c r="O1661" i="17"/>
  <c r="N1661" i="17"/>
  <c r="J1661" i="17"/>
  <c r="R1660" i="17"/>
  <c r="Q1660" i="17"/>
  <c r="O1660" i="17"/>
  <c r="N1660" i="17"/>
  <c r="R1659" i="17"/>
  <c r="Q1659" i="17"/>
  <c r="O1659" i="17"/>
  <c r="N1659" i="17"/>
  <c r="J1659" i="17"/>
  <c r="R1658" i="17"/>
  <c r="Q1658" i="17"/>
  <c r="T1658" i="17"/>
  <c r="O1658" i="17"/>
  <c r="N1658" i="17"/>
  <c r="J1658" i="17"/>
  <c r="R1657" i="17"/>
  <c r="Q1657" i="17"/>
  <c r="O1657" i="17"/>
  <c r="N1657" i="17"/>
  <c r="J1657" i="17"/>
  <c r="R1656" i="17"/>
  <c r="Q1656" i="17"/>
  <c r="T1656" i="17"/>
  <c r="O1656" i="17"/>
  <c r="N1656" i="17"/>
  <c r="J1656" i="17"/>
  <c r="R1655" i="17"/>
  <c r="Q1655" i="17"/>
  <c r="T1655" i="17"/>
  <c r="O1655" i="17"/>
  <c r="N1655" i="17"/>
  <c r="J1655" i="17"/>
  <c r="R1654" i="17"/>
  <c r="Q1654" i="17"/>
  <c r="O1654" i="17"/>
  <c r="N1654" i="17"/>
  <c r="T1653" i="17"/>
  <c r="R1653" i="17"/>
  <c r="Q1653" i="17"/>
  <c r="O1653" i="17"/>
  <c r="N1653" i="17"/>
  <c r="J1653" i="17"/>
  <c r="R1652" i="17"/>
  <c r="Q1652" i="17"/>
  <c r="O1652" i="17"/>
  <c r="N1652" i="17"/>
  <c r="J1652" i="17"/>
  <c r="R1651" i="17"/>
  <c r="Q1651" i="17"/>
  <c r="O1651" i="17"/>
  <c r="N1651" i="17"/>
  <c r="J1651" i="17"/>
  <c r="R1650" i="17"/>
  <c r="Q1650" i="17"/>
  <c r="T1650" i="17"/>
  <c r="O1650" i="17"/>
  <c r="N1650" i="17"/>
  <c r="J1650" i="17"/>
  <c r="R1649" i="17"/>
  <c r="T1649" i="17"/>
  <c r="Q1649" i="17"/>
  <c r="O1649" i="17"/>
  <c r="N1649" i="17"/>
  <c r="J1649" i="17"/>
  <c r="R1648" i="17"/>
  <c r="T1648" i="17"/>
  <c r="V1651" i="17"/>
  <c r="Q1648" i="17"/>
  <c r="O1648" i="17"/>
  <c r="W1648" i="17"/>
  <c r="N1648" i="17"/>
  <c r="R1647" i="17"/>
  <c r="Q1647" i="17"/>
  <c r="S1647" i="17"/>
  <c r="O1647" i="17"/>
  <c r="N1647" i="17"/>
  <c r="J1647" i="17"/>
  <c r="R1646" i="17"/>
  <c r="Q1646" i="17"/>
  <c r="S1646" i="17"/>
  <c r="O1646" i="17"/>
  <c r="N1646" i="17"/>
  <c r="J1646" i="17"/>
  <c r="R1645" i="17"/>
  <c r="Q1645" i="17"/>
  <c r="O1645" i="17"/>
  <c r="N1645" i="17"/>
  <c r="J1645" i="17"/>
  <c r="S1644" i="17"/>
  <c r="R1644" i="17"/>
  <c r="Q1644" i="17"/>
  <c r="O1644" i="17"/>
  <c r="N1644" i="17"/>
  <c r="J1644" i="17"/>
  <c r="R1643" i="17"/>
  <c r="Q1643" i="17"/>
  <c r="T1643" i="17"/>
  <c r="O1643" i="17"/>
  <c r="N1643" i="17"/>
  <c r="J1643" i="17"/>
  <c r="R1642" i="17"/>
  <c r="Q1642" i="17"/>
  <c r="O1642" i="17"/>
  <c r="N1642" i="17"/>
  <c r="R1641" i="17"/>
  <c r="Q1641" i="17"/>
  <c r="O1641" i="17"/>
  <c r="N1641" i="17"/>
  <c r="J1641" i="17"/>
  <c r="S1640" i="17"/>
  <c r="R1640" i="17"/>
  <c r="T1640" i="17"/>
  <c r="Q1640" i="17"/>
  <c r="O1640" i="17"/>
  <c r="N1640" i="17"/>
  <c r="J1640" i="17"/>
  <c r="R1639" i="17"/>
  <c r="Q1639" i="17"/>
  <c r="T1639" i="17"/>
  <c r="O1639" i="17"/>
  <c r="N1639" i="17"/>
  <c r="J1639" i="17"/>
  <c r="R1638" i="17"/>
  <c r="Q1638" i="17"/>
  <c r="O1638" i="17"/>
  <c r="N1638" i="17"/>
  <c r="J1638" i="17"/>
  <c r="R1637" i="17"/>
  <c r="Q1637" i="17"/>
  <c r="O1637" i="17"/>
  <c r="N1637" i="17"/>
  <c r="J1637" i="17"/>
  <c r="R1636" i="17"/>
  <c r="Q1636" i="17"/>
  <c r="T1636" i="17"/>
  <c r="V1641" i="17"/>
  <c r="O1636" i="17"/>
  <c r="N1636" i="17"/>
  <c r="R1635" i="17"/>
  <c r="Q1635" i="17"/>
  <c r="O1635" i="17"/>
  <c r="N1635" i="17"/>
  <c r="J1635" i="17"/>
  <c r="R1634" i="17"/>
  <c r="T1634" i="17"/>
  <c r="Q1634" i="17"/>
  <c r="S1634" i="17"/>
  <c r="O1634" i="17"/>
  <c r="N1634" i="17"/>
  <c r="J1634" i="17"/>
  <c r="R1633" i="17"/>
  <c r="Q1633" i="17"/>
  <c r="O1633" i="17"/>
  <c r="N1633" i="17"/>
  <c r="J1633" i="17"/>
  <c r="R1632" i="17"/>
  <c r="T1632" i="17"/>
  <c r="Q1632" i="17"/>
  <c r="O1632" i="17"/>
  <c r="N1632" i="17"/>
  <c r="J1632" i="17"/>
  <c r="S1632" i="17"/>
  <c r="R1631" i="17"/>
  <c r="Q1631" i="17"/>
  <c r="O1631" i="17"/>
  <c r="N1631" i="17"/>
  <c r="J1631" i="17"/>
  <c r="R1630" i="17"/>
  <c r="Q1630" i="17"/>
  <c r="T1630" i="17"/>
  <c r="Y1630" i="17"/>
  <c r="O1630" i="17"/>
  <c r="N1630" i="17"/>
  <c r="R1629" i="17"/>
  <c r="Q1629" i="17"/>
  <c r="O1629" i="17"/>
  <c r="N1629" i="17"/>
  <c r="J1629" i="17"/>
  <c r="R1628" i="17"/>
  <c r="Q1628" i="17"/>
  <c r="T1628" i="17"/>
  <c r="O1628" i="17"/>
  <c r="N1628" i="17"/>
  <c r="J1628" i="17"/>
  <c r="S1628" i="17"/>
  <c r="R1627" i="17"/>
  <c r="Q1627" i="17"/>
  <c r="O1627" i="17"/>
  <c r="N1627" i="17"/>
  <c r="J1627" i="17"/>
  <c r="R1626" i="17"/>
  <c r="T1626" i="17"/>
  <c r="Q1626" i="17"/>
  <c r="O1626" i="17"/>
  <c r="N1626" i="17"/>
  <c r="J1626" i="17"/>
  <c r="R1625" i="17"/>
  <c r="Q1625" i="17"/>
  <c r="T1625" i="17"/>
  <c r="O1625" i="17"/>
  <c r="N1625" i="17"/>
  <c r="J1625" i="17"/>
  <c r="R1624" i="17"/>
  <c r="T1624" i="17"/>
  <c r="Q1624" i="17"/>
  <c r="O1624" i="17"/>
  <c r="N1624" i="17"/>
  <c r="R1623" i="17"/>
  <c r="Q1623" i="17"/>
  <c r="T1623" i="17"/>
  <c r="O1623" i="17"/>
  <c r="N1623" i="17"/>
  <c r="J1623" i="17"/>
  <c r="R1622" i="17"/>
  <c r="Q1622" i="17"/>
  <c r="T1622" i="17"/>
  <c r="O1622" i="17"/>
  <c r="N1622" i="17"/>
  <c r="J1622" i="17"/>
  <c r="R1621" i="17"/>
  <c r="Q1621" i="17"/>
  <c r="O1621" i="17"/>
  <c r="N1621" i="17"/>
  <c r="J1621" i="17"/>
  <c r="R1620" i="17"/>
  <c r="Q1620" i="17"/>
  <c r="O1620" i="17"/>
  <c r="N1620" i="17"/>
  <c r="J1620" i="17"/>
  <c r="R1619" i="17"/>
  <c r="Q1619" i="17"/>
  <c r="O1619" i="17"/>
  <c r="N1619" i="17"/>
  <c r="J1619" i="17"/>
  <c r="R1618" i="17"/>
  <c r="T1618" i="17"/>
  <c r="V1622" i="17"/>
  <c r="Q1618" i="17"/>
  <c r="O1618" i="17"/>
  <c r="N1618" i="17"/>
  <c r="R1617" i="17"/>
  <c r="Q1617" i="17"/>
  <c r="O1617" i="17"/>
  <c r="N1617" i="17"/>
  <c r="J1617" i="17"/>
  <c r="R1616" i="17"/>
  <c r="Q1616" i="17"/>
  <c r="T1616" i="17"/>
  <c r="O1616" i="17"/>
  <c r="N1616" i="17"/>
  <c r="J1616" i="17"/>
  <c r="R1615" i="17"/>
  <c r="Q1615" i="17"/>
  <c r="T1615" i="17"/>
  <c r="O1615" i="17"/>
  <c r="N1615" i="17"/>
  <c r="J1615" i="17"/>
  <c r="R1614" i="17"/>
  <c r="Q1614" i="17"/>
  <c r="T1614" i="17"/>
  <c r="O1614" i="17"/>
  <c r="N1614" i="17"/>
  <c r="J1614" i="17"/>
  <c r="R1613" i="17"/>
  <c r="Q1613" i="17"/>
  <c r="O1613" i="17"/>
  <c r="N1613" i="17"/>
  <c r="J1613" i="17"/>
  <c r="Y1612" i="17"/>
  <c r="X1612" i="17"/>
  <c r="W1612" i="17"/>
  <c r="R1612" i="17"/>
  <c r="Q1612" i="17"/>
  <c r="T1612" i="17"/>
  <c r="V1616" i="17"/>
  <c r="O1612" i="17"/>
  <c r="N1612" i="17"/>
  <c r="S1611" i="17"/>
  <c r="R1611" i="17"/>
  <c r="T1611" i="17"/>
  <c r="Q1611" i="17"/>
  <c r="O1611" i="17"/>
  <c r="N1611" i="17"/>
  <c r="J1611" i="17"/>
  <c r="R1610" i="17"/>
  <c r="Q1610" i="17"/>
  <c r="S1610" i="17"/>
  <c r="O1610" i="17"/>
  <c r="N1610" i="17"/>
  <c r="J1610" i="17"/>
  <c r="S1609" i="17"/>
  <c r="R1609" i="17"/>
  <c r="Q1609" i="17"/>
  <c r="O1609" i="17"/>
  <c r="N1609" i="17"/>
  <c r="J1609" i="17"/>
  <c r="R1608" i="17"/>
  <c r="Q1608" i="17"/>
  <c r="O1608" i="17"/>
  <c r="N1608" i="17"/>
  <c r="J1608" i="17"/>
  <c r="S1607" i="17"/>
  <c r="R1607" i="17"/>
  <c r="Q1607" i="17"/>
  <c r="T1607" i="17"/>
  <c r="O1607" i="17"/>
  <c r="N1607" i="17"/>
  <c r="J1607" i="17"/>
  <c r="R1606" i="17"/>
  <c r="Q1606" i="17"/>
  <c r="T1606" i="17"/>
  <c r="O1606" i="17"/>
  <c r="N1606" i="17"/>
  <c r="R1605" i="17"/>
  <c r="Q1605" i="17"/>
  <c r="T1605" i="17"/>
  <c r="O1605" i="17"/>
  <c r="N1605" i="17"/>
  <c r="J1605" i="17"/>
  <c r="S1605" i="17"/>
  <c r="R1604" i="17"/>
  <c r="Q1604" i="17"/>
  <c r="T1604" i="17"/>
  <c r="O1604" i="17"/>
  <c r="N1604" i="17"/>
  <c r="J1604" i="17"/>
  <c r="T1603" i="17"/>
  <c r="R1603" i="17"/>
  <c r="Q1603" i="17"/>
  <c r="O1603" i="17"/>
  <c r="N1603" i="17"/>
  <c r="J1603" i="17"/>
  <c r="S1603" i="17"/>
  <c r="R1602" i="17"/>
  <c r="Q1602" i="17"/>
  <c r="O1602" i="17"/>
  <c r="N1602" i="17"/>
  <c r="J1602" i="17"/>
  <c r="R1601" i="17"/>
  <c r="Q1601" i="17"/>
  <c r="O1601" i="17"/>
  <c r="N1601" i="17"/>
  <c r="J1601" i="17"/>
  <c r="R1600" i="17"/>
  <c r="Q1600" i="17"/>
  <c r="T1600" i="17"/>
  <c r="O1600" i="17"/>
  <c r="N1600" i="17"/>
  <c r="R1599" i="17"/>
  <c r="Q1599" i="17"/>
  <c r="T1599" i="17"/>
  <c r="O1599" i="17"/>
  <c r="N1599" i="17"/>
  <c r="J1599" i="17"/>
  <c r="R1598" i="17"/>
  <c r="Q1598" i="17"/>
  <c r="O1598" i="17"/>
  <c r="N1598" i="17"/>
  <c r="J1598" i="17"/>
  <c r="R1597" i="17"/>
  <c r="Q1597" i="17"/>
  <c r="T1597" i="17"/>
  <c r="O1597" i="17"/>
  <c r="N1597" i="17"/>
  <c r="J1597" i="17"/>
  <c r="R1596" i="17"/>
  <c r="Q1596" i="17"/>
  <c r="O1596" i="17"/>
  <c r="N1596" i="17"/>
  <c r="J1596" i="17"/>
  <c r="R1595" i="17"/>
  <c r="Q1595" i="17"/>
  <c r="T1595" i="17"/>
  <c r="O1595" i="17"/>
  <c r="N1595" i="17"/>
  <c r="J1595" i="17"/>
  <c r="R1594" i="17"/>
  <c r="Q1594" i="17"/>
  <c r="T1594" i="17"/>
  <c r="O1594" i="17"/>
  <c r="W1594" i="17"/>
  <c r="N1594" i="17"/>
  <c r="R1593" i="17"/>
  <c r="Q1593" i="17"/>
  <c r="O1593" i="17"/>
  <c r="N1593" i="17"/>
  <c r="J1593" i="17"/>
  <c r="S1592" i="17"/>
  <c r="R1592" i="17"/>
  <c r="T1592" i="17"/>
  <c r="Q1592" i="17"/>
  <c r="O1592" i="17"/>
  <c r="N1592" i="17"/>
  <c r="J1592" i="17"/>
  <c r="R1591" i="17"/>
  <c r="Q1591" i="17"/>
  <c r="O1591" i="17"/>
  <c r="N1591" i="17"/>
  <c r="J1591" i="17"/>
  <c r="R1590" i="17"/>
  <c r="Q1590" i="17"/>
  <c r="S1590" i="17"/>
  <c r="O1590" i="17"/>
  <c r="N1590" i="17"/>
  <c r="J1590" i="17"/>
  <c r="R1589" i="17"/>
  <c r="Q1589" i="17"/>
  <c r="T1589" i="17"/>
  <c r="O1589" i="17"/>
  <c r="N1589" i="17"/>
  <c r="J1589" i="17"/>
  <c r="R1588" i="17"/>
  <c r="Q1588" i="17"/>
  <c r="T1588" i="17"/>
  <c r="X1588" i="17"/>
  <c r="O1588" i="17"/>
  <c r="W1588" i="17"/>
  <c r="N1588" i="17"/>
  <c r="R1587" i="17"/>
  <c r="Q1587" i="17"/>
  <c r="S1587" i="17"/>
  <c r="O1587" i="17"/>
  <c r="N1587" i="17"/>
  <c r="J1587" i="17"/>
  <c r="S1586" i="17"/>
  <c r="R1586" i="17"/>
  <c r="Q1586" i="17"/>
  <c r="O1586" i="17"/>
  <c r="N1586" i="17"/>
  <c r="J1586" i="17"/>
  <c r="R1585" i="17"/>
  <c r="Q1585" i="17"/>
  <c r="O1585" i="17"/>
  <c r="N1585" i="17"/>
  <c r="J1585" i="17"/>
  <c r="T1584" i="17"/>
  <c r="R1584" i="17"/>
  <c r="Q1584" i="17"/>
  <c r="O1584" i="17"/>
  <c r="N1584" i="17"/>
  <c r="J1584" i="17"/>
  <c r="R1583" i="17"/>
  <c r="Q1583" i="17"/>
  <c r="T1583" i="17"/>
  <c r="O1583" i="17"/>
  <c r="N1583" i="17"/>
  <c r="J1583" i="17"/>
  <c r="R1582" i="17"/>
  <c r="Q1582" i="17"/>
  <c r="T1582" i="17"/>
  <c r="O1582" i="17"/>
  <c r="N1582" i="17"/>
  <c r="R1581" i="17"/>
  <c r="Q1581" i="17"/>
  <c r="O1581" i="17"/>
  <c r="N1581" i="17"/>
  <c r="J1581" i="17"/>
  <c r="T1580" i="17"/>
  <c r="S1580" i="17"/>
  <c r="R1580" i="17"/>
  <c r="Q1580" i="17"/>
  <c r="O1580" i="17"/>
  <c r="N1580" i="17"/>
  <c r="J1580" i="17"/>
  <c r="R1579" i="17"/>
  <c r="Q1579" i="17"/>
  <c r="O1579" i="17"/>
  <c r="N1579" i="17"/>
  <c r="J1579" i="17"/>
  <c r="T1578" i="17"/>
  <c r="S1578" i="17"/>
  <c r="R1578" i="17"/>
  <c r="Q1578" i="17"/>
  <c r="O1578" i="17"/>
  <c r="N1578" i="17"/>
  <c r="J1578" i="17"/>
  <c r="R1577" i="17"/>
  <c r="Q1577" i="17"/>
  <c r="O1577" i="17"/>
  <c r="N1577" i="17"/>
  <c r="J1577" i="17"/>
  <c r="R1576" i="17"/>
  <c r="T1576" i="17"/>
  <c r="Q1576" i="17"/>
  <c r="O1576" i="17"/>
  <c r="N1576" i="17"/>
  <c r="R1575" i="17"/>
  <c r="Q1575" i="17"/>
  <c r="O1575" i="17"/>
  <c r="N1575" i="17"/>
  <c r="J1575" i="17"/>
  <c r="R1574" i="17"/>
  <c r="Q1574" i="17"/>
  <c r="T1574" i="17"/>
  <c r="O1574" i="17"/>
  <c r="N1574" i="17"/>
  <c r="J1574" i="17"/>
  <c r="R1573" i="17"/>
  <c r="Q1573" i="17"/>
  <c r="S1573" i="17"/>
  <c r="O1573" i="17"/>
  <c r="N1573" i="17"/>
  <c r="J1573" i="17"/>
  <c r="R1572" i="17"/>
  <c r="T1572" i="17"/>
  <c r="Q1572" i="17"/>
  <c r="O1572" i="17"/>
  <c r="N1572" i="17"/>
  <c r="J1572" i="17"/>
  <c r="T1571" i="17"/>
  <c r="R1571" i="17"/>
  <c r="Q1571" i="17"/>
  <c r="O1571" i="17"/>
  <c r="N1571" i="17"/>
  <c r="J1571" i="17"/>
  <c r="R1570" i="17"/>
  <c r="T1570" i="17"/>
  <c r="W1570" i="17"/>
  <c r="Q1570" i="17"/>
  <c r="O1570" i="17"/>
  <c r="N1570" i="17"/>
  <c r="R1569" i="17"/>
  <c r="Q1569" i="17"/>
  <c r="O1569" i="17"/>
  <c r="N1569" i="17"/>
  <c r="J1569" i="17"/>
  <c r="R1568" i="17"/>
  <c r="T1568" i="17"/>
  <c r="Q1568" i="17"/>
  <c r="O1568" i="17"/>
  <c r="N1568" i="17"/>
  <c r="J1568" i="17"/>
  <c r="R1567" i="17"/>
  <c r="T1567" i="17"/>
  <c r="Q1567" i="17"/>
  <c r="S1567" i="17"/>
  <c r="O1567" i="17"/>
  <c r="N1567" i="17"/>
  <c r="J1567" i="17"/>
  <c r="R1566" i="17"/>
  <c r="Q1566" i="17"/>
  <c r="O1566" i="17"/>
  <c r="N1566" i="17"/>
  <c r="J1566" i="17"/>
  <c r="R1565" i="17"/>
  <c r="Q1565" i="17"/>
  <c r="S1565" i="17"/>
  <c r="O1565" i="17"/>
  <c r="N1565" i="17"/>
  <c r="J1565" i="17"/>
  <c r="R1564" i="17"/>
  <c r="Q1564" i="17"/>
  <c r="T1564" i="17"/>
  <c r="W1564" i="17"/>
  <c r="O1564" i="17"/>
  <c r="N1564" i="17"/>
  <c r="R1563" i="17"/>
  <c r="Q1563" i="17"/>
  <c r="T1563" i="17"/>
  <c r="O1563" i="17"/>
  <c r="N1563" i="17"/>
  <c r="J1563" i="17"/>
  <c r="R1562" i="17"/>
  <c r="Q1562" i="17"/>
  <c r="O1562" i="17"/>
  <c r="N1562" i="17"/>
  <c r="J1562" i="17"/>
  <c r="S1561" i="17"/>
  <c r="R1561" i="17"/>
  <c r="Q1561" i="17"/>
  <c r="O1561" i="17"/>
  <c r="N1561" i="17"/>
  <c r="J1561" i="17"/>
  <c r="R1560" i="17"/>
  <c r="T1560" i="17"/>
  <c r="Q1560" i="17"/>
  <c r="O1560" i="17"/>
  <c r="N1560" i="17"/>
  <c r="J1560" i="17"/>
  <c r="S1560" i="17"/>
  <c r="S1559" i="17"/>
  <c r="R1559" i="17"/>
  <c r="T1559" i="17"/>
  <c r="Q1559" i="17"/>
  <c r="O1559" i="17"/>
  <c r="N1559" i="17"/>
  <c r="J1559" i="17"/>
  <c r="R1558" i="17"/>
  <c r="Q1558" i="17"/>
  <c r="O1558" i="17"/>
  <c r="N1558" i="17"/>
  <c r="R1557" i="17"/>
  <c r="Q1557" i="17"/>
  <c r="S1557" i="17"/>
  <c r="O1557" i="17"/>
  <c r="N1557" i="17"/>
  <c r="J1557" i="17"/>
  <c r="R1556" i="17"/>
  <c r="Q1556" i="17"/>
  <c r="T1556" i="17"/>
  <c r="O1556" i="17"/>
  <c r="N1556" i="17"/>
  <c r="J1556" i="17"/>
  <c r="R1555" i="17"/>
  <c r="Q1555" i="17"/>
  <c r="T1555" i="17"/>
  <c r="O1555" i="17"/>
  <c r="N1555" i="17"/>
  <c r="J1555" i="17"/>
  <c r="R1554" i="17"/>
  <c r="Q1554" i="17"/>
  <c r="S1554" i="17"/>
  <c r="O1554" i="17"/>
  <c r="N1554" i="17"/>
  <c r="J1554" i="17"/>
  <c r="R1553" i="17"/>
  <c r="Q1553" i="17"/>
  <c r="O1553" i="17"/>
  <c r="N1553" i="17"/>
  <c r="J1553" i="17"/>
  <c r="R1552" i="17"/>
  <c r="Q1552" i="17"/>
  <c r="T1552" i="17"/>
  <c r="O1552" i="17"/>
  <c r="N1552" i="17"/>
  <c r="S1551" i="17"/>
  <c r="R1551" i="17"/>
  <c r="Q1551" i="17"/>
  <c r="O1551" i="17"/>
  <c r="N1551" i="17"/>
  <c r="J1551" i="17"/>
  <c r="R1550" i="17"/>
  <c r="T1550" i="17"/>
  <c r="Q1550" i="17"/>
  <c r="O1550" i="17"/>
  <c r="N1550" i="17"/>
  <c r="J1550" i="17"/>
  <c r="R1549" i="17"/>
  <c r="T1549" i="17"/>
  <c r="Q1549" i="17"/>
  <c r="O1549" i="17"/>
  <c r="N1549" i="17"/>
  <c r="J1549" i="17"/>
  <c r="R1548" i="17"/>
  <c r="Q1548" i="17"/>
  <c r="O1548" i="17"/>
  <c r="N1548" i="17"/>
  <c r="J1548" i="17"/>
  <c r="S1548" i="17"/>
  <c r="T1547" i="17"/>
  <c r="R1547" i="17"/>
  <c r="Q1547" i="17"/>
  <c r="O1547" i="17"/>
  <c r="N1547" i="17"/>
  <c r="J1547" i="17"/>
  <c r="S1547" i="17"/>
  <c r="R1546" i="17"/>
  <c r="Q1546" i="17"/>
  <c r="O1546" i="17"/>
  <c r="N1546" i="17"/>
  <c r="R1545" i="17"/>
  <c r="Q1545" i="17"/>
  <c r="O1545" i="17"/>
  <c r="N1545" i="17"/>
  <c r="J1545" i="17"/>
  <c r="S1544" i="17"/>
  <c r="R1544" i="17"/>
  <c r="Q1544" i="17"/>
  <c r="T1544" i="17"/>
  <c r="O1544" i="17"/>
  <c r="N1544" i="17"/>
  <c r="J1544" i="17"/>
  <c r="S1543" i="17"/>
  <c r="R1543" i="17"/>
  <c r="Q1543" i="17"/>
  <c r="T1543" i="17"/>
  <c r="O1543" i="17"/>
  <c r="N1543" i="17"/>
  <c r="J1543" i="17"/>
  <c r="T1542" i="17"/>
  <c r="R1542" i="17"/>
  <c r="Q1542" i="17"/>
  <c r="S1542" i="17"/>
  <c r="O1542" i="17"/>
  <c r="N1542" i="17"/>
  <c r="J1542" i="17"/>
  <c r="S1541" i="17"/>
  <c r="R1541" i="17"/>
  <c r="Q1541" i="17"/>
  <c r="T1541" i="17"/>
  <c r="O1541" i="17"/>
  <c r="N1541" i="17"/>
  <c r="J1541" i="17"/>
  <c r="R1540" i="17"/>
  <c r="Q1540" i="17"/>
  <c r="O1540" i="17"/>
  <c r="N1540" i="17"/>
  <c r="R1539" i="17"/>
  <c r="Q1539" i="17"/>
  <c r="T1539" i="17"/>
  <c r="O1539" i="17"/>
  <c r="N1539" i="17"/>
  <c r="J1539" i="17"/>
  <c r="R1538" i="17"/>
  <c r="Q1538" i="17"/>
  <c r="S1538" i="17"/>
  <c r="O1538" i="17"/>
  <c r="N1538" i="17"/>
  <c r="J1538" i="17"/>
  <c r="R1537" i="17"/>
  <c r="Q1537" i="17"/>
  <c r="T1537" i="17"/>
  <c r="O1537" i="17"/>
  <c r="N1537" i="17"/>
  <c r="J1537" i="17"/>
  <c r="S1536" i="17"/>
  <c r="R1536" i="17"/>
  <c r="Q1536" i="17"/>
  <c r="O1536" i="17"/>
  <c r="N1536" i="17"/>
  <c r="J1536" i="17"/>
  <c r="R1535" i="17"/>
  <c r="Q1535" i="17"/>
  <c r="O1535" i="17"/>
  <c r="N1535" i="17"/>
  <c r="J1535" i="17"/>
  <c r="R1534" i="17"/>
  <c r="Q1534" i="17"/>
  <c r="T1534" i="17"/>
  <c r="O1534" i="17"/>
  <c r="N1534" i="17"/>
  <c r="R1533" i="17"/>
  <c r="T1533" i="17"/>
  <c r="Q1533" i="17"/>
  <c r="O1533" i="17"/>
  <c r="N1533" i="17"/>
  <c r="J1533" i="17"/>
  <c r="S1533" i="17"/>
  <c r="R1532" i="17"/>
  <c r="Q1532" i="17"/>
  <c r="T1532" i="17"/>
  <c r="O1532" i="17"/>
  <c r="N1532" i="17"/>
  <c r="J1532" i="17"/>
  <c r="S1532" i="17"/>
  <c r="T1531" i="17"/>
  <c r="R1531" i="17"/>
  <c r="Q1531" i="17"/>
  <c r="O1531" i="17"/>
  <c r="N1531" i="17"/>
  <c r="J1531" i="17"/>
  <c r="S1531" i="17"/>
  <c r="T1530" i="17"/>
  <c r="R1530" i="17"/>
  <c r="Q1530" i="17"/>
  <c r="O1530" i="17"/>
  <c r="N1530" i="17"/>
  <c r="J1530" i="17"/>
  <c r="S1530" i="17"/>
  <c r="R1529" i="17"/>
  <c r="Q1529" i="17"/>
  <c r="O1529" i="17"/>
  <c r="N1529" i="17"/>
  <c r="J1529" i="17"/>
  <c r="R1528" i="17"/>
  <c r="T1528" i="17"/>
  <c r="Q1528" i="17"/>
  <c r="O1528" i="17"/>
  <c r="N1528" i="17"/>
  <c r="R1527" i="17"/>
  <c r="Q1527" i="17"/>
  <c r="T1527" i="17"/>
  <c r="O1527" i="17"/>
  <c r="N1527" i="17"/>
  <c r="J1527" i="17"/>
  <c r="R1526" i="17"/>
  <c r="Q1526" i="17"/>
  <c r="S1526" i="17"/>
  <c r="O1526" i="17"/>
  <c r="N1526" i="17"/>
  <c r="J1526" i="17"/>
  <c r="R1525" i="17"/>
  <c r="Q1525" i="17"/>
  <c r="T1525" i="17"/>
  <c r="O1525" i="17"/>
  <c r="N1525" i="17"/>
  <c r="J1525" i="17"/>
  <c r="R1524" i="17"/>
  <c r="Q1524" i="17"/>
  <c r="S1524" i="17"/>
  <c r="O1524" i="17"/>
  <c r="N1524" i="17"/>
  <c r="J1524" i="17"/>
  <c r="R1523" i="17"/>
  <c r="Q1523" i="17"/>
  <c r="T1523" i="17"/>
  <c r="O1523" i="17"/>
  <c r="N1523" i="17"/>
  <c r="J1523" i="17"/>
  <c r="R1522" i="17"/>
  <c r="T1522" i="17"/>
  <c r="V1526" i="17"/>
  <c r="Q1522" i="17"/>
  <c r="O1522" i="17"/>
  <c r="N1522" i="17"/>
  <c r="R1521" i="17"/>
  <c r="Q1521" i="17"/>
  <c r="O1521" i="17"/>
  <c r="N1521" i="17"/>
  <c r="J1521" i="17"/>
  <c r="S1521" i="17"/>
  <c r="S1520" i="17"/>
  <c r="R1520" i="17"/>
  <c r="Q1520" i="17"/>
  <c r="T1520" i="17"/>
  <c r="O1520" i="17"/>
  <c r="N1520" i="17"/>
  <c r="J1520" i="17"/>
  <c r="R1519" i="17"/>
  <c r="Q1519" i="17"/>
  <c r="O1519" i="17"/>
  <c r="N1519" i="17"/>
  <c r="J1519" i="17"/>
  <c r="T1518" i="17"/>
  <c r="R1518" i="17"/>
  <c r="Q1518" i="17"/>
  <c r="S1518" i="17"/>
  <c r="O1518" i="17"/>
  <c r="N1518" i="17"/>
  <c r="J1518" i="17"/>
  <c r="R1517" i="17"/>
  <c r="Q1517" i="17"/>
  <c r="O1517" i="17"/>
  <c r="N1517" i="17"/>
  <c r="J1517" i="17"/>
  <c r="R1516" i="17"/>
  <c r="Q1516" i="17"/>
  <c r="O1516" i="17"/>
  <c r="N1516" i="17"/>
  <c r="R1515" i="17"/>
  <c r="T1515" i="17"/>
  <c r="Q1515" i="17"/>
  <c r="O1515" i="17"/>
  <c r="N1515" i="17"/>
  <c r="J1515" i="17"/>
  <c r="R1514" i="17"/>
  <c r="Q1514" i="17"/>
  <c r="O1514" i="17"/>
  <c r="N1514" i="17"/>
  <c r="J1514" i="17"/>
  <c r="R1513" i="17"/>
  <c r="Q1513" i="17"/>
  <c r="S1513" i="17"/>
  <c r="O1513" i="17"/>
  <c r="N1513" i="17"/>
  <c r="J1513" i="17"/>
  <c r="R1512" i="17"/>
  <c r="T1512" i="17"/>
  <c r="Q1512" i="17"/>
  <c r="O1512" i="17"/>
  <c r="N1512" i="17"/>
  <c r="J1512" i="17"/>
  <c r="R1511" i="17"/>
  <c r="Q1511" i="17"/>
  <c r="O1511" i="17"/>
  <c r="N1511" i="17"/>
  <c r="J1511" i="17"/>
  <c r="R1510" i="17"/>
  <c r="Q1510" i="17"/>
  <c r="T1510" i="17"/>
  <c r="O1510" i="17"/>
  <c r="N1510" i="17"/>
  <c r="R1509" i="17"/>
  <c r="Q1509" i="17"/>
  <c r="T1509" i="17"/>
  <c r="O1509" i="17"/>
  <c r="N1509" i="17"/>
  <c r="J1509" i="17"/>
  <c r="R1508" i="17"/>
  <c r="T1508" i="17"/>
  <c r="Q1508" i="17"/>
  <c r="O1508" i="17"/>
  <c r="N1508" i="17"/>
  <c r="J1508" i="17"/>
  <c r="S1508" i="17"/>
  <c r="T1507" i="17"/>
  <c r="R1507" i="17"/>
  <c r="Q1507" i="17"/>
  <c r="O1507" i="17"/>
  <c r="N1507" i="17"/>
  <c r="J1507" i="17"/>
  <c r="S1506" i="17"/>
  <c r="R1506" i="17"/>
  <c r="T1506" i="17"/>
  <c r="Q1506" i="17"/>
  <c r="O1506" i="17"/>
  <c r="N1506" i="17"/>
  <c r="J1506" i="17"/>
  <c r="R1505" i="17"/>
  <c r="Q1505" i="17"/>
  <c r="T1505" i="17"/>
  <c r="O1505" i="17"/>
  <c r="N1505" i="17"/>
  <c r="J1505" i="17"/>
  <c r="R1504" i="17"/>
  <c r="T1504" i="17"/>
  <c r="Q1504" i="17"/>
  <c r="O1504" i="17"/>
  <c r="N1504" i="17"/>
  <c r="R1503" i="17"/>
  <c r="Q1503" i="17"/>
  <c r="S1503" i="17"/>
  <c r="O1503" i="17"/>
  <c r="N1503" i="17"/>
  <c r="J1503" i="17"/>
  <c r="R1502" i="17"/>
  <c r="Q1502" i="17"/>
  <c r="O1502" i="17"/>
  <c r="N1502" i="17"/>
  <c r="J1502" i="17"/>
  <c r="R1501" i="17"/>
  <c r="T1501" i="17"/>
  <c r="Q1501" i="17"/>
  <c r="S1501" i="17"/>
  <c r="O1501" i="17"/>
  <c r="N1501" i="17"/>
  <c r="J1501" i="17"/>
  <c r="R1500" i="17"/>
  <c r="Q1500" i="17"/>
  <c r="T1500" i="17"/>
  <c r="O1500" i="17"/>
  <c r="N1500" i="17"/>
  <c r="J1500" i="17"/>
  <c r="S1499" i="17"/>
  <c r="R1499" i="17"/>
  <c r="Q1499" i="17"/>
  <c r="T1499" i="17"/>
  <c r="O1499" i="17"/>
  <c r="N1499" i="17"/>
  <c r="J1499" i="17"/>
  <c r="R1498" i="17"/>
  <c r="T1498" i="17"/>
  <c r="Q1498" i="17"/>
  <c r="O1498" i="17"/>
  <c r="N1498" i="17"/>
  <c r="R1497" i="17"/>
  <c r="Q1497" i="17"/>
  <c r="O1497" i="17"/>
  <c r="N1497" i="17"/>
  <c r="J1497" i="17"/>
  <c r="S1497" i="17"/>
  <c r="S1496" i="17"/>
  <c r="R1496" i="17"/>
  <c r="Q1496" i="17"/>
  <c r="T1496" i="17"/>
  <c r="O1496" i="17"/>
  <c r="N1496" i="17"/>
  <c r="J1496" i="17"/>
  <c r="S1495" i="17"/>
  <c r="R1495" i="17"/>
  <c r="Q1495" i="17"/>
  <c r="T1495" i="17"/>
  <c r="O1495" i="17"/>
  <c r="N1495" i="17"/>
  <c r="J1495" i="17"/>
  <c r="R1494" i="17"/>
  <c r="Q1494" i="17"/>
  <c r="O1494" i="17"/>
  <c r="N1494" i="17"/>
  <c r="J1494" i="17"/>
  <c r="T1493" i="17"/>
  <c r="S1493" i="17"/>
  <c r="R1493" i="17"/>
  <c r="Q1493" i="17"/>
  <c r="O1493" i="17"/>
  <c r="N1493" i="17"/>
  <c r="J1493" i="17"/>
  <c r="R1492" i="17"/>
  <c r="Q1492" i="17"/>
  <c r="O1492" i="17"/>
  <c r="N1492" i="17"/>
  <c r="R1491" i="17"/>
  <c r="Q1491" i="17"/>
  <c r="T1491" i="17"/>
  <c r="O1491" i="17"/>
  <c r="N1491" i="17"/>
  <c r="J1491" i="17"/>
  <c r="R1490" i="17"/>
  <c r="Q1490" i="17"/>
  <c r="T1490" i="17"/>
  <c r="O1490" i="17"/>
  <c r="N1490" i="17"/>
  <c r="J1490" i="17"/>
  <c r="R1489" i="17"/>
  <c r="Q1489" i="17"/>
  <c r="T1489" i="17"/>
  <c r="O1489" i="17"/>
  <c r="N1489" i="17"/>
  <c r="J1489" i="17"/>
  <c r="S1488" i="17"/>
  <c r="R1488" i="17"/>
  <c r="Q1488" i="17"/>
  <c r="O1488" i="17"/>
  <c r="N1488" i="17"/>
  <c r="J1488" i="17"/>
  <c r="R1487" i="17"/>
  <c r="Q1487" i="17"/>
  <c r="O1487" i="17"/>
  <c r="N1487" i="17"/>
  <c r="J1487" i="17"/>
  <c r="R1486" i="17"/>
  <c r="Q1486" i="17"/>
  <c r="O1486" i="17"/>
  <c r="N1486" i="17"/>
  <c r="R1485" i="17"/>
  <c r="Q1485" i="17"/>
  <c r="S1485" i="17"/>
  <c r="O1485" i="17"/>
  <c r="N1485" i="17"/>
  <c r="J1485" i="17"/>
  <c r="R1484" i="17"/>
  <c r="Q1484" i="17"/>
  <c r="S1484" i="17"/>
  <c r="O1484" i="17"/>
  <c r="N1484" i="17"/>
  <c r="J1484" i="17"/>
  <c r="R1483" i="17"/>
  <c r="Q1483" i="17"/>
  <c r="S1483" i="17"/>
  <c r="O1483" i="17"/>
  <c r="N1483" i="17"/>
  <c r="J1483" i="17"/>
  <c r="R1482" i="17"/>
  <c r="Q1482" i="17"/>
  <c r="T1482" i="17"/>
  <c r="O1482" i="17"/>
  <c r="N1482" i="17"/>
  <c r="J1482" i="17"/>
  <c r="R1481" i="17"/>
  <c r="Q1481" i="17"/>
  <c r="S1481" i="17"/>
  <c r="O1481" i="17"/>
  <c r="N1481" i="17"/>
  <c r="J1481" i="17"/>
  <c r="R1480" i="17"/>
  <c r="Q1480" i="17"/>
  <c r="T1480" i="17"/>
  <c r="O1480" i="17"/>
  <c r="N1480" i="17"/>
  <c r="R1479" i="17"/>
  <c r="Q1479" i="17"/>
  <c r="O1479" i="17"/>
  <c r="N1479" i="17"/>
  <c r="J1479" i="17"/>
  <c r="R1478" i="17"/>
  <c r="T1478" i="17"/>
  <c r="Q1478" i="17"/>
  <c r="O1478" i="17"/>
  <c r="N1478" i="17"/>
  <c r="J1478" i="17"/>
  <c r="R1477" i="17"/>
  <c r="Q1477" i="17"/>
  <c r="O1477" i="17"/>
  <c r="N1477" i="17"/>
  <c r="J1477" i="17"/>
  <c r="R1476" i="17"/>
  <c r="Q1476" i="17"/>
  <c r="T1476" i="17"/>
  <c r="O1476" i="17"/>
  <c r="N1476" i="17"/>
  <c r="J1476" i="17"/>
  <c r="R1475" i="17"/>
  <c r="Q1475" i="17"/>
  <c r="T1475" i="17"/>
  <c r="O1475" i="17"/>
  <c r="N1475" i="17"/>
  <c r="J1475" i="17"/>
  <c r="T1474" i="17"/>
  <c r="R1474" i="17"/>
  <c r="Q1474" i="17"/>
  <c r="O1474" i="17"/>
  <c r="N1474" i="17"/>
  <c r="S1473" i="17"/>
  <c r="R1473" i="17"/>
  <c r="Q1473" i="17"/>
  <c r="O1473" i="17"/>
  <c r="N1473" i="17"/>
  <c r="J1473" i="17"/>
  <c r="T1472" i="17"/>
  <c r="R1472" i="17"/>
  <c r="Q1472" i="17"/>
  <c r="O1472" i="17"/>
  <c r="N1472" i="17"/>
  <c r="J1472" i="17"/>
  <c r="S1472" i="17"/>
  <c r="T1471" i="17"/>
  <c r="R1471" i="17"/>
  <c r="Q1471" i="17"/>
  <c r="S1471" i="17"/>
  <c r="O1471" i="17"/>
  <c r="N1471" i="17"/>
  <c r="J1471" i="17"/>
  <c r="V1470" i="17"/>
  <c r="R1470" i="17"/>
  <c r="Q1470" i="17"/>
  <c r="S1470" i="17"/>
  <c r="O1470" i="17"/>
  <c r="N1470" i="17"/>
  <c r="J1470" i="17"/>
  <c r="T1469" i="17"/>
  <c r="R1469" i="17"/>
  <c r="Q1469" i="17"/>
  <c r="S1469" i="17"/>
  <c r="O1469" i="17"/>
  <c r="N1469" i="17"/>
  <c r="J1469" i="17"/>
  <c r="Y1468" i="17"/>
  <c r="W1468" i="17"/>
  <c r="R1468" i="17"/>
  <c r="Q1468" i="17"/>
  <c r="T1468" i="17"/>
  <c r="O1468" i="17"/>
  <c r="N1468" i="17"/>
  <c r="R1467" i="17"/>
  <c r="Q1467" i="17"/>
  <c r="S1467" i="17"/>
  <c r="O1467" i="17"/>
  <c r="N1467" i="17"/>
  <c r="J1467" i="17"/>
  <c r="R1466" i="17"/>
  <c r="Q1466" i="17"/>
  <c r="T1466" i="17"/>
  <c r="O1466" i="17"/>
  <c r="N1466" i="17"/>
  <c r="J1466" i="17"/>
  <c r="R1465" i="17"/>
  <c r="Q1465" i="17"/>
  <c r="O1465" i="17"/>
  <c r="N1465" i="17"/>
  <c r="J1465" i="17"/>
  <c r="R1464" i="17"/>
  <c r="T1464" i="17"/>
  <c r="Q1464" i="17"/>
  <c r="O1464" i="17"/>
  <c r="N1464" i="17"/>
  <c r="J1464" i="17"/>
  <c r="S1464" i="17"/>
  <c r="R1463" i="17"/>
  <c r="Q1463" i="17"/>
  <c r="T1463" i="17"/>
  <c r="O1463" i="17"/>
  <c r="N1463" i="17"/>
  <c r="J1463" i="17"/>
  <c r="R1462" i="17"/>
  <c r="Q1462" i="17"/>
  <c r="O1462" i="17"/>
  <c r="N1462" i="17"/>
  <c r="R1461" i="17"/>
  <c r="T1461" i="17"/>
  <c r="Q1461" i="17"/>
  <c r="S1461" i="17"/>
  <c r="O1461" i="17"/>
  <c r="N1461" i="17"/>
  <c r="J1461" i="17"/>
  <c r="R1460" i="17"/>
  <c r="Q1460" i="17"/>
  <c r="O1460" i="17"/>
  <c r="N1460" i="17"/>
  <c r="J1460" i="17"/>
  <c r="S1460" i="17"/>
  <c r="R1459" i="17"/>
  <c r="Q1459" i="17"/>
  <c r="O1459" i="17"/>
  <c r="N1459" i="17"/>
  <c r="J1459" i="17"/>
  <c r="S1459" i="17"/>
  <c r="R1458" i="17"/>
  <c r="Q1458" i="17"/>
  <c r="T1458" i="17"/>
  <c r="O1458" i="17"/>
  <c r="N1458" i="17"/>
  <c r="J1458" i="17"/>
  <c r="S1458" i="17"/>
  <c r="R1457" i="17"/>
  <c r="Q1457" i="17"/>
  <c r="O1457" i="17"/>
  <c r="N1457" i="17"/>
  <c r="J1457" i="17"/>
  <c r="R1456" i="17"/>
  <c r="T1456" i="17"/>
  <c r="Q1456" i="17"/>
  <c r="O1456" i="17"/>
  <c r="N1456" i="17"/>
  <c r="R1455" i="17"/>
  <c r="Q1455" i="17"/>
  <c r="T1455" i="17"/>
  <c r="O1455" i="17"/>
  <c r="N1455" i="17"/>
  <c r="J1455" i="17"/>
  <c r="R1454" i="17"/>
  <c r="Q1454" i="17"/>
  <c r="T1454" i="17"/>
  <c r="O1454" i="17"/>
  <c r="N1454" i="17"/>
  <c r="J1454" i="17"/>
  <c r="R1453" i="17"/>
  <c r="Q1453" i="17"/>
  <c r="S1453" i="17"/>
  <c r="O1453" i="17"/>
  <c r="N1453" i="17"/>
  <c r="J1453" i="17"/>
  <c r="R1452" i="17"/>
  <c r="Q1452" i="17"/>
  <c r="T1452" i="17"/>
  <c r="O1452" i="17"/>
  <c r="N1452" i="17"/>
  <c r="J1452" i="17"/>
  <c r="T1451" i="17"/>
  <c r="R1451" i="17"/>
  <c r="Q1451" i="17"/>
  <c r="S1451" i="17"/>
  <c r="O1451" i="17"/>
  <c r="N1451" i="17"/>
  <c r="J1451" i="17"/>
  <c r="R1450" i="17"/>
  <c r="T1450" i="17"/>
  <c r="Q1450" i="17"/>
  <c r="O1450" i="17"/>
  <c r="W1450" i="17"/>
  <c r="N1450" i="17"/>
  <c r="R1449" i="17"/>
  <c r="Q1449" i="17"/>
  <c r="O1449" i="17"/>
  <c r="N1449" i="17"/>
  <c r="J1449" i="17"/>
  <c r="T1448" i="17"/>
  <c r="R1448" i="17"/>
  <c r="Q1448" i="17"/>
  <c r="O1448" i="17"/>
  <c r="N1448" i="17"/>
  <c r="J1448" i="17"/>
  <c r="R1447" i="17"/>
  <c r="Q1447" i="17"/>
  <c r="O1447" i="17"/>
  <c r="N1447" i="17"/>
  <c r="J1447" i="17"/>
  <c r="R1446" i="17"/>
  <c r="Q1446" i="17"/>
  <c r="S1446" i="17"/>
  <c r="O1446" i="17"/>
  <c r="N1446" i="17"/>
  <c r="J1446" i="17"/>
  <c r="R1445" i="17"/>
  <c r="Q1445" i="17"/>
  <c r="S1445" i="17"/>
  <c r="O1445" i="17"/>
  <c r="N1445" i="17"/>
  <c r="J1445" i="17"/>
  <c r="R1444" i="17"/>
  <c r="Q1444" i="17"/>
  <c r="O1444" i="17"/>
  <c r="N1444" i="17"/>
  <c r="R1443" i="17"/>
  <c r="Q1443" i="17"/>
  <c r="O1443" i="17"/>
  <c r="N1443" i="17"/>
  <c r="J1443" i="17"/>
  <c r="T1442" i="17"/>
  <c r="R1442" i="17"/>
  <c r="Q1442" i="17"/>
  <c r="O1442" i="17"/>
  <c r="N1442" i="17"/>
  <c r="J1442" i="17"/>
  <c r="R1441" i="17"/>
  <c r="Q1441" i="17"/>
  <c r="O1441" i="17"/>
  <c r="N1441" i="17"/>
  <c r="J1441" i="17"/>
  <c r="R1440" i="17"/>
  <c r="Q1440" i="17"/>
  <c r="O1440" i="17"/>
  <c r="N1440" i="17"/>
  <c r="J1440" i="17"/>
  <c r="S1439" i="17"/>
  <c r="R1439" i="17"/>
  <c r="T1439" i="17"/>
  <c r="Q1439" i="17"/>
  <c r="O1439" i="17"/>
  <c r="N1439" i="17"/>
  <c r="J1439" i="17"/>
  <c r="R1438" i="17"/>
  <c r="Q1438" i="17"/>
  <c r="O1438" i="17"/>
  <c r="N1438" i="17"/>
  <c r="R1437" i="17"/>
  <c r="Q1437" i="17"/>
  <c r="O1437" i="17"/>
  <c r="N1437" i="17"/>
  <c r="J1437" i="17"/>
  <c r="R1436" i="17"/>
  <c r="Q1436" i="17"/>
  <c r="O1436" i="17"/>
  <c r="N1436" i="17"/>
  <c r="J1436" i="17"/>
  <c r="R1435" i="17"/>
  <c r="Q1435" i="17"/>
  <c r="O1435" i="17"/>
  <c r="N1435" i="17"/>
  <c r="J1435" i="17"/>
  <c r="R1434" i="17"/>
  <c r="Q1434" i="17"/>
  <c r="T1434" i="17"/>
  <c r="O1434" i="17"/>
  <c r="N1434" i="17"/>
  <c r="J1434" i="17"/>
  <c r="R1433" i="17"/>
  <c r="Q1433" i="17"/>
  <c r="T1433" i="17"/>
  <c r="O1433" i="17"/>
  <c r="N1433" i="17"/>
  <c r="J1433" i="17"/>
  <c r="R1432" i="17"/>
  <c r="Q1432" i="17"/>
  <c r="T1432" i="17"/>
  <c r="O1432" i="17"/>
  <c r="N1432" i="17"/>
  <c r="F1432" i="17"/>
  <c r="R1431" i="17"/>
  <c r="Q1431" i="17"/>
  <c r="T1431" i="17"/>
  <c r="O1431" i="17"/>
  <c r="N1431" i="17"/>
  <c r="J1431" i="17"/>
  <c r="R1430" i="17"/>
  <c r="T1430" i="17"/>
  <c r="Q1430" i="17"/>
  <c r="O1430" i="17"/>
  <c r="N1430" i="17"/>
  <c r="J1430" i="17"/>
  <c r="S1430" i="17"/>
  <c r="R1429" i="17"/>
  <c r="Q1429" i="17"/>
  <c r="O1429" i="17"/>
  <c r="N1429" i="17"/>
  <c r="J1429" i="17"/>
  <c r="R1428" i="17"/>
  <c r="T1428" i="17"/>
  <c r="Q1428" i="17"/>
  <c r="O1428" i="17"/>
  <c r="N1428" i="17"/>
  <c r="J1428" i="17"/>
  <c r="S1428" i="17"/>
  <c r="R1427" i="17"/>
  <c r="T1427" i="17"/>
  <c r="Q1427" i="17"/>
  <c r="S1427" i="17"/>
  <c r="O1427" i="17"/>
  <c r="N1427" i="17"/>
  <c r="J1427" i="17"/>
  <c r="X1426" i="17"/>
  <c r="T1426" i="17"/>
  <c r="R1426" i="17"/>
  <c r="Q1426" i="17"/>
  <c r="O1426" i="17"/>
  <c r="N1426" i="17"/>
  <c r="F1426" i="17"/>
  <c r="S1425" i="17"/>
  <c r="R1425" i="17"/>
  <c r="T1425" i="17"/>
  <c r="Q1425" i="17"/>
  <c r="O1425" i="17"/>
  <c r="N1425" i="17"/>
  <c r="J1425" i="17"/>
  <c r="R1424" i="17"/>
  <c r="Q1424" i="17"/>
  <c r="O1424" i="17"/>
  <c r="N1424" i="17"/>
  <c r="J1424" i="17"/>
  <c r="R1423" i="17"/>
  <c r="Q1423" i="17"/>
  <c r="T1423" i="17"/>
  <c r="O1423" i="17"/>
  <c r="N1423" i="17"/>
  <c r="J1423" i="17"/>
  <c r="R1422" i="17"/>
  <c r="Q1422" i="17"/>
  <c r="T1422" i="17"/>
  <c r="O1422" i="17"/>
  <c r="N1422" i="17"/>
  <c r="J1422" i="17"/>
  <c r="T1421" i="17"/>
  <c r="R1421" i="17"/>
  <c r="Q1421" i="17"/>
  <c r="S1421" i="17"/>
  <c r="O1421" i="17"/>
  <c r="N1421" i="17"/>
  <c r="J1421" i="17"/>
  <c r="X1420" i="17"/>
  <c r="R1420" i="17"/>
  <c r="T1420" i="17"/>
  <c r="Y1420" i="17"/>
  <c r="Q1420" i="17"/>
  <c r="O1420" i="17"/>
  <c r="W1420" i="17"/>
  <c r="N1420" i="17"/>
  <c r="F1420" i="17"/>
  <c r="T1419" i="17"/>
  <c r="R1419" i="17"/>
  <c r="Q1419" i="17"/>
  <c r="O1419" i="17"/>
  <c r="N1419" i="17"/>
  <c r="J1419" i="17"/>
  <c r="S1419" i="17"/>
  <c r="R1418" i="17"/>
  <c r="T1418" i="17"/>
  <c r="Q1418" i="17"/>
  <c r="O1418" i="17"/>
  <c r="N1418" i="17"/>
  <c r="J1418" i="17"/>
  <c r="T1417" i="17"/>
  <c r="R1417" i="17"/>
  <c r="Q1417" i="17"/>
  <c r="O1417" i="17"/>
  <c r="N1417" i="17"/>
  <c r="J1417" i="17"/>
  <c r="R1416" i="17"/>
  <c r="Q1416" i="17"/>
  <c r="S1416" i="17"/>
  <c r="O1416" i="17"/>
  <c r="N1416" i="17"/>
  <c r="J1416" i="17"/>
  <c r="R1415" i="17"/>
  <c r="Q1415" i="17"/>
  <c r="O1415" i="17"/>
  <c r="N1415" i="17"/>
  <c r="J1415" i="17"/>
  <c r="R1414" i="17"/>
  <c r="Q1414" i="17"/>
  <c r="O1414" i="17"/>
  <c r="N1414" i="17"/>
  <c r="R1413" i="17"/>
  <c r="Q1413" i="17"/>
  <c r="O1413" i="17"/>
  <c r="N1413" i="17"/>
  <c r="J1413" i="17"/>
  <c r="R1412" i="17"/>
  <c r="Q1412" i="17"/>
  <c r="S1412" i="17"/>
  <c r="O1412" i="17"/>
  <c r="N1412" i="17"/>
  <c r="J1412" i="17"/>
  <c r="R1411" i="17"/>
  <c r="Q1411" i="17"/>
  <c r="S1411" i="17"/>
  <c r="O1411" i="17"/>
  <c r="N1411" i="17"/>
  <c r="J1411" i="17"/>
  <c r="R1410" i="17"/>
  <c r="Q1410" i="17"/>
  <c r="O1410" i="17"/>
  <c r="N1410" i="17"/>
  <c r="J1410" i="17"/>
  <c r="R1409" i="17"/>
  <c r="Q1409" i="17"/>
  <c r="T1409" i="17"/>
  <c r="O1409" i="17"/>
  <c r="N1409" i="17"/>
  <c r="J1409" i="17"/>
  <c r="R1408" i="17"/>
  <c r="Q1408" i="17"/>
  <c r="T1408" i="17"/>
  <c r="V1411" i="17"/>
  <c r="O1408" i="17"/>
  <c r="N1408" i="17"/>
  <c r="R1407" i="17"/>
  <c r="Q1407" i="17"/>
  <c r="O1407" i="17"/>
  <c r="N1407" i="17"/>
  <c r="J1407" i="17"/>
  <c r="S1407" i="17"/>
  <c r="R1406" i="17"/>
  <c r="T1406" i="17"/>
  <c r="Q1406" i="17"/>
  <c r="O1406" i="17"/>
  <c r="N1406" i="17"/>
  <c r="J1406" i="17"/>
  <c r="S1406" i="17"/>
  <c r="R1405" i="17"/>
  <c r="T1405" i="17"/>
  <c r="Q1405" i="17"/>
  <c r="O1405" i="17"/>
  <c r="N1405" i="17"/>
  <c r="J1405" i="17"/>
  <c r="R1404" i="17"/>
  <c r="T1404" i="17"/>
  <c r="Q1404" i="17"/>
  <c r="O1404" i="17"/>
  <c r="N1404" i="17"/>
  <c r="J1404" i="17"/>
  <c r="R1403" i="17"/>
  <c r="T1403" i="17"/>
  <c r="Q1403" i="17"/>
  <c r="O1403" i="17"/>
  <c r="N1403" i="17"/>
  <c r="J1403" i="17"/>
  <c r="R1402" i="17"/>
  <c r="Q1402" i="17"/>
  <c r="O1402" i="17"/>
  <c r="N1402" i="17"/>
  <c r="R1401" i="17"/>
  <c r="Q1401" i="17"/>
  <c r="T1401" i="17"/>
  <c r="O1401" i="17"/>
  <c r="N1401" i="17"/>
  <c r="J1401" i="17"/>
  <c r="R1400" i="17"/>
  <c r="Q1400" i="17"/>
  <c r="O1400" i="17"/>
  <c r="N1400" i="17"/>
  <c r="J1400" i="17"/>
  <c r="R1399" i="17"/>
  <c r="Q1399" i="17"/>
  <c r="O1399" i="17"/>
  <c r="N1399" i="17"/>
  <c r="J1399" i="17"/>
  <c r="R1398" i="17"/>
  <c r="T1398" i="17"/>
  <c r="Q1398" i="17"/>
  <c r="O1398" i="17"/>
  <c r="N1398" i="17"/>
  <c r="J1398" i="17"/>
  <c r="S1398" i="17"/>
  <c r="R1397" i="17"/>
  <c r="Q1397" i="17"/>
  <c r="O1397" i="17"/>
  <c r="N1397" i="17"/>
  <c r="J1397" i="17"/>
  <c r="Y1396" i="17"/>
  <c r="T1396" i="17"/>
  <c r="V1401" i="17"/>
  <c r="R1396" i="17"/>
  <c r="Q1396" i="17"/>
  <c r="O1396" i="17"/>
  <c r="N1396" i="17"/>
  <c r="R1395" i="17"/>
  <c r="Q1395" i="17"/>
  <c r="O1395" i="17"/>
  <c r="N1395" i="17"/>
  <c r="J1395" i="17"/>
  <c r="R1394" i="17"/>
  <c r="Q1394" i="17"/>
  <c r="T1394" i="17"/>
  <c r="O1394" i="17"/>
  <c r="N1394" i="17"/>
  <c r="J1394" i="17"/>
  <c r="R1393" i="17"/>
  <c r="Q1393" i="17"/>
  <c r="O1393" i="17"/>
  <c r="N1393" i="17"/>
  <c r="J1393" i="17"/>
  <c r="T1392" i="17"/>
  <c r="R1392" i="17"/>
  <c r="Q1392" i="17"/>
  <c r="O1392" i="17"/>
  <c r="N1392" i="17"/>
  <c r="J1392" i="17"/>
  <c r="S1392" i="17"/>
  <c r="R1391" i="17"/>
  <c r="Q1391" i="17"/>
  <c r="T1391" i="17"/>
  <c r="O1391" i="17"/>
  <c r="N1391" i="17"/>
  <c r="J1391" i="17"/>
  <c r="T1390" i="17"/>
  <c r="X1390" i="17"/>
  <c r="R1390" i="17"/>
  <c r="Q1390" i="17"/>
  <c r="O1390" i="17"/>
  <c r="W1390" i="17"/>
  <c r="N1390" i="17"/>
  <c r="R1389" i="17"/>
  <c r="T1389" i="17"/>
  <c r="Q1389" i="17"/>
  <c r="S1389" i="17"/>
  <c r="O1389" i="17"/>
  <c r="N1389" i="17"/>
  <c r="J1389" i="17"/>
  <c r="G1389" i="17"/>
  <c r="R1388" i="17"/>
  <c r="Q1388" i="17"/>
  <c r="O1388" i="17"/>
  <c r="N1388" i="17"/>
  <c r="J1388" i="17"/>
  <c r="G1388" i="17"/>
  <c r="R1387" i="17"/>
  <c r="Q1387" i="17"/>
  <c r="T1387" i="17"/>
  <c r="O1387" i="17"/>
  <c r="N1387" i="17"/>
  <c r="J1387" i="17"/>
  <c r="G1387" i="17"/>
  <c r="T1386" i="17"/>
  <c r="R1386" i="17"/>
  <c r="Q1386" i="17"/>
  <c r="O1386" i="17"/>
  <c r="N1386" i="17"/>
  <c r="J1386" i="17"/>
  <c r="G1386" i="17"/>
  <c r="R1385" i="17"/>
  <c r="Q1385" i="17"/>
  <c r="O1385" i="17"/>
  <c r="N1385" i="17"/>
  <c r="T1384" i="17"/>
  <c r="R1384" i="17"/>
  <c r="Q1384" i="17"/>
  <c r="O1384" i="17"/>
  <c r="N1384" i="17"/>
  <c r="J1384" i="17"/>
  <c r="G1384" i="17"/>
  <c r="R1383" i="17"/>
  <c r="Q1383" i="17"/>
  <c r="O1383" i="17"/>
  <c r="N1383" i="17"/>
  <c r="J1383" i="17"/>
  <c r="G1383" i="17"/>
  <c r="T1382" i="17"/>
  <c r="R1382" i="17"/>
  <c r="Q1382" i="17"/>
  <c r="O1382" i="17"/>
  <c r="N1382" i="17"/>
  <c r="J1382" i="17"/>
  <c r="S1382" i="17"/>
  <c r="G1382" i="17"/>
  <c r="T1381" i="17"/>
  <c r="R1381" i="17"/>
  <c r="Q1381" i="17"/>
  <c r="O1381" i="17"/>
  <c r="N1381" i="17"/>
  <c r="J1381" i="17"/>
  <c r="S1381" i="17"/>
  <c r="G1381" i="17"/>
  <c r="R1380" i="17"/>
  <c r="Q1380" i="17"/>
  <c r="O1380" i="17"/>
  <c r="N1380" i="17"/>
  <c r="S1379" i="17"/>
  <c r="R1379" i="17"/>
  <c r="T1379" i="17"/>
  <c r="Q1379" i="17"/>
  <c r="O1379" i="17"/>
  <c r="N1379" i="17"/>
  <c r="J1379" i="17"/>
  <c r="G1379" i="17"/>
  <c r="R1378" i="17"/>
  <c r="Q1378" i="17"/>
  <c r="T1378" i="17"/>
  <c r="O1378" i="17"/>
  <c r="N1378" i="17"/>
  <c r="J1378" i="17"/>
  <c r="G1378" i="17"/>
  <c r="R1377" i="17"/>
  <c r="T1377" i="17"/>
  <c r="Q1377" i="17"/>
  <c r="O1377" i="17"/>
  <c r="N1377" i="17"/>
  <c r="J1377" i="17"/>
  <c r="S1377" i="17"/>
  <c r="G1377" i="17"/>
  <c r="R1376" i="17"/>
  <c r="Q1376" i="17"/>
  <c r="O1376" i="17"/>
  <c r="N1376" i="17"/>
  <c r="J1376" i="17"/>
  <c r="G1376" i="17"/>
  <c r="G1375" i="17"/>
  <c r="I1375" i="17"/>
  <c r="T1375" i="17"/>
  <c r="V1379" i="17"/>
  <c r="R1375" i="17"/>
  <c r="Q1375" i="17"/>
  <c r="O1375" i="17"/>
  <c r="N1375" i="17"/>
  <c r="R1374" i="17"/>
  <c r="Q1374" i="17"/>
  <c r="T1374" i="17"/>
  <c r="O1374" i="17"/>
  <c r="N1374" i="17"/>
  <c r="J1374" i="17"/>
  <c r="G1374" i="17"/>
  <c r="R1373" i="17"/>
  <c r="Q1373" i="17"/>
  <c r="S1373" i="17"/>
  <c r="O1373" i="17"/>
  <c r="N1373" i="17"/>
  <c r="J1373" i="17"/>
  <c r="G1373" i="17"/>
  <c r="T1372" i="17"/>
  <c r="R1372" i="17"/>
  <c r="Q1372" i="17"/>
  <c r="O1372" i="17"/>
  <c r="N1372" i="17"/>
  <c r="J1372" i="17"/>
  <c r="S1372" i="17"/>
  <c r="G1372" i="17"/>
  <c r="R1371" i="17"/>
  <c r="Q1371" i="17"/>
  <c r="O1371" i="17"/>
  <c r="N1371" i="17"/>
  <c r="J1371" i="17"/>
  <c r="G1371" i="17"/>
  <c r="G1370" i="17"/>
  <c r="I1370" i="17"/>
  <c r="T1370" i="17"/>
  <c r="V1374" i="17"/>
  <c r="R1370" i="17"/>
  <c r="Q1370" i="17"/>
  <c r="O1370" i="17"/>
  <c r="N1370" i="17"/>
  <c r="R1369" i="17"/>
  <c r="Q1369" i="17"/>
  <c r="S1369" i="17"/>
  <c r="O1369" i="17"/>
  <c r="N1369" i="17"/>
  <c r="J1369" i="17"/>
  <c r="G1369" i="17"/>
  <c r="R1368" i="17"/>
  <c r="Q1368" i="17"/>
  <c r="S1368" i="17"/>
  <c r="O1368" i="17"/>
  <c r="N1368" i="17"/>
  <c r="J1368" i="17"/>
  <c r="G1368" i="17"/>
  <c r="R1367" i="17"/>
  <c r="Q1367" i="17"/>
  <c r="S1367" i="17"/>
  <c r="O1367" i="17"/>
  <c r="N1367" i="17"/>
  <c r="J1367" i="17"/>
  <c r="G1367" i="17"/>
  <c r="R1366" i="17"/>
  <c r="Q1366" i="17"/>
  <c r="O1366" i="17"/>
  <c r="N1366" i="17"/>
  <c r="J1366" i="17"/>
  <c r="G1366" i="17"/>
  <c r="G1365" i="17"/>
  <c r="I1365" i="17"/>
  <c r="R1365" i="17"/>
  <c r="T1365" i="17"/>
  <c r="Q1365" i="17"/>
  <c r="O1365" i="17"/>
  <c r="N1365" i="17"/>
  <c r="R1364" i="17"/>
  <c r="Q1364" i="17"/>
  <c r="O1364" i="17"/>
  <c r="N1364" i="17"/>
  <c r="J1364" i="17"/>
  <c r="G1364" i="17"/>
  <c r="R1363" i="17"/>
  <c r="Q1363" i="17"/>
  <c r="S1363" i="17"/>
  <c r="O1363" i="17"/>
  <c r="N1363" i="17"/>
  <c r="J1363" i="17"/>
  <c r="G1363" i="17"/>
  <c r="R1362" i="17"/>
  <c r="Q1362" i="17"/>
  <c r="O1362" i="17"/>
  <c r="N1362" i="17"/>
  <c r="J1362" i="17"/>
  <c r="G1362" i="17"/>
  <c r="R1361" i="17"/>
  <c r="Q1361" i="17"/>
  <c r="O1361" i="17"/>
  <c r="N1361" i="17"/>
  <c r="J1361" i="17"/>
  <c r="G1361" i="17"/>
  <c r="R1360" i="17"/>
  <c r="T1360" i="17"/>
  <c r="Q1360" i="17"/>
  <c r="O1360" i="17"/>
  <c r="N1360" i="17"/>
  <c r="R1359" i="17"/>
  <c r="Q1359" i="17"/>
  <c r="O1359" i="17"/>
  <c r="N1359" i="17"/>
  <c r="J1359" i="17"/>
  <c r="S1359" i="17"/>
  <c r="G1359" i="17"/>
  <c r="R1358" i="17"/>
  <c r="T1358" i="17"/>
  <c r="Q1358" i="17"/>
  <c r="O1358" i="17"/>
  <c r="N1358" i="17"/>
  <c r="J1358" i="17"/>
  <c r="S1358" i="17"/>
  <c r="G1358" i="17"/>
  <c r="R1357" i="17"/>
  <c r="Q1357" i="17"/>
  <c r="O1357" i="17"/>
  <c r="N1357" i="17"/>
  <c r="J1357" i="17"/>
  <c r="G1357" i="17"/>
  <c r="R1356" i="17"/>
  <c r="Q1356" i="17"/>
  <c r="T1356" i="17"/>
  <c r="O1356" i="17"/>
  <c r="N1356" i="17"/>
  <c r="J1356" i="17"/>
  <c r="G1356" i="17"/>
  <c r="R1355" i="17"/>
  <c r="Q1355" i="17"/>
  <c r="O1355" i="17"/>
  <c r="N1355" i="17"/>
  <c r="R1354" i="17"/>
  <c r="Q1354" i="17"/>
  <c r="O1354" i="17"/>
  <c r="N1354" i="17"/>
  <c r="J1354" i="17"/>
  <c r="S1354" i="17"/>
  <c r="G1354" i="17"/>
  <c r="G1350" i="17"/>
  <c r="I1350" i="17"/>
  <c r="R1353" i="17"/>
  <c r="Q1353" i="17"/>
  <c r="O1353" i="17"/>
  <c r="N1353" i="17"/>
  <c r="J1353" i="17"/>
  <c r="G1353" i="17"/>
  <c r="T1352" i="17"/>
  <c r="R1352" i="17"/>
  <c r="Q1352" i="17"/>
  <c r="O1352" i="17"/>
  <c r="N1352" i="17"/>
  <c r="J1352" i="17"/>
  <c r="G1352" i="17"/>
  <c r="R1351" i="17"/>
  <c r="Q1351" i="17"/>
  <c r="O1351" i="17"/>
  <c r="N1351" i="17"/>
  <c r="J1351" i="17"/>
  <c r="G1351" i="17"/>
  <c r="T1350" i="17"/>
  <c r="R1350" i="17"/>
  <c r="Q1350" i="17"/>
  <c r="O1350" i="17"/>
  <c r="N1350" i="17"/>
  <c r="R1349" i="17"/>
  <c r="Q1349" i="17"/>
  <c r="T1349" i="17"/>
  <c r="O1349" i="17"/>
  <c r="N1349" i="17"/>
  <c r="J1349" i="17"/>
  <c r="S1349" i="17"/>
  <c r="G1349" i="17"/>
  <c r="R1348" i="17"/>
  <c r="T1348" i="17"/>
  <c r="Q1348" i="17"/>
  <c r="O1348" i="17"/>
  <c r="N1348" i="17"/>
  <c r="J1348" i="17"/>
  <c r="G1348" i="17"/>
  <c r="R1347" i="17"/>
  <c r="Q1347" i="17"/>
  <c r="O1347" i="17"/>
  <c r="N1347" i="17"/>
  <c r="J1347" i="17"/>
  <c r="G1347" i="17"/>
  <c r="R1346" i="17"/>
  <c r="Q1346" i="17"/>
  <c r="T1346" i="17"/>
  <c r="O1346" i="17"/>
  <c r="N1346" i="17"/>
  <c r="J1346" i="17"/>
  <c r="G1346" i="17"/>
  <c r="R1345" i="17"/>
  <c r="Q1345" i="17"/>
  <c r="O1345" i="17"/>
  <c r="N1345" i="17"/>
  <c r="R1344" i="17"/>
  <c r="Q1344" i="17"/>
  <c r="O1344" i="17"/>
  <c r="N1344" i="17"/>
  <c r="J1344" i="17"/>
  <c r="S1344" i="17"/>
  <c r="G1344" i="17"/>
  <c r="R1343" i="17"/>
  <c r="Q1343" i="17"/>
  <c r="O1343" i="17"/>
  <c r="N1343" i="17"/>
  <c r="J1343" i="17"/>
  <c r="G1343" i="17"/>
  <c r="T1342" i="17"/>
  <c r="R1342" i="17"/>
  <c r="Q1342" i="17"/>
  <c r="O1342" i="17"/>
  <c r="N1342" i="17"/>
  <c r="J1342" i="17"/>
  <c r="G1342" i="17"/>
  <c r="R1341" i="17"/>
  <c r="Q1341" i="17"/>
  <c r="O1341" i="17"/>
  <c r="N1341" i="17"/>
  <c r="J1341" i="17"/>
  <c r="G1341" i="17"/>
  <c r="T1340" i="17"/>
  <c r="R1340" i="17"/>
  <c r="Q1340" i="17"/>
  <c r="O1340" i="17"/>
  <c r="N1340" i="17"/>
  <c r="G1340" i="17"/>
  <c r="I1340" i="17"/>
  <c r="R1339" i="17"/>
  <c r="Q1339" i="17"/>
  <c r="T1339" i="17"/>
  <c r="O1339" i="17"/>
  <c r="N1339" i="17"/>
  <c r="J1339" i="17"/>
  <c r="G1339" i="17"/>
  <c r="R1338" i="17"/>
  <c r="T1338" i="17"/>
  <c r="Q1338" i="17"/>
  <c r="O1338" i="17"/>
  <c r="N1338" i="17"/>
  <c r="J1338" i="17"/>
  <c r="G1338" i="17"/>
  <c r="R1337" i="17"/>
  <c r="Q1337" i="17"/>
  <c r="T1337" i="17"/>
  <c r="O1337" i="17"/>
  <c r="N1337" i="17"/>
  <c r="J1337" i="17"/>
  <c r="G1337" i="17"/>
  <c r="R1336" i="17"/>
  <c r="Q1336" i="17"/>
  <c r="T1336" i="17"/>
  <c r="O1336" i="17"/>
  <c r="N1336" i="17"/>
  <c r="J1336" i="17"/>
  <c r="G1336" i="17"/>
  <c r="R1335" i="17"/>
  <c r="Q1335" i="17"/>
  <c r="O1335" i="17"/>
  <c r="N1335" i="17"/>
  <c r="R1334" i="17"/>
  <c r="Q1334" i="17"/>
  <c r="S1334" i="17"/>
  <c r="O1334" i="17"/>
  <c r="N1334" i="17"/>
  <c r="J1334" i="17"/>
  <c r="G1334" i="17"/>
  <c r="R1333" i="17"/>
  <c r="Q1333" i="17"/>
  <c r="O1333" i="17"/>
  <c r="N1333" i="17"/>
  <c r="J1333" i="17"/>
  <c r="G1333" i="17"/>
  <c r="R1332" i="17"/>
  <c r="Q1332" i="17"/>
  <c r="T1332" i="17"/>
  <c r="O1332" i="17"/>
  <c r="N1332" i="17"/>
  <c r="J1332" i="17"/>
  <c r="G1332" i="17"/>
  <c r="R1331" i="17"/>
  <c r="Q1331" i="17"/>
  <c r="O1331" i="17"/>
  <c r="N1331" i="17"/>
  <c r="R1330" i="17"/>
  <c r="Q1330" i="17"/>
  <c r="T1330" i="17"/>
  <c r="O1330" i="17"/>
  <c r="N1330" i="17"/>
  <c r="J1330" i="17"/>
  <c r="S1330" i="17"/>
  <c r="G1330" i="17"/>
  <c r="R1329" i="17"/>
  <c r="Q1329" i="17"/>
  <c r="O1329" i="17"/>
  <c r="N1329" i="17"/>
  <c r="J1329" i="17"/>
  <c r="G1329" i="17"/>
  <c r="R1328" i="17"/>
  <c r="Q1328" i="17"/>
  <c r="O1328" i="17"/>
  <c r="N1328" i="17"/>
  <c r="J1328" i="17"/>
  <c r="G1328" i="17"/>
  <c r="R1327" i="17"/>
  <c r="Q1327" i="17"/>
  <c r="O1327" i="17"/>
  <c r="N1327" i="17"/>
  <c r="R1326" i="17"/>
  <c r="T1326" i="17"/>
  <c r="Q1326" i="17"/>
  <c r="O1326" i="17"/>
  <c r="N1326" i="17"/>
  <c r="J1326" i="17"/>
  <c r="G1326" i="17"/>
  <c r="R1325" i="17"/>
  <c r="Q1325" i="17"/>
  <c r="T1325" i="17"/>
  <c r="O1325" i="17"/>
  <c r="N1325" i="17"/>
  <c r="J1325" i="17"/>
  <c r="G1325" i="17"/>
  <c r="R1324" i="17"/>
  <c r="Q1324" i="17"/>
  <c r="O1324" i="17"/>
  <c r="N1324" i="17"/>
  <c r="J1324" i="17"/>
  <c r="G1324" i="17"/>
  <c r="R1323" i="17"/>
  <c r="Q1323" i="17"/>
  <c r="O1323" i="17"/>
  <c r="N1323" i="17"/>
  <c r="R1322" i="17"/>
  <c r="Q1322" i="17"/>
  <c r="O1322" i="17"/>
  <c r="N1322" i="17"/>
  <c r="J1322" i="17"/>
  <c r="G1322" i="17"/>
  <c r="R1321" i="17"/>
  <c r="Q1321" i="17"/>
  <c r="S1321" i="17"/>
  <c r="O1321" i="17"/>
  <c r="N1321" i="17"/>
  <c r="J1321" i="17"/>
  <c r="G1321" i="17"/>
  <c r="R1320" i="17"/>
  <c r="T1320" i="17"/>
  <c r="Q1320" i="17"/>
  <c r="O1320" i="17"/>
  <c r="N1320" i="17"/>
  <c r="J1320" i="17"/>
  <c r="S1320" i="17"/>
  <c r="G1320" i="17"/>
  <c r="G1319" i="17"/>
  <c r="I1319" i="17"/>
  <c r="R1319" i="17"/>
  <c r="Q1319" i="17"/>
  <c r="O1319" i="17"/>
  <c r="N1319" i="17"/>
  <c r="S1318" i="17"/>
  <c r="R1318" i="17"/>
  <c r="T1318" i="17"/>
  <c r="Q1318" i="17"/>
  <c r="O1318" i="17"/>
  <c r="N1318" i="17"/>
  <c r="J1318" i="17"/>
  <c r="G1318" i="17"/>
  <c r="R1317" i="17"/>
  <c r="Q1317" i="17"/>
  <c r="T1317" i="17"/>
  <c r="O1317" i="17"/>
  <c r="N1317" i="17"/>
  <c r="J1317" i="17"/>
  <c r="G1317" i="17"/>
  <c r="R1316" i="17"/>
  <c r="Q1316" i="17"/>
  <c r="T1316" i="17"/>
  <c r="O1316" i="17"/>
  <c r="N1316" i="17"/>
  <c r="J1316" i="17"/>
  <c r="G1316" i="17"/>
  <c r="R1315" i="17"/>
  <c r="Q1315" i="17"/>
  <c r="O1315" i="17"/>
  <c r="N1315" i="17"/>
  <c r="T1314" i="17"/>
  <c r="R1314" i="17"/>
  <c r="Q1314" i="17"/>
  <c r="O1314" i="17"/>
  <c r="N1314" i="17"/>
  <c r="J1314" i="17"/>
  <c r="S1314" i="17"/>
  <c r="G1314" i="17"/>
  <c r="R1313" i="17"/>
  <c r="Q1313" i="17"/>
  <c r="O1313" i="17"/>
  <c r="N1313" i="17"/>
  <c r="J1313" i="17"/>
  <c r="G1313" i="17"/>
  <c r="R1312" i="17"/>
  <c r="Q1312" i="17"/>
  <c r="O1312" i="17"/>
  <c r="N1312" i="17"/>
  <c r="J1312" i="17"/>
  <c r="G1312" i="17"/>
  <c r="R1311" i="17"/>
  <c r="Q1311" i="17"/>
  <c r="O1311" i="17"/>
  <c r="N1311" i="17"/>
  <c r="R1310" i="17"/>
  <c r="T1310" i="17"/>
  <c r="Q1310" i="17"/>
  <c r="O1310" i="17"/>
  <c r="N1310" i="17"/>
  <c r="J1310" i="17"/>
  <c r="G1310" i="17"/>
  <c r="R1309" i="17"/>
  <c r="Q1309" i="17"/>
  <c r="S1309" i="17"/>
  <c r="O1309" i="17"/>
  <c r="N1309" i="17"/>
  <c r="J1309" i="17"/>
  <c r="G1309" i="17"/>
  <c r="R1308" i="17"/>
  <c r="Q1308" i="17"/>
  <c r="O1308" i="17"/>
  <c r="N1308" i="17"/>
  <c r="J1308" i="17"/>
  <c r="S1308" i="17"/>
  <c r="G1308" i="17"/>
  <c r="R1307" i="17"/>
  <c r="Q1307" i="17"/>
  <c r="O1307" i="17"/>
  <c r="N1307" i="17"/>
  <c r="R1306" i="17"/>
  <c r="Q1306" i="17"/>
  <c r="O1306" i="17"/>
  <c r="N1306" i="17"/>
  <c r="J1306" i="17"/>
  <c r="G1306" i="17"/>
  <c r="R1305" i="17"/>
  <c r="Q1305" i="17"/>
  <c r="T1305" i="17"/>
  <c r="O1305" i="17"/>
  <c r="N1305" i="17"/>
  <c r="J1305" i="17"/>
  <c r="G1305" i="17"/>
  <c r="R1304" i="17"/>
  <c r="Q1304" i="17"/>
  <c r="T1304" i="17"/>
  <c r="O1304" i="17"/>
  <c r="N1304" i="17"/>
  <c r="J1304" i="17"/>
  <c r="S1304" i="17"/>
  <c r="G1304" i="17"/>
  <c r="R1303" i="17"/>
  <c r="Q1303" i="17"/>
  <c r="O1303" i="17"/>
  <c r="N1303" i="17"/>
  <c r="S1302" i="17"/>
  <c r="R1302" i="17"/>
  <c r="T1302" i="17"/>
  <c r="Q1302" i="17"/>
  <c r="O1302" i="17"/>
  <c r="N1302" i="17"/>
  <c r="J1302" i="17"/>
  <c r="G1302" i="17"/>
  <c r="R1301" i="17"/>
  <c r="Q1301" i="17"/>
  <c r="O1301" i="17"/>
  <c r="N1301" i="17"/>
  <c r="J1301" i="17"/>
  <c r="G1301" i="17"/>
  <c r="R1300" i="17"/>
  <c r="Q1300" i="17"/>
  <c r="T1300" i="17"/>
  <c r="O1300" i="17"/>
  <c r="N1300" i="17"/>
  <c r="J1300" i="17"/>
  <c r="G1300" i="17"/>
  <c r="R1299" i="17"/>
  <c r="Q1299" i="17"/>
  <c r="O1299" i="17"/>
  <c r="N1299" i="17"/>
  <c r="T1298" i="17"/>
  <c r="R1298" i="17"/>
  <c r="Q1298" i="17"/>
  <c r="S1298" i="17"/>
  <c r="O1298" i="17"/>
  <c r="N1298" i="17"/>
  <c r="J1298" i="17"/>
  <c r="G1298" i="17"/>
  <c r="R1297" i="17"/>
  <c r="Q1297" i="17"/>
  <c r="O1297" i="17"/>
  <c r="N1297" i="17"/>
  <c r="J1297" i="17"/>
  <c r="G1297" i="17"/>
  <c r="R1296" i="17"/>
  <c r="Q1296" i="17"/>
  <c r="O1296" i="17"/>
  <c r="N1296" i="17"/>
  <c r="J1296" i="17"/>
  <c r="G1296" i="17"/>
  <c r="R1295" i="17"/>
  <c r="Q1295" i="17"/>
  <c r="O1295" i="17"/>
  <c r="N1295" i="17"/>
  <c r="R1294" i="17"/>
  <c r="T1294" i="17"/>
  <c r="Q1294" i="17"/>
  <c r="O1294" i="17"/>
  <c r="N1294" i="17"/>
  <c r="J1294" i="17"/>
  <c r="G1294" i="17"/>
  <c r="R1293" i="17"/>
  <c r="Q1293" i="17"/>
  <c r="T1293" i="17"/>
  <c r="O1293" i="17"/>
  <c r="N1293" i="17"/>
  <c r="J1293" i="17"/>
  <c r="G1293" i="17"/>
  <c r="R1292" i="17"/>
  <c r="Q1292" i="17"/>
  <c r="O1292" i="17"/>
  <c r="N1292" i="17"/>
  <c r="J1292" i="17"/>
  <c r="G1292" i="17"/>
  <c r="R1291" i="17"/>
  <c r="Q1291" i="17"/>
  <c r="O1291" i="17"/>
  <c r="N1291" i="17"/>
  <c r="R1290" i="17"/>
  <c r="Q1290" i="17"/>
  <c r="O1290" i="17"/>
  <c r="N1290" i="17"/>
  <c r="J1290" i="17"/>
  <c r="G1290" i="17"/>
  <c r="R1289" i="17"/>
  <c r="Q1289" i="17"/>
  <c r="S1289" i="17"/>
  <c r="O1289" i="17"/>
  <c r="N1289" i="17"/>
  <c r="J1289" i="17"/>
  <c r="G1289" i="17"/>
  <c r="R1288" i="17"/>
  <c r="Q1288" i="17"/>
  <c r="O1288" i="17"/>
  <c r="N1288" i="17"/>
  <c r="J1288" i="17"/>
  <c r="S1288" i="17"/>
  <c r="G1288" i="17"/>
  <c r="G1287" i="17"/>
  <c r="I1287" i="17"/>
  <c r="R1287" i="17"/>
  <c r="Q1287" i="17"/>
  <c r="O1287" i="17"/>
  <c r="N1287" i="17"/>
  <c r="S1286" i="17"/>
  <c r="R1286" i="17"/>
  <c r="T1286" i="17"/>
  <c r="Q1286" i="17"/>
  <c r="O1286" i="17"/>
  <c r="N1286" i="17"/>
  <c r="J1286" i="17"/>
  <c r="G1286" i="17"/>
  <c r="R1285" i="17"/>
  <c r="Q1285" i="17"/>
  <c r="O1285" i="17"/>
  <c r="N1285" i="17"/>
  <c r="J1285" i="17"/>
  <c r="G1285" i="17"/>
  <c r="R1284" i="17"/>
  <c r="Q1284" i="17"/>
  <c r="T1284" i="17"/>
  <c r="O1284" i="17"/>
  <c r="N1284" i="17"/>
  <c r="J1284" i="17"/>
  <c r="G1284" i="17"/>
  <c r="R1283" i="17"/>
  <c r="Q1283" i="17"/>
  <c r="O1283" i="17"/>
  <c r="N1283" i="17"/>
  <c r="T1282" i="17"/>
  <c r="R1282" i="17"/>
  <c r="Q1282" i="17"/>
  <c r="O1282" i="17"/>
  <c r="N1282" i="17"/>
  <c r="J1282" i="17"/>
  <c r="S1282" i="17"/>
  <c r="G1282" i="17"/>
  <c r="R1281" i="17"/>
  <c r="Q1281" i="17"/>
  <c r="O1281" i="17"/>
  <c r="N1281" i="17"/>
  <c r="J1281" i="17"/>
  <c r="G1281" i="17"/>
  <c r="R1280" i="17"/>
  <c r="Q1280" i="17"/>
  <c r="O1280" i="17"/>
  <c r="N1280" i="17"/>
  <c r="J1280" i="17"/>
  <c r="G1280" i="17"/>
  <c r="R1279" i="17"/>
  <c r="Q1279" i="17"/>
  <c r="O1279" i="17"/>
  <c r="N1279" i="17"/>
  <c r="R1278" i="17"/>
  <c r="T1278" i="17"/>
  <c r="Q1278" i="17"/>
  <c r="O1278" i="17"/>
  <c r="N1278" i="17"/>
  <c r="J1278" i="17"/>
  <c r="G1278" i="17"/>
  <c r="R1277" i="17"/>
  <c r="Q1277" i="17"/>
  <c r="S1277" i="17"/>
  <c r="O1277" i="17"/>
  <c r="N1277" i="17"/>
  <c r="J1277" i="17"/>
  <c r="G1277" i="17"/>
  <c r="R1276" i="17"/>
  <c r="Q1276" i="17"/>
  <c r="S1276" i="17"/>
  <c r="O1276" i="17"/>
  <c r="N1276" i="17"/>
  <c r="J1276" i="17"/>
  <c r="G1276" i="17"/>
  <c r="R1275" i="17"/>
  <c r="Q1275" i="17"/>
  <c r="O1275" i="17"/>
  <c r="N1275" i="17"/>
  <c r="R1274" i="17"/>
  <c r="T1274" i="17"/>
  <c r="Q1274" i="17"/>
  <c r="O1274" i="17"/>
  <c r="N1274" i="17"/>
  <c r="J1274" i="17"/>
  <c r="G1274" i="17"/>
  <c r="R1273" i="17"/>
  <c r="Q1273" i="17"/>
  <c r="O1273" i="17"/>
  <c r="N1273" i="17"/>
  <c r="J1273" i="17"/>
  <c r="G1273" i="17"/>
  <c r="T1272" i="17"/>
  <c r="R1272" i="17"/>
  <c r="Q1272" i="17"/>
  <c r="O1272" i="17"/>
  <c r="N1272" i="17"/>
  <c r="J1272" i="17"/>
  <c r="S1272" i="17"/>
  <c r="G1272" i="17"/>
  <c r="G1271" i="17"/>
  <c r="R1271" i="17"/>
  <c r="Q1271" i="17"/>
  <c r="O1271" i="17"/>
  <c r="N1271" i="17"/>
  <c r="I1271" i="17"/>
  <c r="S1270" i="17"/>
  <c r="R1270" i="17"/>
  <c r="T1270" i="17"/>
  <c r="Q1270" i="17"/>
  <c r="O1270" i="17"/>
  <c r="N1270" i="17"/>
  <c r="J1270" i="17"/>
  <c r="G1270" i="17"/>
  <c r="R1269" i="17"/>
  <c r="Q1269" i="17"/>
  <c r="O1269" i="17"/>
  <c r="N1269" i="17"/>
  <c r="J1269" i="17"/>
  <c r="G1269" i="17"/>
  <c r="R1268" i="17"/>
  <c r="Q1268" i="17"/>
  <c r="T1268" i="17"/>
  <c r="O1268" i="17"/>
  <c r="N1268" i="17"/>
  <c r="J1268" i="17"/>
  <c r="G1268" i="17"/>
  <c r="R1267" i="17"/>
  <c r="Q1267" i="17"/>
  <c r="O1267" i="17"/>
  <c r="N1267" i="17"/>
  <c r="T1266" i="17"/>
  <c r="R1266" i="17"/>
  <c r="Q1266" i="17"/>
  <c r="O1266" i="17"/>
  <c r="N1266" i="17"/>
  <c r="J1266" i="17"/>
  <c r="S1266" i="17"/>
  <c r="G1266" i="17"/>
  <c r="R1265" i="17"/>
  <c r="Q1265" i="17"/>
  <c r="O1265" i="17"/>
  <c r="N1265" i="17"/>
  <c r="J1265" i="17"/>
  <c r="G1265" i="17"/>
  <c r="R1264" i="17"/>
  <c r="Q1264" i="17"/>
  <c r="O1264" i="17"/>
  <c r="N1264" i="17"/>
  <c r="J1264" i="17"/>
  <c r="G1264" i="17"/>
  <c r="R1263" i="17"/>
  <c r="Q1263" i="17"/>
  <c r="O1263" i="17"/>
  <c r="N1263" i="17"/>
  <c r="R1262" i="17"/>
  <c r="T1262" i="17"/>
  <c r="Q1262" i="17"/>
  <c r="O1262" i="17"/>
  <c r="N1262" i="17"/>
  <c r="J1262" i="17"/>
  <c r="G1262" i="17"/>
  <c r="R1261" i="17"/>
  <c r="Q1261" i="17"/>
  <c r="T1261" i="17"/>
  <c r="O1261" i="17"/>
  <c r="N1261" i="17"/>
  <c r="J1261" i="17"/>
  <c r="G1261" i="17"/>
  <c r="R1260" i="17"/>
  <c r="T1260" i="17"/>
  <c r="Q1260" i="17"/>
  <c r="O1260" i="17"/>
  <c r="N1260" i="17"/>
  <c r="J1260" i="17"/>
  <c r="S1260" i="17"/>
  <c r="G1260" i="17"/>
  <c r="R1259" i="17"/>
  <c r="Q1259" i="17"/>
  <c r="O1259" i="17"/>
  <c r="N1259" i="17"/>
  <c r="R1258" i="17"/>
  <c r="T1258" i="17"/>
  <c r="Q1258" i="17"/>
  <c r="S1258" i="17"/>
  <c r="O1258" i="17"/>
  <c r="N1258" i="17"/>
  <c r="J1258" i="17"/>
  <c r="G1258" i="17"/>
  <c r="R1257" i="17"/>
  <c r="Q1257" i="17"/>
  <c r="S1257" i="17"/>
  <c r="O1257" i="17"/>
  <c r="N1257" i="17"/>
  <c r="J1257" i="17"/>
  <c r="G1257" i="17"/>
  <c r="R1256" i="17"/>
  <c r="T1256" i="17"/>
  <c r="Q1256" i="17"/>
  <c r="O1256" i="17"/>
  <c r="N1256" i="17"/>
  <c r="J1256" i="17"/>
  <c r="S1256" i="17"/>
  <c r="G1256" i="17"/>
  <c r="G1255" i="17"/>
  <c r="I1255" i="17"/>
  <c r="R1255" i="17"/>
  <c r="Q1255" i="17"/>
  <c r="O1255" i="17"/>
  <c r="N1255" i="17"/>
  <c r="S1254" i="17"/>
  <c r="R1254" i="17"/>
  <c r="T1254" i="17"/>
  <c r="Q1254" i="17"/>
  <c r="O1254" i="17"/>
  <c r="N1254" i="17"/>
  <c r="J1254" i="17"/>
  <c r="G1254" i="17"/>
  <c r="R1253" i="17"/>
  <c r="Q1253" i="17"/>
  <c r="O1253" i="17"/>
  <c r="N1253" i="17"/>
  <c r="J1253" i="17"/>
  <c r="G1253" i="17"/>
  <c r="R1252" i="17"/>
  <c r="Q1252" i="17"/>
  <c r="T1252" i="17"/>
  <c r="O1252" i="17"/>
  <c r="N1252" i="17"/>
  <c r="J1252" i="17"/>
  <c r="G1252" i="17"/>
  <c r="G1251" i="17"/>
  <c r="R1251" i="17"/>
  <c r="Q1251" i="17"/>
  <c r="O1251" i="17"/>
  <c r="N1251" i="17"/>
  <c r="I1251" i="17"/>
  <c r="R1250" i="17"/>
  <c r="Q1250" i="17"/>
  <c r="T1250" i="17"/>
  <c r="O1250" i="17"/>
  <c r="N1250" i="17"/>
  <c r="J1250" i="17"/>
  <c r="S1250" i="17"/>
  <c r="G1250" i="17"/>
  <c r="R1249" i="17"/>
  <c r="T1249" i="17"/>
  <c r="Q1249" i="17"/>
  <c r="O1249" i="17"/>
  <c r="N1249" i="17"/>
  <c r="J1249" i="17"/>
  <c r="S1249" i="17"/>
  <c r="G1249" i="17"/>
  <c r="T1248" i="17"/>
  <c r="R1248" i="17"/>
  <c r="Q1248" i="17"/>
  <c r="O1248" i="17"/>
  <c r="N1248" i="17"/>
  <c r="J1248" i="17"/>
  <c r="G1248" i="17"/>
  <c r="R1247" i="17"/>
  <c r="Q1247" i="17"/>
  <c r="O1247" i="17"/>
  <c r="N1247" i="17"/>
  <c r="R1246" i="17"/>
  <c r="T1246" i="17"/>
  <c r="Q1246" i="17"/>
  <c r="S1246" i="17"/>
  <c r="O1246" i="17"/>
  <c r="N1246" i="17"/>
  <c r="J1246" i="17"/>
  <c r="G1246" i="17"/>
  <c r="R1245" i="17"/>
  <c r="Q1245" i="17"/>
  <c r="T1245" i="17"/>
  <c r="O1245" i="17"/>
  <c r="N1245" i="17"/>
  <c r="J1245" i="17"/>
  <c r="G1245" i="17"/>
  <c r="R1244" i="17"/>
  <c r="T1244" i="17"/>
  <c r="Q1244" i="17"/>
  <c r="O1244" i="17"/>
  <c r="N1244" i="17"/>
  <c r="J1244" i="17"/>
  <c r="G1244" i="17"/>
  <c r="R1243" i="17"/>
  <c r="Q1243" i="17"/>
  <c r="O1243" i="17"/>
  <c r="N1243" i="17"/>
  <c r="R1242" i="17"/>
  <c r="T1242" i="17"/>
  <c r="Q1242" i="17"/>
  <c r="S1242" i="17"/>
  <c r="O1242" i="17"/>
  <c r="N1242" i="17"/>
  <c r="J1242" i="17"/>
  <c r="G1242" i="17"/>
  <c r="R1241" i="17"/>
  <c r="Q1241" i="17"/>
  <c r="O1241" i="17"/>
  <c r="N1241" i="17"/>
  <c r="J1241" i="17"/>
  <c r="G1241" i="17"/>
  <c r="R1240" i="17"/>
  <c r="T1240" i="17"/>
  <c r="Q1240" i="17"/>
  <c r="O1240" i="17"/>
  <c r="N1240" i="17"/>
  <c r="J1240" i="17"/>
  <c r="S1240" i="17"/>
  <c r="G1240" i="17"/>
  <c r="G1239" i="17"/>
  <c r="I1239" i="17"/>
  <c r="R1239" i="17"/>
  <c r="Q1239" i="17"/>
  <c r="O1239" i="17"/>
  <c r="N1239" i="17"/>
  <c r="R1238" i="17"/>
  <c r="Q1238" i="17"/>
  <c r="O1238" i="17"/>
  <c r="N1238" i="17"/>
  <c r="J1238" i="17"/>
  <c r="G1238" i="17"/>
  <c r="R1237" i="17"/>
  <c r="Q1237" i="17"/>
  <c r="O1237" i="17"/>
  <c r="N1237" i="17"/>
  <c r="J1237" i="17"/>
  <c r="G1237" i="17"/>
  <c r="R1236" i="17"/>
  <c r="T1236" i="17"/>
  <c r="Q1236" i="17"/>
  <c r="O1236" i="17"/>
  <c r="N1236" i="17"/>
  <c r="J1236" i="17"/>
  <c r="S1236" i="17"/>
  <c r="G1236" i="17"/>
  <c r="R1235" i="17"/>
  <c r="Q1235" i="17"/>
  <c r="O1235" i="17"/>
  <c r="N1235" i="17"/>
  <c r="R1234" i="17"/>
  <c r="Q1234" i="17"/>
  <c r="O1234" i="17"/>
  <c r="N1234" i="17"/>
  <c r="J1234" i="17"/>
  <c r="G1234" i="17"/>
  <c r="R1233" i="17"/>
  <c r="Q1233" i="17"/>
  <c r="O1233" i="17"/>
  <c r="N1233" i="17"/>
  <c r="J1233" i="17"/>
  <c r="G1233" i="17"/>
  <c r="R1232" i="17"/>
  <c r="Q1232" i="17"/>
  <c r="S1232" i="17"/>
  <c r="O1232" i="17"/>
  <c r="N1232" i="17"/>
  <c r="J1232" i="17"/>
  <c r="G1232" i="17"/>
  <c r="R1231" i="17"/>
  <c r="Q1231" i="17"/>
  <c r="O1231" i="17"/>
  <c r="N1231" i="17"/>
  <c r="R1230" i="17"/>
  <c r="Q1230" i="17"/>
  <c r="O1230" i="17"/>
  <c r="N1230" i="17"/>
  <c r="J1230" i="17"/>
  <c r="G1230" i="17"/>
  <c r="R1229" i="17"/>
  <c r="Q1229" i="17"/>
  <c r="T1229" i="17"/>
  <c r="O1229" i="17"/>
  <c r="N1229" i="17"/>
  <c r="J1229" i="17"/>
  <c r="G1229" i="17"/>
  <c r="R1228" i="17"/>
  <c r="T1228" i="17"/>
  <c r="Q1228" i="17"/>
  <c r="O1228" i="17"/>
  <c r="N1228" i="17"/>
  <c r="J1228" i="17"/>
  <c r="S1228" i="17"/>
  <c r="G1228" i="17"/>
  <c r="G1227" i="17"/>
  <c r="I1227" i="17"/>
  <c r="R1227" i="17"/>
  <c r="Q1227" i="17"/>
  <c r="O1227" i="17"/>
  <c r="N1227" i="17"/>
  <c r="R1226" i="17"/>
  <c r="Q1226" i="17"/>
  <c r="T1226" i="17"/>
  <c r="O1226" i="17"/>
  <c r="N1226" i="17"/>
  <c r="J1226" i="17"/>
  <c r="G1226" i="17"/>
  <c r="R1225" i="17"/>
  <c r="Q1225" i="17"/>
  <c r="T1225" i="17"/>
  <c r="O1225" i="17"/>
  <c r="N1225" i="17"/>
  <c r="J1225" i="17"/>
  <c r="G1225" i="17"/>
  <c r="R1224" i="17"/>
  <c r="Q1224" i="17"/>
  <c r="S1224" i="17"/>
  <c r="O1224" i="17"/>
  <c r="N1224" i="17"/>
  <c r="J1224" i="17"/>
  <c r="G1224" i="17"/>
  <c r="R1223" i="17"/>
  <c r="Q1223" i="17"/>
  <c r="T1223" i="17"/>
  <c r="V1226" i="17"/>
  <c r="O1223" i="17"/>
  <c r="N1223" i="17"/>
  <c r="R1222" i="17"/>
  <c r="Q1222" i="17"/>
  <c r="O1222" i="17"/>
  <c r="N1222" i="17"/>
  <c r="J1222" i="17"/>
  <c r="S1222" i="17"/>
  <c r="G1222" i="17"/>
  <c r="T1221" i="17"/>
  <c r="R1221" i="17"/>
  <c r="Q1221" i="17"/>
  <c r="O1221" i="17"/>
  <c r="N1221" i="17"/>
  <c r="J1221" i="17"/>
  <c r="S1221" i="17"/>
  <c r="G1221" i="17"/>
  <c r="R1220" i="17"/>
  <c r="T1220" i="17"/>
  <c r="Q1220" i="17"/>
  <c r="O1220" i="17"/>
  <c r="N1220" i="17"/>
  <c r="J1220" i="17"/>
  <c r="S1220" i="17"/>
  <c r="G1220" i="17"/>
  <c r="R1219" i="17"/>
  <c r="Q1219" i="17"/>
  <c r="O1219" i="17"/>
  <c r="N1219" i="17"/>
  <c r="R1218" i="17"/>
  <c r="T1218" i="17"/>
  <c r="Q1218" i="17"/>
  <c r="O1218" i="17"/>
  <c r="N1218" i="17"/>
  <c r="J1218" i="17"/>
  <c r="S1218" i="17"/>
  <c r="G1218" i="17"/>
  <c r="R1217" i="17"/>
  <c r="Q1217" i="17"/>
  <c r="O1217" i="17"/>
  <c r="N1217" i="17"/>
  <c r="J1217" i="17"/>
  <c r="G1217" i="17"/>
  <c r="T1216" i="17"/>
  <c r="R1216" i="17"/>
  <c r="Q1216" i="17"/>
  <c r="O1216" i="17"/>
  <c r="N1216" i="17"/>
  <c r="J1216" i="17"/>
  <c r="G1216" i="17"/>
  <c r="R1215" i="17"/>
  <c r="Q1215" i="17"/>
  <c r="O1215" i="17"/>
  <c r="N1215" i="17"/>
  <c r="R1214" i="17"/>
  <c r="Q1214" i="17"/>
  <c r="T1214" i="17"/>
  <c r="O1214" i="17"/>
  <c r="N1214" i="17"/>
  <c r="G1214" i="17"/>
  <c r="R1213" i="17"/>
  <c r="Q1213" i="17"/>
  <c r="O1213" i="17"/>
  <c r="N1213" i="17"/>
  <c r="G1213" i="17"/>
  <c r="R1212" i="17"/>
  <c r="T1212" i="17"/>
  <c r="Q1212" i="17"/>
  <c r="O1212" i="17"/>
  <c r="N1212" i="17"/>
  <c r="G1212" i="17"/>
  <c r="R1211" i="17"/>
  <c r="Q1211" i="17"/>
  <c r="O1211" i="17"/>
  <c r="N1211" i="17"/>
  <c r="R1210" i="17"/>
  <c r="Q1210" i="17"/>
  <c r="O1210" i="17"/>
  <c r="N1210" i="17"/>
  <c r="G1210" i="17"/>
  <c r="T1209" i="17"/>
  <c r="R1209" i="17"/>
  <c r="Q1209" i="17"/>
  <c r="O1209" i="17"/>
  <c r="N1209" i="17"/>
  <c r="G1209" i="17"/>
  <c r="R1208" i="17"/>
  <c r="T1208" i="17"/>
  <c r="Q1208" i="17"/>
  <c r="O1208" i="17"/>
  <c r="N1208" i="17"/>
  <c r="G1208" i="17"/>
  <c r="R1207" i="17"/>
  <c r="Q1207" i="17"/>
  <c r="O1207" i="17"/>
  <c r="N1207" i="17"/>
  <c r="R1206" i="17"/>
  <c r="Q1206" i="17"/>
  <c r="T1206" i="17"/>
  <c r="O1206" i="17"/>
  <c r="N1206" i="17"/>
  <c r="G1206" i="17"/>
  <c r="R1205" i="17"/>
  <c r="Q1205" i="17"/>
  <c r="O1205" i="17"/>
  <c r="N1205" i="17"/>
  <c r="G1205" i="17"/>
  <c r="T1204" i="17"/>
  <c r="R1204" i="17"/>
  <c r="Q1204" i="17"/>
  <c r="O1204" i="17"/>
  <c r="N1204" i="17"/>
  <c r="G1204" i="17"/>
  <c r="R1203" i="17"/>
  <c r="Q1203" i="17"/>
  <c r="T1203" i="17"/>
  <c r="X1203" i="17"/>
  <c r="O1203" i="17"/>
  <c r="N1203" i="17"/>
  <c r="R1202" i="17"/>
  <c r="T1202" i="17"/>
  <c r="Q1202" i="17"/>
  <c r="O1202" i="17"/>
  <c r="N1202" i="17"/>
  <c r="G1202" i="17"/>
  <c r="T1201" i="17"/>
  <c r="R1201" i="17"/>
  <c r="Q1201" i="17"/>
  <c r="O1201" i="17"/>
  <c r="N1201" i="17"/>
  <c r="G1201" i="17"/>
  <c r="R1200" i="17"/>
  <c r="Q1200" i="17"/>
  <c r="O1200" i="17"/>
  <c r="N1200" i="17"/>
  <c r="G1200" i="17"/>
  <c r="R1199" i="17"/>
  <c r="Q1199" i="17"/>
  <c r="O1199" i="17"/>
  <c r="N1199" i="17"/>
  <c r="R1198" i="17"/>
  <c r="Q1198" i="17"/>
  <c r="O1198" i="17"/>
  <c r="N1198" i="17"/>
  <c r="G1198" i="17"/>
  <c r="R1197" i="17"/>
  <c r="Q1197" i="17"/>
  <c r="O1197" i="17"/>
  <c r="N1197" i="17"/>
  <c r="G1197" i="17"/>
  <c r="R1196" i="17"/>
  <c r="T1196" i="17"/>
  <c r="Q1196" i="17"/>
  <c r="O1196" i="17"/>
  <c r="N1196" i="17"/>
  <c r="G1196" i="17"/>
  <c r="R1195" i="17"/>
  <c r="Q1195" i="17"/>
  <c r="T1195" i="17"/>
  <c r="O1195" i="17"/>
  <c r="W1195" i="17"/>
  <c r="N1195" i="17"/>
  <c r="T1194" i="17"/>
  <c r="R1194" i="17"/>
  <c r="Q1194" i="17"/>
  <c r="O1194" i="17"/>
  <c r="N1194" i="17"/>
  <c r="G1194" i="17"/>
  <c r="R1193" i="17"/>
  <c r="Q1193" i="17"/>
  <c r="O1193" i="17"/>
  <c r="N1193" i="17"/>
  <c r="G1193" i="17"/>
  <c r="R1192" i="17"/>
  <c r="Q1192" i="17"/>
  <c r="T1192" i="17"/>
  <c r="O1192" i="17"/>
  <c r="N1192" i="17"/>
  <c r="G1192" i="17"/>
  <c r="R1191" i="17"/>
  <c r="Q1191" i="17"/>
  <c r="T1191" i="17"/>
  <c r="Y1191" i="17"/>
  <c r="O1191" i="17"/>
  <c r="N1191" i="17"/>
  <c r="R1190" i="17"/>
  <c r="T1190" i="17"/>
  <c r="Q1190" i="17"/>
  <c r="O1190" i="17"/>
  <c r="N1190" i="17"/>
  <c r="G1190" i="17"/>
  <c r="T1189" i="17"/>
  <c r="R1189" i="17"/>
  <c r="Q1189" i="17"/>
  <c r="O1189" i="17"/>
  <c r="N1189" i="17"/>
  <c r="G1189" i="17"/>
  <c r="R1188" i="17"/>
  <c r="Q1188" i="17"/>
  <c r="O1188" i="17"/>
  <c r="N1188" i="17"/>
  <c r="G1188" i="17"/>
  <c r="R1187" i="17"/>
  <c r="Q1187" i="17"/>
  <c r="O1187" i="17"/>
  <c r="N1187" i="17"/>
  <c r="R1186" i="17"/>
  <c r="Q1186" i="17"/>
  <c r="O1186" i="17"/>
  <c r="N1186" i="17"/>
  <c r="G1186" i="17"/>
  <c r="R1185" i="17"/>
  <c r="Q1185" i="17"/>
  <c r="T1185" i="17"/>
  <c r="O1185" i="17"/>
  <c r="N1185" i="17"/>
  <c r="G1185" i="17"/>
  <c r="T1184" i="17"/>
  <c r="R1184" i="17"/>
  <c r="Q1184" i="17"/>
  <c r="O1184" i="17"/>
  <c r="N1184" i="17"/>
  <c r="G1184" i="17"/>
  <c r="R1183" i="17"/>
  <c r="Q1183" i="17"/>
  <c r="T1183" i="17"/>
  <c r="V1184" i="17"/>
  <c r="O1183" i="17"/>
  <c r="N1183" i="17"/>
  <c r="R1182" i="17"/>
  <c r="Q1182" i="17"/>
  <c r="T1182" i="17"/>
  <c r="O1182" i="17"/>
  <c r="N1182" i="17"/>
  <c r="G1182" i="17"/>
  <c r="R1181" i="17"/>
  <c r="Q1181" i="17"/>
  <c r="O1181" i="17"/>
  <c r="N1181" i="17"/>
  <c r="G1181" i="17"/>
  <c r="T1180" i="17"/>
  <c r="R1180" i="17"/>
  <c r="Q1180" i="17"/>
  <c r="O1180" i="17"/>
  <c r="N1180" i="17"/>
  <c r="G1180" i="17"/>
  <c r="R1179" i="17"/>
  <c r="Q1179" i="17"/>
  <c r="O1179" i="17"/>
  <c r="N1179" i="17"/>
  <c r="R1178" i="17"/>
  <c r="T1178" i="17"/>
  <c r="Q1178" i="17"/>
  <c r="O1178" i="17"/>
  <c r="N1178" i="17"/>
  <c r="G1178" i="17"/>
  <c r="R1177" i="17"/>
  <c r="T1177" i="17"/>
  <c r="Q1177" i="17"/>
  <c r="O1177" i="17"/>
  <c r="N1177" i="17"/>
  <c r="G1177" i="17"/>
  <c r="R1176" i="17"/>
  <c r="T1176" i="17"/>
  <c r="Q1176" i="17"/>
  <c r="O1176" i="17"/>
  <c r="N1176" i="17"/>
  <c r="G1176" i="17"/>
  <c r="R1175" i="17"/>
  <c r="Q1175" i="17"/>
  <c r="O1175" i="17"/>
  <c r="N1175" i="17"/>
  <c r="T1174" i="17"/>
  <c r="R1174" i="17"/>
  <c r="Q1174" i="17"/>
  <c r="O1174" i="17"/>
  <c r="N1174" i="17"/>
  <c r="G1174" i="17"/>
  <c r="R1173" i="17"/>
  <c r="Q1173" i="17"/>
  <c r="T1173" i="17"/>
  <c r="O1173" i="17"/>
  <c r="N1173" i="17"/>
  <c r="G1173" i="17"/>
  <c r="R1172" i="17"/>
  <c r="Q1172" i="17"/>
  <c r="T1172" i="17"/>
  <c r="O1172" i="17"/>
  <c r="N1172" i="17"/>
  <c r="G1172" i="17"/>
  <c r="G1171" i="17"/>
  <c r="I1171" i="17"/>
  <c r="R1171" i="17"/>
  <c r="Q1171" i="17"/>
  <c r="O1171" i="17"/>
  <c r="N1171" i="17"/>
  <c r="R1170" i="17"/>
  <c r="Q1170" i="17"/>
  <c r="T1170" i="17"/>
  <c r="O1170" i="17"/>
  <c r="N1170" i="17"/>
  <c r="G1170" i="17"/>
  <c r="R1169" i="17"/>
  <c r="Q1169" i="17"/>
  <c r="T1169" i="17"/>
  <c r="O1169" i="17"/>
  <c r="N1169" i="17"/>
  <c r="G1169" i="17"/>
  <c r="R1168" i="17"/>
  <c r="T1168" i="17"/>
  <c r="Q1168" i="17"/>
  <c r="O1168" i="17"/>
  <c r="N1168" i="17"/>
  <c r="G1168" i="17"/>
  <c r="R1167" i="17"/>
  <c r="Q1167" i="17"/>
  <c r="O1167" i="17"/>
  <c r="N1167" i="17"/>
  <c r="R1166" i="17"/>
  <c r="Q1166" i="17"/>
  <c r="O1166" i="17"/>
  <c r="N1166" i="17"/>
  <c r="G1166" i="17"/>
  <c r="T1165" i="17"/>
  <c r="R1165" i="17"/>
  <c r="Q1165" i="17"/>
  <c r="O1165" i="17"/>
  <c r="N1165" i="17"/>
  <c r="G1165" i="17"/>
  <c r="R1164" i="17"/>
  <c r="Q1164" i="17"/>
  <c r="O1164" i="17"/>
  <c r="N1164" i="17"/>
  <c r="G1164" i="17"/>
  <c r="R1163" i="17"/>
  <c r="Q1163" i="17"/>
  <c r="T1163" i="17"/>
  <c r="V1165" i="17"/>
  <c r="O1163" i="17"/>
  <c r="W1163" i="17"/>
  <c r="N1163" i="17"/>
  <c r="T1162" i="17"/>
  <c r="R1162" i="17"/>
  <c r="Q1162" i="17"/>
  <c r="O1162" i="17"/>
  <c r="N1162" i="17"/>
  <c r="G1162" i="17"/>
  <c r="R1161" i="17"/>
  <c r="Q1161" i="17"/>
  <c r="T1161" i="17"/>
  <c r="O1161" i="17"/>
  <c r="N1161" i="17"/>
  <c r="G1161" i="17"/>
  <c r="R1160" i="17"/>
  <c r="Q1160" i="17"/>
  <c r="T1160" i="17"/>
  <c r="O1160" i="17"/>
  <c r="N1160" i="17"/>
  <c r="G1160" i="17"/>
  <c r="R1159" i="17"/>
  <c r="Q1159" i="17"/>
  <c r="O1159" i="17"/>
  <c r="N1159" i="17"/>
  <c r="R1158" i="17"/>
  <c r="T1158" i="17"/>
  <c r="Q1158" i="17"/>
  <c r="O1158" i="17"/>
  <c r="N1158" i="17"/>
  <c r="G1158" i="17"/>
  <c r="R1157" i="17"/>
  <c r="Q1157" i="17"/>
  <c r="T1157" i="17"/>
  <c r="O1157" i="17"/>
  <c r="N1157" i="17"/>
  <c r="G1157" i="17"/>
  <c r="R1156" i="17"/>
  <c r="Q1156" i="17"/>
  <c r="O1156" i="17"/>
  <c r="N1156" i="17"/>
  <c r="G1156" i="17"/>
  <c r="R1155" i="17"/>
  <c r="Q1155" i="17"/>
  <c r="O1155" i="17"/>
  <c r="N1155" i="17"/>
  <c r="R1154" i="17"/>
  <c r="T1154" i="17"/>
  <c r="Q1154" i="17"/>
  <c r="O1154" i="17"/>
  <c r="N1154" i="17"/>
  <c r="G1154" i="17"/>
  <c r="R1153" i="17"/>
  <c r="Q1153" i="17"/>
  <c r="T1153" i="17"/>
  <c r="O1153" i="17"/>
  <c r="N1153" i="17"/>
  <c r="G1153" i="17"/>
  <c r="R1152" i="17"/>
  <c r="Q1152" i="17"/>
  <c r="T1152" i="17"/>
  <c r="O1152" i="17"/>
  <c r="N1152" i="17"/>
  <c r="G1152" i="17"/>
  <c r="R1151" i="17"/>
  <c r="Q1151" i="17"/>
  <c r="O1151" i="17"/>
  <c r="N1151" i="17"/>
  <c r="R1150" i="17"/>
  <c r="Q1150" i="17"/>
  <c r="T1150" i="17"/>
  <c r="O1150" i="17"/>
  <c r="N1150" i="17"/>
  <c r="G1150" i="17"/>
  <c r="R1149" i="17"/>
  <c r="Q1149" i="17"/>
  <c r="O1149" i="17"/>
  <c r="N1149" i="17"/>
  <c r="G1149" i="17"/>
  <c r="R1148" i="17"/>
  <c r="Q1148" i="17"/>
  <c r="T1148" i="17"/>
  <c r="O1148" i="17"/>
  <c r="N1148" i="17"/>
  <c r="G1148" i="17"/>
  <c r="R1147" i="17"/>
  <c r="Q1147" i="17"/>
  <c r="T1147" i="17"/>
  <c r="V1148" i="17"/>
  <c r="X1148" i="17"/>
  <c r="O1147" i="17"/>
  <c r="W1147" i="17"/>
  <c r="N1147" i="17"/>
  <c r="R1146" i="17"/>
  <c r="T1146" i="17"/>
  <c r="Q1146" i="17"/>
  <c r="O1146" i="17"/>
  <c r="N1146" i="17"/>
  <c r="G1146" i="17"/>
  <c r="T1145" i="17"/>
  <c r="R1145" i="17"/>
  <c r="Q1145" i="17"/>
  <c r="O1145" i="17"/>
  <c r="N1145" i="17"/>
  <c r="G1145" i="17"/>
  <c r="R1144" i="17"/>
  <c r="Q1144" i="17"/>
  <c r="O1144" i="17"/>
  <c r="N1144" i="17"/>
  <c r="G1144" i="17"/>
  <c r="R1143" i="17"/>
  <c r="Q1143" i="17"/>
  <c r="O1143" i="17"/>
  <c r="N1143" i="17"/>
  <c r="R1142" i="17"/>
  <c r="Q1142" i="17"/>
  <c r="T1142" i="17"/>
  <c r="O1142" i="17"/>
  <c r="N1142" i="17"/>
  <c r="G1142" i="17"/>
  <c r="R1141" i="17"/>
  <c r="Q1141" i="17"/>
  <c r="T1141" i="17"/>
  <c r="O1141" i="17"/>
  <c r="N1141" i="17"/>
  <c r="G1141" i="17"/>
  <c r="R1140" i="17"/>
  <c r="Q1140" i="17"/>
  <c r="T1140" i="17"/>
  <c r="O1140" i="17"/>
  <c r="N1140" i="17"/>
  <c r="G1140" i="17"/>
  <c r="G1139" i="17"/>
  <c r="I1139" i="17"/>
  <c r="R1139" i="17"/>
  <c r="Q1139" i="17"/>
  <c r="O1139" i="17"/>
  <c r="N1139" i="17"/>
  <c r="R1138" i="17"/>
  <c r="Q1138" i="17"/>
  <c r="T1138" i="17"/>
  <c r="O1138" i="17"/>
  <c r="N1138" i="17"/>
  <c r="G1138" i="17"/>
  <c r="T1137" i="17"/>
  <c r="R1137" i="17"/>
  <c r="Q1137" i="17"/>
  <c r="O1137" i="17"/>
  <c r="N1137" i="17"/>
  <c r="G1137" i="17"/>
  <c r="R1136" i="17"/>
  <c r="T1136" i="17"/>
  <c r="Q1136" i="17"/>
  <c r="O1136" i="17"/>
  <c r="N1136" i="17"/>
  <c r="G1136" i="17"/>
  <c r="R1135" i="17"/>
  <c r="Q1135" i="17"/>
  <c r="O1135" i="17"/>
  <c r="N1135" i="17"/>
  <c r="R1134" i="17"/>
  <c r="Q1134" i="17"/>
  <c r="O1134" i="17"/>
  <c r="N1134" i="17"/>
  <c r="G1134" i="17"/>
  <c r="R1133" i="17"/>
  <c r="Q1133" i="17"/>
  <c r="T1133" i="17"/>
  <c r="O1133" i="17"/>
  <c r="N1133" i="17"/>
  <c r="G1133" i="17"/>
  <c r="R1132" i="17"/>
  <c r="Q1132" i="17"/>
  <c r="O1132" i="17"/>
  <c r="N1132" i="17"/>
  <c r="G1132" i="17"/>
  <c r="G1131" i="17"/>
  <c r="I1131" i="17"/>
  <c r="R1131" i="17"/>
  <c r="Q1131" i="17"/>
  <c r="O1131" i="17"/>
  <c r="N1131" i="17"/>
  <c r="R1130" i="17"/>
  <c r="Q1130" i="17"/>
  <c r="T1130" i="17"/>
  <c r="O1130" i="17"/>
  <c r="N1130" i="17"/>
  <c r="G1130" i="17"/>
  <c r="R1129" i="17"/>
  <c r="Q1129" i="17"/>
  <c r="O1129" i="17"/>
  <c r="N1129" i="17"/>
  <c r="G1129" i="17"/>
  <c r="R1128" i="17"/>
  <c r="Q1128" i="17"/>
  <c r="T1128" i="17"/>
  <c r="O1128" i="17"/>
  <c r="N1128" i="17"/>
  <c r="G1128" i="17"/>
  <c r="R1127" i="17"/>
  <c r="Q1127" i="17"/>
  <c r="O1127" i="17"/>
  <c r="N1127" i="17"/>
  <c r="G1127" i="17"/>
  <c r="R1126" i="17"/>
  <c r="Q1126" i="17"/>
  <c r="T1126" i="17"/>
  <c r="O1126" i="17"/>
  <c r="N1126" i="17"/>
  <c r="T1125" i="17"/>
  <c r="R1125" i="17"/>
  <c r="Q1125" i="17"/>
  <c r="O1125" i="17"/>
  <c r="N1125" i="17"/>
  <c r="G1125" i="17"/>
  <c r="R1124" i="17"/>
  <c r="Q1124" i="17"/>
  <c r="O1124" i="17"/>
  <c r="N1124" i="17"/>
  <c r="G1124" i="17"/>
  <c r="T1123" i="17"/>
  <c r="R1123" i="17"/>
  <c r="Q1123" i="17"/>
  <c r="O1123" i="17"/>
  <c r="N1123" i="17"/>
  <c r="G1123" i="17"/>
  <c r="R1122" i="17"/>
  <c r="Q1122" i="17"/>
  <c r="O1122" i="17"/>
  <c r="N1122" i="17"/>
  <c r="R1121" i="17"/>
  <c r="Q1121" i="17"/>
  <c r="T1121" i="17"/>
  <c r="O1121" i="17"/>
  <c r="N1121" i="17"/>
  <c r="J1121" i="17"/>
  <c r="S1121" i="17"/>
  <c r="G1121" i="17"/>
  <c r="R1120" i="17"/>
  <c r="Q1120" i="17"/>
  <c r="O1120" i="17"/>
  <c r="N1120" i="17"/>
  <c r="J1120" i="17"/>
  <c r="S1120" i="17"/>
  <c r="G1120" i="17"/>
  <c r="T1119" i="17"/>
  <c r="R1119" i="17"/>
  <c r="Q1119" i="17"/>
  <c r="O1119" i="17"/>
  <c r="N1119" i="17"/>
  <c r="J1119" i="17"/>
  <c r="S1119" i="17"/>
  <c r="G1119" i="17"/>
  <c r="Y1118" i="17"/>
  <c r="R1118" i="17"/>
  <c r="Q1118" i="17"/>
  <c r="T1118" i="17"/>
  <c r="O1118" i="17"/>
  <c r="N1118" i="17"/>
  <c r="I1118" i="17"/>
  <c r="G1118" i="17"/>
  <c r="R1117" i="17"/>
  <c r="Q1117" i="17"/>
  <c r="S1117" i="17"/>
  <c r="O1117" i="17"/>
  <c r="N1117" i="17"/>
  <c r="J1117" i="17"/>
  <c r="G1117" i="17"/>
  <c r="R1116" i="17"/>
  <c r="Q1116" i="17"/>
  <c r="T1116" i="17"/>
  <c r="O1116" i="17"/>
  <c r="N1116" i="17"/>
  <c r="J1116" i="17"/>
  <c r="S1116" i="17"/>
  <c r="G1116" i="17"/>
  <c r="G1114" i="17"/>
  <c r="I1114" i="17"/>
  <c r="R1115" i="17"/>
  <c r="Q1115" i="17"/>
  <c r="O1115" i="17"/>
  <c r="N1115" i="17"/>
  <c r="J1115" i="17"/>
  <c r="G1115" i="17"/>
  <c r="T1114" i="17"/>
  <c r="R1114" i="17"/>
  <c r="Q1114" i="17"/>
  <c r="O1114" i="17"/>
  <c r="N1114" i="17"/>
  <c r="R1113" i="17"/>
  <c r="Q1113" i="17"/>
  <c r="O1113" i="17"/>
  <c r="N1113" i="17"/>
  <c r="J1113" i="17"/>
  <c r="G1113" i="17"/>
  <c r="R1112" i="17"/>
  <c r="Q1112" i="17"/>
  <c r="T1112" i="17"/>
  <c r="O1112" i="17"/>
  <c r="N1112" i="17"/>
  <c r="J1112" i="17"/>
  <c r="G1112" i="17"/>
  <c r="R1111" i="17"/>
  <c r="Q1111" i="17"/>
  <c r="O1111" i="17"/>
  <c r="N1111" i="17"/>
  <c r="J1111" i="17"/>
  <c r="G1111" i="17"/>
  <c r="T1110" i="17"/>
  <c r="R1110" i="17"/>
  <c r="Q1110" i="17"/>
  <c r="O1110" i="17"/>
  <c r="N1110" i="17"/>
  <c r="R1109" i="17"/>
  <c r="Q1109" i="17"/>
  <c r="T1109" i="17"/>
  <c r="O1109" i="17"/>
  <c r="N1109" i="17"/>
  <c r="J1109" i="17"/>
  <c r="G1109" i="17"/>
  <c r="R1108" i="17"/>
  <c r="T1108" i="17"/>
  <c r="Q1108" i="17"/>
  <c r="S1108" i="17"/>
  <c r="O1108" i="17"/>
  <c r="N1108" i="17"/>
  <c r="J1108" i="17"/>
  <c r="G1108" i="17"/>
  <c r="R1107" i="17"/>
  <c r="Q1107" i="17"/>
  <c r="T1107" i="17"/>
  <c r="O1107" i="17"/>
  <c r="N1107" i="17"/>
  <c r="J1107" i="17"/>
  <c r="G1107" i="17"/>
  <c r="R1106" i="17"/>
  <c r="Q1106" i="17"/>
  <c r="O1106" i="17"/>
  <c r="N1106" i="17"/>
  <c r="R1105" i="17"/>
  <c r="Q1105" i="17"/>
  <c r="O1105" i="17"/>
  <c r="N1105" i="17"/>
  <c r="J1105" i="17"/>
  <c r="G1105" i="17"/>
  <c r="R1104" i="17"/>
  <c r="T1104" i="17"/>
  <c r="Q1104" i="17"/>
  <c r="O1104" i="17"/>
  <c r="N1104" i="17"/>
  <c r="J1104" i="17"/>
  <c r="G1104" i="17"/>
  <c r="R1103" i="17"/>
  <c r="Q1103" i="17"/>
  <c r="O1103" i="17"/>
  <c r="N1103" i="17"/>
  <c r="R1102" i="17"/>
  <c r="Q1102" i="17"/>
  <c r="T1102" i="17"/>
  <c r="O1102" i="17"/>
  <c r="N1102" i="17"/>
  <c r="J1102" i="17"/>
  <c r="S1102" i="17"/>
  <c r="G1102" i="17"/>
  <c r="R1101" i="17"/>
  <c r="Q1101" i="17"/>
  <c r="O1101" i="17"/>
  <c r="N1101" i="17"/>
  <c r="J1101" i="17"/>
  <c r="S1101" i="17"/>
  <c r="G1101" i="17"/>
  <c r="R1100" i="17"/>
  <c r="Q1100" i="17"/>
  <c r="T1100" i="17"/>
  <c r="O1100" i="17"/>
  <c r="W1100" i="17"/>
  <c r="N1100" i="17"/>
  <c r="R1099" i="17"/>
  <c r="Q1099" i="17"/>
  <c r="O1099" i="17"/>
  <c r="N1099" i="17"/>
  <c r="J1099" i="17"/>
  <c r="G1099" i="17"/>
  <c r="R1098" i="17"/>
  <c r="T1098" i="17"/>
  <c r="Q1098" i="17"/>
  <c r="S1098" i="17"/>
  <c r="O1098" i="17"/>
  <c r="N1098" i="17"/>
  <c r="J1098" i="17"/>
  <c r="G1098" i="17"/>
  <c r="G1097" i="17"/>
  <c r="I1097" i="17"/>
  <c r="R1097" i="17"/>
  <c r="Q1097" i="17"/>
  <c r="O1097" i="17"/>
  <c r="N1097" i="17"/>
  <c r="R1096" i="17"/>
  <c r="Q1096" i="17"/>
  <c r="O1096" i="17"/>
  <c r="N1096" i="17"/>
  <c r="G1096" i="17"/>
  <c r="I1096" i="17"/>
  <c r="R1095" i="17"/>
  <c r="Q1095" i="17"/>
  <c r="O1095" i="17"/>
  <c r="N1095" i="17"/>
  <c r="I1095" i="17"/>
  <c r="G1095" i="17"/>
  <c r="R1094" i="17"/>
  <c r="Q1094" i="17"/>
  <c r="O1094" i="17"/>
  <c r="N1094" i="17"/>
  <c r="G1094" i="17"/>
  <c r="I1094" i="17"/>
  <c r="R1093" i="17"/>
  <c r="Q1093" i="17"/>
  <c r="O1093" i="17"/>
  <c r="N1093" i="17"/>
  <c r="I1093" i="17"/>
  <c r="G1093" i="17"/>
  <c r="R1092" i="17"/>
  <c r="Q1092" i="17"/>
  <c r="O1092" i="17"/>
  <c r="N1092" i="17"/>
  <c r="G1092" i="17"/>
  <c r="I1092" i="17"/>
  <c r="R1091" i="17"/>
  <c r="T1091" i="17"/>
  <c r="Q1091" i="17"/>
  <c r="O1091" i="17"/>
  <c r="N1091" i="17"/>
  <c r="G1091" i="17"/>
  <c r="I1091" i="17"/>
  <c r="R1090" i="17"/>
  <c r="Q1090" i="17"/>
  <c r="O1090" i="17"/>
  <c r="N1090" i="17"/>
  <c r="J1090" i="17"/>
  <c r="G1090" i="17"/>
  <c r="R1089" i="17"/>
  <c r="Q1089" i="17"/>
  <c r="O1089" i="17"/>
  <c r="N1089" i="17"/>
  <c r="J1089" i="17"/>
  <c r="G1089" i="17"/>
  <c r="R1088" i="17"/>
  <c r="Q1088" i="17"/>
  <c r="O1088" i="17"/>
  <c r="N1088" i="17"/>
  <c r="J1088" i="17"/>
  <c r="G1088" i="17"/>
  <c r="T1087" i="17"/>
  <c r="V1089" i="17"/>
  <c r="R1087" i="17"/>
  <c r="Q1087" i="17"/>
  <c r="O1087" i="17"/>
  <c r="N1087" i="17"/>
  <c r="R1086" i="17"/>
  <c r="Q1086" i="17"/>
  <c r="O1086" i="17"/>
  <c r="N1086" i="17"/>
  <c r="G1086" i="17"/>
  <c r="I1086" i="17"/>
  <c r="R1085" i="17"/>
  <c r="Q1085" i="17"/>
  <c r="O1085" i="17"/>
  <c r="N1085" i="17"/>
  <c r="I1085" i="17"/>
  <c r="G1085" i="17"/>
  <c r="R1084" i="17"/>
  <c r="Q1084" i="17"/>
  <c r="O1084" i="17"/>
  <c r="N1084" i="17"/>
  <c r="I1084" i="17"/>
  <c r="G1084" i="17"/>
  <c r="R1083" i="17"/>
  <c r="Q1083" i="17"/>
  <c r="O1083" i="17"/>
  <c r="N1083" i="17"/>
  <c r="G1083" i="17"/>
  <c r="I1083" i="17"/>
  <c r="R1082" i="17"/>
  <c r="Q1082" i="17"/>
  <c r="O1082" i="17"/>
  <c r="N1082" i="17"/>
  <c r="G1082" i="17"/>
  <c r="I1082" i="17"/>
  <c r="R1081" i="17"/>
  <c r="Q1081" i="17"/>
  <c r="T1081" i="17"/>
  <c r="O1081" i="17"/>
  <c r="N1081" i="17"/>
  <c r="I1081" i="17"/>
  <c r="R1080" i="17"/>
  <c r="Q1080" i="17"/>
  <c r="T1080" i="17"/>
  <c r="O1080" i="17"/>
  <c r="N1080" i="17"/>
  <c r="I1080" i="17"/>
  <c r="T1079" i="17"/>
  <c r="X1079" i="17"/>
  <c r="R1079" i="17"/>
  <c r="Q1079" i="17"/>
  <c r="O1079" i="17"/>
  <c r="N1079" i="17"/>
  <c r="G1079" i="17"/>
  <c r="I1079" i="17"/>
  <c r="T1078" i="17"/>
  <c r="Y1078" i="17"/>
  <c r="R1078" i="17"/>
  <c r="Q1078" i="17"/>
  <c r="O1078" i="17"/>
  <c r="N1078" i="17"/>
  <c r="I1078" i="17"/>
  <c r="G1078" i="17"/>
  <c r="R1077" i="17"/>
  <c r="Q1077" i="17"/>
  <c r="O1077" i="17"/>
  <c r="N1077" i="17"/>
  <c r="G1077" i="17"/>
  <c r="I1077" i="17"/>
  <c r="R1076" i="17"/>
  <c r="Q1076" i="17"/>
  <c r="O1076" i="17"/>
  <c r="N1076" i="17"/>
  <c r="J1076" i="17"/>
  <c r="G1076" i="17"/>
  <c r="R1075" i="17"/>
  <c r="Q1075" i="17"/>
  <c r="T1075" i="17"/>
  <c r="O1075" i="17"/>
  <c r="N1075" i="17"/>
  <c r="J1075" i="17"/>
  <c r="G1075" i="17"/>
  <c r="T1074" i="17"/>
  <c r="R1074" i="17"/>
  <c r="Q1074" i="17"/>
  <c r="O1074" i="17"/>
  <c r="N1074" i="17"/>
  <c r="R1073" i="17"/>
  <c r="Q1073" i="17"/>
  <c r="T1073" i="17"/>
  <c r="X1073" i="17"/>
  <c r="O1073" i="17"/>
  <c r="N1073" i="17"/>
  <c r="I1073" i="17"/>
  <c r="R1072" i="17"/>
  <c r="T1072" i="17"/>
  <c r="Q1072" i="17"/>
  <c r="O1072" i="17"/>
  <c r="N1072" i="17"/>
  <c r="I1072" i="17"/>
  <c r="X1071" i="17"/>
  <c r="R1071" i="17"/>
  <c r="Q1071" i="17"/>
  <c r="T1071" i="17"/>
  <c r="Y1071" i="17"/>
  <c r="O1071" i="17"/>
  <c r="N1071" i="17"/>
  <c r="I1071" i="17"/>
  <c r="R1070" i="17"/>
  <c r="Q1070" i="17"/>
  <c r="T1070" i="17"/>
  <c r="O1070" i="17"/>
  <c r="W1070" i="17"/>
  <c r="N1070" i="17"/>
  <c r="I1070" i="17"/>
  <c r="W1069" i="17"/>
  <c r="R1069" i="17"/>
  <c r="Q1069" i="17"/>
  <c r="T1069" i="17"/>
  <c r="Y1069" i="17"/>
  <c r="O1069" i="17"/>
  <c r="N1069" i="17"/>
  <c r="I1069" i="17"/>
  <c r="T1068" i="17"/>
  <c r="Y1068" i="17"/>
  <c r="R1068" i="17"/>
  <c r="Q1068" i="17"/>
  <c r="O1068" i="17"/>
  <c r="N1068" i="17"/>
  <c r="I1068" i="17"/>
  <c r="R1067" i="17"/>
  <c r="Q1067" i="17"/>
  <c r="O1067" i="17"/>
  <c r="N1067" i="17"/>
  <c r="I1067" i="17"/>
  <c r="R1066" i="17"/>
  <c r="Q1066" i="17"/>
  <c r="O1066" i="17"/>
  <c r="N1066" i="17"/>
  <c r="I1066" i="17"/>
  <c r="R1065" i="17"/>
  <c r="T1065" i="17"/>
  <c r="Q1065" i="17"/>
  <c r="O1065" i="17"/>
  <c r="N1065" i="17"/>
  <c r="I1065" i="17"/>
  <c r="R1064" i="17"/>
  <c r="Q1064" i="17"/>
  <c r="T1064" i="17"/>
  <c r="O1064" i="17"/>
  <c r="N1064" i="17"/>
  <c r="I1064" i="17"/>
  <c r="R1063" i="17"/>
  <c r="Q1063" i="17"/>
  <c r="O1063" i="17"/>
  <c r="N1063" i="17"/>
  <c r="I1063" i="17"/>
  <c r="T1062" i="17"/>
  <c r="Y1062" i="17"/>
  <c r="R1062" i="17"/>
  <c r="Q1062" i="17"/>
  <c r="O1062" i="17"/>
  <c r="N1062" i="17"/>
  <c r="I1062" i="17"/>
  <c r="R1061" i="17"/>
  <c r="T1061" i="17"/>
  <c r="Q1061" i="17"/>
  <c r="O1061" i="17"/>
  <c r="N1061" i="17"/>
  <c r="I1061" i="17"/>
  <c r="R1060" i="17"/>
  <c r="Q1060" i="17"/>
  <c r="O1060" i="17"/>
  <c r="N1060" i="17"/>
  <c r="I1060" i="17"/>
  <c r="R1059" i="17"/>
  <c r="Q1059" i="17"/>
  <c r="T1059" i="17"/>
  <c r="X1059" i="17"/>
  <c r="O1059" i="17"/>
  <c r="N1059" i="17"/>
  <c r="I1059" i="17"/>
  <c r="R1058" i="17"/>
  <c r="Q1058" i="17"/>
  <c r="T1058" i="17"/>
  <c r="Y1058" i="17"/>
  <c r="O1058" i="17"/>
  <c r="N1058" i="17"/>
  <c r="I1058" i="17"/>
  <c r="R1056" i="17"/>
  <c r="Q1056" i="17"/>
  <c r="O1056" i="17"/>
  <c r="N1056" i="17"/>
  <c r="J1056" i="17"/>
  <c r="S1055" i="17"/>
  <c r="R1055" i="17"/>
  <c r="T1055" i="17"/>
  <c r="Q1055" i="17"/>
  <c r="O1055" i="17"/>
  <c r="N1055" i="17"/>
  <c r="J1055" i="17"/>
  <c r="R1054" i="17"/>
  <c r="Q1054" i="17"/>
  <c r="O1054" i="17"/>
  <c r="N1054" i="17"/>
  <c r="J1054" i="17"/>
  <c r="R1053" i="17"/>
  <c r="Q1053" i="17"/>
  <c r="O1053" i="17"/>
  <c r="N1053" i="17"/>
  <c r="J1053" i="17"/>
  <c r="S1052" i="17"/>
  <c r="R1052" i="17"/>
  <c r="Q1052" i="17"/>
  <c r="O1052" i="17"/>
  <c r="N1052" i="17"/>
  <c r="J1052" i="17"/>
  <c r="R1051" i="17"/>
  <c r="Q1051" i="17"/>
  <c r="O1051" i="17"/>
  <c r="N1051" i="17"/>
  <c r="J1051" i="17"/>
  <c r="R1050" i="17"/>
  <c r="T1050" i="17"/>
  <c r="Q1050" i="17"/>
  <c r="O1050" i="17"/>
  <c r="N1050" i="17"/>
  <c r="J1050" i="17"/>
  <c r="S1050" i="17"/>
  <c r="R1049" i="17"/>
  <c r="Q1049" i="17"/>
  <c r="O1049" i="17"/>
  <c r="N1049" i="17"/>
  <c r="J1049" i="17"/>
  <c r="R1048" i="17"/>
  <c r="Q1048" i="17"/>
  <c r="O1048" i="17"/>
  <c r="N1048" i="17"/>
  <c r="J1048" i="17"/>
  <c r="R1047" i="17"/>
  <c r="Q1047" i="17"/>
  <c r="O1047" i="17"/>
  <c r="N1047" i="17"/>
  <c r="J1047" i="17"/>
  <c r="T1046" i="17"/>
  <c r="X1046" i="17"/>
  <c r="R1046" i="17"/>
  <c r="Q1046" i="17"/>
  <c r="S1046" i="17"/>
  <c r="O1046" i="17"/>
  <c r="N1046" i="17"/>
  <c r="J1046" i="17"/>
  <c r="R1045" i="17"/>
  <c r="Q1045" i="17"/>
  <c r="T1045" i="17"/>
  <c r="O1045" i="17"/>
  <c r="W1045" i="17"/>
  <c r="N1045" i="17"/>
  <c r="J1045" i="17"/>
  <c r="R1044" i="17"/>
  <c r="Q1044" i="17"/>
  <c r="T1044" i="17"/>
  <c r="Y1044" i="17"/>
  <c r="O1044" i="17"/>
  <c r="W1044" i="17"/>
  <c r="N1044" i="17"/>
  <c r="J1044" i="17"/>
  <c r="R1043" i="17"/>
  <c r="Q1043" i="17"/>
  <c r="T1043" i="17"/>
  <c r="O1043" i="17"/>
  <c r="W1043" i="17"/>
  <c r="N1043" i="17"/>
  <c r="J1043" i="17"/>
  <c r="R1042" i="17"/>
  <c r="Q1042" i="17"/>
  <c r="O1042" i="17"/>
  <c r="N1042" i="17"/>
  <c r="J1042" i="17"/>
  <c r="R1041" i="17"/>
  <c r="Q1041" i="17"/>
  <c r="S1041" i="17"/>
  <c r="O1041" i="17"/>
  <c r="N1041" i="17"/>
  <c r="J1041" i="17"/>
  <c r="R1040" i="17"/>
  <c r="Q1040" i="17"/>
  <c r="O1040" i="17"/>
  <c r="N1040" i="17"/>
  <c r="J1040" i="17"/>
  <c r="S1039" i="17"/>
  <c r="R1039" i="17"/>
  <c r="Q1039" i="17"/>
  <c r="O1039" i="17"/>
  <c r="N1039" i="17"/>
  <c r="J1039" i="17"/>
  <c r="R1038" i="17"/>
  <c r="Q1038" i="17"/>
  <c r="T1038" i="17"/>
  <c r="O1038" i="17"/>
  <c r="N1038" i="17"/>
  <c r="J1038" i="17"/>
  <c r="R1037" i="17"/>
  <c r="Q1037" i="17"/>
  <c r="T1037" i="17"/>
  <c r="O1037" i="17"/>
  <c r="W1037" i="17"/>
  <c r="N1037" i="17"/>
  <c r="J1037" i="17"/>
  <c r="S1036" i="17"/>
  <c r="R1036" i="17"/>
  <c r="Q1036" i="17"/>
  <c r="O1036" i="17"/>
  <c r="N1036" i="17"/>
  <c r="J1036" i="17"/>
  <c r="R1035" i="17"/>
  <c r="Q1035" i="17"/>
  <c r="S1035" i="17"/>
  <c r="O1035" i="17"/>
  <c r="N1035" i="17"/>
  <c r="J1035" i="17"/>
  <c r="R1034" i="17"/>
  <c r="Q1034" i="17"/>
  <c r="O1034" i="17"/>
  <c r="N1034" i="17"/>
  <c r="J1034" i="17"/>
  <c r="S1034" i="17"/>
  <c r="R1033" i="17"/>
  <c r="Q1033" i="17"/>
  <c r="T1033" i="17"/>
  <c r="O1033" i="17"/>
  <c r="N1033" i="17"/>
  <c r="J1033" i="17"/>
  <c r="R1032" i="17"/>
  <c r="Q1032" i="17"/>
  <c r="T1032" i="17"/>
  <c r="Y1032" i="17"/>
  <c r="O1032" i="17"/>
  <c r="N1032" i="17"/>
  <c r="J1032" i="17"/>
  <c r="R1031" i="17"/>
  <c r="Q1031" i="17"/>
  <c r="T1031" i="17"/>
  <c r="O1031" i="17"/>
  <c r="W1031" i="17"/>
  <c r="N1031" i="17"/>
  <c r="J1031" i="17"/>
  <c r="T1030" i="17"/>
  <c r="X1030" i="17"/>
  <c r="R1030" i="17"/>
  <c r="Q1030" i="17"/>
  <c r="S1030" i="17"/>
  <c r="O1030" i="17"/>
  <c r="N1030" i="17"/>
  <c r="J1030" i="17"/>
  <c r="Y1029" i="17"/>
  <c r="X1029" i="17"/>
  <c r="W1029" i="17"/>
  <c r="R1029" i="17"/>
  <c r="Q1029" i="17"/>
  <c r="T1029" i="17"/>
  <c r="O1029" i="17"/>
  <c r="N1029" i="17"/>
  <c r="J1029" i="17"/>
  <c r="S1029" i="17"/>
  <c r="Y1028" i="17"/>
  <c r="X1028" i="17"/>
  <c r="W1028" i="17"/>
  <c r="R1028" i="17"/>
  <c r="Q1028" i="17"/>
  <c r="T1028" i="17"/>
  <c r="O1028" i="17"/>
  <c r="N1028" i="17"/>
  <c r="J1028" i="17"/>
  <c r="R1027" i="17"/>
  <c r="Q1027" i="17"/>
  <c r="T1027" i="17"/>
  <c r="O1027" i="17"/>
  <c r="N1027" i="17"/>
  <c r="J1027" i="17"/>
  <c r="R1026" i="17"/>
  <c r="Q1026" i="17"/>
  <c r="O1026" i="17"/>
  <c r="N1026" i="17"/>
  <c r="J1026" i="17"/>
  <c r="T1025" i="17"/>
  <c r="X1025" i="17"/>
  <c r="R1025" i="17"/>
  <c r="Q1025" i="17"/>
  <c r="S1025" i="17"/>
  <c r="O1025" i="17"/>
  <c r="N1025" i="17"/>
  <c r="J1025" i="17"/>
  <c r="R1023" i="17"/>
  <c r="Q1023" i="17"/>
  <c r="O1023" i="17"/>
  <c r="N1023" i="17"/>
  <c r="I1023" i="17"/>
  <c r="R1022" i="17"/>
  <c r="Q1022" i="17"/>
  <c r="T1022" i="17"/>
  <c r="X1022" i="17"/>
  <c r="O1022" i="17"/>
  <c r="N1022" i="17"/>
  <c r="I1022" i="17"/>
  <c r="R1021" i="17"/>
  <c r="Q1021" i="17"/>
  <c r="O1021" i="17"/>
  <c r="N1021" i="17"/>
  <c r="I1021" i="17"/>
  <c r="T1020" i="17"/>
  <c r="X1020" i="17"/>
  <c r="R1020" i="17"/>
  <c r="Q1020" i="17"/>
  <c r="O1020" i="17"/>
  <c r="N1020" i="17"/>
  <c r="G1020" i="17"/>
  <c r="I1020" i="17"/>
  <c r="R1019" i="17"/>
  <c r="Q1019" i="17"/>
  <c r="T1019" i="17"/>
  <c r="O1019" i="17"/>
  <c r="N1019" i="17"/>
  <c r="I1019" i="17"/>
  <c r="R1018" i="17"/>
  <c r="T1018" i="17"/>
  <c r="Q1018" i="17"/>
  <c r="O1018" i="17"/>
  <c r="N1018" i="17"/>
  <c r="I1018" i="17"/>
  <c r="R1017" i="17"/>
  <c r="T1017" i="17"/>
  <c r="Q1017" i="17"/>
  <c r="O1017" i="17"/>
  <c r="N1017" i="17"/>
  <c r="I1017" i="17"/>
  <c r="R1016" i="17"/>
  <c r="Q1016" i="17"/>
  <c r="O1016" i="17"/>
  <c r="N1016" i="17"/>
  <c r="I1016" i="17"/>
  <c r="R1015" i="17"/>
  <c r="Q1015" i="17"/>
  <c r="O1015" i="17"/>
  <c r="N1015" i="17"/>
  <c r="I1015" i="17"/>
  <c r="R1014" i="17"/>
  <c r="Q1014" i="17"/>
  <c r="O1014" i="17"/>
  <c r="N1014" i="17"/>
  <c r="I1014" i="17"/>
  <c r="R1013" i="17"/>
  <c r="Q1013" i="17"/>
  <c r="T1013" i="17"/>
  <c r="Y1013" i="17"/>
  <c r="O1013" i="17"/>
  <c r="N1013" i="17"/>
  <c r="I1013" i="17"/>
  <c r="R1012" i="17"/>
  <c r="Q1012" i="17"/>
  <c r="O1012" i="17"/>
  <c r="N1012" i="17"/>
  <c r="J1012" i="17"/>
  <c r="I1012" i="17"/>
  <c r="G1012" i="17"/>
  <c r="R1011" i="17"/>
  <c r="Q1011" i="17"/>
  <c r="O1011" i="17"/>
  <c r="N1011" i="17"/>
  <c r="J1011" i="17"/>
  <c r="S1011" i="17"/>
  <c r="I1011" i="17"/>
  <c r="G1011" i="17"/>
  <c r="R1010" i="17"/>
  <c r="Q1010" i="17"/>
  <c r="T1010" i="17"/>
  <c r="O1010" i="17"/>
  <c r="N1010" i="17"/>
  <c r="J1010" i="17"/>
  <c r="I1010" i="17"/>
  <c r="G1010" i="17"/>
  <c r="G1009" i="17"/>
  <c r="I1009" i="17"/>
  <c r="R1009" i="17"/>
  <c r="Q1009" i="17"/>
  <c r="T1009" i="17"/>
  <c r="O1009" i="17"/>
  <c r="W1009" i="17"/>
  <c r="N1009" i="17"/>
  <c r="R1008" i="17"/>
  <c r="Q1008" i="17"/>
  <c r="O1008" i="17"/>
  <c r="N1008" i="17"/>
  <c r="G1008" i="17"/>
  <c r="I1008" i="17"/>
  <c r="R1007" i="17"/>
  <c r="T1007" i="17"/>
  <c r="X1007" i="17"/>
  <c r="Q1007" i="17"/>
  <c r="O1007" i="17"/>
  <c r="N1007" i="17"/>
  <c r="G1007" i="17"/>
  <c r="I1007" i="17"/>
  <c r="Y1006" i="17"/>
  <c r="T1006" i="17"/>
  <c r="X1006" i="17"/>
  <c r="R1006" i="17"/>
  <c r="Q1006" i="17"/>
  <c r="O1006" i="17"/>
  <c r="N1006" i="17"/>
  <c r="G1006" i="17"/>
  <c r="I1006" i="17"/>
  <c r="R1005" i="17"/>
  <c r="Q1005" i="17"/>
  <c r="O1005" i="17"/>
  <c r="N1005" i="17"/>
  <c r="I1005" i="17"/>
  <c r="R1004" i="17"/>
  <c r="Q1004" i="17"/>
  <c r="T1004" i="17"/>
  <c r="Y1004" i="17"/>
  <c r="O1004" i="17"/>
  <c r="W1004" i="17"/>
  <c r="N1004" i="17"/>
  <c r="I1004" i="17"/>
  <c r="G1004" i="17"/>
  <c r="R1003" i="17"/>
  <c r="Q1003" i="17"/>
  <c r="O1003" i="17"/>
  <c r="N1003" i="17"/>
  <c r="G1003" i="17"/>
  <c r="I1003" i="17"/>
  <c r="R1002" i="17"/>
  <c r="Q1002" i="17"/>
  <c r="O1002" i="17"/>
  <c r="N1002" i="17"/>
  <c r="I1002" i="17"/>
  <c r="R1001" i="17"/>
  <c r="Q1001" i="17"/>
  <c r="T1001" i="17"/>
  <c r="O1001" i="17"/>
  <c r="N1001" i="17"/>
  <c r="I1001" i="17"/>
  <c r="R1000" i="17"/>
  <c r="Q1000" i="17"/>
  <c r="T1000" i="17"/>
  <c r="O1000" i="17"/>
  <c r="W1000" i="17"/>
  <c r="N1000" i="17"/>
  <c r="I1000" i="17"/>
  <c r="R999" i="17"/>
  <c r="Q999" i="17"/>
  <c r="T999" i="17"/>
  <c r="O999" i="17"/>
  <c r="N999" i="17"/>
  <c r="I999" i="17"/>
  <c r="T998" i="17"/>
  <c r="Y998" i="17"/>
  <c r="R998" i="17"/>
  <c r="Q998" i="17"/>
  <c r="O998" i="17"/>
  <c r="N998" i="17"/>
  <c r="G998" i="17"/>
  <c r="I998" i="17"/>
  <c r="R997" i="17"/>
  <c r="Q997" i="17"/>
  <c r="O997" i="17"/>
  <c r="N997" i="17"/>
  <c r="I997" i="17"/>
  <c r="R996" i="17"/>
  <c r="Q996" i="17"/>
  <c r="T996" i="17"/>
  <c r="O996" i="17"/>
  <c r="W996" i="17"/>
  <c r="N996" i="17"/>
  <c r="I996" i="17"/>
  <c r="T995" i="17"/>
  <c r="Y995" i="17"/>
  <c r="R995" i="17"/>
  <c r="Q995" i="17"/>
  <c r="O995" i="17"/>
  <c r="W995" i="17"/>
  <c r="N995" i="17"/>
  <c r="I995" i="17"/>
  <c r="R994" i="17"/>
  <c r="Q994" i="17"/>
  <c r="O994" i="17"/>
  <c r="N994" i="17"/>
  <c r="G994" i="17"/>
  <c r="R993" i="17"/>
  <c r="Q993" i="17"/>
  <c r="T993" i="17"/>
  <c r="O993" i="17"/>
  <c r="N993" i="17"/>
  <c r="G993" i="17"/>
  <c r="R992" i="17"/>
  <c r="Q992" i="17"/>
  <c r="T992" i="17"/>
  <c r="O992" i="17"/>
  <c r="N992" i="17"/>
  <c r="G992" i="17"/>
  <c r="G991" i="17"/>
  <c r="I991" i="17"/>
  <c r="R991" i="17"/>
  <c r="Q991" i="17"/>
  <c r="T991" i="17"/>
  <c r="O991" i="17"/>
  <c r="N991" i="17"/>
  <c r="T990" i="17"/>
  <c r="R990" i="17"/>
  <c r="Q990" i="17"/>
  <c r="O990" i="17"/>
  <c r="N990" i="17"/>
  <c r="J990" i="17"/>
  <c r="S990" i="17"/>
  <c r="G990" i="17"/>
  <c r="R989" i="17"/>
  <c r="Q989" i="17"/>
  <c r="T989" i="17"/>
  <c r="O989" i="17"/>
  <c r="N989" i="17"/>
  <c r="J989" i="17"/>
  <c r="G989" i="17"/>
  <c r="S988" i="17"/>
  <c r="R988" i="17"/>
  <c r="T988" i="17"/>
  <c r="Q988" i="17"/>
  <c r="O988" i="17"/>
  <c r="N988" i="17"/>
  <c r="J988" i="17"/>
  <c r="G988" i="17"/>
  <c r="R987" i="17"/>
  <c r="Q987" i="17"/>
  <c r="T987" i="17"/>
  <c r="O987" i="17"/>
  <c r="N987" i="17"/>
  <c r="R986" i="17"/>
  <c r="Q986" i="17"/>
  <c r="T986" i="17"/>
  <c r="O986" i="17"/>
  <c r="N986" i="17"/>
  <c r="J986" i="17"/>
  <c r="G986" i="17"/>
  <c r="R985" i="17"/>
  <c r="Q985" i="17"/>
  <c r="T985" i="17"/>
  <c r="O985" i="17"/>
  <c r="N985" i="17"/>
  <c r="J985" i="17"/>
  <c r="G985" i="17"/>
  <c r="R984" i="17"/>
  <c r="Q984" i="17"/>
  <c r="O984" i="17"/>
  <c r="N984" i="17"/>
  <c r="J984" i="17"/>
  <c r="G984" i="17"/>
  <c r="G983" i="17"/>
  <c r="I983" i="17"/>
  <c r="R983" i="17"/>
  <c r="Q983" i="17"/>
  <c r="T983" i="17"/>
  <c r="X983" i="17"/>
  <c r="O983" i="17"/>
  <c r="N983" i="17"/>
  <c r="R982" i="17"/>
  <c r="Q982" i="17"/>
  <c r="O982" i="17"/>
  <c r="N982" i="17"/>
  <c r="J982" i="17"/>
  <c r="G982" i="17"/>
  <c r="R981" i="17"/>
  <c r="Q981" i="17"/>
  <c r="T981" i="17"/>
  <c r="O981" i="17"/>
  <c r="N981" i="17"/>
  <c r="J981" i="17"/>
  <c r="G981" i="17"/>
  <c r="R980" i="17"/>
  <c r="Q980" i="17"/>
  <c r="T980" i="17"/>
  <c r="O980" i="17"/>
  <c r="N980" i="17"/>
  <c r="J980" i="17"/>
  <c r="G980" i="17"/>
  <c r="G979" i="17"/>
  <c r="I979" i="17"/>
  <c r="R979" i="17"/>
  <c r="Q979" i="17"/>
  <c r="O979" i="17"/>
  <c r="N979" i="17"/>
  <c r="R978" i="17"/>
  <c r="Q978" i="17"/>
  <c r="T978" i="17"/>
  <c r="O978" i="17"/>
  <c r="N978" i="17"/>
  <c r="J978" i="17"/>
  <c r="S978" i="17"/>
  <c r="G978" i="17"/>
  <c r="R977" i="17"/>
  <c r="Q977" i="17"/>
  <c r="T977" i="17"/>
  <c r="O977" i="17"/>
  <c r="N977" i="17"/>
  <c r="J977" i="17"/>
  <c r="G977" i="17"/>
  <c r="T976" i="17"/>
  <c r="S976" i="17"/>
  <c r="R976" i="17"/>
  <c r="Q976" i="17"/>
  <c r="O976" i="17"/>
  <c r="N976" i="17"/>
  <c r="J976" i="17"/>
  <c r="G976" i="17"/>
  <c r="R975" i="17"/>
  <c r="Q975" i="17"/>
  <c r="T975" i="17"/>
  <c r="O975" i="17"/>
  <c r="N975" i="17"/>
  <c r="R974" i="17"/>
  <c r="Q974" i="17"/>
  <c r="O974" i="17"/>
  <c r="N974" i="17"/>
  <c r="G974" i="17"/>
  <c r="I974" i="17"/>
  <c r="R973" i="17"/>
  <c r="Q973" i="17"/>
  <c r="T973" i="17"/>
  <c r="O973" i="17"/>
  <c r="N973" i="17"/>
  <c r="G973" i="17"/>
  <c r="I973" i="17"/>
  <c r="R972" i="17"/>
  <c r="Q972" i="17"/>
  <c r="O972" i="17"/>
  <c r="N972" i="17"/>
  <c r="G972" i="17"/>
  <c r="I972" i="17"/>
  <c r="T971" i="17"/>
  <c r="X971" i="17"/>
  <c r="R971" i="17"/>
  <c r="Q971" i="17"/>
  <c r="O971" i="17"/>
  <c r="N971" i="17"/>
  <c r="G971" i="17"/>
  <c r="I971" i="17"/>
  <c r="R970" i="17"/>
  <c r="T970" i="17"/>
  <c r="Q970" i="17"/>
  <c r="O970" i="17"/>
  <c r="N970" i="17"/>
  <c r="G970" i="17"/>
  <c r="I970" i="17"/>
  <c r="R969" i="17"/>
  <c r="T969" i="17"/>
  <c r="Q969" i="17"/>
  <c r="O969" i="17"/>
  <c r="N969" i="17"/>
  <c r="I969" i="17"/>
  <c r="R968" i="17"/>
  <c r="Q968" i="17"/>
  <c r="T968" i="17"/>
  <c r="Y968" i="17"/>
  <c r="O968" i="17"/>
  <c r="W968" i="17"/>
  <c r="N968" i="17"/>
  <c r="I968" i="17"/>
  <c r="R967" i="17"/>
  <c r="Q967" i="17"/>
  <c r="T967" i="17"/>
  <c r="O967" i="17"/>
  <c r="W967" i="17"/>
  <c r="N967" i="17"/>
  <c r="I967" i="17"/>
  <c r="R966" i="17"/>
  <c r="Q966" i="17"/>
  <c r="O966" i="17"/>
  <c r="N966" i="17"/>
  <c r="I966" i="17"/>
  <c r="R965" i="17"/>
  <c r="T965" i="17"/>
  <c r="Q965" i="17"/>
  <c r="O965" i="17"/>
  <c r="N965" i="17"/>
  <c r="G965" i="17"/>
  <c r="I965" i="17"/>
  <c r="R963" i="17"/>
  <c r="Q963" i="17"/>
  <c r="S963" i="17"/>
  <c r="O963" i="17"/>
  <c r="N963" i="17"/>
  <c r="J963" i="17"/>
  <c r="R962" i="17"/>
  <c r="T962" i="17"/>
  <c r="Y962" i="17"/>
  <c r="Q962" i="17"/>
  <c r="O962" i="17"/>
  <c r="N962" i="17"/>
  <c r="J962" i="17"/>
  <c r="S962" i="17"/>
  <c r="Y961" i="17"/>
  <c r="X961" i="17"/>
  <c r="T961" i="17"/>
  <c r="R961" i="17"/>
  <c r="Q961" i="17"/>
  <c r="O961" i="17"/>
  <c r="N961" i="17"/>
  <c r="J961" i="17"/>
  <c r="T960" i="17"/>
  <c r="X960" i="17"/>
  <c r="R960" i="17"/>
  <c r="Q960" i="17"/>
  <c r="O960" i="17"/>
  <c r="N960" i="17"/>
  <c r="J960" i="17"/>
  <c r="S960" i="17"/>
  <c r="R959" i="17"/>
  <c r="Q959" i="17"/>
  <c r="O959" i="17"/>
  <c r="N959" i="17"/>
  <c r="J959" i="17"/>
  <c r="R958" i="17"/>
  <c r="Q958" i="17"/>
  <c r="S958" i="17"/>
  <c r="O958" i="17"/>
  <c r="N958" i="17"/>
  <c r="J958" i="17"/>
  <c r="T957" i="17"/>
  <c r="X957" i="17"/>
  <c r="R957" i="17"/>
  <c r="Q957" i="17"/>
  <c r="O957" i="17"/>
  <c r="W957" i="17"/>
  <c r="N957" i="17"/>
  <c r="J957" i="17"/>
  <c r="R956" i="17"/>
  <c r="T956" i="17"/>
  <c r="Y956" i="17"/>
  <c r="Q956" i="17"/>
  <c r="O956" i="17"/>
  <c r="N956" i="17"/>
  <c r="J956" i="17"/>
  <c r="S956" i="17"/>
  <c r="R955" i="17"/>
  <c r="Q955" i="17"/>
  <c r="T955" i="17"/>
  <c r="O955" i="17"/>
  <c r="N955" i="17"/>
  <c r="J955" i="17"/>
  <c r="S955" i="17"/>
  <c r="R954" i="17"/>
  <c r="Q954" i="17"/>
  <c r="T954" i="17"/>
  <c r="O954" i="17"/>
  <c r="N954" i="17"/>
  <c r="J954" i="17"/>
  <c r="S954" i="17"/>
  <c r="R953" i="17"/>
  <c r="Q953" i="17"/>
  <c r="S953" i="17"/>
  <c r="O953" i="17"/>
  <c r="N953" i="17"/>
  <c r="J953" i="17"/>
  <c r="R952" i="17"/>
  <c r="Q952" i="17"/>
  <c r="O952" i="17"/>
  <c r="N952" i="17"/>
  <c r="J952" i="17"/>
  <c r="R951" i="17"/>
  <c r="Q951" i="17"/>
  <c r="T951" i="17"/>
  <c r="O951" i="17"/>
  <c r="N951" i="17"/>
  <c r="J951" i="17"/>
  <c r="S950" i="17"/>
  <c r="R950" i="17"/>
  <c r="T950" i="17"/>
  <c r="X950" i="17"/>
  <c r="Q950" i="17"/>
  <c r="O950" i="17"/>
  <c r="N950" i="17"/>
  <c r="J950" i="17"/>
  <c r="R949" i="17"/>
  <c r="Q949" i="17"/>
  <c r="O949" i="17"/>
  <c r="N949" i="17"/>
  <c r="J949" i="17"/>
  <c r="R948" i="17"/>
  <c r="Q948" i="17"/>
  <c r="T948" i="17"/>
  <c r="O948" i="17"/>
  <c r="N948" i="17"/>
  <c r="J948" i="17"/>
  <c r="X947" i="17"/>
  <c r="T947" i="17"/>
  <c r="Y947" i="17"/>
  <c r="R947" i="17"/>
  <c r="Q947" i="17"/>
  <c r="O947" i="17"/>
  <c r="W947" i="17"/>
  <c r="N947" i="17"/>
  <c r="J947" i="17"/>
  <c r="S947" i="17"/>
  <c r="R946" i="17"/>
  <c r="Q946" i="17"/>
  <c r="O946" i="17"/>
  <c r="N946" i="17"/>
  <c r="J946" i="17"/>
  <c r="R945" i="17"/>
  <c r="Q945" i="17"/>
  <c r="O945" i="17"/>
  <c r="N945" i="17"/>
  <c r="J945" i="17"/>
  <c r="R944" i="17"/>
  <c r="T944" i="17"/>
  <c r="Q944" i="17"/>
  <c r="O944" i="17"/>
  <c r="N944" i="17"/>
  <c r="J944" i="17"/>
  <c r="S944" i="17"/>
  <c r="R943" i="17"/>
  <c r="T943" i="17"/>
  <c r="Q943" i="17"/>
  <c r="O943" i="17"/>
  <c r="N943" i="17"/>
  <c r="J943" i="17"/>
  <c r="S943" i="17"/>
  <c r="Y942" i="17"/>
  <c r="T942" i="17"/>
  <c r="X942" i="17"/>
  <c r="R942" i="17"/>
  <c r="Q942" i="17"/>
  <c r="O942" i="17"/>
  <c r="W942" i="17"/>
  <c r="N942" i="17"/>
  <c r="J942" i="17"/>
  <c r="S942" i="17"/>
  <c r="R941" i="17"/>
  <c r="Q941" i="17"/>
  <c r="T941" i="17"/>
  <c r="O941" i="17"/>
  <c r="N941" i="17"/>
  <c r="J941" i="17"/>
  <c r="R940" i="17"/>
  <c r="Q940" i="17"/>
  <c r="O940" i="17"/>
  <c r="N940" i="17"/>
  <c r="J940" i="17"/>
  <c r="R939" i="17"/>
  <c r="Q939" i="17"/>
  <c r="O939" i="17"/>
  <c r="N939" i="17"/>
  <c r="J939" i="17"/>
  <c r="R938" i="17"/>
  <c r="Q938" i="17"/>
  <c r="S938" i="17"/>
  <c r="O938" i="17"/>
  <c r="N938" i="17"/>
  <c r="J938" i="17"/>
  <c r="T937" i="17"/>
  <c r="R937" i="17"/>
  <c r="Q937" i="17"/>
  <c r="O937" i="17"/>
  <c r="W937" i="17"/>
  <c r="N937" i="17"/>
  <c r="J937" i="17"/>
  <c r="T936" i="17"/>
  <c r="Y936" i="17"/>
  <c r="R936" i="17"/>
  <c r="Q936" i="17"/>
  <c r="O936" i="17"/>
  <c r="N936" i="17"/>
  <c r="J936" i="17"/>
  <c r="S936" i="17"/>
  <c r="X935" i="17"/>
  <c r="T935" i="17"/>
  <c r="Y935" i="17"/>
  <c r="R935" i="17"/>
  <c r="Q935" i="17"/>
  <c r="O935" i="17"/>
  <c r="N935" i="17"/>
  <c r="J935" i="17"/>
  <c r="S935" i="17"/>
  <c r="Y934" i="17"/>
  <c r="T934" i="17"/>
  <c r="X934" i="17"/>
  <c r="R934" i="17"/>
  <c r="Q934" i="17"/>
  <c r="O934" i="17"/>
  <c r="N934" i="17"/>
  <c r="J934" i="17"/>
  <c r="S934" i="17"/>
  <c r="R933" i="17"/>
  <c r="Q933" i="17"/>
  <c r="O933" i="17"/>
  <c r="N933" i="17"/>
  <c r="J933" i="17"/>
  <c r="R932" i="17"/>
  <c r="Q932" i="17"/>
  <c r="O932" i="17"/>
  <c r="N932" i="17"/>
  <c r="J932" i="17"/>
  <c r="R930" i="17"/>
  <c r="Q930" i="17"/>
  <c r="T930" i="17"/>
  <c r="O930" i="17"/>
  <c r="N930" i="17"/>
  <c r="I930" i="17"/>
  <c r="R929" i="17"/>
  <c r="Q929" i="17"/>
  <c r="O929" i="17"/>
  <c r="N929" i="17"/>
  <c r="I929" i="17"/>
  <c r="R928" i="17"/>
  <c r="T928" i="17"/>
  <c r="X928" i="17"/>
  <c r="Q928" i="17"/>
  <c r="O928" i="17"/>
  <c r="N928" i="17"/>
  <c r="I928" i="17"/>
  <c r="R927" i="17"/>
  <c r="Q927" i="17"/>
  <c r="T927" i="17"/>
  <c r="O927" i="17"/>
  <c r="N927" i="17"/>
  <c r="I927" i="17"/>
  <c r="T926" i="17"/>
  <c r="Y926" i="17"/>
  <c r="R926" i="17"/>
  <c r="Q926" i="17"/>
  <c r="O926" i="17"/>
  <c r="W926" i="17"/>
  <c r="N926" i="17"/>
  <c r="I926" i="17"/>
  <c r="R925" i="17"/>
  <c r="Q925" i="17"/>
  <c r="O925" i="17"/>
  <c r="N925" i="17"/>
  <c r="I925" i="17"/>
  <c r="R924" i="17"/>
  <c r="Q924" i="17"/>
  <c r="T924" i="17"/>
  <c r="O924" i="17"/>
  <c r="N924" i="17"/>
  <c r="I924" i="17"/>
  <c r="R923" i="17"/>
  <c r="Q923" i="17"/>
  <c r="T923" i="17"/>
  <c r="O923" i="17"/>
  <c r="W923" i="17"/>
  <c r="N923" i="17"/>
  <c r="I923" i="17"/>
  <c r="X922" i="17"/>
  <c r="R922" i="17"/>
  <c r="Q922" i="17"/>
  <c r="T922" i="17"/>
  <c r="Y922" i="17"/>
  <c r="O922" i="17"/>
  <c r="W922" i="17"/>
  <c r="N922" i="17"/>
  <c r="I922" i="17"/>
  <c r="R921" i="17"/>
  <c r="Q921" i="17"/>
  <c r="O921" i="17"/>
  <c r="N921" i="17"/>
  <c r="I921" i="17"/>
  <c r="R920" i="17"/>
  <c r="Q920" i="17"/>
  <c r="T920" i="17"/>
  <c r="O920" i="17"/>
  <c r="N920" i="17"/>
  <c r="I920" i="17"/>
  <c r="R919" i="17"/>
  <c r="Q919" i="17"/>
  <c r="O919" i="17"/>
  <c r="N919" i="17"/>
  <c r="I919" i="17"/>
  <c r="R918" i="17"/>
  <c r="Q918" i="17"/>
  <c r="O918" i="17"/>
  <c r="N918" i="17"/>
  <c r="I918" i="17"/>
  <c r="R917" i="17"/>
  <c r="Q917" i="17"/>
  <c r="O917" i="17"/>
  <c r="N917" i="17"/>
  <c r="I917" i="17"/>
  <c r="R916" i="17"/>
  <c r="Q916" i="17"/>
  <c r="T916" i="17"/>
  <c r="Y916" i="17"/>
  <c r="O916" i="17"/>
  <c r="N916" i="17"/>
  <c r="I916" i="17"/>
  <c r="R915" i="17"/>
  <c r="Q915" i="17"/>
  <c r="O915" i="17"/>
  <c r="N915" i="17"/>
  <c r="I915" i="17"/>
  <c r="R914" i="17"/>
  <c r="Q914" i="17"/>
  <c r="O914" i="17"/>
  <c r="N914" i="17"/>
  <c r="I914" i="17"/>
  <c r="R913" i="17"/>
  <c r="Q913" i="17"/>
  <c r="T913" i="17"/>
  <c r="O913" i="17"/>
  <c r="N913" i="17"/>
  <c r="I913" i="17"/>
  <c r="R912" i="17"/>
  <c r="Q912" i="17"/>
  <c r="T912" i="17"/>
  <c r="O912" i="17"/>
  <c r="W912" i="17"/>
  <c r="N912" i="17"/>
  <c r="I912" i="17"/>
  <c r="R911" i="17"/>
  <c r="Q911" i="17"/>
  <c r="T911" i="17"/>
  <c r="X911" i="17"/>
  <c r="O911" i="17"/>
  <c r="W911" i="17"/>
  <c r="N911" i="17"/>
  <c r="I911" i="17"/>
  <c r="R910" i="17"/>
  <c r="Q910" i="17"/>
  <c r="O910" i="17"/>
  <c r="N910" i="17"/>
  <c r="I910" i="17"/>
  <c r="T909" i="17"/>
  <c r="R909" i="17"/>
  <c r="Q909" i="17"/>
  <c r="O909" i="17"/>
  <c r="N909" i="17"/>
  <c r="I909" i="17"/>
  <c r="R908" i="17"/>
  <c r="Q908" i="17"/>
  <c r="T908" i="17"/>
  <c r="O908" i="17"/>
  <c r="N908" i="17"/>
  <c r="I908" i="17"/>
  <c r="R907" i="17"/>
  <c r="Q907" i="17"/>
  <c r="O907" i="17"/>
  <c r="N907" i="17"/>
  <c r="I907" i="17"/>
  <c r="R906" i="17"/>
  <c r="Q906" i="17"/>
  <c r="T906" i="17"/>
  <c r="O906" i="17"/>
  <c r="N906" i="17"/>
  <c r="I906" i="17"/>
  <c r="W905" i="17"/>
  <c r="T905" i="17"/>
  <c r="X905" i="17"/>
  <c r="R905" i="17"/>
  <c r="Q905" i="17"/>
  <c r="O905" i="17"/>
  <c r="N905" i="17"/>
  <c r="I905" i="17"/>
  <c r="R904" i="17"/>
  <c r="Q904" i="17"/>
  <c r="T904" i="17"/>
  <c r="O904" i="17"/>
  <c r="N904" i="17"/>
  <c r="I904" i="17"/>
  <c r="R903" i="17"/>
  <c r="Q903" i="17"/>
  <c r="O903" i="17"/>
  <c r="N903" i="17"/>
  <c r="I903" i="17"/>
  <c r="R902" i="17"/>
  <c r="Q902" i="17"/>
  <c r="T902" i="17"/>
  <c r="O902" i="17"/>
  <c r="N902" i="17"/>
  <c r="I902" i="17"/>
  <c r="R901" i="17"/>
  <c r="Q901" i="17"/>
  <c r="T901" i="17"/>
  <c r="O901" i="17"/>
  <c r="W901" i="17"/>
  <c r="N901" i="17"/>
  <c r="I901" i="17"/>
  <c r="R900" i="17"/>
  <c r="Q900" i="17"/>
  <c r="O900" i="17"/>
  <c r="N900" i="17"/>
  <c r="I900" i="17"/>
  <c r="T899" i="17"/>
  <c r="R899" i="17"/>
  <c r="Q899" i="17"/>
  <c r="O899" i="17"/>
  <c r="N899" i="17"/>
  <c r="I899" i="17"/>
  <c r="X898" i="17"/>
  <c r="T898" i="17"/>
  <c r="Y898" i="17"/>
  <c r="R898" i="17"/>
  <c r="Q898" i="17"/>
  <c r="O898" i="17"/>
  <c r="N898" i="17"/>
  <c r="I898" i="17"/>
  <c r="R897" i="17"/>
  <c r="Q897" i="17"/>
  <c r="O897" i="17"/>
  <c r="N897" i="17"/>
  <c r="I897" i="17"/>
  <c r="R896" i="17"/>
  <c r="T896" i="17"/>
  <c r="Q896" i="17"/>
  <c r="O896" i="17"/>
  <c r="N896" i="17"/>
  <c r="I896" i="17"/>
  <c r="R895" i="17"/>
  <c r="Q895" i="17"/>
  <c r="O895" i="17"/>
  <c r="N895" i="17"/>
  <c r="I895" i="17"/>
  <c r="R894" i="17"/>
  <c r="Q894" i="17"/>
  <c r="O894" i="17"/>
  <c r="N894" i="17"/>
  <c r="I894" i="17"/>
  <c r="T893" i="17"/>
  <c r="X893" i="17"/>
  <c r="R893" i="17"/>
  <c r="Q893" i="17"/>
  <c r="O893" i="17"/>
  <c r="N893" i="17"/>
  <c r="I893" i="17"/>
  <c r="R892" i="17"/>
  <c r="Q892" i="17"/>
  <c r="O892" i="17"/>
  <c r="N892" i="17"/>
  <c r="I892" i="17"/>
  <c r="R891" i="17"/>
  <c r="Q891" i="17"/>
  <c r="O891" i="17"/>
  <c r="N891" i="17"/>
  <c r="I891" i="17"/>
  <c r="T890" i="17"/>
  <c r="Y890" i="17"/>
  <c r="R890" i="17"/>
  <c r="Q890" i="17"/>
  <c r="O890" i="17"/>
  <c r="N890" i="17"/>
  <c r="I890" i="17"/>
  <c r="R889" i="17"/>
  <c r="Q889" i="17"/>
  <c r="O889" i="17"/>
  <c r="N889" i="17"/>
  <c r="I889" i="17"/>
  <c r="R888" i="17"/>
  <c r="Q888" i="17"/>
  <c r="T888" i="17"/>
  <c r="Y888" i="17"/>
  <c r="O888" i="17"/>
  <c r="N888" i="17"/>
  <c r="I888" i="17"/>
  <c r="R887" i="17"/>
  <c r="Q887" i="17"/>
  <c r="O887" i="17"/>
  <c r="N887" i="17"/>
  <c r="I887" i="17"/>
  <c r="R886" i="17"/>
  <c r="T886" i="17"/>
  <c r="Q886" i="17"/>
  <c r="O886" i="17"/>
  <c r="N886" i="17"/>
  <c r="I886" i="17"/>
  <c r="R885" i="17"/>
  <c r="Q885" i="17"/>
  <c r="T885" i="17"/>
  <c r="O885" i="17"/>
  <c r="N885" i="17"/>
  <c r="I885" i="17"/>
  <c r="R884" i="17"/>
  <c r="Q884" i="17"/>
  <c r="O884" i="17"/>
  <c r="N884" i="17"/>
  <c r="I884" i="17"/>
  <c r="R883" i="17"/>
  <c r="Q883" i="17"/>
  <c r="T883" i="17"/>
  <c r="O883" i="17"/>
  <c r="N883" i="17"/>
  <c r="I883" i="17"/>
  <c r="W882" i="17"/>
  <c r="T882" i="17"/>
  <c r="X882" i="17"/>
  <c r="R882" i="17"/>
  <c r="Q882" i="17"/>
  <c r="O882" i="17"/>
  <c r="N882" i="17"/>
  <c r="I882" i="17"/>
  <c r="R881" i="17"/>
  <c r="Q881" i="17"/>
  <c r="T881" i="17"/>
  <c r="X881" i="17"/>
  <c r="O881" i="17"/>
  <c r="N881" i="17"/>
  <c r="I881" i="17"/>
  <c r="R880" i="17"/>
  <c r="T880" i="17"/>
  <c r="Q880" i="17"/>
  <c r="O880" i="17"/>
  <c r="N880" i="17"/>
  <c r="I880" i="17"/>
  <c r="R879" i="17"/>
  <c r="Q879" i="17"/>
  <c r="O879" i="17"/>
  <c r="N879" i="17"/>
  <c r="I879" i="17"/>
  <c r="R878" i="17"/>
  <c r="Q878" i="17"/>
  <c r="T878" i="17"/>
  <c r="O878" i="17"/>
  <c r="N878" i="17"/>
  <c r="I878" i="17"/>
  <c r="R877" i="17"/>
  <c r="Q877" i="17"/>
  <c r="T877" i="17"/>
  <c r="O877" i="17"/>
  <c r="N877" i="17"/>
  <c r="I877" i="17"/>
  <c r="R876" i="17"/>
  <c r="Q876" i="17"/>
  <c r="O876" i="17"/>
  <c r="N876" i="17"/>
  <c r="I876" i="17"/>
  <c r="R875" i="17"/>
  <c r="Q875" i="17"/>
  <c r="O875" i="17"/>
  <c r="N875" i="17"/>
  <c r="I875" i="17"/>
  <c r="R874" i="17"/>
  <c r="Q874" i="17"/>
  <c r="T874" i="17"/>
  <c r="X874" i="17"/>
  <c r="O874" i="17"/>
  <c r="N874" i="17"/>
  <c r="I874" i="17"/>
  <c r="R873" i="17"/>
  <c r="Q873" i="17"/>
  <c r="O873" i="17"/>
  <c r="N873" i="17"/>
  <c r="I873" i="17"/>
  <c r="R872" i="17"/>
  <c r="Q872" i="17"/>
  <c r="T872" i="17"/>
  <c r="Y872" i="17"/>
  <c r="O872" i="17"/>
  <c r="N872" i="17"/>
  <c r="I872" i="17"/>
  <c r="R871" i="17"/>
  <c r="Q871" i="17"/>
  <c r="O871" i="17"/>
  <c r="N871" i="17"/>
  <c r="I871" i="17"/>
  <c r="R870" i="17"/>
  <c r="T870" i="17"/>
  <c r="Q870" i="17"/>
  <c r="O870" i="17"/>
  <c r="N870" i="17"/>
  <c r="I870" i="17"/>
  <c r="R869" i="17"/>
  <c r="Q869" i="17"/>
  <c r="T869" i="17"/>
  <c r="X869" i="17"/>
  <c r="O869" i="17"/>
  <c r="N869" i="17"/>
  <c r="I869" i="17"/>
  <c r="R868" i="17"/>
  <c r="Q868" i="17"/>
  <c r="O868" i="17"/>
  <c r="N868" i="17"/>
  <c r="I868" i="17"/>
  <c r="R867" i="17"/>
  <c r="Q867" i="17"/>
  <c r="T867" i="17"/>
  <c r="O867" i="17"/>
  <c r="N867" i="17"/>
  <c r="I867" i="17"/>
  <c r="R866" i="17"/>
  <c r="Q866" i="17"/>
  <c r="T866" i="17"/>
  <c r="O866" i="17"/>
  <c r="W866" i="17"/>
  <c r="N866" i="17"/>
  <c r="I866" i="17"/>
  <c r="R865" i="17"/>
  <c r="Q865" i="17"/>
  <c r="O865" i="17"/>
  <c r="N865" i="17"/>
  <c r="I865" i="17"/>
  <c r="R864" i="17"/>
  <c r="Q864" i="17"/>
  <c r="O864" i="17"/>
  <c r="N864" i="17"/>
  <c r="I864" i="17"/>
  <c r="R863" i="17"/>
  <c r="Q863" i="17"/>
  <c r="O863" i="17"/>
  <c r="N863" i="17"/>
  <c r="I863" i="17"/>
  <c r="T862" i="17"/>
  <c r="X862" i="17"/>
  <c r="R862" i="17"/>
  <c r="Q862" i="17"/>
  <c r="O862" i="17"/>
  <c r="N862" i="17"/>
  <c r="I862" i="17"/>
  <c r="R861" i="17"/>
  <c r="T861" i="17"/>
  <c r="Q861" i="17"/>
  <c r="O861" i="17"/>
  <c r="N861" i="17"/>
  <c r="I861" i="17"/>
  <c r="R860" i="17"/>
  <c r="Q860" i="17"/>
  <c r="T860" i="17"/>
  <c r="X860" i="17"/>
  <c r="O860" i="17"/>
  <c r="W860" i="17"/>
  <c r="N860" i="17"/>
  <c r="I860" i="17"/>
  <c r="R859" i="17"/>
  <c r="T859" i="17"/>
  <c r="Q859" i="17"/>
  <c r="O859" i="17"/>
  <c r="N859" i="17"/>
  <c r="I859" i="17"/>
  <c r="Y858" i="17"/>
  <c r="X858" i="17"/>
  <c r="T858" i="17"/>
  <c r="W858" i="17"/>
  <c r="R858" i="17"/>
  <c r="Q858" i="17"/>
  <c r="O858" i="17"/>
  <c r="N858" i="17"/>
  <c r="I858" i="17"/>
  <c r="R857" i="17"/>
  <c r="Q857" i="17"/>
  <c r="O857" i="17"/>
  <c r="N857" i="17"/>
  <c r="I857" i="17"/>
  <c r="R856" i="17"/>
  <c r="Q856" i="17"/>
  <c r="O856" i="17"/>
  <c r="N856" i="17"/>
  <c r="I856" i="17"/>
  <c r="R855" i="17"/>
  <c r="Q855" i="17"/>
  <c r="O855" i="17"/>
  <c r="N855" i="17"/>
  <c r="I855" i="17"/>
  <c r="R854" i="17"/>
  <c r="Q854" i="17"/>
  <c r="O854" i="17"/>
  <c r="N854" i="17"/>
  <c r="I854" i="17"/>
  <c r="R853" i="17"/>
  <c r="T853" i="17"/>
  <c r="Q853" i="17"/>
  <c r="O853" i="17"/>
  <c r="W853" i="17"/>
  <c r="N853" i="17"/>
  <c r="I853" i="17"/>
  <c r="R852" i="17"/>
  <c r="Q852" i="17"/>
  <c r="O852" i="17"/>
  <c r="N852" i="17"/>
  <c r="I852" i="17"/>
  <c r="R851" i="17"/>
  <c r="Q851" i="17"/>
  <c r="T851" i="17"/>
  <c r="Y851" i="17"/>
  <c r="O851" i="17"/>
  <c r="N851" i="17"/>
  <c r="I851" i="17"/>
  <c r="R850" i="17"/>
  <c r="Q850" i="17"/>
  <c r="T850" i="17"/>
  <c r="O850" i="17"/>
  <c r="W850" i="17"/>
  <c r="N850" i="17"/>
  <c r="I850" i="17"/>
  <c r="R849" i="17"/>
  <c r="Q849" i="17"/>
  <c r="T849" i="17"/>
  <c r="O849" i="17"/>
  <c r="N849" i="17"/>
  <c r="I849" i="17"/>
  <c r="R848" i="17"/>
  <c r="Q848" i="17"/>
  <c r="T848" i="17"/>
  <c r="Y848" i="17"/>
  <c r="O848" i="17"/>
  <c r="N848" i="17"/>
  <c r="I848" i="17"/>
  <c r="R847" i="17"/>
  <c r="Q847" i="17"/>
  <c r="O847" i="17"/>
  <c r="N847" i="17"/>
  <c r="I847" i="17"/>
  <c r="R846" i="17"/>
  <c r="Q846" i="17"/>
  <c r="T846" i="17"/>
  <c r="O846" i="17"/>
  <c r="N846" i="17"/>
  <c r="I846" i="17"/>
  <c r="R845" i="17"/>
  <c r="Q845" i="17"/>
  <c r="O845" i="17"/>
  <c r="N845" i="17"/>
  <c r="I845" i="17"/>
  <c r="R844" i="17"/>
  <c r="Q844" i="17"/>
  <c r="T844" i="17"/>
  <c r="X844" i="17"/>
  <c r="O844" i="17"/>
  <c r="W844" i="17"/>
  <c r="N844" i="17"/>
  <c r="I844" i="17"/>
  <c r="R843" i="17"/>
  <c r="Q843" i="17"/>
  <c r="O843" i="17"/>
  <c r="N843" i="17"/>
  <c r="I843" i="17"/>
  <c r="R842" i="17"/>
  <c r="Q842" i="17"/>
  <c r="O842" i="17"/>
  <c r="N842" i="17"/>
  <c r="I842" i="17"/>
  <c r="R841" i="17"/>
  <c r="Q841" i="17"/>
  <c r="T841" i="17"/>
  <c r="Y841" i="17"/>
  <c r="O841" i="17"/>
  <c r="N841" i="17"/>
  <c r="I841" i="17"/>
  <c r="R840" i="17"/>
  <c r="Q840" i="17"/>
  <c r="O840" i="17"/>
  <c r="N840" i="17"/>
  <c r="I840" i="17"/>
  <c r="R839" i="17"/>
  <c r="Q839" i="17"/>
  <c r="O839" i="17"/>
  <c r="N839" i="17"/>
  <c r="I839" i="17"/>
  <c r="R838" i="17"/>
  <c r="Q838" i="17"/>
  <c r="O838" i="17"/>
  <c r="N838" i="17"/>
  <c r="I838" i="17"/>
  <c r="T837" i="17"/>
  <c r="Y837" i="17"/>
  <c r="R837" i="17"/>
  <c r="Q837" i="17"/>
  <c r="O837" i="17"/>
  <c r="N837" i="17"/>
  <c r="I837" i="17"/>
  <c r="R836" i="17"/>
  <c r="Q836" i="17"/>
  <c r="T836" i="17"/>
  <c r="X836" i="17"/>
  <c r="O836" i="17"/>
  <c r="N836" i="17"/>
  <c r="I836" i="17"/>
  <c r="R835" i="17"/>
  <c r="Q835" i="17"/>
  <c r="T835" i="17"/>
  <c r="O835" i="17"/>
  <c r="N835" i="17"/>
  <c r="I835" i="17"/>
  <c r="T834" i="17"/>
  <c r="Y834" i="17"/>
  <c r="R834" i="17"/>
  <c r="Q834" i="17"/>
  <c r="O834" i="17"/>
  <c r="N834" i="17"/>
  <c r="I834" i="17"/>
  <c r="R833" i="17"/>
  <c r="Q833" i="17"/>
  <c r="O833" i="17"/>
  <c r="N833" i="17"/>
  <c r="I833" i="17"/>
  <c r="R832" i="17"/>
  <c r="Q832" i="17"/>
  <c r="T832" i="17"/>
  <c r="O832" i="17"/>
  <c r="N832" i="17"/>
  <c r="I832" i="17"/>
  <c r="R831" i="17"/>
  <c r="T831" i="17"/>
  <c r="Q831" i="17"/>
  <c r="O831" i="17"/>
  <c r="N831" i="17"/>
  <c r="I831" i="17"/>
  <c r="R830" i="17"/>
  <c r="Q830" i="17"/>
  <c r="T830" i="17"/>
  <c r="X830" i="17"/>
  <c r="O830" i="17"/>
  <c r="N830" i="17"/>
  <c r="I830" i="17"/>
  <c r="R829" i="17"/>
  <c r="Q829" i="17"/>
  <c r="O829" i="17"/>
  <c r="N829" i="17"/>
  <c r="I829" i="17"/>
  <c r="R828" i="17"/>
  <c r="Q828" i="17"/>
  <c r="O828" i="17"/>
  <c r="N828" i="17"/>
  <c r="I828" i="17"/>
  <c r="R827" i="17"/>
  <c r="T827" i="17"/>
  <c r="Q827" i="17"/>
  <c r="O827" i="17"/>
  <c r="N827" i="17"/>
  <c r="I827" i="17"/>
  <c r="R826" i="17"/>
  <c r="Q826" i="17"/>
  <c r="T826" i="17"/>
  <c r="O826" i="17"/>
  <c r="N826" i="17"/>
  <c r="I826" i="17"/>
  <c r="R825" i="17"/>
  <c r="Q825" i="17"/>
  <c r="T825" i="17"/>
  <c r="O825" i="17"/>
  <c r="N825" i="17"/>
  <c r="I825" i="17"/>
  <c r="R824" i="17"/>
  <c r="T824" i="17"/>
  <c r="Q824" i="17"/>
  <c r="O824" i="17"/>
  <c r="N824" i="17"/>
  <c r="I824" i="17"/>
  <c r="R823" i="17"/>
  <c r="Q823" i="17"/>
  <c r="O823" i="17"/>
  <c r="N823" i="17"/>
  <c r="I823" i="17"/>
  <c r="R822" i="17"/>
  <c r="Q822" i="17"/>
  <c r="O822" i="17"/>
  <c r="N822" i="17"/>
  <c r="I822" i="17"/>
  <c r="R821" i="17"/>
  <c r="T821" i="17"/>
  <c r="Q821" i="17"/>
  <c r="O821" i="17"/>
  <c r="N821" i="17"/>
  <c r="I821" i="17"/>
  <c r="R820" i="17"/>
  <c r="Q820" i="17"/>
  <c r="O820" i="17"/>
  <c r="N820" i="17"/>
  <c r="I820" i="17"/>
  <c r="R819" i="17"/>
  <c r="Q819" i="17"/>
  <c r="T819" i="17"/>
  <c r="Y819" i="17"/>
  <c r="O819" i="17"/>
  <c r="N819" i="17"/>
  <c r="I819" i="17"/>
  <c r="R818" i="17"/>
  <c r="Q818" i="17"/>
  <c r="O818" i="17"/>
  <c r="N818" i="17"/>
  <c r="I818" i="17"/>
  <c r="R817" i="17"/>
  <c r="Q817" i="17"/>
  <c r="O817" i="17"/>
  <c r="N817" i="17"/>
  <c r="I817" i="17"/>
  <c r="R816" i="17"/>
  <c r="Q816" i="17"/>
  <c r="T816" i="17"/>
  <c r="Y816" i="17"/>
  <c r="O816" i="17"/>
  <c r="N816" i="17"/>
  <c r="I816" i="17"/>
  <c r="R815" i="17"/>
  <c r="Q815" i="17"/>
  <c r="O815" i="17"/>
  <c r="N815" i="17"/>
  <c r="I815" i="17"/>
  <c r="R814" i="17"/>
  <c r="Q814" i="17"/>
  <c r="O814" i="17"/>
  <c r="N814" i="17"/>
  <c r="I814" i="17"/>
  <c r="R813" i="17"/>
  <c r="T813" i="17"/>
  <c r="Q813" i="17"/>
  <c r="O813" i="17"/>
  <c r="N813" i="17"/>
  <c r="I813" i="17"/>
  <c r="R812" i="17"/>
  <c r="Q812" i="17"/>
  <c r="O812" i="17"/>
  <c r="N812" i="17"/>
  <c r="I812" i="17"/>
  <c r="R811" i="17"/>
  <c r="Q811" i="17"/>
  <c r="O811" i="17"/>
  <c r="N811" i="17"/>
  <c r="I811" i="17"/>
  <c r="R810" i="17"/>
  <c r="Q810" i="17"/>
  <c r="T810" i="17"/>
  <c r="O810" i="17"/>
  <c r="N810" i="17"/>
  <c r="I810" i="17"/>
  <c r="T809" i="17"/>
  <c r="Y809" i="17"/>
  <c r="R809" i="17"/>
  <c r="Q809" i="17"/>
  <c r="O809" i="17"/>
  <c r="N809" i="17"/>
  <c r="I809" i="17"/>
  <c r="R808" i="17"/>
  <c r="Q808" i="17"/>
  <c r="O808" i="17"/>
  <c r="N808" i="17"/>
  <c r="I808" i="17"/>
  <c r="R807" i="17"/>
  <c r="Q807" i="17"/>
  <c r="O807" i="17"/>
  <c r="N807" i="17"/>
  <c r="I807" i="17"/>
  <c r="R806" i="17"/>
  <c r="T806" i="17"/>
  <c r="Q806" i="17"/>
  <c r="O806" i="17"/>
  <c r="N806" i="17"/>
  <c r="I806" i="17"/>
  <c r="T805" i="17"/>
  <c r="Y805" i="17"/>
  <c r="R805" i="17"/>
  <c r="Q805" i="17"/>
  <c r="O805" i="17"/>
  <c r="N805" i="17"/>
  <c r="I805" i="17"/>
  <c r="R804" i="17"/>
  <c r="Q804" i="17"/>
  <c r="O804" i="17"/>
  <c r="N804" i="17"/>
  <c r="I804" i="17"/>
  <c r="R803" i="17"/>
  <c r="Q803" i="17"/>
  <c r="T803" i="17"/>
  <c r="O803" i="17"/>
  <c r="W803" i="17"/>
  <c r="N803" i="17"/>
  <c r="I803" i="17"/>
  <c r="R802" i="17"/>
  <c r="Q802" i="17"/>
  <c r="T802" i="17"/>
  <c r="Y802" i="17"/>
  <c r="O802" i="17"/>
  <c r="N802" i="17"/>
  <c r="I802" i="17"/>
  <c r="R801" i="17"/>
  <c r="T801" i="17"/>
  <c r="Q801" i="17"/>
  <c r="O801" i="17"/>
  <c r="N801" i="17"/>
  <c r="I801" i="17"/>
  <c r="R800" i="17"/>
  <c r="Q800" i="17"/>
  <c r="T800" i="17"/>
  <c r="O800" i="17"/>
  <c r="N800" i="17"/>
  <c r="I800" i="17"/>
  <c r="R799" i="17"/>
  <c r="Q799" i="17"/>
  <c r="O799" i="17"/>
  <c r="N799" i="17"/>
  <c r="I799" i="17"/>
  <c r="R798" i="17"/>
  <c r="Q798" i="17"/>
  <c r="T798" i="17"/>
  <c r="X798" i="17"/>
  <c r="O798" i="17"/>
  <c r="N798" i="17"/>
  <c r="I798" i="17"/>
  <c r="R797" i="17"/>
  <c r="Q797" i="17"/>
  <c r="O797" i="17"/>
  <c r="N797" i="17"/>
  <c r="I797" i="17"/>
  <c r="R796" i="17"/>
  <c r="Q796" i="17"/>
  <c r="T796" i="17"/>
  <c r="X796" i="17"/>
  <c r="O796" i="17"/>
  <c r="N796" i="17"/>
  <c r="I796" i="17"/>
  <c r="R795" i="17"/>
  <c r="Q795" i="17"/>
  <c r="O795" i="17"/>
  <c r="N795" i="17"/>
  <c r="I795" i="17"/>
  <c r="R794" i="17"/>
  <c r="Q794" i="17"/>
  <c r="T794" i="17"/>
  <c r="O794" i="17"/>
  <c r="N794" i="17"/>
  <c r="I794" i="17"/>
  <c r="R793" i="17"/>
  <c r="Q793" i="17"/>
  <c r="T793" i="17"/>
  <c r="O793" i="17"/>
  <c r="N793" i="17"/>
  <c r="I793" i="17"/>
  <c r="R792" i="17"/>
  <c r="Q792" i="17"/>
  <c r="O792" i="17"/>
  <c r="N792" i="17"/>
  <c r="I792" i="17"/>
  <c r="R791" i="17"/>
  <c r="Q791" i="17"/>
  <c r="T791" i="17"/>
  <c r="O791" i="17"/>
  <c r="N791" i="17"/>
  <c r="I791" i="17"/>
  <c r="R790" i="17"/>
  <c r="Q790" i="17"/>
  <c r="O790" i="17"/>
  <c r="N790" i="17"/>
  <c r="I790" i="17"/>
  <c r="R789" i="17"/>
  <c r="T789" i="17"/>
  <c r="Q789" i="17"/>
  <c r="O789" i="17"/>
  <c r="N789" i="17"/>
  <c r="I789" i="17"/>
  <c r="R788" i="17"/>
  <c r="Q788" i="17"/>
  <c r="O788" i="17"/>
  <c r="N788" i="17"/>
  <c r="I788" i="17"/>
  <c r="T787" i="17"/>
  <c r="Y787" i="17"/>
  <c r="R787" i="17"/>
  <c r="Q787" i="17"/>
  <c r="O787" i="17"/>
  <c r="N787" i="17"/>
  <c r="I787" i="17"/>
  <c r="R786" i="17"/>
  <c r="Q786" i="17"/>
  <c r="O786" i="17"/>
  <c r="N786" i="17"/>
  <c r="I786" i="17"/>
  <c r="R785" i="17"/>
  <c r="Q785" i="17"/>
  <c r="T785" i="17"/>
  <c r="O785" i="17"/>
  <c r="N785" i="17"/>
  <c r="I785" i="17"/>
  <c r="T784" i="17"/>
  <c r="Y784" i="17"/>
  <c r="R784" i="17"/>
  <c r="Q784" i="17"/>
  <c r="O784" i="17"/>
  <c r="N784" i="17"/>
  <c r="I784" i="17"/>
  <c r="R783" i="17"/>
  <c r="Q783" i="17"/>
  <c r="O783" i="17"/>
  <c r="N783" i="17"/>
  <c r="I783" i="17"/>
  <c r="R782" i="17"/>
  <c r="Q782" i="17"/>
  <c r="T782" i="17"/>
  <c r="O782" i="17"/>
  <c r="N782" i="17"/>
  <c r="I782" i="17"/>
  <c r="R781" i="17"/>
  <c r="T781" i="17"/>
  <c r="Q781" i="17"/>
  <c r="O781" i="17"/>
  <c r="N781" i="17"/>
  <c r="I781" i="17"/>
  <c r="R780" i="17"/>
  <c r="Q780" i="17"/>
  <c r="O780" i="17"/>
  <c r="N780" i="17"/>
  <c r="I780" i="17"/>
  <c r="R779" i="17"/>
  <c r="Q779" i="17"/>
  <c r="O779" i="17"/>
  <c r="N779" i="17"/>
  <c r="I779" i="17"/>
  <c r="R778" i="17"/>
  <c r="Q778" i="17"/>
  <c r="T778" i="17"/>
  <c r="O778" i="17"/>
  <c r="W778" i="17"/>
  <c r="N778" i="17"/>
  <c r="I778" i="17"/>
  <c r="R777" i="17"/>
  <c r="Q777" i="17"/>
  <c r="T777" i="17"/>
  <c r="Y777" i="17"/>
  <c r="O777" i="17"/>
  <c r="N777" i="17"/>
  <c r="I777" i="17"/>
  <c r="R776" i="17"/>
  <c r="Q776" i="17"/>
  <c r="O776" i="17"/>
  <c r="N776" i="17"/>
  <c r="I776" i="17"/>
  <c r="R775" i="17"/>
  <c r="Q775" i="17"/>
  <c r="O775" i="17"/>
  <c r="N775" i="17"/>
  <c r="I775" i="17"/>
  <c r="R774" i="17"/>
  <c r="Q774" i="17"/>
  <c r="O774" i="17"/>
  <c r="N774" i="17"/>
  <c r="I774" i="17"/>
  <c r="R773" i="17"/>
  <c r="Q773" i="17"/>
  <c r="T773" i="17"/>
  <c r="Y773" i="17"/>
  <c r="O773" i="17"/>
  <c r="N773" i="17"/>
  <c r="I773" i="17"/>
  <c r="R772" i="17"/>
  <c r="Q772" i="17"/>
  <c r="T772" i="17"/>
  <c r="X772" i="17"/>
  <c r="O772" i="17"/>
  <c r="W772" i="17"/>
  <c r="N772" i="17"/>
  <c r="I772" i="17"/>
  <c r="R771" i="17"/>
  <c r="Q771" i="17"/>
  <c r="O771" i="17"/>
  <c r="N771" i="17"/>
  <c r="I771" i="17"/>
  <c r="T770" i="17"/>
  <c r="Y770" i="17"/>
  <c r="R770" i="17"/>
  <c r="Q770" i="17"/>
  <c r="O770" i="17"/>
  <c r="N770" i="17"/>
  <c r="I770" i="17"/>
  <c r="R769" i="17"/>
  <c r="Q769" i="17"/>
  <c r="O769" i="17"/>
  <c r="N769" i="17"/>
  <c r="I769" i="17"/>
  <c r="R768" i="17"/>
  <c r="Q768" i="17"/>
  <c r="O768" i="17"/>
  <c r="N768" i="17"/>
  <c r="I768" i="17"/>
  <c r="R767" i="17"/>
  <c r="T767" i="17"/>
  <c r="Q767" i="17"/>
  <c r="O767" i="17"/>
  <c r="N767" i="17"/>
  <c r="I767" i="17"/>
  <c r="R766" i="17"/>
  <c r="Q766" i="17"/>
  <c r="T766" i="17"/>
  <c r="X766" i="17"/>
  <c r="O766" i="17"/>
  <c r="N766" i="17"/>
  <c r="I766" i="17"/>
  <c r="X765" i="17"/>
  <c r="R765" i="17"/>
  <c r="T765" i="17"/>
  <c r="Y765" i="17"/>
  <c r="Q765" i="17"/>
  <c r="O765" i="17"/>
  <c r="N765" i="17"/>
  <c r="I765" i="17"/>
  <c r="R764" i="17"/>
  <c r="Q764" i="17"/>
  <c r="O764" i="17"/>
  <c r="N764" i="17"/>
  <c r="I764" i="17"/>
  <c r="R763" i="17"/>
  <c r="Q763" i="17"/>
  <c r="O763" i="17"/>
  <c r="N763" i="17"/>
  <c r="I763" i="17"/>
  <c r="R762" i="17"/>
  <c r="Q762" i="17"/>
  <c r="T762" i="17"/>
  <c r="O762" i="17"/>
  <c r="N762" i="17"/>
  <c r="I762" i="17"/>
  <c r="R761" i="17"/>
  <c r="Q761" i="17"/>
  <c r="O761" i="17"/>
  <c r="N761" i="17"/>
  <c r="I761" i="17"/>
  <c r="R760" i="17"/>
  <c r="T760" i="17"/>
  <c r="Q760" i="17"/>
  <c r="O760" i="17"/>
  <c r="N760" i="17"/>
  <c r="I760" i="17"/>
  <c r="R759" i="17"/>
  <c r="Q759" i="17"/>
  <c r="O759" i="17"/>
  <c r="N759" i="17"/>
  <c r="I759" i="17"/>
  <c r="R758" i="17"/>
  <c r="Q758" i="17"/>
  <c r="O758" i="17"/>
  <c r="N758" i="17"/>
  <c r="I758" i="17"/>
  <c r="R757" i="17"/>
  <c r="Q757" i="17"/>
  <c r="O757" i="17"/>
  <c r="N757" i="17"/>
  <c r="I757" i="17"/>
  <c r="R756" i="17"/>
  <c r="Q756" i="17"/>
  <c r="O756" i="17"/>
  <c r="N756" i="17"/>
  <c r="I756" i="17"/>
  <c r="R755" i="17"/>
  <c r="Q755" i="17"/>
  <c r="T755" i="17"/>
  <c r="O755" i="17"/>
  <c r="N755" i="17"/>
  <c r="I755" i="17"/>
  <c r="R754" i="17"/>
  <c r="Q754" i="17"/>
  <c r="O754" i="17"/>
  <c r="N754" i="17"/>
  <c r="I754" i="17"/>
  <c r="R753" i="17"/>
  <c r="Q753" i="17"/>
  <c r="O753" i="17"/>
  <c r="N753" i="17"/>
  <c r="I753" i="17"/>
  <c r="T752" i="17"/>
  <c r="X752" i="17"/>
  <c r="R752" i="17"/>
  <c r="Q752" i="17"/>
  <c r="O752" i="17"/>
  <c r="W752" i="17"/>
  <c r="N752" i="17"/>
  <c r="I752" i="17"/>
  <c r="R751" i="17"/>
  <c r="Q751" i="17"/>
  <c r="O751" i="17"/>
  <c r="N751" i="17"/>
  <c r="I751" i="17"/>
  <c r="R750" i="17"/>
  <c r="Q750" i="17"/>
  <c r="O750" i="17"/>
  <c r="N750" i="17"/>
  <c r="I750" i="17"/>
  <c r="W749" i="17"/>
  <c r="R749" i="17"/>
  <c r="T749" i="17"/>
  <c r="Q749" i="17"/>
  <c r="O749" i="17"/>
  <c r="N749" i="17"/>
  <c r="I749" i="17"/>
  <c r="R748" i="17"/>
  <c r="Q748" i="17"/>
  <c r="O748" i="17"/>
  <c r="N748" i="17"/>
  <c r="I748" i="17"/>
  <c r="R747" i="17"/>
  <c r="Q747" i="17"/>
  <c r="O747" i="17"/>
  <c r="N747" i="17"/>
  <c r="I747" i="17"/>
  <c r="T746" i="17"/>
  <c r="R746" i="17"/>
  <c r="Q746" i="17"/>
  <c r="O746" i="17"/>
  <c r="N746" i="17"/>
  <c r="I746" i="17"/>
  <c r="T745" i="17"/>
  <c r="Y745" i="17"/>
  <c r="R745" i="17"/>
  <c r="Q745" i="17"/>
  <c r="O745" i="17"/>
  <c r="N745" i="17"/>
  <c r="I745" i="17"/>
  <c r="R744" i="17"/>
  <c r="Q744" i="17"/>
  <c r="O744" i="17"/>
  <c r="N744" i="17"/>
  <c r="I744" i="17"/>
  <c r="R743" i="17"/>
  <c r="Q743" i="17"/>
  <c r="T743" i="17"/>
  <c r="O743" i="17"/>
  <c r="N743" i="17"/>
  <c r="I743" i="17"/>
  <c r="R742" i="17"/>
  <c r="Q742" i="17"/>
  <c r="T742" i="17"/>
  <c r="O742" i="17"/>
  <c r="W742" i="17"/>
  <c r="N742" i="17"/>
  <c r="I742" i="17"/>
  <c r="R741" i="17"/>
  <c r="Q741" i="17"/>
  <c r="O741" i="17"/>
  <c r="N741" i="17"/>
  <c r="I741" i="17"/>
  <c r="T740" i="17"/>
  <c r="W740" i="17"/>
  <c r="R740" i="17"/>
  <c r="Q740" i="17"/>
  <c r="O740" i="17"/>
  <c r="N740" i="17"/>
  <c r="I740" i="17"/>
  <c r="Y739" i="17"/>
  <c r="X739" i="17"/>
  <c r="W739" i="17"/>
  <c r="R739" i="17"/>
  <c r="T739" i="17"/>
  <c r="Q739" i="17"/>
  <c r="O739" i="17"/>
  <c r="N739" i="17"/>
  <c r="I739" i="17"/>
  <c r="R738" i="17"/>
  <c r="Q738" i="17"/>
  <c r="O738" i="17"/>
  <c r="N738" i="17"/>
  <c r="I738" i="17"/>
  <c r="T737" i="17"/>
  <c r="Y737" i="17"/>
  <c r="R737" i="17"/>
  <c r="Q737" i="17"/>
  <c r="O737" i="17"/>
  <c r="W737" i="17"/>
  <c r="N737" i="17"/>
  <c r="I737" i="17"/>
  <c r="R736" i="17"/>
  <c r="Q736" i="17"/>
  <c r="O736" i="17"/>
  <c r="N736" i="17"/>
  <c r="I736" i="17"/>
  <c r="T735" i="17"/>
  <c r="R735" i="17"/>
  <c r="Q735" i="17"/>
  <c r="O735" i="17"/>
  <c r="N735" i="17"/>
  <c r="I735" i="17"/>
  <c r="R734" i="17"/>
  <c r="Q734" i="17"/>
  <c r="T734" i="17"/>
  <c r="O734" i="17"/>
  <c r="N734" i="17"/>
  <c r="I734" i="17"/>
  <c r="R733" i="17"/>
  <c r="Q733" i="17"/>
  <c r="O733" i="17"/>
  <c r="N733" i="17"/>
  <c r="I733" i="17"/>
  <c r="T732" i="17"/>
  <c r="R732" i="17"/>
  <c r="Q732" i="17"/>
  <c r="O732" i="17"/>
  <c r="W732" i="17"/>
  <c r="N732" i="17"/>
  <c r="I732" i="17"/>
  <c r="W731" i="17"/>
  <c r="R731" i="17"/>
  <c r="T731" i="17"/>
  <c r="Y731" i="17"/>
  <c r="Q731" i="17"/>
  <c r="O731" i="17"/>
  <c r="N731" i="17"/>
  <c r="I731" i="17"/>
  <c r="R730" i="17"/>
  <c r="Q730" i="17"/>
  <c r="O730" i="17"/>
  <c r="N730" i="17"/>
  <c r="I730" i="17"/>
  <c r="R729" i="17"/>
  <c r="Q729" i="17"/>
  <c r="T729" i="17"/>
  <c r="O729" i="17"/>
  <c r="N729" i="17"/>
  <c r="I729" i="17"/>
  <c r="R728" i="17"/>
  <c r="Q728" i="17"/>
  <c r="O728" i="17"/>
  <c r="N728" i="17"/>
  <c r="I728" i="17"/>
  <c r="R727" i="17"/>
  <c r="Q727" i="17"/>
  <c r="T727" i="17"/>
  <c r="O727" i="17"/>
  <c r="N727" i="17"/>
  <c r="I727" i="17"/>
  <c r="R726" i="17"/>
  <c r="Q726" i="17"/>
  <c r="T726" i="17"/>
  <c r="O726" i="17"/>
  <c r="N726" i="17"/>
  <c r="I726" i="17"/>
  <c r="R725" i="17"/>
  <c r="Q725" i="17"/>
  <c r="T725" i="17"/>
  <c r="O725" i="17"/>
  <c r="N725" i="17"/>
  <c r="I725" i="17"/>
  <c r="R723" i="17"/>
  <c r="Q723" i="17"/>
  <c r="S723" i="17"/>
  <c r="O723" i="17"/>
  <c r="N723" i="17"/>
  <c r="J723" i="17"/>
  <c r="R722" i="17"/>
  <c r="Q722" i="17"/>
  <c r="T722" i="17"/>
  <c r="X722" i="17"/>
  <c r="O722" i="17"/>
  <c r="N722" i="17"/>
  <c r="J722" i="17"/>
  <c r="R721" i="17"/>
  <c r="Q721" i="17"/>
  <c r="T721" i="17"/>
  <c r="O721" i="17"/>
  <c r="W721" i="17"/>
  <c r="N721" i="17"/>
  <c r="J721" i="17"/>
  <c r="R720" i="17"/>
  <c r="Q720" i="17"/>
  <c r="T720" i="17"/>
  <c r="X720" i="17"/>
  <c r="O720" i="17"/>
  <c r="N720" i="17"/>
  <c r="J720" i="17"/>
  <c r="R719" i="17"/>
  <c r="Q719" i="17"/>
  <c r="O719" i="17"/>
  <c r="N719" i="17"/>
  <c r="J719" i="17"/>
  <c r="S719" i="17"/>
  <c r="R718" i="17"/>
  <c r="Q718" i="17"/>
  <c r="S718" i="17"/>
  <c r="O718" i="17"/>
  <c r="N718" i="17"/>
  <c r="J718" i="17"/>
  <c r="T717" i="17"/>
  <c r="X717" i="17"/>
  <c r="R717" i="17"/>
  <c r="Q717" i="17"/>
  <c r="S717" i="17"/>
  <c r="O717" i="17"/>
  <c r="N717" i="17"/>
  <c r="J717" i="17"/>
  <c r="R716" i="17"/>
  <c r="Q716" i="17"/>
  <c r="T716" i="17"/>
  <c r="O716" i="17"/>
  <c r="N716" i="17"/>
  <c r="J716" i="17"/>
  <c r="X715" i="17"/>
  <c r="R715" i="17"/>
  <c r="Q715" i="17"/>
  <c r="T715" i="17"/>
  <c r="Y715" i="17"/>
  <c r="O715" i="17"/>
  <c r="N715" i="17"/>
  <c r="J715" i="17"/>
  <c r="R714" i="17"/>
  <c r="Q714" i="17"/>
  <c r="S714" i="17"/>
  <c r="O714" i="17"/>
  <c r="N714" i="17"/>
  <c r="J714" i="17"/>
  <c r="R713" i="17"/>
  <c r="Q713" i="17"/>
  <c r="T713" i="17"/>
  <c r="O713" i="17"/>
  <c r="N713" i="17"/>
  <c r="J713" i="17"/>
  <c r="T712" i="17"/>
  <c r="Y712" i="17"/>
  <c r="R712" i="17"/>
  <c r="Q712" i="17"/>
  <c r="O712" i="17"/>
  <c r="W712" i="17"/>
  <c r="N712" i="17"/>
  <c r="J712" i="17"/>
  <c r="R711" i="17"/>
  <c r="Q711" i="17"/>
  <c r="O711" i="17"/>
  <c r="N711" i="17"/>
  <c r="J711" i="17"/>
  <c r="R710" i="17"/>
  <c r="Q710" i="17"/>
  <c r="T710" i="17"/>
  <c r="X710" i="17"/>
  <c r="O710" i="17"/>
  <c r="W710" i="17"/>
  <c r="N710" i="17"/>
  <c r="J710" i="17"/>
  <c r="R709" i="17"/>
  <c r="Q709" i="17"/>
  <c r="O709" i="17"/>
  <c r="N709" i="17"/>
  <c r="J709" i="17"/>
  <c r="S708" i="17"/>
  <c r="R708" i="17"/>
  <c r="Q708" i="17"/>
  <c r="O708" i="17"/>
  <c r="N708" i="17"/>
  <c r="J708" i="17"/>
  <c r="R707" i="17"/>
  <c r="Q707" i="17"/>
  <c r="O707" i="17"/>
  <c r="N707" i="17"/>
  <c r="J707" i="17"/>
  <c r="R706" i="17"/>
  <c r="Q706" i="17"/>
  <c r="S706" i="17"/>
  <c r="O706" i="17"/>
  <c r="N706" i="17"/>
  <c r="J706" i="17"/>
  <c r="R705" i="17"/>
  <c r="Q705" i="17"/>
  <c r="S705" i="17"/>
  <c r="O705" i="17"/>
  <c r="N705" i="17"/>
  <c r="J705" i="17"/>
  <c r="R704" i="17"/>
  <c r="Q704" i="17"/>
  <c r="S704" i="17"/>
  <c r="O704" i="17"/>
  <c r="N704" i="17"/>
  <c r="J704" i="17"/>
  <c r="R703" i="17"/>
  <c r="Q703" i="17"/>
  <c r="T703" i="17"/>
  <c r="X703" i="17"/>
  <c r="O703" i="17"/>
  <c r="W703" i="17"/>
  <c r="N703" i="17"/>
  <c r="J703" i="17"/>
  <c r="Y702" i="17"/>
  <c r="R702" i="17"/>
  <c r="Q702" i="17"/>
  <c r="T702" i="17"/>
  <c r="X702" i="17"/>
  <c r="O702" i="17"/>
  <c r="N702" i="17"/>
  <c r="J702" i="17"/>
  <c r="R701" i="17"/>
  <c r="Q701" i="17"/>
  <c r="O701" i="17"/>
  <c r="N701" i="17"/>
  <c r="J701" i="17"/>
  <c r="R700" i="17"/>
  <c r="Q700" i="17"/>
  <c r="T700" i="17"/>
  <c r="O700" i="17"/>
  <c r="N700" i="17"/>
  <c r="J700" i="17"/>
  <c r="S699" i="17"/>
  <c r="R699" i="17"/>
  <c r="Q699" i="17"/>
  <c r="T699" i="17"/>
  <c r="Y699" i="17"/>
  <c r="O699" i="17"/>
  <c r="W699" i="17"/>
  <c r="N699" i="17"/>
  <c r="J699" i="17"/>
  <c r="R698" i="17"/>
  <c r="Q698" i="17"/>
  <c r="O698" i="17"/>
  <c r="N698" i="17"/>
  <c r="J698" i="17"/>
  <c r="S698" i="17"/>
  <c r="R697" i="17"/>
  <c r="Q697" i="17"/>
  <c r="T697" i="17"/>
  <c r="O697" i="17"/>
  <c r="N697" i="17"/>
  <c r="J697" i="17"/>
  <c r="S697" i="17"/>
  <c r="R696" i="17"/>
  <c r="Q696" i="17"/>
  <c r="T696" i="17"/>
  <c r="O696" i="17"/>
  <c r="N696" i="17"/>
  <c r="J696" i="17"/>
  <c r="X695" i="17"/>
  <c r="R695" i="17"/>
  <c r="Q695" i="17"/>
  <c r="T695" i="17"/>
  <c r="Y695" i="17"/>
  <c r="O695" i="17"/>
  <c r="N695" i="17"/>
  <c r="J695" i="17"/>
  <c r="R694" i="17"/>
  <c r="Q694" i="17"/>
  <c r="T694" i="17"/>
  <c r="X694" i="17"/>
  <c r="O694" i="17"/>
  <c r="N694" i="17"/>
  <c r="J694" i="17"/>
  <c r="R693" i="17"/>
  <c r="Q693" i="17"/>
  <c r="T693" i="17"/>
  <c r="O693" i="17"/>
  <c r="N693" i="17"/>
  <c r="J693" i="17"/>
  <c r="R692" i="17"/>
  <c r="Q692" i="17"/>
  <c r="S692" i="17"/>
  <c r="O692" i="17"/>
  <c r="N692" i="17"/>
  <c r="J692" i="17"/>
  <c r="R690" i="17"/>
  <c r="Q690" i="17"/>
  <c r="T690" i="17"/>
  <c r="O690" i="17"/>
  <c r="N690" i="17"/>
  <c r="I690" i="17"/>
  <c r="R689" i="17"/>
  <c r="Q689" i="17"/>
  <c r="O689" i="17"/>
  <c r="N689" i="17"/>
  <c r="I689" i="17"/>
  <c r="R688" i="17"/>
  <c r="Q688" i="17"/>
  <c r="T688" i="17"/>
  <c r="X688" i="17"/>
  <c r="O688" i="17"/>
  <c r="I688" i="17"/>
  <c r="R687" i="17"/>
  <c r="T687" i="17"/>
  <c r="Q687" i="17"/>
  <c r="O687" i="17"/>
  <c r="N687" i="17"/>
  <c r="I687" i="17"/>
  <c r="R686" i="17"/>
  <c r="Q686" i="17"/>
  <c r="O686" i="17"/>
  <c r="N686" i="17"/>
  <c r="I686" i="17"/>
  <c r="R685" i="17"/>
  <c r="Q685" i="17"/>
  <c r="T685" i="17"/>
  <c r="O685" i="17"/>
  <c r="N685" i="17"/>
  <c r="I685" i="17"/>
  <c r="R684" i="17"/>
  <c r="Q684" i="17"/>
  <c r="O684" i="17"/>
  <c r="N684" i="17"/>
  <c r="I684" i="17"/>
  <c r="R683" i="17"/>
  <c r="Q683" i="17"/>
  <c r="O683" i="17"/>
  <c r="N683" i="17"/>
  <c r="I683" i="17"/>
  <c r="R682" i="17"/>
  <c r="Q682" i="17"/>
  <c r="T682" i="17"/>
  <c r="O682" i="17"/>
  <c r="N682" i="17"/>
  <c r="I682" i="17"/>
  <c r="T681" i="17"/>
  <c r="Y681" i="17"/>
  <c r="R681" i="17"/>
  <c r="Q681" i="17"/>
  <c r="O681" i="17"/>
  <c r="W681" i="17"/>
  <c r="N681" i="17"/>
  <c r="I681" i="17"/>
  <c r="R680" i="17"/>
  <c r="Q680" i="17"/>
  <c r="O680" i="17"/>
  <c r="N680" i="17"/>
  <c r="I680" i="17"/>
  <c r="R679" i="17"/>
  <c r="Q679" i="17"/>
  <c r="T679" i="17"/>
  <c r="O679" i="17"/>
  <c r="W679" i="17"/>
  <c r="N679" i="17"/>
  <c r="I679" i="17"/>
  <c r="R678" i="17"/>
  <c r="Q678" i="17"/>
  <c r="O678" i="17"/>
  <c r="I678" i="17"/>
  <c r="R677" i="17"/>
  <c r="Q677" i="17"/>
  <c r="T677" i="17"/>
  <c r="O677" i="17"/>
  <c r="N677" i="17"/>
  <c r="I677" i="17"/>
  <c r="R676" i="17"/>
  <c r="Q676" i="17"/>
  <c r="T676" i="17"/>
  <c r="Y676" i="17"/>
  <c r="O676" i="17"/>
  <c r="N676" i="17"/>
  <c r="I676" i="17"/>
  <c r="R675" i="17"/>
  <c r="Q675" i="17"/>
  <c r="O675" i="17"/>
  <c r="N675" i="17"/>
  <c r="I675" i="17"/>
  <c r="T674" i="17"/>
  <c r="X674" i="17"/>
  <c r="R674" i="17"/>
  <c r="Q674" i="17"/>
  <c r="O674" i="17"/>
  <c r="N674" i="17"/>
  <c r="I674" i="17"/>
  <c r="Y673" i="17"/>
  <c r="T673" i="17"/>
  <c r="X673" i="17"/>
  <c r="R673" i="17"/>
  <c r="Q673" i="17"/>
  <c r="O673" i="17"/>
  <c r="W673" i="17"/>
  <c r="N673" i="17"/>
  <c r="I673" i="17"/>
  <c r="R672" i="17"/>
  <c r="Q672" i="17"/>
  <c r="O672" i="17"/>
  <c r="N672" i="17"/>
  <c r="J672" i="17"/>
  <c r="I672" i="17"/>
  <c r="G672" i="17"/>
  <c r="R671" i="17"/>
  <c r="Q671" i="17"/>
  <c r="T671" i="17"/>
  <c r="O671" i="17"/>
  <c r="N671" i="17"/>
  <c r="J671" i="17"/>
  <c r="I671" i="17"/>
  <c r="G671" i="17"/>
  <c r="R670" i="17"/>
  <c r="Q670" i="17"/>
  <c r="S670" i="17"/>
  <c r="O670" i="17"/>
  <c r="N670" i="17"/>
  <c r="J670" i="17"/>
  <c r="I670" i="17"/>
  <c r="G670" i="17"/>
  <c r="G669" i="17"/>
  <c r="I669" i="17"/>
  <c r="R669" i="17"/>
  <c r="Q669" i="17"/>
  <c r="T669" i="17"/>
  <c r="O669" i="17"/>
  <c r="N669" i="17"/>
  <c r="R668" i="17"/>
  <c r="Q668" i="17"/>
  <c r="O668" i="17"/>
  <c r="N668" i="17"/>
  <c r="J668" i="17"/>
  <c r="I668" i="17"/>
  <c r="G668" i="17"/>
  <c r="T667" i="17"/>
  <c r="R667" i="17"/>
  <c r="Q667" i="17"/>
  <c r="S667" i="17"/>
  <c r="O667" i="17"/>
  <c r="N667" i="17"/>
  <c r="J667" i="17"/>
  <c r="I667" i="17"/>
  <c r="G667" i="17"/>
  <c r="G665" i="17"/>
  <c r="I665" i="17"/>
  <c r="R666" i="17"/>
  <c r="Q666" i="17"/>
  <c r="O666" i="17"/>
  <c r="N666" i="17"/>
  <c r="J666" i="17"/>
  <c r="I666" i="17"/>
  <c r="G666" i="17"/>
  <c r="R665" i="17"/>
  <c r="Q665" i="17"/>
  <c r="T665" i="17"/>
  <c r="O665" i="17"/>
  <c r="N665" i="17"/>
  <c r="R663" i="17"/>
  <c r="Q663" i="17"/>
  <c r="T663" i="17"/>
  <c r="O663" i="17"/>
  <c r="W663" i="17"/>
  <c r="N663" i="17"/>
  <c r="J663" i="17"/>
  <c r="S663" i="17"/>
  <c r="R662" i="17"/>
  <c r="Q662" i="17"/>
  <c r="O662" i="17"/>
  <c r="N662" i="17"/>
  <c r="J662" i="17"/>
  <c r="R661" i="17"/>
  <c r="Q661" i="17"/>
  <c r="S661" i="17"/>
  <c r="O661" i="17"/>
  <c r="N661" i="17"/>
  <c r="J661" i="17"/>
  <c r="R660" i="17"/>
  <c r="Q660" i="17"/>
  <c r="O660" i="17"/>
  <c r="N660" i="17"/>
  <c r="J660" i="17"/>
  <c r="R659" i="17"/>
  <c r="Q659" i="17"/>
  <c r="T659" i="17"/>
  <c r="Y659" i="17"/>
  <c r="O659" i="17"/>
  <c r="N659" i="17"/>
  <c r="J659" i="17"/>
  <c r="S659" i="17"/>
  <c r="R658" i="17"/>
  <c r="Q658" i="17"/>
  <c r="S658" i="17"/>
  <c r="O658" i="17"/>
  <c r="N658" i="17"/>
  <c r="J658" i="17"/>
  <c r="R657" i="17"/>
  <c r="T657" i="17"/>
  <c r="Q657" i="17"/>
  <c r="S657" i="17"/>
  <c r="O657" i="17"/>
  <c r="N657" i="17"/>
  <c r="J657" i="17"/>
  <c r="R656" i="17"/>
  <c r="Q656" i="17"/>
  <c r="S656" i="17"/>
  <c r="O656" i="17"/>
  <c r="N656" i="17"/>
  <c r="J656" i="17"/>
  <c r="R655" i="17"/>
  <c r="Q655" i="17"/>
  <c r="T655" i="17"/>
  <c r="O655" i="17"/>
  <c r="N655" i="17"/>
  <c r="J655" i="17"/>
  <c r="R654" i="17"/>
  <c r="Q654" i="17"/>
  <c r="S654" i="17"/>
  <c r="O654" i="17"/>
  <c r="N654" i="17"/>
  <c r="J654" i="17"/>
  <c r="T653" i="17"/>
  <c r="X653" i="17"/>
  <c r="S653" i="17"/>
  <c r="R653" i="17"/>
  <c r="Q653" i="17"/>
  <c r="O653" i="17"/>
  <c r="N653" i="17"/>
  <c r="J653" i="17"/>
  <c r="W652" i="17"/>
  <c r="T652" i="17"/>
  <c r="Y652" i="17"/>
  <c r="R652" i="17"/>
  <c r="Q652" i="17"/>
  <c r="O652" i="17"/>
  <c r="N652" i="17"/>
  <c r="J652" i="17"/>
  <c r="S652" i="17"/>
  <c r="R651" i="17"/>
  <c r="Q651" i="17"/>
  <c r="S651" i="17"/>
  <c r="O651" i="17"/>
  <c r="N651" i="17"/>
  <c r="J651" i="17"/>
  <c r="R650" i="17"/>
  <c r="Q650" i="17"/>
  <c r="T650" i="17"/>
  <c r="Y650" i="17"/>
  <c r="O650" i="17"/>
  <c r="W650" i="17"/>
  <c r="N650" i="17"/>
  <c r="J650" i="17"/>
  <c r="R649" i="17"/>
  <c r="Q649" i="17"/>
  <c r="O649" i="17"/>
  <c r="N649" i="17"/>
  <c r="J649" i="17"/>
  <c r="R648" i="17"/>
  <c r="T648" i="17"/>
  <c r="Y648" i="17"/>
  <c r="Q648" i="17"/>
  <c r="S648" i="17"/>
  <c r="O648" i="17"/>
  <c r="N648" i="17"/>
  <c r="J648" i="17"/>
  <c r="R647" i="17"/>
  <c r="Q647" i="17"/>
  <c r="T647" i="17"/>
  <c r="O647" i="17"/>
  <c r="N647" i="17"/>
  <c r="J647" i="17"/>
  <c r="R646" i="17"/>
  <c r="Q646" i="17"/>
  <c r="S646" i="17"/>
  <c r="O646" i="17"/>
  <c r="N646" i="17"/>
  <c r="J646" i="17"/>
  <c r="R645" i="17"/>
  <c r="Q645" i="17"/>
  <c r="O645" i="17"/>
  <c r="N645" i="17"/>
  <c r="J645" i="17"/>
  <c r="R644" i="17"/>
  <c r="Q644" i="17"/>
  <c r="T644" i="17"/>
  <c r="O644" i="17"/>
  <c r="N644" i="17"/>
  <c r="J644" i="17"/>
  <c r="S643" i="17"/>
  <c r="R643" i="17"/>
  <c r="Q643" i="17"/>
  <c r="T643" i="17"/>
  <c r="Y643" i="17"/>
  <c r="O643" i="17"/>
  <c r="N643" i="17"/>
  <c r="J643" i="17"/>
  <c r="R642" i="17"/>
  <c r="Q642" i="17"/>
  <c r="S642" i="17"/>
  <c r="O642" i="17"/>
  <c r="N642" i="17"/>
  <c r="J642" i="17"/>
  <c r="R641" i="17"/>
  <c r="Q641" i="17"/>
  <c r="T641" i="17"/>
  <c r="O641" i="17"/>
  <c r="N641" i="17"/>
  <c r="J641" i="17"/>
  <c r="R640" i="17"/>
  <c r="Q640" i="17"/>
  <c r="O640" i="17"/>
  <c r="N640" i="17"/>
  <c r="J640" i="17"/>
  <c r="R639" i="17"/>
  <c r="Q639" i="17"/>
  <c r="T639" i="17"/>
  <c r="O639" i="17"/>
  <c r="N639" i="17"/>
  <c r="J639" i="17"/>
  <c r="R638" i="17"/>
  <c r="Q638" i="17"/>
  <c r="S638" i="17"/>
  <c r="O638" i="17"/>
  <c r="N638" i="17"/>
  <c r="J638" i="17"/>
  <c r="R637" i="17"/>
  <c r="Q637" i="17"/>
  <c r="T637" i="17"/>
  <c r="X637" i="17"/>
  <c r="O637" i="17"/>
  <c r="N637" i="17"/>
  <c r="J637" i="17"/>
  <c r="T636" i="17"/>
  <c r="Y636" i="17"/>
  <c r="R636" i="17"/>
  <c r="Q636" i="17"/>
  <c r="O636" i="17"/>
  <c r="W636" i="17"/>
  <c r="N636" i="17"/>
  <c r="J636" i="17"/>
  <c r="S636" i="17"/>
  <c r="R635" i="17"/>
  <c r="Q635" i="17"/>
  <c r="O635" i="17"/>
  <c r="N635" i="17"/>
  <c r="J635" i="17"/>
  <c r="R634" i="17"/>
  <c r="Q634" i="17"/>
  <c r="O634" i="17"/>
  <c r="N634" i="17"/>
  <c r="J634" i="17"/>
  <c r="R633" i="17"/>
  <c r="Q633" i="17"/>
  <c r="O633" i="17"/>
  <c r="N633" i="17"/>
  <c r="J633" i="17"/>
  <c r="T632" i="17"/>
  <c r="Y632" i="17"/>
  <c r="R632" i="17"/>
  <c r="Q632" i="17"/>
  <c r="S632" i="17"/>
  <c r="O632" i="17"/>
  <c r="N632" i="17"/>
  <c r="J632" i="17"/>
  <c r="R630" i="17"/>
  <c r="Q630" i="17"/>
  <c r="T630" i="17"/>
  <c r="O630" i="17"/>
  <c r="I630" i="17"/>
  <c r="R629" i="17"/>
  <c r="T629" i="17"/>
  <c r="Q629" i="17"/>
  <c r="O629" i="17"/>
  <c r="N629" i="17"/>
  <c r="I629" i="17"/>
  <c r="R628" i="17"/>
  <c r="Q628" i="17"/>
  <c r="O628" i="17"/>
  <c r="N628" i="17"/>
  <c r="I628" i="17"/>
  <c r="R627" i="17"/>
  <c r="Q627" i="17"/>
  <c r="T627" i="17"/>
  <c r="O627" i="17"/>
  <c r="N627" i="17"/>
  <c r="I627" i="17"/>
  <c r="R626" i="17"/>
  <c r="Q626" i="17"/>
  <c r="T626" i="17"/>
  <c r="O626" i="17"/>
  <c r="W626" i="17"/>
  <c r="N626" i="17"/>
  <c r="I626" i="17"/>
  <c r="R625" i="17"/>
  <c r="T625" i="17"/>
  <c r="Y625" i="17"/>
  <c r="Q625" i="17"/>
  <c r="O625" i="17"/>
  <c r="N625" i="17"/>
  <c r="J625" i="17"/>
  <c r="S625" i="17"/>
  <c r="I625" i="17"/>
  <c r="T624" i="17"/>
  <c r="R624" i="17"/>
  <c r="Q624" i="17"/>
  <c r="O624" i="17"/>
  <c r="N624" i="17"/>
  <c r="I624" i="17"/>
  <c r="R623" i="17"/>
  <c r="Q623" i="17"/>
  <c r="O623" i="17"/>
  <c r="N623" i="17"/>
  <c r="I623" i="17"/>
  <c r="R622" i="17"/>
  <c r="Q622" i="17"/>
  <c r="O622" i="17"/>
  <c r="I622" i="17"/>
  <c r="T621" i="17"/>
  <c r="Y621" i="17"/>
  <c r="R621" i="17"/>
  <c r="Q621" i="17"/>
  <c r="O621" i="17"/>
  <c r="W621" i="17"/>
  <c r="N621" i="17"/>
  <c r="I621" i="17"/>
  <c r="R620" i="17"/>
  <c r="Q620" i="17"/>
  <c r="O620" i="17"/>
  <c r="N620" i="17"/>
  <c r="I620" i="17"/>
  <c r="R619" i="17"/>
  <c r="Q619" i="17"/>
  <c r="O619" i="17"/>
  <c r="I619" i="17"/>
  <c r="R618" i="17"/>
  <c r="Q618" i="17"/>
  <c r="T618" i="17"/>
  <c r="O618" i="17"/>
  <c r="N618" i="17"/>
  <c r="G618" i="17"/>
  <c r="I618" i="17"/>
  <c r="R617" i="17"/>
  <c r="Q617" i="17"/>
  <c r="T617" i="17"/>
  <c r="O617" i="17"/>
  <c r="N617" i="17"/>
  <c r="F617" i="17"/>
  <c r="G617" i="17"/>
  <c r="I617" i="17"/>
  <c r="R616" i="17"/>
  <c r="Q616" i="17"/>
  <c r="O616" i="17"/>
  <c r="N616" i="17"/>
  <c r="F616" i="17"/>
  <c r="G616" i="17"/>
  <c r="I616" i="17"/>
  <c r="R615" i="17"/>
  <c r="Q615" i="17"/>
  <c r="T615" i="17"/>
  <c r="O615" i="17"/>
  <c r="N615" i="17"/>
  <c r="F615" i="17"/>
  <c r="G615" i="17"/>
  <c r="I615" i="17"/>
  <c r="R614" i="17"/>
  <c r="Q614" i="17"/>
  <c r="T614" i="17"/>
  <c r="O614" i="17"/>
  <c r="N614" i="17"/>
  <c r="G614" i="17"/>
  <c r="I614" i="17"/>
  <c r="F614" i="17"/>
  <c r="R613" i="17"/>
  <c r="Q613" i="17"/>
  <c r="T613" i="17"/>
  <c r="O613" i="17"/>
  <c r="N613" i="17"/>
  <c r="F613" i="17"/>
  <c r="G613" i="17"/>
  <c r="I613" i="17"/>
  <c r="R612" i="17"/>
  <c r="Q612" i="17"/>
  <c r="T612" i="17"/>
  <c r="O612" i="17"/>
  <c r="N612" i="17"/>
  <c r="F612" i="17"/>
  <c r="G612" i="17"/>
  <c r="I612" i="17"/>
  <c r="R611" i="17"/>
  <c r="Q611" i="17"/>
  <c r="T611" i="17"/>
  <c r="X611" i="17"/>
  <c r="O611" i="17"/>
  <c r="N611" i="17"/>
  <c r="I611" i="17"/>
  <c r="F611" i="17"/>
  <c r="G611" i="17"/>
  <c r="R610" i="17"/>
  <c r="Q610" i="17"/>
  <c r="O610" i="17"/>
  <c r="N610" i="17"/>
  <c r="F610" i="17"/>
  <c r="G610" i="17"/>
  <c r="I610" i="17"/>
  <c r="R609" i="17"/>
  <c r="Q609" i="17"/>
  <c r="T609" i="17"/>
  <c r="O609" i="17"/>
  <c r="N609" i="17"/>
  <c r="F609" i="17"/>
  <c r="G609" i="17"/>
  <c r="I609" i="17"/>
  <c r="R608" i="17"/>
  <c r="Q608" i="17"/>
  <c r="O608" i="17"/>
  <c r="N608" i="17"/>
  <c r="G608" i="17"/>
  <c r="I608" i="17"/>
  <c r="F608" i="17"/>
  <c r="R607" i="17"/>
  <c r="Q607" i="17"/>
  <c r="T607" i="17"/>
  <c r="O607" i="17"/>
  <c r="G607" i="17"/>
  <c r="I607" i="17"/>
  <c r="F607" i="17"/>
  <c r="R606" i="17"/>
  <c r="Q606" i="17"/>
  <c r="O606" i="17"/>
  <c r="N606" i="17"/>
  <c r="F606" i="17"/>
  <c r="G606" i="17"/>
  <c r="I606" i="17"/>
  <c r="R605" i="17"/>
  <c r="Q605" i="17"/>
  <c r="O605" i="17"/>
  <c r="F605" i="17"/>
  <c r="G605" i="17"/>
  <c r="I605" i="17"/>
  <c r="R604" i="17"/>
  <c r="Q604" i="17"/>
  <c r="T604" i="17"/>
  <c r="O604" i="17"/>
  <c r="N604" i="17"/>
  <c r="F604" i="17"/>
  <c r="G604" i="17"/>
  <c r="I604" i="17"/>
  <c r="W603" i="17"/>
  <c r="R603" i="17"/>
  <c r="Q603" i="17"/>
  <c r="T603" i="17"/>
  <c r="Y603" i="17"/>
  <c r="O603" i="17"/>
  <c r="N603" i="17"/>
  <c r="I603" i="17"/>
  <c r="F603" i="17"/>
  <c r="G603" i="17"/>
  <c r="R602" i="17"/>
  <c r="Q602" i="17"/>
  <c r="O602" i="17"/>
  <c r="N602" i="17"/>
  <c r="F602" i="17"/>
  <c r="G602" i="17"/>
  <c r="I602" i="17"/>
  <c r="R601" i="17"/>
  <c r="Q601" i="17"/>
  <c r="T601" i="17"/>
  <c r="O601" i="17"/>
  <c r="N601" i="17"/>
  <c r="F601" i="17"/>
  <c r="G601" i="17"/>
  <c r="I601" i="17"/>
  <c r="R600" i="17"/>
  <c r="Q600" i="17"/>
  <c r="O600" i="17"/>
  <c r="N600" i="17"/>
  <c r="F600" i="17"/>
  <c r="G600" i="17"/>
  <c r="I600" i="17"/>
  <c r="R599" i="17"/>
  <c r="Q599" i="17"/>
  <c r="T599" i="17"/>
  <c r="O599" i="17"/>
  <c r="N599" i="17"/>
  <c r="F599" i="17"/>
  <c r="G599" i="17"/>
  <c r="I599" i="17"/>
  <c r="R598" i="17"/>
  <c r="Q598" i="17"/>
  <c r="O598" i="17"/>
  <c r="N598" i="17"/>
  <c r="F598" i="17"/>
  <c r="G598" i="17"/>
  <c r="I598" i="17"/>
  <c r="R597" i="17"/>
  <c r="Q597" i="17"/>
  <c r="T597" i="17"/>
  <c r="O597" i="17"/>
  <c r="N597" i="17"/>
  <c r="F597" i="17"/>
  <c r="G597" i="17"/>
  <c r="I597" i="17"/>
  <c r="R596" i="17"/>
  <c r="Q596" i="17"/>
  <c r="O596" i="17"/>
  <c r="N596" i="17"/>
  <c r="G596" i="17"/>
  <c r="I596" i="17"/>
  <c r="R595" i="17"/>
  <c r="Q595" i="17"/>
  <c r="T595" i="17"/>
  <c r="O595" i="17"/>
  <c r="N595" i="17"/>
  <c r="I595" i="17"/>
  <c r="R594" i="17"/>
  <c r="Q594" i="17"/>
  <c r="T594" i="17"/>
  <c r="O594" i="17"/>
  <c r="N594" i="17"/>
  <c r="I594" i="17"/>
  <c r="R593" i="17"/>
  <c r="Q593" i="17"/>
  <c r="O593" i="17"/>
  <c r="N593" i="17"/>
  <c r="G593" i="17"/>
  <c r="I593" i="17"/>
  <c r="R592" i="17"/>
  <c r="Q592" i="17"/>
  <c r="T592" i="17"/>
  <c r="O592" i="17"/>
  <c r="N592" i="17"/>
  <c r="G592" i="17"/>
  <c r="I592" i="17"/>
  <c r="R591" i="17"/>
  <c r="O591" i="17"/>
  <c r="L591" i="17"/>
  <c r="Q591" i="17"/>
  <c r="G591" i="17"/>
  <c r="R590" i="17"/>
  <c r="Q590" i="17"/>
  <c r="T590" i="17"/>
  <c r="O590" i="17"/>
  <c r="N590" i="17"/>
  <c r="J590" i="17"/>
  <c r="S590" i="17"/>
  <c r="I590" i="17"/>
  <c r="G590" i="17"/>
  <c r="R589" i="17"/>
  <c r="Q589" i="17"/>
  <c r="S589" i="17"/>
  <c r="O589" i="17"/>
  <c r="N589" i="17"/>
  <c r="J589" i="17"/>
  <c r="I589" i="17"/>
  <c r="G589" i="17"/>
  <c r="R588" i="17"/>
  <c r="Q588" i="17"/>
  <c r="T588" i="17"/>
  <c r="O588" i="17"/>
  <c r="J588" i="17"/>
  <c r="N588" i="17"/>
  <c r="I588" i="17"/>
  <c r="G588" i="17"/>
  <c r="R587" i="17"/>
  <c r="Q587" i="17"/>
  <c r="O587" i="17"/>
  <c r="J587" i="17"/>
  <c r="N587" i="17"/>
  <c r="I587" i="17"/>
  <c r="G587" i="17"/>
  <c r="W586" i="17"/>
  <c r="R586" i="17"/>
  <c r="Q586" i="17"/>
  <c r="T586" i="17"/>
  <c r="V590" i="17"/>
  <c r="O586" i="17"/>
  <c r="V588" i="17"/>
  <c r="X588" i="17"/>
  <c r="N586" i="17"/>
  <c r="R585" i="17"/>
  <c r="O585" i="17"/>
  <c r="L585" i="17"/>
  <c r="Q585" i="17"/>
  <c r="G585" i="17"/>
  <c r="R584" i="17"/>
  <c r="T584" i="17"/>
  <c r="Q584" i="17"/>
  <c r="O584" i="17"/>
  <c r="N584" i="17"/>
  <c r="J584" i="17"/>
  <c r="I584" i="17"/>
  <c r="G584" i="17"/>
  <c r="R583" i="17"/>
  <c r="Q583" i="17"/>
  <c r="O583" i="17"/>
  <c r="J583" i="17"/>
  <c r="N583" i="17"/>
  <c r="I583" i="17"/>
  <c r="G583" i="17"/>
  <c r="R582" i="17"/>
  <c r="Q582" i="17"/>
  <c r="S582" i="17"/>
  <c r="O582" i="17"/>
  <c r="N582" i="17"/>
  <c r="J582" i="17"/>
  <c r="I582" i="17"/>
  <c r="G582" i="17"/>
  <c r="R581" i="17"/>
  <c r="Q581" i="17"/>
  <c r="T581" i="17"/>
  <c r="O581" i="17"/>
  <c r="J581" i="17"/>
  <c r="N581" i="17"/>
  <c r="I581" i="17"/>
  <c r="G581" i="17"/>
  <c r="T580" i="17"/>
  <c r="V583" i="17"/>
  <c r="R580" i="17"/>
  <c r="Q580" i="17"/>
  <c r="O580" i="17"/>
  <c r="W580" i="17"/>
  <c r="N580" i="17"/>
  <c r="G580" i="17"/>
  <c r="I580" i="17"/>
  <c r="R579" i="17"/>
  <c r="Q579" i="17"/>
  <c r="O579" i="17"/>
  <c r="L579" i="17"/>
  <c r="G579" i="17"/>
  <c r="R578" i="17"/>
  <c r="Q578" i="17"/>
  <c r="O578" i="17"/>
  <c r="J578" i="17"/>
  <c r="N578" i="17"/>
  <c r="I578" i="17"/>
  <c r="G578" i="17"/>
  <c r="R577" i="17"/>
  <c r="Q577" i="17"/>
  <c r="O577" i="17"/>
  <c r="J577" i="17"/>
  <c r="N577" i="17"/>
  <c r="I577" i="17"/>
  <c r="G577" i="17"/>
  <c r="R576" i="17"/>
  <c r="T576" i="17"/>
  <c r="Q576" i="17"/>
  <c r="O576" i="17"/>
  <c r="J576" i="17"/>
  <c r="S576" i="17"/>
  <c r="I576" i="17"/>
  <c r="G576" i="17"/>
  <c r="T575" i="17"/>
  <c r="R575" i="17"/>
  <c r="Q575" i="17"/>
  <c r="S575" i="17"/>
  <c r="O575" i="17"/>
  <c r="J575" i="17"/>
  <c r="N575" i="17"/>
  <c r="I575" i="17"/>
  <c r="G575" i="17"/>
  <c r="G574" i="17"/>
  <c r="I574" i="17"/>
  <c r="R574" i="17"/>
  <c r="Q574" i="17"/>
  <c r="O574" i="17"/>
  <c r="N574" i="17"/>
  <c r="R573" i="17"/>
  <c r="Q573" i="17"/>
  <c r="T573" i="17"/>
  <c r="O573" i="17"/>
  <c r="L573" i="17"/>
  <c r="G573" i="17"/>
  <c r="R572" i="17"/>
  <c r="Q572" i="17"/>
  <c r="O572" i="17"/>
  <c r="J572" i="17"/>
  <c r="N572" i="17"/>
  <c r="I572" i="17"/>
  <c r="G572" i="17"/>
  <c r="R571" i="17"/>
  <c r="Q571" i="17"/>
  <c r="T571" i="17"/>
  <c r="O571" i="17"/>
  <c r="J571" i="17"/>
  <c r="N571" i="17"/>
  <c r="I571" i="17"/>
  <c r="G571" i="17"/>
  <c r="R570" i="17"/>
  <c r="Q570" i="17"/>
  <c r="O570" i="17"/>
  <c r="J570" i="17"/>
  <c r="N570" i="17"/>
  <c r="I570" i="17"/>
  <c r="G570" i="17"/>
  <c r="R569" i="17"/>
  <c r="Q569" i="17"/>
  <c r="O569" i="17"/>
  <c r="N569" i="17"/>
  <c r="R568" i="17"/>
  <c r="O568" i="17"/>
  <c r="L568" i="17"/>
  <c r="Q568" i="17"/>
  <c r="G568" i="17"/>
  <c r="T567" i="17"/>
  <c r="R567" i="17"/>
  <c r="Q567" i="17"/>
  <c r="S567" i="17"/>
  <c r="O567" i="17"/>
  <c r="N567" i="17"/>
  <c r="J567" i="17"/>
  <c r="I567" i="17"/>
  <c r="G567" i="17"/>
  <c r="R566" i="17"/>
  <c r="Q566" i="17"/>
  <c r="O566" i="17"/>
  <c r="N566" i="17"/>
  <c r="J566" i="17"/>
  <c r="I566" i="17"/>
  <c r="G566" i="17"/>
  <c r="T565" i="17"/>
  <c r="R565" i="17"/>
  <c r="Q565" i="17"/>
  <c r="O565" i="17"/>
  <c r="N565" i="17"/>
  <c r="J565" i="17"/>
  <c r="S565" i="17"/>
  <c r="I565" i="17"/>
  <c r="G565" i="17"/>
  <c r="R564" i="17"/>
  <c r="Q564" i="17"/>
  <c r="O564" i="17"/>
  <c r="N564" i="17"/>
  <c r="J564" i="17"/>
  <c r="I564" i="17"/>
  <c r="G564" i="17"/>
  <c r="G563" i="17"/>
  <c r="I563" i="17"/>
  <c r="R563" i="17"/>
  <c r="T563" i="17"/>
  <c r="Q563" i="17"/>
  <c r="O563" i="17"/>
  <c r="N563" i="17"/>
  <c r="R562" i="17"/>
  <c r="O562" i="17"/>
  <c r="L562" i="17"/>
  <c r="Q562" i="17"/>
  <c r="G562" i="17"/>
  <c r="R561" i="17"/>
  <c r="Q561" i="17"/>
  <c r="O561" i="17"/>
  <c r="J561" i="17"/>
  <c r="N561" i="17"/>
  <c r="I561" i="17"/>
  <c r="G561" i="17"/>
  <c r="R560" i="17"/>
  <c r="Q560" i="17"/>
  <c r="O560" i="17"/>
  <c r="J560" i="17"/>
  <c r="N560" i="17"/>
  <c r="I560" i="17"/>
  <c r="G560" i="17"/>
  <c r="T559" i="17"/>
  <c r="R559" i="17"/>
  <c r="Q559" i="17"/>
  <c r="O559" i="17"/>
  <c r="J559" i="17"/>
  <c r="S559" i="17"/>
  <c r="I559" i="17"/>
  <c r="G559" i="17"/>
  <c r="R558" i="17"/>
  <c r="Q558" i="17"/>
  <c r="O558" i="17"/>
  <c r="N558" i="17"/>
  <c r="R557" i="17"/>
  <c r="O557" i="17"/>
  <c r="L557" i="17"/>
  <c r="G557" i="17"/>
  <c r="T556" i="17"/>
  <c r="R556" i="17"/>
  <c r="Q556" i="17"/>
  <c r="S556" i="17"/>
  <c r="O556" i="17"/>
  <c r="J556" i="17"/>
  <c r="N556" i="17"/>
  <c r="I556" i="17"/>
  <c r="G556" i="17"/>
  <c r="R555" i="17"/>
  <c r="Q555" i="17"/>
  <c r="O555" i="17"/>
  <c r="N555" i="17"/>
  <c r="J555" i="17"/>
  <c r="I555" i="17"/>
  <c r="G555" i="17"/>
  <c r="R554" i="17"/>
  <c r="T554" i="17"/>
  <c r="Q554" i="17"/>
  <c r="O554" i="17"/>
  <c r="J554" i="17"/>
  <c r="N554" i="17"/>
  <c r="I554" i="17"/>
  <c r="G554" i="17"/>
  <c r="R553" i="17"/>
  <c r="Q553" i="17"/>
  <c r="O553" i="17"/>
  <c r="N553" i="17"/>
  <c r="R552" i="17"/>
  <c r="O552" i="17"/>
  <c r="L552" i="17"/>
  <c r="Q552" i="17"/>
  <c r="G552" i="17"/>
  <c r="R551" i="17"/>
  <c r="Q551" i="17"/>
  <c r="O551" i="17"/>
  <c r="J551" i="17"/>
  <c r="N551" i="17"/>
  <c r="I551" i="17"/>
  <c r="G551" i="17"/>
  <c r="S550" i="17"/>
  <c r="R550" i="17"/>
  <c r="T550" i="17"/>
  <c r="Q550" i="17"/>
  <c r="O550" i="17"/>
  <c r="J550" i="17"/>
  <c r="N550" i="17"/>
  <c r="I550" i="17"/>
  <c r="G550" i="17"/>
  <c r="G549" i="17"/>
  <c r="I549" i="17"/>
  <c r="R549" i="17"/>
  <c r="Q549" i="17"/>
  <c r="O549" i="17"/>
  <c r="N549" i="17"/>
  <c r="R548" i="17"/>
  <c r="O548" i="17"/>
  <c r="L548" i="17"/>
  <c r="Q548" i="17"/>
  <c r="T548" i="17"/>
  <c r="G548" i="17"/>
  <c r="R547" i="17"/>
  <c r="Q547" i="17"/>
  <c r="O547" i="17"/>
  <c r="J547" i="17"/>
  <c r="N547" i="17"/>
  <c r="I547" i="17"/>
  <c r="G547" i="17"/>
  <c r="R546" i="17"/>
  <c r="Q546" i="17"/>
  <c r="S546" i="17"/>
  <c r="O546" i="17"/>
  <c r="J546" i="17"/>
  <c r="N546" i="17"/>
  <c r="I546" i="17"/>
  <c r="G546" i="17"/>
  <c r="R545" i="17"/>
  <c r="Q545" i="17"/>
  <c r="O545" i="17"/>
  <c r="N545" i="17"/>
  <c r="R544" i="17"/>
  <c r="O544" i="17"/>
  <c r="L544" i="17"/>
  <c r="G544" i="17"/>
  <c r="R543" i="17"/>
  <c r="Q543" i="17"/>
  <c r="S543" i="17"/>
  <c r="O543" i="17"/>
  <c r="J543" i="17"/>
  <c r="N543" i="17"/>
  <c r="I543" i="17"/>
  <c r="G543" i="17"/>
  <c r="G541" i="17"/>
  <c r="I541" i="17"/>
  <c r="R542" i="17"/>
  <c r="Q542" i="17"/>
  <c r="O542" i="17"/>
  <c r="N542" i="17"/>
  <c r="J542" i="17"/>
  <c r="I542" i="17"/>
  <c r="G542" i="17"/>
  <c r="T541" i="17"/>
  <c r="V544" i="17"/>
  <c r="R541" i="17"/>
  <c r="Q541" i="17"/>
  <c r="O541" i="17"/>
  <c r="N541" i="17"/>
  <c r="R540" i="17"/>
  <c r="O540" i="17"/>
  <c r="L540" i="17"/>
  <c r="Q540" i="17"/>
  <c r="T540" i="17"/>
  <c r="G540" i="17"/>
  <c r="R539" i="17"/>
  <c r="Q539" i="17"/>
  <c r="O539" i="17"/>
  <c r="N539" i="17"/>
  <c r="J539" i="17"/>
  <c r="I539" i="17"/>
  <c r="G539" i="17"/>
  <c r="R538" i="17"/>
  <c r="Q538" i="17"/>
  <c r="O538" i="17"/>
  <c r="N538" i="17"/>
  <c r="J538" i="17"/>
  <c r="I538" i="17"/>
  <c r="G538" i="17"/>
  <c r="G537" i="17"/>
  <c r="I537" i="17"/>
  <c r="R537" i="17"/>
  <c r="Q537" i="17"/>
  <c r="T537" i="17"/>
  <c r="O537" i="17"/>
  <c r="N537" i="17"/>
  <c r="R536" i="17"/>
  <c r="O536" i="17"/>
  <c r="L536" i="17"/>
  <c r="Q536" i="17"/>
  <c r="G536" i="17"/>
  <c r="R535" i="17"/>
  <c r="Q535" i="17"/>
  <c r="O535" i="17"/>
  <c r="J535" i="17"/>
  <c r="N535" i="17"/>
  <c r="I535" i="17"/>
  <c r="G535" i="17"/>
  <c r="T534" i="17"/>
  <c r="R534" i="17"/>
  <c r="Q534" i="17"/>
  <c r="S534" i="17"/>
  <c r="O534" i="17"/>
  <c r="J534" i="17"/>
  <c r="N534" i="17"/>
  <c r="I534" i="17"/>
  <c r="G534" i="17"/>
  <c r="G533" i="17"/>
  <c r="I533" i="17"/>
  <c r="R533" i="17"/>
  <c r="Q533" i="17"/>
  <c r="O533" i="17"/>
  <c r="N533" i="17"/>
  <c r="R532" i="17"/>
  <c r="O532" i="17"/>
  <c r="L532" i="17"/>
  <c r="G532" i="17"/>
  <c r="R531" i="17"/>
  <c r="Q531" i="17"/>
  <c r="T531" i="17"/>
  <c r="O531" i="17"/>
  <c r="J531" i="17"/>
  <c r="N531" i="17"/>
  <c r="I531" i="17"/>
  <c r="G531" i="17"/>
  <c r="G530" i="17"/>
  <c r="I530" i="17"/>
  <c r="R530" i="17"/>
  <c r="Q530" i="17"/>
  <c r="O530" i="17"/>
  <c r="N530" i="17"/>
  <c r="R529" i="17"/>
  <c r="L529" i="17"/>
  <c r="O529" i="17"/>
  <c r="G529" i="17"/>
  <c r="R528" i="17"/>
  <c r="Q528" i="17"/>
  <c r="O528" i="17"/>
  <c r="N528" i="17"/>
  <c r="I528" i="17"/>
  <c r="R527" i="17"/>
  <c r="L527" i="17"/>
  <c r="O527" i="17"/>
  <c r="G527" i="17"/>
  <c r="R526" i="17"/>
  <c r="Q526" i="17"/>
  <c r="O526" i="17"/>
  <c r="N526" i="17"/>
  <c r="I526" i="17"/>
  <c r="R525" i="17"/>
  <c r="L525" i="17"/>
  <c r="G525" i="17"/>
  <c r="R524" i="17"/>
  <c r="Q524" i="17"/>
  <c r="T524" i="17"/>
  <c r="O524" i="17"/>
  <c r="N524" i="17"/>
  <c r="I524" i="17"/>
  <c r="R523" i="17"/>
  <c r="L523" i="17"/>
  <c r="G523" i="17"/>
  <c r="R522" i="17"/>
  <c r="Q522" i="17"/>
  <c r="O522" i="17"/>
  <c r="N522" i="17"/>
  <c r="I522" i="17"/>
  <c r="R521" i="17"/>
  <c r="Q521" i="17"/>
  <c r="O521" i="17"/>
  <c r="N521" i="17"/>
  <c r="I521" i="17"/>
  <c r="G521" i="17"/>
  <c r="R520" i="17"/>
  <c r="Q520" i="17"/>
  <c r="T520" i="17"/>
  <c r="O520" i="17"/>
  <c r="N520" i="17"/>
  <c r="G520" i="17"/>
  <c r="I520" i="17"/>
  <c r="R519" i="17"/>
  <c r="Q519" i="17"/>
  <c r="O519" i="17"/>
  <c r="N519" i="17"/>
  <c r="I519" i="17"/>
  <c r="H519" i="17"/>
  <c r="G519" i="17"/>
  <c r="R518" i="17"/>
  <c r="Q518" i="17"/>
  <c r="T518" i="17"/>
  <c r="Y518" i="17"/>
  <c r="O518" i="17"/>
  <c r="N518" i="17"/>
  <c r="H518" i="17"/>
  <c r="G518" i="17"/>
  <c r="R517" i="17"/>
  <c r="Q517" i="17"/>
  <c r="T517" i="17"/>
  <c r="X517" i="17"/>
  <c r="O517" i="17"/>
  <c r="N517" i="17"/>
  <c r="G517" i="17"/>
  <c r="I517" i="17"/>
  <c r="R516" i="17"/>
  <c r="Q516" i="17"/>
  <c r="T516" i="17"/>
  <c r="O516" i="17"/>
  <c r="N516" i="17"/>
  <c r="G516" i="17"/>
  <c r="I516" i="17"/>
  <c r="R515" i="17"/>
  <c r="Q515" i="17"/>
  <c r="O515" i="17"/>
  <c r="N515" i="17"/>
  <c r="I515" i="17"/>
  <c r="G515" i="17"/>
  <c r="R514" i="17"/>
  <c r="Q514" i="17"/>
  <c r="T514" i="17"/>
  <c r="O514" i="17"/>
  <c r="N514" i="17"/>
  <c r="I514" i="17"/>
  <c r="G514" i="17"/>
  <c r="R513" i="17"/>
  <c r="Q513" i="17"/>
  <c r="O513" i="17"/>
  <c r="N513" i="17"/>
  <c r="G513" i="17"/>
  <c r="I513" i="17"/>
  <c r="R512" i="17"/>
  <c r="Q512" i="17"/>
  <c r="T512" i="17"/>
  <c r="O512" i="17"/>
  <c r="N512" i="17"/>
  <c r="I512" i="17"/>
  <c r="R511" i="17"/>
  <c r="Q511" i="17"/>
  <c r="T511" i="17"/>
  <c r="Y511" i="17"/>
  <c r="O511" i="17"/>
  <c r="N511" i="17"/>
  <c r="I511" i="17"/>
  <c r="R510" i="17"/>
  <c r="Q510" i="17"/>
  <c r="T510" i="17"/>
  <c r="O510" i="17"/>
  <c r="N510" i="17"/>
  <c r="I510" i="17"/>
  <c r="R509" i="17"/>
  <c r="Q509" i="17"/>
  <c r="T509" i="17"/>
  <c r="O509" i="17"/>
  <c r="N509" i="17"/>
  <c r="J509" i="17"/>
  <c r="I509" i="17"/>
  <c r="G509" i="17"/>
  <c r="R508" i="17"/>
  <c r="Q508" i="17"/>
  <c r="S508" i="17"/>
  <c r="O508" i="17"/>
  <c r="N508" i="17"/>
  <c r="J508" i="17"/>
  <c r="I508" i="17"/>
  <c r="G508" i="17"/>
  <c r="R507" i="17"/>
  <c r="Q507" i="17"/>
  <c r="T507" i="17"/>
  <c r="O507" i="17"/>
  <c r="N507" i="17"/>
  <c r="J507" i="17"/>
  <c r="I507" i="17"/>
  <c r="G507" i="17"/>
  <c r="G506" i="17"/>
  <c r="R506" i="17"/>
  <c r="Q506" i="17"/>
  <c r="O506" i="17"/>
  <c r="N506" i="17"/>
  <c r="H506" i="17"/>
  <c r="I506" i="17"/>
  <c r="S505" i="17"/>
  <c r="R505" i="17"/>
  <c r="Q505" i="17"/>
  <c r="T505" i="17"/>
  <c r="O505" i="17"/>
  <c r="N505" i="17"/>
  <c r="J505" i="17"/>
  <c r="I505" i="17"/>
  <c r="G505" i="17"/>
  <c r="R504" i="17"/>
  <c r="Q504" i="17"/>
  <c r="O504" i="17"/>
  <c r="N504" i="17"/>
  <c r="J504" i="17"/>
  <c r="I504" i="17"/>
  <c r="G504" i="17"/>
  <c r="R503" i="17"/>
  <c r="Q503" i="17"/>
  <c r="T503" i="17"/>
  <c r="O503" i="17"/>
  <c r="N503" i="17"/>
  <c r="J503" i="17"/>
  <c r="I503" i="17"/>
  <c r="G503" i="17"/>
  <c r="G502" i="17"/>
  <c r="I502" i="17"/>
  <c r="R502" i="17"/>
  <c r="Q502" i="17"/>
  <c r="O502" i="17"/>
  <c r="N502" i="17"/>
  <c r="H502" i="17"/>
  <c r="R501" i="17"/>
  <c r="Q501" i="17"/>
  <c r="T501" i="17"/>
  <c r="O501" i="17"/>
  <c r="N501" i="17"/>
  <c r="J501" i="17"/>
  <c r="S501" i="17"/>
  <c r="I501" i="17"/>
  <c r="G501" i="17"/>
  <c r="R500" i="17"/>
  <c r="Q500" i="17"/>
  <c r="T500" i="17"/>
  <c r="O500" i="17"/>
  <c r="N500" i="17"/>
  <c r="J500" i="17"/>
  <c r="S500" i="17"/>
  <c r="I500" i="17"/>
  <c r="G500" i="17"/>
  <c r="R499" i="17"/>
  <c r="Q499" i="17"/>
  <c r="O499" i="17"/>
  <c r="N499" i="17"/>
  <c r="J499" i="17"/>
  <c r="I499" i="17"/>
  <c r="G499" i="17"/>
  <c r="R498" i="17"/>
  <c r="Q498" i="17"/>
  <c r="T498" i="17"/>
  <c r="O498" i="17"/>
  <c r="N498" i="17"/>
  <c r="H498" i="17"/>
  <c r="G498" i="17"/>
  <c r="I498" i="17"/>
  <c r="R497" i="17"/>
  <c r="Q497" i="17"/>
  <c r="O497" i="17"/>
  <c r="N497" i="17"/>
  <c r="J497" i="17"/>
  <c r="I497" i="17"/>
  <c r="G497" i="17"/>
  <c r="R496" i="17"/>
  <c r="Q496" i="17"/>
  <c r="S496" i="17"/>
  <c r="O496" i="17"/>
  <c r="N496" i="17"/>
  <c r="J496" i="17"/>
  <c r="I496" i="17"/>
  <c r="G496" i="17"/>
  <c r="R495" i="17"/>
  <c r="Q495" i="17"/>
  <c r="S495" i="17"/>
  <c r="O495" i="17"/>
  <c r="N495" i="17"/>
  <c r="J495" i="17"/>
  <c r="I495" i="17"/>
  <c r="G495" i="17"/>
  <c r="R494" i="17"/>
  <c r="Q494" i="17"/>
  <c r="O494" i="17"/>
  <c r="N494" i="17"/>
  <c r="H494" i="17"/>
  <c r="R493" i="17"/>
  <c r="Q493" i="17"/>
  <c r="T493" i="17"/>
  <c r="Y493" i="17"/>
  <c r="O493" i="17"/>
  <c r="N493" i="17"/>
  <c r="I493" i="17"/>
  <c r="G493" i="17"/>
  <c r="R492" i="17"/>
  <c r="Q492" i="17"/>
  <c r="T492" i="17"/>
  <c r="O492" i="17"/>
  <c r="N492" i="17"/>
  <c r="G492" i="17"/>
  <c r="I492" i="17"/>
  <c r="R491" i="17"/>
  <c r="Q491" i="17"/>
  <c r="T491" i="17"/>
  <c r="O491" i="17"/>
  <c r="W491" i="17"/>
  <c r="N491" i="17"/>
  <c r="G491" i="17"/>
  <c r="I491" i="17"/>
  <c r="R490" i="17"/>
  <c r="Q490" i="17"/>
  <c r="O490" i="17"/>
  <c r="N490" i="17"/>
  <c r="I490" i="17"/>
  <c r="G490" i="17"/>
  <c r="R489" i="17"/>
  <c r="Q489" i="17"/>
  <c r="T489" i="17"/>
  <c r="O489" i="17"/>
  <c r="N489" i="17"/>
  <c r="I489" i="17"/>
  <c r="G489" i="17"/>
  <c r="R488" i="17"/>
  <c r="Q488" i="17"/>
  <c r="T488" i="17"/>
  <c r="O488" i="17"/>
  <c r="I488" i="17"/>
  <c r="G488" i="17"/>
  <c r="R487" i="17"/>
  <c r="Q487" i="17"/>
  <c r="O487" i="17"/>
  <c r="N487" i="17"/>
  <c r="G487" i="17"/>
  <c r="I487" i="17"/>
  <c r="T486" i="17"/>
  <c r="R486" i="17"/>
  <c r="Q486" i="17"/>
  <c r="O486" i="17"/>
  <c r="N486" i="17"/>
  <c r="J486" i="17"/>
  <c r="I486" i="17"/>
  <c r="G486" i="17"/>
  <c r="G483" i="17"/>
  <c r="I483" i="17"/>
  <c r="R485" i="17"/>
  <c r="T485" i="17"/>
  <c r="Q485" i="17"/>
  <c r="S485" i="17"/>
  <c r="O485" i="17"/>
  <c r="N485" i="17"/>
  <c r="J485" i="17"/>
  <c r="I485" i="17"/>
  <c r="G485" i="17"/>
  <c r="R484" i="17"/>
  <c r="Q484" i="17"/>
  <c r="T484" i="17"/>
  <c r="O484" i="17"/>
  <c r="N484" i="17"/>
  <c r="J484" i="17"/>
  <c r="I484" i="17"/>
  <c r="G484" i="17"/>
  <c r="R483" i="17"/>
  <c r="Q483" i="17"/>
  <c r="O483" i="17"/>
  <c r="N483" i="17"/>
  <c r="R482" i="17"/>
  <c r="Q482" i="17"/>
  <c r="T482" i="17"/>
  <c r="O482" i="17"/>
  <c r="I482" i="17"/>
  <c r="R481" i="17"/>
  <c r="Q481" i="17"/>
  <c r="T481" i="17"/>
  <c r="O481" i="17"/>
  <c r="N481" i="17"/>
  <c r="I481" i="17"/>
  <c r="R480" i="17"/>
  <c r="T480" i="17"/>
  <c r="Q480" i="17"/>
  <c r="O480" i="17"/>
  <c r="N480" i="17"/>
  <c r="I480" i="17"/>
  <c r="R479" i="17"/>
  <c r="T479" i="17"/>
  <c r="Q479" i="17"/>
  <c r="O479" i="17"/>
  <c r="N479" i="17"/>
  <c r="I479" i="17"/>
  <c r="R478" i="17"/>
  <c r="Q478" i="17"/>
  <c r="T478" i="17"/>
  <c r="O478" i="17"/>
  <c r="N478" i="17"/>
  <c r="I478" i="17"/>
  <c r="R477" i="17"/>
  <c r="Q477" i="17"/>
  <c r="O477" i="17"/>
  <c r="N477" i="17"/>
  <c r="I477" i="17"/>
  <c r="R476" i="17"/>
  <c r="Q476" i="17"/>
  <c r="O476" i="17"/>
  <c r="I476" i="17"/>
  <c r="R474" i="17"/>
  <c r="Q474" i="17"/>
  <c r="O474" i="17"/>
  <c r="N474" i="17"/>
  <c r="J474" i="17"/>
  <c r="R473" i="17"/>
  <c r="Q473" i="17"/>
  <c r="O473" i="17"/>
  <c r="N473" i="17"/>
  <c r="J473" i="17"/>
  <c r="R472" i="17"/>
  <c r="Q472" i="17"/>
  <c r="T472" i="17"/>
  <c r="Y472" i="17"/>
  <c r="O472" i="17"/>
  <c r="N472" i="17"/>
  <c r="J472" i="17"/>
  <c r="R471" i="17"/>
  <c r="Q471" i="17"/>
  <c r="T471" i="17"/>
  <c r="O471" i="17"/>
  <c r="N471" i="17"/>
  <c r="J471" i="17"/>
  <c r="R470" i="17"/>
  <c r="Q470" i="17"/>
  <c r="T470" i="17"/>
  <c r="O470" i="17"/>
  <c r="N470" i="17"/>
  <c r="J470" i="17"/>
  <c r="R469" i="17"/>
  <c r="Q469" i="17"/>
  <c r="T469" i="17"/>
  <c r="O469" i="17"/>
  <c r="N469" i="17"/>
  <c r="J469" i="17"/>
  <c r="T468" i="17"/>
  <c r="X468" i="17"/>
  <c r="S468" i="17"/>
  <c r="R468" i="17"/>
  <c r="Q468" i="17"/>
  <c r="O468" i="17"/>
  <c r="N468" i="17"/>
  <c r="J468" i="17"/>
  <c r="R467" i="17"/>
  <c r="Q467" i="17"/>
  <c r="S467" i="17"/>
  <c r="O467" i="17"/>
  <c r="N467" i="17"/>
  <c r="J467" i="17"/>
  <c r="R466" i="17"/>
  <c r="Q466" i="17"/>
  <c r="T466" i="17"/>
  <c r="O466" i="17"/>
  <c r="N466" i="17"/>
  <c r="J466" i="17"/>
  <c r="R465" i="17"/>
  <c r="Q465" i="17"/>
  <c r="T465" i="17"/>
  <c r="Y465" i="17"/>
  <c r="O465" i="17"/>
  <c r="N465" i="17"/>
  <c r="J465" i="17"/>
  <c r="S465" i="17"/>
  <c r="T464" i="17"/>
  <c r="Y464" i="17"/>
  <c r="R464" i="17"/>
  <c r="Q464" i="17"/>
  <c r="O464" i="17"/>
  <c r="N464" i="17"/>
  <c r="J464" i="17"/>
  <c r="S464" i="17"/>
  <c r="R463" i="17"/>
  <c r="Q463" i="17"/>
  <c r="T463" i="17"/>
  <c r="O463" i="17"/>
  <c r="W463" i="17"/>
  <c r="N463" i="17"/>
  <c r="J463" i="17"/>
  <c r="R462" i="17"/>
  <c r="Q462" i="17"/>
  <c r="O462" i="17"/>
  <c r="N462" i="17"/>
  <c r="J462" i="17"/>
  <c r="S462" i="17"/>
  <c r="R461" i="17"/>
  <c r="Q461" i="17"/>
  <c r="O461" i="17"/>
  <c r="N461" i="17"/>
  <c r="J461" i="17"/>
  <c r="R460" i="17"/>
  <c r="Q460" i="17"/>
  <c r="S460" i="17"/>
  <c r="O460" i="17"/>
  <c r="N460" i="17"/>
  <c r="J460" i="17"/>
  <c r="R459" i="17"/>
  <c r="T459" i="17"/>
  <c r="Q459" i="17"/>
  <c r="O459" i="17"/>
  <c r="N459" i="17"/>
  <c r="J459" i="17"/>
  <c r="R458" i="17"/>
  <c r="T458" i="17"/>
  <c r="Q458" i="17"/>
  <c r="O458" i="17"/>
  <c r="N458" i="17"/>
  <c r="J458" i="17"/>
  <c r="S458" i="17"/>
  <c r="R457" i="17"/>
  <c r="Q457" i="17"/>
  <c r="O457" i="17"/>
  <c r="N457" i="17"/>
  <c r="J457" i="17"/>
  <c r="R456" i="17"/>
  <c r="Q456" i="17"/>
  <c r="O456" i="17"/>
  <c r="N456" i="17"/>
  <c r="J456" i="17"/>
  <c r="R455" i="17"/>
  <c r="Q455" i="17"/>
  <c r="O455" i="17"/>
  <c r="N455" i="17"/>
  <c r="J455" i="17"/>
  <c r="R454" i="17"/>
  <c r="Q454" i="17"/>
  <c r="T454" i="17"/>
  <c r="O454" i="17"/>
  <c r="N454" i="17"/>
  <c r="J454" i="17"/>
  <c r="R453" i="17"/>
  <c r="Q453" i="17"/>
  <c r="T453" i="17"/>
  <c r="O453" i="17"/>
  <c r="N453" i="17"/>
  <c r="J453" i="17"/>
  <c r="R452" i="17"/>
  <c r="Q452" i="17"/>
  <c r="T452" i="17"/>
  <c r="Y452" i="17"/>
  <c r="O452" i="17"/>
  <c r="W452" i="17"/>
  <c r="N452" i="17"/>
  <c r="J452" i="17"/>
  <c r="R451" i="17"/>
  <c r="Q451" i="17"/>
  <c r="T451" i="17"/>
  <c r="O451" i="17"/>
  <c r="N451" i="17"/>
  <c r="J451" i="17"/>
  <c r="R450" i="17"/>
  <c r="Q450" i="17"/>
  <c r="T450" i="17"/>
  <c r="O450" i="17"/>
  <c r="N450" i="17"/>
  <c r="J450" i="17"/>
  <c r="R448" i="17"/>
  <c r="Q448" i="17"/>
  <c r="T448" i="17"/>
  <c r="Y448" i="17"/>
  <c r="O448" i="17"/>
  <c r="N448" i="17"/>
  <c r="I448" i="17"/>
  <c r="G448" i="17"/>
  <c r="R447" i="17"/>
  <c r="Q447" i="17"/>
  <c r="O447" i="17"/>
  <c r="N447" i="17"/>
  <c r="J447" i="17"/>
  <c r="I447" i="17"/>
  <c r="G447" i="17"/>
  <c r="R446" i="17"/>
  <c r="Q446" i="17"/>
  <c r="S446" i="17"/>
  <c r="O446" i="17"/>
  <c r="N446" i="17"/>
  <c r="J446" i="17"/>
  <c r="I446" i="17"/>
  <c r="G446" i="17"/>
  <c r="R445" i="17"/>
  <c r="Q445" i="17"/>
  <c r="T445" i="17"/>
  <c r="O445" i="17"/>
  <c r="N445" i="17"/>
  <c r="J445" i="17"/>
  <c r="S445" i="17"/>
  <c r="I445" i="17"/>
  <c r="G445" i="17"/>
  <c r="R444" i="17"/>
  <c r="Q444" i="17"/>
  <c r="O444" i="17"/>
  <c r="N444" i="17"/>
  <c r="G444" i="17"/>
  <c r="I444" i="17"/>
  <c r="R443" i="17"/>
  <c r="Q443" i="17"/>
  <c r="T443" i="17"/>
  <c r="O443" i="17"/>
  <c r="N443" i="17"/>
  <c r="G443" i="17"/>
  <c r="I443" i="17"/>
  <c r="R442" i="17"/>
  <c r="Q442" i="17"/>
  <c r="O442" i="17"/>
  <c r="N442" i="17"/>
  <c r="J442" i="17"/>
  <c r="I442" i="17"/>
  <c r="G442" i="17"/>
  <c r="R441" i="17"/>
  <c r="Q441" i="17"/>
  <c r="T441" i="17"/>
  <c r="O441" i="17"/>
  <c r="N441" i="17"/>
  <c r="J441" i="17"/>
  <c r="I441" i="17"/>
  <c r="G441" i="17"/>
  <c r="R440" i="17"/>
  <c r="Q440" i="17"/>
  <c r="S440" i="17"/>
  <c r="O440" i="17"/>
  <c r="N440" i="17"/>
  <c r="J440" i="17"/>
  <c r="I440" i="17"/>
  <c r="G440" i="17"/>
  <c r="G439" i="17"/>
  <c r="I439" i="17"/>
  <c r="R439" i="17"/>
  <c r="T439" i="17"/>
  <c r="Q439" i="17"/>
  <c r="O439" i="17"/>
  <c r="N439" i="17"/>
  <c r="R438" i="17"/>
  <c r="Q438" i="17"/>
  <c r="T438" i="17"/>
  <c r="O438" i="17"/>
  <c r="N438" i="17"/>
  <c r="G438" i="17"/>
  <c r="I438" i="17"/>
  <c r="R437" i="17"/>
  <c r="Q437" i="17"/>
  <c r="S437" i="17"/>
  <c r="O437" i="17"/>
  <c r="N437" i="17"/>
  <c r="J437" i="17"/>
  <c r="I437" i="17"/>
  <c r="G437" i="17"/>
  <c r="R436" i="17"/>
  <c r="Q436" i="17"/>
  <c r="S436" i="17"/>
  <c r="O436" i="17"/>
  <c r="N436" i="17"/>
  <c r="J436" i="17"/>
  <c r="I436" i="17"/>
  <c r="G436" i="17"/>
  <c r="R435" i="17"/>
  <c r="Q435" i="17"/>
  <c r="S435" i="17"/>
  <c r="O435" i="17"/>
  <c r="N435" i="17"/>
  <c r="J435" i="17"/>
  <c r="I435" i="17"/>
  <c r="G435" i="17"/>
  <c r="R434" i="17"/>
  <c r="Q434" i="17"/>
  <c r="O434" i="17"/>
  <c r="N434" i="17"/>
  <c r="R433" i="17"/>
  <c r="Q433" i="17"/>
  <c r="O433" i="17"/>
  <c r="N433" i="17"/>
  <c r="I433" i="17"/>
  <c r="G433" i="17"/>
  <c r="R432" i="17"/>
  <c r="Q432" i="17"/>
  <c r="T432" i="17"/>
  <c r="O432" i="17"/>
  <c r="N432" i="17"/>
  <c r="J432" i="17"/>
  <c r="I432" i="17"/>
  <c r="G432" i="17"/>
  <c r="S431" i="17"/>
  <c r="R431" i="17"/>
  <c r="T431" i="17"/>
  <c r="Q431" i="17"/>
  <c r="O431" i="17"/>
  <c r="N431" i="17"/>
  <c r="J431" i="17"/>
  <c r="I431" i="17"/>
  <c r="G431" i="17"/>
  <c r="R430" i="17"/>
  <c r="Q430" i="17"/>
  <c r="T430" i="17"/>
  <c r="O430" i="17"/>
  <c r="N430" i="17"/>
  <c r="J430" i="17"/>
  <c r="I430" i="17"/>
  <c r="G430" i="17"/>
  <c r="R429" i="17"/>
  <c r="Q429" i="17"/>
  <c r="T429" i="17"/>
  <c r="V432" i="17"/>
  <c r="Y432" i="17"/>
  <c r="O429" i="17"/>
  <c r="N429" i="17"/>
  <c r="R428" i="17"/>
  <c r="Q428" i="17"/>
  <c r="T428" i="17"/>
  <c r="O428" i="17"/>
  <c r="N428" i="17"/>
  <c r="G428" i="17"/>
  <c r="I428" i="17"/>
  <c r="F428" i="17"/>
  <c r="R427" i="17"/>
  <c r="Q427" i="17"/>
  <c r="T427" i="17"/>
  <c r="O427" i="17"/>
  <c r="N427" i="17"/>
  <c r="J427" i="17"/>
  <c r="I427" i="17"/>
  <c r="G427" i="17"/>
  <c r="R426" i="17"/>
  <c r="Q426" i="17"/>
  <c r="O426" i="17"/>
  <c r="N426" i="17"/>
  <c r="J426" i="17"/>
  <c r="S426" i="17"/>
  <c r="I426" i="17"/>
  <c r="G426" i="17"/>
  <c r="R425" i="17"/>
  <c r="Q425" i="17"/>
  <c r="T425" i="17"/>
  <c r="O425" i="17"/>
  <c r="N425" i="17"/>
  <c r="J425" i="17"/>
  <c r="I425" i="17"/>
  <c r="G425" i="17"/>
  <c r="R424" i="17"/>
  <c r="Q424" i="17"/>
  <c r="O424" i="17"/>
  <c r="N424" i="17"/>
  <c r="R423" i="17"/>
  <c r="Q423" i="17"/>
  <c r="O423" i="17"/>
  <c r="N423" i="17"/>
  <c r="I423" i="17"/>
  <c r="R422" i="17"/>
  <c r="Q422" i="17"/>
  <c r="T422" i="17"/>
  <c r="Y422" i="17"/>
  <c r="O422" i="17"/>
  <c r="W422" i="17"/>
  <c r="N422" i="17"/>
  <c r="I422" i="17"/>
  <c r="R421" i="17"/>
  <c r="Q421" i="17"/>
  <c r="T421" i="17"/>
  <c r="O421" i="17"/>
  <c r="N421" i="17"/>
  <c r="I421" i="17"/>
  <c r="P420" i="17"/>
  <c r="R419" i="17"/>
  <c r="Q419" i="17"/>
  <c r="O419" i="17"/>
  <c r="N419" i="17"/>
  <c r="J419" i="17"/>
  <c r="R418" i="17"/>
  <c r="Q418" i="17"/>
  <c r="O418" i="17"/>
  <c r="N418" i="17"/>
  <c r="J418" i="17"/>
  <c r="R417" i="17"/>
  <c r="Q417" i="17"/>
  <c r="T417" i="17"/>
  <c r="O417" i="17"/>
  <c r="N417" i="17"/>
  <c r="J417" i="17"/>
  <c r="R416" i="17"/>
  <c r="Q416" i="17"/>
  <c r="S416" i="17"/>
  <c r="O416" i="17"/>
  <c r="N416" i="17"/>
  <c r="J416" i="17"/>
  <c r="T415" i="17"/>
  <c r="X415" i="17"/>
  <c r="R415" i="17"/>
  <c r="Q415" i="17"/>
  <c r="S415" i="17"/>
  <c r="O415" i="17"/>
  <c r="N415" i="17"/>
  <c r="J415" i="17"/>
  <c r="R414" i="17"/>
  <c r="Q414" i="17"/>
  <c r="T414" i="17"/>
  <c r="Y414" i="17"/>
  <c r="O414" i="17"/>
  <c r="N414" i="17"/>
  <c r="J414" i="17"/>
  <c r="R413" i="17"/>
  <c r="Q413" i="17"/>
  <c r="O413" i="17"/>
  <c r="N413" i="17"/>
  <c r="J413" i="17"/>
  <c r="R412" i="17"/>
  <c r="Q412" i="17"/>
  <c r="O412" i="17"/>
  <c r="N412" i="17"/>
  <c r="J412" i="17"/>
  <c r="R411" i="17"/>
  <c r="Q411" i="17"/>
  <c r="T411" i="17"/>
  <c r="O411" i="17"/>
  <c r="N411" i="17"/>
  <c r="J411" i="17"/>
  <c r="R410" i="17"/>
  <c r="Q410" i="17"/>
  <c r="T410" i="17"/>
  <c r="Y410" i="17"/>
  <c r="O410" i="17"/>
  <c r="W410" i="17"/>
  <c r="N410" i="17"/>
  <c r="J410" i="17"/>
  <c r="R409" i="17"/>
  <c r="Q409" i="17"/>
  <c r="O409" i="17"/>
  <c r="N409" i="17"/>
  <c r="J409" i="17"/>
  <c r="R408" i="17"/>
  <c r="Q408" i="17"/>
  <c r="O408" i="17"/>
  <c r="N408" i="17"/>
  <c r="J408" i="17"/>
  <c r="S408" i="17"/>
  <c r="R407" i="17"/>
  <c r="Q407" i="17"/>
  <c r="O407" i="17"/>
  <c r="N407" i="17"/>
  <c r="J407" i="17"/>
  <c r="R406" i="17"/>
  <c r="Q406" i="17"/>
  <c r="T406" i="17"/>
  <c r="O406" i="17"/>
  <c r="N406" i="17"/>
  <c r="J406" i="17"/>
  <c r="R405" i="17"/>
  <c r="Q405" i="17"/>
  <c r="T405" i="17"/>
  <c r="Y405" i="17"/>
  <c r="O405" i="17"/>
  <c r="N405" i="17"/>
  <c r="J405" i="17"/>
  <c r="R404" i="17"/>
  <c r="Q404" i="17"/>
  <c r="T404" i="17"/>
  <c r="X404" i="17"/>
  <c r="O404" i="17"/>
  <c r="W404" i="17"/>
  <c r="N404" i="17"/>
  <c r="J404" i="17"/>
  <c r="R403" i="17"/>
  <c r="Q403" i="17"/>
  <c r="T403" i="17"/>
  <c r="O403" i="17"/>
  <c r="N403" i="17"/>
  <c r="J403" i="17"/>
  <c r="R402" i="17"/>
  <c r="Q402" i="17"/>
  <c r="O402" i="17"/>
  <c r="N402" i="17"/>
  <c r="J402" i="17"/>
  <c r="R401" i="17"/>
  <c r="Q401" i="17"/>
  <c r="T401" i="17"/>
  <c r="O401" i="17"/>
  <c r="N401" i="17"/>
  <c r="J401" i="17"/>
  <c r="R400" i="17"/>
  <c r="Q400" i="17"/>
  <c r="S400" i="17"/>
  <c r="O400" i="17"/>
  <c r="N400" i="17"/>
  <c r="J400" i="17"/>
  <c r="R399" i="17"/>
  <c r="Q399" i="17"/>
  <c r="T399" i="17"/>
  <c r="G399" i="17"/>
  <c r="R398" i="17"/>
  <c r="Q398" i="17"/>
  <c r="T398" i="17"/>
  <c r="O398" i="17"/>
  <c r="J398" i="17"/>
  <c r="N398" i="17"/>
  <c r="I398" i="17"/>
  <c r="G398" i="17"/>
  <c r="R397" i="17"/>
  <c r="Q397" i="17"/>
  <c r="O397" i="17"/>
  <c r="N397" i="17"/>
  <c r="J397" i="17"/>
  <c r="I397" i="17"/>
  <c r="G397" i="17"/>
  <c r="R396" i="17"/>
  <c r="Q396" i="17"/>
  <c r="T396" i="17"/>
  <c r="O396" i="17"/>
  <c r="J396" i="17"/>
  <c r="N396" i="17"/>
  <c r="I396" i="17"/>
  <c r="G396" i="17"/>
  <c r="R395" i="17"/>
  <c r="Q395" i="17"/>
  <c r="T395" i="17"/>
  <c r="O395" i="17"/>
  <c r="R393" i="17"/>
  <c r="Q393" i="17"/>
  <c r="O393" i="17"/>
  <c r="N393" i="17"/>
  <c r="I393" i="17"/>
  <c r="G393" i="17"/>
  <c r="R392" i="17"/>
  <c r="Q392" i="17"/>
  <c r="T392" i="17"/>
  <c r="O392" i="17"/>
  <c r="N392" i="17"/>
  <c r="G392" i="17"/>
  <c r="I392" i="17"/>
  <c r="R391" i="17"/>
  <c r="O391" i="17"/>
  <c r="L391" i="17"/>
  <c r="Q391" i="17"/>
  <c r="T391" i="17"/>
  <c r="G391" i="17"/>
  <c r="R390" i="17"/>
  <c r="Q390" i="17"/>
  <c r="O390" i="17"/>
  <c r="N390" i="17"/>
  <c r="J390" i="17"/>
  <c r="I390" i="17"/>
  <c r="G390" i="17"/>
  <c r="R389" i="17"/>
  <c r="Q389" i="17"/>
  <c r="T389" i="17"/>
  <c r="O389" i="17"/>
  <c r="N389" i="17"/>
  <c r="J389" i="17"/>
  <c r="S389" i="17"/>
  <c r="I389" i="17"/>
  <c r="G389" i="17"/>
  <c r="R388" i="17"/>
  <c r="Q388" i="17"/>
  <c r="T388" i="17"/>
  <c r="O388" i="17"/>
  <c r="N388" i="17"/>
  <c r="J388" i="17"/>
  <c r="I388" i="17"/>
  <c r="G388" i="17"/>
  <c r="R387" i="17"/>
  <c r="Q387" i="17"/>
  <c r="O387" i="17"/>
  <c r="N387" i="17"/>
  <c r="J387" i="17"/>
  <c r="I387" i="17"/>
  <c r="G387" i="17"/>
  <c r="R386" i="17"/>
  <c r="Q386" i="17"/>
  <c r="O386" i="17"/>
  <c r="N386" i="17"/>
  <c r="R385" i="17"/>
  <c r="O385" i="17"/>
  <c r="L385" i="17"/>
  <c r="Q385" i="17"/>
  <c r="T385" i="17"/>
  <c r="G385" i="17"/>
  <c r="R384" i="17"/>
  <c r="Q384" i="17"/>
  <c r="S384" i="17"/>
  <c r="O384" i="17"/>
  <c r="N384" i="17"/>
  <c r="J384" i="17"/>
  <c r="I384" i="17"/>
  <c r="G384" i="17"/>
  <c r="R383" i="17"/>
  <c r="Q383" i="17"/>
  <c r="T383" i="17"/>
  <c r="O383" i="17"/>
  <c r="J383" i="17"/>
  <c r="N383" i="17"/>
  <c r="I383" i="17"/>
  <c r="G383" i="17"/>
  <c r="R382" i="17"/>
  <c r="Q382" i="17"/>
  <c r="O382" i="17"/>
  <c r="N382" i="17"/>
  <c r="J382" i="17"/>
  <c r="I382" i="17"/>
  <c r="G382" i="17"/>
  <c r="R381" i="17"/>
  <c r="Q381" i="17"/>
  <c r="T381" i="17"/>
  <c r="O381" i="17"/>
  <c r="J381" i="17"/>
  <c r="N381" i="17"/>
  <c r="I381" i="17"/>
  <c r="G381" i="17"/>
  <c r="R380" i="17"/>
  <c r="Q380" i="17"/>
  <c r="T380" i="17"/>
  <c r="O380" i="17"/>
  <c r="N380" i="17"/>
  <c r="R379" i="17"/>
  <c r="T379" i="17"/>
  <c r="O379" i="17"/>
  <c r="L379" i="17"/>
  <c r="Q379" i="17"/>
  <c r="G379" i="17"/>
  <c r="R378" i="17"/>
  <c r="Q378" i="17"/>
  <c r="T378" i="17"/>
  <c r="O378" i="17"/>
  <c r="J378" i="17"/>
  <c r="N378" i="17"/>
  <c r="I378" i="17"/>
  <c r="G378" i="17"/>
  <c r="R377" i="17"/>
  <c r="Q377" i="17"/>
  <c r="O377" i="17"/>
  <c r="J377" i="17"/>
  <c r="N377" i="17"/>
  <c r="I377" i="17"/>
  <c r="G377" i="17"/>
  <c r="G374" i="17"/>
  <c r="I374" i="17"/>
  <c r="R376" i="17"/>
  <c r="Q376" i="17"/>
  <c r="O376" i="17"/>
  <c r="J376" i="17"/>
  <c r="N376" i="17"/>
  <c r="I376" i="17"/>
  <c r="G376" i="17"/>
  <c r="R375" i="17"/>
  <c r="Q375" i="17"/>
  <c r="O375" i="17"/>
  <c r="N375" i="17"/>
  <c r="J375" i="17"/>
  <c r="I375" i="17"/>
  <c r="G375" i="17"/>
  <c r="R374" i="17"/>
  <c r="Q374" i="17"/>
  <c r="T374" i="17"/>
  <c r="O374" i="17"/>
  <c r="N374" i="17"/>
  <c r="R373" i="17"/>
  <c r="O373" i="17"/>
  <c r="L373" i="17"/>
  <c r="Q373" i="17"/>
  <c r="G373" i="17"/>
  <c r="T372" i="17"/>
  <c r="S372" i="17"/>
  <c r="R372" i="17"/>
  <c r="Q372" i="17"/>
  <c r="O372" i="17"/>
  <c r="J372" i="17"/>
  <c r="N372" i="17"/>
  <c r="I372" i="17"/>
  <c r="G372" i="17"/>
  <c r="T371" i="17"/>
  <c r="R371" i="17"/>
  <c r="Q371" i="17"/>
  <c r="O371" i="17"/>
  <c r="J371" i="17"/>
  <c r="N371" i="17"/>
  <c r="I371" i="17"/>
  <c r="G371" i="17"/>
  <c r="T370" i="17"/>
  <c r="R370" i="17"/>
  <c r="Q370" i="17"/>
  <c r="O370" i="17"/>
  <c r="J370" i="17"/>
  <c r="N370" i="17"/>
  <c r="I370" i="17"/>
  <c r="G370" i="17"/>
  <c r="R369" i="17"/>
  <c r="Q369" i="17"/>
  <c r="O369" i="17"/>
  <c r="J369" i="17"/>
  <c r="N369" i="17"/>
  <c r="I369" i="17"/>
  <c r="G369" i="17"/>
  <c r="R368" i="17"/>
  <c r="Q368" i="17"/>
  <c r="O368" i="17"/>
  <c r="N368" i="17"/>
  <c r="R367" i="17"/>
  <c r="O367" i="17"/>
  <c r="L367" i="17"/>
  <c r="Q367" i="17"/>
  <c r="T367" i="17"/>
  <c r="G367" i="17"/>
  <c r="T366" i="17"/>
  <c r="S366" i="17"/>
  <c r="R366" i="17"/>
  <c r="Q366" i="17"/>
  <c r="O366" i="17"/>
  <c r="J366" i="17"/>
  <c r="N366" i="17"/>
  <c r="I366" i="17"/>
  <c r="G366" i="17"/>
  <c r="T365" i="17"/>
  <c r="R365" i="17"/>
  <c r="Q365" i="17"/>
  <c r="S365" i="17"/>
  <c r="O365" i="17"/>
  <c r="N365" i="17"/>
  <c r="J365" i="17"/>
  <c r="I365" i="17"/>
  <c r="G365" i="17"/>
  <c r="R364" i="17"/>
  <c r="Q364" i="17"/>
  <c r="T364" i="17"/>
  <c r="O364" i="17"/>
  <c r="J364" i="17"/>
  <c r="N364" i="17"/>
  <c r="I364" i="17"/>
  <c r="G364" i="17"/>
  <c r="T363" i="17"/>
  <c r="R363" i="17"/>
  <c r="Q363" i="17"/>
  <c r="O363" i="17"/>
  <c r="J363" i="17"/>
  <c r="N363" i="17"/>
  <c r="I363" i="17"/>
  <c r="G363" i="17"/>
  <c r="R362" i="17"/>
  <c r="Q362" i="17"/>
  <c r="O362" i="17"/>
  <c r="N362" i="17"/>
  <c r="R361" i="17"/>
  <c r="G361" i="17"/>
  <c r="R360" i="17"/>
  <c r="Q360" i="17"/>
  <c r="O360" i="17"/>
  <c r="J360" i="17"/>
  <c r="N360" i="17"/>
  <c r="I360" i="17"/>
  <c r="G360" i="17"/>
  <c r="R359" i="17"/>
  <c r="Q359" i="17"/>
  <c r="T359" i="17"/>
  <c r="O359" i="17"/>
  <c r="J359" i="17"/>
  <c r="N359" i="17"/>
  <c r="I359" i="17"/>
  <c r="G359" i="17"/>
  <c r="R358" i="17"/>
  <c r="Q358" i="17"/>
  <c r="T358" i="17"/>
  <c r="O358" i="17"/>
  <c r="N358" i="17"/>
  <c r="J358" i="17"/>
  <c r="I358" i="17"/>
  <c r="G358" i="17"/>
  <c r="R357" i="17"/>
  <c r="Q357" i="17"/>
  <c r="O357" i="17"/>
  <c r="R356" i="17"/>
  <c r="O356" i="17"/>
  <c r="L356" i="17"/>
  <c r="Q356" i="17"/>
  <c r="T356" i="17"/>
  <c r="G356" i="17"/>
  <c r="S355" i="17"/>
  <c r="R355" i="17"/>
  <c r="Q355" i="17"/>
  <c r="O355" i="17"/>
  <c r="N355" i="17"/>
  <c r="J355" i="17"/>
  <c r="I355" i="17"/>
  <c r="G355" i="17"/>
  <c r="T354" i="17"/>
  <c r="R354" i="17"/>
  <c r="Q354" i="17"/>
  <c r="S354" i="17"/>
  <c r="O354" i="17"/>
  <c r="N354" i="17"/>
  <c r="J354" i="17"/>
  <c r="I354" i="17"/>
  <c r="G354" i="17"/>
  <c r="R353" i="17"/>
  <c r="Q353" i="17"/>
  <c r="O353" i="17"/>
  <c r="N353" i="17"/>
  <c r="J353" i="17"/>
  <c r="I353" i="17"/>
  <c r="G353" i="17"/>
  <c r="R352" i="17"/>
  <c r="Q352" i="17"/>
  <c r="O352" i="17"/>
  <c r="N352" i="17"/>
  <c r="J352" i="17"/>
  <c r="I352" i="17"/>
  <c r="G352" i="17"/>
  <c r="R351" i="17"/>
  <c r="Q351" i="17"/>
  <c r="O351" i="17"/>
  <c r="N351" i="17"/>
  <c r="R350" i="17"/>
  <c r="O350" i="17"/>
  <c r="L350" i="17"/>
  <c r="Q350" i="17"/>
  <c r="T350" i="17"/>
  <c r="G350" i="17"/>
  <c r="R349" i="17"/>
  <c r="Q349" i="17"/>
  <c r="O349" i="17"/>
  <c r="N349" i="17"/>
  <c r="J349" i="17"/>
  <c r="I349" i="17"/>
  <c r="G349" i="17"/>
  <c r="R348" i="17"/>
  <c r="Q348" i="17"/>
  <c r="S348" i="17"/>
  <c r="O348" i="17"/>
  <c r="N348" i="17"/>
  <c r="J348" i="17"/>
  <c r="I348" i="17"/>
  <c r="G348" i="17"/>
  <c r="R347" i="17"/>
  <c r="Q347" i="17"/>
  <c r="T347" i="17"/>
  <c r="O347" i="17"/>
  <c r="N347" i="17"/>
  <c r="J347" i="17"/>
  <c r="I347" i="17"/>
  <c r="G347" i="17"/>
  <c r="R346" i="17"/>
  <c r="Q346" i="17"/>
  <c r="S346" i="17"/>
  <c r="O346" i="17"/>
  <c r="N346" i="17"/>
  <c r="J346" i="17"/>
  <c r="I346" i="17"/>
  <c r="G346" i="17"/>
  <c r="R345" i="17"/>
  <c r="Q345" i="17"/>
  <c r="T345" i="17"/>
  <c r="O345" i="17"/>
  <c r="N345" i="17"/>
  <c r="R344" i="17"/>
  <c r="O344" i="17"/>
  <c r="L344" i="17"/>
  <c r="G344" i="17"/>
  <c r="R343" i="17"/>
  <c r="Q343" i="17"/>
  <c r="O343" i="17"/>
  <c r="N343" i="17"/>
  <c r="J343" i="17"/>
  <c r="I343" i="17"/>
  <c r="G343" i="17"/>
  <c r="R342" i="17"/>
  <c r="Q342" i="17"/>
  <c r="O342" i="17"/>
  <c r="N342" i="17"/>
  <c r="J342" i="17"/>
  <c r="I342" i="17"/>
  <c r="G342" i="17"/>
  <c r="R341" i="17"/>
  <c r="Q341" i="17"/>
  <c r="S341" i="17"/>
  <c r="O341" i="17"/>
  <c r="N341" i="17"/>
  <c r="J341" i="17"/>
  <c r="I341" i="17"/>
  <c r="G341" i="17"/>
  <c r="R340" i="17"/>
  <c r="Q340" i="17"/>
  <c r="S340" i="17"/>
  <c r="O340" i="17"/>
  <c r="N340" i="17"/>
  <c r="J340" i="17"/>
  <c r="I340" i="17"/>
  <c r="G340" i="17"/>
  <c r="G339" i="17"/>
  <c r="I339" i="17"/>
  <c r="R339" i="17"/>
  <c r="Q339" i="17"/>
  <c r="O339" i="17"/>
  <c r="N339" i="17"/>
  <c r="R338" i="17"/>
  <c r="O338" i="17"/>
  <c r="L338" i="17"/>
  <c r="Q338" i="17"/>
  <c r="G338" i="17"/>
  <c r="T337" i="17"/>
  <c r="S337" i="17"/>
  <c r="R337" i="17"/>
  <c r="Q337" i="17"/>
  <c r="O337" i="17"/>
  <c r="N337" i="17"/>
  <c r="J337" i="17"/>
  <c r="I337" i="17"/>
  <c r="G337" i="17"/>
  <c r="S336" i="17"/>
  <c r="R336" i="17"/>
  <c r="Q336" i="17"/>
  <c r="T336" i="17"/>
  <c r="O336" i="17"/>
  <c r="N336" i="17"/>
  <c r="J336" i="17"/>
  <c r="I336" i="17"/>
  <c r="G336" i="17"/>
  <c r="R335" i="17"/>
  <c r="Q335" i="17"/>
  <c r="O335" i="17"/>
  <c r="N335" i="17"/>
  <c r="J335" i="17"/>
  <c r="I335" i="17"/>
  <c r="G335" i="17"/>
  <c r="S334" i="17"/>
  <c r="R334" i="17"/>
  <c r="T334" i="17"/>
  <c r="Q334" i="17"/>
  <c r="O334" i="17"/>
  <c r="N334" i="17"/>
  <c r="J334" i="17"/>
  <c r="I334" i="17"/>
  <c r="G334" i="17"/>
  <c r="R333" i="17"/>
  <c r="Q333" i="17"/>
  <c r="T333" i="17"/>
  <c r="V334" i="17"/>
  <c r="O333" i="17"/>
  <c r="N333" i="17"/>
  <c r="R332" i="17"/>
  <c r="O332" i="17"/>
  <c r="L332" i="17"/>
  <c r="Q332" i="17"/>
  <c r="T332" i="17"/>
  <c r="G332" i="17"/>
  <c r="T331" i="17"/>
  <c r="R331" i="17"/>
  <c r="Q331" i="17"/>
  <c r="S331" i="17"/>
  <c r="O331" i="17"/>
  <c r="J331" i="17"/>
  <c r="N331" i="17"/>
  <c r="I331" i="17"/>
  <c r="G331" i="17"/>
  <c r="R330" i="17"/>
  <c r="Q330" i="17"/>
  <c r="O330" i="17"/>
  <c r="N330" i="17"/>
  <c r="J330" i="17"/>
  <c r="I330" i="17"/>
  <c r="G330" i="17"/>
  <c r="G328" i="17"/>
  <c r="I328" i="17"/>
  <c r="R329" i="17"/>
  <c r="Q329" i="17"/>
  <c r="T329" i="17"/>
  <c r="O329" i="17"/>
  <c r="J329" i="17"/>
  <c r="N329" i="17"/>
  <c r="I329" i="17"/>
  <c r="G329" i="17"/>
  <c r="R328" i="17"/>
  <c r="Q328" i="17"/>
  <c r="O328" i="17"/>
  <c r="N328" i="17"/>
  <c r="R327" i="17"/>
  <c r="O327" i="17"/>
  <c r="L327" i="17"/>
  <c r="Q327" i="17"/>
  <c r="G327" i="17"/>
  <c r="T326" i="17"/>
  <c r="R326" i="17"/>
  <c r="Q326" i="17"/>
  <c r="O326" i="17"/>
  <c r="J326" i="17"/>
  <c r="N326" i="17"/>
  <c r="I326" i="17"/>
  <c r="G326" i="17"/>
  <c r="G323" i="17"/>
  <c r="I323" i="17"/>
  <c r="S325" i="17"/>
  <c r="R325" i="17"/>
  <c r="Q325" i="17"/>
  <c r="T325" i="17"/>
  <c r="O325" i="17"/>
  <c r="J325" i="17"/>
  <c r="N325" i="17"/>
  <c r="I325" i="17"/>
  <c r="G325" i="17"/>
  <c r="S324" i="17"/>
  <c r="R324" i="17"/>
  <c r="Q324" i="17"/>
  <c r="O324" i="17"/>
  <c r="J324" i="17"/>
  <c r="N324" i="17"/>
  <c r="I324" i="17"/>
  <c r="G324" i="17"/>
  <c r="R323" i="17"/>
  <c r="Q323" i="17"/>
  <c r="T323" i="17"/>
  <c r="O323" i="17"/>
  <c r="N323" i="17"/>
  <c r="R322" i="17"/>
  <c r="O322" i="17"/>
  <c r="L322" i="17"/>
  <c r="Q322" i="17"/>
  <c r="G322" i="17"/>
  <c r="R321" i="17"/>
  <c r="Q321" i="17"/>
  <c r="S321" i="17"/>
  <c r="O321" i="17"/>
  <c r="J321" i="17"/>
  <c r="N321" i="17"/>
  <c r="I321" i="17"/>
  <c r="G321" i="17"/>
  <c r="R320" i="17"/>
  <c r="Q320" i="17"/>
  <c r="S320" i="17"/>
  <c r="O320" i="17"/>
  <c r="J320" i="17"/>
  <c r="N320" i="17"/>
  <c r="I320" i="17"/>
  <c r="G320" i="17"/>
  <c r="G319" i="17"/>
  <c r="I319" i="17"/>
  <c r="R319" i="17"/>
  <c r="Q319" i="17"/>
  <c r="T319" i="17"/>
  <c r="O319" i="17"/>
  <c r="N319" i="17"/>
  <c r="R318" i="17"/>
  <c r="O318" i="17"/>
  <c r="L318" i="17"/>
  <c r="Q318" i="17"/>
  <c r="G318" i="17"/>
  <c r="S317" i="17"/>
  <c r="R317" i="17"/>
  <c r="T317" i="17"/>
  <c r="Q317" i="17"/>
  <c r="O317" i="17"/>
  <c r="J317" i="17"/>
  <c r="N317" i="17"/>
  <c r="I317" i="17"/>
  <c r="G317" i="17"/>
  <c r="R316" i="17"/>
  <c r="Q316" i="17"/>
  <c r="T316" i="17"/>
  <c r="O316" i="17"/>
  <c r="J316" i="17"/>
  <c r="N316" i="17"/>
  <c r="I316" i="17"/>
  <c r="G316" i="17"/>
  <c r="G315" i="17"/>
  <c r="I315" i="17"/>
  <c r="R315" i="17"/>
  <c r="Q315" i="17"/>
  <c r="T315" i="17"/>
  <c r="O315" i="17"/>
  <c r="N315" i="17"/>
  <c r="R314" i="17"/>
  <c r="O314" i="17"/>
  <c r="L314" i="17"/>
  <c r="G314" i="17"/>
  <c r="R313" i="17"/>
  <c r="T313" i="17"/>
  <c r="Q313" i="17"/>
  <c r="O313" i="17"/>
  <c r="J313" i="17"/>
  <c r="N313" i="17"/>
  <c r="I313" i="17"/>
  <c r="G313" i="17"/>
  <c r="R312" i="17"/>
  <c r="T312" i="17"/>
  <c r="Q312" i="17"/>
  <c r="O312" i="17"/>
  <c r="J312" i="17"/>
  <c r="N312" i="17"/>
  <c r="I312" i="17"/>
  <c r="G312" i="17"/>
  <c r="R311" i="17"/>
  <c r="Q311" i="17"/>
  <c r="T311" i="17"/>
  <c r="O311" i="17"/>
  <c r="N311" i="17"/>
  <c r="R310" i="17"/>
  <c r="O310" i="17"/>
  <c r="L310" i="17"/>
  <c r="Q310" i="17"/>
  <c r="G310" i="17"/>
  <c r="R309" i="17"/>
  <c r="Q309" i="17"/>
  <c r="O309" i="17"/>
  <c r="J309" i="17"/>
  <c r="N309" i="17"/>
  <c r="I309" i="17"/>
  <c r="G309" i="17"/>
  <c r="S308" i="17"/>
  <c r="R308" i="17"/>
  <c r="Q308" i="17"/>
  <c r="O308" i="17"/>
  <c r="J308" i="17"/>
  <c r="N308" i="17"/>
  <c r="I308" i="17"/>
  <c r="G308" i="17"/>
  <c r="R307" i="17"/>
  <c r="Q307" i="17"/>
  <c r="O307" i="17"/>
  <c r="N307" i="17"/>
  <c r="R306" i="17"/>
  <c r="O306" i="17"/>
  <c r="L306" i="17"/>
  <c r="Q306" i="17"/>
  <c r="T306" i="17"/>
  <c r="G306" i="17"/>
  <c r="T305" i="17"/>
  <c r="R305" i="17"/>
  <c r="Q305" i="17"/>
  <c r="O305" i="17"/>
  <c r="J305" i="17"/>
  <c r="N305" i="17"/>
  <c r="I305" i="17"/>
  <c r="G305" i="17"/>
  <c r="S304" i="17"/>
  <c r="R304" i="17"/>
  <c r="Q304" i="17"/>
  <c r="T304" i="17"/>
  <c r="O304" i="17"/>
  <c r="J304" i="17"/>
  <c r="N304" i="17"/>
  <c r="I304" i="17"/>
  <c r="G304" i="17"/>
  <c r="G303" i="17"/>
  <c r="I303" i="17"/>
  <c r="R303" i="17"/>
  <c r="T303" i="17"/>
  <c r="V304" i="17"/>
  <c r="X304" i="17"/>
  <c r="Q303" i="17"/>
  <c r="O303" i="17"/>
  <c r="N303" i="17"/>
  <c r="R302" i="17"/>
  <c r="O302" i="17"/>
  <c r="L302" i="17"/>
  <c r="Q302" i="17"/>
  <c r="T302" i="17"/>
  <c r="G302" i="17"/>
  <c r="R301" i="17"/>
  <c r="Q301" i="17"/>
  <c r="O301" i="17"/>
  <c r="J301" i="17"/>
  <c r="N301" i="17"/>
  <c r="I301" i="17"/>
  <c r="G301" i="17"/>
  <c r="G300" i="17"/>
  <c r="I300" i="17"/>
  <c r="R300" i="17"/>
  <c r="T300" i="17"/>
  <c r="Q300" i="17"/>
  <c r="O300" i="17"/>
  <c r="N300" i="17"/>
  <c r="R299" i="17"/>
  <c r="Q299" i="17"/>
  <c r="T299" i="17"/>
  <c r="O299" i="17"/>
  <c r="L299" i="17"/>
  <c r="G299" i="17"/>
  <c r="R298" i="17"/>
  <c r="Q298" i="17"/>
  <c r="T298" i="17"/>
  <c r="O298" i="17"/>
  <c r="J298" i="17"/>
  <c r="N298" i="17"/>
  <c r="I298" i="17"/>
  <c r="G298" i="17"/>
  <c r="G297" i="17"/>
  <c r="I297" i="17"/>
  <c r="R297" i="17"/>
  <c r="Q297" i="17"/>
  <c r="O297" i="17"/>
  <c r="N297" i="17"/>
  <c r="R296" i="17"/>
  <c r="O296" i="17"/>
  <c r="L296" i="17"/>
  <c r="Q296" i="17"/>
  <c r="T296" i="17"/>
  <c r="G296" i="17"/>
  <c r="R295" i="17"/>
  <c r="Q295" i="17"/>
  <c r="S295" i="17"/>
  <c r="O295" i="17"/>
  <c r="J295" i="17"/>
  <c r="N295" i="17"/>
  <c r="I295" i="17"/>
  <c r="G295" i="17"/>
  <c r="G294" i="17"/>
  <c r="I294" i="17"/>
  <c r="R294" i="17"/>
  <c r="Q294" i="17"/>
  <c r="T294" i="17"/>
  <c r="O294" i="17"/>
  <c r="N294" i="17"/>
  <c r="R293" i="17"/>
  <c r="O293" i="17"/>
  <c r="L293" i="17"/>
  <c r="Q293" i="17"/>
  <c r="G293" i="17"/>
  <c r="S292" i="17"/>
  <c r="R292" i="17"/>
  <c r="Q292" i="17"/>
  <c r="O292" i="17"/>
  <c r="J292" i="17"/>
  <c r="N292" i="17"/>
  <c r="I292" i="17"/>
  <c r="G292" i="17"/>
  <c r="G291" i="17"/>
  <c r="I291" i="17"/>
  <c r="R291" i="17"/>
  <c r="Q291" i="17"/>
  <c r="T291" i="17"/>
  <c r="V292" i="17"/>
  <c r="O291" i="17"/>
  <c r="N291" i="17"/>
  <c r="R290" i="17"/>
  <c r="O290" i="17"/>
  <c r="L290" i="17"/>
  <c r="Q290" i="17"/>
  <c r="T290" i="17"/>
  <c r="G290" i="17"/>
  <c r="R289" i="17"/>
  <c r="Q289" i="17"/>
  <c r="T289" i="17"/>
  <c r="O289" i="17"/>
  <c r="J289" i="17"/>
  <c r="N289" i="17"/>
  <c r="I289" i="17"/>
  <c r="G289" i="17"/>
  <c r="G288" i="17"/>
  <c r="I288" i="17"/>
  <c r="R288" i="17"/>
  <c r="Q288" i="17"/>
  <c r="O288" i="17"/>
  <c r="N288" i="17"/>
  <c r="R287" i="17"/>
  <c r="O287" i="17"/>
  <c r="L287" i="17"/>
  <c r="Q287" i="17"/>
  <c r="T287" i="17"/>
  <c r="G287" i="17"/>
  <c r="T286" i="17"/>
  <c r="R286" i="17"/>
  <c r="Q286" i="17"/>
  <c r="O286" i="17"/>
  <c r="J286" i="17"/>
  <c r="N286" i="17"/>
  <c r="I286" i="17"/>
  <c r="G286" i="17"/>
  <c r="G285" i="17"/>
  <c r="I285" i="17"/>
  <c r="R285" i="17"/>
  <c r="T285" i="17"/>
  <c r="Q285" i="17"/>
  <c r="O285" i="17"/>
  <c r="N285" i="17"/>
  <c r="R284" i="17"/>
  <c r="Q284" i="17"/>
  <c r="T284" i="17"/>
  <c r="O284" i="17"/>
  <c r="L284" i="17"/>
  <c r="G284" i="17"/>
  <c r="R283" i="17"/>
  <c r="T283" i="17"/>
  <c r="Q283" i="17"/>
  <c r="S283" i="17"/>
  <c r="O283" i="17"/>
  <c r="J283" i="17"/>
  <c r="N283" i="17"/>
  <c r="I283" i="17"/>
  <c r="G283" i="17"/>
  <c r="G282" i="17"/>
  <c r="I282" i="17"/>
  <c r="R282" i="17"/>
  <c r="Q282" i="17"/>
  <c r="T282" i="17"/>
  <c r="O282" i="17"/>
  <c r="N282" i="17"/>
  <c r="R281" i="17"/>
  <c r="Q281" i="17"/>
  <c r="O281" i="17"/>
  <c r="L281" i="17"/>
  <c r="G281" i="17"/>
  <c r="R280" i="17"/>
  <c r="Q280" i="17"/>
  <c r="T280" i="17"/>
  <c r="O280" i="17"/>
  <c r="J280" i="17"/>
  <c r="N280" i="17"/>
  <c r="I280" i="17"/>
  <c r="G280" i="17"/>
  <c r="R279" i="17"/>
  <c r="Q279" i="17"/>
  <c r="T279" i="17"/>
  <c r="V280" i="17"/>
  <c r="O279" i="17"/>
  <c r="N279" i="17"/>
  <c r="G279" i="17"/>
  <c r="I279" i="17"/>
  <c r="R278" i="17"/>
  <c r="Q278" i="17"/>
  <c r="T278" i="17"/>
  <c r="O278" i="17"/>
  <c r="L278" i="17"/>
  <c r="G278" i="17"/>
  <c r="R277" i="17"/>
  <c r="Q277" i="17"/>
  <c r="O277" i="17"/>
  <c r="J277" i="17"/>
  <c r="N277" i="17"/>
  <c r="I277" i="17"/>
  <c r="G277" i="17"/>
  <c r="R276" i="17"/>
  <c r="Q276" i="17"/>
  <c r="O276" i="17"/>
  <c r="N276" i="17"/>
  <c r="I276" i="17"/>
  <c r="G276" i="17"/>
  <c r="R275" i="17"/>
  <c r="O275" i="17"/>
  <c r="L275" i="17"/>
  <c r="Q275" i="17"/>
  <c r="T275" i="17"/>
  <c r="G275" i="17"/>
  <c r="R274" i="17"/>
  <c r="Q274" i="17"/>
  <c r="S274" i="17"/>
  <c r="O274" i="17"/>
  <c r="N274" i="17"/>
  <c r="J274" i="17"/>
  <c r="I274" i="17"/>
  <c r="G274" i="17"/>
  <c r="G273" i="17"/>
  <c r="I273" i="17"/>
  <c r="R273" i="17"/>
  <c r="Q273" i="17"/>
  <c r="O273" i="17"/>
  <c r="N273" i="17"/>
  <c r="R272" i="17"/>
  <c r="Q272" i="17"/>
  <c r="T272" i="17"/>
  <c r="O272" i="17"/>
  <c r="L272" i="17"/>
  <c r="G272" i="17"/>
  <c r="R271" i="17"/>
  <c r="T271" i="17"/>
  <c r="Q271" i="17"/>
  <c r="O271" i="17"/>
  <c r="N271" i="17"/>
  <c r="J271" i="17"/>
  <c r="S271" i="17"/>
  <c r="I271" i="17"/>
  <c r="G271" i="17"/>
  <c r="R270" i="17"/>
  <c r="Q270" i="17"/>
  <c r="T270" i="17"/>
  <c r="O270" i="17"/>
  <c r="N270" i="17"/>
  <c r="J270" i="17"/>
  <c r="I270" i="17"/>
  <c r="G270" i="17"/>
  <c r="R269" i="17"/>
  <c r="Q269" i="17"/>
  <c r="T269" i="17"/>
  <c r="O269" i="17"/>
  <c r="N269" i="17"/>
  <c r="J269" i="17"/>
  <c r="S269" i="17"/>
  <c r="I269" i="17"/>
  <c r="G269" i="17"/>
  <c r="G268" i="17"/>
  <c r="I268" i="17"/>
  <c r="R268" i="17"/>
  <c r="Q268" i="17"/>
  <c r="O268" i="17"/>
  <c r="N268" i="17"/>
  <c r="R267" i="17"/>
  <c r="O267" i="17"/>
  <c r="L267" i="17"/>
  <c r="G267" i="17"/>
  <c r="R266" i="17"/>
  <c r="Q266" i="17"/>
  <c r="T266" i="17"/>
  <c r="O266" i="17"/>
  <c r="N266" i="17"/>
  <c r="J266" i="17"/>
  <c r="S266" i="17"/>
  <c r="I266" i="17"/>
  <c r="G266" i="17"/>
  <c r="R265" i="17"/>
  <c r="Q265" i="17"/>
  <c r="S265" i="17"/>
  <c r="O265" i="17"/>
  <c r="N265" i="17"/>
  <c r="J265" i="17"/>
  <c r="I265" i="17"/>
  <c r="G265" i="17"/>
  <c r="T264" i="17"/>
  <c r="R264" i="17"/>
  <c r="Q264" i="17"/>
  <c r="O264" i="17"/>
  <c r="N264" i="17"/>
  <c r="J264" i="17"/>
  <c r="S264" i="17"/>
  <c r="I264" i="17"/>
  <c r="G264" i="17"/>
  <c r="T263" i="17"/>
  <c r="V266" i="17"/>
  <c r="R263" i="17"/>
  <c r="Q263" i="17"/>
  <c r="O263" i="17"/>
  <c r="N263" i="17"/>
  <c r="R262" i="17"/>
  <c r="Q262" i="17"/>
  <c r="T262" i="17"/>
  <c r="O262" i="17"/>
  <c r="L262" i="17"/>
  <c r="G262" i="17"/>
  <c r="R261" i="17"/>
  <c r="T261" i="17"/>
  <c r="Q261" i="17"/>
  <c r="O261" i="17"/>
  <c r="N261" i="17"/>
  <c r="J261" i="17"/>
  <c r="S261" i="17"/>
  <c r="I261" i="17"/>
  <c r="G261" i="17"/>
  <c r="R260" i="17"/>
  <c r="Q260" i="17"/>
  <c r="S260" i="17"/>
  <c r="O260" i="17"/>
  <c r="N260" i="17"/>
  <c r="J260" i="17"/>
  <c r="I260" i="17"/>
  <c r="G260" i="17"/>
  <c r="R259" i="17"/>
  <c r="Q259" i="17"/>
  <c r="O259" i="17"/>
  <c r="N259" i="17"/>
  <c r="J259" i="17"/>
  <c r="I259" i="17"/>
  <c r="G259" i="17"/>
  <c r="R258" i="17"/>
  <c r="T258" i="17"/>
  <c r="Q258" i="17"/>
  <c r="O258" i="17"/>
  <c r="N258" i="17"/>
  <c r="I258" i="17"/>
  <c r="G258" i="17"/>
  <c r="R257" i="17"/>
  <c r="Q257" i="17"/>
  <c r="O257" i="17"/>
  <c r="L257" i="17"/>
  <c r="G257" i="17"/>
  <c r="R256" i="17"/>
  <c r="T256" i="17"/>
  <c r="Q256" i="17"/>
  <c r="O256" i="17"/>
  <c r="N256" i="17"/>
  <c r="J256" i="17"/>
  <c r="I256" i="17"/>
  <c r="G256" i="17"/>
  <c r="R255" i="17"/>
  <c r="Q255" i="17"/>
  <c r="T255" i="17"/>
  <c r="O255" i="17"/>
  <c r="N255" i="17"/>
  <c r="J255" i="17"/>
  <c r="I255" i="17"/>
  <c r="G255" i="17"/>
  <c r="R254" i="17"/>
  <c r="Q254" i="17"/>
  <c r="T254" i="17"/>
  <c r="O254" i="17"/>
  <c r="N254" i="17"/>
  <c r="J254" i="17"/>
  <c r="I254" i="17"/>
  <c r="G254" i="17"/>
  <c r="G253" i="17"/>
  <c r="I253" i="17"/>
  <c r="R253" i="17"/>
  <c r="Q253" i="17"/>
  <c r="O253" i="17"/>
  <c r="N253" i="17"/>
  <c r="R252" i="17"/>
  <c r="T252" i="17"/>
  <c r="Q252" i="17"/>
  <c r="O252" i="17"/>
  <c r="N252" i="17"/>
  <c r="G252" i="17"/>
  <c r="I252" i="17"/>
  <c r="R251" i="17"/>
  <c r="Q251" i="17"/>
  <c r="O251" i="17"/>
  <c r="N251" i="17"/>
  <c r="F251" i="17"/>
  <c r="G251" i="17"/>
  <c r="I251" i="17"/>
  <c r="R250" i="17"/>
  <c r="Q250" i="17"/>
  <c r="T250" i="17"/>
  <c r="X250" i="17"/>
  <c r="O250" i="17"/>
  <c r="N250" i="17"/>
  <c r="F250" i="17"/>
  <c r="G250" i="17"/>
  <c r="I250" i="17"/>
  <c r="R249" i="17"/>
  <c r="Q249" i="17"/>
  <c r="O249" i="17"/>
  <c r="N249" i="17"/>
  <c r="F249" i="17"/>
  <c r="G249" i="17"/>
  <c r="I249" i="17"/>
  <c r="T248" i="17"/>
  <c r="Y248" i="17"/>
  <c r="R248" i="17"/>
  <c r="Q248" i="17"/>
  <c r="O248" i="17"/>
  <c r="N248" i="17"/>
  <c r="G248" i="17"/>
  <c r="I248" i="17"/>
  <c r="F248" i="17"/>
  <c r="R247" i="17"/>
  <c r="Q247" i="17"/>
  <c r="T247" i="17"/>
  <c r="O247" i="17"/>
  <c r="N247" i="17"/>
  <c r="G247" i="17"/>
  <c r="I247" i="17"/>
  <c r="F247" i="17"/>
  <c r="R246" i="17"/>
  <c r="Q246" i="17"/>
  <c r="T246" i="17"/>
  <c r="Y246" i="17"/>
  <c r="O246" i="17"/>
  <c r="N246" i="17"/>
  <c r="F246" i="17"/>
  <c r="G246" i="17"/>
  <c r="I246" i="17"/>
  <c r="R245" i="17"/>
  <c r="Q245" i="17"/>
  <c r="T245" i="17"/>
  <c r="O245" i="17"/>
  <c r="N245" i="17"/>
  <c r="F245" i="17"/>
  <c r="G245" i="17"/>
  <c r="I245" i="17"/>
  <c r="W244" i="17"/>
  <c r="R244" i="17"/>
  <c r="Q244" i="17"/>
  <c r="T244" i="17"/>
  <c r="Y244" i="17"/>
  <c r="O244" i="17"/>
  <c r="N244" i="17"/>
  <c r="F244" i="17"/>
  <c r="G244" i="17"/>
  <c r="I244" i="17"/>
  <c r="R243" i="17"/>
  <c r="Q243" i="17"/>
  <c r="O243" i="17"/>
  <c r="N243" i="17"/>
  <c r="F243" i="17"/>
  <c r="G243" i="17"/>
  <c r="I243" i="17"/>
  <c r="R242" i="17"/>
  <c r="Q242" i="17"/>
  <c r="T242" i="17"/>
  <c r="X242" i="17"/>
  <c r="O242" i="17"/>
  <c r="N242" i="17"/>
  <c r="F242" i="17"/>
  <c r="G242" i="17"/>
  <c r="I242" i="17"/>
  <c r="R241" i="17"/>
  <c r="Q241" i="17"/>
  <c r="T241" i="17"/>
  <c r="O241" i="17"/>
  <c r="N241" i="17"/>
  <c r="F241" i="17"/>
  <c r="G241" i="17"/>
  <c r="I241" i="17"/>
  <c r="T240" i="17"/>
  <c r="Y240" i="17"/>
  <c r="R240" i="17"/>
  <c r="Q240" i="17"/>
  <c r="O240" i="17"/>
  <c r="N240" i="17"/>
  <c r="F240" i="17"/>
  <c r="G240" i="17"/>
  <c r="I240" i="17"/>
  <c r="R239" i="17"/>
  <c r="Q239" i="17"/>
  <c r="O239" i="17"/>
  <c r="N239" i="17"/>
  <c r="G239" i="17"/>
  <c r="I239" i="17"/>
  <c r="F239" i="17"/>
  <c r="R238" i="17"/>
  <c r="Q238" i="17"/>
  <c r="T238" i="17"/>
  <c r="Y238" i="17"/>
  <c r="O238" i="17"/>
  <c r="N238" i="17"/>
  <c r="F238" i="17"/>
  <c r="G238" i="17"/>
  <c r="I238" i="17"/>
  <c r="R237" i="17"/>
  <c r="Q237" i="17"/>
  <c r="O237" i="17"/>
  <c r="N237" i="17"/>
  <c r="F237" i="17"/>
  <c r="G237" i="17"/>
  <c r="I237" i="17"/>
  <c r="R236" i="17"/>
  <c r="Q236" i="17"/>
  <c r="T236" i="17"/>
  <c r="Y236" i="17"/>
  <c r="O236" i="17"/>
  <c r="N236" i="17"/>
  <c r="F236" i="17"/>
  <c r="G236" i="17"/>
  <c r="I236" i="17"/>
  <c r="R235" i="17"/>
  <c r="Q235" i="17"/>
  <c r="O235" i="17"/>
  <c r="N235" i="17"/>
  <c r="F235" i="17"/>
  <c r="G235" i="17"/>
  <c r="I235" i="17"/>
  <c r="R234" i="17"/>
  <c r="Q234" i="17"/>
  <c r="T234" i="17"/>
  <c r="X234" i="17"/>
  <c r="O234" i="17"/>
  <c r="N234" i="17"/>
  <c r="F234" i="17"/>
  <c r="G234" i="17"/>
  <c r="I234" i="17"/>
  <c r="R233" i="17"/>
  <c r="Q233" i="17"/>
  <c r="T233" i="17"/>
  <c r="O233" i="17"/>
  <c r="N233" i="17"/>
  <c r="G233" i="17"/>
  <c r="I233" i="17"/>
  <c r="F233" i="17"/>
  <c r="T232" i="17"/>
  <c r="Y232" i="17"/>
  <c r="R232" i="17"/>
  <c r="Q232" i="17"/>
  <c r="O232" i="17"/>
  <c r="N232" i="17"/>
  <c r="F232" i="17"/>
  <c r="G232" i="17"/>
  <c r="I232" i="17"/>
  <c r="R231" i="17"/>
  <c r="Q231" i="17"/>
  <c r="O231" i="17"/>
  <c r="N231" i="17"/>
  <c r="G231" i="17"/>
  <c r="I231" i="17"/>
  <c r="F231" i="17"/>
  <c r="R230" i="17"/>
  <c r="Q230" i="17"/>
  <c r="T230" i="17"/>
  <c r="Y230" i="17"/>
  <c r="O230" i="17"/>
  <c r="N230" i="17"/>
  <c r="G230" i="17"/>
  <c r="I230" i="17"/>
  <c r="T229" i="17"/>
  <c r="X229" i="17"/>
  <c r="R229" i="17"/>
  <c r="Q229" i="17"/>
  <c r="O229" i="17"/>
  <c r="N229" i="17"/>
  <c r="I229" i="17"/>
  <c r="R228" i="17"/>
  <c r="T228" i="17"/>
  <c r="Q228" i="17"/>
  <c r="O228" i="17"/>
  <c r="W228" i="17"/>
  <c r="N228" i="17"/>
  <c r="I228" i="17"/>
  <c r="R227" i="17"/>
  <c r="Q227" i="17"/>
  <c r="O227" i="17"/>
  <c r="N227" i="17"/>
  <c r="G227" i="17"/>
  <c r="I227" i="17"/>
  <c r="T226" i="17"/>
  <c r="X226" i="17"/>
  <c r="R226" i="17"/>
  <c r="Q226" i="17"/>
  <c r="O226" i="17"/>
  <c r="N226" i="17"/>
  <c r="G226" i="17"/>
  <c r="I226" i="17"/>
  <c r="R225" i="17"/>
  <c r="Q225" i="17"/>
  <c r="G225" i="17"/>
  <c r="R224" i="17"/>
  <c r="Q224" i="17"/>
  <c r="O224" i="17"/>
  <c r="I224" i="17"/>
  <c r="R223" i="17"/>
  <c r="O223" i="17"/>
  <c r="L223" i="17"/>
  <c r="Q223" i="17"/>
  <c r="T223" i="17"/>
  <c r="G223" i="17"/>
  <c r="R222" i="17"/>
  <c r="Q222" i="17"/>
  <c r="O222" i="17"/>
  <c r="N222" i="17"/>
  <c r="I222" i="17"/>
  <c r="R221" i="17"/>
  <c r="O221" i="17"/>
  <c r="L221" i="17"/>
  <c r="Q221" i="17"/>
  <c r="T221" i="17"/>
  <c r="X221" i="17"/>
  <c r="G221" i="17"/>
  <c r="R220" i="17"/>
  <c r="Q220" i="17"/>
  <c r="O220" i="17"/>
  <c r="N220" i="17"/>
  <c r="I220" i="17"/>
  <c r="R219" i="17"/>
  <c r="O219" i="17"/>
  <c r="L219" i="17"/>
  <c r="G219" i="17"/>
  <c r="R218" i="17"/>
  <c r="Q218" i="17"/>
  <c r="T218" i="17"/>
  <c r="O218" i="17"/>
  <c r="N218" i="17"/>
  <c r="I218" i="17"/>
  <c r="R217" i="17"/>
  <c r="Q217" i="17"/>
  <c r="O217" i="17"/>
  <c r="I217" i="17"/>
  <c r="S215" i="17"/>
  <c r="R215" i="17"/>
  <c r="T215" i="17"/>
  <c r="Q215" i="17"/>
  <c r="O215" i="17"/>
  <c r="N215" i="17"/>
  <c r="J215" i="17"/>
  <c r="R214" i="17"/>
  <c r="Q214" i="17"/>
  <c r="T214" i="17"/>
  <c r="O214" i="17"/>
  <c r="N214" i="17"/>
  <c r="J214" i="17"/>
  <c r="R213" i="17"/>
  <c r="T213" i="17"/>
  <c r="Y213" i="17"/>
  <c r="Q213" i="17"/>
  <c r="O213" i="17"/>
  <c r="N213" i="17"/>
  <c r="J213" i="17"/>
  <c r="R212" i="17"/>
  <c r="Q212" i="17"/>
  <c r="O212" i="17"/>
  <c r="N212" i="17"/>
  <c r="J212" i="17"/>
  <c r="S211" i="17"/>
  <c r="R211" i="17"/>
  <c r="T211" i="17"/>
  <c r="Q211" i="17"/>
  <c r="O211" i="17"/>
  <c r="W211" i="17"/>
  <c r="N211" i="17"/>
  <c r="J211" i="17"/>
  <c r="R210" i="17"/>
  <c r="Q210" i="17"/>
  <c r="S210" i="17"/>
  <c r="O210" i="17"/>
  <c r="N210" i="17"/>
  <c r="J210" i="17"/>
  <c r="R209" i="17"/>
  <c r="Q209" i="17"/>
  <c r="T209" i="17"/>
  <c r="Y209" i="17"/>
  <c r="O209" i="17"/>
  <c r="N209" i="17"/>
  <c r="J209" i="17"/>
  <c r="S208" i="17"/>
  <c r="R208" i="17"/>
  <c r="T208" i="17"/>
  <c r="Q208" i="17"/>
  <c r="O208" i="17"/>
  <c r="N208" i="17"/>
  <c r="J208" i="17"/>
  <c r="R207" i="17"/>
  <c r="Q207" i="17"/>
  <c r="T207" i="17"/>
  <c r="O207" i="17"/>
  <c r="N207" i="17"/>
  <c r="J207" i="17"/>
  <c r="R206" i="17"/>
  <c r="Q206" i="17"/>
  <c r="O206" i="17"/>
  <c r="N206" i="17"/>
  <c r="J206" i="17"/>
  <c r="R205" i="17"/>
  <c r="Q205" i="17"/>
  <c r="T205" i="17"/>
  <c r="O205" i="17"/>
  <c r="N205" i="17"/>
  <c r="J205" i="17"/>
  <c r="R204" i="17"/>
  <c r="Q204" i="17"/>
  <c r="T204" i="17"/>
  <c r="O204" i="17"/>
  <c r="N204" i="17"/>
  <c r="J204" i="17"/>
  <c r="S203" i="17"/>
  <c r="R203" i="17"/>
  <c r="Q203" i="17"/>
  <c r="T203" i="17"/>
  <c r="Y203" i="17"/>
  <c r="O203" i="17"/>
  <c r="N203" i="17"/>
  <c r="J203" i="17"/>
  <c r="R202" i="17"/>
  <c r="T202" i="17"/>
  <c r="Q202" i="17"/>
  <c r="O202" i="17"/>
  <c r="N202" i="17"/>
  <c r="J202" i="17"/>
  <c r="R201" i="17"/>
  <c r="Q201" i="17"/>
  <c r="T201" i="17"/>
  <c r="O201" i="17"/>
  <c r="N201" i="17"/>
  <c r="J201" i="17"/>
  <c r="S201" i="17"/>
  <c r="R200" i="17"/>
  <c r="T200" i="17"/>
  <c r="Y200" i="17"/>
  <c r="Q200" i="17"/>
  <c r="S200" i="17"/>
  <c r="O200" i="17"/>
  <c r="N200" i="17"/>
  <c r="J200" i="17"/>
  <c r="R199" i="17"/>
  <c r="T199" i="17"/>
  <c r="Q199" i="17"/>
  <c r="O199" i="17"/>
  <c r="N199" i="17"/>
  <c r="J199" i="17"/>
  <c r="R198" i="17"/>
  <c r="T198" i="17"/>
  <c r="Q198" i="17"/>
  <c r="O198" i="17"/>
  <c r="W198" i="17"/>
  <c r="N198" i="17"/>
  <c r="J198" i="17"/>
  <c r="R197" i="17"/>
  <c r="Q197" i="17"/>
  <c r="O197" i="17"/>
  <c r="N197" i="17"/>
  <c r="J197" i="17"/>
  <c r="S197" i="17"/>
  <c r="T196" i="17"/>
  <c r="R196" i="17"/>
  <c r="Q196" i="17"/>
  <c r="S196" i="17"/>
  <c r="O196" i="17"/>
  <c r="N196" i="17"/>
  <c r="J196" i="17"/>
  <c r="R195" i="17"/>
  <c r="Q195" i="17"/>
  <c r="T195" i="17"/>
  <c r="O195" i="17"/>
  <c r="N195" i="17"/>
  <c r="J195" i="17"/>
  <c r="R194" i="17"/>
  <c r="Q194" i="17"/>
  <c r="T194" i="17"/>
  <c r="O194" i="17"/>
  <c r="N194" i="17"/>
  <c r="J194" i="17"/>
  <c r="R193" i="17"/>
  <c r="Q193" i="17"/>
  <c r="S193" i="17"/>
  <c r="O193" i="17"/>
  <c r="N193" i="17"/>
  <c r="J193" i="17"/>
  <c r="R192" i="17"/>
  <c r="Q192" i="17"/>
  <c r="O192" i="17"/>
  <c r="N192" i="17"/>
  <c r="J192" i="17"/>
  <c r="T191" i="17"/>
  <c r="X191" i="17"/>
  <c r="R191" i="17"/>
  <c r="Q191" i="17"/>
  <c r="S191" i="17"/>
  <c r="O191" i="17"/>
  <c r="W191" i="17"/>
  <c r="N191" i="17"/>
  <c r="J191" i="17"/>
  <c r="R189" i="17"/>
  <c r="Q189" i="17"/>
  <c r="O189" i="17"/>
  <c r="N189" i="17"/>
  <c r="G189" i="17"/>
  <c r="I189" i="17"/>
  <c r="R188" i="17"/>
  <c r="Q188" i="17"/>
  <c r="O188" i="17"/>
  <c r="N188" i="17"/>
  <c r="J188" i="17"/>
  <c r="G188" i="17"/>
  <c r="R187" i="17"/>
  <c r="Q187" i="17"/>
  <c r="S187" i="17"/>
  <c r="O187" i="17"/>
  <c r="N187" i="17"/>
  <c r="J187" i="17"/>
  <c r="G187" i="17"/>
  <c r="G186" i="17"/>
  <c r="I186" i="17"/>
  <c r="R186" i="17"/>
  <c r="Q186" i="17"/>
  <c r="O186" i="17"/>
  <c r="N186" i="17"/>
  <c r="R185" i="17"/>
  <c r="T185" i="17"/>
  <c r="Q185" i="17"/>
  <c r="S185" i="17"/>
  <c r="O185" i="17"/>
  <c r="N185" i="17"/>
  <c r="J185" i="17"/>
  <c r="G185" i="17"/>
  <c r="R184" i="17"/>
  <c r="Q184" i="17"/>
  <c r="O184" i="17"/>
  <c r="N184" i="17"/>
  <c r="J184" i="17"/>
  <c r="G184" i="17"/>
  <c r="R183" i="17"/>
  <c r="Q183" i="17"/>
  <c r="O183" i="17"/>
  <c r="N183" i="17"/>
  <c r="R182" i="17"/>
  <c r="Q182" i="17"/>
  <c r="O182" i="17"/>
  <c r="N182" i="17"/>
  <c r="J182" i="17"/>
  <c r="I182" i="17"/>
  <c r="G182" i="17"/>
  <c r="R181" i="17"/>
  <c r="Q181" i="17"/>
  <c r="T181" i="17"/>
  <c r="O181" i="17"/>
  <c r="N181" i="17"/>
  <c r="J181" i="17"/>
  <c r="S181" i="17"/>
  <c r="I181" i="17"/>
  <c r="G181" i="17"/>
  <c r="T180" i="17"/>
  <c r="R180" i="17"/>
  <c r="Q180" i="17"/>
  <c r="O180" i="17"/>
  <c r="N180" i="17"/>
  <c r="J180" i="17"/>
  <c r="I180" i="17"/>
  <c r="G180" i="17"/>
  <c r="R179" i="17"/>
  <c r="Q179" i="17"/>
  <c r="T179" i="17"/>
  <c r="O179" i="17"/>
  <c r="W179" i="17"/>
  <c r="N179" i="17"/>
  <c r="R178" i="17"/>
  <c r="T178" i="17"/>
  <c r="Q178" i="17"/>
  <c r="O178" i="17"/>
  <c r="N178" i="17"/>
  <c r="G178" i="17"/>
  <c r="I178" i="17"/>
  <c r="R177" i="17"/>
  <c r="Q177" i="17"/>
  <c r="O177" i="17"/>
  <c r="N177" i="17"/>
  <c r="G177" i="17"/>
  <c r="I177" i="17"/>
  <c r="R176" i="17"/>
  <c r="Q176" i="17"/>
  <c r="T176" i="17"/>
  <c r="O176" i="17"/>
  <c r="N176" i="17"/>
  <c r="G176" i="17"/>
  <c r="I176" i="17"/>
  <c r="R175" i="17"/>
  <c r="T175" i="17"/>
  <c r="Y175" i="17"/>
  <c r="Q175" i="17"/>
  <c r="O175" i="17"/>
  <c r="N175" i="17"/>
  <c r="G175" i="17"/>
  <c r="I175" i="17"/>
  <c r="R174" i="17"/>
  <c r="Q174" i="17"/>
  <c r="O174" i="17"/>
  <c r="N174" i="17"/>
  <c r="G174" i="17"/>
  <c r="I174" i="17"/>
  <c r="R173" i="17"/>
  <c r="T173" i="17"/>
  <c r="Q173" i="17"/>
  <c r="O173" i="17"/>
  <c r="N173" i="17"/>
  <c r="G173" i="17"/>
  <c r="I173" i="17"/>
  <c r="R172" i="17"/>
  <c r="Q172" i="17"/>
  <c r="O172" i="17"/>
  <c r="N172" i="17"/>
  <c r="J172" i="17"/>
  <c r="I172" i="17"/>
  <c r="G172" i="17"/>
  <c r="R171" i="17"/>
  <c r="Q171" i="17"/>
  <c r="O171" i="17"/>
  <c r="N171" i="17"/>
  <c r="J171" i="17"/>
  <c r="I171" i="17"/>
  <c r="G171" i="17"/>
  <c r="R170" i="17"/>
  <c r="T170" i="17"/>
  <c r="Q170" i="17"/>
  <c r="S170" i="17"/>
  <c r="O170" i="17"/>
  <c r="N170" i="17"/>
  <c r="J170" i="17"/>
  <c r="I170" i="17"/>
  <c r="G170" i="17"/>
  <c r="R169" i="17"/>
  <c r="Q169" i="17"/>
  <c r="O169" i="17"/>
  <c r="N169" i="17"/>
  <c r="G169" i="17"/>
  <c r="I169" i="17"/>
  <c r="R168" i="17"/>
  <c r="Q168" i="17"/>
  <c r="O168" i="17"/>
  <c r="N168" i="17"/>
  <c r="J168" i="17"/>
  <c r="I168" i="17"/>
  <c r="G168" i="17"/>
  <c r="R167" i="17"/>
  <c r="T167" i="17"/>
  <c r="Q167" i="17"/>
  <c r="O167" i="17"/>
  <c r="N167" i="17"/>
  <c r="J167" i="17"/>
  <c r="S167" i="17"/>
  <c r="I167" i="17"/>
  <c r="G167" i="17"/>
  <c r="R166" i="17"/>
  <c r="Q166" i="17"/>
  <c r="O166" i="17"/>
  <c r="N166" i="17"/>
  <c r="J166" i="17"/>
  <c r="I166" i="17"/>
  <c r="G166" i="17"/>
  <c r="G165" i="17"/>
  <c r="I165" i="17"/>
  <c r="R165" i="17"/>
  <c r="Q165" i="17"/>
  <c r="O165" i="17"/>
  <c r="N165" i="17"/>
  <c r="R164" i="17"/>
  <c r="Q164" i="17"/>
  <c r="O164" i="17"/>
  <c r="N164" i="17"/>
  <c r="J164" i="17"/>
  <c r="I164" i="17"/>
  <c r="G164" i="17"/>
  <c r="R163" i="17"/>
  <c r="Q163" i="17"/>
  <c r="T163" i="17"/>
  <c r="O163" i="17"/>
  <c r="N163" i="17"/>
  <c r="J163" i="17"/>
  <c r="I163" i="17"/>
  <c r="G163" i="17"/>
  <c r="R162" i="17"/>
  <c r="Q162" i="17"/>
  <c r="O162" i="17"/>
  <c r="N162" i="17"/>
  <c r="J162" i="17"/>
  <c r="I162" i="17"/>
  <c r="G162" i="17"/>
  <c r="R161" i="17"/>
  <c r="Q161" i="17"/>
  <c r="O161" i="17"/>
  <c r="N161" i="17"/>
  <c r="R160" i="17"/>
  <c r="Q160" i="17"/>
  <c r="O160" i="17"/>
  <c r="N160" i="17"/>
  <c r="J160" i="17"/>
  <c r="I160" i="17"/>
  <c r="G160" i="17"/>
  <c r="R159" i="17"/>
  <c r="Q159" i="17"/>
  <c r="T159" i="17"/>
  <c r="O159" i="17"/>
  <c r="N159" i="17"/>
  <c r="J159" i="17"/>
  <c r="S159" i="17"/>
  <c r="I159" i="17"/>
  <c r="G159" i="17"/>
  <c r="R158" i="17"/>
  <c r="Q158" i="17"/>
  <c r="T158" i="17"/>
  <c r="O158" i="17"/>
  <c r="N158" i="17"/>
  <c r="J158" i="17"/>
  <c r="S158" i="17"/>
  <c r="I158" i="17"/>
  <c r="G158" i="17"/>
  <c r="R157" i="17"/>
  <c r="T157" i="17"/>
  <c r="Q157" i="17"/>
  <c r="O157" i="17"/>
  <c r="N157" i="17"/>
  <c r="R156" i="17"/>
  <c r="Q156" i="17"/>
  <c r="O156" i="17"/>
  <c r="N156" i="17"/>
  <c r="J156" i="17"/>
  <c r="I156" i="17"/>
  <c r="G156" i="17"/>
  <c r="R155" i="17"/>
  <c r="Q155" i="17"/>
  <c r="S155" i="17"/>
  <c r="O155" i="17"/>
  <c r="N155" i="17"/>
  <c r="J155" i="17"/>
  <c r="I155" i="17"/>
  <c r="G155" i="17"/>
  <c r="G153" i="17"/>
  <c r="I153" i="17"/>
  <c r="R154" i="17"/>
  <c r="Q154" i="17"/>
  <c r="O154" i="17"/>
  <c r="N154" i="17"/>
  <c r="J154" i="17"/>
  <c r="I154" i="17"/>
  <c r="G154" i="17"/>
  <c r="R153" i="17"/>
  <c r="T153" i="17"/>
  <c r="Q153" i="17"/>
  <c r="O153" i="17"/>
  <c r="N153" i="17"/>
  <c r="R152" i="17"/>
  <c r="Q152" i="17"/>
  <c r="O152" i="17"/>
  <c r="N152" i="17"/>
  <c r="J152" i="17"/>
  <c r="I152" i="17"/>
  <c r="G152" i="17"/>
  <c r="T151" i="17"/>
  <c r="R151" i="17"/>
  <c r="Q151" i="17"/>
  <c r="O151" i="17"/>
  <c r="N151" i="17"/>
  <c r="J151" i="17"/>
  <c r="I151" i="17"/>
  <c r="G151" i="17"/>
  <c r="R150" i="17"/>
  <c r="Q150" i="17"/>
  <c r="O150" i="17"/>
  <c r="N150" i="17"/>
  <c r="J150" i="17"/>
  <c r="I150" i="17"/>
  <c r="G150" i="17"/>
  <c r="R149" i="17"/>
  <c r="Q149" i="17"/>
  <c r="O149" i="17"/>
  <c r="N149" i="17"/>
  <c r="T148" i="17"/>
  <c r="R148" i="17"/>
  <c r="Q148" i="17"/>
  <c r="O148" i="17"/>
  <c r="N148" i="17"/>
  <c r="J148" i="17"/>
  <c r="S148" i="17"/>
  <c r="I148" i="17"/>
  <c r="G148" i="17"/>
  <c r="R147" i="17"/>
  <c r="Q147" i="17"/>
  <c r="O147" i="17"/>
  <c r="N147" i="17"/>
  <c r="J147" i="17"/>
  <c r="I147" i="17"/>
  <c r="G147" i="17"/>
  <c r="R146" i="17"/>
  <c r="T146" i="17"/>
  <c r="V147" i="17"/>
  <c r="Q146" i="17"/>
  <c r="O146" i="17"/>
  <c r="N146" i="17"/>
  <c r="R145" i="17"/>
  <c r="Q145" i="17"/>
  <c r="S145" i="17"/>
  <c r="O145" i="17"/>
  <c r="N145" i="17"/>
  <c r="J145" i="17"/>
  <c r="I145" i="17"/>
  <c r="G145" i="17"/>
  <c r="R144" i="17"/>
  <c r="Q144" i="17"/>
  <c r="O144" i="17"/>
  <c r="N144" i="17"/>
  <c r="J144" i="17"/>
  <c r="I144" i="17"/>
  <c r="G144" i="17"/>
  <c r="R143" i="17"/>
  <c r="Q143" i="17"/>
  <c r="O143" i="17"/>
  <c r="N143" i="17"/>
  <c r="R142" i="17"/>
  <c r="Q142" i="17"/>
  <c r="O142" i="17"/>
  <c r="N142" i="17"/>
  <c r="J142" i="17"/>
  <c r="I142" i="17"/>
  <c r="G142" i="17"/>
  <c r="R141" i="17"/>
  <c r="Q141" i="17"/>
  <c r="O141" i="17"/>
  <c r="N141" i="17"/>
  <c r="J141" i="17"/>
  <c r="I141" i="17"/>
  <c r="G141" i="17"/>
  <c r="T140" i="17"/>
  <c r="Y140" i="17"/>
  <c r="R140" i="17"/>
  <c r="Q140" i="17"/>
  <c r="O140" i="17"/>
  <c r="N140" i="17"/>
  <c r="G140" i="17"/>
  <c r="I140" i="17"/>
  <c r="R139" i="17"/>
  <c r="Q139" i="17"/>
  <c r="O139" i="17"/>
  <c r="N139" i="17"/>
  <c r="J139" i="17"/>
  <c r="I139" i="17"/>
  <c r="G139" i="17"/>
  <c r="S138" i="17"/>
  <c r="R138" i="17"/>
  <c r="Q138" i="17"/>
  <c r="O138" i="17"/>
  <c r="N138" i="17"/>
  <c r="J138" i="17"/>
  <c r="I138" i="17"/>
  <c r="G138" i="17"/>
  <c r="R137" i="17"/>
  <c r="Q137" i="17"/>
  <c r="O137" i="17"/>
  <c r="N137" i="17"/>
  <c r="R136" i="17"/>
  <c r="Q136" i="17"/>
  <c r="O136" i="17"/>
  <c r="N136" i="17"/>
  <c r="J136" i="17"/>
  <c r="S136" i="17"/>
  <c r="I136" i="17"/>
  <c r="G136" i="17"/>
  <c r="R135" i="17"/>
  <c r="Q135" i="17"/>
  <c r="T135" i="17"/>
  <c r="O135" i="17"/>
  <c r="N135" i="17"/>
  <c r="J135" i="17"/>
  <c r="S135" i="17"/>
  <c r="I135" i="17"/>
  <c r="G135" i="17"/>
  <c r="Y134" i="17"/>
  <c r="T134" i="17"/>
  <c r="R134" i="17"/>
  <c r="Q134" i="17"/>
  <c r="O134" i="17"/>
  <c r="W134" i="17"/>
  <c r="N134" i="17"/>
  <c r="G134" i="17"/>
  <c r="I134" i="17"/>
  <c r="R133" i="17"/>
  <c r="Q133" i="17"/>
  <c r="T133" i="17"/>
  <c r="O133" i="17"/>
  <c r="N133" i="17"/>
  <c r="J133" i="17"/>
  <c r="S133" i="17"/>
  <c r="G133" i="17"/>
  <c r="R132" i="17"/>
  <c r="T132" i="17"/>
  <c r="Q132" i="17"/>
  <c r="S132" i="17"/>
  <c r="O132" i="17"/>
  <c r="N132" i="17"/>
  <c r="J132" i="17"/>
  <c r="G132" i="17"/>
  <c r="G131" i="17"/>
  <c r="I131" i="17"/>
  <c r="R131" i="17"/>
  <c r="Q131" i="17"/>
  <c r="O131" i="17"/>
  <c r="N131" i="17"/>
  <c r="T130" i="17"/>
  <c r="X130" i="17"/>
  <c r="R130" i="17"/>
  <c r="Q130" i="17"/>
  <c r="O130" i="17"/>
  <c r="N130" i="17"/>
  <c r="G130" i="17"/>
  <c r="I130" i="17"/>
  <c r="R129" i="17"/>
  <c r="Q129" i="17"/>
  <c r="T129" i="17"/>
  <c r="Y129" i="17"/>
  <c r="O129" i="17"/>
  <c r="N129" i="17"/>
  <c r="G129" i="17"/>
  <c r="I129" i="17"/>
  <c r="R128" i="17"/>
  <c r="Q128" i="17"/>
  <c r="O128" i="17"/>
  <c r="N128" i="17"/>
  <c r="G128" i="17"/>
  <c r="I128" i="17"/>
  <c r="R127" i="17"/>
  <c r="Q127" i="17"/>
  <c r="O127" i="17"/>
  <c r="N127" i="17"/>
  <c r="I127" i="17"/>
  <c r="R126" i="17"/>
  <c r="Q126" i="17"/>
  <c r="O126" i="17"/>
  <c r="N126" i="17"/>
  <c r="I126" i="17"/>
  <c r="R125" i="17"/>
  <c r="Q125" i="17"/>
  <c r="O125" i="17"/>
  <c r="N125" i="17"/>
  <c r="I125" i="17"/>
  <c r="T124" i="17"/>
  <c r="X124" i="17"/>
  <c r="R124" i="17"/>
  <c r="Q124" i="17"/>
  <c r="O124" i="17"/>
  <c r="N124" i="17"/>
  <c r="I124" i="17"/>
  <c r="R123" i="17"/>
  <c r="Q123" i="17"/>
  <c r="T123" i="17"/>
  <c r="O123" i="17"/>
  <c r="N123" i="17"/>
  <c r="G123" i="17"/>
  <c r="I123" i="17"/>
  <c r="R122" i="17"/>
  <c r="Q122" i="17"/>
  <c r="O122" i="17"/>
  <c r="N122" i="17"/>
  <c r="G122" i="17"/>
  <c r="I122" i="17"/>
  <c r="R121" i="17"/>
  <c r="Q121" i="17"/>
  <c r="T121" i="17"/>
  <c r="X121" i="17"/>
  <c r="O121" i="17"/>
  <c r="N121" i="17"/>
  <c r="I121" i="17"/>
  <c r="R120" i="17"/>
  <c r="Q120" i="17"/>
  <c r="O120" i="17"/>
  <c r="N120" i="17"/>
  <c r="I120" i="17"/>
  <c r="G120" i="17"/>
  <c r="R119" i="17"/>
  <c r="Q119" i="17"/>
  <c r="O119" i="17"/>
  <c r="N119" i="17"/>
  <c r="H119" i="17"/>
  <c r="G119" i="17"/>
  <c r="R118" i="17"/>
  <c r="Q118" i="17"/>
  <c r="T118" i="17"/>
  <c r="O118" i="17"/>
  <c r="N118" i="17"/>
  <c r="G118" i="17"/>
  <c r="I118" i="17"/>
  <c r="R117" i="17"/>
  <c r="T117" i="17"/>
  <c r="Q117" i="17"/>
  <c r="O117" i="17"/>
  <c r="N117" i="17"/>
  <c r="I117" i="17"/>
  <c r="G117" i="17"/>
  <c r="T116" i="17"/>
  <c r="Y116" i="17"/>
  <c r="R116" i="17"/>
  <c r="Q116" i="17"/>
  <c r="O116" i="17"/>
  <c r="N116" i="17"/>
  <c r="G116" i="17"/>
  <c r="I116" i="17"/>
  <c r="R115" i="17"/>
  <c r="Q115" i="17"/>
  <c r="T115" i="17"/>
  <c r="O115" i="17"/>
  <c r="N115" i="17"/>
  <c r="H115" i="17"/>
  <c r="G115" i="17"/>
  <c r="R114" i="17"/>
  <c r="Q114" i="17"/>
  <c r="O114" i="17"/>
  <c r="N114" i="17"/>
  <c r="H114" i="17"/>
  <c r="G114" i="17"/>
  <c r="S112" i="17"/>
  <c r="R112" i="17"/>
  <c r="T112" i="17"/>
  <c r="X112" i="17"/>
  <c r="Q112" i="17"/>
  <c r="O112" i="17"/>
  <c r="N112" i="17"/>
  <c r="J112" i="17"/>
  <c r="R111" i="17"/>
  <c r="T111" i="17"/>
  <c r="Q111" i="17"/>
  <c r="O111" i="17"/>
  <c r="N111" i="17"/>
  <c r="J111" i="17"/>
  <c r="R110" i="17"/>
  <c r="Q110" i="17"/>
  <c r="T110" i="17"/>
  <c r="O110" i="17"/>
  <c r="N110" i="17"/>
  <c r="J110" i="17"/>
  <c r="R109" i="17"/>
  <c r="T109" i="17"/>
  <c r="Y109" i="17"/>
  <c r="Q109" i="17"/>
  <c r="O109" i="17"/>
  <c r="N109" i="17"/>
  <c r="J109" i="17"/>
  <c r="R108" i="17"/>
  <c r="T108" i="17"/>
  <c r="Q108" i="17"/>
  <c r="O108" i="17"/>
  <c r="N108" i="17"/>
  <c r="J108" i="17"/>
  <c r="S108" i="17"/>
  <c r="R107" i="17"/>
  <c r="Q107" i="17"/>
  <c r="S107" i="17"/>
  <c r="O107" i="17"/>
  <c r="N107" i="17"/>
  <c r="J107" i="17"/>
  <c r="R106" i="17"/>
  <c r="Q106" i="17"/>
  <c r="S106" i="17"/>
  <c r="O106" i="17"/>
  <c r="N106" i="17"/>
  <c r="J106" i="17"/>
  <c r="T105" i="17"/>
  <c r="Y105" i="17"/>
  <c r="R105" i="17"/>
  <c r="Q105" i="17"/>
  <c r="S105" i="17"/>
  <c r="O105" i="17"/>
  <c r="N105" i="17"/>
  <c r="J105" i="17"/>
  <c r="R104" i="17"/>
  <c r="Q104" i="17"/>
  <c r="T104" i="17"/>
  <c r="Y104" i="17"/>
  <c r="O104" i="17"/>
  <c r="N104" i="17"/>
  <c r="J104" i="17"/>
  <c r="S104" i="17"/>
  <c r="R103" i="17"/>
  <c r="Q103" i="17"/>
  <c r="T103" i="17"/>
  <c r="O103" i="17"/>
  <c r="N103" i="17"/>
  <c r="J103" i="17"/>
  <c r="R102" i="17"/>
  <c r="Q102" i="17"/>
  <c r="T102" i="17"/>
  <c r="O102" i="17"/>
  <c r="N102" i="17"/>
  <c r="J102" i="17"/>
  <c r="R101" i="17"/>
  <c r="Q101" i="17"/>
  <c r="O101" i="17"/>
  <c r="N101" i="17"/>
  <c r="J101" i="17"/>
  <c r="R100" i="17"/>
  <c r="Q100" i="17"/>
  <c r="S100" i="17"/>
  <c r="O100" i="17"/>
  <c r="N100" i="17"/>
  <c r="J100" i="17"/>
  <c r="R99" i="17"/>
  <c r="Q99" i="17"/>
  <c r="O99" i="17"/>
  <c r="N99" i="17"/>
  <c r="J99" i="17"/>
  <c r="R98" i="17"/>
  <c r="T98" i="17"/>
  <c r="Q98" i="17"/>
  <c r="S98" i="17"/>
  <c r="O98" i="17"/>
  <c r="N98" i="17"/>
  <c r="J98" i="17"/>
  <c r="T97" i="17"/>
  <c r="R97" i="17"/>
  <c r="Q97" i="17"/>
  <c r="O97" i="17"/>
  <c r="N97" i="17"/>
  <c r="J97" i="17"/>
  <c r="S97" i="17"/>
  <c r="R96" i="17"/>
  <c r="T96" i="17"/>
  <c r="Q96" i="17"/>
  <c r="O96" i="17"/>
  <c r="N96" i="17"/>
  <c r="J96" i="17"/>
  <c r="S96" i="17"/>
  <c r="R95" i="17"/>
  <c r="Q95" i="17"/>
  <c r="S95" i="17"/>
  <c r="O95" i="17"/>
  <c r="N95" i="17"/>
  <c r="J95" i="17"/>
  <c r="R94" i="17"/>
  <c r="Q94" i="17"/>
  <c r="O94" i="17"/>
  <c r="N94" i="17"/>
  <c r="J94" i="17"/>
  <c r="S93" i="17"/>
  <c r="R93" i="17"/>
  <c r="Q93" i="17"/>
  <c r="O93" i="17"/>
  <c r="N93" i="17"/>
  <c r="J93" i="17"/>
  <c r="R92" i="17"/>
  <c r="Q92" i="17"/>
  <c r="S92" i="17"/>
  <c r="O92" i="17"/>
  <c r="N92" i="17"/>
  <c r="J92" i="17"/>
  <c r="T91" i="17"/>
  <c r="X91" i="17"/>
  <c r="R91" i="17"/>
  <c r="Q91" i="17"/>
  <c r="O91" i="17"/>
  <c r="N91" i="17"/>
  <c r="J91" i="17"/>
  <c r="T90" i="17"/>
  <c r="Y90" i="17"/>
  <c r="R90" i="17"/>
  <c r="Q90" i="17"/>
  <c r="S90" i="17"/>
  <c r="O90" i="17"/>
  <c r="N90" i="17"/>
  <c r="J90" i="17"/>
  <c r="R89" i="17"/>
  <c r="Q89" i="17"/>
  <c r="O89" i="17"/>
  <c r="N89" i="17"/>
  <c r="J89" i="17"/>
  <c r="R88" i="17"/>
  <c r="Q88" i="17"/>
  <c r="S88" i="17"/>
  <c r="O88" i="17"/>
  <c r="N88" i="17"/>
  <c r="J88" i="17"/>
  <c r="R86" i="17"/>
  <c r="Q86" i="17"/>
  <c r="O86" i="17"/>
  <c r="N86" i="17"/>
  <c r="G86" i="17"/>
  <c r="I86" i="17"/>
  <c r="R85" i="17"/>
  <c r="Q85" i="17"/>
  <c r="O85" i="17"/>
  <c r="N85" i="17"/>
  <c r="G85" i="17"/>
  <c r="I85" i="17"/>
  <c r="R84" i="17"/>
  <c r="Q84" i="17"/>
  <c r="O84" i="17"/>
  <c r="N84" i="17"/>
  <c r="I84" i="17"/>
  <c r="G84" i="17"/>
  <c r="R83" i="17"/>
  <c r="Q83" i="17"/>
  <c r="O83" i="17"/>
  <c r="N83" i="17"/>
  <c r="I83" i="17"/>
  <c r="G83" i="17"/>
  <c r="R82" i="17"/>
  <c r="Q82" i="17"/>
  <c r="O82" i="17"/>
  <c r="N82" i="17"/>
  <c r="G82" i="17"/>
  <c r="I82" i="17"/>
  <c r="R81" i="17"/>
  <c r="Q81" i="17"/>
  <c r="T81" i="17"/>
  <c r="O81" i="17"/>
  <c r="N81" i="17"/>
  <c r="I81" i="17"/>
  <c r="R80" i="17"/>
  <c r="Q80" i="17"/>
  <c r="O80" i="17"/>
  <c r="N80" i="17"/>
  <c r="I80" i="17"/>
  <c r="R79" i="17"/>
  <c r="Q79" i="17"/>
  <c r="O79" i="17"/>
  <c r="N79" i="17"/>
  <c r="I79" i="17"/>
  <c r="R78" i="17"/>
  <c r="Q78" i="17"/>
  <c r="O78" i="17"/>
  <c r="N78" i="17"/>
  <c r="I78" i="17"/>
  <c r="R77" i="17"/>
  <c r="Q77" i="17"/>
  <c r="T77" i="17"/>
  <c r="O77" i="17"/>
  <c r="N77" i="17"/>
  <c r="I77" i="17"/>
  <c r="R76" i="17"/>
  <c r="Q76" i="17"/>
  <c r="O76" i="17"/>
  <c r="N76" i="17"/>
  <c r="I76" i="17"/>
  <c r="G76" i="17"/>
  <c r="T75" i="17"/>
  <c r="X75" i="17"/>
  <c r="R75" i="17"/>
  <c r="Q75" i="17"/>
  <c r="O75" i="17"/>
  <c r="N75" i="17"/>
  <c r="I75" i="17"/>
  <c r="R74" i="17"/>
  <c r="Q74" i="17"/>
  <c r="T74" i="17"/>
  <c r="O74" i="17"/>
  <c r="N74" i="17"/>
  <c r="I74" i="17"/>
  <c r="R73" i="17"/>
  <c r="Q73" i="17"/>
  <c r="O73" i="17"/>
  <c r="N73" i="17"/>
  <c r="I73" i="17"/>
  <c r="R72" i="17"/>
  <c r="Q72" i="17"/>
  <c r="O72" i="17"/>
  <c r="N72" i="17"/>
  <c r="I72" i="17"/>
  <c r="R71" i="17"/>
  <c r="T71" i="17"/>
  <c r="Y71" i="17"/>
  <c r="Q71" i="17"/>
  <c r="O71" i="17"/>
  <c r="N71" i="17"/>
  <c r="I71" i="17"/>
  <c r="R70" i="17"/>
  <c r="Q70" i="17"/>
  <c r="O70" i="17"/>
  <c r="N70" i="17"/>
  <c r="I70" i="17"/>
  <c r="R69" i="17"/>
  <c r="Q69" i="17"/>
  <c r="T69" i="17"/>
  <c r="O69" i="17"/>
  <c r="N69" i="17"/>
  <c r="G69" i="17"/>
  <c r="I69" i="17"/>
  <c r="R67" i="17"/>
  <c r="Q67" i="17"/>
  <c r="T67" i="17"/>
  <c r="O67" i="17"/>
  <c r="N67" i="17"/>
  <c r="J67" i="17"/>
  <c r="R66" i="17"/>
  <c r="Q66" i="17"/>
  <c r="O66" i="17"/>
  <c r="N66" i="17"/>
  <c r="J66" i="17"/>
  <c r="R65" i="17"/>
  <c r="Q65" i="17"/>
  <c r="S65" i="17"/>
  <c r="O65" i="17"/>
  <c r="N65" i="17"/>
  <c r="J65" i="17"/>
  <c r="R64" i="17"/>
  <c r="T64" i="17"/>
  <c r="Q64" i="17"/>
  <c r="O64" i="17"/>
  <c r="N64" i="17"/>
  <c r="J64" i="17"/>
  <c r="R63" i="17"/>
  <c r="Q63" i="17"/>
  <c r="S63" i="17"/>
  <c r="O63" i="17"/>
  <c r="N63" i="17"/>
  <c r="J63" i="17"/>
  <c r="R62" i="17"/>
  <c r="Q62" i="17"/>
  <c r="O62" i="17"/>
  <c r="N62" i="17"/>
  <c r="J62" i="17"/>
  <c r="R61" i="17"/>
  <c r="Q61" i="17"/>
  <c r="O61" i="17"/>
  <c r="N61" i="17"/>
  <c r="J61" i="17"/>
  <c r="S61" i="17"/>
  <c r="R60" i="17"/>
  <c r="T60" i="17"/>
  <c r="Q60" i="17"/>
  <c r="S60" i="17"/>
  <c r="O60" i="17"/>
  <c r="N60" i="17"/>
  <c r="J60" i="17"/>
  <c r="R59" i="17"/>
  <c r="Q59" i="17"/>
  <c r="S59" i="17"/>
  <c r="O59" i="17"/>
  <c r="N59" i="17"/>
  <c r="J59" i="17"/>
  <c r="Y58" i="17"/>
  <c r="X58" i="17"/>
  <c r="R58" i="17"/>
  <c r="Q58" i="17"/>
  <c r="T58" i="17"/>
  <c r="O58" i="17"/>
  <c r="W58" i="17"/>
  <c r="N58" i="17"/>
  <c r="J58" i="17"/>
  <c r="R57" i="17"/>
  <c r="Q57" i="17"/>
  <c r="S57" i="17"/>
  <c r="O57" i="17"/>
  <c r="N57" i="17"/>
  <c r="J57" i="17"/>
  <c r="R56" i="17"/>
  <c r="Q56" i="17"/>
  <c r="T56" i="17"/>
  <c r="O56" i="17"/>
  <c r="N56" i="17"/>
  <c r="J56" i="17"/>
  <c r="S56" i="17"/>
  <c r="R55" i="17"/>
  <c r="Q55" i="17"/>
  <c r="T55" i="17"/>
  <c r="O55" i="17"/>
  <c r="N55" i="17"/>
  <c r="J55" i="17"/>
  <c r="S55" i="17"/>
  <c r="R54" i="17"/>
  <c r="Q54" i="17"/>
  <c r="O54" i="17"/>
  <c r="N54" i="17"/>
  <c r="J54" i="17"/>
  <c r="S54" i="17"/>
  <c r="R53" i="17"/>
  <c r="Q53" i="17"/>
  <c r="S53" i="17"/>
  <c r="O53" i="17"/>
  <c r="N53" i="17"/>
  <c r="J53" i="17"/>
  <c r="R52" i="17"/>
  <c r="Q52" i="17"/>
  <c r="O52" i="17"/>
  <c r="N52" i="17"/>
  <c r="J52" i="17"/>
  <c r="R51" i="17"/>
  <c r="Q51" i="17"/>
  <c r="T51" i="17"/>
  <c r="O51" i="17"/>
  <c r="N51" i="17"/>
  <c r="J51" i="17"/>
  <c r="R50" i="17"/>
  <c r="Q50" i="17"/>
  <c r="O50" i="17"/>
  <c r="N50" i="17"/>
  <c r="J50" i="17"/>
  <c r="R49" i="17"/>
  <c r="Q49" i="17"/>
  <c r="S49" i="17"/>
  <c r="O49" i="17"/>
  <c r="N49" i="17"/>
  <c r="J49" i="17"/>
  <c r="R48" i="17"/>
  <c r="T48" i="17"/>
  <c r="Q48" i="17"/>
  <c r="O48" i="17"/>
  <c r="N48" i="17"/>
  <c r="J48" i="17"/>
  <c r="R47" i="17"/>
  <c r="Q47" i="17"/>
  <c r="S47" i="17"/>
  <c r="O47" i="17"/>
  <c r="N47" i="17"/>
  <c r="J47" i="17"/>
  <c r="R46" i="17"/>
  <c r="Q46" i="17"/>
  <c r="O46" i="17"/>
  <c r="N46" i="17"/>
  <c r="J46" i="17"/>
  <c r="R45" i="17"/>
  <c r="Q45" i="17"/>
  <c r="O45" i="17"/>
  <c r="N45" i="17"/>
  <c r="J45" i="17"/>
  <c r="S45" i="17"/>
  <c r="R44" i="17"/>
  <c r="T44" i="17"/>
  <c r="Q44" i="17"/>
  <c r="S44" i="17"/>
  <c r="O44" i="17"/>
  <c r="N44" i="17"/>
  <c r="J44" i="17"/>
  <c r="R43" i="17"/>
  <c r="Q43" i="17"/>
  <c r="S43" i="17"/>
  <c r="O43" i="17"/>
  <c r="N43" i="17"/>
  <c r="J43" i="17"/>
  <c r="R41" i="17"/>
  <c r="T41" i="17"/>
  <c r="X41" i="17"/>
  <c r="Q41" i="17"/>
  <c r="O41" i="17"/>
  <c r="N41" i="17"/>
  <c r="I41" i="17"/>
  <c r="R40" i="17"/>
  <c r="Q40" i="17"/>
  <c r="T40" i="17"/>
  <c r="O40" i="17"/>
  <c r="N40" i="17"/>
  <c r="I40" i="17"/>
  <c r="R39" i="17"/>
  <c r="Q39" i="17"/>
  <c r="O39" i="17"/>
  <c r="N39" i="17"/>
  <c r="I39" i="17"/>
  <c r="R38" i="17"/>
  <c r="T38" i="17"/>
  <c r="Q38" i="17"/>
  <c r="O38" i="17"/>
  <c r="N38" i="17"/>
  <c r="I38" i="17"/>
  <c r="R37" i="17"/>
  <c r="Q37" i="17"/>
  <c r="T37" i="17"/>
  <c r="Y37" i="17"/>
  <c r="O37" i="17"/>
  <c r="N37" i="17"/>
  <c r="I37" i="17"/>
  <c r="R36" i="17"/>
  <c r="Q36" i="17"/>
  <c r="T36" i="17"/>
  <c r="X36" i="17"/>
  <c r="O36" i="17"/>
  <c r="H36" i="17"/>
  <c r="R35" i="17"/>
  <c r="Q35" i="17"/>
  <c r="T35" i="17"/>
  <c r="O35" i="17"/>
  <c r="N35" i="17"/>
  <c r="I35" i="17"/>
  <c r="H35" i="17"/>
  <c r="R34" i="17"/>
  <c r="Q34" i="17"/>
  <c r="T34" i="17"/>
  <c r="O34" i="17"/>
  <c r="N34" i="17"/>
  <c r="H34" i="17"/>
  <c r="R33" i="17"/>
  <c r="Q33" i="17"/>
  <c r="T33" i="17"/>
  <c r="O33" i="17"/>
  <c r="N33" i="17"/>
  <c r="H33" i="17"/>
  <c r="I33" i="17"/>
  <c r="R32" i="17"/>
  <c r="Q32" i="17"/>
  <c r="O32" i="17"/>
  <c r="N32" i="17"/>
  <c r="I32" i="17"/>
  <c r="R31" i="17"/>
  <c r="Q31" i="17"/>
  <c r="O31" i="17"/>
  <c r="N31" i="17"/>
  <c r="I31" i="17"/>
  <c r="R30" i="17"/>
  <c r="Q30" i="17"/>
  <c r="T30" i="17"/>
  <c r="O30" i="17"/>
  <c r="N30" i="17"/>
  <c r="I30" i="17"/>
  <c r="R29" i="17"/>
  <c r="Q29" i="17"/>
  <c r="O29" i="17"/>
  <c r="N29" i="17"/>
  <c r="I29" i="17"/>
  <c r="R28" i="17"/>
  <c r="Q28" i="17"/>
  <c r="T28" i="17"/>
  <c r="X28" i="17"/>
  <c r="O28" i="17"/>
  <c r="N28" i="17"/>
  <c r="I28" i="17"/>
  <c r="R27" i="17"/>
  <c r="T27" i="17"/>
  <c r="Q27" i="17"/>
  <c r="O27" i="17"/>
  <c r="N27" i="17"/>
  <c r="I27" i="17"/>
  <c r="R26" i="17"/>
  <c r="T26" i="17"/>
  <c r="Q26" i="17"/>
  <c r="O26" i="17"/>
  <c r="N26" i="17"/>
  <c r="I26" i="17"/>
  <c r="R25" i="17"/>
  <c r="Q25" i="17"/>
  <c r="O25" i="17"/>
  <c r="N25" i="17"/>
  <c r="I25" i="17"/>
  <c r="R24" i="17"/>
  <c r="Q24" i="17"/>
  <c r="O24" i="17"/>
  <c r="N24" i="17"/>
  <c r="I24" i="17"/>
  <c r="R23" i="17"/>
  <c r="Q23" i="17"/>
  <c r="T23" i="17"/>
  <c r="O23" i="17"/>
  <c r="N23" i="17"/>
  <c r="I23" i="17"/>
  <c r="R22" i="17"/>
  <c r="Q22" i="17"/>
  <c r="O22" i="17"/>
  <c r="N22" i="17"/>
  <c r="I22" i="17"/>
  <c r="R21" i="17"/>
  <c r="Q21" i="17"/>
  <c r="T21" i="17"/>
  <c r="O21" i="17"/>
  <c r="N21" i="17"/>
  <c r="I21" i="17"/>
  <c r="R20" i="17"/>
  <c r="T20" i="17"/>
  <c r="Q20" i="17"/>
  <c r="O20" i="17"/>
  <c r="N20" i="17"/>
  <c r="I20" i="17"/>
  <c r="T19" i="17"/>
  <c r="R19" i="17"/>
  <c r="Q19" i="17"/>
  <c r="O19" i="17"/>
  <c r="N19" i="17"/>
  <c r="I19" i="17"/>
  <c r="I1935" i="16"/>
  <c r="I1934" i="16"/>
  <c r="I1933" i="16"/>
  <c r="I1932" i="16"/>
  <c r="I1931" i="16"/>
  <c r="I1930" i="16"/>
  <c r="I1929" i="16"/>
  <c r="R1928" i="16"/>
  <c r="Q1928" i="16"/>
  <c r="S1928" i="16"/>
  <c r="O1928" i="16"/>
  <c r="N1928" i="16"/>
  <c r="J1928" i="16"/>
  <c r="R1927" i="16"/>
  <c r="Q1927" i="16"/>
  <c r="O1927" i="16"/>
  <c r="N1927" i="16"/>
  <c r="J1927" i="16"/>
  <c r="R1926" i="16"/>
  <c r="Q1926" i="16"/>
  <c r="O1926" i="16"/>
  <c r="N1926" i="16"/>
  <c r="J1926" i="16"/>
  <c r="R1925" i="16"/>
  <c r="Q1925" i="16"/>
  <c r="O1925" i="16"/>
  <c r="N1925" i="16"/>
  <c r="J1925" i="16"/>
  <c r="R1924" i="16"/>
  <c r="T1924" i="16"/>
  <c r="Q1924" i="16"/>
  <c r="O1924" i="16"/>
  <c r="N1924" i="16"/>
  <c r="J1924" i="16"/>
  <c r="R1923" i="16"/>
  <c r="Q1923" i="16"/>
  <c r="O1923" i="16"/>
  <c r="N1923" i="16"/>
  <c r="J1923" i="16"/>
  <c r="R1922" i="16"/>
  <c r="Q1922" i="16"/>
  <c r="O1922" i="16"/>
  <c r="N1922" i="16"/>
  <c r="J1922" i="16"/>
  <c r="R1921" i="16"/>
  <c r="Q1921" i="16"/>
  <c r="S1921" i="16"/>
  <c r="O1921" i="16"/>
  <c r="N1921" i="16"/>
  <c r="J1921" i="16"/>
  <c r="R1920" i="16"/>
  <c r="Q1920" i="16"/>
  <c r="T1920" i="16"/>
  <c r="O1920" i="16"/>
  <c r="N1920" i="16"/>
  <c r="J1920" i="16"/>
  <c r="R1919" i="16"/>
  <c r="Q1919" i="16"/>
  <c r="T1919" i="16"/>
  <c r="X1919" i="16"/>
  <c r="O1919" i="16"/>
  <c r="N1919" i="16"/>
  <c r="J1919" i="16"/>
  <c r="R1918" i="16"/>
  <c r="Q1918" i="16"/>
  <c r="O1918" i="16"/>
  <c r="N1918" i="16"/>
  <c r="J1918" i="16"/>
  <c r="R1917" i="16"/>
  <c r="Q1917" i="16"/>
  <c r="O1917" i="16"/>
  <c r="N1917" i="16"/>
  <c r="J1917" i="16"/>
  <c r="R1916" i="16"/>
  <c r="Q1916" i="16"/>
  <c r="O1916" i="16"/>
  <c r="N1916" i="16"/>
  <c r="J1916" i="16"/>
  <c r="R1915" i="16"/>
  <c r="Q1915" i="16"/>
  <c r="O1915" i="16"/>
  <c r="N1915" i="16"/>
  <c r="J1915" i="16"/>
  <c r="S1915" i="16"/>
  <c r="R1914" i="16"/>
  <c r="Q1914" i="16"/>
  <c r="O1914" i="16"/>
  <c r="N1914" i="16"/>
  <c r="J1914" i="16"/>
  <c r="R1913" i="16"/>
  <c r="Q1913" i="16"/>
  <c r="S1913" i="16"/>
  <c r="O1913" i="16"/>
  <c r="N1913" i="16"/>
  <c r="J1913" i="16"/>
  <c r="R1912" i="16"/>
  <c r="Q1912" i="16"/>
  <c r="O1912" i="16"/>
  <c r="N1912" i="16"/>
  <c r="J1912" i="16"/>
  <c r="R1911" i="16"/>
  <c r="Q1911" i="16"/>
  <c r="O1911" i="16"/>
  <c r="N1911" i="16"/>
  <c r="J1911" i="16"/>
  <c r="R1910" i="16"/>
  <c r="Q1910" i="16"/>
  <c r="O1910" i="16"/>
  <c r="N1910" i="16"/>
  <c r="J1910" i="16"/>
  <c r="R1909" i="16"/>
  <c r="Q1909" i="16"/>
  <c r="T1909" i="16"/>
  <c r="O1909" i="16"/>
  <c r="N1909" i="16"/>
  <c r="J1909" i="16"/>
  <c r="R1908" i="16"/>
  <c r="Q1908" i="16"/>
  <c r="O1908" i="16"/>
  <c r="N1908" i="16"/>
  <c r="J1908" i="16"/>
  <c r="R1907" i="16"/>
  <c r="Q1907" i="16"/>
  <c r="O1907" i="16"/>
  <c r="N1907" i="16"/>
  <c r="J1907" i="16"/>
  <c r="S1907" i="16"/>
  <c r="R1906" i="16"/>
  <c r="Q1906" i="16"/>
  <c r="O1906" i="16"/>
  <c r="N1906" i="16"/>
  <c r="J1906" i="16"/>
  <c r="R1905" i="16"/>
  <c r="Q1905" i="16"/>
  <c r="S1905" i="16"/>
  <c r="O1905" i="16"/>
  <c r="N1905" i="16"/>
  <c r="J1905" i="16"/>
  <c r="R1904" i="16"/>
  <c r="Q1904" i="16"/>
  <c r="O1904" i="16"/>
  <c r="N1904" i="16"/>
  <c r="J1904" i="16"/>
  <c r="R1903" i="16"/>
  <c r="Q1903" i="16"/>
  <c r="O1903" i="16"/>
  <c r="N1903" i="16"/>
  <c r="J1903" i="16"/>
  <c r="S1903" i="16"/>
  <c r="R1902" i="16"/>
  <c r="Q1902" i="16"/>
  <c r="O1902" i="16"/>
  <c r="N1902" i="16"/>
  <c r="J1902" i="16"/>
  <c r="R1901" i="16"/>
  <c r="Q1901" i="16"/>
  <c r="O1901" i="16"/>
  <c r="N1901" i="16"/>
  <c r="J1901" i="16"/>
  <c r="R1900" i="16"/>
  <c r="Q1900" i="16"/>
  <c r="O1900" i="16"/>
  <c r="N1900" i="16"/>
  <c r="J1900" i="16"/>
  <c r="R1899" i="16"/>
  <c r="Q1899" i="16"/>
  <c r="O1899" i="16"/>
  <c r="N1899" i="16"/>
  <c r="J1899" i="16"/>
  <c r="R1898" i="16"/>
  <c r="Q1898" i="16"/>
  <c r="O1898" i="16"/>
  <c r="N1898" i="16"/>
  <c r="J1898" i="16"/>
  <c r="R1896" i="16"/>
  <c r="Q1896" i="16"/>
  <c r="O1896" i="16"/>
  <c r="I1896" i="16"/>
  <c r="R1895" i="16"/>
  <c r="Q1895" i="16"/>
  <c r="O1895" i="16"/>
  <c r="I1895" i="16"/>
  <c r="R1894" i="16"/>
  <c r="Q1894" i="16"/>
  <c r="O1894" i="16"/>
  <c r="I1894" i="16"/>
  <c r="R1893" i="16"/>
  <c r="Q1893" i="16"/>
  <c r="O1893" i="16"/>
  <c r="I1893" i="16"/>
  <c r="R1892" i="16"/>
  <c r="Q1892" i="16"/>
  <c r="O1892" i="16"/>
  <c r="I1892" i="16"/>
  <c r="R1891" i="16"/>
  <c r="Q1891" i="16"/>
  <c r="O1891" i="16"/>
  <c r="N1891" i="16"/>
  <c r="I1891" i="16"/>
  <c r="R1890" i="16"/>
  <c r="Q1890" i="16"/>
  <c r="O1890" i="16"/>
  <c r="N1890" i="16"/>
  <c r="I1890" i="16"/>
  <c r="R1889" i="16"/>
  <c r="Q1889" i="16"/>
  <c r="O1889" i="16"/>
  <c r="N1889" i="16"/>
  <c r="I1889" i="16"/>
  <c r="R1888" i="16"/>
  <c r="Q1888" i="16"/>
  <c r="O1888" i="16"/>
  <c r="N1888" i="16"/>
  <c r="I1888" i="16"/>
  <c r="R1887" i="16"/>
  <c r="Q1887" i="16"/>
  <c r="O1887" i="16"/>
  <c r="N1887" i="16"/>
  <c r="I1887" i="16"/>
  <c r="R1886" i="16"/>
  <c r="Q1886" i="16"/>
  <c r="O1886" i="16"/>
  <c r="N1886" i="16"/>
  <c r="I1886" i="16"/>
  <c r="R1885" i="16"/>
  <c r="Q1885" i="16"/>
  <c r="O1885" i="16"/>
  <c r="N1885" i="16"/>
  <c r="I1885" i="16"/>
  <c r="R1883" i="16"/>
  <c r="Q1883" i="16"/>
  <c r="O1883" i="16"/>
  <c r="N1883" i="16"/>
  <c r="J1883" i="16"/>
  <c r="R1882" i="16"/>
  <c r="Q1882" i="16"/>
  <c r="O1882" i="16"/>
  <c r="N1882" i="16"/>
  <c r="J1882" i="16"/>
  <c r="R1881" i="16"/>
  <c r="Q1881" i="16"/>
  <c r="O1881" i="16"/>
  <c r="N1881" i="16"/>
  <c r="J1881" i="16"/>
  <c r="R1880" i="16"/>
  <c r="Q1880" i="16"/>
  <c r="O1880" i="16"/>
  <c r="N1880" i="16"/>
  <c r="J1880" i="16"/>
  <c r="S1880" i="16"/>
  <c r="R1879" i="16"/>
  <c r="Q1879" i="16"/>
  <c r="O1879" i="16"/>
  <c r="N1879" i="16"/>
  <c r="J1879" i="16"/>
  <c r="R1878" i="16"/>
  <c r="Q1878" i="16"/>
  <c r="O1878" i="16"/>
  <c r="N1878" i="16"/>
  <c r="J1878" i="16"/>
  <c r="R1877" i="16"/>
  <c r="Q1877" i="16"/>
  <c r="O1877" i="16"/>
  <c r="N1877" i="16"/>
  <c r="J1877" i="16"/>
  <c r="R1876" i="16"/>
  <c r="Q1876" i="16"/>
  <c r="O1876" i="16"/>
  <c r="N1876" i="16"/>
  <c r="J1876" i="16"/>
  <c r="R1875" i="16"/>
  <c r="Q1875" i="16"/>
  <c r="O1875" i="16"/>
  <c r="N1875" i="16"/>
  <c r="J1875" i="16"/>
  <c r="R1874" i="16"/>
  <c r="Q1874" i="16"/>
  <c r="O1874" i="16"/>
  <c r="N1874" i="16"/>
  <c r="J1874" i="16"/>
  <c r="R1873" i="16"/>
  <c r="Q1873" i="16"/>
  <c r="O1873" i="16"/>
  <c r="N1873" i="16"/>
  <c r="J1873" i="16"/>
  <c r="R1872" i="16"/>
  <c r="Q1872" i="16"/>
  <c r="O1872" i="16"/>
  <c r="N1872" i="16"/>
  <c r="J1872" i="16"/>
  <c r="R1871" i="16"/>
  <c r="Q1871" i="16"/>
  <c r="O1871" i="16"/>
  <c r="N1871" i="16"/>
  <c r="J1871" i="16"/>
  <c r="R1870" i="16"/>
  <c r="T1870" i="16"/>
  <c r="Q1870" i="16"/>
  <c r="O1870" i="16"/>
  <c r="N1870" i="16"/>
  <c r="J1870" i="16"/>
  <c r="S1870" i="16"/>
  <c r="R1869" i="16"/>
  <c r="Q1869" i="16"/>
  <c r="O1869" i="16"/>
  <c r="N1869" i="16"/>
  <c r="J1869" i="16"/>
  <c r="R1868" i="16"/>
  <c r="Q1868" i="16"/>
  <c r="O1868" i="16"/>
  <c r="N1868" i="16"/>
  <c r="J1868" i="16"/>
  <c r="R1867" i="16"/>
  <c r="Q1867" i="16"/>
  <c r="O1867" i="16"/>
  <c r="N1867" i="16"/>
  <c r="J1867" i="16"/>
  <c r="R1866" i="16"/>
  <c r="Q1866" i="16"/>
  <c r="O1866" i="16"/>
  <c r="N1866" i="16"/>
  <c r="J1866" i="16"/>
  <c r="R1865" i="16"/>
  <c r="Q1865" i="16"/>
  <c r="O1865" i="16"/>
  <c r="N1865" i="16"/>
  <c r="J1865" i="16"/>
  <c r="R1864" i="16"/>
  <c r="Q1864" i="16"/>
  <c r="O1864" i="16"/>
  <c r="N1864" i="16"/>
  <c r="J1864" i="16"/>
  <c r="R1863" i="16"/>
  <c r="Q1863" i="16"/>
  <c r="O1863" i="16"/>
  <c r="N1863" i="16"/>
  <c r="J1863" i="16"/>
  <c r="R1862" i="16"/>
  <c r="Q1862" i="16"/>
  <c r="O1862" i="16"/>
  <c r="N1862" i="16"/>
  <c r="J1862" i="16"/>
  <c r="R1861" i="16"/>
  <c r="Q1861" i="16"/>
  <c r="T1861" i="16"/>
  <c r="O1861" i="16"/>
  <c r="N1861" i="16"/>
  <c r="J1861" i="16"/>
  <c r="R1860" i="16"/>
  <c r="Q1860" i="16"/>
  <c r="O1860" i="16"/>
  <c r="N1860" i="16"/>
  <c r="J1860" i="16"/>
  <c r="R1859" i="16"/>
  <c r="Q1859" i="16"/>
  <c r="T1859" i="16"/>
  <c r="O1859" i="16"/>
  <c r="N1859" i="16"/>
  <c r="J1859" i="16"/>
  <c r="R1858" i="16"/>
  <c r="Q1858" i="16"/>
  <c r="T1858" i="16"/>
  <c r="Y1858" i="16"/>
  <c r="O1858" i="16"/>
  <c r="N1858" i="16"/>
  <c r="J1858" i="16"/>
  <c r="R1857" i="16"/>
  <c r="Q1857" i="16"/>
  <c r="O1857" i="16"/>
  <c r="N1857" i="16"/>
  <c r="J1857" i="16"/>
  <c r="R1856" i="16"/>
  <c r="Q1856" i="16"/>
  <c r="O1856" i="16"/>
  <c r="N1856" i="16"/>
  <c r="J1856" i="16"/>
  <c r="R1855" i="16"/>
  <c r="Q1855" i="16"/>
  <c r="O1855" i="16"/>
  <c r="N1855" i="16"/>
  <c r="J1855" i="16"/>
  <c r="T1854" i="16"/>
  <c r="X1854" i="16"/>
  <c r="R1854" i="16"/>
  <c r="Q1854" i="16"/>
  <c r="O1854" i="16"/>
  <c r="N1854" i="16"/>
  <c r="J1854" i="16"/>
  <c r="R1853" i="16"/>
  <c r="Q1853" i="16"/>
  <c r="O1853" i="16"/>
  <c r="N1853" i="16"/>
  <c r="J1853" i="16"/>
  <c r="R1851" i="16"/>
  <c r="Q1851" i="16"/>
  <c r="O1851" i="16"/>
  <c r="N1851" i="16"/>
  <c r="J1851" i="16"/>
  <c r="S1851" i="16"/>
  <c r="I1851" i="16"/>
  <c r="R1850" i="16"/>
  <c r="Q1850" i="16"/>
  <c r="O1850" i="16"/>
  <c r="N1850" i="16"/>
  <c r="J1850" i="16"/>
  <c r="I1850" i="16"/>
  <c r="R1849" i="16"/>
  <c r="Q1849" i="16"/>
  <c r="O1849" i="16"/>
  <c r="N1849" i="16"/>
  <c r="J1849" i="16"/>
  <c r="I1849" i="16"/>
  <c r="R1848" i="16"/>
  <c r="Q1848" i="16"/>
  <c r="O1848" i="16"/>
  <c r="N1848" i="16"/>
  <c r="J1848" i="16"/>
  <c r="I1848" i="16"/>
  <c r="R1847" i="16"/>
  <c r="Q1847" i="16"/>
  <c r="T1847" i="16"/>
  <c r="O1847" i="16"/>
  <c r="N1847" i="16"/>
  <c r="J1847" i="16"/>
  <c r="I1847" i="16"/>
  <c r="R1846" i="16"/>
  <c r="Q1846" i="16"/>
  <c r="O1846" i="16"/>
  <c r="N1846" i="16"/>
  <c r="C1846" i="16"/>
  <c r="R1845" i="16"/>
  <c r="Q1845" i="16"/>
  <c r="O1845" i="16"/>
  <c r="N1845" i="16"/>
  <c r="J1845" i="16"/>
  <c r="I1845" i="16"/>
  <c r="R1844" i="16"/>
  <c r="Q1844" i="16"/>
  <c r="O1844" i="16"/>
  <c r="N1844" i="16"/>
  <c r="J1844" i="16"/>
  <c r="I1844" i="16"/>
  <c r="R1843" i="16"/>
  <c r="Q1843" i="16"/>
  <c r="O1843" i="16"/>
  <c r="N1843" i="16"/>
  <c r="J1843" i="16"/>
  <c r="I1843" i="16"/>
  <c r="R1842" i="16"/>
  <c r="Q1842" i="16"/>
  <c r="O1842" i="16"/>
  <c r="N1842" i="16"/>
  <c r="J1842" i="16"/>
  <c r="I1842" i="16"/>
  <c r="R1841" i="16"/>
  <c r="Q1841" i="16"/>
  <c r="O1841" i="16"/>
  <c r="N1841" i="16"/>
  <c r="J1841" i="16"/>
  <c r="I1841" i="16"/>
  <c r="R1840" i="16"/>
  <c r="Q1840" i="16"/>
  <c r="O1840" i="16"/>
  <c r="N1840" i="16"/>
  <c r="C1840" i="16"/>
  <c r="R1839" i="16"/>
  <c r="Q1839" i="16"/>
  <c r="O1839" i="16"/>
  <c r="N1839" i="16"/>
  <c r="J1839" i="16"/>
  <c r="I1839" i="16"/>
  <c r="R1838" i="16"/>
  <c r="Q1838" i="16"/>
  <c r="O1838" i="16"/>
  <c r="N1838" i="16"/>
  <c r="J1838" i="16"/>
  <c r="I1838" i="16"/>
  <c r="R1837" i="16"/>
  <c r="Q1837" i="16"/>
  <c r="O1837" i="16"/>
  <c r="N1837" i="16"/>
  <c r="J1837" i="16"/>
  <c r="I1837" i="16"/>
  <c r="R1836" i="16"/>
  <c r="Q1836" i="16"/>
  <c r="O1836" i="16"/>
  <c r="N1836" i="16"/>
  <c r="J1836" i="16"/>
  <c r="I1836" i="16"/>
  <c r="R1835" i="16"/>
  <c r="Q1835" i="16"/>
  <c r="T1835" i="16"/>
  <c r="O1835" i="16"/>
  <c r="N1835" i="16"/>
  <c r="J1835" i="16"/>
  <c r="I1835" i="16"/>
  <c r="R1834" i="16"/>
  <c r="Q1834" i="16"/>
  <c r="O1834" i="16"/>
  <c r="N1834" i="16"/>
  <c r="C1834" i="16"/>
  <c r="R1833" i="16"/>
  <c r="Q1833" i="16"/>
  <c r="O1833" i="16"/>
  <c r="N1833" i="16"/>
  <c r="J1833" i="16"/>
  <c r="I1833" i="16"/>
  <c r="R1832" i="16"/>
  <c r="Q1832" i="16"/>
  <c r="O1832" i="16"/>
  <c r="N1832" i="16"/>
  <c r="J1832" i="16"/>
  <c r="I1832" i="16"/>
  <c r="R1831" i="16"/>
  <c r="Q1831" i="16"/>
  <c r="O1831" i="16"/>
  <c r="N1831" i="16"/>
  <c r="J1831" i="16"/>
  <c r="I1831" i="16"/>
  <c r="R1830" i="16"/>
  <c r="Q1830" i="16"/>
  <c r="O1830" i="16"/>
  <c r="N1830" i="16"/>
  <c r="J1830" i="16"/>
  <c r="I1830" i="16"/>
  <c r="R1829" i="16"/>
  <c r="Q1829" i="16"/>
  <c r="O1829" i="16"/>
  <c r="N1829" i="16"/>
  <c r="J1829" i="16"/>
  <c r="I1829" i="16"/>
  <c r="R1828" i="16"/>
  <c r="Q1828" i="16"/>
  <c r="O1828" i="16"/>
  <c r="N1828" i="16"/>
  <c r="C1828" i="16"/>
  <c r="R1827" i="16"/>
  <c r="Q1827" i="16"/>
  <c r="O1827" i="16"/>
  <c r="N1827" i="16"/>
  <c r="J1827" i="16"/>
  <c r="I1827" i="16"/>
  <c r="R1826" i="16"/>
  <c r="Q1826" i="16"/>
  <c r="O1826" i="16"/>
  <c r="N1826" i="16"/>
  <c r="J1826" i="16"/>
  <c r="I1826" i="16"/>
  <c r="R1825" i="16"/>
  <c r="Q1825" i="16"/>
  <c r="T1825" i="16"/>
  <c r="O1825" i="16"/>
  <c r="N1825" i="16"/>
  <c r="J1825" i="16"/>
  <c r="S1825" i="16"/>
  <c r="I1825" i="16"/>
  <c r="R1824" i="16"/>
  <c r="Q1824" i="16"/>
  <c r="O1824" i="16"/>
  <c r="N1824" i="16"/>
  <c r="J1824" i="16"/>
  <c r="S1824" i="16"/>
  <c r="I1824" i="16"/>
  <c r="R1823" i="16"/>
  <c r="Q1823" i="16"/>
  <c r="O1823" i="16"/>
  <c r="N1823" i="16"/>
  <c r="J1823" i="16"/>
  <c r="I1823" i="16"/>
  <c r="R1822" i="16"/>
  <c r="Q1822" i="16"/>
  <c r="O1822" i="16"/>
  <c r="N1822" i="16"/>
  <c r="C1822" i="16"/>
  <c r="R1821" i="16"/>
  <c r="Q1821" i="16"/>
  <c r="O1821" i="16"/>
  <c r="N1821" i="16"/>
  <c r="J1821" i="16"/>
  <c r="I1821" i="16"/>
  <c r="R1820" i="16"/>
  <c r="Q1820" i="16"/>
  <c r="O1820" i="16"/>
  <c r="N1820" i="16"/>
  <c r="J1820" i="16"/>
  <c r="I1820" i="16"/>
  <c r="R1819" i="16"/>
  <c r="Q1819" i="16"/>
  <c r="O1819" i="16"/>
  <c r="N1819" i="16"/>
  <c r="J1819" i="16"/>
  <c r="I1819" i="16"/>
  <c r="R1818" i="16"/>
  <c r="Q1818" i="16"/>
  <c r="T1818" i="16"/>
  <c r="O1818" i="16"/>
  <c r="N1818" i="16"/>
  <c r="J1818" i="16"/>
  <c r="I1818" i="16"/>
  <c r="R1817" i="16"/>
  <c r="Q1817" i="16"/>
  <c r="O1817" i="16"/>
  <c r="N1817" i="16"/>
  <c r="J1817" i="16"/>
  <c r="S1817" i="16"/>
  <c r="I1817" i="16"/>
  <c r="R1816" i="16"/>
  <c r="Q1816" i="16"/>
  <c r="O1816" i="16"/>
  <c r="N1816" i="16"/>
  <c r="C1816" i="16"/>
  <c r="R1815" i="16"/>
  <c r="Q1815" i="16"/>
  <c r="O1815" i="16"/>
  <c r="N1815" i="16"/>
  <c r="J1815" i="16"/>
  <c r="I1815" i="16"/>
  <c r="R1814" i="16"/>
  <c r="Q1814" i="16"/>
  <c r="O1814" i="16"/>
  <c r="N1814" i="16"/>
  <c r="J1814" i="16"/>
  <c r="I1814" i="16"/>
  <c r="R1813" i="16"/>
  <c r="Q1813" i="16"/>
  <c r="O1813" i="16"/>
  <c r="N1813" i="16"/>
  <c r="J1813" i="16"/>
  <c r="I1813" i="16"/>
  <c r="R1812" i="16"/>
  <c r="Q1812" i="16"/>
  <c r="O1812" i="16"/>
  <c r="N1812" i="16"/>
  <c r="J1812" i="16"/>
  <c r="I1812" i="16"/>
  <c r="R1811" i="16"/>
  <c r="Q1811" i="16"/>
  <c r="O1811" i="16"/>
  <c r="N1811" i="16"/>
  <c r="J1811" i="16"/>
  <c r="I1811" i="16"/>
  <c r="R1810" i="16"/>
  <c r="Q1810" i="16"/>
  <c r="O1810" i="16"/>
  <c r="N1810" i="16"/>
  <c r="C1810" i="16"/>
  <c r="R1809" i="16"/>
  <c r="Q1809" i="16"/>
  <c r="O1809" i="16"/>
  <c r="N1809" i="16"/>
  <c r="J1809" i="16"/>
  <c r="I1809" i="16"/>
  <c r="R1808" i="16"/>
  <c r="Q1808" i="16"/>
  <c r="O1808" i="16"/>
  <c r="N1808" i="16"/>
  <c r="J1808" i="16"/>
  <c r="I1808" i="16"/>
  <c r="R1807" i="16"/>
  <c r="Q1807" i="16"/>
  <c r="O1807" i="16"/>
  <c r="N1807" i="16"/>
  <c r="J1807" i="16"/>
  <c r="I1807" i="16"/>
  <c r="R1806" i="16"/>
  <c r="Q1806" i="16"/>
  <c r="O1806" i="16"/>
  <c r="N1806" i="16"/>
  <c r="J1806" i="16"/>
  <c r="I1806" i="16"/>
  <c r="R1805" i="16"/>
  <c r="Q1805" i="16"/>
  <c r="O1805" i="16"/>
  <c r="N1805" i="16"/>
  <c r="J1805" i="16"/>
  <c r="I1805" i="16"/>
  <c r="R1804" i="16"/>
  <c r="Q1804" i="16"/>
  <c r="O1804" i="16"/>
  <c r="N1804" i="16"/>
  <c r="C1804" i="16"/>
  <c r="R1803" i="16"/>
  <c r="Q1803" i="16"/>
  <c r="O1803" i="16"/>
  <c r="N1803" i="16"/>
  <c r="J1803" i="16"/>
  <c r="I1803" i="16"/>
  <c r="R1802" i="16"/>
  <c r="Q1802" i="16"/>
  <c r="O1802" i="16"/>
  <c r="N1802" i="16"/>
  <c r="J1802" i="16"/>
  <c r="I1802" i="16"/>
  <c r="R1801" i="16"/>
  <c r="Q1801" i="16"/>
  <c r="O1801" i="16"/>
  <c r="N1801" i="16"/>
  <c r="J1801" i="16"/>
  <c r="I1801" i="16"/>
  <c r="R1800" i="16"/>
  <c r="Q1800" i="16"/>
  <c r="S1800" i="16"/>
  <c r="O1800" i="16"/>
  <c r="N1800" i="16"/>
  <c r="J1800" i="16"/>
  <c r="I1800" i="16"/>
  <c r="R1799" i="16"/>
  <c r="Q1799" i="16"/>
  <c r="O1799" i="16"/>
  <c r="N1799" i="16"/>
  <c r="J1799" i="16"/>
  <c r="I1799" i="16"/>
  <c r="R1798" i="16"/>
  <c r="Q1798" i="16"/>
  <c r="T1798" i="16"/>
  <c r="V1802" i="16"/>
  <c r="O1798" i="16"/>
  <c r="N1798" i="16"/>
  <c r="C1798" i="16"/>
  <c r="F1802" i="16"/>
  <c r="G1802" i="16"/>
  <c r="R1797" i="16"/>
  <c r="Q1797" i="16"/>
  <c r="O1797" i="16"/>
  <c r="N1797" i="16"/>
  <c r="J1797" i="16"/>
  <c r="I1797" i="16"/>
  <c r="R1796" i="16"/>
  <c r="Q1796" i="16"/>
  <c r="O1796" i="16"/>
  <c r="N1796" i="16"/>
  <c r="J1796" i="16"/>
  <c r="I1796" i="16"/>
  <c r="R1795" i="16"/>
  <c r="Q1795" i="16"/>
  <c r="O1795" i="16"/>
  <c r="N1795" i="16"/>
  <c r="J1795" i="16"/>
  <c r="I1795" i="16"/>
  <c r="R1794" i="16"/>
  <c r="Q1794" i="16"/>
  <c r="O1794" i="16"/>
  <c r="N1794" i="16"/>
  <c r="J1794" i="16"/>
  <c r="I1794" i="16"/>
  <c r="R1793" i="16"/>
  <c r="Q1793" i="16"/>
  <c r="O1793" i="16"/>
  <c r="N1793" i="16"/>
  <c r="J1793" i="16"/>
  <c r="I1793" i="16"/>
  <c r="R1792" i="16"/>
  <c r="Q1792" i="16"/>
  <c r="O1792" i="16"/>
  <c r="N1792" i="16"/>
  <c r="C1792" i="16"/>
  <c r="R1791" i="16"/>
  <c r="Q1791" i="16"/>
  <c r="T1791" i="16"/>
  <c r="O1791" i="16"/>
  <c r="N1791" i="16"/>
  <c r="J1791" i="16"/>
  <c r="R1790" i="16"/>
  <c r="Q1790" i="16"/>
  <c r="O1790" i="16"/>
  <c r="N1790" i="16"/>
  <c r="J1790" i="16"/>
  <c r="R1789" i="16"/>
  <c r="Q1789" i="16"/>
  <c r="O1789" i="16"/>
  <c r="N1789" i="16"/>
  <c r="J1789" i="16"/>
  <c r="R1788" i="16"/>
  <c r="Q1788" i="16"/>
  <c r="O1788" i="16"/>
  <c r="N1788" i="16"/>
  <c r="J1788" i="16"/>
  <c r="R1787" i="16"/>
  <c r="Q1787" i="16"/>
  <c r="O1787" i="16"/>
  <c r="N1787" i="16"/>
  <c r="J1787" i="16"/>
  <c r="R1786" i="16"/>
  <c r="Q1786" i="16"/>
  <c r="O1786" i="16"/>
  <c r="N1786" i="16"/>
  <c r="R1785" i="16"/>
  <c r="Q1785" i="16"/>
  <c r="O1785" i="16"/>
  <c r="N1785" i="16"/>
  <c r="J1785" i="16"/>
  <c r="R1784" i="16"/>
  <c r="Q1784" i="16"/>
  <c r="T1784" i="16"/>
  <c r="O1784" i="16"/>
  <c r="N1784" i="16"/>
  <c r="J1784" i="16"/>
  <c r="R1783" i="16"/>
  <c r="Q1783" i="16"/>
  <c r="O1783" i="16"/>
  <c r="N1783" i="16"/>
  <c r="J1783" i="16"/>
  <c r="R1782" i="16"/>
  <c r="Q1782" i="16"/>
  <c r="O1782" i="16"/>
  <c r="N1782" i="16"/>
  <c r="J1782" i="16"/>
  <c r="R1781" i="16"/>
  <c r="Q1781" i="16"/>
  <c r="O1781" i="16"/>
  <c r="N1781" i="16"/>
  <c r="J1781" i="16"/>
  <c r="R1780" i="16"/>
  <c r="Q1780" i="16"/>
  <c r="O1780" i="16"/>
  <c r="N1780" i="16"/>
  <c r="R1779" i="16"/>
  <c r="Q1779" i="16"/>
  <c r="O1779" i="16"/>
  <c r="N1779" i="16"/>
  <c r="J1779" i="16"/>
  <c r="R1778" i="16"/>
  <c r="Q1778" i="16"/>
  <c r="O1778" i="16"/>
  <c r="N1778" i="16"/>
  <c r="J1778" i="16"/>
  <c r="R1777" i="16"/>
  <c r="Q1777" i="16"/>
  <c r="O1777" i="16"/>
  <c r="N1777" i="16"/>
  <c r="J1777" i="16"/>
  <c r="R1776" i="16"/>
  <c r="Q1776" i="16"/>
  <c r="O1776" i="16"/>
  <c r="N1776" i="16"/>
  <c r="J1776" i="16"/>
  <c r="R1775" i="16"/>
  <c r="Q1775" i="16"/>
  <c r="O1775" i="16"/>
  <c r="N1775" i="16"/>
  <c r="J1775" i="16"/>
  <c r="R1774" i="16"/>
  <c r="Q1774" i="16"/>
  <c r="O1774" i="16"/>
  <c r="N1774" i="16"/>
  <c r="R1773" i="16"/>
  <c r="Q1773" i="16"/>
  <c r="O1773" i="16"/>
  <c r="N1773" i="16"/>
  <c r="J1773" i="16"/>
  <c r="R1772" i="16"/>
  <c r="Q1772" i="16"/>
  <c r="O1772" i="16"/>
  <c r="N1772" i="16"/>
  <c r="J1772" i="16"/>
  <c r="R1771" i="16"/>
  <c r="Q1771" i="16"/>
  <c r="O1771" i="16"/>
  <c r="N1771" i="16"/>
  <c r="J1771" i="16"/>
  <c r="R1770" i="16"/>
  <c r="Q1770" i="16"/>
  <c r="S1770" i="16"/>
  <c r="O1770" i="16"/>
  <c r="N1770" i="16"/>
  <c r="J1770" i="16"/>
  <c r="R1769" i="16"/>
  <c r="Q1769" i="16"/>
  <c r="O1769" i="16"/>
  <c r="N1769" i="16"/>
  <c r="J1769" i="16"/>
  <c r="R1768" i="16"/>
  <c r="Q1768" i="16"/>
  <c r="T1768" i="16"/>
  <c r="O1768" i="16"/>
  <c r="N1768" i="16"/>
  <c r="R1767" i="16"/>
  <c r="Q1767" i="16"/>
  <c r="O1767" i="16"/>
  <c r="N1767" i="16"/>
  <c r="J1767" i="16"/>
  <c r="R1766" i="16"/>
  <c r="Q1766" i="16"/>
  <c r="O1766" i="16"/>
  <c r="N1766" i="16"/>
  <c r="J1766" i="16"/>
  <c r="R1765" i="16"/>
  <c r="Q1765" i="16"/>
  <c r="O1765" i="16"/>
  <c r="N1765" i="16"/>
  <c r="J1765" i="16"/>
  <c r="R1764" i="16"/>
  <c r="Q1764" i="16"/>
  <c r="O1764" i="16"/>
  <c r="N1764" i="16"/>
  <c r="J1764" i="16"/>
  <c r="R1763" i="16"/>
  <c r="Q1763" i="16"/>
  <c r="T1763" i="16"/>
  <c r="O1763" i="16"/>
  <c r="N1763" i="16"/>
  <c r="J1763" i="16"/>
  <c r="R1762" i="16"/>
  <c r="Q1762" i="16"/>
  <c r="O1762" i="16"/>
  <c r="N1762" i="16"/>
  <c r="R1761" i="16"/>
  <c r="Q1761" i="16"/>
  <c r="O1761" i="16"/>
  <c r="N1761" i="16"/>
  <c r="J1761" i="16"/>
  <c r="R1760" i="16"/>
  <c r="Q1760" i="16"/>
  <c r="O1760" i="16"/>
  <c r="N1760" i="16"/>
  <c r="J1760" i="16"/>
  <c r="R1759" i="16"/>
  <c r="Q1759" i="16"/>
  <c r="O1759" i="16"/>
  <c r="N1759" i="16"/>
  <c r="J1759" i="16"/>
  <c r="R1758" i="16"/>
  <c r="Q1758" i="16"/>
  <c r="O1758" i="16"/>
  <c r="N1758" i="16"/>
  <c r="J1758" i="16"/>
  <c r="R1757" i="16"/>
  <c r="Q1757" i="16"/>
  <c r="O1757" i="16"/>
  <c r="N1757" i="16"/>
  <c r="J1757" i="16"/>
  <c r="R1756" i="16"/>
  <c r="Q1756" i="16"/>
  <c r="O1756" i="16"/>
  <c r="N1756" i="16"/>
  <c r="R1755" i="16"/>
  <c r="Q1755" i="16"/>
  <c r="O1755" i="16"/>
  <c r="N1755" i="16"/>
  <c r="J1755" i="16"/>
  <c r="R1754" i="16"/>
  <c r="Q1754" i="16"/>
  <c r="O1754" i="16"/>
  <c r="N1754" i="16"/>
  <c r="J1754" i="16"/>
  <c r="R1753" i="16"/>
  <c r="Q1753" i="16"/>
  <c r="O1753" i="16"/>
  <c r="N1753" i="16"/>
  <c r="J1753" i="16"/>
  <c r="R1752" i="16"/>
  <c r="Q1752" i="16"/>
  <c r="O1752" i="16"/>
  <c r="N1752" i="16"/>
  <c r="J1752" i="16"/>
  <c r="R1751" i="16"/>
  <c r="Q1751" i="16"/>
  <c r="O1751" i="16"/>
  <c r="N1751" i="16"/>
  <c r="J1751" i="16"/>
  <c r="R1750" i="16"/>
  <c r="Q1750" i="16"/>
  <c r="O1750" i="16"/>
  <c r="N1750" i="16"/>
  <c r="R1749" i="16"/>
  <c r="Q1749" i="16"/>
  <c r="T1749" i="16"/>
  <c r="O1749" i="16"/>
  <c r="N1749" i="16"/>
  <c r="J1749" i="16"/>
  <c r="R1748" i="16"/>
  <c r="Q1748" i="16"/>
  <c r="O1748" i="16"/>
  <c r="N1748" i="16"/>
  <c r="J1748" i="16"/>
  <c r="R1747" i="16"/>
  <c r="Q1747" i="16"/>
  <c r="O1747" i="16"/>
  <c r="N1747" i="16"/>
  <c r="J1747" i="16"/>
  <c r="R1746" i="16"/>
  <c r="Q1746" i="16"/>
  <c r="O1746" i="16"/>
  <c r="N1746" i="16"/>
  <c r="J1746" i="16"/>
  <c r="R1745" i="16"/>
  <c r="Q1745" i="16"/>
  <c r="O1745" i="16"/>
  <c r="N1745" i="16"/>
  <c r="J1745" i="16"/>
  <c r="R1744" i="16"/>
  <c r="Q1744" i="16"/>
  <c r="O1744" i="16"/>
  <c r="N1744" i="16"/>
  <c r="R1743" i="16"/>
  <c r="Q1743" i="16"/>
  <c r="O1743" i="16"/>
  <c r="N1743" i="16"/>
  <c r="J1743" i="16"/>
  <c r="R1742" i="16"/>
  <c r="Q1742" i="16"/>
  <c r="O1742" i="16"/>
  <c r="N1742" i="16"/>
  <c r="J1742" i="16"/>
  <c r="R1741" i="16"/>
  <c r="Q1741" i="16"/>
  <c r="O1741" i="16"/>
  <c r="N1741" i="16"/>
  <c r="J1741" i="16"/>
  <c r="S1741" i="16"/>
  <c r="R1740" i="16"/>
  <c r="Q1740" i="16"/>
  <c r="O1740" i="16"/>
  <c r="N1740" i="16"/>
  <c r="J1740" i="16"/>
  <c r="R1739" i="16"/>
  <c r="Q1739" i="16"/>
  <c r="O1739" i="16"/>
  <c r="N1739" i="16"/>
  <c r="J1739" i="16"/>
  <c r="R1738" i="16"/>
  <c r="Q1738" i="16"/>
  <c r="O1738" i="16"/>
  <c r="N1738" i="16"/>
  <c r="R1737" i="16"/>
  <c r="Q1737" i="16"/>
  <c r="O1737" i="16"/>
  <c r="N1737" i="16"/>
  <c r="J1737" i="16"/>
  <c r="R1736" i="16"/>
  <c r="Q1736" i="16"/>
  <c r="O1736" i="16"/>
  <c r="N1736" i="16"/>
  <c r="J1736" i="16"/>
  <c r="R1735" i="16"/>
  <c r="Q1735" i="16"/>
  <c r="O1735" i="16"/>
  <c r="N1735" i="16"/>
  <c r="J1735" i="16"/>
  <c r="R1734" i="16"/>
  <c r="Q1734" i="16"/>
  <c r="O1734" i="16"/>
  <c r="N1734" i="16"/>
  <c r="J1734" i="16"/>
  <c r="R1733" i="16"/>
  <c r="Q1733" i="16"/>
  <c r="T1733" i="16"/>
  <c r="O1733" i="16"/>
  <c r="N1733" i="16"/>
  <c r="J1733" i="16"/>
  <c r="S1733" i="16"/>
  <c r="R1732" i="16"/>
  <c r="Q1732" i="16"/>
  <c r="O1732" i="16"/>
  <c r="N1732" i="16"/>
  <c r="R1731" i="16"/>
  <c r="Q1731" i="16"/>
  <c r="T1731" i="16"/>
  <c r="O1731" i="16"/>
  <c r="N1731" i="16"/>
  <c r="J1731" i="16"/>
  <c r="R1730" i="16"/>
  <c r="Q1730" i="16"/>
  <c r="O1730" i="16"/>
  <c r="N1730" i="16"/>
  <c r="J1730" i="16"/>
  <c r="S1730" i="16"/>
  <c r="R1729" i="16"/>
  <c r="Q1729" i="16"/>
  <c r="O1729" i="16"/>
  <c r="N1729" i="16"/>
  <c r="J1729" i="16"/>
  <c r="R1728" i="16"/>
  <c r="Q1728" i="16"/>
  <c r="T1728" i="16"/>
  <c r="O1728" i="16"/>
  <c r="N1728" i="16"/>
  <c r="J1728" i="16"/>
  <c r="R1727" i="16"/>
  <c r="Q1727" i="16"/>
  <c r="O1727" i="16"/>
  <c r="N1727" i="16"/>
  <c r="J1727" i="16"/>
  <c r="R1726" i="16"/>
  <c r="Q1726" i="16"/>
  <c r="O1726" i="16"/>
  <c r="N1726" i="16"/>
  <c r="R1725" i="16"/>
  <c r="Q1725" i="16"/>
  <c r="T1725" i="16"/>
  <c r="O1725" i="16"/>
  <c r="N1725" i="16"/>
  <c r="J1725" i="16"/>
  <c r="R1724" i="16"/>
  <c r="Q1724" i="16"/>
  <c r="O1724" i="16"/>
  <c r="N1724" i="16"/>
  <c r="J1724" i="16"/>
  <c r="R1723" i="16"/>
  <c r="Q1723" i="16"/>
  <c r="T1723" i="16"/>
  <c r="O1723" i="16"/>
  <c r="N1723" i="16"/>
  <c r="J1723" i="16"/>
  <c r="R1722" i="16"/>
  <c r="Q1722" i="16"/>
  <c r="O1722" i="16"/>
  <c r="N1722" i="16"/>
  <c r="J1722" i="16"/>
  <c r="R1721" i="16"/>
  <c r="Q1721" i="16"/>
  <c r="O1721" i="16"/>
  <c r="N1721" i="16"/>
  <c r="J1721" i="16"/>
  <c r="R1720" i="16"/>
  <c r="Q1720" i="16"/>
  <c r="T1720" i="16"/>
  <c r="X1720" i="16"/>
  <c r="O1720" i="16"/>
  <c r="N1720" i="16"/>
  <c r="R1719" i="16"/>
  <c r="Q1719" i="16"/>
  <c r="O1719" i="16"/>
  <c r="N1719" i="16"/>
  <c r="J1719" i="16"/>
  <c r="R1718" i="16"/>
  <c r="Q1718" i="16"/>
  <c r="O1718" i="16"/>
  <c r="N1718" i="16"/>
  <c r="J1718" i="16"/>
  <c r="R1717" i="16"/>
  <c r="Q1717" i="16"/>
  <c r="O1717" i="16"/>
  <c r="N1717" i="16"/>
  <c r="J1717" i="16"/>
  <c r="R1716" i="16"/>
  <c r="Q1716" i="16"/>
  <c r="O1716" i="16"/>
  <c r="N1716" i="16"/>
  <c r="J1716" i="16"/>
  <c r="R1715" i="16"/>
  <c r="Q1715" i="16"/>
  <c r="O1715" i="16"/>
  <c r="N1715" i="16"/>
  <c r="J1715" i="16"/>
  <c r="R1714" i="16"/>
  <c r="Q1714" i="16"/>
  <c r="O1714" i="16"/>
  <c r="N1714" i="16"/>
  <c r="R1713" i="16"/>
  <c r="Q1713" i="16"/>
  <c r="O1713" i="16"/>
  <c r="N1713" i="16"/>
  <c r="J1713" i="16"/>
  <c r="R1712" i="16"/>
  <c r="T1712" i="16"/>
  <c r="Q1712" i="16"/>
  <c r="O1712" i="16"/>
  <c r="N1712" i="16"/>
  <c r="J1712" i="16"/>
  <c r="R1711" i="16"/>
  <c r="Q1711" i="16"/>
  <c r="O1711" i="16"/>
  <c r="N1711" i="16"/>
  <c r="J1711" i="16"/>
  <c r="R1710" i="16"/>
  <c r="Q1710" i="16"/>
  <c r="T1710" i="16"/>
  <c r="O1710" i="16"/>
  <c r="N1710" i="16"/>
  <c r="J1710" i="16"/>
  <c r="R1709" i="16"/>
  <c r="Q1709" i="16"/>
  <c r="O1709" i="16"/>
  <c r="N1709" i="16"/>
  <c r="J1709" i="16"/>
  <c r="R1708" i="16"/>
  <c r="Q1708" i="16"/>
  <c r="O1708" i="16"/>
  <c r="N1708" i="16"/>
  <c r="R1707" i="16"/>
  <c r="Q1707" i="16"/>
  <c r="O1707" i="16"/>
  <c r="N1707" i="16"/>
  <c r="J1707" i="16"/>
  <c r="R1706" i="16"/>
  <c r="Q1706" i="16"/>
  <c r="S1706" i="16"/>
  <c r="O1706" i="16"/>
  <c r="N1706" i="16"/>
  <c r="J1706" i="16"/>
  <c r="R1705" i="16"/>
  <c r="Q1705" i="16"/>
  <c r="O1705" i="16"/>
  <c r="N1705" i="16"/>
  <c r="J1705" i="16"/>
  <c r="R1704" i="16"/>
  <c r="Q1704" i="16"/>
  <c r="O1704" i="16"/>
  <c r="N1704" i="16"/>
  <c r="J1704" i="16"/>
  <c r="R1703" i="16"/>
  <c r="Q1703" i="16"/>
  <c r="O1703" i="16"/>
  <c r="N1703" i="16"/>
  <c r="J1703" i="16"/>
  <c r="R1702" i="16"/>
  <c r="Q1702" i="16"/>
  <c r="O1702" i="16"/>
  <c r="N1702" i="16"/>
  <c r="R1701" i="16"/>
  <c r="Q1701" i="16"/>
  <c r="S1701" i="16"/>
  <c r="O1701" i="16"/>
  <c r="N1701" i="16"/>
  <c r="J1701" i="16"/>
  <c r="R1700" i="16"/>
  <c r="Q1700" i="16"/>
  <c r="T1700" i="16"/>
  <c r="O1700" i="16"/>
  <c r="N1700" i="16"/>
  <c r="J1700" i="16"/>
  <c r="R1699" i="16"/>
  <c r="Q1699" i="16"/>
  <c r="O1699" i="16"/>
  <c r="N1699" i="16"/>
  <c r="J1699" i="16"/>
  <c r="R1698" i="16"/>
  <c r="Q1698" i="16"/>
  <c r="O1698" i="16"/>
  <c r="N1698" i="16"/>
  <c r="J1698" i="16"/>
  <c r="R1697" i="16"/>
  <c r="Q1697" i="16"/>
  <c r="O1697" i="16"/>
  <c r="N1697" i="16"/>
  <c r="J1697" i="16"/>
  <c r="R1696" i="16"/>
  <c r="Q1696" i="16"/>
  <c r="O1696" i="16"/>
  <c r="N1696" i="16"/>
  <c r="R1695" i="16"/>
  <c r="Q1695" i="16"/>
  <c r="O1695" i="16"/>
  <c r="N1695" i="16"/>
  <c r="J1695" i="16"/>
  <c r="R1694" i="16"/>
  <c r="Q1694" i="16"/>
  <c r="O1694" i="16"/>
  <c r="N1694" i="16"/>
  <c r="J1694" i="16"/>
  <c r="R1693" i="16"/>
  <c r="Q1693" i="16"/>
  <c r="S1693" i="16"/>
  <c r="O1693" i="16"/>
  <c r="N1693" i="16"/>
  <c r="J1693" i="16"/>
  <c r="R1692" i="16"/>
  <c r="Q1692" i="16"/>
  <c r="O1692" i="16"/>
  <c r="N1692" i="16"/>
  <c r="J1692" i="16"/>
  <c r="R1691" i="16"/>
  <c r="Q1691" i="16"/>
  <c r="O1691" i="16"/>
  <c r="N1691" i="16"/>
  <c r="J1691" i="16"/>
  <c r="R1690" i="16"/>
  <c r="Q1690" i="16"/>
  <c r="O1690" i="16"/>
  <c r="N1690" i="16"/>
  <c r="R1689" i="16"/>
  <c r="Q1689" i="16"/>
  <c r="O1689" i="16"/>
  <c r="N1689" i="16"/>
  <c r="J1689" i="16"/>
  <c r="R1688" i="16"/>
  <c r="Q1688" i="16"/>
  <c r="O1688" i="16"/>
  <c r="N1688" i="16"/>
  <c r="J1688" i="16"/>
  <c r="R1687" i="16"/>
  <c r="Q1687" i="16"/>
  <c r="T1687" i="16"/>
  <c r="O1687" i="16"/>
  <c r="N1687" i="16"/>
  <c r="J1687" i="16"/>
  <c r="S1687" i="16"/>
  <c r="R1686" i="16"/>
  <c r="Q1686" i="16"/>
  <c r="O1686" i="16"/>
  <c r="N1686" i="16"/>
  <c r="J1686" i="16"/>
  <c r="R1685" i="16"/>
  <c r="Q1685" i="16"/>
  <c r="O1685" i="16"/>
  <c r="N1685" i="16"/>
  <c r="J1685" i="16"/>
  <c r="R1684" i="16"/>
  <c r="Q1684" i="16"/>
  <c r="O1684" i="16"/>
  <c r="N1684" i="16"/>
  <c r="R1683" i="16"/>
  <c r="Q1683" i="16"/>
  <c r="O1683" i="16"/>
  <c r="N1683" i="16"/>
  <c r="J1683" i="16"/>
  <c r="R1682" i="16"/>
  <c r="Q1682" i="16"/>
  <c r="O1682" i="16"/>
  <c r="N1682" i="16"/>
  <c r="J1682" i="16"/>
  <c r="S1682" i="16"/>
  <c r="R1681" i="16"/>
  <c r="Q1681" i="16"/>
  <c r="T1681" i="16"/>
  <c r="O1681" i="16"/>
  <c r="N1681" i="16"/>
  <c r="J1681" i="16"/>
  <c r="R1680" i="16"/>
  <c r="Q1680" i="16"/>
  <c r="O1680" i="16"/>
  <c r="N1680" i="16"/>
  <c r="J1680" i="16"/>
  <c r="R1679" i="16"/>
  <c r="Q1679" i="16"/>
  <c r="O1679" i="16"/>
  <c r="N1679" i="16"/>
  <c r="J1679" i="16"/>
  <c r="S1679" i="16"/>
  <c r="R1678" i="16"/>
  <c r="Q1678" i="16"/>
  <c r="O1678" i="16"/>
  <c r="N1678" i="16"/>
  <c r="R1677" i="16"/>
  <c r="Q1677" i="16"/>
  <c r="O1677" i="16"/>
  <c r="N1677" i="16"/>
  <c r="J1677" i="16"/>
  <c r="R1676" i="16"/>
  <c r="Q1676" i="16"/>
  <c r="O1676" i="16"/>
  <c r="N1676" i="16"/>
  <c r="J1676" i="16"/>
  <c r="R1675" i="16"/>
  <c r="Q1675" i="16"/>
  <c r="O1675" i="16"/>
  <c r="N1675" i="16"/>
  <c r="J1675" i="16"/>
  <c r="R1674" i="16"/>
  <c r="T1674" i="16"/>
  <c r="Q1674" i="16"/>
  <c r="O1674" i="16"/>
  <c r="N1674" i="16"/>
  <c r="J1674" i="16"/>
  <c r="S1674" i="16"/>
  <c r="R1673" i="16"/>
  <c r="Q1673" i="16"/>
  <c r="O1673" i="16"/>
  <c r="N1673" i="16"/>
  <c r="J1673" i="16"/>
  <c r="R1672" i="16"/>
  <c r="Q1672" i="16"/>
  <c r="O1672" i="16"/>
  <c r="N1672" i="16"/>
  <c r="R1671" i="16"/>
  <c r="Q1671" i="16"/>
  <c r="O1671" i="16"/>
  <c r="N1671" i="16"/>
  <c r="J1671" i="16"/>
  <c r="R1670" i="16"/>
  <c r="Q1670" i="16"/>
  <c r="T1670" i="16"/>
  <c r="O1670" i="16"/>
  <c r="N1670" i="16"/>
  <c r="J1670" i="16"/>
  <c r="R1669" i="16"/>
  <c r="Q1669" i="16"/>
  <c r="O1669" i="16"/>
  <c r="N1669" i="16"/>
  <c r="J1669" i="16"/>
  <c r="R1668" i="16"/>
  <c r="Q1668" i="16"/>
  <c r="O1668" i="16"/>
  <c r="N1668" i="16"/>
  <c r="J1668" i="16"/>
  <c r="R1667" i="16"/>
  <c r="Q1667" i="16"/>
  <c r="O1667" i="16"/>
  <c r="N1667" i="16"/>
  <c r="J1667" i="16"/>
  <c r="R1666" i="16"/>
  <c r="Q1666" i="16"/>
  <c r="O1666" i="16"/>
  <c r="N1666" i="16"/>
  <c r="R1665" i="16"/>
  <c r="Q1665" i="16"/>
  <c r="O1665" i="16"/>
  <c r="N1665" i="16"/>
  <c r="J1665" i="16"/>
  <c r="R1664" i="16"/>
  <c r="Q1664" i="16"/>
  <c r="O1664" i="16"/>
  <c r="N1664" i="16"/>
  <c r="J1664" i="16"/>
  <c r="R1663" i="16"/>
  <c r="Q1663" i="16"/>
  <c r="O1663" i="16"/>
  <c r="N1663" i="16"/>
  <c r="J1663" i="16"/>
  <c r="R1662" i="16"/>
  <c r="Q1662" i="16"/>
  <c r="O1662" i="16"/>
  <c r="N1662" i="16"/>
  <c r="J1662" i="16"/>
  <c r="R1661" i="16"/>
  <c r="Q1661" i="16"/>
  <c r="O1661" i="16"/>
  <c r="N1661" i="16"/>
  <c r="J1661" i="16"/>
  <c r="R1660" i="16"/>
  <c r="Q1660" i="16"/>
  <c r="O1660" i="16"/>
  <c r="N1660" i="16"/>
  <c r="R1659" i="16"/>
  <c r="Q1659" i="16"/>
  <c r="O1659" i="16"/>
  <c r="N1659" i="16"/>
  <c r="J1659" i="16"/>
  <c r="R1658" i="16"/>
  <c r="Q1658" i="16"/>
  <c r="O1658" i="16"/>
  <c r="N1658" i="16"/>
  <c r="J1658" i="16"/>
  <c r="R1657" i="16"/>
  <c r="Q1657" i="16"/>
  <c r="O1657" i="16"/>
  <c r="N1657" i="16"/>
  <c r="J1657" i="16"/>
  <c r="R1656" i="16"/>
  <c r="Q1656" i="16"/>
  <c r="O1656" i="16"/>
  <c r="N1656" i="16"/>
  <c r="J1656" i="16"/>
  <c r="R1655" i="16"/>
  <c r="Q1655" i="16"/>
  <c r="S1655" i="16"/>
  <c r="O1655" i="16"/>
  <c r="N1655" i="16"/>
  <c r="J1655" i="16"/>
  <c r="R1654" i="16"/>
  <c r="Q1654" i="16"/>
  <c r="O1654" i="16"/>
  <c r="N1654" i="16"/>
  <c r="R1653" i="16"/>
  <c r="Q1653" i="16"/>
  <c r="O1653" i="16"/>
  <c r="N1653" i="16"/>
  <c r="J1653" i="16"/>
  <c r="R1652" i="16"/>
  <c r="Q1652" i="16"/>
  <c r="O1652" i="16"/>
  <c r="N1652" i="16"/>
  <c r="J1652" i="16"/>
  <c r="R1651" i="16"/>
  <c r="Q1651" i="16"/>
  <c r="O1651" i="16"/>
  <c r="N1651" i="16"/>
  <c r="J1651" i="16"/>
  <c r="R1650" i="16"/>
  <c r="T1650" i="16"/>
  <c r="Q1650" i="16"/>
  <c r="O1650" i="16"/>
  <c r="N1650" i="16"/>
  <c r="J1650" i="16"/>
  <c r="S1650" i="16"/>
  <c r="R1649" i="16"/>
  <c r="Q1649" i="16"/>
  <c r="O1649" i="16"/>
  <c r="N1649" i="16"/>
  <c r="J1649" i="16"/>
  <c r="R1648" i="16"/>
  <c r="Q1648" i="16"/>
  <c r="O1648" i="16"/>
  <c r="N1648" i="16"/>
  <c r="R1647" i="16"/>
  <c r="Q1647" i="16"/>
  <c r="O1647" i="16"/>
  <c r="N1647" i="16"/>
  <c r="J1647" i="16"/>
  <c r="R1646" i="16"/>
  <c r="Q1646" i="16"/>
  <c r="O1646" i="16"/>
  <c r="N1646" i="16"/>
  <c r="J1646" i="16"/>
  <c r="R1645" i="16"/>
  <c r="Q1645" i="16"/>
  <c r="O1645" i="16"/>
  <c r="N1645" i="16"/>
  <c r="J1645" i="16"/>
  <c r="R1644" i="16"/>
  <c r="Q1644" i="16"/>
  <c r="O1644" i="16"/>
  <c r="N1644" i="16"/>
  <c r="J1644" i="16"/>
  <c r="R1643" i="16"/>
  <c r="Q1643" i="16"/>
  <c r="T1643" i="16"/>
  <c r="O1643" i="16"/>
  <c r="N1643" i="16"/>
  <c r="J1643" i="16"/>
  <c r="R1642" i="16"/>
  <c r="Q1642" i="16"/>
  <c r="O1642" i="16"/>
  <c r="N1642" i="16"/>
  <c r="R1641" i="16"/>
  <c r="Q1641" i="16"/>
  <c r="O1641" i="16"/>
  <c r="N1641" i="16"/>
  <c r="J1641" i="16"/>
  <c r="R1640" i="16"/>
  <c r="T1640" i="16"/>
  <c r="Q1640" i="16"/>
  <c r="O1640" i="16"/>
  <c r="N1640" i="16"/>
  <c r="J1640" i="16"/>
  <c r="R1639" i="16"/>
  <c r="Q1639" i="16"/>
  <c r="O1639" i="16"/>
  <c r="N1639" i="16"/>
  <c r="J1639" i="16"/>
  <c r="R1638" i="16"/>
  <c r="Q1638" i="16"/>
  <c r="O1638" i="16"/>
  <c r="N1638" i="16"/>
  <c r="J1638" i="16"/>
  <c r="R1637" i="16"/>
  <c r="Q1637" i="16"/>
  <c r="O1637" i="16"/>
  <c r="N1637" i="16"/>
  <c r="J1637" i="16"/>
  <c r="R1636" i="16"/>
  <c r="Q1636" i="16"/>
  <c r="O1636" i="16"/>
  <c r="N1636" i="16"/>
  <c r="R1635" i="16"/>
  <c r="Q1635" i="16"/>
  <c r="O1635" i="16"/>
  <c r="N1635" i="16"/>
  <c r="J1635" i="16"/>
  <c r="R1634" i="16"/>
  <c r="Q1634" i="16"/>
  <c r="O1634" i="16"/>
  <c r="N1634" i="16"/>
  <c r="J1634" i="16"/>
  <c r="R1633" i="16"/>
  <c r="Q1633" i="16"/>
  <c r="O1633" i="16"/>
  <c r="N1633" i="16"/>
  <c r="J1633" i="16"/>
  <c r="R1632" i="16"/>
  <c r="Q1632" i="16"/>
  <c r="O1632" i="16"/>
  <c r="N1632" i="16"/>
  <c r="J1632" i="16"/>
  <c r="R1631" i="16"/>
  <c r="Q1631" i="16"/>
  <c r="O1631" i="16"/>
  <c r="N1631" i="16"/>
  <c r="J1631" i="16"/>
  <c r="R1630" i="16"/>
  <c r="Q1630" i="16"/>
  <c r="T1630" i="16"/>
  <c r="O1630" i="16"/>
  <c r="N1630" i="16"/>
  <c r="R1629" i="16"/>
  <c r="Q1629" i="16"/>
  <c r="O1629" i="16"/>
  <c r="N1629" i="16"/>
  <c r="J1629" i="16"/>
  <c r="R1628" i="16"/>
  <c r="Q1628" i="16"/>
  <c r="O1628" i="16"/>
  <c r="N1628" i="16"/>
  <c r="J1628" i="16"/>
  <c r="R1627" i="16"/>
  <c r="Q1627" i="16"/>
  <c r="O1627" i="16"/>
  <c r="N1627" i="16"/>
  <c r="J1627" i="16"/>
  <c r="R1626" i="16"/>
  <c r="Q1626" i="16"/>
  <c r="O1626" i="16"/>
  <c r="N1626" i="16"/>
  <c r="J1626" i="16"/>
  <c r="R1625" i="16"/>
  <c r="Q1625" i="16"/>
  <c r="O1625" i="16"/>
  <c r="N1625" i="16"/>
  <c r="J1625" i="16"/>
  <c r="R1624" i="16"/>
  <c r="Q1624" i="16"/>
  <c r="O1624" i="16"/>
  <c r="N1624" i="16"/>
  <c r="R1623" i="16"/>
  <c r="Q1623" i="16"/>
  <c r="O1623" i="16"/>
  <c r="N1623" i="16"/>
  <c r="J1623" i="16"/>
  <c r="R1622" i="16"/>
  <c r="Q1622" i="16"/>
  <c r="O1622" i="16"/>
  <c r="N1622" i="16"/>
  <c r="J1622" i="16"/>
  <c r="R1621" i="16"/>
  <c r="Q1621" i="16"/>
  <c r="O1621" i="16"/>
  <c r="N1621" i="16"/>
  <c r="J1621" i="16"/>
  <c r="R1620" i="16"/>
  <c r="Q1620" i="16"/>
  <c r="O1620" i="16"/>
  <c r="N1620" i="16"/>
  <c r="J1620" i="16"/>
  <c r="R1619" i="16"/>
  <c r="Q1619" i="16"/>
  <c r="O1619" i="16"/>
  <c r="N1619" i="16"/>
  <c r="J1619" i="16"/>
  <c r="R1618" i="16"/>
  <c r="Q1618" i="16"/>
  <c r="O1618" i="16"/>
  <c r="N1618" i="16"/>
  <c r="R1617" i="16"/>
  <c r="Q1617" i="16"/>
  <c r="O1617" i="16"/>
  <c r="N1617" i="16"/>
  <c r="J1617" i="16"/>
  <c r="R1616" i="16"/>
  <c r="Q1616" i="16"/>
  <c r="O1616" i="16"/>
  <c r="N1616" i="16"/>
  <c r="J1616" i="16"/>
  <c r="R1615" i="16"/>
  <c r="Q1615" i="16"/>
  <c r="O1615" i="16"/>
  <c r="N1615" i="16"/>
  <c r="J1615" i="16"/>
  <c r="R1614" i="16"/>
  <c r="Q1614" i="16"/>
  <c r="O1614" i="16"/>
  <c r="N1614" i="16"/>
  <c r="J1614" i="16"/>
  <c r="R1613" i="16"/>
  <c r="Q1613" i="16"/>
  <c r="O1613" i="16"/>
  <c r="N1613" i="16"/>
  <c r="J1613" i="16"/>
  <c r="R1612" i="16"/>
  <c r="Q1612" i="16"/>
  <c r="O1612" i="16"/>
  <c r="N1612" i="16"/>
  <c r="R1611" i="16"/>
  <c r="Q1611" i="16"/>
  <c r="O1611" i="16"/>
  <c r="N1611" i="16"/>
  <c r="J1611" i="16"/>
  <c r="R1610" i="16"/>
  <c r="Q1610" i="16"/>
  <c r="O1610" i="16"/>
  <c r="N1610" i="16"/>
  <c r="J1610" i="16"/>
  <c r="R1609" i="16"/>
  <c r="Q1609" i="16"/>
  <c r="O1609" i="16"/>
  <c r="N1609" i="16"/>
  <c r="J1609" i="16"/>
  <c r="R1608" i="16"/>
  <c r="Q1608" i="16"/>
  <c r="O1608" i="16"/>
  <c r="N1608" i="16"/>
  <c r="J1608" i="16"/>
  <c r="R1607" i="16"/>
  <c r="Q1607" i="16"/>
  <c r="O1607" i="16"/>
  <c r="N1607" i="16"/>
  <c r="J1607" i="16"/>
  <c r="R1606" i="16"/>
  <c r="Q1606" i="16"/>
  <c r="O1606" i="16"/>
  <c r="N1606" i="16"/>
  <c r="R1605" i="16"/>
  <c r="Q1605" i="16"/>
  <c r="O1605" i="16"/>
  <c r="N1605" i="16"/>
  <c r="J1605" i="16"/>
  <c r="R1604" i="16"/>
  <c r="Q1604" i="16"/>
  <c r="O1604" i="16"/>
  <c r="N1604" i="16"/>
  <c r="J1604" i="16"/>
  <c r="R1603" i="16"/>
  <c r="Q1603" i="16"/>
  <c r="O1603" i="16"/>
  <c r="N1603" i="16"/>
  <c r="J1603" i="16"/>
  <c r="R1602" i="16"/>
  <c r="Q1602" i="16"/>
  <c r="O1602" i="16"/>
  <c r="N1602" i="16"/>
  <c r="J1602" i="16"/>
  <c r="R1601" i="16"/>
  <c r="Q1601" i="16"/>
  <c r="O1601" i="16"/>
  <c r="N1601" i="16"/>
  <c r="J1601" i="16"/>
  <c r="R1600" i="16"/>
  <c r="Q1600" i="16"/>
  <c r="O1600" i="16"/>
  <c r="N1600" i="16"/>
  <c r="R1599" i="16"/>
  <c r="Q1599" i="16"/>
  <c r="O1599" i="16"/>
  <c r="N1599" i="16"/>
  <c r="J1599" i="16"/>
  <c r="R1598" i="16"/>
  <c r="Q1598" i="16"/>
  <c r="O1598" i="16"/>
  <c r="N1598" i="16"/>
  <c r="J1598" i="16"/>
  <c r="R1597" i="16"/>
  <c r="Q1597" i="16"/>
  <c r="T1597" i="16"/>
  <c r="O1597" i="16"/>
  <c r="N1597" i="16"/>
  <c r="J1597" i="16"/>
  <c r="S1597" i="16"/>
  <c r="R1596" i="16"/>
  <c r="Q1596" i="16"/>
  <c r="O1596" i="16"/>
  <c r="N1596" i="16"/>
  <c r="J1596" i="16"/>
  <c r="R1595" i="16"/>
  <c r="Q1595" i="16"/>
  <c r="O1595" i="16"/>
  <c r="N1595" i="16"/>
  <c r="J1595" i="16"/>
  <c r="R1594" i="16"/>
  <c r="Q1594" i="16"/>
  <c r="O1594" i="16"/>
  <c r="N1594" i="16"/>
  <c r="R1593" i="16"/>
  <c r="Q1593" i="16"/>
  <c r="O1593" i="16"/>
  <c r="N1593" i="16"/>
  <c r="J1593" i="16"/>
  <c r="R1592" i="16"/>
  <c r="Q1592" i="16"/>
  <c r="O1592" i="16"/>
  <c r="N1592" i="16"/>
  <c r="J1592" i="16"/>
  <c r="R1591" i="16"/>
  <c r="Q1591" i="16"/>
  <c r="O1591" i="16"/>
  <c r="N1591" i="16"/>
  <c r="J1591" i="16"/>
  <c r="R1590" i="16"/>
  <c r="Q1590" i="16"/>
  <c r="T1590" i="16"/>
  <c r="O1590" i="16"/>
  <c r="N1590" i="16"/>
  <c r="J1590" i="16"/>
  <c r="R1589" i="16"/>
  <c r="Q1589" i="16"/>
  <c r="O1589" i="16"/>
  <c r="N1589" i="16"/>
  <c r="J1589" i="16"/>
  <c r="R1588" i="16"/>
  <c r="Q1588" i="16"/>
  <c r="O1588" i="16"/>
  <c r="N1588" i="16"/>
  <c r="R1587" i="16"/>
  <c r="Q1587" i="16"/>
  <c r="O1587" i="16"/>
  <c r="N1587" i="16"/>
  <c r="J1587" i="16"/>
  <c r="R1586" i="16"/>
  <c r="Q1586" i="16"/>
  <c r="O1586" i="16"/>
  <c r="N1586" i="16"/>
  <c r="J1586" i="16"/>
  <c r="R1585" i="16"/>
  <c r="Q1585" i="16"/>
  <c r="O1585" i="16"/>
  <c r="N1585" i="16"/>
  <c r="J1585" i="16"/>
  <c r="R1584" i="16"/>
  <c r="Q1584" i="16"/>
  <c r="S1584" i="16"/>
  <c r="O1584" i="16"/>
  <c r="N1584" i="16"/>
  <c r="J1584" i="16"/>
  <c r="R1583" i="16"/>
  <c r="Q1583" i="16"/>
  <c r="S1583" i="16"/>
  <c r="O1583" i="16"/>
  <c r="N1583" i="16"/>
  <c r="J1583" i="16"/>
  <c r="R1582" i="16"/>
  <c r="Q1582" i="16"/>
  <c r="O1582" i="16"/>
  <c r="N1582" i="16"/>
  <c r="R1581" i="16"/>
  <c r="Q1581" i="16"/>
  <c r="O1581" i="16"/>
  <c r="N1581" i="16"/>
  <c r="J1581" i="16"/>
  <c r="R1580" i="16"/>
  <c r="Q1580" i="16"/>
  <c r="O1580" i="16"/>
  <c r="N1580" i="16"/>
  <c r="J1580" i="16"/>
  <c r="R1579" i="16"/>
  <c r="Q1579" i="16"/>
  <c r="O1579" i="16"/>
  <c r="N1579" i="16"/>
  <c r="J1579" i="16"/>
  <c r="R1578" i="16"/>
  <c r="Q1578" i="16"/>
  <c r="S1578" i="16"/>
  <c r="O1578" i="16"/>
  <c r="N1578" i="16"/>
  <c r="J1578" i="16"/>
  <c r="R1577" i="16"/>
  <c r="Q1577" i="16"/>
  <c r="O1577" i="16"/>
  <c r="N1577" i="16"/>
  <c r="J1577" i="16"/>
  <c r="R1576" i="16"/>
  <c r="Q1576" i="16"/>
  <c r="O1576" i="16"/>
  <c r="N1576" i="16"/>
  <c r="R1575" i="16"/>
  <c r="Q1575" i="16"/>
  <c r="O1575" i="16"/>
  <c r="N1575" i="16"/>
  <c r="J1575" i="16"/>
  <c r="R1574" i="16"/>
  <c r="Q1574" i="16"/>
  <c r="O1574" i="16"/>
  <c r="N1574" i="16"/>
  <c r="J1574" i="16"/>
  <c r="R1573" i="16"/>
  <c r="Q1573" i="16"/>
  <c r="O1573" i="16"/>
  <c r="N1573" i="16"/>
  <c r="J1573" i="16"/>
  <c r="R1572" i="16"/>
  <c r="Q1572" i="16"/>
  <c r="O1572" i="16"/>
  <c r="N1572" i="16"/>
  <c r="J1572" i="16"/>
  <c r="R1571" i="16"/>
  <c r="Q1571" i="16"/>
  <c r="O1571" i="16"/>
  <c r="N1571" i="16"/>
  <c r="J1571" i="16"/>
  <c r="R1570" i="16"/>
  <c r="Q1570" i="16"/>
  <c r="O1570" i="16"/>
  <c r="N1570" i="16"/>
  <c r="R1569" i="16"/>
  <c r="Q1569" i="16"/>
  <c r="O1569" i="16"/>
  <c r="N1569" i="16"/>
  <c r="J1569" i="16"/>
  <c r="R1568" i="16"/>
  <c r="Q1568" i="16"/>
  <c r="O1568" i="16"/>
  <c r="N1568" i="16"/>
  <c r="J1568" i="16"/>
  <c r="R1567" i="16"/>
  <c r="Q1567" i="16"/>
  <c r="O1567" i="16"/>
  <c r="N1567" i="16"/>
  <c r="J1567" i="16"/>
  <c r="R1566" i="16"/>
  <c r="Q1566" i="16"/>
  <c r="O1566" i="16"/>
  <c r="N1566" i="16"/>
  <c r="J1566" i="16"/>
  <c r="R1565" i="16"/>
  <c r="Q1565" i="16"/>
  <c r="O1565" i="16"/>
  <c r="N1565" i="16"/>
  <c r="J1565" i="16"/>
  <c r="R1564" i="16"/>
  <c r="Q1564" i="16"/>
  <c r="O1564" i="16"/>
  <c r="N1564" i="16"/>
  <c r="R1563" i="16"/>
  <c r="Q1563" i="16"/>
  <c r="O1563" i="16"/>
  <c r="N1563" i="16"/>
  <c r="J1563" i="16"/>
  <c r="R1562" i="16"/>
  <c r="Q1562" i="16"/>
  <c r="O1562" i="16"/>
  <c r="N1562" i="16"/>
  <c r="J1562" i="16"/>
  <c r="R1561" i="16"/>
  <c r="Q1561" i="16"/>
  <c r="O1561" i="16"/>
  <c r="N1561" i="16"/>
  <c r="J1561" i="16"/>
  <c r="R1560" i="16"/>
  <c r="Q1560" i="16"/>
  <c r="O1560" i="16"/>
  <c r="N1560" i="16"/>
  <c r="J1560" i="16"/>
  <c r="R1559" i="16"/>
  <c r="Q1559" i="16"/>
  <c r="T1559" i="16"/>
  <c r="O1559" i="16"/>
  <c r="N1559" i="16"/>
  <c r="J1559" i="16"/>
  <c r="R1558" i="16"/>
  <c r="Q1558" i="16"/>
  <c r="O1558" i="16"/>
  <c r="N1558" i="16"/>
  <c r="R1557" i="16"/>
  <c r="Q1557" i="16"/>
  <c r="O1557" i="16"/>
  <c r="N1557" i="16"/>
  <c r="J1557" i="16"/>
  <c r="R1556" i="16"/>
  <c r="Q1556" i="16"/>
  <c r="O1556" i="16"/>
  <c r="N1556" i="16"/>
  <c r="J1556" i="16"/>
  <c r="R1555" i="16"/>
  <c r="Q1555" i="16"/>
  <c r="O1555" i="16"/>
  <c r="N1555" i="16"/>
  <c r="J1555" i="16"/>
  <c r="R1554" i="16"/>
  <c r="Q1554" i="16"/>
  <c r="O1554" i="16"/>
  <c r="N1554" i="16"/>
  <c r="J1554" i="16"/>
  <c r="R1553" i="16"/>
  <c r="Q1553" i="16"/>
  <c r="O1553" i="16"/>
  <c r="N1553" i="16"/>
  <c r="J1553" i="16"/>
  <c r="R1552" i="16"/>
  <c r="Q1552" i="16"/>
  <c r="O1552" i="16"/>
  <c r="N1552" i="16"/>
  <c r="R1551" i="16"/>
  <c r="T1551" i="16"/>
  <c r="Q1551" i="16"/>
  <c r="O1551" i="16"/>
  <c r="N1551" i="16"/>
  <c r="J1551" i="16"/>
  <c r="R1550" i="16"/>
  <c r="Q1550" i="16"/>
  <c r="O1550" i="16"/>
  <c r="N1550" i="16"/>
  <c r="J1550" i="16"/>
  <c r="R1549" i="16"/>
  <c r="Q1549" i="16"/>
  <c r="O1549" i="16"/>
  <c r="N1549" i="16"/>
  <c r="J1549" i="16"/>
  <c r="R1548" i="16"/>
  <c r="Q1548" i="16"/>
  <c r="O1548" i="16"/>
  <c r="N1548" i="16"/>
  <c r="J1548" i="16"/>
  <c r="R1547" i="16"/>
  <c r="Q1547" i="16"/>
  <c r="O1547" i="16"/>
  <c r="N1547" i="16"/>
  <c r="J1547" i="16"/>
  <c r="R1546" i="16"/>
  <c r="Q1546" i="16"/>
  <c r="O1546" i="16"/>
  <c r="N1546" i="16"/>
  <c r="R1545" i="16"/>
  <c r="Q1545" i="16"/>
  <c r="O1545" i="16"/>
  <c r="N1545" i="16"/>
  <c r="J1545" i="16"/>
  <c r="R1544" i="16"/>
  <c r="Q1544" i="16"/>
  <c r="O1544" i="16"/>
  <c r="N1544" i="16"/>
  <c r="J1544" i="16"/>
  <c r="R1543" i="16"/>
  <c r="Q1543" i="16"/>
  <c r="O1543" i="16"/>
  <c r="N1543" i="16"/>
  <c r="J1543" i="16"/>
  <c r="R1542" i="16"/>
  <c r="Q1542" i="16"/>
  <c r="O1542" i="16"/>
  <c r="N1542" i="16"/>
  <c r="J1542" i="16"/>
  <c r="R1541" i="16"/>
  <c r="Q1541" i="16"/>
  <c r="O1541" i="16"/>
  <c r="N1541" i="16"/>
  <c r="J1541" i="16"/>
  <c r="R1540" i="16"/>
  <c r="Q1540" i="16"/>
  <c r="O1540" i="16"/>
  <c r="N1540" i="16"/>
  <c r="R1539" i="16"/>
  <c r="Q1539" i="16"/>
  <c r="O1539" i="16"/>
  <c r="N1539" i="16"/>
  <c r="J1539" i="16"/>
  <c r="R1538" i="16"/>
  <c r="Q1538" i="16"/>
  <c r="O1538" i="16"/>
  <c r="N1538" i="16"/>
  <c r="J1538" i="16"/>
  <c r="R1537" i="16"/>
  <c r="Q1537" i="16"/>
  <c r="O1537" i="16"/>
  <c r="N1537" i="16"/>
  <c r="J1537" i="16"/>
  <c r="R1536" i="16"/>
  <c r="Q1536" i="16"/>
  <c r="O1536" i="16"/>
  <c r="N1536" i="16"/>
  <c r="J1536" i="16"/>
  <c r="R1535" i="16"/>
  <c r="Q1535" i="16"/>
  <c r="O1535" i="16"/>
  <c r="N1535" i="16"/>
  <c r="J1535" i="16"/>
  <c r="R1534" i="16"/>
  <c r="Q1534" i="16"/>
  <c r="O1534" i="16"/>
  <c r="N1534" i="16"/>
  <c r="R1533" i="16"/>
  <c r="Q1533" i="16"/>
  <c r="O1533" i="16"/>
  <c r="N1533" i="16"/>
  <c r="J1533" i="16"/>
  <c r="R1532" i="16"/>
  <c r="Q1532" i="16"/>
  <c r="O1532" i="16"/>
  <c r="N1532" i="16"/>
  <c r="J1532" i="16"/>
  <c r="R1531" i="16"/>
  <c r="Q1531" i="16"/>
  <c r="O1531" i="16"/>
  <c r="N1531" i="16"/>
  <c r="J1531" i="16"/>
  <c r="R1530" i="16"/>
  <c r="Q1530" i="16"/>
  <c r="O1530" i="16"/>
  <c r="N1530" i="16"/>
  <c r="J1530" i="16"/>
  <c r="R1529" i="16"/>
  <c r="Q1529" i="16"/>
  <c r="O1529" i="16"/>
  <c r="N1529" i="16"/>
  <c r="J1529" i="16"/>
  <c r="R1528" i="16"/>
  <c r="Q1528" i="16"/>
  <c r="O1528" i="16"/>
  <c r="N1528" i="16"/>
  <c r="R1527" i="16"/>
  <c r="T1527" i="16"/>
  <c r="Q1527" i="16"/>
  <c r="O1527" i="16"/>
  <c r="N1527" i="16"/>
  <c r="J1527" i="16"/>
  <c r="R1526" i="16"/>
  <c r="Q1526" i="16"/>
  <c r="O1526" i="16"/>
  <c r="N1526" i="16"/>
  <c r="J1526" i="16"/>
  <c r="R1525" i="16"/>
  <c r="Q1525" i="16"/>
  <c r="O1525" i="16"/>
  <c r="N1525" i="16"/>
  <c r="J1525" i="16"/>
  <c r="R1524" i="16"/>
  <c r="Q1524" i="16"/>
  <c r="O1524" i="16"/>
  <c r="N1524" i="16"/>
  <c r="J1524" i="16"/>
  <c r="R1523" i="16"/>
  <c r="Q1523" i="16"/>
  <c r="O1523" i="16"/>
  <c r="N1523" i="16"/>
  <c r="J1523" i="16"/>
  <c r="R1522" i="16"/>
  <c r="Q1522" i="16"/>
  <c r="T1522" i="16"/>
  <c r="O1522" i="16"/>
  <c r="N1522" i="16"/>
  <c r="R1521" i="16"/>
  <c r="Q1521" i="16"/>
  <c r="O1521" i="16"/>
  <c r="N1521" i="16"/>
  <c r="J1521" i="16"/>
  <c r="R1520" i="16"/>
  <c r="Q1520" i="16"/>
  <c r="S1520" i="16"/>
  <c r="O1520" i="16"/>
  <c r="N1520" i="16"/>
  <c r="J1520" i="16"/>
  <c r="R1519" i="16"/>
  <c r="Q1519" i="16"/>
  <c r="O1519" i="16"/>
  <c r="N1519" i="16"/>
  <c r="J1519" i="16"/>
  <c r="R1518" i="16"/>
  <c r="Q1518" i="16"/>
  <c r="O1518" i="16"/>
  <c r="N1518" i="16"/>
  <c r="J1518" i="16"/>
  <c r="R1517" i="16"/>
  <c r="Q1517" i="16"/>
  <c r="T1517" i="16"/>
  <c r="O1517" i="16"/>
  <c r="N1517" i="16"/>
  <c r="J1517" i="16"/>
  <c r="R1516" i="16"/>
  <c r="Q1516" i="16"/>
  <c r="O1516" i="16"/>
  <c r="N1516" i="16"/>
  <c r="R1515" i="16"/>
  <c r="Q1515" i="16"/>
  <c r="O1515" i="16"/>
  <c r="N1515" i="16"/>
  <c r="J1515" i="16"/>
  <c r="R1514" i="16"/>
  <c r="Q1514" i="16"/>
  <c r="T1514" i="16"/>
  <c r="O1514" i="16"/>
  <c r="N1514" i="16"/>
  <c r="J1514" i="16"/>
  <c r="R1513" i="16"/>
  <c r="Q1513" i="16"/>
  <c r="O1513" i="16"/>
  <c r="N1513" i="16"/>
  <c r="J1513" i="16"/>
  <c r="S1513" i="16"/>
  <c r="R1512" i="16"/>
  <c r="Q1512" i="16"/>
  <c r="O1512" i="16"/>
  <c r="N1512" i="16"/>
  <c r="J1512" i="16"/>
  <c r="R1511" i="16"/>
  <c r="Q1511" i="16"/>
  <c r="O1511" i="16"/>
  <c r="N1511" i="16"/>
  <c r="J1511" i="16"/>
  <c r="R1510" i="16"/>
  <c r="Q1510" i="16"/>
  <c r="O1510" i="16"/>
  <c r="N1510" i="16"/>
  <c r="R1509" i="16"/>
  <c r="Q1509" i="16"/>
  <c r="O1509" i="16"/>
  <c r="N1509" i="16"/>
  <c r="J1509" i="16"/>
  <c r="R1508" i="16"/>
  <c r="Q1508" i="16"/>
  <c r="S1508" i="16"/>
  <c r="O1508" i="16"/>
  <c r="N1508" i="16"/>
  <c r="J1508" i="16"/>
  <c r="R1507" i="16"/>
  <c r="Q1507" i="16"/>
  <c r="O1507" i="16"/>
  <c r="N1507" i="16"/>
  <c r="J1507" i="16"/>
  <c r="R1506" i="16"/>
  <c r="Q1506" i="16"/>
  <c r="O1506" i="16"/>
  <c r="N1506" i="16"/>
  <c r="J1506" i="16"/>
  <c r="R1505" i="16"/>
  <c r="T1505" i="16"/>
  <c r="Q1505" i="16"/>
  <c r="O1505" i="16"/>
  <c r="N1505" i="16"/>
  <c r="J1505" i="16"/>
  <c r="R1504" i="16"/>
  <c r="Q1504" i="16"/>
  <c r="T1504" i="16"/>
  <c r="O1504" i="16"/>
  <c r="N1504" i="16"/>
  <c r="R1503" i="16"/>
  <c r="Q1503" i="16"/>
  <c r="T1503" i="16"/>
  <c r="O1503" i="16"/>
  <c r="N1503" i="16"/>
  <c r="J1503" i="16"/>
  <c r="R1502" i="16"/>
  <c r="Q1502" i="16"/>
  <c r="O1502" i="16"/>
  <c r="N1502" i="16"/>
  <c r="J1502" i="16"/>
  <c r="R1501" i="16"/>
  <c r="Q1501" i="16"/>
  <c r="O1501" i="16"/>
  <c r="N1501" i="16"/>
  <c r="J1501" i="16"/>
  <c r="R1500" i="16"/>
  <c r="Q1500" i="16"/>
  <c r="O1500" i="16"/>
  <c r="N1500" i="16"/>
  <c r="J1500" i="16"/>
  <c r="R1499" i="16"/>
  <c r="Q1499" i="16"/>
  <c r="S1499" i="16"/>
  <c r="O1499" i="16"/>
  <c r="N1499" i="16"/>
  <c r="J1499" i="16"/>
  <c r="R1498" i="16"/>
  <c r="Q1498" i="16"/>
  <c r="O1498" i="16"/>
  <c r="N1498" i="16"/>
  <c r="R1497" i="16"/>
  <c r="Q1497" i="16"/>
  <c r="O1497" i="16"/>
  <c r="N1497" i="16"/>
  <c r="J1497" i="16"/>
  <c r="R1496" i="16"/>
  <c r="Q1496" i="16"/>
  <c r="O1496" i="16"/>
  <c r="N1496" i="16"/>
  <c r="J1496" i="16"/>
  <c r="R1495" i="16"/>
  <c r="Q1495" i="16"/>
  <c r="O1495" i="16"/>
  <c r="N1495" i="16"/>
  <c r="J1495" i="16"/>
  <c r="R1494" i="16"/>
  <c r="Q1494" i="16"/>
  <c r="O1494" i="16"/>
  <c r="N1494" i="16"/>
  <c r="J1494" i="16"/>
  <c r="R1493" i="16"/>
  <c r="Q1493" i="16"/>
  <c r="O1493" i="16"/>
  <c r="N1493" i="16"/>
  <c r="J1493" i="16"/>
  <c r="R1492" i="16"/>
  <c r="Q1492" i="16"/>
  <c r="O1492" i="16"/>
  <c r="N1492" i="16"/>
  <c r="R1491" i="16"/>
  <c r="Q1491" i="16"/>
  <c r="O1491" i="16"/>
  <c r="N1491" i="16"/>
  <c r="J1491" i="16"/>
  <c r="R1490" i="16"/>
  <c r="T1490" i="16"/>
  <c r="Q1490" i="16"/>
  <c r="O1490" i="16"/>
  <c r="N1490" i="16"/>
  <c r="J1490" i="16"/>
  <c r="R1489" i="16"/>
  <c r="Q1489" i="16"/>
  <c r="O1489" i="16"/>
  <c r="N1489" i="16"/>
  <c r="J1489" i="16"/>
  <c r="R1488" i="16"/>
  <c r="Q1488" i="16"/>
  <c r="O1488" i="16"/>
  <c r="N1488" i="16"/>
  <c r="J1488" i="16"/>
  <c r="R1487" i="16"/>
  <c r="Q1487" i="16"/>
  <c r="O1487" i="16"/>
  <c r="N1487" i="16"/>
  <c r="J1487" i="16"/>
  <c r="R1486" i="16"/>
  <c r="Q1486" i="16"/>
  <c r="O1486" i="16"/>
  <c r="N1486" i="16"/>
  <c r="R1485" i="16"/>
  <c r="Q1485" i="16"/>
  <c r="O1485" i="16"/>
  <c r="N1485" i="16"/>
  <c r="J1485" i="16"/>
  <c r="R1484" i="16"/>
  <c r="Q1484" i="16"/>
  <c r="O1484" i="16"/>
  <c r="N1484" i="16"/>
  <c r="J1484" i="16"/>
  <c r="R1483" i="16"/>
  <c r="Q1483" i="16"/>
  <c r="O1483" i="16"/>
  <c r="N1483" i="16"/>
  <c r="J1483" i="16"/>
  <c r="R1482" i="16"/>
  <c r="Q1482" i="16"/>
  <c r="O1482" i="16"/>
  <c r="N1482" i="16"/>
  <c r="J1482" i="16"/>
  <c r="R1481" i="16"/>
  <c r="Q1481" i="16"/>
  <c r="O1481" i="16"/>
  <c r="N1481" i="16"/>
  <c r="J1481" i="16"/>
  <c r="R1480" i="16"/>
  <c r="Q1480" i="16"/>
  <c r="T1480" i="16"/>
  <c r="Y1480" i="16"/>
  <c r="O1480" i="16"/>
  <c r="N1480" i="16"/>
  <c r="R1479" i="16"/>
  <c r="Q1479" i="16"/>
  <c r="O1479" i="16"/>
  <c r="N1479" i="16"/>
  <c r="J1479" i="16"/>
  <c r="R1478" i="16"/>
  <c r="Q1478" i="16"/>
  <c r="O1478" i="16"/>
  <c r="N1478" i="16"/>
  <c r="J1478" i="16"/>
  <c r="R1477" i="16"/>
  <c r="Q1477" i="16"/>
  <c r="O1477" i="16"/>
  <c r="N1477" i="16"/>
  <c r="J1477" i="16"/>
  <c r="R1476" i="16"/>
  <c r="Q1476" i="16"/>
  <c r="O1476" i="16"/>
  <c r="N1476" i="16"/>
  <c r="J1476" i="16"/>
  <c r="R1475" i="16"/>
  <c r="Q1475" i="16"/>
  <c r="O1475" i="16"/>
  <c r="N1475" i="16"/>
  <c r="J1475" i="16"/>
  <c r="R1474" i="16"/>
  <c r="Q1474" i="16"/>
  <c r="O1474" i="16"/>
  <c r="N1474" i="16"/>
  <c r="R1473" i="16"/>
  <c r="Q1473" i="16"/>
  <c r="O1473" i="16"/>
  <c r="N1473" i="16"/>
  <c r="J1473" i="16"/>
  <c r="R1472" i="16"/>
  <c r="Q1472" i="16"/>
  <c r="O1472" i="16"/>
  <c r="N1472" i="16"/>
  <c r="J1472" i="16"/>
  <c r="R1471" i="16"/>
  <c r="Q1471" i="16"/>
  <c r="O1471" i="16"/>
  <c r="N1471" i="16"/>
  <c r="J1471" i="16"/>
  <c r="R1470" i="16"/>
  <c r="Q1470" i="16"/>
  <c r="O1470" i="16"/>
  <c r="N1470" i="16"/>
  <c r="J1470" i="16"/>
  <c r="R1469" i="16"/>
  <c r="Q1469" i="16"/>
  <c r="O1469" i="16"/>
  <c r="N1469" i="16"/>
  <c r="J1469" i="16"/>
  <c r="R1468" i="16"/>
  <c r="Q1468" i="16"/>
  <c r="O1468" i="16"/>
  <c r="N1468" i="16"/>
  <c r="R1467" i="16"/>
  <c r="Q1467" i="16"/>
  <c r="O1467" i="16"/>
  <c r="N1467" i="16"/>
  <c r="J1467" i="16"/>
  <c r="R1466" i="16"/>
  <c r="Q1466" i="16"/>
  <c r="O1466" i="16"/>
  <c r="N1466" i="16"/>
  <c r="J1466" i="16"/>
  <c r="R1465" i="16"/>
  <c r="Q1465" i="16"/>
  <c r="O1465" i="16"/>
  <c r="N1465" i="16"/>
  <c r="J1465" i="16"/>
  <c r="R1464" i="16"/>
  <c r="Q1464" i="16"/>
  <c r="O1464" i="16"/>
  <c r="N1464" i="16"/>
  <c r="J1464" i="16"/>
  <c r="R1463" i="16"/>
  <c r="Q1463" i="16"/>
  <c r="O1463" i="16"/>
  <c r="N1463" i="16"/>
  <c r="J1463" i="16"/>
  <c r="R1462" i="16"/>
  <c r="Q1462" i="16"/>
  <c r="O1462" i="16"/>
  <c r="N1462" i="16"/>
  <c r="R1461" i="16"/>
  <c r="Q1461" i="16"/>
  <c r="O1461" i="16"/>
  <c r="N1461" i="16"/>
  <c r="J1461" i="16"/>
  <c r="R1460" i="16"/>
  <c r="Q1460" i="16"/>
  <c r="O1460" i="16"/>
  <c r="N1460" i="16"/>
  <c r="J1460" i="16"/>
  <c r="R1459" i="16"/>
  <c r="Q1459" i="16"/>
  <c r="O1459" i="16"/>
  <c r="N1459" i="16"/>
  <c r="J1459" i="16"/>
  <c r="R1458" i="16"/>
  <c r="Q1458" i="16"/>
  <c r="O1458" i="16"/>
  <c r="N1458" i="16"/>
  <c r="J1458" i="16"/>
  <c r="R1457" i="16"/>
  <c r="Q1457" i="16"/>
  <c r="O1457" i="16"/>
  <c r="N1457" i="16"/>
  <c r="J1457" i="16"/>
  <c r="R1456" i="16"/>
  <c r="Q1456" i="16"/>
  <c r="O1456" i="16"/>
  <c r="N1456" i="16"/>
  <c r="R1455" i="16"/>
  <c r="Q1455" i="16"/>
  <c r="O1455" i="16"/>
  <c r="N1455" i="16"/>
  <c r="J1455" i="16"/>
  <c r="R1454" i="16"/>
  <c r="Q1454" i="16"/>
  <c r="O1454" i="16"/>
  <c r="N1454" i="16"/>
  <c r="J1454" i="16"/>
  <c r="R1453" i="16"/>
  <c r="Q1453" i="16"/>
  <c r="O1453" i="16"/>
  <c r="N1453" i="16"/>
  <c r="J1453" i="16"/>
  <c r="R1452" i="16"/>
  <c r="Q1452" i="16"/>
  <c r="O1452" i="16"/>
  <c r="N1452" i="16"/>
  <c r="J1452" i="16"/>
  <c r="R1451" i="16"/>
  <c r="Q1451" i="16"/>
  <c r="O1451" i="16"/>
  <c r="N1451" i="16"/>
  <c r="J1451" i="16"/>
  <c r="R1450" i="16"/>
  <c r="Q1450" i="16"/>
  <c r="O1450" i="16"/>
  <c r="N1450" i="16"/>
  <c r="R1449" i="16"/>
  <c r="Q1449" i="16"/>
  <c r="O1449" i="16"/>
  <c r="N1449" i="16"/>
  <c r="J1449" i="16"/>
  <c r="R1448" i="16"/>
  <c r="Q1448" i="16"/>
  <c r="O1448" i="16"/>
  <c r="N1448" i="16"/>
  <c r="J1448" i="16"/>
  <c r="R1447" i="16"/>
  <c r="Q1447" i="16"/>
  <c r="O1447" i="16"/>
  <c r="N1447" i="16"/>
  <c r="J1447" i="16"/>
  <c r="R1446" i="16"/>
  <c r="Q1446" i="16"/>
  <c r="O1446" i="16"/>
  <c r="N1446" i="16"/>
  <c r="J1446" i="16"/>
  <c r="R1445" i="16"/>
  <c r="Q1445" i="16"/>
  <c r="O1445" i="16"/>
  <c r="N1445" i="16"/>
  <c r="J1445" i="16"/>
  <c r="R1444" i="16"/>
  <c r="Q1444" i="16"/>
  <c r="O1444" i="16"/>
  <c r="N1444" i="16"/>
  <c r="R1443" i="16"/>
  <c r="Q1443" i="16"/>
  <c r="O1443" i="16"/>
  <c r="N1443" i="16"/>
  <c r="J1443" i="16"/>
  <c r="R1442" i="16"/>
  <c r="Q1442" i="16"/>
  <c r="O1442" i="16"/>
  <c r="N1442" i="16"/>
  <c r="J1442" i="16"/>
  <c r="S1442" i="16"/>
  <c r="R1441" i="16"/>
  <c r="Q1441" i="16"/>
  <c r="O1441" i="16"/>
  <c r="N1441" i="16"/>
  <c r="J1441" i="16"/>
  <c r="R1440" i="16"/>
  <c r="Q1440" i="16"/>
  <c r="T1440" i="16"/>
  <c r="O1440" i="16"/>
  <c r="N1440" i="16"/>
  <c r="J1440" i="16"/>
  <c r="R1439" i="16"/>
  <c r="Q1439" i="16"/>
  <c r="O1439" i="16"/>
  <c r="N1439" i="16"/>
  <c r="J1439" i="16"/>
  <c r="R1438" i="16"/>
  <c r="Q1438" i="16"/>
  <c r="O1438" i="16"/>
  <c r="N1438" i="16"/>
  <c r="R1437" i="16"/>
  <c r="Q1437" i="16"/>
  <c r="O1437" i="16"/>
  <c r="N1437" i="16"/>
  <c r="J1437" i="16"/>
  <c r="R1436" i="16"/>
  <c r="Q1436" i="16"/>
  <c r="O1436" i="16"/>
  <c r="N1436" i="16"/>
  <c r="J1436" i="16"/>
  <c r="R1435" i="16"/>
  <c r="Q1435" i="16"/>
  <c r="O1435" i="16"/>
  <c r="N1435" i="16"/>
  <c r="J1435" i="16"/>
  <c r="R1434" i="16"/>
  <c r="Q1434" i="16"/>
  <c r="O1434" i="16"/>
  <c r="N1434" i="16"/>
  <c r="J1434" i="16"/>
  <c r="R1433" i="16"/>
  <c r="Q1433" i="16"/>
  <c r="O1433" i="16"/>
  <c r="N1433" i="16"/>
  <c r="J1433" i="16"/>
  <c r="R1432" i="16"/>
  <c r="Q1432" i="16"/>
  <c r="O1432" i="16"/>
  <c r="N1432" i="16"/>
  <c r="F1432" i="16"/>
  <c r="R1431" i="16"/>
  <c r="Q1431" i="16"/>
  <c r="O1431" i="16"/>
  <c r="N1431" i="16"/>
  <c r="J1431" i="16"/>
  <c r="R1430" i="16"/>
  <c r="Q1430" i="16"/>
  <c r="O1430" i="16"/>
  <c r="N1430" i="16"/>
  <c r="J1430" i="16"/>
  <c r="R1429" i="16"/>
  <c r="Q1429" i="16"/>
  <c r="O1429" i="16"/>
  <c r="N1429" i="16"/>
  <c r="J1429" i="16"/>
  <c r="R1428" i="16"/>
  <c r="Q1428" i="16"/>
  <c r="T1428" i="16"/>
  <c r="O1428" i="16"/>
  <c r="N1428" i="16"/>
  <c r="J1428" i="16"/>
  <c r="R1427" i="16"/>
  <c r="Q1427" i="16"/>
  <c r="O1427" i="16"/>
  <c r="N1427" i="16"/>
  <c r="J1427" i="16"/>
  <c r="R1426" i="16"/>
  <c r="Q1426" i="16"/>
  <c r="O1426" i="16"/>
  <c r="N1426" i="16"/>
  <c r="F1426" i="16"/>
  <c r="R1425" i="16"/>
  <c r="Q1425" i="16"/>
  <c r="O1425" i="16"/>
  <c r="N1425" i="16"/>
  <c r="J1425" i="16"/>
  <c r="R1424" i="16"/>
  <c r="Q1424" i="16"/>
  <c r="T1424" i="16"/>
  <c r="O1424" i="16"/>
  <c r="N1424" i="16"/>
  <c r="J1424" i="16"/>
  <c r="R1423" i="16"/>
  <c r="Q1423" i="16"/>
  <c r="O1423" i="16"/>
  <c r="N1423" i="16"/>
  <c r="J1423" i="16"/>
  <c r="R1422" i="16"/>
  <c r="Q1422" i="16"/>
  <c r="O1422" i="16"/>
  <c r="N1422" i="16"/>
  <c r="J1422" i="16"/>
  <c r="R1421" i="16"/>
  <c r="Q1421" i="16"/>
  <c r="O1421" i="16"/>
  <c r="N1421" i="16"/>
  <c r="J1421" i="16"/>
  <c r="R1420" i="16"/>
  <c r="Q1420" i="16"/>
  <c r="O1420" i="16"/>
  <c r="N1420" i="16"/>
  <c r="F1420" i="16"/>
  <c r="R1419" i="16"/>
  <c r="Q1419" i="16"/>
  <c r="O1419" i="16"/>
  <c r="N1419" i="16"/>
  <c r="J1419" i="16"/>
  <c r="R1418" i="16"/>
  <c r="Q1418" i="16"/>
  <c r="O1418" i="16"/>
  <c r="N1418" i="16"/>
  <c r="J1418" i="16"/>
  <c r="R1417" i="16"/>
  <c r="Q1417" i="16"/>
  <c r="O1417" i="16"/>
  <c r="N1417" i="16"/>
  <c r="J1417" i="16"/>
  <c r="R1416" i="16"/>
  <c r="Q1416" i="16"/>
  <c r="O1416" i="16"/>
  <c r="N1416" i="16"/>
  <c r="J1416" i="16"/>
  <c r="R1415" i="16"/>
  <c r="Q1415" i="16"/>
  <c r="O1415" i="16"/>
  <c r="N1415" i="16"/>
  <c r="J1415" i="16"/>
  <c r="R1414" i="16"/>
  <c r="Q1414" i="16"/>
  <c r="O1414" i="16"/>
  <c r="N1414" i="16"/>
  <c r="R1413" i="16"/>
  <c r="Q1413" i="16"/>
  <c r="O1413" i="16"/>
  <c r="N1413" i="16"/>
  <c r="J1413" i="16"/>
  <c r="R1412" i="16"/>
  <c r="Q1412" i="16"/>
  <c r="O1412" i="16"/>
  <c r="N1412" i="16"/>
  <c r="J1412" i="16"/>
  <c r="R1411" i="16"/>
  <c r="Q1411" i="16"/>
  <c r="T1411" i="16"/>
  <c r="O1411" i="16"/>
  <c r="N1411" i="16"/>
  <c r="J1411" i="16"/>
  <c r="R1410" i="16"/>
  <c r="T1410" i="16"/>
  <c r="Q1410" i="16"/>
  <c r="O1410" i="16"/>
  <c r="N1410" i="16"/>
  <c r="J1410" i="16"/>
  <c r="R1409" i="16"/>
  <c r="Q1409" i="16"/>
  <c r="T1409" i="16"/>
  <c r="O1409" i="16"/>
  <c r="N1409" i="16"/>
  <c r="J1409" i="16"/>
  <c r="R1408" i="16"/>
  <c r="Q1408" i="16"/>
  <c r="O1408" i="16"/>
  <c r="N1408" i="16"/>
  <c r="R1407" i="16"/>
  <c r="Q1407" i="16"/>
  <c r="O1407" i="16"/>
  <c r="N1407" i="16"/>
  <c r="J1407" i="16"/>
  <c r="R1406" i="16"/>
  <c r="Q1406" i="16"/>
  <c r="T1406" i="16"/>
  <c r="O1406" i="16"/>
  <c r="N1406" i="16"/>
  <c r="J1406" i="16"/>
  <c r="R1405" i="16"/>
  <c r="Q1405" i="16"/>
  <c r="O1405" i="16"/>
  <c r="N1405" i="16"/>
  <c r="J1405" i="16"/>
  <c r="R1404" i="16"/>
  <c r="Q1404" i="16"/>
  <c r="T1404" i="16"/>
  <c r="O1404" i="16"/>
  <c r="N1404" i="16"/>
  <c r="J1404" i="16"/>
  <c r="R1403" i="16"/>
  <c r="Q1403" i="16"/>
  <c r="O1403" i="16"/>
  <c r="N1403" i="16"/>
  <c r="J1403" i="16"/>
  <c r="R1402" i="16"/>
  <c r="Q1402" i="16"/>
  <c r="T1402" i="16"/>
  <c r="V1407" i="16"/>
  <c r="O1402" i="16"/>
  <c r="N1402" i="16"/>
  <c r="R1401" i="16"/>
  <c r="Q1401" i="16"/>
  <c r="O1401" i="16"/>
  <c r="N1401" i="16"/>
  <c r="J1401" i="16"/>
  <c r="R1400" i="16"/>
  <c r="Q1400" i="16"/>
  <c r="O1400" i="16"/>
  <c r="N1400" i="16"/>
  <c r="J1400" i="16"/>
  <c r="R1399" i="16"/>
  <c r="Q1399" i="16"/>
  <c r="O1399" i="16"/>
  <c r="N1399" i="16"/>
  <c r="J1399" i="16"/>
  <c r="R1398" i="16"/>
  <c r="Q1398" i="16"/>
  <c r="O1398" i="16"/>
  <c r="N1398" i="16"/>
  <c r="J1398" i="16"/>
  <c r="R1397" i="16"/>
  <c r="Q1397" i="16"/>
  <c r="T1397" i="16"/>
  <c r="O1397" i="16"/>
  <c r="N1397" i="16"/>
  <c r="J1397" i="16"/>
  <c r="R1396" i="16"/>
  <c r="Q1396" i="16"/>
  <c r="O1396" i="16"/>
  <c r="N1396" i="16"/>
  <c r="R1395" i="16"/>
  <c r="Q1395" i="16"/>
  <c r="O1395" i="16"/>
  <c r="N1395" i="16"/>
  <c r="J1395" i="16"/>
  <c r="R1394" i="16"/>
  <c r="Q1394" i="16"/>
  <c r="O1394" i="16"/>
  <c r="N1394" i="16"/>
  <c r="J1394" i="16"/>
  <c r="R1393" i="16"/>
  <c r="T1393" i="16"/>
  <c r="Q1393" i="16"/>
  <c r="O1393" i="16"/>
  <c r="N1393" i="16"/>
  <c r="J1393" i="16"/>
  <c r="S1393" i="16"/>
  <c r="R1392" i="16"/>
  <c r="Q1392" i="16"/>
  <c r="T1392" i="16"/>
  <c r="O1392" i="16"/>
  <c r="N1392" i="16"/>
  <c r="J1392" i="16"/>
  <c r="R1391" i="16"/>
  <c r="Q1391" i="16"/>
  <c r="T1391" i="16"/>
  <c r="O1391" i="16"/>
  <c r="N1391" i="16"/>
  <c r="J1391" i="16"/>
  <c r="R1390" i="16"/>
  <c r="Q1390" i="16"/>
  <c r="O1390" i="16"/>
  <c r="N1390" i="16"/>
  <c r="R1389" i="16"/>
  <c r="Q1389" i="16"/>
  <c r="O1389" i="16"/>
  <c r="N1389" i="16"/>
  <c r="J1389" i="16"/>
  <c r="G1389" i="16"/>
  <c r="R1388" i="16"/>
  <c r="Q1388" i="16"/>
  <c r="O1388" i="16"/>
  <c r="N1388" i="16"/>
  <c r="J1388" i="16"/>
  <c r="G1388" i="16"/>
  <c r="R1387" i="16"/>
  <c r="Q1387" i="16"/>
  <c r="O1387" i="16"/>
  <c r="N1387" i="16"/>
  <c r="J1387" i="16"/>
  <c r="G1387" i="16"/>
  <c r="R1386" i="16"/>
  <c r="Q1386" i="16"/>
  <c r="O1386" i="16"/>
  <c r="N1386" i="16"/>
  <c r="J1386" i="16"/>
  <c r="G1386" i="16"/>
  <c r="R1385" i="16"/>
  <c r="Q1385" i="16"/>
  <c r="O1385" i="16"/>
  <c r="N1385" i="16"/>
  <c r="R1384" i="16"/>
  <c r="Q1384" i="16"/>
  <c r="O1384" i="16"/>
  <c r="N1384" i="16"/>
  <c r="J1384" i="16"/>
  <c r="G1384" i="16"/>
  <c r="R1383" i="16"/>
  <c r="Q1383" i="16"/>
  <c r="O1383" i="16"/>
  <c r="N1383" i="16"/>
  <c r="J1383" i="16"/>
  <c r="G1383" i="16"/>
  <c r="R1382" i="16"/>
  <c r="Q1382" i="16"/>
  <c r="O1382" i="16"/>
  <c r="N1382" i="16"/>
  <c r="J1382" i="16"/>
  <c r="G1382" i="16"/>
  <c r="R1381" i="16"/>
  <c r="Q1381" i="16"/>
  <c r="O1381" i="16"/>
  <c r="N1381" i="16"/>
  <c r="J1381" i="16"/>
  <c r="G1381" i="16"/>
  <c r="R1380" i="16"/>
  <c r="Q1380" i="16"/>
  <c r="O1380" i="16"/>
  <c r="N1380" i="16"/>
  <c r="R1379" i="16"/>
  <c r="Q1379" i="16"/>
  <c r="O1379" i="16"/>
  <c r="N1379" i="16"/>
  <c r="J1379" i="16"/>
  <c r="G1379" i="16"/>
  <c r="R1378" i="16"/>
  <c r="Q1378" i="16"/>
  <c r="O1378" i="16"/>
  <c r="N1378" i="16"/>
  <c r="J1378" i="16"/>
  <c r="G1378" i="16"/>
  <c r="R1377" i="16"/>
  <c r="Q1377" i="16"/>
  <c r="O1377" i="16"/>
  <c r="N1377" i="16"/>
  <c r="J1377" i="16"/>
  <c r="G1377" i="16"/>
  <c r="R1376" i="16"/>
  <c r="Q1376" i="16"/>
  <c r="O1376" i="16"/>
  <c r="N1376" i="16"/>
  <c r="J1376" i="16"/>
  <c r="G1376" i="16"/>
  <c r="R1375" i="16"/>
  <c r="Q1375" i="16"/>
  <c r="O1375" i="16"/>
  <c r="N1375" i="16"/>
  <c r="R1374" i="16"/>
  <c r="Q1374" i="16"/>
  <c r="O1374" i="16"/>
  <c r="N1374" i="16"/>
  <c r="J1374" i="16"/>
  <c r="G1374" i="16"/>
  <c r="R1373" i="16"/>
  <c r="Q1373" i="16"/>
  <c r="O1373" i="16"/>
  <c r="N1373" i="16"/>
  <c r="J1373" i="16"/>
  <c r="G1373" i="16"/>
  <c r="R1372" i="16"/>
  <c r="Q1372" i="16"/>
  <c r="O1372" i="16"/>
  <c r="N1372" i="16"/>
  <c r="J1372" i="16"/>
  <c r="G1372" i="16"/>
  <c r="R1371" i="16"/>
  <c r="Q1371" i="16"/>
  <c r="O1371" i="16"/>
  <c r="N1371" i="16"/>
  <c r="J1371" i="16"/>
  <c r="G1371" i="16"/>
  <c r="R1370" i="16"/>
  <c r="Q1370" i="16"/>
  <c r="O1370" i="16"/>
  <c r="N1370" i="16"/>
  <c r="R1369" i="16"/>
  <c r="Q1369" i="16"/>
  <c r="O1369" i="16"/>
  <c r="N1369" i="16"/>
  <c r="J1369" i="16"/>
  <c r="G1369" i="16"/>
  <c r="R1368" i="16"/>
  <c r="Q1368" i="16"/>
  <c r="O1368" i="16"/>
  <c r="N1368" i="16"/>
  <c r="J1368" i="16"/>
  <c r="G1368" i="16"/>
  <c r="R1367" i="16"/>
  <c r="Q1367" i="16"/>
  <c r="O1367" i="16"/>
  <c r="N1367" i="16"/>
  <c r="J1367" i="16"/>
  <c r="G1367" i="16"/>
  <c r="R1366" i="16"/>
  <c r="Q1366" i="16"/>
  <c r="O1366" i="16"/>
  <c r="N1366" i="16"/>
  <c r="J1366" i="16"/>
  <c r="G1366" i="16"/>
  <c r="R1365" i="16"/>
  <c r="Q1365" i="16"/>
  <c r="O1365" i="16"/>
  <c r="N1365" i="16"/>
  <c r="R1364" i="16"/>
  <c r="Q1364" i="16"/>
  <c r="O1364" i="16"/>
  <c r="N1364" i="16"/>
  <c r="J1364" i="16"/>
  <c r="G1364" i="16"/>
  <c r="R1363" i="16"/>
  <c r="Q1363" i="16"/>
  <c r="O1363" i="16"/>
  <c r="N1363" i="16"/>
  <c r="J1363" i="16"/>
  <c r="G1363" i="16"/>
  <c r="R1362" i="16"/>
  <c r="Q1362" i="16"/>
  <c r="O1362" i="16"/>
  <c r="N1362" i="16"/>
  <c r="J1362" i="16"/>
  <c r="G1362" i="16"/>
  <c r="R1361" i="16"/>
  <c r="Q1361" i="16"/>
  <c r="O1361" i="16"/>
  <c r="N1361" i="16"/>
  <c r="J1361" i="16"/>
  <c r="G1361" i="16"/>
  <c r="R1360" i="16"/>
  <c r="Q1360" i="16"/>
  <c r="O1360" i="16"/>
  <c r="N1360" i="16"/>
  <c r="R1359" i="16"/>
  <c r="Q1359" i="16"/>
  <c r="O1359" i="16"/>
  <c r="N1359" i="16"/>
  <c r="J1359" i="16"/>
  <c r="G1359" i="16"/>
  <c r="R1358" i="16"/>
  <c r="Q1358" i="16"/>
  <c r="O1358" i="16"/>
  <c r="N1358" i="16"/>
  <c r="J1358" i="16"/>
  <c r="G1358" i="16"/>
  <c r="R1357" i="16"/>
  <c r="Q1357" i="16"/>
  <c r="O1357" i="16"/>
  <c r="N1357" i="16"/>
  <c r="J1357" i="16"/>
  <c r="G1357" i="16"/>
  <c r="R1356" i="16"/>
  <c r="Q1356" i="16"/>
  <c r="O1356" i="16"/>
  <c r="N1356" i="16"/>
  <c r="J1356" i="16"/>
  <c r="G1356" i="16"/>
  <c r="R1355" i="16"/>
  <c r="Q1355" i="16"/>
  <c r="O1355" i="16"/>
  <c r="N1355" i="16"/>
  <c r="R1354" i="16"/>
  <c r="Q1354" i="16"/>
  <c r="O1354" i="16"/>
  <c r="N1354" i="16"/>
  <c r="J1354" i="16"/>
  <c r="G1354" i="16"/>
  <c r="R1353" i="16"/>
  <c r="Q1353" i="16"/>
  <c r="O1353" i="16"/>
  <c r="N1353" i="16"/>
  <c r="J1353" i="16"/>
  <c r="G1353" i="16"/>
  <c r="R1352" i="16"/>
  <c r="Q1352" i="16"/>
  <c r="T1352" i="16"/>
  <c r="O1352" i="16"/>
  <c r="N1352" i="16"/>
  <c r="J1352" i="16"/>
  <c r="G1352" i="16"/>
  <c r="R1351" i="16"/>
  <c r="Q1351" i="16"/>
  <c r="O1351" i="16"/>
  <c r="N1351" i="16"/>
  <c r="J1351" i="16"/>
  <c r="S1351" i="16"/>
  <c r="G1351" i="16"/>
  <c r="R1350" i="16"/>
  <c r="Q1350" i="16"/>
  <c r="O1350" i="16"/>
  <c r="N1350" i="16"/>
  <c r="R1349" i="16"/>
  <c r="Q1349" i="16"/>
  <c r="O1349" i="16"/>
  <c r="N1349" i="16"/>
  <c r="J1349" i="16"/>
  <c r="G1349" i="16"/>
  <c r="R1348" i="16"/>
  <c r="Q1348" i="16"/>
  <c r="O1348" i="16"/>
  <c r="N1348" i="16"/>
  <c r="J1348" i="16"/>
  <c r="G1348" i="16"/>
  <c r="R1347" i="16"/>
  <c r="Q1347" i="16"/>
  <c r="O1347" i="16"/>
  <c r="N1347" i="16"/>
  <c r="J1347" i="16"/>
  <c r="G1347" i="16"/>
  <c r="G1345" i="16"/>
  <c r="I1345" i="16"/>
  <c r="R1346" i="16"/>
  <c r="Q1346" i="16"/>
  <c r="O1346" i="16"/>
  <c r="N1346" i="16"/>
  <c r="J1346" i="16"/>
  <c r="G1346" i="16"/>
  <c r="R1345" i="16"/>
  <c r="Q1345" i="16"/>
  <c r="O1345" i="16"/>
  <c r="N1345" i="16"/>
  <c r="R1344" i="16"/>
  <c r="Q1344" i="16"/>
  <c r="O1344" i="16"/>
  <c r="N1344" i="16"/>
  <c r="J1344" i="16"/>
  <c r="G1344" i="16"/>
  <c r="R1343" i="16"/>
  <c r="Q1343" i="16"/>
  <c r="O1343" i="16"/>
  <c r="N1343" i="16"/>
  <c r="J1343" i="16"/>
  <c r="G1343" i="16"/>
  <c r="R1342" i="16"/>
  <c r="Q1342" i="16"/>
  <c r="O1342" i="16"/>
  <c r="N1342" i="16"/>
  <c r="J1342" i="16"/>
  <c r="G1342" i="16"/>
  <c r="R1341" i="16"/>
  <c r="Q1341" i="16"/>
  <c r="O1341" i="16"/>
  <c r="N1341" i="16"/>
  <c r="J1341" i="16"/>
  <c r="G1341" i="16"/>
  <c r="R1340" i="16"/>
  <c r="Q1340" i="16"/>
  <c r="O1340" i="16"/>
  <c r="N1340" i="16"/>
  <c r="R1339" i="16"/>
  <c r="Q1339" i="16"/>
  <c r="O1339" i="16"/>
  <c r="N1339" i="16"/>
  <c r="J1339" i="16"/>
  <c r="G1339" i="16"/>
  <c r="R1338" i="16"/>
  <c r="Q1338" i="16"/>
  <c r="O1338" i="16"/>
  <c r="N1338" i="16"/>
  <c r="J1338" i="16"/>
  <c r="G1338" i="16"/>
  <c r="R1337" i="16"/>
  <c r="Q1337" i="16"/>
  <c r="O1337" i="16"/>
  <c r="N1337" i="16"/>
  <c r="J1337" i="16"/>
  <c r="G1337" i="16"/>
  <c r="R1336" i="16"/>
  <c r="Q1336" i="16"/>
  <c r="T1336" i="16"/>
  <c r="O1336" i="16"/>
  <c r="N1336" i="16"/>
  <c r="J1336" i="16"/>
  <c r="G1336" i="16"/>
  <c r="R1335" i="16"/>
  <c r="Q1335" i="16"/>
  <c r="O1335" i="16"/>
  <c r="N1335" i="16"/>
  <c r="R1334" i="16"/>
  <c r="Q1334" i="16"/>
  <c r="O1334" i="16"/>
  <c r="N1334" i="16"/>
  <c r="J1334" i="16"/>
  <c r="G1334" i="16"/>
  <c r="R1333" i="16"/>
  <c r="Q1333" i="16"/>
  <c r="O1333" i="16"/>
  <c r="N1333" i="16"/>
  <c r="J1333" i="16"/>
  <c r="G1333" i="16"/>
  <c r="R1332" i="16"/>
  <c r="Q1332" i="16"/>
  <c r="O1332" i="16"/>
  <c r="N1332" i="16"/>
  <c r="J1332" i="16"/>
  <c r="G1332" i="16"/>
  <c r="R1331" i="16"/>
  <c r="Q1331" i="16"/>
  <c r="O1331" i="16"/>
  <c r="N1331" i="16"/>
  <c r="R1330" i="16"/>
  <c r="Q1330" i="16"/>
  <c r="S1330" i="16"/>
  <c r="O1330" i="16"/>
  <c r="N1330" i="16"/>
  <c r="J1330" i="16"/>
  <c r="G1330" i="16"/>
  <c r="R1329" i="16"/>
  <c r="Q1329" i="16"/>
  <c r="O1329" i="16"/>
  <c r="N1329" i="16"/>
  <c r="J1329" i="16"/>
  <c r="G1329" i="16"/>
  <c r="R1328" i="16"/>
  <c r="Q1328" i="16"/>
  <c r="O1328" i="16"/>
  <c r="N1328" i="16"/>
  <c r="J1328" i="16"/>
  <c r="G1328" i="16"/>
  <c r="R1327" i="16"/>
  <c r="Q1327" i="16"/>
  <c r="T1327" i="16"/>
  <c r="X1327" i="16"/>
  <c r="O1327" i="16"/>
  <c r="N1327" i="16"/>
  <c r="R1326" i="16"/>
  <c r="Q1326" i="16"/>
  <c r="O1326" i="16"/>
  <c r="N1326" i="16"/>
  <c r="J1326" i="16"/>
  <c r="G1326" i="16"/>
  <c r="R1325" i="16"/>
  <c r="Q1325" i="16"/>
  <c r="O1325" i="16"/>
  <c r="N1325" i="16"/>
  <c r="J1325" i="16"/>
  <c r="G1325" i="16"/>
  <c r="R1324" i="16"/>
  <c r="Q1324" i="16"/>
  <c r="T1324" i="16"/>
  <c r="O1324" i="16"/>
  <c r="N1324" i="16"/>
  <c r="J1324" i="16"/>
  <c r="G1324" i="16"/>
  <c r="R1323" i="16"/>
  <c r="Q1323" i="16"/>
  <c r="O1323" i="16"/>
  <c r="N1323" i="16"/>
  <c r="R1322" i="16"/>
  <c r="Q1322" i="16"/>
  <c r="O1322" i="16"/>
  <c r="N1322" i="16"/>
  <c r="J1322" i="16"/>
  <c r="G1322" i="16"/>
  <c r="R1321" i="16"/>
  <c r="Q1321" i="16"/>
  <c r="O1321" i="16"/>
  <c r="N1321" i="16"/>
  <c r="J1321" i="16"/>
  <c r="G1321" i="16"/>
  <c r="R1320" i="16"/>
  <c r="Q1320" i="16"/>
  <c r="O1320" i="16"/>
  <c r="N1320" i="16"/>
  <c r="J1320" i="16"/>
  <c r="G1320" i="16"/>
  <c r="R1319" i="16"/>
  <c r="Q1319" i="16"/>
  <c r="T1319" i="16"/>
  <c r="V1322" i="16"/>
  <c r="O1319" i="16"/>
  <c r="N1319" i="16"/>
  <c r="R1318" i="16"/>
  <c r="Q1318" i="16"/>
  <c r="T1318" i="16"/>
  <c r="O1318" i="16"/>
  <c r="N1318" i="16"/>
  <c r="J1318" i="16"/>
  <c r="G1318" i="16"/>
  <c r="R1317" i="16"/>
  <c r="Q1317" i="16"/>
  <c r="O1317" i="16"/>
  <c r="N1317" i="16"/>
  <c r="J1317" i="16"/>
  <c r="G1317" i="16"/>
  <c r="R1316" i="16"/>
  <c r="Q1316" i="16"/>
  <c r="S1316" i="16"/>
  <c r="O1316" i="16"/>
  <c r="N1316" i="16"/>
  <c r="J1316" i="16"/>
  <c r="G1316" i="16"/>
  <c r="R1315" i="16"/>
  <c r="Q1315" i="16"/>
  <c r="O1315" i="16"/>
  <c r="N1315" i="16"/>
  <c r="R1314" i="16"/>
  <c r="Q1314" i="16"/>
  <c r="O1314" i="16"/>
  <c r="N1314" i="16"/>
  <c r="J1314" i="16"/>
  <c r="G1314" i="16"/>
  <c r="R1313" i="16"/>
  <c r="Q1313" i="16"/>
  <c r="O1313" i="16"/>
  <c r="N1313" i="16"/>
  <c r="J1313" i="16"/>
  <c r="G1313" i="16"/>
  <c r="R1312" i="16"/>
  <c r="Q1312" i="16"/>
  <c r="O1312" i="16"/>
  <c r="N1312" i="16"/>
  <c r="J1312" i="16"/>
  <c r="G1312" i="16"/>
  <c r="R1311" i="16"/>
  <c r="Q1311" i="16"/>
  <c r="T1311" i="16"/>
  <c r="O1311" i="16"/>
  <c r="N1311" i="16"/>
  <c r="R1310" i="16"/>
  <c r="Q1310" i="16"/>
  <c r="O1310" i="16"/>
  <c r="N1310" i="16"/>
  <c r="J1310" i="16"/>
  <c r="G1310" i="16"/>
  <c r="R1309" i="16"/>
  <c r="Q1309" i="16"/>
  <c r="O1309" i="16"/>
  <c r="N1309" i="16"/>
  <c r="J1309" i="16"/>
  <c r="G1309" i="16"/>
  <c r="R1308" i="16"/>
  <c r="Q1308" i="16"/>
  <c r="O1308" i="16"/>
  <c r="N1308" i="16"/>
  <c r="J1308" i="16"/>
  <c r="G1308" i="16"/>
  <c r="R1307" i="16"/>
  <c r="Q1307" i="16"/>
  <c r="O1307" i="16"/>
  <c r="N1307" i="16"/>
  <c r="R1306" i="16"/>
  <c r="Q1306" i="16"/>
  <c r="S1306" i="16"/>
  <c r="O1306" i="16"/>
  <c r="N1306" i="16"/>
  <c r="J1306" i="16"/>
  <c r="G1306" i="16"/>
  <c r="R1305" i="16"/>
  <c r="Q1305" i="16"/>
  <c r="O1305" i="16"/>
  <c r="N1305" i="16"/>
  <c r="J1305" i="16"/>
  <c r="G1305" i="16"/>
  <c r="R1304" i="16"/>
  <c r="Q1304" i="16"/>
  <c r="O1304" i="16"/>
  <c r="N1304" i="16"/>
  <c r="J1304" i="16"/>
  <c r="G1304" i="16"/>
  <c r="R1303" i="16"/>
  <c r="Q1303" i="16"/>
  <c r="T1303" i="16"/>
  <c r="O1303" i="16"/>
  <c r="N1303" i="16"/>
  <c r="R1302" i="16"/>
  <c r="Q1302" i="16"/>
  <c r="T1302" i="16"/>
  <c r="O1302" i="16"/>
  <c r="N1302" i="16"/>
  <c r="J1302" i="16"/>
  <c r="G1302" i="16"/>
  <c r="R1301" i="16"/>
  <c r="Q1301" i="16"/>
  <c r="O1301" i="16"/>
  <c r="N1301" i="16"/>
  <c r="J1301" i="16"/>
  <c r="G1301" i="16"/>
  <c r="R1300" i="16"/>
  <c r="Q1300" i="16"/>
  <c r="T1300" i="16"/>
  <c r="O1300" i="16"/>
  <c r="N1300" i="16"/>
  <c r="J1300" i="16"/>
  <c r="G1300" i="16"/>
  <c r="R1299" i="16"/>
  <c r="Q1299" i="16"/>
  <c r="O1299" i="16"/>
  <c r="N1299" i="16"/>
  <c r="R1298" i="16"/>
  <c r="Q1298" i="16"/>
  <c r="O1298" i="16"/>
  <c r="N1298" i="16"/>
  <c r="J1298" i="16"/>
  <c r="G1298" i="16"/>
  <c r="R1297" i="16"/>
  <c r="Q1297" i="16"/>
  <c r="O1297" i="16"/>
  <c r="N1297" i="16"/>
  <c r="J1297" i="16"/>
  <c r="G1297" i="16"/>
  <c r="R1296" i="16"/>
  <c r="Q1296" i="16"/>
  <c r="O1296" i="16"/>
  <c r="N1296" i="16"/>
  <c r="J1296" i="16"/>
  <c r="G1296" i="16"/>
  <c r="R1295" i="16"/>
  <c r="Q1295" i="16"/>
  <c r="O1295" i="16"/>
  <c r="N1295" i="16"/>
  <c r="R1294" i="16"/>
  <c r="Q1294" i="16"/>
  <c r="O1294" i="16"/>
  <c r="N1294" i="16"/>
  <c r="J1294" i="16"/>
  <c r="G1294" i="16"/>
  <c r="R1293" i="16"/>
  <c r="Q1293" i="16"/>
  <c r="O1293" i="16"/>
  <c r="N1293" i="16"/>
  <c r="J1293" i="16"/>
  <c r="G1293" i="16"/>
  <c r="R1292" i="16"/>
  <c r="Q1292" i="16"/>
  <c r="O1292" i="16"/>
  <c r="N1292" i="16"/>
  <c r="J1292" i="16"/>
  <c r="G1292" i="16"/>
  <c r="R1291" i="16"/>
  <c r="Q1291" i="16"/>
  <c r="O1291" i="16"/>
  <c r="N1291" i="16"/>
  <c r="R1290" i="16"/>
  <c r="Q1290" i="16"/>
  <c r="O1290" i="16"/>
  <c r="N1290" i="16"/>
  <c r="J1290" i="16"/>
  <c r="G1290" i="16"/>
  <c r="R1289" i="16"/>
  <c r="Q1289" i="16"/>
  <c r="O1289" i="16"/>
  <c r="N1289" i="16"/>
  <c r="J1289" i="16"/>
  <c r="G1289" i="16"/>
  <c r="R1288" i="16"/>
  <c r="Q1288" i="16"/>
  <c r="O1288" i="16"/>
  <c r="N1288" i="16"/>
  <c r="J1288" i="16"/>
  <c r="G1288" i="16"/>
  <c r="R1287" i="16"/>
  <c r="Q1287" i="16"/>
  <c r="O1287" i="16"/>
  <c r="N1287" i="16"/>
  <c r="R1286" i="16"/>
  <c r="Q1286" i="16"/>
  <c r="T1286" i="16"/>
  <c r="O1286" i="16"/>
  <c r="N1286" i="16"/>
  <c r="J1286" i="16"/>
  <c r="G1286" i="16"/>
  <c r="R1285" i="16"/>
  <c r="Q1285" i="16"/>
  <c r="O1285" i="16"/>
  <c r="N1285" i="16"/>
  <c r="J1285" i="16"/>
  <c r="G1285" i="16"/>
  <c r="R1284" i="16"/>
  <c r="Q1284" i="16"/>
  <c r="T1284" i="16"/>
  <c r="O1284" i="16"/>
  <c r="N1284" i="16"/>
  <c r="J1284" i="16"/>
  <c r="G1284" i="16"/>
  <c r="R1283" i="16"/>
  <c r="Q1283" i="16"/>
  <c r="O1283" i="16"/>
  <c r="N1283" i="16"/>
  <c r="R1282" i="16"/>
  <c r="Q1282" i="16"/>
  <c r="T1282" i="16"/>
  <c r="O1282" i="16"/>
  <c r="N1282" i="16"/>
  <c r="J1282" i="16"/>
  <c r="G1282" i="16"/>
  <c r="R1281" i="16"/>
  <c r="Q1281" i="16"/>
  <c r="O1281" i="16"/>
  <c r="N1281" i="16"/>
  <c r="J1281" i="16"/>
  <c r="G1281" i="16"/>
  <c r="R1280" i="16"/>
  <c r="Q1280" i="16"/>
  <c r="S1280" i="16"/>
  <c r="O1280" i="16"/>
  <c r="N1280" i="16"/>
  <c r="J1280" i="16"/>
  <c r="G1280" i="16"/>
  <c r="R1279" i="16"/>
  <c r="Q1279" i="16"/>
  <c r="O1279" i="16"/>
  <c r="N1279" i="16"/>
  <c r="R1278" i="16"/>
  <c r="Q1278" i="16"/>
  <c r="O1278" i="16"/>
  <c r="N1278" i="16"/>
  <c r="J1278" i="16"/>
  <c r="G1278" i="16"/>
  <c r="R1277" i="16"/>
  <c r="Q1277" i="16"/>
  <c r="O1277" i="16"/>
  <c r="N1277" i="16"/>
  <c r="J1277" i="16"/>
  <c r="G1277" i="16"/>
  <c r="R1276" i="16"/>
  <c r="Q1276" i="16"/>
  <c r="O1276" i="16"/>
  <c r="N1276" i="16"/>
  <c r="J1276" i="16"/>
  <c r="G1276" i="16"/>
  <c r="R1275" i="16"/>
  <c r="Q1275" i="16"/>
  <c r="O1275" i="16"/>
  <c r="N1275" i="16"/>
  <c r="R1274" i="16"/>
  <c r="Q1274" i="16"/>
  <c r="O1274" i="16"/>
  <c r="N1274" i="16"/>
  <c r="J1274" i="16"/>
  <c r="G1274" i="16"/>
  <c r="R1273" i="16"/>
  <c r="Q1273" i="16"/>
  <c r="O1273" i="16"/>
  <c r="N1273" i="16"/>
  <c r="J1273" i="16"/>
  <c r="G1273" i="16"/>
  <c r="R1272" i="16"/>
  <c r="Q1272" i="16"/>
  <c r="O1272" i="16"/>
  <c r="N1272" i="16"/>
  <c r="J1272" i="16"/>
  <c r="G1272" i="16"/>
  <c r="R1271" i="16"/>
  <c r="Q1271" i="16"/>
  <c r="O1271" i="16"/>
  <c r="N1271" i="16"/>
  <c r="R1270" i="16"/>
  <c r="Q1270" i="16"/>
  <c r="O1270" i="16"/>
  <c r="N1270" i="16"/>
  <c r="J1270" i="16"/>
  <c r="G1270" i="16"/>
  <c r="R1269" i="16"/>
  <c r="Q1269" i="16"/>
  <c r="T1269" i="16"/>
  <c r="O1269" i="16"/>
  <c r="N1269" i="16"/>
  <c r="J1269" i="16"/>
  <c r="G1269" i="16"/>
  <c r="R1268" i="16"/>
  <c r="Q1268" i="16"/>
  <c r="O1268" i="16"/>
  <c r="N1268" i="16"/>
  <c r="J1268" i="16"/>
  <c r="G1268" i="16"/>
  <c r="R1267" i="16"/>
  <c r="Q1267" i="16"/>
  <c r="O1267" i="16"/>
  <c r="N1267" i="16"/>
  <c r="R1266" i="16"/>
  <c r="Q1266" i="16"/>
  <c r="O1266" i="16"/>
  <c r="N1266" i="16"/>
  <c r="J1266" i="16"/>
  <c r="G1266" i="16"/>
  <c r="R1265" i="16"/>
  <c r="Q1265" i="16"/>
  <c r="S1265" i="16"/>
  <c r="O1265" i="16"/>
  <c r="N1265" i="16"/>
  <c r="J1265" i="16"/>
  <c r="G1265" i="16"/>
  <c r="R1264" i="16"/>
  <c r="Q1264" i="16"/>
  <c r="S1264" i="16"/>
  <c r="O1264" i="16"/>
  <c r="N1264" i="16"/>
  <c r="J1264" i="16"/>
  <c r="G1264" i="16"/>
  <c r="R1263" i="16"/>
  <c r="Q1263" i="16"/>
  <c r="O1263" i="16"/>
  <c r="N1263" i="16"/>
  <c r="R1262" i="16"/>
  <c r="Q1262" i="16"/>
  <c r="S1262" i="16"/>
  <c r="O1262" i="16"/>
  <c r="N1262" i="16"/>
  <c r="J1262" i="16"/>
  <c r="G1262" i="16"/>
  <c r="R1261" i="16"/>
  <c r="Q1261" i="16"/>
  <c r="O1261" i="16"/>
  <c r="N1261" i="16"/>
  <c r="J1261" i="16"/>
  <c r="G1261" i="16"/>
  <c r="R1260" i="16"/>
  <c r="Q1260" i="16"/>
  <c r="O1260" i="16"/>
  <c r="N1260" i="16"/>
  <c r="J1260" i="16"/>
  <c r="G1260" i="16"/>
  <c r="R1259" i="16"/>
  <c r="Q1259" i="16"/>
  <c r="T1259" i="16"/>
  <c r="O1259" i="16"/>
  <c r="N1259" i="16"/>
  <c r="R1258" i="16"/>
  <c r="Q1258" i="16"/>
  <c r="O1258" i="16"/>
  <c r="N1258" i="16"/>
  <c r="J1258" i="16"/>
  <c r="G1258" i="16"/>
  <c r="R1257" i="16"/>
  <c r="Q1257" i="16"/>
  <c r="O1257" i="16"/>
  <c r="N1257" i="16"/>
  <c r="J1257" i="16"/>
  <c r="G1257" i="16"/>
  <c r="R1256" i="16"/>
  <c r="Q1256" i="16"/>
  <c r="O1256" i="16"/>
  <c r="N1256" i="16"/>
  <c r="J1256" i="16"/>
  <c r="G1256" i="16"/>
  <c r="R1255" i="16"/>
  <c r="Q1255" i="16"/>
  <c r="T1255" i="16"/>
  <c r="O1255" i="16"/>
  <c r="N1255" i="16"/>
  <c r="R1254" i="16"/>
  <c r="Q1254" i="16"/>
  <c r="O1254" i="16"/>
  <c r="N1254" i="16"/>
  <c r="J1254" i="16"/>
  <c r="G1254" i="16"/>
  <c r="R1253" i="16"/>
  <c r="Q1253" i="16"/>
  <c r="O1253" i="16"/>
  <c r="N1253" i="16"/>
  <c r="J1253" i="16"/>
  <c r="G1253" i="16"/>
  <c r="R1252" i="16"/>
  <c r="Q1252" i="16"/>
  <c r="S1252" i="16"/>
  <c r="O1252" i="16"/>
  <c r="N1252" i="16"/>
  <c r="J1252" i="16"/>
  <c r="G1252" i="16"/>
  <c r="R1251" i="16"/>
  <c r="Q1251" i="16"/>
  <c r="O1251" i="16"/>
  <c r="N1251" i="16"/>
  <c r="R1250" i="16"/>
  <c r="Q1250" i="16"/>
  <c r="O1250" i="16"/>
  <c r="N1250" i="16"/>
  <c r="J1250" i="16"/>
  <c r="G1250" i="16"/>
  <c r="R1249" i="16"/>
  <c r="Q1249" i="16"/>
  <c r="O1249" i="16"/>
  <c r="N1249" i="16"/>
  <c r="J1249" i="16"/>
  <c r="G1249" i="16"/>
  <c r="R1248" i="16"/>
  <c r="Q1248" i="16"/>
  <c r="O1248" i="16"/>
  <c r="N1248" i="16"/>
  <c r="J1248" i="16"/>
  <c r="G1248" i="16"/>
  <c r="R1247" i="16"/>
  <c r="Q1247" i="16"/>
  <c r="O1247" i="16"/>
  <c r="N1247" i="16"/>
  <c r="R1246" i="16"/>
  <c r="Q1246" i="16"/>
  <c r="S1246" i="16"/>
  <c r="O1246" i="16"/>
  <c r="N1246" i="16"/>
  <c r="J1246" i="16"/>
  <c r="G1246" i="16"/>
  <c r="R1245" i="16"/>
  <c r="Q1245" i="16"/>
  <c r="O1245" i="16"/>
  <c r="N1245" i="16"/>
  <c r="J1245" i="16"/>
  <c r="G1245" i="16"/>
  <c r="R1244" i="16"/>
  <c r="Q1244" i="16"/>
  <c r="T1244" i="16"/>
  <c r="O1244" i="16"/>
  <c r="N1244" i="16"/>
  <c r="J1244" i="16"/>
  <c r="G1244" i="16"/>
  <c r="R1243" i="16"/>
  <c r="Q1243" i="16"/>
  <c r="O1243" i="16"/>
  <c r="N1243" i="16"/>
  <c r="R1242" i="16"/>
  <c r="Q1242" i="16"/>
  <c r="O1242" i="16"/>
  <c r="N1242" i="16"/>
  <c r="J1242" i="16"/>
  <c r="G1242" i="16"/>
  <c r="R1241" i="16"/>
  <c r="Q1241" i="16"/>
  <c r="O1241" i="16"/>
  <c r="N1241" i="16"/>
  <c r="J1241" i="16"/>
  <c r="G1241" i="16"/>
  <c r="R1240" i="16"/>
  <c r="Q1240" i="16"/>
  <c r="O1240" i="16"/>
  <c r="N1240" i="16"/>
  <c r="J1240" i="16"/>
  <c r="G1240" i="16"/>
  <c r="R1239" i="16"/>
  <c r="Q1239" i="16"/>
  <c r="O1239" i="16"/>
  <c r="N1239" i="16"/>
  <c r="R1238" i="16"/>
  <c r="Q1238" i="16"/>
  <c r="O1238" i="16"/>
  <c r="N1238" i="16"/>
  <c r="J1238" i="16"/>
  <c r="G1238" i="16"/>
  <c r="R1237" i="16"/>
  <c r="Q1237" i="16"/>
  <c r="O1237" i="16"/>
  <c r="N1237" i="16"/>
  <c r="J1237" i="16"/>
  <c r="G1237" i="16"/>
  <c r="R1236" i="16"/>
  <c r="Q1236" i="16"/>
  <c r="T1236" i="16"/>
  <c r="O1236" i="16"/>
  <c r="N1236" i="16"/>
  <c r="J1236" i="16"/>
  <c r="G1236" i="16"/>
  <c r="R1235" i="16"/>
  <c r="Q1235" i="16"/>
  <c r="O1235" i="16"/>
  <c r="N1235" i="16"/>
  <c r="R1234" i="16"/>
  <c r="Q1234" i="16"/>
  <c r="O1234" i="16"/>
  <c r="N1234" i="16"/>
  <c r="J1234" i="16"/>
  <c r="G1234" i="16"/>
  <c r="R1233" i="16"/>
  <c r="Q1233" i="16"/>
  <c r="O1233" i="16"/>
  <c r="N1233" i="16"/>
  <c r="J1233" i="16"/>
  <c r="G1233" i="16"/>
  <c r="R1232" i="16"/>
  <c r="Q1232" i="16"/>
  <c r="O1232" i="16"/>
  <c r="N1232" i="16"/>
  <c r="J1232" i="16"/>
  <c r="G1232" i="16"/>
  <c r="R1231" i="16"/>
  <c r="Q1231" i="16"/>
  <c r="O1231" i="16"/>
  <c r="N1231" i="16"/>
  <c r="R1230" i="16"/>
  <c r="Q1230" i="16"/>
  <c r="S1230" i="16"/>
  <c r="O1230" i="16"/>
  <c r="N1230" i="16"/>
  <c r="J1230" i="16"/>
  <c r="G1230" i="16"/>
  <c r="R1229" i="16"/>
  <c r="Q1229" i="16"/>
  <c r="O1229" i="16"/>
  <c r="N1229" i="16"/>
  <c r="J1229" i="16"/>
  <c r="G1229" i="16"/>
  <c r="R1228" i="16"/>
  <c r="Q1228" i="16"/>
  <c r="O1228" i="16"/>
  <c r="N1228" i="16"/>
  <c r="J1228" i="16"/>
  <c r="G1228" i="16"/>
  <c r="R1227" i="16"/>
  <c r="Q1227" i="16"/>
  <c r="O1227" i="16"/>
  <c r="N1227" i="16"/>
  <c r="R1226" i="16"/>
  <c r="Q1226" i="16"/>
  <c r="O1226" i="16"/>
  <c r="N1226" i="16"/>
  <c r="J1226" i="16"/>
  <c r="G1226" i="16"/>
  <c r="R1225" i="16"/>
  <c r="Q1225" i="16"/>
  <c r="O1225" i="16"/>
  <c r="N1225" i="16"/>
  <c r="J1225" i="16"/>
  <c r="G1225" i="16"/>
  <c r="R1224" i="16"/>
  <c r="Q1224" i="16"/>
  <c r="O1224" i="16"/>
  <c r="N1224" i="16"/>
  <c r="J1224" i="16"/>
  <c r="G1224" i="16"/>
  <c r="R1223" i="16"/>
  <c r="Q1223" i="16"/>
  <c r="O1223" i="16"/>
  <c r="N1223" i="16"/>
  <c r="R1222" i="16"/>
  <c r="Q1222" i="16"/>
  <c r="O1222" i="16"/>
  <c r="N1222" i="16"/>
  <c r="J1222" i="16"/>
  <c r="G1222" i="16"/>
  <c r="R1221" i="16"/>
  <c r="Q1221" i="16"/>
  <c r="O1221" i="16"/>
  <c r="N1221" i="16"/>
  <c r="J1221" i="16"/>
  <c r="G1221" i="16"/>
  <c r="R1220" i="16"/>
  <c r="Q1220" i="16"/>
  <c r="S1220" i="16"/>
  <c r="O1220" i="16"/>
  <c r="N1220" i="16"/>
  <c r="J1220" i="16"/>
  <c r="G1220" i="16"/>
  <c r="R1219" i="16"/>
  <c r="Q1219" i="16"/>
  <c r="O1219" i="16"/>
  <c r="N1219" i="16"/>
  <c r="R1218" i="16"/>
  <c r="Q1218" i="16"/>
  <c r="O1218" i="16"/>
  <c r="N1218" i="16"/>
  <c r="J1218" i="16"/>
  <c r="G1218" i="16"/>
  <c r="R1217" i="16"/>
  <c r="Q1217" i="16"/>
  <c r="O1217" i="16"/>
  <c r="N1217" i="16"/>
  <c r="J1217" i="16"/>
  <c r="G1217" i="16"/>
  <c r="R1216" i="16"/>
  <c r="Q1216" i="16"/>
  <c r="O1216" i="16"/>
  <c r="N1216" i="16"/>
  <c r="J1216" i="16"/>
  <c r="G1216" i="16"/>
  <c r="R1215" i="16"/>
  <c r="Q1215" i="16"/>
  <c r="O1215" i="16"/>
  <c r="N1215" i="16"/>
  <c r="R1214" i="16"/>
  <c r="Q1214" i="16"/>
  <c r="O1214" i="16"/>
  <c r="N1214" i="16"/>
  <c r="G1214" i="16"/>
  <c r="R1213" i="16"/>
  <c r="Q1213" i="16"/>
  <c r="O1213" i="16"/>
  <c r="N1213" i="16"/>
  <c r="G1213" i="16"/>
  <c r="R1212" i="16"/>
  <c r="Q1212" i="16"/>
  <c r="O1212" i="16"/>
  <c r="N1212" i="16"/>
  <c r="G1212" i="16"/>
  <c r="R1211" i="16"/>
  <c r="Q1211" i="16"/>
  <c r="O1211" i="16"/>
  <c r="N1211" i="16"/>
  <c r="R1210" i="16"/>
  <c r="Q1210" i="16"/>
  <c r="O1210" i="16"/>
  <c r="N1210" i="16"/>
  <c r="G1210" i="16"/>
  <c r="R1209" i="16"/>
  <c r="Q1209" i="16"/>
  <c r="O1209" i="16"/>
  <c r="N1209" i="16"/>
  <c r="G1209" i="16"/>
  <c r="R1208" i="16"/>
  <c r="Q1208" i="16"/>
  <c r="O1208" i="16"/>
  <c r="N1208" i="16"/>
  <c r="G1208" i="16"/>
  <c r="R1207" i="16"/>
  <c r="Q1207" i="16"/>
  <c r="O1207" i="16"/>
  <c r="N1207" i="16"/>
  <c r="R1206" i="16"/>
  <c r="Q1206" i="16"/>
  <c r="O1206" i="16"/>
  <c r="N1206" i="16"/>
  <c r="G1206" i="16"/>
  <c r="R1205" i="16"/>
  <c r="Q1205" i="16"/>
  <c r="O1205" i="16"/>
  <c r="N1205" i="16"/>
  <c r="G1205" i="16"/>
  <c r="R1204" i="16"/>
  <c r="Q1204" i="16"/>
  <c r="O1204" i="16"/>
  <c r="N1204" i="16"/>
  <c r="G1204" i="16"/>
  <c r="R1203" i="16"/>
  <c r="Q1203" i="16"/>
  <c r="O1203" i="16"/>
  <c r="N1203" i="16"/>
  <c r="R1202" i="16"/>
  <c r="Q1202" i="16"/>
  <c r="O1202" i="16"/>
  <c r="N1202" i="16"/>
  <c r="G1202" i="16"/>
  <c r="R1201" i="16"/>
  <c r="Q1201" i="16"/>
  <c r="O1201" i="16"/>
  <c r="N1201" i="16"/>
  <c r="G1201" i="16"/>
  <c r="R1200" i="16"/>
  <c r="Q1200" i="16"/>
  <c r="O1200" i="16"/>
  <c r="N1200" i="16"/>
  <c r="G1200" i="16"/>
  <c r="R1199" i="16"/>
  <c r="Q1199" i="16"/>
  <c r="O1199" i="16"/>
  <c r="N1199" i="16"/>
  <c r="R1198" i="16"/>
  <c r="Q1198" i="16"/>
  <c r="O1198" i="16"/>
  <c r="N1198" i="16"/>
  <c r="G1198" i="16"/>
  <c r="R1197" i="16"/>
  <c r="Q1197" i="16"/>
  <c r="O1197" i="16"/>
  <c r="N1197" i="16"/>
  <c r="G1197" i="16"/>
  <c r="R1196" i="16"/>
  <c r="Q1196" i="16"/>
  <c r="O1196" i="16"/>
  <c r="N1196" i="16"/>
  <c r="G1196" i="16"/>
  <c r="R1195" i="16"/>
  <c r="Q1195" i="16"/>
  <c r="O1195" i="16"/>
  <c r="N1195" i="16"/>
  <c r="R1194" i="16"/>
  <c r="Q1194" i="16"/>
  <c r="O1194" i="16"/>
  <c r="N1194" i="16"/>
  <c r="G1194" i="16"/>
  <c r="R1193" i="16"/>
  <c r="Q1193" i="16"/>
  <c r="T1193" i="16"/>
  <c r="O1193" i="16"/>
  <c r="N1193" i="16"/>
  <c r="G1193" i="16"/>
  <c r="R1192" i="16"/>
  <c r="T1192" i="16"/>
  <c r="Q1192" i="16"/>
  <c r="O1192" i="16"/>
  <c r="N1192" i="16"/>
  <c r="G1192" i="16"/>
  <c r="R1191" i="16"/>
  <c r="Q1191" i="16"/>
  <c r="O1191" i="16"/>
  <c r="N1191" i="16"/>
  <c r="R1190" i="16"/>
  <c r="Q1190" i="16"/>
  <c r="O1190" i="16"/>
  <c r="N1190" i="16"/>
  <c r="G1190" i="16"/>
  <c r="R1189" i="16"/>
  <c r="Q1189" i="16"/>
  <c r="O1189" i="16"/>
  <c r="N1189" i="16"/>
  <c r="G1189" i="16"/>
  <c r="R1188" i="16"/>
  <c r="Q1188" i="16"/>
  <c r="O1188" i="16"/>
  <c r="N1188" i="16"/>
  <c r="G1188" i="16"/>
  <c r="R1187" i="16"/>
  <c r="Q1187" i="16"/>
  <c r="O1187" i="16"/>
  <c r="N1187" i="16"/>
  <c r="R1186" i="16"/>
  <c r="Q1186" i="16"/>
  <c r="O1186" i="16"/>
  <c r="N1186" i="16"/>
  <c r="G1186" i="16"/>
  <c r="R1185" i="16"/>
  <c r="Q1185" i="16"/>
  <c r="O1185" i="16"/>
  <c r="N1185" i="16"/>
  <c r="G1185" i="16"/>
  <c r="R1184" i="16"/>
  <c r="Q1184" i="16"/>
  <c r="O1184" i="16"/>
  <c r="N1184" i="16"/>
  <c r="G1184" i="16"/>
  <c r="R1183" i="16"/>
  <c r="Q1183" i="16"/>
  <c r="T1183" i="16"/>
  <c r="O1183" i="16"/>
  <c r="N1183" i="16"/>
  <c r="R1182" i="16"/>
  <c r="Q1182" i="16"/>
  <c r="O1182" i="16"/>
  <c r="N1182" i="16"/>
  <c r="G1182" i="16"/>
  <c r="R1181" i="16"/>
  <c r="Q1181" i="16"/>
  <c r="O1181" i="16"/>
  <c r="N1181" i="16"/>
  <c r="G1181" i="16"/>
  <c r="R1180" i="16"/>
  <c r="Q1180" i="16"/>
  <c r="O1180" i="16"/>
  <c r="N1180" i="16"/>
  <c r="G1180" i="16"/>
  <c r="R1179" i="16"/>
  <c r="Q1179" i="16"/>
  <c r="O1179" i="16"/>
  <c r="N1179" i="16"/>
  <c r="R1178" i="16"/>
  <c r="Q1178" i="16"/>
  <c r="O1178" i="16"/>
  <c r="N1178" i="16"/>
  <c r="G1178" i="16"/>
  <c r="R1177" i="16"/>
  <c r="Q1177" i="16"/>
  <c r="O1177" i="16"/>
  <c r="N1177" i="16"/>
  <c r="G1177" i="16"/>
  <c r="R1176" i="16"/>
  <c r="Q1176" i="16"/>
  <c r="O1176" i="16"/>
  <c r="N1176" i="16"/>
  <c r="G1176" i="16"/>
  <c r="R1175" i="16"/>
  <c r="Q1175" i="16"/>
  <c r="T1175" i="16"/>
  <c r="O1175" i="16"/>
  <c r="N1175" i="16"/>
  <c r="R1174" i="16"/>
  <c r="Q1174" i="16"/>
  <c r="O1174" i="16"/>
  <c r="N1174" i="16"/>
  <c r="G1174" i="16"/>
  <c r="R1173" i="16"/>
  <c r="Q1173" i="16"/>
  <c r="O1173" i="16"/>
  <c r="N1173" i="16"/>
  <c r="G1173" i="16"/>
  <c r="R1172" i="16"/>
  <c r="Q1172" i="16"/>
  <c r="T1172" i="16"/>
  <c r="O1172" i="16"/>
  <c r="N1172" i="16"/>
  <c r="G1172" i="16"/>
  <c r="R1171" i="16"/>
  <c r="Q1171" i="16"/>
  <c r="T1171" i="16"/>
  <c r="O1171" i="16"/>
  <c r="N1171" i="16"/>
  <c r="R1170" i="16"/>
  <c r="Q1170" i="16"/>
  <c r="O1170" i="16"/>
  <c r="N1170" i="16"/>
  <c r="G1170" i="16"/>
  <c r="R1169" i="16"/>
  <c r="Q1169" i="16"/>
  <c r="O1169" i="16"/>
  <c r="N1169" i="16"/>
  <c r="G1169" i="16"/>
  <c r="R1168" i="16"/>
  <c r="Q1168" i="16"/>
  <c r="O1168" i="16"/>
  <c r="N1168" i="16"/>
  <c r="G1168" i="16"/>
  <c r="R1167" i="16"/>
  <c r="Q1167" i="16"/>
  <c r="O1167" i="16"/>
  <c r="N1167" i="16"/>
  <c r="R1166" i="16"/>
  <c r="Q1166" i="16"/>
  <c r="O1166" i="16"/>
  <c r="N1166" i="16"/>
  <c r="G1166" i="16"/>
  <c r="R1165" i="16"/>
  <c r="Q1165" i="16"/>
  <c r="O1165" i="16"/>
  <c r="N1165" i="16"/>
  <c r="G1165" i="16"/>
  <c r="R1164" i="16"/>
  <c r="Q1164" i="16"/>
  <c r="O1164" i="16"/>
  <c r="N1164" i="16"/>
  <c r="G1164" i="16"/>
  <c r="R1163" i="16"/>
  <c r="Q1163" i="16"/>
  <c r="O1163" i="16"/>
  <c r="N1163" i="16"/>
  <c r="R1162" i="16"/>
  <c r="Q1162" i="16"/>
  <c r="T1162" i="16"/>
  <c r="O1162" i="16"/>
  <c r="N1162" i="16"/>
  <c r="G1162" i="16"/>
  <c r="R1161" i="16"/>
  <c r="Q1161" i="16"/>
  <c r="O1161" i="16"/>
  <c r="N1161" i="16"/>
  <c r="G1161" i="16"/>
  <c r="R1160" i="16"/>
  <c r="Q1160" i="16"/>
  <c r="O1160" i="16"/>
  <c r="N1160" i="16"/>
  <c r="G1160" i="16"/>
  <c r="R1159" i="16"/>
  <c r="Q1159" i="16"/>
  <c r="O1159" i="16"/>
  <c r="N1159" i="16"/>
  <c r="R1158" i="16"/>
  <c r="Q1158" i="16"/>
  <c r="O1158" i="16"/>
  <c r="N1158" i="16"/>
  <c r="G1158" i="16"/>
  <c r="R1157" i="16"/>
  <c r="Q1157" i="16"/>
  <c r="T1157" i="16"/>
  <c r="O1157" i="16"/>
  <c r="N1157" i="16"/>
  <c r="G1157" i="16"/>
  <c r="R1156" i="16"/>
  <c r="Q1156" i="16"/>
  <c r="O1156" i="16"/>
  <c r="N1156" i="16"/>
  <c r="G1156" i="16"/>
  <c r="R1155" i="16"/>
  <c r="Q1155" i="16"/>
  <c r="O1155" i="16"/>
  <c r="N1155" i="16"/>
  <c r="R1154" i="16"/>
  <c r="Q1154" i="16"/>
  <c r="O1154" i="16"/>
  <c r="N1154" i="16"/>
  <c r="G1154" i="16"/>
  <c r="R1153" i="16"/>
  <c r="Q1153" i="16"/>
  <c r="T1153" i="16"/>
  <c r="O1153" i="16"/>
  <c r="N1153" i="16"/>
  <c r="G1153" i="16"/>
  <c r="R1152" i="16"/>
  <c r="Q1152" i="16"/>
  <c r="T1152" i="16"/>
  <c r="O1152" i="16"/>
  <c r="N1152" i="16"/>
  <c r="G1152" i="16"/>
  <c r="R1151" i="16"/>
  <c r="Q1151" i="16"/>
  <c r="O1151" i="16"/>
  <c r="N1151" i="16"/>
  <c r="R1150" i="16"/>
  <c r="Q1150" i="16"/>
  <c r="O1150" i="16"/>
  <c r="N1150" i="16"/>
  <c r="G1150" i="16"/>
  <c r="R1149" i="16"/>
  <c r="Q1149" i="16"/>
  <c r="O1149" i="16"/>
  <c r="N1149" i="16"/>
  <c r="G1149" i="16"/>
  <c r="R1148" i="16"/>
  <c r="Q1148" i="16"/>
  <c r="T1148" i="16"/>
  <c r="O1148" i="16"/>
  <c r="N1148" i="16"/>
  <c r="G1148" i="16"/>
  <c r="R1147" i="16"/>
  <c r="Q1147" i="16"/>
  <c r="T1147" i="16"/>
  <c r="V1150" i="16"/>
  <c r="O1147" i="16"/>
  <c r="N1147" i="16"/>
  <c r="R1146" i="16"/>
  <c r="Q1146" i="16"/>
  <c r="O1146" i="16"/>
  <c r="N1146" i="16"/>
  <c r="G1146" i="16"/>
  <c r="R1145" i="16"/>
  <c r="Q1145" i="16"/>
  <c r="O1145" i="16"/>
  <c r="N1145" i="16"/>
  <c r="G1145" i="16"/>
  <c r="R1144" i="16"/>
  <c r="Q1144" i="16"/>
  <c r="O1144" i="16"/>
  <c r="N1144" i="16"/>
  <c r="G1144" i="16"/>
  <c r="R1143" i="16"/>
  <c r="Q1143" i="16"/>
  <c r="O1143" i="16"/>
  <c r="N1143" i="16"/>
  <c r="R1142" i="16"/>
  <c r="Q1142" i="16"/>
  <c r="O1142" i="16"/>
  <c r="N1142" i="16"/>
  <c r="G1142" i="16"/>
  <c r="R1141" i="16"/>
  <c r="Q1141" i="16"/>
  <c r="T1141" i="16"/>
  <c r="O1141" i="16"/>
  <c r="N1141" i="16"/>
  <c r="G1141" i="16"/>
  <c r="R1140" i="16"/>
  <c r="Q1140" i="16"/>
  <c r="O1140" i="16"/>
  <c r="N1140" i="16"/>
  <c r="G1140" i="16"/>
  <c r="R1139" i="16"/>
  <c r="Q1139" i="16"/>
  <c r="O1139" i="16"/>
  <c r="N1139" i="16"/>
  <c r="R1138" i="16"/>
  <c r="Q1138" i="16"/>
  <c r="T1138" i="16"/>
  <c r="O1138" i="16"/>
  <c r="N1138" i="16"/>
  <c r="G1138" i="16"/>
  <c r="R1137" i="16"/>
  <c r="Q1137" i="16"/>
  <c r="O1137" i="16"/>
  <c r="N1137" i="16"/>
  <c r="G1137" i="16"/>
  <c r="R1136" i="16"/>
  <c r="Q1136" i="16"/>
  <c r="T1136" i="16"/>
  <c r="O1136" i="16"/>
  <c r="N1136" i="16"/>
  <c r="G1136" i="16"/>
  <c r="R1135" i="16"/>
  <c r="Q1135" i="16"/>
  <c r="O1135" i="16"/>
  <c r="N1135" i="16"/>
  <c r="R1134" i="16"/>
  <c r="Q1134" i="16"/>
  <c r="O1134" i="16"/>
  <c r="N1134" i="16"/>
  <c r="G1134" i="16"/>
  <c r="R1133" i="16"/>
  <c r="Q1133" i="16"/>
  <c r="O1133" i="16"/>
  <c r="N1133" i="16"/>
  <c r="G1133" i="16"/>
  <c r="R1132" i="16"/>
  <c r="Q1132" i="16"/>
  <c r="O1132" i="16"/>
  <c r="N1132" i="16"/>
  <c r="G1132" i="16"/>
  <c r="R1131" i="16"/>
  <c r="Q1131" i="16"/>
  <c r="O1131" i="16"/>
  <c r="N1131" i="16"/>
  <c r="R1130" i="16"/>
  <c r="Q1130" i="16"/>
  <c r="O1130" i="16"/>
  <c r="N1130" i="16"/>
  <c r="G1130" i="16"/>
  <c r="R1129" i="16"/>
  <c r="Q1129" i="16"/>
  <c r="O1129" i="16"/>
  <c r="N1129" i="16"/>
  <c r="G1129" i="16"/>
  <c r="R1128" i="16"/>
  <c r="Q1128" i="16"/>
  <c r="O1128" i="16"/>
  <c r="N1128" i="16"/>
  <c r="G1128" i="16"/>
  <c r="R1127" i="16"/>
  <c r="Q1127" i="16"/>
  <c r="O1127" i="16"/>
  <c r="N1127" i="16"/>
  <c r="G1127" i="16"/>
  <c r="R1126" i="16"/>
  <c r="Q1126" i="16"/>
  <c r="T1126" i="16"/>
  <c r="O1126" i="16"/>
  <c r="N1126" i="16"/>
  <c r="R1125" i="16"/>
  <c r="Q1125" i="16"/>
  <c r="O1125" i="16"/>
  <c r="N1125" i="16"/>
  <c r="G1125" i="16"/>
  <c r="R1124" i="16"/>
  <c r="Q1124" i="16"/>
  <c r="T1124" i="16"/>
  <c r="O1124" i="16"/>
  <c r="N1124" i="16"/>
  <c r="G1124" i="16"/>
  <c r="R1123" i="16"/>
  <c r="Q1123" i="16"/>
  <c r="O1123" i="16"/>
  <c r="N1123" i="16"/>
  <c r="G1123" i="16"/>
  <c r="R1122" i="16"/>
  <c r="Q1122" i="16"/>
  <c r="O1122" i="16"/>
  <c r="N1122" i="16"/>
  <c r="R1121" i="16"/>
  <c r="Q1121" i="16"/>
  <c r="O1121" i="16"/>
  <c r="N1121" i="16"/>
  <c r="J1121" i="16"/>
  <c r="G1121" i="16"/>
  <c r="R1120" i="16"/>
  <c r="Q1120" i="16"/>
  <c r="O1120" i="16"/>
  <c r="N1120" i="16"/>
  <c r="J1120" i="16"/>
  <c r="G1120" i="16"/>
  <c r="R1119" i="16"/>
  <c r="Q1119" i="16"/>
  <c r="O1119" i="16"/>
  <c r="N1119" i="16"/>
  <c r="J1119" i="16"/>
  <c r="G1119" i="16"/>
  <c r="R1118" i="16"/>
  <c r="Q1118" i="16"/>
  <c r="O1118" i="16"/>
  <c r="N1118" i="16"/>
  <c r="R1117" i="16"/>
  <c r="Q1117" i="16"/>
  <c r="O1117" i="16"/>
  <c r="N1117" i="16"/>
  <c r="J1117" i="16"/>
  <c r="G1117" i="16"/>
  <c r="R1116" i="16"/>
  <c r="Q1116" i="16"/>
  <c r="O1116" i="16"/>
  <c r="N1116" i="16"/>
  <c r="J1116" i="16"/>
  <c r="G1116" i="16"/>
  <c r="R1115" i="16"/>
  <c r="Q1115" i="16"/>
  <c r="O1115" i="16"/>
  <c r="N1115" i="16"/>
  <c r="J1115" i="16"/>
  <c r="G1115" i="16"/>
  <c r="R1114" i="16"/>
  <c r="Q1114" i="16"/>
  <c r="O1114" i="16"/>
  <c r="N1114" i="16"/>
  <c r="R1113" i="16"/>
  <c r="Q1113" i="16"/>
  <c r="O1113" i="16"/>
  <c r="N1113" i="16"/>
  <c r="J1113" i="16"/>
  <c r="G1113" i="16"/>
  <c r="R1112" i="16"/>
  <c r="Q1112" i="16"/>
  <c r="O1112" i="16"/>
  <c r="N1112" i="16"/>
  <c r="J1112" i="16"/>
  <c r="G1112" i="16"/>
  <c r="R1111" i="16"/>
  <c r="Q1111" i="16"/>
  <c r="O1111" i="16"/>
  <c r="N1111" i="16"/>
  <c r="J1111" i="16"/>
  <c r="G1111" i="16"/>
  <c r="R1110" i="16"/>
  <c r="Q1110" i="16"/>
  <c r="O1110" i="16"/>
  <c r="N1110" i="16"/>
  <c r="R1109" i="16"/>
  <c r="Q1109" i="16"/>
  <c r="O1109" i="16"/>
  <c r="N1109" i="16"/>
  <c r="J1109" i="16"/>
  <c r="G1109" i="16"/>
  <c r="R1108" i="16"/>
  <c r="Q1108" i="16"/>
  <c r="O1108" i="16"/>
  <c r="N1108" i="16"/>
  <c r="J1108" i="16"/>
  <c r="G1108" i="16"/>
  <c r="R1107" i="16"/>
  <c r="Q1107" i="16"/>
  <c r="O1107" i="16"/>
  <c r="N1107" i="16"/>
  <c r="J1107" i="16"/>
  <c r="G1107" i="16"/>
  <c r="R1106" i="16"/>
  <c r="Q1106" i="16"/>
  <c r="O1106" i="16"/>
  <c r="N1106" i="16"/>
  <c r="R1105" i="16"/>
  <c r="Q1105" i="16"/>
  <c r="O1105" i="16"/>
  <c r="N1105" i="16"/>
  <c r="J1105" i="16"/>
  <c r="G1105" i="16"/>
  <c r="R1104" i="16"/>
  <c r="Q1104" i="16"/>
  <c r="O1104" i="16"/>
  <c r="N1104" i="16"/>
  <c r="J1104" i="16"/>
  <c r="G1104" i="16"/>
  <c r="R1103" i="16"/>
  <c r="Q1103" i="16"/>
  <c r="O1103" i="16"/>
  <c r="N1103" i="16"/>
  <c r="R1102" i="16"/>
  <c r="Q1102" i="16"/>
  <c r="T1102" i="16"/>
  <c r="O1102" i="16"/>
  <c r="N1102" i="16"/>
  <c r="J1102" i="16"/>
  <c r="G1102" i="16"/>
  <c r="R1101" i="16"/>
  <c r="Q1101" i="16"/>
  <c r="O1101" i="16"/>
  <c r="N1101" i="16"/>
  <c r="J1101" i="16"/>
  <c r="G1101" i="16"/>
  <c r="R1100" i="16"/>
  <c r="Q1100" i="16"/>
  <c r="O1100" i="16"/>
  <c r="N1100" i="16"/>
  <c r="R1099" i="16"/>
  <c r="Q1099" i="16"/>
  <c r="O1099" i="16"/>
  <c r="N1099" i="16"/>
  <c r="J1099" i="16"/>
  <c r="G1099" i="16"/>
  <c r="R1098" i="16"/>
  <c r="Q1098" i="16"/>
  <c r="O1098" i="16"/>
  <c r="N1098" i="16"/>
  <c r="J1098" i="16"/>
  <c r="G1098" i="16"/>
  <c r="R1097" i="16"/>
  <c r="Q1097" i="16"/>
  <c r="O1097" i="16"/>
  <c r="N1097" i="16"/>
  <c r="R1096" i="16"/>
  <c r="Q1096" i="16"/>
  <c r="O1096" i="16"/>
  <c r="N1096" i="16"/>
  <c r="G1096" i="16"/>
  <c r="I1096" i="16"/>
  <c r="R1095" i="16"/>
  <c r="Q1095" i="16"/>
  <c r="O1095" i="16"/>
  <c r="N1095" i="16"/>
  <c r="G1095" i="16"/>
  <c r="I1095" i="16"/>
  <c r="R1094" i="16"/>
  <c r="Q1094" i="16"/>
  <c r="O1094" i="16"/>
  <c r="N1094" i="16"/>
  <c r="G1094" i="16"/>
  <c r="I1094" i="16"/>
  <c r="R1093" i="16"/>
  <c r="Q1093" i="16"/>
  <c r="O1093" i="16"/>
  <c r="N1093" i="16"/>
  <c r="G1093" i="16"/>
  <c r="I1093" i="16"/>
  <c r="R1092" i="16"/>
  <c r="Q1092" i="16"/>
  <c r="O1092" i="16"/>
  <c r="N1092" i="16"/>
  <c r="G1092" i="16"/>
  <c r="I1092" i="16"/>
  <c r="R1091" i="16"/>
  <c r="Q1091" i="16"/>
  <c r="O1091" i="16"/>
  <c r="N1091" i="16"/>
  <c r="G1091" i="16"/>
  <c r="I1091" i="16"/>
  <c r="R1090" i="16"/>
  <c r="Q1090" i="16"/>
  <c r="O1090" i="16"/>
  <c r="N1090" i="16"/>
  <c r="J1090" i="16"/>
  <c r="G1090" i="16"/>
  <c r="R1089" i="16"/>
  <c r="Q1089" i="16"/>
  <c r="O1089" i="16"/>
  <c r="N1089" i="16"/>
  <c r="J1089" i="16"/>
  <c r="G1089" i="16"/>
  <c r="R1088" i="16"/>
  <c r="Q1088" i="16"/>
  <c r="O1088" i="16"/>
  <c r="N1088" i="16"/>
  <c r="J1088" i="16"/>
  <c r="G1088" i="16"/>
  <c r="R1087" i="16"/>
  <c r="Q1087" i="16"/>
  <c r="O1087" i="16"/>
  <c r="N1087" i="16"/>
  <c r="R1086" i="16"/>
  <c r="Q1086" i="16"/>
  <c r="O1086" i="16"/>
  <c r="N1086" i="16"/>
  <c r="G1086" i="16"/>
  <c r="I1086" i="16"/>
  <c r="R1085" i="16"/>
  <c r="Q1085" i="16"/>
  <c r="O1085" i="16"/>
  <c r="N1085" i="16"/>
  <c r="G1085" i="16"/>
  <c r="I1085" i="16"/>
  <c r="R1084" i="16"/>
  <c r="Q1084" i="16"/>
  <c r="O1084" i="16"/>
  <c r="N1084" i="16"/>
  <c r="G1084" i="16"/>
  <c r="I1084" i="16"/>
  <c r="R1083" i="16"/>
  <c r="Q1083" i="16"/>
  <c r="O1083" i="16"/>
  <c r="N1083" i="16"/>
  <c r="G1083" i="16"/>
  <c r="I1083" i="16"/>
  <c r="R1082" i="16"/>
  <c r="Q1082" i="16"/>
  <c r="O1082" i="16"/>
  <c r="N1082" i="16"/>
  <c r="G1082" i="16"/>
  <c r="I1082" i="16"/>
  <c r="R1081" i="16"/>
  <c r="Q1081" i="16"/>
  <c r="O1081" i="16"/>
  <c r="N1081" i="16"/>
  <c r="I1081" i="16"/>
  <c r="R1080" i="16"/>
  <c r="Q1080" i="16"/>
  <c r="O1080" i="16"/>
  <c r="N1080" i="16"/>
  <c r="I1080" i="16"/>
  <c r="R1079" i="16"/>
  <c r="Q1079" i="16"/>
  <c r="O1079" i="16"/>
  <c r="N1079" i="16"/>
  <c r="G1079" i="16"/>
  <c r="I1079" i="16"/>
  <c r="R1078" i="16"/>
  <c r="Q1078" i="16"/>
  <c r="O1078" i="16"/>
  <c r="N1078" i="16"/>
  <c r="G1078" i="16"/>
  <c r="I1078" i="16"/>
  <c r="R1077" i="16"/>
  <c r="Q1077" i="16"/>
  <c r="O1077" i="16"/>
  <c r="N1077" i="16"/>
  <c r="G1077" i="16"/>
  <c r="I1077" i="16"/>
  <c r="R1076" i="16"/>
  <c r="Q1076" i="16"/>
  <c r="O1076" i="16"/>
  <c r="N1076" i="16"/>
  <c r="J1076" i="16"/>
  <c r="G1076" i="16"/>
  <c r="R1075" i="16"/>
  <c r="Q1075" i="16"/>
  <c r="O1075" i="16"/>
  <c r="N1075" i="16"/>
  <c r="J1075" i="16"/>
  <c r="G1075" i="16"/>
  <c r="R1074" i="16"/>
  <c r="Q1074" i="16"/>
  <c r="T1074" i="16"/>
  <c r="O1074" i="16"/>
  <c r="N1074" i="16"/>
  <c r="R1073" i="16"/>
  <c r="Q1073" i="16"/>
  <c r="O1073" i="16"/>
  <c r="N1073" i="16"/>
  <c r="I1073" i="16"/>
  <c r="R1072" i="16"/>
  <c r="Q1072" i="16"/>
  <c r="O1072" i="16"/>
  <c r="N1072" i="16"/>
  <c r="I1072" i="16"/>
  <c r="R1071" i="16"/>
  <c r="Q1071" i="16"/>
  <c r="O1071" i="16"/>
  <c r="N1071" i="16"/>
  <c r="I1071" i="16"/>
  <c r="R1070" i="16"/>
  <c r="Q1070" i="16"/>
  <c r="O1070" i="16"/>
  <c r="N1070" i="16"/>
  <c r="I1070" i="16"/>
  <c r="R1069" i="16"/>
  <c r="Q1069" i="16"/>
  <c r="O1069" i="16"/>
  <c r="N1069" i="16"/>
  <c r="I1069" i="16"/>
  <c r="R1068" i="16"/>
  <c r="Q1068" i="16"/>
  <c r="O1068" i="16"/>
  <c r="N1068" i="16"/>
  <c r="I1068" i="16"/>
  <c r="R1067" i="16"/>
  <c r="Q1067" i="16"/>
  <c r="O1067" i="16"/>
  <c r="N1067" i="16"/>
  <c r="I1067" i="16"/>
  <c r="R1066" i="16"/>
  <c r="Q1066" i="16"/>
  <c r="O1066" i="16"/>
  <c r="N1066" i="16"/>
  <c r="I1066" i="16"/>
  <c r="R1065" i="16"/>
  <c r="Q1065" i="16"/>
  <c r="O1065" i="16"/>
  <c r="N1065" i="16"/>
  <c r="I1065" i="16"/>
  <c r="R1064" i="16"/>
  <c r="Q1064" i="16"/>
  <c r="O1064" i="16"/>
  <c r="N1064" i="16"/>
  <c r="I1064" i="16"/>
  <c r="R1063" i="16"/>
  <c r="Q1063" i="16"/>
  <c r="O1063" i="16"/>
  <c r="N1063" i="16"/>
  <c r="I1063" i="16"/>
  <c r="R1062" i="16"/>
  <c r="Q1062" i="16"/>
  <c r="O1062" i="16"/>
  <c r="N1062" i="16"/>
  <c r="I1062" i="16"/>
  <c r="R1061" i="16"/>
  <c r="Q1061" i="16"/>
  <c r="T1061" i="16"/>
  <c r="O1061" i="16"/>
  <c r="N1061" i="16"/>
  <c r="I1061" i="16"/>
  <c r="R1060" i="16"/>
  <c r="Q1060" i="16"/>
  <c r="O1060" i="16"/>
  <c r="N1060" i="16"/>
  <c r="I1060" i="16"/>
  <c r="R1059" i="16"/>
  <c r="Q1059" i="16"/>
  <c r="O1059" i="16"/>
  <c r="N1059" i="16"/>
  <c r="I1059" i="16"/>
  <c r="R1058" i="16"/>
  <c r="Q1058" i="16"/>
  <c r="O1058" i="16"/>
  <c r="N1058" i="16"/>
  <c r="I1058" i="16"/>
  <c r="R1056" i="16"/>
  <c r="Q1056" i="16"/>
  <c r="O1056" i="16"/>
  <c r="N1056" i="16"/>
  <c r="J1056" i="16"/>
  <c r="R1055" i="16"/>
  <c r="Q1055" i="16"/>
  <c r="O1055" i="16"/>
  <c r="N1055" i="16"/>
  <c r="J1055" i="16"/>
  <c r="R1054" i="16"/>
  <c r="Q1054" i="16"/>
  <c r="O1054" i="16"/>
  <c r="N1054" i="16"/>
  <c r="J1054" i="16"/>
  <c r="R1053" i="16"/>
  <c r="Q1053" i="16"/>
  <c r="O1053" i="16"/>
  <c r="N1053" i="16"/>
  <c r="J1053" i="16"/>
  <c r="R1052" i="16"/>
  <c r="Q1052" i="16"/>
  <c r="O1052" i="16"/>
  <c r="N1052" i="16"/>
  <c r="J1052" i="16"/>
  <c r="R1051" i="16"/>
  <c r="Q1051" i="16"/>
  <c r="O1051" i="16"/>
  <c r="N1051" i="16"/>
  <c r="J1051" i="16"/>
  <c r="S1051" i="16"/>
  <c r="R1050" i="16"/>
  <c r="Q1050" i="16"/>
  <c r="O1050" i="16"/>
  <c r="N1050" i="16"/>
  <c r="J1050" i="16"/>
  <c r="R1049" i="16"/>
  <c r="Q1049" i="16"/>
  <c r="O1049" i="16"/>
  <c r="N1049" i="16"/>
  <c r="J1049" i="16"/>
  <c r="R1048" i="16"/>
  <c r="Q1048" i="16"/>
  <c r="O1048" i="16"/>
  <c r="N1048" i="16"/>
  <c r="J1048" i="16"/>
  <c r="R1047" i="16"/>
  <c r="Q1047" i="16"/>
  <c r="O1047" i="16"/>
  <c r="N1047" i="16"/>
  <c r="J1047" i="16"/>
  <c r="R1046" i="16"/>
  <c r="Q1046" i="16"/>
  <c r="O1046" i="16"/>
  <c r="N1046" i="16"/>
  <c r="J1046" i="16"/>
  <c r="R1045" i="16"/>
  <c r="Q1045" i="16"/>
  <c r="O1045" i="16"/>
  <c r="N1045" i="16"/>
  <c r="J1045" i="16"/>
  <c r="R1044" i="16"/>
  <c r="Q1044" i="16"/>
  <c r="O1044" i="16"/>
  <c r="N1044" i="16"/>
  <c r="J1044" i="16"/>
  <c r="R1043" i="16"/>
  <c r="Q1043" i="16"/>
  <c r="O1043" i="16"/>
  <c r="N1043" i="16"/>
  <c r="J1043" i="16"/>
  <c r="R1042" i="16"/>
  <c r="Q1042" i="16"/>
  <c r="O1042" i="16"/>
  <c r="N1042" i="16"/>
  <c r="J1042" i="16"/>
  <c r="R1041" i="16"/>
  <c r="Q1041" i="16"/>
  <c r="O1041" i="16"/>
  <c r="N1041" i="16"/>
  <c r="J1041" i="16"/>
  <c r="R1040" i="16"/>
  <c r="Q1040" i="16"/>
  <c r="O1040" i="16"/>
  <c r="N1040" i="16"/>
  <c r="J1040" i="16"/>
  <c r="R1039" i="16"/>
  <c r="Q1039" i="16"/>
  <c r="O1039" i="16"/>
  <c r="N1039" i="16"/>
  <c r="J1039" i="16"/>
  <c r="S1039" i="16"/>
  <c r="R1038" i="16"/>
  <c r="Q1038" i="16"/>
  <c r="S1038" i="16"/>
  <c r="O1038" i="16"/>
  <c r="N1038" i="16"/>
  <c r="J1038" i="16"/>
  <c r="R1037" i="16"/>
  <c r="Q1037" i="16"/>
  <c r="O1037" i="16"/>
  <c r="N1037" i="16"/>
  <c r="J1037" i="16"/>
  <c r="R1036" i="16"/>
  <c r="Q1036" i="16"/>
  <c r="O1036" i="16"/>
  <c r="N1036" i="16"/>
  <c r="J1036" i="16"/>
  <c r="R1035" i="16"/>
  <c r="Q1035" i="16"/>
  <c r="O1035" i="16"/>
  <c r="N1035" i="16"/>
  <c r="J1035" i="16"/>
  <c r="R1034" i="16"/>
  <c r="Q1034" i="16"/>
  <c r="O1034" i="16"/>
  <c r="N1034" i="16"/>
  <c r="J1034" i="16"/>
  <c r="R1033" i="16"/>
  <c r="Q1033" i="16"/>
  <c r="T1033" i="16"/>
  <c r="O1033" i="16"/>
  <c r="N1033" i="16"/>
  <c r="J1033" i="16"/>
  <c r="R1032" i="16"/>
  <c r="Q1032" i="16"/>
  <c r="O1032" i="16"/>
  <c r="N1032" i="16"/>
  <c r="J1032" i="16"/>
  <c r="R1031" i="16"/>
  <c r="Q1031" i="16"/>
  <c r="O1031" i="16"/>
  <c r="N1031" i="16"/>
  <c r="J1031" i="16"/>
  <c r="R1030" i="16"/>
  <c r="Q1030" i="16"/>
  <c r="O1030" i="16"/>
  <c r="N1030" i="16"/>
  <c r="J1030" i="16"/>
  <c r="R1029" i="16"/>
  <c r="Q1029" i="16"/>
  <c r="O1029" i="16"/>
  <c r="N1029" i="16"/>
  <c r="J1029" i="16"/>
  <c r="R1028" i="16"/>
  <c r="Q1028" i="16"/>
  <c r="O1028" i="16"/>
  <c r="N1028" i="16"/>
  <c r="J1028" i="16"/>
  <c r="R1027" i="16"/>
  <c r="Q1027" i="16"/>
  <c r="O1027" i="16"/>
  <c r="N1027" i="16"/>
  <c r="J1027" i="16"/>
  <c r="R1026" i="16"/>
  <c r="Q1026" i="16"/>
  <c r="O1026" i="16"/>
  <c r="N1026" i="16"/>
  <c r="J1026" i="16"/>
  <c r="R1025" i="16"/>
  <c r="Q1025" i="16"/>
  <c r="T1025" i="16"/>
  <c r="O1025" i="16"/>
  <c r="N1025" i="16"/>
  <c r="J1025" i="16"/>
  <c r="R1023" i="16"/>
  <c r="Q1023" i="16"/>
  <c r="O1023" i="16"/>
  <c r="N1023" i="16"/>
  <c r="I1023" i="16"/>
  <c r="R1022" i="16"/>
  <c r="Q1022" i="16"/>
  <c r="O1022" i="16"/>
  <c r="N1022" i="16"/>
  <c r="I1022" i="16"/>
  <c r="R1021" i="16"/>
  <c r="Q1021" i="16"/>
  <c r="O1021" i="16"/>
  <c r="N1021" i="16"/>
  <c r="I1021" i="16"/>
  <c r="R1020" i="16"/>
  <c r="Q1020" i="16"/>
  <c r="O1020" i="16"/>
  <c r="N1020" i="16"/>
  <c r="G1020" i="16"/>
  <c r="I1020" i="16"/>
  <c r="R1019" i="16"/>
  <c r="Q1019" i="16"/>
  <c r="O1019" i="16"/>
  <c r="N1019" i="16"/>
  <c r="I1019" i="16"/>
  <c r="R1018" i="16"/>
  <c r="Q1018" i="16"/>
  <c r="O1018" i="16"/>
  <c r="N1018" i="16"/>
  <c r="I1018" i="16"/>
  <c r="R1017" i="16"/>
  <c r="T1017" i="16"/>
  <c r="Q1017" i="16"/>
  <c r="O1017" i="16"/>
  <c r="N1017" i="16"/>
  <c r="I1017" i="16"/>
  <c r="R1016" i="16"/>
  <c r="Q1016" i="16"/>
  <c r="O1016" i="16"/>
  <c r="N1016" i="16"/>
  <c r="I1016" i="16"/>
  <c r="R1015" i="16"/>
  <c r="Q1015" i="16"/>
  <c r="O1015" i="16"/>
  <c r="N1015" i="16"/>
  <c r="I1015" i="16"/>
  <c r="R1014" i="16"/>
  <c r="Q1014" i="16"/>
  <c r="O1014" i="16"/>
  <c r="N1014" i="16"/>
  <c r="I1014" i="16"/>
  <c r="R1013" i="16"/>
  <c r="Q1013" i="16"/>
  <c r="O1013" i="16"/>
  <c r="N1013" i="16"/>
  <c r="I1013" i="16"/>
  <c r="R1012" i="16"/>
  <c r="Q1012" i="16"/>
  <c r="O1012" i="16"/>
  <c r="N1012" i="16"/>
  <c r="J1012" i="16"/>
  <c r="I1012" i="16"/>
  <c r="G1012" i="16"/>
  <c r="R1011" i="16"/>
  <c r="T1011" i="16"/>
  <c r="Q1011" i="16"/>
  <c r="O1011" i="16"/>
  <c r="N1011" i="16"/>
  <c r="J1011" i="16"/>
  <c r="I1011" i="16"/>
  <c r="G1011" i="16"/>
  <c r="R1010" i="16"/>
  <c r="Q1010" i="16"/>
  <c r="O1010" i="16"/>
  <c r="N1010" i="16"/>
  <c r="J1010" i="16"/>
  <c r="I1010" i="16"/>
  <c r="G1010" i="16"/>
  <c r="R1009" i="16"/>
  <c r="Q1009" i="16"/>
  <c r="O1009" i="16"/>
  <c r="N1009" i="16"/>
  <c r="R1008" i="16"/>
  <c r="Q1008" i="16"/>
  <c r="O1008" i="16"/>
  <c r="N1008" i="16"/>
  <c r="G1008" i="16"/>
  <c r="I1008" i="16"/>
  <c r="R1007" i="16"/>
  <c r="Q1007" i="16"/>
  <c r="O1007" i="16"/>
  <c r="N1007" i="16"/>
  <c r="G1007" i="16"/>
  <c r="I1007" i="16"/>
  <c r="R1006" i="16"/>
  <c r="Q1006" i="16"/>
  <c r="O1006" i="16"/>
  <c r="N1006" i="16"/>
  <c r="G1006" i="16"/>
  <c r="I1006" i="16"/>
  <c r="R1005" i="16"/>
  <c r="Q1005" i="16"/>
  <c r="O1005" i="16"/>
  <c r="N1005" i="16"/>
  <c r="I1005" i="16"/>
  <c r="R1004" i="16"/>
  <c r="Q1004" i="16"/>
  <c r="O1004" i="16"/>
  <c r="N1004" i="16"/>
  <c r="G1004" i="16"/>
  <c r="I1004" i="16"/>
  <c r="R1003" i="16"/>
  <c r="Q1003" i="16"/>
  <c r="O1003" i="16"/>
  <c r="N1003" i="16"/>
  <c r="G1003" i="16"/>
  <c r="I1003" i="16"/>
  <c r="R1002" i="16"/>
  <c r="Q1002" i="16"/>
  <c r="O1002" i="16"/>
  <c r="N1002" i="16"/>
  <c r="I1002" i="16"/>
  <c r="R1001" i="16"/>
  <c r="Q1001" i="16"/>
  <c r="O1001" i="16"/>
  <c r="N1001" i="16"/>
  <c r="I1001" i="16"/>
  <c r="R1000" i="16"/>
  <c r="Q1000" i="16"/>
  <c r="O1000" i="16"/>
  <c r="N1000" i="16"/>
  <c r="I1000" i="16"/>
  <c r="R999" i="16"/>
  <c r="Q999" i="16"/>
  <c r="O999" i="16"/>
  <c r="N999" i="16"/>
  <c r="I999" i="16"/>
  <c r="R998" i="16"/>
  <c r="Q998" i="16"/>
  <c r="O998" i="16"/>
  <c r="N998" i="16"/>
  <c r="G998" i="16"/>
  <c r="I998" i="16"/>
  <c r="R997" i="16"/>
  <c r="Q997" i="16"/>
  <c r="T997" i="16"/>
  <c r="O997" i="16"/>
  <c r="N997" i="16"/>
  <c r="I997" i="16"/>
  <c r="R996" i="16"/>
  <c r="Q996" i="16"/>
  <c r="O996" i="16"/>
  <c r="N996" i="16"/>
  <c r="I996" i="16"/>
  <c r="R995" i="16"/>
  <c r="Q995" i="16"/>
  <c r="O995" i="16"/>
  <c r="N995" i="16"/>
  <c r="I995" i="16"/>
  <c r="R994" i="16"/>
  <c r="Q994" i="16"/>
  <c r="O994" i="16"/>
  <c r="N994" i="16"/>
  <c r="G994" i="16"/>
  <c r="R993" i="16"/>
  <c r="Q993" i="16"/>
  <c r="O993" i="16"/>
  <c r="N993" i="16"/>
  <c r="G993" i="16"/>
  <c r="R992" i="16"/>
  <c r="Q992" i="16"/>
  <c r="O992" i="16"/>
  <c r="N992" i="16"/>
  <c r="G992" i="16"/>
  <c r="R991" i="16"/>
  <c r="Q991" i="16"/>
  <c r="O991" i="16"/>
  <c r="N991" i="16"/>
  <c r="R990" i="16"/>
  <c r="Q990" i="16"/>
  <c r="O990" i="16"/>
  <c r="N990" i="16"/>
  <c r="J990" i="16"/>
  <c r="G990" i="16"/>
  <c r="R989" i="16"/>
  <c r="Q989" i="16"/>
  <c r="O989" i="16"/>
  <c r="N989" i="16"/>
  <c r="J989" i="16"/>
  <c r="G989" i="16"/>
  <c r="R988" i="16"/>
  <c r="Q988" i="16"/>
  <c r="O988" i="16"/>
  <c r="N988" i="16"/>
  <c r="J988" i="16"/>
  <c r="G988" i="16"/>
  <c r="R987" i="16"/>
  <c r="Q987" i="16"/>
  <c r="O987" i="16"/>
  <c r="N987" i="16"/>
  <c r="R986" i="16"/>
  <c r="Q986" i="16"/>
  <c r="O986" i="16"/>
  <c r="N986" i="16"/>
  <c r="J986" i="16"/>
  <c r="G986" i="16"/>
  <c r="R985" i="16"/>
  <c r="Q985" i="16"/>
  <c r="O985" i="16"/>
  <c r="N985" i="16"/>
  <c r="J985" i="16"/>
  <c r="G985" i="16"/>
  <c r="R984" i="16"/>
  <c r="Q984" i="16"/>
  <c r="O984" i="16"/>
  <c r="N984" i="16"/>
  <c r="J984" i="16"/>
  <c r="G984" i="16"/>
  <c r="R983" i="16"/>
  <c r="Q983" i="16"/>
  <c r="O983" i="16"/>
  <c r="N983" i="16"/>
  <c r="R982" i="16"/>
  <c r="Q982" i="16"/>
  <c r="O982" i="16"/>
  <c r="N982" i="16"/>
  <c r="J982" i="16"/>
  <c r="G982" i="16"/>
  <c r="R981" i="16"/>
  <c r="Q981" i="16"/>
  <c r="O981" i="16"/>
  <c r="N981" i="16"/>
  <c r="J981" i="16"/>
  <c r="G981" i="16"/>
  <c r="R980" i="16"/>
  <c r="Q980" i="16"/>
  <c r="O980" i="16"/>
  <c r="N980" i="16"/>
  <c r="J980" i="16"/>
  <c r="G980" i="16"/>
  <c r="R979" i="16"/>
  <c r="Q979" i="16"/>
  <c r="O979" i="16"/>
  <c r="N979" i="16"/>
  <c r="R978" i="16"/>
  <c r="Q978" i="16"/>
  <c r="O978" i="16"/>
  <c r="N978" i="16"/>
  <c r="J978" i="16"/>
  <c r="G978" i="16"/>
  <c r="R977" i="16"/>
  <c r="Q977" i="16"/>
  <c r="T977" i="16"/>
  <c r="O977" i="16"/>
  <c r="N977" i="16"/>
  <c r="J977" i="16"/>
  <c r="G977" i="16"/>
  <c r="R976" i="16"/>
  <c r="Q976" i="16"/>
  <c r="O976" i="16"/>
  <c r="N976" i="16"/>
  <c r="J976" i="16"/>
  <c r="G976" i="16"/>
  <c r="R975" i="16"/>
  <c r="Q975" i="16"/>
  <c r="O975" i="16"/>
  <c r="N975" i="16"/>
  <c r="R974" i="16"/>
  <c r="Q974" i="16"/>
  <c r="T974" i="16"/>
  <c r="Y974" i="16"/>
  <c r="O974" i="16"/>
  <c r="N974" i="16"/>
  <c r="G974" i="16"/>
  <c r="I974" i="16"/>
  <c r="R973" i="16"/>
  <c r="Q973" i="16"/>
  <c r="O973" i="16"/>
  <c r="N973" i="16"/>
  <c r="G973" i="16"/>
  <c r="I973" i="16"/>
  <c r="R972" i="16"/>
  <c r="Q972" i="16"/>
  <c r="O972" i="16"/>
  <c r="N972" i="16"/>
  <c r="G972" i="16"/>
  <c r="I972" i="16"/>
  <c r="R971" i="16"/>
  <c r="Q971" i="16"/>
  <c r="O971" i="16"/>
  <c r="N971" i="16"/>
  <c r="G971" i="16"/>
  <c r="I971" i="16"/>
  <c r="R970" i="16"/>
  <c r="Q970" i="16"/>
  <c r="O970" i="16"/>
  <c r="N970" i="16"/>
  <c r="G970" i="16"/>
  <c r="I970" i="16"/>
  <c r="R969" i="16"/>
  <c r="Q969" i="16"/>
  <c r="O969" i="16"/>
  <c r="N969" i="16"/>
  <c r="I969" i="16"/>
  <c r="R968" i="16"/>
  <c r="Q968" i="16"/>
  <c r="O968" i="16"/>
  <c r="N968" i="16"/>
  <c r="I968" i="16"/>
  <c r="R967" i="16"/>
  <c r="Q967" i="16"/>
  <c r="T967" i="16"/>
  <c r="Y967" i="16"/>
  <c r="O967" i="16"/>
  <c r="N967" i="16"/>
  <c r="I967" i="16"/>
  <c r="R966" i="16"/>
  <c r="Q966" i="16"/>
  <c r="O966" i="16"/>
  <c r="N966" i="16"/>
  <c r="I966" i="16"/>
  <c r="R965" i="16"/>
  <c r="Q965" i="16"/>
  <c r="O965" i="16"/>
  <c r="N965" i="16"/>
  <c r="G965" i="16"/>
  <c r="I965" i="16"/>
  <c r="R963" i="16"/>
  <c r="Q963" i="16"/>
  <c r="O963" i="16"/>
  <c r="N963" i="16"/>
  <c r="J963" i="16"/>
  <c r="R962" i="16"/>
  <c r="Q962" i="16"/>
  <c r="O962" i="16"/>
  <c r="N962" i="16"/>
  <c r="J962" i="16"/>
  <c r="R961" i="16"/>
  <c r="Q961" i="16"/>
  <c r="O961" i="16"/>
  <c r="N961" i="16"/>
  <c r="J961" i="16"/>
  <c r="R960" i="16"/>
  <c r="Q960" i="16"/>
  <c r="O960" i="16"/>
  <c r="N960" i="16"/>
  <c r="J960" i="16"/>
  <c r="R959" i="16"/>
  <c r="Q959" i="16"/>
  <c r="T959" i="16"/>
  <c r="Y959" i="16"/>
  <c r="O959" i="16"/>
  <c r="N959" i="16"/>
  <c r="J959" i="16"/>
  <c r="R958" i="16"/>
  <c r="Q958" i="16"/>
  <c r="O958" i="16"/>
  <c r="N958" i="16"/>
  <c r="J958" i="16"/>
  <c r="R957" i="16"/>
  <c r="Q957" i="16"/>
  <c r="O957" i="16"/>
  <c r="N957" i="16"/>
  <c r="J957" i="16"/>
  <c r="R956" i="16"/>
  <c r="Q956" i="16"/>
  <c r="O956" i="16"/>
  <c r="N956" i="16"/>
  <c r="J956" i="16"/>
  <c r="R955" i="16"/>
  <c r="Q955" i="16"/>
  <c r="O955" i="16"/>
  <c r="N955" i="16"/>
  <c r="J955" i="16"/>
  <c r="R954" i="16"/>
  <c r="Q954" i="16"/>
  <c r="O954" i="16"/>
  <c r="N954" i="16"/>
  <c r="J954" i="16"/>
  <c r="R953" i="16"/>
  <c r="Q953" i="16"/>
  <c r="O953" i="16"/>
  <c r="N953" i="16"/>
  <c r="J953" i="16"/>
  <c r="R952" i="16"/>
  <c r="Q952" i="16"/>
  <c r="O952" i="16"/>
  <c r="N952" i="16"/>
  <c r="J952" i="16"/>
  <c r="R951" i="16"/>
  <c r="Q951" i="16"/>
  <c r="O951" i="16"/>
  <c r="N951" i="16"/>
  <c r="J951" i="16"/>
  <c r="R950" i="16"/>
  <c r="Q950" i="16"/>
  <c r="S950" i="16"/>
  <c r="O950" i="16"/>
  <c r="N950" i="16"/>
  <c r="J950" i="16"/>
  <c r="R949" i="16"/>
  <c r="Q949" i="16"/>
  <c r="O949" i="16"/>
  <c r="N949" i="16"/>
  <c r="J949" i="16"/>
  <c r="R948" i="16"/>
  <c r="Q948" i="16"/>
  <c r="O948" i="16"/>
  <c r="N948" i="16"/>
  <c r="J948" i="16"/>
  <c r="R947" i="16"/>
  <c r="Q947" i="16"/>
  <c r="O947" i="16"/>
  <c r="N947" i="16"/>
  <c r="J947" i="16"/>
  <c r="R946" i="16"/>
  <c r="Q946" i="16"/>
  <c r="O946" i="16"/>
  <c r="N946" i="16"/>
  <c r="J946" i="16"/>
  <c r="R945" i="16"/>
  <c r="Q945" i="16"/>
  <c r="O945" i="16"/>
  <c r="N945" i="16"/>
  <c r="J945" i="16"/>
  <c r="R944" i="16"/>
  <c r="Q944" i="16"/>
  <c r="O944" i="16"/>
  <c r="N944" i="16"/>
  <c r="J944" i="16"/>
  <c r="R943" i="16"/>
  <c r="Q943" i="16"/>
  <c r="O943" i="16"/>
  <c r="N943" i="16"/>
  <c r="J943" i="16"/>
  <c r="R942" i="16"/>
  <c r="Q942" i="16"/>
  <c r="O942" i="16"/>
  <c r="N942" i="16"/>
  <c r="J942" i="16"/>
  <c r="R941" i="16"/>
  <c r="Q941" i="16"/>
  <c r="O941" i="16"/>
  <c r="N941" i="16"/>
  <c r="J941" i="16"/>
  <c r="R940" i="16"/>
  <c r="Q940" i="16"/>
  <c r="O940" i="16"/>
  <c r="N940" i="16"/>
  <c r="J940" i="16"/>
  <c r="R939" i="16"/>
  <c r="Q939" i="16"/>
  <c r="O939" i="16"/>
  <c r="N939" i="16"/>
  <c r="J939" i="16"/>
  <c r="R938" i="16"/>
  <c r="Q938" i="16"/>
  <c r="O938" i="16"/>
  <c r="N938" i="16"/>
  <c r="J938" i="16"/>
  <c r="R937" i="16"/>
  <c r="Q937" i="16"/>
  <c r="O937" i="16"/>
  <c r="N937" i="16"/>
  <c r="J937" i="16"/>
  <c r="R936" i="16"/>
  <c r="Q936" i="16"/>
  <c r="O936" i="16"/>
  <c r="N936" i="16"/>
  <c r="J936" i="16"/>
  <c r="R935" i="16"/>
  <c r="Q935" i="16"/>
  <c r="O935" i="16"/>
  <c r="N935" i="16"/>
  <c r="J935" i="16"/>
  <c r="R934" i="16"/>
  <c r="Q934" i="16"/>
  <c r="O934" i="16"/>
  <c r="N934" i="16"/>
  <c r="J934" i="16"/>
  <c r="R933" i="16"/>
  <c r="Q933" i="16"/>
  <c r="O933" i="16"/>
  <c r="N933" i="16"/>
  <c r="J933" i="16"/>
  <c r="R932" i="16"/>
  <c r="Q932" i="16"/>
  <c r="O932" i="16"/>
  <c r="N932" i="16"/>
  <c r="J932" i="16"/>
  <c r="R930" i="16"/>
  <c r="Q930" i="16"/>
  <c r="O930" i="16"/>
  <c r="N930" i="16"/>
  <c r="I930" i="16"/>
  <c r="R929" i="16"/>
  <c r="Q929" i="16"/>
  <c r="O929" i="16"/>
  <c r="N929" i="16"/>
  <c r="I929" i="16"/>
  <c r="R928" i="16"/>
  <c r="Q928" i="16"/>
  <c r="O928" i="16"/>
  <c r="N928" i="16"/>
  <c r="I928" i="16"/>
  <c r="R927" i="16"/>
  <c r="Q927" i="16"/>
  <c r="O927" i="16"/>
  <c r="N927" i="16"/>
  <c r="I927" i="16"/>
  <c r="R926" i="16"/>
  <c r="Q926" i="16"/>
  <c r="T926" i="16"/>
  <c r="X926" i="16"/>
  <c r="O926" i="16"/>
  <c r="N926" i="16"/>
  <c r="I926" i="16"/>
  <c r="R925" i="16"/>
  <c r="Q925" i="16"/>
  <c r="O925" i="16"/>
  <c r="N925" i="16"/>
  <c r="I925" i="16"/>
  <c r="R924" i="16"/>
  <c r="Q924" i="16"/>
  <c r="O924" i="16"/>
  <c r="N924" i="16"/>
  <c r="I924" i="16"/>
  <c r="R923" i="16"/>
  <c r="Q923" i="16"/>
  <c r="O923" i="16"/>
  <c r="N923" i="16"/>
  <c r="I923" i="16"/>
  <c r="R922" i="16"/>
  <c r="Q922" i="16"/>
  <c r="O922" i="16"/>
  <c r="N922" i="16"/>
  <c r="I922" i="16"/>
  <c r="R921" i="16"/>
  <c r="Q921" i="16"/>
  <c r="O921" i="16"/>
  <c r="N921" i="16"/>
  <c r="I921" i="16"/>
  <c r="R920" i="16"/>
  <c r="Q920" i="16"/>
  <c r="O920" i="16"/>
  <c r="N920" i="16"/>
  <c r="I920" i="16"/>
  <c r="R919" i="16"/>
  <c r="Q919" i="16"/>
  <c r="O919" i="16"/>
  <c r="N919" i="16"/>
  <c r="I919" i="16"/>
  <c r="R918" i="16"/>
  <c r="Q918" i="16"/>
  <c r="T918" i="16"/>
  <c r="O918" i="16"/>
  <c r="N918" i="16"/>
  <c r="I918" i="16"/>
  <c r="R917" i="16"/>
  <c r="Q917" i="16"/>
  <c r="O917" i="16"/>
  <c r="N917" i="16"/>
  <c r="I917" i="16"/>
  <c r="R916" i="16"/>
  <c r="Q916" i="16"/>
  <c r="O916" i="16"/>
  <c r="N916" i="16"/>
  <c r="I916" i="16"/>
  <c r="R915" i="16"/>
  <c r="Q915" i="16"/>
  <c r="T915" i="16"/>
  <c r="Y915" i="16"/>
  <c r="O915" i="16"/>
  <c r="N915" i="16"/>
  <c r="I915" i="16"/>
  <c r="R914" i="16"/>
  <c r="Q914" i="16"/>
  <c r="O914" i="16"/>
  <c r="N914" i="16"/>
  <c r="I914" i="16"/>
  <c r="R913" i="16"/>
  <c r="Q913" i="16"/>
  <c r="O913" i="16"/>
  <c r="N913" i="16"/>
  <c r="I913" i="16"/>
  <c r="R912" i="16"/>
  <c r="Q912" i="16"/>
  <c r="O912" i="16"/>
  <c r="N912" i="16"/>
  <c r="I912" i="16"/>
  <c r="R911" i="16"/>
  <c r="Q911" i="16"/>
  <c r="O911" i="16"/>
  <c r="N911" i="16"/>
  <c r="I911" i="16"/>
  <c r="R910" i="16"/>
  <c r="Q910" i="16"/>
  <c r="O910" i="16"/>
  <c r="N910" i="16"/>
  <c r="I910" i="16"/>
  <c r="R909" i="16"/>
  <c r="Q909" i="16"/>
  <c r="O909" i="16"/>
  <c r="N909" i="16"/>
  <c r="I909" i="16"/>
  <c r="R908" i="16"/>
  <c r="Q908" i="16"/>
  <c r="O908" i="16"/>
  <c r="N908" i="16"/>
  <c r="I908" i="16"/>
  <c r="R907" i="16"/>
  <c r="Q907" i="16"/>
  <c r="O907" i="16"/>
  <c r="N907" i="16"/>
  <c r="I907" i="16"/>
  <c r="R906" i="16"/>
  <c r="Q906" i="16"/>
  <c r="O906" i="16"/>
  <c r="N906" i="16"/>
  <c r="I906" i="16"/>
  <c r="R905" i="16"/>
  <c r="Q905" i="16"/>
  <c r="O905" i="16"/>
  <c r="N905" i="16"/>
  <c r="I905" i="16"/>
  <c r="R904" i="16"/>
  <c r="Q904" i="16"/>
  <c r="O904" i="16"/>
  <c r="N904" i="16"/>
  <c r="I904" i="16"/>
  <c r="R903" i="16"/>
  <c r="Q903" i="16"/>
  <c r="O903" i="16"/>
  <c r="N903" i="16"/>
  <c r="I903" i="16"/>
  <c r="R902" i="16"/>
  <c r="Q902" i="16"/>
  <c r="O902" i="16"/>
  <c r="N902" i="16"/>
  <c r="I902" i="16"/>
  <c r="R901" i="16"/>
  <c r="Q901" i="16"/>
  <c r="O901" i="16"/>
  <c r="N901" i="16"/>
  <c r="I901" i="16"/>
  <c r="R900" i="16"/>
  <c r="Q900" i="16"/>
  <c r="O900" i="16"/>
  <c r="N900" i="16"/>
  <c r="I900" i="16"/>
  <c r="R899" i="16"/>
  <c r="Q899" i="16"/>
  <c r="O899" i="16"/>
  <c r="N899" i="16"/>
  <c r="I899" i="16"/>
  <c r="R898" i="16"/>
  <c r="Q898" i="16"/>
  <c r="O898" i="16"/>
  <c r="N898" i="16"/>
  <c r="I898" i="16"/>
  <c r="R897" i="16"/>
  <c r="Q897" i="16"/>
  <c r="O897" i="16"/>
  <c r="N897" i="16"/>
  <c r="I897" i="16"/>
  <c r="R896" i="16"/>
  <c r="Q896" i="16"/>
  <c r="O896" i="16"/>
  <c r="N896" i="16"/>
  <c r="I896" i="16"/>
  <c r="R895" i="16"/>
  <c r="Q895" i="16"/>
  <c r="O895" i="16"/>
  <c r="N895" i="16"/>
  <c r="I895" i="16"/>
  <c r="R894" i="16"/>
  <c r="Q894" i="16"/>
  <c r="O894" i="16"/>
  <c r="N894" i="16"/>
  <c r="I894" i="16"/>
  <c r="R893" i="16"/>
  <c r="Q893" i="16"/>
  <c r="O893" i="16"/>
  <c r="N893" i="16"/>
  <c r="I893" i="16"/>
  <c r="R892" i="16"/>
  <c r="T892" i="16"/>
  <c r="Q892" i="16"/>
  <c r="O892" i="16"/>
  <c r="N892" i="16"/>
  <c r="I892" i="16"/>
  <c r="R891" i="16"/>
  <c r="Q891" i="16"/>
  <c r="T891" i="16"/>
  <c r="X891" i="16"/>
  <c r="O891" i="16"/>
  <c r="N891" i="16"/>
  <c r="I891" i="16"/>
  <c r="R890" i="16"/>
  <c r="Q890" i="16"/>
  <c r="O890" i="16"/>
  <c r="N890" i="16"/>
  <c r="I890" i="16"/>
  <c r="R889" i="16"/>
  <c r="Q889" i="16"/>
  <c r="O889" i="16"/>
  <c r="N889" i="16"/>
  <c r="I889" i="16"/>
  <c r="R888" i="16"/>
  <c r="Q888" i="16"/>
  <c r="O888" i="16"/>
  <c r="N888" i="16"/>
  <c r="I888" i="16"/>
  <c r="R887" i="16"/>
  <c r="Q887" i="16"/>
  <c r="O887" i="16"/>
  <c r="N887" i="16"/>
  <c r="I887" i="16"/>
  <c r="R886" i="16"/>
  <c r="T886" i="16"/>
  <c r="X886" i="16"/>
  <c r="Q886" i="16"/>
  <c r="O886" i="16"/>
  <c r="N886" i="16"/>
  <c r="I886" i="16"/>
  <c r="R885" i="16"/>
  <c r="Q885" i="16"/>
  <c r="O885" i="16"/>
  <c r="N885" i="16"/>
  <c r="I885" i="16"/>
  <c r="R884" i="16"/>
  <c r="Q884" i="16"/>
  <c r="T884" i="16"/>
  <c r="O884" i="16"/>
  <c r="N884" i="16"/>
  <c r="I884" i="16"/>
  <c r="R883" i="16"/>
  <c r="Q883" i="16"/>
  <c r="O883" i="16"/>
  <c r="N883" i="16"/>
  <c r="I883" i="16"/>
  <c r="R882" i="16"/>
  <c r="Q882" i="16"/>
  <c r="O882" i="16"/>
  <c r="N882" i="16"/>
  <c r="I882" i="16"/>
  <c r="R881" i="16"/>
  <c r="Q881" i="16"/>
  <c r="O881" i="16"/>
  <c r="N881" i="16"/>
  <c r="I881" i="16"/>
  <c r="R880" i="16"/>
  <c r="Q880" i="16"/>
  <c r="T880" i="16"/>
  <c r="Y880" i="16"/>
  <c r="O880" i="16"/>
  <c r="N880" i="16"/>
  <c r="I880" i="16"/>
  <c r="R879" i="16"/>
  <c r="Q879" i="16"/>
  <c r="O879" i="16"/>
  <c r="N879" i="16"/>
  <c r="I879" i="16"/>
  <c r="R878" i="16"/>
  <c r="Q878" i="16"/>
  <c r="O878" i="16"/>
  <c r="N878" i="16"/>
  <c r="I878" i="16"/>
  <c r="R877" i="16"/>
  <c r="Q877" i="16"/>
  <c r="O877" i="16"/>
  <c r="N877" i="16"/>
  <c r="I877" i="16"/>
  <c r="R876" i="16"/>
  <c r="T876" i="16"/>
  <c r="Q876" i="16"/>
  <c r="O876" i="16"/>
  <c r="N876" i="16"/>
  <c r="I876" i="16"/>
  <c r="R875" i="16"/>
  <c r="Q875" i="16"/>
  <c r="O875" i="16"/>
  <c r="N875" i="16"/>
  <c r="I875" i="16"/>
  <c r="R874" i="16"/>
  <c r="Q874" i="16"/>
  <c r="O874" i="16"/>
  <c r="N874" i="16"/>
  <c r="I874" i="16"/>
  <c r="R873" i="16"/>
  <c r="Q873" i="16"/>
  <c r="O873" i="16"/>
  <c r="N873" i="16"/>
  <c r="I873" i="16"/>
  <c r="R872" i="16"/>
  <c r="Q872" i="16"/>
  <c r="O872" i="16"/>
  <c r="N872" i="16"/>
  <c r="I872" i="16"/>
  <c r="R871" i="16"/>
  <c r="Q871" i="16"/>
  <c r="O871" i="16"/>
  <c r="N871" i="16"/>
  <c r="I871" i="16"/>
  <c r="R870" i="16"/>
  <c r="Q870" i="16"/>
  <c r="O870" i="16"/>
  <c r="N870" i="16"/>
  <c r="I870" i="16"/>
  <c r="R869" i="16"/>
  <c r="Q869" i="16"/>
  <c r="O869" i="16"/>
  <c r="N869" i="16"/>
  <c r="I869" i="16"/>
  <c r="R868" i="16"/>
  <c r="Q868" i="16"/>
  <c r="O868" i="16"/>
  <c r="N868" i="16"/>
  <c r="I868" i="16"/>
  <c r="R867" i="16"/>
  <c r="Q867" i="16"/>
  <c r="O867" i="16"/>
  <c r="N867" i="16"/>
  <c r="I867" i="16"/>
  <c r="R866" i="16"/>
  <c r="Q866" i="16"/>
  <c r="O866" i="16"/>
  <c r="N866" i="16"/>
  <c r="I866" i="16"/>
  <c r="R865" i="16"/>
  <c r="Q865" i="16"/>
  <c r="O865" i="16"/>
  <c r="N865" i="16"/>
  <c r="I865" i="16"/>
  <c r="R864" i="16"/>
  <c r="Q864" i="16"/>
  <c r="O864" i="16"/>
  <c r="N864" i="16"/>
  <c r="I864" i="16"/>
  <c r="R863" i="16"/>
  <c r="Q863" i="16"/>
  <c r="O863" i="16"/>
  <c r="N863" i="16"/>
  <c r="I863" i="16"/>
  <c r="R862" i="16"/>
  <c r="Q862" i="16"/>
  <c r="O862" i="16"/>
  <c r="N862" i="16"/>
  <c r="I862" i="16"/>
  <c r="R861" i="16"/>
  <c r="Q861" i="16"/>
  <c r="O861" i="16"/>
  <c r="N861" i="16"/>
  <c r="I861" i="16"/>
  <c r="R860" i="16"/>
  <c r="Q860" i="16"/>
  <c r="O860" i="16"/>
  <c r="N860" i="16"/>
  <c r="I860" i="16"/>
  <c r="R859" i="16"/>
  <c r="Q859" i="16"/>
  <c r="O859" i="16"/>
  <c r="N859" i="16"/>
  <c r="I859" i="16"/>
  <c r="R858" i="16"/>
  <c r="Q858" i="16"/>
  <c r="O858" i="16"/>
  <c r="N858" i="16"/>
  <c r="I858" i="16"/>
  <c r="R857" i="16"/>
  <c r="Q857" i="16"/>
  <c r="O857" i="16"/>
  <c r="N857" i="16"/>
  <c r="I857" i="16"/>
  <c r="R856" i="16"/>
  <c r="Q856" i="16"/>
  <c r="O856" i="16"/>
  <c r="N856" i="16"/>
  <c r="I856" i="16"/>
  <c r="R855" i="16"/>
  <c r="Q855" i="16"/>
  <c r="O855" i="16"/>
  <c r="N855" i="16"/>
  <c r="I855" i="16"/>
  <c r="R854" i="16"/>
  <c r="Q854" i="16"/>
  <c r="O854" i="16"/>
  <c r="N854" i="16"/>
  <c r="I854" i="16"/>
  <c r="R853" i="16"/>
  <c r="Q853" i="16"/>
  <c r="O853" i="16"/>
  <c r="N853" i="16"/>
  <c r="I853" i="16"/>
  <c r="R852" i="16"/>
  <c r="Q852" i="16"/>
  <c r="O852" i="16"/>
  <c r="N852" i="16"/>
  <c r="I852" i="16"/>
  <c r="R851" i="16"/>
  <c r="Q851" i="16"/>
  <c r="T851" i="16"/>
  <c r="O851" i="16"/>
  <c r="N851" i="16"/>
  <c r="I851" i="16"/>
  <c r="R850" i="16"/>
  <c r="Q850" i="16"/>
  <c r="O850" i="16"/>
  <c r="N850" i="16"/>
  <c r="I850" i="16"/>
  <c r="R849" i="16"/>
  <c r="Q849" i="16"/>
  <c r="T849" i="16"/>
  <c r="O849" i="16"/>
  <c r="N849" i="16"/>
  <c r="I849" i="16"/>
  <c r="R848" i="16"/>
  <c r="Q848" i="16"/>
  <c r="O848" i="16"/>
  <c r="N848" i="16"/>
  <c r="I848" i="16"/>
  <c r="R847" i="16"/>
  <c r="Q847" i="16"/>
  <c r="O847" i="16"/>
  <c r="N847" i="16"/>
  <c r="I847" i="16"/>
  <c r="R846" i="16"/>
  <c r="Q846" i="16"/>
  <c r="O846" i="16"/>
  <c r="N846" i="16"/>
  <c r="I846" i="16"/>
  <c r="R845" i="16"/>
  <c r="Q845" i="16"/>
  <c r="O845" i="16"/>
  <c r="N845" i="16"/>
  <c r="I845" i="16"/>
  <c r="R844" i="16"/>
  <c r="Q844" i="16"/>
  <c r="O844" i="16"/>
  <c r="N844" i="16"/>
  <c r="I844" i="16"/>
  <c r="R843" i="16"/>
  <c r="Q843" i="16"/>
  <c r="O843" i="16"/>
  <c r="N843" i="16"/>
  <c r="I843" i="16"/>
  <c r="R842" i="16"/>
  <c r="Q842" i="16"/>
  <c r="O842" i="16"/>
  <c r="N842" i="16"/>
  <c r="I842" i="16"/>
  <c r="R841" i="16"/>
  <c r="Q841" i="16"/>
  <c r="O841" i="16"/>
  <c r="N841" i="16"/>
  <c r="I841" i="16"/>
  <c r="R840" i="16"/>
  <c r="Q840" i="16"/>
  <c r="O840" i="16"/>
  <c r="N840" i="16"/>
  <c r="I840" i="16"/>
  <c r="R839" i="16"/>
  <c r="Q839" i="16"/>
  <c r="O839" i="16"/>
  <c r="N839" i="16"/>
  <c r="I839" i="16"/>
  <c r="R838" i="16"/>
  <c r="Q838" i="16"/>
  <c r="O838" i="16"/>
  <c r="N838" i="16"/>
  <c r="I838" i="16"/>
  <c r="R837" i="16"/>
  <c r="Q837" i="16"/>
  <c r="O837" i="16"/>
  <c r="N837" i="16"/>
  <c r="I837" i="16"/>
  <c r="R836" i="16"/>
  <c r="Q836" i="16"/>
  <c r="O836" i="16"/>
  <c r="N836" i="16"/>
  <c r="I836" i="16"/>
  <c r="R835" i="16"/>
  <c r="Q835" i="16"/>
  <c r="O835" i="16"/>
  <c r="N835" i="16"/>
  <c r="I835" i="16"/>
  <c r="R834" i="16"/>
  <c r="Q834" i="16"/>
  <c r="O834" i="16"/>
  <c r="N834" i="16"/>
  <c r="I834" i="16"/>
  <c r="R833" i="16"/>
  <c r="Q833" i="16"/>
  <c r="T833" i="16"/>
  <c r="O833" i="16"/>
  <c r="N833" i="16"/>
  <c r="I833" i="16"/>
  <c r="R832" i="16"/>
  <c r="Q832" i="16"/>
  <c r="O832" i="16"/>
  <c r="N832" i="16"/>
  <c r="I832" i="16"/>
  <c r="R831" i="16"/>
  <c r="Q831" i="16"/>
  <c r="O831" i="16"/>
  <c r="N831" i="16"/>
  <c r="I831" i="16"/>
  <c r="T830" i="16"/>
  <c r="R830" i="16"/>
  <c r="Q830" i="16"/>
  <c r="O830" i="16"/>
  <c r="N830" i="16"/>
  <c r="I830" i="16"/>
  <c r="R829" i="16"/>
  <c r="Q829" i="16"/>
  <c r="O829" i="16"/>
  <c r="N829" i="16"/>
  <c r="I829" i="16"/>
  <c r="R828" i="16"/>
  <c r="Q828" i="16"/>
  <c r="T828" i="16"/>
  <c r="X828" i="16"/>
  <c r="O828" i="16"/>
  <c r="N828" i="16"/>
  <c r="I828" i="16"/>
  <c r="R827" i="16"/>
  <c r="Q827" i="16"/>
  <c r="O827" i="16"/>
  <c r="N827" i="16"/>
  <c r="I827" i="16"/>
  <c r="R826" i="16"/>
  <c r="Q826" i="16"/>
  <c r="O826" i="16"/>
  <c r="N826" i="16"/>
  <c r="I826" i="16"/>
  <c r="R825" i="16"/>
  <c r="Q825" i="16"/>
  <c r="O825" i="16"/>
  <c r="N825" i="16"/>
  <c r="I825" i="16"/>
  <c r="R824" i="16"/>
  <c r="Q824" i="16"/>
  <c r="O824" i="16"/>
  <c r="N824" i="16"/>
  <c r="I824" i="16"/>
  <c r="R823" i="16"/>
  <c r="Q823" i="16"/>
  <c r="O823" i="16"/>
  <c r="N823" i="16"/>
  <c r="I823" i="16"/>
  <c r="R822" i="16"/>
  <c r="Q822" i="16"/>
  <c r="O822" i="16"/>
  <c r="N822" i="16"/>
  <c r="I822" i="16"/>
  <c r="R821" i="16"/>
  <c r="Q821" i="16"/>
  <c r="O821" i="16"/>
  <c r="N821" i="16"/>
  <c r="I821" i="16"/>
  <c r="R820" i="16"/>
  <c r="Q820" i="16"/>
  <c r="O820" i="16"/>
  <c r="N820" i="16"/>
  <c r="I820" i="16"/>
  <c r="R819" i="16"/>
  <c r="Q819" i="16"/>
  <c r="O819" i="16"/>
  <c r="N819" i="16"/>
  <c r="I819" i="16"/>
  <c r="R818" i="16"/>
  <c r="Q818" i="16"/>
  <c r="O818" i="16"/>
  <c r="N818" i="16"/>
  <c r="I818" i="16"/>
  <c r="R817" i="16"/>
  <c r="Q817" i="16"/>
  <c r="O817" i="16"/>
  <c r="N817" i="16"/>
  <c r="I817" i="16"/>
  <c r="R816" i="16"/>
  <c r="Q816" i="16"/>
  <c r="O816" i="16"/>
  <c r="N816" i="16"/>
  <c r="I816" i="16"/>
  <c r="R815" i="16"/>
  <c r="Q815" i="16"/>
  <c r="O815" i="16"/>
  <c r="N815" i="16"/>
  <c r="I815" i="16"/>
  <c r="R814" i="16"/>
  <c r="Q814" i="16"/>
  <c r="O814" i="16"/>
  <c r="N814" i="16"/>
  <c r="I814" i="16"/>
  <c r="R813" i="16"/>
  <c r="Q813" i="16"/>
  <c r="O813" i="16"/>
  <c r="N813" i="16"/>
  <c r="I813" i="16"/>
  <c r="R812" i="16"/>
  <c r="Q812" i="16"/>
  <c r="O812" i="16"/>
  <c r="N812" i="16"/>
  <c r="I812" i="16"/>
  <c r="R811" i="16"/>
  <c r="Q811" i="16"/>
  <c r="O811" i="16"/>
  <c r="N811" i="16"/>
  <c r="I811" i="16"/>
  <c r="R810" i="16"/>
  <c r="Q810" i="16"/>
  <c r="O810" i="16"/>
  <c r="N810" i="16"/>
  <c r="I810" i="16"/>
  <c r="R809" i="16"/>
  <c r="Q809" i="16"/>
  <c r="O809" i="16"/>
  <c r="N809" i="16"/>
  <c r="I809" i="16"/>
  <c r="R808" i="16"/>
  <c r="Q808" i="16"/>
  <c r="T808" i="16"/>
  <c r="O808" i="16"/>
  <c r="N808" i="16"/>
  <c r="I808" i="16"/>
  <c r="R807" i="16"/>
  <c r="Q807" i="16"/>
  <c r="O807" i="16"/>
  <c r="N807" i="16"/>
  <c r="I807" i="16"/>
  <c r="R806" i="16"/>
  <c r="Q806" i="16"/>
  <c r="O806" i="16"/>
  <c r="N806" i="16"/>
  <c r="I806" i="16"/>
  <c r="R805" i="16"/>
  <c r="Q805" i="16"/>
  <c r="O805" i="16"/>
  <c r="N805" i="16"/>
  <c r="I805" i="16"/>
  <c r="R804" i="16"/>
  <c r="Q804" i="16"/>
  <c r="T804" i="16"/>
  <c r="Y804" i="16"/>
  <c r="O804" i="16"/>
  <c r="N804" i="16"/>
  <c r="I804" i="16"/>
  <c r="R803" i="16"/>
  <c r="Q803" i="16"/>
  <c r="O803" i="16"/>
  <c r="N803" i="16"/>
  <c r="I803" i="16"/>
  <c r="R802" i="16"/>
  <c r="Q802" i="16"/>
  <c r="O802" i="16"/>
  <c r="N802" i="16"/>
  <c r="I802" i="16"/>
  <c r="R801" i="16"/>
  <c r="Q801" i="16"/>
  <c r="T801" i="16"/>
  <c r="X801" i="16"/>
  <c r="O801" i="16"/>
  <c r="N801" i="16"/>
  <c r="I801" i="16"/>
  <c r="R800" i="16"/>
  <c r="Q800" i="16"/>
  <c r="O800" i="16"/>
  <c r="N800" i="16"/>
  <c r="I800" i="16"/>
  <c r="R799" i="16"/>
  <c r="Q799" i="16"/>
  <c r="O799" i="16"/>
  <c r="N799" i="16"/>
  <c r="I799" i="16"/>
  <c r="R798" i="16"/>
  <c r="Q798" i="16"/>
  <c r="O798" i="16"/>
  <c r="N798" i="16"/>
  <c r="I798" i="16"/>
  <c r="R797" i="16"/>
  <c r="Q797" i="16"/>
  <c r="O797" i="16"/>
  <c r="N797" i="16"/>
  <c r="I797" i="16"/>
  <c r="R796" i="16"/>
  <c r="Q796" i="16"/>
  <c r="O796" i="16"/>
  <c r="N796" i="16"/>
  <c r="I796" i="16"/>
  <c r="R795" i="16"/>
  <c r="Q795" i="16"/>
  <c r="O795" i="16"/>
  <c r="N795" i="16"/>
  <c r="I795" i="16"/>
  <c r="R794" i="16"/>
  <c r="Q794" i="16"/>
  <c r="O794" i="16"/>
  <c r="N794" i="16"/>
  <c r="I794" i="16"/>
  <c r="R793" i="16"/>
  <c r="Q793" i="16"/>
  <c r="T793" i="16"/>
  <c r="Y793" i="16"/>
  <c r="O793" i="16"/>
  <c r="N793" i="16"/>
  <c r="I793" i="16"/>
  <c r="R792" i="16"/>
  <c r="Q792" i="16"/>
  <c r="O792" i="16"/>
  <c r="N792" i="16"/>
  <c r="I792" i="16"/>
  <c r="R791" i="16"/>
  <c r="Q791" i="16"/>
  <c r="O791" i="16"/>
  <c r="N791" i="16"/>
  <c r="I791" i="16"/>
  <c r="R790" i="16"/>
  <c r="Q790" i="16"/>
  <c r="T790" i="16"/>
  <c r="O790" i="16"/>
  <c r="N790" i="16"/>
  <c r="I790" i="16"/>
  <c r="R789" i="16"/>
  <c r="Q789" i="16"/>
  <c r="O789" i="16"/>
  <c r="N789" i="16"/>
  <c r="I789" i="16"/>
  <c r="R788" i="16"/>
  <c r="Q788" i="16"/>
  <c r="O788" i="16"/>
  <c r="N788" i="16"/>
  <c r="I788" i="16"/>
  <c r="R787" i="16"/>
  <c r="Q787" i="16"/>
  <c r="O787" i="16"/>
  <c r="N787" i="16"/>
  <c r="I787" i="16"/>
  <c r="R786" i="16"/>
  <c r="Q786" i="16"/>
  <c r="O786" i="16"/>
  <c r="N786" i="16"/>
  <c r="I786" i="16"/>
  <c r="R785" i="16"/>
  <c r="Q785" i="16"/>
  <c r="O785" i="16"/>
  <c r="N785" i="16"/>
  <c r="I785" i="16"/>
  <c r="R784" i="16"/>
  <c r="Q784" i="16"/>
  <c r="O784" i="16"/>
  <c r="N784" i="16"/>
  <c r="I784" i="16"/>
  <c r="R783" i="16"/>
  <c r="T783" i="16"/>
  <c r="Y783" i="16"/>
  <c r="Q783" i="16"/>
  <c r="O783" i="16"/>
  <c r="N783" i="16"/>
  <c r="I783" i="16"/>
  <c r="R782" i="16"/>
  <c r="T782" i="16"/>
  <c r="Y782" i="16"/>
  <c r="Q782" i="16"/>
  <c r="O782" i="16"/>
  <c r="N782" i="16"/>
  <c r="I782" i="16"/>
  <c r="R781" i="16"/>
  <c r="Q781" i="16"/>
  <c r="O781" i="16"/>
  <c r="N781" i="16"/>
  <c r="I781" i="16"/>
  <c r="R780" i="16"/>
  <c r="Q780" i="16"/>
  <c r="O780" i="16"/>
  <c r="N780" i="16"/>
  <c r="I780" i="16"/>
  <c r="R779" i="16"/>
  <c r="Q779" i="16"/>
  <c r="O779" i="16"/>
  <c r="N779" i="16"/>
  <c r="I779" i="16"/>
  <c r="R778" i="16"/>
  <c r="Q778" i="16"/>
  <c r="T778" i="16"/>
  <c r="O778" i="16"/>
  <c r="N778" i="16"/>
  <c r="I778" i="16"/>
  <c r="R777" i="16"/>
  <c r="Q777" i="16"/>
  <c r="O777" i="16"/>
  <c r="N777" i="16"/>
  <c r="I777" i="16"/>
  <c r="R776" i="16"/>
  <c r="Q776" i="16"/>
  <c r="O776" i="16"/>
  <c r="N776" i="16"/>
  <c r="I776" i="16"/>
  <c r="R775" i="16"/>
  <c r="Q775" i="16"/>
  <c r="O775" i="16"/>
  <c r="N775" i="16"/>
  <c r="I775" i="16"/>
  <c r="R774" i="16"/>
  <c r="Q774" i="16"/>
  <c r="O774" i="16"/>
  <c r="N774" i="16"/>
  <c r="I774" i="16"/>
  <c r="R773" i="16"/>
  <c r="Q773" i="16"/>
  <c r="O773" i="16"/>
  <c r="N773" i="16"/>
  <c r="I773" i="16"/>
  <c r="R772" i="16"/>
  <c r="Q772" i="16"/>
  <c r="O772" i="16"/>
  <c r="N772" i="16"/>
  <c r="I772" i="16"/>
  <c r="R771" i="16"/>
  <c r="Q771" i="16"/>
  <c r="O771" i="16"/>
  <c r="N771" i="16"/>
  <c r="I771" i="16"/>
  <c r="R770" i="16"/>
  <c r="Q770" i="16"/>
  <c r="O770" i="16"/>
  <c r="N770" i="16"/>
  <c r="I770" i="16"/>
  <c r="R769" i="16"/>
  <c r="Q769" i="16"/>
  <c r="O769" i="16"/>
  <c r="N769" i="16"/>
  <c r="I769" i="16"/>
  <c r="R768" i="16"/>
  <c r="Q768" i="16"/>
  <c r="O768" i="16"/>
  <c r="N768" i="16"/>
  <c r="I768" i="16"/>
  <c r="R767" i="16"/>
  <c r="Q767" i="16"/>
  <c r="O767" i="16"/>
  <c r="N767" i="16"/>
  <c r="I767" i="16"/>
  <c r="R766" i="16"/>
  <c r="Q766" i="16"/>
  <c r="O766" i="16"/>
  <c r="N766" i="16"/>
  <c r="I766" i="16"/>
  <c r="R765" i="16"/>
  <c r="Q765" i="16"/>
  <c r="O765" i="16"/>
  <c r="N765" i="16"/>
  <c r="I765" i="16"/>
  <c r="R764" i="16"/>
  <c r="Q764" i="16"/>
  <c r="O764" i="16"/>
  <c r="N764" i="16"/>
  <c r="I764" i="16"/>
  <c r="R763" i="16"/>
  <c r="Q763" i="16"/>
  <c r="O763" i="16"/>
  <c r="N763" i="16"/>
  <c r="I763" i="16"/>
  <c r="R762" i="16"/>
  <c r="Q762" i="16"/>
  <c r="O762" i="16"/>
  <c r="N762" i="16"/>
  <c r="I762" i="16"/>
  <c r="R761" i="16"/>
  <c r="Q761" i="16"/>
  <c r="O761" i="16"/>
  <c r="N761" i="16"/>
  <c r="I761" i="16"/>
  <c r="R760" i="16"/>
  <c r="Q760" i="16"/>
  <c r="O760" i="16"/>
  <c r="N760" i="16"/>
  <c r="I760" i="16"/>
  <c r="R759" i="16"/>
  <c r="Q759" i="16"/>
  <c r="O759" i="16"/>
  <c r="N759" i="16"/>
  <c r="I759" i="16"/>
  <c r="R758" i="16"/>
  <c r="Q758" i="16"/>
  <c r="O758" i="16"/>
  <c r="N758" i="16"/>
  <c r="I758" i="16"/>
  <c r="R757" i="16"/>
  <c r="Q757" i="16"/>
  <c r="O757" i="16"/>
  <c r="N757" i="16"/>
  <c r="I757" i="16"/>
  <c r="R756" i="16"/>
  <c r="Q756" i="16"/>
  <c r="O756" i="16"/>
  <c r="N756" i="16"/>
  <c r="I756" i="16"/>
  <c r="R755" i="16"/>
  <c r="Q755" i="16"/>
  <c r="O755" i="16"/>
  <c r="N755" i="16"/>
  <c r="I755" i="16"/>
  <c r="R754" i="16"/>
  <c r="Q754" i="16"/>
  <c r="O754" i="16"/>
  <c r="N754" i="16"/>
  <c r="I754" i="16"/>
  <c r="R753" i="16"/>
  <c r="Q753" i="16"/>
  <c r="O753" i="16"/>
  <c r="N753" i="16"/>
  <c r="I753" i="16"/>
  <c r="R752" i="16"/>
  <c r="Q752" i="16"/>
  <c r="O752" i="16"/>
  <c r="N752" i="16"/>
  <c r="I752" i="16"/>
  <c r="R751" i="16"/>
  <c r="Q751" i="16"/>
  <c r="O751" i="16"/>
  <c r="N751" i="16"/>
  <c r="I751" i="16"/>
  <c r="R750" i="16"/>
  <c r="Q750" i="16"/>
  <c r="O750" i="16"/>
  <c r="N750" i="16"/>
  <c r="I750" i="16"/>
  <c r="R749" i="16"/>
  <c r="Q749" i="16"/>
  <c r="O749" i="16"/>
  <c r="N749" i="16"/>
  <c r="I749" i="16"/>
  <c r="R748" i="16"/>
  <c r="Q748" i="16"/>
  <c r="O748" i="16"/>
  <c r="N748" i="16"/>
  <c r="I748" i="16"/>
  <c r="R747" i="16"/>
  <c r="Q747" i="16"/>
  <c r="O747" i="16"/>
  <c r="N747" i="16"/>
  <c r="I747" i="16"/>
  <c r="R746" i="16"/>
  <c r="Q746" i="16"/>
  <c r="O746" i="16"/>
  <c r="N746" i="16"/>
  <c r="I746" i="16"/>
  <c r="R745" i="16"/>
  <c r="Q745" i="16"/>
  <c r="O745" i="16"/>
  <c r="N745" i="16"/>
  <c r="I745" i="16"/>
  <c r="R744" i="16"/>
  <c r="Q744" i="16"/>
  <c r="O744" i="16"/>
  <c r="N744" i="16"/>
  <c r="I744" i="16"/>
  <c r="R743" i="16"/>
  <c r="Q743" i="16"/>
  <c r="O743" i="16"/>
  <c r="N743" i="16"/>
  <c r="I743" i="16"/>
  <c r="R742" i="16"/>
  <c r="Q742" i="16"/>
  <c r="O742" i="16"/>
  <c r="N742" i="16"/>
  <c r="I742" i="16"/>
  <c r="R741" i="16"/>
  <c r="Q741" i="16"/>
  <c r="O741" i="16"/>
  <c r="N741" i="16"/>
  <c r="I741" i="16"/>
  <c r="R740" i="16"/>
  <c r="Q740" i="16"/>
  <c r="O740" i="16"/>
  <c r="N740" i="16"/>
  <c r="I740" i="16"/>
  <c r="R739" i="16"/>
  <c r="Q739" i="16"/>
  <c r="O739" i="16"/>
  <c r="N739" i="16"/>
  <c r="I739" i="16"/>
  <c r="R738" i="16"/>
  <c r="Q738" i="16"/>
  <c r="O738" i="16"/>
  <c r="N738" i="16"/>
  <c r="I738" i="16"/>
  <c r="R737" i="16"/>
  <c r="Q737" i="16"/>
  <c r="O737" i="16"/>
  <c r="N737" i="16"/>
  <c r="I737" i="16"/>
  <c r="R736" i="16"/>
  <c r="Q736" i="16"/>
  <c r="O736" i="16"/>
  <c r="N736" i="16"/>
  <c r="I736" i="16"/>
  <c r="R735" i="16"/>
  <c r="Q735" i="16"/>
  <c r="O735" i="16"/>
  <c r="N735" i="16"/>
  <c r="I735" i="16"/>
  <c r="R734" i="16"/>
  <c r="Q734" i="16"/>
  <c r="O734" i="16"/>
  <c r="N734" i="16"/>
  <c r="I734" i="16"/>
  <c r="R733" i="16"/>
  <c r="Q733" i="16"/>
  <c r="T733" i="16"/>
  <c r="O733" i="16"/>
  <c r="N733" i="16"/>
  <c r="I733" i="16"/>
  <c r="R732" i="16"/>
  <c r="Q732" i="16"/>
  <c r="O732" i="16"/>
  <c r="N732" i="16"/>
  <c r="I732" i="16"/>
  <c r="R731" i="16"/>
  <c r="Q731" i="16"/>
  <c r="O731" i="16"/>
  <c r="N731" i="16"/>
  <c r="I731" i="16"/>
  <c r="R730" i="16"/>
  <c r="Q730" i="16"/>
  <c r="O730" i="16"/>
  <c r="N730" i="16"/>
  <c r="I730" i="16"/>
  <c r="R729" i="16"/>
  <c r="Q729" i="16"/>
  <c r="T729" i="16"/>
  <c r="Y729" i="16"/>
  <c r="O729" i="16"/>
  <c r="N729" i="16"/>
  <c r="I729" i="16"/>
  <c r="R728" i="16"/>
  <c r="Q728" i="16"/>
  <c r="O728" i="16"/>
  <c r="N728" i="16"/>
  <c r="I728" i="16"/>
  <c r="R727" i="16"/>
  <c r="Q727" i="16"/>
  <c r="O727" i="16"/>
  <c r="N727" i="16"/>
  <c r="I727" i="16"/>
  <c r="R726" i="16"/>
  <c r="Q726" i="16"/>
  <c r="O726" i="16"/>
  <c r="N726" i="16"/>
  <c r="I726" i="16"/>
  <c r="R725" i="16"/>
  <c r="Q725" i="16"/>
  <c r="O725" i="16"/>
  <c r="N725" i="16"/>
  <c r="I725" i="16"/>
  <c r="R723" i="16"/>
  <c r="Q723" i="16"/>
  <c r="O723" i="16"/>
  <c r="N723" i="16"/>
  <c r="J723" i="16"/>
  <c r="R722" i="16"/>
  <c r="Q722" i="16"/>
  <c r="O722" i="16"/>
  <c r="N722" i="16"/>
  <c r="J722" i="16"/>
  <c r="R721" i="16"/>
  <c r="Q721" i="16"/>
  <c r="O721" i="16"/>
  <c r="N721" i="16"/>
  <c r="J721" i="16"/>
  <c r="R720" i="16"/>
  <c r="Q720" i="16"/>
  <c r="O720" i="16"/>
  <c r="N720" i="16"/>
  <c r="J720" i="16"/>
  <c r="R719" i="16"/>
  <c r="Q719" i="16"/>
  <c r="O719" i="16"/>
  <c r="N719" i="16"/>
  <c r="J719" i="16"/>
  <c r="R718" i="16"/>
  <c r="Q718" i="16"/>
  <c r="O718" i="16"/>
  <c r="N718" i="16"/>
  <c r="J718" i="16"/>
  <c r="R717" i="16"/>
  <c r="Q717" i="16"/>
  <c r="S717" i="16"/>
  <c r="O717" i="16"/>
  <c r="N717" i="16"/>
  <c r="J717" i="16"/>
  <c r="R716" i="16"/>
  <c r="Q716" i="16"/>
  <c r="O716" i="16"/>
  <c r="N716" i="16"/>
  <c r="J716" i="16"/>
  <c r="R715" i="16"/>
  <c r="Q715" i="16"/>
  <c r="O715" i="16"/>
  <c r="N715" i="16"/>
  <c r="J715" i="16"/>
  <c r="R714" i="16"/>
  <c r="Q714" i="16"/>
  <c r="O714" i="16"/>
  <c r="N714" i="16"/>
  <c r="J714" i="16"/>
  <c r="R713" i="16"/>
  <c r="Q713" i="16"/>
  <c r="O713" i="16"/>
  <c r="N713" i="16"/>
  <c r="J713" i="16"/>
  <c r="R712" i="16"/>
  <c r="Q712" i="16"/>
  <c r="O712" i="16"/>
  <c r="N712" i="16"/>
  <c r="J712" i="16"/>
  <c r="R711" i="16"/>
  <c r="Q711" i="16"/>
  <c r="O711" i="16"/>
  <c r="N711" i="16"/>
  <c r="J711" i="16"/>
  <c r="R710" i="16"/>
  <c r="Q710" i="16"/>
  <c r="O710" i="16"/>
  <c r="N710" i="16"/>
  <c r="J710" i="16"/>
  <c r="S710" i="16"/>
  <c r="R709" i="16"/>
  <c r="Q709" i="16"/>
  <c r="O709" i="16"/>
  <c r="N709" i="16"/>
  <c r="J709" i="16"/>
  <c r="R708" i="16"/>
  <c r="Q708" i="16"/>
  <c r="O708" i="16"/>
  <c r="N708" i="16"/>
  <c r="J708" i="16"/>
  <c r="R707" i="16"/>
  <c r="Q707" i="16"/>
  <c r="O707" i="16"/>
  <c r="N707" i="16"/>
  <c r="J707" i="16"/>
  <c r="R706" i="16"/>
  <c r="Q706" i="16"/>
  <c r="O706" i="16"/>
  <c r="N706" i="16"/>
  <c r="J706" i="16"/>
  <c r="R705" i="16"/>
  <c r="Q705" i="16"/>
  <c r="S705" i="16"/>
  <c r="O705" i="16"/>
  <c r="N705" i="16"/>
  <c r="J705" i="16"/>
  <c r="R704" i="16"/>
  <c r="Q704" i="16"/>
  <c r="O704" i="16"/>
  <c r="N704" i="16"/>
  <c r="J704" i="16"/>
  <c r="R703" i="16"/>
  <c r="Q703" i="16"/>
  <c r="T703" i="16"/>
  <c r="Y703" i="16"/>
  <c r="O703" i="16"/>
  <c r="N703" i="16"/>
  <c r="J703" i="16"/>
  <c r="R702" i="16"/>
  <c r="Q702" i="16"/>
  <c r="O702" i="16"/>
  <c r="N702" i="16"/>
  <c r="J702" i="16"/>
  <c r="R701" i="16"/>
  <c r="Q701" i="16"/>
  <c r="O701" i="16"/>
  <c r="N701" i="16"/>
  <c r="J701" i="16"/>
  <c r="R700" i="16"/>
  <c r="Q700" i="16"/>
  <c r="O700" i="16"/>
  <c r="N700" i="16"/>
  <c r="J700" i="16"/>
  <c r="R699" i="16"/>
  <c r="Q699" i="16"/>
  <c r="O699" i="16"/>
  <c r="N699" i="16"/>
  <c r="J699" i="16"/>
  <c r="R698" i="16"/>
  <c r="Q698" i="16"/>
  <c r="O698" i="16"/>
  <c r="N698" i="16"/>
  <c r="J698" i="16"/>
  <c r="R697" i="16"/>
  <c r="Q697" i="16"/>
  <c r="O697" i="16"/>
  <c r="N697" i="16"/>
  <c r="J697" i="16"/>
  <c r="R696" i="16"/>
  <c r="Q696" i="16"/>
  <c r="O696" i="16"/>
  <c r="N696" i="16"/>
  <c r="J696" i="16"/>
  <c r="R695" i="16"/>
  <c r="Q695" i="16"/>
  <c r="O695" i="16"/>
  <c r="N695" i="16"/>
  <c r="J695" i="16"/>
  <c r="R694" i="16"/>
  <c r="Q694" i="16"/>
  <c r="O694" i="16"/>
  <c r="N694" i="16"/>
  <c r="J694" i="16"/>
  <c r="R693" i="16"/>
  <c r="Q693" i="16"/>
  <c r="O693" i="16"/>
  <c r="N693" i="16"/>
  <c r="J693" i="16"/>
  <c r="R692" i="16"/>
  <c r="Q692" i="16"/>
  <c r="O692" i="16"/>
  <c r="N692" i="16"/>
  <c r="J692" i="16"/>
  <c r="R690" i="16"/>
  <c r="Q690" i="16"/>
  <c r="O690" i="16"/>
  <c r="N690" i="16"/>
  <c r="I690" i="16"/>
  <c r="R689" i="16"/>
  <c r="Q689" i="16"/>
  <c r="O689" i="16"/>
  <c r="N689" i="16"/>
  <c r="I689" i="16"/>
  <c r="R688" i="16"/>
  <c r="Q688" i="16"/>
  <c r="O688" i="16"/>
  <c r="I688" i="16"/>
  <c r="R687" i="16"/>
  <c r="Q687" i="16"/>
  <c r="O687" i="16"/>
  <c r="N687" i="16"/>
  <c r="I687" i="16"/>
  <c r="R686" i="16"/>
  <c r="Q686" i="16"/>
  <c r="O686" i="16"/>
  <c r="N686" i="16"/>
  <c r="I686" i="16"/>
  <c r="R685" i="16"/>
  <c r="Q685" i="16"/>
  <c r="O685" i="16"/>
  <c r="N685" i="16"/>
  <c r="I685" i="16"/>
  <c r="R684" i="16"/>
  <c r="Q684" i="16"/>
  <c r="O684" i="16"/>
  <c r="N684" i="16"/>
  <c r="I684" i="16"/>
  <c r="R683" i="16"/>
  <c r="Q683" i="16"/>
  <c r="T683" i="16"/>
  <c r="X683" i="16"/>
  <c r="O683" i="16"/>
  <c r="N683" i="16"/>
  <c r="I683" i="16"/>
  <c r="R682" i="16"/>
  <c r="Q682" i="16"/>
  <c r="O682" i="16"/>
  <c r="N682" i="16"/>
  <c r="I682" i="16"/>
  <c r="R681" i="16"/>
  <c r="Q681" i="16"/>
  <c r="O681" i="16"/>
  <c r="N681" i="16"/>
  <c r="I681" i="16"/>
  <c r="R680" i="16"/>
  <c r="Q680" i="16"/>
  <c r="O680" i="16"/>
  <c r="N680" i="16"/>
  <c r="I680" i="16"/>
  <c r="R679" i="16"/>
  <c r="Q679" i="16"/>
  <c r="O679" i="16"/>
  <c r="N679" i="16"/>
  <c r="I679" i="16"/>
  <c r="R678" i="16"/>
  <c r="Q678" i="16"/>
  <c r="O678" i="16"/>
  <c r="I678" i="16"/>
  <c r="R677" i="16"/>
  <c r="Q677" i="16"/>
  <c r="O677" i="16"/>
  <c r="N677" i="16"/>
  <c r="I677" i="16"/>
  <c r="R676" i="16"/>
  <c r="Q676" i="16"/>
  <c r="O676" i="16"/>
  <c r="N676" i="16"/>
  <c r="I676" i="16"/>
  <c r="R675" i="16"/>
  <c r="Q675" i="16"/>
  <c r="O675" i="16"/>
  <c r="N675" i="16"/>
  <c r="I675" i="16"/>
  <c r="R674" i="16"/>
  <c r="Q674" i="16"/>
  <c r="O674" i="16"/>
  <c r="N674" i="16"/>
  <c r="I674" i="16"/>
  <c r="R673" i="16"/>
  <c r="Q673" i="16"/>
  <c r="O673" i="16"/>
  <c r="N673" i="16"/>
  <c r="I673" i="16"/>
  <c r="R672" i="16"/>
  <c r="Q672" i="16"/>
  <c r="O672" i="16"/>
  <c r="N672" i="16"/>
  <c r="J672" i="16"/>
  <c r="I672" i="16"/>
  <c r="G672" i="16"/>
  <c r="R671" i="16"/>
  <c r="Q671" i="16"/>
  <c r="T671" i="16"/>
  <c r="O671" i="16"/>
  <c r="N671" i="16"/>
  <c r="J671" i="16"/>
  <c r="I671" i="16"/>
  <c r="G671" i="16"/>
  <c r="R670" i="16"/>
  <c r="Q670" i="16"/>
  <c r="O670" i="16"/>
  <c r="N670" i="16"/>
  <c r="J670" i="16"/>
  <c r="I670" i="16"/>
  <c r="G670" i="16"/>
  <c r="R669" i="16"/>
  <c r="Q669" i="16"/>
  <c r="O669" i="16"/>
  <c r="N669" i="16"/>
  <c r="R668" i="16"/>
  <c r="Q668" i="16"/>
  <c r="O668" i="16"/>
  <c r="N668" i="16"/>
  <c r="J668" i="16"/>
  <c r="I668" i="16"/>
  <c r="G668" i="16"/>
  <c r="R667" i="16"/>
  <c r="Q667" i="16"/>
  <c r="O667" i="16"/>
  <c r="N667" i="16"/>
  <c r="J667" i="16"/>
  <c r="I667" i="16"/>
  <c r="G667" i="16"/>
  <c r="R666" i="16"/>
  <c r="Q666" i="16"/>
  <c r="O666" i="16"/>
  <c r="N666" i="16"/>
  <c r="J666" i="16"/>
  <c r="I666" i="16"/>
  <c r="G666" i="16"/>
  <c r="R665" i="16"/>
  <c r="Q665" i="16"/>
  <c r="O665" i="16"/>
  <c r="N665" i="16"/>
  <c r="R663" i="16"/>
  <c r="Q663" i="16"/>
  <c r="O663" i="16"/>
  <c r="N663" i="16"/>
  <c r="J663" i="16"/>
  <c r="R662" i="16"/>
  <c r="Q662" i="16"/>
  <c r="O662" i="16"/>
  <c r="N662" i="16"/>
  <c r="J662" i="16"/>
  <c r="R661" i="16"/>
  <c r="Q661" i="16"/>
  <c r="O661" i="16"/>
  <c r="N661" i="16"/>
  <c r="J661" i="16"/>
  <c r="R660" i="16"/>
  <c r="Q660" i="16"/>
  <c r="O660" i="16"/>
  <c r="N660" i="16"/>
  <c r="J660" i="16"/>
  <c r="R659" i="16"/>
  <c r="Q659" i="16"/>
  <c r="O659" i="16"/>
  <c r="N659" i="16"/>
  <c r="J659" i="16"/>
  <c r="R658" i="16"/>
  <c r="Q658" i="16"/>
  <c r="O658" i="16"/>
  <c r="N658" i="16"/>
  <c r="J658" i="16"/>
  <c r="R657" i="16"/>
  <c r="Q657" i="16"/>
  <c r="O657" i="16"/>
  <c r="N657" i="16"/>
  <c r="J657" i="16"/>
  <c r="R656" i="16"/>
  <c r="Q656" i="16"/>
  <c r="O656" i="16"/>
  <c r="N656" i="16"/>
  <c r="J656" i="16"/>
  <c r="R655" i="16"/>
  <c r="Q655" i="16"/>
  <c r="O655" i="16"/>
  <c r="N655" i="16"/>
  <c r="J655" i="16"/>
  <c r="R654" i="16"/>
  <c r="Q654" i="16"/>
  <c r="O654" i="16"/>
  <c r="N654" i="16"/>
  <c r="J654" i="16"/>
  <c r="R653" i="16"/>
  <c r="Q653" i="16"/>
  <c r="O653" i="16"/>
  <c r="N653" i="16"/>
  <c r="J653" i="16"/>
  <c r="R652" i="16"/>
  <c r="Q652" i="16"/>
  <c r="O652" i="16"/>
  <c r="N652" i="16"/>
  <c r="J652" i="16"/>
  <c r="R651" i="16"/>
  <c r="Q651" i="16"/>
  <c r="O651" i="16"/>
  <c r="N651" i="16"/>
  <c r="J651" i="16"/>
  <c r="R650" i="16"/>
  <c r="Q650" i="16"/>
  <c r="O650" i="16"/>
  <c r="N650" i="16"/>
  <c r="J650" i="16"/>
  <c r="R649" i="16"/>
  <c r="Q649" i="16"/>
  <c r="O649" i="16"/>
  <c r="N649" i="16"/>
  <c r="J649" i="16"/>
  <c r="R648" i="16"/>
  <c r="Q648" i="16"/>
  <c r="O648" i="16"/>
  <c r="N648" i="16"/>
  <c r="J648" i="16"/>
  <c r="R647" i="16"/>
  <c r="Q647" i="16"/>
  <c r="O647" i="16"/>
  <c r="N647" i="16"/>
  <c r="J647" i="16"/>
  <c r="R646" i="16"/>
  <c r="Q646" i="16"/>
  <c r="O646" i="16"/>
  <c r="N646" i="16"/>
  <c r="J646" i="16"/>
  <c r="R645" i="16"/>
  <c r="Q645" i="16"/>
  <c r="O645" i="16"/>
  <c r="N645" i="16"/>
  <c r="J645" i="16"/>
  <c r="R644" i="16"/>
  <c r="Q644" i="16"/>
  <c r="O644" i="16"/>
  <c r="N644" i="16"/>
  <c r="J644" i="16"/>
  <c r="R643" i="16"/>
  <c r="Q643" i="16"/>
  <c r="O643" i="16"/>
  <c r="N643" i="16"/>
  <c r="J643" i="16"/>
  <c r="R642" i="16"/>
  <c r="Q642" i="16"/>
  <c r="O642" i="16"/>
  <c r="N642" i="16"/>
  <c r="J642" i="16"/>
  <c r="R641" i="16"/>
  <c r="Q641" i="16"/>
  <c r="O641" i="16"/>
  <c r="N641" i="16"/>
  <c r="J641" i="16"/>
  <c r="R640" i="16"/>
  <c r="Q640" i="16"/>
  <c r="O640" i="16"/>
  <c r="N640" i="16"/>
  <c r="J640" i="16"/>
  <c r="R639" i="16"/>
  <c r="Q639" i="16"/>
  <c r="O639" i="16"/>
  <c r="N639" i="16"/>
  <c r="J639" i="16"/>
  <c r="R638" i="16"/>
  <c r="Q638" i="16"/>
  <c r="O638" i="16"/>
  <c r="N638" i="16"/>
  <c r="J638" i="16"/>
  <c r="R637" i="16"/>
  <c r="Q637" i="16"/>
  <c r="O637" i="16"/>
  <c r="N637" i="16"/>
  <c r="J637" i="16"/>
  <c r="R636" i="16"/>
  <c r="Q636" i="16"/>
  <c r="O636" i="16"/>
  <c r="N636" i="16"/>
  <c r="J636" i="16"/>
  <c r="R635" i="16"/>
  <c r="Q635" i="16"/>
  <c r="O635" i="16"/>
  <c r="N635" i="16"/>
  <c r="J635" i="16"/>
  <c r="R634" i="16"/>
  <c r="Q634" i="16"/>
  <c r="O634" i="16"/>
  <c r="N634" i="16"/>
  <c r="J634" i="16"/>
  <c r="R633" i="16"/>
  <c r="Q633" i="16"/>
  <c r="O633" i="16"/>
  <c r="N633" i="16"/>
  <c r="J633" i="16"/>
  <c r="R632" i="16"/>
  <c r="Q632" i="16"/>
  <c r="O632" i="16"/>
  <c r="N632" i="16"/>
  <c r="J632" i="16"/>
  <c r="R630" i="16"/>
  <c r="Q630" i="16"/>
  <c r="O630" i="16"/>
  <c r="I630" i="16"/>
  <c r="R629" i="16"/>
  <c r="Q629" i="16"/>
  <c r="O629" i="16"/>
  <c r="N629" i="16"/>
  <c r="I629" i="16"/>
  <c r="R628" i="16"/>
  <c r="T628" i="16"/>
  <c r="Y628" i="16"/>
  <c r="Q628" i="16"/>
  <c r="O628" i="16"/>
  <c r="N628" i="16"/>
  <c r="I628" i="16"/>
  <c r="R627" i="16"/>
  <c r="Q627" i="16"/>
  <c r="O627" i="16"/>
  <c r="N627" i="16"/>
  <c r="I627" i="16"/>
  <c r="R626" i="16"/>
  <c r="Q626" i="16"/>
  <c r="O626" i="16"/>
  <c r="N626" i="16"/>
  <c r="I626" i="16"/>
  <c r="R625" i="16"/>
  <c r="Q625" i="16"/>
  <c r="O625" i="16"/>
  <c r="N625" i="16"/>
  <c r="J625" i="16"/>
  <c r="I625" i="16"/>
  <c r="R624" i="16"/>
  <c r="Q624" i="16"/>
  <c r="O624" i="16"/>
  <c r="N624" i="16"/>
  <c r="I624" i="16"/>
  <c r="R623" i="16"/>
  <c r="Q623" i="16"/>
  <c r="O623" i="16"/>
  <c r="N623" i="16"/>
  <c r="I623" i="16"/>
  <c r="R622" i="16"/>
  <c r="Q622" i="16"/>
  <c r="O622" i="16"/>
  <c r="I622" i="16"/>
  <c r="R621" i="16"/>
  <c r="Q621" i="16"/>
  <c r="O621" i="16"/>
  <c r="N621" i="16"/>
  <c r="I621" i="16"/>
  <c r="R620" i="16"/>
  <c r="Q620" i="16"/>
  <c r="O620" i="16"/>
  <c r="N620" i="16"/>
  <c r="I620" i="16"/>
  <c r="R619" i="16"/>
  <c r="Q619" i="16"/>
  <c r="O619" i="16"/>
  <c r="I619" i="16"/>
  <c r="R618" i="16"/>
  <c r="Q618" i="16"/>
  <c r="O618" i="16"/>
  <c r="N618" i="16"/>
  <c r="G618" i="16"/>
  <c r="I618" i="16"/>
  <c r="R617" i="16"/>
  <c r="Q617" i="16"/>
  <c r="O617" i="16"/>
  <c r="N617" i="16"/>
  <c r="F617" i="16"/>
  <c r="G617" i="16"/>
  <c r="I617" i="16"/>
  <c r="R616" i="16"/>
  <c r="Q616" i="16"/>
  <c r="O616" i="16"/>
  <c r="N616" i="16"/>
  <c r="F616" i="16"/>
  <c r="G616" i="16"/>
  <c r="I616" i="16"/>
  <c r="R615" i="16"/>
  <c r="Q615" i="16"/>
  <c r="O615" i="16"/>
  <c r="N615" i="16"/>
  <c r="F615" i="16"/>
  <c r="G615" i="16"/>
  <c r="I615" i="16"/>
  <c r="R614" i="16"/>
  <c r="Q614" i="16"/>
  <c r="O614" i="16"/>
  <c r="N614" i="16"/>
  <c r="F614" i="16"/>
  <c r="G614" i="16"/>
  <c r="I614" i="16"/>
  <c r="R613" i="16"/>
  <c r="Q613" i="16"/>
  <c r="O613" i="16"/>
  <c r="N613" i="16"/>
  <c r="F613" i="16"/>
  <c r="G613" i="16"/>
  <c r="I613" i="16"/>
  <c r="R612" i="16"/>
  <c r="Q612" i="16"/>
  <c r="O612" i="16"/>
  <c r="N612" i="16"/>
  <c r="F612" i="16"/>
  <c r="G612" i="16"/>
  <c r="I612" i="16"/>
  <c r="R611" i="16"/>
  <c r="Q611" i="16"/>
  <c r="O611" i="16"/>
  <c r="N611" i="16"/>
  <c r="F611" i="16"/>
  <c r="G611" i="16"/>
  <c r="I611" i="16"/>
  <c r="R610" i="16"/>
  <c r="Q610" i="16"/>
  <c r="T610" i="16"/>
  <c r="O610" i="16"/>
  <c r="N610" i="16"/>
  <c r="G610" i="16"/>
  <c r="I610" i="16"/>
  <c r="F610" i="16"/>
  <c r="R609" i="16"/>
  <c r="Q609" i="16"/>
  <c r="T609" i="16"/>
  <c r="Y609" i="16"/>
  <c r="O609" i="16"/>
  <c r="N609" i="16"/>
  <c r="F609" i="16"/>
  <c r="G609" i="16"/>
  <c r="I609" i="16"/>
  <c r="R608" i="16"/>
  <c r="Q608" i="16"/>
  <c r="T608" i="16"/>
  <c r="Y608" i="16"/>
  <c r="O608" i="16"/>
  <c r="N608" i="16"/>
  <c r="F608" i="16"/>
  <c r="G608" i="16"/>
  <c r="I608" i="16"/>
  <c r="R607" i="16"/>
  <c r="Q607" i="16"/>
  <c r="O607" i="16"/>
  <c r="F607" i="16"/>
  <c r="G607" i="16"/>
  <c r="I607" i="16"/>
  <c r="R606" i="16"/>
  <c r="Q606" i="16"/>
  <c r="O606" i="16"/>
  <c r="N606" i="16"/>
  <c r="G606" i="16"/>
  <c r="I606" i="16"/>
  <c r="F606" i="16"/>
  <c r="R605" i="16"/>
  <c r="Q605" i="16"/>
  <c r="O605" i="16"/>
  <c r="G605" i="16"/>
  <c r="I605" i="16"/>
  <c r="F605" i="16"/>
  <c r="R604" i="16"/>
  <c r="Q604" i="16"/>
  <c r="O604" i="16"/>
  <c r="N604" i="16"/>
  <c r="F604" i="16"/>
  <c r="G604" i="16"/>
  <c r="I604" i="16"/>
  <c r="R603" i="16"/>
  <c r="Q603" i="16"/>
  <c r="O603" i="16"/>
  <c r="N603" i="16"/>
  <c r="F603" i="16"/>
  <c r="G603" i="16"/>
  <c r="I603" i="16"/>
  <c r="R602" i="16"/>
  <c r="Q602" i="16"/>
  <c r="O602" i="16"/>
  <c r="N602" i="16"/>
  <c r="F602" i="16"/>
  <c r="G602" i="16"/>
  <c r="I602" i="16"/>
  <c r="R601" i="16"/>
  <c r="Q601" i="16"/>
  <c r="O601" i="16"/>
  <c r="N601" i="16"/>
  <c r="F601" i="16"/>
  <c r="G601" i="16"/>
  <c r="I601" i="16"/>
  <c r="R600" i="16"/>
  <c r="Q600" i="16"/>
  <c r="O600" i="16"/>
  <c r="N600" i="16"/>
  <c r="F600" i="16"/>
  <c r="G600" i="16"/>
  <c r="I600" i="16"/>
  <c r="R599" i="16"/>
  <c r="Q599" i="16"/>
  <c r="O599" i="16"/>
  <c r="N599" i="16"/>
  <c r="F599" i="16"/>
  <c r="G599" i="16"/>
  <c r="I599" i="16"/>
  <c r="R598" i="16"/>
  <c r="Q598" i="16"/>
  <c r="O598" i="16"/>
  <c r="N598" i="16"/>
  <c r="F598" i="16"/>
  <c r="G598" i="16"/>
  <c r="I598" i="16"/>
  <c r="R597" i="16"/>
  <c r="Q597" i="16"/>
  <c r="T597" i="16"/>
  <c r="X597" i="16"/>
  <c r="O597" i="16"/>
  <c r="W597" i="16"/>
  <c r="N597" i="16"/>
  <c r="F597" i="16"/>
  <c r="G597" i="16"/>
  <c r="I597" i="16"/>
  <c r="R596" i="16"/>
  <c r="Q596" i="16"/>
  <c r="O596" i="16"/>
  <c r="N596" i="16"/>
  <c r="G596" i="16"/>
  <c r="I596" i="16"/>
  <c r="R595" i="16"/>
  <c r="Q595" i="16"/>
  <c r="O595" i="16"/>
  <c r="N595" i="16"/>
  <c r="I595" i="16"/>
  <c r="R594" i="16"/>
  <c r="Q594" i="16"/>
  <c r="O594" i="16"/>
  <c r="N594" i="16"/>
  <c r="I594" i="16"/>
  <c r="R593" i="16"/>
  <c r="Q593" i="16"/>
  <c r="T593" i="16"/>
  <c r="Y593" i="16"/>
  <c r="O593" i="16"/>
  <c r="N593" i="16"/>
  <c r="G593" i="16"/>
  <c r="I593" i="16"/>
  <c r="R592" i="16"/>
  <c r="Q592" i="16"/>
  <c r="O592" i="16"/>
  <c r="N592" i="16"/>
  <c r="G592" i="16"/>
  <c r="I592" i="16"/>
  <c r="R591" i="16"/>
  <c r="O591" i="16"/>
  <c r="L591" i="16"/>
  <c r="Q591" i="16"/>
  <c r="T591" i="16"/>
  <c r="G591" i="16"/>
  <c r="R590" i="16"/>
  <c r="Q590" i="16"/>
  <c r="O590" i="16"/>
  <c r="J590" i="16"/>
  <c r="N590" i="16"/>
  <c r="I590" i="16"/>
  <c r="G590" i="16"/>
  <c r="R589" i="16"/>
  <c r="Q589" i="16"/>
  <c r="O589" i="16"/>
  <c r="J589" i="16"/>
  <c r="N589" i="16"/>
  <c r="I589" i="16"/>
  <c r="G589" i="16"/>
  <c r="R588" i="16"/>
  <c r="Q588" i="16"/>
  <c r="O588" i="16"/>
  <c r="J588" i="16"/>
  <c r="N588" i="16"/>
  <c r="I588" i="16"/>
  <c r="G588" i="16"/>
  <c r="R587" i="16"/>
  <c r="Q587" i="16"/>
  <c r="O587" i="16"/>
  <c r="J587" i="16"/>
  <c r="N587" i="16"/>
  <c r="I587" i="16"/>
  <c r="G587" i="16"/>
  <c r="R586" i="16"/>
  <c r="Q586" i="16"/>
  <c r="O586" i="16"/>
  <c r="N586" i="16"/>
  <c r="R585" i="16"/>
  <c r="O585" i="16"/>
  <c r="L585" i="16"/>
  <c r="Q585" i="16"/>
  <c r="T585" i="16"/>
  <c r="G585" i="16"/>
  <c r="R584" i="16"/>
  <c r="Q584" i="16"/>
  <c r="O584" i="16"/>
  <c r="J584" i="16"/>
  <c r="N584" i="16"/>
  <c r="I584" i="16"/>
  <c r="G584" i="16"/>
  <c r="R583" i="16"/>
  <c r="Q583" i="16"/>
  <c r="O583" i="16"/>
  <c r="J583" i="16"/>
  <c r="N583" i="16"/>
  <c r="I583" i="16"/>
  <c r="G583" i="16"/>
  <c r="R582" i="16"/>
  <c r="Q582" i="16"/>
  <c r="O582" i="16"/>
  <c r="J582" i="16"/>
  <c r="N582" i="16"/>
  <c r="I582" i="16"/>
  <c r="G582" i="16"/>
  <c r="R581" i="16"/>
  <c r="Q581" i="16"/>
  <c r="O581" i="16"/>
  <c r="J581" i="16"/>
  <c r="N581" i="16"/>
  <c r="I581" i="16"/>
  <c r="G581" i="16"/>
  <c r="R580" i="16"/>
  <c r="Q580" i="16"/>
  <c r="O580" i="16"/>
  <c r="N580" i="16"/>
  <c r="R579" i="16"/>
  <c r="O579" i="16"/>
  <c r="L579" i="16"/>
  <c r="Q579" i="16"/>
  <c r="G579" i="16"/>
  <c r="R578" i="16"/>
  <c r="Q578" i="16"/>
  <c r="O578" i="16"/>
  <c r="J578" i="16"/>
  <c r="N578" i="16"/>
  <c r="I578" i="16"/>
  <c r="G578" i="16"/>
  <c r="R577" i="16"/>
  <c r="Q577" i="16"/>
  <c r="O577" i="16"/>
  <c r="J577" i="16"/>
  <c r="I577" i="16"/>
  <c r="G577" i="16"/>
  <c r="R576" i="16"/>
  <c r="Q576" i="16"/>
  <c r="O576" i="16"/>
  <c r="J576" i="16"/>
  <c r="N576" i="16"/>
  <c r="I576" i="16"/>
  <c r="G576" i="16"/>
  <c r="R575" i="16"/>
  <c r="Q575" i="16"/>
  <c r="O575" i="16"/>
  <c r="J575" i="16"/>
  <c r="N575" i="16"/>
  <c r="I575" i="16"/>
  <c r="G575" i="16"/>
  <c r="R574" i="16"/>
  <c r="Q574" i="16"/>
  <c r="O574" i="16"/>
  <c r="N574" i="16"/>
  <c r="R573" i="16"/>
  <c r="O573" i="16"/>
  <c r="L573" i="16"/>
  <c r="Q573" i="16"/>
  <c r="G573" i="16"/>
  <c r="R572" i="16"/>
  <c r="Q572" i="16"/>
  <c r="O572" i="16"/>
  <c r="J572" i="16"/>
  <c r="N572" i="16"/>
  <c r="I572" i="16"/>
  <c r="G572" i="16"/>
  <c r="R571" i="16"/>
  <c r="Q571" i="16"/>
  <c r="O571" i="16"/>
  <c r="J571" i="16"/>
  <c r="N571" i="16"/>
  <c r="I571" i="16"/>
  <c r="G571" i="16"/>
  <c r="R570" i="16"/>
  <c r="Q570" i="16"/>
  <c r="T570" i="16"/>
  <c r="O570" i="16"/>
  <c r="J570" i="16"/>
  <c r="N570" i="16"/>
  <c r="I570" i="16"/>
  <c r="G570" i="16"/>
  <c r="R569" i="16"/>
  <c r="Q569" i="16"/>
  <c r="T569" i="16"/>
  <c r="V573" i="16"/>
  <c r="O569" i="16"/>
  <c r="N569" i="16"/>
  <c r="R568" i="16"/>
  <c r="O568" i="16"/>
  <c r="L568" i="16"/>
  <c r="G568" i="16"/>
  <c r="R567" i="16"/>
  <c r="Q567" i="16"/>
  <c r="O567" i="16"/>
  <c r="N567" i="16"/>
  <c r="J567" i="16"/>
  <c r="I567" i="16"/>
  <c r="G567" i="16"/>
  <c r="R566" i="16"/>
  <c r="Q566" i="16"/>
  <c r="T566" i="16"/>
  <c r="O566" i="16"/>
  <c r="N566" i="16"/>
  <c r="J566" i="16"/>
  <c r="I566" i="16"/>
  <c r="G566" i="16"/>
  <c r="R565" i="16"/>
  <c r="Q565" i="16"/>
  <c r="O565" i="16"/>
  <c r="N565" i="16"/>
  <c r="J565" i="16"/>
  <c r="I565" i="16"/>
  <c r="G565" i="16"/>
  <c r="R564" i="16"/>
  <c r="Q564" i="16"/>
  <c r="O564" i="16"/>
  <c r="N564" i="16"/>
  <c r="J564" i="16"/>
  <c r="I564" i="16"/>
  <c r="G564" i="16"/>
  <c r="R563" i="16"/>
  <c r="Q563" i="16"/>
  <c r="O563" i="16"/>
  <c r="N563" i="16"/>
  <c r="R562" i="16"/>
  <c r="O562" i="16"/>
  <c r="L562" i="16"/>
  <c r="Q562" i="16"/>
  <c r="G562" i="16"/>
  <c r="R561" i="16"/>
  <c r="Q561" i="16"/>
  <c r="O561" i="16"/>
  <c r="J561" i="16"/>
  <c r="N561" i="16"/>
  <c r="I561" i="16"/>
  <c r="G561" i="16"/>
  <c r="R560" i="16"/>
  <c r="Q560" i="16"/>
  <c r="O560" i="16"/>
  <c r="J560" i="16"/>
  <c r="N560" i="16"/>
  <c r="I560" i="16"/>
  <c r="G560" i="16"/>
  <c r="R559" i="16"/>
  <c r="Q559" i="16"/>
  <c r="O559" i="16"/>
  <c r="J559" i="16"/>
  <c r="N559" i="16"/>
  <c r="I559" i="16"/>
  <c r="G559" i="16"/>
  <c r="R558" i="16"/>
  <c r="T558" i="16"/>
  <c r="Q558" i="16"/>
  <c r="O558" i="16"/>
  <c r="N558" i="16"/>
  <c r="R557" i="16"/>
  <c r="O557" i="16"/>
  <c r="L557" i="16"/>
  <c r="Q557" i="16"/>
  <c r="G557" i="16"/>
  <c r="R556" i="16"/>
  <c r="Q556" i="16"/>
  <c r="O556" i="16"/>
  <c r="J556" i="16"/>
  <c r="N556" i="16"/>
  <c r="I556" i="16"/>
  <c r="G556" i="16"/>
  <c r="R555" i="16"/>
  <c r="Q555" i="16"/>
  <c r="O555" i="16"/>
  <c r="J555" i="16"/>
  <c r="N555" i="16"/>
  <c r="I555" i="16"/>
  <c r="G555" i="16"/>
  <c r="R554" i="16"/>
  <c r="Q554" i="16"/>
  <c r="O554" i="16"/>
  <c r="J554" i="16"/>
  <c r="N554" i="16"/>
  <c r="I554" i="16"/>
  <c r="G554" i="16"/>
  <c r="R553" i="16"/>
  <c r="Q553" i="16"/>
  <c r="O553" i="16"/>
  <c r="N553" i="16"/>
  <c r="R552" i="16"/>
  <c r="O552" i="16"/>
  <c r="L552" i="16"/>
  <c r="Q552" i="16"/>
  <c r="G552" i="16"/>
  <c r="R551" i="16"/>
  <c r="Q551" i="16"/>
  <c r="O551" i="16"/>
  <c r="J551" i="16"/>
  <c r="N551" i="16"/>
  <c r="I551" i="16"/>
  <c r="G551" i="16"/>
  <c r="R550" i="16"/>
  <c r="Q550" i="16"/>
  <c r="S550" i="16"/>
  <c r="O550" i="16"/>
  <c r="J550" i="16"/>
  <c r="N550" i="16"/>
  <c r="I550" i="16"/>
  <c r="G550" i="16"/>
  <c r="R549" i="16"/>
  <c r="Q549" i="16"/>
  <c r="O549" i="16"/>
  <c r="N549" i="16"/>
  <c r="R548" i="16"/>
  <c r="O548" i="16"/>
  <c r="L548" i="16"/>
  <c r="Q548" i="16"/>
  <c r="G548" i="16"/>
  <c r="R547" i="16"/>
  <c r="Q547" i="16"/>
  <c r="O547" i="16"/>
  <c r="J547" i="16"/>
  <c r="N547" i="16"/>
  <c r="I547" i="16"/>
  <c r="G547" i="16"/>
  <c r="R546" i="16"/>
  <c r="Q546" i="16"/>
  <c r="O546" i="16"/>
  <c r="J546" i="16"/>
  <c r="N546" i="16"/>
  <c r="I546" i="16"/>
  <c r="G546" i="16"/>
  <c r="G545" i="16"/>
  <c r="I545" i="16"/>
  <c r="R545" i="16"/>
  <c r="T545" i="16"/>
  <c r="Q545" i="16"/>
  <c r="O545" i="16"/>
  <c r="N545" i="16"/>
  <c r="R544" i="16"/>
  <c r="O544" i="16"/>
  <c r="L544" i="16"/>
  <c r="Q544" i="16"/>
  <c r="G544" i="16"/>
  <c r="R543" i="16"/>
  <c r="Q543" i="16"/>
  <c r="O543" i="16"/>
  <c r="J543" i="16"/>
  <c r="N543" i="16"/>
  <c r="I543" i="16"/>
  <c r="G543" i="16"/>
  <c r="R542" i="16"/>
  <c r="Q542" i="16"/>
  <c r="O542" i="16"/>
  <c r="J542" i="16"/>
  <c r="N542" i="16"/>
  <c r="I542" i="16"/>
  <c r="G542" i="16"/>
  <c r="R541" i="16"/>
  <c r="Q541" i="16"/>
  <c r="O541" i="16"/>
  <c r="N541" i="16"/>
  <c r="R540" i="16"/>
  <c r="O540" i="16"/>
  <c r="L540" i="16"/>
  <c r="G540" i="16"/>
  <c r="R539" i="16"/>
  <c r="Q539" i="16"/>
  <c r="O539" i="16"/>
  <c r="J539" i="16"/>
  <c r="N539" i="16"/>
  <c r="I539" i="16"/>
  <c r="G539" i="16"/>
  <c r="R538" i="16"/>
  <c r="Q538" i="16"/>
  <c r="O538" i="16"/>
  <c r="J538" i="16"/>
  <c r="N538" i="16"/>
  <c r="I538" i="16"/>
  <c r="G538" i="16"/>
  <c r="R537" i="16"/>
  <c r="Q537" i="16"/>
  <c r="O537" i="16"/>
  <c r="N537" i="16"/>
  <c r="R536" i="16"/>
  <c r="O536" i="16"/>
  <c r="L536" i="16"/>
  <c r="Q536" i="16"/>
  <c r="G536" i="16"/>
  <c r="R535" i="16"/>
  <c r="Q535" i="16"/>
  <c r="O535" i="16"/>
  <c r="J535" i="16"/>
  <c r="N535" i="16"/>
  <c r="I535" i="16"/>
  <c r="G535" i="16"/>
  <c r="R534" i="16"/>
  <c r="Q534" i="16"/>
  <c r="O534" i="16"/>
  <c r="J534" i="16"/>
  <c r="N534" i="16"/>
  <c r="I534" i="16"/>
  <c r="G534" i="16"/>
  <c r="R533" i="16"/>
  <c r="Q533" i="16"/>
  <c r="O533" i="16"/>
  <c r="N533" i="16"/>
  <c r="R532" i="16"/>
  <c r="O532" i="16"/>
  <c r="L532" i="16"/>
  <c r="Q532" i="16"/>
  <c r="T532" i="16"/>
  <c r="G532" i="16"/>
  <c r="R531" i="16"/>
  <c r="Q531" i="16"/>
  <c r="T531" i="16"/>
  <c r="O531" i="16"/>
  <c r="J531" i="16"/>
  <c r="N531" i="16"/>
  <c r="I531" i="16"/>
  <c r="G531" i="16"/>
  <c r="G530" i="16"/>
  <c r="I530" i="16"/>
  <c r="R530" i="16"/>
  <c r="Q530" i="16"/>
  <c r="O530" i="16"/>
  <c r="N530" i="16"/>
  <c r="R529" i="16"/>
  <c r="L529" i="16"/>
  <c r="O529" i="16"/>
  <c r="G529" i="16"/>
  <c r="R528" i="16"/>
  <c r="Q528" i="16"/>
  <c r="O528" i="16"/>
  <c r="N528" i="16"/>
  <c r="I528" i="16"/>
  <c r="R527" i="16"/>
  <c r="L527" i="16"/>
  <c r="Q527" i="16"/>
  <c r="G527" i="16"/>
  <c r="R526" i="16"/>
  <c r="Q526" i="16"/>
  <c r="T526" i="16"/>
  <c r="Y526" i="16"/>
  <c r="O526" i="16"/>
  <c r="N526" i="16"/>
  <c r="I526" i="16"/>
  <c r="R525" i="16"/>
  <c r="L525" i="16"/>
  <c r="Q525" i="16"/>
  <c r="G525" i="16"/>
  <c r="R524" i="16"/>
  <c r="Q524" i="16"/>
  <c r="T524" i="16"/>
  <c r="O524" i="16"/>
  <c r="N524" i="16"/>
  <c r="I524" i="16"/>
  <c r="R523" i="16"/>
  <c r="L523" i="16"/>
  <c r="Q523" i="16"/>
  <c r="T523" i="16"/>
  <c r="Y523" i="16"/>
  <c r="G523" i="16"/>
  <c r="R522" i="16"/>
  <c r="Q522" i="16"/>
  <c r="T522" i="16"/>
  <c r="O522" i="16"/>
  <c r="N522" i="16"/>
  <c r="I522" i="16"/>
  <c r="R521" i="16"/>
  <c r="Q521" i="16"/>
  <c r="O521" i="16"/>
  <c r="N521" i="16"/>
  <c r="G521" i="16"/>
  <c r="I521" i="16"/>
  <c r="R520" i="16"/>
  <c r="Q520" i="16"/>
  <c r="O520" i="16"/>
  <c r="N520" i="16"/>
  <c r="G520" i="16"/>
  <c r="I520" i="16"/>
  <c r="R519" i="16"/>
  <c r="Q519" i="16"/>
  <c r="O519" i="16"/>
  <c r="N519" i="16"/>
  <c r="H519" i="16"/>
  <c r="G519" i="16"/>
  <c r="R518" i="16"/>
  <c r="Q518" i="16"/>
  <c r="O518" i="16"/>
  <c r="N518" i="16"/>
  <c r="H518" i="16"/>
  <c r="G518" i="16"/>
  <c r="R517" i="16"/>
  <c r="Q517" i="16"/>
  <c r="O517" i="16"/>
  <c r="N517" i="16"/>
  <c r="G517" i="16"/>
  <c r="I517" i="16"/>
  <c r="R516" i="16"/>
  <c r="Q516" i="16"/>
  <c r="O516" i="16"/>
  <c r="N516" i="16"/>
  <c r="G516" i="16"/>
  <c r="I516" i="16"/>
  <c r="R515" i="16"/>
  <c r="Q515" i="16"/>
  <c r="O515" i="16"/>
  <c r="N515" i="16"/>
  <c r="G515" i="16"/>
  <c r="I515" i="16"/>
  <c r="R514" i="16"/>
  <c r="Q514" i="16"/>
  <c r="O514" i="16"/>
  <c r="N514" i="16"/>
  <c r="G514" i="16"/>
  <c r="I514" i="16"/>
  <c r="R513" i="16"/>
  <c r="Q513" i="16"/>
  <c r="O513" i="16"/>
  <c r="N513" i="16"/>
  <c r="G513" i="16"/>
  <c r="I513" i="16"/>
  <c r="R512" i="16"/>
  <c r="Q512" i="16"/>
  <c r="O512" i="16"/>
  <c r="N512" i="16"/>
  <c r="I512" i="16"/>
  <c r="R511" i="16"/>
  <c r="Q511" i="16"/>
  <c r="O511" i="16"/>
  <c r="N511" i="16"/>
  <c r="I511" i="16"/>
  <c r="R510" i="16"/>
  <c r="Q510" i="16"/>
  <c r="O510" i="16"/>
  <c r="N510" i="16"/>
  <c r="I510" i="16"/>
  <c r="R509" i="16"/>
  <c r="Q509" i="16"/>
  <c r="O509" i="16"/>
  <c r="N509" i="16"/>
  <c r="J509" i="16"/>
  <c r="I509" i="16"/>
  <c r="G509" i="16"/>
  <c r="R508" i="16"/>
  <c r="Q508" i="16"/>
  <c r="O508" i="16"/>
  <c r="N508" i="16"/>
  <c r="J508" i="16"/>
  <c r="I508" i="16"/>
  <c r="G508" i="16"/>
  <c r="R507" i="16"/>
  <c r="Q507" i="16"/>
  <c r="O507" i="16"/>
  <c r="N507" i="16"/>
  <c r="J507" i="16"/>
  <c r="I507" i="16"/>
  <c r="G507" i="16"/>
  <c r="R506" i="16"/>
  <c r="Q506" i="16"/>
  <c r="O506" i="16"/>
  <c r="N506" i="16"/>
  <c r="H506" i="16"/>
  <c r="R505" i="16"/>
  <c r="Q505" i="16"/>
  <c r="O505" i="16"/>
  <c r="N505" i="16"/>
  <c r="J505" i="16"/>
  <c r="I505" i="16"/>
  <c r="G505" i="16"/>
  <c r="R504" i="16"/>
  <c r="Q504" i="16"/>
  <c r="O504" i="16"/>
  <c r="N504" i="16"/>
  <c r="J504" i="16"/>
  <c r="I504" i="16"/>
  <c r="G504" i="16"/>
  <c r="R503" i="16"/>
  <c r="Q503" i="16"/>
  <c r="O503" i="16"/>
  <c r="N503" i="16"/>
  <c r="J503" i="16"/>
  <c r="I503" i="16"/>
  <c r="G503" i="16"/>
  <c r="R502" i="16"/>
  <c r="Q502" i="16"/>
  <c r="O502" i="16"/>
  <c r="N502" i="16"/>
  <c r="H502" i="16"/>
  <c r="R501" i="16"/>
  <c r="Q501" i="16"/>
  <c r="O501" i="16"/>
  <c r="N501" i="16"/>
  <c r="J501" i="16"/>
  <c r="I501" i="16"/>
  <c r="G501" i="16"/>
  <c r="R500" i="16"/>
  <c r="Q500" i="16"/>
  <c r="O500" i="16"/>
  <c r="N500" i="16"/>
  <c r="J500" i="16"/>
  <c r="I500" i="16"/>
  <c r="G500" i="16"/>
  <c r="R499" i="16"/>
  <c r="Q499" i="16"/>
  <c r="O499" i="16"/>
  <c r="N499" i="16"/>
  <c r="J499" i="16"/>
  <c r="I499" i="16"/>
  <c r="G499" i="16"/>
  <c r="R498" i="16"/>
  <c r="Q498" i="16"/>
  <c r="O498" i="16"/>
  <c r="N498" i="16"/>
  <c r="H498" i="16"/>
  <c r="R497" i="16"/>
  <c r="Q497" i="16"/>
  <c r="O497" i="16"/>
  <c r="N497" i="16"/>
  <c r="J497" i="16"/>
  <c r="I497" i="16"/>
  <c r="G497" i="16"/>
  <c r="R496" i="16"/>
  <c r="Q496" i="16"/>
  <c r="O496" i="16"/>
  <c r="N496" i="16"/>
  <c r="J496" i="16"/>
  <c r="I496" i="16"/>
  <c r="G496" i="16"/>
  <c r="R495" i="16"/>
  <c r="Q495" i="16"/>
  <c r="O495" i="16"/>
  <c r="N495" i="16"/>
  <c r="J495" i="16"/>
  <c r="I495" i="16"/>
  <c r="G495" i="16"/>
  <c r="R494" i="16"/>
  <c r="Q494" i="16"/>
  <c r="O494" i="16"/>
  <c r="N494" i="16"/>
  <c r="H494" i="16"/>
  <c r="R493" i="16"/>
  <c r="Q493" i="16"/>
  <c r="O493" i="16"/>
  <c r="N493" i="16"/>
  <c r="G493" i="16"/>
  <c r="I493" i="16"/>
  <c r="R492" i="16"/>
  <c r="Q492" i="16"/>
  <c r="O492" i="16"/>
  <c r="N492" i="16"/>
  <c r="G492" i="16"/>
  <c r="I492" i="16"/>
  <c r="R491" i="16"/>
  <c r="Q491" i="16"/>
  <c r="O491" i="16"/>
  <c r="N491" i="16"/>
  <c r="G491" i="16"/>
  <c r="I491" i="16"/>
  <c r="R490" i="16"/>
  <c r="Q490" i="16"/>
  <c r="O490" i="16"/>
  <c r="N490" i="16"/>
  <c r="G490" i="16"/>
  <c r="I490" i="16"/>
  <c r="R489" i="16"/>
  <c r="Q489" i="16"/>
  <c r="O489" i="16"/>
  <c r="N489" i="16"/>
  <c r="G489" i="16"/>
  <c r="I489" i="16"/>
  <c r="R488" i="16"/>
  <c r="Q488" i="16"/>
  <c r="O488" i="16"/>
  <c r="G488" i="16"/>
  <c r="I488" i="16"/>
  <c r="R487" i="16"/>
  <c r="Q487" i="16"/>
  <c r="O487" i="16"/>
  <c r="N487" i="16"/>
  <c r="G487" i="16"/>
  <c r="I487" i="16"/>
  <c r="R486" i="16"/>
  <c r="Q486" i="16"/>
  <c r="O486" i="16"/>
  <c r="N486" i="16"/>
  <c r="J486" i="16"/>
  <c r="I486" i="16"/>
  <c r="G486" i="16"/>
  <c r="R485" i="16"/>
  <c r="Q485" i="16"/>
  <c r="O485" i="16"/>
  <c r="N485" i="16"/>
  <c r="J485" i="16"/>
  <c r="I485" i="16"/>
  <c r="G485" i="16"/>
  <c r="R484" i="16"/>
  <c r="Q484" i="16"/>
  <c r="O484" i="16"/>
  <c r="N484" i="16"/>
  <c r="J484" i="16"/>
  <c r="I484" i="16"/>
  <c r="G484" i="16"/>
  <c r="R483" i="16"/>
  <c r="Q483" i="16"/>
  <c r="O483" i="16"/>
  <c r="N483" i="16"/>
  <c r="R482" i="16"/>
  <c r="Q482" i="16"/>
  <c r="O482" i="16"/>
  <c r="I482" i="16"/>
  <c r="R481" i="16"/>
  <c r="Q481" i="16"/>
  <c r="T481" i="16"/>
  <c r="Y481" i="16"/>
  <c r="O481" i="16"/>
  <c r="N481" i="16"/>
  <c r="I481" i="16"/>
  <c r="R480" i="16"/>
  <c r="Q480" i="16"/>
  <c r="O480" i="16"/>
  <c r="N480" i="16"/>
  <c r="I480" i="16"/>
  <c r="R479" i="16"/>
  <c r="Q479" i="16"/>
  <c r="O479" i="16"/>
  <c r="N479" i="16"/>
  <c r="I479" i="16"/>
  <c r="R478" i="16"/>
  <c r="Q478" i="16"/>
  <c r="O478" i="16"/>
  <c r="N478" i="16"/>
  <c r="I478" i="16"/>
  <c r="R477" i="16"/>
  <c r="Q477" i="16"/>
  <c r="O477" i="16"/>
  <c r="N477" i="16"/>
  <c r="I477" i="16"/>
  <c r="R476" i="16"/>
  <c r="Q476" i="16"/>
  <c r="O476" i="16"/>
  <c r="I476" i="16"/>
  <c r="R474" i="16"/>
  <c r="Q474" i="16"/>
  <c r="O474" i="16"/>
  <c r="N474" i="16"/>
  <c r="J474" i="16"/>
  <c r="R473" i="16"/>
  <c r="Q473" i="16"/>
  <c r="O473" i="16"/>
  <c r="N473" i="16"/>
  <c r="J473" i="16"/>
  <c r="R472" i="16"/>
  <c r="Q472" i="16"/>
  <c r="O472" i="16"/>
  <c r="N472" i="16"/>
  <c r="J472" i="16"/>
  <c r="R471" i="16"/>
  <c r="Q471" i="16"/>
  <c r="O471" i="16"/>
  <c r="N471" i="16"/>
  <c r="J471" i="16"/>
  <c r="R470" i="16"/>
  <c r="Q470" i="16"/>
  <c r="O470" i="16"/>
  <c r="N470" i="16"/>
  <c r="J470" i="16"/>
  <c r="R469" i="16"/>
  <c r="Q469" i="16"/>
  <c r="O469" i="16"/>
  <c r="N469" i="16"/>
  <c r="J469" i="16"/>
  <c r="R468" i="16"/>
  <c r="Q468" i="16"/>
  <c r="O468" i="16"/>
  <c r="N468" i="16"/>
  <c r="J468" i="16"/>
  <c r="R467" i="16"/>
  <c r="Q467" i="16"/>
  <c r="O467" i="16"/>
  <c r="N467" i="16"/>
  <c r="J467" i="16"/>
  <c r="R466" i="16"/>
  <c r="Q466" i="16"/>
  <c r="O466" i="16"/>
  <c r="N466" i="16"/>
  <c r="J466" i="16"/>
  <c r="R465" i="16"/>
  <c r="Q465" i="16"/>
  <c r="O465" i="16"/>
  <c r="N465" i="16"/>
  <c r="J465" i="16"/>
  <c r="R464" i="16"/>
  <c r="Q464" i="16"/>
  <c r="O464" i="16"/>
  <c r="N464" i="16"/>
  <c r="J464" i="16"/>
  <c r="R463" i="16"/>
  <c r="Q463" i="16"/>
  <c r="O463" i="16"/>
  <c r="N463" i="16"/>
  <c r="J463" i="16"/>
  <c r="R462" i="16"/>
  <c r="Q462" i="16"/>
  <c r="O462" i="16"/>
  <c r="N462" i="16"/>
  <c r="J462" i="16"/>
  <c r="R461" i="16"/>
  <c r="Q461" i="16"/>
  <c r="O461" i="16"/>
  <c r="N461" i="16"/>
  <c r="J461" i="16"/>
  <c r="R460" i="16"/>
  <c r="Q460" i="16"/>
  <c r="O460" i="16"/>
  <c r="N460" i="16"/>
  <c r="J460" i="16"/>
  <c r="R459" i="16"/>
  <c r="Q459" i="16"/>
  <c r="O459" i="16"/>
  <c r="N459" i="16"/>
  <c r="J459" i="16"/>
  <c r="R458" i="16"/>
  <c r="Q458" i="16"/>
  <c r="O458" i="16"/>
  <c r="N458" i="16"/>
  <c r="J458" i="16"/>
  <c r="R457" i="16"/>
  <c r="Q457" i="16"/>
  <c r="O457" i="16"/>
  <c r="N457" i="16"/>
  <c r="J457" i="16"/>
  <c r="R456" i="16"/>
  <c r="Q456" i="16"/>
  <c r="O456" i="16"/>
  <c r="N456" i="16"/>
  <c r="J456" i="16"/>
  <c r="R455" i="16"/>
  <c r="Q455" i="16"/>
  <c r="O455" i="16"/>
  <c r="N455" i="16"/>
  <c r="J455" i="16"/>
  <c r="R454" i="16"/>
  <c r="Q454" i="16"/>
  <c r="O454" i="16"/>
  <c r="N454" i="16"/>
  <c r="J454" i="16"/>
  <c r="R453" i="16"/>
  <c r="Q453" i="16"/>
  <c r="O453" i="16"/>
  <c r="N453" i="16"/>
  <c r="J453" i="16"/>
  <c r="R452" i="16"/>
  <c r="Q452" i="16"/>
  <c r="O452" i="16"/>
  <c r="N452" i="16"/>
  <c r="J452" i="16"/>
  <c r="R451" i="16"/>
  <c r="Q451" i="16"/>
  <c r="T451" i="16"/>
  <c r="Y451" i="16"/>
  <c r="O451" i="16"/>
  <c r="N451" i="16"/>
  <c r="J451" i="16"/>
  <c r="R450" i="16"/>
  <c r="Q450" i="16"/>
  <c r="T450" i="16"/>
  <c r="X450" i="16"/>
  <c r="O450" i="16"/>
  <c r="N450" i="16"/>
  <c r="J450" i="16"/>
  <c r="R448" i="16"/>
  <c r="Q448" i="16"/>
  <c r="O448" i="16"/>
  <c r="N448" i="16"/>
  <c r="G448" i="16"/>
  <c r="I448" i="16"/>
  <c r="R447" i="16"/>
  <c r="Q447" i="16"/>
  <c r="O447" i="16"/>
  <c r="N447" i="16"/>
  <c r="J447" i="16"/>
  <c r="I447" i="16"/>
  <c r="G447" i="16"/>
  <c r="R446" i="16"/>
  <c r="Q446" i="16"/>
  <c r="O446" i="16"/>
  <c r="N446" i="16"/>
  <c r="J446" i="16"/>
  <c r="I446" i="16"/>
  <c r="G446" i="16"/>
  <c r="R445" i="16"/>
  <c r="Q445" i="16"/>
  <c r="O445" i="16"/>
  <c r="N445" i="16"/>
  <c r="J445" i="16"/>
  <c r="I445" i="16"/>
  <c r="G445" i="16"/>
  <c r="R444" i="16"/>
  <c r="Q444" i="16"/>
  <c r="O444" i="16"/>
  <c r="N444" i="16"/>
  <c r="R443" i="16"/>
  <c r="Q443" i="16"/>
  <c r="O443" i="16"/>
  <c r="N443" i="16"/>
  <c r="I443" i="16"/>
  <c r="G443" i="16"/>
  <c r="R442" i="16"/>
  <c r="Q442" i="16"/>
  <c r="O442" i="16"/>
  <c r="N442" i="16"/>
  <c r="J442" i="16"/>
  <c r="I442" i="16"/>
  <c r="G442" i="16"/>
  <c r="R441" i="16"/>
  <c r="Q441" i="16"/>
  <c r="T441" i="16"/>
  <c r="O441" i="16"/>
  <c r="N441" i="16"/>
  <c r="J441" i="16"/>
  <c r="S441" i="16"/>
  <c r="I441" i="16"/>
  <c r="G441" i="16"/>
  <c r="R440" i="16"/>
  <c r="Q440" i="16"/>
  <c r="O440" i="16"/>
  <c r="N440" i="16"/>
  <c r="J440" i="16"/>
  <c r="I440" i="16"/>
  <c r="G440" i="16"/>
  <c r="R439" i="16"/>
  <c r="Q439" i="16"/>
  <c r="O439" i="16"/>
  <c r="N439" i="16"/>
  <c r="R438" i="16"/>
  <c r="Q438" i="16"/>
  <c r="O438" i="16"/>
  <c r="N438" i="16"/>
  <c r="G438" i="16"/>
  <c r="I438" i="16"/>
  <c r="R437" i="16"/>
  <c r="Q437" i="16"/>
  <c r="O437" i="16"/>
  <c r="N437" i="16"/>
  <c r="J437" i="16"/>
  <c r="I437" i="16"/>
  <c r="G437" i="16"/>
  <c r="R436" i="16"/>
  <c r="Q436" i="16"/>
  <c r="O436" i="16"/>
  <c r="N436" i="16"/>
  <c r="J436" i="16"/>
  <c r="I436" i="16"/>
  <c r="G436" i="16"/>
  <c r="R435" i="16"/>
  <c r="Q435" i="16"/>
  <c r="O435" i="16"/>
  <c r="N435" i="16"/>
  <c r="J435" i="16"/>
  <c r="I435" i="16"/>
  <c r="G435" i="16"/>
  <c r="R434" i="16"/>
  <c r="Q434" i="16"/>
  <c r="O434" i="16"/>
  <c r="N434" i="16"/>
  <c r="R433" i="16"/>
  <c r="Q433" i="16"/>
  <c r="O433" i="16"/>
  <c r="N433" i="16"/>
  <c r="G433" i="16"/>
  <c r="I433" i="16"/>
  <c r="R432" i="16"/>
  <c r="Q432" i="16"/>
  <c r="S432" i="16"/>
  <c r="O432" i="16"/>
  <c r="N432" i="16"/>
  <c r="J432" i="16"/>
  <c r="I432" i="16"/>
  <c r="G432" i="16"/>
  <c r="R431" i="16"/>
  <c r="Q431" i="16"/>
  <c r="O431" i="16"/>
  <c r="N431" i="16"/>
  <c r="J431" i="16"/>
  <c r="I431" i="16"/>
  <c r="G431" i="16"/>
  <c r="R430" i="16"/>
  <c r="Q430" i="16"/>
  <c r="S430" i="16"/>
  <c r="O430" i="16"/>
  <c r="N430" i="16"/>
  <c r="J430" i="16"/>
  <c r="I430" i="16"/>
  <c r="G430" i="16"/>
  <c r="R429" i="16"/>
  <c r="Q429" i="16"/>
  <c r="O429" i="16"/>
  <c r="N429" i="16"/>
  <c r="R428" i="16"/>
  <c r="Q428" i="16"/>
  <c r="O428" i="16"/>
  <c r="N428" i="16"/>
  <c r="F428" i="16"/>
  <c r="G428" i="16"/>
  <c r="I428" i="16"/>
  <c r="R427" i="16"/>
  <c r="Q427" i="16"/>
  <c r="O427" i="16"/>
  <c r="N427" i="16"/>
  <c r="J427" i="16"/>
  <c r="I427" i="16"/>
  <c r="G427" i="16"/>
  <c r="R426" i="16"/>
  <c r="Q426" i="16"/>
  <c r="O426" i="16"/>
  <c r="N426" i="16"/>
  <c r="J426" i="16"/>
  <c r="I426" i="16"/>
  <c r="G426" i="16"/>
  <c r="R425" i="16"/>
  <c r="Q425" i="16"/>
  <c r="O425" i="16"/>
  <c r="N425" i="16"/>
  <c r="J425" i="16"/>
  <c r="I425" i="16"/>
  <c r="G425" i="16"/>
  <c r="R424" i="16"/>
  <c r="Q424" i="16"/>
  <c r="O424" i="16"/>
  <c r="N424" i="16"/>
  <c r="R423" i="16"/>
  <c r="Q423" i="16"/>
  <c r="O423" i="16"/>
  <c r="N423" i="16"/>
  <c r="I423" i="16"/>
  <c r="R422" i="16"/>
  <c r="Q422" i="16"/>
  <c r="O422" i="16"/>
  <c r="N422" i="16"/>
  <c r="I422" i="16"/>
  <c r="R421" i="16"/>
  <c r="Q421" i="16"/>
  <c r="O421" i="16"/>
  <c r="N421" i="16"/>
  <c r="I421" i="16"/>
  <c r="R419" i="16"/>
  <c r="Q419" i="16"/>
  <c r="O419" i="16"/>
  <c r="N419" i="16"/>
  <c r="J419" i="16"/>
  <c r="R418" i="16"/>
  <c r="Q418" i="16"/>
  <c r="O418" i="16"/>
  <c r="N418" i="16"/>
  <c r="J418" i="16"/>
  <c r="R417" i="16"/>
  <c r="Q417" i="16"/>
  <c r="O417" i="16"/>
  <c r="N417" i="16"/>
  <c r="J417" i="16"/>
  <c r="R416" i="16"/>
  <c r="Q416" i="16"/>
  <c r="T416" i="16"/>
  <c r="O416" i="16"/>
  <c r="N416" i="16"/>
  <c r="J416" i="16"/>
  <c r="R415" i="16"/>
  <c r="Q415" i="16"/>
  <c r="O415" i="16"/>
  <c r="N415" i="16"/>
  <c r="J415" i="16"/>
  <c r="R414" i="16"/>
  <c r="Q414" i="16"/>
  <c r="S414" i="16"/>
  <c r="O414" i="16"/>
  <c r="N414" i="16"/>
  <c r="J414" i="16"/>
  <c r="R413" i="16"/>
  <c r="Q413" i="16"/>
  <c r="O413" i="16"/>
  <c r="N413" i="16"/>
  <c r="J413" i="16"/>
  <c r="R412" i="16"/>
  <c r="Q412" i="16"/>
  <c r="O412" i="16"/>
  <c r="N412" i="16"/>
  <c r="J412" i="16"/>
  <c r="R411" i="16"/>
  <c r="Q411" i="16"/>
  <c r="O411" i="16"/>
  <c r="N411" i="16"/>
  <c r="J411" i="16"/>
  <c r="R410" i="16"/>
  <c r="Q410" i="16"/>
  <c r="O410" i="16"/>
  <c r="N410" i="16"/>
  <c r="J410" i="16"/>
  <c r="R409" i="16"/>
  <c r="T409" i="16"/>
  <c r="Q409" i="16"/>
  <c r="O409" i="16"/>
  <c r="N409" i="16"/>
  <c r="J409" i="16"/>
  <c r="R408" i="16"/>
  <c r="Q408" i="16"/>
  <c r="T408" i="16"/>
  <c r="O408" i="16"/>
  <c r="N408" i="16"/>
  <c r="J408" i="16"/>
  <c r="R407" i="16"/>
  <c r="Q407" i="16"/>
  <c r="O407" i="16"/>
  <c r="N407" i="16"/>
  <c r="J407" i="16"/>
  <c r="S407" i="16"/>
  <c r="R406" i="16"/>
  <c r="Q406" i="16"/>
  <c r="O406" i="16"/>
  <c r="N406" i="16"/>
  <c r="J406" i="16"/>
  <c r="R405" i="16"/>
  <c r="Q405" i="16"/>
  <c r="O405" i="16"/>
  <c r="N405" i="16"/>
  <c r="J405" i="16"/>
  <c r="R404" i="16"/>
  <c r="Q404" i="16"/>
  <c r="O404" i="16"/>
  <c r="N404" i="16"/>
  <c r="J404" i="16"/>
  <c r="R403" i="16"/>
  <c r="Q403" i="16"/>
  <c r="O403" i="16"/>
  <c r="N403" i="16"/>
  <c r="J403" i="16"/>
  <c r="R402" i="16"/>
  <c r="Q402" i="16"/>
  <c r="O402" i="16"/>
  <c r="N402" i="16"/>
  <c r="J402" i="16"/>
  <c r="R401" i="16"/>
  <c r="Q401" i="16"/>
  <c r="O401" i="16"/>
  <c r="N401" i="16"/>
  <c r="J401" i="16"/>
  <c r="R400" i="16"/>
  <c r="Q400" i="16"/>
  <c r="S400" i="16"/>
  <c r="O400" i="16"/>
  <c r="N400" i="16"/>
  <c r="J400" i="16"/>
  <c r="R399" i="16"/>
  <c r="G399" i="16"/>
  <c r="R398" i="16"/>
  <c r="Q398" i="16"/>
  <c r="O398" i="16"/>
  <c r="J398" i="16"/>
  <c r="N398" i="16"/>
  <c r="I398" i="16"/>
  <c r="G398" i="16"/>
  <c r="R397" i="16"/>
  <c r="Q397" i="16"/>
  <c r="O397" i="16"/>
  <c r="J397" i="16"/>
  <c r="N397" i="16"/>
  <c r="I397" i="16"/>
  <c r="G397" i="16"/>
  <c r="R396" i="16"/>
  <c r="Q396" i="16"/>
  <c r="O396" i="16"/>
  <c r="J396" i="16"/>
  <c r="I396" i="16"/>
  <c r="G396" i="16"/>
  <c r="R395" i="16"/>
  <c r="R393" i="16"/>
  <c r="Q393" i="16"/>
  <c r="O393" i="16"/>
  <c r="N393" i="16"/>
  <c r="G393" i="16"/>
  <c r="I393" i="16"/>
  <c r="R392" i="16"/>
  <c r="Q392" i="16"/>
  <c r="O392" i="16"/>
  <c r="N392" i="16"/>
  <c r="G392" i="16"/>
  <c r="I392" i="16"/>
  <c r="R391" i="16"/>
  <c r="O391" i="16"/>
  <c r="L391" i="16"/>
  <c r="Q391" i="16"/>
  <c r="T391" i="16"/>
  <c r="G391" i="16"/>
  <c r="R390" i="16"/>
  <c r="Q390" i="16"/>
  <c r="T390" i="16"/>
  <c r="O390" i="16"/>
  <c r="N390" i="16"/>
  <c r="J390" i="16"/>
  <c r="I390" i="16"/>
  <c r="G390" i="16"/>
  <c r="R389" i="16"/>
  <c r="Q389" i="16"/>
  <c r="O389" i="16"/>
  <c r="N389" i="16"/>
  <c r="J389" i="16"/>
  <c r="I389" i="16"/>
  <c r="G389" i="16"/>
  <c r="R388" i="16"/>
  <c r="Q388" i="16"/>
  <c r="O388" i="16"/>
  <c r="N388" i="16"/>
  <c r="J388" i="16"/>
  <c r="I388" i="16"/>
  <c r="G388" i="16"/>
  <c r="R387" i="16"/>
  <c r="Q387" i="16"/>
  <c r="O387" i="16"/>
  <c r="N387" i="16"/>
  <c r="J387" i="16"/>
  <c r="I387" i="16"/>
  <c r="G387" i="16"/>
  <c r="R386" i="16"/>
  <c r="Q386" i="16"/>
  <c r="O386" i="16"/>
  <c r="N386" i="16"/>
  <c r="R385" i="16"/>
  <c r="O385" i="16"/>
  <c r="L385" i="16"/>
  <c r="Q385" i="16"/>
  <c r="G385" i="16"/>
  <c r="R384" i="16"/>
  <c r="Q384" i="16"/>
  <c r="O384" i="16"/>
  <c r="J384" i="16"/>
  <c r="N384" i="16"/>
  <c r="I384" i="16"/>
  <c r="G384" i="16"/>
  <c r="R383" i="16"/>
  <c r="Q383" i="16"/>
  <c r="O383" i="16"/>
  <c r="J383" i="16"/>
  <c r="N383" i="16"/>
  <c r="I383" i="16"/>
  <c r="G383" i="16"/>
  <c r="R382" i="16"/>
  <c r="Q382" i="16"/>
  <c r="T382" i="16"/>
  <c r="O382" i="16"/>
  <c r="J382" i="16"/>
  <c r="N382" i="16"/>
  <c r="I382" i="16"/>
  <c r="G382" i="16"/>
  <c r="R381" i="16"/>
  <c r="Q381" i="16"/>
  <c r="O381" i="16"/>
  <c r="J381" i="16"/>
  <c r="N381" i="16"/>
  <c r="I381" i="16"/>
  <c r="G381" i="16"/>
  <c r="R380" i="16"/>
  <c r="Q380" i="16"/>
  <c r="O380" i="16"/>
  <c r="N380" i="16"/>
  <c r="R379" i="16"/>
  <c r="O379" i="16"/>
  <c r="L379" i="16"/>
  <c r="Q379" i="16"/>
  <c r="G379" i="16"/>
  <c r="R378" i="16"/>
  <c r="Q378" i="16"/>
  <c r="O378" i="16"/>
  <c r="J378" i="16"/>
  <c r="N378" i="16"/>
  <c r="I378" i="16"/>
  <c r="G378" i="16"/>
  <c r="R377" i="16"/>
  <c r="Q377" i="16"/>
  <c r="O377" i="16"/>
  <c r="J377" i="16"/>
  <c r="N377" i="16"/>
  <c r="I377" i="16"/>
  <c r="G377" i="16"/>
  <c r="R376" i="16"/>
  <c r="Q376" i="16"/>
  <c r="T376" i="16"/>
  <c r="O376" i="16"/>
  <c r="J376" i="16"/>
  <c r="N376" i="16"/>
  <c r="I376" i="16"/>
  <c r="G376" i="16"/>
  <c r="R375" i="16"/>
  <c r="Q375" i="16"/>
  <c r="O375" i="16"/>
  <c r="J375" i="16"/>
  <c r="I375" i="16"/>
  <c r="G375" i="16"/>
  <c r="R374" i="16"/>
  <c r="Q374" i="16"/>
  <c r="O374" i="16"/>
  <c r="N374" i="16"/>
  <c r="R373" i="16"/>
  <c r="O373" i="16"/>
  <c r="L373" i="16"/>
  <c r="Q373" i="16"/>
  <c r="G373" i="16"/>
  <c r="R372" i="16"/>
  <c r="Q372" i="16"/>
  <c r="O372" i="16"/>
  <c r="J372" i="16"/>
  <c r="N372" i="16"/>
  <c r="I372" i="16"/>
  <c r="G372" i="16"/>
  <c r="R371" i="16"/>
  <c r="Q371" i="16"/>
  <c r="O371" i="16"/>
  <c r="J371" i="16"/>
  <c r="N371" i="16"/>
  <c r="I371" i="16"/>
  <c r="G371" i="16"/>
  <c r="R370" i="16"/>
  <c r="Q370" i="16"/>
  <c r="O370" i="16"/>
  <c r="J370" i="16"/>
  <c r="N370" i="16"/>
  <c r="I370" i="16"/>
  <c r="G370" i="16"/>
  <c r="R369" i="16"/>
  <c r="Q369" i="16"/>
  <c r="O369" i="16"/>
  <c r="J369" i="16"/>
  <c r="I369" i="16"/>
  <c r="G369" i="16"/>
  <c r="R368" i="16"/>
  <c r="Q368" i="16"/>
  <c r="O368" i="16"/>
  <c r="N368" i="16"/>
  <c r="R367" i="16"/>
  <c r="O367" i="16"/>
  <c r="L367" i="16"/>
  <c r="Q367" i="16"/>
  <c r="G367" i="16"/>
  <c r="R366" i="16"/>
  <c r="Q366" i="16"/>
  <c r="T366" i="16"/>
  <c r="O366" i="16"/>
  <c r="J366" i="16"/>
  <c r="N366" i="16"/>
  <c r="I366" i="16"/>
  <c r="G366" i="16"/>
  <c r="R365" i="16"/>
  <c r="Q365" i="16"/>
  <c r="O365" i="16"/>
  <c r="J365" i="16"/>
  <c r="N365" i="16"/>
  <c r="I365" i="16"/>
  <c r="G365" i="16"/>
  <c r="R364" i="16"/>
  <c r="Q364" i="16"/>
  <c r="O364" i="16"/>
  <c r="J364" i="16"/>
  <c r="N364" i="16"/>
  <c r="I364" i="16"/>
  <c r="G364" i="16"/>
  <c r="R363" i="16"/>
  <c r="Q363" i="16"/>
  <c r="O363" i="16"/>
  <c r="J363" i="16"/>
  <c r="N363" i="16"/>
  <c r="I363" i="16"/>
  <c r="G363" i="16"/>
  <c r="R362" i="16"/>
  <c r="Q362" i="16"/>
  <c r="O362" i="16"/>
  <c r="N362" i="16"/>
  <c r="R361" i="16"/>
  <c r="G361" i="16"/>
  <c r="R360" i="16"/>
  <c r="Q360" i="16"/>
  <c r="O360" i="16"/>
  <c r="J360" i="16"/>
  <c r="N360" i="16"/>
  <c r="I360" i="16"/>
  <c r="G360" i="16"/>
  <c r="R359" i="16"/>
  <c r="Q359" i="16"/>
  <c r="O359" i="16"/>
  <c r="J359" i="16"/>
  <c r="N359" i="16"/>
  <c r="I359" i="16"/>
  <c r="G359" i="16"/>
  <c r="R358" i="16"/>
  <c r="Q358" i="16"/>
  <c r="O358" i="16"/>
  <c r="J358" i="16"/>
  <c r="N358" i="16"/>
  <c r="I358" i="16"/>
  <c r="G358" i="16"/>
  <c r="R357" i="16"/>
  <c r="R356" i="16"/>
  <c r="O356" i="16"/>
  <c r="L356" i="16"/>
  <c r="Q356" i="16"/>
  <c r="G356" i="16"/>
  <c r="R355" i="16"/>
  <c r="Q355" i="16"/>
  <c r="O355" i="16"/>
  <c r="N355" i="16"/>
  <c r="J355" i="16"/>
  <c r="I355" i="16"/>
  <c r="G355" i="16"/>
  <c r="R354" i="16"/>
  <c r="Q354" i="16"/>
  <c r="O354" i="16"/>
  <c r="N354" i="16"/>
  <c r="J354" i="16"/>
  <c r="I354" i="16"/>
  <c r="G354" i="16"/>
  <c r="R353" i="16"/>
  <c r="Q353" i="16"/>
  <c r="O353" i="16"/>
  <c r="N353" i="16"/>
  <c r="J353" i="16"/>
  <c r="I353" i="16"/>
  <c r="G353" i="16"/>
  <c r="R352" i="16"/>
  <c r="Q352" i="16"/>
  <c r="O352" i="16"/>
  <c r="N352" i="16"/>
  <c r="J352" i="16"/>
  <c r="I352" i="16"/>
  <c r="G352" i="16"/>
  <c r="R351" i="16"/>
  <c r="Q351" i="16"/>
  <c r="O351" i="16"/>
  <c r="N351" i="16"/>
  <c r="R350" i="16"/>
  <c r="O350" i="16"/>
  <c r="L350" i="16"/>
  <c r="Q350" i="16"/>
  <c r="G350" i="16"/>
  <c r="R349" i="16"/>
  <c r="Q349" i="16"/>
  <c r="O349" i="16"/>
  <c r="N349" i="16"/>
  <c r="J349" i="16"/>
  <c r="I349" i="16"/>
  <c r="G349" i="16"/>
  <c r="R348" i="16"/>
  <c r="Q348" i="16"/>
  <c r="O348" i="16"/>
  <c r="N348" i="16"/>
  <c r="J348" i="16"/>
  <c r="I348" i="16"/>
  <c r="G348" i="16"/>
  <c r="R347" i="16"/>
  <c r="Q347" i="16"/>
  <c r="O347" i="16"/>
  <c r="N347" i="16"/>
  <c r="J347" i="16"/>
  <c r="I347" i="16"/>
  <c r="G347" i="16"/>
  <c r="R346" i="16"/>
  <c r="Q346" i="16"/>
  <c r="O346" i="16"/>
  <c r="N346" i="16"/>
  <c r="J346" i="16"/>
  <c r="I346" i="16"/>
  <c r="G346" i="16"/>
  <c r="R345" i="16"/>
  <c r="Q345" i="16"/>
  <c r="O345" i="16"/>
  <c r="N345" i="16"/>
  <c r="R344" i="16"/>
  <c r="O344" i="16"/>
  <c r="L344" i="16"/>
  <c r="Q344" i="16"/>
  <c r="T344" i="16"/>
  <c r="G344" i="16"/>
  <c r="R343" i="16"/>
  <c r="Q343" i="16"/>
  <c r="S343" i="16"/>
  <c r="O343" i="16"/>
  <c r="N343" i="16"/>
  <c r="J343" i="16"/>
  <c r="I343" i="16"/>
  <c r="G343" i="16"/>
  <c r="R342" i="16"/>
  <c r="Q342" i="16"/>
  <c r="O342" i="16"/>
  <c r="N342" i="16"/>
  <c r="J342" i="16"/>
  <c r="I342" i="16"/>
  <c r="G342" i="16"/>
  <c r="R341" i="16"/>
  <c r="Q341" i="16"/>
  <c r="O341" i="16"/>
  <c r="N341" i="16"/>
  <c r="J341" i="16"/>
  <c r="I341" i="16"/>
  <c r="G341" i="16"/>
  <c r="R340" i="16"/>
  <c r="Q340" i="16"/>
  <c r="O340" i="16"/>
  <c r="N340" i="16"/>
  <c r="J340" i="16"/>
  <c r="S340" i="16"/>
  <c r="I340" i="16"/>
  <c r="G340" i="16"/>
  <c r="R339" i="16"/>
  <c r="Q339" i="16"/>
  <c r="O339" i="16"/>
  <c r="N339" i="16"/>
  <c r="R338" i="16"/>
  <c r="O338" i="16"/>
  <c r="L338" i="16"/>
  <c r="Q338" i="16"/>
  <c r="G338" i="16"/>
  <c r="R337" i="16"/>
  <c r="Q337" i="16"/>
  <c r="O337" i="16"/>
  <c r="N337" i="16"/>
  <c r="J337" i="16"/>
  <c r="I337" i="16"/>
  <c r="G337" i="16"/>
  <c r="R336" i="16"/>
  <c r="Q336" i="16"/>
  <c r="O336" i="16"/>
  <c r="N336" i="16"/>
  <c r="J336" i="16"/>
  <c r="I336" i="16"/>
  <c r="G336" i="16"/>
  <c r="R335" i="16"/>
  <c r="T335" i="16"/>
  <c r="Q335" i="16"/>
  <c r="O335" i="16"/>
  <c r="N335" i="16"/>
  <c r="J335" i="16"/>
  <c r="I335" i="16"/>
  <c r="G335" i="16"/>
  <c r="R334" i="16"/>
  <c r="Q334" i="16"/>
  <c r="O334" i="16"/>
  <c r="N334" i="16"/>
  <c r="J334" i="16"/>
  <c r="I334" i="16"/>
  <c r="G334" i="16"/>
  <c r="R333" i="16"/>
  <c r="Q333" i="16"/>
  <c r="O333" i="16"/>
  <c r="N333" i="16"/>
  <c r="R332" i="16"/>
  <c r="O332" i="16"/>
  <c r="L332" i="16"/>
  <c r="Q332" i="16"/>
  <c r="G332" i="16"/>
  <c r="R331" i="16"/>
  <c r="Q331" i="16"/>
  <c r="O331" i="16"/>
  <c r="J331" i="16"/>
  <c r="N331" i="16"/>
  <c r="I331" i="16"/>
  <c r="G331" i="16"/>
  <c r="R330" i="16"/>
  <c r="Q330" i="16"/>
  <c r="O330" i="16"/>
  <c r="J330" i="16"/>
  <c r="N330" i="16"/>
  <c r="I330" i="16"/>
  <c r="G330" i="16"/>
  <c r="R329" i="16"/>
  <c r="Q329" i="16"/>
  <c r="O329" i="16"/>
  <c r="J329" i="16"/>
  <c r="N329" i="16"/>
  <c r="I329" i="16"/>
  <c r="G329" i="16"/>
  <c r="R328" i="16"/>
  <c r="Q328" i="16"/>
  <c r="O328" i="16"/>
  <c r="N328" i="16"/>
  <c r="R327" i="16"/>
  <c r="O327" i="16"/>
  <c r="L327" i="16"/>
  <c r="Q327" i="16"/>
  <c r="G327" i="16"/>
  <c r="R326" i="16"/>
  <c r="Q326" i="16"/>
  <c r="O326" i="16"/>
  <c r="J326" i="16"/>
  <c r="N326" i="16"/>
  <c r="I326" i="16"/>
  <c r="G326" i="16"/>
  <c r="R325" i="16"/>
  <c r="Q325" i="16"/>
  <c r="O325" i="16"/>
  <c r="J325" i="16"/>
  <c r="N325" i="16"/>
  <c r="I325" i="16"/>
  <c r="G325" i="16"/>
  <c r="R324" i="16"/>
  <c r="Q324" i="16"/>
  <c r="O324" i="16"/>
  <c r="N324" i="16"/>
  <c r="J324" i="16"/>
  <c r="I324" i="16"/>
  <c r="G324" i="16"/>
  <c r="R323" i="16"/>
  <c r="Q323" i="16"/>
  <c r="O323" i="16"/>
  <c r="N323" i="16"/>
  <c r="R322" i="16"/>
  <c r="O322" i="16"/>
  <c r="L322" i="16"/>
  <c r="Q322" i="16"/>
  <c r="G322" i="16"/>
  <c r="R321" i="16"/>
  <c r="Q321" i="16"/>
  <c r="O321" i="16"/>
  <c r="J321" i="16"/>
  <c r="N321" i="16"/>
  <c r="I321" i="16"/>
  <c r="G321" i="16"/>
  <c r="R320" i="16"/>
  <c r="Q320" i="16"/>
  <c r="O320" i="16"/>
  <c r="J320" i="16"/>
  <c r="N320" i="16"/>
  <c r="I320" i="16"/>
  <c r="G320" i="16"/>
  <c r="R319" i="16"/>
  <c r="Q319" i="16"/>
  <c r="O319" i="16"/>
  <c r="N319" i="16"/>
  <c r="R318" i="16"/>
  <c r="O318" i="16"/>
  <c r="L318" i="16"/>
  <c r="Q318" i="16"/>
  <c r="G318" i="16"/>
  <c r="R317" i="16"/>
  <c r="Q317" i="16"/>
  <c r="O317" i="16"/>
  <c r="J317" i="16"/>
  <c r="N317" i="16"/>
  <c r="I317" i="16"/>
  <c r="G317" i="16"/>
  <c r="R316" i="16"/>
  <c r="Q316" i="16"/>
  <c r="O316" i="16"/>
  <c r="J316" i="16"/>
  <c r="N316" i="16"/>
  <c r="I316" i="16"/>
  <c r="G316" i="16"/>
  <c r="R315" i="16"/>
  <c r="Q315" i="16"/>
  <c r="O315" i="16"/>
  <c r="N315" i="16"/>
  <c r="R314" i="16"/>
  <c r="O314" i="16"/>
  <c r="L314" i="16"/>
  <c r="Q314" i="16"/>
  <c r="G314" i="16"/>
  <c r="R313" i="16"/>
  <c r="Q313" i="16"/>
  <c r="O313" i="16"/>
  <c r="J313" i="16"/>
  <c r="N313" i="16"/>
  <c r="I313" i="16"/>
  <c r="G313" i="16"/>
  <c r="R312" i="16"/>
  <c r="Q312" i="16"/>
  <c r="T312" i="16"/>
  <c r="O312" i="16"/>
  <c r="J312" i="16"/>
  <c r="I312" i="16"/>
  <c r="G312" i="16"/>
  <c r="R311" i="16"/>
  <c r="Q311" i="16"/>
  <c r="O311" i="16"/>
  <c r="N311" i="16"/>
  <c r="R310" i="16"/>
  <c r="O310" i="16"/>
  <c r="L310" i="16"/>
  <c r="Q310" i="16"/>
  <c r="G310" i="16"/>
  <c r="R309" i="16"/>
  <c r="Q309" i="16"/>
  <c r="O309" i="16"/>
  <c r="J309" i="16"/>
  <c r="N309" i="16"/>
  <c r="I309" i="16"/>
  <c r="G309" i="16"/>
  <c r="R308" i="16"/>
  <c r="Q308" i="16"/>
  <c r="O308" i="16"/>
  <c r="J308" i="16"/>
  <c r="N308" i="16"/>
  <c r="I308" i="16"/>
  <c r="G308" i="16"/>
  <c r="R307" i="16"/>
  <c r="Q307" i="16"/>
  <c r="O307" i="16"/>
  <c r="N307" i="16"/>
  <c r="R306" i="16"/>
  <c r="O306" i="16"/>
  <c r="L306" i="16"/>
  <c r="Q306" i="16"/>
  <c r="T306" i="16"/>
  <c r="G306" i="16"/>
  <c r="R305" i="16"/>
  <c r="Q305" i="16"/>
  <c r="T305" i="16"/>
  <c r="O305" i="16"/>
  <c r="J305" i="16"/>
  <c r="N305" i="16"/>
  <c r="I305" i="16"/>
  <c r="G305" i="16"/>
  <c r="R304" i="16"/>
  <c r="Q304" i="16"/>
  <c r="O304" i="16"/>
  <c r="J304" i="16"/>
  <c r="N304" i="16"/>
  <c r="I304" i="16"/>
  <c r="G304" i="16"/>
  <c r="G303" i="16"/>
  <c r="I303" i="16"/>
  <c r="R303" i="16"/>
  <c r="Q303" i="16"/>
  <c r="T303" i="16"/>
  <c r="O303" i="16"/>
  <c r="N303" i="16"/>
  <c r="R302" i="16"/>
  <c r="O302" i="16"/>
  <c r="L302" i="16"/>
  <c r="Q302" i="16"/>
  <c r="G302" i="16"/>
  <c r="R301" i="16"/>
  <c r="Q301" i="16"/>
  <c r="O301" i="16"/>
  <c r="J301" i="16"/>
  <c r="N301" i="16"/>
  <c r="I301" i="16"/>
  <c r="G301" i="16"/>
  <c r="G300" i="16"/>
  <c r="I300" i="16"/>
  <c r="R300" i="16"/>
  <c r="Q300" i="16"/>
  <c r="O300" i="16"/>
  <c r="N300" i="16"/>
  <c r="R299" i="16"/>
  <c r="O299" i="16"/>
  <c r="L299" i="16"/>
  <c r="Q299" i="16"/>
  <c r="G299" i="16"/>
  <c r="R298" i="16"/>
  <c r="Q298" i="16"/>
  <c r="S298" i="16"/>
  <c r="O298" i="16"/>
  <c r="J298" i="16"/>
  <c r="N298" i="16"/>
  <c r="I298" i="16"/>
  <c r="G298" i="16"/>
  <c r="G297" i="16"/>
  <c r="I297" i="16"/>
  <c r="R297" i="16"/>
  <c r="Q297" i="16"/>
  <c r="T297" i="16"/>
  <c r="O297" i="16"/>
  <c r="N297" i="16"/>
  <c r="R296" i="16"/>
  <c r="O296" i="16"/>
  <c r="L296" i="16"/>
  <c r="Q296" i="16"/>
  <c r="G296" i="16"/>
  <c r="R295" i="16"/>
  <c r="Q295" i="16"/>
  <c r="O295" i="16"/>
  <c r="J295" i="16"/>
  <c r="N295" i="16"/>
  <c r="I295" i="16"/>
  <c r="G295" i="16"/>
  <c r="G294" i="16"/>
  <c r="I294" i="16"/>
  <c r="R294" i="16"/>
  <c r="Q294" i="16"/>
  <c r="T294" i="16"/>
  <c r="O294" i="16"/>
  <c r="N294" i="16"/>
  <c r="R293" i="16"/>
  <c r="O293" i="16"/>
  <c r="L293" i="16"/>
  <c r="Q293" i="16"/>
  <c r="G293" i="16"/>
  <c r="R292" i="16"/>
  <c r="Q292" i="16"/>
  <c r="T292" i="16"/>
  <c r="O292" i="16"/>
  <c r="J292" i="16"/>
  <c r="N292" i="16"/>
  <c r="I292" i="16"/>
  <c r="G292" i="16"/>
  <c r="G291" i="16"/>
  <c r="I291" i="16"/>
  <c r="R291" i="16"/>
  <c r="Q291" i="16"/>
  <c r="O291" i="16"/>
  <c r="N291" i="16"/>
  <c r="R290" i="16"/>
  <c r="O290" i="16"/>
  <c r="L290" i="16"/>
  <c r="Q290" i="16"/>
  <c r="G290" i="16"/>
  <c r="R289" i="16"/>
  <c r="Q289" i="16"/>
  <c r="O289" i="16"/>
  <c r="J289" i="16"/>
  <c r="N289" i="16"/>
  <c r="I289" i="16"/>
  <c r="G289" i="16"/>
  <c r="G288" i="16"/>
  <c r="I288" i="16"/>
  <c r="R288" i="16"/>
  <c r="Q288" i="16"/>
  <c r="O288" i="16"/>
  <c r="N288" i="16"/>
  <c r="R287" i="16"/>
  <c r="O287" i="16"/>
  <c r="L287" i="16"/>
  <c r="Q287" i="16"/>
  <c r="G287" i="16"/>
  <c r="R286" i="16"/>
  <c r="Q286" i="16"/>
  <c r="O286" i="16"/>
  <c r="J286" i="16"/>
  <c r="N286" i="16"/>
  <c r="I286" i="16"/>
  <c r="G286" i="16"/>
  <c r="G285" i="16"/>
  <c r="I285" i="16"/>
  <c r="R285" i="16"/>
  <c r="Q285" i="16"/>
  <c r="T285" i="16"/>
  <c r="O285" i="16"/>
  <c r="N285" i="16"/>
  <c r="R284" i="16"/>
  <c r="O284" i="16"/>
  <c r="L284" i="16"/>
  <c r="Q284" i="16"/>
  <c r="G284" i="16"/>
  <c r="R283" i="16"/>
  <c r="Q283" i="16"/>
  <c r="O283" i="16"/>
  <c r="J283" i="16"/>
  <c r="N283" i="16"/>
  <c r="I283" i="16"/>
  <c r="G283" i="16"/>
  <c r="G282" i="16"/>
  <c r="I282" i="16"/>
  <c r="R282" i="16"/>
  <c r="Q282" i="16"/>
  <c r="O282" i="16"/>
  <c r="N282" i="16"/>
  <c r="R281" i="16"/>
  <c r="O281" i="16"/>
  <c r="L281" i="16"/>
  <c r="Q281" i="16"/>
  <c r="G281" i="16"/>
  <c r="R280" i="16"/>
  <c r="Q280" i="16"/>
  <c r="O280" i="16"/>
  <c r="J280" i="16"/>
  <c r="N280" i="16"/>
  <c r="I280" i="16"/>
  <c r="G280" i="16"/>
  <c r="G279" i="16"/>
  <c r="I279" i="16"/>
  <c r="R279" i="16"/>
  <c r="Q279" i="16"/>
  <c r="O279" i="16"/>
  <c r="N279" i="16"/>
  <c r="R278" i="16"/>
  <c r="O278" i="16"/>
  <c r="L278" i="16"/>
  <c r="Q278" i="16"/>
  <c r="G278" i="16"/>
  <c r="R277" i="16"/>
  <c r="Q277" i="16"/>
  <c r="O277" i="16"/>
  <c r="J277" i="16"/>
  <c r="N277" i="16"/>
  <c r="I277" i="16"/>
  <c r="G277" i="16"/>
  <c r="G276" i="16"/>
  <c r="I276" i="16"/>
  <c r="R276" i="16"/>
  <c r="Q276" i="16"/>
  <c r="O276" i="16"/>
  <c r="N276" i="16"/>
  <c r="R275" i="16"/>
  <c r="O275" i="16"/>
  <c r="L275" i="16"/>
  <c r="Q275" i="16"/>
  <c r="T275" i="16"/>
  <c r="G275" i="16"/>
  <c r="R274" i="16"/>
  <c r="Q274" i="16"/>
  <c r="O274" i="16"/>
  <c r="J274" i="16"/>
  <c r="N274" i="16"/>
  <c r="I274" i="16"/>
  <c r="G274" i="16"/>
  <c r="G273" i="16"/>
  <c r="I273" i="16"/>
  <c r="R273" i="16"/>
  <c r="Q273" i="16"/>
  <c r="O273" i="16"/>
  <c r="N273" i="16"/>
  <c r="R272" i="16"/>
  <c r="O272" i="16"/>
  <c r="L272" i="16"/>
  <c r="Q272" i="16"/>
  <c r="T272" i="16"/>
  <c r="G272" i="16"/>
  <c r="R271" i="16"/>
  <c r="Q271" i="16"/>
  <c r="O271" i="16"/>
  <c r="N271" i="16"/>
  <c r="J271" i="16"/>
  <c r="I271" i="16"/>
  <c r="G271" i="16"/>
  <c r="R270" i="16"/>
  <c r="Q270" i="16"/>
  <c r="O270" i="16"/>
  <c r="N270" i="16"/>
  <c r="J270" i="16"/>
  <c r="I270" i="16"/>
  <c r="G270" i="16"/>
  <c r="R269" i="16"/>
  <c r="Q269" i="16"/>
  <c r="O269" i="16"/>
  <c r="N269" i="16"/>
  <c r="J269" i="16"/>
  <c r="I269" i="16"/>
  <c r="G269" i="16"/>
  <c r="R268" i="16"/>
  <c r="Q268" i="16"/>
  <c r="O268" i="16"/>
  <c r="N268" i="16"/>
  <c r="R267" i="16"/>
  <c r="O267" i="16"/>
  <c r="L267" i="16"/>
  <c r="Q267" i="16"/>
  <c r="G267" i="16"/>
  <c r="R266" i="16"/>
  <c r="Q266" i="16"/>
  <c r="O266" i="16"/>
  <c r="N266" i="16"/>
  <c r="J266" i="16"/>
  <c r="S266" i="16"/>
  <c r="I266" i="16"/>
  <c r="G266" i="16"/>
  <c r="R265" i="16"/>
  <c r="Q265" i="16"/>
  <c r="O265" i="16"/>
  <c r="N265" i="16"/>
  <c r="J265" i="16"/>
  <c r="I265" i="16"/>
  <c r="G265" i="16"/>
  <c r="R264" i="16"/>
  <c r="Q264" i="16"/>
  <c r="O264" i="16"/>
  <c r="N264" i="16"/>
  <c r="J264" i="16"/>
  <c r="I264" i="16"/>
  <c r="G264" i="16"/>
  <c r="R263" i="16"/>
  <c r="Q263" i="16"/>
  <c r="O263" i="16"/>
  <c r="N263" i="16"/>
  <c r="R262" i="16"/>
  <c r="O262" i="16"/>
  <c r="L262" i="16"/>
  <c r="Q262" i="16"/>
  <c r="G262" i="16"/>
  <c r="R261" i="16"/>
  <c r="Q261" i="16"/>
  <c r="O261" i="16"/>
  <c r="N261" i="16"/>
  <c r="J261" i="16"/>
  <c r="I261" i="16"/>
  <c r="G261" i="16"/>
  <c r="R260" i="16"/>
  <c r="Q260" i="16"/>
  <c r="O260" i="16"/>
  <c r="N260" i="16"/>
  <c r="J260" i="16"/>
  <c r="I260" i="16"/>
  <c r="G260" i="16"/>
  <c r="R259" i="16"/>
  <c r="Q259" i="16"/>
  <c r="T259" i="16"/>
  <c r="O259" i="16"/>
  <c r="N259" i="16"/>
  <c r="J259" i="16"/>
  <c r="I259" i="16"/>
  <c r="G259" i="16"/>
  <c r="R258" i="16"/>
  <c r="Q258" i="16"/>
  <c r="O258" i="16"/>
  <c r="N258" i="16"/>
  <c r="R257" i="16"/>
  <c r="O257" i="16"/>
  <c r="L257" i="16"/>
  <c r="Q257" i="16"/>
  <c r="G257" i="16"/>
  <c r="R256" i="16"/>
  <c r="Q256" i="16"/>
  <c r="O256" i="16"/>
  <c r="N256" i="16"/>
  <c r="J256" i="16"/>
  <c r="I256" i="16"/>
  <c r="G256" i="16"/>
  <c r="R255" i="16"/>
  <c r="Q255" i="16"/>
  <c r="O255" i="16"/>
  <c r="N255" i="16"/>
  <c r="J255" i="16"/>
  <c r="I255" i="16"/>
  <c r="G255" i="16"/>
  <c r="R254" i="16"/>
  <c r="Q254" i="16"/>
  <c r="O254" i="16"/>
  <c r="N254" i="16"/>
  <c r="J254" i="16"/>
  <c r="I254" i="16"/>
  <c r="G254" i="16"/>
  <c r="R253" i="16"/>
  <c r="Q253" i="16"/>
  <c r="T253" i="16"/>
  <c r="V255" i="16"/>
  <c r="O253" i="16"/>
  <c r="N253" i="16"/>
  <c r="R252" i="16"/>
  <c r="Q252" i="16"/>
  <c r="O252" i="16"/>
  <c r="N252" i="16"/>
  <c r="G252" i="16"/>
  <c r="I252" i="16"/>
  <c r="R251" i="16"/>
  <c r="Q251" i="16"/>
  <c r="O251" i="16"/>
  <c r="N251" i="16"/>
  <c r="F251" i="16"/>
  <c r="G251" i="16"/>
  <c r="I251" i="16"/>
  <c r="R250" i="16"/>
  <c r="Q250" i="16"/>
  <c r="O250" i="16"/>
  <c r="N250" i="16"/>
  <c r="F250" i="16"/>
  <c r="G250" i="16"/>
  <c r="I250" i="16"/>
  <c r="R249" i="16"/>
  <c r="Q249" i="16"/>
  <c r="T249" i="16"/>
  <c r="O249" i="16"/>
  <c r="N249" i="16"/>
  <c r="F249" i="16"/>
  <c r="G249" i="16"/>
  <c r="I249" i="16"/>
  <c r="R248" i="16"/>
  <c r="Q248" i="16"/>
  <c r="O248" i="16"/>
  <c r="N248" i="16"/>
  <c r="F248" i="16"/>
  <c r="G248" i="16"/>
  <c r="I248" i="16"/>
  <c r="R247" i="16"/>
  <c r="Q247" i="16"/>
  <c r="O247" i="16"/>
  <c r="N247" i="16"/>
  <c r="F247" i="16"/>
  <c r="G247" i="16"/>
  <c r="I247" i="16"/>
  <c r="R246" i="16"/>
  <c r="Q246" i="16"/>
  <c r="O246" i="16"/>
  <c r="N246" i="16"/>
  <c r="F246" i="16"/>
  <c r="G246" i="16"/>
  <c r="I246" i="16"/>
  <c r="R245" i="16"/>
  <c r="Q245" i="16"/>
  <c r="O245" i="16"/>
  <c r="N245" i="16"/>
  <c r="F245" i="16"/>
  <c r="G245" i="16"/>
  <c r="I245" i="16"/>
  <c r="R244" i="16"/>
  <c r="Q244" i="16"/>
  <c r="O244" i="16"/>
  <c r="N244" i="16"/>
  <c r="G244" i="16"/>
  <c r="I244" i="16"/>
  <c r="F244" i="16"/>
  <c r="R243" i="16"/>
  <c r="Q243" i="16"/>
  <c r="O243" i="16"/>
  <c r="N243" i="16"/>
  <c r="F243" i="16"/>
  <c r="G243" i="16"/>
  <c r="I243" i="16"/>
  <c r="R242" i="16"/>
  <c r="Q242" i="16"/>
  <c r="O242" i="16"/>
  <c r="N242" i="16"/>
  <c r="F242" i="16"/>
  <c r="G242" i="16"/>
  <c r="I242" i="16"/>
  <c r="R241" i="16"/>
  <c r="Q241" i="16"/>
  <c r="O241" i="16"/>
  <c r="N241" i="16"/>
  <c r="F241" i="16"/>
  <c r="G241" i="16"/>
  <c r="I241" i="16"/>
  <c r="R240" i="16"/>
  <c r="Q240" i="16"/>
  <c r="O240" i="16"/>
  <c r="N240" i="16"/>
  <c r="F240" i="16"/>
  <c r="G240" i="16"/>
  <c r="I240" i="16"/>
  <c r="R239" i="16"/>
  <c r="Q239" i="16"/>
  <c r="O239" i="16"/>
  <c r="N239" i="16"/>
  <c r="G239" i="16"/>
  <c r="I239" i="16"/>
  <c r="F239" i="16"/>
  <c r="R238" i="16"/>
  <c r="Q238" i="16"/>
  <c r="O238" i="16"/>
  <c r="N238" i="16"/>
  <c r="F238" i="16"/>
  <c r="G238" i="16"/>
  <c r="I238" i="16"/>
  <c r="R237" i="16"/>
  <c r="Q237" i="16"/>
  <c r="O237" i="16"/>
  <c r="N237" i="16"/>
  <c r="F237" i="16"/>
  <c r="G237" i="16"/>
  <c r="I237" i="16"/>
  <c r="R236" i="16"/>
  <c r="Q236" i="16"/>
  <c r="O236" i="16"/>
  <c r="N236" i="16"/>
  <c r="F236" i="16"/>
  <c r="G236" i="16"/>
  <c r="I236" i="16"/>
  <c r="R235" i="16"/>
  <c r="Q235" i="16"/>
  <c r="O235" i="16"/>
  <c r="N235" i="16"/>
  <c r="G235" i="16"/>
  <c r="I235" i="16"/>
  <c r="F235" i="16"/>
  <c r="R234" i="16"/>
  <c r="Q234" i="16"/>
  <c r="O234" i="16"/>
  <c r="N234" i="16"/>
  <c r="F234" i="16"/>
  <c r="G234" i="16"/>
  <c r="I234" i="16"/>
  <c r="R233" i="16"/>
  <c r="Q233" i="16"/>
  <c r="O233" i="16"/>
  <c r="N233" i="16"/>
  <c r="F233" i="16"/>
  <c r="G233" i="16"/>
  <c r="I233" i="16"/>
  <c r="R232" i="16"/>
  <c r="Q232" i="16"/>
  <c r="O232" i="16"/>
  <c r="N232" i="16"/>
  <c r="F232" i="16"/>
  <c r="G232" i="16"/>
  <c r="I232" i="16"/>
  <c r="R231" i="16"/>
  <c r="Q231" i="16"/>
  <c r="O231" i="16"/>
  <c r="N231" i="16"/>
  <c r="F231" i="16"/>
  <c r="G231" i="16"/>
  <c r="I231" i="16"/>
  <c r="R230" i="16"/>
  <c r="Q230" i="16"/>
  <c r="O230" i="16"/>
  <c r="N230" i="16"/>
  <c r="G230" i="16"/>
  <c r="I230" i="16"/>
  <c r="R229" i="16"/>
  <c r="Q229" i="16"/>
  <c r="O229" i="16"/>
  <c r="N229" i="16"/>
  <c r="I229" i="16"/>
  <c r="R228" i="16"/>
  <c r="Q228" i="16"/>
  <c r="O228" i="16"/>
  <c r="N228" i="16"/>
  <c r="I228" i="16"/>
  <c r="R227" i="16"/>
  <c r="Q227" i="16"/>
  <c r="O227" i="16"/>
  <c r="N227" i="16"/>
  <c r="G227" i="16"/>
  <c r="I227" i="16"/>
  <c r="R226" i="16"/>
  <c r="Q226" i="16"/>
  <c r="O226" i="16"/>
  <c r="N226" i="16"/>
  <c r="G226" i="16"/>
  <c r="I226" i="16"/>
  <c r="R225" i="16"/>
  <c r="G225" i="16"/>
  <c r="R224" i="16"/>
  <c r="I224" i="16"/>
  <c r="R223" i="16"/>
  <c r="O223" i="16"/>
  <c r="L223" i="16"/>
  <c r="Q223" i="16"/>
  <c r="G223" i="16"/>
  <c r="R222" i="16"/>
  <c r="Q222" i="16"/>
  <c r="O222" i="16"/>
  <c r="N222" i="16"/>
  <c r="I222" i="16"/>
  <c r="R221" i="16"/>
  <c r="O221" i="16"/>
  <c r="L221" i="16"/>
  <c r="Q221" i="16"/>
  <c r="G221" i="16"/>
  <c r="R220" i="16"/>
  <c r="Q220" i="16"/>
  <c r="O220" i="16"/>
  <c r="N220" i="16"/>
  <c r="I220" i="16"/>
  <c r="R219" i="16"/>
  <c r="O219" i="16"/>
  <c r="L219" i="16"/>
  <c r="Q219" i="16"/>
  <c r="G219" i="16"/>
  <c r="R218" i="16"/>
  <c r="Q218" i="16"/>
  <c r="O218" i="16"/>
  <c r="N218" i="16"/>
  <c r="I218" i="16"/>
  <c r="R217" i="16"/>
  <c r="I217" i="16"/>
  <c r="R215" i="16"/>
  <c r="Q215" i="16"/>
  <c r="O215" i="16"/>
  <c r="N215" i="16"/>
  <c r="J215" i="16"/>
  <c r="R214" i="16"/>
  <c r="Q214" i="16"/>
  <c r="O214" i="16"/>
  <c r="N214" i="16"/>
  <c r="J214" i="16"/>
  <c r="R213" i="16"/>
  <c r="Q213" i="16"/>
  <c r="O213" i="16"/>
  <c r="N213" i="16"/>
  <c r="J213" i="16"/>
  <c r="R212" i="16"/>
  <c r="Q212" i="16"/>
  <c r="O212" i="16"/>
  <c r="N212" i="16"/>
  <c r="J212" i="16"/>
  <c r="R211" i="16"/>
  <c r="Q211" i="16"/>
  <c r="O211" i="16"/>
  <c r="N211" i="16"/>
  <c r="J211" i="16"/>
  <c r="R210" i="16"/>
  <c r="Q210" i="16"/>
  <c r="O210" i="16"/>
  <c r="N210" i="16"/>
  <c r="J210" i="16"/>
  <c r="R209" i="16"/>
  <c r="Q209" i="16"/>
  <c r="O209" i="16"/>
  <c r="N209" i="16"/>
  <c r="J209" i="16"/>
  <c r="R208" i="16"/>
  <c r="Q208" i="16"/>
  <c r="O208" i="16"/>
  <c r="N208" i="16"/>
  <c r="J208" i="16"/>
  <c r="R207" i="16"/>
  <c r="Q207" i="16"/>
  <c r="O207" i="16"/>
  <c r="N207" i="16"/>
  <c r="J207" i="16"/>
  <c r="R206" i="16"/>
  <c r="Q206" i="16"/>
  <c r="O206" i="16"/>
  <c r="N206" i="16"/>
  <c r="J206" i="16"/>
  <c r="R205" i="16"/>
  <c r="Q205" i="16"/>
  <c r="O205" i="16"/>
  <c r="N205" i="16"/>
  <c r="J205" i="16"/>
  <c r="R204" i="16"/>
  <c r="T204" i="16"/>
  <c r="Q204" i="16"/>
  <c r="O204" i="16"/>
  <c r="N204" i="16"/>
  <c r="J204" i="16"/>
  <c r="R203" i="16"/>
  <c r="Q203" i="16"/>
  <c r="O203" i="16"/>
  <c r="N203" i="16"/>
  <c r="J203" i="16"/>
  <c r="R202" i="16"/>
  <c r="Q202" i="16"/>
  <c r="O202" i="16"/>
  <c r="N202" i="16"/>
  <c r="J202" i="16"/>
  <c r="R201" i="16"/>
  <c r="Q201" i="16"/>
  <c r="O201" i="16"/>
  <c r="N201" i="16"/>
  <c r="J201" i="16"/>
  <c r="R200" i="16"/>
  <c r="Q200" i="16"/>
  <c r="T200" i="16"/>
  <c r="Y200" i="16"/>
  <c r="O200" i="16"/>
  <c r="N200" i="16"/>
  <c r="J200" i="16"/>
  <c r="R199" i="16"/>
  <c r="Q199" i="16"/>
  <c r="O199" i="16"/>
  <c r="N199" i="16"/>
  <c r="J199" i="16"/>
  <c r="R198" i="16"/>
  <c r="Q198" i="16"/>
  <c r="T198" i="16"/>
  <c r="O198" i="16"/>
  <c r="N198" i="16"/>
  <c r="J198" i="16"/>
  <c r="R197" i="16"/>
  <c r="Q197" i="16"/>
  <c r="O197" i="16"/>
  <c r="N197" i="16"/>
  <c r="J197" i="16"/>
  <c r="R196" i="16"/>
  <c r="Q196" i="16"/>
  <c r="O196" i="16"/>
  <c r="N196" i="16"/>
  <c r="J196" i="16"/>
  <c r="R195" i="16"/>
  <c r="Q195" i="16"/>
  <c r="O195" i="16"/>
  <c r="N195" i="16"/>
  <c r="J195" i="16"/>
  <c r="R194" i="16"/>
  <c r="Q194" i="16"/>
  <c r="O194" i="16"/>
  <c r="N194" i="16"/>
  <c r="J194" i="16"/>
  <c r="R193" i="16"/>
  <c r="Q193" i="16"/>
  <c r="O193" i="16"/>
  <c r="N193" i="16"/>
  <c r="J193" i="16"/>
  <c r="R192" i="16"/>
  <c r="Q192" i="16"/>
  <c r="O192" i="16"/>
  <c r="N192" i="16"/>
  <c r="J192" i="16"/>
  <c r="R191" i="16"/>
  <c r="Q191" i="16"/>
  <c r="O191" i="16"/>
  <c r="N191" i="16"/>
  <c r="J191" i="16"/>
  <c r="R189" i="16"/>
  <c r="Q189" i="16"/>
  <c r="T189" i="16"/>
  <c r="O189" i="16"/>
  <c r="N189" i="16"/>
  <c r="G189" i="16"/>
  <c r="I189" i="16"/>
  <c r="R188" i="16"/>
  <c r="Q188" i="16"/>
  <c r="O188" i="16"/>
  <c r="N188" i="16"/>
  <c r="J188" i="16"/>
  <c r="G188" i="16"/>
  <c r="R187" i="16"/>
  <c r="Q187" i="16"/>
  <c r="O187" i="16"/>
  <c r="N187" i="16"/>
  <c r="J187" i="16"/>
  <c r="G187" i="16"/>
  <c r="R186" i="16"/>
  <c r="Q186" i="16"/>
  <c r="O186" i="16"/>
  <c r="N186" i="16"/>
  <c r="R185" i="16"/>
  <c r="Q185" i="16"/>
  <c r="O185" i="16"/>
  <c r="N185" i="16"/>
  <c r="J185" i="16"/>
  <c r="G185" i="16"/>
  <c r="R184" i="16"/>
  <c r="Q184" i="16"/>
  <c r="O184" i="16"/>
  <c r="N184" i="16"/>
  <c r="J184" i="16"/>
  <c r="G184" i="16"/>
  <c r="R183" i="16"/>
  <c r="Q183" i="16"/>
  <c r="O183" i="16"/>
  <c r="N183" i="16"/>
  <c r="R182" i="16"/>
  <c r="Q182" i="16"/>
  <c r="O182" i="16"/>
  <c r="N182" i="16"/>
  <c r="J182" i="16"/>
  <c r="I182" i="16"/>
  <c r="G182" i="16"/>
  <c r="R181" i="16"/>
  <c r="Q181" i="16"/>
  <c r="O181" i="16"/>
  <c r="N181" i="16"/>
  <c r="J181" i="16"/>
  <c r="I181" i="16"/>
  <c r="G181" i="16"/>
  <c r="R180" i="16"/>
  <c r="Q180" i="16"/>
  <c r="O180" i="16"/>
  <c r="N180" i="16"/>
  <c r="J180" i="16"/>
  <c r="I180" i="16"/>
  <c r="G180" i="16"/>
  <c r="R179" i="16"/>
  <c r="Q179" i="16"/>
  <c r="O179" i="16"/>
  <c r="N179" i="16"/>
  <c r="R178" i="16"/>
  <c r="Q178" i="16"/>
  <c r="O178" i="16"/>
  <c r="N178" i="16"/>
  <c r="G178" i="16"/>
  <c r="I178" i="16"/>
  <c r="R177" i="16"/>
  <c r="Q177" i="16"/>
  <c r="O177" i="16"/>
  <c r="N177" i="16"/>
  <c r="G177" i="16"/>
  <c r="I177" i="16"/>
  <c r="R176" i="16"/>
  <c r="Q176" i="16"/>
  <c r="O176" i="16"/>
  <c r="N176" i="16"/>
  <c r="G176" i="16"/>
  <c r="I176" i="16"/>
  <c r="R175" i="16"/>
  <c r="Q175" i="16"/>
  <c r="O175" i="16"/>
  <c r="N175" i="16"/>
  <c r="G175" i="16"/>
  <c r="I175" i="16"/>
  <c r="R174" i="16"/>
  <c r="Q174" i="16"/>
  <c r="O174" i="16"/>
  <c r="N174" i="16"/>
  <c r="G174" i="16"/>
  <c r="I174" i="16"/>
  <c r="R173" i="16"/>
  <c r="Q173" i="16"/>
  <c r="O173" i="16"/>
  <c r="N173" i="16"/>
  <c r="G173" i="16"/>
  <c r="I173" i="16"/>
  <c r="R172" i="16"/>
  <c r="Q172" i="16"/>
  <c r="O172" i="16"/>
  <c r="N172" i="16"/>
  <c r="J172" i="16"/>
  <c r="I172" i="16"/>
  <c r="G172" i="16"/>
  <c r="R171" i="16"/>
  <c r="Q171" i="16"/>
  <c r="O171" i="16"/>
  <c r="N171" i="16"/>
  <c r="J171" i="16"/>
  <c r="I171" i="16"/>
  <c r="G171" i="16"/>
  <c r="R170" i="16"/>
  <c r="Q170" i="16"/>
  <c r="O170" i="16"/>
  <c r="N170" i="16"/>
  <c r="J170" i="16"/>
  <c r="I170" i="16"/>
  <c r="G170" i="16"/>
  <c r="R169" i="16"/>
  <c r="Q169" i="16"/>
  <c r="O169" i="16"/>
  <c r="N169" i="16"/>
  <c r="R168" i="16"/>
  <c r="Q168" i="16"/>
  <c r="O168" i="16"/>
  <c r="N168" i="16"/>
  <c r="J168" i="16"/>
  <c r="I168" i="16"/>
  <c r="G168" i="16"/>
  <c r="R167" i="16"/>
  <c r="Q167" i="16"/>
  <c r="O167" i="16"/>
  <c r="N167" i="16"/>
  <c r="J167" i="16"/>
  <c r="I167" i="16"/>
  <c r="G167" i="16"/>
  <c r="R166" i="16"/>
  <c r="Q166" i="16"/>
  <c r="O166" i="16"/>
  <c r="N166" i="16"/>
  <c r="J166" i="16"/>
  <c r="I166" i="16"/>
  <c r="G166" i="16"/>
  <c r="G165" i="16"/>
  <c r="I165" i="16"/>
  <c r="R165" i="16"/>
  <c r="Q165" i="16"/>
  <c r="O165" i="16"/>
  <c r="N165" i="16"/>
  <c r="R164" i="16"/>
  <c r="Q164" i="16"/>
  <c r="T164" i="16"/>
  <c r="O164" i="16"/>
  <c r="N164" i="16"/>
  <c r="J164" i="16"/>
  <c r="I164" i="16"/>
  <c r="G164" i="16"/>
  <c r="R163" i="16"/>
  <c r="Q163" i="16"/>
  <c r="O163" i="16"/>
  <c r="N163" i="16"/>
  <c r="J163" i="16"/>
  <c r="I163" i="16"/>
  <c r="G163" i="16"/>
  <c r="R162" i="16"/>
  <c r="Q162" i="16"/>
  <c r="O162" i="16"/>
  <c r="N162" i="16"/>
  <c r="J162" i="16"/>
  <c r="I162" i="16"/>
  <c r="G162" i="16"/>
  <c r="R161" i="16"/>
  <c r="Q161" i="16"/>
  <c r="O161" i="16"/>
  <c r="N161" i="16"/>
  <c r="R160" i="16"/>
  <c r="Q160" i="16"/>
  <c r="O160" i="16"/>
  <c r="N160" i="16"/>
  <c r="J160" i="16"/>
  <c r="I160" i="16"/>
  <c r="G160" i="16"/>
  <c r="R159" i="16"/>
  <c r="Q159" i="16"/>
  <c r="T159" i="16"/>
  <c r="O159" i="16"/>
  <c r="N159" i="16"/>
  <c r="J159" i="16"/>
  <c r="I159" i="16"/>
  <c r="G159" i="16"/>
  <c r="R158" i="16"/>
  <c r="Q158" i="16"/>
  <c r="O158" i="16"/>
  <c r="N158" i="16"/>
  <c r="J158" i="16"/>
  <c r="S158" i="16"/>
  <c r="I158" i="16"/>
  <c r="G158" i="16"/>
  <c r="R157" i="16"/>
  <c r="Q157" i="16"/>
  <c r="O157" i="16"/>
  <c r="N157" i="16"/>
  <c r="R156" i="16"/>
  <c r="Q156" i="16"/>
  <c r="O156" i="16"/>
  <c r="N156" i="16"/>
  <c r="J156" i="16"/>
  <c r="I156" i="16"/>
  <c r="G156" i="16"/>
  <c r="R155" i="16"/>
  <c r="Q155" i="16"/>
  <c r="O155" i="16"/>
  <c r="N155" i="16"/>
  <c r="J155" i="16"/>
  <c r="I155" i="16"/>
  <c r="G155" i="16"/>
  <c r="R154" i="16"/>
  <c r="Q154" i="16"/>
  <c r="O154" i="16"/>
  <c r="N154" i="16"/>
  <c r="J154" i="16"/>
  <c r="I154" i="16"/>
  <c r="G154" i="16"/>
  <c r="R153" i="16"/>
  <c r="Q153" i="16"/>
  <c r="O153" i="16"/>
  <c r="N153" i="16"/>
  <c r="R152" i="16"/>
  <c r="Q152" i="16"/>
  <c r="O152" i="16"/>
  <c r="N152" i="16"/>
  <c r="J152" i="16"/>
  <c r="I152" i="16"/>
  <c r="G152" i="16"/>
  <c r="R151" i="16"/>
  <c r="Q151" i="16"/>
  <c r="O151" i="16"/>
  <c r="N151" i="16"/>
  <c r="J151" i="16"/>
  <c r="I151" i="16"/>
  <c r="G151" i="16"/>
  <c r="R150" i="16"/>
  <c r="Q150" i="16"/>
  <c r="O150" i="16"/>
  <c r="N150" i="16"/>
  <c r="J150" i="16"/>
  <c r="I150" i="16"/>
  <c r="G150" i="16"/>
  <c r="R149" i="16"/>
  <c r="Q149" i="16"/>
  <c r="O149" i="16"/>
  <c r="N149" i="16"/>
  <c r="R148" i="16"/>
  <c r="Q148" i="16"/>
  <c r="O148" i="16"/>
  <c r="N148" i="16"/>
  <c r="J148" i="16"/>
  <c r="I148" i="16"/>
  <c r="G148" i="16"/>
  <c r="R147" i="16"/>
  <c r="Q147" i="16"/>
  <c r="O147" i="16"/>
  <c r="N147" i="16"/>
  <c r="J147" i="16"/>
  <c r="I147" i="16"/>
  <c r="G147" i="16"/>
  <c r="R146" i="16"/>
  <c r="Q146" i="16"/>
  <c r="O146" i="16"/>
  <c r="N146" i="16"/>
  <c r="R145" i="16"/>
  <c r="Q145" i="16"/>
  <c r="O145" i="16"/>
  <c r="N145" i="16"/>
  <c r="J145" i="16"/>
  <c r="I145" i="16"/>
  <c r="G145" i="16"/>
  <c r="R144" i="16"/>
  <c r="Q144" i="16"/>
  <c r="O144" i="16"/>
  <c r="N144" i="16"/>
  <c r="J144" i="16"/>
  <c r="I144" i="16"/>
  <c r="G144" i="16"/>
  <c r="R143" i="16"/>
  <c r="Q143" i="16"/>
  <c r="O143" i="16"/>
  <c r="N143" i="16"/>
  <c r="R142" i="16"/>
  <c r="Q142" i="16"/>
  <c r="O142" i="16"/>
  <c r="N142" i="16"/>
  <c r="J142" i="16"/>
  <c r="I142" i="16"/>
  <c r="G142" i="16"/>
  <c r="R141" i="16"/>
  <c r="Q141" i="16"/>
  <c r="O141" i="16"/>
  <c r="N141" i="16"/>
  <c r="J141" i="16"/>
  <c r="I141" i="16"/>
  <c r="G141" i="16"/>
  <c r="G140" i="16"/>
  <c r="I140" i="16"/>
  <c r="R140" i="16"/>
  <c r="T140" i="16"/>
  <c r="Y140" i="16"/>
  <c r="Q140" i="16"/>
  <c r="O140" i="16"/>
  <c r="N140" i="16"/>
  <c r="R139" i="16"/>
  <c r="Q139" i="16"/>
  <c r="O139" i="16"/>
  <c r="N139" i="16"/>
  <c r="J139" i="16"/>
  <c r="I139" i="16"/>
  <c r="G139" i="16"/>
  <c r="R138" i="16"/>
  <c r="Q138" i="16"/>
  <c r="O138" i="16"/>
  <c r="N138" i="16"/>
  <c r="J138" i="16"/>
  <c r="I138" i="16"/>
  <c r="G138" i="16"/>
  <c r="R137" i="16"/>
  <c r="Q137" i="16"/>
  <c r="O137" i="16"/>
  <c r="N137" i="16"/>
  <c r="R136" i="16"/>
  <c r="Q136" i="16"/>
  <c r="O136" i="16"/>
  <c r="N136" i="16"/>
  <c r="J136" i="16"/>
  <c r="I136" i="16"/>
  <c r="G136" i="16"/>
  <c r="R135" i="16"/>
  <c r="Q135" i="16"/>
  <c r="O135" i="16"/>
  <c r="N135" i="16"/>
  <c r="J135" i="16"/>
  <c r="I135" i="16"/>
  <c r="G135" i="16"/>
  <c r="R134" i="16"/>
  <c r="Q134" i="16"/>
  <c r="O134" i="16"/>
  <c r="N134" i="16"/>
  <c r="R133" i="16"/>
  <c r="T133" i="16"/>
  <c r="Q133" i="16"/>
  <c r="O133" i="16"/>
  <c r="N133" i="16"/>
  <c r="J133" i="16"/>
  <c r="S133" i="16"/>
  <c r="G133" i="16"/>
  <c r="R132" i="16"/>
  <c r="Q132" i="16"/>
  <c r="O132" i="16"/>
  <c r="N132" i="16"/>
  <c r="J132" i="16"/>
  <c r="G132" i="16"/>
  <c r="R131" i="16"/>
  <c r="Q131" i="16"/>
  <c r="O131" i="16"/>
  <c r="N131" i="16"/>
  <c r="R130" i="16"/>
  <c r="Q130" i="16"/>
  <c r="O130" i="16"/>
  <c r="N130" i="16"/>
  <c r="G130" i="16"/>
  <c r="I130" i="16"/>
  <c r="R129" i="16"/>
  <c r="Q129" i="16"/>
  <c r="O129" i="16"/>
  <c r="N129" i="16"/>
  <c r="G129" i="16"/>
  <c r="I129" i="16"/>
  <c r="R128" i="16"/>
  <c r="Q128" i="16"/>
  <c r="O128" i="16"/>
  <c r="N128" i="16"/>
  <c r="G128" i="16"/>
  <c r="I128" i="16"/>
  <c r="R127" i="16"/>
  <c r="Q127" i="16"/>
  <c r="O127" i="16"/>
  <c r="N127" i="16"/>
  <c r="I127" i="16"/>
  <c r="R126" i="16"/>
  <c r="Q126" i="16"/>
  <c r="O126" i="16"/>
  <c r="N126" i="16"/>
  <c r="I126" i="16"/>
  <c r="R125" i="16"/>
  <c r="Q125" i="16"/>
  <c r="O125" i="16"/>
  <c r="N125" i="16"/>
  <c r="I125" i="16"/>
  <c r="R124" i="16"/>
  <c r="Q124" i="16"/>
  <c r="O124" i="16"/>
  <c r="N124" i="16"/>
  <c r="I124" i="16"/>
  <c r="R123" i="16"/>
  <c r="Q123" i="16"/>
  <c r="O123" i="16"/>
  <c r="N123" i="16"/>
  <c r="G123" i="16"/>
  <c r="I123" i="16"/>
  <c r="R122" i="16"/>
  <c r="Q122" i="16"/>
  <c r="O122" i="16"/>
  <c r="N122" i="16"/>
  <c r="G122" i="16"/>
  <c r="I122" i="16"/>
  <c r="R121" i="16"/>
  <c r="Q121" i="16"/>
  <c r="O121" i="16"/>
  <c r="N121" i="16"/>
  <c r="I121" i="16"/>
  <c r="R120" i="16"/>
  <c r="Q120" i="16"/>
  <c r="O120" i="16"/>
  <c r="N120" i="16"/>
  <c r="G120" i="16"/>
  <c r="I120" i="16"/>
  <c r="R119" i="16"/>
  <c r="Q119" i="16"/>
  <c r="O119" i="16"/>
  <c r="N119" i="16"/>
  <c r="H119" i="16"/>
  <c r="G119" i="16"/>
  <c r="I119" i="16"/>
  <c r="R118" i="16"/>
  <c r="Q118" i="16"/>
  <c r="O118" i="16"/>
  <c r="N118" i="16"/>
  <c r="G118" i="16"/>
  <c r="I118" i="16"/>
  <c r="R117" i="16"/>
  <c r="Q117" i="16"/>
  <c r="O117" i="16"/>
  <c r="N117" i="16"/>
  <c r="G117" i="16"/>
  <c r="I117" i="16"/>
  <c r="R116" i="16"/>
  <c r="Q116" i="16"/>
  <c r="O116" i="16"/>
  <c r="N116" i="16"/>
  <c r="G116" i="16"/>
  <c r="I116" i="16"/>
  <c r="R115" i="16"/>
  <c r="Q115" i="16"/>
  <c r="O115" i="16"/>
  <c r="N115" i="16"/>
  <c r="H115" i="16"/>
  <c r="G115" i="16"/>
  <c r="I115" i="16"/>
  <c r="R114" i="16"/>
  <c r="Q114" i="16"/>
  <c r="O114" i="16"/>
  <c r="N114" i="16"/>
  <c r="H114" i="16"/>
  <c r="G114" i="16"/>
  <c r="R112" i="16"/>
  <c r="Q112" i="16"/>
  <c r="O112" i="16"/>
  <c r="N112" i="16"/>
  <c r="J112" i="16"/>
  <c r="R111" i="16"/>
  <c r="Q111" i="16"/>
  <c r="O111" i="16"/>
  <c r="N111" i="16"/>
  <c r="J111" i="16"/>
  <c r="R110" i="16"/>
  <c r="Q110" i="16"/>
  <c r="O110" i="16"/>
  <c r="N110" i="16"/>
  <c r="J110" i="16"/>
  <c r="R109" i="16"/>
  <c r="Q109" i="16"/>
  <c r="O109" i="16"/>
  <c r="N109" i="16"/>
  <c r="J109" i="16"/>
  <c r="R108" i="16"/>
  <c r="Q108" i="16"/>
  <c r="O108" i="16"/>
  <c r="N108" i="16"/>
  <c r="J108" i="16"/>
  <c r="R107" i="16"/>
  <c r="Q107" i="16"/>
  <c r="O107" i="16"/>
  <c r="N107" i="16"/>
  <c r="J107" i="16"/>
  <c r="R106" i="16"/>
  <c r="Q106" i="16"/>
  <c r="O106" i="16"/>
  <c r="N106" i="16"/>
  <c r="J106" i="16"/>
  <c r="S106" i="16"/>
  <c r="R105" i="16"/>
  <c r="Q105" i="16"/>
  <c r="O105" i="16"/>
  <c r="N105" i="16"/>
  <c r="J105" i="16"/>
  <c r="R104" i="16"/>
  <c r="Q104" i="16"/>
  <c r="O104" i="16"/>
  <c r="N104" i="16"/>
  <c r="J104" i="16"/>
  <c r="R103" i="16"/>
  <c r="Q103" i="16"/>
  <c r="O103" i="16"/>
  <c r="N103" i="16"/>
  <c r="J103" i="16"/>
  <c r="R102" i="16"/>
  <c r="Q102" i="16"/>
  <c r="O102" i="16"/>
  <c r="N102" i="16"/>
  <c r="J102" i="16"/>
  <c r="R101" i="16"/>
  <c r="Q101" i="16"/>
  <c r="O101" i="16"/>
  <c r="N101" i="16"/>
  <c r="J101" i="16"/>
  <c r="R100" i="16"/>
  <c r="Q100" i="16"/>
  <c r="O100" i="16"/>
  <c r="N100" i="16"/>
  <c r="J100" i="16"/>
  <c r="R99" i="16"/>
  <c r="Q99" i="16"/>
  <c r="O99" i="16"/>
  <c r="N99" i="16"/>
  <c r="J99" i="16"/>
  <c r="R98" i="16"/>
  <c r="Q98" i="16"/>
  <c r="O98" i="16"/>
  <c r="N98" i="16"/>
  <c r="J98" i="16"/>
  <c r="R97" i="16"/>
  <c r="Q97" i="16"/>
  <c r="T97" i="16"/>
  <c r="O97" i="16"/>
  <c r="N97" i="16"/>
  <c r="J97" i="16"/>
  <c r="R96" i="16"/>
  <c r="Q96" i="16"/>
  <c r="O96" i="16"/>
  <c r="N96" i="16"/>
  <c r="J96" i="16"/>
  <c r="R95" i="16"/>
  <c r="Q95" i="16"/>
  <c r="O95" i="16"/>
  <c r="N95" i="16"/>
  <c r="J95" i="16"/>
  <c r="R94" i="16"/>
  <c r="Q94" i="16"/>
  <c r="O94" i="16"/>
  <c r="N94" i="16"/>
  <c r="J94" i="16"/>
  <c r="R93" i="16"/>
  <c r="Q93" i="16"/>
  <c r="O93" i="16"/>
  <c r="N93" i="16"/>
  <c r="J93" i="16"/>
  <c r="R92" i="16"/>
  <c r="Q92" i="16"/>
  <c r="O92" i="16"/>
  <c r="N92" i="16"/>
  <c r="J92" i="16"/>
  <c r="R91" i="16"/>
  <c r="Q91" i="16"/>
  <c r="O91" i="16"/>
  <c r="N91" i="16"/>
  <c r="J91" i="16"/>
  <c r="R90" i="16"/>
  <c r="Q90" i="16"/>
  <c r="O90" i="16"/>
  <c r="N90" i="16"/>
  <c r="J90" i="16"/>
  <c r="R89" i="16"/>
  <c r="Q89" i="16"/>
  <c r="O89" i="16"/>
  <c r="N89" i="16"/>
  <c r="J89" i="16"/>
  <c r="R88" i="16"/>
  <c r="Q88" i="16"/>
  <c r="O88" i="16"/>
  <c r="N88" i="16"/>
  <c r="J88" i="16"/>
  <c r="R86" i="16"/>
  <c r="Q86" i="16"/>
  <c r="O86" i="16"/>
  <c r="N86" i="16"/>
  <c r="G86" i="16"/>
  <c r="I86" i="16"/>
  <c r="R85" i="16"/>
  <c r="Q85" i="16"/>
  <c r="O85" i="16"/>
  <c r="N85" i="16"/>
  <c r="G85" i="16"/>
  <c r="I85" i="16"/>
  <c r="R84" i="16"/>
  <c r="Q84" i="16"/>
  <c r="T84" i="16"/>
  <c r="O84" i="16"/>
  <c r="N84" i="16"/>
  <c r="G84" i="16"/>
  <c r="I84" i="16"/>
  <c r="R83" i="16"/>
  <c r="Q83" i="16"/>
  <c r="O83" i="16"/>
  <c r="N83" i="16"/>
  <c r="G83" i="16"/>
  <c r="I83" i="16"/>
  <c r="R82" i="16"/>
  <c r="Q82" i="16"/>
  <c r="O82" i="16"/>
  <c r="N82" i="16"/>
  <c r="G82" i="16"/>
  <c r="I82" i="16"/>
  <c r="R81" i="16"/>
  <c r="T81" i="16"/>
  <c r="Q81" i="16"/>
  <c r="O81" i="16"/>
  <c r="N81" i="16"/>
  <c r="I81" i="16"/>
  <c r="R80" i="16"/>
  <c r="Q80" i="16"/>
  <c r="O80" i="16"/>
  <c r="N80" i="16"/>
  <c r="I80" i="16"/>
  <c r="R79" i="16"/>
  <c r="Q79" i="16"/>
  <c r="O79" i="16"/>
  <c r="N79" i="16"/>
  <c r="I79" i="16"/>
  <c r="R78" i="16"/>
  <c r="Q78" i="16"/>
  <c r="O78" i="16"/>
  <c r="N78" i="16"/>
  <c r="I78" i="16"/>
  <c r="R77" i="16"/>
  <c r="Q77" i="16"/>
  <c r="O77" i="16"/>
  <c r="N77" i="16"/>
  <c r="I77" i="16"/>
  <c r="R76" i="16"/>
  <c r="Q76" i="16"/>
  <c r="T76" i="16"/>
  <c r="O76" i="16"/>
  <c r="N76" i="16"/>
  <c r="G76" i="16"/>
  <c r="I76" i="16"/>
  <c r="R75" i="16"/>
  <c r="Q75" i="16"/>
  <c r="O75" i="16"/>
  <c r="N75" i="16"/>
  <c r="I75" i="16"/>
  <c r="R74" i="16"/>
  <c r="Q74" i="16"/>
  <c r="O74" i="16"/>
  <c r="N74" i="16"/>
  <c r="I74" i="16"/>
  <c r="R73" i="16"/>
  <c r="Q73" i="16"/>
  <c r="O73" i="16"/>
  <c r="N73" i="16"/>
  <c r="I73" i="16"/>
  <c r="R72" i="16"/>
  <c r="Q72" i="16"/>
  <c r="O72" i="16"/>
  <c r="N72" i="16"/>
  <c r="I72" i="16"/>
  <c r="R71" i="16"/>
  <c r="Q71" i="16"/>
  <c r="O71" i="16"/>
  <c r="N71" i="16"/>
  <c r="I71" i="16"/>
  <c r="R70" i="16"/>
  <c r="Q70" i="16"/>
  <c r="O70" i="16"/>
  <c r="N70" i="16"/>
  <c r="I70" i="16"/>
  <c r="R69" i="16"/>
  <c r="Q69" i="16"/>
  <c r="O69" i="16"/>
  <c r="N69" i="16"/>
  <c r="G69" i="16"/>
  <c r="I69" i="16"/>
  <c r="R67" i="16"/>
  <c r="Q67" i="16"/>
  <c r="O67" i="16"/>
  <c r="N67" i="16"/>
  <c r="J67" i="16"/>
  <c r="R66" i="16"/>
  <c r="Q66" i="16"/>
  <c r="O66" i="16"/>
  <c r="N66" i="16"/>
  <c r="J66" i="16"/>
  <c r="R65" i="16"/>
  <c r="Q65" i="16"/>
  <c r="O65" i="16"/>
  <c r="N65" i="16"/>
  <c r="J65" i="16"/>
  <c r="R64" i="16"/>
  <c r="Q64" i="16"/>
  <c r="O64" i="16"/>
  <c r="N64" i="16"/>
  <c r="J64" i="16"/>
  <c r="R63" i="16"/>
  <c r="Q63" i="16"/>
  <c r="O63" i="16"/>
  <c r="N63" i="16"/>
  <c r="J63" i="16"/>
  <c r="R62" i="16"/>
  <c r="Q62" i="16"/>
  <c r="O62" i="16"/>
  <c r="N62" i="16"/>
  <c r="J62" i="16"/>
  <c r="R61" i="16"/>
  <c r="Q61" i="16"/>
  <c r="O61" i="16"/>
  <c r="N61" i="16"/>
  <c r="J61" i="16"/>
  <c r="R60" i="16"/>
  <c r="Q60" i="16"/>
  <c r="O60" i="16"/>
  <c r="N60" i="16"/>
  <c r="J60" i="16"/>
  <c r="R59" i="16"/>
  <c r="Q59" i="16"/>
  <c r="T59" i="16"/>
  <c r="O59" i="16"/>
  <c r="N59" i="16"/>
  <c r="J59" i="16"/>
  <c r="R58" i="16"/>
  <c r="Q58" i="16"/>
  <c r="O58" i="16"/>
  <c r="N58" i="16"/>
  <c r="J58" i="16"/>
  <c r="R57" i="16"/>
  <c r="Q57" i="16"/>
  <c r="O57" i="16"/>
  <c r="N57" i="16"/>
  <c r="J57" i="16"/>
  <c r="R56" i="16"/>
  <c r="Q56" i="16"/>
  <c r="O56" i="16"/>
  <c r="N56" i="16"/>
  <c r="J56" i="16"/>
  <c r="R55" i="16"/>
  <c r="Q55" i="16"/>
  <c r="T55" i="16"/>
  <c r="O55" i="16"/>
  <c r="N55" i="16"/>
  <c r="J55" i="16"/>
  <c r="R54" i="16"/>
  <c r="Q54" i="16"/>
  <c r="O54" i="16"/>
  <c r="N54" i="16"/>
  <c r="J54" i="16"/>
  <c r="R53" i="16"/>
  <c r="Q53" i="16"/>
  <c r="O53" i="16"/>
  <c r="N53" i="16"/>
  <c r="J53" i="16"/>
  <c r="R52" i="16"/>
  <c r="Q52" i="16"/>
  <c r="O52" i="16"/>
  <c r="N52" i="16"/>
  <c r="J52" i="16"/>
  <c r="R51" i="16"/>
  <c r="Q51" i="16"/>
  <c r="O51" i="16"/>
  <c r="N51" i="16"/>
  <c r="J51" i="16"/>
  <c r="R50" i="16"/>
  <c r="Q50" i="16"/>
  <c r="O50" i="16"/>
  <c r="N50" i="16"/>
  <c r="J50" i="16"/>
  <c r="R49" i="16"/>
  <c r="Q49" i="16"/>
  <c r="T49" i="16"/>
  <c r="O49" i="16"/>
  <c r="N49" i="16"/>
  <c r="J49" i="16"/>
  <c r="R48" i="16"/>
  <c r="Q48" i="16"/>
  <c r="O48" i="16"/>
  <c r="N48" i="16"/>
  <c r="J48" i="16"/>
  <c r="R47" i="16"/>
  <c r="Q47" i="16"/>
  <c r="O47" i="16"/>
  <c r="N47" i="16"/>
  <c r="J47" i="16"/>
  <c r="R46" i="16"/>
  <c r="Q46" i="16"/>
  <c r="O46" i="16"/>
  <c r="N46" i="16"/>
  <c r="J46" i="16"/>
  <c r="R45" i="16"/>
  <c r="Q45" i="16"/>
  <c r="O45" i="16"/>
  <c r="N45" i="16"/>
  <c r="J45" i="16"/>
  <c r="R44" i="16"/>
  <c r="Q44" i="16"/>
  <c r="O44" i="16"/>
  <c r="N44" i="16"/>
  <c r="J44" i="16"/>
  <c r="R43" i="16"/>
  <c r="Q43" i="16"/>
  <c r="T43" i="16"/>
  <c r="Y43" i="16"/>
  <c r="O43" i="16"/>
  <c r="N43" i="16"/>
  <c r="J43" i="16"/>
  <c r="R41" i="16"/>
  <c r="Q41" i="16"/>
  <c r="O41" i="16"/>
  <c r="N41" i="16"/>
  <c r="I41" i="16"/>
  <c r="R40" i="16"/>
  <c r="Q40" i="16"/>
  <c r="O40" i="16"/>
  <c r="N40" i="16"/>
  <c r="I40" i="16"/>
  <c r="R39" i="16"/>
  <c r="Q39" i="16"/>
  <c r="O39" i="16"/>
  <c r="N39" i="16"/>
  <c r="I39" i="16"/>
  <c r="R38" i="16"/>
  <c r="Q38" i="16"/>
  <c r="O38" i="16"/>
  <c r="N38" i="16"/>
  <c r="I38" i="16"/>
  <c r="R37" i="16"/>
  <c r="Q37" i="16"/>
  <c r="O37" i="16"/>
  <c r="N37" i="16"/>
  <c r="I37" i="16"/>
  <c r="R36" i="16"/>
  <c r="Q36" i="16"/>
  <c r="T36" i="16"/>
  <c r="Y36" i="16"/>
  <c r="O36" i="16"/>
  <c r="H36" i="16"/>
  <c r="I36" i="16"/>
  <c r="R35" i="16"/>
  <c r="Q35" i="16"/>
  <c r="O35" i="16"/>
  <c r="N35" i="16"/>
  <c r="R34" i="16"/>
  <c r="Q34" i="16"/>
  <c r="O34" i="16"/>
  <c r="N34" i="16"/>
  <c r="H34" i="16"/>
  <c r="I34" i="16"/>
  <c r="R33" i="16"/>
  <c r="Q33" i="16"/>
  <c r="O33" i="16"/>
  <c r="N33" i="16"/>
  <c r="H33" i="16"/>
  <c r="R32" i="16"/>
  <c r="Q32" i="16"/>
  <c r="O32" i="16"/>
  <c r="N32" i="16"/>
  <c r="I32" i="16"/>
  <c r="R31" i="16"/>
  <c r="Q31" i="16"/>
  <c r="O31" i="16"/>
  <c r="N31" i="16"/>
  <c r="I31" i="16"/>
  <c r="R30" i="16"/>
  <c r="Q30" i="16"/>
  <c r="O30" i="16"/>
  <c r="N30" i="16"/>
  <c r="I30" i="16"/>
  <c r="R29" i="16"/>
  <c r="Q29" i="16"/>
  <c r="O29" i="16"/>
  <c r="N29" i="16"/>
  <c r="I29" i="16"/>
  <c r="R28" i="16"/>
  <c r="Q28" i="16"/>
  <c r="O28" i="16"/>
  <c r="N28" i="16"/>
  <c r="I28" i="16"/>
  <c r="R27" i="16"/>
  <c r="Q27" i="16"/>
  <c r="O27" i="16"/>
  <c r="N27" i="16"/>
  <c r="I27" i="16"/>
  <c r="R26" i="16"/>
  <c r="Q26" i="16"/>
  <c r="O26" i="16"/>
  <c r="N26" i="16"/>
  <c r="I26" i="16"/>
  <c r="R25" i="16"/>
  <c r="Q25" i="16"/>
  <c r="O25" i="16"/>
  <c r="N25" i="16"/>
  <c r="I25" i="16"/>
  <c r="R24" i="16"/>
  <c r="Q24" i="16"/>
  <c r="O24" i="16"/>
  <c r="N24" i="16"/>
  <c r="I24" i="16"/>
  <c r="R23" i="16"/>
  <c r="Q23" i="16"/>
  <c r="O23" i="16"/>
  <c r="N23" i="16"/>
  <c r="I23" i="16"/>
  <c r="R22" i="16"/>
  <c r="Q22" i="16"/>
  <c r="O22" i="16"/>
  <c r="N22" i="16"/>
  <c r="I22" i="16"/>
  <c r="R21" i="16"/>
  <c r="Q21" i="16"/>
  <c r="O21" i="16"/>
  <c r="N21" i="16"/>
  <c r="I21" i="16"/>
  <c r="R20" i="16"/>
  <c r="Q20" i="16"/>
  <c r="O20" i="16"/>
  <c r="N20" i="16"/>
  <c r="I20" i="16"/>
  <c r="R19" i="16"/>
  <c r="Q19" i="16"/>
  <c r="O19" i="16"/>
  <c r="N19" i="16"/>
  <c r="I19" i="16"/>
  <c r="R399" i="1"/>
  <c r="G399" i="1"/>
  <c r="R398" i="1"/>
  <c r="Q398" i="1"/>
  <c r="O398" i="1"/>
  <c r="J398" i="1"/>
  <c r="N398" i="1"/>
  <c r="I398" i="1"/>
  <c r="G398" i="1"/>
  <c r="R397" i="1"/>
  <c r="Q397" i="1"/>
  <c r="O397" i="1"/>
  <c r="J397" i="1"/>
  <c r="N397" i="1"/>
  <c r="I397" i="1"/>
  <c r="G397" i="1"/>
  <c r="R396" i="1"/>
  <c r="Q396" i="1"/>
  <c r="O396" i="1"/>
  <c r="J396" i="1"/>
  <c r="N396" i="1"/>
  <c r="I396" i="1"/>
  <c r="G396" i="1"/>
  <c r="R395" i="1"/>
  <c r="T20" i="19"/>
  <c r="Y20" i="19"/>
  <c r="T43" i="19"/>
  <c r="T46" i="19"/>
  <c r="Y46" i="19"/>
  <c r="S59" i="19"/>
  <c r="I114" i="19"/>
  <c r="T121" i="19"/>
  <c r="Y121" i="19"/>
  <c r="S139" i="19"/>
  <c r="T145" i="19"/>
  <c r="T156" i="19"/>
  <c r="S163" i="19"/>
  <c r="T184" i="19"/>
  <c r="T187" i="19"/>
  <c r="T191" i="19"/>
  <c r="X191" i="19"/>
  <c r="S199" i="19"/>
  <c r="T339" i="19"/>
  <c r="W339" i="19"/>
  <c r="T429" i="19"/>
  <c r="V430" i="19"/>
  <c r="T472" i="19"/>
  <c r="W472" i="19"/>
  <c r="G494" i="19"/>
  <c r="I494" i="19"/>
  <c r="T499" i="19"/>
  <c r="T505" i="19"/>
  <c r="I518" i="19"/>
  <c r="T520" i="19"/>
  <c r="T556" i="19"/>
  <c r="S567" i="19"/>
  <c r="T639" i="19"/>
  <c r="Y639" i="19"/>
  <c r="S660" i="19"/>
  <c r="S716" i="19"/>
  <c r="T929" i="19"/>
  <c r="X929" i="19"/>
  <c r="T1052" i="19"/>
  <c r="T1092" i="19"/>
  <c r="T1145" i="19"/>
  <c r="S1218" i="19"/>
  <c r="T1228" i="19"/>
  <c r="T1231" i="19"/>
  <c r="S1277" i="19"/>
  <c r="T1301" i="19"/>
  <c r="T1314" i="19"/>
  <c r="T1382" i="19"/>
  <c r="T1385" i="19"/>
  <c r="W1385" i="19"/>
  <c r="T1389" i="19"/>
  <c r="T1451" i="19"/>
  <c r="V1490" i="19"/>
  <c r="T1520" i="19"/>
  <c r="T1598" i="19"/>
  <c r="T1711" i="19"/>
  <c r="T1716" i="19"/>
  <c r="T1724" i="19"/>
  <c r="T1928" i="19"/>
  <c r="Y1928" i="19"/>
  <c r="S44" i="19"/>
  <c r="S48" i="19"/>
  <c r="T51" i="19"/>
  <c r="T92" i="19"/>
  <c r="Y92" i="19"/>
  <c r="S100" i="19"/>
  <c r="T243" i="19"/>
  <c r="W243" i="19"/>
  <c r="S336" i="19"/>
  <c r="S343" i="19"/>
  <c r="S355" i="19"/>
  <c r="T375" i="19"/>
  <c r="S381" i="19"/>
  <c r="T410" i="19"/>
  <c r="T418" i="19"/>
  <c r="T441" i="19"/>
  <c r="W487" i="19"/>
  <c r="T543" i="19"/>
  <c r="S566" i="19"/>
  <c r="T611" i="19"/>
  <c r="X611" i="19"/>
  <c r="T633" i="19"/>
  <c r="T641" i="19"/>
  <c r="T660" i="19"/>
  <c r="T702" i="19"/>
  <c r="T710" i="19"/>
  <c r="W718" i="19"/>
  <c r="T926" i="19"/>
  <c r="Y926" i="19"/>
  <c r="T952" i="19"/>
  <c r="X952" i="19"/>
  <c r="W957" i="19"/>
  <c r="W963" i="19"/>
  <c r="T1054" i="19"/>
  <c r="X1054" i="19"/>
  <c r="W1068" i="19"/>
  <c r="S1076" i="19"/>
  <c r="T1127" i="19"/>
  <c r="Y1127" i="19"/>
  <c r="G1171" i="19"/>
  <c r="I1171" i="19"/>
  <c r="T1212" i="19"/>
  <c r="S1253" i="19"/>
  <c r="S1265" i="19"/>
  <c r="G1323" i="19"/>
  <c r="I1323" i="19"/>
  <c r="S1388" i="19"/>
  <c r="S1435" i="19"/>
  <c r="S1443" i="19"/>
  <c r="T1453" i="19"/>
  <c r="S1491" i="19"/>
  <c r="T1572" i="19"/>
  <c r="S1697" i="19"/>
  <c r="T1721" i="19"/>
  <c r="S1742" i="19"/>
  <c r="T1745" i="19"/>
  <c r="S1755" i="19"/>
  <c r="S1767" i="19"/>
  <c r="S1783" i="19"/>
  <c r="S1821" i="19"/>
  <c r="T33" i="19"/>
  <c r="T41" i="19"/>
  <c r="X41" i="19"/>
  <c r="T45" i="19"/>
  <c r="T72" i="19"/>
  <c r="T105" i="19"/>
  <c r="Y105" i="19"/>
  <c r="S159" i="19"/>
  <c r="S164" i="19"/>
  <c r="G179" i="19"/>
  <c r="I179" i="19"/>
  <c r="T201" i="19"/>
  <c r="Y201" i="19"/>
  <c r="T204" i="19"/>
  <c r="T228" i="19"/>
  <c r="X228" i="19"/>
  <c r="T231" i="19"/>
  <c r="S347" i="19"/>
  <c r="S452" i="19"/>
  <c r="S473" i="19"/>
  <c r="T480" i="19"/>
  <c r="T487" i="19"/>
  <c r="S564" i="19"/>
  <c r="T565" i="19"/>
  <c r="T596" i="19"/>
  <c r="T599" i="19"/>
  <c r="W599" i="19"/>
  <c r="S717" i="19"/>
  <c r="T718" i="19"/>
  <c r="T882" i="19"/>
  <c r="X882" i="19"/>
  <c r="T975" i="19"/>
  <c r="S1032" i="19"/>
  <c r="T1051" i="19"/>
  <c r="T1060" i="19"/>
  <c r="G1100" i="19"/>
  <c r="I1100" i="19"/>
  <c r="G1106" i="19"/>
  <c r="I1106" i="19"/>
  <c r="T1134" i="19"/>
  <c r="T1194" i="19"/>
  <c r="T1209" i="19"/>
  <c r="T1220" i="19"/>
  <c r="T1227" i="19"/>
  <c r="T1243" i="19"/>
  <c r="Y1243" i="19"/>
  <c r="T1250" i="19"/>
  <c r="T1253" i="19"/>
  <c r="T1259" i="19"/>
  <c r="Y1259" i="19"/>
  <c r="T1266" i="19"/>
  <c r="S1296" i="19"/>
  <c r="G1299" i="19"/>
  <c r="I1299" i="19"/>
  <c r="S1316" i="19"/>
  <c r="S1537" i="19"/>
  <c r="S1574" i="19"/>
  <c r="S1605" i="19"/>
  <c r="S1625" i="19"/>
  <c r="S1653" i="19"/>
  <c r="V1671" i="19"/>
  <c r="S1843" i="19"/>
  <c r="T1873" i="19"/>
  <c r="Y1873" i="19"/>
  <c r="W53" i="19"/>
  <c r="T153" i="19"/>
  <c r="V155" i="19"/>
  <c r="Y155" i="19"/>
  <c r="T163" i="19"/>
  <c r="T189" i="19"/>
  <c r="T198" i="19"/>
  <c r="Y198" i="19"/>
  <c r="T245" i="19"/>
  <c r="T271" i="19"/>
  <c r="T274" i="19"/>
  <c r="T298" i="19"/>
  <c r="W514" i="19"/>
  <c r="T530" i="19"/>
  <c r="T666" i="19"/>
  <c r="T735" i="19"/>
  <c r="T743" i="19"/>
  <c r="T807" i="19"/>
  <c r="X807" i="19"/>
  <c r="S1048" i="19"/>
  <c r="S1056" i="19"/>
  <c r="W1194" i="19"/>
  <c r="T1249" i="19"/>
  <c r="T1272" i="19"/>
  <c r="T1276" i="19"/>
  <c r="G1303" i="19"/>
  <c r="I1303" i="19"/>
  <c r="T1309" i="19"/>
  <c r="S1374" i="19"/>
  <c r="S1437" i="19"/>
  <c r="S1475" i="19"/>
  <c r="S1597" i="19"/>
  <c r="S1602" i="19"/>
  <c r="S1663" i="19"/>
  <c r="T1686" i="19"/>
  <c r="S1733" i="19"/>
  <c r="S1805" i="19"/>
  <c r="T1831" i="19"/>
  <c r="S1861" i="19"/>
  <c r="S1862" i="19"/>
  <c r="S1869" i="19"/>
  <c r="S1877" i="19"/>
  <c r="S43" i="19"/>
  <c r="T53" i="19"/>
  <c r="T62" i="19"/>
  <c r="Y62" i="19"/>
  <c r="T139" i="19"/>
  <c r="S202" i="19"/>
  <c r="S211" i="19"/>
  <c r="T255" i="19"/>
  <c r="T308" i="19"/>
  <c r="S340" i="19"/>
  <c r="N383" i="19"/>
  <c r="T406" i="19"/>
  <c r="S413" i="19"/>
  <c r="S426" i="19"/>
  <c r="S435" i="19"/>
  <c r="S453" i="19"/>
  <c r="S507" i="19"/>
  <c r="T514" i="19"/>
  <c r="X514" i="19"/>
  <c r="T560" i="19"/>
  <c r="T564" i="19"/>
  <c r="S709" i="19"/>
  <c r="S719" i="19"/>
  <c r="T720" i="19"/>
  <c r="Y720" i="19"/>
  <c r="W825" i="19"/>
  <c r="W831" i="19"/>
  <c r="W886" i="19"/>
  <c r="T937" i="19"/>
  <c r="S944" i="19"/>
  <c r="T999" i="19"/>
  <c r="T1004" i="19"/>
  <c r="Y1004" i="19"/>
  <c r="T1010" i="19"/>
  <c r="T1014" i="19"/>
  <c r="S1220" i="19"/>
  <c r="S1225" i="19"/>
  <c r="S1241" i="19"/>
  <c r="T1285" i="19"/>
  <c r="G1311" i="19"/>
  <c r="I1311" i="19"/>
  <c r="G1315" i="19"/>
  <c r="I1315" i="19"/>
  <c r="S1324" i="19"/>
  <c r="S1379" i="19"/>
  <c r="S1434" i="19"/>
  <c r="T1442" i="19"/>
  <c r="S1457" i="19"/>
  <c r="S1500" i="19"/>
  <c r="S1580" i="19"/>
  <c r="S1593" i="19"/>
  <c r="S1771" i="19"/>
  <c r="S1920" i="19"/>
  <c r="T40" i="19"/>
  <c r="S64" i="19"/>
  <c r="T67" i="19"/>
  <c r="S104" i="19"/>
  <c r="S136" i="19"/>
  <c r="T146" i="19"/>
  <c r="Y146" i="19"/>
  <c r="T166" i="19"/>
  <c r="T200" i="19"/>
  <c r="T275" i="19"/>
  <c r="T318" i="19"/>
  <c r="S411" i="19"/>
  <c r="W516" i="19"/>
  <c r="G580" i="19"/>
  <c r="I580" i="19"/>
  <c r="T590" i="19"/>
  <c r="T881" i="19"/>
  <c r="T889" i="19"/>
  <c r="T911" i="19"/>
  <c r="Y911" i="19"/>
  <c r="T919" i="19"/>
  <c r="T978" i="19"/>
  <c r="T1019" i="19"/>
  <c r="S1027" i="19"/>
  <c r="T1031" i="19"/>
  <c r="T1042" i="19"/>
  <c r="X1042" i="19"/>
  <c r="T1059" i="19"/>
  <c r="T1084" i="19"/>
  <c r="X1084" i="19"/>
  <c r="T1108" i="19"/>
  <c r="G1135" i="19"/>
  <c r="I1135" i="19"/>
  <c r="T1305" i="19"/>
  <c r="S1308" i="19"/>
  <c r="T1328" i="19"/>
  <c r="T1338" i="19"/>
  <c r="T1341" i="19"/>
  <c r="T1363" i="19"/>
  <c r="T1373" i="19"/>
  <c r="T1383" i="19"/>
  <c r="S1386" i="19"/>
  <c r="T1392" i="19"/>
  <c r="T1397" i="19"/>
  <c r="T1423" i="19"/>
  <c r="T1477" i="19"/>
  <c r="T1693" i="19"/>
  <c r="S1707" i="19"/>
  <c r="S1722" i="19"/>
  <c r="T1764" i="19"/>
  <c r="S1831" i="19"/>
  <c r="T37" i="19"/>
  <c r="T49" i="19"/>
  <c r="T55" i="19"/>
  <c r="Y55" i="19"/>
  <c r="T76" i="19"/>
  <c r="Y76" i="19"/>
  <c r="T79" i="19"/>
  <c r="Y79" i="19"/>
  <c r="T101" i="19"/>
  <c r="T119" i="19"/>
  <c r="X119" i="19"/>
  <c r="T170" i="19"/>
  <c r="W170" i="19"/>
  <c r="T185" i="19"/>
  <c r="W202" i="19"/>
  <c r="T214" i="19"/>
  <c r="Y214" i="19"/>
  <c r="T238" i="19"/>
  <c r="Y238" i="19"/>
  <c r="T268" i="19"/>
  <c r="V271" i="19"/>
  <c r="Y271" i="19"/>
  <c r="T299" i="19"/>
  <c r="T307" i="19"/>
  <c r="X307" i="19"/>
  <c r="T341" i="19"/>
  <c r="Y341" i="19"/>
  <c r="T353" i="19"/>
  <c r="T362" i="19"/>
  <c r="T369" i="19"/>
  <c r="T379" i="19"/>
  <c r="T447" i="19"/>
  <c r="T467" i="19"/>
  <c r="W467" i="19"/>
  <c r="T589" i="19"/>
  <c r="T612" i="19"/>
  <c r="Y612" i="19"/>
  <c r="T628" i="19"/>
  <c r="T634" i="19"/>
  <c r="T645" i="19"/>
  <c r="T695" i="19"/>
  <c r="T698" i="19"/>
  <c r="Y698" i="19"/>
  <c r="T717" i="19"/>
  <c r="W719" i="19"/>
  <c r="T798" i="19"/>
  <c r="Y798" i="19"/>
  <c r="T850" i="19"/>
  <c r="T858" i="19"/>
  <c r="T875" i="19"/>
  <c r="X875" i="19"/>
  <c r="T894" i="19"/>
  <c r="Y894" i="19"/>
  <c r="T908" i="19"/>
  <c r="X908" i="19"/>
  <c r="T966" i="19"/>
  <c r="X966" i="19"/>
  <c r="T1016" i="19"/>
  <c r="Y1016" i="19"/>
  <c r="T1036" i="19"/>
  <c r="X1036" i="19"/>
  <c r="T1047" i="19"/>
  <c r="T1055" i="19"/>
  <c r="T1075" i="19"/>
  <c r="T1078" i="19"/>
  <c r="T1081" i="19"/>
  <c r="G1110" i="19"/>
  <c r="I1110" i="19"/>
  <c r="G1114" i="19"/>
  <c r="I1114" i="19"/>
  <c r="T1153" i="19"/>
  <c r="T1155" i="19"/>
  <c r="T1160" i="19"/>
  <c r="T1193" i="19"/>
  <c r="T1208" i="19"/>
  <c r="T1436" i="19"/>
  <c r="T1469" i="19"/>
  <c r="T1583" i="19"/>
  <c r="T1588" i="19"/>
  <c r="W1588" i="19"/>
  <c r="T1596" i="19"/>
  <c r="T1606" i="19"/>
  <c r="T1644" i="19"/>
  <c r="T1654" i="19"/>
  <c r="V1656" i="19"/>
  <c r="Y1656" i="19"/>
  <c r="T1690" i="19"/>
  <c r="V1692" i="19"/>
  <c r="T1869" i="19"/>
  <c r="W1869" i="19"/>
  <c r="Y43" i="19"/>
  <c r="W43" i="19"/>
  <c r="X78" i="19"/>
  <c r="Y78" i="19"/>
  <c r="X95" i="19"/>
  <c r="Y95" i="19"/>
  <c r="Y73" i="19"/>
  <c r="X73" i="19"/>
  <c r="Y51" i="19"/>
  <c r="W51" i="19"/>
  <c r="Y59" i="19"/>
  <c r="W59" i="19"/>
  <c r="Y120" i="19"/>
  <c r="X120" i="19"/>
  <c r="Y245" i="19"/>
  <c r="X245" i="19"/>
  <c r="W71" i="19"/>
  <c r="Y233" i="19"/>
  <c r="W233" i="19"/>
  <c r="X40" i="19"/>
  <c r="Y40" i="19"/>
  <c r="Y67" i="19"/>
  <c r="W67" i="19"/>
  <c r="W451" i="19"/>
  <c r="Y451" i="19"/>
  <c r="W31" i="19"/>
  <c r="T61" i="19"/>
  <c r="T81" i="19"/>
  <c r="S88" i="19"/>
  <c r="S101" i="19"/>
  <c r="W103" i="19"/>
  <c r="T104" i="19"/>
  <c r="Y104" i="19"/>
  <c r="T117" i="19"/>
  <c r="Y117" i="19"/>
  <c r="T160" i="19"/>
  <c r="T171" i="19"/>
  <c r="W189" i="19"/>
  <c r="S191" i="19"/>
  <c r="S195" i="19"/>
  <c r="T212" i="19"/>
  <c r="S214" i="19"/>
  <c r="T236" i="19"/>
  <c r="T242" i="19"/>
  <c r="W242" i="19"/>
  <c r="T246" i="19"/>
  <c r="Y246" i="19"/>
  <c r="T288" i="19"/>
  <c r="V289" i="19"/>
  <c r="T302" i="19"/>
  <c r="T323" i="19"/>
  <c r="V324" i="19"/>
  <c r="T351" i="19"/>
  <c r="V352" i="19"/>
  <c r="G374" i="19"/>
  <c r="I374" i="19"/>
  <c r="S377" i="19"/>
  <c r="T388" i="19"/>
  <c r="T390" i="19"/>
  <c r="T395" i="19"/>
  <c r="V396" i="19"/>
  <c r="T399" i="19"/>
  <c r="T402" i="19"/>
  <c r="T408" i="19"/>
  <c r="T414" i="19"/>
  <c r="W428" i="19"/>
  <c r="T438" i="19"/>
  <c r="X438" i="19"/>
  <c r="S93" i="19"/>
  <c r="S106" i="19"/>
  <c r="S158" i="19"/>
  <c r="S405" i="19"/>
  <c r="T455" i="19"/>
  <c r="S455" i="19"/>
  <c r="X463" i="19"/>
  <c r="W463" i="19"/>
  <c r="W47" i="19"/>
  <c r="T48" i="19"/>
  <c r="X48" i="19"/>
  <c r="W55" i="19"/>
  <c r="T56" i="19"/>
  <c r="X56" i="19"/>
  <c r="W63" i="19"/>
  <c r="T64" i="19"/>
  <c r="X64" i="19"/>
  <c r="W76" i="19"/>
  <c r="T83" i="19"/>
  <c r="W83" i="19"/>
  <c r="T96" i="19"/>
  <c r="Y96" i="19"/>
  <c r="W111" i="19"/>
  <c r="T148" i="19"/>
  <c r="T159" i="19"/>
  <c r="S160" i="19"/>
  <c r="G165" i="19"/>
  <c r="I165" i="19"/>
  <c r="G186" i="19"/>
  <c r="I186" i="19"/>
  <c r="W204" i="19"/>
  <c r="T208" i="19"/>
  <c r="T215" i="19"/>
  <c r="X215" i="19"/>
  <c r="W228" i="19"/>
  <c r="S280" i="19"/>
  <c r="N298" i="19"/>
  <c r="S330" i="19"/>
  <c r="G351" i="19"/>
  <c r="I351" i="19"/>
  <c r="T358" i="19"/>
  <c r="T361" i="19"/>
  <c r="T365" i="19"/>
  <c r="G368" i="19"/>
  <c r="I368" i="19"/>
  <c r="T376" i="19"/>
  <c r="G380" i="19"/>
  <c r="I380" i="19"/>
  <c r="T405" i="19"/>
  <c r="T448" i="19"/>
  <c r="Y448" i="19"/>
  <c r="S460" i="19"/>
  <c r="T460" i="19"/>
  <c r="V540" i="19"/>
  <c r="Y537" i="19"/>
  <c r="X537" i="19"/>
  <c r="T21" i="19"/>
  <c r="X21" i="19"/>
  <c r="W33" i="19"/>
  <c r="T36" i="19"/>
  <c r="X36" i="19"/>
  <c r="T80" i="19"/>
  <c r="W80" i="19"/>
  <c r="S107" i="19"/>
  <c r="S108" i="19"/>
  <c r="T123" i="19"/>
  <c r="Y123" i="19"/>
  <c r="S206" i="19"/>
  <c r="T241" i="19"/>
  <c r="T248" i="19"/>
  <c r="W248" i="19"/>
  <c r="S317" i="19"/>
  <c r="G333" i="19"/>
  <c r="I333" i="19"/>
  <c r="S342" i="19"/>
  <c r="S353" i="19"/>
  <c r="S401" i="19"/>
  <c r="S457" i="19"/>
  <c r="Y463" i="19"/>
  <c r="W518" i="19"/>
  <c r="Y1051" i="19"/>
  <c r="X1051" i="19"/>
  <c r="W20" i="19"/>
  <c r="W23" i="19"/>
  <c r="S98" i="19"/>
  <c r="W161" i="19"/>
  <c r="W210" i="19"/>
  <c r="S254" i="19"/>
  <c r="G263" i="19"/>
  <c r="I263" i="19"/>
  <c r="T310" i="19"/>
  <c r="T383" i="19"/>
  <c r="T385" i="19"/>
  <c r="T401" i="19"/>
  <c r="T435" i="19"/>
  <c r="T436" i="19"/>
  <c r="S447" i="19"/>
  <c r="T26" i="19"/>
  <c r="Y26" i="19"/>
  <c r="T38" i="19"/>
  <c r="Y38" i="19"/>
  <c r="T82" i="19"/>
  <c r="T89" i="19"/>
  <c r="T108" i="19"/>
  <c r="Y108" i="19"/>
  <c r="T125" i="19"/>
  <c r="T128" i="19"/>
  <c r="Y128" i="19"/>
  <c r="G131" i="19"/>
  <c r="I131" i="19"/>
  <c r="S138" i="19"/>
  <c r="T162" i="19"/>
  <c r="T164" i="19"/>
  <c r="T188" i="19"/>
  <c r="T192" i="19"/>
  <c r="S194" i="19"/>
  <c r="W195" i="19"/>
  <c r="T196" i="19"/>
  <c r="W196" i="19"/>
  <c r="S198" i="19"/>
  <c r="T203" i="19"/>
  <c r="X203" i="19"/>
  <c r="T207" i="19"/>
  <c r="X207" i="19"/>
  <c r="W237" i="19"/>
  <c r="S269" i="19"/>
  <c r="T281" i="19"/>
  <c r="T284" i="19"/>
  <c r="T325" i="19"/>
  <c r="T328" i="19"/>
  <c r="V332" i="19"/>
  <c r="T342" i="19"/>
  <c r="T363" i="19"/>
  <c r="W374" i="19"/>
  <c r="T393" i="19"/>
  <c r="Y393" i="19"/>
  <c r="T398" i="19"/>
  <c r="T409" i="19"/>
  <c r="Y409" i="19"/>
  <c r="T426" i="19"/>
  <c r="W426" i="19"/>
  <c r="T434" i="19"/>
  <c r="V436" i="19"/>
  <c r="S440" i="19"/>
  <c r="T445" i="19"/>
  <c r="S261" i="19"/>
  <c r="S264" i="19"/>
  <c r="S463" i="19"/>
  <c r="W491" i="19"/>
  <c r="Q523" i="19"/>
  <c r="T523" i="19"/>
  <c r="X523" i="19"/>
  <c r="O523" i="19"/>
  <c r="Y889" i="19"/>
  <c r="X889" i="19"/>
  <c r="Y1031" i="19"/>
  <c r="X1031" i="19"/>
  <c r="X50" i="19"/>
  <c r="X58" i="19"/>
  <c r="W61" i="19"/>
  <c r="T65" i="19"/>
  <c r="X66" i="19"/>
  <c r="T84" i="19"/>
  <c r="T91" i="19"/>
  <c r="W91" i="19"/>
  <c r="T97" i="19"/>
  <c r="T107" i="19"/>
  <c r="W194" i="19"/>
  <c r="T199" i="19"/>
  <c r="X199" i="19"/>
  <c r="W212" i="19"/>
  <c r="T222" i="19"/>
  <c r="T226" i="19"/>
  <c r="W246" i="19"/>
  <c r="T250" i="19"/>
  <c r="G253" i="19"/>
  <c r="I253" i="19"/>
  <c r="T278" i="19"/>
  <c r="W288" i="19"/>
  <c r="T312" i="19"/>
  <c r="T315" i="19"/>
  <c r="T336" i="19"/>
  <c r="T352" i="19"/>
  <c r="T380" i="19"/>
  <c r="T389" i="19"/>
  <c r="W402" i="19"/>
  <c r="W414" i="19"/>
  <c r="T424" i="19"/>
  <c r="W424" i="19"/>
  <c r="G429" i="19"/>
  <c r="I429" i="19"/>
  <c r="T468" i="19"/>
  <c r="W471" i="19"/>
  <c r="G483" i="19"/>
  <c r="I483" i="19"/>
  <c r="T501" i="19"/>
  <c r="T511" i="19"/>
  <c r="Y511" i="19"/>
  <c r="S531" i="19"/>
  <c r="W541" i="19"/>
  <c r="T545" i="19"/>
  <c r="X545" i="19"/>
  <c r="T558" i="19"/>
  <c r="T577" i="19"/>
  <c r="S587" i="19"/>
  <c r="T604" i="19"/>
  <c r="T638" i="19"/>
  <c r="W638" i="19"/>
  <c r="T663" i="19"/>
  <c r="X663" i="19"/>
  <c r="T692" i="19"/>
  <c r="X692" i="19"/>
  <c r="S698" i="19"/>
  <c r="S701" i="19"/>
  <c r="T722" i="19"/>
  <c r="T739" i="19"/>
  <c r="Y739" i="19"/>
  <c r="W747" i="19"/>
  <c r="T753" i="19"/>
  <c r="Y753" i="19"/>
  <c r="T769" i="19"/>
  <c r="T772" i="19"/>
  <c r="T777" i="19"/>
  <c r="Y777" i="19"/>
  <c r="T788" i="19"/>
  <c r="X788" i="19"/>
  <c r="T801" i="19"/>
  <c r="T812" i="19"/>
  <c r="T826" i="19"/>
  <c r="T852" i="19"/>
  <c r="W852" i="19"/>
  <c r="T878" i="19"/>
  <c r="T884" i="19"/>
  <c r="T905" i="19"/>
  <c r="W910" i="19"/>
  <c r="S937" i="19"/>
  <c r="T943" i="19"/>
  <c r="S951" i="19"/>
  <c r="T960" i="19"/>
  <c r="W960" i="19"/>
  <c r="T976" i="19"/>
  <c r="T990" i="19"/>
  <c r="T1006" i="19"/>
  <c r="W1031" i="19"/>
  <c r="S1036" i="19"/>
  <c r="S1043" i="19"/>
  <c r="T1050" i="19"/>
  <c r="W1050" i="19"/>
  <c r="T1069" i="19"/>
  <c r="T1074" i="19"/>
  <c r="G1074" i="19"/>
  <c r="I1074" i="19"/>
  <c r="W1083" i="19"/>
  <c r="T1090" i="19"/>
  <c r="S1098" i="19"/>
  <c r="T1123" i="19"/>
  <c r="G1143" i="19"/>
  <c r="I1143" i="19"/>
  <c r="T1189" i="19"/>
  <c r="T1199" i="19"/>
  <c r="T1215" i="19"/>
  <c r="T1233" i="19"/>
  <c r="T1236" i="19"/>
  <c r="S1692" i="19"/>
  <c r="T1692" i="19"/>
  <c r="S721" i="19"/>
  <c r="S934" i="19"/>
  <c r="G533" i="19"/>
  <c r="I533" i="19"/>
  <c r="S538" i="19"/>
  <c r="G558" i="19"/>
  <c r="I558" i="19"/>
  <c r="T576" i="19"/>
  <c r="T586" i="19"/>
  <c r="T603" i="19"/>
  <c r="X603" i="19"/>
  <c r="T609" i="19"/>
  <c r="X609" i="19"/>
  <c r="W611" i="19"/>
  <c r="W640" i="19"/>
  <c r="S646" i="19"/>
  <c r="T709" i="19"/>
  <c r="T774" i="19"/>
  <c r="Y774" i="19"/>
  <c r="T803" i="19"/>
  <c r="Y803" i="19"/>
  <c r="T843" i="19"/>
  <c r="Y843" i="19"/>
  <c r="T854" i="19"/>
  <c r="Y854" i="19"/>
  <c r="W889" i="19"/>
  <c r="T893" i="19"/>
  <c r="Y893" i="19"/>
  <c r="W926" i="19"/>
  <c r="T939" i="19"/>
  <c r="Y939" i="19"/>
  <c r="S956" i="19"/>
  <c r="T962" i="19"/>
  <c r="Y962" i="19"/>
  <c r="S982" i="19"/>
  <c r="S1025" i="19"/>
  <c r="T1028" i="19"/>
  <c r="W1043" i="19"/>
  <c r="S1052" i="19"/>
  <c r="T1063" i="19"/>
  <c r="X1063" i="19"/>
  <c r="T1071" i="19"/>
  <c r="X1071" i="19"/>
  <c r="T1077" i="19"/>
  <c r="T1080" i="19"/>
  <c r="T1093" i="19"/>
  <c r="Y1093" i="19"/>
  <c r="T1096" i="19"/>
  <c r="T1109" i="19"/>
  <c r="T1115" i="19"/>
  <c r="T1125" i="19"/>
  <c r="T1156" i="19"/>
  <c r="T1166" i="19"/>
  <c r="T1674" i="19"/>
  <c r="T459" i="19"/>
  <c r="S472" i="19"/>
  <c r="T503" i="19"/>
  <c r="N571" i="19"/>
  <c r="N572" i="19"/>
  <c r="T583" i="19"/>
  <c r="S636" i="19"/>
  <c r="S644" i="19"/>
  <c r="S658" i="19"/>
  <c r="S659" i="19"/>
  <c r="T668" i="19"/>
  <c r="T672" i="19"/>
  <c r="T675" i="19"/>
  <c r="T690" i="19"/>
  <c r="X690" i="19"/>
  <c r="S703" i="19"/>
  <c r="T715" i="19"/>
  <c r="T721" i="19"/>
  <c r="Y721" i="19"/>
  <c r="W727" i="19"/>
  <c r="T738" i="19"/>
  <c r="Y738" i="19"/>
  <c r="T752" i="19"/>
  <c r="Y752" i="19"/>
  <c r="T784" i="19"/>
  <c r="Y784" i="19"/>
  <c r="T851" i="19"/>
  <c r="Y851" i="19"/>
  <c r="W862" i="19"/>
  <c r="W868" i="19"/>
  <c r="T869" i="19"/>
  <c r="X869" i="19"/>
  <c r="S932" i="19"/>
  <c r="T933" i="19"/>
  <c r="X933" i="19"/>
  <c r="G975" i="19"/>
  <c r="I975" i="19"/>
  <c r="S980" i="19"/>
  <c r="T982" i="19"/>
  <c r="T991" i="19"/>
  <c r="V993" i="19"/>
  <c r="T997" i="19"/>
  <c r="T1021" i="19"/>
  <c r="Y1021" i="19"/>
  <c r="W1027" i="19"/>
  <c r="T1034" i="19"/>
  <c r="S1044" i="19"/>
  <c r="S1051" i="19"/>
  <c r="T1056" i="19"/>
  <c r="T1065" i="19"/>
  <c r="W1079" i="19"/>
  <c r="T1102" i="19"/>
  <c r="T1105" i="19"/>
  <c r="T1119" i="19"/>
  <c r="S1121" i="19"/>
  <c r="G1151" i="19"/>
  <c r="I1151" i="19"/>
  <c r="G1175" i="19"/>
  <c r="I1175" i="19"/>
  <c r="T1178" i="19"/>
  <c r="Y1191" i="19"/>
  <c r="T1229" i="19"/>
  <c r="T1235" i="19"/>
  <c r="T1268" i="19"/>
  <c r="S1268" i="19"/>
  <c r="G1365" i="19"/>
  <c r="I1365" i="19"/>
  <c r="S1565" i="19"/>
  <c r="V1740" i="19"/>
  <c r="S486" i="19"/>
  <c r="S561" i="19"/>
  <c r="T575" i="19"/>
  <c r="G586" i="19"/>
  <c r="I586" i="19"/>
  <c r="T595" i="19"/>
  <c r="T608" i="19"/>
  <c r="S648" i="19"/>
  <c r="S694" i="19"/>
  <c r="S708" i="19"/>
  <c r="S711" i="19"/>
  <c r="W882" i="19"/>
  <c r="S947" i="19"/>
  <c r="S1012" i="19"/>
  <c r="T1175" i="19"/>
  <c r="X1175" i="19"/>
  <c r="T1180" i="19"/>
  <c r="G1183" i="19"/>
  <c r="I1183" i="19"/>
  <c r="T1198" i="19"/>
  <c r="T1221" i="19"/>
  <c r="T1225" i="19"/>
  <c r="S1228" i="19"/>
  <c r="T1238" i="19"/>
  <c r="T1241" i="19"/>
  <c r="T1245" i="19"/>
  <c r="S1261" i="19"/>
  <c r="T1261" i="19"/>
  <c r="S1288" i="19"/>
  <c r="T1311" i="19"/>
  <c r="W1311" i="19"/>
  <c r="T1325" i="19"/>
  <c r="S1325" i="19"/>
  <c r="T1405" i="19"/>
  <c r="T1410" i="19"/>
  <c r="T1413" i="19"/>
  <c r="T1492" i="19"/>
  <c r="X1492" i="19"/>
  <c r="T1604" i="19"/>
  <c r="V1607" i="19"/>
  <c r="T1652" i="19"/>
  <c r="S1717" i="19"/>
  <c r="T1717" i="19"/>
  <c r="S465" i="19"/>
  <c r="T479" i="19"/>
  <c r="T489" i="19"/>
  <c r="W489" i="19"/>
  <c r="T497" i="19"/>
  <c r="Q529" i="19"/>
  <c r="T549" i="19"/>
  <c r="V552" i="19"/>
  <c r="S570" i="19"/>
  <c r="T572" i="19"/>
  <c r="T581" i="19"/>
  <c r="T624" i="19"/>
  <c r="W627" i="19"/>
  <c r="S652" i="19"/>
  <c r="T656" i="19"/>
  <c r="X656" i="19"/>
  <c r="T670" i="19"/>
  <c r="T679" i="19"/>
  <c r="X679" i="19"/>
  <c r="T682" i="19"/>
  <c r="T693" i="19"/>
  <c r="W702" i="19"/>
  <c r="T705" i="19"/>
  <c r="T708" i="19"/>
  <c r="Y708" i="19"/>
  <c r="T770" i="19"/>
  <c r="T794" i="19"/>
  <c r="T802" i="19"/>
  <c r="T805" i="19"/>
  <c r="W805" i="19"/>
  <c r="T833" i="19"/>
  <c r="X833" i="19"/>
  <c r="T853" i="19"/>
  <c r="X853" i="19"/>
  <c r="T871" i="19"/>
  <c r="T885" i="19"/>
  <c r="Y885" i="19"/>
  <c r="T888" i="19"/>
  <c r="T897" i="19"/>
  <c r="X897" i="19"/>
  <c r="T917" i="19"/>
  <c r="Y917" i="19"/>
  <c r="T923" i="19"/>
  <c r="T938" i="19"/>
  <c r="W965" i="19"/>
  <c r="T974" i="19"/>
  <c r="W974" i="19"/>
  <c r="T977" i="19"/>
  <c r="T981" i="19"/>
  <c r="W1051" i="19"/>
  <c r="T1070" i="19"/>
  <c r="W1087" i="19"/>
  <c r="T1088" i="19"/>
  <c r="T1091" i="19"/>
  <c r="T1097" i="19"/>
  <c r="G1118" i="19"/>
  <c r="I1118" i="19"/>
  <c r="T1137" i="19"/>
  <c r="T1139" i="19"/>
  <c r="T1190" i="19"/>
  <c r="T1200" i="19"/>
  <c r="G1211" i="19"/>
  <c r="I1211" i="19"/>
  <c r="T1257" i="19"/>
  <c r="G1355" i="19"/>
  <c r="I1355" i="19"/>
  <c r="Y1606" i="19"/>
  <c r="X1606" i="19"/>
  <c r="T1709" i="19"/>
  <c r="S1838" i="19"/>
  <c r="T1838" i="19"/>
  <c r="S555" i="19"/>
  <c r="S657" i="19"/>
  <c r="W772" i="19"/>
  <c r="S1031" i="19"/>
  <c r="G1159" i="19"/>
  <c r="I1159" i="19"/>
  <c r="G1207" i="19"/>
  <c r="I1207" i="19"/>
  <c r="T1219" i="19"/>
  <c r="S1260" i="19"/>
  <c r="T1260" i="19"/>
  <c r="T1307" i="19"/>
  <c r="T1394" i="19"/>
  <c r="T1489" i="19"/>
  <c r="Y1564" i="19"/>
  <c r="V1569" i="19"/>
  <c r="W1564" i="19"/>
  <c r="V1566" i="19"/>
  <c r="T1636" i="19"/>
  <c r="T1834" i="19"/>
  <c r="S464" i="19"/>
  <c r="T508" i="19"/>
  <c r="W545" i="19"/>
  <c r="T552" i="19"/>
  <c r="S554" i="19"/>
  <c r="N555" i="19"/>
  <c r="T566" i="19"/>
  <c r="T585" i="19"/>
  <c r="Y601" i="19"/>
  <c r="T607" i="19"/>
  <c r="Y607" i="19"/>
  <c r="T610" i="19"/>
  <c r="T636" i="19"/>
  <c r="Y636" i="19"/>
  <c r="T644" i="19"/>
  <c r="T650" i="19"/>
  <c r="T681" i="19"/>
  <c r="Y681" i="19"/>
  <c r="W698" i="19"/>
  <c r="T734" i="19"/>
  <c r="T742" i="19"/>
  <c r="Y742" i="19"/>
  <c r="T756" i="19"/>
  <c r="X756" i="19"/>
  <c r="T810" i="19"/>
  <c r="T821" i="19"/>
  <c r="T841" i="19"/>
  <c r="T861" i="19"/>
  <c r="X868" i="19"/>
  <c r="T876" i="19"/>
  <c r="T925" i="19"/>
  <c r="W925" i="19"/>
  <c r="T932" i="19"/>
  <c r="T968" i="19"/>
  <c r="W968" i="19"/>
  <c r="T1039" i="19"/>
  <c r="W1039" i="19"/>
  <c r="T1048" i="19"/>
  <c r="T1129" i="19"/>
  <c r="T1157" i="19"/>
  <c r="T1162" i="19"/>
  <c r="G1195" i="19"/>
  <c r="I1195" i="19"/>
  <c r="T1205" i="19"/>
  <c r="S1399" i="19"/>
  <c r="T1399" i="19"/>
  <c r="T1522" i="19"/>
  <c r="T1577" i="19"/>
  <c r="T1786" i="19"/>
  <c r="V1787" i="19"/>
  <c r="Y1787" i="19"/>
  <c r="T1811" i="19"/>
  <c r="G1271" i="19"/>
  <c r="I1271" i="19"/>
  <c r="T1275" i="19"/>
  <c r="T1299" i="19"/>
  <c r="W1299" i="19"/>
  <c r="T1303" i="19"/>
  <c r="W1303" i="19"/>
  <c r="T1321" i="19"/>
  <c r="T1329" i="19"/>
  <c r="T1335" i="19"/>
  <c r="T1351" i="19"/>
  <c r="T1355" i="19"/>
  <c r="Y1355" i="19"/>
  <c r="T1359" i="19"/>
  <c r="T1381" i="19"/>
  <c r="G1385" i="19"/>
  <c r="I1385" i="19"/>
  <c r="T1415" i="19"/>
  <c r="T1420" i="19"/>
  <c r="V1425" i="19"/>
  <c r="S1461" i="19"/>
  <c r="T1462" i="19"/>
  <c r="Y1462" i="19"/>
  <c r="S1469" i="19"/>
  <c r="T1470" i="19"/>
  <c r="T1500" i="19"/>
  <c r="S1536" i="19"/>
  <c r="T1559" i="19"/>
  <c r="S1581" i="19"/>
  <c r="T1582" i="19"/>
  <c r="S1611" i="19"/>
  <c r="T1633" i="19"/>
  <c r="T1649" i="19"/>
  <c r="T1706" i="19"/>
  <c r="S1715" i="19"/>
  <c r="S1724" i="19"/>
  <c r="S1764" i="19"/>
  <c r="S1809" i="19"/>
  <c r="T1810" i="19"/>
  <c r="T1826" i="19"/>
  <c r="S1927" i="19"/>
  <c r="G1263" i="19"/>
  <c r="I1263" i="19"/>
  <c r="T1281" i="19"/>
  <c r="T1284" i="19"/>
  <c r="S1292" i="19"/>
  <c r="T1295" i="19"/>
  <c r="W1295" i="19"/>
  <c r="G1295" i="19"/>
  <c r="I1295" i="19"/>
  <c r="S1305" i="19"/>
  <c r="T1310" i="19"/>
  <c r="S1313" i="19"/>
  <c r="G1335" i="19"/>
  <c r="I1335" i="19"/>
  <c r="S1346" i="19"/>
  <c r="S1353" i="19"/>
  <c r="S1362" i="19"/>
  <c r="G1370" i="19"/>
  <c r="I1370" i="19"/>
  <c r="T1374" i="19"/>
  <c r="V1381" i="19"/>
  <c r="S1404" i="19"/>
  <c r="S1417" i="19"/>
  <c r="S1424" i="19"/>
  <c r="S1433" i="19"/>
  <c r="S1454" i="19"/>
  <c r="S1459" i="19"/>
  <c r="S1464" i="19"/>
  <c r="S1515" i="19"/>
  <c r="S1548" i="19"/>
  <c r="S1589" i="19"/>
  <c r="S1719" i="19"/>
  <c r="S1727" i="19"/>
  <c r="T1740" i="19"/>
  <c r="T1749" i="19"/>
  <c r="T1778" i="19"/>
  <c r="S1793" i="19"/>
  <c r="T1806" i="19"/>
  <c r="S1825" i="19"/>
  <c r="S1835" i="19"/>
  <c r="S1848" i="19"/>
  <c r="T1861" i="19"/>
  <c r="T1875" i="19"/>
  <c r="T1902" i="19"/>
  <c r="S1317" i="19"/>
  <c r="T1320" i="19"/>
  <c r="T1331" i="19"/>
  <c r="S1398" i="19"/>
  <c r="T1412" i="19"/>
  <c r="S1430" i="19"/>
  <c r="T1446" i="19"/>
  <c r="S1451" i="19"/>
  <c r="T1454" i="19"/>
  <c r="T1456" i="19"/>
  <c r="V1457" i="19"/>
  <c r="T1497" i="19"/>
  <c r="S1507" i="19"/>
  <c r="T1516" i="19"/>
  <c r="T1521" i="19"/>
  <c r="T1542" i="19"/>
  <c r="T1556" i="19"/>
  <c r="T1597" i="19"/>
  <c r="T1624" i="19"/>
  <c r="T1646" i="19"/>
  <c r="T1673" i="19"/>
  <c r="T1697" i="19"/>
  <c r="S1705" i="19"/>
  <c r="S1743" i="19"/>
  <c r="S1746" i="19"/>
  <c r="S1802" i="19"/>
  <c r="S1844" i="19"/>
  <c r="S1855" i="19"/>
  <c r="S1899" i="19"/>
  <c r="W1912" i="19"/>
  <c r="S1244" i="19"/>
  <c r="T1248" i="19"/>
  <c r="T1252" i="19"/>
  <c r="T1255" i="19"/>
  <c r="T1291" i="19"/>
  <c r="W1291" i="19"/>
  <c r="G1291" i="19"/>
  <c r="I1291" i="19"/>
  <c r="T1327" i="19"/>
  <c r="G1327" i="19"/>
  <c r="I1327" i="19"/>
  <c r="S1337" i="19"/>
  <c r="T1345" i="19"/>
  <c r="W1345" i="19"/>
  <c r="S1348" i="19"/>
  <c r="T1354" i="19"/>
  <c r="T1362" i="19"/>
  <c r="T1365" i="19"/>
  <c r="W1365" i="19"/>
  <c r="T1369" i="19"/>
  <c r="T1376" i="19"/>
  <c r="T1387" i="19"/>
  <c r="S1413" i="19"/>
  <c r="T1427" i="19"/>
  <c r="T1474" i="19"/>
  <c r="V1475" i="19"/>
  <c r="T1518" i="19"/>
  <c r="T1523" i="19"/>
  <c r="T1548" i="19"/>
  <c r="S1610" i="19"/>
  <c r="S1615" i="19"/>
  <c r="T1640" i="19"/>
  <c r="T1667" i="19"/>
  <c r="S1674" i="19"/>
  <c r="S1740" i="19"/>
  <c r="T1746" i="19"/>
  <c r="T1774" i="19"/>
  <c r="T1788" i="19"/>
  <c r="S1811" i="19"/>
  <c r="S1820" i="19"/>
  <c r="S1865" i="19"/>
  <c r="S1866" i="19"/>
  <c r="T1886" i="19"/>
  <c r="S1904" i="19"/>
  <c r="S1309" i="19"/>
  <c r="G1375" i="19"/>
  <c r="I1375" i="19"/>
  <c r="S1381" i="19"/>
  <c r="S1415" i="19"/>
  <c r="S1448" i="19"/>
  <c r="S1482" i="19"/>
  <c r="S1549" i="19"/>
  <c r="S1566" i="19"/>
  <c r="S1595" i="19"/>
  <c r="S1649" i="19"/>
  <c r="S1706" i="19"/>
  <c r="S1747" i="19"/>
  <c r="S1789" i="19"/>
  <c r="T1855" i="19"/>
  <c r="X1855" i="19"/>
  <c r="S1900" i="19"/>
  <c r="S1234" i="19"/>
  <c r="T1237" i="19"/>
  <c r="T1244" i="19"/>
  <c r="G1247" i="19"/>
  <c r="I1247" i="19"/>
  <c r="T1251" i="19"/>
  <c r="Y1251" i="19"/>
  <c r="T1262" i="19"/>
  <c r="T1269" i="19"/>
  <c r="S1276" i="19"/>
  <c r="T1286" i="19"/>
  <c r="S1289" i="19"/>
  <c r="T1294" i="19"/>
  <c r="S1297" i="19"/>
  <c r="T1330" i="19"/>
  <c r="S1333" i="19"/>
  <c r="T1337" i="19"/>
  <c r="G1345" i="19"/>
  <c r="I1345" i="19"/>
  <c r="T1353" i="19"/>
  <c r="S1356" i="19"/>
  <c r="S1359" i="19"/>
  <c r="S1363" i="19"/>
  <c r="S1368" i="19"/>
  <c r="S1377" i="19"/>
  <c r="T1379" i="19"/>
  <c r="T1416" i="19"/>
  <c r="T1429" i="19"/>
  <c r="S1445" i="19"/>
  <c r="T1471" i="19"/>
  <c r="T1493" i="19"/>
  <c r="T1496" i="19"/>
  <c r="T1498" i="19"/>
  <c r="S1505" i="19"/>
  <c r="T1509" i="19"/>
  <c r="W1522" i="19"/>
  <c r="S1524" i="19"/>
  <c r="T1555" i="19"/>
  <c r="S1560" i="19"/>
  <c r="T1575" i="19"/>
  <c r="T1608" i="19"/>
  <c r="T1626" i="19"/>
  <c r="S1629" i="19"/>
  <c r="S1633" i="19"/>
  <c r="T1634" i="19"/>
  <c r="S1638" i="19"/>
  <c r="S1641" i="19"/>
  <c r="S1657" i="19"/>
  <c r="T1669" i="19"/>
  <c r="S1700" i="19"/>
  <c r="S1730" i="19"/>
  <c r="S1766" i="19"/>
  <c r="S1778" i="19"/>
  <c r="T1779" i="19"/>
  <c r="T1784" i="19"/>
  <c r="S1797" i="19"/>
  <c r="T1804" i="19"/>
  <c r="S1819" i="19"/>
  <c r="T1835" i="19"/>
  <c r="T1839" i="19"/>
  <c r="S1841" i="19"/>
  <c r="T1846" i="19"/>
  <c r="T1850" i="19"/>
  <c r="S1871" i="19"/>
  <c r="S1879" i="19"/>
  <c r="T1891" i="19"/>
  <c r="Y1891" i="19"/>
  <c r="T1920" i="19"/>
  <c r="W1920" i="19"/>
  <c r="G498" i="16"/>
  <c r="T563" i="16"/>
  <c r="T696" i="16"/>
  <c r="T740" i="16"/>
  <c r="T772" i="16"/>
  <c r="Y772" i="16"/>
  <c r="W1183" i="16"/>
  <c r="T1458" i="16"/>
  <c r="T1744" i="16"/>
  <c r="T120" i="16"/>
  <c r="T252" i="16"/>
  <c r="G533" i="16"/>
  <c r="I533" i="16"/>
  <c r="S639" i="16"/>
  <c r="T769" i="16"/>
  <c r="X769" i="16"/>
  <c r="T927" i="16"/>
  <c r="T1049" i="16"/>
  <c r="T1338" i="16"/>
  <c r="T1658" i="16"/>
  <c r="T1673" i="16"/>
  <c r="T186" i="16"/>
  <c r="V188" i="16"/>
  <c r="T157" i="16"/>
  <c r="S418" i="16"/>
  <c r="S505" i="16"/>
  <c r="S637" i="16"/>
  <c r="T717" i="16"/>
  <c r="S980" i="16"/>
  <c r="G987" i="16"/>
  <c r="I987" i="16"/>
  <c r="S1035" i="16"/>
  <c r="S1240" i="16"/>
  <c r="S1256" i="16"/>
  <c r="S1266" i="16"/>
  <c r="S1272" i="16"/>
  <c r="S1304" i="16"/>
  <c r="S1485" i="16"/>
  <c r="S1849" i="16"/>
  <c r="W1924" i="16"/>
  <c r="S204" i="16"/>
  <c r="S212" i="16"/>
  <c r="T650" i="16"/>
  <c r="T736" i="16"/>
  <c r="Y736" i="16"/>
  <c r="T1008" i="16"/>
  <c r="T1090" i="16"/>
  <c r="S1367" i="16"/>
  <c r="T1510" i="16"/>
  <c r="S1553" i="16"/>
  <c r="T1558" i="16"/>
  <c r="S1657" i="16"/>
  <c r="T181" i="16"/>
  <c r="T266" i="16"/>
  <c r="S503" i="16"/>
  <c r="S638" i="16"/>
  <c r="G1323" i="16"/>
  <c r="I1323" i="16"/>
  <c r="S1369" i="16"/>
  <c r="S1453" i="16"/>
  <c r="S1458" i="16"/>
  <c r="S1514" i="16"/>
  <c r="S1577" i="16"/>
  <c r="T70" i="16"/>
  <c r="Y70" i="16"/>
  <c r="T86" i="16"/>
  <c r="Y86" i="16"/>
  <c r="T95" i="16"/>
  <c r="X95" i="16"/>
  <c r="S110" i="16"/>
  <c r="T111" i="16"/>
  <c r="T121" i="16"/>
  <c r="Y121" i="16"/>
  <c r="T170" i="16"/>
  <c r="T174" i="16"/>
  <c r="T184" i="16"/>
  <c r="T215" i="16"/>
  <c r="Y215" i="16"/>
  <c r="T598" i="16"/>
  <c r="Y598" i="16"/>
  <c r="H35" i="16"/>
  <c r="I35" i="16"/>
  <c r="T816" i="16"/>
  <c r="T824" i="16"/>
  <c r="X824" i="16"/>
  <c r="S955" i="16"/>
  <c r="S1050" i="16"/>
  <c r="S1116" i="16"/>
  <c r="S1305" i="16"/>
  <c r="S1539" i="16"/>
  <c r="S1544" i="16"/>
  <c r="S1554" i="16"/>
  <c r="S1610" i="16"/>
  <c r="S1625" i="16"/>
  <c r="S1882" i="16"/>
  <c r="S1901" i="16"/>
  <c r="T1913" i="16"/>
  <c r="T23" i="16"/>
  <c r="T31" i="16"/>
  <c r="T83" i="16"/>
  <c r="X83" i="16"/>
  <c r="T131" i="16"/>
  <c r="G131" i="16"/>
  <c r="I131" i="16"/>
  <c r="T134" i="16"/>
  <c r="X134" i="16"/>
  <c r="T261" i="16"/>
  <c r="T288" i="16"/>
  <c r="T300" i="16"/>
  <c r="T331" i="16"/>
  <c r="T333" i="16"/>
  <c r="T355" i="16"/>
  <c r="T406" i="16"/>
  <c r="X406" i="16"/>
  <c r="T498" i="16"/>
  <c r="T574" i="16"/>
  <c r="S578" i="16"/>
  <c r="S584" i="16"/>
  <c r="T586" i="16"/>
  <c r="T595" i="16"/>
  <c r="Y595" i="16"/>
  <c r="T633" i="16"/>
  <c r="Y633" i="16"/>
  <c r="T641" i="16"/>
  <c r="T715" i="16"/>
  <c r="X715" i="16"/>
  <c r="T718" i="16"/>
  <c r="T965" i="16"/>
  <c r="X965" i="16"/>
  <c r="W1017" i="16"/>
  <c r="T1022" i="16"/>
  <c r="X1022" i="16"/>
  <c r="T1149" i="16"/>
  <c r="T1277" i="16"/>
  <c r="T1296" i="16"/>
  <c r="T1299" i="16"/>
  <c r="S1361" i="16"/>
  <c r="T1481" i="16"/>
  <c r="T1608" i="16"/>
  <c r="T1618" i="16"/>
  <c r="T1661" i="16"/>
  <c r="T1689" i="16"/>
  <c r="S375" i="16"/>
  <c r="T39" i="16"/>
  <c r="T48" i="16"/>
  <c r="T51" i="16"/>
  <c r="T73" i="16"/>
  <c r="Y73" i="16"/>
  <c r="T101" i="16"/>
  <c r="Y101" i="16"/>
  <c r="W121" i="16"/>
  <c r="T144" i="16"/>
  <c r="G153" i="16"/>
  <c r="I153" i="16"/>
  <c r="T197" i="16"/>
  <c r="T256" i="16"/>
  <c r="T318" i="16"/>
  <c r="T321" i="16"/>
  <c r="T392" i="16"/>
  <c r="T438" i="16"/>
  <c r="T502" i="16"/>
  <c r="X502" i="16"/>
  <c r="T630" i="16"/>
  <c r="Y630" i="16"/>
  <c r="T634" i="16"/>
  <c r="Y634" i="16"/>
  <c r="T655" i="16"/>
  <c r="S663" i="16"/>
  <c r="T719" i="16"/>
  <c r="T745" i="16"/>
  <c r="T748" i="16"/>
  <c r="T756" i="16"/>
  <c r="Y756" i="16"/>
  <c r="T761" i="16"/>
  <c r="Y761" i="16"/>
  <c r="T786" i="16"/>
  <c r="Y786" i="16"/>
  <c r="T829" i="16"/>
  <c r="T832" i="16"/>
  <c r="Y832" i="16"/>
  <c r="T848" i="16"/>
  <c r="T864" i="16"/>
  <c r="S957" i="16"/>
  <c r="T960" i="16"/>
  <c r="Y960" i="16"/>
  <c r="T966" i="16"/>
  <c r="Y966" i="16"/>
  <c r="T1077" i="16"/>
  <c r="X1077" i="16"/>
  <c r="S1317" i="16"/>
  <c r="T1332" i="16"/>
  <c r="S1412" i="16"/>
  <c r="S1471" i="16"/>
  <c r="T1570" i="16"/>
  <c r="T1598" i="16"/>
  <c r="S1603" i="16"/>
  <c r="S1611" i="16"/>
  <c r="S1616" i="16"/>
  <c r="S1621" i="16"/>
  <c r="S1626" i="16"/>
  <c r="T1639" i="16"/>
  <c r="S1659" i="16"/>
  <c r="S1669" i="16"/>
  <c r="T1877" i="16"/>
  <c r="T1904" i="16"/>
  <c r="Y1904" i="16"/>
  <c r="W1126" i="16"/>
  <c r="T1134" i="16"/>
  <c r="S1377" i="16"/>
  <c r="S1463" i="16"/>
  <c r="T1851" i="16"/>
  <c r="S65" i="16"/>
  <c r="S139" i="16"/>
  <c r="T194" i="16"/>
  <c r="T237" i="16"/>
  <c r="S501" i="16"/>
  <c r="T528" i="16"/>
  <c r="X528" i="16"/>
  <c r="T680" i="16"/>
  <c r="T697" i="16"/>
  <c r="S701" i="16"/>
  <c r="T702" i="16"/>
  <c r="Y702" i="16"/>
  <c r="S709" i="16"/>
  <c r="T710" i="16"/>
  <c r="T820" i="16"/>
  <c r="S982" i="16"/>
  <c r="S1108" i="16"/>
  <c r="S1111" i="16"/>
  <c r="T1200" i="16"/>
  <c r="G1385" i="16"/>
  <c r="I1385" i="16"/>
  <c r="S1473" i="16"/>
  <c r="T1478" i="16"/>
  <c r="S1483" i="16"/>
  <c r="S1511" i="16"/>
  <c r="T1524" i="16"/>
  <c r="T1557" i="16"/>
  <c r="T1562" i="16"/>
  <c r="T1600" i="16"/>
  <c r="S1605" i="16"/>
  <c r="S1608" i="16"/>
  <c r="S1623" i="16"/>
  <c r="S1671" i="16"/>
  <c r="S1683" i="16"/>
  <c r="S1697" i="16"/>
  <c r="S1747" i="16"/>
  <c r="S1757" i="16"/>
  <c r="S1839" i="16"/>
  <c r="S1875" i="16"/>
  <c r="S63" i="16"/>
  <c r="T156" i="16"/>
  <c r="S471" i="16"/>
  <c r="T477" i="16"/>
  <c r="S500" i="16"/>
  <c r="T546" i="16"/>
  <c r="T548" i="16"/>
  <c r="T588" i="16"/>
  <c r="S653" i="16"/>
  <c r="T760" i="16"/>
  <c r="T863" i="16"/>
  <c r="S940" i="16"/>
  <c r="S1040" i="16"/>
  <c r="S1076" i="16"/>
  <c r="G1247" i="16"/>
  <c r="I1247" i="16"/>
  <c r="G1331" i="16"/>
  <c r="I1331" i="16"/>
  <c r="S1344" i="16"/>
  <c r="S1376" i="16"/>
  <c r="S1391" i="16"/>
  <c r="S1400" i="16"/>
  <c r="S1423" i="16"/>
  <c r="S1469" i="16"/>
  <c r="T1554" i="16"/>
  <c r="S1592" i="16"/>
  <c r="S1607" i="16"/>
  <c r="T94" i="16"/>
  <c r="T128" i="16"/>
  <c r="X128" i="16"/>
  <c r="T150" i="16"/>
  <c r="T155" i="16"/>
  <c r="S200" i="16"/>
  <c r="T209" i="16"/>
  <c r="Y209" i="16"/>
  <c r="T233" i="16"/>
  <c r="S460" i="16"/>
  <c r="T623" i="16"/>
  <c r="S642" i="16"/>
  <c r="T704" i="16"/>
  <c r="T973" i="16"/>
  <c r="W973" i="16"/>
  <c r="S1026" i="16"/>
  <c r="T1081" i="16"/>
  <c r="T1104" i="16"/>
  <c r="T1110" i="16"/>
  <c r="W1110" i="16"/>
  <c r="T1202" i="16"/>
  <c r="T1364" i="16"/>
  <c r="T1380" i="16"/>
  <c r="Y1380" i="16"/>
  <c r="T1384" i="16"/>
  <c r="T1403" i="16"/>
  <c r="T1429" i="16"/>
  <c r="S1446" i="16"/>
  <c r="T1518" i="16"/>
  <c r="T1556" i="16"/>
  <c r="S1560" i="16"/>
  <c r="T1584" i="16"/>
  <c r="T1587" i="16"/>
  <c r="T1589" i="16"/>
  <c r="T1594" i="16"/>
  <c r="T1635" i="16"/>
  <c r="S1681" i="16"/>
  <c r="T1709" i="16"/>
  <c r="T1732" i="16"/>
  <c r="V1733" i="16"/>
  <c r="S1749" i="16"/>
  <c r="T1760" i="16"/>
  <c r="T1765" i="16"/>
  <c r="T1773" i="16"/>
  <c r="T1801" i="16"/>
  <c r="S1838" i="16"/>
  <c r="T1878" i="16"/>
  <c r="G374" i="16"/>
  <c r="I374" i="16"/>
  <c r="T40" i="16"/>
  <c r="X40" i="16"/>
  <c r="T46" i="16"/>
  <c r="T54" i="16"/>
  <c r="T130" i="16"/>
  <c r="X130" i="16"/>
  <c r="G186" i="16"/>
  <c r="I186" i="16"/>
  <c r="T517" i="16"/>
  <c r="T601" i="16"/>
  <c r="Y601" i="16"/>
  <c r="T618" i="16"/>
  <c r="T645" i="16"/>
  <c r="Y645" i="16"/>
  <c r="S697" i="16"/>
  <c r="S698" i="16"/>
  <c r="T701" i="16"/>
  <c r="T751" i="16"/>
  <c r="Y751" i="16"/>
  <c r="T800" i="16"/>
  <c r="T846" i="16"/>
  <c r="Y846" i="16"/>
  <c r="T900" i="16"/>
  <c r="T996" i="16"/>
  <c r="X996" i="16"/>
  <c r="T1004" i="16"/>
  <c r="Y1004" i="16"/>
  <c r="T1019" i="16"/>
  <c r="T1028" i="16"/>
  <c r="Y1028" i="16"/>
  <c r="T1106" i="16"/>
  <c r="X1106" i="16"/>
  <c r="T1214" i="16"/>
  <c r="T1383" i="16"/>
  <c r="T1449" i="16"/>
  <c r="T1525" i="16"/>
  <c r="T1568" i="16"/>
  <c r="T1586" i="16"/>
  <c r="T1596" i="16"/>
  <c r="T1614" i="16"/>
  <c r="T1652" i="16"/>
  <c r="T1662" i="16"/>
  <c r="T1693" i="16"/>
  <c r="T1711" i="16"/>
  <c r="T1787" i="16"/>
  <c r="T1797" i="16"/>
  <c r="T1822" i="16"/>
  <c r="Y1822" i="16"/>
  <c r="T1837" i="16"/>
  <c r="T1867" i="16"/>
  <c r="T1883" i="16"/>
  <c r="T397" i="1"/>
  <c r="T396" i="1"/>
  <c r="S96" i="16"/>
  <c r="Y130" i="16"/>
  <c r="S187" i="16"/>
  <c r="S207" i="16"/>
  <c r="N577" i="16"/>
  <c r="S577" i="16"/>
  <c r="S57" i="16"/>
  <c r="T33" i="16"/>
  <c r="X33" i="16"/>
  <c r="T38" i="16"/>
  <c r="X38" i="16"/>
  <c r="T79" i="16"/>
  <c r="T114" i="16"/>
  <c r="W114" i="16"/>
  <c r="T132" i="16"/>
  <c r="S152" i="16"/>
  <c r="T187" i="16"/>
  <c r="T245" i="16"/>
  <c r="G258" i="16"/>
  <c r="I258" i="16"/>
  <c r="T221" i="16"/>
  <c r="G253" i="16"/>
  <c r="I253" i="16"/>
  <c r="S259" i="16"/>
  <c r="G268" i="16"/>
  <c r="I268" i="16"/>
  <c r="T19" i="16"/>
  <c r="T24" i="16"/>
  <c r="X24" i="16"/>
  <c r="T32" i="16"/>
  <c r="T37" i="16"/>
  <c r="Y37" i="16"/>
  <c r="T78" i="16"/>
  <c r="Y128" i="16"/>
  <c r="T138" i="16"/>
  <c r="G157" i="16"/>
  <c r="I157" i="16"/>
  <c r="T166" i="16"/>
  <c r="T171" i="16"/>
  <c r="T172" i="16"/>
  <c r="T185" i="16"/>
  <c r="T203" i="16"/>
  <c r="Y203" i="16"/>
  <c r="T206" i="16"/>
  <c r="T214" i="16"/>
  <c r="T500" i="16"/>
  <c r="T501" i="16"/>
  <c r="G333" i="16"/>
  <c r="I333" i="16"/>
  <c r="T106" i="16"/>
  <c r="Y106" i="16"/>
  <c r="T208" i="16"/>
  <c r="X208" i="16"/>
  <c r="S50" i="16"/>
  <c r="S51" i="16"/>
  <c r="T77" i="16"/>
  <c r="Y77" i="16"/>
  <c r="T80" i="16"/>
  <c r="Y80" i="16"/>
  <c r="S99" i="16"/>
  <c r="T126" i="16"/>
  <c r="Y126" i="16"/>
  <c r="G137" i="16"/>
  <c r="I137" i="16"/>
  <c r="T142" i="16"/>
  <c r="T160" i="16"/>
  <c r="T202" i="16"/>
  <c r="Y202" i="16"/>
  <c r="S210" i="16"/>
  <c r="T240" i="16"/>
  <c r="W240" i="16"/>
  <c r="T251" i="16"/>
  <c r="Y251" i="16"/>
  <c r="T295" i="16"/>
  <c r="T307" i="16"/>
  <c r="V308" i="16"/>
  <c r="T323" i="16"/>
  <c r="T352" i="16"/>
  <c r="T356" i="16"/>
  <c r="G434" i="16"/>
  <c r="I434" i="16"/>
  <c r="S567" i="16"/>
  <c r="S572" i="16"/>
  <c r="G580" i="16"/>
  <c r="I580" i="16"/>
  <c r="S662" i="16"/>
  <c r="S713" i="16"/>
  <c r="T788" i="16"/>
  <c r="T796" i="16"/>
  <c r="T840" i="16"/>
  <c r="T843" i="16"/>
  <c r="Y843" i="16"/>
  <c r="T898" i="16"/>
  <c r="T909" i="16"/>
  <c r="T917" i="16"/>
  <c r="Y917" i="16"/>
  <c r="T928" i="16"/>
  <c r="Y928" i="16"/>
  <c r="S937" i="16"/>
  <c r="T945" i="16"/>
  <c r="T953" i="16"/>
  <c r="Y953" i="16"/>
  <c r="S956" i="16"/>
  <c r="T995" i="16"/>
  <c r="Y995" i="16"/>
  <c r="S1034" i="16"/>
  <c r="S1053" i="16"/>
  <c r="T1062" i="16"/>
  <c r="T1087" i="16"/>
  <c r="T1091" i="16"/>
  <c r="W1091" i="16"/>
  <c r="T1112" i="16"/>
  <c r="T1115" i="16"/>
  <c r="G1126" i="16"/>
  <c r="I1126" i="16"/>
  <c r="S1216" i="16"/>
  <c r="T1219" i="16"/>
  <c r="V1222" i="16"/>
  <c r="T1224" i="16"/>
  <c r="S1226" i="16"/>
  <c r="T1240" i="16"/>
  <c r="S1242" i="16"/>
  <c r="S1248" i="16"/>
  <c r="T1266" i="16"/>
  <c r="S1281" i="16"/>
  <c r="S1294" i="16"/>
  <c r="S1437" i="16"/>
  <c r="T1445" i="16"/>
  <c r="S1460" i="16"/>
  <c r="T1520" i="16"/>
  <c r="T1543" i="16"/>
  <c r="T1566" i="16"/>
  <c r="S1581" i="16"/>
  <c r="T1605" i="16"/>
  <c r="S1613" i="16"/>
  <c r="V1623" i="16"/>
  <c r="S1705" i="16"/>
  <c r="S1759" i="16"/>
  <c r="S1764" i="16"/>
  <c r="S1807" i="16"/>
  <c r="S1835" i="16"/>
  <c r="S1856" i="16"/>
  <c r="T1862" i="16"/>
  <c r="T1912" i="16"/>
  <c r="Y1912" i="16"/>
  <c r="T1925" i="16"/>
  <c r="Y1925" i="16"/>
  <c r="S304" i="16"/>
  <c r="G307" i="16"/>
  <c r="I307" i="16"/>
  <c r="T388" i="16"/>
  <c r="T402" i="16"/>
  <c r="X402" i="16"/>
  <c r="T410" i="16"/>
  <c r="X410" i="16"/>
  <c r="S535" i="16"/>
  <c r="T677" i="16"/>
  <c r="T682" i="16"/>
  <c r="Y682" i="16"/>
  <c r="T690" i="16"/>
  <c r="X690" i="16"/>
  <c r="T1220" i="16"/>
  <c r="G1279" i="16"/>
  <c r="I1279" i="16"/>
  <c r="G1315" i="16"/>
  <c r="I1315" i="16"/>
  <c r="T1581" i="16"/>
  <c r="S1638" i="16"/>
  <c r="S1694" i="16"/>
  <c r="T1736" i="16"/>
  <c r="T1792" i="16"/>
  <c r="T1900" i="16"/>
  <c r="T280" i="16"/>
  <c r="T349" i="16"/>
  <c r="S458" i="16"/>
  <c r="S486" i="16"/>
  <c r="T537" i="16"/>
  <c r="V539" i="16"/>
  <c r="S656" i="16"/>
  <c r="S721" i="16"/>
  <c r="T809" i="16"/>
  <c r="S939" i="16"/>
  <c r="S946" i="16"/>
  <c r="S947" i="16"/>
  <c r="G983" i="16"/>
  <c r="I983" i="16"/>
  <c r="S989" i="16"/>
  <c r="T1067" i="16"/>
  <c r="T1123" i="16"/>
  <c r="T1146" i="16"/>
  <c r="T1158" i="16"/>
  <c r="T1166" i="16"/>
  <c r="T1168" i="16"/>
  <c r="T1173" i="16"/>
  <c r="W1175" i="16"/>
  <c r="T1178" i="16"/>
  <c r="T1262" i="16"/>
  <c r="T1298" i="16"/>
  <c r="S1337" i="16"/>
  <c r="S1362" i="16"/>
  <c r="G1370" i="16"/>
  <c r="I1370" i="16"/>
  <c r="S1386" i="16"/>
  <c r="T1400" i="16"/>
  <c r="T1418" i="16"/>
  <c r="T1437" i="16"/>
  <c r="T1439" i="16"/>
  <c r="T1442" i="16"/>
  <c r="S1490" i="16"/>
  <c r="S1495" i="16"/>
  <c r="S1527" i="16"/>
  <c r="S1532" i="16"/>
  <c r="S1537" i="16"/>
  <c r="T1552" i="16"/>
  <c r="V1554" i="16"/>
  <c r="T1555" i="16"/>
  <c r="S1609" i="16"/>
  <c r="S1677" i="16"/>
  <c r="S1707" i="16"/>
  <c r="S1711" i="16"/>
  <c r="S1716" i="16"/>
  <c r="T1717" i="16"/>
  <c r="T1743" i="16"/>
  <c r="S1765" i="16"/>
  <c r="S1776" i="16"/>
  <c r="T1781" i="16"/>
  <c r="T1786" i="16"/>
  <c r="S1795" i="16"/>
  <c r="S1832" i="16"/>
  <c r="S1843" i="16"/>
  <c r="T267" i="16"/>
  <c r="T322" i="16"/>
  <c r="T328" i="16"/>
  <c r="Y328" i="16"/>
  <c r="S335" i="16"/>
  <c r="T347" i="16"/>
  <c r="G351" i="16"/>
  <c r="I351" i="16"/>
  <c r="S372" i="16"/>
  <c r="G380" i="16"/>
  <c r="I380" i="16"/>
  <c r="T404" i="16"/>
  <c r="T433" i="16"/>
  <c r="Q529" i="16"/>
  <c r="G537" i="16"/>
  <c r="I537" i="16"/>
  <c r="G569" i="16"/>
  <c r="I569" i="16"/>
  <c r="T750" i="16"/>
  <c r="T758" i="16"/>
  <c r="Y758" i="16"/>
  <c r="G979" i="16"/>
  <c r="I979" i="16"/>
  <c r="G991" i="16"/>
  <c r="I991" i="16"/>
  <c r="S1012" i="16"/>
  <c r="G1299" i="16"/>
  <c r="I1299" i="16"/>
  <c r="G1303" i="16"/>
  <c r="I1303" i="16"/>
  <c r="T1307" i="16"/>
  <c r="W1307" i="16"/>
  <c r="S1338" i="16"/>
  <c r="S1368" i="16"/>
  <c r="S1436" i="16"/>
  <c r="T1485" i="16"/>
  <c r="S1529" i="16"/>
  <c r="S1551" i="16"/>
  <c r="S1575" i="16"/>
  <c r="S1601" i="16"/>
  <c r="S1753" i="16"/>
  <c r="S1855" i="16"/>
  <c r="T1908" i="16"/>
  <c r="Y1908" i="16"/>
  <c r="S260" i="16"/>
  <c r="T277" i="16"/>
  <c r="T279" i="16"/>
  <c r="T289" i="16"/>
  <c r="T301" i="16"/>
  <c r="S341" i="16"/>
  <c r="T371" i="16"/>
  <c r="S459" i="16"/>
  <c r="S467" i="16"/>
  <c r="T468" i="16"/>
  <c r="T507" i="16"/>
  <c r="T511" i="16"/>
  <c r="Y511" i="16"/>
  <c r="S657" i="16"/>
  <c r="T658" i="16"/>
  <c r="T777" i="16"/>
  <c r="T789" i="16"/>
  <c r="T847" i="16"/>
  <c r="Y847" i="16"/>
  <c r="T894" i="16"/>
  <c r="X894" i="16"/>
  <c r="T910" i="16"/>
  <c r="T921" i="16"/>
  <c r="Y921" i="16"/>
  <c r="S959" i="16"/>
  <c r="T972" i="16"/>
  <c r="T999" i="16"/>
  <c r="S1049" i="16"/>
  <c r="T1066" i="16"/>
  <c r="T1086" i="16"/>
  <c r="G1122" i="16"/>
  <c r="I1122" i="16"/>
  <c r="T1145" i="16"/>
  <c r="W1147" i="16"/>
  <c r="T1212" i="16"/>
  <c r="S1218" i="16"/>
  <c r="T1242" i="16"/>
  <c r="T1248" i="16"/>
  <c r="S1253" i="16"/>
  <c r="T1267" i="16"/>
  <c r="Y1267" i="16"/>
  <c r="T1294" i="16"/>
  <c r="S1312" i="16"/>
  <c r="S1348" i="16"/>
  <c r="S1372" i="16"/>
  <c r="S1425" i="16"/>
  <c r="T1441" i="16"/>
  <c r="S1445" i="16"/>
  <c r="S1478" i="16"/>
  <c r="S1491" i="16"/>
  <c r="S1497" i="16"/>
  <c r="T1507" i="16"/>
  <c r="S1509" i="16"/>
  <c r="T1544" i="16"/>
  <c r="T1572" i="16"/>
  <c r="T1585" i="16"/>
  <c r="T1593" i="16"/>
  <c r="T1617" i="16"/>
  <c r="T1627" i="16"/>
  <c r="T1632" i="16"/>
  <c r="T1637" i="16"/>
  <c r="S1640" i="16"/>
  <c r="T1668" i="16"/>
  <c r="T1679" i="16"/>
  <c r="T1682" i="16"/>
  <c r="T1704" i="16"/>
  <c r="S1718" i="16"/>
  <c r="T1719" i="16"/>
  <c r="S1723" i="16"/>
  <c r="S1731" i="16"/>
  <c r="T1750" i="16"/>
  <c r="V1751" i="16"/>
  <c r="T1783" i="16"/>
  <c r="T1788" i="16"/>
  <c r="T1794" i="16"/>
  <c r="T1805" i="16"/>
  <c r="T1816" i="16"/>
  <c r="T1820" i="16"/>
  <c r="S1860" i="16"/>
  <c r="S1862" i="16"/>
  <c r="S1863" i="16"/>
  <c r="S1876" i="16"/>
  <c r="T1889" i="16"/>
  <c r="W1889" i="16"/>
  <c r="G1295" i="16"/>
  <c r="I1295" i="16"/>
  <c r="T258" i="16"/>
  <c r="T262" i="16"/>
  <c r="S270" i="16"/>
  <c r="T271" i="16"/>
  <c r="T278" i="16"/>
  <c r="S349" i="16"/>
  <c r="T354" i="16"/>
  <c r="T359" i="16"/>
  <c r="T364" i="16"/>
  <c r="S369" i="16"/>
  <c r="T385" i="16"/>
  <c r="S419" i="16"/>
  <c r="S427" i="16"/>
  <c r="T454" i="16"/>
  <c r="T476" i="16"/>
  <c r="X476" i="16"/>
  <c r="T485" i="16"/>
  <c r="S504" i="16"/>
  <c r="S539" i="16"/>
  <c r="G549" i="16"/>
  <c r="I549" i="16"/>
  <c r="T555" i="16"/>
  <c r="T581" i="16"/>
  <c r="T616" i="16"/>
  <c r="T638" i="16"/>
  <c r="W638" i="16"/>
  <c r="T663" i="16"/>
  <c r="T688" i="16"/>
  <c r="X688" i="16"/>
  <c r="T692" i="16"/>
  <c r="T708" i="16"/>
  <c r="Y708" i="16"/>
  <c r="S711" i="16"/>
  <c r="T726" i="16"/>
  <c r="Y726" i="16"/>
  <c r="T757" i="16"/>
  <c r="T768" i="16"/>
  <c r="Y768" i="16"/>
  <c r="T779" i="16"/>
  <c r="T813" i="16"/>
  <c r="X813" i="16"/>
  <c r="T879" i="16"/>
  <c r="Y879" i="16"/>
  <c r="T943" i="16"/>
  <c r="T1001" i="16"/>
  <c r="S1028" i="16"/>
  <c r="T1038" i="16"/>
  <c r="S1043" i="16"/>
  <c r="T1060" i="16"/>
  <c r="W1060" i="16"/>
  <c r="T1119" i="16"/>
  <c r="T1130" i="16"/>
  <c r="T1194" i="16"/>
  <c r="T1204" i="16"/>
  <c r="T1209" i="16"/>
  <c r="T1238" i="16"/>
  <c r="W1259" i="16"/>
  <c r="S1285" i="16"/>
  <c r="S1298" i="16"/>
  <c r="S1326" i="16"/>
  <c r="S1328" i="16"/>
  <c r="T1340" i="16"/>
  <c r="T1381" i="16"/>
  <c r="S1427" i="16"/>
  <c r="S1443" i="16"/>
  <c r="T1468" i="16"/>
  <c r="T1526" i="16"/>
  <c r="S1569" i="16"/>
  <c r="T1574" i="16"/>
  <c r="S1595" i="16"/>
  <c r="T1634" i="16"/>
  <c r="T1703" i="16"/>
  <c r="T1706" i="16"/>
  <c r="T1708" i="16"/>
  <c r="S1752" i="16"/>
  <c r="T1757" i="16"/>
  <c r="T1762" i="16"/>
  <c r="V1765" i="16"/>
  <c r="T1770" i="16"/>
  <c r="S1797" i="16"/>
  <c r="T1830" i="16"/>
  <c r="T1849" i="16"/>
  <c r="T1882" i="16"/>
  <c r="T1895" i="16"/>
  <c r="T1923" i="16"/>
  <c r="X1923" i="16"/>
  <c r="X696" i="16"/>
  <c r="Y696" i="16"/>
  <c r="I114" i="16"/>
  <c r="S155" i="16"/>
  <c r="S164" i="16"/>
  <c r="T210" i="16"/>
  <c r="S214" i="16"/>
  <c r="T243" i="16"/>
  <c r="Y243" i="16"/>
  <c r="T269" i="16"/>
  <c r="T273" i="16"/>
  <c r="T276" i="16"/>
  <c r="G315" i="16"/>
  <c r="I315" i="16"/>
  <c r="T332" i="16"/>
  <c r="T377" i="16"/>
  <c r="S406" i="16"/>
  <c r="T443" i="16"/>
  <c r="S447" i="16"/>
  <c r="S497" i="16"/>
  <c r="G506" i="16"/>
  <c r="T510" i="16"/>
  <c r="T513" i="16"/>
  <c r="Y513" i="16"/>
  <c r="G553" i="16"/>
  <c r="I553" i="16"/>
  <c r="S571" i="16"/>
  <c r="T627" i="16"/>
  <c r="T642" i="16"/>
  <c r="Y683" i="16"/>
  <c r="S693" i="16"/>
  <c r="T698" i="16"/>
  <c r="S702" i="16"/>
  <c r="W769" i="16"/>
  <c r="W809" i="16"/>
  <c r="W833" i="16"/>
  <c r="T872" i="16"/>
  <c r="Y872" i="16"/>
  <c r="S1031" i="16"/>
  <c r="T57" i="16"/>
  <c r="Y57" i="16"/>
  <c r="T62" i="16"/>
  <c r="Y62" i="16"/>
  <c r="T65" i="16"/>
  <c r="W65" i="16"/>
  <c r="T75" i="16"/>
  <c r="T91" i="16"/>
  <c r="T105" i="16"/>
  <c r="T119" i="16"/>
  <c r="T154" i="16"/>
  <c r="T169" i="16"/>
  <c r="S192" i="16"/>
  <c r="S195" i="16"/>
  <c r="S208" i="16"/>
  <c r="T291" i="16"/>
  <c r="T309" i="16"/>
  <c r="T311" i="16"/>
  <c r="T337" i="16"/>
  <c r="T353" i="16"/>
  <c r="S383" i="16"/>
  <c r="G386" i="16"/>
  <c r="I386" i="16"/>
  <c r="S411" i="16"/>
  <c r="T412" i="16"/>
  <c r="T418" i="16"/>
  <c r="X418" i="16"/>
  <c r="S436" i="16"/>
  <c r="S446" i="16"/>
  <c r="S468" i="16"/>
  <c r="S496" i="16"/>
  <c r="T504" i="16"/>
  <c r="T505" i="16"/>
  <c r="T519" i="16"/>
  <c r="X519" i="16"/>
  <c r="W528" i="16"/>
  <c r="S534" i="16"/>
  <c r="T535" i="16"/>
  <c r="T549" i="16"/>
  <c r="T592" i="16"/>
  <c r="X645" i="16"/>
  <c r="T653" i="16"/>
  <c r="Y653" i="16"/>
  <c r="W696" i="16"/>
  <c r="T727" i="16"/>
  <c r="T764" i="16"/>
  <c r="T775" i="16"/>
  <c r="T784" i="16"/>
  <c r="T815" i="16"/>
  <c r="T841" i="16"/>
  <c r="W841" i="16"/>
  <c r="T844" i="16"/>
  <c r="W846" i="16"/>
  <c r="T903" i="16"/>
  <c r="Y1900" i="16"/>
  <c r="X1900" i="16"/>
  <c r="S102" i="16"/>
  <c r="S145" i="16"/>
  <c r="S162" i="16"/>
  <c r="S168" i="16"/>
  <c r="S206" i="16"/>
  <c r="T212" i="16"/>
  <c r="T222" i="16"/>
  <c r="T228" i="16"/>
  <c r="Y228" i="16"/>
  <c r="T255" i="16"/>
  <c r="S264" i="16"/>
  <c r="S336" i="16"/>
  <c r="G357" i="16"/>
  <c r="I357" i="16"/>
  <c r="T393" i="16"/>
  <c r="S417" i="16"/>
  <c r="S435" i="16"/>
  <c r="S445" i="16"/>
  <c r="S456" i="16"/>
  <c r="T606" i="16"/>
  <c r="Y606" i="16"/>
  <c r="W608" i="16"/>
  <c r="T714" i="16"/>
  <c r="T752" i="16"/>
  <c r="T897" i="16"/>
  <c r="T22" i="16"/>
  <c r="S45" i="16"/>
  <c r="S53" i="16"/>
  <c r="S90" i="16"/>
  <c r="S93" i="16"/>
  <c r="T118" i="16"/>
  <c r="T124" i="16"/>
  <c r="T176" i="16"/>
  <c r="T192" i="16"/>
  <c r="X192" i="16"/>
  <c r="T219" i="16"/>
  <c r="X219" i="16"/>
  <c r="G311" i="16"/>
  <c r="I311" i="16"/>
  <c r="G339" i="16"/>
  <c r="I339" i="16"/>
  <c r="T369" i="16"/>
  <c r="T440" i="16"/>
  <c r="T536" i="16"/>
  <c r="T561" i="16"/>
  <c r="T577" i="16"/>
  <c r="T580" i="16"/>
  <c r="T587" i="16"/>
  <c r="T600" i="16"/>
  <c r="W600" i="16"/>
  <c r="T852" i="16"/>
  <c r="T888" i="16"/>
  <c r="T902" i="16"/>
  <c r="V1309" i="16"/>
  <c r="Y1307" i="16"/>
  <c r="T27" i="16"/>
  <c r="W27" i="16"/>
  <c r="Y38" i="16"/>
  <c r="S49" i="16"/>
  <c r="T50" i="16"/>
  <c r="Y50" i="16"/>
  <c r="T61" i="16"/>
  <c r="S101" i="16"/>
  <c r="S142" i="16"/>
  <c r="T183" i="16"/>
  <c r="S191" i="16"/>
  <c r="S194" i="16"/>
  <c r="W221" i="16"/>
  <c r="T227" i="16"/>
  <c r="T239" i="16"/>
  <c r="T283" i="16"/>
  <c r="T348" i="16"/>
  <c r="T362" i="16"/>
  <c r="Y362" i="16"/>
  <c r="T375" i="16"/>
  <c r="S402" i="16"/>
  <c r="T403" i="16"/>
  <c r="Y403" i="16"/>
  <c r="S410" i="16"/>
  <c r="T411" i="16"/>
  <c r="Y411" i="16"/>
  <c r="T423" i="16"/>
  <c r="T436" i="16"/>
  <c r="T439" i="16"/>
  <c r="T455" i="16"/>
  <c r="W455" i="16"/>
  <c r="T472" i="16"/>
  <c r="T514" i="16"/>
  <c r="S555" i="16"/>
  <c r="V565" i="16"/>
  <c r="T576" i="16"/>
  <c r="T611" i="16"/>
  <c r="T617" i="16"/>
  <c r="T622" i="16"/>
  <c r="Y622" i="16"/>
  <c r="S645" i="16"/>
  <c r="W683" i="16"/>
  <c r="T693" i="16"/>
  <c r="T711" i="16"/>
  <c r="T722" i="16"/>
  <c r="Y722" i="16"/>
  <c r="T732" i="16"/>
  <c r="T746" i="16"/>
  <c r="T754" i="16"/>
  <c r="Y754" i="16"/>
  <c r="W779" i="16"/>
  <c r="T794" i="16"/>
  <c r="Y794" i="16"/>
  <c r="T797" i="16"/>
  <c r="X797" i="16"/>
  <c r="T817" i="16"/>
  <c r="T854" i="16"/>
  <c r="T865" i="16"/>
  <c r="W865" i="16"/>
  <c r="T873" i="16"/>
  <c r="W891" i="16"/>
  <c r="T899" i="16"/>
  <c r="S985" i="16"/>
  <c r="T985" i="16"/>
  <c r="W1299" i="16"/>
  <c r="S43" i="16"/>
  <c r="S47" i="16"/>
  <c r="T90" i="16"/>
  <c r="Y90" i="16"/>
  <c r="S95" i="16"/>
  <c r="S98" i="16"/>
  <c r="S112" i="16"/>
  <c r="G263" i="16"/>
  <c r="I263" i="16"/>
  <c r="S312" i="16"/>
  <c r="T327" i="16"/>
  <c r="T579" i="16"/>
  <c r="W704" i="16"/>
  <c r="T1260" i="16"/>
  <c r="S1260" i="16"/>
  <c r="T29" i="16"/>
  <c r="T44" i="16"/>
  <c r="X44" i="16"/>
  <c r="S52" i="16"/>
  <c r="T63" i="16"/>
  <c r="T85" i="16"/>
  <c r="T89" i="16"/>
  <c r="S92" i="16"/>
  <c r="S109" i="16"/>
  <c r="T146" i="16"/>
  <c r="T148" i="16"/>
  <c r="T152" i="16"/>
  <c r="T161" i="16"/>
  <c r="T162" i="16"/>
  <c r="T167" i="16"/>
  <c r="T175" i="16"/>
  <c r="X175" i="16"/>
  <c r="G183" i="16"/>
  <c r="I183" i="16"/>
  <c r="S196" i="16"/>
  <c r="T199" i="16"/>
  <c r="T205" i="16"/>
  <c r="T213" i="16"/>
  <c r="T229" i="16"/>
  <c r="T235" i="16"/>
  <c r="Y235" i="16"/>
  <c r="T241" i="16"/>
  <c r="T247" i="16"/>
  <c r="W247" i="16"/>
  <c r="S256" i="16"/>
  <c r="S274" i="16"/>
  <c r="T282" i="16"/>
  <c r="T313" i="16"/>
  <c r="T315" i="16"/>
  <c r="G323" i="16"/>
  <c r="I323" i="16"/>
  <c r="T330" i="16"/>
  <c r="T360" i="16"/>
  <c r="T365" i="16"/>
  <c r="T374" i="16"/>
  <c r="T380" i="16"/>
  <c r="T381" i="16"/>
  <c r="T387" i="16"/>
  <c r="T426" i="16"/>
  <c r="T434" i="16"/>
  <c r="G439" i="16"/>
  <c r="I439" i="16"/>
  <c r="T460" i="16"/>
  <c r="W468" i="16"/>
  <c r="T474" i="16"/>
  <c r="T490" i="16"/>
  <c r="T520" i="16"/>
  <c r="T527" i="16"/>
  <c r="S551" i="16"/>
  <c r="T571" i="16"/>
  <c r="T575" i="16"/>
  <c r="S576" i="16"/>
  <c r="W595" i="16"/>
  <c r="T607" i="16"/>
  <c r="X607" i="16"/>
  <c r="T613" i="16"/>
  <c r="X613" i="16"/>
  <c r="T625" i="16"/>
  <c r="T646" i="16"/>
  <c r="Y646" i="16"/>
  <c r="T654" i="16"/>
  <c r="X654" i="16"/>
  <c r="T728" i="16"/>
  <c r="T737" i="16"/>
  <c r="T762" i="16"/>
  <c r="T765" i="16"/>
  <c r="X765" i="16"/>
  <c r="W793" i="16"/>
  <c r="T807" i="16"/>
  <c r="T822" i="16"/>
  <c r="T839" i="16"/>
  <c r="W839" i="16"/>
  <c r="T856" i="16"/>
  <c r="T862" i="16"/>
  <c r="T887" i="16"/>
  <c r="S936" i="16"/>
  <c r="S953" i="16"/>
  <c r="T981" i="16"/>
  <c r="T991" i="16"/>
  <c r="S1025" i="16"/>
  <c r="S1032" i="16"/>
  <c r="T1044" i="16"/>
  <c r="Y1044" i="16"/>
  <c r="T1050" i="16"/>
  <c r="T1076" i="16"/>
  <c r="T1079" i="16"/>
  <c r="X1079" i="16"/>
  <c r="T1082" i="16"/>
  <c r="W1082" i="16"/>
  <c r="S1099" i="16"/>
  <c r="T1116" i="16"/>
  <c r="T1154" i="16"/>
  <c r="G1159" i="16"/>
  <c r="I1159" i="16"/>
  <c r="T1164" i="16"/>
  <c r="T1174" i="16"/>
  <c r="T1182" i="16"/>
  <c r="T1230" i="16"/>
  <c r="T1256" i="16"/>
  <c r="V1261" i="16"/>
  <c r="T1290" i="16"/>
  <c r="V1312" i="16"/>
  <c r="T1322" i="16"/>
  <c r="S1354" i="16"/>
  <c r="T1365" i="16"/>
  <c r="T1425" i="16"/>
  <c r="T1466" i="16"/>
  <c r="T1548" i="16"/>
  <c r="W1558" i="16"/>
  <c r="T1595" i="16"/>
  <c r="T1607" i="16"/>
  <c r="T1655" i="16"/>
  <c r="T1663" i="16"/>
  <c r="T1776" i="16"/>
  <c r="V1791" i="16"/>
  <c r="T1789" i="16"/>
  <c r="S1808" i="16"/>
  <c r="T925" i="16"/>
  <c r="T1002" i="16"/>
  <c r="T1013" i="16"/>
  <c r="Y1013" i="16"/>
  <c r="T1075" i="16"/>
  <c r="W1081" i="16"/>
  <c r="G1097" i="16"/>
  <c r="I1097" i="16"/>
  <c r="G1100" i="16"/>
  <c r="I1100" i="16"/>
  <c r="S1112" i="16"/>
  <c r="S1115" i="16"/>
  <c r="T1143" i="16"/>
  <c r="T1176" i="16"/>
  <c r="S1229" i="16"/>
  <c r="T1246" i="16"/>
  <c r="V1257" i="16"/>
  <c r="S1268" i="16"/>
  <c r="T1275" i="16"/>
  <c r="S1289" i="16"/>
  <c r="G1291" i="16"/>
  <c r="I1291" i="16"/>
  <c r="S1302" i="16"/>
  <c r="S1313" i="16"/>
  <c r="G1380" i="16"/>
  <c r="I1380" i="16"/>
  <c r="S1416" i="16"/>
  <c r="S1457" i="16"/>
  <c r="S1503" i="16"/>
  <c r="T1508" i="16"/>
  <c r="S1523" i="16"/>
  <c r="T1532" i="16"/>
  <c r="S1566" i="16"/>
  <c r="T1575" i="16"/>
  <c r="T1583" i="16"/>
  <c r="T1638" i="16"/>
  <c r="T1685" i="16"/>
  <c r="S1703" i="16"/>
  <c r="T1729" i="16"/>
  <c r="T1767" i="16"/>
  <c r="S1793" i="16"/>
  <c r="T1800" i="16"/>
  <c r="S1858" i="16"/>
  <c r="S1911" i="16"/>
  <c r="T1916" i="16"/>
  <c r="W1916" i="16"/>
  <c r="T919" i="16"/>
  <c r="T930" i="16"/>
  <c r="T942" i="16"/>
  <c r="S961" i="16"/>
  <c r="T962" i="16"/>
  <c r="W962" i="16"/>
  <c r="S1046" i="16"/>
  <c r="S1052" i="16"/>
  <c r="G1179" i="16"/>
  <c r="I1179" i="16"/>
  <c r="S1222" i="16"/>
  <c r="T1226" i="16"/>
  <c r="T1232" i="16"/>
  <c r="T1245" i="16"/>
  <c r="X1259" i="16"/>
  <c r="S1278" i="16"/>
  <c r="S1282" i="16"/>
  <c r="G1311" i="16"/>
  <c r="I1311" i="16"/>
  <c r="S1314" i="16"/>
  <c r="S1318" i="16"/>
  <c r="T1346" i="16"/>
  <c r="G1375" i="16"/>
  <c r="I1375" i="16"/>
  <c r="S1395" i="16"/>
  <c r="S1470" i="16"/>
  <c r="T1489" i="16"/>
  <c r="W1522" i="16"/>
  <c r="V1599" i="16"/>
  <c r="S1615" i="16"/>
  <c r="T1657" i="16"/>
  <c r="S1676" i="16"/>
  <c r="W1720" i="16"/>
  <c r="S1775" i="16"/>
  <c r="S1925" i="16"/>
  <c r="T983" i="16"/>
  <c r="Y983" i="16"/>
  <c r="T987" i="16"/>
  <c r="G1074" i="16"/>
  <c r="I1074" i="16"/>
  <c r="W1086" i="16"/>
  <c r="G1114" i="16"/>
  <c r="I1114" i="16"/>
  <c r="S1117" i="16"/>
  <c r="S1121" i="16"/>
  <c r="T1140" i="16"/>
  <c r="V1176" i="16"/>
  <c r="G1191" i="16"/>
  <c r="I1191" i="16"/>
  <c r="S1228" i="16"/>
  <c r="G1255" i="16"/>
  <c r="I1255" i="16"/>
  <c r="V1260" i="16"/>
  <c r="T1268" i="16"/>
  <c r="T1367" i="16"/>
  <c r="T1372" i="16"/>
  <c r="T1375" i="16"/>
  <c r="T1385" i="16"/>
  <c r="S1404" i="16"/>
  <c r="V1514" i="16"/>
  <c r="S1519" i="16"/>
  <c r="S1525" i="16"/>
  <c r="S1589" i="16"/>
  <c r="S1662" i="16"/>
  <c r="S1685" i="16"/>
  <c r="S1698" i="16"/>
  <c r="S1767" i="16"/>
  <c r="S1803" i="16"/>
  <c r="T1834" i="16"/>
  <c r="T1874" i="16"/>
  <c r="Y1874" i="16"/>
  <c r="S1878" i="16"/>
  <c r="W1908" i="16"/>
  <c r="T1915" i="16"/>
  <c r="W915" i="16"/>
  <c r="W926" i="16"/>
  <c r="S962" i="16"/>
  <c r="T1012" i="16"/>
  <c r="S1037" i="16"/>
  <c r="S1047" i="16"/>
  <c r="T1160" i="16"/>
  <c r="T1170" i="16"/>
  <c r="T1188" i="16"/>
  <c r="T1206" i="16"/>
  <c r="T1216" i="16"/>
  <c r="T1222" i="16"/>
  <c r="S1238" i="16"/>
  <c r="S1254" i="16"/>
  <c r="S1258" i="16"/>
  <c r="S1290" i="16"/>
  <c r="T1310" i="16"/>
  <c r="S1322" i="16"/>
  <c r="T1323" i="16"/>
  <c r="G1335" i="16"/>
  <c r="I1335" i="16"/>
  <c r="T1359" i="16"/>
  <c r="S1378" i="16"/>
  <c r="T1389" i="16"/>
  <c r="S1466" i="16"/>
  <c r="S1573" i="16"/>
  <c r="T1582" i="16"/>
  <c r="V1585" i="16"/>
  <c r="S1631" i="16"/>
  <c r="S1643" i="16"/>
  <c r="S1664" i="16"/>
  <c r="T1696" i="16"/>
  <c r="Y1696" i="16"/>
  <c r="S1717" i="16"/>
  <c r="T1752" i="16"/>
  <c r="T1803" i="16"/>
  <c r="T1810" i="16"/>
  <c r="Y1810" i="16"/>
  <c r="T1839" i="16"/>
  <c r="T1843" i="16"/>
  <c r="S1859" i="16"/>
  <c r="W1862" i="16"/>
  <c r="T1921" i="16"/>
  <c r="T929" i="16"/>
  <c r="T955" i="16"/>
  <c r="W965" i="16"/>
  <c r="S988" i="16"/>
  <c r="G1110" i="16"/>
  <c r="I1110" i="16"/>
  <c r="G1118" i="16"/>
  <c r="I1118" i="16"/>
  <c r="T1132" i="16"/>
  <c r="X1175" i="16"/>
  <c r="V1178" i="16"/>
  <c r="T1180" i="16"/>
  <c r="T1185" i="16"/>
  <c r="T1190" i="16"/>
  <c r="T1208" i="16"/>
  <c r="S1236" i="16"/>
  <c r="S1329" i="16"/>
  <c r="T1423" i="16"/>
  <c r="T1496" i="16"/>
  <c r="S1518" i="16"/>
  <c r="T1519" i="16"/>
  <c r="S1556" i="16"/>
  <c r="S1639" i="16"/>
  <c r="S1645" i="16"/>
  <c r="V1747" i="16"/>
  <c r="S1777" i="16"/>
  <c r="T1793" i="16"/>
  <c r="S1802" i="16"/>
  <c r="W1854" i="16"/>
  <c r="T1905" i="16"/>
  <c r="T912" i="16"/>
  <c r="T923" i="16"/>
  <c r="S934" i="16"/>
  <c r="T935" i="16"/>
  <c r="T946" i="16"/>
  <c r="S952" i="16"/>
  <c r="S958" i="16"/>
  <c r="T961" i="16"/>
  <c r="S963" i="16"/>
  <c r="T971" i="16"/>
  <c r="Y971" i="16"/>
  <c r="T986" i="16"/>
  <c r="T1003" i="16"/>
  <c r="X1003" i="16"/>
  <c r="T1014" i="16"/>
  <c r="Y1014" i="16"/>
  <c r="T1023" i="16"/>
  <c r="S1027" i="16"/>
  <c r="T1036" i="16"/>
  <c r="S1075" i="16"/>
  <c r="T1083" i="16"/>
  <c r="T1117" i="16"/>
  <c r="T1121" i="16"/>
  <c r="T1129" i="16"/>
  <c r="T1142" i="16"/>
  <c r="T1177" i="16"/>
  <c r="G1195" i="16"/>
  <c r="I1195" i="16"/>
  <c r="T1197" i="16"/>
  <c r="T1205" i="16"/>
  <c r="T1210" i="16"/>
  <c r="T1234" i="16"/>
  <c r="T1237" i="16"/>
  <c r="S1250" i="16"/>
  <c r="T1254" i="16"/>
  <c r="T1270" i="16"/>
  <c r="T1279" i="16"/>
  <c r="T1283" i="16"/>
  <c r="T1301" i="16"/>
  <c r="S1309" i="16"/>
  <c r="T1330" i="16"/>
  <c r="S1346" i="16"/>
  <c r="T1348" i="16"/>
  <c r="S1359" i="16"/>
  <c r="T1362" i="16"/>
  <c r="T1370" i="16"/>
  <c r="T1374" i="16"/>
  <c r="T1407" i="16"/>
  <c r="T1417" i="16"/>
  <c r="T1431" i="16"/>
  <c r="T1434" i="16"/>
  <c r="T1461" i="16"/>
  <c r="T1474" i="16"/>
  <c r="T1506" i="16"/>
  <c r="T1509" i="16"/>
  <c r="T1540" i="16"/>
  <c r="T1578" i="16"/>
  <c r="T1622" i="16"/>
  <c r="T1628" i="16"/>
  <c r="S1633" i="16"/>
  <c r="S1658" i="16"/>
  <c r="T1692" i="16"/>
  <c r="T1698" i="16"/>
  <c r="T1713" i="16"/>
  <c r="T1722" i="16"/>
  <c r="T1738" i="16"/>
  <c r="V1740" i="16"/>
  <c r="T1741" i="16"/>
  <c r="T1746" i="16"/>
  <c r="T1774" i="16"/>
  <c r="S1796" i="16"/>
  <c r="S1809" i="16"/>
  <c r="T1813" i="16"/>
  <c r="S1821" i="16"/>
  <c r="W1900" i="16"/>
  <c r="S1904" i="16"/>
  <c r="T1917" i="16"/>
  <c r="T1350" i="16"/>
  <c r="X1350" i="16"/>
  <c r="S1820" i="16"/>
  <c r="T1824" i="16"/>
  <c r="T1857" i="16"/>
  <c r="W1857" i="16"/>
  <c r="T1866" i="16"/>
  <c r="W1866" i="16"/>
  <c r="S1874" i="16"/>
  <c r="T1875" i="16"/>
  <c r="T1881" i="16"/>
  <c r="Y1881" i="16"/>
  <c r="S1899" i="16"/>
  <c r="Y1923" i="16"/>
  <c r="X111" i="16"/>
  <c r="Y111" i="16"/>
  <c r="X198" i="16"/>
  <c r="Y198" i="16"/>
  <c r="V274" i="16"/>
  <c r="X273" i="16"/>
  <c r="V277" i="16"/>
  <c r="X276" i="16"/>
  <c r="X510" i="16"/>
  <c r="Y510" i="16"/>
  <c r="X119" i="16"/>
  <c r="Y119" i="16"/>
  <c r="Y204" i="16"/>
  <c r="X204" i="16"/>
  <c r="Y291" i="16"/>
  <c r="X291" i="16"/>
  <c r="V168" i="16"/>
  <c r="V152" i="16"/>
  <c r="X131" i="16"/>
  <c r="V160" i="16"/>
  <c r="Y160" i="16"/>
  <c r="V133" i="16"/>
  <c r="Y133" i="16"/>
  <c r="V172" i="16"/>
  <c r="Y172" i="16"/>
  <c r="V164" i="16"/>
  <c r="Y222" i="16"/>
  <c r="X222" i="16"/>
  <c r="X524" i="16"/>
  <c r="Y524" i="16"/>
  <c r="Y233" i="16"/>
  <c r="X233" i="16"/>
  <c r="Y285" i="16"/>
  <c r="X285" i="16"/>
  <c r="I506" i="16"/>
  <c r="X61" i="16"/>
  <c r="Y61" i="16"/>
  <c r="V185" i="16"/>
  <c r="Y183" i="16"/>
  <c r="X183" i="16"/>
  <c r="X214" i="16"/>
  <c r="Y214" i="16"/>
  <c r="Y392" i="16"/>
  <c r="X392" i="16"/>
  <c r="X408" i="16"/>
  <c r="Y408" i="16"/>
  <c r="X63" i="16"/>
  <c r="Y63" i="16"/>
  <c r="Y199" i="16"/>
  <c r="X199" i="16"/>
  <c r="Y241" i="16"/>
  <c r="X241" i="16"/>
  <c r="V437" i="16"/>
  <c r="Y434" i="16"/>
  <c r="X434" i="16"/>
  <c r="X474" i="16"/>
  <c r="W474" i="16"/>
  <c r="X520" i="16"/>
  <c r="Y520" i="16"/>
  <c r="Y49" i="16"/>
  <c r="X49" i="16"/>
  <c r="W49" i="16"/>
  <c r="Y189" i="16"/>
  <c r="X189" i="16"/>
  <c r="Y249" i="16"/>
  <c r="X249" i="16"/>
  <c r="Y279" i="16"/>
  <c r="X279" i="16"/>
  <c r="Y297" i="16"/>
  <c r="X297" i="16"/>
  <c r="Y303" i="16"/>
  <c r="X303" i="16"/>
  <c r="X454" i="16"/>
  <c r="Y454" i="16"/>
  <c r="W39" i="16"/>
  <c r="T35" i="16"/>
  <c r="W35" i="16"/>
  <c r="T122" i="16"/>
  <c r="T125" i="16"/>
  <c r="W128" i="16"/>
  <c r="T135" i="16"/>
  <c r="T136" i="16"/>
  <c r="T149" i="16"/>
  <c r="V151" i="16"/>
  <c r="T163" i="16"/>
  <c r="T173" i="16"/>
  <c r="Y173" i="16"/>
  <c r="T180" i="16"/>
  <c r="W189" i="16"/>
  <c r="W198" i="16"/>
  <c r="T201" i="16"/>
  <c r="T226" i="16"/>
  <c r="W233" i="16"/>
  <c r="T234" i="16"/>
  <c r="T238" i="16"/>
  <c r="X238" i="16"/>
  <c r="T248" i="16"/>
  <c r="W248" i="16"/>
  <c r="T254" i="16"/>
  <c r="S255" i="16"/>
  <c r="S269" i="16"/>
  <c r="S280" i="16"/>
  <c r="W294" i="16"/>
  <c r="T308" i="16"/>
  <c r="S326" i="16"/>
  <c r="V331" i="16"/>
  <c r="T329" i="16"/>
  <c r="V330" i="16"/>
  <c r="Y330" i="16"/>
  <c r="T334" i="16"/>
  <c r="T358" i="16"/>
  <c r="T368" i="16"/>
  <c r="V369" i="16"/>
  <c r="T372" i="16"/>
  <c r="S390" i="16"/>
  <c r="S401" i="16"/>
  <c r="S403" i="16"/>
  <c r="S408" i="16"/>
  <c r="S412" i="16"/>
  <c r="T435" i="16"/>
  <c r="T448" i="16"/>
  <c r="T456" i="16"/>
  <c r="S462" i="16"/>
  <c r="T463" i="16"/>
  <c r="Y463" i="16"/>
  <c r="S466" i="16"/>
  <c r="S470" i="16"/>
  <c r="T483" i="16"/>
  <c r="W483" i="16"/>
  <c r="T486" i="16"/>
  <c r="T489" i="16"/>
  <c r="X489" i="16"/>
  <c r="T492" i="16"/>
  <c r="W510" i="16"/>
  <c r="T515" i="16"/>
  <c r="I518" i="16"/>
  <c r="O527" i="16"/>
  <c r="W527" i="16"/>
  <c r="T530" i="16"/>
  <c r="X530" i="16"/>
  <c r="T533" i="16"/>
  <c r="T534" i="16"/>
  <c r="T539" i="16"/>
  <c r="S582" i="16"/>
  <c r="W613" i="16"/>
  <c r="S643" i="16"/>
  <c r="T643" i="16"/>
  <c r="S660" i="16"/>
  <c r="Y909" i="16"/>
  <c r="X909" i="16"/>
  <c r="T1000" i="16"/>
  <c r="W1025" i="16"/>
  <c r="Y1025" i="16"/>
  <c r="T1071" i="16"/>
  <c r="V1304" i="16"/>
  <c r="X1303" i="16"/>
  <c r="W1303" i="16"/>
  <c r="S89" i="16"/>
  <c r="P113" i="16"/>
  <c r="S160" i="16"/>
  <c r="W186" i="16"/>
  <c r="S202" i="16"/>
  <c r="W215" i="16"/>
  <c r="W258" i="16"/>
  <c r="V551" i="16"/>
  <c r="X549" i="16"/>
  <c r="S556" i="16"/>
  <c r="T556" i="16"/>
  <c r="S715" i="16"/>
  <c r="W729" i="16"/>
  <c r="Y830" i="16"/>
  <c r="X830" i="16"/>
  <c r="S1030" i="16"/>
  <c r="T1030" i="16"/>
  <c r="W1030" i="16"/>
  <c r="S1042" i="16"/>
  <c r="T1042" i="16"/>
  <c r="X1042" i="16"/>
  <c r="S55" i="16"/>
  <c r="S61" i="16"/>
  <c r="S100" i="16"/>
  <c r="T45" i="16"/>
  <c r="T53" i="16"/>
  <c r="T56" i="16"/>
  <c r="Y56" i="16"/>
  <c r="X86" i="16"/>
  <c r="Y95" i="16"/>
  <c r="X106" i="16"/>
  <c r="T129" i="16"/>
  <c r="X140" i="16"/>
  <c r="G149" i="16"/>
  <c r="I149" i="16"/>
  <c r="W183" i="16"/>
  <c r="X200" i="16"/>
  <c r="W214" i="16"/>
  <c r="W228" i="16"/>
  <c r="W241" i="16"/>
  <c r="T242" i="16"/>
  <c r="T260" i="16"/>
  <c r="S271" i="16"/>
  <c r="W282" i="16"/>
  <c r="S283" i="16"/>
  <c r="W285" i="16"/>
  <c r="T325" i="16"/>
  <c r="T326" i="16"/>
  <c r="S334" i="16"/>
  <c r="T340" i="16"/>
  <c r="T341" i="16"/>
  <c r="T342" i="16"/>
  <c r="T345" i="16"/>
  <c r="T346" i="16"/>
  <c r="T351" i="16"/>
  <c r="S358" i="16"/>
  <c r="G368" i="16"/>
  <c r="I368" i="16"/>
  <c r="S396" i="16"/>
  <c r="T401" i="16"/>
  <c r="W408" i="16"/>
  <c r="X411" i="16"/>
  <c r="T414" i="16"/>
  <c r="T424" i="16"/>
  <c r="T429" i="16"/>
  <c r="T431" i="16"/>
  <c r="T447" i="16"/>
  <c r="T462" i="16"/>
  <c r="S463" i="16"/>
  <c r="T466" i="16"/>
  <c r="T470" i="16"/>
  <c r="X470" i="16"/>
  <c r="T480" i="16"/>
  <c r="T488" i="16"/>
  <c r="T495" i="16"/>
  <c r="T497" i="16"/>
  <c r="T503" i="16"/>
  <c r="O523" i="16"/>
  <c r="W523" i="16"/>
  <c r="W526" i="16"/>
  <c r="T589" i="16"/>
  <c r="S589" i="16"/>
  <c r="Y800" i="16"/>
  <c r="X800" i="16"/>
  <c r="X919" i="16"/>
  <c r="Y919" i="16"/>
  <c r="W987" i="16"/>
  <c r="X1014" i="16"/>
  <c r="T1217" i="16"/>
  <c r="S1217" i="16"/>
  <c r="S62" i="16"/>
  <c r="T21" i="16"/>
  <c r="W61" i="16"/>
  <c r="T64" i="16"/>
  <c r="T67" i="16"/>
  <c r="X67" i="16"/>
  <c r="T104" i="16"/>
  <c r="T108" i="16"/>
  <c r="Y108" i="16"/>
  <c r="W119" i="16"/>
  <c r="T127" i="16"/>
  <c r="W146" i="16"/>
  <c r="T147" i="16"/>
  <c r="G161" i="16"/>
  <c r="I161" i="16"/>
  <c r="G179" i="16"/>
  <c r="I179" i="16"/>
  <c r="T188" i="16"/>
  <c r="W197" i="16"/>
  <c r="S211" i="16"/>
  <c r="T232" i="16"/>
  <c r="W232" i="16"/>
  <c r="T246" i="16"/>
  <c r="W273" i="16"/>
  <c r="S286" i="16"/>
  <c r="T298" i="16"/>
  <c r="W300" i="16"/>
  <c r="T317" i="16"/>
  <c r="T320" i="16"/>
  <c r="S321" i="16"/>
  <c r="W323" i="16"/>
  <c r="T324" i="16"/>
  <c r="X328" i="16"/>
  <c r="T339" i="16"/>
  <c r="V340" i="16"/>
  <c r="T343" i="16"/>
  <c r="S353" i="16"/>
  <c r="S354" i="16"/>
  <c r="S355" i="16"/>
  <c r="V365" i="16"/>
  <c r="T363" i="16"/>
  <c r="V364" i="16"/>
  <c r="X364" i="16"/>
  <c r="S378" i="16"/>
  <c r="T389" i="16"/>
  <c r="T397" i="16"/>
  <c r="T400" i="16"/>
  <c r="T432" i="16"/>
  <c r="T445" i="16"/>
  <c r="T446" i="16"/>
  <c r="T452" i="16"/>
  <c r="T458" i="16"/>
  <c r="W458" i="16"/>
  <c r="T491" i="16"/>
  <c r="T494" i="16"/>
  <c r="T496" i="16"/>
  <c r="T506" i="16"/>
  <c r="W506" i="16"/>
  <c r="T509" i="16"/>
  <c r="T529" i="16"/>
  <c r="T667" i="16"/>
  <c r="X722" i="16"/>
  <c r="Y888" i="16"/>
  <c r="X888" i="16"/>
  <c r="X902" i="16"/>
  <c r="Y902" i="16"/>
  <c r="W999" i="16"/>
  <c r="Y999" i="16"/>
  <c r="X1008" i="16"/>
  <c r="Y1008" i="16"/>
  <c r="T1225" i="16"/>
  <c r="S1225" i="16"/>
  <c r="W1323" i="16"/>
  <c r="G169" i="16"/>
  <c r="I169" i="16"/>
  <c r="W434" i="16"/>
  <c r="W456" i="16"/>
  <c r="T554" i="16"/>
  <c r="S554" i="16"/>
  <c r="X701" i="16"/>
  <c r="Y701" i="16"/>
  <c r="Y808" i="16"/>
  <c r="X808" i="16"/>
  <c r="X820" i="16"/>
  <c r="Y820" i="16"/>
  <c r="Y854" i="16"/>
  <c r="W854" i="16"/>
  <c r="Y987" i="16"/>
  <c r="X987" i="16"/>
  <c r="V989" i="16"/>
  <c r="V988" i="16"/>
  <c r="V990" i="16"/>
  <c r="Y996" i="16"/>
  <c r="T1274" i="16"/>
  <c r="S1274" i="16"/>
  <c r="V1324" i="16"/>
  <c r="Y1324" i="16"/>
  <c r="Y1323" i="16"/>
  <c r="S58" i="16"/>
  <c r="X77" i="16"/>
  <c r="X90" i="16"/>
  <c r="X101" i="16"/>
  <c r="S108" i="16"/>
  <c r="S111" i="16"/>
  <c r="T117" i="16"/>
  <c r="W117" i="16"/>
  <c r="S144" i="16"/>
  <c r="T145" i="16"/>
  <c r="Y146" i="16"/>
  <c r="S147" i="16"/>
  <c r="V148" i="16"/>
  <c r="T165" i="16"/>
  <c r="S172" i="16"/>
  <c r="X186" i="16"/>
  <c r="S188" i="16"/>
  <c r="S193" i="16"/>
  <c r="T218" i="16"/>
  <c r="W249" i="16"/>
  <c r="T250" i="16"/>
  <c r="T263" i="16"/>
  <c r="W263" i="16"/>
  <c r="T264" i="16"/>
  <c r="T268" i="16"/>
  <c r="T274" i="16"/>
  <c r="W276" i="16"/>
  <c r="T286" i="16"/>
  <c r="W288" i="16"/>
  <c r="T316" i="16"/>
  <c r="S317" i="16"/>
  <c r="S324" i="16"/>
  <c r="V332" i="16"/>
  <c r="T370" i="16"/>
  <c r="T378" i="16"/>
  <c r="T383" i="16"/>
  <c r="T386" i="16"/>
  <c r="V388" i="16"/>
  <c r="S389" i="16"/>
  <c r="T396" i="16"/>
  <c r="S397" i="16"/>
  <c r="T413" i="16"/>
  <c r="S452" i="16"/>
  <c r="W454" i="16"/>
  <c r="G494" i="16"/>
  <c r="I494" i="16"/>
  <c r="G502" i="16"/>
  <c r="I502" i="16"/>
  <c r="S509" i="16"/>
  <c r="I519" i="16"/>
  <c r="T542" i="16"/>
  <c r="S542" i="16"/>
  <c r="T560" i="16"/>
  <c r="S560" i="16"/>
  <c r="W563" i="16"/>
  <c r="T626" i="16"/>
  <c r="Y626" i="16"/>
  <c r="T647" i="16"/>
  <c r="S647" i="16"/>
  <c r="T661" i="16"/>
  <c r="S661" i="16"/>
  <c r="T662" i="16"/>
  <c r="X737" i="16"/>
  <c r="W737" i="16"/>
  <c r="W801" i="16"/>
  <c r="Y822" i="16"/>
  <c r="W822" i="16"/>
  <c r="Y851" i="16"/>
  <c r="W851" i="16"/>
  <c r="T896" i="16"/>
  <c r="W896" i="16"/>
  <c r="X955" i="16"/>
  <c r="Y955" i="16"/>
  <c r="W1008" i="16"/>
  <c r="T398" i="1"/>
  <c r="T20" i="16"/>
  <c r="W20" i="16"/>
  <c r="T26" i="16"/>
  <c r="W26" i="16"/>
  <c r="T30" i="16"/>
  <c r="X30" i="16"/>
  <c r="W38" i="16"/>
  <c r="W46" i="16"/>
  <c r="W54" i="16"/>
  <c r="S66" i="16"/>
  <c r="W79" i="16"/>
  <c r="T88" i="16"/>
  <c r="W88" i="16"/>
  <c r="T92" i="16"/>
  <c r="Y92" i="16"/>
  <c r="S94" i="16"/>
  <c r="T99" i="16"/>
  <c r="S103" i="16"/>
  <c r="S105" i="16"/>
  <c r="T107" i="16"/>
  <c r="T110" i="16"/>
  <c r="T123" i="16"/>
  <c r="X123" i="16"/>
  <c r="W130" i="16"/>
  <c r="S132" i="16"/>
  <c r="G143" i="16"/>
  <c r="I143" i="16"/>
  <c r="T151" i="16"/>
  <c r="T158" i="16"/>
  <c r="S166" i="16"/>
  <c r="S167" i="16"/>
  <c r="S184" i="16"/>
  <c r="S185" i="16"/>
  <c r="Y186" i="16"/>
  <c r="S198" i="16"/>
  <c r="W200" i="16"/>
  <c r="W209" i="16"/>
  <c r="W253" i="16"/>
  <c r="S277" i="16"/>
  <c r="S292" i="16"/>
  <c r="T304" i="16"/>
  <c r="S305" i="16"/>
  <c r="S313" i="16"/>
  <c r="X330" i="16"/>
  <c r="S337" i="16"/>
  <c r="S352" i="16"/>
  <c r="X362" i="16"/>
  <c r="S371" i="16"/>
  <c r="S376" i="16"/>
  <c r="S377" i="16"/>
  <c r="S382" i="16"/>
  <c r="S387" i="16"/>
  <c r="G395" i="16"/>
  <c r="I395" i="16"/>
  <c r="W402" i="16"/>
  <c r="S404" i="16"/>
  <c r="S454" i="16"/>
  <c r="T464" i="16"/>
  <c r="S474" i="16"/>
  <c r="T478" i="16"/>
  <c r="Y478" i="16"/>
  <c r="T493" i="16"/>
  <c r="T499" i="16"/>
  <c r="S507" i="16"/>
  <c r="T516" i="16"/>
  <c r="T521" i="16"/>
  <c r="S583" i="16"/>
  <c r="T614" i="16"/>
  <c r="Y614" i="16"/>
  <c r="T620" i="16"/>
  <c r="Y620" i="16"/>
  <c r="T635" i="16"/>
  <c r="Y635" i="16"/>
  <c r="S635" i="16"/>
  <c r="X641" i="16"/>
  <c r="Y641" i="16"/>
  <c r="S654" i="16"/>
  <c r="T669" i="16"/>
  <c r="W761" i="16"/>
  <c r="Y912" i="16"/>
  <c r="X912" i="16"/>
  <c r="Y923" i="16"/>
  <c r="X923" i="16"/>
  <c r="Y972" i="16"/>
  <c r="X972" i="16"/>
  <c r="W1049" i="16"/>
  <c r="Y1049" i="16"/>
  <c r="G1231" i="16"/>
  <c r="I1231" i="16"/>
  <c r="T1257" i="16"/>
  <c r="S1257" i="16"/>
  <c r="V1282" i="16"/>
  <c r="W1279" i="16"/>
  <c r="S60" i="16"/>
  <c r="P68" i="16"/>
  <c r="S138" i="16"/>
  <c r="S156" i="16"/>
  <c r="T182" i="16"/>
  <c r="T193" i="16"/>
  <c r="Y193" i="16"/>
  <c r="T196" i="16"/>
  <c r="W199" i="16"/>
  <c r="S209" i="16"/>
  <c r="W222" i="16"/>
  <c r="W226" i="16"/>
  <c r="T230" i="16"/>
  <c r="X230" i="16"/>
  <c r="T231" i="16"/>
  <c r="W231" i="16"/>
  <c r="S254" i="16"/>
  <c r="W279" i="16"/>
  <c r="G319" i="16"/>
  <c r="I319" i="16"/>
  <c r="S370" i="16"/>
  <c r="S450" i="16"/>
  <c r="S451" i="16"/>
  <c r="S455" i="16"/>
  <c r="S485" i="16"/>
  <c r="W522" i="16"/>
  <c r="S531" i="16"/>
  <c r="T559" i="16"/>
  <c r="S559" i="16"/>
  <c r="S723" i="16"/>
  <c r="T723" i="16"/>
  <c r="Y750" i="16"/>
  <c r="X750" i="16"/>
  <c r="Y790" i="16"/>
  <c r="W790" i="16"/>
  <c r="Y816" i="16"/>
  <c r="X816" i="16"/>
  <c r="Y848" i="16"/>
  <c r="X848" i="16"/>
  <c r="Y864" i="16"/>
  <c r="X864" i="16"/>
  <c r="W903" i="16"/>
  <c r="T920" i="16"/>
  <c r="X961" i="16"/>
  <c r="W961" i="16"/>
  <c r="X1066" i="16"/>
  <c r="W1066" i="16"/>
  <c r="Y1066" i="16"/>
  <c r="W1340" i="16"/>
  <c r="V1343" i="16"/>
  <c r="X1340" i="16"/>
  <c r="V1341" i="16"/>
  <c r="S538" i="16"/>
  <c r="S547" i="16"/>
  <c r="G563" i="16"/>
  <c r="I563" i="16"/>
  <c r="W592" i="16"/>
  <c r="T615" i="16"/>
  <c r="X615" i="16"/>
  <c r="S652" i="16"/>
  <c r="S655" i="16"/>
  <c r="G669" i="16"/>
  <c r="I669" i="16"/>
  <c r="T674" i="16"/>
  <c r="T685" i="16"/>
  <c r="W690" i="16"/>
  <c r="W701" i="16"/>
  <c r="T713" i="16"/>
  <c r="X782" i="16"/>
  <c r="T785" i="16"/>
  <c r="T860" i="16"/>
  <c r="T870" i="16"/>
  <c r="W872" i="16"/>
  <c r="X880" i="16"/>
  <c r="T958" i="16"/>
  <c r="W958" i="16"/>
  <c r="X966" i="16"/>
  <c r="T969" i="16"/>
  <c r="X974" i="16"/>
  <c r="G1009" i="16"/>
  <c r="I1009" i="16"/>
  <c r="T1035" i="16"/>
  <c r="T1043" i="16"/>
  <c r="Y1043" i="16"/>
  <c r="Y1077" i="16"/>
  <c r="T1080" i="16"/>
  <c r="W1080" i="16"/>
  <c r="T1144" i="16"/>
  <c r="T1196" i="16"/>
  <c r="G1199" i="16"/>
  <c r="I1199" i="16"/>
  <c r="T1207" i="16"/>
  <c r="T1211" i="16"/>
  <c r="G1223" i="16"/>
  <c r="I1223" i="16"/>
  <c r="S1232" i="16"/>
  <c r="S1237" i="16"/>
  <c r="S1244" i="16"/>
  <c r="S1245" i="16"/>
  <c r="T1250" i="16"/>
  <c r="V1270" i="16"/>
  <c r="S1270" i="16"/>
  <c r="S1276" i="16"/>
  <c r="G1283" i="16"/>
  <c r="I1283" i="16"/>
  <c r="G1287" i="16"/>
  <c r="I1287" i="16"/>
  <c r="T1295" i="16"/>
  <c r="S1297" i="16"/>
  <c r="S1300" i="16"/>
  <c r="T1314" i="16"/>
  <c r="S1332" i="16"/>
  <c r="G1340" i="16"/>
  <c r="I1340" i="16"/>
  <c r="S1447" i="16"/>
  <c r="T1447" i="16"/>
  <c r="S1454" i="16"/>
  <c r="T1454" i="16"/>
  <c r="T1465" i="16"/>
  <c r="S1465" i="16"/>
  <c r="S1479" i="16"/>
  <c r="T1479" i="16"/>
  <c r="T1530" i="16"/>
  <c r="S1530" i="16"/>
  <c r="W1877" i="16"/>
  <c r="W71" i="17"/>
  <c r="Y74" i="17"/>
  <c r="X74" i="17"/>
  <c r="T541" i="16"/>
  <c r="W541" i="16"/>
  <c r="T557" i="16"/>
  <c r="T584" i="16"/>
  <c r="T602" i="16"/>
  <c r="X602" i="16"/>
  <c r="T605" i="16"/>
  <c r="X605" i="16"/>
  <c r="T619" i="16"/>
  <c r="Y619" i="16"/>
  <c r="S625" i="16"/>
  <c r="S666" i="16"/>
  <c r="S668" i="16"/>
  <c r="T687" i="16"/>
  <c r="S694" i="16"/>
  <c r="T709" i="16"/>
  <c r="Y709" i="16"/>
  <c r="T747" i="16"/>
  <c r="W750" i="16"/>
  <c r="T771" i="16"/>
  <c r="W771" i="16"/>
  <c r="T791" i="16"/>
  <c r="T805" i="16"/>
  <c r="T819" i="16"/>
  <c r="T855" i="16"/>
  <c r="Y855" i="16"/>
  <c r="T859" i="16"/>
  <c r="Y859" i="16"/>
  <c r="T875" i="16"/>
  <c r="T906" i="16"/>
  <c r="T913" i="16"/>
  <c r="Y913" i="16"/>
  <c r="W919" i="16"/>
  <c r="T934" i="16"/>
  <c r="S935" i="16"/>
  <c r="T938" i="16"/>
  <c r="T941" i="16"/>
  <c r="Y941" i="16"/>
  <c r="S942" i="16"/>
  <c r="S945" i="16"/>
  <c r="T951" i="16"/>
  <c r="T963" i="16"/>
  <c r="Y965" i="16"/>
  <c r="T968" i="16"/>
  <c r="W971" i="16"/>
  <c r="T993" i="16"/>
  <c r="T1026" i="16"/>
  <c r="O1934" i="16"/>
  <c r="T1064" i="16"/>
  <c r="W1064" i="16"/>
  <c r="G1087" i="16"/>
  <c r="I1087" i="16"/>
  <c r="T1098" i="16"/>
  <c r="T1128" i="16"/>
  <c r="T1151" i="16"/>
  <c r="T1187" i="16"/>
  <c r="T1221" i="16"/>
  <c r="S1224" i="16"/>
  <c r="G1227" i="16"/>
  <c r="I1227" i="16"/>
  <c r="S1234" i="16"/>
  <c r="T1249" i="16"/>
  <c r="T1253" i="16"/>
  <c r="T1261" i="16"/>
  <c r="G1263" i="16"/>
  <c r="I1263" i="16"/>
  <c r="S1269" i="16"/>
  <c r="V1308" i="16"/>
  <c r="W1311" i="16"/>
  <c r="G1327" i="16"/>
  <c r="I1327" i="16"/>
  <c r="S1343" i="16"/>
  <c r="S1353" i="16"/>
  <c r="G1355" i="16"/>
  <c r="I1355" i="16"/>
  <c r="T1386" i="16"/>
  <c r="T1390" i="16"/>
  <c r="T1398" i="16"/>
  <c r="S1406" i="16"/>
  <c r="T1408" i="16"/>
  <c r="Y1408" i="16"/>
  <c r="S1413" i="16"/>
  <c r="T1414" i="16"/>
  <c r="T1419" i="16"/>
  <c r="T1432" i="16"/>
  <c r="V1436" i="16"/>
  <c r="V1476" i="16"/>
  <c r="V1475" i="16"/>
  <c r="X1474" i="16"/>
  <c r="W1474" i="16"/>
  <c r="T1482" i="16"/>
  <c r="S1482" i="16"/>
  <c r="Y1916" i="16"/>
  <c r="X1916" i="16"/>
  <c r="Y23" i="17"/>
  <c r="X23" i="17"/>
  <c r="X26" i="17"/>
  <c r="Y26" i="17"/>
  <c r="Y77" i="17"/>
  <c r="X77" i="17"/>
  <c r="W1365" i="16"/>
  <c r="V1381" i="16"/>
  <c r="Y1381" i="16"/>
  <c r="T1535" i="16"/>
  <c r="S1535" i="16"/>
  <c r="X48" i="17"/>
  <c r="Y48" i="17"/>
  <c r="T543" i="16"/>
  <c r="T551" i="16"/>
  <c r="W580" i="16"/>
  <c r="T582" i="16"/>
  <c r="T583" i="16"/>
  <c r="W594" i="16"/>
  <c r="S649" i="16"/>
  <c r="S651" i="16"/>
  <c r="T657" i="16"/>
  <c r="Y657" i="16"/>
  <c r="T666" i="16"/>
  <c r="T668" i="16"/>
  <c r="T705" i="16"/>
  <c r="W718" i="16"/>
  <c r="T744" i="16"/>
  <c r="W807" i="16"/>
  <c r="W815" i="16"/>
  <c r="W888" i="16"/>
  <c r="T889" i="16"/>
  <c r="T937" i="16"/>
  <c r="Y937" i="16"/>
  <c r="S941" i="16"/>
  <c r="T947" i="16"/>
  <c r="T950" i="16"/>
  <c r="S951" i="16"/>
  <c r="T954" i="16"/>
  <c r="P964" i="16"/>
  <c r="T975" i="16"/>
  <c r="G975" i="16"/>
  <c r="I975" i="16"/>
  <c r="T979" i="16"/>
  <c r="T1058" i="16"/>
  <c r="T1070" i="16"/>
  <c r="T1094" i="16"/>
  <c r="Y1094" i="16"/>
  <c r="T1100" i="16"/>
  <c r="T1120" i="16"/>
  <c r="G1131" i="16"/>
  <c r="I1131" i="16"/>
  <c r="Y1143" i="16"/>
  <c r="G1163" i="16"/>
  <c r="I1163" i="16"/>
  <c r="Y1175" i="16"/>
  <c r="T1181" i="16"/>
  <c r="T1184" i="16"/>
  <c r="T1198" i="16"/>
  <c r="G1211" i="16"/>
  <c r="I1211" i="16"/>
  <c r="T1218" i="16"/>
  <c r="Y1219" i="16"/>
  <c r="T1239" i="16"/>
  <c r="W1239" i="16"/>
  <c r="T1241" i="16"/>
  <c r="T1252" i="16"/>
  <c r="T1258" i="16"/>
  <c r="Y1259" i="16"/>
  <c r="V1262" i="16"/>
  <c r="G1267" i="16"/>
  <c r="I1267" i="16"/>
  <c r="T1293" i="16"/>
  <c r="T1306" i="16"/>
  <c r="G1307" i="16"/>
  <c r="I1307" i="16"/>
  <c r="T1335" i="16"/>
  <c r="T1345" i="16"/>
  <c r="G1350" i="16"/>
  <c r="I1350" i="16"/>
  <c r="T1354" i="16"/>
  <c r="X1380" i="16"/>
  <c r="T1396" i="16"/>
  <c r="T1401" i="16"/>
  <c r="S1435" i="16"/>
  <c r="T1546" i="16"/>
  <c r="V1551" i="16"/>
  <c r="T1580" i="16"/>
  <c r="X33" i="17"/>
  <c r="Y33" i="17"/>
  <c r="T565" i="16"/>
  <c r="Y565" i="16"/>
  <c r="T572" i="16"/>
  <c r="G586" i="16"/>
  <c r="I586" i="16"/>
  <c r="T594" i="16"/>
  <c r="W617" i="16"/>
  <c r="T621" i="16"/>
  <c r="Y621" i="16"/>
  <c r="W623" i="16"/>
  <c r="W630" i="16"/>
  <c r="S633" i="16"/>
  <c r="S634" i="16"/>
  <c r="T639" i="16"/>
  <c r="S641" i="16"/>
  <c r="S646" i="16"/>
  <c r="W653" i="16"/>
  <c r="T675" i="16"/>
  <c r="X675" i="16"/>
  <c r="W714" i="16"/>
  <c r="S722" i="16"/>
  <c r="T780" i="16"/>
  <c r="W782" i="16"/>
  <c r="T803" i="16"/>
  <c r="T811" i="16"/>
  <c r="T812" i="16"/>
  <c r="T836" i="16"/>
  <c r="T871" i="16"/>
  <c r="Y871" i="16"/>
  <c r="T874" i="16"/>
  <c r="Y874" i="16"/>
  <c r="T878" i="16"/>
  <c r="W880" i="16"/>
  <c r="T881" i="16"/>
  <c r="W881" i="16"/>
  <c r="T895" i="16"/>
  <c r="T905" i="16"/>
  <c r="T933" i="16"/>
  <c r="N1933" i="16"/>
  <c r="W1002" i="16"/>
  <c r="S1011" i="16"/>
  <c r="W1028" i="16"/>
  <c r="T1029" i="16"/>
  <c r="S1036" i="16"/>
  <c r="T1041" i="16"/>
  <c r="T1045" i="16"/>
  <c r="T1046" i="16"/>
  <c r="W1046" i="16"/>
  <c r="S1055" i="16"/>
  <c r="T1056" i="16"/>
  <c r="Y1056" i="16"/>
  <c r="T1073" i="16"/>
  <c r="X1073" i="16"/>
  <c r="W1077" i="16"/>
  <c r="T1078" i="16"/>
  <c r="T1213" i="16"/>
  <c r="W1255" i="16"/>
  <c r="T1271" i="16"/>
  <c r="T1273" i="16"/>
  <c r="G1275" i="16"/>
  <c r="I1275" i="16"/>
  <c r="T1288" i="16"/>
  <c r="T1343" i="16"/>
  <c r="G1365" i="16"/>
  <c r="I1365" i="16"/>
  <c r="T1422" i="16"/>
  <c r="T1430" i="16"/>
  <c r="V1701" i="16"/>
  <c r="Y1924" i="16"/>
  <c r="X1924" i="16"/>
  <c r="X30" i="17"/>
  <c r="Y30" i="17"/>
  <c r="Y55" i="17"/>
  <c r="W55" i="17"/>
  <c r="X64" i="17"/>
  <c r="Y64" i="17"/>
  <c r="S564" i="16"/>
  <c r="W616" i="16"/>
  <c r="S650" i="16"/>
  <c r="S659" i="16"/>
  <c r="S671" i="16"/>
  <c r="S672" i="16"/>
  <c r="S703" i="16"/>
  <c r="S707" i="16"/>
  <c r="T743" i="16"/>
  <c r="T753" i="16"/>
  <c r="W753" i="16"/>
  <c r="S978" i="16"/>
  <c r="W1019" i="16"/>
  <c r="S1033" i="16"/>
  <c r="S1113" i="16"/>
  <c r="S1356" i="16"/>
  <c r="T1378" i="16"/>
  <c r="S1388" i="16"/>
  <c r="T1412" i="16"/>
  <c r="S1452" i="16"/>
  <c r="S1477" i="16"/>
  <c r="T1501" i="16"/>
  <c r="S1501" i="16"/>
  <c r="Y1920" i="16"/>
  <c r="X1920" i="16"/>
  <c r="W1920" i="16"/>
  <c r="X81" i="17"/>
  <c r="Y81" i="17"/>
  <c r="G558" i="16"/>
  <c r="I558" i="16"/>
  <c r="G574" i="16"/>
  <c r="I574" i="16"/>
  <c r="T590" i="16"/>
  <c r="W598" i="16"/>
  <c r="T599" i="16"/>
  <c r="X599" i="16"/>
  <c r="T603" i="16"/>
  <c r="X608" i="16"/>
  <c r="W633" i="16"/>
  <c r="T637" i="16"/>
  <c r="W637" i="16"/>
  <c r="W641" i="16"/>
  <c r="T649" i="16"/>
  <c r="W649" i="16"/>
  <c r="T670" i="16"/>
  <c r="W674" i="16"/>
  <c r="T695" i="16"/>
  <c r="X695" i="16"/>
  <c r="W722" i="16"/>
  <c r="T725" i="16"/>
  <c r="Y725" i="16"/>
  <c r="X736" i="16"/>
  <c r="T739" i="16"/>
  <c r="W745" i="16"/>
  <c r="T759" i="16"/>
  <c r="T773" i="16"/>
  <c r="T776" i="16"/>
  <c r="T792" i="16"/>
  <c r="W817" i="16"/>
  <c r="T825" i="16"/>
  <c r="W840" i="16"/>
  <c r="T857" i="16"/>
  <c r="W857" i="16"/>
  <c r="T867" i="16"/>
  <c r="W867" i="16"/>
  <c r="T868" i="16"/>
  <c r="T883" i="16"/>
  <c r="W910" i="16"/>
  <c r="T914" i="16"/>
  <c r="X915" i="16"/>
  <c r="W917" i="16"/>
  <c r="Y926" i="16"/>
  <c r="T939" i="16"/>
  <c r="T949" i="16"/>
  <c r="T957" i="16"/>
  <c r="W957" i="16"/>
  <c r="T1005" i="16"/>
  <c r="Y1005" i="16"/>
  <c r="X1019" i="16"/>
  <c r="T1027" i="16"/>
  <c r="S1029" i="16"/>
  <c r="T1032" i="16"/>
  <c r="W1032" i="16"/>
  <c r="W1036" i="16"/>
  <c r="T1037" i="16"/>
  <c r="T1040" i="16"/>
  <c r="S1041" i="16"/>
  <c r="S1045" i="16"/>
  <c r="T1048" i="16"/>
  <c r="T1052" i="16"/>
  <c r="W1052" i="16"/>
  <c r="S1056" i="16"/>
  <c r="T1085" i="16"/>
  <c r="G1103" i="16"/>
  <c r="I1103" i="16"/>
  <c r="V1107" i="16"/>
  <c r="T1122" i="16"/>
  <c r="X1122" i="16"/>
  <c r="T1125" i="16"/>
  <c r="V1146" i="16"/>
  <c r="T1150" i="16"/>
  <c r="W1150" i="16"/>
  <c r="T1156" i="16"/>
  <c r="T1161" i="16"/>
  <c r="T1186" i="16"/>
  <c r="G1187" i="16"/>
  <c r="I1187" i="16"/>
  <c r="T1223" i="16"/>
  <c r="V1225" i="16"/>
  <c r="Y1225" i="16"/>
  <c r="T1228" i="16"/>
  <c r="T1229" i="16"/>
  <c r="T1233" i="16"/>
  <c r="T1264" i="16"/>
  <c r="T1265" i="16"/>
  <c r="T1272" i="16"/>
  <c r="T1278" i="16"/>
  <c r="W1295" i="16"/>
  <c r="S1321" i="16"/>
  <c r="S1324" i="16"/>
  <c r="S1364" i="16"/>
  <c r="S1384" i="16"/>
  <c r="T1395" i="16"/>
  <c r="S1398" i="16"/>
  <c r="T1416" i="16"/>
  <c r="S1429" i="16"/>
  <c r="T1433" i="16"/>
  <c r="T1484" i="16"/>
  <c r="S1484" i="16"/>
  <c r="T1494" i="16"/>
  <c r="S1494" i="16"/>
  <c r="V1587" i="16"/>
  <c r="Y1774" i="16"/>
  <c r="X1774" i="16"/>
  <c r="V1779" i="16"/>
  <c r="X40" i="17"/>
  <c r="Y40" i="17"/>
  <c r="W785" i="16"/>
  <c r="W808" i="16"/>
  <c r="W813" i="16"/>
  <c r="W816" i="16"/>
  <c r="S944" i="16"/>
  <c r="S990" i="16"/>
  <c r="T1113" i="16"/>
  <c r="S1120" i="16"/>
  <c r="G1135" i="16"/>
  <c r="I1135" i="16"/>
  <c r="G1147" i="16"/>
  <c r="I1147" i="16"/>
  <c r="G1167" i="16"/>
  <c r="I1167" i="16"/>
  <c r="T1287" i="16"/>
  <c r="T1308" i="16"/>
  <c r="G1319" i="16"/>
  <c r="I1319" i="16"/>
  <c r="W1327" i="16"/>
  <c r="T1341" i="16"/>
  <c r="V1354" i="16"/>
  <c r="T1351" i="16"/>
  <c r="S1352" i="16"/>
  <c r="T1356" i="16"/>
  <c r="T1368" i="16"/>
  <c r="T1373" i="16"/>
  <c r="T1376" i="16"/>
  <c r="T1382" i="16"/>
  <c r="S1383" i="16"/>
  <c r="T1388" i="16"/>
  <c r="T1399" i="16"/>
  <c r="T1415" i="16"/>
  <c r="T1420" i="16"/>
  <c r="W1420" i="16"/>
  <c r="T1421" i="16"/>
  <c r="T1426" i="16"/>
  <c r="V1429" i="16"/>
  <c r="S1431" i="16"/>
  <c r="T1448" i="16"/>
  <c r="T1455" i="16"/>
  <c r="Y1630" i="16"/>
  <c r="X1630" i="16"/>
  <c r="W1786" i="16"/>
  <c r="W1859" i="16"/>
  <c r="X110" i="17"/>
  <c r="Y110" i="17"/>
  <c r="X118" i="17"/>
  <c r="Y118" i="17"/>
  <c r="X178" i="17"/>
  <c r="Y178" i="17"/>
  <c r="Y195" i="17"/>
  <c r="X195" i="17"/>
  <c r="V284" i="17"/>
  <c r="X282" i="17"/>
  <c r="Y489" i="17"/>
  <c r="X489" i="17"/>
  <c r="Y492" i="17"/>
  <c r="X492" i="17"/>
  <c r="Y685" i="17"/>
  <c r="X685" i="17"/>
  <c r="X690" i="17"/>
  <c r="Y690" i="17"/>
  <c r="W690" i="17"/>
  <c r="Y729" i="17"/>
  <c r="W729" i="17"/>
  <c r="W762" i="17"/>
  <c r="X908" i="17"/>
  <c r="Y908" i="17"/>
  <c r="W941" i="17"/>
  <c r="Y948" i="17"/>
  <c r="X948" i="17"/>
  <c r="Y967" i="17"/>
  <c r="X967" i="17"/>
  <c r="X970" i="17"/>
  <c r="Y970" i="17"/>
  <c r="V977" i="17"/>
  <c r="Y975" i="17"/>
  <c r="X975" i="17"/>
  <c r="Y1001" i="17"/>
  <c r="W1001" i="17"/>
  <c r="X1064" i="17"/>
  <c r="Y1064" i="17"/>
  <c r="S1434" i="16"/>
  <c r="T1446" i="16"/>
  <c r="T1451" i="16"/>
  <c r="T1456" i="16"/>
  <c r="T1457" i="16"/>
  <c r="S1461" i="16"/>
  <c r="T1462" i="16"/>
  <c r="S1487" i="16"/>
  <c r="T1488" i="16"/>
  <c r="T1499" i="16"/>
  <c r="S1505" i="16"/>
  <c r="T1515" i="16"/>
  <c r="T1529" i="16"/>
  <c r="T1534" i="16"/>
  <c r="T1536" i="16"/>
  <c r="S1543" i="16"/>
  <c r="T1545" i="16"/>
  <c r="S1571" i="16"/>
  <c r="S1572" i="16"/>
  <c r="T1573" i="16"/>
  <c r="S1579" i="16"/>
  <c r="S1587" i="16"/>
  <c r="S1590" i="16"/>
  <c r="S1591" i="16"/>
  <c r="T1592" i="16"/>
  <c r="S1598" i="16"/>
  <c r="S1599" i="16"/>
  <c r="T1613" i="16"/>
  <c r="T1616" i="16"/>
  <c r="T1621" i="16"/>
  <c r="S1627" i="16"/>
  <c r="T1631" i="16"/>
  <c r="S1632" i="16"/>
  <c r="S1635" i="16"/>
  <c r="T1644" i="16"/>
  <c r="S1652" i="16"/>
  <c r="S1670" i="16"/>
  <c r="T1676" i="16"/>
  <c r="T1677" i="16"/>
  <c r="S1700" i="16"/>
  <c r="S1722" i="16"/>
  <c r="S1737" i="16"/>
  <c r="S1760" i="16"/>
  <c r="T1764" i="16"/>
  <c r="S1769" i="16"/>
  <c r="V1775" i="16"/>
  <c r="T1779" i="16"/>
  <c r="S1789" i="16"/>
  <c r="T1799" i="16"/>
  <c r="T1808" i="16"/>
  <c r="T1809" i="16"/>
  <c r="T1855" i="16"/>
  <c r="W1855" i="16"/>
  <c r="I36" i="17"/>
  <c r="Y428" i="17"/>
  <c r="X428" i="17"/>
  <c r="X470" i="17"/>
  <c r="Y470" i="17"/>
  <c r="Y597" i="17"/>
  <c r="X597" i="17"/>
  <c r="W597" i="17"/>
  <c r="X617" i="17"/>
  <c r="Y617" i="17"/>
  <c r="W617" i="17"/>
  <c r="Y663" i="17"/>
  <c r="X663" i="17"/>
  <c r="Y679" i="17"/>
  <c r="X679" i="17"/>
  <c r="X742" i="17"/>
  <c r="Y742" i="17"/>
  <c r="Y762" i="17"/>
  <c r="X762" i="17"/>
  <c r="W930" i="17"/>
  <c r="Y930" i="17"/>
  <c r="X930" i="17"/>
  <c r="Y941" i="17"/>
  <c r="X941" i="17"/>
  <c r="X1017" i="17"/>
  <c r="Y1017" i="17"/>
  <c r="W1017" i="17"/>
  <c r="X1061" i="17"/>
  <c r="Y1061" i="17"/>
  <c r="T1444" i="16"/>
  <c r="V1446" i="16"/>
  <c r="T1450" i="16"/>
  <c r="W1468" i="16"/>
  <c r="T1469" i="16"/>
  <c r="S1493" i="16"/>
  <c r="W1510" i="16"/>
  <c r="T1513" i="16"/>
  <c r="T1528" i="16"/>
  <c r="V1542" i="16"/>
  <c r="S1557" i="16"/>
  <c r="T1577" i="16"/>
  <c r="S1585" i="16"/>
  <c r="S1602" i="16"/>
  <c r="T1612" i="16"/>
  <c r="X1612" i="16"/>
  <c r="T1615" i="16"/>
  <c r="S1620" i="16"/>
  <c r="T1623" i="16"/>
  <c r="W1623" i="16"/>
  <c r="S1629" i="16"/>
  <c r="S1641" i="16"/>
  <c r="S1646" i="16"/>
  <c r="S1668" i="16"/>
  <c r="T1672" i="16"/>
  <c r="S1673" i="16"/>
  <c r="T1675" i="16"/>
  <c r="S1715" i="16"/>
  <c r="V1725" i="16"/>
  <c r="X1725" i="16"/>
  <c r="S1729" i="16"/>
  <c r="T1730" i="16"/>
  <c r="S1739" i="16"/>
  <c r="T1748" i="16"/>
  <c r="S1773" i="16"/>
  <c r="S1781" i="16"/>
  <c r="T1785" i="16"/>
  <c r="S1805" i="16"/>
  <c r="T1817" i="16"/>
  <c r="S1829" i="16"/>
  <c r="T1831" i="16"/>
  <c r="S1845" i="16"/>
  <c r="S1847" i="16"/>
  <c r="W1875" i="16"/>
  <c r="T1885" i="16"/>
  <c r="W1885" i="16"/>
  <c r="T1888" i="16"/>
  <c r="T1892" i="16"/>
  <c r="T1894" i="16"/>
  <c r="Y1894" i="16"/>
  <c r="T1896" i="16"/>
  <c r="Y1896" i="16"/>
  <c r="T1901" i="16"/>
  <c r="T1907" i="16"/>
  <c r="S1909" i="16"/>
  <c r="T1928" i="16"/>
  <c r="T22" i="17"/>
  <c r="W37" i="17"/>
  <c r="T43" i="17"/>
  <c r="T50" i="17"/>
  <c r="S51" i="17"/>
  <c r="T59" i="17"/>
  <c r="T66" i="17"/>
  <c r="S67" i="17"/>
  <c r="T72" i="17"/>
  <c r="W72" i="17"/>
  <c r="X104" i="17"/>
  <c r="W405" i="17"/>
  <c r="X594" i="17"/>
  <c r="Y594" i="17"/>
  <c r="W594" i="17"/>
  <c r="Y696" i="17"/>
  <c r="X696" i="17"/>
  <c r="W696" i="17"/>
  <c r="Y904" i="17"/>
  <c r="X904" i="17"/>
  <c r="W904" i="17"/>
  <c r="V1010" i="17"/>
  <c r="Y1009" i="17"/>
  <c r="V1011" i="17"/>
  <c r="X1009" i="17"/>
  <c r="Y1045" i="17"/>
  <c r="X1045" i="17"/>
  <c r="V1527" i="16"/>
  <c r="V1543" i="16"/>
  <c r="V1545" i="16"/>
  <c r="S1549" i="16"/>
  <c r="V1561" i="16"/>
  <c r="S1567" i="16"/>
  <c r="S1604" i="16"/>
  <c r="S1647" i="16"/>
  <c r="S1653" i="16"/>
  <c r="S1665" i="16"/>
  <c r="S1680" i="16"/>
  <c r="V1722" i="16"/>
  <c r="X1722" i="16"/>
  <c r="V1723" i="16"/>
  <c r="S1754" i="16"/>
  <c r="V1766" i="16"/>
  <c r="V1763" i="16"/>
  <c r="X1763" i="16"/>
  <c r="V1825" i="16"/>
  <c r="S1826" i="16"/>
  <c r="S1865" i="16"/>
  <c r="S1912" i="16"/>
  <c r="S1927" i="16"/>
  <c r="Y123" i="17"/>
  <c r="X123" i="17"/>
  <c r="X214" i="17"/>
  <c r="Y214" i="17"/>
  <c r="V296" i="17"/>
  <c r="X294" i="17"/>
  <c r="Y458" i="17"/>
  <c r="X458" i="17"/>
  <c r="Y599" i="17"/>
  <c r="X599" i="17"/>
  <c r="W599" i="17"/>
  <c r="X713" i="17"/>
  <c r="W713" i="17"/>
  <c r="Y716" i="17"/>
  <c r="X716" i="17"/>
  <c r="W716" i="17"/>
  <c r="Y734" i="17"/>
  <c r="X734" i="17"/>
  <c r="W734" i="17"/>
  <c r="W877" i="17"/>
  <c r="Y901" i="17"/>
  <c r="X901" i="17"/>
  <c r="W962" i="17"/>
  <c r="T1476" i="16"/>
  <c r="V1482" i="16"/>
  <c r="W1482" i="16"/>
  <c r="S1506" i="16"/>
  <c r="T1511" i="16"/>
  <c r="T1521" i="16"/>
  <c r="T1533" i="16"/>
  <c r="T1541" i="16"/>
  <c r="T1549" i="16"/>
  <c r="T1560" i="16"/>
  <c r="V1562" i="16"/>
  <c r="W1562" i="16"/>
  <c r="V1563" i="16"/>
  <c r="T1569" i="16"/>
  <c r="T1576" i="16"/>
  <c r="S1580" i="16"/>
  <c r="W1594" i="16"/>
  <c r="T1603" i="16"/>
  <c r="W1618" i="16"/>
  <c r="T1619" i="16"/>
  <c r="T1620" i="16"/>
  <c r="T1665" i="16"/>
  <c r="S1667" i="16"/>
  <c r="T1671" i="16"/>
  <c r="T1697" i="16"/>
  <c r="T1705" i="16"/>
  <c r="T1718" i="16"/>
  <c r="S1725" i="16"/>
  <c r="S1740" i="16"/>
  <c r="T1747" i="16"/>
  <c r="S1751" i="16"/>
  <c r="T1753" i="16"/>
  <c r="T1775" i="16"/>
  <c r="T1796" i="16"/>
  <c r="S1813" i="16"/>
  <c r="S1831" i="16"/>
  <c r="T1845" i="16"/>
  <c r="S1879" i="16"/>
  <c r="S1883" i="16"/>
  <c r="T1887" i="16"/>
  <c r="W1887" i="16"/>
  <c r="T1891" i="16"/>
  <c r="T1899" i="16"/>
  <c r="Y1899" i="16"/>
  <c r="T1903" i="16"/>
  <c r="Y1903" i="16"/>
  <c r="T1911" i="16"/>
  <c r="W1911" i="16"/>
  <c r="W45" i="17"/>
  <c r="V442" i="17"/>
  <c r="Y439" i="17"/>
  <c r="Y590" i="17"/>
  <c r="X590" i="17"/>
  <c r="W590" i="17"/>
  <c r="Y613" i="17"/>
  <c r="X613" i="17"/>
  <c r="W613" i="17"/>
  <c r="Y627" i="17"/>
  <c r="X627" i="17"/>
  <c r="X657" i="17"/>
  <c r="Y657" i="17"/>
  <c r="W657" i="17"/>
  <c r="X877" i="17"/>
  <c r="Y877" i="17"/>
  <c r="Y955" i="17"/>
  <c r="W955" i="17"/>
  <c r="V988" i="17"/>
  <c r="Y987" i="17"/>
  <c r="X987" i="17"/>
  <c r="V989" i="17"/>
  <c r="X989" i="17"/>
  <c r="W987" i="17"/>
  <c r="V993" i="17"/>
  <c r="Y991" i="17"/>
  <c r="X991" i="17"/>
  <c r="X1510" i="16"/>
  <c r="S1536" i="16"/>
  <c r="W1540" i="16"/>
  <c r="X1558" i="16"/>
  <c r="S1559" i="16"/>
  <c r="V1560" i="16"/>
  <c r="Y1560" i="16"/>
  <c r="T1567" i="16"/>
  <c r="S1568" i="16"/>
  <c r="S1593" i="16"/>
  <c r="T1602" i="16"/>
  <c r="T1610" i="16"/>
  <c r="S1617" i="16"/>
  <c r="T1626" i="16"/>
  <c r="S1628" i="16"/>
  <c r="S1634" i="16"/>
  <c r="T1641" i="16"/>
  <c r="T1653" i="16"/>
  <c r="S1661" i="16"/>
  <c r="T1669" i="16"/>
  <c r="S1689" i="16"/>
  <c r="S1692" i="16"/>
  <c r="T1695" i="16"/>
  <c r="T1702" i="16"/>
  <c r="S1709" i="16"/>
  <c r="S1710" i="16"/>
  <c r="T1715" i="16"/>
  <c r="S1719" i="16"/>
  <c r="T1734" i="16"/>
  <c r="T1739" i="16"/>
  <c r="S1743" i="16"/>
  <c r="S1746" i="16"/>
  <c r="V1753" i="16"/>
  <c r="T1754" i="16"/>
  <c r="V1755" i="16"/>
  <c r="W1861" i="16"/>
  <c r="S1866" i="16"/>
  <c r="S1919" i="16"/>
  <c r="T25" i="17"/>
  <c r="Y25" i="17"/>
  <c r="I34" i="17"/>
  <c r="T39" i="17"/>
  <c r="W39" i="17"/>
  <c r="T45" i="17"/>
  <c r="S48" i="17"/>
  <c r="T49" i="17"/>
  <c r="T53" i="17"/>
  <c r="X53" i="17"/>
  <c r="T61" i="17"/>
  <c r="W61" i="17"/>
  <c r="S64" i="17"/>
  <c r="T65" i="17"/>
  <c r="T80" i="17"/>
  <c r="Y443" i="17"/>
  <c r="X443" i="17"/>
  <c r="Y516" i="17"/>
  <c r="X516" i="17"/>
  <c r="X601" i="17"/>
  <c r="Y601" i="17"/>
  <c r="W601" i="17"/>
  <c r="W641" i="17"/>
  <c r="Y647" i="17"/>
  <c r="X647" i="17"/>
  <c r="W647" i="17"/>
  <c r="V666" i="17"/>
  <c r="V667" i="17"/>
  <c r="X667" i="17"/>
  <c r="W665" i="17"/>
  <c r="Y721" i="17"/>
  <c r="X721" i="17"/>
  <c r="W755" i="17"/>
  <c r="X794" i="17"/>
  <c r="W794" i="17"/>
  <c r="Y794" i="17"/>
  <c r="Y866" i="17"/>
  <c r="X866" i="17"/>
  <c r="Y912" i="17"/>
  <c r="X912" i="17"/>
  <c r="Y923" i="17"/>
  <c r="X923" i="17"/>
  <c r="T1453" i="16"/>
  <c r="T1459" i="16"/>
  <c r="T1460" i="16"/>
  <c r="S1476" i="16"/>
  <c r="S1489" i="16"/>
  <c r="T1491" i="16"/>
  <c r="Y1510" i="16"/>
  <c r="T1516" i="16"/>
  <c r="S1524" i="16"/>
  <c r="T1539" i="16"/>
  <c r="T1547" i="16"/>
  <c r="Y1558" i="16"/>
  <c r="S1565" i="16"/>
  <c r="S1574" i="16"/>
  <c r="T1609" i="16"/>
  <c r="T1636" i="16"/>
  <c r="S1637" i="16"/>
  <c r="S1656" i="16"/>
  <c r="S1663" i="16"/>
  <c r="T1684" i="16"/>
  <c r="V1687" i="16"/>
  <c r="Y1687" i="16"/>
  <c r="T1686" i="16"/>
  <c r="T1694" i="16"/>
  <c r="T1714" i="16"/>
  <c r="S1814" i="16"/>
  <c r="T1821" i="16"/>
  <c r="T1829" i="16"/>
  <c r="S1837" i="16"/>
  <c r="T1838" i="16"/>
  <c r="S1854" i="16"/>
  <c r="S1861" i="16"/>
  <c r="S1867" i="16"/>
  <c r="T1879" i="16"/>
  <c r="W1912" i="16"/>
  <c r="S1917" i="16"/>
  <c r="S1923" i="16"/>
  <c r="W28" i="17"/>
  <c r="T31" i="17"/>
  <c r="X31" i="17"/>
  <c r="S52" i="17"/>
  <c r="T70" i="17"/>
  <c r="Y70" i="17"/>
  <c r="P68" i="17"/>
  <c r="Y97" i="17"/>
  <c r="X97" i="17"/>
  <c r="X207" i="17"/>
  <c r="Y207" i="17"/>
  <c r="Y471" i="17"/>
  <c r="X471" i="17"/>
  <c r="X641" i="17"/>
  <c r="Y641" i="17"/>
  <c r="X885" i="17"/>
  <c r="Y885" i="17"/>
  <c r="T1531" i="16"/>
  <c r="T1553" i="16"/>
  <c r="T1606" i="16"/>
  <c r="W1606" i="16"/>
  <c r="T1649" i="16"/>
  <c r="S1772" i="16"/>
  <c r="S1784" i="16"/>
  <c r="S1801" i="16"/>
  <c r="T1812" i="16"/>
  <c r="T1819" i="16"/>
  <c r="T1828" i="16"/>
  <c r="X1828" i="16"/>
  <c r="T1850" i="16"/>
  <c r="X1874" i="16"/>
  <c r="T1886" i="16"/>
  <c r="W1886" i="16"/>
  <c r="T24" i="17"/>
  <c r="W24" i="17"/>
  <c r="T73" i="17"/>
  <c r="T86" i="17"/>
  <c r="Y86" i="17"/>
  <c r="X115" i="17"/>
  <c r="Y115" i="17"/>
  <c r="Y173" i="17"/>
  <c r="X173" i="17"/>
  <c r="W173" i="17"/>
  <c r="X201" i="17"/>
  <c r="Y201" i="17"/>
  <c r="X438" i="17"/>
  <c r="Y438" i="17"/>
  <c r="Y595" i="17"/>
  <c r="X595" i="17"/>
  <c r="W595" i="17"/>
  <c r="X609" i="17"/>
  <c r="Y609" i="17"/>
  <c r="W609" i="17"/>
  <c r="Y615" i="17"/>
  <c r="X615" i="17"/>
  <c r="W615" i="17"/>
  <c r="V672" i="17"/>
  <c r="X669" i="17"/>
  <c r="X697" i="17"/>
  <c r="W697" i="17"/>
  <c r="Y826" i="17"/>
  <c r="X826" i="17"/>
  <c r="W826" i="17"/>
  <c r="Y954" i="17"/>
  <c r="X954" i="17"/>
  <c r="X973" i="17"/>
  <c r="W973" i="17"/>
  <c r="Y973" i="17"/>
  <c r="W83" i="17"/>
  <c r="T84" i="17"/>
  <c r="T88" i="17"/>
  <c r="T92" i="17"/>
  <c r="W108" i="17"/>
  <c r="T114" i="17"/>
  <c r="T136" i="17"/>
  <c r="T141" i="17"/>
  <c r="S142" i="17"/>
  <c r="T147" i="17"/>
  <c r="S163" i="17"/>
  <c r="S171" i="17"/>
  <c r="T174" i="17"/>
  <c r="T182" i="17"/>
  <c r="S195" i="17"/>
  <c r="T197" i="17"/>
  <c r="S199" i="17"/>
  <c r="W204" i="17"/>
  <c r="S212" i="17"/>
  <c r="T260" i="17"/>
  <c r="S286" i="17"/>
  <c r="T340" i="17"/>
  <c r="G380" i="17"/>
  <c r="I380" i="17"/>
  <c r="G395" i="17"/>
  <c r="I395" i="17"/>
  <c r="S405" i="17"/>
  <c r="S406" i="17"/>
  <c r="T424" i="17"/>
  <c r="T426" i="17"/>
  <c r="T435" i="17"/>
  <c r="T437" i="17"/>
  <c r="T444" i="17"/>
  <c r="T462" i="17"/>
  <c r="T474" i="17"/>
  <c r="S499" i="17"/>
  <c r="N559" i="17"/>
  <c r="S561" i="17"/>
  <c r="N576" i="17"/>
  <c r="T587" i="17"/>
  <c r="Y611" i="17"/>
  <c r="T633" i="17"/>
  <c r="S641" i="17"/>
  <c r="S647" i="17"/>
  <c r="T662" i="17"/>
  <c r="T672" i="17"/>
  <c r="Y674" i="17"/>
  <c r="W694" i="17"/>
  <c r="Y703" i="17"/>
  <c r="T705" i="17"/>
  <c r="X705" i="17"/>
  <c r="T709" i="17"/>
  <c r="W715" i="17"/>
  <c r="Y720" i="17"/>
  <c r="T750" i="17"/>
  <c r="T768" i="17"/>
  <c r="T771" i="17"/>
  <c r="T780" i="17"/>
  <c r="W796" i="17"/>
  <c r="T818" i="17"/>
  <c r="W836" i="17"/>
  <c r="Y844" i="17"/>
  <c r="T855" i="17"/>
  <c r="W898" i="17"/>
  <c r="Y911" i="17"/>
  <c r="T918" i="17"/>
  <c r="W918" i="17"/>
  <c r="T929" i="17"/>
  <c r="T940" i="17"/>
  <c r="W961" i="17"/>
  <c r="T1003" i="17"/>
  <c r="T1047" i="17"/>
  <c r="W1118" i="17"/>
  <c r="W1618" i="17"/>
  <c r="T78" i="17"/>
  <c r="Y78" i="17"/>
  <c r="T79" i="17"/>
  <c r="W79" i="17"/>
  <c r="T83" i="17"/>
  <c r="S110" i="17"/>
  <c r="W128" i="17"/>
  <c r="T249" i="17"/>
  <c r="S254" i="17"/>
  <c r="T257" i="17"/>
  <c r="T297" i="17"/>
  <c r="T301" i="17"/>
  <c r="S330" i="17"/>
  <c r="S375" i="17"/>
  <c r="T377" i="17"/>
  <c r="S401" i="17"/>
  <c r="S417" i="17"/>
  <c r="S425" i="17"/>
  <c r="S427" i="17"/>
  <c r="S430" i="17"/>
  <c r="S456" i="17"/>
  <c r="S457" i="17"/>
  <c r="W464" i="17"/>
  <c r="S466" i="17"/>
  <c r="W468" i="17"/>
  <c r="S535" i="17"/>
  <c r="S538" i="17"/>
  <c r="W624" i="17"/>
  <c r="S637" i="17"/>
  <c r="S640" i="17"/>
  <c r="S645" i="17"/>
  <c r="Y989" i="17"/>
  <c r="W1020" i="17"/>
  <c r="W1074" i="17"/>
  <c r="V1120" i="17"/>
  <c r="X1118" i="17"/>
  <c r="V1554" i="17"/>
  <c r="V1553" i="17"/>
  <c r="X1552" i="17"/>
  <c r="V1578" i="17"/>
  <c r="W1576" i="17"/>
  <c r="Y1616" i="17"/>
  <c r="W1616" i="17"/>
  <c r="S101" i="17"/>
  <c r="T138" i="17"/>
  <c r="S139" i="17"/>
  <c r="S141" i="17"/>
  <c r="T142" i="17"/>
  <c r="G146" i="17"/>
  <c r="I146" i="17"/>
  <c r="S151" i="17"/>
  <c r="G157" i="17"/>
  <c r="I157" i="17"/>
  <c r="T165" i="17"/>
  <c r="W165" i="17"/>
  <c r="G179" i="17"/>
  <c r="I179" i="17"/>
  <c r="T184" i="17"/>
  <c r="T188" i="17"/>
  <c r="W199" i="17"/>
  <c r="T222" i="17"/>
  <c r="T224" i="17"/>
  <c r="T293" i="17"/>
  <c r="S305" i="17"/>
  <c r="S326" i="17"/>
  <c r="S353" i="17"/>
  <c r="G357" i="17"/>
  <c r="I357" i="17"/>
  <c r="S363" i="17"/>
  <c r="S371" i="17"/>
  <c r="Y404" i="17"/>
  <c r="T419" i="17"/>
  <c r="G424" i="17"/>
  <c r="I424" i="17"/>
  <c r="T433" i="17"/>
  <c r="S472" i="17"/>
  <c r="T477" i="17"/>
  <c r="S486" i="17"/>
  <c r="T506" i="17"/>
  <c r="T508" i="17"/>
  <c r="T522" i="17"/>
  <c r="T543" i="17"/>
  <c r="T546" i="17"/>
  <c r="W549" i="17"/>
  <c r="T561" i="17"/>
  <c r="S577" i="17"/>
  <c r="T585" i="17"/>
  <c r="X586" i="17"/>
  <c r="S587" i="17"/>
  <c r="V591" i="17"/>
  <c r="T596" i="17"/>
  <c r="T602" i="17"/>
  <c r="W602" i="17"/>
  <c r="X603" i="17"/>
  <c r="X624" i="17"/>
  <c r="S635" i="17"/>
  <c r="T649" i="17"/>
  <c r="W649" i="17"/>
  <c r="T666" i="17"/>
  <c r="T670" i="17"/>
  <c r="T686" i="17"/>
  <c r="T689" i="17"/>
  <c r="T701" i="17"/>
  <c r="T708" i="17"/>
  <c r="S712" i="17"/>
  <c r="X745" i="17"/>
  <c r="T748" i="17"/>
  <c r="T757" i="17"/>
  <c r="T764" i="17"/>
  <c r="X764" i="17"/>
  <c r="T774" i="17"/>
  <c r="T786" i="17"/>
  <c r="T792" i="17"/>
  <c r="T799" i="17"/>
  <c r="T823" i="17"/>
  <c r="T833" i="17"/>
  <c r="T842" i="17"/>
  <c r="T857" i="17"/>
  <c r="T864" i="17"/>
  <c r="W874" i="17"/>
  <c r="T875" i="17"/>
  <c r="X926" i="17"/>
  <c r="W935" i="17"/>
  <c r="X936" i="17"/>
  <c r="T946" i="17"/>
  <c r="S948" i="17"/>
  <c r="T959" i="17"/>
  <c r="Y960" i="17"/>
  <c r="P964" i="17"/>
  <c r="W969" i="17"/>
  <c r="S985" i="17"/>
  <c r="T994" i="17"/>
  <c r="W1013" i="17"/>
  <c r="T1021" i="17"/>
  <c r="W1071" i="17"/>
  <c r="X1100" i="17"/>
  <c r="V1102" i="17"/>
  <c r="V1116" i="17"/>
  <c r="X1114" i="17"/>
  <c r="T82" i="17"/>
  <c r="W82" i="17"/>
  <c r="Y91" i="17"/>
  <c r="T94" i="17"/>
  <c r="T119" i="17"/>
  <c r="T128" i="17"/>
  <c r="T162" i="17"/>
  <c r="S204" i="17"/>
  <c r="T227" i="17"/>
  <c r="Y227" i="17"/>
  <c r="W236" i="17"/>
  <c r="W243" i="17"/>
  <c r="W251" i="17"/>
  <c r="G263" i="17"/>
  <c r="I263" i="17"/>
  <c r="T273" i="17"/>
  <c r="T274" i="17"/>
  <c r="T277" i="17"/>
  <c r="T281" i="17"/>
  <c r="T292" i="17"/>
  <c r="T307" i="17"/>
  <c r="T308" i="17"/>
  <c r="T309" i="17"/>
  <c r="S313" i="17"/>
  <c r="T324" i="17"/>
  <c r="T328" i="17"/>
  <c r="T330" i="17"/>
  <c r="T353" i="17"/>
  <c r="T357" i="17"/>
  <c r="S369" i="17"/>
  <c r="T387" i="17"/>
  <c r="T397" i="17"/>
  <c r="W438" i="17"/>
  <c r="T442" i="17"/>
  <c r="T457" i="17"/>
  <c r="T461" i="17"/>
  <c r="W461" i="17"/>
  <c r="T473" i="17"/>
  <c r="W473" i="17"/>
  <c r="W489" i="17"/>
  <c r="T497" i="17"/>
  <c r="T504" i="17"/>
  <c r="S507" i="17"/>
  <c r="S509" i="17"/>
  <c r="W511" i="17"/>
  <c r="S531" i="17"/>
  <c r="T535" i="17"/>
  <c r="T538" i="17"/>
  <c r="T549" i="17"/>
  <c r="Y586" i="17"/>
  <c r="T606" i="17"/>
  <c r="Y624" i="17"/>
  <c r="X636" i="17"/>
  <c r="T668" i="17"/>
  <c r="T678" i="17"/>
  <c r="Y678" i="17"/>
  <c r="W688" i="17"/>
  <c r="Y694" i="17"/>
  <c r="T707" i="17"/>
  <c r="Y707" i="17"/>
  <c r="T711" i="17"/>
  <c r="S715" i="17"/>
  <c r="W720" i="17"/>
  <c r="T759" i="17"/>
  <c r="T804" i="17"/>
  <c r="W804" i="17"/>
  <c r="W810" i="17"/>
  <c r="T814" i="17"/>
  <c r="T817" i="17"/>
  <c r="W835" i="17"/>
  <c r="Y836" i="17"/>
  <c r="T917" i="17"/>
  <c r="W924" i="17"/>
  <c r="T982" i="17"/>
  <c r="T997" i="17"/>
  <c r="W997" i="17"/>
  <c r="W1032" i="17"/>
  <c r="W294" i="17"/>
  <c r="V543" i="17"/>
  <c r="W619" i="17"/>
  <c r="W867" i="17"/>
  <c r="S1051" i="17"/>
  <c r="T1051" i="17"/>
  <c r="X1051" i="17"/>
  <c r="W1064" i="17"/>
  <c r="V1075" i="17"/>
  <c r="Y1074" i="17"/>
  <c r="V1076" i="17"/>
  <c r="X1074" i="17"/>
  <c r="T89" i="17"/>
  <c r="T93" i="17"/>
  <c r="T100" i="17"/>
  <c r="I114" i="17"/>
  <c r="T127" i="17"/>
  <c r="T143" i="17"/>
  <c r="T145" i="17"/>
  <c r="T161" i="17"/>
  <c r="S162" i="17"/>
  <c r="T169" i="17"/>
  <c r="S182" i="17"/>
  <c r="T187" i="17"/>
  <c r="S213" i="17"/>
  <c r="T220" i="17"/>
  <c r="Y220" i="17"/>
  <c r="Y226" i="17"/>
  <c r="T235" i="17"/>
  <c r="W235" i="17"/>
  <c r="T243" i="17"/>
  <c r="T251" i="17"/>
  <c r="W282" i="17"/>
  <c r="T288" i="17"/>
  <c r="T348" i="17"/>
  <c r="T362" i="17"/>
  <c r="T375" i="17"/>
  <c r="V398" i="17"/>
  <c r="W415" i="17"/>
  <c r="T440" i="17"/>
  <c r="T456" i="17"/>
  <c r="X464" i="17"/>
  <c r="W471" i="17"/>
  <c r="T490" i="17"/>
  <c r="W490" i="17"/>
  <c r="Q529" i="17"/>
  <c r="T529" i="17"/>
  <c r="W541" i="17"/>
  <c r="G545" i="17"/>
  <c r="I545" i="17"/>
  <c r="S583" i="17"/>
  <c r="T593" i="17"/>
  <c r="T605" i="17"/>
  <c r="T619" i="17"/>
  <c r="T622" i="17"/>
  <c r="W622" i="17"/>
  <c r="T634" i="17"/>
  <c r="Y634" i="17"/>
  <c r="X652" i="17"/>
  <c r="T675" i="17"/>
  <c r="S707" i="17"/>
  <c r="S713" i="17"/>
  <c r="X731" i="17"/>
  <c r="T795" i="17"/>
  <c r="T829" i="17"/>
  <c r="T845" i="17"/>
  <c r="Y882" i="17"/>
  <c r="Y905" i="17"/>
  <c r="T958" i="17"/>
  <c r="T974" i="17"/>
  <c r="G975" i="17"/>
  <c r="I975" i="17"/>
  <c r="S980" i="17"/>
  <c r="S981" i="17"/>
  <c r="G987" i="17"/>
  <c r="I987" i="17"/>
  <c r="V992" i="17"/>
  <c r="W998" i="17"/>
  <c r="T1005" i="17"/>
  <c r="W1005" i="17"/>
  <c r="Y1020" i="17"/>
  <c r="W1022" i="17"/>
  <c r="T1035" i="17"/>
  <c r="X1035" i="17"/>
  <c r="T1077" i="17"/>
  <c r="X1078" i="17"/>
  <c r="V1532" i="17"/>
  <c r="Y1532" i="17"/>
  <c r="X1528" i="17"/>
  <c r="W88" i="17"/>
  <c r="T106" i="17"/>
  <c r="S109" i="17"/>
  <c r="T126" i="17"/>
  <c r="G143" i="17"/>
  <c r="I143" i="17"/>
  <c r="T155" i="17"/>
  <c r="G161" i="17"/>
  <c r="I161" i="17"/>
  <c r="S198" i="17"/>
  <c r="S207" i="17"/>
  <c r="S209" i="17"/>
  <c r="T210" i="17"/>
  <c r="Y210" i="17"/>
  <c r="W245" i="17"/>
  <c r="T253" i="17"/>
  <c r="W253" i="17"/>
  <c r="S259" i="17"/>
  <c r="T276" i="17"/>
  <c r="S280" i="17"/>
  <c r="T295" i="17"/>
  <c r="G311" i="17"/>
  <c r="I311" i="17"/>
  <c r="T320" i="17"/>
  <c r="T339" i="17"/>
  <c r="T342" i="17"/>
  <c r="S347" i="17"/>
  <c r="G362" i="17"/>
  <c r="I362" i="17"/>
  <c r="G368" i="17"/>
  <c r="I368" i="17"/>
  <c r="T382" i="17"/>
  <c r="G386" i="17"/>
  <c r="I386" i="17"/>
  <c r="T409" i="17"/>
  <c r="Y409" i="17"/>
  <c r="S410" i="17"/>
  <c r="S411" i="17"/>
  <c r="G429" i="17"/>
  <c r="I429" i="17"/>
  <c r="T446" i="17"/>
  <c r="T447" i="17"/>
  <c r="S452" i="17"/>
  <c r="S453" i="17"/>
  <c r="T460" i="17"/>
  <c r="Y468" i="17"/>
  <c r="T483" i="17"/>
  <c r="W483" i="17"/>
  <c r="W492" i="17"/>
  <c r="T495" i="17"/>
  <c r="X580" i="17"/>
  <c r="S581" i="17"/>
  <c r="V584" i="17"/>
  <c r="W611" i="17"/>
  <c r="T660" i="17"/>
  <c r="S671" i="17"/>
  <c r="T692" i="17"/>
  <c r="W695" i="17"/>
  <c r="S696" i="17"/>
  <c r="S700" i="17"/>
  <c r="W702" i="17"/>
  <c r="T704" i="17"/>
  <c r="W704" i="17"/>
  <c r="X712" i="17"/>
  <c r="S720" i="17"/>
  <c r="S722" i="17"/>
  <c r="X737" i="17"/>
  <c r="Y752" i="17"/>
  <c r="T763" i="17"/>
  <c r="W765" i="17"/>
  <c r="T769" i="17"/>
  <c r="T812" i="17"/>
  <c r="T838" i="17"/>
  <c r="T856" i="17"/>
  <c r="T863" i="17"/>
  <c r="T891" i="17"/>
  <c r="T894" i="17"/>
  <c r="W934" i="17"/>
  <c r="S937" i="17"/>
  <c r="T938" i="17"/>
  <c r="W938" i="17"/>
  <c r="S946" i="17"/>
  <c r="T949" i="17"/>
  <c r="S952" i="17"/>
  <c r="S957" i="17"/>
  <c r="T963" i="17"/>
  <c r="W963" i="17"/>
  <c r="T979" i="17"/>
  <c r="W979" i="17"/>
  <c r="S1012" i="17"/>
  <c r="S1028" i="17"/>
  <c r="T1041" i="17"/>
  <c r="X1041" i="17"/>
  <c r="V1435" i="17"/>
  <c r="X1432" i="17"/>
  <c r="S99" i="17"/>
  <c r="W114" i="17"/>
  <c r="V135" i="17"/>
  <c r="Y135" i="17"/>
  <c r="W146" i="17"/>
  <c r="S180" i="17"/>
  <c r="S298" i="17"/>
  <c r="G345" i="17"/>
  <c r="I345" i="17"/>
  <c r="Y395" i="17"/>
  <c r="W424" i="17"/>
  <c r="S455" i="17"/>
  <c r="W458" i="17"/>
  <c r="S470" i="17"/>
  <c r="G494" i="17"/>
  <c r="I494" i="17"/>
  <c r="G553" i="17"/>
  <c r="I553" i="17"/>
  <c r="Y580" i="17"/>
  <c r="V589" i="17"/>
  <c r="W588" i="17"/>
  <c r="T610" i="17"/>
  <c r="W610" i="17"/>
  <c r="W687" i="17"/>
  <c r="Y710" i="17"/>
  <c r="N1932" i="17"/>
  <c r="T754" i="17"/>
  <c r="T761" i="17"/>
  <c r="W771" i="17"/>
  <c r="Y772" i="17"/>
  <c r="T797" i="17"/>
  <c r="W797" i="17"/>
  <c r="W818" i="17"/>
  <c r="T828" i="17"/>
  <c r="X828" i="17"/>
  <c r="T865" i="17"/>
  <c r="Y865" i="17"/>
  <c r="T915" i="17"/>
  <c r="W940" i="17"/>
  <c r="W954" i="17"/>
  <c r="V976" i="17"/>
  <c r="S984" i="17"/>
  <c r="Y1010" i="17"/>
  <c r="T1011" i="17"/>
  <c r="W1011" i="17"/>
  <c r="T1015" i="17"/>
  <c r="T1026" i="17"/>
  <c r="T1034" i="17"/>
  <c r="X1044" i="17"/>
  <c r="T1053" i="17"/>
  <c r="X1080" i="17"/>
  <c r="Y1080" i="17"/>
  <c r="T1105" i="17"/>
  <c r="Y1226" i="17"/>
  <c r="V1628" i="17"/>
  <c r="V1626" i="17"/>
  <c r="X1626" i="17"/>
  <c r="W1624" i="17"/>
  <c r="T1039" i="17"/>
  <c r="T1042" i="17"/>
  <c r="G1087" i="17"/>
  <c r="I1087" i="17"/>
  <c r="W1097" i="17"/>
  <c r="S1104" i="17"/>
  <c r="G1110" i="17"/>
  <c r="I1110" i="17"/>
  <c r="T1115" i="17"/>
  <c r="T1117" i="17"/>
  <c r="T1120" i="17"/>
  <c r="X1120" i="17"/>
  <c r="Y1147" i="17"/>
  <c r="G1151" i="17"/>
  <c r="I1151" i="17"/>
  <c r="T1156" i="17"/>
  <c r="T1166" i="17"/>
  <c r="T1171" i="17"/>
  <c r="T1197" i="17"/>
  <c r="T1217" i="17"/>
  <c r="T1222" i="17"/>
  <c r="Y1223" i="17"/>
  <c r="T1224" i="17"/>
  <c r="S1229" i="17"/>
  <c r="T1232" i="17"/>
  <c r="S1238" i="17"/>
  <c r="T1239" i="17"/>
  <c r="S1241" i="17"/>
  <c r="G1263" i="17"/>
  <c r="I1263" i="17"/>
  <c r="S1274" i="17"/>
  <c r="S1278" i="17"/>
  <c r="S1290" i="17"/>
  <c r="G1295" i="17"/>
  <c r="I1295" i="17"/>
  <c r="S1310" i="17"/>
  <c r="S1322" i="17"/>
  <c r="G1327" i="17"/>
  <c r="I1327" i="17"/>
  <c r="S1332" i="17"/>
  <c r="G1335" i="17"/>
  <c r="I1335" i="17"/>
  <c r="V1342" i="17"/>
  <c r="S1342" i="17"/>
  <c r="G1345" i="17"/>
  <c r="I1345" i="17"/>
  <c r="V1352" i="17"/>
  <c r="S1352" i="17"/>
  <c r="G1355" i="17"/>
  <c r="I1355" i="17"/>
  <c r="G1360" i="17"/>
  <c r="I1360" i="17"/>
  <c r="T1367" i="17"/>
  <c r="W1370" i="17"/>
  <c r="W1375" i="17"/>
  <c r="S1383" i="17"/>
  <c r="V1391" i="17"/>
  <c r="T1397" i="17"/>
  <c r="S1399" i="17"/>
  <c r="S1404" i="17"/>
  <c r="S1405" i="17"/>
  <c r="T1407" i="17"/>
  <c r="S1413" i="17"/>
  <c r="S1418" i="17"/>
  <c r="T1429" i="17"/>
  <c r="S1431" i="17"/>
  <c r="S1443" i="17"/>
  <c r="T1453" i="17"/>
  <c r="T1483" i="17"/>
  <c r="T1484" i="17"/>
  <c r="T1503" i="17"/>
  <c r="S1505" i="17"/>
  <c r="S1515" i="17"/>
  <c r="T1524" i="17"/>
  <c r="T1538" i="17"/>
  <c r="T1548" i="17"/>
  <c r="S1549" i="17"/>
  <c r="S1550" i="17"/>
  <c r="T1551" i="17"/>
  <c r="T1554" i="17"/>
  <c r="S1555" i="17"/>
  <c r="T1557" i="17"/>
  <c r="X1564" i="17"/>
  <c r="S1584" i="17"/>
  <c r="S1608" i="17"/>
  <c r="T1621" i="17"/>
  <c r="T1629" i="17"/>
  <c r="S1635" i="17"/>
  <c r="S1689" i="17"/>
  <c r="Y1862" i="17"/>
  <c r="X1862" i="17"/>
  <c r="Y33" i="18"/>
  <c r="X33" i="18"/>
  <c r="Y197" i="18"/>
  <c r="W197" i="18"/>
  <c r="W229" i="18"/>
  <c r="V277" i="18"/>
  <c r="Y276" i="18"/>
  <c r="X276" i="18"/>
  <c r="V278" i="18"/>
  <c r="V301" i="18"/>
  <c r="Y300" i="18"/>
  <c r="X300" i="18"/>
  <c r="V302" i="18"/>
  <c r="S1089" i="17"/>
  <c r="T1097" i="17"/>
  <c r="G1100" i="17"/>
  <c r="I1100" i="17"/>
  <c r="S1107" i="17"/>
  <c r="V1140" i="17"/>
  <c r="G1163" i="17"/>
  <c r="I1163" i="17"/>
  <c r="T1205" i="17"/>
  <c r="V1206" i="17"/>
  <c r="T1211" i="17"/>
  <c r="S1234" i="17"/>
  <c r="S1261" i="17"/>
  <c r="S1264" i="17"/>
  <c r="G1267" i="17"/>
  <c r="I1267" i="17"/>
  <c r="G1279" i="17"/>
  <c r="I1279" i="17"/>
  <c r="G1283" i="17"/>
  <c r="I1283" i="17"/>
  <c r="S1296" i="17"/>
  <c r="G1299" i="17"/>
  <c r="I1299" i="17"/>
  <c r="S1306" i="17"/>
  <c r="G1311" i="17"/>
  <c r="I1311" i="17"/>
  <c r="G1315" i="17"/>
  <c r="I1315" i="17"/>
  <c r="S1328" i="17"/>
  <c r="T1334" i="17"/>
  <c r="T1344" i="17"/>
  <c r="T1354" i="17"/>
  <c r="S1356" i="17"/>
  <c r="T1361" i="17"/>
  <c r="S1374" i="17"/>
  <c r="T1380" i="17"/>
  <c r="V1392" i="17"/>
  <c r="X1392" i="17"/>
  <c r="S1394" i="17"/>
  <c r="S1512" i="17"/>
  <c r="S1545" i="17"/>
  <c r="T1561" i="17"/>
  <c r="Y1564" i="17"/>
  <c r="S1568" i="17"/>
  <c r="S1571" i="17"/>
  <c r="T1573" i="17"/>
  <c r="S1598" i="17"/>
  <c r="S1601" i="17"/>
  <c r="T1613" i="17"/>
  <c r="Y178" i="18"/>
  <c r="X178" i="18"/>
  <c r="Y189" i="18"/>
  <c r="X189" i="18"/>
  <c r="W209" i="18"/>
  <c r="Y213" i="18"/>
  <c r="W213" i="18"/>
  <c r="Y229" i="18"/>
  <c r="X229" i="18"/>
  <c r="G1122" i="17"/>
  <c r="I1122" i="17"/>
  <c r="T1134" i="17"/>
  <c r="T1139" i="17"/>
  <c r="G1159" i="17"/>
  <c r="I1159" i="17"/>
  <c r="T1179" i="17"/>
  <c r="T1193" i="17"/>
  <c r="V1194" i="17"/>
  <c r="Y1194" i="17"/>
  <c r="T1215" i="17"/>
  <c r="T1227" i="17"/>
  <c r="V1229" i="17"/>
  <c r="Y1229" i="17"/>
  <c r="S1230" i="17"/>
  <c r="S1268" i="17"/>
  <c r="S1280" i="17"/>
  <c r="S1284" i="17"/>
  <c r="S1292" i="17"/>
  <c r="S1300" i="17"/>
  <c r="G1303" i="17"/>
  <c r="I1303" i="17"/>
  <c r="S1312" i="17"/>
  <c r="S1316" i="17"/>
  <c r="S1324" i="17"/>
  <c r="S1339" i="17"/>
  <c r="G1385" i="17"/>
  <c r="I1385" i="17"/>
  <c r="V1398" i="17"/>
  <c r="T1412" i="17"/>
  <c r="T1436" i="17"/>
  <c r="S1441" i="17"/>
  <c r="T1443" i="17"/>
  <c r="T1449" i="17"/>
  <c r="T1457" i="17"/>
  <c r="T1470" i="17"/>
  <c r="Y1470" i="17"/>
  <c r="S1478" i="17"/>
  <c r="T1487" i="17"/>
  <c r="T1488" i="17"/>
  <c r="S1494" i="17"/>
  <c r="T1497" i="17"/>
  <c r="T1514" i="17"/>
  <c r="T1519" i="17"/>
  <c r="T1535" i="17"/>
  <c r="T1536" i="17"/>
  <c r="T1546" i="17"/>
  <c r="W1546" i="17"/>
  <c r="T1586" i="17"/>
  <c r="T1593" i="17"/>
  <c r="T1602" i="17"/>
  <c r="S1616" i="17"/>
  <c r="T1620" i="17"/>
  <c r="T1627" i="17"/>
  <c r="T1633" i="17"/>
  <c r="S1638" i="17"/>
  <c r="T1644" i="17"/>
  <c r="T1645" i="17"/>
  <c r="S1661" i="17"/>
  <c r="S1663" i="17"/>
  <c r="S1713" i="17"/>
  <c r="W1853" i="17"/>
  <c r="W1870" i="17"/>
  <c r="Y70" i="18"/>
  <c r="W70" i="18"/>
  <c r="W124" i="18"/>
  <c r="W192" i="18"/>
  <c r="T1049" i="17"/>
  <c r="W1049" i="17"/>
  <c r="T1067" i="17"/>
  <c r="V1150" i="17"/>
  <c r="Y1150" i="17"/>
  <c r="W1183" i="17"/>
  <c r="W1191" i="17"/>
  <c r="W1203" i="17"/>
  <c r="V1224" i="17"/>
  <c r="T1243" i="17"/>
  <c r="V1246" i="17"/>
  <c r="T1247" i="17"/>
  <c r="V1250" i="17"/>
  <c r="T1253" i="17"/>
  <c r="T1357" i="17"/>
  <c r="T1395" i="17"/>
  <c r="T1447" i="17"/>
  <c r="T1585" i="17"/>
  <c r="W1642" i="17"/>
  <c r="X1903" i="17"/>
  <c r="Y1903" i="17"/>
  <c r="Y1915" i="17"/>
  <c r="X1915" i="17"/>
  <c r="X1923" i="17"/>
  <c r="Y1923" i="17"/>
  <c r="X75" i="18"/>
  <c r="Y75" i="18"/>
  <c r="Y102" i="18"/>
  <c r="X102" i="18"/>
  <c r="W102" i="18"/>
  <c r="Y124" i="18"/>
  <c r="X124" i="18"/>
  <c r="Y192" i="18"/>
  <c r="X192" i="18"/>
  <c r="W237" i="18"/>
  <c r="V295" i="18"/>
  <c r="Y294" i="18"/>
  <c r="X294" i="18"/>
  <c r="W294" i="18"/>
  <c r="V296" i="18"/>
  <c r="W1080" i="17"/>
  <c r="W1102" i="17"/>
  <c r="T1238" i="17"/>
  <c r="T1290" i="17"/>
  <c r="T1322" i="17"/>
  <c r="T1347" i="17"/>
  <c r="W1408" i="17"/>
  <c r="T1415" i="17"/>
  <c r="T1424" i="17"/>
  <c r="W1432" i="17"/>
  <c r="T1486" i="17"/>
  <c r="S1509" i="17"/>
  <c r="T1511" i="17"/>
  <c r="T1517" i="17"/>
  <c r="T1558" i="17"/>
  <c r="V1560" i="17"/>
  <c r="W1560" i="17"/>
  <c r="S1563" i="17"/>
  <c r="V1566" i="17"/>
  <c r="T1569" i="17"/>
  <c r="T1591" i="17"/>
  <c r="T1596" i="17"/>
  <c r="T1601" i="17"/>
  <c r="W1606" i="17"/>
  <c r="T1608" i="17"/>
  <c r="T1619" i="17"/>
  <c r="T1631" i="17"/>
  <c r="W1636" i="17"/>
  <c r="T1637" i="17"/>
  <c r="S1641" i="17"/>
  <c r="T1642" i="17"/>
  <c r="S1653" i="17"/>
  <c r="S1657" i="17"/>
  <c r="T1662" i="17"/>
  <c r="T1663" i="17"/>
  <c r="X1672" i="17"/>
  <c r="S1697" i="17"/>
  <c r="S1703" i="17"/>
  <c r="V1761" i="17"/>
  <c r="V1758" i="17"/>
  <c r="W1756" i="17"/>
  <c r="X1756" i="17"/>
  <c r="X1858" i="17"/>
  <c r="W1858" i="17"/>
  <c r="W28" i="18"/>
  <c r="Y114" i="18"/>
  <c r="X114" i="18"/>
  <c r="V142" i="18"/>
  <c r="X140" i="18"/>
  <c r="W157" i="18"/>
  <c r="W201" i="18"/>
  <c r="W208" i="18"/>
  <c r="Y237" i="18"/>
  <c r="X237" i="18"/>
  <c r="W263" i="18"/>
  <c r="Y615" i="18"/>
  <c r="X615" i="18"/>
  <c r="X620" i="18"/>
  <c r="Y620" i="18"/>
  <c r="S1075" i="17"/>
  <c r="T1089" i="17"/>
  <c r="W1151" i="17"/>
  <c r="W1159" i="17"/>
  <c r="T1164" i="17"/>
  <c r="T1186" i="17"/>
  <c r="V1197" i="17"/>
  <c r="T1198" i="17"/>
  <c r="V1204" i="17"/>
  <c r="Y1204" i="17"/>
  <c r="G1215" i="17"/>
  <c r="I1215" i="17"/>
  <c r="S1226" i="17"/>
  <c r="T1234" i="17"/>
  <c r="G1243" i="17"/>
  <c r="I1243" i="17"/>
  <c r="S1252" i="17"/>
  <c r="S1253" i="17"/>
  <c r="T1264" i="17"/>
  <c r="S1293" i="17"/>
  <c r="T1296" i="17"/>
  <c r="T1306" i="17"/>
  <c r="S1325" i="17"/>
  <c r="T1328" i="17"/>
  <c r="Y1863" i="17"/>
  <c r="X1863" i="17"/>
  <c r="Y28" i="18"/>
  <c r="X28" i="18"/>
  <c r="Y157" i="18"/>
  <c r="V159" i="18"/>
  <c r="X157" i="18"/>
  <c r="Y205" i="18"/>
  <c r="W205" i="18"/>
  <c r="Y263" i="18"/>
  <c r="X263" i="18"/>
  <c r="T1048" i="17"/>
  <c r="Y1048" i="17"/>
  <c r="T1054" i="17"/>
  <c r="W1078" i="17"/>
  <c r="T1085" i="17"/>
  <c r="T1101" i="17"/>
  <c r="S1105" i="17"/>
  <c r="S1112" i="17"/>
  <c r="T1124" i="17"/>
  <c r="G1126" i="17"/>
  <c r="I1126" i="17"/>
  <c r="T1144" i="17"/>
  <c r="T1151" i="17"/>
  <c r="V1153" i="17"/>
  <c r="T1159" i="17"/>
  <c r="G1183" i="17"/>
  <c r="I1183" i="17"/>
  <c r="T1188" i="17"/>
  <c r="X1191" i="17"/>
  <c r="V1192" i="17"/>
  <c r="Y1192" i="17"/>
  <c r="T1200" i="17"/>
  <c r="Y1203" i="17"/>
  <c r="T1210" i="17"/>
  <c r="S1216" i="17"/>
  <c r="W1223" i="17"/>
  <c r="T1230" i="17"/>
  <c r="T1233" i="17"/>
  <c r="S1244" i="17"/>
  <c r="S1248" i="17"/>
  <c r="T1276" i="17"/>
  <c r="T1280" i="17"/>
  <c r="T1292" i="17"/>
  <c r="T1312" i="17"/>
  <c r="T1324" i="17"/>
  <c r="S1336" i="17"/>
  <c r="S1346" i="17"/>
  <c r="T1363" i="17"/>
  <c r="S1384" i="17"/>
  <c r="S1386" i="17"/>
  <c r="S1388" i="17"/>
  <c r="T1393" i="17"/>
  <c r="T1400" i="17"/>
  <c r="S1415" i="17"/>
  <c r="S1417" i="17"/>
  <c r="T1438" i="17"/>
  <c r="Y1438" i="17"/>
  <c r="T1445" i="17"/>
  <c r="S1452" i="17"/>
  <c r="S1454" i="17"/>
  <c r="S1476" i="17"/>
  <c r="S1482" i="17"/>
  <c r="S1502" i="17"/>
  <c r="S1507" i="17"/>
  <c r="S1511" i="17"/>
  <c r="T1526" i="17"/>
  <c r="S1529" i="17"/>
  <c r="S1539" i="17"/>
  <c r="S1589" i="17"/>
  <c r="S1645" i="17"/>
  <c r="T1661" i="17"/>
  <c r="T1688" i="17"/>
  <c r="W1874" i="17"/>
  <c r="Y1911" i="17"/>
  <c r="X1911" i="17"/>
  <c r="Y80" i="18"/>
  <c r="X80" i="18"/>
  <c r="W106" i="18"/>
  <c r="Y176" i="18"/>
  <c r="X176" i="18"/>
  <c r="W176" i="18"/>
  <c r="W183" i="18"/>
  <c r="Y208" i="18"/>
  <c r="X208" i="18"/>
  <c r="S1044" i="17"/>
  <c r="S1045" i="17"/>
  <c r="W1061" i="17"/>
  <c r="G1074" i="17"/>
  <c r="I1074" i="17"/>
  <c r="G1103" i="17"/>
  <c r="I1103" i="17"/>
  <c r="G1106" i="17"/>
  <c r="I1106" i="17"/>
  <c r="V1128" i="17"/>
  <c r="T1132" i="17"/>
  <c r="X1147" i="17"/>
  <c r="Y1165" i="17"/>
  <c r="V1172" i="17"/>
  <c r="G1195" i="17"/>
  <c r="I1195" i="17"/>
  <c r="G1203" i="17"/>
  <c r="I1203" i="17"/>
  <c r="X1223" i="17"/>
  <c r="V1242" i="17"/>
  <c r="S1262" i="17"/>
  <c r="S1265" i="17"/>
  <c r="T1288" i="17"/>
  <c r="S1294" i="17"/>
  <c r="S1297" i="17"/>
  <c r="T1308" i="17"/>
  <c r="S1326" i="17"/>
  <c r="S1329" i="17"/>
  <c r="G1331" i="17"/>
  <c r="I1331" i="17"/>
  <c r="S1338" i="17"/>
  <c r="S1348" i="17"/>
  <c r="T1359" i="17"/>
  <c r="S1362" i="17"/>
  <c r="S1366" i="17"/>
  <c r="T1368" i="17"/>
  <c r="W1380" i="17"/>
  <c r="Y1390" i="17"/>
  <c r="S1391" i="17"/>
  <c r="S1448" i="17"/>
  <c r="T1459" i="17"/>
  <c r="T1460" i="17"/>
  <c r="S1466" i="17"/>
  <c r="T1485" i="17"/>
  <c r="W1498" i="17"/>
  <c r="W1522" i="17"/>
  <c r="S1593" i="17"/>
  <c r="V1617" i="17"/>
  <c r="T1617" i="17"/>
  <c r="S1626" i="17"/>
  <c r="T1641" i="17"/>
  <c r="Y1641" i="17"/>
  <c r="S1656" i="17"/>
  <c r="Y22" i="18"/>
  <c r="X22" i="18"/>
  <c r="Y106" i="18"/>
  <c r="X106" i="18"/>
  <c r="V184" i="18"/>
  <c r="Y183" i="18"/>
  <c r="X183" i="18"/>
  <c r="Y245" i="18"/>
  <c r="X245" i="18"/>
  <c r="V283" i="18"/>
  <c r="V284" i="18"/>
  <c r="Y282" i="18"/>
  <c r="X282" i="18"/>
  <c r="V589" i="18"/>
  <c r="X586" i="18"/>
  <c r="T1692" i="17"/>
  <c r="S1701" i="17"/>
  <c r="T1703" i="17"/>
  <c r="S1705" i="17"/>
  <c r="S1711" i="17"/>
  <c r="T1713" i="17"/>
  <c r="S1723" i="17"/>
  <c r="S1741" i="17"/>
  <c r="T1745" i="17"/>
  <c r="T1747" i="17"/>
  <c r="T1763" i="17"/>
  <c r="T1770" i="17"/>
  <c r="T1771" i="17"/>
  <c r="T1784" i="17"/>
  <c r="T1789" i="17"/>
  <c r="T1794" i="17"/>
  <c r="S1802" i="17"/>
  <c r="S1818" i="17"/>
  <c r="T1819" i="17"/>
  <c r="T1830" i="17"/>
  <c r="T1843" i="17"/>
  <c r="S1862" i="17"/>
  <c r="S1869" i="17"/>
  <c r="W1881" i="17"/>
  <c r="T1882" i="17"/>
  <c r="Y1882" i="17"/>
  <c r="X1916" i="17"/>
  <c r="S1919" i="17"/>
  <c r="X41" i="18"/>
  <c r="T54" i="18"/>
  <c r="T88" i="18"/>
  <c r="X88" i="18"/>
  <c r="S102" i="18"/>
  <c r="T139" i="18"/>
  <c r="G140" i="18"/>
  <c r="I140" i="18"/>
  <c r="T142" i="18"/>
  <c r="V145" i="18"/>
  <c r="S152" i="18"/>
  <c r="T155" i="18"/>
  <c r="S159" i="18"/>
  <c r="T160" i="18"/>
  <c r="T165" i="18"/>
  <c r="Y165" i="18"/>
  <c r="T171" i="18"/>
  <c r="T172" i="18"/>
  <c r="S184" i="18"/>
  <c r="S193" i="18"/>
  <c r="S194" i="18"/>
  <c r="S201" i="18"/>
  <c r="S202" i="18"/>
  <c r="S207" i="18"/>
  <c r="S209" i="18"/>
  <c r="S210" i="18"/>
  <c r="S215" i="18"/>
  <c r="S283" i="18"/>
  <c r="W307" i="18"/>
  <c r="T308" i="18"/>
  <c r="T330" i="18"/>
  <c r="S331" i="18"/>
  <c r="T344" i="18"/>
  <c r="G345" i="18"/>
  <c r="I345" i="18"/>
  <c r="T364" i="18"/>
  <c r="G368" i="18"/>
  <c r="I368" i="18"/>
  <c r="S508" i="18"/>
  <c r="G553" i="18"/>
  <c r="I553" i="18"/>
  <c r="T563" i="18"/>
  <c r="V566" i="18"/>
  <c r="S571" i="18"/>
  <c r="X601" i="18"/>
  <c r="T609" i="18"/>
  <c r="W624" i="18"/>
  <c r="W655" i="18"/>
  <c r="Y661" i="18"/>
  <c r="X661" i="18"/>
  <c r="X662" i="18"/>
  <c r="T667" i="18"/>
  <c r="S667" i="18"/>
  <c r="T679" i="18"/>
  <c r="Y679" i="18"/>
  <c r="X687" i="18"/>
  <c r="W687" i="18"/>
  <c r="Y687" i="18"/>
  <c r="X727" i="18"/>
  <c r="Y727" i="18"/>
  <c r="X735" i="18"/>
  <c r="Y735" i="18"/>
  <c r="Y850" i="18"/>
  <c r="W850" i="18"/>
  <c r="Y909" i="18"/>
  <c r="X909" i="18"/>
  <c r="W909" i="18"/>
  <c r="Y1022" i="18"/>
  <c r="X1022" i="18"/>
  <c r="W1235" i="18"/>
  <c r="S1709" i="17"/>
  <c r="W1720" i="17"/>
  <c r="S1728" i="17"/>
  <c r="T1746" i="17"/>
  <c r="S1753" i="17"/>
  <c r="S1769" i="17"/>
  <c r="S1788" i="17"/>
  <c r="S1826" i="17"/>
  <c r="S1829" i="17"/>
  <c r="S1831" i="17"/>
  <c r="S1848" i="17"/>
  <c r="S1860" i="17"/>
  <c r="W1864" i="17"/>
  <c r="S1881" i="17"/>
  <c r="W1913" i="17"/>
  <c r="Y48" i="18"/>
  <c r="S106" i="18"/>
  <c r="S133" i="18"/>
  <c r="S154" i="18"/>
  <c r="G157" i="18"/>
  <c r="I157" i="18"/>
  <c r="S180" i="18"/>
  <c r="S188" i="18"/>
  <c r="S196" i="18"/>
  <c r="S204" i="18"/>
  <c r="W206" i="18"/>
  <c r="S212" i="18"/>
  <c r="W214" i="18"/>
  <c r="S264" i="18"/>
  <c r="S265" i="18"/>
  <c r="S305" i="18"/>
  <c r="S309" i="18"/>
  <c r="W311" i="18"/>
  <c r="S313" i="18"/>
  <c r="S325" i="18"/>
  <c r="V334" i="18"/>
  <c r="T427" i="18"/>
  <c r="S427" i="18"/>
  <c r="T450" i="18"/>
  <c r="S450" i="18"/>
  <c r="T507" i="18"/>
  <c r="S507" i="18"/>
  <c r="T549" i="18"/>
  <c r="W617" i="18"/>
  <c r="Y624" i="18"/>
  <c r="Y649" i="18"/>
  <c r="X649" i="18"/>
  <c r="Y655" i="18"/>
  <c r="X655" i="18"/>
  <c r="Y917" i="18"/>
  <c r="X917" i="18"/>
  <c r="W917" i="18"/>
  <c r="Y1016" i="18"/>
  <c r="W1016" i="18"/>
  <c r="X1016" i="18"/>
  <c r="Y1019" i="18"/>
  <c r="X1019" i="18"/>
  <c r="W1019" i="18"/>
  <c r="Y1203" i="18"/>
  <c r="X1203" i="18"/>
  <c r="Y1235" i="18"/>
  <c r="V1237" i="18"/>
  <c r="V1238" i="18"/>
  <c r="X1365" i="18"/>
  <c r="V1366" i="18"/>
  <c r="Y1366" i="18"/>
  <c r="Y1365" i="18"/>
  <c r="W1365" i="18"/>
  <c r="S1673" i="17"/>
  <c r="S1681" i="17"/>
  <c r="T1697" i="17"/>
  <c r="S1721" i="17"/>
  <c r="S1722" i="17"/>
  <c r="T1727" i="17"/>
  <c r="T1737" i="17"/>
  <c r="T1743" i="17"/>
  <c r="S1745" i="17"/>
  <c r="S1758" i="17"/>
  <c r="T1780" i="17"/>
  <c r="X1780" i="17"/>
  <c r="T1793" i="17"/>
  <c r="S1809" i="17"/>
  <c r="V1811" i="17"/>
  <c r="T1841" i="17"/>
  <c r="V1844" i="17"/>
  <c r="T1851" i="17"/>
  <c r="W1862" i="17"/>
  <c r="W1863" i="17"/>
  <c r="S1870" i="17"/>
  <c r="S1872" i="17"/>
  <c r="T1890" i="17"/>
  <c r="T1901" i="17"/>
  <c r="S1908" i="17"/>
  <c r="W1921" i="17"/>
  <c r="W1925" i="17"/>
  <c r="T1926" i="17"/>
  <c r="Y1926" i="17"/>
  <c r="T44" i="18"/>
  <c r="Y44" i="18"/>
  <c r="T47" i="18"/>
  <c r="T66" i="18"/>
  <c r="T71" i="18"/>
  <c r="T99" i="18"/>
  <c r="T111" i="18"/>
  <c r="S135" i="18"/>
  <c r="G153" i="18"/>
  <c r="I153" i="18"/>
  <c r="T198" i="18"/>
  <c r="W198" i="18"/>
  <c r="T206" i="18"/>
  <c r="T214" i="18"/>
  <c r="T233" i="18"/>
  <c r="W233" i="18"/>
  <c r="T241" i="18"/>
  <c r="W241" i="18"/>
  <c r="T249" i="18"/>
  <c r="W249" i="18"/>
  <c r="T255" i="18"/>
  <c r="T266" i="18"/>
  <c r="G307" i="18"/>
  <c r="I307" i="18"/>
  <c r="T315" i="18"/>
  <c r="S321" i="18"/>
  <c r="N325" i="18"/>
  <c r="S330" i="18"/>
  <c r="S335" i="18"/>
  <c r="T355" i="18"/>
  <c r="V372" i="18"/>
  <c r="T374" i="18"/>
  <c r="T460" i="18"/>
  <c r="T528" i="18"/>
  <c r="T546" i="18"/>
  <c r="W599" i="18"/>
  <c r="Y603" i="18"/>
  <c r="X603" i="18"/>
  <c r="W615" i="18"/>
  <c r="X617" i="18"/>
  <c r="W661" i="18"/>
  <c r="X880" i="18"/>
  <c r="Y880" i="18"/>
  <c r="W880" i="18"/>
  <c r="Y950" i="18"/>
  <c r="X950" i="18"/>
  <c r="W950" i="18"/>
  <c r="Y1008" i="18"/>
  <c r="X1008" i="18"/>
  <c r="W1008" i="18"/>
  <c r="V1130" i="18"/>
  <c r="Y1126" i="18"/>
  <c r="W1126" i="18"/>
  <c r="S1695" i="17"/>
  <c r="T1742" i="17"/>
  <c r="S1751" i="17"/>
  <c r="T1760" i="17"/>
  <c r="T1787" i="17"/>
  <c r="S1790" i="17"/>
  <c r="T1801" i="17"/>
  <c r="S1806" i="17"/>
  <c r="T1814" i="17"/>
  <c r="W1822" i="17"/>
  <c r="T1825" i="17"/>
  <c r="V1842" i="17"/>
  <c r="T1849" i="17"/>
  <c r="T1859" i="17"/>
  <c r="T1868" i="17"/>
  <c r="T1880" i="17"/>
  <c r="T1892" i="17"/>
  <c r="T1894" i="17"/>
  <c r="Y1894" i="17"/>
  <c r="W1903" i="17"/>
  <c r="T59" i="18"/>
  <c r="W101" i="18"/>
  <c r="T132" i="18"/>
  <c r="W161" i="18"/>
  <c r="G165" i="18"/>
  <c r="I165" i="18"/>
  <c r="T274" i="18"/>
  <c r="T298" i="18"/>
  <c r="W319" i="18"/>
  <c r="W323" i="18"/>
  <c r="G328" i="18"/>
  <c r="I328" i="18"/>
  <c r="V338" i="18"/>
  <c r="S366" i="18"/>
  <c r="N366" i="18"/>
  <c r="T395" i="18"/>
  <c r="V399" i="18"/>
  <c r="T401" i="18"/>
  <c r="S401" i="18"/>
  <c r="T459" i="18"/>
  <c r="T462" i="18"/>
  <c r="Y462" i="18"/>
  <c r="S462" i="18"/>
  <c r="T477" i="18"/>
  <c r="Y477" i="18"/>
  <c r="W492" i="18"/>
  <c r="W516" i="18"/>
  <c r="W525" i="18"/>
  <c r="Y541" i="18"/>
  <c r="V544" i="18"/>
  <c r="T558" i="18"/>
  <c r="W558" i="18"/>
  <c r="T642" i="18"/>
  <c r="W669" i="18"/>
  <c r="Y786" i="18"/>
  <c r="W786" i="18"/>
  <c r="Y893" i="18"/>
  <c r="W893" i="18"/>
  <c r="X893" i="18"/>
  <c r="Y925" i="18"/>
  <c r="X925" i="18"/>
  <c r="W925" i="18"/>
  <c r="X947" i="18"/>
  <c r="Y947" i="18"/>
  <c r="V1145" i="18"/>
  <c r="W1143" i="18"/>
  <c r="Y1195" i="18"/>
  <c r="V1196" i="18"/>
  <c r="V1197" i="18"/>
  <c r="S1754" i="17"/>
  <c r="X1778" i="17"/>
  <c r="W1846" i="17"/>
  <c r="V290" i="18"/>
  <c r="T353" i="18"/>
  <c r="S353" i="18"/>
  <c r="T370" i="18"/>
  <c r="S370" i="18"/>
  <c r="Y516" i="18"/>
  <c r="X516" i="18"/>
  <c r="T542" i="18"/>
  <c r="S542" i="18"/>
  <c r="Y1047" i="18"/>
  <c r="X1047" i="18"/>
  <c r="W1047" i="18"/>
  <c r="T1704" i="17"/>
  <c r="T1708" i="17"/>
  <c r="T1719" i="17"/>
  <c r="Y1720" i="17"/>
  <c r="T1735" i="17"/>
  <c r="Y1774" i="17"/>
  <c r="S1779" i="17"/>
  <c r="T1797" i="17"/>
  <c r="T1800" i="17"/>
  <c r="W1800" i="17"/>
  <c r="F1802" i="17"/>
  <c r="G1802" i="17"/>
  <c r="T1835" i="17"/>
  <c r="S1849" i="17"/>
  <c r="S1858" i="17"/>
  <c r="S1859" i="17"/>
  <c r="X1864" i="17"/>
  <c r="T1871" i="17"/>
  <c r="W1871" i="17"/>
  <c r="X1876" i="17"/>
  <c r="S1880" i="17"/>
  <c r="T1887" i="17"/>
  <c r="X1888" i="17"/>
  <c r="Y1900" i="17"/>
  <c r="S1921" i="17"/>
  <c r="S1925" i="17"/>
  <c r="T20" i="18"/>
  <c r="Y20" i="18"/>
  <c r="T25" i="18"/>
  <c r="W30" i="18"/>
  <c r="W41" i="18"/>
  <c r="T43" i="18"/>
  <c r="W43" i="18"/>
  <c r="T46" i="18"/>
  <c r="T49" i="18"/>
  <c r="W49" i="18"/>
  <c r="W50" i="18"/>
  <c r="S51" i="18"/>
  <c r="T55" i="18"/>
  <c r="T73" i="18"/>
  <c r="X78" i="18"/>
  <c r="T85" i="18"/>
  <c r="W85" i="18"/>
  <c r="W98" i="18"/>
  <c r="S103" i="18"/>
  <c r="S110" i="18"/>
  <c r="W118" i="18"/>
  <c r="W127" i="18"/>
  <c r="T150" i="18"/>
  <c r="W174" i="18"/>
  <c r="G186" i="18"/>
  <c r="I186" i="18"/>
  <c r="W194" i="18"/>
  <c r="W202" i="18"/>
  <c r="W210" i="18"/>
  <c r="X212" i="18"/>
  <c r="W222" i="18"/>
  <c r="W224" i="18"/>
  <c r="T232" i="18"/>
  <c r="X234" i="18"/>
  <c r="T240" i="18"/>
  <c r="X242" i="18"/>
  <c r="T248" i="18"/>
  <c r="X250" i="18"/>
  <c r="G253" i="18"/>
  <c r="I253" i="18"/>
  <c r="S271" i="18"/>
  <c r="T292" i="18"/>
  <c r="G303" i="18"/>
  <c r="I303" i="18"/>
  <c r="S324" i="18"/>
  <c r="T325" i="18"/>
  <c r="W333" i="18"/>
  <c r="T341" i="18"/>
  <c r="T343" i="18"/>
  <c r="T346" i="18"/>
  <c r="W351" i="18"/>
  <c r="T352" i="18"/>
  <c r="T369" i="18"/>
  <c r="T403" i="18"/>
  <c r="S403" i="18"/>
  <c r="T417" i="18"/>
  <c r="S417" i="18"/>
  <c r="T467" i="18"/>
  <c r="X479" i="18"/>
  <c r="Y479" i="18"/>
  <c r="W479" i="18"/>
  <c r="X525" i="18"/>
  <c r="G545" i="18"/>
  <c r="I545" i="18"/>
  <c r="W597" i="18"/>
  <c r="X648" i="18"/>
  <c r="Y663" i="18"/>
  <c r="W663" i="18"/>
  <c r="X829" i="18"/>
  <c r="Y829" i="18"/>
  <c r="W829" i="18"/>
  <c r="W901" i="18"/>
  <c r="X1001" i="18"/>
  <c r="Y1001" i="18"/>
  <c r="W1059" i="18"/>
  <c r="T1755" i="17"/>
  <c r="T1757" i="17"/>
  <c r="T1773" i="17"/>
  <c r="Y1778" i="17"/>
  <c r="S1808" i="17"/>
  <c r="S1837" i="17"/>
  <c r="S1838" i="17"/>
  <c r="T1847" i="17"/>
  <c r="S1861" i="17"/>
  <c r="S1874" i="17"/>
  <c r="W1882" i="17"/>
  <c r="W1886" i="17"/>
  <c r="T1907" i="17"/>
  <c r="X1907" i="17"/>
  <c r="S1915" i="17"/>
  <c r="S1917" i="17"/>
  <c r="S1924" i="17"/>
  <c r="W1927" i="17"/>
  <c r="X50" i="18"/>
  <c r="W75" i="18"/>
  <c r="X101" i="18"/>
  <c r="X127" i="18"/>
  <c r="X143" i="18"/>
  <c r="X174" i="18"/>
  <c r="T259" i="18"/>
  <c r="S260" i="18"/>
  <c r="X288" i="18"/>
  <c r="S289" i="18"/>
  <c r="Y333" i="18"/>
  <c r="S334" i="18"/>
  <c r="S340" i="18"/>
  <c r="S342" i="18"/>
  <c r="T414" i="18"/>
  <c r="S414" i="18"/>
  <c r="X452" i="18"/>
  <c r="W452" i="18"/>
  <c r="T484" i="18"/>
  <c r="S484" i="18"/>
  <c r="T495" i="18"/>
  <c r="S495" i="18"/>
  <c r="G558" i="18"/>
  <c r="I558" i="18"/>
  <c r="G569" i="18"/>
  <c r="I569" i="18"/>
  <c r="X597" i="18"/>
  <c r="X685" i="18"/>
  <c r="Y685" i="18"/>
  <c r="W685" i="18"/>
  <c r="Y818" i="18"/>
  <c r="W818" i="18"/>
  <c r="W864" i="18"/>
  <c r="Y901" i="18"/>
  <c r="X901" i="18"/>
  <c r="W1096" i="18"/>
  <c r="X1096" i="18"/>
  <c r="Y1096" i="18"/>
  <c r="V1749" i="17"/>
  <c r="T1854" i="17"/>
  <c r="W1905" i="17"/>
  <c r="W1909" i="17"/>
  <c r="W1919" i="17"/>
  <c r="T1920" i="17"/>
  <c r="S1923" i="17"/>
  <c r="T1924" i="17"/>
  <c r="S1927" i="17"/>
  <c r="W22" i="18"/>
  <c r="S45" i="18"/>
  <c r="Y143" i="18"/>
  <c r="T145" i="18"/>
  <c r="T149" i="18"/>
  <c r="W165" i="18"/>
  <c r="T200" i="18"/>
  <c r="Y288" i="18"/>
  <c r="V336" i="18"/>
  <c r="T340" i="18"/>
  <c r="G339" i="18"/>
  <c r="I339" i="18"/>
  <c r="G386" i="18"/>
  <c r="I386" i="18"/>
  <c r="T411" i="18"/>
  <c r="S411" i="18"/>
  <c r="T419" i="18"/>
  <c r="S419" i="18"/>
  <c r="Y452" i="18"/>
  <c r="T551" i="18"/>
  <c r="G563" i="18"/>
  <c r="I563" i="18"/>
  <c r="W601" i="18"/>
  <c r="X611" i="18"/>
  <c r="T625" i="18"/>
  <c r="Y682" i="18"/>
  <c r="X682" i="18"/>
  <c r="Y864" i="18"/>
  <c r="X864" i="18"/>
  <c r="Y1059" i="18"/>
  <c r="X1059" i="18"/>
  <c r="T359" i="18"/>
  <c r="S369" i="18"/>
  <c r="T390" i="18"/>
  <c r="S397" i="18"/>
  <c r="T409" i="18"/>
  <c r="T423" i="18"/>
  <c r="T432" i="18"/>
  <c r="T437" i="18"/>
  <c r="S442" i="18"/>
  <c r="S454" i="18"/>
  <c r="T487" i="18"/>
  <c r="T491" i="18"/>
  <c r="G494" i="18"/>
  <c r="I494" i="18"/>
  <c r="T503" i="18"/>
  <c r="W514" i="18"/>
  <c r="T524" i="18"/>
  <c r="S546" i="18"/>
  <c r="S567" i="18"/>
  <c r="T574" i="18"/>
  <c r="G574" i="18"/>
  <c r="I574" i="18"/>
  <c r="N584" i="18"/>
  <c r="T602" i="18"/>
  <c r="W611" i="18"/>
  <c r="T633" i="18"/>
  <c r="T641" i="18"/>
  <c r="W648" i="18"/>
  <c r="T654" i="18"/>
  <c r="Y675" i="18"/>
  <c r="T684" i="18"/>
  <c r="T689" i="18"/>
  <c r="S698" i="18"/>
  <c r="S706" i="18"/>
  <c r="P724" i="18"/>
  <c r="P1932" i="18"/>
  <c r="W744" i="18"/>
  <c r="W782" i="18"/>
  <c r="W816" i="18"/>
  <c r="W825" i="18"/>
  <c r="W873" i="18"/>
  <c r="T937" i="18"/>
  <c r="X937" i="18"/>
  <c r="T941" i="18"/>
  <c r="W967" i="18"/>
  <c r="T976" i="18"/>
  <c r="T981" i="18"/>
  <c r="T989" i="18"/>
  <c r="T992" i="18"/>
  <c r="T998" i="18"/>
  <c r="T1005" i="18"/>
  <c r="W1018" i="18"/>
  <c r="T1020" i="18"/>
  <c r="T1029" i="18"/>
  <c r="Y1029" i="18"/>
  <c r="W1041" i="18"/>
  <c r="W1046" i="18"/>
  <c r="T1051" i="18"/>
  <c r="T1061" i="18"/>
  <c r="Y1061" i="18"/>
  <c r="G1106" i="18"/>
  <c r="I1106" i="18"/>
  <c r="T1141" i="18"/>
  <c r="T1147" i="18"/>
  <c r="W1199" i="18"/>
  <c r="T1209" i="18"/>
  <c r="T1214" i="18"/>
  <c r="S1225" i="18"/>
  <c r="T1233" i="18"/>
  <c r="G1247" i="18"/>
  <c r="I1247" i="18"/>
  <c r="T1272" i="18"/>
  <c r="S1277" i="18"/>
  <c r="S1332" i="18"/>
  <c r="T1339" i="18"/>
  <c r="T1377" i="18"/>
  <c r="S1395" i="18"/>
  <c r="S1413" i="18"/>
  <c r="T1413" i="18"/>
  <c r="T1426" i="18"/>
  <c r="V1429" i="18"/>
  <c r="Y1429" i="18"/>
  <c r="S412" i="18"/>
  <c r="V432" i="18"/>
  <c r="Y432" i="18"/>
  <c r="S436" i="18"/>
  <c r="W456" i="18"/>
  <c r="W620" i="18"/>
  <c r="W640" i="18"/>
  <c r="S660" i="18"/>
  <c r="V666" i="18"/>
  <c r="W693" i="18"/>
  <c r="S699" i="18"/>
  <c r="X702" i="18"/>
  <c r="S705" i="18"/>
  <c r="S719" i="18"/>
  <c r="S723" i="18"/>
  <c r="T729" i="18"/>
  <c r="T747" i="18"/>
  <c r="T750" i="18"/>
  <c r="T753" i="18"/>
  <c r="T759" i="18"/>
  <c r="W764" i="18"/>
  <c r="W770" i="18"/>
  <c r="W798" i="18"/>
  <c r="T810" i="18"/>
  <c r="T813" i="18"/>
  <c r="W832" i="18"/>
  <c r="T844" i="18"/>
  <c r="W869" i="18"/>
  <c r="W872" i="18"/>
  <c r="T895" i="18"/>
  <c r="X895" i="18"/>
  <c r="T903" i="18"/>
  <c r="X903" i="18"/>
  <c r="T906" i="18"/>
  <c r="W906" i="18"/>
  <c r="W954" i="18"/>
  <c r="S1035" i="18"/>
  <c r="V1200" i="18"/>
  <c r="W1380" i="18"/>
  <c r="V1525" i="18"/>
  <c r="Y1522" i="18"/>
  <c r="V1526" i="18"/>
  <c r="X1526" i="18"/>
  <c r="X1522" i="18"/>
  <c r="S352" i="18"/>
  <c r="T358" i="18"/>
  <c r="G357" i="18"/>
  <c r="I357" i="18"/>
  <c r="T384" i="18"/>
  <c r="T389" i="18"/>
  <c r="T405" i="18"/>
  <c r="S409" i="18"/>
  <c r="T422" i="18"/>
  <c r="G429" i="18"/>
  <c r="I429" i="18"/>
  <c r="T435" i="18"/>
  <c r="T439" i="18"/>
  <c r="T440" i="18"/>
  <c r="T453" i="18"/>
  <c r="S471" i="18"/>
  <c r="T474" i="18"/>
  <c r="T486" i="18"/>
  <c r="T490" i="18"/>
  <c r="T493" i="18"/>
  <c r="T498" i="18"/>
  <c r="T520" i="18"/>
  <c r="O523" i="18"/>
  <c r="W528" i="18"/>
  <c r="T531" i="18"/>
  <c r="T561" i="18"/>
  <c r="T564" i="18"/>
  <c r="S570" i="18"/>
  <c r="T589" i="18"/>
  <c r="T593" i="18"/>
  <c r="W593" i="18"/>
  <c r="W610" i="18"/>
  <c r="T635" i="18"/>
  <c r="W635" i="18"/>
  <c r="S642" i="18"/>
  <c r="S656" i="18"/>
  <c r="T658" i="18"/>
  <c r="T673" i="18"/>
  <c r="Y673" i="18"/>
  <c r="X674" i="18"/>
  <c r="W682" i="18"/>
  <c r="T683" i="18"/>
  <c r="W683" i="18"/>
  <c r="S713" i="18"/>
  <c r="S717" i="18"/>
  <c r="W728" i="18"/>
  <c r="W752" i="18"/>
  <c r="W809" i="18"/>
  <c r="W840" i="18"/>
  <c r="W846" i="18"/>
  <c r="X887" i="18"/>
  <c r="G975" i="18"/>
  <c r="I975" i="18"/>
  <c r="G979" i="18"/>
  <c r="I979" i="18"/>
  <c r="G987" i="18"/>
  <c r="I987" i="18"/>
  <c r="G991" i="18"/>
  <c r="I991" i="18"/>
  <c r="S1031" i="18"/>
  <c r="T1042" i="18"/>
  <c r="W1042" i="18"/>
  <c r="S1043" i="18"/>
  <c r="W1067" i="18"/>
  <c r="G1087" i="18"/>
  <c r="I1087" i="18"/>
  <c r="T1092" i="18"/>
  <c r="S1105" i="18"/>
  <c r="S1119" i="18"/>
  <c r="T1135" i="18"/>
  <c r="T1140" i="18"/>
  <c r="T1149" i="18"/>
  <c r="T1156" i="18"/>
  <c r="T1161" i="18"/>
  <c r="G1163" i="18"/>
  <c r="I1163" i="18"/>
  <c r="T1171" i="18"/>
  <c r="T1192" i="18"/>
  <c r="T1206" i="18"/>
  <c r="T1211" i="18"/>
  <c r="T1216" i="18"/>
  <c r="W1223" i="18"/>
  <c r="T1228" i="18"/>
  <c r="W1231" i="18"/>
  <c r="S1237" i="18"/>
  <c r="T1249" i="18"/>
  <c r="S1256" i="18"/>
  <c r="T1258" i="18"/>
  <c r="W1319" i="18"/>
  <c r="T1327" i="18"/>
  <c r="T1331" i="18"/>
  <c r="G1331" i="18"/>
  <c r="I1331" i="18"/>
  <c r="W1340" i="18"/>
  <c r="T1342" i="18"/>
  <c r="T1350" i="18"/>
  <c r="G1350" i="18"/>
  <c r="I1350" i="18"/>
  <c r="S1377" i="18"/>
  <c r="T1380" i="18"/>
  <c r="S1387" i="18"/>
  <c r="T1389" i="18"/>
  <c r="T688" i="18"/>
  <c r="Y688" i="18"/>
  <c r="T698" i="18"/>
  <c r="T716" i="18"/>
  <c r="X716" i="18"/>
  <c r="T720" i="18"/>
  <c r="Y720" i="18"/>
  <c r="T731" i="18"/>
  <c r="W731" i="18"/>
  <c r="W740" i="18"/>
  <c r="T755" i="18"/>
  <c r="W755" i="18"/>
  <c r="T758" i="18"/>
  <c r="T761" i="18"/>
  <c r="T767" i="18"/>
  <c r="W772" i="18"/>
  <c r="W784" i="18"/>
  <c r="T788" i="18"/>
  <c r="W793" i="18"/>
  <c r="T801" i="18"/>
  <c r="W801" i="18"/>
  <c r="T804" i="18"/>
  <c r="T819" i="18"/>
  <c r="T835" i="18"/>
  <c r="W865" i="18"/>
  <c r="W868" i="18"/>
  <c r="T886" i="18"/>
  <c r="T890" i="18"/>
  <c r="W890" i="18"/>
  <c r="T891" i="18"/>
  <c r="T924" i="18"/>
  <c r="W924" i="18"/>
  <c r="T932" i="18"/>
  <c r="T936" i="18"/>
  <c r="W936" i="18"/>
  <c r="T940" i="18"/>
  <c r="W940" i="18"/>
  <c r="S945" i="18"/>
  <c r="W947" i="18"/>
  <c r="T949" i="18"/>
  <c r="T959" i="18"/>
  <c r="W970" i="18"/>
  <c r="G983" i="18"/>
  <c r="I983" i="18"/>
  <c r="T1004" i="18"/>
  <c r="T1028" i="18"/>
  <c r="T1036" i="18"/>
  <c r="T1040" i="18"/>
  <c r="W1045" i="18"/>
  <c r="T1050" i="18"/>
  <c r="T1060" i="18"/>
  <c r="X1067" i="18"/>
  <c r="T1070" i="18"/>
  <c r="T1083" i="18"/>
  <c r="T1097" i="18"/>
  <c r="W1100" i="18"/>
  <c r="T1121" i="18"/>
  <c r="G1126" i="18"/>
  <c r="I1126" i="18"/>
  <c r="T1137" i="18"/>
  <c r="T1146" i="18"/>
  <c r="G1147" i="18"/>
  <c r="I1147" i="18"/>
  <c r="T1163" i="18"/>
  <c r="T1168" i="18"/>
  <c r="T1176" i="18"/>
  <c r="S1224" i="18"/>
  <c r="S1232" i="18"/>
  <c r="G1263" i="18"/>
  <c r="I1263" i="18"/>
  <c r="S1371" i="18"/>
  <c r="G1385" i="18"/>
  <c r="I1385" i="18"/>
  <c r="W760" i="18"/>
  <c r="W800" i="18"/>
  <c r="T1158" i="18"/>
  <c r="G1171" i="18"/>
  <c r="I1171" i="18"/>
  <c r="G1179" i="18"/>
  <c r="I1179" i="18"/>
  <c r="G1199" i="18"/>
  <c r="I1199" i="18"/>
  <c r="T1213" i="18"/>
  <c r="S1241" i="18"/>
  <c r="T1248" i="18"/>
  <c r="S1253" i="18"/>
  <c r="T1266" i="18"/>
  <c r="G1271" i="18"/>
  <c r="I1271" i="18"/>
  <c r="S1302" i="18"/>
  <c r="G1327" i="18"/>
  <c r="I1327" i="18"/>
  <c r="G1335" i="18"/>
  <c r="I1335" i="18"/>
  <c r="T1357" i="18"/>
  <c r="X1357" i="18"/>
  <c r="T1358" i="18"/>
  <c r="T1362" i="18"/>
  <c r="G1380" i="18"/>
  <c r="I1380" i="18"/>
  <c r="S1388" i="18"/>
  <c r="T1394" i="18"/>
  <c r="S1394" i="18"/>
  <c r="T1399" i="18"/>
  <c r="T1406" i="18"/>
  <c r="S1406" i="18"/>
  <c r="V1674" i="18"/>
  <c r="Y1672" i="18"/>
  <c r="T362" i="18"/>
  <c r="T378" i="18"/>
  <c r="T407" i="18"/>
  <c r="T421" i="18"/>
  <c r="G424" i="18"/>
  <c r="I424" i="18"/>
  <c r="T443" i="18"/>
  <c r="W462" i="18"/>
  <c r="T466" i="18"/>
  <c r="T470" i="18"/>
  <c r="T483" i="18"/>
  <c r="T488" i="18"/>
  <c r="Y488" i="18"/>
  <c r="W512" i="18"/>
  <c r="T540" i="18"/>
  <c r="T578" i="18"/>
  <c r="T581" i="18"/>
  <c r="W603" i="18"/>
  <c r="T614" i="18"/>
  <c r="T619" i="18"/>
  <c r="T657" i="18"/>
  <c r="T660" i="18"/>
  <c r="T670" i="18"/>
  <c r="T672" i="18"/>
  <c r="W675" i="18"/>
  <c r="T676" i="18"/>
  <c r="W681" i="18"/>
  <c r="S692" i="18"/>
  <c r="T696" i="18"/>
  <c r="S703" i="18"/>
  <c r="T743" i="18"/>
  <c r="W748" i="18"/>
  <c r="T766" i="18"/>
  <c r="W777" i="18"/>
  <c r="T806" i="18"/>
  <c r="W814" i="18"/>
  <c r="T821" i="18"/>
  <c r="T824" i="18"/>
  <c r="W848" i="18"/>
  <c r="T849" i="18"/>
  <c r="W857" i="18"/>
  <c r="X872" i="18"/>
  <c r="T875" i="18"/>
  <c r="Y954" i="18"/>
  <c r="S958" i="18"/>
  <c r="S960" i="18"/>
  <c r="W973" i="18"/>
  <c r="S976" i="18"/>
  <c r="S1040" i="18"/>
  <c r="S1052" i="18"/>
  <c r="T1091" i="18"/>
  <c r="X1091" i="18"/>
  <c r="T1107" i="18"/>
  <c r="G1195" i="18"/>
  <c r="I1195" i="18"/>
  <c r="G1211" i="18"/>
  <c r="I1211" i="18"/>
  <c r="T1245" i="18"/>
  <c r="S1257" i="18"/>
  <c r="G1279" i="18"/>
  <c r="I1279" i="18"/>
  <c r="G1287" i="18"/>
  <c r="I1287" i="18"/>
  <c r="G1295" i="18"/>
  <c r="I1295" i="18"/>
  <c r="G1303" i="18"/>
  <c r="I1303" i="18"/>
  <c r="G1311" i="18"/>
  <c r="I1311" i="18"/>
  <c r="G1319" i="18"/>
  <c r="I1319" i="18"/>
  <c r="Y1340" i="18"/>
  <c r="V1358" i="18"/>
  <c r="G1370" i="18"/>
  <c r="I1370" i="18"/>
  <c r="G1375" i="18"/>
  <c r="I1375" i="18"/>
  <c r="S1381" i="18"/>
  <c r="V1723" i="18"/>
  <c r="V1725" i="18"/>
  <c r="W684" i="18"/>
  <c r="S695" i="18"/>
  <c r="S697" i="18"/>
  <c r="W705" i="18"/>
  <c r="T707" i="18"/>
  <c r="W710" i="18"/>
  <c r="T711" i="18"/>
  <c r="Y711" i="18"/>
  <c r="W714" i="18"/>
  <c r="T715" i="18"/>
  <c r="Y715" i="18"/>
  <c r="W718" i="18"/>
  <c r="W736" i="18"/>
  <c r="W768" i="18"/>
  <c r="Y797" i="18"/>
  <c r="W830" i="18"/>
  <c r="Y882" i="18"/>
  <c r="W922" i="18"/>
  <c r="X943" i="18"/>
  <c r="S947" i="18"/>
  <c r="S955" i="18"/>
  <c r="T958" i="18"/>
  <c r="S984" i="18"/>
  <c r="T1026" i="18"/>
  <c r="S1027" i="18"/>
  <c r="X1031" i="18"/>
  <c r="T1039" i="18"/>
  <c r="S1046" i="18"/>
  <c r="T1058" i="18"/>
  <c r="T1062" i="18"/>
  <c r="S1075" i="18"/>
  <c r="G1100" i="18"/>
  <c r="I1100" i="18"/>
  <c r="S1109" i="18"/>
  <c r="G1110" i="18"/>
  <c r="I1110" i="18"/>
  <c r="G1114" i="18"/>
  <c r="I1114" i="18"/>
  <c r="T1120" i="18"/>
  <c r="T1150" i="18"/>
  <c r="T1155" i="18"/>
  <c r="T1188" i="18"/>
  <c r="G1227" i="18"/>
  <c r="I1227" i="18"/>
  <c r="T1253" i="18"/>
  <c r="T1273" i="18"/>
  <c r="S1280" i="18"/>
  <c r="S1348" i="18"/>
  <c r="S1374" i="18"/>
  <c r="S1383" i="18"/>
  <c r="T1398" i="18"/>
  <c r="S1398" i="18"/>
  <c r="V1604" i="18"/>
  <c r="V1601" i="18"/>
  <c r="Y1600" i="18"/>
  <c r="X1600" i="18"/>
  <c r="S349" i="18"/>
  <c r="G362" i="18"/>
  <c r="I362" i="18"/>
  <c r="T377" i="18"/>
  <c r="S378" i="18"/>
  <c r="T381" i="18"/>
  <c r="T382" i="18"/>
  <c r="W448" i="18"/>
  <c r="S466" i="18"/>
  <c r="T480" i="18"/>
  <c r="W502" i="18"/>
  <c r="T508" i="18"/>
  <c r="W511" i="18"/>
  <c r="V543" i="18"/>
  <c r="T580" i="18"/>
  <c r="T646" i="18"/>
  <c r="S651" i="18"/>
  <c r="S659" i="18"/>
  <c r="S666" i="18"/>
  <c r="S668" i="18"/>
  <c r="T686" i="18"/>
  <c r="W701" i="18"/>
  <c r="W709" i="18"/>
  <c r="T710" i="18"/>
  <c r="Y710" i="18"/>
  <c r="T714" i="18"/>
  <c r="T718" i="18"/>
  <c r="T726" i="18"/>
  <c r="X726" i="18"/>
  <c r="W732" i="18"/>
  <c r="T739" i="18"/>
  <c r="T745" i="18"/>
  <c r="T751" i="18"/>
  <c r="W756" i="18"/>
  <c r="T771" i="18"/>
  <c r="T774" i="18"/>
  <c r="T780" i="18"/>
  <c r="T805" i="18"/>
  <c r="T808" i="18"/>
  <c r="W833" i="18"/>
  <c r="W841" i="18"/>
  <c r="T854" i="18"/>
  <c r="T860" i="18"/>
  <c r="T863" i="18"/>
  <c r="Y863" i="18"/>
  <c r="T881" i="18"/>
  <c r="W887" i="18"/>
  <c r="Y919" i="18"/>
  <c r="Y927" i="18"/>
  <c r="S943" i="18"/>
  <c r="W1001" i="18"/>
  <c r="T1002" i="18"/>
  <c r="T1010" i="18"/>
  <c r="T1012" i="18"/>
  <c r="S1025" i="18"/>
  <c r="W1029" i="18"/>
  <c r="T1034" i="18"/>
  <c r="T1044" i="18"/>
  <c r="W1061" i="18"/>
  <c r="S1115" i="18"/>
  <c r="G1139" i="18"/>
  <c r="I1139" i="18"/>
  <c r="T1200" i="18"/>
  <c r="S1240" i="18"/>
  <c r="G1243" i="18"/>
  <c r="I1243" i="18"/>
  <c r="T1261" i="18"/>
  <c r="S1265" i="18"/>
  <c r="T1305" i="18"/>
  <c r="T1313" i="18"/>
  <c r="T1321" i="18"/>
  <c r="S1341" i="18"/>
  <c r="S1392" i="18"/>
  <c r="T1419" i="18"/>
  <c r="V1668" i="18"/>
  <c r="W1666" i="18"/>
  <c r="T1459" i="18"/>
  <c r="T1467" i="18"/>
  <c r="S1471" i="18"/>
  <c r="T1490" i="18"/>
  <c r="V1524" i="18"/>
  <c r="V1557" i="18"/>
  <c r="T1582" i="18"/>
  <c r="T1665" i="18"/>
  <c r="S1725" i="18"/>
  <c r="T1738" i="18"/>
  <c r="T1752" i="18"/>
  <c r="T1781" i="18"/>
  <c r="V1791" i="18"/>
  <c r="Y1869" i="18"/>
  <c r="X1869" i="18"/>
  <c r="Y1886" i="18"/>
  <c r="W1886" i="18"/>
  <c r="X1886" i="18"/>
  <c r="Y1900" i="18"/>
  <c r="X1900" i="18"/>
  <c r="W1900" i="18"/>
  <c r="W107" i="19"/>
  <c r="W125" i="19"/>
  <c r="Y125" i="19"/>
  <c r="X125" i="19"/>
  <c r="T1727" i="18"/>
  <c r="Y1857" i="18"/>
  <c r="X1857" i="18"/>
  <c r="W1857" i="18"/>
  <c r="T1405" i="18"/>
  <c r="T1412" i="18"/>
  <c r="T1425" i="18"/>
  <c r="T1443" i="18"/>
  <c r="T1448" i="18"/>
  <c r="Y1498" i="18"/>
  <c r="V1500" i="18"/>
  <c r="S1511" i="18"/>
  <c r="S1514" i="18"/>
  <c r="S1515" i="18"/>
  <c r="T1523" i="18"/>
  <c r="T1525" i="18"/>
  <c r="T1544" i="18"/>
  <c r="T1545" i="18"/>
  <c r="S1554" i="18"/>
  <c r="S1555" i="18"/>
  <c r="T1556" i="18"/>
  <c r="T1564" i="18"/>
  <c r="S1569" i="18"/>
  <c r="T1570" i="18"/>
  <c r="T1576" i="18"/>
  <c r="S1579" i="18"/>
  <c r="T1583" i="18"/>
  <c r="T1606" i="18"/>
  <c r="X1606" i="18"/>
  <c r="T1613" i="18"/>
  <c r="T1619" i="18"/>
  <c r="S1620" i="18"/>
  <c r="T1621" i="18"/>
  <c r="S1647" i="18"/>
  <c r="T1653" i="18"/>
  <c r="T1674" i="18"/>
  <c r="T1675" i="18"/>
  <c r="S1717" i="18"/>
  <c r="S1741" i="18"/>
  <c r="W1750" i="18"/>
  <c r="S1751" i="18"/>
  <c r="T1751" i="18"/>
  <c r="S1759" i="18"/>
  <c r="T1759" i="18"/>
  <c r="W1786" i="18"/>
  <c r="Y28" i="19"/>
  <c r="X28" i="19"/>
  <c r="W28" i="19"/>
  <c r="Y35" i="19"/>
  <c r="X35" i="19"/>
  <c r="Y91" i="19"/>
  <c r="X91" i="19"/>
  <c r="X107" i="19"/>
  <c r="Y107" i="19"/>
  <c r="T1410" i="18"/>
  <c r="S1422" i="18"/>
  <c r="W1486" i="18"/>
  <c r="S1506" i="18"/>
  <c r="S1507" i="18"/>
  <c r="S1509" i="18"/>
  <c r="S1531" i="18"/>
  <c r="S1539" i="18"/>
  <c r="X1552" i="18"/>
  <c r="S1553" i="18"/>
  <c r="S1637" i="18"/>
  <c r="S1662" i="18"/>
  <c r="T1664" i="18"/>
  <c r="T1673" i="18"/>
  <c r="V1783" i="18"/>
  <c r="Y1780" i="18"/>
  <c r="Y1916" i="18"/>
  <c r="W1916" i="18"/>
  <c r="Y37" i="19"/>
  <c r="X37" i="19"/>
  <c r="Y81" i="19"/>
  <c r="X81" i="19"/>
  <c r="W81" i="19"/>
  <c r="W1408" i="18"/>
  <c r="S1435" i="18"/>
  <c r="S1436" i="18"/>
  <c r="S1457" i="18"/>
  <c r="T1464" i="18"/>
  <c r="T1486" i="18"/>
  <c r="S1493" i="18"/>
  <c r="S1512" i="18"/>
  <c r="T1520" i="18"/>
  <c r="T1543" i="18"/>
  <c r="T1550" i="18"/>
  <c r="Y1552" i="18"/>
  <c r="T1563" i="18"/>
  <c r="T1575" i="18"/>
  <c r="S1580" i="18"/>
  <c r="T1624" i="18"/>
  <c r="S1627" i="18"/>
  <c r="T1644" i="18"/>
  <c r="S1645" i="18"/>
  <c r="T1652" i="18"/>
  <c r="T1657" i="18"/>
  <c r="T1658" i="18"/>
  <c r="T1661" i="18"/>
  <c r="S1663" i="18"/>
  <c r="S1671" i="18"/>
  <c r="S1677" i="18"/>
  <c r="T1679" i="18"/>
  <c r="S1680" i="18"/>
  <c r="S1681" i="18"/>
  <c r="T1694" i="18"/>
  <c r="S1704" i="18"/>
  <c r="T1712" i="18"/>
  <c r="S1731" i="18"/>
  <c r="T1742" i="18"/>
  <c r="T1743" i="18"/>
  <c r="S1761" i="18"/>
  <c r="T1761" i="18"/>
  <c r="T1768" i="18"/>
  <c r="Y1865" i="18"/>
  <c r="X1865" i="18"/>
  <c r="Y1904" i="18"/>
  <c r="W1904" i="18"/>
  <c r="Y103" i="19"/>
  <c r="X103" i="19"/>
  <c r="T1408" i="18"/>
  <c r="S1410" i="18"/>
  <c r="S1419" i="18"/>
  <c r="T1423" i="18"/>
  <c r="T1454" i="18"/>
  <c r="V1561" i="18"/>
  <c r="S1571" i="18"/>
  <c r="S1599" i="18"/>
  <c r="S1603" i="18"/>
  <c r="S1608" i="18"/>
  <c r="S1632" i="18"/>
  <c r="T1662" i="18"/>
  <c r="S1723" i="18"/>
  <c r="Y1853" i="18"/>
  <c r="W1853" i="18"/>
  <c r="X1853" i="18"/>
  <c r="X83" i="19"/>
  <c r="S1451" i="18"/>
  <c r="T1518" i="18"/>
  <c r="S1526" i="18"/>
  <c r="S1532" i="18"/>
  <c r="S1535" i="18"/>
  <c r="S1556" i="18"/>
  <c r="S1560" i="18"/>
  <c r="S1563" i="18"/>
  <c r="T1568" i="18"/>
  <c r="S1592" i="18"/>
  <c r="S1615" i="18"/>
  <c r="T1629" i="18"/>
  <c r="T1650" i="18"/>
  <c r="S1655" i="18"/>
  <c r="T1656" i="18"/>
  <c r="S1667" i="18"/>
  <c r="T1687" i="18"/>
  <c r="T1692" i="18"/>
  <c r="T1717" i="18"/>
  <c r="T1729" i="18"/>
  <c r="T1735" i="18"/>
  <c r="T1740" i="18"/>
  <c r="T1741" i="18"/>
  <c r="S1745" i="18"/>
  <c r="Y1920" i="18"/>
  <c r="W1920" i="18"/>
  <c r="T1391" i="18"/>
  <c r="T1400" i="18"/>
  <c r="T1401" i="18"/>
  <c r="T1415" i="18"/>
  <c r="T1420" i="18"/>
  <c r="T1421" i="18"/>
  <c r="T1422" i="18"/>
  <c r="T1427" i="18"/>
  <c r="S1430" i="18"/>
  <c r="S1439" i="18"/>
  <c r="T1444" i="18"/>
  <c r="V1452" i="18"/>
  <c r="V1453" i="18"/>
  <c r="V1454" i="18"/>
  <c r="S1473" i="18"/>
  <c r="T1475" i="18"/>
  <c r="S1478" i="18"/>
  <c r="S1485" i="18"/>
  <c r="S1487" i="18"/>
  <c r="S1495" i="18"/>
  <c r="T1499" i="18"/>
  <c r="T1510" i="18"/>
  <c r="T1516" i="18"/>
  <c r="T1541" i="18"/>
  <c r="T1546" i="18"/>
  <c r="T1566" i="18"/>
  <c r="T1573" i="18"/>
  <c r="W1582" i="18"/>
  <c r="S1614" i="18"/>
  <c r="S1625" i="18"/>
  <c r="T1628" i="18"/>
  <c r="T1633" i="18"/>
  <c r="T1635" i="18"/>
  <c r="T1642" i="18"/>
  <c r="T1654" i="18"/>
  <c r="S1682" i="18"/>
  <c r="T1704" i="18"/>
  <c r="W1720" i="18"/>
  <c r="T1721" i="18"/>
  <c r="W1738" i="18"/>
  <c r="T1739" i="18"/>
  <c r="T1749" i="18"/>
  <c r="T1756" i="18"/>
  <c r="T1796" i="18"/>
  <c r="W1869" i="18"/>
  <c r="W1908" i="18"/>
  <c r="Y33" i="19"/>
  <c r="X33" i="19"/>
  <c r="Y85" i="19"/>
  <c r="X85" i="19"/>
  <c r="W85" i="19"/>
  <c r="T168" i="19"/>
  <c r="S168" i="19"/>
  <c r="T1772" i="18"/>
  <c r="S1785" i="18"/>
  <c r="S1831" i="18"/>
  <c r="T1843" i="18"/>
  <c r="S1853" i="18"/>
  <c r="S1866" i="18"/>
  <c r="S1900" i="18"/>
  <c r="S1904" i="18"/>
  <c r="W44" i="19"/>
  <c r="X46" i="19"/>
  <c r="W50" i="19"/>
  <c r="W52" i="19"/>
  <c r="X54" i="19"/>
  <c r="W58" i="19"/>
  <c r="W60" i="19"/>
  <c r="X62" i="19"/>
  <c r="W66" i="19"/>
  <c r="P68" i="19"/>
  <c r="X71" i="19"/>
  <c r="W73" i="19"/>
  <c r="X99" i="19"/>
  <c r="S112" i="19"/>
  <c r="V341" i="19"/>
  <c r="V344" i="19"/>
  <c r="V340" i="19"/>
  <c r="Y339" i="19"/>
  <c r="Y412" i="19"/>
  <c r="X412" i="19"/>
  <c r="T1748" i="18"/>
  <c r="S1753" i="18"/>
  <c r="S1779" i="18"/>
  <c r="T1802" i="18"/>
  <c r="S1809" i="18"/>
  <c r="V1821" i="18"/>
  <c r="Y1821" i="18"/>
  <c r="S1829" i="18"/>
  <c r="S1835" i="18"/>
  <c r="T1837" i="18"/>
  <c r="T1839" i="18"/>
  <c r="S1857" i="18"/>
  <c r="X1861" i="18"/>
  <c r="S1864" i="18"/>
  <c r="S1870" i="18"/>
  <c r="T1883" i="18"/>
  <c r="S1899" i="18"/>
  <c r="S1903" i="18"/>
  <c r="W1910" i="18"/>
  <c r="S1928" i="18"/>
  <c r="X20" i="19"/>
  <c r="T34" i="19"/>
  <c r="X47" i="19"/>
  <c r="S50" i="19"/>
  <c r="X55" i="19"/>
  <c r="S58" i="19"/>
  <c r="X63" i="19"/>
  <c r="S66" i="19"/>
  <c r="X76" i="19"/>
  <c r="W78" i="19"/>
  <c r="S90" i="19"/>
  <c r="S92" i="19"/>
  <c r="S99" i="19"/>
  <c r="S105" i="19"/>
  <c r="X111" i="19"/>
  <c r="T155" i="19"/>
  <c r="S155" i="19"/>
  <c r="W186" i="19"/>
  <c r="Y222" i="19"/>
  <c r="X222" i="19"/>
  <c r="W222" i="19"/>
  <c r="X250" i="19"/>
  <c r="Y250" i="19"/>
  <c r="W250" i="19"/>
  <c r="V425" i="19"/>
  <c r="Y425" i="19"/>
  <c r="V426" i="19"/>
  <c r="X424" i="19"/>
  <c r="T1762" i="18"/>
  <c r="W1762" i="18"/>
  <c r="S1765" i="18"/>
  <c r="S1772" i="18"/>
  <c r="S1788" i="18"/>
  <c r="S1799" i="18"/>
  <c r="S1808" i="18"/>
  <c r="T1819" i="18"/>
  <c r="S1824" i="18"/>
  <c r="S1832" i="18"/>
  <c r="S1841" i="18"/>
  <c r="S1868" i="18"/>
  <c r="W1890" i="18"/>
  <c r="W1891" i="18"/>
  <c r="W1893" i="18"/>
  <c r="T1910" i="18"/>
  <c r="T1921" i="18"/>
  <c r="S1927" i="18"/>
  <c r="T24" i="19"/>
  <c r="W24" i="19"/>
  <c r="T25" i="19"/>
  <c r="W41" i="19"/>
  <c r="W89" i="19"/>
  <c r="S102" i="19"/>
  <c r="T109" i="19"/>
  <c r="W109" i="19"/>
  <c r="S111" i="19"/>
  <c r="S132" i="19"/>
  <c r="S142" i="19"/>
  <c r="T142" i="19"/>
  <c r="S154" i="19"/>
  <c r="T154" i="19"/>
  <c r="W236" i="19"/>
  <c r="Y236" i="19"/>
  <c r="X236" i="19"/>
  <c r="T1792" i="18"/>
  <c r="V1793" i="18"/>
  <c r="T1812" i="18"/>
  <c r="W1822" i="18"/>
  <c r="W1828" i="18"/>
  <c r="T1887" i="18"/>
  <c r="W1887" i="18"/>
  <c r="T1890" i="18"/>
  <c r="T1893" i="18"/>
  <c r="T1895" i="18"/>
  <c r="T1906" i="18"/>
  <c r="T1917" i="18"/>
  <c r="S91" i="19"/>
  <c r="W120" i="19"/>
  <c r="W126" i="19"/>
  <c r="T141" i="19"/>
  <c r="S141" i="19"/>
  <c r="V187" i="19"/>
  <c r="X186" i="19"/>
  <c r="S1869" i="18"/>
  <c r="W29" i="19"/>
  <c r="W46" i="19"/>
  <c r="W48" i="19"/>
  <c r="W54" i="19"/>
  <c r="W56" i="19"/>
  <c r="W62" i="19"/>
  <c r="W64" i="19"/>
  <c r="W95" i="19"/>
  <c r="S103" i="19"/>
  <c r="W119" i="19"/>
  <c r="Y455" i="19"/>
  <c r="X455" i="19"/>
  <c r="V1784" i="18"/>
  <c r="T1782" i="18"/>
  <c r="T1784" i="18"/>
  <c r="T1791" i="18"/>
  <c r="S1802" i="18"/>
  <c r="S1812" i="18"/>
  <c r="S1813" i="18"/>
  <c r="T1835" i="18"/>
  <c r="S1854" i="18"/>
  <c r="X1877" i="18"/>
  <c r="S1880" i="18"/>
  <c r="T1909" i="18"/>
  <c r="T1926" i="18"/>
  <c r="W21" i="19"/>
  <c r="X31" i="19"/>
  <c r="W37" i="19"/>
  <c r="W40" i="19"/>
  <c r="X43" i="19"/>
  <c r="S46" i="19"/>
  <c r="X51" i="19"/>
  <c r="S54" i="19"/>
  <c r="X59" i="19"/>
  <c r="S62" i="19"/>
  <c r="X67" i="19"/>
  <c r="T77" i="19"/>
  <c r="W77" i="19"/>
  <c r="S89" i="19"/>
  <c r="Y218" i="19"/>
  <c r="X218" i="19"/>
  <c r="W241" i="19"/>
  <c r="Y241" i="19"/>
  <c r="X241" i="19"/>
  <c r="Y248" i="19"/>
  <c r="X248" i="19"/>
  <c r="W345" i="19"/>
  <c r="T1755" i="18"/>
  <c r="T1760" i="18"/>
  <c r="T1790" i="18"/>
  <c r="T1797" i="18"/>
  <c r="S1819" i="18"/>
  <c r="S1821" i="18"/>
  <c r="S1826" i="18"/>
  <c r="T1834" i="18"/>
  <c r="V1842" i="18"/>
  <c r="T1871" i="18"/>
  <c r="W1871" i="18"/>
  <c r="X1881" i="18"/>
  <c r="T1885" i="18"/>
  <c r="T1905" i="18"/>
  <c r="X23" i="19"/>
  <c r="T27" i="19"/>
  <c r="T93" i="19"/>
  <c r="T114" i="19"/>
  <c r="T124" i="19"/>
  <c r="T137" i="19"/>
  <c r="W137" i="19"/>
  <c r="T149" i="19"/>
  <c r="Y231" i="19"/>
  <c r="X231" i="19"/>
  <c r="V260" i="19"/>
  <c r="X258" i="19"/>
  <c r="V350" i="19"/>
  <c r="V347" i="19"/>
  <c r="W153" i="19"/>
  <c r="G157" i="19"/>
  <c r="I157" i="19"/>
  <c r="T158" i="19"/>
  <c r="V163" i="19"/>
  <c r="X163" i="19"/>
  <c r="T183" i="19"/>
  <c r="T224" i="19"/>
  <c r="Y224" i="19"/>
  <c r="W226" i="19"/>
  <c r="W227" i="19"/>
  <c r="W231" i="19"/>
  <c r="W232" i="19"/>
  <c r="T257" i="19"/>
  <c r="T266" i="19"/>
  <c r="T277" i="19"/>
  <c r="W311" i="19"/>
  <c r="T396" i="19"/>
  <c r="T403" i="19"/>
  <c r="X403" i="19"/>
  <c r="G424" i="19"/>
  <c r="I424" i="19"/>
  <c r="T430" i="19"/>
  <c r="S430" i="19"/>
  <c r="G498" i="19"/>
  <c r="I498" i="19"/>
  <c r="X510" i="19"/>
  <c r="Y510" i="19"/>
  <c r="Y599" i="19"/>
  <c r="X615" i="19"/>
  <c r="Y615" i="19"/>
  <c r="Y657" i="19"/>
  <c r="X657" i="19"/>
  <c r="W657" i="19"/>
  <c r="Y686" i="19"/>
  <c r="X686" i="19"/>
  <c r="X744" i="19"/>
  <c r="Y744" i="19"/>
  <c r="Y820" i="19"/>
  <c r="X820" i="19"/>
  <c r="W218" i="19"/>
  <c r="W219" i="19"/>
  <c r="W362" i="19"/>
  <c r="Y530" i="19"/>
  <c r="X530" i="19"/>
  <c r="W530" i="19"/>
  <c r="W738" i="19"/>
  <c r="X741" i="19"/>
  <c r="Y741" i="19"/>
  <c r="W741" i="19"/>
  <c r="X169" i="19"/>
  <c r="G183" i="19"/>
  <c r="I183" i="19"/>
  <c r="X197" i="19"/>
  <c r="W198" i="19"/>
  <c r="W201" i="19"/>
  <c r="W203" i="19"/>
  <c r="X205" i="19"/>
  <c r="W206" i="19"/>
  <c r="W209" i="19"/>
  <c r="W211" i="19"/>
  <c r="X213" i="19"/>
  <c r="W214" i="19"/>
  <c r="W220" i="19"/>
  <c r="Y227" i="19"/>
  <c r="X233" i="19"/>
  <c r="W235" i="19"/>
  <c r="X243" i="19"/>
  <c r="X268" i="19"/>
  <c r="T316" i="19"/>
  <c r="T330" i="19"/>
  <c r="T349" i="19"/>
  <c r="Y479" i="19"/>
  <c r="X479" i="19"/>
  <c r="W479" i="19"/>
  <c r="Y489" i="19"/>
  <c r="X489" i="19"/>
  <c r="X520" i="19"/>
  <c r="Y520" i="19"/>
  <c r="W520" i="19"/>
  <c r="S535" i="19"/>
  <c r="N535" i="19"/>
  <c r="X593" i="19"/>
  <c r="W593" i="19"/>
  <c r="S144" i="19"/>
  <c r="S147" i="19"/>
  <c r="T150" i="19"/>
  <c r="T165" i="19"/>
  <c r="Y169" i="19"/>
  <c r="S170" i="19"/>
  <c r="S180" i="19"/>
  <c r="S184" i="19"/>
  <c r="S193" i="19"/>
  <c r="X198" i="19"/>
  <c r="S201" i="19"/>
  <c r="X206" i="19"/>
  <c r="S209" i="19"/>
  <c r="X214" i="19"/>
  <c r="X220" i="19"/>
  <c r="T239" i="19"/>
  <c r="W239" i="19"/>
  <c r="Y243" i="19"/>
  <c r="G268" i="19"/>
  <c r="I268" i="19"/>
  <c r="S292" i="19"/>
  <c r="G311" i="19"/>
  <c r="I311" i="19"/>
  <c r="G319" i="19"/>
  <c r="I319" i="19"/>
  <c r="G323" i="19"/>
  <c r="I323" i="19"/>
  <c r="S326" i="19"/>
  <c r="T334" i="19"/>
  <c r="T340" i="19"/>
  <c r="T347" i="19"/>
  <c r="S352" i="19"/>
  <c r="T378" i="19"/>
  <c r="T384" i="19"/>
  <c r="S418" i="19"/>
  <c r="T422" i="19"/>
  <c r="T433" i="19"/>
  <c r="W433" i="19"/>
  <c r="X451" i="19"/>
  <c r="W468" i="19"/>
  <c r="W506" i="19"/>
  <c r="Y595" i="19"/>
  <c r="X595" i="19"/>
  <c r="Y645" i="19"/>
  <c r="W645" i="19"/>
  <c r="V668" i="19"/>
  <c r="W668" i="19"/>
  <c r="Y665" i="19"/>
  <c r="X665" i="19"/>
  <c r="W685" i="19"/>
  <c r="Y685" i="19"/>
  <c r="X685" i="19"/>
  <c r="Y727" i="19"/>
  <c r="X727" i="19"/>
  <c r="Y730" i="19"/>
  <c r="X730" i="19"/>
  <c r="W730" i="19"/>
  <c r="X735" i="19"/>
  <c r="W735" i="19"/>
  <c r="X773" i="19"/>
  <c r="Y773" i="19"/>
  <c r="X776" i="19"/>
  <c r="Y776" i="19"/>
  <c r="S135" i="19"/>
  <c r="T138" i="19"/>
  <c r="G140" i="19"/>
  <c r="I140" i="19"/>
  <c r="S152" i="19"/>
  <c r="G169" i="19"/>
  <c r="I169" i="19"/>
  <c r="S181" i="19"/>
  <c r="W217" i="19"/>
  <c r="T253" i="19"/>
  <c r="W253" i="19"/>
  <c r="G345" i="19"/>
  <c r="I345" i="19"/>
  <c r="T354" i="19"/>
  <c r="T359" i="19"/>
  <c r="V383" i="19"/>
  <c r="T382" i="19"/>
  <c r="W393" i="19"/>
  <c r="S402" i="19"/>
  <c r="S414" i="19"/>
  <c r="V509" i="19"/>
  <c r="X506" i="19"/>
  <c r="V508" i="19"/>
  <c r="V507" i="19"/>
  <c r="V532" i="19"/>
  <c r="Y624" i="19"/>
  <c r="X624" i="19"/>
  <c r="W624" i="19"/>
  <c r="Y693" i="19"/>
  <c r="X693" i="19"/>
  <c r="W693" i="19"/>
  <c r="X705" i="19"/>
  <c r="Y705" i="19"/>
  <c r="W759" i="19"/>
  <c r="Y794" i="19"/>
  <c r="X794" i="19"/>
  <c r="W794" i="19"/>
  <c r="S259" i="19"/>
  <c r="S260" i="19"/>
  <c r="S358" i="19"/>
  <c r="G362" i="19"/>
  <c r="I362" i="19"/>
  <c r="V390" i="19"/>
  <c r="W404" i="19"/>
  <c r="W416" i="19"/>
  <c r="T417" i="19"/>
  <c r="S419" i="19"/>
  <c r="V572" i="19"/>
  <c r="Y569" i="19"/>
  <c r="V573" i="19"/>
  <c r="Y592" i="19"/>
  <c r="X592" i="19"/>
  <c r="W592" i="19"/>
  <c r="Y627" i="19"/>
  <c r="X627" i="19"/>
  <c r="Y674" i="19"/>
  <c r="X674" i="19"/>
  <c r="Y699" i="19"/>
  <c r="X699" i="19"/>
  <c r="X737" i="19"/>
  <c r="Y737" i="19"/>
  <c r="Y759" i="19"/>
  <c r="X759" i="19"/>
  <c r="G149" i="19"/>
  <c r="I149" i="19"/>
  <c r="S156" i="19"/>
  <c r="V171" i="19"/>
  <c r="W191" i="19"/>
  <c r="X193" i="19"/>
  <c r="W197" i="19"/>
  <c r="X201" i="19"/>
  <c r="W205" i="19"/>
  <c r="W207" i="19"/>
  <c r="X209" i="19"/>
  <c r="W213" i="19"/>
  <c r="W215" i="19"/>
  <c r="S265" i="19"/>
  <c r="T300" i="19"/>
  <c r="W300" i="19"/>
  <c r="S304" i="19"/>
  <c r="S316" i="19"/>
  <c r="S320" i="19"/>
  <c r="S375" i="19"/>
  <c r="T381" i="19"/>
  <c r="Y386" i="19"/>
  <c r="S387" i="19"/>
  <c r="S404" i="19"/>
  <c r="S416" i="19"/>
  <c r="Y467" i="19"/>
  <c r="X467" i="19"/>
  <c r="Y506" i="19"/>
  <c r="V585" i="19"/>
  <c r="V583" i="19"/>
  <c r="X583" i="19"/>
  <c r="Y644" i="19"/>
  <c r="X644" i="19"/>
  <c r="Y707" i="19"/>
  <c r="X707" i="19"/>
  <c r="Y719" i="19"/>
  <c r="X719" i="19"/>
  <c r="W734" i="19"/>
  <c r="Y734" i="19"/>
  <c r="X734" i="19"/>
  <c r="X780" i="19"/>
  <c r="Y780" i="19"/>
  <c r="Y810" i="19"/>
  <c r="X810" i="19"/>
  <c r="T133" i="19"/>
  <c r="G137" i="19"/>
  <c r="I137" i="19"/>
  <c r="T143" i="19"/>
  <c r="W143" i="19"/>
  <c r="X161" i="19"/>
  <c r="G161" i="19"/>
  <c r="I161" i="19"/>
  <c r="S166" i="19"/>
  <c r="S171" i="19"/>
  <c r="S185" i="19"/>
  <c r="S187" i="19"/>
  <c r="X194" i="19"/>
  <c r="S197" i="19"/>
  <c r="X202" i="19"/>
  <c r="S205" i="19"/>
  <c r="X210" i="19"/>
  <c r="S213" i="19"/>
  <c r="T252" i="19"/>
  <c r="T259" i="19"/>
  <c r="T270" i="19"/>
  <c r="S274" i="19"/>
  <c r="S286" i="19"/>
  <c r="T290" i="19"/>
  <c r="G303" i="19"/>
  <c r="I303" i="19"/>
  <c r="S308" i="19"/>
  <c r="N316" i="19"/>
  <c r="N320" i="19"/>
  <c r="T321" i="19"/>
  <c r="G339" i="19"/>
  <c r="I339" i="19"/>
  <c r="V361" i="19"/>
  <c r="W361" i="19"/>
  <c r="S363" i="19"/>
  <c r="T366" i="19"/>
  <c r="T368" i="19"/>
  <c r="W368" i="19"/>
  <c r="S376" i="19"/>
  <c r="X380" i="19"/>
  <c r="G386" i="19"/>
  <c r="I386" i="19"/>
  <c r="S388" i="19"/>
  <c r="S389" i="19"/>
  <c r="T407" i="19"/>
  <c r="W407" i="19"/>
  <c r="S409" i="19"/>
  <c r="W455" i="19"/>
  <c r="T456" i="19"/>
  <c r="X471" i="19"/>
  <c r="Y493" i="19"/>
  <c r="X493" i="19"/>
  <c r="W493" i="19"/>
  <c r="Y558" i="19"/>
  <c r="X558" i="19"/>
  <c r="W558" i="19"/>
  <c r="X638" i="19"/>
  <c r="Y769" i="19"/>
  <c r="X769" i="19"/>
  <c r="Y801" i="19"/>
  <c r="X801" i="19"/>
  <c r="X812" i="19"/>
  <c r="W812" i="19"/>
  <c r="W785" i="19"/>
  <c r="W788" i="19"/>
  <c r="X857" i="19"/>
  <c r="W857" i="19"/>
  <c r="X914" i="19"/>
  <c r="Y914" i="19"/>
  <c r="W914" i="19"/>
  <c r="Y938" i="19"/>
  <c r="W938" i="19"/>
  <c r="Y959" i="19"/>
  <c r="X959" i="19"/>
  <c r="Y1035" i="19"/>
  <c r="X1035" i="19"/>
  <c r="W1035" i="19"/>
  <c r="T524" i="19"/>
  <c r="V570" i="19"/>
  <c r="T578" i="19"/>
  <c r="T597" i="19"/>
  <c r="W597" i="19"/>
  <c r="W604" i="19"/>
  <c r="T616" i="19"/>
  <c r="T625" i="19"/>
  <c r="Y656" i="19"/>
  <c r="T700" i="19"/>
  <c r="W701" i="19"/>
  <c r="T740" i="19"/>
  <c r="Y740" i="19"/>
  <c r="W748" i="19"/>
  <c r="W773" i="19"/>
  <c r="T778" i="19"/>
  <c r="W778" i="19"/>
  <c r="T791" i="19"/>
  <c r="W791" i="19"/>
  <c r="W807" i="19"/>
  <c r="Y817" i="19"/>
  <c r="T839" i="19"/>
  <c r="W843" i="19"/>
  <c r="X843" i="19"/>
  <c r="X1034" i="19"/>
  <c r="Y1034" i="19"/>
  <c r="W1065" i="19"/>
  <c r="Y1077" i="19"/>
  <c r="X1077" i="19"/>
  <c r="W1077" i="19"/>
  <c r="T482" i="19"/>
  <c r="Y482" i="19"/>
  <c r="W490" i="19"/>
  <c r="T509" i="19"/>
  <c r="S546" i="19"/>
  <c r="S550" i="19"/>
  <c r="S551" i="19"/>
  <c r="V564" i="19"/>
  <c r="T567" i="19"/>
  <c r="W580" i="19"/>
  <c r="W595" i="19"/>
  <c r="W596" i="19"/>
  <c r="W603" i="19"/>
  <c r="T613" i="19"/>
  <c r="W613" i="19"/>
  <c r="T623" i="19"/>
  <c r="S640" i="19"/>
  <c r="Y663" i="19"/>
  <c r="X681" i="19"/>
  <c r="T688" i="19"/>
  <c r="T725" i="19"/>
  <c r="W739" i="19"/>
  <c r="Y748" i="19"/>
  <c r="T757" i="19"/>
  <c r="T767" i="19"/>
  <c r="Y816" i="19"/>
  <c r="W833" i="19"/>
  <c r="Y846" i="19"/>
  <c r="X846" i="19"/>
  <c r="Y857" i="19"/>
  <c r="X878" i="19"/>
  <c r="Y878" i="19"/>
  <c r="T955" i="19"/>
  <c r="Y955" i="19"/>
  <c r="S955" i="19"/>
  <c r="T984" i="19"/>
  <c r="S984" i="19"/>
  <c r="Y1055" i="19"/>
  <c r="X1055" i="19"/>
  <c r="Y1060" i="19"/>
  <c r="W1060" i="19"/>
  <c r="Y1065" i="19"/>
  <c r="X1065" i="19"/>
  <c r="W586" i="19"/>
  <c r="S588" i="19"/>
  <c r="W637" i="19"/>
  <c r="W705" i="19"/>
  <c r="W712" i="19"/>
  <c r="W737" i="19"/>
  <c r="W769" i="19"/>
  <c r="W776" i="19"/>
  <c r="W801" i="19"/>
  <c r="T823" i="19"/>
  <c r="Y836" i="19"/>
  <c r="Y872" i="19"/>
  <c r="W872" i="19"/>
  <c r="X907" i="19"/>
  <c r="Y907" i="19"/>
  <c r="X921" i="19"/>
  <c r="W921" i="19"/>
  <c r="Y943" i="19"/>
  <c r="X943" i="19"/>
  <c r="Y952" i="19"/>
  <c r="Y1073" i="19"/>
  <c r="X1073" i="19"/>
  <c r="W1073" i="19"/>
  <c r="Y1095" i="19"/>
  <c r="X1095" i="19"/>
  <c r="V1117" i="19"/>
  <c r="X1114" i="19"/>
  <c r="W1114" i="19"/>
  <c r="G444" i="19"/>
  <c r="I444" i="19"/>
  <c r="S456" i="19"/>
  <c r="T488" i="19"/>
  <c r="S503" i="19"/>
  <c r="S505" i="19"/>
  <c r="S508" i="19"/>
  <c r="S509" i="19"/>
  <c r="T513" i="19"/>
  <c r="S534" i="19"/>
  <c r="T535" i="19"/>
  <c r="T559" i="19"/>
  <c r="S560" i="19"/>
  <c r="T561" i="19"/>
  <c r="S575" i="19"/>
  <c r="S581" i="19"/>
  <c r="W628" i="19"/>
  <c r="S632" i="19"/>
  <c r="T648" i="19"/>
  <c r="W648" i="19"/>
  <c r="T652" i="19"/>
  <c r="W665" i="19"/>
  <c r="X698" i="19"/>
  <c r="S707" i="19"/>
  <c r="W710" i="19"/>
  <c r="T711" i="19"/>
  <c r="W711" i="19"/>
  <c r="X712" i="19"/>
  <c r="T746" i="19"/>
  <c r="W746" i="19"/>
  <c r="T766" i="19"/>
  <c r="T790" i="19"/>
  <c r="Y790" i="19"/>
  <c r="T815" i="19"/>
  <c r="W818" i="19"/>
  <c r="T828" i="19"/>
  <c r="T859" i="19"/>
  <c r="Y875" i="19"/>
  <c r="Y918" i="19"/>
  <c r="X918" i="19"/>
  <c r="W918" i="19"/>
  <c r="W943" i="19"/>
  <c r="Y968" i="19"/>
  <c r="X968" i="19"/>
  <c r="Y996" i="19"/>
  <c r="X996" i="19"/>
  <c r="W996" i="19"/>
  <c r="W1055" i="19"/>
  <c r="Y1092" i="19"/>
  <c r="X1092" i="19"/>
  <c r="W1092" i="19"/>
  <c r="V1101" i="19"/>
  <c r="W1100" i="19"/>
  <c r="T431" i="19"/>
  <c r="S467" i="19"/>
  <c r="X491" i="19"/>
  <c r="S495" i="19"/>
  <c r="I502" i="19"/>
  <c r="X516" i="19"/>
  <c r="X518" i="19"/>
  <c r="W563" i="19"/>
  <c r="W569" i="19"/>
  <c r="N575" i="19"/>
  <c r="T587" i="19"/>
  <c r="T588" i="19"/>
  <c r="S589" i="19"/>
  <c r="T620" i="19"/>
  <c r="S634" i="19"/>
  <c r="S647" i="19"/>
  <c r="S672" i="19"/>
  <c r="S693" i="19"/>
  <c r="T697" i="19"/>
  <c r="W697" i="19"/>
  <c r="S699" i="19"/>
  <c r="Y712" i="19"/>
  <c r="S723" i="19"/>
  <c r="Y763" i="19"/>
  <c r="X763" i="19"/>
  <c r="X795" i="19"/>
  <c r="W817" i="19"/>
  <c r="X850" i="19"/>
  <c r="Y850" i="19"/>
  <c r="W850" i="19"/>
  <c r="Y871" i="19"/>
  <c r="X871" i="19"/>
  <c r="Y921" i="19"/>
  <c r="Y1039" i="19"/>
  <c r="X1039" i="19"/>
  <c r="W434" i="19"/>
  <c r="S445" i="19"/>
  <c r="I519" i="19"/>
  <c r="T617" i="19"/>
  <c r="T632" i="19"/>
  <c r="S633" i="19"/>
  <c r="W644" i="19"/>
  <c r="T658" i="19"/>
  <c r="W674" i="19"/>
  <c r="T683" i="19"/>
  <c r="S713" i="19"/>
  <c r="P724" i="19"/>
  <c r="T728" i="19"/>
  <c r="T749" i="19"/>
  <c r="T762" i="19"/>
  <c r="T779" i="19"/>
  <c r="Y779" i="19"/>
  <c r="T783" i="19"/>
  <c r="W783" i="19"/>
  <c r="T797" i="19"/>
  <c r="T804" i="19"/>
  <c r="X825" i="19"/>
  <c r="Y825" i="19"/>
  <c r="X900" i="19"/>
  <c r="W900" i="19"/>
  <c r="W959" i="19"/>
  <c r="V976" i="19"/>
  <c r="Y976" i="19"/>
  <c r="X975" i="19"/>
  <c r="W1047" i="19"/>
  <c r="T443" i="19"/>
  <c r="T452" i="19"/>
  <c r="T476" i="19"/>
  <c r="W510" i="19"/>
  <c r="W521" i="19"/>
  <c r="G569" i="19"/>
  <c r="I569" i="19"/>
  <c r="W598" i="19"/>
  <c r="T605" i="19"/>
  <c r="X605" i="19"/>
  <c r="W615" i="19"/>
  <c r="T619" i="19"/>
  <c r="T630" i="19"/>
  <c r="Y630" i="19"/>
  <c r="S638" i="19"/>
  <c r="T647" i="19"/>
  <c r="W647" i="19"/>
  <c r="S650" i="19"/>
  <c r="S667" i="19"/>
  <c r="S668" i="19"/>
  <c r="T678" i="19"/>
  <c r="Y678" i="19"/>
  <c r="W681" i="19"/>
  <c r="S704" i="19"/>
  <c r="T726" i="19"/>
  <c r="T731" i="19"/>
  <c r="W744" i="19"/>
  <c r="T758" i="19"/>
  <c r="T765" i="19"/>
  <c r="W771" i="19"/>
  <c r="T775" i="19"/>
  <c r="T786" i="19"/>
  <c r="T789" i="19"/>
  <c r="W803" i="19"/>
  <c r="W816" i="19"/>
  <c r="W836" i="19"/>
  <c r="T837" i="19"/>
  <c r="W837" i="19"/>
  <c r="W846" i="19"/>
  <c r="W871" i="19"/>
  <c r="T903" i="19"/>
  <c r="W903" i="19"/>
  <c r="X1019" i="19"/>
  <c r="Y1019" i="19"/>
  <c r="W1019" i="19"/>
  <c r="Y1047" i="19"/>
  <c r="X1047" i="19"/>
  <c r="G1087" i="19"/>
  <c r="I1087" i="19"/>
  <c r="T847" i="19"/>
  <c r="T855" i="19"/>
  <c r="W878" i="19"/>
  <c r="T887" i="19"/>
  <c r="T895" i="19"/>
  <c r="W895" i="19"/>
  <c r="T898" i="19"/>
  <c r="W898" i="19"/>
  <c r="T946" i="19"/>
  <c r="T947" i="19"/>
  <c r="S963" i="19"/>
  <c r="W966" i="19"/>
  <c r="V1387" i="19"/>
  <c r="Y1385" i="19"/>
  <c r="W894" i="19"/>
  <c r="T906" i="19"/>
  <c r="W949" i="19"/>
  <c r="T954" i="19"/>
  <c r="Y954" i="19"/>
  <c r="W962" i="19"/>
  <c r="S978" i="19"/>
  <c r="T980" i="19"/>
  <c r="T987" i="19"/>
  <c r="V989" i="19"/>
  <c r="W989" i="19"/>
  <c r="T992" i="19"/>
  <c r="T1002" i="19"/>
  <c r="T1008" i="19"/>
  <c r="T1038" i="19"/>
  <c r="X1038" i="19"/>
  <c r="W1042" i="19"/>
  <c r="S1055" i="19"/>
  <c r="T1062" i="19"/>
  <c r="Y1062" i="19"/>
  <c r="T1066" i="19"/>
  <c r="W1095" i="19"/>
  <c r="G1097" i="19"/>
  <c r="I1097" i="19"/>
  <c r="T1101" i="19"/>
  <c r="T1106" i="19"/>
  <c r="W1106" i="19"/>
  <c r="T1110" i="19"/>
  <c r="X1110" i="19"/>
  <c r="S936" i="19"/>
  <c r="Y993" i="19"/>
  <c r="T754" i="19"/>
  <c r="W757" i="19"/>
  <c r="T781" i="19"/>
  <c r="T792" i="19"/>
  <c r="T796" i="19"/>
  <c r="W796" i="19"/>
  <c r="T799" i="19"/>
  <c r="X799" i="19"/>
  <c r="T813" i="19"/>
  <c r="W813" i="19"/>
  <c r="T849" i="19"/>
  <c r="T891" i="19"/>
  <c r="W891" i="19"/>
  <c r="W905" i="19"/>
  <c r="Y910" i="19"/>
  <c r="T913" i="19"/>
  <c r="W913" i="19"/>
  <c r="T941" i="19"/>
  <c r="X941" i="19"/>
  <c r="S945" i="19"/>
  <c r="S957" i="19"/>
  <c r="S959" i="19"/>
  <c r="Y963" i="19"/>
  <c r="S976" i="19"/>
  <c r="S981" i="19"/>
  <c r="S990" i="19"/>
  <c r="T1001" i="19"/>
  <c r="W1001" i="19"/>
  <c r="T1011" i="19"/>
  <c r="T1015" i="19"/>
  <c r="X1015" i="19"/>
  <c r="T1020" i="19"/>
  <c r="S1039" i="19"/>
  <c r="T1058" i="19"/>
  <c r="T1076" i="19"/>
  <c r="T1085" i="19"/>
  <c r="W1085" i="19"/>
  <c r="S1089" i="19"/>
  <c r="S1101" i="19"/>
  <c r="T1104" i="19"/>
  <c r="S1105" i="19"/>
  <c r="S1117" i="19"/>
  <c r="T1117" i="19"/>
  <c r="T840" i="19"/>
  <c r="Y882" i="19"/>
  <c r="X886" i="19"/>
  <c r="W888" i="19"/>
  <c r="W899" i="19"/>
  <c r="T916" i="19"/>
  <c r="T920" i="19"/>
  <c r="W920" i="19"/>
  <c r="T936" i="19"/>
  <c r="W939" i="19"/>
  <c r="S940" i="19"/>
  <c r="S942" i="19"/>
  <c r="S949" i="19"/>
  <c r="S952" i="19"/>
  <c r="X962" i="19"/>
  <c r="X965" i="19"/>
  <c r="T969" i="19"/>
  <c r="G979" i="19"/>
  <c r="I979" i="19"/>
  <c r="S988" i="19"/>
  <c r="T998" i="19"/>
  <c r="Y998" i="19"/>
  <c r="T1009" i="19"/>
  <c r="V1011" i="19"/>
  <c r="Y1011" i="19"/>
  <c r="X1016" i="19"/>
  <c r="T1023" i="19"/>
  <c r="X1023" i="19"/>
  <c r="S1028" i="19"/>
  <c r="Y1042" i="19"/>
  <c r="X1043" i="19"/>
  <c r="T1046" i="19"/>
  <c r="X1046" i="19"/>
  <c r="T1061" i="19"/>
  <c r="W1061" i="19"/>
  <c r="X1079" i="19"/>
  <c r="W1081" i="19"/>
  <c r="T1099" i="19"/>
  <c r="X1100" i="19"/>
  <c r="X1126" i="19"/>
  <c r="V1329" i="19"/>
  <c r="X1327" i="19"/>
  <c r="V1367" i="19"/>
  <c r="X1367" i="19"/>
  <c r="Y1365" i="19"/>
  <c r="S935" i="19"/>
  <c r="W947" i="19"/>
  <c r="S961" i="19"/>
  <c r="G1103" i="19"/>
  <c r="I1103" i="19"/>
  <c r="T1112" i="19"/>
  <c r="X1179" i="19"/>
  <c r="Y1179" i="19"/>
  <c r="V1180" i="19"/>
  <c r="X1180" i="19"/>
  <c r="V1409" i="19"/>
  <c r="V1413" i="19"/>
  <c r="V1412" i="19"/>
  <c r="V1411" i="19"/>
  <c r="V1410" i="19"/>
  <c r="W1408" i="19"/>
  <c r="T834" i="19"/>
  <c r="X834" i="19"/>
  <c r="T844" i="19"/>
  <c r="T867" i="19"/>
  <c r="Y867" i="19"/>
  <c r="T873" i="19"/>
  <c r="W873" i="19"/>
  <c r="X893" i="19"/>
  <c r="T904" i="19"/>
  <c r="Y904" i="19"/>
  <c r="T924" i="19"/>
  <c r="T927" i="19"/>
  <c r="T930" i="19"/>
  <c r="W930" i="19"/>
  <c r="T948" i="19"/>
  <c r="S958" i="19"/>
  <c r="T972" i="19"/>
  <c r="W975" i="19"/>
  <c r="T986" i="19"/>
  <c r="T1000" i="19"/>
  <c r="T1003" i="19"/>
  <c r="W1003" i="19"/>
  <c r="G1009" i="19"/>
  <c r="I1009" i="19"/>
  <c r="X1027" i="19"/>
  <c r="T1030" i="19"/>
  <c r="X1030" i="19"/>
  <c r="S1047" i="19"/>
  <c r="W1054" i="19"/>
  <c r="T1067" i="19"/>
  <c r="S1090" i="19"/>
  <c r="T1094" i="19"/>
  <c r="W1094" i="19"/>
  <c r="T1107" i="19"/>
  <c r="G1122" i="19"/>
  <c r="I1122" i="19"/>
  <c r="Y1199" i="19"/>
  <c r="V1200" i="19"/>
  <c r="X1199" i="19"/>
  <c r="W1307" i="19"/>
  <c r="W1315" i="19"/>
  <c r="V1130" i="19"/>
  <c r="Y1130" i="19"/>
  <c r="G1155" i="19"/>
  <c r="I1155" i="19"/>
  <c r="T1203" i="19"/>
  <c r="V1205" i="19"/>
  <c r="Y1205" i="19"/>
  <c r="S1226" i="19"/>
  <c r="G1231" i="19"/>
  <c r="I1231" i="19"/>
  <c r="S1236" i="19"/>
  <c r="S1237" i="19"/>
  <c r="T1242" i="19"/>
  <c r="G1255" i="19"/>
  <c r="I1255" i="19"/>
  <c r="T1279" i="19"/>
  <c r="S1281" i="19"/>
  <c r="G1283" i="19"/>
  <c r="I1283" i="19"/>
  <c r="S1293" i="19"/>
  <c r="T1302" i="19"/>
  <c r="G1319" i="19"/>
  <c r="I1319" i="19"/>
  <c r="T1333" i="19"/>
  <c r="S1342" i="19"/>
  <c r="G1350" i="19"/>
  <c r="I1350" i="19"/>
  <c r="T1386" i="19"/>
  <c r="S1393" i="19"/>
  <c r="S1394" i="19"/>
  <c r="S1405" i="19"/>
  <c r="S1410" i="19"/>
  <c r="V1441" i="19"/>
  <c r="S1473" i="19"/>
  <c r="T1473" i="19"/>
  <c r="V1488" i="19"/>
  <c r="X1636" i="19"/>
  <c r="V1639" i="19"/>
  <c r="V1641" i="19"/>
  <c r="X1641" i="19"/>
  <c r="S1112" i="19"/>
  <c r="T1120" i="19"/>
  <c r="T1130" i="19"/>
  <c r="T1133" i="19"/>
  <c r="T1135" i="19"/>
  <c r="T1138" i="19"/>
  <c r="T1141" i="19"/>
  <c r="T1143" i="19"/>
  <c r="T1146" i="19"/>
  <c r="T1149" i="19"/>
  <c r="W1151" i="19"/>
  <c r="G1163" i="19"/>
  <c r="I1163" i="19"/>
  <c r="V1192" i="19"/>
  <c r="G1203" i="19"/>
  <c r="I1203" i="19"/>
  <c r="S1233" i="19"/>
  <c r="T1246" i="19"/>
  <c r="S1250" i="19"/>
  <c r="W1255" i="19"/>
  <c r="S1257" i="19"/>
  <c r="S1274" i="19"/>
  <c r="T1290" i="19"/>
  <c r="T1319" i="19"/>
  <c r="T1324" i="19"/>
  <c r="G1331" i="19"/>
  <c r="I1331" i="19"/>
  <c r="T1336" i="19"/>
  <c r="S1351" i="19"/>
  <c r="S1376" i="19"/>
  <c r="S1382" i="19"/>
  <c r="T1391" i="19"/>
  <c r="T1401" i="19"/>
  <c r="V1443" i="19"/>
  <c r="V1479" i="19"/>
  <c r="G1235" i="19"/>
  <c r="I1235" i="19"/>
  <c r="Y1412" i="19"/>
  <c r="V1478" i="19"/>
  <c r="Y1478" i="19"/>
  <c r="V1518" i="19"/>
  <c r="X1516" i="19"/>
  <c r="T1113" i="19"/>
  <c r="T1173" i="19"/>
  <c r="T1181" i="19"/>
  <c r="W1183" i="19"/>
  <c r="T1187" i="19"/>
  <c r="V1190" i="19"/>
  <c r="G1191" i="19"/>
  <c r="I1191" i="19"/>
  <c r="T1195" i="19"/>
  <c r="G1199" i="19"/>
  <c r="I1199" i="19"/>
  <c r="T1230" i="19"/>
  <c r="T1239" i="19"/>
  <c r="W1239" i="19"/>
  <c r="G1239" i="19"/>
  <c r="I1239" i="19"/>
  <c r="T1254" i="19"/>
  <c r="G1259" i="19"/>
  <c r="I1259" i="19"/>
  <c r="T1278" i="19"/>
  <c r="T1282" i="19"/>
  <c r="T1298" i="19"/>
  <c r="T1318" i="19"/>
  <c r="S1367" i="19"/>
  <c r="S1373" i="19"/>
  <c r="T1375" i="19"/>
  <c r="Y1375" i="19"/>
  <c r="T1440" i="19"/>
  <c r="S1440" i="19"/>
  <c r="V1465" i="19"/>
  <c r="V1467" i="19"/>
  <c r="W1474" i="19"/>
  <c r="T1475" i="19"/>
  <c r="V1476" i="19"/>
  <c r="T1508" i="19"/>
  <c r="S1508" i="19"/>
  <c r="G1219" i="19"/>
  <c r="I1219" i="19"/>
  <c r="Y1380" i="19"/>
  <c r="Y1420" i="19"/>
  <c r="W1624" i="19"/>
  <c r="Y1624" i="19"/>
  <c r="G1126" i="19"/>
  <c r="I1126" i="19"/>
  <c r="T1142" i="19"/>
  <c r="T1147" i="19"/>
  <c r="T1150" i="19"/>
  <c r="Y1151" i="19"/>
  <c r="T1159" i="19"/>
  <c r="T1165" i="19"/>
  <c r="G1167" i="19"/>
  <c r="I1167" i="19"/>
  <c r="W1199" i="19"/>
  <c r="T1207" i="19"/>
  <c r="T1223" i="19"/>
  <c r="W1223" i="19"/>
  <c r="G1223" i="19"/>
  <c r="I1223" i="19"/>
  <c r="T1234" i="19"/>
  <c r="G1243" i="19"/>
  <c r="I1243" i="19"/>
  <c r="T1258" i="19"/>
  <c r="T1263" i="19"/>
  <c r="T1267" i="19"/>
  <c r="T1280" i="19"/>
  <c r="T1306" i="19"/>
  <c r="S1318" i="19"/>
  <c r="T1334" i="19"/>
  <c r="S1339" i="19"/>
  <c r="T1346" i="19"/>
  <c r="T1356" i="19"/>
  <c r="T1388" i="19"/>
  <c r="T1396" i="19"/>
  <c r="T1404" i="19"/>
  <c r="S1416" i="19"/>
  <c r="T1418" i="19"/>
  <c r="S1428" i="19"/>
  <c r="S1446" i="19"/>
  <c r="T1450" i="19"/>
  <c r="T1499" i="19"/>
  <c r="S1499" i="19"/>
  <c r="V1563" i="19"/>
  <c r="V1559" i="19"/>
  <c r="Y1559" i="19"/>
  <c r="V1562" i="19"/>
  <c r="S1111" i="19"/>
  <c r="V1115" i="19"/>
  <c r="T1122" i="19"/>
  <c r="W1203" i="19"/>
  <c r="G1267" i="19"/>
  <c r="I1267" i="19"/>
  <c r="S1284" i="19"/>
  <c r="S1285" i="19"/>
  <c r="S1321" i="19"/>
  <c r="S1322" i="19"/>
  <c r="S1328" i="19"/>
  <c r="S1330" i="19"/>
  <c r="S1369" i="19"/>
  <c r="T1417" i="19"/>
  <c r="S1427" i="19"/>
  <c r="S1429" i="19"/>
  <c r="V1512" i="19"/>
  <c r="X1510" i="19"/>
  <c r="V1514" i="19"/>
  <c r="X1672" i="19"/>
  <c r="Y1672" i="19"/>
  <c r="V1676" i="19"/>
  <c r="T1116" i="19"/>
  <c r="G1131" i="19"/>
  <c r="I1131" i="19"/>
  <c r="G1139" i="19"/>
  <c r="I1139" i="19"/>
  <c r="G1147" i="19"/>
  <c r="I1147" i="19"/>
  <c r="T1164" i="19"/>
  <c r="T1167" i="19"/>
  <c r="T1182" i="19"/>
  <c r="G1227" i="19"/>
  <c r="I1227" i="19"/>
  <c r="T1247" i="19"/>
  <c r="S1249" i="19"/>
  <c r="G1251" i="19"/>
  <c r="I1251" i="19"/>
  <c r="S1266" i="19"/>
  <c r="T1271" i="19"/>
  <c r="S1273" i="19"/>
  <c r="G1275" i="19"/>
  <c r="I1275" i="19"/>
  <c r="G1279" i="19"/>
  <c r="I1279" i="19"/>
  <c r="T1283" i="19"/>
  <c r="S1334" i="19"/>
  <c r="T1339" i="19"/>
  <c r="S1347" i="19"/>
  <c r="S1357" i="19"/>
  <c r="S1366" i="19"/>
  <c r="S1372" i="19"/>
  <c r="T1409" i="19"/>
  <c r="Y1409" i="19"/>
  <c r="S1423" i="19"/>
  <c r="S1442" i="19"/>
  <c r="T1443" i="19"/>
  <c r="S1449" i="19"/>
  <c r="S1458" i="19"/>
  <c r="T1458" i="19"/>
  <c r="V1527" i="19"/>
  <c r="V1525" i="19"/>
  <c r="V1524" i="19"/>
  <c r="X1524" i="19"/>
  <c r="Y1522" i="19"/>
  <c r="W1498" i="19"/>
  <c r="T1544" i="19"/>
  <c r="T1613" i="19"/>
  <c r="V1640" i="19"/>
  <c r="T1694" i="19"/>
  <c r="S1694" i="19"/>
  <c r="V1723" i="19"/>
  <c r="Y1720" i="19"/>
  <c r="V1724" i="19"/>
  <c r="X1720" i="19"/>
  <c r="Y1857" i="19"/>
  <c r="X1857" i="19"/>
  <c r="Y1865" i="19"/>
  <c r="X1865" i="19"/>
  <c r="W1558" i="19"/>
  <c r="V1746" i="19"/>
  <c r="Y1746" i="19"/>
  <c r="Y1744" i="19"/>
  <c r="V1749" i="19"/>
  <c r="Y1749" i="19"/>
  <c r="X1881" i="19"/>
  <c r="W1881" i="19"/>
  <c r="Y1881" i="19"/>
  <c r="Y1900" i="19"/>
  <c r="X1900" i="19"/>
  <c r="W1900" i="19"/>
  <c r="Y1908" i="19"/>
  <c r="X1908" i="19"/>
  <c r="W1908" i="19"/>
  <c r="T1507" i="19"/>
  <c r="W1516" i="19"/>
  <c r="S1604" i="19"/>
  <c r="T1629" i="19"/>
  <c r="Y1916" i="19"/>
  <c r="X1916" i="19"/>
  <c r="T1432" i="19"/>
  <c r="T1439" i="19"/>
  <c r="S1447" i="19"/>
  <c r="T1461" i="19"/>
  <c r="S1472" i="19"/>
  <c r="T1480" i="19"/>
  <c r="W1480" i="19"/>
  <c r="T1481" i="19"/>
  <c r="S1496" i="19"/>
  <c r="S1513" i="19"/>
  <c r="T1532" i="19"/>
  <c r="S1542" i="19"/>
  <c r="S1584" i="19"/>
  <c r="T1595" i="19"/>
  <c r="T1602" i="19"/>
  <c r="T1617" i="19"/>
  <c r="T1627" i="19"/>
  <c r="T1643" i="19"/>
  <c r="T1648" i="19"/>
  <c r="T1653" i="19"/>
  <c r="W1798" i="19"/>
  <c r="X1853" i="19"/>
  <c r="Y1853" i="19"/>
  <c r="X1861" i="19"/>
  <c r="Y1861" i="19"/>
  <c r="W1861" i="19"/>
  <c r="X1924" i="19"/>
  <c r="W1924" i="19"/>
  <c r="Y1924" i="19"/>
  <c r="S1489" i="19"/>
  <c r="W1492" i="19"/>
  <c r="S1494" i="19"/>
  <c r="S1495" i="19"/>
  <c r="S1517" i="19"/>
  <c r="S1520" i="19"/>
  <c r="S1545" i="19"/>
  <c r="S1557" i="19"/>
  <c r="T1589" i="19"/>
  <c r="V1742" i="19"/>
  <c r="X1742" i="19"/>
  <c r="V1739" i="19"/>
  <c r="W1738" i="19"/>
  <c r="V1844" i="19"/>
  <c r="V1843" i="19"/>
  <c r="X1840" i="19"/>
  <c r="Y1858" i="19"/>
  <c r="X1858" i="19"/>
  <c r="T1459" i="19"/>
  <c r="S1466" i="19"/>
  <c r="T1526" i="19"/>
  <c r="T1547" i="19"/>
  <c r="S1561" i="19"/>
  <c r="S1568" i="19"/>
  <c r="W1570" i="19"/>
  <c r="S1577" i="19"/>
  <c r="S1585" i="19"/>
  <c r="S1695" i="19"/>
  <c r="T1695" i="19"/>
  <c r="X1886" i="19"/>
  <c r="W1886" i="19"/>
  <c r="Y1886" i="19"/>
  <c r="T1444" i="19"/>
  <c r="T1447" i="19"/>
  <c r="V1459" i="19"/>
  <c r="Y1459" i="19"/>
  <c r="S1465" i="19"/>
  <c r="T1467" i="19"/>
  <c r="S1471" i="19"/>
  <c r="T1494" i="19"/>
  <c r="T1495" i="19"/>
  <c r="T1503" i="19"/>
  <c r="W1510" i="19"/>
  <c r="T1512" i="19"/>
  <c r="Y1512" i="19"/>
  <c r="S1523" i="19"/>
  <c r="T1529" i="19"/>
  <c r="T1535" i="19"/>
  <c r="T1537" i="19"/>
  <c r="S1538" i="19"/>
  <c r="S1543" i="19"/>
  <c r="S1550" i="19"/>
  <c r="S1607" i="19"/>
  <c r="T1610" i="19"/>
  <c r="T1614" i="19"/>
  <c r="S1622" i="19"/>
  <c r="T1625" i="19"/>
  <c r="S1632" i="19"/>
  <c r="S1659" i="19"/>
  <c r="Y1904" i="19"/>
  <c r="X1904" i="19"/>
  <c r="W1904" i="19"/>
  <c r="T1484" i="19"/>
  <c r="T1491" i="19"/>
  <c r="T1501" i="19"/>
  <c r="T1502" i="19"/>
  <c r="S1518" i="19"/>
  <c r="S1533" i="19"/>
  <c r="T1534" i="19"/>
  <c r="W1534" i="19"/>
  <c r="T1563" i="19"/>
  <c r="T1565" i="19"/>
  <c r="S1567" i="19"/>
  <c r="S1579" i="19"/>
  <c r="S1598" i="19"/>
  <c r="S1603" i="19"/>
  <c r="Y1920" i="19"/>
  <c r="X1920" i="19"/>
  <c r="S1779" i="19"/>
  <c r="W1834" i="19"/>
  <c r="S1873" i="19"/>
  <c r="S1908" i="19"/>
  <c r="S1676" i="19"/>
  <c r="S1682" i="19"/>
  <c r="T1684" i="19"/>
  <c r="V1687" i="19"/>
  <c r="T1715" i="19"/>
  <c r="T1754" i="19"/>
  <c r="S1760" i="19"/>
  <c r="V1777" i="19"/>
  <c r="T1796" i="19"/>
  <c r="T1800" i="19"/>
  <c r="T1803" i="19"/>
  <c r="T1819" i="19"/>
  <c r="T1825" i="19"/>
  <c r="T1851" i="19"/>
  <c r="T1866" i="19"/>
  <c r="S1907" i="19"/>
  <c r="T1913" i="19"/>
  <c r="T1926" i="19"/>
  <c r="W1926" i="19"/>
  <c r="T1776" i="19"/>
  <c r="T1783" i="19"/>
  <c r="S1799" i="19"/>
  <c r="S1814" i="19"/>
  <c r="S1815" i="19"/>
  <c r="T1677" i="19"/>
  <c r="W1696" i="19"/>
  <c r="S1713" i="19"/>
  <c r="S1741" i="19"/>
  <c r="S1749" i="19"/>
  <c r="S1752" i="19"/>
  <c r="T1765" i="19"/>
  <c r="S1770" i="19"/>
  <c r="S1772" i="19"/>
  <c r="T1781" i="19"/>
  <c r="T1795" i="19"/>
  <c r="T1815" i="19"/>
  <c r="T1822" i="19"/>
  <c r="V1823" i="19"/>
  <c r="Y1823" i="19"/>
  <c r="T1823" i="19"/>
  <c r="S1827" i="19"/>
  <c r="T1833" i="19"/>
  <c r="T1842" i="19"/>
  <c r="T1843" i="19"/>
  <c r="S1847" i="19"/>
  <c r="W1855" i="19"/>
  <c r="S1858" i="19"/>
  <c r="S1878" i="19"/>
  <c r="S1915" i="19"/>
  <c r="S1817" i="19"/>
  <c r="S1826" i="19"/>
  <c r="T1844" i="19"/>
  <c r="W1853" i="19"/>
  <c r="S1875" i="19"/>
  <c r="T1878" i="19"/>
  <c r="W1878" i="19"/>
  <c r="S1881" i="19"/>
  <c r="T1906" i="19"/>
  <c r="X1912" i="19"/>
  <c r="S1919" i="19"/>
  <c r="S1924" i="19"/>
  <c r="T1925" i="19"/>
  <c r="S1658" i="19"/>
  <c r="T1665" i="19"/>
  <c r="T1676" i="19"/>
  <c r="S1677" i="19"/>
  <c r="T1682" i="19"/>
  <c r="S1701" i="19"/>
  <c r="S1711" i="19"/>
  <c r="S1712" i="19"/>
  <c r="T1713" i="19"/>
  <c r="W1720" i="19"/>
  <c r="T1731" i="19"/>
  <c r="T1741" i="19"/>
  <c r="T1750" i="19"/>
  <c r="V1751" i="19"/>
  <c r="S1754" i="19"/>
  <c r="S1765" i="19"/>
  <c r="T1771" i="19"/>
  <c r="T1773" i="19"/>
  <c r="S1781" i="19"/>
  <c r="T1789" i="19"/>
  <c r="T1793" i="19"/>
  <c r="S1801" i="19"/>
  <c r="W1804" i="19"/>
  <c r="T1821" i="19"/>
  <c r="T1829" i="19"/>
  <c r="T1830" i="19"/>
  <c r="T1832" i="19"/>
  <c r="T1836" i="19"/>
  <c r="S1851" i="19"/>
  <c r="T1854" i="19"/>
  <c r="T1859" i="19"/>
  <c r="S1867" i="19"/>
  <c r="S1874" i="19"/>
  <c r="T1887" i="19"/>
  <c r="T1910" i="19"/>
  <c r="W1910" i="19"/>
  <c r="S1923" i="19"/>
  <c r="W1857" i="19"/>
  <c r="T1663" i="19"/>
  <c r="T1671" i="19"/>
  <c r="S1693" i="19"/>
  <c r="S1709" i="19"/>
  <c r="S1718" i="19"/>
  <c r="S1729" i="19"/>
  <c r="S1735" i="19"/>
  <c r="W1744" i="19"/>
  <c r="T1748" i="19"/>
  <c r="T1768" i="19"/>
  <c r="V1772" i="19"/>
  <c r="T1770" i="19"/>
  <c r="T1772" i="19"/>
  <c r="S1784" i="19"/>
  <c r="T1805" i="19"/>
  <c r="T1807" i="19"/>
  <c r="T1808" i="19"/>
  <c r="T1820" i="19"/>
  <c r="S1823" i="19"/>
  <c r="T1827" i="19"/>
  <c r="S1845" i="19"/>
  <c r="T1847" i="19"/>
  <c r="S1854" i="19"/>
  <c r="S1859" i="19"/>
  <c r="S1863" i="19"/>
  <c r="T1867" i="19"/>
  <c r="X1867" i="19"/>
  <c r="S1870" i="19"/>
  <c r="T1905" i="19"/>
  <c r="T1918" i="19"/>
  <c r="W1918" i="19"/>
  <c r="W357" i="19"/>
  <c r="T360" i="19"/>
  <c r="S359" i="19"/>
  <c r="Y395" i="18"/>
  <c r="T397" i="18"/>
  <c r="S359" i="18"/>
  <c r="S396" i="18"/>
  <c r="W395" i="18"/>
  <c r="S396" i="17"/>
  <c r="S358" i="17"/>
  <c r="W395" i="17"/>
  <c r="S360" i="19"/>
  <c r="S398" i="19"/>
  <c r="N398" i="18"/>
  <c r="S360" i="18"/>
  <c r="S398" i="17"/>
  <c r="S360" i="17"/>
  <c r="S360" i="16"/>
  <c r="S398" i="1"/>
  <c r="W1894" i="19"/>
  <c r="X1894" i="19"/>
  <c r="T622" i="19"/>
  <c r="X622" i="19"/>
  <c r="X619" i="19"/>
  <c r="Y619" i="19"/>
  <c r="X607" i="19"/>
  <c r="Y605" i="19"/>
  <c r="X476" i="19"/>
  <c r="Y476" i="19"/>
  <c r="O399" i="19"/>
  <c r="O361" i="19"/>
  <c r="P18" i="19"/>
  <c r="W1894" i="18"/>
  <c r="Y1894" i="18"/>
  <c r="X1894" i="18"/>
  <c r="O1935" i="18"/>
  <c r="X688" i="18"/>
  <c r="P664" i="18"/>
  <c r="W488" i="18"/>
  <c r="W607" i="18"/>
  <c r="Y607" i="18"/>
  <c r="X607" i="18"/>
  <c r="W605" i="18"/>
  <c r="X605" i="18"/>
  <c r="Y605" i="18"/>
  <c r="O399" i="18"/>
  <c r="O361" i="18"/>
  <c r="O1929" i="18"/>
  <c r="Q225" i="18"/>
  <c r="T225" i="18"/>
  <c r="X225" i="18"/>
  <c r="P18" i="18"/>
  <c r="T1895" i="17"/>
  <c r="W1892" i="17"/>
  <c r="P1884" i="17"/>
  <c r="P1935" i="17"/>
  <c r="X678" i="17"/>
  <c r="P664" i="17"/>
  <c r="W607" i="17"/>
  <c r="Y607" i="17"/>
  <c r="X607" i="17"/>
  <c r="W605" i="17"/>
  <c r="Y605" i="17"/>
  <c r="X605" i="17"/>
  <c r="W482" i="17"/>
  <c r="X482" i="17"/>
  <c r="Y482" i="17"/>
  <c r="O399" i="17"/>
  <c r="X224" i="17"/>
  <c r="Y224" i="17"/>
  <c r="O225" i="17"/>
  <c r="T217" i="17"/>
  <c r="P1884" i="16"/>
  <c r="P1935" i="16"/>
  <c r="P664" i="16"/>
  <c r="X630" i="16"/>
  <c r="W476" i="16"/>
  <c r="Y39" i="19"/>
  <c r="X39" i="19"/>
  <c r="Y49" i="19"/>
  <c r="X49" i="19"/>
  <c r="Y57" i="19"/>
  <c r="X57" i="19"/>
  <c r="Y65" i="19"/>
  <c r="X65" i="19"/>
  <c r="Y72" i="19"/>
  <c r="X72" i="19"/>
  <c r="Y101" i="19"/>
  <c r="X101" i="19"/>
  <c r="Y171" i="19"/>
  <c r="X171" i="19"/>
  <c r="W171" i="19"/>
  <c r="Y187" i="19"/>
  <c r="X187" i="19"/>
  <c r="W187" i="19"/>
  <c r="Y192" i="19"/>
  <c r="X192" i="19"/>
  <c r="Y200" i="19"/>
  <c r="X200" i="19"/>
  <c r="Y208" i="19"/>
  <c r="X208" i="19"/>
  <c r="W27" i="19"/>
  <c r="Y77" i="19"/>
  <c r="X77" i="19"/>
  <c r="W93" i="19"/>
  <c r="W114" i="19"/>
  <c r="W124" i="19"/>
  <c r="V144" i="19"/>
  <c r="W183" i="19"/>
  <c r="Y27" i="19"/>
  <c r="X27" i="19"/>
  <c r="W75" i="19"/>
  <c r="W82" i="19"/>
  <c r="W84" i="19"/>
  <c r="W86" i="19"/>
  <c r="Y93" i="19"/>
  <c r="X93" i="19"/>
  <c r="Y114" i="19"/>
  <c r="X114" i="19"/>
  <c r="Y124" i="19"/>
  <c r="X124" i="19"/>
  <c r="V185" i="19"/>
  <c r="V184" i="19"/>
  <c r="Y183" i="19"/>
  <c r="X183" i="19"/>
  <c r="Y252" i="19"/>
  <c r="X252" i="19"/>
  <c r="Y19" i="19"/>
  <c r="X19" i="19"/>
  <c r="V42" i="19"/>
  <c r="Y75" i="19"/>
  <c r="X75" i="19"/>
  <c r="Y82" i="19"/>
  <c r="X82" i="19"/>
  <c r="Y84" i="19"/>
  <c r="X84" i="19"/>
  <c r="Y86" i="19"/>
  <c r="X86" i="19"/>
  <c r="Y263" i="19"/>
  <c r="V266" i="19"/>
  <c r="V264" i="19"/>
  <c r="X263" i="19"/>
  <c r="V267" i="19"/>
  <c r="V265" i="19"/>
  <c r="W32" i="19"/>
  <c r="W34" i="19"/>
  <c r="Y36" i="19"/>
  <c r="Y45" i="19"/>
  <c r="X45" i="19"/>
  <c r="Y53" i="19"/>
  <c r="X53" i="19"/>
  <c r="Y61" i="19"/>
  <c r="X61" i="19"/>
  <c r="Y80" i="19"/>
  <c r="X80" i="19"/>
  <c r="W97" i="19"/>
  <c r="W165" i="19"/>
  <c r="Y189" i="19"/>
  <c r="X189" i="19"/>
  <c r="Y196" i="19"/>
  <c r="X196" i="19"/>
  <c r="Y204" i="19"/>
  <c r="X204" i="19"/>
  <c r="Y212" i="19"/>
  <c r="X212" i="19"/>
  <c r="Y219" i="19"/>
  <c r="X219" i="19"/>
  <c r="Y226" i="19"/>
  <c r="X226" i="19"/>
  <c r="Y232" i="19"/>
  <c r="X232" i="19"/>
  <c r="W240" i="19"/>
  <c r="Y240" i="19"/>
  <c r="X240" i="19"/>
  <c r="Y32" i="19"/>
  <c r="X32" i="19"/>
  <c r="Y34" i="19"/>
  <c r="X34" i="19"/>
  <c r="Y97" i="19"/>
  <c r="X97" i="19"/>
  <c r="W155" i="19"/>
  <c r="V166" i="19"/>
  <c r="Y165" i="19"/>
  <c r="V167" i="19"/>
  <c r="X165" i="19"/>
  <c r="T223" i="19"/>
  <c r="W223" i="19"/>
  <c r="T267" i="19"/>
  <c r="V318" i="19"/>
  <c r="V316" i="19"/>
  <c r="Y315" i="19"/>
  <c r="V317" i="19"/>
  <c r="X315" i="19"/>
  <c r="Y319" i="19"/>
  <c r="X319" i="19"/>
  <c r="W319" i="19"/>
  <c r="V320" i="19"/>
  <c r="V322" i="19"/>
  <c r="V321" i="19"/>
  <c r="Y24" i="19"/>
  <c r="X24" i="19"/>
  <c r="Y109" i="19"/>
  <c r="X109" i="19"/>
  <c r="T225" i="19"/>
  <c r="Y237" i="19"/>
  <c r="X237" i="19"/>
  <c r="W39" i="19"/>
  <c r="W49" i="19"/>
  <c r="W57" i="19"/>
  <c r="W65" i="19"/>
  <c r="W72" i="19"/>
  <c r="Y89" i="19"/>
  <c r="X89" i="19"/>
  <c r="W101" i="19"/>
  <c r="W192" i="19"/>
  <c r="W200" i="19"/>
  <c r="W208" i="19"/>
  <c r="Y217" i="19"/>
  <c r="X217" i="19"/>
  <c r="W19" i="19"/>
  <c r="Y21" i="19"/>
  <c r="T22" i="19"/>
  <c r="W22" i="19"/>
  <c r="Y29" i="19"/>
  <c r="T30" i="19"/>
  <c r="W30" i="19"/>
  <c r="Y41" i="19"/>
  <c r="Y44" i="19"/>
  <c r="W45" i="19"/>
  <c r="Y48" i="19"/>
  <c r="Y52" i="19"/>
  <c r="Y56" i="19"/>
  <c r="Y60" i="19"/>
  <c r="Y64" i="19"/>
  <c r="Y69" i="19"/>
  <c r="T70" i="19"/>
  <c r="T90" i="19"/>
  <c r="W90" i="19"/>
  <c r="T94" i="19"/>
  <c r="T98" i="19"/>
  <c r="W98" i="19"/>
  <c r="T102" i="19"/>
  <c r="W102" i="19"/>
  <c r="T106" i="19"/>
  <c r="W106" i="19"/>
  <c r="T110" i="19"/>
  <c r="W110" i="19"/>
  <c r="P113" i="19"/>
  <c r="T116" i="19"/>
  <c r="T118" i="19"/>
  <c r="W118" i="19"/>
  <c r="Y119" i="19"/>
  <c r="T122" i="19"/>
  <c r="W122" i="19"/>
  <c r="Y126" i="19"/>
  <c r="T127" i="19"/>
  <c r="W127" i="19"/>
  <c r="T129" i="19"/>
  <c r="T131" i="19"/>
  <c r="T135" i="19"/>
  <c r="T140" i="19"/>
  <c r="W140" i="19"/>
  <c r="T147" i="19"/>
  <c r="T152" i="19"/>
  <c r="T157" i="19"/>
  <c r="W157" i="19"/>
  <c r="V162" i="19"/>
  <c r="Y163" i="19"/>
  <c r="T174" i="19"/>
  <c r="W174" i="19"/>
  <c r="T176" i="19"/>
  <c r="W176" i="19"/>
  <c r="T178" i="19"/>
  <c r="T180" i="19"/>
  <c r="Y191" i="19"/>
  <c r="Y195" i="19"/>
  <c r="Y203" i="19"/>
  <c r="Y207" i="19"/>
  <c r="Y211" i="19"/>
  <c r="Y215" i="19"/>
  <c r="T221" i="19"/>
  <c r="Y228" i="19"/>
  <c r="T229" i="19"/>
  <c r="T234" i="19"/>
  <c r="W234" i="19"/>
  <c r="Y235" i="19"/>
  <c r="T247" i="19"/>
  <c r="S256" i="19"/>
  <c r="T260" i="19"/>
  <c r="Y260" i="19"/>
  <c r="V262" i="19"/>
  <c r="V269" i="19"/>
  <c r="W271" i="19"/>
  <c r="S277" i="19"/>
  <c r="T280" i="19"/>
  <c r="W307" i="19"/>
  <c r="Y311" i="19"/>
  <c r="S312" i="19"/>
  <c r="T317" i="19"/>
  <c r="S321" i="19"/>
  <c r="T333" i="19"/>
  <c r="V343" i="19"/>
  <c r="X339" i="19"/>
  <c r="V342" i="19"/>
  <c r="T346" i="19"/>
  <c r="S346" i="19"/>
  <c r="W351" i="19"/>
  <c r="T355" i="19"/>
  <c r="X357" i="19"/>
  <c r="V365" i="19"/>
  <c r="Y402" i="19"/>
  <c r="X402" i="19"/>
  <c r="Y406" i="19"/>
  <c r="X406" i="19"/>
  <c r="W406" i="19"/>
  <c r="Y414" i="19"/>
  <c r="X414" i="19"/>
  <c r="V135" i="19"/>
  <c r="V180" i="19"/>
  <c r="W268" i="19"/>
  <c r="T282" i="19"/>
  <c r="T309" i="19"/>
  <c r="S309" i="19"/>
  <c r="W323" i="19"/>
  <c r="T324" i="19"/>
  <c r="X324" i="19"/>
  <c r="S324" i="19"/>
  <c r="V346" i="19"/>
  <c r="V349" i="19"/>
  <c r="V348" i="19"/>
  <c r="Y345" i="19"/>
  <c r="X345" i="19"/>
  <c r="Q350" i="19"/>
  <c r="V356" i="19"/>
  <c r="Y351" i="19"/>
  <c r="V355" i="19"/>
  <c r="X351" i="19"/>
  <c r="V353" i="19"/>
  <c r="V354" i="19"/>
  <c r="V367" i="19"/>
  <c r="Y392" i="19"/>
  <c r="X392" i="19"/>
  <c r="W392" i="19"/>
  <c r="Y422" i="19"/>
  <c r="X422" i="19"/>
  <c r="W422" i="19"/>
  <c r="W169" i="19"/>
  <c r="W193" i="19"/>
  <c r="V259" i="19"/>
  <c r="Y258" i="19"/>
  <c r="T283" i="19"/>
  <c r="S283" i="19"/>
  <c r="Y288" i="19"/>
  <c r="V290" i="19"/>
  <c r="X288" i="19"/>
  <c r="V308" i="19"/>
  <c r="V313" i="19"/>
  <c r="S348" i="19"/>
  <c r="T348" i="19"/>
  <c r="T391" i="19"/>
  <c r="W408" i="19"/>
  <c r="V188" i="19"/>
  <c r="T244" i="19"/>
  <c r="W245" i="19"/>
  <c r="W252" i="19"/>
  <c r="W258" i="19"/>
  <c r="V261" i="19"/>
  <c r="V270" i="19"/>
  <c r="T289" i="19"/>
  <c r="Y289" i="19"/>
  <c r="S289" i="19"/>
  <c r="T294" i="19"/>
  <c r="W294" i="19"/>
  <c r="S305" i="19"/>
  <c r="T305" i="19"/>
  <c r="T314" i="19"/>
  <c r="N326" i="19"/>
  <c r="T329" i="19"/>
  <c r="S329" i="19"/>
  <c r="T335" i="19"/>
  <c r="S335" i="19"/>
  <c r="Y340" i="19"/>
  <c r="X340" i="19"/>
  <c r="W340" i="19"/>
  <c r="X401" i="19"/>
  <c r="W401" i="19"/>
  <c r="Y401" i="19"/>
  <c r="Y405" i="19"/>
  <c r="X405" i="19"/>
  <c r="W405" i="19"/>
  <c r="Y408" i="19"/>
  <c r="X408" i="19"/>
  <c r="Y417" i="19"/>
  <c r="X417" i="19"/>
  <c r="W417" i="19"/>
  <c r="X271" i="19"/>
  <c r="T276" i="19"/>
  <c r="T295" i="19"/>
  <c r="S295" i="19"/>
  <c r="Y300" i="19"/>
  <c r="V302" i="19"/>
  <c r="X300" i="19"/>
  <c r="V326" i="19"/>
  <c r="V327" i="19"/>
  <c r="Y323" i="19"/>
  <c r="X323" i="19"/>
  <c r="Y347" i="19"/>
  <c r="X347" i="19"/>
  <c r="W347" i="19"/>
  <c r="Y361" i="19"/>
  <c r="W383" i="19"/>
  <c r="X383" i="19"/>
  <c r="Y383" i="19"/>
  <c r="X396" i="19"/>
  <c r="W396" i="19"/>
  <c r="Y396" i="19"/>
  <c r="Y443" i="19"/>
  <c r="X443" i="19"/>
  <c r="W443" i="19"/>
  <c r="X452" i="19"/>
  <c r="Y452" i="19"/>
  <c r="W452" i="19"/>
  <c r="W38" i="19"/>
  <c r="W74" i="19"/>
  <c r="W79" i="19"/>
  <c r="W88" i="19"/>
  <c r="W92" i="19"/>
  <c r="W96" i="19"/>
  <c r="W100" i="19"/>
  <c r="W104" i="19"/>
  <c r="W108" i="19"/>
  <c r="W112" i="19"/>
  <c r="I115" i="19"/>
  <c r="W115" i="19"/>
  <c r="W117" i="19"/>
  <c r="W121" i="19"/>
  <c r="W123" i="19"/>
  <c r="W128" i="19"/>
  <c r="W130" i="19"/>
  <c r="W134" i="19"/>
  <c r="W146" i="19"/>
  <c r="W173" i="19"/>
  <c r="W175" i="19"/>
  <c r="W177" i="19"/>
  <c r="W179" i="19"/>
  <c r="W224" i="19"/>
  <c r="W230" i="19"/>
  <c r="W238" i="19"/>
  <c r="W251" i="19"/>
  <c r="V272" i="19"/>
  <c r="T301" i="19"/>
  <c r="S301" i="19"/>
  <c r="W312" i="19"/>
  <c r="Y312" i="19"/>
  <c r="X312" i="19"/>
  <c r="N313" i="19"/>
  <c r="V314" i="19"/>
  <c r="W352" i="19"/>
  <c r="X352" i="19"/>
  <c r="X390" i="19"/>
  <c r="W390" i="19"/>
  <c r="Y390" i="19"/>
  <c r="X38" i="19"/>
  <c r="S45" i="19"/>
  <c r="S49" i="19"/>
  <c r="S53" i="19"/>
  <c r="S57" i="19"/>
  <c r="S61" i="19"/>
  <c r="S65" i="19"/>
  <c r="W69" i="19"/>
  <c r="X74" i="19"/>
  <c r="X79" i="19"/>
  <c r="X88" i="19"/>
  <c r="X92" i="19"/>
  <c r="X96" i="19"/>
  <c r="X100" i="19"/>
  <c r="X104" i="19"/>
  <c r="X108" i="19"/>
  <c r="X112" i="19"/>
  <c r="X115" i="19"/>
  <c r="X117" i="19"/>
  <c r="I119" i="19"/>
  <c r="X121" i="19"/>
  <c r="X123" i="19"/>
  <c r="X128" i="19"/>
  <c r="X130" i="19"/>
  <c r="S133" i="19"/>
  <c r="X134" i="19"/>
  <c r="V136" i="19"/>
  <c r="S145" i="19"/>
  <c r="S162" i="19"/>
  <c r="W163" i="19"/>
  <c r="S167" i="19"/>
  <c r="S172" i="19"/>
  <c r="X173" i="19"/>
  <c r="X175" i="19"/>
  <c r="X177" i="19"/>
  <c r="X179" i="19"/>
  <c r="V181" i="19"/>
  <c r="Y186" i="19"/>
  <c r="S192" i="19"/>
  <c r="S196" i="19"/>
  <c r="S200" i="19"/>
  <c r="S204" i="19"/>
  <c r="S208" i="19"/>
  <c r="S212" i="19"/>
  <c r="X224" i="19"/>
  <c r="O225" i="19"/>
  <c r="P216" i="19"/>
  <c r="X230" i="19"/>
  <c r="X238" i="19"/>
  <c r="X246" i="19"/>
  <c r="T249" i="19"/>
  <c r="X251" i="19"/>
  <c r="S255" i="19"/>
  <c r="T265" i="19"/>
  <c r="Y268" i="19"/>
  <c r="S271" i="19"/>
  <c r="W289" i="19"/>
  <c r="S331" i="19"/>
  <c r="T331" i="19"/>
  <c r="T337" i="19"/>
  <c r="S337" i="19"/>
  <c r="Y352" i="19"/>
  <c r="V360" i="19"/>
  <c r="V358" i="19"/>
  <c r="V359" i="19"/>
  <c r="V377" i="19"/>
  <c r="V379" i="19"/>
  <c r="V375" i="19"/>
  <c r="Y374" i="19"/>
  <c r="X374" i="19"/>
  <c r="V378" i="19"/>
  <c r="V376" i="19"/>
  <c r="Y436" i="19"/>
  <c r="X436" i="19"/>
  <c r="W436" i="19"/>
  <c r="W263" i="19"/>
  <c r="V301" i="19"/>
  <c r="Y307" i="19"/>
  <c r="V310" i="19"/>
  <c r="X311" i="19"/>
  <c r="V325" i="19"/>
  <c r="T327" i="19"/>
  <c r="T344" i="19"/>
  <c r="X344" i="19"/>
  <c r="T364" i="19"/>
  <c r="S364" i="19"/>
  <c r="V373" i="19"/>
  <c r="V371" i="19"/>
  <c r="V369" i="19"/>
  <c r="Y368" i="19"/>
  <c r="X368" i="19"/>
  <c r="V372" i="19"/>
  <c r="V370" i="19"/>
  <c r="Y410" i="19"/>
  <c r="X410" i="19"/>
  <c r="W410" i="19"/>
  <c r="X456" i="19"/>
  <c r="Y456" i="19"/>
  <c r="W456" i="19"/>
  <c r="T273" i="19"/>
  <c r="T279" i="19"/>
  <c r="T285" i="19"/>
  <c r="W285" i="19"/>
  <c r="T291" i="19"/>
  <c r="W291" i="19"/>
  <c r="T297" i="19"/>
  <c r="W297" i="19"/>
  <c r="T303" i="19"/>
  <c r="W303" i="19"/>
  <c r="T320" i="19"/>
  <c r="V364" i="19"/>
  <c r="S365" i="19"/>
  <c r="V366" i="19"/>
  <c r="S378" i="19"/>
  <c r="S384" i="19"/>
  <c r="W386" i="19"/>
  <c r="V387" i="19"/>
  <c r="X393" i="19"/>
  <c r="X404" i="19"/>
  <c r="X413" i="19"/>
  <c r="T419" i="19"/>
  <c r="W419" i="19"/>
  <c r="Y424" i="19"/>
  <c r="S425" i="19"/>
  <c r="Y434" i="19"/>
  <c r="G439" i="19"/>
  <c r="I439" i="19"/>
  <c r="T465" i="19"/>
  <c r="X468" i="19"/>
  <c r="Y468" i="19"/>
  <c r="T474" i="19"/>
  <c r="S474" i="19"/>
  <c r="W476" i="19"/>
  <c r="T492" i="19"/>
  <c r="T498" i="19"/>
  <c r="T500" i="19"/>
  <c r="S500" i="19"/>
  <c r="T515" i="19"/>
  <c r="W524" i="19"/>
  <c r="N547" i="19"/>
  <c r="S547" i="19"/>
  <c r="V581" i="19"/>
  <c r="W614" i="19"/>
  <c r="Y620" i="19"/>
  <c r="X620" i="19"/>
  <c r="X650" i="19"/>
  <c r="Y650" i="19"/>
  <c r="X362" i="19"/>
  <c r="V382" i="19"/>
  <c r="V385" i="19"/>
  <c r="V389" i="19"/>
  <c r="S397" i="19"/>
  <c r="S400" i="19"/>
  <c r="S406" i="19"/>
  <c r="S407" i="19"/>
  <c r="Y413" i="19"/>
  <c r="X416" i="19"/>
  <c r="X425" i="19"/>
  <c r="T462" i="19"/>
  <c r="W462" i="19"/>
  <c r="S462" i="19"/>
  <c r="T478" i="19"/>
  <c r="W478" i="19"/>
  <c r="Y509" i="19"/>
  <c r="X509" i="19"/>
  <c r="W509" i="19"/>
  <c r="Y521" i="19"/>
  <c r="X521" i="19"/>
  <c r="X524" i="19"/>
  <c r="Y524" i="19"/>
  <c r="T533" i="19"/>
  <c r="Y572" i="19"/>
  <c r="X572" i="19"/>
  <c r="W572" i="19"/>
  <c r="V587" i="19"/>
  <c r="Y604" i="19"/>
  <c r="X604" i="19"/>
  <c r="W610" i="19"/>
  <c r="Y610" i="19"/>
  <c r="X610" i="19"/>
  <c r="X616" i="19"/>
  <c r="Y616" i="19"/>
  <c r="S643" i="19"/>
  <c r="T643" i="19"/>
  <c r="X675" i="19"/>
  <c r="W675" i="19"/>
  <c r="Y675" i="19"/>
  <c r="W315" i="19"/>
  <c r="S334" i="19"/>
  <c r="Y362" i="19"/>
  <c r="T371" i="19"/>
  <c r="W380" i="19"/>
  <c r="V391" i="19"/>
  <c r="T411" i="19"/>
  <c r="S412" i="19"/>
  <c r="T442" i="19"/>
  <c r="W461" i="19"/>
  <c r="T473" i="19"/>
  <c r="W473" i="19"/>
  <c r="W553" i="19"/>
  <c r="Y596" i="19"/>
  <c r="X596" i="19"/>
  <c r="W606" i="19"/>
  <c r="X608" i="19"/>
  <c r="Y608" i="19"/>
  <c r="X634" i="19"/>
  <c r="Y634" i="19"/>
  <c r="X639" i="19"/>
  <c r="W639" i="19"/>
  <c r="T673" i="19"/>
  <c r="W673" i="19"/>
  <c r="V398" i="19"/>
  <c r="V399" i="19"/>
  <c r="V397" i="19"/>
  <c r="Y418" i="19"/>
  <c r="X418" i="19"/>
  <c r="T427" i="19"/>
  <c r="S427" i="19"/>
  <c r="T444" i="19"/>
  <c r="Y461" i="19"/>
  <c r="X461" i="19"/>
  <c r="X464" i="19"/>
  <c r="Y464" i="19"/>
  <c r="T470" i="19"/>
  <c r="W470" i="19"/>
  <c r="S470" i="19"/>
  <c r="Y480" i="19"/>
  <c r="X480" i="19"/>
  <c r="T542" i="19"/>
  <c r="S542" i="19"/>
  <c r="Y614" i="19"/>
  <c r="X614" i="19"/>
  <c r="Y652" i="19"/>
  <c r="X652" i="19"/>
  <c r="W652" i="19"/>
  <c r="V388" i="19"/>
  <c r="W395" i="19"/>
  <c r="W400" i="19"/>
  <c r="W409" i="19"/>
  <c r="W418" i="19"/>
  <c r="Y423" i="19"/>
  <c r="Y426" i="19"/>
  <c r="T432" i="19"/>
  <c r="S432" i="19"/>
  <c r="S437" i="19"/>
  <c r="T437" i="19"/>
  <c r="T439" i="19"/>
  <c r="W439" i="19"/>
  <c r="T450" i="19"/>
  <c r="W450" i="19"/>
  <c r="S450" i="19"/>
  <c r="T454" i="19"/>
  <c r="W454" i="19"/>
  <c r="S454" i="19"/>
  <c r="T458" i="19"/>
  <c r="S458" i="19"/>
  <c r="W464" i="19"/>
  <c r="X477" i="19"/>
  <c r="Y477" i="19"/>
  <c r="T483" i="19"/>
  <c r="W483" i="19"/>
  <c r="W512" i="19"/>
  <c r="Y512" i="19"/>
  <c r="X512" i="19"/>
  <c r="T529" i="19"/>
  <c r="W529" i="19"/>
  <c r="N539" i="19"/>
  <c r="S539" i="19"/>
  <c r="T540" i="19"/>
  <c r="V554" i="19"/>
  <c r="V556" i="19"/>
  <c r="Y553" i="19"/>
  <c r="X553" i="19"/>
  <c r="V557" i="19"/>
  <c r="V555" i="19"/>
  <c r="X566" i="19"/>
  <c r="Y566" i="19"/>
  <c r="W566" i="19"/>
  <c r="W602" i="19"/>
  <c r="Y602" i="19"/>
  <c r="X602" i="19"/>
  <c r="T671" i="19"/>
  <c r="S671" i="19"/>
  <c r="Y682" i="19"/>
  <c r="X682" i="19"/>
  <c r="W682" i="19"/>
  <c r="X386" i="19"/>
  <c r="X395" i="19"/>
  <c r="X400" i="19"/>
  <c r="X409" i="19"/>
  <c r="W412" i="19"/>
  <c r="T415" i="19"/>
  <c r="P420" i="19"/>
  <c r="T421" i="19"/>
  <c r="W421" i="19"/>
  <c r="W425" i="19"/>
  <c r="V427" i="19"/>
  <c r="T446" i="19"/>
  <c r="S446" i="19"/>
  <c r="T453" i="19"/>
  <c r="W453" i="19"/>
  <c r="T457" i="19"/>
  <c r="S461" i="19"/>
  <c r="T469" i="19"/>
  <c r="W469" i="19"/>
  <c r="X472" i="19"/>
  <c r="Y472" i="19"/>
  <c r="W477" i="19"/>
  <c r="T485" i="19"/>
  <c r="S485" i="19"/>
  <c r="W488" i="19"/>
  <c r="T522" i="19"/>
  <c r="W522" i="19"/>
  <c r="O525" i="19"/>
  <c r="Q525" i="19"/>
  <c r="X526" i="19"/>
  <c r="Y526" i="19"/>
  <c r="G563" i="19"/>
  <c r="I563" i="19"/>
  <c r="T584" i="19"/>
  <c r="S584" i="19"/>
  <c r="X600" i="19"/>
  <c r="Y600" i="19"/>
  <c r="Y606" i="19"/>
  <c r="X606" i="19"/>
  <c r="Y658" i="19"/>
  <c r="X658" i="19"/>
  <c r="P664" i="19"/>
  <c r="S366" i="19"/>
  <c r="V381" i="19"/>
  <c r="S382" i="19"/>
  <c r="Y395" i="19"/>
  <c r="V435" i="19"/>
  <c r="V437" i="19"/>
  <c r="X460" i="19"/>
  <c r="Y460" i="19"/>
  <c r="T466" i="19"/>
  <c r="W466" i="19"/>
  <c r="S466" i="19"/>
  <c r="Y488" i="19"/>
  <c r="X488" i="19"/>
  <c r="X532" i="19"/>
  <c r="W532" i="19"/>
  <c r="Y532" i="19"/>
  <c r="T544" i="19"/>
  <c r="W564" i="19"/>
  <c r="Y564" i="19"/>
  <c r="X564" i="19"/>
  <c r="Y570" i="19"/>
  <c r="X570" i="19"/>
  <c r="W570" i="19"/>
  <c r="Y617" i="19"/>
  <c r="X617" i="19"/>
  <c r="W617" i="19"/>
  <c r="X625" i="19"/>
  <c r="Y625" i="19"/>
  <c r="W625" i="19"/>
  <c r="Y633" i="19"/>
  <c r="W633" i="19"/>
  <c r="X633" i="19"/>
  <c r="W651" i="19"/>
  <c r="Y651" i="19"/>
  <c r="X651" i="19"/>
  <c r="W708" i="19"/>
  <c r="X733" i="19"/>
  <c r="Y733" i="19"/>
  <c r="Y743" i="19"/>
  <c r="X743" i="19"/>
  <c r="W743" i="19"/>
  <c r="Y754" i="19"/>
  <c r="X754" i="19"/>
  <c r="X781" i="19"/>
  <c r="Y781" i="19"/>
  <c r="W781" i="19"/>
  <c r="V363" i="19"/>
  <c r="S372" i="19"/>
  <c r="S408" i="19"/>
  <c r="W423" i="19"/>
  <c r="Y428" i="19"/>
  <c r="X434" i="19"/>
  <c r="S441" i="19"/>
  <c r="W460" i="19"/>
  <c r="W465" i="19"/>
  <c r="W474" i="19"/>
  <c r="W480" i="19"/>
  <c r="T481" i="19"/>
  <c r="Y490" i="19"/>
  <c r="X490" i="19"/>
  <c r="W492" i="19"/>
  <c r="Y540" i="19"/>
  <c r="T548" i="19"/>
  <c r="W552" i="19"/>
  <c r="X552" i="19"/>
  <c r="Y552" i="19"/>
  <c r="Y585" i="19"/>
  <c r="X585" i="19"/>
  <c r="W585" i="19"/>
  <c r="Y583" i="19"/>
  <c r="Y598" i="19"/>
  <c r="X598" i="19"/>
  <c r="T653" i="19"/>
  <c r="S653" i="19"/>
  <c r="X676" i="19"/>
  <c r="Y676" i="19"/>
  <c r="W676" i="19"/>
  <c r="T494" i="19"/>
  <c r="T502" i="19"/>
  <c r="W502" i="19"/>
  <c r="Y514" i="19"/>
  <c r="T519" i="19"/>
  <c r="T531" i="19"/>
  <c r="T536" i="19"/>
  <c r="W537" i="19"/>
  <c r="V538" i="19"/>
  <c r="Y541" i="19"/>
  <c r="Y545" i="19"/>
  <c r="T546" i="19"/>
  <c r="T550" i="19"/>
  <c r="S556" i="19"/>
  <c r="V561" i="19"/>
  <c r="V568" i="19"/>
  <c r="Y573" i="19"/>
  <c r="Y593" i="19"/>
  <c r="T594" i="19"/>
  <c r="W616" i="19"/>
  <c r="W620" i="19"/>
  <c r="W636" i="19"/>
  <c r="S637" i="19"/>
  <c r="S642" i="19"/>
  <c r="T642" i="19"/>
  <c r="W660" i="19"/>
  <c r="S661" i="19"/>
  <c r="T661" i="19"/>
  <c r="Y697" i="19"/>
  <c r="X697" i="19"/>
  <c r="Y702" i="19"/>
  <c r="X702" i="19"/>
  <c r="Y710" i="19"/>
  <c r="X710" i="19"/>
  <c r="Y715" i="19"/>
  <c r="X715" i="19"/>
  <c r="W732" i="19"/>
  <c r="Y746" i="19"/>
  <c r="X746" i="19"/>
  <c r="X783" i="19"/>
  <c r="T528" i="19"/>
  <c r="V531" i="19"/>
  <c r="T539" i="19"/>
  <c r="V542" i="19"/>
  <c r="V546" i="19"/>
  <c r="V550" i="19"/>
  <c r="S565" i="19"/>
  <c r="S582" i="19"/>
  <c r="T621" i="19"/>
  <c r="W623" i="19"/>
  <c r="W641" i="19"/>
  <c r="X647" i="19"/>
  <c r="Y647" i="19"/>
  <c r="W663" i="19"/>
  <c r="W683" i="19"/>
  <c r="W688" i="19"/>
  <c r="W709" i="19"/>
  <c r="W714" i="19"/>
  <c r="W717" i="19"/>
  <c r="W722" i="19"/>
  <c r="P1932" i="19"/>
  <c r="X728" i="19"/>
  <c r="Y728" i="19"/>
  <c r="W764" i="19"/>
  <c r="Y775" i="19"/>
  <c r="X775" i="19"/>
  <c r="W775" i="19"/>
  <c r="Y786" i="19"/>
  <c r="X786" i="19"/>
  <c r="W786" i="19"/>
  <c r="W789" i="19"/>
  <c r="X808" i="19"/>
  <c r="Y808" i="19"/>
  <c r="Y815" i="19"/>
  <c r="X815" i="19"/>
  <c r="W815" i="19"/>
  <c r="W834" i="19"/>
  <c r="X844" i="19"/>
  <c r="Y844" i="19"/>
  <c r="W844" i="19"/>
  <c r="W526" i="19"/>
  <c r="W540" i="19"/>
  <c r="V548" i="19"/>
  <c r="V565" i="19"/>
  <c r="V582" i="19"/>
  <c r="V584" i="19"/>
  <c r="V588" i="19"/>
  <c r="X586" i="19"/>
  <c r="V590" i="19"/>
  <c r="W600" i="19"/>
  <c r="W608" i="19"/>
  <c r="Y628" i="19"/>
  <c r="X628" i="19"/>
  <c r="W635" i="19"/>
  <c r="Y641" i="19"/>
  <c r="X641" i="19"/>
  <c r="Y688" i="19"/>
  <c r="X688" i="19"/>
  <c r="S696" i="19"/>
  <c r="T696" i="19"/>
  <c r="W696" i="19"/>
  <c r="Y726" i="19"/>
  <c r="X726" i="19"/>
  <c r="Y732" i="19"/>
  <c r="X732" i="19"/>
  <c r="X789" i="19"/>
  <c r="Y789" i="19"/>
  <c r="X797" i="19"/>
  <c r="Y797" i="19"/>
  <c r="W797" i="19"/>
  <c r="Y804" i="19"/>
  <c r="X804" i="19"/>
  <c r="W804" i="19"/>
  <c r="Y823" i="19"/>
  <c r="X823" i="19"/>
  <c r="W823" i="19"/>
  <c r="X826" i="19"/>
  <c r="Y826" i="19"/>
  <c r="W826" i="19"/>
  <c r="X540" i="19"/>
  <c r="S543" i="19"/>
  <c r="V544" i="19"/>
  <c r="X563" i="19"/>
  <c r="V567" i="19"/>
  <c r="V571" i="19"/>
  <c r="X569" i="19"/>
  <c r="G574" i="19"/>
  <c r="I574" i="19"/>
  <c r="X580" i="19"/>
  <c r="W601" i="19"/>
  <c r="W609" i="19"/>
  <c r="W619" i="19"/>
  <c r="W630" i="19"/>
  <c r="W634" i="19"/>
  <c r="X636" i="19"/>
  <c r="X645" i="19"/>
  <c r="X646" i="19"/>
  <c r="W650" i="19"/>
  <c r="S655" i="19"/>
  <c r="T655" i="19"/>
  <c r="W656" i="19"/>
  <c r="T659" i="19"/>
  <c r="T677" i="19"/>
  <c r="X683" i="19"/>
  <c r="Y683" i="19"/>
  <c r="Y709" i="19"/>
  <c r="X709" i="19"/>
  <c r="Y714" i="19"/>
  <c r="X714" i="19"/>
  <c r="Y717" i="19"/>
  <c r="X717" i="19"/>
  <c r="Y722" i="19"/>
  <c r="X722" i="19"/>
  <c r="X749" i="19"/>
  <c r="Y749" i="19"/>
  <c r="W749" i="19"/>
  <c r="W758" i="19"/>
  <c r="X760" i="19"/>
  <c r="Y760" i="19"/>
  <c r="Y764" i="19"/>
  <c r="X764" i="19"/>
  <c r="X767" i="19"/>
  <c r="W767" i="19"/>
  <c r="Y767" i="19"/>
  <c r="Y778" i="19"/>
  <c r="X778" i="19"/>
  <c r="Y847" i="19"/>
  <c r="X847" i="19"/>
  <c r="W847" i="19"/>
  <c r="T507" i="19"/>
  <c r="V539" i="19"/>
  <c r="V560" i="19"/>
  <c r="Y563" i="19"/>
  <c r="Y580" i="19"/>
  <c r="Y586" i="19"/>
  <c r="T591" i="19"/>
  <c r="Y603" i="19"/>
  <c r="Y611" i="19"/>
  <c r="X630" i="19"/>
  <c r="X637" i="19"/>
  <c r="S641" i="19"/>
  <c r="Y660" i="19"/>
  <c r="X660" i="19"/>
  <c r="W692" i="19"/>
  <c r="Y700" i="19"/>
  <c r="X700" i="19"/>
  <c r="W700" i="19"/>
  <c r="W725" i="19"/>
  <c r="Y758" i="19"/>
  <c r="X758" i="19"/>
  <c r="Y770" i="19"/>
  <c r="X770" i="19"/>
  <c r="W770" i="19"/>
  <c r="T517" i="19"/>
  <c r="W517" i="19"/>
  <c r="V543" i="19"/>
  <c r="V547" i="19"/>
  <c r="V551" i="19"/>
  <c r="X549" i="19"/>
  <c r="T557" i="19"/>
  <c r="T574" i="19"/>
  <c r="W574" i="19"/>
  <c r="T626" i="19"/>
  <c r="W626" i="19"/>
  <c r="Y635" i="19"/>
  <c r="X635" i="19"/>
  <c r="X640" i="19"/>
  <c r="Y640" i="19"/>
  <c r="W643" i="19"/>
  <c r="T649" i="19"/>
  <c r="W649" i="19"/>
  <c r="S649" i="19"/>
  <c r="W653" i="19"/>
  <c r="T654" i="19"/>
  <c r="W654" i="19"/>
  <c r="T662" i="19"/>
  <c r="S662" i="19"/>
  <c r="T669" i="19"/>
  <c r="T687" i="19"/>
  <c r="W687" i="19"/>
  <c r="X695" i="19"/>
  <c r="Y695" i="19"/>
  <c r="X725" i="19"/>
  <c r="Y725" i="19"/>
  <c r="W733" i="19"/>
  <c r="Y751" i="19"/>
  <c r="X751" i="19"/>
  <c r="W751" i="19"/>
  <c r="W754" i="19"/>
  <c r="X792" i="19"/>
  <c r="Y792" i="19"/>
  <c r="Y796" i="19"/>
  <c r="X796" i="19"/>
  <c r="Y813" i="19"/>
  <c r="X813" i="19"/>
  <c r="T496" i="19"/>
  <c r="S504" i="19"/>
  <c r="Q527" i="19"/>
  <c r="Y549" i="19"/>
  <c r="V559" i="19"/>
  <c r="V562" i="19"/>
  <c r="T568" i="19"/>
  <c r="V589" i="19"/>
  <c r="S590" i="19"/>
  <c r="V591" i="19"/>
  <c r="T618" i="19"/>
  <c r="W618" i="19"/>
  <c r="T629" i="19"/>
  <c r="W629" i="19"/>
  <c r="S654" i="19"/>
  <c r="W661" i="19"/>
  <c r="G665" i="19"/>
  <c r="I665" i="19"/>
  <c r="G669" i="19"/>
  <c r="I669" i="19"/>
  <c r="Y692" i="19"/>
  <c r="X757" i="19"/>
  <c r="Y757" i="19"/>
  <c r="X765" i="19"/>
  <c r="Y765" i="19"/>
  <c r="W765" i="19"/>
  <c r="Y772" i="19"/>
  <c r="X772" i="19"/>
  <c r="Y802" i="19"/>
  <c r="X802" i="19"/>
  <c r="W802" i="19"/>
  <c r="S651" i="19"/>
  <c r="W658" i="19"/>
  <c r="Y679" i="19"/>
  <c r="T680" i="19"/>
  <c r="W680" i="19"/>
  <c r="T689" i="19"/>
  <c r="Y690" i="19"/>
  <c r="Y701" i="19"/>
  <c r="T703" i="19"/>
  <c r="T704" i="19"/>
  <c r="W704" i="19"/>
  <c r="S710" i="19"/>
  <c r="S712" i="19"/>
  <c r="W720" i="19"/>
  <c r="T723" i="19"/>
  <c r="W723" i="19"/>
  <c r="T729" i="19"/>
  <c r="Y735" i="19"/>
  <c r="T736" i="19"/>
  <c r="X739" i="19"/>
  <c r="W752" i="19"/>
  <c r="X753" i="19"/>
  <c r="T755" i="19"/>
  <c r="Y756" i="19"/>
  <c r="T761" i="19"/>
  <c r="T768" i="19"/>
  <c r="X771" i="19"/>
  <c r="W784" i="19"/>
  <c r="X785" i="19"/>
  <c r="T787" i="19"/>
  <c r="Y788" i="19"/>
  <c r="T793" i="19"/>
  <c r="W793" i="19"/>
  <c r="T800" i="19"/>
  <c r="W800" i="19"/>
  <c r="X803" i="19"/>
  <c r="Y807" i="19"/>
  <c r="Y812" i="19"/>
  <c r="W829" i="19"/>
  <c r="Y833" i="19"/>
  <c r="X851" i="19"/>
  <c r="T860" i="19"/>
  <c r="X867" i="19"/>
  <c r="Y899" i="19"/>
  <c r="X899" i="19"/>
  <c r="Y905" i="19"/>
  <c r="X905" i="19"/>
  <c r="W927" i="19"/>
  <c r="Y1006" i="19"/>
  <c r="X1006" i="19"/>
  <c r="W1006" i="19"/>
  <c r="S639" i="19"/>
  <c r="W646" i="19"/>
  <c r="W686" i="19"/>
  <c r="S700" i="19"/>
  <c r="W707" i="19"/>
  <c r="W726" i="19"/>
  <c r="T806" i="19"/>
  <c r="T811" i="19"/>
  <c r="T819" i="19"/>
  <c r="W819" i="19"/>
  <c r="T830" i="19"/>
  <c r="W859" i="19"/>
  <c r="Y862" i="19"/>
  <c r="X862" i="19"/>
  <c r="T866" i="19"/>
  <c r="W866" i="19"/>
  <c r="W874" i="19"/>
  <c r="X876" i="19"/>
  <c r="W876" i="19"/>
  <c r="Y876" i="19"/>
  <c r="W887" i="19"/>
  <c r="X890" i="19"/>
  <c r="Y890" i="19"/>
  <c r="W890" i="19"/>
  <c r="W919" i="19"/>
  <c r="Y924" i="19"/>
  <c r="X924" i="19"/>
  <c r="W924" i="19"/>
  <c r="Y927" i="19"/>
  <c r="X927" i="19"/>
  <c r="Y948" i="19"/>
  <c r="X948" i="19"/>
  <c r="W948" i="19"/>
  <c r="Y972" i="19"/>
  <c r="X972" i="19"/>
  <c r="W972" i="19"/>
  <c r="W997" i="19"/>
  <c r="Y1000" i="19"/>
  <c r="X1000" i="19"/>
  <c r="V666" i="19"/>
  <c r="W695" i="19"/>
  <c r="N1932" i="19"/>
  <c r="W728" i="19"/>
  <c r="X747" i="19"/>
  <c r="W760" i="19"/>
  <c r="X779" i="19"/>
  <c r="W792" i="19"/>
  <c r="W821" i="19"/>
  <c r="X837" i="19"/>
  <c r="Y837" i="19"/>
  <c r="T856" i="19"/>
  <c r="X874" i="19"/>
  <c r="Y874" i="19"/>
  <c r="Y887" i="19"/>
  <c r="X887" i="19"/>
  <c r="Y892" i="19"/>
  <c r="X892" i="19"/>
  <c r="W892" i="19"/>
  <c r="Y919" i="19"/>
  <c r="X919" i="19"/>
  <c r="Y997" i="19"/>
  <c r="X997" i="19"/>
  <c r="V667" i="19"/>
  <c r="W715" i="19"/>
  <c r="O1932" i="19"/>
  <c r="W766" i="19"/>
  <c r="Y805" i="19"/>
  <c r="X805" i="19"/>
  <c r="W808" i="19"/>
  <c r="W810" i="19"/>
  <c r="X818" i="19"/>
  <c r="Y818" i="19"/>
  <c r="T822" i="19"/>
  <c r="W822" i="19"/>
  <c r="W828" i="19"/>
  <c r="T832" i="19"/>
  <c r="W853" i="19"/>
  <c r="W855" i="19"/>
  <c r="Y879" i="19"/>
  <c r="X879" i="19"/>
  <c r="W879" i="19"/>
  <c r="W881" i="19"/>
  <c r="X898" i="19"/>
  <c r="Y898" i="19"/>
  <c r="W906" i="19"/>
  <c r="W923" i="19"/>
  <c r="W703" i="19"/>
  <c r="W736" i="19"/>
  <c r="W768" i="19"/>
  <c r="Y829" i="19"/>
  <c r="X829" i="19"/>
  <c r="X852" i="19"/>
  <c r="Y855" i="19"/>
  <c r="X855" i="19"/>
  <c r="Y859" i="19"/>
  <c r="X859" i="19"/>
  <c r="X906" i="19"/>
  <c r="Y906" i="19"/>
  <c r="Y1002" i="19"/>
  <c r="X1002" i="19"/>
  <c r="W1002" i="19"/>
  <c r="X1008" i="19"/>
  <c r="Y1008" i="19"/>
  <c r="W1008" i="19"/>
  <c r="W706" i="19"/>
  <c r="W713" i="19"/>
  <c r="X720" i="19"/>
  <c r="W745" i="19"/>
  <c r="X752" i="19"/>
  <c r="W763" i="19"/>
  <c r="W774" i="19"/>
  <c r="W777" i="19"/>
  <c r="X784" i="19"/>
  <c r="W795" i="19"/>
  <c r="T814" i="19"/>
  <c r="W814" i="19"/>
  <c r="W820" i="19"/>
  <c r="T824" i="19"/>
  <c r="W824" i="19"/>
  <c r="T835" i="19"/>
  <c r="W835" i="19"/>
  <c r="W848" i="19"/>
  <c r="X858" i="19"/>
  <c r="Y858" i="19"/>
  <c r="T863" i="19"/>
  <c r="W863" i="19"/>
  <c r="X865" i="19"/>
  <c r="W865" i="19"/>
  <c r="Y865" i="19"/>
  <c r="W867" i="19"/>
  <c r="T877" i="19"/>
  <c r="Y881" i="19"/>
  <c r="X881" i="19"/>
  <c r="Y923" i="19"/>
  <c r="X923" i="19"/>
  <c r="X937" i="19"/>
  <c r="Y937" i="19"/>
  <c r="W937" i="19"/>
  <c r="Y999" i="19"/>
  <c r="X999" i="19"/>
  <c r="W999" i="19"/>
  <c r="S702" i="19"/>
  <c r="X706" i="19"/>
  <c r="X713" i="19"/>
  <c r="S715" i="19"/>
  <c r="X745" i="19"/>
  <c r="T750" i="19"/>
  <c r="X774" i="19"/>
  <c r="X777" i="19"/>
  <c r="T782" i="19"/>
  <c r="Y821" i="19"/>
  <c r="X821" i="19"/>
  <c r="Y848" i="19"/>
  <c r="X848" i="19"/>
  <c r="W858" i="19"/>
  <c r="Y873" i="19"/>
  <c r="X873" i="19"/>
  <c r="Y891" i="19"/>
  <c r="X891" i="19"/>
  <c r="Y913" i="19"/>
  <c r="X913" i="19"/>
  <c r="X1001" i="19"/>
  <c r="S663" i="19"/>
  <c r="W678" i="19"/>
  <c r="T684" i="19"/>
  <c r="W684" i="19"/>
  <c r="S692" i="19"/>
  <c r="X694" i="19"/>
  <c r="W699" i="19"/>
  <c r="T716" i="19"/>
  <c r="W716" i="19"/>
  <c r="X738" i="19"/>
  <c r="T809" i="19"/>
  <c r="W809" i="19"/>
  <c r="T827" i="19"/>
  <c r="W827" i="19"/>
  <c r="X831" i="19"/>
  <c r="T838" i="19"/>
  <c r="W838" i="19"/>
  <c r="T842" i="19"/>
  <c r="T845" i="19"/>
  <c r="W845" i="19"/>
  <c r="W851" i="19"/>
  <c r="Y853" i="19"/>
  <c r="T870" i="19"/>
  <c r="Y884" i="19"/>
  <c r="X884" i="19"/>
  <c r="W884" i="19"/>
  <c r="Y916" i="19"/>
  <c r="X916" i="19"/>
  <c r="W916" i="19"/>
  <c r="Y932" i="19"/>
  <c r="X932" i="19"/>
  <c r="W932" i="19"/>
  <c r="X953" i="19"/>
  <c r="Y953" i="19"/>
  <c r="W953" i="19"/>
  <c r="W861" i="19"/>
  <c r="T864" i="19"/>
  <c r="W893" i="19"/>
  <c r="X894" i="19"/>
  <c r="T896" i="19"/>
  <c r="Y897" i="19"/>
  <c r="Y901" i="19"/>
  <c r="T902" i="19"/>
  <c r="Y908" i="19"/>
  <c r="T909" i="19"/>
  <c r="X926" i="19"/>
  <c r="T928" i="19"/>
  <c r="Y929" i="19"/>
  <c r="Y933" i="19"/>
  <c r="T935" i="19"/>
  <c r="X939" i="19"/>
  <c r="T940" i="19"/>
  <c r="T942" i="19"/>
  <c r="X944" i="19"/>
  <c r="T945" i="19"/>
  <c r="W945" i="19"/>
  <c r="S946" i="19"/>
  <c r="Y949" i="19"/>
  <c r="T951" i="19"/>
  <c r="W951" i="19"/>
  <c r="X955" i="19"/>
  <c r="T956" i="19"/>
  <c r="T958" i="19"/>
  <c r="T961" i="19"/>
  <c r="W961" i="19"/>
  <c r="S962" i="19"/>
  <c r="Y966" i="19"/>
  <c r="T967" i="19"/>
  <c r="T970" i="19"/>
  <c r="T973" i="19"/>
  <c r="W973" i="19"/>
  <c r="X974" i="19"/>
  <c r="T983" i="19"/>
  <c r="W983" i="19"/>
  <c r="S985" i="19"/>
  <c r="G991" i="19"/>
  <c r="I991" i="19"/>
  <c r="V992" i="19"/>
  <c r="T1007" i="19"/>
  <c r="W1007" i="19"/>
  <c r="V1010" i="19"/>
  <c r="T1026" i="19"/>
  <c r="W1026" i="19"/>
  <c r="Y1038" i="19"/>
  <c r="Y1054" i="19"/>
  <c r="W1067" i="19"/>
  <c r="Y1081" i="19"/>
  <c r="X1081" i="19"/>
  <c r="V1088" i="19"/>
  <c r="V1090" i="19"/>
  <c r="Y1087" i="19"/>
  <c r="X1087" i="19"/>
  <c r="V1089" i="19"/>
  <c r="W1127" i="19"/>
  <c r="X1127" i="19"/>
  <c r="Y1190" i="19"/>
  <c r="X1190" i="19"/>
  <c r="W1190" i="19"/>
  <c r="V1198" i="19"/>
  <c r="V1196" i="19"/>
  <c r="Y1195" i="19"/>
  <c r="X1195" i="19"/>
  <c r="V1197" i="19"/>
  <c r="Y944" i="19"/>
  <c r="T971" i="19"/>
  <c r="Y974" i="19"/>
  <c r="T1005" i="19"/>
  <c r="W1009" i="19"/>
  <c r="W1011" i="19"/>
  <c r="T1012" i="19"/>
  <c r="T1013" i="19"/>
  <c r="W1015" i="19"/>
  <c r="W1018" i="19"/>
  <c r="W1023" i="19"/>
  <c r="X1028" i="19"/>
  <c r="W1028" i="19"/>
  <c r="Y1028" i="19"/>
  <c r="W1030" i="19"/>
  <c r="T1037" i="19"/>
  <c r="S1037" i="19"/>
  <c r="X1044" i="19"/>
  <c r="W1044" i="19"/>
  <c r="Y1044" i="19"/>
  <c r="W1046" i="19"/>
  <c r="T1053" i="19"/>
  <c r="W1053" i="19"/>
  <c r="S1053" i="19"/>
  <c r="Y1067" i="19"/>
  <c r="X1067" i="19"/>
  <c r="W1074" i="19"/>
  <c r="V1119" i="19"/>
  <c r="V1121" i="19"/>
  <c r="Y1118" i="19"/>
  <c r="X1118" i="19"/>
  <c r="V1120" i="19"/>
  <c r="W1122" i="19"/>
  <c r="X1011" i="19"/>
  <c r="Y1017" i="19"/>
  <c r="X1017" i="19"/>
  <c r="W1059" i="19"/>
  <c r="P1057" i="19"/>
  <c r="Y1070" i="19"/>
  <c r="X1070" i="19"/>
  <c r="W1070" i="19"/>
  <c r="V1076" i="19"/>
  <c r="V1075" i="19"/>
  <c r="Y1074" i="19"/>
  <c r="X1074" i="19"/>
  <c r="Y1091" i="19"/>
  <c r="X1091" i="19"/>
  <c r="V1098" i="19"/>
  <c r="Y1097" i="19"/>
  <c r="X1097" i="19"/>
  <c r="V1099" i="19"/>
  <c r="W1101" i="19"/>
  <c r="Y1101" i="19"/>
  <c r="X1101" i="19"/>
  <c r="V1132" i="19"/>
  <c r="Y1131" i="19"/>
  <c r="V1134" i="19"/>
  <c r="X1131" i="19"/>
  <c r="V1133" i="19"/>
  <c r="V1140" i="19"/>
  <c r="Y1139" i="19"/>
  <c r="V1142" i="19"/>
  <c r="X1139" i="19"/>
  <c r="V1141" i="19"/>
  <c r="V1148" i="19"/>
  <c r="Y1147" i="19"/>
  <c r="X1147" i="19"/>
  <c r="V1150" i="19"/>
  <c r="V1149" i="19"/>
  <c r="X1159" i="19"/>
  <c r="V1162" i="19"/>
  <c r="V1161" i="19"/>
  <c r="V1160" i="19"/>
  <c r="Y1159" i="19"/>
  <c r="W875" i="19"/>
  <c r="W907" i="19"/>
  <c r="X917" i="19"/>
  <c r="W936" i="19"/>
  <c r="W952" i="19"/>
  <c r="Y975" i="19"/>
  <c r="V978" i="19"/>
  <c r="T979" i="19"/>
  <c r="G987" i="19"/>
  <c r="I987" i="19"/>
  <c r="X995" i="19"/>
  <c r="W1000" i="19"/>
  <c r="T1022" i="19"/>
  <c r="X1032" i="19"/>
  <c r="W1032" i="19"/>
  <c r="Y1032" i="19"/>
  <c r="W1034" i="19"/>
  <c r="T1041" i="19"/>
  <c r="W1041" i="19"/>
  <c r="S1041" i="19"/>
  <c r="X1048" i="19"/>
  <c r="W1048" i="19"/>
  <c r="Y1048" i="19"/>
  <c r="Y1059" i="19"/>
  <c r="X1059" i="19"/>
  <c r="W1080" i="19"/>
  <c r="Y1080" i="19"/>
  <c r="X1080" i="19"/>
  <c r="Y1083" i="19"/>
  <c r="X1083" i="19"/>
  <c r="W1115" i="19"/>
  <c r="Y1115" i="19"/>
  <c r="X1115" i="19"/>
  <c r="V1124" i="19"/>
  <c r="V1123" i="19"/>
  <c r="Y1122" i="19"/>
  <c r="X1122" i="19"/>
  <c r="V1125" i="19"/>
  <c r="W877" i="19"/>
  <c r="T880" i="19"/>
  <c r="W880" i="19"/>
  <c r="T883" i="19"/>
  <c r="W909" i="19"/>
  <c r="T912" i="19"/>
  <c r="T915" i="19"/>
  <c r="T934" i="19"/>
  <c r="W934" i="19"/>
  <c r="S938" i="19"/>
  <c r="T950" i="19"/>
  <c r="W950" i="19"/>
  <c r="S954" i="19"/>
  <c r="Y957" i="19"/>
  <c r="W993" i="19"/>
  <c r="X1004" i="19"/>
  <c r="V1012" i="19"/>
  <c r="X1018" i="19"/>
  <c r="Y1023" i="19"/>
  <c r="T1025" i="19"/>
  <c r="Y1030" i="19"/>
  <c r="Y1046" i="19"/>
  <c r="W1066" i="19"/>
  <c r="Y1066" i="19"/>
  <c r="X1066" i="19"/>
  <c r="W1069" i="19"/>
  <c r="W1078" i="19"/>
  <c r="V1108" i="19"/>
  <c r="V1107" i="19"/>
  <c r="V1109" i="19"/>
  <c r="Y1106" i="19"/>
  <c r="X1106" i="19"/>
  <c r="X1167" i="19"/>
  <c r="V1170" i="19"/>
  <c r="V1169" i="19"/>
  <c r="V1168" i="19"/>
  <c r="Y1167" i="19"/>
  <c r="X993" i="19"/>
  <c r="X1009" i="19"/>
  <c r="W1014" i="19"/>
  <c r="Y1014" i="19"/>
  <c r="Y1015" i="19"/>
  <c r="W1017" i="19"/>
  <c r="T1029" i="19"/>
  <c r="W1029" i="19"/>
  <c r="S1029" i="19"/>
  <c r="W1038" i="19"/>
  <c r="T1045" i="19"/>
  <c r="S1045" i="19"/>
  <c r="X1052" i="19"/>
  <c r="W1052" i="19"/>
  <c r="Y1052" i="19"/>
  <c r="W1058" i="19"/>
  <c r="Y1058" i="19"/>
  <c r="X1058" i="19"/>
  <c r="Y1069" i="19"/>
  <c r="X1069" i="19"/>
  <c r="Y1078" i="19"/>
  <c r="X1078" i="19"/>
  <c r="X1155" i="19"/>
  <c r="V1158" i="19"/>
  <c r="V1157" i="19"/>
  <c r="V1156" i="19"/>
  <c r="Y1155" i="19"/>
  <c r="X872" i="19"/>
  <c r="W897" i="19"/>
  <c r="X904" i="19"/>
  <c r="W908" i="19"/>
  <c r="W911" i="19"/>
  <c r="W917" i="19"/>
  <c r="W922" i="19"/>
  <c r="W929" i="19"/>
  <c r="X938" i="19"/>
  <c r="X954" i="19"/>
  <c r="P964" i="19"/>
  <c r="N1933" i="19"/>
  <c r="X969" i="19"/>
  <c r="V977" i="19"/>
  <c r="G983" i="19"/>
  <c r="I983" i="19"/>
  <c r="X991" i="19"/>
  <c r="W995" i="19"/>
  <c r="Y1009" i="19"/>
  <c r="X1014" i="19"/>
  <c r="Y1085" i="19"/>
  <c r="X1085" i="19"/>
  <c r="W1117" i="19"/>
  <c r="X1117" i="19"/>
  <c r="Y1117" i="19"/>
  <c r="V1138" i="19"/>
  <c r="X1135" i="19"/>
  <c r="V1137" i="19"/>
  <c r="V1136" i="19"/>
  <c r="Y1135" i="19"/>
  <c r="V1146" i="19"/>
  <c r="X1143" i="19"/>
  <c r="V1145" i="19"/>
  <c r="V1144" i="19"/>
  <c r="Y1143" i="19"/>
  <c r="X911" i="19"/>
  <c r="Y922" i="19"/>
  <c r="Y991" i="19"/>
  <c r="V994" i="19"/>
  <c r="T1033" i="19"/>
  <c r="S1033" i="19"/>
  <c r="X1040" i="19"/>
  <c r="W1040" i="19"/>
  <c r="Y1040" i="19"/>
  <c r="T1049" i="19"/>
  <c r="W1049" i="19"/>
  <c r="S1049" i="19"/>
  <c r="X1056" i="19"/>
  <c r="W1056" i="19"/>
  <c r="Y1056" i="19"/>
  <c r="Y1061" i="19"/>
  <c r="W1096" i="19"/>
  <c r="Y1096" i="19"/>
  <c r="X1096" i="19"/>
  <c r="W1118" i="19"/>
  <c r="X1171" i="19"/>
  <c r="V1172" i="19"/>
  <c r="Y1171" i="19"/>
  <c r="V1174" i="19"/>
  <c r="V1173" i="19"/>
  <c r="V1218" i="19"/>
  <c r="V1216" i="19"/>
  <c r="Y1215" i="19"/>
  <c r="X1215" i="19"/>
  <c r="W1215" i="19"/>
  <c r="V1217" i="19"/>
  <c r="O1933" i="19"/>
  <c r="S1011" i="19"/>
  <c r="S1026" i="19"/>
  <c r="S1030" i="19"/>
  <c r="S1034" i="19"/>
  <c r="S1038" i="19"/>
  <c r="S1042" i="19"/>
  <c r="S1046" i="19"/>
  <c r="S1050" i="19"/>
  <c r="S1054" i="19"/>
  <c r="Y1063" i="19"/>
  <c r="T1064" i="19"/>
  <c r="W1064" i="19"/>
  <c r="Y1071" i="19"/>
  <c r="T1072" i="19"/>
  <c r="Y1082" i="19"/>
  <c r="Y1084" i="19"/>
  <c r="Y1086" i="19"/>
  <c r="T1089" i="19"/>
  <c r="S1102" i="19"/>
  <c r="V1104" i="19"/>
  <c r="S1109" i="19"/>
  <c r="Y1110" i="19"/>
  <c r="T1111" i="19"/>
  <c r="V1113" i="19"/>
  <c r="S1116" i="19"/>
  <c r="T1128" i="19"/>
  <c r="T1136" i="19"/>
  <c r="T1144" i="19"/>
  <c r="V1154" i="19"/>
  <c r="T1163" i="19"/>
  <c r="T1177" i="19"/>
  <c r="W1179" i="19"/>
  <c r="Y1180" i="19"/>
  <c r="V1181" i="19"/>
  <c r="Y1187" i="19"/>
  <c r="V1188" i="19"/>
  <c r="W1191" i="19"/>
  <c r="X1194" i="19"/>
  <c r="T1201" i="19"/>
  <c r="V1206" i="19"/>
  <c r="V1204" i="19"/>
  <c r="Y1203" i="19"/>
  <c r="X1203" i="19"/>
  <c r="W1205" i="19"/>
  <c r="T1206" i="19"/>
  <c r="T1232" i="19"/>
  <c r="T1264" i="19"/>
  <c r="N1934" i="19"/>
  <c r="S1075" i="19"/>
  <c r="W1093" i="19"/>
  <c r="W1103" i="19"/>
  <c r="S1107" i="19"/>
  <c r="V1111" i="19"/>
  <c r="V1128" i="19"/>
  <c r="W1175" i="19"/>
  <c r="V1177" i="19"/>
  <c r="V1182" i="19"/>
  <c r="G1187" i="19"/>
  <c r="I1187" i="19"/>
  <c r="V1193" i="19"/>
  <c r="X1191" i="19"/>
  <c r="Y1194" i="19"/>
  <c r="V1201" i="19"/>
  <c r="X1205" i="19"/>
  <c r="V1230" i="19"/>
  <c r="V1228" i="19"/>
  <c r="V1229" i="19"/>
  <c r="W1227" i="19"/>
  <c r="V1234" i="19"/>
  <c r="V1232" i="19"/>
  <c r="Y1231" i="19"/>
  <c r="X1231" i="19"/>
  <c r="V1233" i="19"/>
  <c r="V1266" i="19"/>
  <c r="V1264" i="19"/>
  <c r="Y1263" i="19"/>
  <c r="X1263" i="19"/>
  <c r="V1265" i="19"/>
  <c r="W1325" i="19"/>
  <c r="Y1325" i="19"/>
  <c r="X1325" i="19"/>
  <c r="W1335" i="19"/>
  <c r="V1338" i="19"/>
  <c r="V1336" i="19"/>
  <c r="Y1335" i="19"/>
  <c r="V1337" i="19"/>
  <c r="X1335" i="19"/>
  <c r="V1339" i="19"/>
  <c r="O1934" i="19"/>
  <c r="V1102" i="19"/>
  <c r="V1116" i="19"/>
  <c r="W1135" i="19"/>
  <c r="W1143" i="19"/>
  <c r="W1171" i="19"/>
  <c r="V1178" i="19"/>
  <c r="V1202" i="19"/>
  <c r="T1224" i="19"/>
  <c r="X1227" i="19"/>
  <c r="T1240" i="19"/>
  <c r="V1274" i="19"/>
  <c r="V1272" i="19"/>
  <c r="Y1271" i="19"/>
  <c r="X1271" i="19"/>
  <c r="W1271" i="19"/>
  <c r="V1273" i="19"/>
  <c r="W1091" i="19"/>
  <c r="W1167" i="19"/>
  <c r="T1170" i="19"/>
  <c r="V1185" i="19"/>
  <c r="X1183" i="19"/>
  <c r="T1210" i="19"/>
  <c r="V1222" i="19"/>
  <c r="V1220" i="19"/>
  <c r="V1221" i="19"/>
  <c r="W1219" i="19"/>
  <c r="V1226" i="19"/>
  <c r="V1224" i="19"/>
  <c r="Y1223" i="19"/>
  <c r="X1223" i="19"/>
  <c r="V1225" i="19"/>
  <c r="Y1227" i="19"/>
  <c r="W1231" i="19"/>
  <c r="V1242" i="19"/>
  <c r="V1240" i="19"/>
  <c r="Y1239" i="19"/>
  <c r="X1239" i="19"/>
  <c r="V1241" i="19"/>
  <c r="V1262" i="19"/>
  <c r="V1260" i="19"/>
  <c r="V1261" i="19"/>
  <c r="X1259" i="19"/>
  <c r="W1259" i="19"/>
  <c r="W1263" i="19"/>
  <c r="V1278" i="19"/>
  <c r="V1276" i="19"/>
  <c r="V1277" i="19"/>
  <c r="Y1275" i="19"/>
  <c r="X1275" i="19"/>
  <c r="W1275" i="19"/>
  <c r="V1105" i="19"/>
  <c r="V1112" i="19"/>
  <c r="W1126" i="19"/>
  <c r="V1129" i="19"/>
  <c r="V1152" i="19"/>
  <c r="V1184" i="19"/>
  <c r="W1187" i="19"/>
  <c r="W1195" i="19"/>
  <c r="T1196" i="19"/>
  <c r="W1200" i="19"/>
  <c r="Y1200" i="19"/>
  <c r="X1200" i="19"/>
  <c r="V1214" i="19"/>
  <c r="V1212" i="19"/>
  <c r="V1213" i="19"/>
  <c r="T1216" i="19"/>
  <c r="S1216" i="19"/>
  <c r="V1286" i="19"/>
  <c r="V1284" i="19"/>
  <c r="V1285" i="19"/>
  <c r="Y1283" i="19"/>
  <c r="X1283" i="19"/>
  <c r="W1283" i="19"/>
  <c r="W1097" i="19"/>
  <c r="W1159" i="19"/>
  <c r="V1189" i="19"/>
  <c r="X1187" i="19"/>
  <c r="T1204" i="19"/>
  <c r="V1210" i="19"/>
  <c r="V1208" i="19"/>
  <c r="W1207" i="19"/>
  <c r="V1238" i="19"/>
  <c r="V1236" i="19"/>
  <c r="V1237" i="19"/>
  <c r="X1235" i="19"/>
  <c r="W1235" i="19"/>
  <c r="V1250" i="19"/>
  <c r="V1248" i="19"/>
  <c r="Y1247" i="19"/>
  <c r="X1247" i="19"/>
  <c r="V1249" i="19"/>
  <c r="V1270" i="19"/>
  <c r="V1268" i="19"/>
  <c r="V1269" i="19"/>
  <c r="X1267" i="19"/>
  <c r="W1267" i="19"/>
  <c r="V1282" i="19"/>
  <c r="V1280" i="19"/>
  <c r="Y1279" i="19"/>
  <c r="X1279" i="19"/>
  <c r="W1279" i="19"/>
  <c r="V1281" i="19"/>
  <c r="X1060" i="19"/>
  <c r="W1063" i="19"/>
  <c r="X1068" i="19"/>
  <c r="W1071" i="19"/>
  <c r="W1082" i="19"/>
  <c r="W1084" i="19"/>
  <c r="W1086" i="19"/>
  <c r="S1099" i="19"/>
  <c r="X1103" i="19"/>
  <c r="S1104" i="19"/>
  <c r="W1110" i="19"/>
  <c r="S1113" i="19"/>
  <c r="Y1114" i="19"/>
  <c r="S1120" i="19"/>
  <c r="Y1126" i="19"/>
  <c r="W1131" i="19"/>
  <c r="W1139" i="19"/>
  <c r="W1147" i="19"/>
  <c r="W1155" i="19"/>
  <c r="T1158" i="19"/>
  <c r="T1172" i="19"/>
  <c r="Y1175" i="19"/>
  <c r="V1176" i="19"/>
  <c r="W1180" i="19"/>
  <c r="X1207" i="19"/>
  <c r="X1211" i="19"/>
  <c r="T1218" i="19"/>
  <c r="Y1235" i="19"/>
  <c r="T1256" i="19"/>
  <c r="Y1267" i="19"/>
  <c r="W1319" i="19"/>
  <c r="V1322" i="19"/>
  <c r="V1320" i="19"/>
  <c r="Y1319" i="19"/>
  <c r="V1321" i="19"/>
  <c r="X1319" i="19"/>
  <c r="V1153" i="19"/>
  <c r="T1154" i="19"/>
  <c r="T1168" i="19"/>
  <c r="V1186" i="19"/>
  <c r="Y1207" i="19"/>
  <c r="V1209" i="19"/>
  <c r="Y1211" i="19"/>
  <c r="V1246" i="19"/>
  <c r="V1244" i="19"/>
  <c r="V1245" i="19"/>
  <c r="X1243" i="19"/>
  <c r="W1243" i="19"/>
  <c r="W1247" i="19"/>
  <c r="V1258" i="19"/>
  <c r="V1256" i="19"/>
  <c r="Y1255" i="19"/>
  <c r="X1255" i="19"/>
  <c r="V1257" i="19"/>
  <c r="W1331" i="19"/>
  <c r="V1334" i="19"/>
  <c r="V1332" i="19"/>
  <c r="Y1331" i="19"/>
  <c r="V1333" i="19"/>
  <c r="X1331" i="19"/>
  <c r="S1222" i="19"/>
  <c r="S1230" i="19"/>
  <c r="S1238" i="19"/>
  <c r="S1246" i="19"/>
  <c r="S1254" i="19"/>
  <c r="S1262" i="19"/>
  <c r="S1270" i="19"/>
  <c r="S1278" i="19"/>
  <c r="S1320" i="19"/>
  <c r="S1326" i="19"/>
  <c r="T1344" i="19"/>
  <c r="T1358" i="19"/>
  <c r="V1378" i="19"/>
  <c r="V1376" i="19"/>
  <c r="V1377" i="19"/>
  <c r="V1379" i="19"/>
  <c r="X1375" i="19"/>
  <c r="W1375" i="19"/>
  <c r="T1384" i="19"/>
  <c r="Y1387" i="19"/>
  <c r="X1387" i="19"/>
  <c r="W1387" i="19"/>
  <c r="V1398" i="19"/>
  <c r="X1396" i="19"/>
  <c r="V1401" i="19"/>
  <c r="Y1396" i="19"/>
  <c r="V1400" i="19"/>
  <c r="V1399" i="19"/>
  <c r="V1397" i="19"/>
  <c r="V1448" i="19"/>
  <c r="V1446" i="19"/>
  <c r="V1447" i="19"/>
  <c r="V1445" i="19"/>
  <c r="V1449" i="19"/>
  <c r="Y1444" i="19"/>
  <c r="X1444" i="19"/>
  <c r="W1444" i="19"/>
  <c r="W1459" i="19"/>
  <c r="T1288" i="19"/>
  <c r="T1292" i="19"/>
  <c r="T1296" i="19"/>
  <c r="T1300" i="19"/>
  <c r="T1304" i="19"/>
  <c r="T1308" i="19"/>
  <c r="T1312" i="19"/>
  <c r="T1316" i="19"/>
  <c r="V1290" i="19"/>
  <c r="V1288" i="19"/>
  <c r="Y1287" i="19"/>
  <c r="V1294" i="19"/>
  <c r="V1292" i="19"/>
  <c r="Y1291" i="19"/>
  <c r="V1298" i="19"/>
  <c r="V1296" i="19"/>
  <c r="Y1295" i="19"/>
  <c r="V1302" i="19"/>
  <c r="V1300" i="19"/>
  <c r="Y1299" i="19"/>
  <c r="V1306" i="19"/>
  <c r="V1304" i="19"/>
  <c r="Y1303" i="19"/>
  <c r="V1310" i="19"/>
  <c r="V1308" i="19"/>
  <c r="Y1307" i="19"/>
  <c r="V1314" i="19"/>
  <c r="V1312" i="19"/>
  <c r="Y1311" i="19"/>
  <c r="V1318" i="19"/>
  <c r="V1316" i="19"/>
  <c r="Y1315" i="19"/>
  <c r="W1327" i="19"/>
  <c r="V1330" i="19"/>
  <c r="V1328" i="19"/>
  <c r="Y1327" i="19"/>
  <c r="V1348" i="19"/>
  <c r="V1346" i="19"/>
  <c r="X1345" i="19"/>
  <c r="V1347" i="19"/>
  <c r="V1349" i="19"/>
  <c r="X1355" i="19"/>
  <c r="W1355" i="19"/>
  <c r="Y1381" i="19"/>
  <c r="X1381" i="19"/>
  <c r="W1381" i="19"/>
  <c r="T1402" i="19"/>
  <c r="W1475" i="19"/>
  <c r="Y1475" i="19"/>
  <c r="X1475" i="19"/>
  <c r="T1350" i="19"/>
  <c r="W1350" i="19"/>
  <c r="T1370" i="19"/>
  <c r="Y1413" i="19"/>
  <c r="X1413" i="19"/>
  <c r="W1413" i="19"/>
  <c r="S1441" i="19"/>
  <c r="T1441" i="19"/>
  <c r="Y1441" i="19"/>
  <c r="X1287" i="19"/>
  <c r="X1291" i="19"/>
  <c r="X1295" i="19"/>
  <c r="X1299" i="19"/>
  <c r="X1303" i="19"/>
  <c r="X1307" i="19"/>
  <c r="X1311" i="19"/>
  <c r="X1315" i="19"/>
  <c r="S1336" i="19"/>
  <c r="Y1345" i="19"/>
  <c r="T1364" i="19"/>
  <c r="T1419" i="19"/>
  <c r="S1419" i="19"/>
  <c r="W1323" i="19"/>
  <c r="V1326" i="19"/>
  <c r="V1324" i="19"/>
  <c r="Y1323" i="19"/>
  <c r="W1329" i="19"/>
  <c r="Y1329" i="19"/>
  <c r="V1344" i="19"/>
  <c r="V1342" i="19"/>
  <c r="V1343" i="19"/>
  <c r="X1340" i="19"/>
  <c r="V1341" i="19"/>
  <c r="T1360" i="19"/>
  <c r="W1360" i="19"/>
  <c r="S1400" i="19"/>
  <c r="T1400" i="19"/>
  <c r="T1431" i="19"/>
  <c r="S1431" i="19"/>
  <c r="S1224" i="19"/>
  <c r="S1232" i="19"/>
  <c r="S1240" i="19"/>
  <c r="S1248" i="19"/>
  <c r="S1256" i="19"/>
  <c r="S1264" i="19"/>
  <c r="S1272" i="19"/>
  <c r="S1280" i="19"/>
  <c r="V1289" i="19"/>
  <c r="V1293" i="19"/>
  <c r="V1297" i="19"/>
  <c r="V1301" i="19"/>
  <c r="V1305" i="19"/>
  <c r="V1309" i="19"/>
  <c r="V1313" i="19"/>
  <c r="V1317" i="19"/>
  <c r="X1323" i="19"/>
  <c r="X1329" i="19"/>
  <c r="Y1367" i="19"/>
  <c r="T1378" i="19"/>
  <c r="T1426" i="19"/>
  <c r="W1441" i="19"/>
  <c r="S1286" i="19"/>
  <c r="S1290" i="19"/>
  <c r="S1294" i="19"/>
  <c r="S1298" i="19"/>
  <c r="S1302" i="19"/>
  <c r="S1306" i="19"/>
  <c r="S1310" i="19"/>
  <c r="S1314" i="19"/>
  <c r="S1332" i="19"/>
  <c r="S1338" i="19"/>
  <c r="T1407" i="19"/>
  <c r="S1407" i="19"/>
  <c r="X1409" i="19"/>
  <c r="W1443" i="19"/>
  <c r="Y1443" i="19"/>
  <c r="W1488" i="19"/>
  <c r="Y1488" i="19"/>
  <c r="X1488" i="19"/>
  <c r="T1528" i="19"/>
  <c r="V1544" i="19"/>
  <c r="Y1540" i="19"/>
  <c r="V1542" i="19"/>
  <c r="W1540" i="19"/>
  <c r="V1543" i="19"/>
  <c r="V1541" i="19"/>
  <c r="X1540" i="19"/>
  <c r="G1340" i="19"/>
  <c r="I1340" i="19"/>
  <c r="S1344" i="19"/>
  <c r="S1358" i="19"/>
  <c r="G1360" i="19"/>
  <c r="I1360" i="19"/>
  <c r="S1364" i="19"/>
  <c r="V1369" i="19"/>
  <c r="S1378" i="19"/>
  <c r="G1380" i="19"/>
  <c r="I1380" i="19"/>
  <c r="S1384" i="19"/>
  <c r="V1389" i="19"/>
  <c r="T1395" i="19"/>
  <c r="S1395" i="19"/>
  <c r="X1408" i="19"/>
  <c r="S1409" i="19"/>
  <c r="T1414" i="19"/>
  <c r="W1414" i="19"/>
  <c r="V1423" i="19"/>
  <c r="T1434" i="19"/>
  <c r="X1443" i="19"/>
  <c r="V1485" i="19"/>
  <c r="V1483" i="19"/>
  <c r="Y1480" i="19"/>
  <c r="V1482" i="19"/>
  <c r="T1485" i="19"/>
  <c r="S1485" i="19"/>
  <c r="Y1486" i="19"/>
  <c r="V1489" i="19"/>
  <c r="V1487" i="19"/>
  <c r="X1486" i="19"/>
  <c r="W1486" i="19"/>
  <c r="V1491" i="19"/>
  <c r="V1503" i="19"/>
  <c r="V1501" i="19"/>
  <c r="Y1498" i="19"/>
  <c r="X1498" i="19"/>
  <c r="V1500" i="19"/>
  <c r="V1502" i="19"/>
  <c r="S1527" i="19"/>
  <c r="T1527" i="19"/>
  <c r="W1527" i="19"/>
  <c r="X1563" i="19"/>
  <c r="W1563" i="19"/>
  <c r="Y1563" i="19"/>
  <c r="T1390" i="19"/>
  <c r="W1396" i="19"/>
  <c r="T1398" i="19"/>
  <c r="T1403" i="19"/>
  <c r="S1403" i="19"/>
  <c r="Y1408" i="19"/>
  <c r="V1421" i="19"/>
  <c r="T1422" i="19"/>
  <c r="S1422" i="19"/>
  <c r="T1445" i="19"/>
  <c r="T1448" i="19"/>
  <c r="W1450" i="19"/>
  <c r="W1456" i="19"/>
  <c r="T1457" i="19"/>
  <c r="Y1457" i="19"/>
  <c r="V1461" i="19"/>
  <c r="V1464" i="19"/>
  <c r="X1462" i="19"/>
  <c r="V1463" i="19"/>
  <c r="V1466" i="19"/>
  <c r="X1474" i="19"/>
  <c r="T1476" i="19"/>
  <c r="Y1476" i="19"/>
  <c r="S1477" i="19"/>
  <c r="S1479" i="19"/>
  <c r="T1479" i="19"/>
  <c r="Y1479" i="19"/>
  <c r="T1483" i="19"/>
  <c r="S1483" i="19"/>
  <c r="V1497" i="19"/>
  <c r="V1499" i="19"/>
  <c r="T1519" i="19"/>
  <c r="S1519" i="19"/>
  <c r="W1340" i="19"/>
  <c r="W1380" i="19"/>
  <c r="W1420" i="19"/>
  <c r="T1449" i="19"/>
  <c r="V1454" i="19"/>
  <c r="V1455" i="19"/>
  <c r="S1453" i="19"/>
  <c r="W1467" i="19"/>
  <c r="Y1467" i="19"/>
  <c r="T1468" i="19"/>
  <c r="T1478" i="19"/>
  <c r="X1480" i="19"/>
  <c r="V1384" i="19"/>
  <c r="V1382" i="19"/>
  <c r="V1422" i="19"/>
  <c r="V1424" i="19"/>
  <c r="Y1432" i="19"/>
  <c r="V1434" i="19"/>
  <c r="X1432" i="19"/>
  <c r="V1440" i="19"/>
  <c r="X1438" i="19"/>
  <c r="V1439" i="19"/>
  <c r="V1442" i="19"/>
  <c r="V1481" i="19"/>
  <c r="V1484" i="19"/>
  <c r="T1506" i="19"/>
  <c r="S1506" i="19"/>
  <c r="T1546" i="19"/>
  <c r="V1368" i="19"/>
  <c r="V1366" i="19"/>
  <c r="V1388" i="19"/>
  <c r="V1386" i="19"/>
  <c r="T1406" i="19"/>
  <c r="X1412" i="19"/>
  <c r="W1412" i="19"/>
  <c r="T1425" i="19"/>
  <c r="W1425" i="19"/>
  <c r="V1435" i="19"/>
  <c r="W1438" i="19"/>
  <c r="T1460" i="19"/>
  <c r="S1511" i="19"/>
  <c r="T1511" i="19"/>
  <c r="X1518" i="19"/>
  <c r="Y1518" i="19"/>
  <c r="W1518" i="19"/>
  <c r="V1539" i="19"/>
  <c r="Y1582" i="19"/>
  <c r="V1584" i="19"/>
  <c r="X1582" i="19"/>
  <c r="V1583" i="19"/>
  <c r="V1585" i="19"/>
  <c r="V1587" i="19"/>
  <c r="V1586" i="19"/>
  <c r="S1391" i="19"/>
  <c r="T1411" i="19"/>
  <c r="Y1411" i="19"/>
  <c r="S1411" i="19"/>
  <c r="V1436" i="19"/>
  <c r="Y1438" i="19"/>
  <c r="S1439" i="19"/>
  <c r="T1464" i="19"/>
  <c r="S1487" i="19"/>
  <c r="T1487" i="19"/>
  <c r="T1490" i="19"/>
  <c r="Y1490" i="19"/>
  <c r="S1490" i="19"/>
  <c r="Y1504" i="19"/>
  <c r="V1509" i="19"/>
  <c r="V1506" i="19"/>
  <c r="V1508" i="19"/>
  <c r="V1507" i="19"/>
  <c r="V1505" i="19"/>
  <c r="X1504" i="19"/>
  <c r="S1530" i="19"/>
  <c r="T1530" i="19"/>
  <c r="T1531" i="19"/>
  <c r="S1531" i="19"/>
  <c r="X1365" i="19"/>
  <c r="W1370" i="19"/>
  <c r="X1380" i="19"/>
  <c r="V1383" i="19"/>
  <c r="X1385" i="19"/>
  <c r="S1392" i="19"/>
  <c r="S1406" i="19"/>
  <c r="W1409" i="19"/>
  <c r="W1410" i="19"/>
  <c r="X1420" i="19"/>
  <c r="S1425" i="19"/>
  <c r="W1426" i="19"/>
  <c r="T1428" i="19"/>
  <c r="T1430" i="19"/>
  <c r="W1432" i="19"/>
  <c r="T1433" i="19"/>
  <c r="T1437" i="19"/>
  <c r="T1452" i="19"/>
  <c r="S1455" i="19"/>
  <c r="Y1456" i="19"/>
  <c r="V1458" i="19"/>
  <c r="X1456" i="19"/>
  <c r="V1460" i="19"/>
  <c r="T1465" i="19"/>
  <c r="W1465" i="19"/>
  <c r="V1477" i="19"/>
  <c r="Y1474" i="19"/>
  <c r="V1545" i="19"/>
  <c r="V1572" i="19"/>
  <c r="S1436" i="19"/>
  <c r="S1452" i="19"/>
  <c r="S1460" i="19"/>
  <c r="S1476" i="19"/>
  <c r="S1478" i="19"/>
  <c r="S1484" i="19"/>
  <c r="S1488" i="19"/>
  <c r="S1502" i="19"/>
  <c r="Y1516" i="19"/>
  <c r="S1521" i="19"/>
  <c r="V1523" i="19"/>
  <c r="T1538" i="19"/>
  <c r="S1503" i="19"/>
  <c r="V1517" i="19"/>
  <c r="V1526" i="19"/>
  <c r="W1546" i="19"/>
  <c r="Y1558" i="19"/>
  <c r="V1560" i="19"/>
  <c r="X1558" i="19"/>
  <c r="V1561" i="19"/>
  <c r="T1560" i="19"/>
  <c r="V1565" i="19"/>
  <c r="V1568" i="19"/>
  <c r="V1567" i="19"/>
  <c r="X1564" i="19"/>
  <c r="T1574" i="19"/>
  <c r="T1581" i="19"/>
  <c r="W1582" i="19"/>
  <c r="Y1569" i="19"/>
  <c r="W1569" i="19"/>
  <c r="V1573" i="19"/>
  <c r="Y1570" i="19"/>
  <c r="V1493" i="19"/>
  <c r="V1494" i="19"/>
  <c r="V1496" i="19"/>
  <c r="W1504" i="19"/>
  <c r="V1511" i="19"/>
  <c r="Y1510" i="19"/>
  <c r="V1513" i="19"/>
  <c r="V1515" i="19"/>
  <c r="Y1524" i="19"/>
  <c r="T1525" i="19"/>
  <c r="Y1525" i="19"/>
  <c r="S1525" i="19"/>
  <c r="X1527" i="19"/>
  <c r="X1569" i="19"/>
  <c r="X1570" i="19"/>
  <c r="V1575" i="19"/>
  <c r="V1590" i="19"/>
  <c r="X1588" i="19"/>
  <c r="V1592" i="19"/>
  <c r="V1593" i="19"/>
  <c r="V1589" i="19"/>
  <c r="Y1588" i="19"/>
  <c r="V1591" i="19"/>
  <c r="T1514" i="19"/>
  <c r="W1514" i="19"/>
  <c r="W1524" i="19"/>
  <c r="S1551" i="19"/>
  <c r="T1551" i="19"/>
  <c r="V1574" i="19"/>
  <c r="V1520" i="19"/>
  <c r="V1521" i="19"/>
  <c r="V1519" i="19"/>
  <c r="Y1566" i="19"/>
  <c r="X1566" i="19"/>
  <c r="V1571" i="19"/>
  <c r="T1587" i="19"/>
  <c r="S1587" i="19"/>
  <c r="W1607" i="19"/>
  <c r="Y1607" i="19"/>
  <c r="X1607" i="19"/>
  <c r="T1482" i="19"/>
  <c r="Y1492" i="19"/>
  <c r="V1495" i="19"/>
  <c r="S1514" i="19"/>
  <c r="T1517" i="19"/>
  <c r="X1522" i="19"/>
  <c r="S1529" i="19"/>
  <c r="T1557" i="19"/>
  <c r="W1566" i="19"/>
  <c r="T1567" i="19"/>
  <c r="T1579" i="19"/>
  <c r="T1533" i="19"/>
  <c r="T1541" i="19"/>
  <c r="T1549" i="19"/>
  <c r="T1554" i="19"/>
  <c r="S1554" i="19"/>
  <c r="S1559" i="19"/>
  <c r="T1573" i="19"/>
  <c r="T1578" i="19"/>
  <c r="S1578" i="19"/>
  <c r="S1583" i="19"/>
  <c r="T1591" i="19"/>
  <c r="S1592" i="19"/>
  <c r="T1592" i="19"/>
  <c r="T1609" i="19"/>
  <c r="V1653" i="19"/>
  <c r="V1650" i="19"/>
  <c r="X1648" i="19"/>
  <c r="Y1648" i="19"/>
  <c r="V1649" i="19"/>
  <c r="V1652" i="19"/>
  <c r="V1651" i="19"/>
  <c r="V1604" i="19"/>
  <c r="V1602" i="19"/>
  <c r="V1601" i="19"/>
  <c r="V1603" i="19"/>
  <c r="Y1600" i="19"/>
  <c r="V1609" i="19"/>
  <c r="V1610" i="19"/>
  <c r="V1608" i="19"/>
  <c r="T1552" i="19"/>
  <c r="T1562" i="19"/>
  <c r="Y1562" i="19"/>
  <c r="S1562" i="19"/>
  <c r="T1576" i="19"/>
  <c r="W1576" i="19"/>
  <c r="T1586" i="19"/>
  <c r="S1586" i="19"/>
  <c r="W1640" i="19"/>
  <c r="X1640" i="19"/>
  <c r="Y1640" i="19"/>
  <c r="T1590" i="19"/>
  <c r="S1590" i="19"/>
  <c r="S1596" i="19"/>
  <c r="T1601" i="19"/>
  <c r="S1601" i="19"/>
  <c r="T1605" i="19"/>
  <c r="S1620" i="19"/>
  <c r="T1620" i="19"/>
  <c r="T1621" i="19"/>
  <c r="S1621" i="19"/>
  <c r="X1692" i="19"/>
  <c r="W1692" i="19"/>
  <c r="Y1692" i="19"/>
  <c r="V1605" i="19"/>
  <c r="X1600" i="19"/>
  <c r="W1606" i="19"/>
  <c r="Y1671" i="19"/>
  <c r="W1671" i="19"/>
  <c r="X1671" i="19"/>
  <c r="S1575" i="19"/>
  <c r="S1608" i="19"/>
  <c r="S1613" i="19"/>
  <c r="T1594" i="19"/>
  <c r="T1599" i="19"/>
  <c r="S1599" i="19"/>
  <c r="V1611" i="19"/>
  <c r="S1614" i="19"/>
  <c r="S1616" i="19"/>
  <c r="S1627" i="19"/>
  <c r="S1628" i="19"/>
  <c r="V1637" i="19"/>
  <c r="Y1636" i="19"/>
  <c r="V1638" i="19"/>
  <c r="W1641" i="19"/>
  <c r="S1651" i="19"/>
  <c r="W1666" i="19"/>
  <c r="S1668" i="19"/>
  <c r="S1675" i="19"/>
  <c r="V1698" i="19"/>
  <c r="V1699" i="19"/>
  <c r="V1697" i="19"/>
  <c r="V1700" i="19"/>
  <c r="X1696" i="19"/>
  <c r="Y1696" i="19"/>
  <c r="V1701" i="19"/>
  <c r="T1619" i="19"/>
  <c r="W1636" i="19"/>
  <c r="S1637" i="19"/>
  <c r="Y1641" i="19"/>
  <c r="S1643" i="19"/>
  <c r="S1661" i="19"/>
  <c r="Y1666" i="19"/>
  <c r="S1667" i="19"/>
  <c r="T1734" i="19"/>
  <c r="S1734" i="19"/>
  <c r="V1629" i="19"/>
  <c r="V1626" i="19"/>
  <c r="X1624" i="19"/>
  <c r="V1627" i="19"/>
  <c r="V1628" i="19"/>
  <c r="W1648" i="19"/>
  <c r="T1660" i="19"/>
  <c r="T1678" i="19"/>
  <c r="S1680" i="19"/>
  <c r="T1680" i="19"/>
  <c r="W1732" i="19"/>
  <c r="V1736" i="19"/>
  <c r="V1735" i="19"/>
  <c r="V1737" i="19"/>
  <c r="V1733" i="19"/>
  <c r="S1655" i="19"/>
  <c r="T1655" i="19"/>
  <c r="S1664" i="19"/>
  <c r="T1664" i="19"/>
  <c r="W1676" i="19"/>
  <c r="S1681" i="19"/>
  <c r="T1681" i="19"/>
  <c r="V1689" i="19"/>
  <c r="V1710" i="19"/>
  <c r="X1708" i="19"/>
  <c r="V1713" i="19"/>
  <c r="Y1708" i="19"/>
  <c r="V1712" i="19"/>
  <c r="V1711" i="19"/>
  <c r="V1709" i="19"/>
  <c r="S1647" i="19"/>
  <c r="T1647" i="19"/>
  <c r="Y1654" i="19"/>
  <c r="V1658" i="19"/>
  <c r="V1657" i="19"/>
  <c r="V1655" i="19"/>
  <c r="X1654" i="19"/>
  <c r="V1659" i="19"/>
  <c r="T1670" i="19"/>
  <c r="Y1676" i="19"/>
  <c r="T1683" i="19"/>
  <c r="S1683" i="19"/>
  <c r="S1685" i="19"/>
  <c r="T1685" i="19"/>
  <c r="T1612" i="19"/>
  <c r="W1612" i="19"/>
  <c r="T1623" i="19"/>
  <c r="S1623" i="19"/>
  <c r="V1625" i="19"/>
  <c r="S1631" i="19"/>
  <c r="T1631" i="19"/>
  <c r="S1635" i="19"/>
  <c r="S1640" i="19"/>
  <c r="T1650" i="19"/>
  <c r="S1650" i="19"/>
  <c r="W1654" i="19"/>
  <c r="V1669" i="19"/>
  <c r="S1671" i="19"/>
  <c r="S1626" i="19"/>
  <c r="T1630" i="19"/>
  <c r="S1634" i="19"/>
  <c r="T1642" i="19"/>
  <c r="W1642" i="19"/>
  <c r="S1656" i="19"/>
  <c r="S1665" i="19"/>
  <c r="S1689" i="19"/>
  <c r="T1689" i="19"/>
  <c r="W1656" i="19"/>
  <c r="X1656" i="19"/>
  <c r="V1670" i="19"/>
  <c r="X1666" i="19"/>
  <c r="V1668" i="19"/>
  <c r="V1667" i="19"/>
  <c r="V1694" i="19"/>
  <c r="X1690" i="19"/>
  <c r="V1695" i="19"/>
  <c r="V1693" i="19"/>
  <c r="Y1690" i="19"/>
  <c r="V1691" i="19"/>
  <c r="W1690" i="19"/>
  <c r="T1723" i="19"/>
  <c r="X1723" i="19"/>
  <c r="S1723" i="19"/>
  <c r="T1618" i="19"/>
  <c r="W1618" i="19"/>
  <c r="S1662" i="19"/>
  <c r="T1662" i="19"/>
  <c r="S1686" i="19"/>
  <c r="T1700" i="19"/>
  <c r="W1756" i="19"/>
  <c r="T1757" i="19"/>
  <c r="S1757" i="19"/>
  <c r="V1795" i="19"/>
  <c r="Y1792" i="19"/>
  <c r="V1797" i="19"/>
  <c r="V1794" i="19"/>
  <c r="X1792" i="19"/>
  <c r="W1792" i="19"/>
  <c r="V1793" i="19"/>
  <c r="V1796" i="19"/>
  <c r="V1821" i="19"/>
  <c r="V1819" i="19"/>
  <c r="X1816" i="19"/>
  <c r="V1818" i="19"/>
  <c r="W1816" i="19"/>
  <c r="V1817" i="19"/>
  <c r="V1820" i="19"/>
  <c r="Y1816" i="19"/>
  <c r="S1639" i="19"/>
  <c r="T1639" i="19"/>
  <c r="X1639" i="19"/>
  <c r="S1644" i="19"/>
  <c r="S1652" i="19"/>
  <c r="V1675" i="19"/>
  <c r="V1673" i="19"/>
  <c r="V1674" i="19"/>
  <c r="V1677" i="19"/>
  <c r="S1687" i="19"/>
  <c r="T1687" i="19"/>
  <c r="S1688" i="19"/>
  <c r="T1688" i="19"/>
  <c r="T1702" i="19"/>
  <c r="S1703" i="19"/>
  <c r="S1728" i="19"/>
  <c r="T1728" i="19"/>
  <c r="V1766" i="19"/>
  <c r="V1765" i="19"/>
  <c r="V1763" i="19"/>
  <c r="V1767" i="19"/>
  <c r="Y1762" i="19"/>
  <c r="X1762" i="19"/>
  <c r="V1764" i="19"/>
  <c r="W1762" i="19"/>
  <c r="Y1723" i="19"/>
  <c r="S1736" i="19"/>
  <c r="T1736" i="19"/>
  <c r="Y1739" i="19"/>
  <c r="X1739" i="19"/>
  <c r="W1739" i="19"/>
  <c r="T1753" i="19"/>
  <c r="S1753" i="19"/>
  <c r="V1758" i="19"/>
  <c r="X1756" i="19"/>
  <c r="V1761" i="19"/>
  <c r="V1759" i="19"/>
  <c r="V1757" i="19"/>
  <c r="Y1756" i="19"/>
  <c r="V1760" i="19"/>
  <c r="T1761" i="19"/>
  <c r="S1761" i="19"/>
  <c r="S1791" i="19"/>
  <c r="T1791" i="19"/>
  <c r="S1704" i="19"/>
  <c r="T1704" i="19"/>
  <c r="T1725" i="19"/>
  <c r="S1725" i="19"/>
  <c r="X1772" i="19"/>
  <c r="Y1772" i="19"/>
  <c r="W1772" i="19"/>
  <c r="T1751" i="19"/>
  <c r="S1751" i="19"/>
  <c r="T1759" i="19"/>
  <c r="S1759" i="19"/>
  <c r="T1780" i="19"/>
  <c r="T1658" i="19"/>
  <c r="W1672" i="19"/>
  <c r="T1675" i="19"/>
  <c r="S1679" i="19"/>
  <c r="T1679" i="19"/>
  <c r="T1691" i="19"/>
  <c r="S1691" i="19"/>
  <c r="T1705" i="19"/>
  <c r="W1708" i="19"/>
  <c r="S1710" i="19"/>
  <c r="T1710" i="19"/>
  <c r="V1718" i="19"/>
  <c r="V1719" i="19"/>
  <c r="V1717" i="19"/>
  <c r="V1715" i="19"/>
  <c r="X1714" i="19"/>
  <c r="V1716" i="19"/>
  <c r="W1714" i="19"/>
  <c r="X1724" i="19"/>
  <c r="Y1724" i="19"/>
  <c r="W1724" i="19"/>
  <c r="T1699" i="19"/>
  <c r="V1725" i="19"/>
  <c r="T1727" i="19"/>
  <c r="T1729" i="19"/>
  <c r="S1731" i="19"/>
  <c r="T1733" i="19"/>
  <c r="T1735" i="19"/>
  <c r="T1737" i="19"/>
  <c r="Y1738" i="19"/>
  <c r="S1739" i="19"/>
  <c r="Y1740" i="19"/>
  <c r="X1744" i="19"/>
  <c r="T1747" i="19"/>
  <c r="V1748" i="19"/>
  <c r="V1752" i="19"/>
  <c r="T1758" i="19"/>
  <c r="T1766" i="19"/>
  <c r="W1768" i="19"/>
  <c r="T1726" i="19"/>
  <c r="W1726" i="19"/>
  <c r="V1741" i="19"/>
  <c r="V1743" i="19"/>
  <c r="X1750" i="19"/>
  <c r="T1755" i="19"/>
  <c r="T1763" i="19"/>
  <c r="Y1768" i="19"/>
  <c r="W1774" i="19"/>
  <c r="V1779" i="19"/>
  <c r="T1785" i="19"/>
  <c r="Y1786" i="19"/>
  <c r="V1788" i="19"/>
  <c r="X1786" i="19"/>
  <c r="V1791" i="19"/>
  <c r="W1786" i="19"/>
  <c r="V1789" i="19"/>
  <c r="V1790" i="19"/>
  <c r="T1790" i="19"/>
  <c r="S1790" i="19"/>
  <c r="Y1866" i="19"/>
  <c r="X1866" i="19"/>
  <c r="W1866" i="19"/>
  <c r="V1722" i="19"/>
  <c r="V1745" i="19"/>
  <c r="V1747" i="19"/>
  <c r="Y1750" i="19"/>
  <c r="T1782" i="19"/>
  <c r="S1782" i="19"/>
  <c r="X1787" i="19"/>
  <c r="W1787" i="19"/>
  <c r="V1837" i="19"/>
  <c r="X1834" i="19"/>
  <c r="V1835" i="19"/>
  <c r="Y1834" i="19"/>
  <c r="V1839" i="19"/>
  <c r="V1836" i="19"/>
  <c r="V1838" i="19"/>
  <c r="V1769" i="19"/>
  <c r="T1777" i="19"/>
  <c r="Y1777" i="19"/>
  <c r="S1777" i="19"/>
  <c r="X1823" i="19"/>
  <c r="V1734" i="19"/>
  <c r="X1732" i="19"/>
  <c r="W1749" i="19"/>
  <c r="V1753" i="19"/>
  <c r="V1815" i="19"/>
  <c r="V1811" i="19"/>
  <c r="V1814" i="19"/>
  <c r="V1812" i="19"/>
  <c r="Y1810" i="19"/>
  <c r="X1810" i="19"/>
  <c r="W1810" i="19"/>
  <c r="V1813" i="19"/>
  <c r="V1833" i="19"/>
  <c r="V1829" i="19"/>
  <c r="Y1828" i="19"/>
  <c r="V1832" i="19"/>
  <c r="V1830" i="19"/>
  <c r="X1828" i="19"/>
  <c r="V1831" i="19"/>
  <c r="W1844" i="19"/>
  <c r="Y1844" i="19"/>
  <c r="X1844" i="19"/>
  <c r="S1748" i="19"/>
  <c r="X1749" i="19"/>
  <c r="V1770" i="19"/>
  <c r="S1773" i="19"/>
  <c r="X1859" i="19"/>
  <c r="Y1859" i="19"/>
  <c r="T1712" i="19"/>
  <c r="V1721" i="19"/>
  <c r="Y1732" i="19"/>
  <c r="X1738" i="19"/>
  <c r="W1740" i="19"/>
  <c r="T1752" i="19"/>
  <c r="T1760" i="19"/>
  <c r="V1775" i="19"/>
  <c r="V1776" i="19"/>
  <c r="X1774" i="19"/>
  <c r="V1824" i="19"/>
  <c r="S1830" i="19"/>
  <c r="Y1840" i="19"/>
  <c r="T1862" i="19"/>
  <c r="X1869" i="19"/>
  <c r="T1870" i="19"/>
  <c r="T1871" i="19"/>
  <c r="W1871" i="19"/>
  <c r="W1875" i="19"/>
  <c r="V1807" i="19"/>
  <c r="X1804" i="19"/>
  <c r="S1812" i="19"/>
  <c r="T1837" i="19"/>
  <c r="S1837" i="19"/>
  <c r="Y1843" i="19"/>
  <c r="V1849" i="19"/>
  <c r="X1846" i="19"/>
  <c r="V1850" i="19"/>
  <c r="T1863" i="19"/>
  <c r="W1863" i="19"/>
  <c r="Y1869" i="19"/>
  <c r="X1875" i="19"/>
  <c r="Y1875" i="19"/>
  <c r="Y1889" i="19"/>
  <c r="X1889" i="19"/>
  <c r="W1889" i="19"/>
  <c r="S1794" i="19"/>
  <c r="V1806" i="19"/>
  <c r="V1809" i="19"/>
  <c r="W1840" i="19"/>
  <c r="W1843" i="19"/>
  <c r="Y1846" i="19"/>
  <c r="W1854" i="19"/>
  <c r="Y1855" i="19"/>
  <c r="W1858" i="19"/>
  <c r="W1865" i="19"/>
  <c r="W1873" i="19"/>
  <c r="V1803" i="19"/>
  <c r="V1799" i="19"/>
  <c r="V1801" i="19"/>
  <c r="Y1804" i="19"/>
  <c r="S1808" i="19"/>
  <c r="T1814" i="19"/>
  <c r="X1843" i="19"/>
  <c r="V1847" i="19"/>
  <c r="S1850" i="19"/>
  <c r="S1868" i="19"/>
  <c r="T1868" i="19"/>
  <c r="T1883" i="19"/>
  <c r="W1883" i="19"/>
  <c r="S1883" i="19"/>
  <c r="X1887" i="19"/>
  <c r="Y1887" i="19"/>
  <c r="S1872" i="19"/>
  <c r="T1872" i="19"/>
  <c r="S1785" i="19"/>
  <c r="X1798" i="19"/>
  <c r="V1808" i="19"/>
  <c r="W1846" i="19"/>
  <c r="T1848" i="19"/>
  <c r="S1864" i="19"/>
  <c r="T1864" i="19"/>
  <c r="T1874" i="19"/>
  <c r="X1878" i="19"/>
  <c r="S1796" i="19"/>
  <c r="Y1798" i="19"/>
  <c r="V1800" i="19"/>
  <c r="T1802" i="19"/>
  <c r="V1805" i="19"/>
  <c r="S1807" i="19"/>
  <c r="T1818" i="19"/>
  <c r="S1824" i="19"/>
  <c r="T1824" i="19"/>
  <c r="W1828" i="19"/>
  <c r="S1833" i="19"/>
  <c r="S1836" i="19"/>
  <c r="V1845" i="19"/>
  <c r="V1841" i="19"/>
  <c r="V1842" i="19"/>
  <c r="V1848" i="19"/>
  <c r="T1849" i="19"/>
  <c r="S1849" i="19"/>
  <c r="V1851" i="19"/>
  <c r="S1880" i="19"/>
  <c r="T1880" i="19"/>
  <c r="T1882" i="19"/>
  <c r="S1882" i="19"/>
  <c r="V1802" i="19"/>
  <c r="S1806" i="19"/>
  <c r="S1860" i="19"/>
  <c r="T1860" i="19"/>
  <c r="Y1867" i="19"/>
  <c r="X1873" i="19"/>
  <c r="S1876" i="19"/>
  <c r="T1876" i="19"/>
  <c r="W1876" i="19"/>
  <c r="X1877" i="19"/>
  <c r="W1877" i="19"/>
  <c r="S1832" i="19"/>
  <c r="T1841" i="19"/>
  <c r="T1845" i="19"/>
  <c r="W1859" i="19"/>
  <c r="W1895" i="19"/>
  <c r="T1898" i="19"/>
  <c r="W1898" i="19"/>
  <c r="S1898" i="19"/>
  <c r="Y1913" i="19"/>
  <c r="X1913" i="19"/>
  <c r="W1913" i="19"/>
  <c r="Y1926" i="19"/>
  <c r="X1926" i="19"/>
  <c r="O1935" i="19"/>
  <c r="P1884" i="19"/>
  <c r="W1891" i="19"/>
  <c r="T1893" i="19"/>
  <c r="W1893" i="19"/>
  <c r="W1902" i="19"/>
  <c r="Y1917" i="19"/>
  <c r="X1917" i="19"/>
  <c r="W1917" i="19"/>
  <c r="T1885" i="19"/>
  <c r="W1885" i="19"/>
  <c r="W1887" i="19"/>
  <c r="T1888" i="19"/>
  <c r="T1890" i="19"/>
  <c r="W1890" i="19"/>
  <c r="Y1902" i="19"/>
  <c r="X1902" i="19"/>
  <c r="W1906" i="19"/>
  <c r="Y1921" i="19"/>
  <c r="X1921" i="19"/>
  <c r="W1921" i="19"/>
  <c r="Y1906" i="19"/>
  <c r="X1906" i="19"/>
  <c r="Y1925" i="19"/>
  <c r="X1925" i="19"/>
  <c r="W1925" i="19"/>
  <c r="Y1892" i="19"/>
  <c r="X1892" i="19"/>
  <c r="X1895" i="19"/>
  <c r="Y1895" i="19"/>
  <c r="W1914" i="19"/>
  <c r="X1891" i="19"/>
  <c r="W1892" i="19"/>
  <c r="Y1901" i="19"/>
  <c r="X1901" i="19"/>
  <c r="W1901" i="19"/>
  <c r="Y1914" i="19"/>
  <c r="X1914" i="19"/>
  <c r="S1856" i="19"/>
  <c r="T1856" i="19"/>
  <c r="W1867" i="19"/>
  <c r="T1879" i="19"/>
  <c r="Y1905" i="19"/>
  <c r="X1905" i="19"/>
  <c r="W1905" i="19"/>
  <c r="Y1918" i="19"/>
  <c r="X1918" i="19"/>
  <c r="W1922" i="19"/>
  <c r="Y1909" i="19"/>
  <c r="X1909" i="19"/>
  <c r="W1909" i="19"/>
  <c r="Y1922" i="19"/>
  <c r="X1922" i="19"/>
  <c r="T1896" i="19"/>
  <c r="T1899" i="19"/>
  <c r="W1899" i="19"/>
  <c r="T1903" i="19"/>
  <c r="T1907" i="19"/>
  <c r="T1911" i="19"/>
  <c r="T1915" i="19"/>
  <c r="T1919" i="19"/>
  <c r="T1923" i="19"/>
  <c r="T1927" i="19"/>
  <c r="S1901" i="19"/>
  <c r="S1905" i="19"/>
  <c r="S1909" i="19"/>
  <c r="S1913" i="19"/>
  <c r="S1917" i="19"/>
  <c r="S1921" i="19"/>
  <c r="S1925" i="19"/>
  <c r="S1902" i="19"/>
  <c r="S1906" i="19"/>
  <c r="S1910" i="19"/>
  <c r="S1914" i="19"/>
  <c r="S1918" i="19"/>
  <c r="S1922" i="19"/>
  <c r="S1926" i="19"/>
  <c r="X38" i="18"/>
  <c r="Y38" i="18"/>
  <c r="Y58" i="18"/>
  <c r="X58" i="18"/>
  <c r="W58" i="18"/>
  <c r="Y76" i="18"/>
  <c r="X76" i="18"/>
  <c r="X164" i="18"/>
  <c r="W164" i="18"/>
  <c r="Y164" i="18"/>
  <c r="Y67" i="18"/>
  <c r="X67" i="18"/>
  <c r="X83" i="18"/>
  <c r="Y83" i="18"/>
  <c r="W83" i="18"/>
  <c r="X95" i="18"/>
  <c r="W95" i="18"/>
  <c r="Y95" i="18"/>
  <c r="V151" i="18"/>
  <c r="X149" i="18"/>
  <c r="W149" i="18"/>
  <c r="V150" i="18"/>
  <c r="Y149" i="18"/>
  <c r="W31" i="18"/>
  <c r="Y54" i="18"/>
  <c r="X54" i="18"/>
  <c r="W54" i="18"/>
  <c r="X26" i="18"/>
  <c r="Y26" i="18"/>
  <c r="Y31" i="18"/>
  <c r="X31" i="18"/>
  <c r="Y63" i="18"/>
  <c r="X63" i="18"/>
  <c r="X91" i="18"/>
  <c r="Y91" i="18"/>
  <c r="W91" i="18"/>
  <c r="Y47" i="18"/>
  <c r="X47" i="18"/>
  <c r="Y66" i="18"/>
  <c r="X66" i="18"/>
  <c r="W66" i="18"/>
  <c r="Y71" i="18"/>
  <c r="X71" i="18"/>
  <c r="X99" i="18"/>
  <c r="W99" i="18"/>
  <c r="Y99" i="18"/>
  <c r="X111" i="18"/>
  <c r="W111" i="18"/>
  <c r="Y111" i="18"/>
  <c r="Y59" i="18"/>
  <c r="X59" i="18"/>
  <c r="V139" i="18"/>
  <c r="X137" i="18"/>
  <c r="W137" i="18"/>
  <c r="V138" i="18"/>
  <c r="Y137" i="18"/>
  <c r="Y35" i="18"/>
  <c r="X35" i="18"/>
  <c r="W35" i="18"/>
  <c r="Y62" i="18"/>
  <c r="X62" i="18"/>
  <c r="W62" i="18"/>
  <c r="X107" i="18"/>
  <c r="W107" i="18"/>
  <c r="Y107" i="18"/>
  <c r="X25" i="18"/>
  <c r="W25" i="18"/>
  <c r="Y25" i="18"/>
  <c r="Y43" i="18"/>
  <c r="X43" i="18"/>
  <c r="Y46" i="18"/>
  <c r="X46" i="18"/>
  <c r="W46" i="18"/>
  <c r="Y49" i="18"/>
  <c r="X49" i="18"/>
  <c r="Y55" i="18"/>
  <c r="X55" i="18"/>
  <c r="Y73" i="18"/>
  <c r="X73" i="18"/>
  <c r="W73" i="18"/>
  <c r="O1930" i="18"/>
  <c r="X20" i="18"/>
  <c r="Y30" i="18"/>
  <c r="I35" i="18"/>
  <c r="T40" i="18"/>
  <c r="S47" i="18"/>
  <c r="S48" i="18"/>
  <c r="Y74" i="18"/>
  <c r="T79" i="18"/>
  <c r="W79" i="18"/>
  <c r="Y90" i="18"/>
  <c r="X94" i="18"/>
  <c r="X105" i="18"/>
  <c r="S107" i="18"/>
  <c r="X110" i="18"/>
  <c r="W129" i="18"/>
  <c r="X131" i="18"/>
  <c r="W143" i="18"/>
  <c r="X145" i="18"/>
  <c r="S151" i="18"/>
  <c r="T156" i="18"/>
  <c r="V162" i="18"/>
  <c r="Y161" i="18"/>
  <c r="V163" i="18"/>
  <c r="X161" i="18"/>
  <c r="S162" i="18"/>
  <c r="V166" i="18"/>
  <c r="V167" i="18"/>
  <c r="X165" i="18"/>
  <c r="S181" i="18"/>
  <c r="T181" i="18"/>
  <c r="Y194" i="18"/>
  <c r="X194" i="18"/>
  <c r="Y202" i="18"/>
  <c r="X202" i="18"/>
  <c r="Y210" i="18"/>
  <c r="X210" i="18"/>
  <c r="T219" i="18"/>
  <c r="Y222" i="18"/>
  <c r="X222" i="18"/>
  <c r="Y224" i="18"/>
  <c r="X224" i="18"/>
  <c r="W232" i="18"/>
  <c r="W240" i="18"/>
  <c r="W248" i="18"/>
  <c r="W258" i="18"/>
  <c r="V271" i="18"/>
  <c r="V269" i="18"/>
  <c r="V272" i="18"/>
  <c r="Y268" i="18"/>
  <c r="X268" i="18"/>
  <c r="V270" i="18"/>
  <c r="X289" i="18"/>
  <c r="W289" i="18"/>
  <c r="Y289" i="18"/>
  <c r="Y319" i="18"/>
  <c r="V322" i="18"/>
  <c r="V320" i="18"/>
  <c r="X319" i="18"/>
  <c r="V321" i="18"/>
  <c r="V327" i="18"/>
  <c r="V326" i="18"/>
  <c r="V324" i="18"/>
  <c r="Y323" i="18"/>
  <c r="X323" i="18"/>
  <c r="V325" i="18"/>
  <c r="V330" i="18"/>
  <c r="V331" i="18"/>
  <c r="V329" i="18"/>
  <c r="Y328" i="18"/>
  <c r="X328" i="18"/>
  <c r="V332" i="18"/>
  <c r="W328" i="18"/>
  <c r="T24" i="18"/>
  <c r="T29" i="18"/>
  <c r="W38" i="18"/>
  <c r="T52" i="18"/>
  <c r="W52" i="18"/>
  <c r="S53" i="18"/>
  <c r="S57" i="18"/>
  <c r="S61" i="18"/>
  <c r="S65" i="18"/>
  <c r="T69" i="18"/>
  <c r="T86" i="18"/>
  <c r="T100" i="18"/>
  <c r="W100" i="18"/>
  <c r="S100" i="18"/>
  <c r="T115" i="18"/>
  <c r="W115" i="18"/>
  <c r="T123" i="18"/>
  <c r="W123" i="18"/>
  <c r="X129" i="18"/>
  <c r="S139" i="18"/>
  <c r="Y140" i="18"/>
  <c r="V141" i="18"/>
  <c r="T141" i="18"/>
  <c r="S141" i="18"/>
  <c r="W144" i="18"/>
  <c r="Y144" i="18"/>
  <c r="X144" i="18"/>
  <c r="V152" i="18"/>
  <c r="T158" i="18"/>
  <c r="S158" i="18"/>
  <c r="S167" i="18"/>
  <c r="T177" i="18"/>
  <c r="W177" i="18"/>
  <c r="G179" i="18"/>
  <c r="I179" i="18"/>
  <c r="T186" i="18"/>
  <c r="Y232" i="18"/>
  <c r="X232" i="18"/>
  <c r="Y240" i="18"/>
  <c r="X240" i="18"/>
  <c r="Y248" i="18"/>
  <c r="X248" i="18"/>
  <c r="T34" i="18"/>
  <c r="W44" i="18"/>
  <c r="W47" i="18"/>
  <c r="W55" i="18"/>
  <c r="S56" i="18"/>
  <c r="T56" i="18"/>
  <c r="W59" i="18"/>
  <c r="S60" i="18"/>
  <c r="T60" i="18"/>
  <c r="W63" i="18"/>
  <c r="S64" i="18"/>
  <c r="T64" i="18"/>
  <c r="W64" i="18"/>
  <c r="W67" i="18"/>
  <c r="W71" i="18"/>
  <c r="X85" i="18"/>
  <c r="Y85" i="18"/>
  <c r="W88" i="18"/>
  <c r="T89" i="18"/>
  <c r="S89" i="18"/>
  <c r="T117" i="18"/>
  <c r="T121" i="18"/>
  <c r="T163" i="18"/>
  <c r="S163" i="18"/>
  <c r="S170" i="18"/>
  <c r="T170" i="18"/>
  <c r="T175" i="18"/>
  <c r="S191" i="18"/>
  <c r="T191" i="18"/>
  <c r="W191" i="18"/>
  <c r="S199" i="18"/>
  <c r="T199" i="18"/>
  <c r="W199" i="18"/>
  <c r="W230" i="18"/>
  <c r="W238" i="18"/>
  <c r="W246" i="18"/>
  <c r="V259" i="18"/>
  <c r="V262" i="18"/>
  <c r="V260" i="18"/>
  <c r="V261" i="18"/>
  <c r="Y258" i="18"/>
  <c r="X258" i="18"/>
  <c r="X283" i="18"/>
  <c r="W283" i="18"/>
  <c r="Y283" i="18"/>
  <c r="Y23" i="18"/>
  <c r="X23" i="18"/>
  <c r="W26" i="18"/>
  <c r="T72" i="18"/>
  <c r="T82" i="18"/>
  <c r="T93" i="18"/>
  <c r="S93" i="18"/>
  <c r="T96" i="18"/>
  <c r="S96" i="18"/>
  <c r="X103" i="18"/>
  <c r="W103" i="18"/>
  <c r="Y103" i="18"/>
  <c r="T112" i="18"/>
  <c r="W112" i="18"/>
  <c r="S112" i="18"/>
  <c r="T119" i="18"/>
  <c r="W119" i="18"/>
  <c r="X125" i="18"/>
  <c r="W125" i="18"/>
  <c r="Y125" i="18"/>
  <c r="T146" i="18"/>
  <c r="W146" i="18"/>
  <c r="T168" i="18"/>
  <c r="S168" i="18"/>
  <c r="Y169" i="18"/>
  <c r="V171" i="18"/>
  <c r="X169" i="18"/>
  <c r="V170" i="18"/>
  <c r="T173" i="18"/>
  <c r="W173" i="18"/>
  <c r="W184" i="18"/>
  <c r="Y184" i="18"/>
  <c r="X184" i="18"/>
  <c r="Y226" i="18"/>
  <c r="X226" i="18"/>
  <c r="Y230" i="18"/>
  <c r="X230" i="18"/>
  <c r="Y238" i="18"/>
  <c r="X238" i="18"/>
  <c r="Y246" i="18"/>
  <c r="X246" i="18"/>
  <c r="W19" i="18"/>
  <c r="W23" i="18"/>
  <c r="W37" i="18"/>
  <c r="Y51" i="18"/>
  <c r="X51" i="18"/>
  <c r="W53" i="18"/>
  <c r="W57" i="18"/>
  <c r="W61" i="18"/>
  <c r="W65" i="18"/>
  <c r="W74" i="18"/>
  <c r="X81" i="18"/>
  <c r="Y81" i="18"/>
  <c r="T92" i="18"/>
  <c r="W122" i="18"/>
  <c r="T134" i="18"/>
  <c r="W134" i="18"/>
  <c r="S148" i="18"/>
  <c r="T148" i="18"/>
  <c r="X159" i="18"/>
  <c r="W159" i="18"/>
  <c r="Y159" i="18"/>
  <c r="W169" i="18"/>
  <c r="Y198" i="18"/>
  <c r="X198" i="18"/>
  <c r="Y206" i="18"/>
  <c r="X206" i="18"/>
  <c r="Y214" i="18"/>
  <c r="X214" i="18"/>
  <c r="X277" i="18"/>
  <c r="W277" i="18"/>
  <c r="Y277" i="18"/>
  <c r="X301" i="18"/>
  <c r="W301" i="18"/>
  <c r="Y301" i="18"/>
  <c r="W341" i="18"/>
  <c r="Y341" i="18"/>
  <c r="X341" i="18"/>
  <c r="X19" i="18"/>
  <c r="T21" i="18"/>
  <c r="T32" i="18"/>
  <c r="W32" i="18"/>
  <c r="X37" i="18"/>
  <c r="T39" i="18"/>
  <c r="S43" i="18"/>
  <c r="S44" i="18"/>
  <c r="T45" i="18"/>
  <c r="V42" i="18"/>
  <c r="X53" i="18"/>
  <c r="S55" i="18"/>
  <c r="X57" i="18"/>
  <c r="S59" i="18"/>
  <c r="X61" i="18"/>
  <c r="S63" i="18"/>
  <c r="X65" i="18"/>
  <c r="S67" i="18"/>
  <c r="W76" i="18"/>
  <c r="S88" i="18"/>
  <c r="T108" i="18"/>
  <c r="W108" i="18"/>
  <c r="S108" i="18"/>
  <c r="W109" i="18"/>
  <c r="Y120" i="18"/>
  <c r="X120" i="18"/>
  <c r="X122" i="18"/>
  <c r="T130" i="18"/>
  <c r="S136" i="18"/>
  <c r="T136" i="18"/>
  <c r="X142" i="18"/>
  <c r="W142" i="18"/>
  <c r="Y142" i="18"/>
  <c r="T153" i="18"/>
  <c r="W153" i="18"/>
  <c r="P216" i="18"/>
  <c r="V309" i="18"/>
  <c r="X307" i="18"/>
  <c r="V310" i="18"/>
  <c r="V308" i="18"/>
  <c r="Y307" i="18"/>
  <c r="W334" i="18"/>
  <c r="X334" i="18"/>
  <c r="Y334" i="18"/>
  <c r="X44" i="18"/>
  <c r="S49" i="18"/>
  <c r="X70" i="18"/>
  <c r="T77" i="18"/>
  <c r="T84" i="18"/>
  <c r="W84" i="18"/>
  <c r="Y88" i="18"/>
  <c r="W90" i="18"/>
  <c r="S91" i="18"/>
  <c r="S92" i="18"/>
  <c r="S95" i="18"/>
  <c r="X98" i="18"/>
  <c r="X109" i="18"/>
  <c r="S111" i="18"/>
  <c r="P113" i="18"/>
  <c r="X116" i="18"/>
  <c r="X118" i="18"/>
  <c r="W120" i="18"/>
  <c r="T128" i="18"/>
  <c r="V156" i="18"/>
  <c r="V132" i="18"/>
  <c r="V182" i="18"/>
  <c r="Y131" i="18"/>
  <c r="V172" i="18"/>
  <c r="V160" i="18"/>
  <c r="V168" i="18"/>
  <c r="S195" i="18"/>
  <c r="T195" i="18"/>
  <c r="Y217" i="18"/>
  <c r="X217" i="18"/>
  <c r="Y233" i="18"/>
  <c r="X233" i="18"/>
  <c r="Y241" i="18"/>
  <c r="X241" i="18"/>
  <c r="Y249" i="18"/>
  <c r="X249" i="18"/>
  <c r="X295" i="18"/>
  <c r="W295" i="18"/>
  <c r="Y295" i="18"/>
  <c r="W20" i="18"/>
  <c r="T27" i="18"/>
  <c r="T36" i="18"/>
  <c r="W36" i="18"/>
  <c r="P68" i="18"/>
  <c r="W94" i="18"/>
  <c r="T104" i="18"/>
  <c r="W104" i="18"/>
  <c r="S104" i="18"/>
  <c r="W110" i="18"/>
  <c r="T126" i="18"/>
  <c r="W126" i="18"/>
  <c r="W131" i="18"/>
  <c r="S132" i="18"/>
  <c r="V133" i="18"/>
  <c r="W145" i="18"/>
  <c r="T179" i="18"/>
  <c r="S192" i="18"/>
  <c r="V312" i="18"/>
  <c r="V314" i="18"/>
  <c r="Y311" i="18"/>
  <c r="X311" i="18"/>
  <c r="V313" i="18"/>
  <c r="S97" i="18"/>
  <c r="S101" i="18"/>
  <c r="S105" i="18"/>
  <c r="S109" i="18"/>
  <c r="I115" i="18"/>
  <c r="S138" i="18"/>
  <c r="S150" i="18"/>
  <c r="S155" i="18"/>
  <c r="V158" i="18"/>
  <c r="S160" i="18"/>
  <c r="S185" i="18"/>
  <c r="S187" i="18"/>
  <c r="T203" i="18"/>
  <c r="T207" i="18"/>
  <c r="T211" i="18"/>
  <c r="T215" i="18"/>
  <c r="W215" i="18"/>
  <c r="Y220" i="18"/>
  <c r="Q221" i="18"/>
  <c r="Y225" i="18"/>
  <c r="Y227" i="18"/>
  <c r="T228" i="18"/>
  <c r="W228" i="18"/>
  <c r="T235" i="18"/>
  <c r="Y236" i="18"/>
  <c r="T243" i="18"/>
  <c r="Y244" i="18"/>
  <c r="T251" i="18"/>
  <c r="W251" i="18"/>
  <c r="S270" i="18"/>
  <c r="Q272" i="18"/>
  <c r="S274" i="18"/>
  <c r="Q278" i="18"/>
  <c r="S280" i="18"/>
  <c r="Q284" i="18"/>
  <c r="S286" i="18"/>
  <c r="Q290" i="18"/>
  <c r="S292" i="18"/>
  <c r="Q296" i="18"/>
  <c r="S298" i="18"/>
  <c r="Q302" i="18"/>
  <c r="S304" i="18"/>
  <c r="Q306" i="18"/>
  <c r="S308" i="18"/>
  <c r="T313" i="18"/>
  <c r="T321" i="18"/>
  <c r="Q327" i="18"/>
  <c r="T329" i="18"/>
  <c r="V343" i="18"/>
  <c r="T345" i="18"/>
  <c r="V356" i="18"/>
  <c r="Y351" i="18"/>
  <c r="V353" i="18"/>
  <c r="X351" i="18"/>
  <c r="V354" i="18"/>
  <c r="V352" i="18"/>
  <c r="V355" i="18"/>
  <c r="T357" i="18"/>
  <c r="T365" i="18"/>
  <c r="S365" i="18"/>
  <c r="Y409" i="18"/>
  <c r="X409" i="18"/>
  <c r="W409" i="18"/>
  <c r="Y423" i="18"/>
  <c r="X423" i="18"/>
  <c r="W423" i="18"/>
  <c r="W457" i="18"/>
  <c r="W478" i="18"/>
  <c r="Y487" i="18"/>
  <c r="X487" i="18"/>
  <c r="W487" i="18"/>
  <c r="V496" i="18"/>
  <c r="X494" i="18"/>
  <c r="Y494" i="18"/>
  <c r="V497" i="18"/>
  <c r="V495" i="18"/>
  <c r="V509" i="18"/>
  <c r="V507" i="18"/>
  <c r="Y506" i="18"/>
  <c r="X506" i="18"/>
  <c r="V508" i="18"/>
  <c r="W506" i="18"/>
  <c r="X515" i="18"/>
  <c r="W515" i="18"/>
  <c r="Y515" i="18"/>
  <c r="Y543" i="18"/>
  <c r="X543" i="18"/>
  <c r="W543" i="18"/>
  <c r="Q223" i="18"/>
  <c r="W315" i="18"/>
  <c r="S320" i="18"/>
  <c r="Q338" i="18"/>
  <c r="S341" i="18"/>
  <c r="Y402" i="18"/>
  <c r="X402" i="18"/>
  <c r="W402" i="18"/>
  <c r="X415" i="18"/>
  <c r="W415" i="18"/>
  <c r="Y415" i="18"/>
  <c r="Y418" i="18"/>
  <c r="X418" i="18"/>
  <c r="W418" i="18"/>
  <c r="V446" i="18"/>
  <c r="X444" i="18"/>
  <c r="V447" i="18"/>
  <c r="V445" i="18"/>
  <c r="Y444" i="18"/>
  <c r="W444" i="18"/>
  <c r="Y454" i="18"/>
  <c r="X454" i="18"/>
  <c r="Y457" i="18"/>
  <c r="X457" i="18"/>
  <c r="Y461" i="18"/>
  <c r="X461" i="18"/>
  <c r="W461" i="18"/>
  <c r="W464" i="18"/>
  <c r="X478" i="18"/>
  <c r="Y478" i="18"/>
  <c r="Y491" i="18"/>
  <c r="X491" i="18"/>
  <c r="W491" i="18"/>
  <c r="Y524" i="18"/>
  <c r="X524" i="18"/>
  <c r="W524" i="18"/>
  <c r="V185" i="18"/>
  <c r="W217" i="18"/>
  <c r="T318" i="18"/>
  <c r="S329" i="18"/>
  <c r="V335" i="18"/>
  <c r="X333" i="18"/>
  <c r="T336" i="18"/>
  <c r="W339" i="18"/>
  <c r="Q356" i="18"/>
  <c r="V364" i="18"/>
  <c r="X362" i="18"/>
  <c r="W362" i="18"/>
  <c r="V365" i="18"/>
  <c r="V363" i="18"/>
  <c r="V366" i="18"/>
  <c r="W368" i="18"/>
  <c r="V371" i="18"/>
  <c r="W405" i="18"/>
  <c r="Y405" i="18"/>
  <c r="X405" i="18"/>
  <c r="W422" i="18"/>
  <c r="Y422" i="18"/>
  <c r="X422" i="18"/>
  <c r="W428" i="18"/>
  <c r="Y439" i="18"/>
  <c r="X439" i="18"/>
  <c r="V441" i="18"/>
  <c r="V442" i="18"/>
  <c r="V440" i="18"/>
  <c r="Y453" i="18"/>
  <c r="X453" i="18"/>
  <c r="W453" i="18"/>
  <c r="Y474" i="18"/>
  <c r="X474" i="18"/>
  <c r="T523" i="18"/>
  <c r="V265" i="18"/>
  <c r="T326" i="18"/>
  <c r="V382" i="18"/>
  <c r="X380" i="18"/>
  <c r="V385" i="18"/>
  <c r="V383" i="18"/>
  <c r="V381" i="18"/>
  <c r="Y380" i="18"/>
  <c r="W380" i="18"/>
  <c r="V384" i="18"/>
  <c r="Y401" i="18"/>
  <c r="X401" i="18"/>
  <c r="W401" i="18"/>
  <c r="X411" i="18"/>
  <c r="Y411" i="18"/>
  <c r="W411" i="18"/>
  <c r="Y414" i="18"/>
  <c r="X414" i="18"/>
  <c r="W414" i="18"/>
  <c r="Y417" i="18"/>
  <c r="X417" i="18"/>
  <c r="W417" i="18"/>
  <c r="Y428" i="18"/>
  <c r="X428" i="18"/>
  <c r="X464" i="18"/>
  <c r="Y464" i="18"/>
  <c r="Y467" i="18"/>
  <c r="X467" i="18"/>
  <c r="W467" i="18"/>
  <c r="Y481" i="18"/>
  <c r="X481" i="18"/>
  <c r="Y490" i="18"/>
  <c r="X490" i="18"/>
  <c r="W490" i="18"/>
  <c r="Y493" i="18"/>
  <c r="X493" i="18"/>
  <c r="W493" i="18"/>
  <c r="V500" i="18"/>
  <c r="W498" i="18"/>
  <c r="V501" i="18"/>
  <c r="V499" i="18"/>
  <c r="Y498" i="18"/>
  <c r="X498" i="18"/>
  <c r="Y505" i="18"/>
  <c r="X505" i="18"/>
  <c r="W505" i="18"/>
  <c r="Y520" i="18"/>
  <c r="W520" i="18"/>
  <c r="X520" i="18"/>
  <c r="W540" i="18"/>
  <c r="Y540" i="18"/>
  <c r="X540" i="18"/>
  <c r="T262" i="18"/>
  <c r="T347" i="18"/>
  <c r="S347" i="18"/>
  <c r="Y372" i="18"/>
  <c r="X372" i="18"/>
  <c r="W372" i="18"/>
  <c r="V427" i="18"/>
  <c r="Y424" i="18"/>
  <c r="X424" i="18"/>
  <c r="V426" i="18"/>
  <c r="W424" i="18"/>
  <c r="V425" i="18"/>
  <c r="W443" i="18"/>
  <c r="Y460" i="18"/>
  <c r="X460" i="18"/>
  <c r="W460" i="18"/>
  <c r="Y510" i="18"/>
  <c r="X510" i="18"/>
  <c r="W510" i="18"/>
  <c r="W231" i="18"/>
  <c r="W239" i="18"/>
  <c r="W247" i="18"/>
  <c r="W252" i="18"/>
  <c r="W268" i="18"/>
  <c r="V316" i="18"/>
  <c r="Y336" i="18"/>
  <c r="V342" i="18"/>
  <c r="V344" i="18"/>
  <c r="Y339" i="18"/>
  <c r="T391" i="18"/>
  <c r="X399" i="18"/>
  <c r="W399" i="18"/>
  <c r="Y399" i="18"/>
  <c r="X407" i="18"/>
  <c r="Y407" i="18"/>
  <c r="W407" i="18"/>
  <c r="Y421" i="18"/>
  <c r="X421" i="18"/>
  <c r="X443" i="18"/>
  <c r="Y443" i="18"/>
  <c r="Y466" i="18"/>
  <c r="X466" i="18"/>
  <c r="Y470" i="18"/>
  <c r="X470" i="18"/>
  <c r="V485" i="18"/>
  <c r="X483" i="18"/>
  <c r="V486" i="18"/>
  <c r="V484" i="18"/>
  <c r="Y483" i="18"/>
  <c r="W483" i="18"/>
  <c r="X513" i="18"/>
  <c r="Y513" i="18"/>
  <c r="W513" i="18"/>
  <c r="Y566" i="18"/>
  <c r="X566" i="18"/>
  <c r="W566" i="18"/>
  <c r="X193" i="18"/>
  <c r="X197" i="18"/>
  <c r="X201" i="18"/>
  <c r="X205" i="18"/>
  <c r="X209" i="18"/>
  <c r="X213" i="18"/>
  <c r="X218" i="18"/>
  <c r="W220" i="18"/>
  <c r="W227" i="18"/>
  <c r="X231" i="18"/>
  <c r="W236" i="18"/>
  <c r="X239" i="18"/>
  <c r="W244" i="18"/>
  <c r="X247" i="18"/>
  <c r="X252" i="18"/>
  <c r="S255" i="18"/>
  <c r="V264" i="18"/>
  <c r="V267" i="18"/>
  <c r="T273" i="18"/>
  <c r="T279" i="18"/>
  <c r="W279" i="18"/>
  <c r="T285" i="18"/>
  <c r="T291" i="18"/>
  <c r="T297" i="18"/>
  <c r="T303" i="18"/>
  <c r="W336" i="18"/>
  <c r="X339" i="18"/>
  <c r="T348" i="18"/>
  <c r="T350" i="18"/>
  <c r="Q373" i="18"/>
  <c r="V379" i="18"/>
  <c r="V377" i="18"/>
  <c r="V375" i="18"/>
  <c r="Y374" i="18"/>
  <c r="X374" i="18"/>
  <c r="V378" i="18"/>
  <c r="V376" i="18"/>
  <c r="V391" i="18"/>
  <c r="Y386" i="18"/>
  <c r="V389" i="18"/>
  <c r="V387" i="18"/>
  <c r="X386" i="18"/>
  <c r="W386" i="18"/>
  <c r="V390" i="18"/>
  <c r="V388" i="18"/>
  <c r="X403" i="18"/>
  <c r="Y403" i="18"/>
  <c r="W403" i="18"/>
  <c r="W410" i="18"/>
  <c r="Y410" i="18"/>
  <c r="X410" i="18"/>
  <c r="Y413" i="18"/>
  <c r="X413" i="18"/>
  <c r="W413" i="18"/>
  <c r="X419" i="18"/>
  <c r="Y419" i="18"/>
  <c r="W419" i="18"/>
  <c r="Y450" i="18"/>
  <c r="X450" i="18"/>
  <c r="X458" i="18"/>
  <c r="Y458" i="18"/>
  <c r="Y463" i="18"/>
  <c r="X463" i="18"/>
  <c r="W463" i="18"/>
  <c r="Y473" i="18"/>
  <c r="X473" i="18"/>
  <c r="W473" i="18"/>
  <c r="T253" i="18"/>
  <c r="W253" i="18"/>
  <c r="S261" i="18"/>
  <c r="V266" i="18"/>
  <c r="T317" i="18"/>
  <c r="T332" i="18"/>
  <c r="X336" i="18"/>
  <c r="T337" i="18"/>
  <c r="W337" i="18"/>
  <c r="V340" i="18"/>
  <c r="S343" i="18"/>
  <c r="T361" i="18"/>
  <c r="Y406" i="18"/>
  <c r="X406" i="18"/>
  <c r="W406" i="18"/>
  <c r="Y433" i="18"/>
  <c r="X433" i="18"/>
  <c r="W433" i="18"/>
  <c r="Y469" i="18"/>
  <c r="X469" i="18"/>
  <c r="W469" i="18"/>
  <c r="Y480" i="18"/>
  <c r="X480" i="18"/>
  <c r="W480" i="18"/>
  <c r="W482" i="18"/>
  <c r="Y482" i="18"/>
  <c r="X482" i="18"/>
  <c r="X512" i="18"/>
  <c r="Y512" i="18"/>
  <c r="X517" i="18"/>
  <c r="Y517" i="18"/>
  <c r="V369" i="18"/>
  <c r="G395" i="18"/>
  <c r="I395" i="18"/>
  <c r="T408" i="18"/>
  <c r="W408" i="18"/>
  <c r="W421" i="18"/>
  <c r="V431" i="18"/>
  <c r="T434" i="18"/>
  <c r="W434" i="18"/>
  <c r="W450" i="18"/>
  <c r="W481" i="18"/>
  <c r="T501" i="18"/>
  <c r="W517" i="18"/>
  <c r="I518" i="18"/>
  <c r="W518" i="18"/>
  <c r="Q529" i="18"/>
  <c r="O529" i="18"/>
  <c r="V542" i="18"/>
  <c r="N543" i="18"/>
  <c r="W553" i="18"/>
  <c r="T557" i="18"/>
  <c r="Y558" i="18"/>
  <c r="V560" i="18"/>
  <c r="X558" i="18"/>
  <c r="V561" i="18"/>
  <c r="V562" i="18"/>
  <c r="V559" i="18"/>
  <c r="T573" i="18"/>
  <c r="V582" i="18"/>
  <c r="X580" i="18"/>
  <c r="W580" i="18"/>
  <c r="V583" i="18"/>
  <c r="V581" i="18"/>
  <c r="V584" i="18"/>
  <c r="V585" i="18"/>
  <c r="Y580" i="18"/>
  <c r="Y594" i="18"/>
  <c r="X594" i="18"/>
  <c r="W602" i="18"/>
  <c r="Y622" i="18"/>
  <c r="X622" i="18"/>
  <c r="W633" i="18"/>
  <c r="W641" i="18"/>
  <c r="Y646" i="18"/>
  <c r="X646" i="18"/>
  <c r="S390" i="18"/>
  <c r="V396" i="18"/>
  <c r="V398" i="18"/>
  <c r="S402" i="18"/>
  <c r="S407" i="18"/>
  <c r="S413" i="18"/>
  <c r="S418" i="18"/>
  <c r="X429" i="18"/>
  <c r="T436" i="18"/>
  <c r="W439" i="18"/>
  <c r="X448" i="18"/>
  <c r="T455" i="18"/>
  <c r="S461" i="18"/>
  <c r="X465" i="18"/>
  <c r="W470" i="18"/>
  <c r="X472" i="18"/>
  <c r="S474" i="18"/>
  <c r="X492" i="18"/>
  <c r="S499" i="18"/>
  <c r="Y502" i="18"/>
  <c r="S503" i="18"/>
  <c r="X518" i="18"/>
  <c r="T519" i="18"/>
  <c r="T530" i="18"/>
  <c r="W530" i="18"/>
  <c r="T538" i="18"/>
  <c r="S538" i="18"/>
  <c r="S550" i="18"/>
  <c r="T550" i="18"/>
  <c r="V557" i="18"/>
  <c r="V554" i="18"/>
  <c r="V556" i="18"/>
  <c r="N572" i="18"/>
  <c r="S572" i="18"/>
  <c r="W598" i="18"/>
  <c r="Y602" i="18"/>
  <c r="X602" i="18"/>
  <c r="W629" i="18"/>
  <c r="Y633" i="18"/>
  <c r="X633" i="18"/>
  <c r="Y638" i="18"/>
  <c r="X638" i="18"/>
  <c r="Y641" i="18"/>
  <c r="X641" i="18"/>
  <c r="W645" i="18"/>
  <c r="Y654" i="18"/>
  <c r="X654" i="18"/>
  <c r="X686" i="18"/>
  <c r="Y686" i="18"/>
  <c r="S387" i="18"/>
  <c r="Y429" i="18"/>
  <c r="S451" i="18"/>
  <c r="W458" i="18"/>
  <c r="V539" i="18"/>
  <c r="X537" i="18"/>
  <c r="V538" i="18"/>
  <c r="Y537" i="18"/>
  <c r="T544" i="18"/>
  <c r="Y549" i="18"/>
  <c r="V551" i="18"/>
  <c r="X549" i="18"/>
  <c r="V552" i="18"/>
  <c r="V550" i="18"/>
  <c r="T556" i="18"/>
  <c r="S556" i="18"/>
  <c r="W596" i="18"/>
  <c r="Y596" i="18"/>
  <c r="X596" i="18"/>
  <c r="X598" i="18"/>
  <c r="Y598" i="18"/>
  <c r="W612" i="18"/>
  <c r="Y612" i="18"/>
  <c r="X612" i="18"/>
  <c r="Y613" i="18"/>
  <c r="X613" i="18"/>
  <c r="W613" i="18"/>
  <c r="Y629" i="18"/>
  <c r="X629" i="18"/>
  <c r="Y645" i="18"/>
  <c r="X645" i="18"/>
  <c r="S377" i="18"/>
  <c r="W438" i="18"/>
  <c r="W468" i="18"/>
  <c r="V503" i="18"/>
  <c r="W522" i="18"/>
  <c r="Y528" i="18"/>
  <c r="X528" i="18"/>
  <c r="S531" i="18"/>
  <c r="W537" i="18"/>
  <c r="W549" i="18"/>
  <c r="X553" i="18"/>
  <c r="V555" i="18"/>
  <c r="N575" i="18"/>
  <c r="S575" i="18"/>
  <c r="Y593" i="18"/>
  <c r="X593" i="18"/>
  <c r="Y635" i="18"/>
  <c r="X635" i="18"/>
  <c r="X658" i="18"/>
  <c r="Y658" i="18"/>
  <c r="Y680" i="18"/>
  <c r="X680" i="18"/>
  <c r="S364" i="18"/>
  <c r="S383" i="18"/>
  <c r="T387" i="18"/>
  <c r="W392" i="18"/>
  <c r="T393" i="18"/>
  <c r="V397" i="18"/>
  <c r="T400" i="18"/>
  <c r="S404" i="18"/>
  <c r="T416" i="18"/>
  <c r="V430" i="18"/>
  <c r="X438" i="18"/>
  <c r="S441" i="18"/>
  <c r="T451" i="18"/>
  <c r="S457" i="18"/>
  <c r="S459" i="18"/>
  <c r="X462" i="18"/>
  <c r="W466" i="18"/>
  <c r="X468" i="18"/>
  <c r="S470" i="18"/>
  <c r="W477" i="18"/>
  <c r="S486" i="18"/>
  <c r="S496" i="18"/>
  <c r="S509" i="18"/>
  <c r="X511" i="18"/>
  <c r="X522" i="18"/>
  <c r="T533" i="18"/>
  <c r="W533" i="18"/>
  <c r="G541" i="18"/>
  <c r="I541" i="18"/>
  <c r="T545" i="18"/>
  <c r="Y553" i="18"/>
  <c r="Y610" i="18"/>
  <c r="X610" i="18"/>
  <c r="X632" i="18"/>
  <c r="W632" i="18"/>
  <c r="Y632" i="18"/>
  <c r="Y640" i="18"/>
  <c r="X640" i="18"/>
  <c r="W660" i="18"/>
  <c r="S355" i="18"/>
  <c r="S358" i="18"/>
  <c r="X368" i="18"/>
  <c r="V370" i="18"/>
  <c r="S372" i="18"/>
  <c r="W374" i="18"/>
  <c r="T379" i="18"/>
  <c r="X392" i="18"/>
  <c r="S405" i="18"/>
  <c r="S410" i="18"/>
  <c r="S415" i="18"/>
  <c r="W432" i="18"/>
  <c r="S435" i="18"/>
  <c r="S437" i="18"/>
  <c r="W454" i="18"/>
  <c r="X456" i="18"/>
  <c r="S458" i="18"/>
  <c r="T471" i="18"/>
  <c r="W471" i="18"/>
  <c r="X477" i="18"/>
  <c r="X488" i="18"/>
  <c r="T489" i="18"/>
  <c r="W489" i="18"/>
  <c r="X514" i="18"/>
  <c r="O527" i="18"/>
  <c r="O1939" i="18"/>
  <c r="Q527" i="18"/>
  <c r="S534" i="18"/>
  <c r="S539" i="18"/>
  <c r="T568" i="18"/>
  <c r="W606" i="18"/>
  <c r="W614" i="18"/>
  <c r="X625" i="18"/>
  <c r="Y625" i="18"/>
  <c r="W625" i="18"/>
  <c r="W652" i="18"/>
  <c r="Y368" i="18"/>
  <c r="T376" i="18"/>
  <c r="S384" i="18"/>
  <c r="X395" i="18"/>
  <c r="T412" i="18"/>
  <c r="X432" i="18"/>
  <c r="G434" i="18"/>
  <c r="I434" i="18"/>
  <c r="S467" i="18"/>
  <c r="W474" i="18"/>
  <c r="T476" i="18"/>
  <c r="T521" i="18"/>
  <c r="T532" i="18"/>
  <c r="T535" i="18"/>
  <c r="S535" i="18"/>
  <c r="N555" i="18"/>
  <c r="S555" i="18"/>
  <c r="V565" i="18"/>
  <c r="X563" i="18"/>
  <c r="W563" i="18"/>
  <c r="V564" i="18"/>
  <c r="V567" i="18"/>
  <c r="V568" i="18"/>
  <c r="Y563" i="18"/>
  <c r="T565" i="18"/>
  <c r="S565" i="18"/>
  <c r="Y569" i="18"/>
  <c r="V571" i="18"/>
  <c r="X569" i="18"/>
  <c r="W569" i="18"/>
  <c r="V572" i="18"/>
  <c r="V573" i="18"/>
  <c r="V570" i="18"/>
  <c r="W574" i="18"/>
  <c r="T576" i="18"/>
  <c r="S576" i="18"/>
  <c r="X606" i="18"/>
  <c r="Y606" i="18"/>
  <c r="X614" i="18"/>
  <c r="Y614" i="18"/>
  <c r="Y619" i="18"/>
  <c r="X619" i="18"/>
  <c r="W619" i="18"/>
  <c r="Y657" i="18"/>
  <c r="X657" i="18"/>
  <c r="W657" i="18"/>
  <c r="Y660" i="18"/>
  <c r="X660" i="18"/>
  <c r="Y676" i="18"/>
  <c r="X676" i="18"/>
  <c r="W676" i="18"/>
  <c r="V504" i="18"/>
  <c r="X502" i="18"/>
  <c r="X526" i="18"/>
  <c r="Y526" i="18"/>
  <c r="T536" i="18"/>
  <c r="S547" i="18"/>
  <c r="T547" i="18"/>
  <c r="T559" i="18"/>
  <c r="S559" i="18"/>
  <c r="V577" i="18"/>
  <c r="V575" i="18"/>
  <c r="V578" i="18"/>
  <c r="V579" i="18"/>
  <c r="Y574" i="18"/>
  <c r="V576" i="18"/>
  <c r="X574" i="18"/>
  <c r="X589" i="18"/>
  <c r="Y589" i="18"/>
  <c r="W589" i="18"/>
  <c r="W604" i="18"/>
  <c r="Y604" i="18"/>
  <c r="X604" i="18"/>
  <c r="Y627" i="18"/>
  <c r="X627" i="18"/>
  <c r="W627" i="18"/>
  <c r="Y643" i="18"/>
  <c r="X643" i="18"/>
  <c r="W643" i="18"/>
  <c r="Y652" i="18"/>
  <c r="X652" i="18"/>
  <c r="S561" i="18"/>
  <c r="T562" i="18"/>
  <c r="S564" i="18"/>
  <c r="T567" i="18"/>
  <c r="T570" i="18"/>
  <c r="S578" i="18"/>
  <c r="T579" i="18"/>
  <c r="S581" i="18"/>
  <c r="T588" i="18"/>
  <c r="V591" i="18"/>
  <c r="T595" i="18"/>
  <c r="W628" i="18"/>
  <c r="T630" i="18"/>
  <c r="W630" i="18"/>
  <c r="T634" i="18"/>
  <c r="S641" i="18"/>
  <c r="S643" i="18"/>
  <c r="W650" i="18"/>
  <c r="T653" i="18"/>
  <c r="W653" i="18"/>
  <c r="S654" i="18"/>
  <c r="T666" i="18"/>
  <c r="Y666" i="18"/>
  <c r="V668" i="18"/>
  <c r="X673" i="18"/>
  <c r="X681" i="18"/>
  <c r="W688" i="18"/>
  <c r="W689" i="18"/>
  <c r="W698" i="18"/>
  <c r="T703" i="18"/>
  <c r="Y704" i="18"/>
  <c r="X710" i="18"/>
  <c r="Y721" i="18"/>
  <c r="W721" i="18"/>
  <c r="Y722" i="18"/>
  <c r="X722" i="18"/>
  <c r="W730" i="18"/>
  <c r="Y737" i="18"/>
  <c r="X737" i="18"/>
  <c r="W737" i="18"/>
  <c r="Y743" i="18"/>
  <c r="X743" i="18"/>
  <c r="W743" i="18"/>
  <c r="W754" i="18"/>
  <c r="Y763" i="18"/>
  <c r="X763" i="18"/>
  <c r="Y766" i="18"/>
  <c r="X766" i="18"/>
  <c r="W766" i="18"/>
  <c r="Y769" i="18"/>
  <c r="X769" i="18"/>
  <c r="W769" i="18"/>
  <c r="Y790" i="18"/>
  <c r="X790" i="18"/>
  <c r="Y796" i="18"/>
  <c r="X796" i="18"/>
  <c r="Y806" i="18"/>
  <c r="X806" i="18"/>
  <c r="W806" i="18"/>
  <c r="W808" i="18"/>
  <c r="Y821" i="18"/>
  <c r="X821" i="18"/>
  <c r="W821" i="18"/>
  <c r="Y824" i="18"/>
  <c r="X824" i="18"/>
  <c r="W824" i="18"/>
  <c r="W842" i="18"/>
  <c r="W845" i="18"/>
  <c r="X849" i="18"/>
  <c r="Y849" i="18"/>
  <c r="W849" i="18"/>
  <c r="Y852" i="18"/>
  <c r="X852" i="18"/>
  <c r="Y875" i="18"/>
  <c r="X875" i="18"/>
  <c r="W875" i="18"/>
  <c r="Y878" i="18"/>
  <c r="W878" i="18"/>
  <c r="X878" i="18"/>
  <c r="Q552" i="18"/>
  <c r="S590" i="18"/>
  <c r="X623" i="18"/>
  <c r="W638" i="18"/>
  <c r="S663" i="18"/>
  <c r="W666" i="18"/>
  <c r="W678" i="18"/>
  <c r="W695" i="18"/>
  <c r="S696" i="18"/>
  <c r="S708" i="18"/>
  <c r="Y726" i="18"/>
  <c r="W726" i="18"/>
  <c r="X730" i="18"/>
  <c r="Y730" i="18"/>
  <c r="W733" i="18"/>
  <c r="Y733" i="18"/>
  <c r="X733" i="18"/>
  <c r="W739" i="18"/>
  <c r="X754" i="18"/>
  <c r="Y754" i="18"/>
  <c r="W757" i="18"/>
  <c r="Y757" i="18"/>
  <c r="X757" i="18"/>
  <c r="W771" i="18"/>
  <c r="X787" i="18"/>
  <c r="W787" i="18"/>
  <c r="Y787" i="18"/>
  <c r="Y803" i="18"/>
  <c r="X803" i="18"/>
  <c r="W803" i="18"/>
  <c r="Y842" i="18"/>
  <c r="X842" i="18"/>
  <c r="Y845" i="18"/>
  <c r="X845" i="18"/>
  <c r="W854" i="18"/>
  <c r="S583" i="18"/>
  <c r="S588" i="18"/>
  <c r="W658" i="18"/>
  <c r="X666" i="18"/>
  <c r="Y701" i="18"/>
  <c r="X701" i="18"/>
  <c r="W707" i="18"/>
  <c r="Y708" i="18"/>
  <c r="W708" i="18"/>
  <c r="Y709" i="18"/>
  <c r="X709" i="18"/>
  <c r="T725" i="18"/>
  <c r="Y739" i="18"/>
  <c r="X739" i="18"/>
  <c r="Y745" i="18"/>
  <c r="X745" i="18"/>
  <c r="W745" i="18"/>
  <c r="Y751" i="18"/>
  <c r="X751" i="18"/>
  <c r="W751" i="18"/>
  <c r="W762" i="18"/>
  <c r="Y771" i="18"/>
  <c r="X771" i="18"/>
  <c r="Y774" i="18"/>
  <c r="X774" i="18"/>
  <c r="W774" i="18"/>
  <c r="X780" i="18"/>
  <c r="Y780" i="18"/>
  <c r="W805" i="18"/>
  <c r="Y805" i="18"/>
  <c r="X805" i="18"/>
  <c r="X808" i="18"/>
  <c r="Y808" i="18"/>
  <c r="Y854" i="18"/>
  <c r="X854" i="18"/>
  <c r="Y860" i="18"/>
  <c r="X860" i="18"/>
  <c r="Y881" i="18"/>
  <c r="X881" i="18"/>
  <c r="W881" i="18"/>
  <c r="V588" i="18"/>
  <c r="V590" i="18"/>
  <c r="T600" i="18"/>
  <c r="T608" i="18"/>
  <c r="T616" i="18"/>
  <c r="W646" i="18"/>
  <c r="V671" i="18"/>
  <c r="X669" i="18"/>
  <c r="W680" i="18"/>
  <c r="T694" i="18"/>
  <c r="W694" i="18"/>
  <c r="W706" i="18"/>
  <c r="Y712" i="18"/>
  <c r="W712" i="18"/>
  <c r="Y713" i="18"/>
  <c r="X713" i="18"/>
  <c r="Y716" i="18"/>
  <c r="W716" i="18"/>
  <c r="Y717" i="18"/>
  <c r="X717" i="18"/>
  <c r="Y742" i="18"/>
  <c r="X742" i="18"/>
  <c r="W742" i="18"/>
  <c r="W747" i="18"/>
  <c r="X762" i="18"/>
  <c r="Y762" i="18"/>
  <c r="W765" i="18"/>
  <c r="Y765" i="18"/>
  <c r="X765" i="18"/>
  <c r="W776" i="18"/>
  <c r="Y789" i="18"/>
  <c r="X789" i="18"/>
  <c r="W789" i="18"/>
  <c r="Y792" i="18"/>
  <c r="X792" i="18"/>
  <c r="W792" i="18"/>
  <c r="W810" i="18"/>
  <c r="W813" i="18"/>
  <c r="X817" i="18"/>
  <c r="Y817" i="18"/>
  <c r="W817" i="18"/>
  <c r="Y820" i="18"/>
  <c r="X820" i="18"/>
  <c r="X833" i="18"/>
  <c r="Y833" i="18"/>
  <c r="Y836" i="18"/>
  <c r="X836" i="18"/>
  <c r="X851" i="18"/>
  <c r="W851" i="18"/>
  <c r="Y851" i="18"/>
  <c r="X867" i="18"/>
  <c r="W867" i="18"/>
  <c r="Y867" i="18"/>
  <c r="Y870" i="18"/>
  <c r="X870" i="18"/>
  <c r="W870" i="18"/>
  <c r="W634" i="18"/>
  <c r="Y690" i="18"/>
  <c r="X690" i="18"/>
  <c r="Y697" i="18"/>
  <c r="X697" i="18"/>
  <c r="T719" i="18"/>
  <c r="W719" i="18"/>
  <c r="T723" i="18"/>
  <c r="W723" i="18"/>
  <c r="Y729" i="18"/>
  <c r="X729" i="18"/>
  <c r="W729" i="18"/>
  <c r="Y747" i="18"/>
  <c r="X747" i="18"/>
  <c r="Y750" i="18"/>
  <c r="X750" i="18"/>
  <c r="W750" i="18"/>
  <c r="Y753" i="18"/>
  <c r="X753" i="18"/>
  <c r="W753" i="18"/>
  <c r="Y759" i="18"/>
  <c r="X759" i="18"/>
  <c r="W759" i="18"/>
  <c r="Y810" i="18"/>
  <c r="X810" i="18"/>
  <c r="Y813" i="18"/>
  <c r="X813" i="18"/>
  <c r="W822" i="18"/>
  <c r="X844" i="18"/>
  <c r="Y844" i="18"/>
  <c r="S582" i="18"/>
  <c r="Y586" i="18"/>
  <c r="S589" i="18"/>
  <c r="Y592" i="18"/>
  <c r="W618" i="18"/>
  <c r="W621" i="18"/>
  <c r="X628" i="18"/>
  <c r="W637" i="18"/>
  <c r="T639" i="18"/>
  <c r="W644" i="18"/>
  <c r="X650" i="18"/>
  <c r="W651" i="18"/>
  <c r="W654" i="18"/>
  <c r="X656" i="18"/>
  <c r="S658" i="18"/>
  <c r="X663" i="18"/>
  <c r="W665" i="18"/>
  <c r="V667" i="18"/>
  <c r="Y669" i="18"/>
  <c r="S670" i="18"/>
  <c r="W677" i="18"/>
  <c r="Y678" i="18"/>
  <c r="W679" i="18"/>
  <c r="W690" i="18"/>
  <c r="W692" i="18"/>
  <c r="S694" i="18"/>
  <c r="Y695" i="18"/>
  <c r="W697" i="18"/>
  <c r="W703" i="18"/>
  <c r="Y707" i="18"/>
  <c r="X707" i="18"/>
  <c r="X738" i="18"/>
  <c r="Y738" i="18"/>
  <c r="W741" i="18"/>
  <c r="Y741" i="18"/>
  <c r="X741" i="18"/>
  <c r="X770" i="18"/>
  <c r="Y770" i="18"/>
  <c r="W773" i="18"/>
  <c r="Y773" i="18"/>
  <c r="X773" i="18"/>
  <c r="X776" i="18"/>
  <c r="Y776" i="18"/>
  <c r="X785" i="18"/>
  <c r="Y785" i="18"/>
  <c r="W785" i="18"/>
  <c r="Y822" i="18"/>
  <c r="X822" i="18"/>
  <c r="Y828" i="18"/>
  <c r="X828" i="18"/>
  <c r="Y838" i="18"/>
  <c r="X838" i="18"/>
  <c r="W838" i="18"/>
  <c r="Y853" i="18"/>
  <c r="X853" i="18"/>
  <c r="W853" i="18"/>
  <c r="Y856" i="18"/>
  <c r="X856" i="18"/>
  <c r="W856" i="18"/>
  <c r="Y862" i="18"/>
  <c r="W862" i="18"/>
  <c r="X862" i="18"/>
  <c r="X618" i="18"/>
  <c r="X621" i="18"/>
  <c r="T626" i="18"/>
  <c r="W626" i="18"/>
  <c r="S633" i="18"/>
  <c r="S635" i="18"/>
  <c r="X637" i="18"/>
  <c r="X644" i="18"/>
  <c r="S646" i="18"/>
  <c r="X651" i="18"/>
  <c r="T659" i="18"/>
  <c r="W659" i="18"/>
  <c r="X665" i="18"/>
  <c r="V672" i="18"/>
  <c r="Y677" i="18"/>
  <c r="X679" i="18"/>
  <c r="X692" i="18"/>
  <c r="Y693" i="18"/>
  <c r="X693" i="18"/>
  <c r="Y731" i="18"/>
  <c r="X731" i="18"/>
  <c r="W746" i="18"/>
  <c r="Y755" i="18"/>
  <c r="X755" i="18"/>
  <c r="Y758" i="18"/>
  <c r="X758" i="18"/>
  <c r="W758" i="18"/>
  <c r="Y761" i="18"/>
  <c r="X761" i="18"/>
  <c r="W761" i="18"/>
  <c r="Y767" i="18"/>
  <c r="X767" i="18"/>
  <c r="W767" i="18"/>
  <c r="W778" i="18"/>
  <c r="W781" i="18"/>
  <c r="Y788" i="18"/>
  <c r="X788" i="18"/>
  <c r="X801" i="18"/>
  <c r="Y801" i="18"/>
  <c r="Y804" i="18"/>
  <c r="X804" i="18"/>
  <c r="X819" i="18"/>
  <c r="W819" i="18"/>
  <c r="Y819" i="18"/>
  <c r="Y835" i="18"/>
  <c r="X835" i="18"/>
  <c r="W835" i="18"/>
  <c r="Y891" i="18"/>
  <c r="X891" i="18"/>
  <c r="W891" i="18"/>
  <c r="W586" i="18"/>
  <c r="V587" i="18"/>
  <c r="T591" i="18"/>
  <c r="T647" i="18"/>
  <c r="W647" i="18"/>
  <c r="S655" i="18"/>
  <c r="W662" i="18"/>
  <c r="Y665" i="18"/>
  <c r="T668" i="18"/>
  <c r="U664" i="18"/>
  <c r="V664" i="18"/>
  <c r="V670" i="18"/>
  <c r="S671" i="18"/>
  <c r="Y683" i="18"/>
  <c r="X683" i="18"/>
  <c r="W686" i="18"/>
  <c r="W699" i="18"/>
  <c r="S700" i="18"/>
  <c r="X704" i="18"/>
  <c r="Y705" i="18"/>
  <c r="X705" i="18"/>
  <c r="X706" i="18"/>
  <c r="W713" i="18"/>
  <c r="X714" i="18"/>
  <c r="Y714" i="18"/>
  <c r="W717" i="18"/>
  <c r="S721" i="18"/>
  <c r="Y734" i="18"/>
  <c r="X734" i="18"/>
  <c r="W734" i="18"/>
  <c r="X746" i="18"/>
  <c r="Y746" i="18"/>
  <c r="W749" i="18"/>
  <c r="Y749" i="18"/>
  <c r="X749" i="18"/>
  <c r="Y778" i="18"/>
  <c r="X778" i="18"/>
  <c r="Y781" i="18"/>
  <c r="X781" i="18"/>
  <c r="X812" i="18"/>
  <c r="Y812" i="18"/>
  <c r="W837" i="18"/>
  <c r="Y837" i="18"/>
  <c r="X837" i="18"/>
  <c r="X840" i="18"/>
  <c r="Y840" i="18"/>
  <c r="T775" i="18"/>
  <c r="W795" i="18"/>
  <c r="W804" i="18"/>
  <c r="T807" i="18"/>
  <c r="W827" i="18"/>
  <c r="W836" i="18"/>
  <c r="T839" i="18"/>
  <c r="W859" i="18"/>
  <c r="X863" i="18"/>
  <c r="Y868" i="18"/>
  <c r="X879" i="18"/>
  <c r="W885" i="18"/>
  <c r="T892" i="18"/>
  <c r="Y895" i="18"/>
  <c r="T905" i="18"/>
  <c r="X906" i="18"/>
  <c r="Y907" i="18"/>
  <c r="X907" i="18"/>
  <c r="W907" i="18"/>
  <c r="Y912" i="18"/>
  <c r="X912" i="18"/>
  <c r="Y928" i="18"/>
  <c r="X928" i="18"/>
  <c r="W928" i="18"/>
  <c r="Y932" i="18"/>
  <c r="X932" i="18"/>
  <c r="Y936" i="18"/>
  <c r="X936" i="18"/>
  <c r="Y940" i="18"/>
  <c r="X940" i="18"/>
  <c r="W959" i="18"/>
  <c r="Y970" i="18"/>
  <c r="X970" i="18"/>
  <c r="Y1030" i="18"/>
  <c r="X1030" i="18"/>
  <c r="Y1065" i="18"/>
  <c r="X1065" i="18"/>
  <c r="W1065" i="18"/>
  <c r="Y1086" i="18"/>
  <c r="X1086" i="18"/>
  <c r="X711" i="18"/>
  <c r="X715" i="18"/>
  <c r="X720" i="18"/>
  <c r="N1932" i="18"/>
  <c r="X728" i="18"/>
  <c r="X736" i="18"/>
  <c r="X744" i="18"/>
  <c r="X752" i="18"/>
  <c r="X760" i="18"/>
  <c r="X768" i="18"/>
  <c r="Y777" i="18"/>
  <c r="X784" i="18"/>
  <c r="X795" i="18"/>
  <c r="X798" i="18"/>
  <c r="Y809" i="18"/>
  <c r="X816" i="18"/>
  <c r="X827" i="18"/>
  <c r="X830" i="18"/>
  <c r="Y841" i="18"/>
  <c r="X848" i="18"/>
  <c r="X859" i="18"/>
  <c r="T866" i="18"/>
  <c r="X869" i="18"/>
  <c r="T871" i="18"/>
  <c r="W882" i="18"/>
  <c r="X885" i="18"/>
  <c r="Y906" i="18"/>
  <c r="T916" i="18"/>
  <c r="W921" i="18"/>
  <c r="W942" i="18"/>
  <c r="Y955" i="18"/>
  <c r="W955" i="18"/>
  <c r="Y956" i="18"/>
  <c r="X956" i="18"/>
  <c r="W956" i="18"/>
  <c r="V981" i="18"/>
  <c r="V980" i="18"/>
  <c r="Y979" i="18"/>
  <c r="W979" i="18"/>
  <c r="V982" i="18"/>
  <c r="T986" i="18"/>
  <c r="S986" i="18"/>
  <c r="W1015" i="18"/>
  <c r="W1034" i="18"/>
  <c r="W1039" i="18"/>
  <c r="Y1039" i="18"/>
  <c r="X1039" i="18"/>
  <c r="W1044" i="18"/>
  <c r="W1056" i="18"/>
  <c r="Y1058" i="18"/>
  <c r="X1058" i="18"/>
  <c r="Y1062" i="18"/>
  <c r="X1062" i="18"/>
  <c r="W1062" i="18"/>
  <c r="O1932" i="18"/>
  <c r="W780" i="18"/>
  <c r="T783" i="18"/>
  <c r="W812" i="18"/>
  <c r="T815" i="18"/>
  <c r="W844" i="18"/>
  <c r="T847" i="18"/>
  <c r="Y883" i="18"/>
  <c r="X883" i="18"/>
  <c r="W883" i="18"/>
  <c r="W889" i="18"/>
  <c r="W903" i="18"/>
  <c r="T910" i="18"/>
  <c r="T921" i="18"/>
  <c r="Y930" i="18"/>
  <c r="W930" i="18"/>
  <c r="T935" i="18"/>
  <c r="T939" i="18"/>
  <c r="Y948" i="18"/>
  <c r="W948" i="18"/>
  <c r="Y959" i="18"/>
  <c r="X959" i="18"/>
  <c r="Y962" i="18"/>
  <c r="W962" i="18"/>
  <c r="W998" i="18"/>
  <c r="X1002" i="18"/>
  <c r="Y1002" i="18"/>
  <c r="W1002" i="18"/>
  <c r="W1005" i="18"/>
  <c r="Y1034" i="18"/>
  <c r="X1034" i="18"/>
  <c r="X1044" i="18"/>
  <c r="Y1044" i="18"/>
  <c r="X1056" i="18"/>
  <c r="Y1056" i="18"/>
  <c r="X1071" i="18"/>
  <c r="Y1071" i="18"/>
  <c r="Y865" i="18"/>
  <c r="X865" i="18"/>
  <c r="T889" i="18"/>
  <c r="T897" i="18"/>
  <c r="Y899" i="18"/>
  <c r="X899" i="18"/>
  <c r="W899" i="18"/>
  <c r="Y904" i="18"/>
  <c r="X904" i="18"/>
  <c r="X926" i="18"/>
  <c r="W926" i="18"/>
  <c r="Y926" i="18"/>
  <c r="Y963" i="18"/>
  <c r="X963" i="18"/>
  <c r="W963" i="18"/>
  <c r="Y998" i="18"/>
  <c r="X998" i="18"/>
  <c r="Y1005" i="18"/>
  <c r="X1005" i="18"/>
  <c r="Y1015" i="18"/>
  <c r="X1015" i="18"/>
  <c r="Y1020" i="18"/>
  <c r="X1020" i="18"/>
  <c r="W1020" i="18"/>
  <c r="Y1051" i="18"/>
  <c r="X1051" i="18"/>
  <c r="W1051" i="18"/>
  <c r="X1117" i="18"/>
  <c r="Y1117" i="18"/>
  <c r="W1117" i="18"/>
  <c r="W779" i="18"/>
  <c r="X786" i="18"/>
  <c r="W788" i="18"/>
  <c r="T791" i="18"/>
  <c r="T794" i="18"/>
  <c r="W811" i="18"/>
  <c r="X818" i="18"/>
  <c r="W820" i="18"/>
  <c r="T823" i="18"/>
  <c r="T826" i="18"/>
  <c r="W843" i="18"/>
  <c r="X850" i="18"/>
  <c r="W852" i="18"/>
  <c r="T855" i="18"/>
  <c r="T858" i="18"/>
  <c r="W861" i="18"/>
  <c r="W863" i="18"/>
  <c r="Y876" i="18"/>
  <c r="W877" i="18"/>
  <c r="W879" i="18"/>
  <c r="W904" i="18"/>
  <c r="T908" i="18"/>
  <c r="W908" i="18"/>
  <c r="W919" i="18"/>
  <c r="T929" i="18"/>
  <c r="W929" i="18"/>
  <c r="X930" i="18"/>
  <c r="Y942" i="18"/>
  <c r="X948" i="18"/>
  <c r="Y953" i="18"/>
  <c r="X953" i="18"/>
  <c r="X962" i="18"/>
  <c r="Y969" i="18"/>
  <c r="X969" i="18"/>
  <c r="W969" i="18"/>
  <c r="Y974" i="18"/>
  <c r="X974" i="18"/>
  <c r="W974" i="18"/>
  <c r="T978" i="18"/>
  <c r="S978" i="18"/>
  <c r="T983" i="18"/>
  <c r="V1012" i="18"/>
  <c r="Y1009" i="18"/>
  <c r="X1009" i="18"/>
  <c r="V1011" i="18"/>
  <c r="W1009" i="18"/>
  <c r="V1010" i="18"/>
  <c r="Y1018" i="18"/>
  <c r="X1018" i="18"/>
  <c r="Y1046" i="18"/>
  <c r="X1046" i="18"/>
  <c r="Y1064" i="18"/>
  <c r="X1064" i="18"/>
  <c r="W1064" i="18"/>
  <c r="W727" i="18"/>
  <c r="X732" i="18"/>
  <c r="W735" i="18"/>
  <c r="X740" i="18"/>
  <c r="X748" i="18"/>
  <c r="X756" i="18"/>
  <c r="X764" i="18"/>
  <c r="X772" i="18"/>
  <c r="X779" i="18"/>
  <c r="X782" i="18"/>
  <c r="Y793" i="18"/>
  <c r="X800" i="18"/>
  <c r="X811" i="18"/>
  <c r="X814" i="18"/>
  <c r="Y825" i="18"/>
  <c r="X832" i="18"/>
  <c r="X843" i="18"/>
  <c r="X846" i="18"/>
  <c r="Y857" i="18"/>
  <c r="X861" i="18"/>
  <c r="T874" i="18"/>
  <c r="X877" i="18"/>
  <c r="X886" i="18"/>
  <c r="W886" i="18"/>
  <c r="Y886" i="18"/>
  <c r="X902" i="18"/>
  <c r="W902" i="18"/>
  <c r="Y902" i="18"/>
  <c r="Y903" i="18"/>
  <c r="T913" i="18"/>
  <c r="W913" i="18"/>
  <c r="X914" i="18"/>
  <c r="Y915" i="18"/>
  <c r="X915" i="18"/>
  <c r="W915" i="18"/>
  <c r="Y920" i="18"/>
  <c r="X920" i="18"/>
  <c r="Y933" i="18"/>
  <c r="W933" i="18"/>
  <c r="Y937" i="18"/>
  <c r="W937" i="18"/>
  <c r="Y941" i="18"/>
  <c r="X941" i="18"/>
  <c r="S946" i="18"/>
  <c r="T946" i="18"/>
  <c r="W946" i="18"/>
  <c r="Y958" i="18"/>
  <c r="X958" i="18"/>
  <c r="W958" i="18"/>
  <c r="Y972" i="18"/>
  <c r="X972" i="18"/>
  <c r="W972" i="18"/>
  <c r="V989" i="18"/>
  <c r="V988" i="18"/>
  <c r="Y987" i="18"/>
  <c r="V990" i="18"/>
  <c r="X987" i="18"/>
  <c r="W987" i="18"/>
  <c r="X997" i="18"/>
  <c r="Y997" i="18"/>
  <c r="W997" i="18"/>
  <c r="W1004" i="18"/>
  <c r="X1014" i="18"/>
  <c r="Y1014" i="18"/>
  <c r="W1028" i="18"/>
  <c r="W1040" i="18"/>
  <c r="W1050" i="18"/>
  <c r="W1055" i="18"/>
  <c r="Y1055" i="18"/>
  <c r="X1055" i="18"/>
  <c r="Y1124" i="18"/>
  <c r="X1124" i="18"/>
  <c r="W1124" i="18"/>
  <c r="W796" i="18"/>
  <c r="T799" i="18"/>
  <c r="T802" i="18"/>
  <c r="W828" i="18"/>
  <c r="T831" i="18"/>
  <c r="W831" i="18"/>
  <c r="T834" i="18"/>
  <c r="W834" i="18"/>
  <c r="W860" i="18"/>
  <c r="T884" i="18"/>
  <c r="Y888" i="18"/>
  <c r="X888" i="18"/>
  <c r="Y896" i="18"/>
  <c r="X896" i="18"/>
  <c r="Y914" i="18"/>
  <c r="W920" i="18"/>
  <c r="Y924" i="18"/>
  <c r="X924" i="18"/>
  <c r="Y934" i="18"/>
  <c r="X934" i="18"/>
  <c r="W934" i="18"/>
  <c r="Y938" i="18"/>
  <c r="X938" i="18"/>
  <c r="W938" i="18"/>
  <c r="W960" i="18"/>
  <c r="Y961" i="18"/>
  <c r="P964" i="18"/>
  <c r="Y967" i="18"/>
  <c r="Y971" i="18"/>
  <c r="W971" i="18"/>
  <c r="X1004" i="18"/>
  <c r="Y1004" i="18"/>
  <c r="X1028" i="18"/>
  <c r="Y1028" i="18"/>
  <c r="X1040" i="18"/>
  <c r="Y1040" i="18"/>
  <c r="Y1050" i="18"/>
  <c r="X1050" i="18"/>
  <c r="Y1060" i="18"/>
  <c r="X1060" i="18"/>
  <c r="W1060" i="18"/>
  <c r="W1070" i="18"/>
  <c r="Y1070" i="18"/>
  <c r="X1070" i="18"/>
  <c r="W1072" i="18"/>
  <c r="X1083" i="18"/>
  <c r="Y1083" i="18"/>
  <c r="W1083" i="18"/>
  <c r="X1097" i="18"/>
  <c r="V1099" i="18"/>
  <c r="V1098" i="18"/>
  <c r="Y1097" i="18"/>
  <c r="Y873" i="18"/>
  <c r="X873" i="18"/>
  <c r="W876" i="18"/>
  <c r="W892" i="18"/>
  <c r="X894" i="18"/>
  <c r="W894" i="18"/>
  <c r="Y894" i="18"/>
  <c r="T900" i="18"/>
  <c r="W900" i="18"/>
  <c r="W905" i="18"/>
  <c r="X918" i="18"/>
  <c r="W918" i="18"/>
  <c r="Y918" i="18"/>
  <c r="W932" i="18"/>
  <c r="Y945" i="18"/>
  <c r="X945" i="18"/>
  <c r="T952" i="18"/>
  <c r="W952" i="18"/>
  <c r="S952" i="18"/>
  <c r="Y960" i="18"/>
  <c r="X960" i="18"/>
  <c r="T966" i="18"/>
  <c r="T975" i="18"/>
  <c r="Y1017" i="18"/>
  <c r="X1017" i="18"/>
  <c r="Y1021" i="18"/>
  <c r="X1021" i="18"/>
  <c r="W1021" i="18"/>
  <c r="Y1035" i="18"/>
  <c r="X1035" i="18"/>
  <c r="W1035" i="18"/>
  <c r="Y1072" i="18"/>
  <c r="X1072" i="18"/>
  <c r="S933" i="18"/>
  <c r="S937" i="18"/>
  <c r="S948" i="18"/>
  <c r="S950" i="18"/>
  <c r="W957" i="18"/>
  <c r="S961" i="18"/>
  <c r="O1933" i="18"/>
  <c r="T977" i="18"/>
  <c r="T985" i="18"/>
  <c r="T993" i="18"/>
  <c r="S1012" i="18"/>
  <c r="X1029" i="18"/>
  <c r="T1037" i="18"/>
  <c r="S1041" i="18"/>
  <c r="X1045" i="18"/>
  <c r="T1053" i="18"/>
  <c r="X1061" i="18"/>
  <c r="W1085" i="18"/>
  <c r="S1090" i="18"/>
  <c r="T1090" i="18"/>
  <c r="W1092" i="18"/>
  <c r="T1095" i="18"/>
  <c r="S1102" i="18"/>
  <c r="T1102" i="18"/>
  <c r="T1106" i="18"/>
  <c r="X1139" i="18"/>
  <c r="V1142" i="18"/>
  <c r="V1141" i="18"/>
  <c r="V1140" i="18"/>
  <c r="Y1139" i="18"/>
  <c r="Y1192" i="18"/>
  <c r="X1192" i="18"/>
  <c r="W1192" i="18"/>
  <c r="W945" i="18"/>
  <c r="W1017" i="18"/>
  <c r="X1066" i="18"/>
  <c r="T1074" i="18"/>
  <c r="W1074" i="18"/>
  <c r="T1081" i="18"/>
  <c r="Y1085" i="18"/>
  <c r="Y1155" i="18"/>
  <c r="X1155" i="18"/>
  <c r="V1156" i="18"/>
  <c r="W1155" i="18"/>
  <c r="V1158" i="18"/>
  <c r="V1157" i="18"/>
  <c r="Y1184" i="18"/>
  <c r="X1184" i="18"/>
  <c r="W1184" i="18"/>
  <c r="T1000" i="18"/>
  <c r="T1033" i="18"/>
  <c r="T1049" i="18"/>
  <c r="T1069" i="18"/>
  <c r="X1093" i="18"/>
  <c r="Y1093" i="18"/>
  <c r="X1094" i="18"/>
  <c r="Y1094" i="18"/>
  <c r="Y1100" i="18"/>
  <c r="V1101" i="18"/>
  <c r="V1102" i="18"/>
  <c r="G1103" i="18"/>
  <c r="I1103" i="18"/>
  <c r="T1113" i="18"/>
  <c r="Y1243" i="18"/>
  <c r="V1244" i="18"/>
  <c r="X1243" i="18"/>
  <c r="W1243" i="18"/>
  <c r="V1246" i="18"/>
  <c r="V1245" i="18"/>
  <c r="V1115" i="18"/>
  <c r="Y1114" i="18"/>
  <c r="W1114" i="18"/>
  <c r="V1116" i="18"/>
  <c r="V1125" i="18"/>
  <c r="X1122" i="18"/>
  <c r="W1122" i="18"/>
  <c r="V1123" i="18"/>
  <c r="Y1122" i="18"/>
  <c r="Y1147" i="18"/>
  <c r="V1149" i="18"/>
  <c r="X1147" i="18"/>
  <c r="V1148" i="18"/>
  <c r="W1147" i="18"/>
  <c r="V1150" i="18"/>
  <c r="W941" i="18"/>
  <c r="Y965" i="18"/>
  <c r="W996" i="18"/>
  <c r="W999" i="18"/>
  <c r="O1934" i="18"/>
  <c r="W1058" i="18"/>
  <c r="W1063" i="18"/>
  <c r="X1068" i="18"/>
  <c r="Y1068" i="18"/>
  <c r="W1071" i="18"/>
  <c r="W1073" i="18"/>
  <c r="X1080" i="18"/>
  <c r="Y1080" i="18"/>
  <c r="W1082" i="18"/>
  <c r="T1084" i="18"/>
  <c r="W1086" i="18"/>
  <c r="V1112" i="18"/>
  <c r="V1111" i="18"/>
  <c r="Y1110" i="18"/>
  <c r="V1113" i="18"/>
  <c r="X1110" i="18"/>
  <c r="X1114" i="18"/>
  <c r="T1125" i="18"/>
  <c r="Y1187" i="18"/>
  <c r="V1190" i="18"/>
  <c r="V1189" i="18"/>
  <c r="X1187" i="18"/>
  <c r="V1188" i="18"/>
  <c r="W1187" i="18"/>
  <c r="W923" i="18"/>
  <c r="W944" i="18"/>
  <c r="W951" i="18"/>
  <c r="S954" i="18"/>
  <c r="X957" i="18"/>
  <c r="W961" i="18"/>
  <c r="W965" i="18"/>
  <c r="T991" i="18"/>
  <c r="W991" i="18"/>
  <c r="X996" i="18"/>
  <c r="X999" i="18"/>
  <c r="W1003" i="18"/>
  <c r="W1006" i="18"/>
  <c r="W1013" i="18"/>
  <c r="W1023" i="18"/>
  <c r="W1027" i="18"/>
  <c r="S1028" i="18"/>
  <c r="W1032" i="18"/>
  <c r="S1034" i="18"/>
  <c r="W1038" i="18"/>
  <c r="S1039" i="18"/>
  <c r="W1043" i="18"/>
  <c r="S1044" i="18"/>
  <c r="W1048" i="18"/>
  <c r="S1050" i="18"/>
  <c r="W1054" i="18"/>
  <c r="S1055" i="18"/>
  <c r="Y1063" i="18"/>
  <c r="W1066" i="18"/>
  <c r="W1068" i="18"/>
  <c r="X1073" i="18"/>
  <c r="W1080" i="18"/>
  <c r="X1082" i="18"/>
  <c r="T1087" i="18"/>
  <c r="Y1091" i="18"/>
  <c r="T1118" i="18"/>
  <c r="W1118" i="18"/>
  <c r="X1135" i="18"/>
  <c r="V1136" i="18"/>
  <c r="Y1135" i="18"/>
  <c r="W1135" i="18"/>
  <c r="V1138" i="18"/>
  <c r="V1137" i="18"/>
  <c r="Y1171" i="18"/>
  <c r="V1174" i="18"/>
  <c r="V1173" i="18"/>
  <c r="X1171" i="18"/>
  <c r="V1172" i="18"/>
  <c r="W1171" i="18"/>
  <c r="Y1211" i="18"/>
  <c r="V1213" i="18"/>
  <c r="X1211" i="18"/>
  <c r="V1212" i="18"/>
  <c r="W1211" i="18"/>
  <c r="V1214" i="18"/>
  <c r="X923" i="18"/>
  <c r="S932" i="18"/>
  <c r="S936" i="18"/>
  <c r="S940" i="18"/>
  <c r="S942" i="18"/>
  <c r="X944" i="18"/>
  <c r="W949" i="18"/>
  <c r="X951" i="18"/>
  <c r="S953" i="18"/>
  <c r="X965" i="18"/>
  <c r="W966" i="18"/>
  <c r="S981" i="18"/>
  <c r="S989" i="18"/>
  <c r="T995" i="18"/>
  <c r="W995" i="18"/>
  <c r="X1003" i="18"/>
  <c r="X1006" i="18"/>
  <c r="T1007" i="18"/>
  <c r="W1007" i="18"/>
  <c r="X1013" i="18"/>
  <c r="W1022" i="18"/>
  <c r="X1023" i="18"/>
  <c r="T1025" i="18"/>
  <c r="W1025" i="18"/>
  <c r="X1027" i="18"/>
  <c r="S1029" i="18"/>
  <c r="Y1032" i="18"/>
  <c r="X1038" i="18"/>
  <c r="X1043" i="18"/>
  <c r="S1045" i="18"/>
  <c r="Y1048" i="18"/>
  <c r="X1054" i="18"/>
  <c r="S1076" i="18"/>
  <c r="W1097" i="18"/>
  <c r="W1131" i="18"/>
  <c r="Y1145" i="18"/>
  <c r="X1145" i="18"/>
  <c r="W1145" i="18"/>
  <c r="Y1163" i="18"/>
  <c r="V1164" i="18"/>
  <c r="W1163" i="18"/>
  <c r="V1166" i="18"/>
  <c r="V1165" i="18"/>
  <c r="X1163" i="18"/>
  <c r="Y1233" i="18"/>
  <c r="W1233" i="18"/>
  <c r="X1233" i="18"/>
  <c r="S962" i="18"/>
  <c r="X1078" i="18"/>
  <c r="W1078" i="18"/>
  <c r="W1095" i="18"/>
  <c r="S1098" i="18"/>
  <c r="T1098" i="18"/>
  <c r="T1103" i="18"/>
  <c r="W1103" i="18"/>
  <c r="W1106" i="18"/>
  <c r="X1131" i="18"/>
  <c r="V1133" i="18"/>
  <c r="V1132" i="18"/>
  <c r="Y1131" i="18"/>
  <c r="V1134" i="18"/>
  <c r="Y1227" i="18"/>
  <c r="V1230" i="18"/>
  <c r="V1229" i="18"/>
  <c r="V1228" i="18"/>
  <c r="X1227" i="18"/>
  <c r="W1227" i="18"/>
  <c r="N1933" i="18"/>
  <c r="T1079" i="18"/>
  <c r="S1088" i="18"/>
  <c r="S1111" i="18"/>
  <c r="S1121" i="18"/>
  <c r="T1123" i="18"/>
  <c r="V1128" i="18"/>
  <c r="T1153" i="18"/>
  <c r="T1162" i="18"/>
  <c r="T1166" i="18"/>
  <c r="G1167" i="18"/>
  <c r="I1167" i="18"/>
  <c r="T1179" i="18"/>
  <c r="T1196" i="18"/>
  <c r="Y1196" i="18"/>
  <c r="V1206" i="18"/>
  <c r="T1207" i="18"/>
  <c r="T1217" i="18"/>
  <c r="T1222" i="18"/>
  <c r="G1223" i="18"/>
  <c r="I1223" i="18"/>
  <c r="S1228" i="18"/>
  <c r="S1229" i="18"/>
  <c r="G1231" i="18"/>
  <c r="I1231" i="18"/>
  <c r="S1233" i="18"/>
  <c r="T1241" i="18"/>
  <c r="T1077" i="18"/>
  <c r="S1112" i="18"/>
  <c r="T1151" i="18"/>
  <c r="T1170" i="18"/>
  <c r="T1174" i="18"/>
  <c r="G1175" i="18"/>
  <c r="I1175" i="18"/>
  <c r="X1183" i="18"/>
  <c r="T1204" i="18"/>
  <c r="T1215" i="18"/>
  <c r="S1218" i="18"/>
  <c r="V1221" i="18"/>
  <c r="T1226" i="18"/>
  <c r="T1230" i="18"/>
  <c r="S1230" i="18"/>
  <c r="V1253" i="18"/>
  <c r="V1146" i="18"/>
  <c r="X1143" i="18"/>
  <c r="T1148" i="18"/>
  <c r="T1159" i="18"/>
  <c r="T1178" i="18"/>
  <c r="T1182" i="18"/>
  <c r="G1183" i="18"/>
  <c r="I1183" i="18"/>
  <c r="X1191" i="18"/>
  <c r="T1212" i="18"/>
  <c r="Y1251" i="18"/>
  <c r="V1252" i="18"/>
  <c r="X1251" i="18"/>
  <c r="W1251" i="18"/>
  <c r="Y1167" i="18"/>
  <c r="V1170" i="18"/>
  <c r="V1169" i="18"/>
  <c r="V1222" i="18"/>
  <c r="Y1223" i="18"/>
  <c r="V1226" i="18"/>
  <c r="V1225" i="18"/>
  <c r="Y1231" i="18"/>
  <c r="V1234" i="18"/>
  <c r="T1238" i="18"/>
  <c r="S1238" i="18"/>
  <c r="T1239" i="18"/>
  <c r="T1247" i="18"/>
  <c r="Y1267" i="18"/>
  <c r="V1268" i="18"/>
  <c r="X1267" i="18"/>
  <c r="W1267" i="18"/>
  <c r="V1269" i="18"/>
  <c r="X1126" i="18"/>
  <c r="V1129" i="18"/>
  <c r="Y1143" i="18"/>
  <c r="V1144" i="18"/>
  <c r="T1164" i="18"/>
  <c r="T1175" i="18"/>
  <c r="T1194" i="18"/>
  <c r="X1195" i="18"/>
  <c r="W1196" i="18"/>
  <c r="T1197" i="18"/>
  <c r="W1197" i="18"/>
  <c r="T1198" i="18"/>
  <c r="W1200" i="18"/>
  <c r="W1203" i="18"/>
  <c r="V1204" i="18"/>
  <c r="S1216" i="18"/>
  <c r="T1220" i="18"/>
  <c r="X1235" i="18"/>
  <c r="V1236" i="18"/>
  <c r="T1237" i="18"/>
  <c r="Y1237" i="18"/>
  <c r="W1327" i="18"/>
  <c r="W1331" i="18"/>
  <c r="T1130" i="18"/>
  <c r="W1130" i="18"/>
  <c r="T1136" i="18"/>
  <c r="Y1183" i="18"/>
  <c r="V1186" i="18"/>
  <c r="V1185" i="18"/>
  <c r="Y1197" i="18"/>
  <c r="Y1238" i="18"/>
  <c r="X1238" i="18"/>
  <c r="T1242" i="18"/>
  <c r="S1242" i="18"/>
  <c r="W1262" i="18"/>
  <c r="X1327" i="18"/>
  <c r="Y1327" i="18"/>
  <c r="V1330" i="18"/>
  <c r="V1329" i="18"/>
  <c r="V1328" i="18"/>
  <c r="X1331" i="18"/>
  <c r="V1332" i="18"/>
  <c r="Y1331" i="18"/>
  <c r="V1334" i="18"/>
  <c r="V1333" i="18"/>
  <c r="V1353" i="18"/>
  <c r="X1350" i="18"/>
  <c r="W1350" i="18"/>
  <c r="V1354" i="18"/>
  <c r="V1351" i="18"/>
  <c r="Y1350" i="18"/>
  <c r="V1352" i="18"/>
  <c r="S1116" i="18"/>
  <c r="V1127" i="18"/>
  <c r="G1151" i="18"/>
  <c r="I1151" i="18"/>
  <c r="Y1191" i="18"/>
  <c r="V1194" i="18"/>
  <c r="V1193" i="18"/>
  <c r="V1205" i="18"/>
  <c r="G1215" i="18"/>
  <c r="I1215" i="18"/>
  <c r="W1219" i="18"/>
  <c r="S1221" i="18"/>
  <c r="X1237" i="18"/>
  <c r="W1238" i="18"/>
  <c r="Y1319" i="18"/>
  <c r="V1322" i="18"/>
  <c r="V1321" i="18"/>
  <c r="V1320" i="18"/>
  <c r="X1319" i="18"/>
  <c r="X1323" i="18"/>
  <c r="Y1323" i="18"/>
  <c r="V1326" i="18"/>
  <c r="V1325" i="18"/>
  <c r="W1323" i="18"/>
  <c r="V1324" i="18"/>
  <c r="Y1344" i="18"/>
  <c r="X1344" i="18"/>
  <c r="W1344" i="18"/>
  <c r="S1104" i="18"/>
  <c r="T1128" i="18"/>
  <c r="T1157" i="18"/>
  <c r="G1159" i="18"/>
  <c r="I1159" i="18"/>
  <c r="X1167" i="18"/>
  <c r="V1168" i="18"/>
  <c r="X1197" i="18"/>
  <c r="V1198" i="18"/>
  <c r="Y1199" i="18"/>
  <c r="V1202" i="18"/>
  <c r="V1201" i="18"/>
  <c r="X1219" i="18"/>
  <c r="V1220" i="18"/>
  <c r="X1223" i="18"/>
  <c r="V1224" i="18"/>
  <c r="X1231" i="18"/>
  <c r="V1232" i="18"/>
  <c r="T1234" i="18"/>
  <c r="S1234" i="18"/>
  <c r="Y1259" i="18"/>
  <c r="V1260" i="18"/>
  <c r="X1259" i="18"/>
  <c r="W1259" i="18"/>
  <c r="V1261" i="18"/>
  <c r="W1263" i="18"/>
  <c r="T1255" i="18"/>
  <c r="W1255" i="18"/>
  <c r="T1263" i="18"/>
  <c r="T1271" i="18"/>
  <c r="W1271" i="18"/>
  <c r="T1279" i="18"/>
  <c r="W1279" i="18"/>
  <c r="S1285" i="18"/>
  <c r="T1287" i="18"/>
  <c r="W1287" i="18"/>
  <c r="S1293" i="18"/>
  <c r="T1295" i="18"/>
  <c r="W1295" i="18"/>
  <c r="S1301" i="18"/>
  <c r="T1303" i="18"/>
  <c r="S1309" i="18"/>
  <c r="T1311" i="18"/>
  <c r="S1317" i="18"/>
  <c r="V1342" i="18"/>
  <c r="T1361" i="18"/>
  <c r="W1414" i="18"/>
  <c r="W1420" i="18"/>
  <c r="T1246" i="18"/>
  <c r="T1254" i="18"/>
  <c r="Y1254" i="18"/>
  <c r="T1262" i="18"/>
  <c r="Y1262" i="18"/>
  <c r="T1270" i="18"/>
  <c r="X1270" i="18"/>
  <c r="T1278" i="18"/>
  <c r="T1286" i="18"/>
  <c r="S1288" i="18"/>
  <c r="T1294" i="18"/>
  <c r="S1296" i="18"/>
  <c r="T1302" i="18"/>
  <c r="S1304" i="18"/>
  <c r="T1310" i="18"/>
  <c r="S1312" i="18"/>
  <c r="T1318" i="18"/>
  <c r="S1320" i="18"/>
  <c r="T1334" i="18"/>
  <c r="T1359" i="18"/>
  <c r="S1359" i="18"/>
  <c r="V1425" i="18"/>
  <c r="V1423" i="18"/>
  <c r="V1421" i="18"/>
  <c r="Y1420" i="18"/>
  <c r="V1424" i="18"/>
  <c r="X1420" i="18"/>
  <c r="V1422" i="18"/>
  <c r="Y1444" i="18"/>
  <c r="V1448" i="18"/>
  <c r="V1447" i="18"/>
  <c r="V1445" i="18"/>
  <c r="X1444" i="18"/>
  <c r="V1449" i="18"/>
  <c r="W1444" i="18"/>
  <c r="V1446" i="18"/>
  <c r="V1277" i="18"/>
  <c r="V1285" i="18"/>
  <c r="V1293" i="18"/>
  <c r="V1301" i="18"/>
  <c r="V1309" i="18"/>
  <c r="V1317" i="18"/>
  <c r="S1330" i="18"/>
  <c r="T1330" i="18"/>
  <c r="S1338" i="18"/>
  <c r="T1338" i="18"/>
  <c r="X1345" i="18"/>
  <c r="V1346" i="18"/>
  <c r="Y1345" i="18"/>
  <c r="T1349" i="18"/>
  <c r="X1349" i="18"/>
  <c r="S1349" i="18"/>
  <c r="S1351" i="18"/>
  <c r="T1351" i="18"/>
  <c r="S1356" i="18"/>
  <c r="T1356" i="18"/>
  <c r="V1364" i="18"/>
  <c r="V1361" i="18"/>
  <c r="Y1360" i="18"/>
  <c r="V1363" i="18"/>
  <c r="X1360" i="18"/>
  <c r="V1362" i="18"/>
  <c r="W1390" i="18"/>
  <c r="V1415" i="18"/>
  <c r="V1418" i="18"/>
  <c r="V1416" i="18"/>
  <c r="V1419" i="18"/>
  <c r="V1417" i="18"/>
  <c r="Y1414" i="18"/>
  <c r="X1414" i="18"/>
  <c r="T1236" i="18"/>
  <c r="T1244" i="18"/>
  <c r="S1246" i="18"/>
  <c r="T1252" i="18"/>
  <c r="S1254" i="18"/>
  <c r="T1260" i="18"/>
  <c r="S1262" i="18"/>
  <c r="T1268" i="18"/>
  <c r="S1270" i="18"/>
  <c r="T1276" i="18"/>
  <c r="S1278" i="18"/>
  <c r="T1284" i="18"/>
  <c r="S1286" i="18"/>
  <c r="T1292" i="18"/>
  <c r="S1294" i="18"/>
  <c r="T1300" i="18"/>
  <c r="T1308" i="18"/>
  <c r="T1316" i="18"/>
  <c r="S1326" i="18"/>
  <c r="T1326" i="18"/>
  <c r="V1343" i="18"/>
  <c r="X1340" i="18"/>
  <c r="G1345" i="18"/>
  <c r="I1345" i="18"/>
  <c r="V1347" i="18"/>
  <c r="W1357" i="18"/>
  <c r="W1360" i="18"/>
  <c r="W1385" i="18"/>
  <c r="V1443" i="18"/>
  <c r="V1440" i="18"/>
  <c r="X1438" i="18"/>
  <c r="Y1438" i="18"/>
  <c r="W1438" i="18"/>
  <c r="V1442" i="18"/>
  <c r="V1439" i="18"/>
  <c r="V1441" i="18"/>
  <c r="V1278" i="18"/>
  <c r="V1286" i="18"/>
  <c r="V1294" i="18"/>
  <c r="V1302" i="18"/>
  <c r="V1310" i="18"/>
  <c r="V1318" i="18"/>
  <c r="S1322" i="18"/>
  <c r="T1322" i="18"/>
  <c r="Y1357" i="18"/>
  <c r="Y1358" i="18"/>
  <c r="X1358" i="18"/>
  <c r="W1358" i="18"/>
  <c r="X1385" i="18"/>
  <c r="V1388" i="18"/>
  <c r="V1387" i="18"/>
  <c r="V1389" i="18"/>
  <c r="V1386" i="18"/>
  <c r="Y1385" i="18"/>
  <c r="V1391" i="18"/>
  <c r="V1394" i="18"/>
  <c r="V1392" i="18"/>
  <c r="V1395" i="18"/>
  <c r="V1393" i="18"/>
  <c r="Y1390" i="18"/>
  <c r="X1390" i="18"/>
  <c r="Y1476" i="18"/>
  <c r="X1476" i="18"/>
  <c r="W1476" i="18"/>
  <c r="W1275" i="18"/>
  <c r="W1283" i="18"/>
  <c r="W1291" i="18"/>
  <c r="W1299" i="18"/>
  <c r="T1306" i="18"/>
  <c r="W1307" i="18"/>
  <c r="T1314" i="18"/>
  <c r="W1315" i="18"/>
  <c r="V1348" i="18"/>
  <c r="W1349" i="18"/>
  <c r="X1355" i="18"/>
  <c r="V1356" i="18"/>
  <c r="Y1355" i="18"/>
  <c r="W1355" i="18"/>
  <c r="V1359" i="18"/>
  <c r="S1364" i="18"/>
  <c r="T1364" i="18"/>
  <c r="V1382" i="18"/>
  <c r="V1384" i="18"/>
  <c r="V1381" i="18"/>
  <c r="Y1380" i="18"/>
  <c r="V1383" i="18"/>
  <c r="X1380" i="18"/>
  <c r="X1275" i="18"/>
  <c r="V1276" i="18"/>
  <c r="X1283" i="18"/>
  <c r="V1284" i="18"/>
  <c r="X1291" i="18"/>
  <c r="V1292" i="18"/>
  <c r="X1299" i="18"/>
  <c r="V1300" i="18"/>
  <c r="X1307" i="18"/>
  <c r="V1308" i="18"/>
  <c r="X1315" i="18"/>
  <c r="V1316" i="18"/>
  <c r="S1328" i="18"/>
  <c r="T1328" i="18"/>
  <c r="V1341" i="18"/>
  <c r="S1343" i="18"/>
  <c r="T1343" i="18"/>
  <c r="W1345" i="18"/>
  <c r="Y1349" i="18"/>
  <c r="S1353" i="18"/>
  <c r="V1372" i="18"/>
  <c r="V1374" i="18"/>
  <c r="V1371" i="18"/>
  <c r="Y1370" i="18"/>
  <c r="V1373" i="18"/>
  <c r="X1370" i="18"/>
  <c r="W1370" i="18"/>
  <c r="V1407" i="18"/>
  <c r="Y1402" i="18"/>
  <c r="V1406" i="18"/>
  <c r="X1402" i="18"/>
  <c r="V1404" i="18"/>
  <c r="V1405" i="18"/>
  <c r="V1403" i="18"/>
  <c r="S1250" i="18"/>
  <c r="S1258" i="18"/>
  <c r="S1266" i="18"/>
  <c r="S1274" i="18"/>
  <c r="S1282" i="18"/>
  <c r="S1290" i="18"/>
  <c r="S1298" i="18"/>
  <c r="S1306" i="18"/>
  <c r="S1314" i="18"/>
  <c r="S1324" i="18"/>
  <c r="T1324" i="18"/>
  <c r="T1335" i="18"/>
  <c r="G1340" i="18"/>
  <c r="I1340" i="18"/>
  <c r="S1346" i="18"/>
  <c r="T1346" i="18"/>
  <c r="Y1408" i="18"/>
  <c r="V1412" i="18"/>
  <c r="V1410" i="18"/>
  <c r="V1413" i="18"/>
  <c r="V1411" i="18"/>
  <c r="V1409" i="18"/>
  <c r="X1408" i="18"/>
  <c r="Y1468" i="18"/>
  <c r="V1469" i="18"/>
  <c r="V1472" i="18"/>
  <c r="W1468" i="18"/>
  <c r="V1471" i="18"/>
  <c r="V1470" i="18"/>
  <c r="V1473" i="18"/>
  <c r="X1468" i="18"/>
  <c r="S1344" i="18"/>
  <c r="S1352" i="18"/>
  <c r="S1357" i="18"/>
  <c r="V1367" i="18"/>
  <c r="T1375" i="18"/>
  <c r="T1383" i="18"/>
  <c r="S1384" i="18"/>
  <c r="S1389" i="18"/>
  <c r="S1391" i="18"/>
  <c r="S1397" i="18"/>
  <c r="S1399" i="18"/>
  <c r="S1405" i="18"/>
  <c r="S1407" i="18"/>
  <c r="V1427" i="18"/>
  <c r="W1429" i="18"/>
  <c r="T1433" i="18"/>
  <c r="T1435" i="18"/>
  <c r="S1437" i="18"/>
  <c r="T1439" i="18"/>
  <c r="S1449" i="18"/>
  <c r="Y1450" i="18"/>
  <c r="T1451" i="18"/>
  <c r="W1451" i="18"/>
  <c r="S1464" i="18"/>
  <c r="T1483" i="18"/>
  <c r="T1496" i="18"/>
  <c r="S1496" i="18"/>
  <c r="Y1499" i="18"/>
  <c r="X1499" i="18"/>
  <c r="W1499" i="18"/>
  <c r="W1510" i="18"/>
  <c r="W1546" i="18"/>
  <c r="S1358" i="18"/>
  <c r="S1366" i="18"/>
  <c r="W1402" i="18"/>
  <c r="S1424" i="18"/>
  <c r="X1429" i="18"/>
  <c r="S1434" i="18"/>
  <c r="T1440" i="18"/>
  <c r="S1445" i="18"/>
  <c r="T1445" i="18"/>
  <c r="X1451" i="18"/>
  <c r="S1454" i="18"/>
  <c r="S1459" i="18"/>
  <c r="S1467" i="18"/>
  <c r="V1512" i="18"/>
  <c r="X1510" i="18"/>
  <c r="V1515" i="18"/>
  <c r="V1513" i="18"/>
  <c r="V1511" i="18"/>
  <c r="Y1510" i="18"/>
  <c r="V1514" i="18"/>
  <c r="V1520" i="18"/>
  <c r="V1521" i="18"/>
  <c r="V1519" i="18"/>
  <c r="V1517" i="18"/>
  <c r="Y1516" i="18"/>
  <c r="X1516" i="18"/>
  <c r="V1518" i="18"/>
  <c r="W1516" i="18"/>
  <c r="V1548" i="18"/>
  <c r="V1551" i="18"/>
  <c r="V1549" i="18"/>
  <c r="V1547" i="18"/>
  <c r="Y1546" i="18"/>
  <c r="V1550" i="18"/>
  <c r="X1546" i="18"/>
  <c r="V1368" i="18"/>
  <c r="T1404" i="18"/>
  <c r="T1432" i="18"/>
  <c r="Y1500" i="18"/>
  <c r="X1500" i="18"/>
  <c r="W1500" i="18"/>
  <c r="Y1524" i="18"/>
  <c r="X1524" i="18"/>
  <c r="W1524" i="18"/>
  <c r="Y1538" i="18"/>
  <c r="X1538" i="18"/>
  <c r="W1538" i="18"/>
  <c r="W1454" i="18"/>
  <c r="X1454" i="18"/>
  <c r="V1467" i="18"/>
  <c r="V1464" i="18"/>
  <c r="X1462" i="18"/>
  <c r="V1475" i="18"/>
  <c r="V1478" i="18"/>
  <c r="V1479" i="18"/>
  <c r="V1477" i="18"/>
  <c r="T1491" i="18"/>
  <c r="Y1492" i="18"/>
  <c r="V1494" i="18"/>
  <c r="X1492" i="18"/>
  <c r="V1497" i="18"/>
  <c r="W1492" i="18"/>
  <c r="V1495" i="18"/>
  <c r="V1493" i="18"/>
  <c r="V1496" i="18"/>
  <c r="V1544" i="18"/>
  <c r="X1540" i="18"/>
  <c r="V1542" i="18"/>
  <c r="W1540" i="18"/>
  <c r="V1545" i="18"/>
  <c r="V1543" i="18"/>
  <c r="V1541" i="18"/>
  <c r="Y1540" i="18"/>
  <c r="Y1556" i="18"/>
  <c r="X1556" i="18"/>
  <c r="W1556" i="18"/>
  <c r="Y1597" i="18"/>
  <c r="X1597" i="18"/>
  <c r="W1597" i="18"/>
  <c r="W1426" i="18"/>
  <c r="V1428" i="18"/>
  <c r="V1430" i="18"/>
  <c r="Y1452" i="18"/>
  <c r="S1453" i="18"/>
  <c r="T1453" i="18"/>
  <c r="X1453" i="18"/>
  <c r="Y1454" i="18"/>
  <c r="Y1462" i="18"/>
  <c r="W1474" i="18"/>
  <c r="V1567" i="18"/>
  <c r="V1569" i="18"/>
  <c r="V1565" i="18"/>
  <c r="Y1564" i="18"/>
  <c r="X1564" i="18"/>
  <c r="V1568" i="18"/>
  <c r="V1566" i="18"/>
  <c r="W1564" i="18"/>
  <c r="V1572" i="18"/>
  <c r="X1570" i="18"/>
  <c r="V1574" i="18"/>
  <c r="V1571" i="18"/>
  <c r="V1573" i="18"/>
  <c r="V1575" i="18"/>
  <c r="Y1570" i="18"/>
  <c r="V1580" i="18"/>
  <c r="X1576" i="18"/>
  <c r="V1578" i="18"/>
  <c r="W1576" i="18"/>
  <c r="V1577" i="18"/>
  <c r="Y1576" i="18"/>
  <c r="V1579" i="18"/>
  <c r="V1581" i="18"/>
  <c r="S1361" i="18"/>
  <c r="W1366" i="18"/>
  <c r="S1378" i="18"/>
  <c r="T1388" i="18"/>
  <c r="T1396" i="18"/>
  <c r="S1412" i="18"/>
  <c r="S1416" i="18"/>
  <c r="S1418" i="18"/>
  <c r="S1423" i="18"/>
  <c r="S1425" i="18"/>
  <c r="X1426" i="18"/>
  <c r="S1448" i="18"/>
  <c r="W1452" i="18"/>
  <c r="V1465" i="18"/>
  <c r="T1472" i="18"/>
  <c r="X1474" i="18"/>
  <c r="S1475" i="18"/>
  <c r="T1488" i="18"/>
  <c r="S1488" i="18"/>
  <c r="Y1525" i="18"/>
  <c r="X1525" i="18"/>
  <c r="W1525" i="18"/>
  <c r="S1354" i="18"/>
  <c r="S1362" i="18"/>
  <c r="X1366" i="18"/>
  <c r="S1367" i="18"/>
  <c r="V1369" i="18"/>
  <c r="T1372" i="18"/>
  <c r="S1393" i="18"/>
  <c r="S1401" i="18"/>
  <c r="S1409" i="18"/>
  <c r="Y1426" i="18"/>
  <c r="S1427" i="18"/>
  <c r="S1429" i="18"/>
  <c r="T1431" i="18"/>
  <c r="S1441" i="18"/>
  <c r="S1446" i="18"/>
  <c r="X1452" i="18"/>
  <c r="V1455" i="18"/>
  <c r="T1458" i="18"/>
  <c r="S1461" i="18"/>
  <c r="T1461" i="18"/>
  <c r="V1463" i="18"/>
  <c r="T1466" i="18"/>
  <c r="S1469" i="18"/>
  <c r="T1469" i="18"/>
  <c r="Y1474" i="18"/>
  <c r="S1336" i="18"/>
  <c r="S1368" i="18"/>
  <c r="S1376" i="18"/>
  <c r="T1378" i="18"/>
  <c r="T1386" i="18"/>
  <c r="S1417" i="18"/>
  <c r="V1431" i="18"/>
  <c r="S1442" i="18"/>
  <c r="X1450" i="18"/>
  <c r="T1456" i="18"/>
  <c r="W1456" i="18"/>
  <c r="W1462" i="18"/>
  <c r="V1466" i="18"/>
  <c r="S1477" i="18"/>
  <c r="T1477" i="18"/>
  <c r="T1480" i="18"/>
  <c r="W1480" i="18"/>
  <c r="V1491" i="18"/>
  <c r="V1489" i="18"/>
  <c r="V1487" i="18"/>
  <c r="V1490" i="18"/>
  <c r="Y1486" i="18"/>
  <c r="V1488" i="18"/>
  <c r="X1486" i="18"/>
  <c r="Y1561" i="18"/>
  <c r="X1561" i="18"/>
  <c r="W1561" i="18"/>
  <c r="S1482" i="18"/>
  <c r="T1485" i="18"/>
  <c r="S1490" i="18"/>
  <c r="T1493" i="18"/>
  <c r="T1501" i="18"/>
  <c r="T1504" i="18"/>
  <c r="T1512" i="18"/>
  <c r="S1518" i="18"/>
  <c r="S1520" i="18"/>
  <c r="V1527" i="18"/>
  <c r="T1529" i="18"/>
  <c r="T1531" i="18"/>
  <c r="S1533" i="18"/>
  <c r="T1535" i="18"/>
  <c r="T1537" i="18"/>
  <c r="T1539" i="18"/>
  <c r="S1541" i="18"/>
  <c r="S1543" i="18"/>
  <c r="S1545" i="18"/>
  <c r="T1549" i="18"/>
  <c r="V1554" i="18"/>
  <c r="T1560" i="18"/>
  <c r="S1566" i="18"/>
  <c r="S1575" i="18"/>
  <c r="V1501" i="18"/>
  <c r="S1530" i="18"/>
  <c r="V1535" i="18"/>
  <c r="V1537" i="18"/>
  <c r="S1538" i="18"/>
  <c r="V1539" i="18"/>
  <c r="W1552" i="18"/>
  <c r="V1560" i="18"/>
  <c r="X1558" i="18"/>
  <c r="S1573" i="18"/>
  <c r="T1585" i="18"/>
  <c r="S1585" i="18"/>
  <c r="V1595" i="18"/>
  <c r="T1596" i="18"/>
  <c r="S1598" i="18"/>
  <c r="T1598" i="18"/>
  <c r="V1644" i="18"/>
  <c r="X1642" i="18"/>
  <c r="V1647" i="18"/>
  <c r="V1645" i="18"/>
  <c r="V1643" i="18"/>
  <c r="Y1642" i="18"/>
  <c r="V1646" i="18"/>
  <c r="Y1654" i="18"/>
  <c r="V1658" i="18"/>
  <c r="X1654" i="18"/>
  <c r="V1656" i="18"/>
  <c r="W1654" i="18"/>
  <c r="V1659" i="18"/>
  <c r="V1657" i="18"/>
  <c r="V1655" i="18"/>
  <c r="W1668" i="18"/>
  <c r="Y1668" i="18"/>
  <c r="X1668" i="18"/>
  <c r="T1517" i="18"/>
  <c r="T1528" i="18"/>
  <c r="T1557" i="18"/>
  <c r="X1557" i="18"/>
  <c r="W1558" i="18"/>
  <c r="T1565" i="18"/>
  <c r="S1590" i="18"/>
  <c r="T1590" i="18"/>
  <c r="W1594" i="18"/>
  <c r="V1652" i="18"/>
  <c r="V1649" i="18"/>
  <c r="Y1648" i="18"/>
  <c r="X1648" i="18"/>
  <c r="V1650" i="18"/>
  <c r="W1648" i="18"/>
  <c r="V1653" i="18"/>
  <c r="V1651" i="18"/>
  <c r="W1498" i="18"/>
  <c r="V1503" i="18"/>
  <c r="W1522" i="18"/>
  <c r="T1586" i="18"/>
  <c r="S1586" i="18"/>
  <c r="V1598" i="18"/>
  <c r="S1565" i="18"/>
  <c r="W1526" i="18"/>
  <c r="V1536" i="18"/>
  <c r="X1534" i="18"/>
  <c r="V1553" i="18"/>
  <c r="V1555" i="18"/>
  <c r="V1559" i="18"/>
  <c r="V1563" i="18"/>
  <c r="W1570" i="18"/>
  <c r="T1574" i="18"/>
  <c r="T1611" i="18"/>
  <c r="S1611" i="18"/>
  <c r="W1618" i="18"/>
  <c r="V1502" i="18"/>
  <c r="S1525" i="18"/>
  <c r="Y1526" i="18"/>
  <c r="S1527" i="18"/>
  <c r="W1534" i="18"/>
  <c r="S1550" i="18"/>
  <c r="T1587" i="18"/>
  <c r="S1591" i="18"/>
  <c r="V1596" i="18"/>
  <c r="X1594" i="18"/>
  <c r="V1599" i="18"/>
  <c r="T1609" i="18"/>
  <c r="S1609" i="18"/>
  <c r="V1628" i="18"/>
  <c r="V1629" i="18"/>
  <c r="V1627" i="18"/>
  <c r="V1625" i="18"/>
  <c r="Y1624" i="18"/>
  <c r="X1624" i="18"/>
  <c r="V1626" i="18"/>
  <c r="W1624" i="18"/>
  <c r="T1506" i="18"/>
  <c r="T1514" i="18"/>
  <c r="V1523" i="18"/>
  <c r="Y1534" i="18"/>
  <c r="T1554" i="18"/>
  <c r="T1562" i="18"/>
  <c r="Y1562" i="18"/>
  <c r="Y1594" i="18"/>
  <c r="Y1606" i="18"/>
  <c r="V1608" i="18"/>
  <c r="W1606" i="18"/>
  <c r="V1611" i="18"/>
  <c r="V1609" i="18"/>
  <c r="V1607" i="18"/>
  <c r="V1610" i="18"/>
  <c r="V1620" i="18"/>
  <c r="X1618" i="18"/>
  <c r="V1622" i="18"/>
  <c r="V1623" i="18"/>
  <c r="V1621" i="18"/>
  <c r="V1619" i="18"/>
  <c r="Y1618" i="18"/>
  <c r="W1642" i="18"/>
  <c r="T1569" i="18"/>
  <c r="T1577" i="18"/>
  <c r="T1588" i="18"/>
  <c r="W1588" i="18"/>
  <c r="V1603" i="18"/>
  <c r="V1605" i="18"/>
  <c r="T1607" i="18"/>
  <c r="T1617" i="18"/>
  <c r="T1625" i="18"/>
  <c r="T1630" i="18"/>
  <c r="S1634" i="18"/>
  <c r="T1636" i="18"/>
  <c r="W1636" i="18"/>
  <c r="T1655" i="18"/>
  <c r="S1657" i="18"/>
  <c r="S1659" i="18"/>
  <c r="S1665" i="18"/>
  <c r="V1667" i="18"/>
  <c r="V1669" i="18"/>
  <c r="S1675" i="18"/>
  <c r="S1694" i="18"/>
  <c r="S1695" i="18"/>
  <c r="T1695" i="18"/>
  <c r="T1734" i="18"/>
  <c r="S1734" i="18"/>
  <c r="S1619" i="18"/>
  <c r="S1623" i="18"/>
  <c r="T1638" i="18"/>
  <c r="S1644" i="18"/>
  <c r="T1646" i="18"/>
  <c r="Y1674" i="18"/>
  <c r="S1683" i="18"/>
  <c r="S1697" i="18"/>
  <c r="T1697" i="18"/>
  <c r="T1724" i="18"/>
  <c r="S1724" i="18"/>
  <c r="T1732" i="18"/>
  <c r="W1744" i="18"/>
  <c r="V1673" i="18"/>
  <c r="V1677" i="18"/>
  <c r="W1674" i="18"/>
  <c r="W1690" i="18"/>
  <c r="V1695" i="18"/>
  <c r="T1698" i="18"/>
  <c r="S1698" i="18"/>
  <c r="T1722" i="18"/>
  <c r="S1722" i="18"/>
  <c r="Y1738" i="18"/>
  <c r="V1742" i="18"/>
  <c r="V1740" i="18"/>
  <c r="V1743" i="18"/>
  <c r="V1741" i="18"/>
  <c r="V1739" i="18"/>
  <c r="X1738" i="18"/>
  <c r="S1631" i="18"/>
  <c r="V1670" i="18"/>
  <c r="W1672" i="18"/>
  <c r="X1674" i="18"/>
  <c r="V1675" i="18"/>
  <c r="T1683" i="18"/>
  <c r="V1697" i="18"/>
  <c r="X1696" i="18"/>
  <c r="V1701" i="18"/>
  <c r="V1699" i="18"/>
  <c r="Y1696" i="18"/>
  <c r="S1699" i="18"/>
  <c r="T1699" i="18"/>
  <c r="Y1725" i="18"/>
  <c r="X1725" i="18"/>
  <c r="W1725" i="18"/>
  <c r="V1745" i="18"/>
  <c r="V1748" i="18"/>
  <c r="V1746" i="18"/>
  <c r="V1749" i="18"/>
  <c r="V1747" i="18"/>
  <c r="Y1744" i="18"/>
  <c r="X1744" i="18"/>
  <c r="T1593" i="18"/>
  <c r="W1600" i="18"/>
  <c r="T1601" i="18"/>
  <c r="Y1601" i="18"/>
  <c r="V1602" i="18"/>
  <c r="S1610" i="18"/>
  <c r="T1612" i="18"/>
  <c r="S1633" i="18"/>
  <c r="T1641" i="18"/>
  <c r="T1649" i="18"/>
  <c r="T1660" i="18"/>
  <c r="X1672" i="18"/>
  <c r="T1678" i="18"/>
  <c r="T1689" i="18"/>
  <c r="W1696" i="18"/>
  <c r="V1698" i="18"/>
  <c r="T1700" i="18"/>
  <c r="T1702" i="18"/>
  <c r="T1714" i="18"/>
  <c r="T1716" i="18"/>
  <c r="T1730" i="18"/>
  <c r="S1730" i="18"/>
  <c r="Y1762" i="18"/>
  <c r="V1766" i="18"/>
  <c r="V1764" i="18"/>
  <c r="V1767" i="18"/>
  <c r="V1765" i="18"/>
  <c r="V1763" i="18"/>
  <c r="X1762" i="18"/>
  <c r="W1768" i="18"/>
  <c r="X1788" i="18"/>
  <c r="Y1788" i="18"/>
  <c r="W1788" i="18"/>
  <c r="Y1666" i="18"/>
  <c r="V1671" i="18"/>
  <c r="S1703" i="18"/>
  <c r="T1703" i="18"/>
  <c r="S1705" i="18"/>
  <c r="T1705" i="18"/>
  <c r="T1706" i="18"/>
  <c r="T1708" i="18"/>
  <c r="S1713" i="18"/>
  <c r="T1718" i="18"/>
  <c r="S1718" i="18"/>
  <c r="T1719" i="18"/>
  <c r="S1719" i="18"/>
  <c r="V1761" i="18"/>
  <c r="V1760" i="18"/>
  <c r="X1756" i="18"/>
  <c r="V1758" i="18"/>
  <c r="V1759" i="18"/>
  <c r="V1757" i="18"/>
  <c r="Y1756" i="18"/>
  <c r="X1793" i="18"/>
  <c r="Y1793" i="18"/>
  <c r="W1793" i="18"/>
  <c r="V1689" i="18"/>
  <c r="V1685" i="18"/>
  <c r="V1688" i="18"/>
  <c r="X1684" i="18"/>
  <c r="V1687" i="18"/>
  <c r="W1700" i="18"/>
  <c r="Y1700" i="18"/>
  <c r="S1707" i="18"/>
  <c r="T1707" i="18"/>
  <c r="T1728" i="18"/>
  <c r="S1728" i="18"/>
  <c r="V1773" i="18"/>
  <c r="V1769" i="18"/>
  <c r="V1772" i="18"/>
  <c r="V1770" i="18"/>
  <c r="V1771" i="18"/>
  <c r="Y1768" i="18"/>
  <c r="X1768" i="18"/>
  <c r="Y1774" i="18"/>
  <c r="V1775" i="18"/>
  <c r="V1777" i="18"/>
  <c r="X1774" i="18"/>
  <c r="V1779" i="18"/>
  <c r="W1774" i="18"/>
  <c r="V1776" i="18"/>
  <c r="V1778" i="18"/>
  <c r="X1666" i="18"/>
  <c r="T1667" i="18"/>
  <c r="V1676" i="18"/>
  <c r="Y1684" i="18"/>
  <c r="Y1690" i="18"/>
  <c r="V1691" i="18"/>
  <c r="V1694" i="18"/>
  <c r="V1692" i="18"/>
  <c r="V1693" i="18"/>
  <c r="X1700" i="18"/>
  <c r="T1736" i="18"/>
  <c r="S1736" i="18"/>
  <c r="W1784" i="18"/>
  <c r="Y1784" i="18"/>
  <c r="X1784" i="18"/>
  <c r="T1670" i="18"/>
  <c r="T1686" i="18"/>
  <c r="W1686" i="18"/>
  <c r="W1708" i="18"/>
  <c r="T1711" i="18"/>
  <c r="T1713" i="18"/>
  <c r="X1720" i="18"/>
  <c r="S1721" i="18"/>
  <c r="T1723" i="18"/>
  <c r="W1723" i="18"/>
  <c r="S1727" i="18"/>
  <c r="S1729" i="18"/>
  <c r="T1731" i="18"/>
  <c r="S1735" i="18"/>
  <c r="S1737" i="18"/>
  <c r="X1750" i="18"/>
  <c r="T1771" i="18"/>
  <c r="S1773" i="18"/>
  <c r="T1778" i="18"/>
  <c r="S1781" i="18"/>
  <c r="Y1791" i="18"/>
  <c r="X1792" i="18"/>
  <c r="V1795" i="18"/>
  <c r="S1796" i="18"/>
  <c r="T1798" i="18"/>
  <c r="X1831" i="18"/>
  <c r="Y1831" i="18"/>
  <c r="W1831" i="18"/>
  <c r="V1837" i="18"/>
  <c r="X1834" i="18"/>
  <c r="V1839" i="18"/>
  <c r="V1836" i="18"/>
  <c r="V1838" i="18"/>
  <c r="V1835" i="18"/>
  <c r="Y1834" i="18"/>
  <c r="W1834" i="18"/>
  <c r="T1710" i="18"/>
  <c r="Y1720" i="18"/>
  <c r="W1732" i="18"/>
  <c r="T1747" i="18"/>
  <c r="V1781" i="18"/>
  <c r="X1780" i="18"/>
  <c r="V1789" i="18"/>
  <c r="V1790" i="18"/>
  <c r="Y1786" i="18"/>
  <c r="S1787" i="18"/>
  <c r="T1799" i="18"/>
  <c r="V1755" i="18"/>
  <c r="W1756" i="18"/>
  <c r="W1780" i="18"/>
  <c r="S1807" i="18"/>
  <c r="T1807" i="18"/>
  <c r="S1700" i="18"/>
  <c r="V1751" i="18"/>
  <c r="T1810" i="18"/>
  <c r="S1691" i="18"/>
  <c r="S1740" i="18"/>
  <c r="T1766" i="18"/>
  <c r="T1770" i="18"/>
  <c r="V1787" i="18"/>
  <c r="W1792" i="18"/>
  <c r="S1797" i="18"/>
  <c r="S1815" i="18"/>
  <c r="T1815" i="18"/>
  <c r="S1715" i="18"/>
  <c r="T1726" i="18"/>
  <c r="S1742" i="18"/>
  <c r="S1746" i="18"/>
  <c r="S1748" i="18"/>
  <c r="S1752" i="18"/>
  <c r="S1754" i="18"/>
  <c r="S1758" i="18"/>
  <c r="S1760" i="18"/>
  <c r="S1764" i="18"/>
  <c r="S1775" i="18"/>
  <c r="T1779" i="18"/>
  <c r="V1796" i="18"/>
  <c r="V1794" i="18"/>
  <c r="Y1792" i="18"/>
  <c r="V1797" i="18"/>
  <c r="V1721" i="18"/>
  <c r="V1722" i="18"/>
  <c r="V1724" i="18"/>
  <c r="S1739" i="18"/>
  <c r="V1753" i="18"/>
  <c r="S1783" i="18"/>
  <c r="T1783" i="18"/>
  <c r="Y1783" i="18"/>
  <c r="W1791" i="18"/>
  <c r="S1803" i="18"/>
  <c r="T1803" i="18"/>
  <c r="W1684" i="18"/>
  <c r="T1715" i="18"/>
  <c r="V1752" i="18"/>
  <c r="V1754" i="18"/>
  <c r="S1755" i="18"/>
  <c r="S1763" i="18"/>
  <c r="T1775" i="18"/>
  <c r="V1782" i="18"/>
  <c r="V1785" i="18"/>
  <c r="S1789" i="18"/>
  <c r="T1795" i="18"/>
  <c r="S1811" i="18"/>
  <c r="T1817" i="18"/>
  <c r="T1825" i="18"/>
  <c r="Y1828" i="18"/>
  <c r="S1844" i="18"/>
  <c r="V1817" i="18"/>
  <c r="V1819" i="18"/>
  <c r="V1823" i="18"/>
  <c r="Y1840" i="18"/>
  <c r="V1844" i="18"/>
  <c r="V1845" i="18"/>
  <c r="V1841" i="18"/>
  <c r="V1843" i="18"/>
  <c r="T1845" i="18"/>
  <c r="S1845" i="18"/>
  <c r="W1859" i="18"/>
  <c r="Y1875" i="18"/>
  <c r="X1875" i="18"/>
  <c r="W1879" i="18"/>
  <c r="S1820" i="18"/>
  <c r="W1821" i="18"/>
  <c r="S1836" i="18"/>
  <c r="W1840" i="18"/>
  <c r="T1859" i="18"/>
  <c r="S1859" i="18"/>
  <c r="Y1866" i="18"/>
  <c r="X1866" i="18"/>
  <c r="W1866" i="18"/>
  <c r="Y1879" i="18"/>
  <c r="X1879" i="18"/>
  <c r="W1883" i="18"/>
  <c r="X1821" i="18"/>
  <c r="T1824" i="18"/>
  <c r="T1830" i="18"/>
  <c r="T1842" i="18"/>
  <c r="W1842" i="18"/>
  <c r="S1842" i="18"/>
  <c r="Y1883" i="18"/>
  <c r="X1883" i="18"/>
  <c r="Y1854" i="18"/>
  <c r="X1854" i="18"/>
  <c r="W1854" i="18"/>
  <c r="T1863" i="18"/>
  <c r="W1863" i="18"/>
  <c r="S1863" i="18"/>
  <c r="X1816" i="18"/>
  <c r="V1820" i="18"/>
  <c r="V1825" i="18"/>
  <c r="X1822" i="18"/>
  <c r="V1827" i="18"/>
  <c r="V1824" i="18"/>
  <c r="V1826" i="18"/>
  <c r="S1830" i="18"/>
  <c r="T1832" i="18"/>
  <c r="X1887" i="18"/>
  <c r="Y1887" i="18"/>
  <c r="Y1890" i="18"/>
  <c r="X1890" i="18"/>
  <c r="S1791" i="18"/>
  <c r="F1802" i="18"/>
  <c r="G1802" i="18"/>
  <c r="T1804" i="18"/>
  <c r="Y1816" i="18"/>
  <c r="V1818" i="18"/>
  <c r="Y1822" i="18"/>
  <c r="V1833" i="18"/>
  <c r="V1829" i="18"/>
  <c r="X1828" i="18"/>
  <c r="V1830" i="18"/>
  <c r="V1832" i="18"/>
  <c r="Y1858" i="18"/>
  <c r="X1858" i="18"/>
  <c r="W1858" i="18"/>
  <c r="W1860" i="18"/>
  <c r="T1867" i="18"/>
  <c r="S1867" i="18"/>
  <c r="Y1893" i="18"/>
  <c r="X1893" i="18"/>
  <c r="T1846" i="18"/>
  <c r="S1848" i="18"/>
  <c r="T1838" i="18"/>
  <c r="T1849" i="18"/>
  <c r="S1849" i="18"/>
  <c r="T1850" i="18"/>
  <c r="T1855" i="18"/>
  <c r="W1855" i="18"/>
  <c r="S1855" i="18"/>
  <c r="Y1862" i="18"/>
  <c r="X1862" i="18"/>
  <c r="W1862" i="18"/>
  <c r="Y1871" i="18"/>
  <c r="X1871" i="18"/>
  <c r="W1875" i="18"/>
  <c r="Y1885" i="18"/>
  <c r="X1885" i="18"/>
  <c r="W1895" i="18"/>
  <c r="W1906" i="18"/>
  <c r="Y1910" i="18"/>
  <c r="X1910" i="18"/>
  <c r="Y1921" i="18"/>
  <c r="X1921" i="18"/>
  <c r="W1921" i="18"/>
  <c r="X1895" i="18"/>
  <c r="Y1895" i="18"/>
  <c r="W1898" i="18"/>
  <c r="W1902" i="18"/>
  <c r="Y1906" i="18"/>
  <c r="X1906" i="18"/>
  <c r="Y1917" i="18"/>
  <c r="X1917" i="18"/>
  <c r="W1917" i="18"/>
  <c r="Y1898" i="18"/>
  <c r="X1898" i="18"/>
  <c r="Y1902" i="18"/>
  <c r="X1902" i="18"/>
  <c r="Y1913" i="18"/>
  <c r="X1913" i="18"/>
  <c r="W1913" i="18"/>
  <c r="W1926" i="18"/>
  <c r="Y1909" i="18"/>
  <c r="X1909" i="18"/>
  <c r="W1909" i="18"/>
  <c r="Y1926" i="18"/>
  <c r="X1926" i="18"/>
  <c r="Y1905" i="18"/>
  <c r="X1905" i="18"/>
  <c r="W1905" i="18"/>
  <c r="W1922" i="18"/>
  <c r="Y1901" i="18"/>
  <c r="X1901" i="18"/>
  <c r="W1901" i="18"/>
  <c r="Y1922" i="18"/>
  <c r="X1922" i="18"/>
  <c r="Y1918" i="18"/>
  <c r="X1918" i="18"/>
  <c r="Y1925" i="18"/>
  <c r="X1925" i="18"/>
  <c r="W1925" i="18"/>
  <c r="Y1914" i="18"/>
  <c r="X1914" i="18"/>
  <c r="T1856" i="18"/>
  <c r="T1860" i="18"/>
  <c r="T1864" i="18"/>
  <c r="W1864" i="18"/>
  <c r="T1868" i="18"/>
  <c r="W1868" i="18"/>
  <c r="T1872" i="18"/>
  <c r="T1876" i="18"/>
  <c r="T1880" i="18"/>
  <c r="W1880" i="18"/>
  <c r="W1885" i="18"/>
  <c r="T1888" i="18"/>
  <c r="T1896" i="18"/>
  <c r="W1896" i="18"/>
  <c r="T1899" i="18"/>
  <c r="T1903" i="18"/>
  <c r="T1907" i="18"/>
  <c r="T1911" i="18"/>
  <c r="T1915" i="18"/>
  <c r="T1919" i="18"/>
  <c r="T1923" i="18"/>
  <c r="T1927" i="18"/>
  <c r="P1884" i="18"/>
  <c r="S1901" i="18"/>
  <c r="S1905" i="18"/>
  <c r="S1909" i="18"/>
  <c r="S1913" i="18"/>
  <c r="S1917" i="18"/>
  <c r="S1921" i="18"/>
  <c r="W1924" i="18"/>
  <c r="S1925" i="18"/>
  <c r="W1928" i="18"/>
  <c r="W1889" i="18"/>
  <c r="X1904" i="18"/>
  <c r="X1908" i="18"/>
  <c r="X1912" i="18"/>
  <c r="X1916" i="18"/>
  <c r="X1920" i="18"/>
  <c r="X1924" i="18"/>
  <c r="X1928" i="18"/>
  <c r="W1870" i="18"/>
  <c r="S1871" i="18"/>
  <c r="W1874" i="18"/>
  <c r="S1875" i="18"/>
  <c r="W1878" i="18"/>
  <c r="S1879" i="18"/>
  <c r="W1882" i="18"/>
  <c r="S1883" i="18"/>
  <c r="X1889" i="18"/>
  <c r="W1892" i="18"/>
  <c r="S1898" i="18"/>
  <c r="S1902" i="18"/>
  <c r="S1906" i="18"/>
  <c r="S1910" i="18"/>
  <c r="S1914" i="18"/>
  <c r="S1918" i="18"/>
  <c r="S1922" i="18"/>
  <c r="S1926" i="18"/>
  <c r="X1870" i="18"/>
  <c r="X1874" i="18"/>
  <c r="X1878" i="18"/>
  <c r="X1882" i="18"/>
  <c r="X1892" i="18"/>
  <c r="Y24" i="17"/>
  <c r="X24" i="17"/>
  <c r="W34" i="17"/>
  <c r="X39" i="17"/>
  <c r="Y39" i="17"/>
  <c r="X45" i="17"/>
  <c r="Y45" i="17"/>
  <c r="X49" i="17"/>
  <c r="Y49" i="17"/>
  <c r="W49" i="17"/>
  <c r="X61" i="17"/>
  <c r="Y61" i="17"/>
  <c r="X65" i="17"/>
  <c r="Y65" i="17"/>
  <c r="W65" i="17"/>
  <c r="Y82" i="17"/>
  <c r="X82" i="17"/>
  <c r="Y94" i="17"/>
  <c r="X94" i="17"/>
  <c r="W100" i="17"/>
  <c r="Y119" i="17"/>
  <c r="X119" i="17"/>
  <c r="W119" i="17"/>
  <c r="Y128" i="17"/>
  <c r="X128" i="17"/>
  <c r="Y20" i="17"/>
  <c r="X20" i="17"/>
  <c r="W20" i="17"/>
  <c r="Y34" i="17"/>
  <c r="X34" i="17"/>
  <c r="N36" i="17"/>
  <c r="W38" i="17"/>
  <c r="W56" i="17"/>
  <c r="Y56" i="17"/>
  <c r="X56" i="17"/>
  <c r="Y69" i="17"/>
  <c r="X69" i="17"/>
  <c r="W69" i="17"/>
  <c r="W89" i="17"/>
  <c r="W93" i="17"/>
  <c r="W96" i="17"/>
  <c r="Y103" i="17"/>
  <c r="X103" i="17"/>
  <c r="W103" i="17"/>
  <c r="Y111" i="17"/>
  <c r="X111" i="17"/>
  <c r="W111" i="17"/>
  <c r="W117" i="17"/>
  <c r="X176" i="17"/>
  <c r="Y176" i="17"/>
  <c r="W176" i="17"/>
  <c r="W51" i="17"/>
  <c r="W67" i="17"/>
  <c r="W80" i="17"/>
  <c r="Y89" i="17"/>
  <c r="X89" i="17"/>
  <c r="Y93" i="17"/>
  <c r="X93" i="17"/>
  <c r="Y100" i="17"/>
  <c r="X100" i="17"/>
  <c r="Y127" i="17"/>
  <c r="X127" i="17"/>
  <c r="X143" i="17"/>
  <c r="V145" i="17"/>
  <c r="W143" i="17"/>
  <c r="Y143" i="17"/>
  <c r="V144" i="17"/>
  <c r="V162" i="17"/>
  <c r="V163" i="17"/>
  <c r="W161" i="17"/>
  <c r="Y161" i="17"/>
  <c r="X161" i="17"/>
  <c r="Y22" i="17"/>
  <c r="X22" i="17"/>
  <c r="X27" i="17"/>
  <c r="Y27" i="17"/>
  <c r="W27" i="17"/>
  <c r="W32" i="17"/>
  <c r="Y38" i="17"/>
  <c r="X38" i="17"/>
  <c r="Y44" i="17"/>
  <c r="X44" i="17"/>
  <c r="W44" i="17"/>
  <c r="Y51" i="17"/>
  <c r="X51" i="17"/>
  <c r="Y60" i="17"/>
  <c r="X60" i="17"/>
  <c r="W60" i="17"/>
  <c r="Y67" i="17"/>
  <c r="X67" i="17"/>
  <c r="X80" i="17"/>
  <c r="Y80" i="17"/>
  <c r="Y96" i="17"/>
  <c r="X96" i="17"/>
  <c r="X106" i="17"/>
  <c r="Y106" i="17"/>
  <c r="Y117" i="17"/>
  <c r="X117" i="17"/>
  <c r="Y126" i="17"/>
  <c r="X126" i="17"/>
  <c r="W126" i="17"/>
  <c r="Y102" i="17"/>
  <c r="X102" i="17"/>
  <c r="V154" i="17"/>
  <c r="Y153" i="17"/>
  <c r="X153" i="17"/>
  <c r="V155" i="17"/>
  <c r="W153" i="17"/>
  <c r="W21" i="17"/>
  <c r="Y21" i="17"/>
  <c r="X21" i="17"/>
  <c r="Y72" i="17"/>
  <c r="X72" i="17"/>
  <c r="Y84" i="17"/>
  <c r="X84" i="17"/>
  <c r="W84" i="17"/>
  <c r="Y88" i="17"/>
  <c r="X88" i="17"/>
  <c r="Y92" i="17"/>
  <c r="X92" i="17"/>
  <c r="W92" i="17"/>
  <c r="X114" i="17"/>
  <c r="Y114" i="17"/>
  <c r="W35" i="17"/>
  <c r="Y79" i="17"/>
  <c r="X79" i="17"/>
  <c r="Y83" i="17"/>
  <c r="X83" i="17"/>
  <c r="V159" i="17"/>
  <c r="X157" i="17"/>
  <c r="V158" i="17"/>
  <c r="Y157" i="17"/>
  <c r="W157" i="17"/>
  <c r="Y35" i="17"/>
  <c r="X35" i="17"/>
  <c r="Y98" i="17"/>
  <c r="X98" i="17"/>
  <c r="Y108" i="17"/>
  <c r="X108" i="17"/>
  <c r="Y28" i="17"/>
  <c r="T29" i="17"/>
  <c r="Y31" i="17"/>
  <c r="T32" i="17"/>
  <c r="Y41" i="17"/>
  <c r="T47" i="17"/>
  <c r="W47" i="17"/>
  <c r="T52" i="17"/>
  <c r="T54" i="17"/>
  <c r="T57" i="17"/>
  <c r="W57" i="17"/>
  <c r="S58" i="17"/>
  <c r="T63" i="17"/>
  <c r="T76" i="17"/>
  <c r="W76" i="17"/>
  <c r="S89" i="17"/>
  <c r="S91" i="17"/>
  <c r="W98" i="17"/>
  <c r="T101" i="17"/>
  <c r="S102" i="17"/>
  <c r="Y112" i="17"/>
  <c r="I119" i="17"/>
  <c r="T120" i="17"/>
  <c r="Y121" i="17"/>
  <c r="T122" i="17"/>
  <c r="W127" i="17"/>
  <c r="Y130" i="17"/>
  <c r="T131" i="17"/>
  <c r="W131" i="17"/>
  <c r="Y146" i="17"/>
  <c r="S147" i="17"/>
  <c r="T149" i="17"/>
  <c r="S154" i="17"/>
  <c r="T154" i="17"/>
  <c r="Y211" i="17"/>
  <c r="X211" i="17"/>
  <c r="Y215" i="17"/>
  <c r="X215" i="17"/>
  <c r="W215" i="17"/>
  <c r="Y245" i="17"/>
  <c r="X245" i="17"/>
  <c r="X280" i="17"/>
  <c r="W296" i="17"/>
  <c r="Y296" i="17"/>
  <c r="X296" i="17"/>
  <c r="W297" i="17"/>
  <c r="X25" i="17"/>
  <c r="W73" i="17"/>
  <c r="S111" i="17"/>
  <c r="P113" i="17"/>
  <c r="W116" i="17"/>
  <c r="T137" i="17"/>
  <c r="T139" i="17"/>
  <c r="S150" i="17"/>
  <c r="T150" i="17"/>
  <c r="W174" i="17"/>
  <c r="X175" i="17"/>
  <c r="W175" i="17"/>
  <c r="T192" i="17"/>
  <c r="W192" i="17"/>
  <c r="S192" i="17"/>
  <c r="Y196" i="17"/>
  <c r="X196" i="17"/>
  <c r="W196" i="17"/>
  <c r="Y199" i="17"/>
  <c r="X199" i="17"/>
  <c r="X218" i="17"/>
  <c r="Y218" i="17"/>
  <c r="Y258" i="17"/>
  <c r="V261" i="17"/>
  <c r="V262" i="17"/>
  <c r="V259" i="17"/>
  <c r="X258" i="17"/>
  <c r="W258" i="17"/>
  <c r="V260" i="17"/>
  <c r="W284" i="17"/>
  <c r="Y284" i="17"/>
  <c r="X284" i="17"/>
  <c r="W285" i="17"/>
  <c r="T318" i="17"/>
  <c r="T322" i="17"/>
  <c r="X19" i="17"/>
  <c r="W106" i="17"/>
  <c r="W135" i="17"/>
  <c r="V136" i="17"/>
  <c r="V148" i="17"/>
  <c r="X174" i="17"/>
  <c r="Y174" i="17"/>
  <c r="N217" i="17"/>
  <c r="Y233" i="17"/>
  <c r="X233" i="17"/>
  <c r="W233" i="17"/>
  <c r="Y241" i="17"/>
  <c r="X241" i="17"/>
  <c r="W241" i="17"/>
  <c r="Y249" i="17"/>
  <c r="X249" i="17"/>
  <c r="W249" i="17"/>
  <c r="W273" i="17"/>
  <c r="V298" i="17"/>
  <c r="X297" i="17"/>
  <c r="V299" i="17"/>
  <c r="Y297" i="17"/>
  <c r="V365" i="17"/>
  <c r="X362" i="17"/>
  <c r="V367" i="17"/>
  <c r="V364" i="17"/>
  <c r="V363" i="17"/>
  <c r="Y362" i="17"/>
  <c r="W362" i="17"/>
  <c r="V366" i="17"/>
  <c r="W19" i="17"/>
  <c r="W26" i="17"/>
  <c r="W33" i="17"/>
  <c r="Y36" i="17"/>
  <c r="W40" i="17"/>
  <c r="W43" i="17"/>
  <c r="W48" i="17"/>
  <c r="W53" i="17"/>
  <c r="W59" i="17"/>
  <c r="W64" i="17"/>
  <c r="X70" i="17"/>
  <c r="W81" i="17"/>
  <c r="W86" i="17"/>
  <c r="X90" i="17"/>
  <c r="W91" i="17"/>
  <c r="W94" i="17"/>
  <c r="W109" i="17"/>
  <c r="I115" i="17"/>
  <c r="W115" i="17"/>
  <c r="X129" i="17"/>
  <c r="V142" i="17"/>
  <c r="X140" i="17"/>
  <c r="T164" i="17"/>
  <c r="S164" i="17"/>
  <c r="V170" i="17"/>
  <c r="Y169" i="17"/>
  <c r="V171" i="17"/>
  <c r="T172" i="17"/>
  <c r="S172" i="17"/>
  <c r="X179" i="17"/>
  <c r="V181" i="17"/>
  <c r="V180" i="17"/>
  <c r="Y179" i="17"/>
  <c r="Y194" i="17"/>
  <c r="X194" i="17"/>
  <c r="W194" i="17"/>
  <c r="Y202" i="17"/>
  <c r="X202" i="17"/>
  <c r="W202" i="17"/>
  <c r="Y223" i="17"/>
  <c r="X223" i="17"/>
  <c r="Y252" i="17"/>
  <c r="X252" i="17"/>
  <c r="X266" i="17"/>
  <c r="W266" i="17"/>
  <c r="Y266" i="17"/>
  <c r="V286" i="17"/>
  <c r="X285" i="17"/>
  <c r="V287" i="17"/>
  <c r="Y285" i="17"/>
  <c r="Y19" i="17"/>
  <c r="W23" i="17"/>
  <c r="W36" i="17"/>
  <c r="T46" i="17"/>
  <c r="W46" i="17"/>
  <c r="S50" i="17"/>
  <c r="Y53" i="17"/>
  <c r="T62" i="17"/>
  <c r="S66" i="17"/>
  <c r="W74" i="17"/>
  <c r="W77" i="17"/>
  <c r="X86" i="17"/>
  <c r="W97" i="17"/>
  <c r="T99" i="17"/>
  <c r="W104" i="17"/>
  <c r="X109" i="17"/>
  <c r="W122" i="17"/>
  <c r="W123" i="17"/>
  <c r="X134" i="17"/>
  <c r="W140" i="17"/>
  <c r="S156" i="17"/>
  <c r="T156" i="17"/>
  <c r="V166" i="17"/>
  <c r="Y165" i="17"/>
  <c r="T166" i="17"/>
  <c r="S166" i="17"/>
  <c r="T168" i="17"/>
  <c r="S168" i="17"/>
  <c r="X169" i="17"/>
  <c r="T183" i="17"/>
  <c r="X198" i="17"/>
  <c r="Y198" i="17"/>
  <c r="Y205" i="17"/>
  <c r="X205" i="17"/>
  <c r="Y228" i="17"/>
  <c r="X228" i="17"/>
  <c r="V274" i="17"/>
  <c r="X273" i="17"/>
  <c r="V275" i="17"/>
  <c r="Y273" i="17"/>
  <c r="V330" i="17"/>
  <c r="X328" i="17"/>
  <c r="V331" i="17"/>
  <c r="V329" i="17"/>
  <c r="Y328" i="17"/>
  <c r="W328" i="17"/>
  <c r="V332" i="17"/>
  <c r="W22" i="17"/>
  <c r="W102" i="17"/>
  <c r="W147" i="17"/>
  <c r="X147" i="17"/>
  <c r="Y147" i="17"/>
  <c r="S152" i="17"/>
  <c r="T152" i="17"/>
  <c r="T160" i="17"/>
  <c r="S160" i="17"/>
  <c r="T177" i="17"/>
  <c r="W177" i="17"/>
  <c r="Y197" i="17"/>
  <c r="X197" i="17"/>
  <c r="Y217" i="17"/>
  <c r="X217" i="17"/>
  <c r="W217" i="17"/>
  <c r="Y247" i="17"/>
  <c r="X247" i="17"/>
  <c r="V301" i="17"/>
  <c r="V302" i="17"/>
  <c r="Y300" i="17"/>
  <c r="X300" i="17"/>
  <c r="W300" i="17"/>
  <c r="Y334" i="17"/>
  <c r="X334" i="17"/>
  <c r="W334" i="17"/>
  <c r="P18" i="17"/>
  <c r="W31" i="17"/>
  <c r="X37" i="17"/>
  <c r="W41" i="17"/>
  <c r="S46" i="17"/>
  <c r="X50" i="17"/>
  <c r="X55" i="17"/>
  <c r="S62" i="17"/>
  <c r="X66" i="17"/>
  <c r="W70" i="17"/>
  <c r="X71" i="17"/>
  <c r="W75" i="17"/>
  <c r="X78" i="17"/>
  <c r="T85" i="17"/>
  <c r="W90" i="17"/>
  <c r="S94" i="17"/>
  <c r="W105" i="17"/>
  <c r="T107" i="17"/>
  <c r="W112" i="17"/>
  <c r="X116" i="17"/>
  <c r="W121" i="17"/>
  <c r="W124" i="17"/>
  <c r="T125" i="17"/>
  <c r="W125" i="17"/>
  <c r="W129" i="17"/>
  <c r="W130" i="17"/>
  <c r="G137" i="17"/>
  <c r="I137" i="17"/>
  <c r="X165" i="17"/>
  <c r="V167" i="17"/>
  <c r="G183" i="17"/>
  <c r="I183" i="17"/>
  <c r="Y204" i="17"/>
  <c r="X204" i="17"/>
  <c r="Y208" i="17"/>
  <c r="X208" i="17"/>
  <c r="W208" i="17"/>
  <c r="Y235" i="17"/>
  <c r="X235" i="17"/>
  <c r="Y243" i="17"/>
  <c r="X243" i="17"/>
  <c r="Y251" i="17"/>
  <c r="X251" i="17"/>
  <c r="V289" i="17"/>
  <c r="V290" i="17"/>
  <c r="Y288" i="17"/>
  <c r="X288" i="17"/>
  <c r="W288" i="17"/>
  <c r="Y311" i="17"/>
  <c r="V314" i="17"/>
  <c r="V312" i="17"/>
  <c r="X311" i="17"/>
  <c r="W311" i="17"/>
  <c r="V313" i="17"/>
  <c r="V327" i="17"/>
  <c r="W323" i="17"/>
  <c r="V325" i="17"/>
  <c r="V326" i="17"/>
  <c r="V324" i="17"/>
  <c r="Y323" i="17"/>
  <c r="X323" i="17"/>
  <c r="W30" i="17"/>
  <c r="Y75" i="17"/>
  <c r="T95" i="17"/>
  <c r="S103" i="17"/>
  <c r="X105" i="17"/>
  <c r="W110" i="17"/>
  <c r="W118" i="17"/>
  <c r="Y124" i="17"/>
  <c r="X135" i="17"/>
  <c r="V141" i="17"/>
  <c r="S144" i="17"/>
  <c r="X146" i="17"/>
  <c r="T186" i="17"/>
  <c r="W186" i="17"/>
  <c r="Y222" i="17"/>
  <c r="X222" i="17"/>
  <c r="W222" i="17"/>
  <c r="V254" i="17"/>
  <c r="V257" i="17"/>
  <c r="V255" i="17"/>
  <c r="V256" i="17"/>
  <c r="Y253" i="17"/>
  <c r="X253" i="17"/>
  <c r="V277" i="17"/>
  <c r="V278" i="17"/>
  <c r="Y276" i="17"/>
  <c r="X276" i="17"/>
  <c r="W276" i="17"/>
  <c r="X292" i="17"/>
  <c r="V316" i="17"/>
  <c r="Y315" i="17"/>
  <c r="X315" i="17"/>
  <c r="V317" i="17"/>
  <c r="W315" i="17"/>
  <c r="V318" i="17"/>
  <c r="V322" i="17"/>
  <c r="Y319" i="17"/>
  <c r="X319" i="17"/>
  <c r="V321" i="17"/>
  <c r="V320" i="17"/>
  <c r="T327" i="17"/>
  <c r="V341" i="17"/>
  <c r="X339" i="17"/>
  <c r="V342" i="17"/>
  <c r="Y339" i="17"/>
  <c r="V344" i="17"/>
  <c r="V343" i="17"/>
  <c r="V340" i="17"/>
  <c r="G149" i="17"/>
  <c r="I149" i="17"/>
  <c r="T171" i="17"/>
  <c r="T189" i="17"/>
  <c r="Y191" i="17"/>
  <c r="T193" i="17"/>
  <c r="W193" i="17"/>
  <c r="S202" i="17"/>
  <c r="W209" i="17"/>
  <c r="T212" i="17"/>
  <c r="W212" i="17"/>
  <c r="T231" i="17"/>
  <c r="T237" i="17"/>
  <c r="W237" i="17"/>
  <c r="T239" i="17"/>
  <c r="W239" i="17"/>
  <c r="Q267" i="17"/>
  <c r="Y280" i="17"/>
  <c r="Y292" i="17"/>
  <c r="Y304" i="17"/>
  <c r="W333" i="17"/>
  <c r="T341" i="17"/>
  <c r="Q344" i="17"/>
  <c r="T352" i="17"/>
  <c r="S352" i="17"/>
  <c r="T355" i="17"/>
  <c r="T369" i="17"/>
  <c r="W380" i="17"/>
  <c r="T402" i="17"/>
  <c r="S402" i="17"/>
  <c r="W456" i="17"/>
  <c r="Y461" i="17"/>
  <c r="X461" i="17"/>
  <c r="Y473" i="17"/>
  <c r="X473" i="17"/>
  <c r="W197" i="17"/>
  <c r="V265" i="17"/>
  <c r="W319" i="17"/>
  <c r="V335" i="17"/>
  <c r="V337" i="17"/>
  <c r="W339" i="17"/>
  <c r="W357" i="17"/>
  <c r="V361" i="17"/>
  <c r="V358" i="17"/>
  <c r="V382" i="17"/>
  <c r="X380" i="17"/>
  <c r="V384" i="17"/>
  <c r="V385" i="17"/>
  <c r="V383" i="17"/>
  <c r="Y380" i="17"/>
  <c r="Y392" i="17"/>
  <c r="X392" i="17"/>
  <c r="W392" i="17"/>
  <c r="X406" i="17"/>
  <c r="W406" i="17"/>
  <c r="Y406" i="17"/>
  <c r="X409" i="17"/>
  <c r="W409" i="17"/>
  <c r="T423" i="17"/>
  <c r="Y453" i="17"/>
  <c r="X453" i="17"/>
  <c r="W453" i="17"/>
  <c r="Y479" i="17"/>
  <c r="X479" i="17"/>
  <c r="W479" i="17"/>
  <c r="X498" i="17"/>
  <c r="W498" i="17"/>
  <c r="V500" i="17"/>
  <c r="V499" i="17"/>
  <c r="V501" i="17"/>
  <c r="Y498" i="17"/>
  <c r="Y524" i="17"/>
  <c r="X524" i="17"/>
  <c r="W524" i="17"/>
  <c r="W200" i="17"/>
  <c r="W207" i="17"/>
  <c r="X213" i="17"/>
  <c r="W214" i="17"/>
  <c r="W218" i="17"/>
  <c r="W221" i="17"/>
  <c r="W224" i="17"/>
  <c r="W226" i="17"/>
  <c r="W229" i="17"/>
  <c r="X263" i="17"/>
  <c r="W279" i="17"/>
  <c r="Y282" i="17"/>
  <c r="W291" i="17"/>
  <c r="Y294" i="17"/>
  <c r="W303" i="17"/>
  <c r="V305" i="17"/>
  <c r="W307" i="17"/>
  <c r="S312" i="17"/>
  <c r="T321" i="17"/>
  <c r="S329" i="17"/>
  <c r="X357" i="17"/>
  <c r="W374" i="17"/>
  <c r="V381" i="17"/>
  <c r="X401" i="17"/>
  <c r="W401" i="17"/>
  <c r="Y401" i="17"/>
  <c r="T413" i="17"/>
  <c r="W413" i="17"/>
  <c r="S413" i="17"/>
  <c r="T418" i="17"/>
  <c r="S418" i="17"/>
  <c r="X442" i="17"/>
  <c r="Y442" i="17"/>
  <c r="W442" i="17"/>
  <c r="Y456" i="17"/>
  <c r="X456" i="17"/>
  <c r="Y463" i="17"/>
  <c r="X463" i="17"/>
  <c r="W478" i="17"/>
  <c r="Y481" i="17"/>
  <c r="X481" i="17"/>
  <c r="Y491" i="17"/>
  <c r="X491" i="17"/>
  <c r="V507" i="17"/>
  <c r="V509" i="17"/>
  <c r="Y506" i="17"/>
  <c r="X506" i="17"/>
  <c r="W506" i="17"/>
  <c r="V508" i="17"/>
  <c r="Y512" i="17"/>
  <c r="X512" i="17"/>
  <c r="W512" i="17"/>
  <c r="Y522" i="17"/>
  <c r="X522" i="17"/>
  <c r="W522" i="17"/>
  <c r="W178" i="17"/>
  <c r="S188" i="17"/>
  <c r="W195" i="17"/>
  <c r="X200" i="17"/>
  <c r="W205" i="17"/>
  <c r="Y221" i="17"/>
  <c r="W223" i="17"/>
  <c r="T225" i="17"/>
  <c r="Y229" i="17"/>
  <c r="Y263" i="17"/>
  <c r="X279" i="17"/>
  <c r="X291" i="17"/>
  <c r="X303" i="17"/>
  <c r="T310" i="17"/>
  <c r="Q314" i="17"/>
  <c r="T338" i="17"/>
  <c r="V348" i="17"/>
  <c r="V350" i="17"/>
  <c r="Y345" i="17"/>
  <c r="V347" i="17"/>
  <c r="X345" i="17"/>
  <c r="T349" i="17"/>
  <c r="S349" i="17"/>
  <c r="Y357" i="17"/>
  <c r="V378" i="17"/>
  <c r="V376" i="17"/>
  <c r="V379" i="17"/>
  <c r="Y374" i="17"/>
  <c r="T386" i="17"/>
  <c r="W386" i="17"/>
  <c r="T390" i="17"/>
  <c r="S390" i="17"/>
  <c r="X460" i="17"/>
  <c r="W460" i="17"/>
  <c r="Y460" i="17"/>
  <c r="X478" i="17"/>
  <c r="Y478" i="17"/>
  <c r="W231" i="17"/>
  <c r="W247" i="17"/>
  <c r="V267" i="17"/>
  <c r="Y279" i="17"/>
  <c r="V281" i="17"/>
  <c r="Y291" i="17"/>
  <c r="V293" i="17"/>
  <c r="Y303" i="17"/>
  <c r="X333" i="17"/>
  <c r="V338" i="17"/>
  <c r="W345" i="17"/>
  <c r="T346" i="17"/>
  <c r="O361" i="17"/>
  <c r="Q361" i="17"/>
  <c r="X417" i="17"/>
  <c r="W417" i="17"/>
  <c r="Y417" i="17"/>
  <c r="Y451" i="17"/>
  <c r="X451" i="17"/>
  <c r="W451" i="17"/>
  <c r="Y466" i="17"/>
  <c r="X466" i="17"/>
  <c r="W203" i="17"/>
  <c r="S206" i="17"/>
  <c r="X209" i="17"/>
  <c r="W213" i="17"/>
  <c r="X220" i="17"/>
  <c r="W230" i="17"/>
  <c r="W232" i="17"/>
  <c r="W234" i="17"/>
  <c r="X236" i="17"/>
  <c r="W238" i="17"/>
  <c r="W240" i="17"/>
  <c r="W242" i="17"/>
  <c r="X244" i="17"/>
  <c r="W246" i="17"/>
  <c r="W248" i="17"/>
  <c r="W250" i="17"/>
  <c r="S255" i="17"/>
  <c r="T259" i="17"/>
  <c r="W263" i="17"/>
  <c r="V264" i="17"/>
  <c r="S270" i="17"/>
  <c r="G307" i="17"/>
  <c r="I307" i="17"/>
  <c r="S316" i="17"/>
  <c r="Y333" i="17"/>
  <c r="S342" i="17"/>
  <c r="S343" i="17"/>
  <c r="V346" i="17"/>
  <c r="V349" i="17"/>
  <c r="G351" i="17"/>
  <c r="I351" i="17"/>
  <c r="S359" i="17"/>
  <c r="X374" i="17"/>
  <c r="V375" i="17"/>
  <c r="V377" i="17"/>
  <c r="S378" i="17"/>
  <c r="W398" i="17"/>
  <c r="X398" i="17"/>
  <c r="Y398" i="17"/>
  <c r="X403" i="17"/>
  <c r="Y403" i="17"/>
  <c r="W403" i="17"/>
  <c r="Y421" i="17"/>
  <c r="X421" i="17"/>
  <c r="V427" i="17"/>
  <c r="V425" i="17"/>
  <c r="Y424" i="17"/>
  <c r="X424" i="17"/>
  <c r="V426" i="17"/>
  <c r="V446" i="17"/>
  <c r="X444" i="17"/>
  <c r="Y444" i="17"/>
  <c r="W444" i="17"/>
  <c r="V447" i="17"/>
  <c r="V445" i="17"/>
  <c r="Y462" i="17"/>
  <c r="X462" i="17"/>
  <c r="Y474" i="17"/>
  <c r="X474" i="17"/>
  <c r="W488" i="17"/>
  <c r="Y490" i="17"/>
  <c r="X490" i="17"/>
  <c r="Y529" i="17"/>
  <c r="X529" i="17"/>
  <c r="T144" i="17"/>
  <c r="S194" i="17"/>
  <c r="W201" i="17"/>
  <c r="X203" i="17"/>
  <c r="S205" i="17"/>
  <c r="X210" i="17"/>
  <c r="X227" i="17"/>
  <c r="X230" i="17"/>
  <c r="X232" i="17"/>
  <c r="Y234" i="17"/>
  <c r="X238" i="17"/>
  <c r="X240" i="17"/>
  <c r="Y242" i="17"/>
  <c r="X246" i="17"/>
  <c r="X248" i="17"/>
  <c r="Y250" i="17"/>
  <c r="T265" i="17"/>
  <c r="T268" i="17"/>
  <c r="S277" i="17"/>
  <c r="W280" i="17"/>
  <c r="S289" i="17"/>
  <c r="W292" i="17"/>
  <c r="S301" i="17"/>
  <c r="W304" i="17"/>
  <c r="V308" i="17"/>
  <c r="S309" i="17"/>
  <c r="G333" i="17"/>
  <c r="I333" i="17"/>
  <c r="V336" i="17"/>
  <c r="T351" i="17"/>
  <c r="V359" i="17"/>
  <c r="T360" i="17"/>
  <c r="T373" i="17"/>
  <c r="Y459" i="17"/>
  <c r="X459" i="17"/>
  <c r="W459" i="17"/>
  <c r="W480" i="17"/>
  <c r="Y480" i="17"/>
  <c r="X480" i="17"/>
  <c r="V485" i="17"/>
  <c r="X483" i="17"/>
  <c r="V486" i="17"/>
  <c r="V484" i="17"/>
  <c r="Y483" i="17"/>
  <c r="Y488" i="17"/>
  <c r="X488" i="17"/>
  <c r="W514" i="17"/>
  <c r="Y514" i="17"/>
  <c r="X514" i="17"/>
  <c r="W169" i="17"/>
  <c r="S184" i="17"/>
  <c r="T206" i="17"/>
  <c r="S214" i="17"/>
  <c r="P216" i="17"/>
  <c r="Q219" i="17"/>
  <c r="W252" i="17"/>
  <c r="S256" i="17"/>
  <c r="V283" i="17"/>
  <c r="V295" i="17"/>
  <c r="V306" i="17"/>
  <c r="T335" i="17"/>
  <c r="S335" i="17"/>
  <c r="T343" i="17"/>
  <c r="V360" i="17"/>
  <c r="S364" i="17"/>
  <c r="S383" i="17"/>
  <c r="T407" i="17"/>
  <c r="W407" i="17"/>
  <c r="S407" i="17"/>
  <c r="X411" i="17"/>
  <c r="Y411" i="17"/>
  <c r="W411" i="17"/>
  <c r="X414" i="17"/>
  <c r="W414" i="17"/>
  <c r="X419" i="17"/>
  <c r="Y419" i="17"/>
  <c r="W419" i="17"/>
  <c r="X433" i="17"/>
  <c r="W433" i="17"/>
  <c r="Y433" i="17"/>
  <c r="Y450" i="17"/>
  <c r="X450" i="17"/>
  <c r="X454" i="17"/>
  <c r="Y454" i="17"/>
  <c r="Y469" i="17"/>
  <c r="X469" i="17"/>
  <c r="W469" i="17"/>
  <c r="Y477" i="17"/>
  <c r="X477" i="17"/>
  <c r="X510" i="17"/>
  <c r="W510" i="17"/>
  <c r="Y510" i="17"/>
  <c r="S370" i="17"/>
  <c r="S377" i="17"/>
  <c r="S381" i="17"/>
  <c r="S403" i="17"/>
  <c r="S409" i="17"/>
  <c r="S414" i="17"/>
  <c r="S419" i="17"/>
  <c r="S432" i="17"/>
  <c r="S447" i="17"/>
  <c r="S450" i="17"/>
  <c r="S469" i="17"/>
  <c r="S471" i="17"/>
  <c r="S484" i="17"/>
  <c r="S497" i="17"/>
  <c r="X511" i="17"/>
  <c r="I518" i="17"/>
  <c r="W518" i="17"/>
  <c r="T519" i="17"/>
  <c r="T547" i="17"/>
  <c r="S547" i="17"/>
  <c r="T555" i="17"/>
  <c r="S555" i="17"/>
  <c r="S578" i="17"/>
  <c r="T583" i="17"/>
  <c r="S584" i="17"/>
  <c r="T591" i="17"/>
  <c r="W591" i="17"/>
  <c r="W593" i="17"/>
  <c r="T598" i="17"/>
  <c r="X649" i="17"/>
  <c r="Y649" i="17"/>
  <c r="Y672" i="17"/>
  <c r="W689" i="17"/>
  <c r="X709" i="17"/>
  <c r="Y709" i="17"/>
  <c r="W709" i="17"/>
  <c r="T368" i="17"/>
  <c r="T393" i="17"/>
  <c r="V397" i="17"/>
  <c r="T400" i="17"/>
  <c r="S404" i="17"/>
  <c r="T416" i="17"/>
  <c r="V430" i="17"/>
  <c r="S441" i="17"/>
  <c r="S459" i="17"/>
  <c r="W466" i="17"/>
  <c r="W477" i="17"/>
  <c r="T502" i="17"/>
  <c r="T513" i="17"/>
  <c r="W517" i="17"/>
  <c r="X518" i="17"/>
  <c r="S551" i="17"/>
  <c r="T551" i="17"/>
  <c r="G558" i="17"/>
  <c r="I558" i="17"/>
  <c r="T560" i="17"/>
  <c r="S560" i="17"/>
  <c r="T562" i="17"/>
  <c r="T589" i="17"/>
  <c r="X589" i="17"/>
  <c r="T600" i="17"/>
  <c r="W600" i="17"/>
  <c r="Y602" i="17"/>
  <c r="X602" i="17"/>
  <c r="W612" i="17"/>
  <c r="W630" i="17"/>
  <c r="W639" i="17"/>
  <c r="Y666" i="17"/>
  <c r="X666" i="17"/>
  <c r="W666" i="17"/>
  <c r="Y687" i="17"/>
  <c r="X687" i="17"/>
  <c r="X725" i="17"/>
  <c r="Y725" i="17"/>
  <c r="W432" i="17"/>
  <c r="V441" i="17"/>
  <c r="W454" i="17"/>
  <c r="Q523" i="17"/>
  <c r="O523" i="17"/>
  <c r="W529" i="17"/>
  <c r="T536" i="17"/>
  <c r="V566" i="17"/>
  <c r="V564" i="17"/>
  <c r="Y563" i="17"/>
  <c r="V568" i="17"/>
  <c r="T564" i="17"/>
  <c r="S564" i="17"/>
  <c r="T568" i="17"/>
  <c r="Y593" i="17"/>
  <c r="X593" i="17"/>
  <c r="Y612" i="17"/>
  <c r="X612" i="17"/>
  <c r="X614" i="17"/>
  <c r="Y614" i="17"/>
  <c r="X630" i="17"/>
  <c r="Y630" i="17"/>
  <c r="Y639" i="17"/>
  <c r="X639" i="17"/>
  <c r="W644" i="17"/>
  <c r="Y644" i="17"/>
  <c r="X644" i="17"/>
  <c r="Y689" i="17"/>
  <c r="X689" i="17"/>
  <c r="X701" i="17"/>
  <c r="Y701" i="17"/>
  <c r="W701" i="17"/>
  <c r="X708" i="17"/>
  <c r="W708" i="17"/>
  <c r="Y708" i="17"/>
  <c r="T376" i="17"/>
  <c r="X395" i="17"/>
  <c r="V399" i="17"/>
  <c r="T412" i="17"/>
  <c r="W412" i="17"/>
  <c r="W428" i="17"/>
  <c r="X432" i="17"/>
  <c r="G434" i="17"/>
  <c r="I434" i="17"/>
  <c r="X439" i="17"/>
  <c r="W443" i="17"/>
  <c r="W457" i="17"/>
  <c r="W474" i="17"/>
  <c r="T476" i="17"/>
  <c r="W476" i="17"/>
  <c r="W516" i="17"/>
  <c r="W537" i="17"/>
  <c r="V542" i="17"/>
  <c r="Y541" i="17"/>
  <c r="T542" i="17"/>
  <c r="S542" i="17"/>
  <c r="V550" i="17"/>
  <c r="V552" i="17"/>
  <c r="W563" i="17"/>
  <c r="T566" i="17"/>
  <c r="S566" i="17"/>
  <c r="Y588" i="17"/>
  <c r="Y619" i="17"/>
  <c r="X619" i="17"/>
  <c r="X622" i="17"/>
  <c r="Y622" i="17"/>
  <c r="W655" i="17"/>
  <c r="Y675" i="17"/>
  <c r="X675" i="17"/>
  <c r="W462" i="17"/>
  <c r="Y520" i="17"/>
  <c r="X520" i="17"/>
  <c r="W520" i="17"/>
  <c r="Q525" i="17"/>
  <c r="O525" i="17"/>
  <c r="T528" i="17"/>
  <c r="W528" i="17"/>
  <c r="V539" i="17"/>
  <c r="X537" i="17"/>
  <c r="V540" i="17"/>
  <c r="Y537" i="17"/>
  <c r="Q544" i="17"/>
  <c r="X563" i="17"/>
  <c r="V565" i="17"/>
  <c r="T570" i="17"/>
  <c r="S570" i="17"/>
  <c r="T572" i="17"/>
  <c r="S572" i="17"/>
  <c r="Y655" i="17"/>
  <c r="X655" i="17"/>
  <c r="W660" i="17"/>
  <c r="Y660" i="17"/>
  <c r="X660" i="17"/>
  <c r="X682" i="17"/>
  <c r="Y682" i="17"/>
  <c r="W682" i="17"/>
  <c r="X693" i="17"/>
  <c r="Y693" i="17"/>
  <c r="W693" i="17"/>
  <c r="X700" i="17"/>
  <c r="W700" i="17"/>
  <c r="Y700" i="17"/>
  <c r="S376" i="17"/>
  <c r="S382" i="17"/>
  <c r="T384" i="17"/>
  <c r="S388" i="17"/>
  <c r="X405" i="17"/>
  <c r="T408" i="17"/>
  <c r="W408" i="17"/>
  <c r="X410" i="17"/>
  <c r="S412" i="17"/>
  <c r="Y415" i="17"/>
  <c r="W421" i="17"/>
  <c r="X422" i="17"/>
  <c r="W429" i="17"/>
  <c r="V431" i="17"/>
  <c r="T434" i="17"/>
  <c r="W434" i="17"/>
  <c r="S442" i="17"/>
  <c r="W448" i="17"/>
  <c r="W450" i="17"/>
  <c r="X452" i="17"/>
  <c r="S454" i="17"/>
  <c r="W465" i="17"/>
  <c r="T467" i="17"/>
  <c r="W467" i="17"/>
  <c r="W472" i="17"/>
  <c r="S473" i="17"/>
  <c r="W481" i="17"/>
  <c r="T487" i="17"/>
  <c r="W487" i="17"/>
  <c r="W493" i="17"/>
  <c r="T494" i="17"/>
  <c r="T496" i="17"/>
  <c r="S503" i="17"/>
  <c r="Y517" i="17"/>
  <c r="T526" i="17"/>
  <c r="W526" i="17"/>
  <c r="X541" i="17"/>
  <c r="Y592" i="17"/>
  <c r="X592" i="17"/>
  <c r="Y610" i="17"/>
  <c r="X610" i="17"/>
  <c r="Y626" i="17"/>
  <c r="X626" i="17"/>
  <c r="W629" i="17"/>
  <c r="W633" i="17"/>
  <c r="Y677" i="17"/>
  <c r="X677" i="17"/>
  <c r="V396" i="17"/>
  <c r="S397" i="17"/>
  <c r="X429" i="17"/>
  <c r="T436" i="17"/>
  <c r="W439" i="17"/>
  <c r="V440" i="17"/>
  <c r="X448" i="17"/>
  <c r="T455" i="17"/>
  <c r="S461" i="17"/>
  <c r="S463" i="17"/>
  <c r="X465" i="17"/>
  <c r="W470" i="17"/>
  <c r="X472" i="17"/>
  <c r="S474" i="17"/>
  <c r="X493" i="17"/>
  <c r="T499" i="17"/>
  <c r="T515" i="17"/>
  <c r="W515" i="17"/>
  <c r="T545" i="17"/>
  <c r="W545" i="17"/>
  <c r="T579" i="17"/>
  <c r="W589" i="17"/>
  <c r="Y589" i="17"/>
  <c r="W596" i="17"/>
  <c r="W604" i="17"/>
  <c r="X606" i="17"/>
  <c r="Y606" i="17"/>
  <c r="W618" i="17"/>
  <c r="X633" i="17"/>
  <c r="Y633" i="17"/>
  <c r="X692" i="17"/>
  <c r="W692" i="17"/>
  <c r="Y692" i="17"/>
  <c r="Y726" i="17"/>
  <c r="X726" i="17"/>
  <c r="W726" i="17"/>
  <c r="S387" i="17"/>
  <c r="Y429" i="17"/>
  <c r="S451" i="17"/>
  <c r="S504" i="17"/>
  <c r="V538" i="17"/>
  <c r="T539" i="17"/>
  <c r="S539" i="17"/>
  <c r="Y543" i="17"/>
  <c r="X543" i="17"/>
  <c r="W543" i="17"/>
  <c r="Q557" i="17"/>
  <c r="T558" i="17"/>
  <c r="W558" i="17"/>
  <c r="V567" i="17"/>
  <c r="X583" i="17"/>
  <c r="Y596" i="17"/>
  <c r="X596" i="17"/>
  <c r="Y604" i="17"/>
  <c r="X604" i="17"/>
  <c r="X618" i="17"/>
  <c r="Y618" i="17"/>
  <c r="X629" i="17"/>
  <c r="Y629" i="17"/>
  <c r="T521" i="17"/>
  <c r="Q527" i="17"/>
  <c r="T530" i="17"/>
  <c r="W530" i="17"/>
  <c r="Q532" i="17"/>
  <c r="T533" i="17"/>
  <c r="W533" i="17"/>
  <c r="T553" i="17"/>
  <c r="W553" i="17"/>
  <c r="S554" i="17"/>
  <c r="S571" i="17"/>
  <c r="T574" i="17"/>
  <c r="T578" i="17"/>
  <c r="T582" i="17"/>
  <c r="Y583" i="17"/>
  <c r="W592" i="17"/>
  <c r="W625" i="17"/>
  <c r="T628" i="17"/>
  <c r="X634" i="17"/>
  <c r="T635" i="17"/>
  <c r="T640" i="17"/>
  <c r="T642" i="17"/>
  <c r="T645" i="17"/>
  <c r="W645" i="17"/>
  <c r="X650" i="17"/>
  <c r="T651" i="17"/>
  <c r="T656" i="17"/>
  <c r="T658" i="17"/>
  <c r="T661" i="17"/>
  <c r="W661" i="17"/>
  <c r="S662" i="17"/>
  <c r="V668" i="17"/>
  <c r="T680" i="17"/>
  <c r="T684" i="17"/>
  <c r="Y688" i="17"/>
  <c r="S716" i="17"/>
  <c r="S721" i="17"/>
  <c r="T730" i="17"/>
  <c r="T738" i="17"/>
  <c r="W738" i="17"/>
  <c r="T747" i="17"/>
  <c r="Y755" i="17"/>
  <c r="X755" i="17"/>
  <c r="Y760" i="17"/>
  <c r="X760" i="17"/>
  <c r="W760" i="17"/>
  <c r="W768" i="17"/>
  <c r="Y768" i="17"/>
  <c r="X768" i="17"/>
  <c r="Y771" i="17"/>
  <c r="X771" i="17"/>
  <c r="X806" i="17"/>
  <c r="Y806" i="17"/>
  <c r="W806" i="17"/>
  <c r="Y818" i="17"/>
  <c r="X818" i="17"/>
  <c r="Y824" i="17"/>
  <c r="X824" i="17"/>
  <c r="W824" i="17"/>
  <c r="Y831" i="17"/>
  <c r="X831" i="17"/>
  <c r="W831" i="17"/>
  <c r="W846" i="17"/>
  <c r="Y855" i="17"/>
  <c r="X855" i="17"/>
  <c r="W855" i="17"/>
  <c r="W875" i="17"/>
  <c r="Y880" i="17"/>
  <c r="X880" i="17"/>
  <c r="W880" i="17"/>
  <c r="Y896" i="17"/>
  <c r="X896" i="17"/>
  <c r="W896" i="17"/>
  <c r="T552" i="17"/>
  <c r="T569" i="17"/>
  <c r="V582" i="17"/>
  <c r="T698" i="17"/>
  <c r="T706" i="17"/>
  <c r="T714" i="17"/>
  <c r="T719" i="17"/>
  <c r="Y781" i="17"/>
  <c r="X781" i="17"/>
  <c r="W781" i="17"/>
  <c r="W786" i="17"/>
  <c r="W789" i="17"/>
  <c r="Y821" i="17"/>
  <c r="X821" i="17"/>
  <c r="W842" i="17"/>
  <c r="X846" i="17"/>
  <c r="Y846" i="17"/>
  <c r="Y849" i="17"/>
  <c r="X849" i="17"/>
  <c r="Y859" i="17"/>
  <c r="X859" i="17"/>
  <c r="W859" i="17"/>
  <c r="W861" i="17"/>
  <c r="X883" i="17"/>
  <c r="Y883" i="17"/>
  <c r="W883" i="17"/>
  <c r="Y906" i="17"/>
  <c r="X906" i="17"/>
  <c r="W906" i="17"/>
  <c r="T577" i="17"/>
  <c r="W598" i="17"/>
  <c r="W606" i="17"/>
  <c r="W614" i="17"/>
  <c r="W627" i="17"/>
  <c r="T638" i="17"/>
  <c r="T654" i="17"/>
  <c r="V671" i="17"/>
  <c r="W674" i="17"/>
  <c r="T718" i="17"/>
  <c r="W718" i="17"/>
  <c r="T723" i="17"/>
  <c r="W723" i="17"/>
  <c r="X727" i="17"/>
  <c r="Y727" i="17"/>
  <c r="Y732" i="17"/>
  <c r="X732" i="17"/>
  <c r="X735" i="17"/>
  <c r="Y735" i="17"/>
  <c r="Y740" i="17"/>
  <c r="X740" i="17"/>
  <c r="X743" i="17"/>
  <c r="Y743" i="17"/>
  <c r="T758" i="17"/>
  <c r="W758" i="17"/>
  <c r="X774" i="17"/>
  <c r="Y774" i="17"/>
  <c r="W774" i="17"/>
  <c r="Y786" i="17"/>
  <c r="X786" i="17"/>
  <c r="Y792" i="17"/>
  <c r="X792" i="17"/>
  <c r="W792" i="17"/>
  <c r="Y799" i="17"/>
  <c r="X799" i="17"/>
  <c r="W799" i="17"/>
  <c r="W814" i="17"/>
  <c r="Y823" i="17"/>
  <c r="X823" i="17"/>
  <c r="W823" i="17"/>
  <c r="Y833" i="17"/>
  <c r="X833" i="17"/>
  <c r="X842" i="17"/>
  <c r="Y842" i="17"/>
  <c r="Y857" i="17"/>
  <c r="X857" i="17"/>
  <c r="Y864" i="17"/>
  <c r="W864" i="17"/>
  <c r="X864" i="17"/>
  <c r="X875" i="17"/>
  <c r="Y875" i="17"/>
  <c r="X672" i="17"/>
  <c r="W677" i="17"/>
  <c r="X746" i="17"/>
  <c r="Y746" i="17"/>
  <c r="W757" i="17"/>
  <c r="Y789" i="17"/>
  <c r="X789" i="17"/>
  <c r="X814" i="17"/>
  <c r="Y814" i="17"/>
  <c r="Y817" i="17"/>
  <c r="X817" i="17"/>
  <c r="Y827" i="17"/>
  <c r="X827" i="17"/>
  <c r="W827" i="17"/>
  <c r="W829" i="17"/>
  <c r="Y861" i="17"/>
  <c r="X861" i="17"/>
  <c r="Y886" i="17"/>
  <c r="X886" i="17"/>
  <c r="X729" i="17"/>
  <c r="W750" i="17"/>
  <c r="T751" i="17"/>
  <c r="W751" i="17"/>
  <c r="T753" i="17"/>
  <c r="W761" i="17"/>
  <c r="Y767" i="17"/>
  <c r="X767" i="17"/>
  <c r="W767" i="17"/>
  <c r="W782" i="17"/>
  <c r="Y791" i="17"/>
  <c r="X791" i="17"/>
  <c r="W791" i="17"/>
  <c r="Y801" i="17"/>
  <c r="X801" i="17"/>
  <c r="X810" i="17"/>
  <c r="Y810" i="17"/>
  <c r="Y825" i="17"/>
  <c r="X825" i="17"/>
  <c r="W832" i="17"/>
  <c r="Y832" i="17"/>
  <c r="X832" i="17"/>
  <c r="Y835" i="17"/>
  <c r="X835" i="17"/>
  <c r="V581" i="17"/>
  <c r="G586" i="17"/>
  <c r="I586" i="17"/>
  <c r="X621" i="17"/>
  <c r="X625" i="17"/>
  <c r="W632" i="17"/>
  <c r="S633" i="17"/>
  <c r="W637" i="17"/>
  <c r="S639" i="17"/>
  <c r="W643" i="17"/>
  <c r="S644" i="17"/>
  <c r="W648" i="17"/>
  <c r="S649" i="17"/>
  <c r="W653" i="17"/>
  <c r="S655" i="17"/>
  <c r="W659" i="17"/>
  <c r="S660" i="17"/>
  <c r="X665" i="17"/>
  <c r="W667" i="17"/>
  <c r="Y669" i="17"/>
  <c r="S672" i="17"/>
  <c r="W676" i="17"/>
  <c r="X681" i="17"/>
  <c r="X686" i="17"/>
  <c r="Y697" i="17"/>
  <c r="X699" i="17"/>
  <c r="Y705" i="17"/>
  <c r="X707" i="17"/>
  <c r="Y713" i="17"/>
  <c r="W717" i="17"/>
  <c r="W722" i="17"/>
  <c r="O1932" i="17"/>
  <c r="W725" i="17"/>
  <c r="X750" i="17"/>
  <c r="Y750" i="17"/>
  <c r="Y757" i="17"/>
  <c r="X757" i="17"/>
  <c r="Y761" i="17"/>
  <c r="X761" i="17"/>
  <c r="Y763" i="17"/>
  <c r="X763" i="17"/>
  <c r="W763" i="17"/>
  <c r="X782" i="17"/>
  <c r="Y782" i="17"/>
  <c r="Y785" i="17"/>
  <c r="X785" i="17"/>
  <c r="Y795" i="17"/>
  <c r="X795" i="17"/>
  <c r="W795" i="17"/>
  <c r="Y829" i="17"/>
  <c r="X829" i="17"/>
  <c r="Y845" i="17"/>
  <c r="X845" i="17"/>
  <c r="W845" i="17"/>
  <c r="W583" i="17"/>
  <c r="V587" i="17"/>
  <c r="S588" i="17"/>
  <c r="T608" i="17"/>
  <c r="T616" i="17"/>
  <c r="T620" i="17"/>
  <c r="T623" i="17"/>
  <c r="X632" i="17"/>
  <c r="S634" i="17"/>
  <c r="Y637" i="17"/>
  <c r="X643" i="17"/>
  <c r="T646" i="17"/>
  <c r="X648" i="17"/>
  <c r="S650" i="17"/>
  <c r="Y653" i="17"/>
  <c r="X659" i="17"/>
  <c r="Y665" i="17"/>
  <c r="S666" i="17"/>
  <c r="Y667" i="17"/>
  <c r="S668" i="17"/>
  <c r="X676" i="17"/>
  <c r="T683" i="17"/>
  <c r="S693" i="17"/>
  <c r="S701" i="17"/>
  <c r="S709" i="17"/>
  <c r="Y717" i="17"/>
  <c r="Y722" i="17"/>
  <c r="P724" i="17"/>
  <c r="W727" i="17"/>
  <c r="W733" i="17"/>
  <c r="W735" i="17"/>
  <c r="W743" i="17"/>
  <c r="Y769" i="17"/>
  <c r="X769" i="17"/>
  <c r="X778" i="17"/>
  <c r="Y778" i="17"/>
  <c r="Y793" i="17"/>
  <c r="X793" i="17"/>
  <c r="W800" i="17"/>
  <c r="Y800" i="17"/>
  <c r="X800" i="17"/>
  <c r="Y803" i="17"/>
  <c r="X803" i="17"/>
  <c r="X838" i="17"/>
  <c r="Y838" i="17"/>
  <c r="W838" i="17"/>
  <c r="Y850" i="17"/>
  <c r="X850" i="17"/>
  <c r="Y856" i="17"/>
  <c r="X856" i="17"/>
  <c r="W856" i="17"/>
  <c r="Y863" i="17"/>
  <c r="X863" i="17"/>
  <c r="W863" i="17"/>
  <c r="X891" i="17"/>
  <c r="Y891" i="17"/>
  <c r="W891" i="17"/>
  <c r="Y894" i="17"/>
  <c r="X894" i="17"/>
  <c r="G569" i="17"/>
  <c r="I569" i="17"/>
  <c r="V585" i="17"/>
  <c r="U664" i="17"/>
  <c r="V664" i="17"/>
  <c r="W669" i="17"/>
  <c r="V670" i="17"/>
  <c r="W672" i="17"/>
  <c r="W675" i="17"/>
  <c r="W685" i="17"/>
  <c r="S694" i="17"/>
  <c r="S695" i="17"/>
  <c r="S702" i="17"/>
  <c r="S703" i="17"/>
  <c r="S710" i="17"/>
  <c r="S711" i="17"/>
  <c r="T728" i="17"/>
  <c r="W728" i="17"/>
  <c r="W730" i="17"/>
  <c r="T733" i="17"/>
  <c r="T736" i="17"/>
  <c r="W736" i="17"/>
  <c r="T741" i="17"/>
  <c r="W741" i="17"/>
  <c r="T744" i="17"/>
  <c r="W746" i="17"/>
  <c r="W747" i="17"/>
  <c r="Y749" i="17"/>
  <c r="X749" i="17"/>
  <c r="Y797" i="17"/>
  <c r="X797" i="17"/>
  <c r="Y813" i="17"/>
  <c r="X813" i="17"/>
  <c r="W813" i="17"/>
  <c r="W821" i="17"/>
  <c r="Y853" i="17"/>
  <c r="X853" i="17"/>
  <c r="X870" i="17"/>
  <c r="Y870" i="17"/>
  <c r="Y764" i="17"/>
  <c r="T776" i="17"/>
  <c r="T779" i="17"/>
  <c r="W779" i="17"/>
  <c r="T790" i="17"/>
  <c r="W790" i="17"/>
  <c r="Y796" i="17"/>
  <c r="T808" i="17"/>
  <c r="T811" i="17"/>
  <c r="W811" i="17"/>
  <c r="T822" i="17"/>
  <c r="Y828" i="17"/>
  <c r="T840" i="17"/>
  <c r="T843" i="17"/>
  <c r="W843" i="17"/>
  <c r="T854" i="17"/>
  <c r="W854" i="17"/>
  <c r="Y860" i="17"/>
  <c r="X865" i="17"/>
  <c r="Y869" i="17"/>
  <c r="Y874" i="17"/>
  <c r="T879" i="17"/>
  <c r="W885" i="17"/>
  <c r="T889" i="17"/>
  <c r="W889" i="17"/>
  <c r="Y893" i="17"/>
  <c r="Y918" i="17"/>
  <c r="X918" i="17"/>
  <c r="W928" i="17"/>
  <c r="Y937" i="17"/>
  <c r="X937" i="17"/>
  <c r="Y940" i="17"/>
  <c r="X940" i="17"/>
  <c r="W946" i="17"/>
  <c r="W951" i="17"/>
  <c r="Y993" i="17"/>
  <c r="X993" i="17"/>
  <c r="W993" i="17"/>
  <c r="Y1003" i="17"/>
  <c r="X1003" i="17"/>
  <c r="W1003" i="17"/>
  <c r="X1031" i="17"/>
  <c r="Y1031" i="17"/>
  <c r="Y1034" i="17"/>
  <c r="X1034" i="17"/>
  <c r="W1034" i="17"/>
  <c r="Y1037" i="17"/>
  <c r="X1037" i="17"/>
  <c r="X1043" i="17"/>
  <c r="Y1043" i="17"/>
  <c r="Y1070" i="17"/>
  <c r="X1070" i="17"/>
  <c r="W753" i="17"/>
  <c r="T756" i="17"/>
  <c r="W785" i="17"/>
  <c r="T788" i="17"/>
  <c r="W817" i="17"/>
  <c r="T820" i="17"/>
  <c r="W849" i="17"/>
  <c r="T852" i="17"/>
  <c r="T868" i="17"/>
  <c r="T873" i="17"/>
  <c r="W873" i="17"/>
  <c r="W881" i="17"/>
  <c r="W917" i="17"/>
  <c r="Y951" i="17"/>
  <c r="X951" i="17"/>
  <c r="W959" i="17"/>
  <c r="Y999" i="17"/>
  <c r="X999" i="17"/>
  <c r="Y1018" i="17"/>
  <c r="X1018" i="17"/>
  <c r="W1018" i="17"/>
  <c r="W1033" i="17"/>
  <c r="Y1054" i="17"/>
  <c r="X1054" i="17"/>
  <c r="W1054" i="17"/>
  <c r="Y1085" i="17"/>
  <c r="X1085" i="17"/>
  <c r="W1085" i="17"/>
  <c r="T892" i="17"/>
  <c r="W892" i="17"/>
  <c r="X899" i="17"/>
  <c r="W899" i="17"/>
  <c r="Y899" i="17"/>
  <c r="Y902" i="17"/>
  <c r="X902" i="17"/>
  <c r="W902" i="17"/>
  <c r="T910" i="17"/>
  <c r="Y917" i="17"/>
  <c r="X917" i="17"/>
  <c r="X920" i="17"/>
  <c r="W920" i="17"/>
  <c r="Y920" i="17"/>
  <c r="T925" i="17"/>
  <c r="W925" i="17"/>
  <c r="Y927" i="17"/>
  <c r="X927" i="17"/>
  <c r="S933" i="17"/>
  <c r="T933" i="17"/>
  <c r="W933" i="17"/>
  <c r="Y943" i="17"/>
  <c r="X943" i="17"/>
  <c r="W943" i="17"/>
  <c r="Y946" i="17"/>
  <c r="X946" i="17"/>
  <c r="Y959" i="17"/>
  <c r="X959" i="17"/>
  <c r="P1933" i="17"/>
  <c r="Y977" i="17"/>
  <c r="X977" i="17"/>
  <c r="W977" i="17"/>
  <c r="W988" i="17"/>
  <c r="Y988" i="17"/>
  <c r="X988" i="17"/>
  <c r="X1021" i="17"/>
  <c r="Y1021" i="17"/>
  <c r="W1021" i="17"/>
  <c r="Y1033" i="17"/>
  <c r="X1033" i="17"/>
  <c r="Y1128" i="17"/>
  <c r="X1128" i="17"/>
  <c r="W1128" i="17"/>
  <c r="W766" i="17"/>
  <c r="W773" i="17"/>
  <c r="W784" i="17"/>
  <c r="W787" i="17"/>
  <c r="W793" i="17"/>
  <c r="W798" i="17"/>
  <c r="W805" i="17"/>
  <c r="W816" i="17"/>
  <c r="W819" i="17"/>
  <c r="W825" i="17"/>
  <c r="W830" i="17"/>
  <c r="W837" i="17"/>
  <c r="W848" i="17"/>
  <c r="W851" i="17"/>
  <c r="W857" i="17"/>
  <c r="W862" i="17"/>
  <c r="X867" i="17"/>
  <c r="Y867" i="17"/>
  <c r="W870" i="17"/>
  <c r="W872" i="17"/>
  <c r="Y878" i="17"/>
  <c r="X878" i="17"/>
  <c r="W888" i="17"/>
  <c r="W890" i="17"/>
  <c r="W894" i="17"/>
  <c r="X913" i="17"/>
  <c r="Y913" i="17"/>
  <c r="W913" i="17"/>
  <c r="X924" i="17"/>
  <c r="Y924" i="17"/>
  <c r="Y928" i="17"/>
  <c r="S939" i="17"/>
  <c r="T939" i="17"/>
  <c r="W939" i="17"/>
  <c r="W958" i="17"/>
  <c r="W1027" i="17"/>
  <c r="X1039" i="17"/>
  <c r="Y1039" i="17"/>
  <c r="W1039" i="17"/>
  <c r="Y1042" i="17"/>
  <c r="X1042" i="17"/>
  <c r="W1042" i="17"/>
  <c r="W1047" i="17"/>
  <c r="W1053" i="17"/>
  <c r="Y766" i="17"/>
  <c r="W770" i="17"/>
  <c r="X773" i="17"/>
  <c r="X777" i="17"/>
  <c r="X784" i="17"/>
  <c r="X787" i="17"/>
  <c r="Y798" i="17"/>
  <c r="W802" i="17"/>
  <c r="X805" i="17"/>
  <c r="X809" i="17"/>
  <c r="X816" i="17"/>
  <c r="X819" i="17"/>
  <c r="Y830" i="17"/>
  <c r="W834" i="17"/>
  <c r="X837" i="17"/>
  <c r="X841" i="17"/>
  <c r="X848" i="17"/>
  <c r="X851" i="17"/>
  <c r="Y862" i="17"/>
  <c r="W865" i="17"/>
  <c r="X872" i="17"/>
  <c r="T884" i="17"/>
  <c r="W884" i="17"/>
  <c r="X888" i="17"/>
  <c r="X890" i="17"/>
  <c r="T895" i="17"/>
  <c r="W895" i="17"/>
  <c r="S945" i="17"/>
  <c r="T945" i="17"/>
  <c r="X965" i="17"/>
  <c r="Y965" i="17"/>
  <c r="Y969" i="17"/>
  <c r="X969" i="17"/>
  <c r="X1027" i="17"/>
  <c r="Y1027" i="17"/>
  <c r="X1047" i="17"/>
  <c r="Y1047" i="17"/>
  <c r="Y1050" i="17"/>
  <c r="X1050" i="17"/>
  <c r="W1050" i="17"/>
  <c r="Y1053" i="17"/>
  <c r="X1053" i="17"/>
  <c r="Y1072" i="17"/>
  <c r="X1072" i="17"/>
  <c r="W1072" i="17"/>
  <c r="Y1089" i="17"/>
  <c r="X1089" i="17"/>
  <c r="W1089" i="17"/>
  <c r="Y1091" i="17"/>
  <c r="X1091" i="17"/>
  <c r="W1091" i="17"/>
  <c r="W769" i="17"/>
  <c r="X770" i="17"/>
  <c r="T775" i="17"/>
  <c r="W775" i="17"/>
  <c r="W801" i="17"/>
  <c r="X802" i="17"/>
  <c r="T807" i="17"/>
  <c r="W807" i="17"/>
  <c r="W833" i="17"/>
  <c r="X834" i="17"/>
  <c r="T839" i="17"/>
  <c r="T876" i="17"/>
  <c r="Y881" i="17"/>
  <c r="W886" i="17"/>
  <c r="T907" i="17"/>
  <c r="Y909" i="17"/>
  <c r="X909" i="17"/>
  <c r="W927" i="17"/>
  <c r="T932" i="17"/>
  <c r="S932" i="17"/>
  <c r="Y958" i="17"/>
  <c r="X958" i="17"/>
  <c r="X974" i="17"/>
  <c r="Y974" i="17"/>
  <c r="W992" i="17"/>
  <c r="Y992" i="17"/>
  <c r="X992" i="17"/>
  <c r="Y1005" i="17"/>
  <c r="X1005" i="17"/>
  <c r="W1015" i="17"/>
  <c r="Y1019" i="17"/>
  <c r="X1019" i="17"/>
  <c r="Y1038" i="17"/>
  <c r="X1038" i="17"/>
  <c r="W1038" i="17"/>
  <c r="X1065" i="17"/>
  <c r="Y1065" i="17"/>
  <c r="W1065" i="17"/>
  <c r="X1077" i="17"/>
  <c r="Y1077" i="17"/>
  <c r="Y1116" i="17"/>
  <c r="X1116" i="17"/>
  <c r="W1116" i="17"/>
  <c r="W869" i="17"/>
  <c r="T887" i="17"/>
  <c r="W887" i="17"/>
  <c r="W893" i="17"/>
  <c r="T897" i="17"/>
  <c r="W897" i="17"/>
  <c r="T903" i="17"/>
  <c r="W903" i="17"/>
  <c r="W909" i="17"/>
  <c r="W915" i="17"/>
  <c r="X916" i="17"/>
  <c r="T921" i="17"/>
  <c r="W921" i="17"/>
  <c r="W929" i="17"/>
  <c r="Y938" i="17"/>
  <c r="X938" i="17"/>
  <c r="Y949" i="17"/>
  <c r="X949" i="17"/>
  <c r="W949" i="17"/>
  <c r="Y963" i="17"/>
  <c r="X963" i="17"/>
  <c r="V981" i="17"/>
  <c r="V980" i="17"/>
  <c r="V982" i="17"/>
  <c r="Y979" i="17"/>
  <c r="X979" i="17"/>
  <c r="Y996" i="17"/>
  <c r="X996" i="17"/>
  <c r="Y1000" i="17"/>
  <c r="X1000" i="17"/>
  <c r="X1010" i="17"/>
  <c r="Y1049" i="17"/>
  <c r="X1049" i="17"/>
  <c r="Y1067" i="17"/>
  <c r="X1067" i="17"/>
  <c r="W1067" i="17"/>
  <c r="W745" i="17"/>
  <c r="W777" i="17"/>
  <c r="T783" i="17"/>
  <c r="W783" i="17"/>
  <c r="W809" i="17"/>
  <c r="T815" i="17"/>
  <c r="W815" i="17"/>
  <c r="W841" i="17"/>
  <c r="T847" i="17"/>
  <c r="T871" i="17"/>
  <c r="W871" i="17"/>
  <c r="W878" i="17"/>
  <c r="T900" i="17"/>
  <c r="W900" i="17"/>
  <c r="T914" i="17"/>
  <c r="W914" i="17"/>
  <c r="X929" i="17"/>
  <c r="Y929" i="17"/>
  <c r="X944" i="17"/>
  <c r="Y944" i="17"/>
  <c r="W976" i="17"/>
  <c r="Y976" i="17"/>
  <c r="X976" i="17"/>
  <c r="Y1015" i="17"/>
  <c r="X1015" i="17"/>
  <c r="Y1026" i="17"/>
  <c r="X1026" i="17"/>
  <c r="W1026" i="17"/>
  <c r="X1055" i="17"/>
  <c r="Y1055" i="17"/>
  <c r="W1055" i="17"/>
  <c r="W1075" i="17"/>
  <c r="X1075" i="17"/>
  <c r="Y1075" i="17"/>
  <c r="W916" i="17"/>
  <c r="T919" i="17"/>
  <c r="W936" i="17"/>
  <c r="S940" i="17"/>
  <c r="Y950" i="17"/>
  <c r="T952" i="17"/>
  <c r="W952" i="17"/>
  <c r="T953" i="17"/>
  <c r="W953" i="17"/>
  <c r="Y957" i="17"/>
  <c r="S959" i="17"/>
  <c r="S961" i="17"/>
  <c r="T966" i="17"/>
  <c r="W966" i="17"/>
  <c r="Y971" i="17"/>
  <c r="T972" i="17"/>
  <c r="W972" i="17"/>
  <c r="S982" i="17"/>
  <c r="Y983" i="17"/>
  <c r="T984" i="17"/>
  <c r="V986" i="17"/>
  <c r="S989" i="17"/>
  <c r="Y1007" i="17"/>
  <c r="T1008" i="17"/>
  <c r="W1010" i="17"/>
  <c r="T1016" i="17"/>
  <c r="W1016" i="17"/>
  <c r="Y1022" i="17"/>
  <c r="T1023" i="17"/>
  <c r="Y1025" i="17"/>
  <c r="S1027" i="17"/>
  <c r="Y1030" i="17"/>
  <c r="S1033" i="17"/>
  <c r="S1038" i="17"/>
  <c r="Y1041" i="17"/>
  <c r="S1043" i="17"/>
  <c r="Y1046" i="17"/>
  <c r="S1049" i="17"/>
  <c r="S1054" i="17"/>
  <c r="Y1059" i="17"/>
  <c r="T1060" i="17"/>
  <c r="T1083" i="17"/>
  <c r="V1101" i="17"/>
  <c r="Y1100" i="17"/>
  <c r="T1103" i="17"/>
  <c r="T1106" i="17"/>
  <c r="W1114" i="17"/>
  <c r="S1115" i="17"/>
  <c r="Y1197" i="17"/>
  <c r="S949" i="17"/>
  <c r="W956" i="17"/>
  <c r="N1933" i="17"/>
  <c r="V984" i="17"/>
  <c r="T1014" i="17"/>
  <c r="X1032" i="17"/>
  <c r="T1040" i="17"/>
  <c r="X1048" i="17"/>
  <c r="T1056" i="17"/>
  <c r="W1073" i="17"/>
  <c r="S1076" i="17"/>
  <c r="S1109" i="17"/>
  <c r="X1153" i="17"/>
  <c r="W944" i="17"/>
  <c r="O1933" i="17"/>
  <c r="W965" i="17"/>
  <c r="W974" i="17"/>
  <c r="W975" i="17"/>
  <c r="W991" i="17"/>
  <c r="V994" i="17"/>
  <c r="W1077" i="17"/>
  <c r="T1086" i="17"/>
  <c r="T1092" i="17"/>
  <c r="S1111" i="17"/>
  <c r="T1111" i="17"/>
  <c r="T1122" i="17"/>
  <c r="Y1172" i="17"/>
  <c r="X1172" i="17"/>
  <c r="W1172" i="17"/>
  <c r="X1242" i="17"/>
  <c r="W1242" i="17"/>
  <c r="Y1242" i="17"/>
  <c r="W989" i="17"/>
  <c r="W999" i="17"/>
  <c r="T1002" i="17"/>
  <c r="W1002" i="17"/>
  <c r="W1019" i="17"/>
  <c r="T1036" i="17"/>
  <c r="V1024" i="17"/>
  <c r="S1040" i="17"/>
  <c r="T1052" i="17"/>
  <c r="W1052" i="17"/>
  <c r="S1056" i="17"/>
  <c r="W1058" i="17"/>
  <c r="X1068" i="17"/>
  <c r="T1076" i="17"/>
  <c r="W1076" i="17"/>
  <c r="Y1079" i="17"/>
  <c r="T1093" i="17"/>
  <c r="T1094" i="17"/>
  <c r="W1120" i="17"/>
  <c r="V978" i="17"/>
  <c r="V985" i="17"/>
  <c r="W1008" i="17"/>
  <c r="Y1011" i="17"/>
  <c r="X1013" i="17"/>
  <c r="X1058" i="17"/>
  <c r="W1060" i="17"/>
  <c r="T1063" i="17"/>
  <c r="W1063" i="17"/>
  <c r="T1066" i="17"/>
  <c r="T1082" i="17"/>
  <c r="T1088" i="17"/>
  <c r="S1088" i="17"/>
  <c r="T1096" i="17"/>
  <c r="T1113" i="17"/>
  <c r="S1113" i="17"/>
  <c r="Y1140" i="17"/>
  <c r="X1140" i="17"/>
  <c r="W1140" i="17"/>
  <c r="Y1081" i="17"/>
  <c r="X1081" i="17"/>
  <c r="T1099" i="17"/>
  <c r="S1099" i="17"/>
  <c r="V1113" i="17"/>
  <c r="V1111" i="17"/>
  <c r="X1110" i="17"/>
  <c r="W1110" i="17"/>
  <c r="Y1110" i="17"/>
  <c r="V1129" i="17"/>
  <c r="V1127" i="17"/>
  <c r="X1126" i="17"/>
  <c r="W1126" i="17"/>
  <c r="V1130" i="17"/>
  <c r="Y1126" i="17"/>
  <c r="W908" i="17"/>
  <c r="W950" i="17"/>
  <c r="S951" i="17"/>
  <c r="X955" i="17"/>
  <c r="X956" i="17"/>
  <c r="W960" i="17"/>
  <c r="X962" i="17"/>
  <c r="X968" i="17"/>
  <c r="W970" i="17"/>
  <c r="W971" i="17"/>
  <c r="S977" i="17"/>
  <c r="W983" i="17"/>
  <c r="S986" i="17"/>
  <c r="V990" i="17"/>
  <c r="X995" i="17"/>
  <c r="X998" i="17"/>
  <c r="X1001" i="17"/>
  <c r="X1004" i="17"/>
  <c r="W1006" i="17"/>
  <c r="W1007" i="17"/>
  <c r="S1010" i="17"/>
  <c r="X1011" i="17"/>
  <c r="T1012" i="17"/>
  <c r="W1025" i="17"/>
  <c r="S1026" i="17"/>
  <c r="W1030" i="17"/>
  <c r="S1031" i="17"/>
  <c r="W1035" i="17"/>
  <c r="S1037" i="17"/>
  <c r="W1041" i="17"/>
  <c r="S1042" i="17"/>
  <c r="W1046" i="17"/>
  <c r="S1047" i="17"/>
  <c r="W1051" i="17"/>
  <c r="S1053" i="17"/>
  <c r="N1934" i="17"/>
  <c r="W1059" i="17"/>
  <c r="W1062" i="17"/>
  <c r="W1068" i="17"/>
  <c r="X1069" i="17"/>
  <c r="Y1073" i="17"/>
  <c r="W1079" i="17"/>
  <c r="W1081" i="17"/>
  <c r="Y1087" i="17"/>
  <c r="X1087" i="17"/>
  <c r="V1090" i="17"/>
  <c r="V1088" i="17"/>
  <c r="V1112" i="17"/>
  <c r="Y1224" i="17"/>
  <c r="X1224" i="17"/>
  <c r="W1224" i="17"/>
  <c r="X1246" i="17"/>
  <c r="Y1246" i="17"/>
  <c r="W1246" i="17"/>
  <c r="Y1250" i="17"/>
  <c r="W1250" i="17"/>
  <c r="X1250" i="17"/>
  <c r="S941" i="17"/>
  <c r="W948" i="17"/>
  <c r="V1012" i="17"/>
  <c r="S1032" i="17"/>
  <c r="Y1035" i="17"/>
  <c r="S1048" i="17"/>
  <c r="Y1051" i="17"/>
  <c r="P1057" i="17"/>
  <c r="O1934" i="17"/>
  <c r="X1062" i="17"/>
  <c r="T1084" i="17"/>
  <c r="W1087" i="17"/>
  <c r="T1090" i="17"/>
  <c r="S1090" i="17"/>
  <c r="V1098" i="17"/>
  <c r="V1117" i="17"/>
  <c r="V1115" i="17"/>
  <c r="Y1114" i="17"/>
  <c r="Y1120" i="17"/>
  <c r="T1129" i="17"/>
  <c r="Y1184" i="17"/>
  <c r="X1184" i="17"/>
  <c r="W1184" i="17"/>
  <c r="T1095" i="17"/>
  <c r="T1127" i="17"/>
  <c r="T1135" i="17"/>
  <c r="W1139" i="17"/>
  <c r="G1143" i="17"/>
  <c r="I1143" i="17"/>
  <c r="Y1148" i="17"/>
  <c r="T1149" i="17"/>
  <c r="X1151" i="17"/>
  <c r="Y1153" i="17"/>
  <c r="Y1163" i="17"/>
  <c r="V1166" i="17"/>
  <c r="T1167" i="17"/>
  <c r="W1171" i="17"/>
  <c r="G1175" i="17"/>
  <c r="I1175" i="17"/>
  <c r="T1181" i="17"/>
  <c r="X1183" i="17"/>
  <c r="Y1195" i="17"/>
  <c r="V1198" i="17"/>
  <c r="T1199" i="17"/>
  <c r="G1207" i="17"/>
  <c r="I1207" i="17"/>
  <c r="T1213" i="17"/>
  <c r="X1215" i="17"/>
  <c r="Y1227" i="17"/>
  <c r="V1230" i="17"/>
  <c r="T1231" i="17"/>
  <c r="S1245" i="17"/>
  <c r="G1247" i="17"/>
  <c r="I1247" i="17"/>
  <c r="V1121" i="17"/>
  <c r="V1119" i="17"/>
  <c r="X1139" i="17"/>
  <c r="Y1151" i="17"/>
  <c r="V1154" i="17"/>
  <c r="T1155" i="17"/>
  <c r="V1164" i="17"/>
  <c r="X1171" i="17"/>
  <c r="Y1183" i="17"/>
  <c r="V1186" i="17"/>
  <c r="T1187" i="17"/>
  <c r="V1196" i="17"/>
  <c r="T1219" i="17"/>
  <c r="V1228" i="17"/>
  <c r="T1235" i="17"/>
  <c r="X1243" i="17"/>
  <c r="V1244" i="17"/>
  <c r="T1143" i="17"/>
  <c r="V1152" i="17"/>
  <c r="T1175" i="17"/>
  <c r="T1207" i="17"/>
  <c r="W1207" i="17"/>
  <c r="V1216" i="17"/>
  <c r="W1247" i="17"/>
  <c r="T1255" i="17"/>
  <c r="T1131" i="17"/>
  <c r="W1131" i="17"/>
  <c r="V1249" i="17"/>
  <c r="V1248" i="17"/>
  <c r="Y1342" i="17"/>
  <c r="X1342" i="17"/>
  <c r="W1342" i="17"/>
  <c r="Y1352" i="17"/>
  <c r="X1352" i="17"/>
  <c r="W1352" i="17"/>
  <c r="V1185" i="17"/>
  <c r="G1191" i="17"/>
  <c r="I1191" i="17"/>
  <c r="W1194" i="17"/>
  <c r="W1204" i="17"/>
  <c r="X1206" i="17"/>
  <c r="V1217" i="17"/>
  <c r="S1217" i="17"/>
  <c r="G1223" i="17"/>
  <c r="I1223" i="17"/>
  <c r="W1226" i="17"/>
  <c r="S1237" i="17"/>
  <c r="T1241" i="17"/>
  <c r="V1141" i="17"/>
  <c r="G1147" i="17"/>
  <c r="I1147" i="17"/>
  <c r="W1150" i="17"/>
  <c r="W1165" i="17"/>
  <c r="V1173" i="17"/>
  <c r="G1179" i="17"/>
  <c r="I1179" i="17"/>
  <c r="W1192" i="17"/>
  <c r="X1194" i="17"/>
  <c r="W1197" i="17"/>
  <c r="V1205" i="17"/>
  <c r="X1204" i="17"/>
  <c r="G1211" i="17"/>
  <c r="I1211" i="17"/>
  <c r="X1226" i="17"/>
  <c r="W1229" i="17"/>
  <c r="G1231" i="17"/>
  <c r="I1231" i="17"/>
  <c r="Y1243" i="17"/>
  <c r="V1245" i="17"/>
  <c r="T1263" i="17"/>
  <c r="V1366" i="17"/>
  <c r="V1369" i="17"/>
  <c r="X1365" i="17"/>
  <c r="V1368" i="17"/>
  <c r="V1367" i="17"/>
  <c r="Y1365" i="17"/>
  <c r="Y1401" i="17"/>
  <c r="X1401" i="17"/>
  <c r="W1401" i="17"/>
  <c r="V1099" i="17"/>
  <c r="G1135" i="17"/>
  <c r="I1135" i="17"/>
  <c r="W1148" i="17"/>
  <c r="X1150" i="17"/>
  <c r="W1153" i="17"/>
  <c r="V1161" i="17"/>
  <c r="X1165" i="17"/>
  <c r="G1167" i="17"/>
  <c r="I1167" i="17"/>
  <c r="V1193" i="17"/>
  <c r="X1192" i="17"/>
  <c r="X1197" i="17"/>
  <c r="G1199" i="17"/>
  <c r="I1199" i="17"/>
  <c r="V1225" i="17"/>
  <c r="S1225" i="17"/>
  <c r="X1229" i="17"/>
  <c r="S1233" i="17"/>
  <c r="G1235" i="17"/>
  <c r="I1235" i="17"/>
  <c r="T1237" i="17"/>
  <c r="X1247" i="17"/>
  <c r="T1267" i="17"/>
  <c r="T1269" i="17"/>
  <c r="S1269" i="17"/>
  <c r="T1273" i="17"/>
  <c r="S1273" i="17"/>
  <c r="Y1374" i="17"/>
  <c r="X1374" i="17"/>
  <c r="W1374" i="17"/>
  <c r="W1379" i="17"/>
  <c r="Y1379" i="17"/>
  <c r="X1379" i="17"/>
  <c r="V1149" i="17"/>
  <c r="G1155" i="17"/>
  <c r="I1155" i="17"/>
  <c r="X1163" i="17"/>
  <c r="V1181" i="17"/>
  <c r="G1187" i="17"/>
  <c r="I1187" i="17"/>
  <c r="X1195" i="17"/>
  <c r="V1213" i="17"/>
  <c r="G1219" i="17"/>
  <c r="I1219" i="17"/>
  <c r="X1227" i="17"/>
  <c r="Y1239" i="17"/>
  <c r="V1241" i="17"/>
  <c r="Y1247" i="17"/>
  <c r="T1251" i="17"/>
  <c r="T1285" i="17"/>
  <c r="S1285" i="17"/>
  <c r="V1361" i="17"/>
  <c r="Y1360" i="17"/>
  <c r="X1360" i="17"/>
  <c r="W1360" i="17"/>
  <c r="V1363" i="17"/>
  <c r="V1364" i="17"/>
  <c r="V1362" i="17"/>
  <c r="G1259" i="17"/>
  <c r="I1259" i="17"/>
  <c r="T1265" i="17"/>
  <c r="T1279" i="17"/>
  <c r="G1291" i="17"/>
  <c r="I1291" i="17"/>
  <c r="T1297" i="17"/>
  <c r="T1311" i="17"/>
  <c r="G1323" i="17"/>
  <c r="I1323" i="17"/>
  <c r="T1329" i="17"/>
  <c r="T1366" i="17"/>
  <c r="V1376" i="17"/>
  <c r="T1385" i="17"/>
  <c r="W1385" i="17"/>
  <c r="W1396" i="17"/>
  <c r="S1397" i="17"/>
  <c r="W1426" i="17"/>
  <c r="S1436" i="17"/>
  <c r="T1437" i="17"/>
  <c r="T1283" i="17"/>
  <c r="T1301" i="17"/>
  <c r="T1315" i="17"/>
  <c r="T1333" i="17"/>
  <c r="T1343" i="17"/>
  <c r="T1353" i="17"/>
  <c r="T1364" i="17"/>
  <c r="S1364" i="17"/>
  <c r="V1373" i="17"/>
  <c r="Y1370" i="17"/>
  <c r="X1370" i="17"/>
  <c r="V1371" i="17"/>
  <c r="V1378" i="17"/>
  <c r="Y1375" i="17"/>
  <c r="X1375" i="17"/>
  <c r="V1425" i="17"/>
  <c r="T1287" i="17"/>
  <c r="W1287" i="17"/>
  <c r="T1319" i="17"/>
  <c r="V1384" i="17"/>
  <c r="X1391" i="17"/>
  <c r="W1391" i="17"/>
  <c r="S1409" i="17"/>
  <c r="S1434" i="17"/>
  <c r="T1435" i="17"/>
  <c r="T1259" i="17"/>
  <c r="W1259" i="17"/>
  <c r="T1277" i="17"/>
  <c r="T1291" i="17"/>
  <c r="S1301" i="17"/>
  <c r="T1309" i="17"/>
  <c r="T1323" i="17"/>
  <c r="S1333" i="17"/>
  <c r="S1343" i="17"/>
  <c r="S1353" i="17"/>
  <c r="T1373" i="17"/>
  <c r="G1380" i="17"/>
  <c r="I1380" i="17"/>
  <c r="V1381" i="17"/>
  <c r="Y1391" i="17"/>
  <c r="S1395" i="17"/>
  <c r="T1413" i="17"/>
  <c r="S1422" i="17"/>
  <c r="Y1426" i="17"/>
  <c r="V1428" i="17"/>
  <c r="V1431" i="17"/>
  <c r="V1429" i="17"/>
  <c r="V1427" i="17"/>
  <c r="V1452" i="17"/>
  <c r="X1450" i="17"/>
  <c r="V1454" i="17"/>
  <c r="V1451" i="17"/>
  <c r="V1453" i="17"/>
  <c r="V1455" i="17"/>
  <c r="Y1450" i="17"/>
  <c r="G1275" i="17"/>
  <c r="I1275" i="17"/>
  <c r="T1281" i="17"/>
  <c r="T1295" i="17"/>
  <c r="S1305" i="17"/>
  <c r="G1307" i="17"/>
  <c r="I1307" i="17"/>
  <c r="T1313" i="17"/>
  <c r="T1327" i="17"/>
  <c r="S1337" i="17"/>
  <c r="T1341" i="17"/>
  <c r="S1347" i="17"/>
  <c r="T1351" i="17"/>
  <c r="S1357" i="17"/>
  <c r="V1372" i="17"/>
  <c r="V1377" i="17"/>
  <c r="S1378" i="17"/>
  <c r="W1398" i="17"/>
  <c r="Y1398" i="17"/>
  <c r="V1410" i="17"/>
  <c r="X1408" i="17"/>
  <c r="V1412" i="17"/>
  <c r="Y1408" i="17"/>
  <c r="T1410" i="17"/>
  <c r="V1413" i="17"/>
  <c r="T1414" i="17"/>
  <c r="S1429" i="17"/>
  <c r="T1299" i="17"/>
  <c r="W1299" i="17"/>
  <c r="T1331" i="17"/>
  <c r="V1343" i="17"/>
  <c r="V1341" i="17"/>
  <c r="Y1340" i="17"/>
  <c r="V1353" i="17"/>
  <c r="V1351" i="17"/>
  <c r="Y1350" i="17"/>
  <c r="X1398" i="17"/>
  <c r="V1409" i="17"/>
  <c r="V1430" i="17"/>
  <c r="Y1435" i="17"/>
  <c r="T1257" i="17"/>
  <c r="T1271" i="17"/>
  <c r="W1271" i="17"/>
  <c r="S1281" i="17"/>
  <c r="T1289" i="17"/>
  <c r="T1303" i="17"/>
  <c r="S1313" i="17"/>
  <c r="T1321" i="17"/>
  <c r="T1335" i="17"/>
  <c r="W1335" i="17"/>
  <c r="W1340" i="17"/>
  <c r="S1341" i="17"/>
  <c r="T1345" i="17"/>
  <c r="W1345" i="17"/>
  <c r="W1350" i="17"/>
  <c r="S1351" i="17"/>
  <c r="T1355" i="17"/>
  <c r="S1361" i="17"/>
  <c r="T1369" i="17"/>
  <c r="T1376" i="17"/>
  <c r="S1376" i="17"/>
  <c r="V1382" i="17"/>
  <c r="T1383" i="17"/>
  <c r="S1387" i="17"/>
  <c r="V1394" i="17"/>
  <c r="V1395" i="17"/>
  <c r="V1393" i="17"/>
  <c r="W1392" i="17"/>
  <c r="S1393" i="17"/>
  <c r="S1400" i="17"/>
  <c r="S1410" i="17"/>
  <c r="S1424" i="17"/>
  <c r="T1275" i="17"/>
  <c r="T1307" i="17"/>
  <c r="S1317" i="17"/>
  <c r="X1340" i="17"/>
  <c r="V1344" i="17"/>
  <c r="X1350" i="17"/>
  <c r="V1354" i="17"/>
  <c r="T1362" i="17"/>
  <c r="T1371" i="17"/>
  <c r="S1371" i="17"/>
  <c r="T1388" i="17"/>
  <c r="Y1392" i="17"/>
  <c r="V1400" i="17"/>
  <c r="X1396" i="17"/>
  <c r="V1399" i="17"/>
  <c r="V1397" i="17"/>
  <c r="T1402" i="17"/>
  <c r="S1403" i="17"/>
  <c r="T1411" i="17"/>
  <c r="Y1411" i="17"/>
  <c r="T1416" i="17"/>
  <c r="V1421" i="17"/>
  <c r="V1423" i="17"/>
  <c r="V1424" i="17"/>
  <c r="V1422" i="17"/>
  <c r="X1438" i="17"/>
  <c r="V1440" i="17"/>
  <c r="V1442" i="17"/>
  <c r="V1441" i="17"/>
  <c r="V1439" i="17"/>
  <c r="V1443" i="17"/>
  <c r="V1460" i="17"/>
  <c r="V1461" i="17"/>
  <c r="V1459" i="17"/>
  <c r="W1456" i="17"/>
  <c r="V1458" i="17"/>
  <c r="V1457" i="17"/>
  <c r="Y1456" i="17"/>
  <c r="X1456" i="17"/>
  <c r="S1401" i="17"/>
  <c r="Y1432" i="17"/>
  <c r="S1433" i="17"/>
  <c r="S1435" i="17"/>
  <c r="V1508" i="17"/>
  <c r="V1505" i="17"/>
  <c r="Y1504" i="17"/>
  <c r="X1504" i="17"/>
  <c r="V1506" i="17"/>
  <c r="W1504" i="17"/>
  <c r="V1509" i="17"/>
  <c r="V1507" i="17"/>
  <c r="Y1510" i="17"/>
  <c r="V1514" i="17"/>
  <c r="X1510" i="17"/>
  <c r="V1512" i="17"/>
  <c r="W1510" i="17"/>
  <c r="V1515" i="17"/>
  <c r="V1513" i="17"/>
  <c r="V1511" i="17"/>
  <c r="W1365" i="17"/>
  <c r="S1423" i="17"/>
  <c r="V1437" i="17"/>
  <c r="W1438" i="17"/>
  <c r="S1442" i="17"/>
  <c r="T1446" i="17"/>
  <c r="S1455" i="17"/>
  <c r="S1457" i="17"/>
  <c r="S1463" i="17"/>
  <c r="T1467" i="17"/>
  <c r="V1473" i="17"/>
  <c r="V1471" i="17"/>
  <c r="V1469" i="17"/>
  <c r="X1468" i="17"/>
  <c r="V1472" i="17"/>
  <c r="W1474" i="17"/>
  <c r="V1433" i="17"/>
  <c r="W1435" i="17"/>
  <c r="T1440" i="17"/>
  <c r="W1554" i="17"/>
  <c r="X1554" i="17"/>
  <c r="Y1554" i="17"/>
  <c r="X1435" i="17"/>
  <c r="T1465" i="17"/>
  <c r="S1465" i="17"/>
  <c r="S1440" i="17"/>
  <c r="T1479" i="17"/>
  <c r="S1479" i="17"/>
  <c r="V1500" i="17"/>
  <c r="X1498" i="17"/>
  <c r="V1503" i="17"/>
  <c r="V1501" i="17"/>
  <c r="V1499" i="17"/>
  <c r="Y1498" i="17"/>
  <c r="V1502" i="17"/>
  <c r="S1447" i="17"/>
  <c r="S1449" i="17"/>
  <c r="V1476" i="17"/>
  <c r="X1474" i="17"/>
  <c r="V1479" i="17"/>
  <c r="V1477" i="17"/>
  <c r="V1475" i="17"/>
  <c r="S1475" i="17"/>
  <c r="T1477" i="17"/>
  <c r="S1477" i="17"/>
  <c r="V1484" i="17"/>
  <c r="V1485" i="17"/>
  <c r="V1483" i="17"/>
  <c r="V1481" i="17"/>
  <c r="Y1480" i="17"/>
  <c r="X1480" i="17"/>
  <c r="V1482" i="17"/>
  <c r="W1480" i="17"/>
  <c r="V1491" i="17"/>
  <c r="V1489" i="17"/>
  <c r="V1487" i="17"/>
  <c r="Y1486" i="17"/>
  <c r="V1490" i="17"/>
  <c r="X1486" i="17"/>
  <c r="V1488" i="17"/>
  <c r="W1486" i="17"/>
  <c r="W1526" i="17"/>
  <c r="Y1526" i="17"/>
  <c r="X1526" i="17"/>
  <c r="V1551" i="17"/>
  <c r="V1548" i="17"/>
  <c r="X1546" i="17"/>
  <c r="V1547" i="17"/>
  <c r="V1549" i="17"/>
  <c r="Y1546" i="17"/>
  <c r="V1550" i="17"/>
  <c r="T1399" i="17"/>
  <c r="V1434" i="17"/>
  <c r="V1436" i="17"/>
  <c r="S1437" i="17"/>
  <c r="T1441" i="17"/>
  <c r="T1462" i="17"/>
  <c r="W1470" i="17"/>
  <c r="Y1474" i="17"/>
  <c r="V1478" i="17"/>
  <c r="V1539" i="17"/>
  <c r="V1537" i="17"/>
  <c r="V1535" i="17"/>
  <c r="Y1534" i="17"/>
  <c r="V1538" i="17"/>
  <c r="X1534" i="17"/>
  <c r="V1536" i="17"/>
  <c r="W1534" i="17"/>
  <c r="T1444" i="17"/>
  <c r="T1473" i="17"/>
  <c r="T1481" i="17"/>
  <c r="S1490" i="17"/>
  <c r="T1492" i="17"/>
  <c r="W1492" i="17"/>
  <c r="T1521" i="17"/>
  <c r="W1528" i="17"/>
  <c r="T1529" i="17"/>
  <c r="V1530" i="17"/>
  <c r="W1532" i="17"/>
  <c r="T1540" i="17"/>
  <c r="W1540" i="17"/>
  <c r="W1552" i="17"/>
  <c r="X1560" i="17"/>
  <c r="S1569" i="17"/>
  <c r="V1604" i="17"/>
  <c r="V1602" i="17"/>
  <c r="W1600" i="17"/>
  <c r="V1605" i="17"/>
  <c r="V1603" i="17"/>
  <c r="V1601" i="17"/>
  <c r="Y1600" i="17"/>
  <c r="X1600" i="17"/>
  <c r="V1611" i="17"/>
  <c r="V1609" i="17"/>
  <c r="V1607" i="17"/>
  <c r="Y1606" i="17"/>
  <c r="V1610" i="17"/>
  <c r="X1606" i="17"/>
  <c r="V1608" i="17"/>
  <c r="T1494" i="17"/>
  <c r="S1500" i="17"/>
  <c r="T1502" i="17"/>
  <c r="S1517" i="17"/>
  <c r="S1519" i="17"/>
  <c r="Y1522" i="17"/>
  <c r="S1523" i="17"/>
  <c r="S1525" i="17"/>
  <c r="S1527" i="17"/>
  <c r="X1532" i="17"/>
  <c r="V1555" i="17"/>
  <c r="Y1560" i="17"/>
  <c r="Y1622" i="17"/>
  <c r="X1622" i="17"/>
  <c r="W1622" i="17"/>
  <c r="Y1528" i="17"/>
  <c r="X1558" i="17"/>
  <c r="V1561" i="17"/>
  <c r="S1562" i="17"/>
  <c r="T1562" i="17"/>
  <c r="S1566" i="17"/>
  <c r="T1566" i="17"/>
  <c r="Y1566" i="17"/>
  <c r="Y1582" i="17"/>
  <c r="V1586" i="17"/>
  <c r="X1582" i="17"/>
  <c r="V1584" i="17"/>
  <c r="W1582" i="17"/>
  <c r="V1587" i="17"/>
  <c r="V1585" i="17"/>
  <c r="V1583" i="17"/>
  <c r="V1596" i="17"/>
  <c r="X1594" i="17"/>
  <c r="V1598" i="17"/>
  <c r="V1599" i="17"/>
  <c r="V1597" i="17"/>
  <c r="V1595" i="17"/>
  <c r="Y1594" i="17"/>
  <c r="W1617" i="17"/>
  <c r="Y1617" i="17"/>
  <c r="X1617" i="17"/>
  <c r="S1487" i="17"/>
  <c r="V1523" i="17"/>
  <c r="V1525" i="17"/>
  <c r="V1527" i="17"/>
  <c r="V1529" i="17"/>
  <c r="S1535" i="17"/>
  <c r="S1556" i="17"/>
  <c r="Y1558" i="17"/>
  <c r="T1565" i="17"/>
  <c r="T1581" i="17"/>
  <c r="S1581" i="17"/>
  <c r="S1489" i="17"/>
  <c r="S1491" i="17"/>
  <c r="S1514" i="17"/>
  <c r="T1516" i="17"/>
  <c r="V1531" i="17"/>
  <c r="V1533" i="17"/>
  <c r="S1537" i="17"/>
  <c r="T1545" i="17"/>
  <c r="V1562" i="17"/>
  <c r="V1565" i="17"/>
  <c r="S1572" i="17"/>
  <c r="T1577" i="17"/>
  <c r="S1577" i="17"/>
  <c r="T1579" i="17"/>
  <c r="S1579" i="17"/>
  <c r="V1559" i="17"/>
  <c r="V1569" i="17"/>
  <c r="V1567" i="17"/>
  <c r="T1575" i="17"/>
  <c r="S1575" i="17"/>
  <c r="V1580" i="17"/>
  <c r="V1581" i="17"/>
  <c r="V1579" i="17"/>
  <c r="V1577" i="17"/>
  <c r="Y1576" i="17"/>
  <c r="X1576" i="17"/>
  <c r="T1513" i="17"/>
  <c r="W1558" i="17"/>
  <c r="V1568" i="17"/>
  <c r="V1524" i="17"/>
  <c r="X1522" i="17"/>
  <c r="V1556" i="17"/>
  <c r="Y1552" i="17"/>
  <c r="S1553" i="17"/>
  <c r="T1553" i="17"/>
  <c r="X1553" i="17"/>
  <c r="V1557" i="17"/>
  <c r="V1563" i="17"/>
  <c r="V1572" i="17"/>
  <c r="X1570" i="17"/>
  <c r="V1575" i="17"/>
  <c r="V1573" i="17"/>
  <c r="V1571" i="17"/>
  <c r="Y1570" i="17"/>
  <c r="V1574" i="17"/>
  <c r="X1578" i="17"/>
  <c r="Y1578" i="17"/>
  <c r="W1578" i="17"/>
  <c r="Y1642" i="17"/>
  <c r="V1643" i="17"/>
  <c r="V1647" i="17"/>
  <c r="V1644" i="17"/>
  <c r="V1646" i="17"/>
  <c r="V1645" i="17"/>
  <c r="X1642" i="17"/>
  <c r="T1587" i="17"/>
  <c r="Y1588" i="17"/>
  <c r="S1591" i="17"/>
  <c r="S1595" i="17"/>
  <c r="S1597" i="17"/>
  <c r="S1599" i="17"/>
  <c r="T1610" i="17"/>
  <c r="S1620" i="17"/>
  <c r="V1631" i="17"/>
  <c r="V1633" i="17"/>
  <c r="T1635" i="17"/>
  <c r="Y1636" i="17"/>
  <c r="S1637" i="17"/>
  <c r="S1639" i="17"/>
  <c r="V1650" i="17"/>
  <c r="S1658" i="17"/>
  <c r="T1660" i="17"/>
  <c r="S1664" i="17"/>
  <c r="W1696" i="17"/>
  <c r="T1609" i="17"/>
  <c r="V1614" i="17"/>
  <c r="V1635" i="17"/>
  <c r="T1646" i="17"/>
  <c r="S1649" i="17"/>
  <c r="T1668" i="17"/>
  <c r="T1674" i="17"/>
  <c r="S1674" i="17"/>
  <c r="T1682" i="17"/>
  <c r="S1682" i="17"/>
  <c r="T1684" i="17"/>
  <c r="T1686" i="17"/>
  <c r="S1686" i="17"/>
  <c r="V1589" i="17"/>
  <c r="V1591" i="17"/>
  <c r="V1593" i="17"/>
  <c r="V1620" i="17"/>
  <c r="X1618" i="17"/>
  <c r="V1637" i="17"/>
  <c r="V1639" i="17"/>
  <c r="W1641" i="17"/>
  <c r="V1649" i="17"/>
  <c r="X1648" i="17"/>
  <c r="T1652" i="17"/>
  <c r="V1697" i="17"/>
  <c r="V1701" i="17"/>
  <c r="V1699" i="17"/>
  <c r="Y1696" i="17"/>
  <c r="X1696" i="17"/>
  <c r="V1700" i="17"/>
  <c r="V1698" i="17"/>
  <c r="X1641" i="17"/>
  <c r="T1676" i="17"/>
  <c r="S1676" i="17"/>
  <c r="V1729" i="17"/>
  <c r="V1727" i="17"/>
  <c r="V1731" i="17"/>
  <c r="Y1726" i="17"/>
  <c r="X1726" i="17"/>
  <c r="V1730" i="17"/>
  <c r="V1728" i="17"/>
  <c r="W1726" i="17"/>
  <c r="T1590" i="17"/>
  <c r="S1596" i="17"/>
  <c r="T1598" i="17"/>
  <c r="S1613" i="17"/>
  <c r="S1615" i="17"/>
  <c r="X1616" i="17"/>
  <c r="Y1618" i="17"/>
  <c r="S1619" i="17"/>
  <c r="S1621" i="17"/>
  <c r="S1623" i="17"/>
  <c r="X1624" i="17"/>
  <c r="W1626" i="17"/>
  <c r="X1628" i="17"/>
  <c r="W1630" i="17"/>
  <c r="V1632" i="17"/>
  <c r="T1638" i="17"/>
  <c r="Y1648" i="17"/>
  <c r="S1652" i="17"/>
  <c r="T1670" i="17"/>
  <c r="S1670" i="17"/>
  <c r="T1694" i="17"/>
  <c r="S1694" i="17"/>
  <c r="V1713" i="17"/>
  <c r="V1710" i="17"/>
  <c r="V1711" i="17"/>
  <c r="V1709" i="17"/>
  <c r="Y1708" i="17"/>
  <c r="V1712" i="17"/>
  <c r="X1708" i="17"/>
  <c r="V1590" i="17"/>
  <c r="S1602" i="17"/>
  <c r="S1604" i="17"/>
  <c r="S1617" i="17"/>
  <c r="Y1624" i="17"/>
  <c r="S1625" i="17"/>
  <c r="Y1626" i="17"/>
  <c r="S1627" i="17"/>
  <c r="S1629" i="17"/>
  <c r="X1630" i="17"/>
  <c r="V1634" i="17"/>
  <c r="V1638" i="17"/>
  <c r="V1652" i="17"/>
  <c r="T1657" i="17"/>
  <c r="S1662" i="17"/>
  <c r="V1675" i="17"/>
  <c r="W1672" i="17"/>
  <c r="T1678" i="17"/>
  <c r="W1678" i="17"/>
  <c r="T1690" i="17"/>
  <c r="W1690" i="17"/>
  <c r="S1574" i="17"/>
  <c r="S1583" i="17"/>
  <c r="V1592" i="17"/>
  <c r="V1613" i="17"/>
  <c r="S1614" i="17"/>
  <c r="V1615" i="17"/>
  <c r="V1619" i="17"/>
  <c r="V1621" i="17"/>
  <c r="S1622" i="17"/>
  <c r="V1623" i="17"/>
  <c r="V1625" i="17"/>
  <c r="S1631" i="17"/>
  <c r="V1640" i="17"/>
  <c r="S1643" i="17"/>
  <c r="T1647" i="17"/>
  <c r="S1650" i="17"/>
  <c r="T1654" i="17"/>
  <c r="W1654" i="17"/>
  <c r="S1665" i="17"/>
  <c r="T1698" i="17"/>
  <c r="S1698" i="17"/>
  <c r="W1749" i="17"/>
  <c r="Y1749" i="17"/>
  <c r="X1749" i="17"/>
  <c r="S1585" i="17"/>
  <c r="V1627" i="17"/>
  <c r="V1629" i="17"/>
  <c r="S1633" i="17"/>
  <c r="X1636" i="17"/>
  <c r="S1651" i="17"/>
  <c r="T1651" i="17"/>
  <c r="Y1651" i="17"/>
  <c r="V1653" i="17"/>
  <c r="S1655" i="17"/>
  <c r="S1659" i="17"/>
  <c r="T1659" i="17"/>
  <c r="W1660" i="17"/>
  <c r="T1666" i="17"/>
  <c r="W1666" i="17"/>
  <c r="V1677" i="17"/>
  <c r="T1680" i="17"/>
  <c r="S1680" i="17"/>
  <c r="S1699" i="17"/>
  <c r="S1707" i="17"/>
  <c r="T1714" i="17"/>
  <c r="W1714" i="17"/>
  <c r="S1715" i="17"/>
  <c r="T1722" i="17"/>
  <c r="T1724" i="17"/>
  <c r="T1728" i="17"/>
  <c r="T1730" i="17"/>
  <c r="T1732" i="17"/>
  <c r="T1736" i="17"/>
  <c r="T1740" i="17"/>
  <c r="S1742" i="17"/>
  <c r="S1764" i="17"/>
  <c r="T1764" i="17"/>
  <c r="V1722" i="17"/>
  <c r="V1724" i="17"/>
  <c r="V1740" i="17"/>
  <c r="V1742" i="17"/>
  <c r="Y1758" i="17"/>
  <c r="T1759" i="17"/>
  <c r="S1759" i="17"/>
  <c r="V1770" i="17"/>
  <c r="X1768" i="17"/>
  <c r="V1772" i="17"/>
  <c r="V1773" i="17"/>
  <c r="V1771" i="17"/>
  <c r="V1769" i="17"/>
  <c r="Y1768" i="17"/>
  <c r="W1811" i="17"/>
  <c r="X1811" i="17"/>
  <c r="Y1811" i="17"/>
  <c r="W1684" i="17"/>
  <c r="W1738" i="17"/>
  <c r="V1745" i="17"/>
  <c r="V1746" i="17"/>
  <c r="V1748" i="17"/>
  <c r="V1759" i="17"/>
  <c r="V1757" i="17"/>
  <c r="W1758" i="17"/>
  <c r="W1708" i="17"/>
  <c r="S1719" i="17"/>
  <c r="X1720" i="17"/>
  <c r="T1723" i="17"/>
  <c r="S1727" i="17"/>
  <c r="S1729" i="17"/>
  <c r="T1731" i="17"/>
  <c r="S1735" i="17"/>
  <c r="S1737" i="17"/>
  <c r="X1738" i="17"/>
  <c r="T1739" i="17"/>
  <c r="W1744" i="17"/>
  <c r="X1758" i="17"/>
  <c r="T1765" i="17"/>
  <c r="T1785" i="17"/>
  <c r="S1785" i="17"/>
  <c r="V1794" i="17"/>
  <c r="Y1792" i="17"/>
  <c r="V1797" i="17"/>
  <c r="X1792" i="17"/>
  <c r="V1795" i="17"/>
  <c r="V1793" i="17"/>
  <c r="V1796" i="17"/>
  <c r="V1723" i="17"/>
  <c r="W1732" i="17"/>
  <c r="V1739" i="17"/>
  <c r="S1752" i="17"/>
  <c r="V1785" i="17"/>
  <c r="V1783" i="17"/>
  <c r="V1781" i="17"/>
  <c r="Y1780" i="17"/>
  <c r="V1782" i="17"/>
  <c r="T1783" i="17"/>
  <c r="S1783" i="17"/>
  <c r="X1814" i="17"/>
  <c r="Y1814" i="17"/>
  <c r="W1814" i="17"/>
  <c r="S1688" i="17"/>
  <c r="S1692" i="17"/>
  <c r="W1721" i="17"/>
  <c r="V1725" i="17"/>
  <c r="T1734" i="17"/>
  <c r="V1741" i="17"/>
  <c r="Y1744" i="17"/>
  <c r="V1747" i="17"/>
  <c r="Y1756" i="17"/>
  <c r="S1757" i="17"/>
  <c r="S1760" i="17"/>
  <c r="W1768" i="17"/>
  <c r="V1784" i="17"/>
  <c r="W1823" i="17"/>
  <c r="Y1823" i="17"/>
  <c r="X1823" i="17"/>
  <c r="S1667" i="17"/>
  <c r="S1700" i="17"/>
  <c r="S1704" i="17"/>
  <c r="S1706" i="17"/>
  <c r="S1710" i="17"/>
  <c r="S1712" i="17"/>
  <c r="S1716" i="17"/>
  <c r="X1721" i="17"/>
  <c r="V1743" i="17"/>
  <c r="T1761" i="17"/>
  <c r="Y1761" i="17"/>
  <c r="S1761" i="17"/>
  <c r="Y1836" i="17"/>
  <c r="V1673" i="17"/>
  <c r="V1674" i="17"/>
  <c r="S1675" i="17"/>
  <c r="V1676" i="17"/>
  <c r="S1683" i="17"/>
  <c r="S1691" i="17"/>
  <c r="T1702" i="17"/>
  <c r="W1702" i="17"/>
  <c r="S1718" i="17"/>
  <c r="S1734" i="17"/>
  <c r="T1750" i="17"/>
  <c r="V1760" i="17"/>
  <c r="T1767" i="17"/>
  <c r="W1774" i="17"/>
  <c r="T1775" i="17"/>
  <c r="V1776" i="17"/>
  <c r="W1778" i="17"/>
  <c r="S1784" i="17"/>
  <c r="T1786" i="17"/>
  <c r="W1786" i="17"/>
  <c r="W1792" i="17"/>
  <c r="W1810" i="17"/>
  <c r="V1815" i="17"/>
  <c r="T1817" i="17"/>
  <c r="T1839" i="17"/>
  <c r="S1843" i="17"/>
  <c r="Y1866" i="17"/>
  <c r="X1866" i="17"/>
  <c r="W1866" i="17"/>
  <c r="Y1878" i="17"/>
  <c r="X1878" i="17"/>
  <c r="W1878" i="17"/>
  <c r="X1774" i="17"/>
  <c r="T1788" i="17"/>
  <c r="S1795" i="17"/>
  <c r="S1807" i="17"/>
  <c r="T1807" i="17"/>
  <c r="Y1810" i="17"/>
  <c r="S1813" i="17"/>
  <c r="V1843" i="17"/>
  <c r="V1841" i="17"/>
  <c r="Y1840" i="17"/>
  <c r="T1816" i="17"/>
  <c r="X1844" i="17"/>
  <c r="Y1859" i="17"/>
  <c r="X1859" i="17"/>
  <c r="W1859" i="17"/>
  <c r="X1868" i="17"/>
  <c r="Y1868" i="17"/>
  <c r="Y1880" i="17"/>
  <c r="X1880" i="17"/>
  <c r="Y1890" i="17"/>
  <c r="X1890" i="17"/>
  <c r="X1895" i="17"/>
  <c r="W1895" i="17"/>
  <c r="Y1895" i="17"/>
  <c r="V1775" i="17"/>
  <c r="W1798" i="17"/>
  <c r="S1799" i="17"/>
  <c r="T1799" i="17"/>
  <c r="X1800" i="17"/>
  <c r="V1802" i="17"/>
  <c r="S1803" i="17"/>
  <c r="T1803" i="17"/>
  <c r="Y1834" i="17"/>
  <c r="V1839" i="17"/>
  <c r="V1835" i="17"/>
  <c r="X1834" i="17"/>
  <c r="V1837" i="17"/>
  <c r="S1841" i="17"/>
  <c r="Y1855" i="17"/>
  <c r="X1855" i="17"/>
  <c r="T1762" i="17"/>
  <c r="V1777" i="17"/>
  <c r="V1779" i="17"/>
  <c r="T1791" i="17"/>
  <c r="S1794" i="17"/>
  <c r="X1798" i="17"/>
  <c r="Y1800" i="17"/>
  <c r="S1814" i="17"/>
  <c r="T1821" i="17"/>
  <c r="S1825" i="17"/>
  <c r="T1828" i="17"/>
  <c r="T1832" i="17"/>
  <c r="S1832" i="17"/>
  <c r="W1834" i="17"/>
  <c r="S1845" i="17"/>
  <c r="W1867" i="17"/>
  <c r="Y1871" i="17"/>
  <c r="X1871" i="17"/>
  <c r="W1879" i="17"/>
  <c r="Y1901" i="17"/>
  <c r="X1901" i="17"/>
  <c r="W1901" i="17"/>
  <c r="S1770" i="17"/>
  <c r="T1772" i="17"/>
  <c r="S1787" i="17"/>
  <c r="S1789" i="17"/>
  <c r="Y1798" i="17"/>
  <c r="V1799" i="17"/>
  <c r="S1801" i="17"/>
  <c r="V1803" i="17"/>
  <c r="S1835" i="17"/>
  <c r="V1845" i="17"/>
  <c r="Y1846" i="17"/>
  <c r="X1846" i="17"/>
  <c r="V1851" i="17"/>
  <c r="V1849" i="17"/>
  <c r="V1847" i="17"/>
  <c r="V1850" i="17"/>
  <c r="V1848" i="17"/>
  <c r="Y1867" i="17"/>
  <c r="X1867" i="17"/>
  <c r="W1873" i="17"/>
  <c r="Y1879" i="17"/>
  <c r="X1879" i="17"/>
  <c r="X1887" i="17"/>
  <c r="Y1887" i="17"/>
  <c r="W1887" i="17"/>
  <c r="S1791" i="17"/>
  <c r="T1804" i="17"/>
  <c r="W1804" i="17"/>
  <c r="V1812" i="17"/>
  <c r="V1825" i="17"/>
  <c r="X1822" i="17"/>
  <c r="V1827" i="17"/>
  <c r="V1824" i="17"/>
  <c r="Y1822" i="17"/>
  <c r="V1838" i="17"/>
  <c r="Y1842" i="17"/>
  <c r="X1842" i="17"/>
  <c r="Y1854" i="17"/>
  <c r="X1854" i="17"/>
  <c r="W1854" i="17"/>
  <c r="Y1873" i="17"/>
  <c r="X1873" i="17"/>
  <c r="W1904" i="17"/>
  <c r="Y1904" i="17"/>
  <c r="X1904" i="17"/>
  <c r="V1801" i="17"/>
  <c r="V1813" i="17"/>
  <c r="X1810" i="17"/>
  <c r="S1820" i="17"/>
  <c r="V1826" i="17"/>
  <c r="S1833" i="17"/>
  <c r="W1842" i="17"/>
  <c r="S1853" i="17"/>
  <c r="Y1858" i="17"/>
  <c r="T1860" i="17"/>
  <c r="W1860" i="17"/>
  <c r="T1861" i="17"/>
  <c r="W1861" i="17"/>
  <c r="Y1870" i="17"/>
  <c r="T1872" i="17"/>
  <c r="W1872" i="17"/>
  <c r="T1875" i="17"/>
  <c r="S1876" i="17"/>
  <c r="S1877" i="17"/>
  <c r="Y1881" i="17"/>
  <c r="X1882" i="17"/>
  <c r="T1883" i="17"/>
  <c r="X1886" i="17"/>
  <c r="Y1891" i="17"/>
  <c r="S1911" i="17"/>
  <c r="Y1924" i="17"/>
  <c r="X1924" i="17"/>
  <c r="W1924" i="17"/>
  <c r="W1855" i="17"/>
  <c r="W1856" i="17"/>
  <c r="W1890" i="17"/>
  <c r="S1900" i="17"/>
  <c r="T1902" i="17"/>
  <c r="W1902" i="17"/>
  <c r="S1902" i="17"/>
  <c r="Y1905" i="17"/>
  <c r="X1905" i="17"/>
  <c r="Y1912" i="17"/>
  <c r="X1912" i="17"/>
  <c r="Y1913" i="17"/>
  <c r="X1913" i="17"/>
  <c r="W1917" i="17"/>
  <c r="T1918" i="17"/>
  <c r="W1918" i="17"/>
  <c r="S1918" i="17"/>
  <c r="X1919" i="17"/>
  <c r="Y1919" i="17"/>
  <c r="T1856" i="17"/>
  <c r="S1857" i="17"/>
  <c r="T1857" i="17"/>
  <c r="W1868" i="17"/>
  <c r="W1869" i="17"/>
  <c r="O1935" i="17"/>
  <c r="T1893" i="17"/>
  <c r="T1922" i="17"/>
  <c r="S1922" i="17"/>
  <c r="W1926" i="17"/>
  <c r="W1880" i="17"/>
  <c r="T1910" i="17"/>
  <c r="S1910" i="17"/>
  <c r="S1824" i="17"/>
  <c r="X1853" i="17"/>
  <c r="S1855" i="17"/>
  <c r="S1856" i="17"/>
  <c r="X1865" i="17"/>
  <c r="Y1874" i="17"/>
  <c r="X1877" i="17"/>
  <c r="W1894" i="17"/>
  <c r="T1898" i="17"/>
  <c r="W1898" i="17"/>
  <c r="S1898" i="17"/>
  <c r="T1899" i="17"/>
  <c r="W1899" i="17"/>
  <c r="X1900" i="17"/>
  <c r="W1914" i="17"/>
  <c r="S1851" i="17"/>
  <c r="S1867" i="17"/>
  <c r="S1868" i="17"/>
  <c r="T1869" i="17"/>
  <c r="S1879" i="17"/>
  <c r="T1885" i="17"/>
  <c r="X1894" i="17"/>
  <c r="T1896" i="17"/>
  <c r="W1896" i="17"/>
  <c r="T1914" i="17"/>
  <c r="S1914" i="17"/>
  <c r="Y1917" i="17"/>
  <c r="X1917" i="17"/>
  <c r="S1920" i="17"/>
  <c r="X1926" i="17"/>
  <c r="S1873" i="17"/>
  <c r="Y1892" i="17"/>
  <c r="X1892" i="17"/>
  <c r="S1904" i="17"/>
  <c r="T1906" i="17"/>
  <c r="W1906" i="17"/>
  <c r="S1906" i="17"/>
  <c r="X1908" i="17"/>
  <c r="Y1909" i="17"/>
  <c r="X1909" i="17"/>
  <c r="Y1920" i="17"/>
  <c r="X1920" i="17"/>
  <c r="S1812" i="17"/>
  <c r="W1840" i="17"/>
  <c r="S1842" i="17"/>
  <c r="S1850" i="17"/>
  <c r="S1863" i="17"/>
  <c r="W1876" i="17"/>
  <c r="W1888" i="17"/>
  <c r="S1903" i="17"/>
  <c r="Y1907" i="17"/>
  <c r="Y1908" i="17"/>
  <c r="W1911" i="17"/>
  <c r="S1912" i="17"/>
  <c r="W1920" i="17"/>
  <c r="W1923" i="17"/>
  <c r="T1836" i="17"/>
  <c r="W1836" i="17"/>
  <c r="T1844" i="17"/>
  <c r="Y1844" i="17"/>
  <c r="S1865" i="17"/>
  <c r="W1915" i="17"/>
  <c r="W1922" i="17"/>
  <c r="Y1928" i="17"/>
  <c r="X1928" i="17"/>
  <c r="W1928" i="17"/>
  <c r="X1927" i="17"/>
  <c r="S1926" i="17"/>
  <c r="X1921" i="17"/>
  <c r="X1925" i="17"/>
  <c r="Y29" i="16"/>
  <c r="X29" i="16"/>
  <c r="Y110" i="16"/>
  <c r="X110" i="16"/>
  <c r="W110" i="16"/>
  <c r="X35" i="16"/>
  <c r="Y35" i="16"/>
  <c r="Y46" i="16"/>
  <c r="X46" i="16"/>
  <c r="Y54" i="16"/>
  <c r="X54" i="16"/>
  <c r="V159" i="16"/>
  <c r="W157" i="16"/>
  <c r="V158" i="16"/>
  <c r="Y157" i="16"/>
  <c r="X157" i="16"/>
  <c r="X22" i="16"/>
  <c r="W22" i="16"/>
  <c r="Y22" i="16"/>
  <c r="W37" i="16"/>
  <c r="W48" i="16"/>
  <c r="W53" i="16"/>
  <c r="W78" i="16"/>
  <c r="Y122" i="16"/>
  <c r="X122" i="16"/>
  <c r="W122" i="16"/>
  <c r="X125" i="16"/>
  <c r="Y125" i="16"/>
  <c r="W125" i="16"/>
  <c r="Y201" i="16"/>
  <c r="X201" i="16"/>
  <c r="W201" i="16"/>
  <c r="Y218" i="16"/>
  <c r="X218" i="16"/>
  <c r="W218" i="16"/>
  <c r="Y32" i="16"/>
  <c r="X32" i="16"/>
  <c r="X31" i="16"/>
  <c r="Y31" i="16"/>
  <c r="X48" i="16"/>
  <c r="Y48" i="16"/>
  <c r="Y75" i="16"/>
  <c r="X75" i="16"/>
  <c r="Y78" i="16"/>
  <c r="X78" i="16"/>
  <c r="W85" i="16"/>
  <c r="X91" i="16"/>
  <c r="W91" i="16"/>
  <c r="Y91" i="16"/>
  <c r="Y94" i="16"/>
  <c r="X94" i="16"/>
  <c r="W94" i="16"/>
  <c r="Y105" i="16"/>
  <c r="X105" i="16"/>
  <c r="W105" i="16"/>
  <c r="X161" i="16"/>
  <c r="V163" i="16"/>
  <c r="V162" i="16"/>
  <c r="Y161" i="16"/>
  <c r="W169" i="16"/>
  <c r="Y176" i="16"/>
  <c r="X176" i="16"/>
  <c r="W176" i="16"/>
  <c r="Y205" i="16"/>
  <c r="X205" i="16"/>
  <c r="W205" i="16"/>
  <c r="Y212" i="16"/>
  <c r="X212" i="16"/>
  <c r="Y53" i="16"/>
  <c r="X53" i="16"/>
  <c r="Y59" i="16"/>
  <c r="X59" i="16"/>
  <c r="X85" i="16"/>
  <c r="Y85" i="16"/>
  <c r="W124" i="16"/>
  <c r="X129" i="16"/>
  <c r="W129" i="16"/>
  <c r="Y129" i="16"/>
  <c r="Y169" i="16"/>
  <c r="V171" i="16"/>
  <c r="V170" i="16"/>
  <c r="X169" i="16"/>
  <c r="X45" i="16"/>
  <c r="W45" i="16"/>
  <c r="Y45" i="16"/>
  <c r="W23" i="16"/>
  <c r="Y64" i="16"/>
  <c r="X64" i="16"/>
  <c r="W64" i="16"/>
  <c r="Y67" i="16"/>
  <c r="W127" i="16"/>
  <c r="Y127" i="16"/>
  <c r="X127" i="16"/>
  <c r="Y55" i="16"/>
  <c r="X55" i="16"/>
  <c r="X81" i="16"/>
  <c r="Y81" i="16"/>
  <c r="W81" i="16"/>
  <c r="W84" i="16"/>
  <c r="Y84" i="16"/>
  <c r="X84" i="16"/>
  <c r="Y89" i="16"/>
  <c r="X89" i="16"/>
  <c r="W89" i="16"/>
  <c r="W97" i="16"/>
  <c r="Y97" i="16"/>
  <c r="X97" i="16"/>
  <c r="Y124" i="16"/>
  <c r="X124" i="16"/>
  <c r="W188" i="16"/>
  <c r="Y188" i="16"/>
  <c r="X188" i="16"/>
  <c r="Y194" i="16"/>
  <c r="X194" i="16"/>
  <c r="Y197" i="16"/>
  <c r="X197" i="16"/>
  <c r="W21" i="16"/>
  <c r="Y21" i="16"/>
  <c r="X21" i="16"/>
  <c r="X23" i="16"/>
  <c r="Y23" i="16"/>
  <c r="Y20" i="16"/>
  <c r="X20" i="16"/>
  <c r="X26" i="16"/>
  <c r="Y26" i="16"/>
  <c r="W29" i="16"/>
  <c r="W32" i="16"/>
  <c r="Y76" i="16"/>
  <c r="X76" i="16"/>
  <c r="Y148" i="16"/>
  <c r="V167" i="16"/>
  <c r="W165" i="16"/>
  <c r="V166" i="16"/>
  <c r="Y165" i="16"/>
  <c r="X165" i="16"/>
  <c r="W213" i="16"/>
  <c r="Y237" i="16"/>
  <c r="X237" i="16"/>
  <c r="X99" i="16"/>
  <c r="Y99" i="16"/>
  <c r="W99" i="16"/>
  <c r="X118" i="16"/>
  <c r="W118" i="16"/>
  <c r="Y118" i="16"/>
  <c r="Y120" i="16"/>
  <c r="X120" i="16"/>
  <c r="W120" i="16"/>
  <c r="Y174" i="16"/>
  <c r="X174" i="16"/>
  <c r="W174" i="16"/>
  <c r="Y206" i="16"/>
  <c r="X206" i="16"/>
  <c r="Y210" i="16"/>
  <c r="X210" i="16"/>
  <c r="Y213" i="16"/>
  <c r="X213" i="16"/>
  <c r="X107" i="16"/>
  <c r="W107" i="16"/>
  <c r="Y107" i="16"/>
  <c r="Y51" i="16"/>
  <c r="X51" i="16"/>
  <c r="Y196" i="16"/>
  <c r="X196" i="16"/>
  <c r="X27" i="16"/>
  <c r="Y39" i="16"/>
  <c r="Y44" i="16"/>
  <c r="X57" i="16"/>
  <c r="T71" i="16"/>
  <c r="W71" i="16"/>
  <c r="T116" i="16"/>
  <c r="W123" i="16"/>
  <c r="P18" i="16"/>
  <c r="Y19" i="16"/>
  <c r="Y27" i="16"/>
  <c r="T28" i="16"/>
  <c r="W28" i="16"/>
  <c r="W43" i="16"/>
  <c r="T47" i="16"/>
  <c r="S54" i="16"/>
  <c r="S56" i="16"/>
  <c r="W63" i="16"/>
  <c r="T66" i="16"/>
  <c r="S67" i="16"/>
  <c r="T69" i="16"/>
  <c r="T72" i="16"/>
  <c r="W72" i="16"/>
  <c r="W75" i="16"/>
  <c r="T82" i="16"/>
  <c r="W82" i="16"/>
  <c r="S88" i="16"/>
  <c r="X92" i="16"/>
  <c r="T93" i="16"/>
  <c r="T98" i="16"/>
  <c r="T100" i="16"/>
  <c r="T103" i="16"/>
  <c r="W103" i="16"/>
  <c r="S104" i="16"/>
  <c r="X108" i="16"/>
  <c r="T109" i="16"/>
  <c r="X114" i="16"/>
  <c r="T115" i="16"/>
  <c r="X121" i="16"/>
  <c r="Y123" i="16"/>
  <c r="Y134" i="16"/>
  <c r="S135" i="16"/>
  <c r="T137" i="16"/>
  <c r="T139" i="16"/>
  <c r="V141" i="16"/>
  <c r="T143" i="16"/>
  <c r="W143" i="16"/>
  <c r="S148" i="16"/>
  <c r="S150" i="16"/>
  <c r="S154" i="16"/>
  <c r="T168" i="16"/>
  <c r="X173" i="16"/>
  <c r="Y175" i="16"/>
  <c r="T178" i="16"/>
  <c r="T179" i="16"/>
  <c r="Y192" i="16"/>
  <c r="S201" i="16"/>
  <c r="W204" i="16"/>
  <c r="Y208" i="16"/>
  <c r="X209" i="16"/>
  <c r="X221" i="16"/>
  <c r="W235" i="16"/>
  <c r="X243" i="16"/>
  <c r="W251" i="16"/>
  <c r="W252" i="16"/>
  <c r="Y258" i="16"/>
  <c r="V260" i="16"/>
  <c r="X258" i="16"/>
  <c r="V261" i="16"/>
  <c r="V262" i="16"/>
  <c r="V259" i="16"/>
  <c r="T287" i="16"/>
  <c r="V314" i="16"/>
  <c r="Y311" i="16"/>
  <c r="X311" i="16"/>
  <c r="V313" i="16"/>
  <c r="V312" i="16"/>
  <c r="X315" i="16"/>
  <c r="W315" i="16"/>
  <c r="V317" i="16"/>
  <c r="V318" i="16"/>
  <c r="V316" i="16"/>
  <c r="Y315" i="16"/>
  <c r="W365" i="16"/>
  <c r="X365" i="16"/>
  <c r="Y365" i="16"/>
  <c r="Y364" i="16"/>
  <c r="T367" i="16"/>
  <c r="Y443" i="16"/>
  <c r="X443" i="16"/>
  <c r="W443" i="16"/>
  <c r="W24" i="16"/>
  <c r="X19" i="16"/>
  <c r="Y24" i="16"/>
  <c r="X50" i="16"/>
  <c r="S44" i="16"/>
  <c r="G134" i="16"/>
  <c r="I134" i="16"/>
  <c r="S203" i="16"/>
  <c r="W206" i="16"/>
  <c r="Y221" i="16"/>
  <c r="Y234" i="16"/>
  <c r="X234" i="16"/>
  <c r="W234" i="16"/>
  <c r="T236" i="16"/>
  <c r="X239" i="16"/>
  <c r="Y239" i="16"/>
  <c r="Y250" i="16"/>
  <c r="X250" i="16"/>
  <c r="W250" i="16"/>
  <c r="V257" i="16"/>
  <c r="V254" i="16"/>
  <c r="Y253" i="16"/>
  <c r="V256" i="16"/>
  <c r="T257" i="16"/>
  <c r="W277" i="16"/>
  <c r="Y277" i="16"/>
  <c r="X277" i="16"/>
  <c r="T290" i="16"/>
  <c r="T314" i="16"/>
  <c r="W331" i="16"/>
  <c r="X331" i="16"/>
  <c r="Y331" i="16"/>
  <c r="W59" i="16"/>
  <c r="T25" i="16"/>
  <c r="Y30" i="16"/>
  <c r="T34" i="16"/>
  <c r="S48" i="16"/>
  <c r="T58" i="16"/>
  <c r="W76" i="16"/>
  <c r="T102" i="16"/>
  <c r="W51" i="16"/>
  <c r="Y114" i="16"/>
  <c r="W31" i="16"/>
  <c r="S64" i="16"/>
  <c r="T74" i="16"/>
  <c r="T96" i="16"/>
  <c r="T112" i="16"/>
  <c r="V135" i="16"/>
  <c r="S136" i="16"/>
  <c r="W161" i="16"/>
  <c r="T177" i="16"/>
  <c r="W192" i="16"/>
  <c r="S205" i="16"/>
  <c r="X215" i="16"/>
  <c r="Y232" i="16"/>
  <c r="X232" i="16"/>
  <c r="Y238" i="16"/>
  <c r="Y248" i="16"/>
  <c r="X248" i="16"/>
  <c r="X252" i="16"/>
  <c r="Y252" i="16"/>
  <c r="X253" i="16"/>
  <c r="Y294" i="16"/>
  <c r="X294" i="16"/>
  <c r="V296" i="16"/>
  <c r="V295" i="16"/>
  <c r="V335" i="16"/>
  <c r="W333" i="16"/>
  <c r="V338" i="16"/>
  <c r="V336" i="16"/>
  <c r="V334" i="16"/>
  <c r="Y333" i="16"/>
  <c r="V337" i="16"/>
  <c r="X333" i="16"/>
  <c r="W380" i="16"/>
  <c r="V390" i="16"/>
  <c r="Y393" i="16"/>
  <c r="X393" i="16"/>
  <c r="X433" i="16"/>
  <c r="Y433" i="16"/>
  <c r="Y152" i="16"/>
  <c r="X164" i="16"/>
  <c r="W194" i="16"/>
  <c r="W210" i="16"/>
  <c r="W245" i="16"/>
  <c r="Y255" i="16"/>
  <c r="X255" i="16"/>
  <c r="W255" i="16"/>
  <c r="T293" i="16"/>
  <c r="T310" i="16"/>
  <c r="Y351" i="16"/>
  <c r="V355" i="16"/>
  <c r="X351" i="16"/>
  <c r="V353" i="16"/>
  <c r="V356" i="16"/>
  <c r="V354" i="16"/>
  <c r="V352" i="16"/>
  <c r="V385" i="16"/>
  <c r="Y380" i="16"/>
  <c r="X380" i="16"/>
  <c r="V384" i="16"/>
  <c r="V382" i="16"/>
  <c r="V383" i="16"/>
  <c r="V381" i="16"/>
  <c r="X414" i="16"/>
  <c r="Y414" i="16"/>
  <c r="W414" i="16"/>
  <c r="X43" i="16"/>
  <c r="W44" i="16"/>
  <c r="W47" i="16"/>
  <c r="W62" i="16"/>
  <c r="W70" i="16"/>
  <c r="W73" i="16"/>
  <c r="W80" i="16"/>
  <c r="W83" i="16"/>
  <c r="W126" i="16"/>
  <c r="V156" i="16"/>
  <c r="V132" i="16"/>
  <c r="W133" i="16"/>
  <c r="W148" i="16"/>
  <c r="W152" i="16"/>
  <c r="W160" i="16"/>
  <c r="W164" i="16"/>
  <c r="W172" i="16"/>
  <c r="W196" i="16"/>
  <c r="X202" i="16"/>
  <c r="W203" i="16"/>
  <c r="W212" i="16"/>
  <c r="W219" i="16"/>
  <c r="Y229" i="16"/>
  <c r="X229" i="16"/>
  <c r="W229" i="16"/>
  <c r="X235" i="16"/>
  <c r="X251" i="16"/>
  <c r="T265" i="16"/>
  <c r="S265" i="16"/>
  <c r="W268" i="16"/>
  <c r="T296" i="16"/>
  <c r="V344" i="16"/>
  <c r="V376" i="16"/>
  <c r="X374" i="16"/>
  <c r="Y374" i="16"/>
  <c r="W374" i="16"/>
  <c r="V378" i="16"/>
  <c r="V379" i="16"/>
  <c r="V377" i="16"/>
  <c r="V375" i="16"/>
  <c r="T379" i="16"/>
  <c r="Y409" i="16"/>
  <c r="X409" i="16"/>
  <c r="W409" i="16"/>
  <c r="Y452" i="16"/>
  <c r="X452" i="16"/>
  <c r="W30" i="16"/>
  <c r="W19" i="16"/>
  <c r="I33" i="16"/>
  <c r="Y33" i="16"/>
  <c r="W36" i="16"/>
  <c r="X39" i="16"/>
  <c r="W50" i="16"/>
  <c r="T52" i="16"/>
  <c r="W57" i="16"/>
  <c r="X62" i="16"/>
  <c r="X70" i="16"/>
  <c r="X73" i="16"/>
  <c r="W77" i="16"/>
  <c r="X80" i="16"/>
  <c r="Y83" i="16"/>
  <c r="W86" i="16"/>
  <c r="W90" i="16"/>
  <c r="S91" i="16"/>
  <c r="W95" i="16"/>
  <c r="S97" i="16"/>
  <c r="W101" i="16"/>
  <c r="W106" i="16"/>
  <c r="S107" i="16"/>
  <c r="W111" i="16"/>
  <c r="X126" i="16"/>
  <c r="W131" i="16"/>
  <c r="X133" i="16"/>
  <c r="V136" i="16"/>
  <c r="W140" i="16"/>
  <c r="T141" i="16"/>
  <c r="V142" i="16"/>
  <c r="X148" i="16"/>
  <c r="S151" i="16"/>
  <c r="X152" i="16"/>
  <c r="T153" i="16"/>
  <c r="S159" i="16"/>
  <c r="X160" i="16"/>
  <c r="S163" i="16"/>
  <c r="Y164" i="16"/>
  <c r="S171" i="16"/>
  <c r="X172" i="16"/>
  <c r="S180" i="16"/>
  <c r="S182" i="16"/>
  <c r="V184" i="16"/>
  <c r="V187" i="16"/>
  <c r="T191" i="16"/>
  <c r="X203" i="16"/>
  <c r="T207" i="16"/>
  <c r="T220" i="16"/>
  <c r="T223" i="16"/>
  <c r="Y226" i="16"/>
  <c r="X226" i="16"/>
  <c r="W230" i="16"/>
  <c r="X231" i="16"/>
  <c r="Y231" i="16"/>
  <c r="Y242" i="16"/>
  <c r="X242" i="16"/>
  <c r="W242" i="16"/>
  <c r="T244" i="16"/>
  <c r="W246" i="16"/>
  <c r="V265" i="16"/>
  <c r="X263" i="16"/>
  <c r="V266" i="16"/>
  <c r="V267" i="16"/>
  <c r="V264" i="16"/>
  <c r="Y263" i="16"/>
  <c r="T281" i="16"/>
  <c r="Y282" i="16"/>
  <c r="X282" i="16"/>
  <c r="V284" i="16"/>
  <c r="V283" i="16"/>
  <c r="Y300" i="16"/>
  <c r="X300" i="16"/>
  <c r="V302" i="16"/>
  <c r="V301" i="16"/>
  <c r="V325" i="16"/>
  <c r="X323" i="16"/>
  <c r="V327" i="16"/>
  <c r="Y323" i="16"/>
  <c r="V326" i="16"/>
  <c r="V324" i="16"/>
  <c r="T350" i="16"/>
  <c r="V371" i="16"/>
  <c r="Y404" i="16"/>
  <c r="X404" i="16"/>
  <c r="Y416" i="16"/>
  <c r="X416" i="16"/>
  <c r="T41" i="16"/>
  <c r="W55" i="16"/>
  <c r="S59" i="16"/>
  <c r="W134" i="16"/>
  <c r="W175" i="16"/>
  <c r="S197" i="16"/>
  <c r="S213" i="16"/>
  <c r="W227" i="16"/>
  <c r="X227" i="16"/>
  <c r="Y230" i="16"/>
  <c r="Y240" i="16"/>
  <c r="X240" i="16"/>
  <c r="Y245" i="16"/>
  <c r="X245" i="16"/>
  <c r="V271" i="16"/>
  <c r="V272" i="16"/>
  <c r="V269" i="16"/>
  <c r="Y268" i="16"/>
  <c r="V270" i="16"/>
  <c r="X268" i="16"/>
  <c r="T284" i="16"/>
  <c r="T299" i="16"/>
  <c r="T338" i="16"/>
  <c r="Y413" i="16"/>
  <c r="X413" i="16"/>
  <c r="W413" i="16"/>
  <c r="Y438" i="16"/>
  <c r="X438" i="16"/>
  <c r="Y460" i="16"/>
  <c r="X460" i="16"/>
  <c r="X36" i="16"/>
  <c r="S46" i="16"/>
  <c r="T60" i="16"/>
  <c r="Y131" i="16"/>
  <c r="S141" i="16"/>
  <c r="G146" i="16"/>
  <c r="I146" i="16"/>
  <c r="S170" i="16"/>
  <c r="S181" i="16"/>
  <c r="V182" i="16"/>
  <c r="T195" i="16"/>
  <c r="S199" i="16"/>
  <c r="W202" i="16"/>
  <c r="T211" i="16"/>
  <c r="W211" i="16"/>
  <c r="S215" i="16"/>
  <c r="Y219" i="16"/>
  <c r="Y227" i="16"/>
  <c r="X228" i="16"/>
  <c r="W237" i="16"/>
  <c r="W239" i="16"/>
  <c r="S261" i="16"/>
  <c r="W274" i="16"/>
  <c r="Y274" i="16"/>
  <c r="X274" i="16"/>
  <c r="Y288" i="16"/>
  <c r="X288" i="16"/>
  <c r="V290" i="16"/>
  <c r="V289" i="16"/>
  <c r="T302" i="16"/>
  <c r="T373" i="16"/>
  <c r="Y412" i="16"/>
  <c r="X412" i="16"/>
  <c r="W423" i="16"/>
  <c r="Y423" i="16"/>
  <c r="X423" i="16"/>
  <c r="T270" i="16"/>
  <c r="S309" i="16"/>
  <c r="W311" i="16"/>
  <c r="S316" i="16"/>
  <c r="T336" i="16"/>
  <c r="W351" i="16"/>
  <c r="S366" i="16"/>
  <c r="W393" i="16"/>
  <c r="N396" i="16"/>
  <c r="W404" i="16"/>
  <c r="Y406" i="16"/>
  <c r="S413" i="16"/>
  <c r="T427" i="16"/>
  <c r="T428" i="16"/>
  <c r="W433" i="16"/>
  <c r="W438" i="16"/>
  <c r="T442" i="16"/>
  <c r="S442" i="16"/>
  <c r="T444" i="16"/>
  <c r="W452" i="16"/>
  <c r="T453" i="16"/>
  <c r="S453" i="16"/>
  <c r="T467" i="16"/>
  <c r="Y470" i="16"/>
  <c r="T479" i="16"/>
  <c r="T487" i="16"/>
  <c r="Y490" i="16"/>
  <c r="X490" i="16"/>
  <c r="W490" i="16"/>
  <c r="Y517" i="16"/>
  <c r="X517" i="16"/>
  <c r="W517" i="16"/>
  <c r="Y539" i="16"/>
  <c r="W539" i="16"/>
  <c r="X539" i="16"/>
  <c r="Y592" i="16"/>
  <c r="X592" i="16"/>
  <c r="Y610" i="16"/>
  <c r="X610" i="16"/>
  <c r="Y642" i="16"/>
  <c r="X642" i="16"/>
  <c r="W642" i="16"/>
  <c r="Y680" i="16"/>
  <c r="X680" i="16"/>
  <c r="W680" i="16"/>
  <c r="V281" i="16"/>
  <c r="V287" i="16"/>
  <c r="V293" i="16"/>
  <c r="V299" i="16"/>
  <c r="V305" i="16"/>
  <c r="V367" i="16"/>
  <c r="W416" i="16"/>
  <c r="V427" i="16"/>
  <c r="V431" i="16"/>
  <c r="T437" i="16"/>
  <c r="Y437" i="16"/>
  <c r="S437" i="16"/>
  <c r="T465" i="16"/>
  <c r="S465" i="16"/>
  <c r="T473" i="16"/>
  <c r="S473" i="16"/>
  <c r="W477" i="16"/>
  <c r="V485" i="16"/>
  <c r="X483" i="16"/>
  <c r="V486" i="16"/>
  <c r="V484" i="16"/>
  <c r="Y483" i="16"/>
  <c r="T484" i="16"/>
  <c r="S484" i="16"/>
  <c r="Y493" i="16"/>
  <c r="X493" i="16"/>
  <c r="W493" i="16"/>
  <c r="T525" i="16"/>
  <c r="V590" i="16"/>
  <c r="V588" i="16"/>
  <c r="V587" i="16"/>
  <c r="V591" i="16"/>
  <c r="Y586" i="16"/>
  <c r="V589" i="16"/>
  <c r="X586" i="16"/>
  <c r="W586" i="16"/>
  <c r="W693" i="16"/>
  <c r="Y693" i="16"/>
  <c r="X693" i="16"/>
  <c r="W291" i="16"/>
  <c r="W297" i="16"/>
  <c r="W303" i="16"/>
  <c r="N312" i="16"/>
  <c r="W328" i="16"/>
  <c r="W330" i="16"/>
  <c r="W345" i="16"/>
  <c r="V349" i="16"/>
  <c r="W362" i="16"/>
  <c r="W364" i="16"/>
  <c r="V366" i="16"/>
  <c r="N369" i="16"/>
  <c r="N375" i="16"/>
  <c r="T384" i="16"/>
  <c r="W392" i="16"/>
  <c r="T398" i="16"/>
  <c r="W401" i="16"/>
  <c r="S405" i="16"/>
  <c r="T415" i="16"/>
  <c r="W415" i="16"/>
  <c r="P420" i="16"/>
  <c r="T425" i="16"/>
  <c r="V436" i="16"/>
  <c r="Y456" i="16"/>
  <c r="X456" i="16"/>
  <c r="W464" i="16"/>
  <c r="W472" i="16"/>
  <c r="Y477" i="16"/>
  <c r="X477" i="16"/>
  <c r="V501" i="16"/>
  <c r="V499" i="16"/>
  <c r="Y498" i="16"/>
  <c r="X498" i="16"/>
  <c r="V500" i="16"/>
  <c r="W498" i="16"/>
  <c r="Y545" i="16"/>
  <c r="V548" i="16"/>
  <c r="V546" i="16"/>
  <c r="X545" i="16"/>
  <c r="V547" i="16"/>
  <c r="X551" i="16"/>
  <c r="W551" i="16"/>
  <c r="Y551" i="16"/>
  <c r="W663" i="16"/>
  <c r="X663" i="16"/>
  <c r="Y663" i="16"/>
  <c r="X677" i="16"/>
  <c r="Y677" i="16"/>
  <c r="W677" i="16"/>
  <c r="V442" i="16"/>
  <c r="V440" i="16"/>
  <c r="V441" i="16"/>
  <c r="X439" i="16"/>
  <c r="Y464" i="16"/>
  <c r="X464" i="16"/>
  <c r="Y472" i="16"/>
  <c r="X472" i="16"/>
  <c r="Y489" i="16"/>
  <c r="Y492" i="16"/>
  <c r="X492" i="16"/>
  <c r="W492" i="16"/>
  <c r="Y515" i="16"/>
  <c r="X515" i="16"/>
  <c r="W515" i="16"/>
  <c r="T544" i="16"/>
  <c r="V561" i="16"/>
  <c r="V559" i="16"/>
  <c r="X558" i="16"/>
  <c r="W558" i="16"/>
  <c r="V560" i="16"/>
  <c r="V562" i="16"/>
  <c r="Y558" i="16"/>
  <c r="V581" i="16"/>
  <c r="V585" i="16"/>
  <c r="Y580" i="16"/>
  <c r="X580" i="16"/>
  <c r="V583" i="16"/>
  <c r="V582" i="16"/>
  <c r="V584" i="16"/>
  <c r="X625" i="16"/>
  <c r="W625" i="16"/>
  <c r="Y625" i="16"/>
  <c r="Y658" i="16"/>
  <c r="W658" i="16"/>
  <c r="X658" i="16"/>
  <c r="Y273" i="16"/>
  <c r="Y276" i="16"/>
  <c r="V280" i="16"/>
  <c r="V286" i="16"/>
  <c r="V292" i="16"/>
  <c r="V298" i="16"/>
  <c r="V304" i="16"/>
  <c r="S308" i="16"/>
  <c r="S325" i="16"/>
  <c r="S329" i="16"/>
  <c r="S331" i="16"/>
  <c r="S342" i="16"/>
  <c r="S346" i="16"/>
  <c r="S348" i="16"/>
  <c r="S359" i="16"/>
  <c r="S363" i="16"/>
  <c r="S365" i="16"/>
  <c r="S384" i="16"/>
  <c r="S398" i="16"/>
  <c r="T405" i="16"/>
  <c r="T407" i="16"/>
  <c r="S415" i="16"/>
  <c r="S416" i="16"/>
  <c r="T421" i="16"/>
  <c r="W421" i="16"/>
  <c r="S425" i="16"/>
  <c r="S426" i="16"/>
  <c r="W429" i="16"/>
  <c r="T430" i="16"/>
  <c r="W439" i="16"/>
  <c r="G444" i="16"/>
  <c r="I444" i="16"/>
  <c r="W450" i="16"/>
  <c r="W451" i="16"/>
  <c r="W460" i="16"/>
  <c r="T461" i="16"/>
  <c r="S461" i="16"/>
  <c r="Y466" i="16"/>
  <c r="T471" i="16"/>
  <c r="Y474" i="16"/>
  <c r="X478" i="16"/>
  <c r="G483" i="16"/>
  <c r="I483" i="16"/>
  <c r="Y527" i="16"/>
  <c r="X527" i="16"/>
  <c r="T552" i="16"/>
  <c r="Y603" i="16"/>
  <c r="X603" i="16"/>
  <c r="W603" i="16"/>
  <c r="Y692" i="16"/>
  <c r="X692" i="16"/>
  <c r="V275" i="16"/>
  <c r="V278" i="16"/>
  <c r="S289" i="16"/>
  <c r="S295" i="16"/>
  <c r="S301" i="16"/>
  <c r="T319" i="16"/>
  <c r="G328" i="16"/>
  <c r="I328" i="16"/>
  <c r="G345" i="16"/>
  <c r="I345" i="16"/>
  <c r="G362" i="16"/>
  <c r="I362" i="16"/>
  <c r="S381" i="16"/>
  <c r="S388" i="16"/>
  <c r="W400" i="16"/>
  <c r="Y402" i="16"/>
  <c r="S409" i="16"/>
  <c r="T417" i="16"/>
  <c r="T419" i="16"/>
  <c r="T422" i="16"/>
  <c r="G424" i="16"/>
  <c r="I424" i="16"/>
  <c r="X429" i="16"/>
  <c r="V435" i="16"/>
  <c r="Y439" i="16"/>
  <c r="S440" i="16"/>
  <c r="Y450" i="16"/>
  <c r="X451" i="16"/>
  <c r="T459" i="16"/>
  <c r="S464" i="16"/>
  <c r="T469" i="16"/>
  <c r="S469" i="16"/>
  <c r="S472" i="16"/>
  <c r="T482" i="16"/>
  <c r="Y488" i="16"/>
  <c r="X488" i="16"/>
  <c r="W488" i="16"/>
  <c r="Y611" i="16"/>
  <c r="X611" i="16"/>
  <c r="W611" i="16"/>
  <c r="V306" i="16"/>
  <c r="V329" i="16"/>
  <c r="S330" i="16"/>
  <c r="V346" i="16"/>
  <c r="S347" i="16"/>
  <c r="V363" i="16"/>
  <c r="S364" i="16"/>
  <c r="W412" i="16"/>
  <c r="S431" i="16"/>
  <c r="T457" i="16"/>
  <c r="S457" i="16"/>
  <c r="W463" i="16"/>
  <c r="Y491" i="16"/>
  <c r="X491" i="16"/>
  <c r="W491" i="16"/>
  <c r="V496" i="16"/>
  <c r="X494" i="16"/>
  <c r="W494" i="16"/>
  <c r="V497" i="16"/>
  <c r="V495" i="16"/>
  <c r="Y494" i="16"/>
  <c r="Y529" i="16"/>
  <c r="X529" i="16"/>
  <c r="W529" i="16"/>
  <c r="T573" i="16"/>
  <c r="W573" i="16"/>
  <c r="S320" i="16"/>
  <c r="W406" i="16"/>
  <c r="V425" i="16"/>
  <c r="V426" i="16"/>
  <c r="G429" i="16"/>
  <c r="I429" i="16"/>
  <c r="X463" i="16"/>
  <c r="Y468" i="16"/>
  <c r="X468" i="16"/>
  <c r="W470" i="16"/>
  <c r="W481" i="16"/>
  <c r="X481" i="16"/>
  <c r="Y502" i="16"/>
  <c r="Y602" i="16"/>
  <c r="W639" i="16"/>
  <c r="X639" i="16"/>
  <c r="Y639" i="16"/>
  <c r="S495" i="16"/>
  <c r="X522" i="16"/>
  <c r="Y528" i="16"/>
  <c r="G541" i="16"/>
  <c r="I541" i="16"/>
  <c r="S543" i="16"/>
  <c r="V544" i="16"/>
  <c r="W549" i="16"/>
  <c r="T550" i="16"/>
  <c r="T562" i="16"/>
  <c r="X563" i="16"/>
  <c r="T564" i="16"/>
  <c r="T567" i="16"/>
  <c r="V571" i="16"/>
  <c r="X573" i="16"/>
  <c r="X593" i="16"/>
  <c r="Y597" i="16"/>
  <c r="Y605" i="16"/>
  <c r="Y613" i="16"/>
  <c r="T629" i="16"/>
  <c r="W629" i="16"/>
  <c r="X634" i="16"/>
  <c r="T651" i="16"/>
  <c r="X653" i="16"/>
  <c r="X682" i="16"/>
  <c r="Y688" i="16"/>
  <c r="W688" i="16"/>
  <c r="Y695" i="16"/>
  <c r="X705" i="16"/>
  <c r="W705" i="16"/>
  <c r="Y705" i="16"/>
  <c r="Y717" i="16"/>
  <c r="X717" i="16"/>
  <c r="W717" i="16"/>
  <c r="X733" i="16"/>
  <c r="Y733" i="16"/>
  <c r="W733" i="16"/>
  <c r="T741" i="16"/>
  <c r="Y744" i="16"/>
  <c r="X744" i="16"/>
  <c r="Y760" i="16"/>
  <c r="X760" i="16"/>
  <c r="Y784" i="16"/>
  <c r="X784" i="16"/>
  <c r="X829" i="16"/>
  <c r="Y829" i="16"/>
  <c r="W829" i="16"/>
  <c r="V507" i="16"/>
  <c r="S508" i="16"/>
  <c r="V509" i="16"/>
  <c r="W519" i="16"/>
  <c r="Y522" i="16"/>
  <c r="V535" i="16"/>
  <c r="X533" i="16"/>
  <c r="V538" i="16"/>
  <c r="Y537" i="16"/>
  <c r="V542" i="16"/>
  <c r="V578" i="16"/>
  <c r="V576" i="16"/>
  <c r="X574" i="16"/>
  <c r="W610" i="16"/>
  <c r="W618" i="16"/>
  <c r="X618" i="16"/>
  <c r="W643" i="16"/>
  <c r="X643" i="16"/>
  <c r="Y650" i="16"/>
  <c r="W650" i="16"/>
  <c r="V671" i="16"/>
  <c r="X669" i="16"/>
  <c r="V670" i="16"/>
  <c r="T699" i="16"/>
  <c r="W699" i="16"/>
  <c r="S699" i="16"/>
  <c r="S712" i="16"/>
  <c r="T712" i="16"/>
  <c r="Y719" i="16"/>
  <c r="W719" i="16"/>
  <c r="X719" i="16"/>
  <c r="Y728" i="16"/>
  <c r="X728" i="16"/>
  <c r="P724" i="16"/>
  <c r="Y732" i="16"/>
  <c r="W732" i="16"/>
  <c r="Y746" i="16"/>
  <c r="X746" i="16"/>
  <c r="W746" i="16"/>
  <c r="W780" i="16"/>
  <c r="Y780" i="16"/>
  <c r="X780" i="16"/>
  <c r="X812" i="16"/>
  <c r="Y812" i="16"/>
  <c r="X836" i="16"/>
  <c r="Y836" i="16"/>
  <c r="Y878" i="16"/>
  <c r="W878" i="16"/>
  <c r="X878" i="16"/>
  <c r="Y892" i="16"/>
  <c r="X892" i="16"/>
  <c r="I498" i="16"/>
  <c r="Y519" i="16"/>
  <c r="X523" i="16"/>
  <c r="V532" i="16"/>
  <c r="W537" i="16"/>
  <c r="S546" i="16"/>
  <c r="Y549" i="16"/>
  <c r="W569" i="16"/>
  <c r="W574" i="16"/>
  <c r="V579" i="16"/>
  <c r="W606" i="16"/>
  <c r="W609" i="16"/>
  <c r="W614" i="16"/>
  <c r="Y618" i="16"/>
  <c r="X619" i="16"/>
  <c r="W628" i="16"/>
  <c r="Y643" i="16"/>
  <c r="W646" i="16"/>
  <c r="W647" i="16"/>
  <c r="X647" i="16"/>
  <c r="X650" i="16"/>
  <c r="W669" i="16"/>
  <c r="T676" i="16"/>
  <c r="W692" i="16"/>
  <c r="Y704" i="16"/>
  <c r="X704" i="16"/>
  <c r="X732" i="16"/>
  <c r="Y743" i="16"/>
  <c r="X743" i="16"/>
  <c r="W743" i="16"/>
  <c r="Y753" i="16"/>
  <c r="X753" i="16"/>
  <c r="X789" i="16"/>
  <c r="Y789" i="16"/>
  <c r="W789" i="16"/>
  <c r="Y796" i="16"/>
  <c r="X796" i="16"/>
  <c r="W796" i="16"/>
  <c r="W825" i="16"/>
  <c r="T508" i="16"/>
  <c r="X537" i="16"/>
  <c r="T538" i="16"/>
  <c r="V540" i="16"/>
  <c r="V550" i="16"/>
  <c r="S565" i="16"/>
  <c r="V567" i="16"/>
  <c r="Q568" i="16"/>
  <c r="X569" i="16"/>
  <c r="V572" i="16"/>
  <c r="Y574" i="16"/>
  <c r="S575" i="16"/>
  <c r="V577" i="16"/>
  <c r="S587" i="16"/>
  <c r="W593" i="16"/>
  <c r="T596" i="16"/>
  <c r="W596" i="16"/>
  <c r="X598" i="16"/>
  <c r="X601" i="16"/>
  <c r="T604" i="16"/>
  <c r="W604" i="16"/>
  <c r="X606" i="16"/>
  <c r="X609" i="16"/>
  <c r="T612" i="16"/>
  <c r="W612" i="16"/>
  <c r="X614" i="16"/>
  <c r="T624" i="16"/>
  <c r="W624" i="16"/>
  <c r="X628" i="16"/>
  <c r="S632" i="16"/>
  <c r="T632" i="16"/>
  <c r="X646" i="16"/>
  <c r="Y647" i="16"/>
  <c r="Y662" i="16"/>
  <c r="W662" i="16"/>
  <c r="Y669" i="16"/>
  <c r="S670" i="16"/>
  <c r="T678" i="16"/>
  <c r="W678" i="16"/>
  <c r="X685" i="16"/>
  <c r="Y685" i="16"/>
  <c r="Y715" i="16"/>
  <c r="W759" i="16"/>
  <c r="Y759" i="16"/>
  <c r="X759" i="16"/>
  <c r="X773" i="16"/>
  <c r="W773" i="16"/>
  <c r="Y773" i="16"/>
  <c r="Y776" i="16"/>
  <c r="X776" i="16"/>
  <c r="Y792" i="16"/>
  <c r="X792" i="16"/>
  <c r="Y825" i="16"/>
  <c r="X825" i="16"/>
  <c r="Y868" i="16"/>
  <c r="X868" i="16"/>
  <c r="S499" i="16"/>
  <c r="W520" i="16"/>
  <c r="W524" i="16"/>
  <c r="O525" i="16"/>
  <c r="W525" i="16"/>
  <c r="X526" i="16"/>
  <c r="W530" i="16"/>
  <c r="W533" i="16"/>
  <c r="V552" i="16"/>
  <c r="S561" i="16"/>
  <c r="S566" i="16"/>
  <c r="Y569" i="16"/>
  <c r="S570" i="16"/>
  <c r="V575" i="16"/>
  <c r="S590" i="16"/>
  <c r="X595" i="16"/>
  <c r="W599" i="16"/>
  <c r="W607" i="16"/>
  <c r="W615" i="16"/>
  <c r="W620" i="16"/>
  <c r="W627" i="16"/>
  <c r="S636" i="16"/>
  <c r="T636" i="16"/>
  <c r="S658" i="16"/>
  <c r="T659" i="16"/>
  <c r="X662" i="16"/>
  <c r="X674" i="16"/>
  <c r="Y674" i="16"/>
  <c r="W682" i="16"/>
  <c r="Y698" i="16"/>
  <c r="X698" i="16"/>
  <c r="W698" i="16"/>
  <c r="W702" i="16"/>
  <c r="X703" i="16"/>
  <c r="Y711" i="16"/>
  <c r="X711" i="16"/>
  <c r="Y714" i="16"/>
  <c r="X714" i="16"/>
  <c r="W727" i="16"/>
  <c r="Y727" i="16"/>
  <c r="X727" i="16"/>
  <c r="Y740" i="16"/>
  <c r="X740" i="16"/>
  <c r="W740" i="16"/>
  <c r="Y745" i="16"/>
  <c r="X745" i="16"/>
  <c r="Y762" i="16"/>
  <c r="W762" i="16"/>
  <c r="X762" i="16"/>
  <c r="Y778" i="16"/>
  <c r="X778" i="16"/>
  <c r="W778" i="16"/>
  <c r="W788" i="16"/>
  <c r="Y817" i="16"/>
  <c r="X817" i="16"/>
  <c r="T512" i="16"/>
  <c r="W512" i="16"/>
  <c r="T518" i="16"/>
  <c r="Y530" i="16"/>
  <c r="Y533" i="16"/>
  <c r="T553" i="16"/>
  <c r="W553" i="16"/>
  <c r="V570" i="16"/>
  <c r="T578" i="16"/>
  <c r="S581" i="16"/>
  <c r="S588" i="16"/>
  <c r="Y599" i="16"/>
  <c r="Y607" i="16"/>
  <c r="Y615" i="16"/>
  <c r="X620" i="16"/>
  <c r="X621" i="16"/>
  <c r="W632" i="16"/>
  <c r="S640" i="16"/>
  <c r="T640" i="16"/>
  <c r="S667" i="16"/>
  <c r="Y675" i="16"/>
  <c r="W685" i="16"/>
  <c r="T689" i="16"/>
  <c r="Y690" i="16"/>
  <c r="X702" i="16"/>
  <c r="T706" i="16"/>
  <c r="W706" i="16"/>
  <c r="S706" i="16"/>
  <c r="W713" i="16"/>
  <c r="T730" i="16"/>
  <c r="Y752" i="16"/>
  <c r="X752" i="16"/>
  <c r="Y775" i="16"/>
  <c r="X775" i="16"/>
  <c r="W775" i="16"/>
  <c r="Y785" i="16"/>
  <c r="X785" i="16"/>
  <c r="Y860" i="16"/>
  <c r="X860" i="16"/>
  <c r="Y870" i="16"/>
  <c r="W870" i="16"/>
  <c r="X870" i="16"/>
  <c r="V536" i="16"/>
  <c r="Q540" i="16"/>
  <c r="T547" i="16"/>
  <c r="V564" i="16"/>
  <c r="V568" i="16"/>
  <c r="Y563" i="16"/>
  <c r="X616" i="16"/>
  <c r="Y616" i="16"/>
  <c r="W619" i="16"/>
  <c r="X622" i="16"/>
  <c r="X623" i="16"/>
  <c r="Y623" i="16"/>
  <c r="X633" i="16"/>
  <c r="S644" i="16"/>
  <c r="T644" i="16"/>
  <c r="W644" i="16"/>
  <c r="W655" i="16"/>
  <c r="X655" i="16"/>
  <c r="X657" i="16"/>
  <c r="G665" i="16"/>
  <c r="I665" i="16"/>
  <c r="Y697" i="16"/>
  <c r="X697" i="16"/>
  <c r="S700" i="16"/>
  <c r="T700" i="16"/>
  <c r="W700" i="16"/>
  <c r="T720" i="16"/>
  <c r="W720" i="16"/>
  <c r="S720" i="16"/>
  <c r="W748" i="16"/>
  <c r="Y748" i="16"/>
  <c r="X748" i="16"/>
  <c r="W777" i="16"/>
  <c r="Y788" i="16"/>
  <c r="X788" i="16"/>
  <c r="W791" i="16"/>
  <c r="Y791" i="16"/>
  <c r="X791" i="16"/>
  <c r="X805" i="16"/>
  <c r="W805" i="16"/>
  <c r="Y805" i="16"/>
  <c r="Y852" i="16"/>
  <c r="X852" i="16"/>
  <c r="V531" i="16"/>
  <c r="V534" i="16"/>
  <c r="W545" i="16"/>
  <c r="V566" i="16"/>
  <c r="X626" i="16"/>
  <c r="W634" i="16"/>
  <c r="W635" i="16"/>
  <c r="X635" i="16"/>
  <c r="S648" i="16"/>
  <c r="T648" i="16"/>
  <c r="Y655" i="16"/>
  <c r="V672" i="16"/>
  <c r="W697" i="16"/>
  <c r="X708" i="16"/>
  <c r="W708" i="16"/>
  <c r="Y710" i="16"/>
  <c r="X710" i="16"/>
  <c r="W710" i="16"/>
  <c r="Y713" i="16"/>
  <c r="X713" i="16"/>
  <c r="X725" i="16"/>
  <c r="W725" i="16"/>
  <c r="X757" i="16"/>
  <c r="Y757" i="16"/>
  <c r="W757" i="16"/>
  <c r="Y764" i="16"/>
  <c r="X764" i="16"/>
  <c r="W764" i="16"/>
  <c r="Y777" i="16"/>
  <c r="X777" i="16"/>
  <c r="Y844" i="16"/>
  <c r="X844" i="16"/>
  <c r="T652" i="16"/>
  <c r="T656" i="16"/>
  <c r="W656" i="16"/>
  <c r="T660" i="16"/>
  <c r="T665" i="16"/>
  <c r="W665" i="16"/>
  <c r="T672" i="16"/>
  <c r="T673" i="16"/>
  <c r="T679" i="16"/>
  <c r="T686" i="16"/>
  <c r="T694" i="16"/>
  <c r="W694" i="16"/>
  <c r="S695" i="16"/>
  <c r="T707" i="16"/>
  <c r="W707" i="16"/>
  <c r="S714" i="16"/>
  <c r="S716" i="16"/>
  <c r="T735" i="16"/>
  <c r="Y737" i="16"/>
  <c r="T738" i="16"/>
  <c r="W738" i="16"/>
  <c r="T749" i="16"/>
  <c r="W749" i="16"/>
  <c r="T767" i="16"/>
  <c r="Y769" i="16"/>
  <c r="T770" i="16"/>
  <c r="T781" i="16"/>
  <c r="W781" i="16"/>
  <c r="T799" i="16"/>
  <c r="Y801" i="16"/>
  <c r="T802" i="16"/>
  <c r="Y815" i="16"/>
  <c r="Y824" i="16"/>
  <c r="T831" i="16"/>
  <c r="W832" i="16"/>
  <c r="W848" i="16"/>
  <c r="W856" i="16"/>
  <c r="Y857" i="16"/>
  <c r="X857" i="16"/>
  <c r="T858" i="16"/>
  <c r="W858" i="16"/>
  <c r="X872" i="16"/>
  <c r="T877" i="16"/>
  <c r="W884" i="16"/>
  <c r="Y886" i="16"/>
  <c r="W886" i="16"/>
  <c r="Y897" i="16"/>
  <c r="X897" i="16"/>
  <c r="W900" i="16"/>
  <c r="X913" i="16"/>
  <c r="T922" i="16"/>
  <c r="X947" i="16"/>
  <c r="Y947" i="16"/>
  <c r="W947" i="16"/>
  <c r="Y950" i="16"/>
  <c r="X950" i="16"/>
  <c r="W950" i="16"/>
  <c r="X954" i="16"/>
  <c r="W954" i="16"/>
  <c r="Y954" i="16"/>
  <c r="P1933" i="16"/>
  <c r="Y975" i="16"/>
  <c r="V977" i="16"/>
  <c r="X975" i="16"/>
  <c r="V976" i="16"/>
  <c r="V978" i="16"/>
  <c r="Y979" i="16"/>
  <c r="V982" i="16"/>
  <c r="V981" i="16"/>
  <c r="V980" i="16"/>
  <c r="X979" i="16"/>
  <c r="W979" i="16"/>
  <c r="X1023" i="16"/>
  <c r="Y1023" i="16"/>
  <c r="S704" i="16"/>
  <c r="W711" i="16"/>
  <c r="W744" i="16"/>
  <c r="W776" i="16"/>
  <c r="X807" i="16"/>
  <c r="T810" i="16"/>
  <c r="W812" i="16"/>
  <c r="T842" i="16"/>
  <c r="W844" i="16"/>
  <c r="T845" i="16"/>
  <c r="X847" i="16"/>
  <c r="W847" i="16"/>
  <c r="W852" i="16"/>
  <c r="T853" i="16"/>
  <c r="X855" i="16"/>
  <c r="W855" i="16"/>
  <c r="W876" i="16"/>
  <c r="W933" i="16"/>
  <c r="Y933" i="16"/>
  <c r="X933" i="16"/>
  <c r="W1029" i="16"/>
  <c r="Y1029" i="16"/>
  <c r="X1029" i="16"/>
  <c r="W1041" i="16"/>
  <c r="X1041" i="16"/>
  <c r="Y1041" i="16"/>
  <c r="X1050" i="16"/>
  <c r="Y1050" i="16"/>
  <c r="W1050" i="16"/>
  <c r="W1078" i="16"/>
  <c r="Y1078" i="16"/>
  <c r="X1078" i="16"/>
  <c r="X1083" i="16"/>
  <c r="Y1083" i="16"/>
  <c r="T681" i="16"/>
  <c r="T684" i="16"/>
  <c r="S692" i="16"/>
  <c r="T716" i="16"/>
  <c r="Y807" i="16"/>
  <c r="T821" i="16"/>
  <c r="T823" i="16"/>
  <c r="W824" i="16"/>
  <c r="Y828" i="16"/>
  <c r="W830" i="16"/>
  <c r="T850" i="16"/>
  <c r="W850" i="16"/>
  <c r="W864" i="16"/>
  <c r="Y865" i="16"/>
  <c r="X865" i="16"/>
  <c r="T866" i="16"/>
  <c r="W866" i="16"/>
  <c r="T890" i="16"/>
  <c r="Y891" i="16"/>
  <c r="Y895" i="16"/>
  <c r="X895" i="16"/>
  <c r="W895" i="16"/>
  <c r="W897" i="16"/>
  <c r="T904" i="16"/>
  <c r="T907" i="16"/>
  <c r="W907" i="16"/>
  <c r="W925" i="16"/>
  <c r="X929" i="16"/>
  <c r="Y929" i="16"/>
  <c r="X943" i="16"/>
  <c r="W943" i="16"/>
  <c r="Y943" i="16"/>
  <c r="Y946" i="16"/>
  <c r="X946" i="16"/>
  <c r="W946" i="16"/>
  <c r="X960" i="16"/>
  <c r="X1038" i="16"/>
  <c r="Y1038" i="16"/>
  <c r="W1038" i="16"/>
  <c r="X1067" i="16"/>
  <c r="Y1067" i="16"/>
  <c r="W752" i="16"/>
  <c r="T755" i="16"/>
  <c r="W784" i="16"/>
  <c r="T787" i="16"/>
  <c r="Y809" i="16"/>
  <c r="X809" i="16"/>
  <c r="T834" i="16"/>
  <c r="T835" i="16"/>
  <c r="W836" i="16"/>
  <c r="X863" i="16"/>
  <c r="W863" i="16"/>
  <c r="W874" i="16"/>
  <c r="Y884" i="16"/>
  <c r="X884" i="16"/>
  <c r="Y889" i="16"/>
  <c r="X889" i="16"/>
  <c r="X899" i="16"/>
  <c r="W899" i="16"/>
  <c r="Y900" i="16"/>
  <c r="X900" i="16"/>
  <c r="X939" i="16"/>
  <c r="Y939" i="16"/>
  <c r="W939" i="16"/>
  <c r="W949" i="16"/>
  <c r="Y949" i="16"/>
  <c r="X949" i="16"/>
  <c r="W1037" i="16"/>
  <c r="Y1037" i="16"/>
  <c r="X1037" i="16"/>
  <c r="Y1040" i="16"/>
  <c r="X1040" i="16"/>
  <c r="W1040" i="16"/>
  <c r="Y1048" i="16"/>
  <c r="W1048" i="16"/>
  <c r="X1048" i="16"/>
  <c r="Y849" i="16"/>
  <c r="X849" i="16"/>
  <c r="T861" i="16"/>
  <c r="Y873" i="16"/>
  <c r="X873" i="16"/>
  <c r="Y876" i="16"/>
  <c r="X876" i="16"/>
  <c r="T893" i="16"/>
  <c r="Y906" i="16"/>
  <c r="X906" i="16"/>
  <c r="Y914" i="16"/>
  <c r="X914" i="16"/>
  <c r="W914" i="16"/>
  <c r="X925" i="16"/>
  <c r="Y925" i="16"/>
  <c r="X935" i="16"/>
  <c r="Y935" i="16"/>
  <c r="W935" i="16"/>
  <c r="Y942" i="16"/>
  <c r="X942" i="16"/>
  <c r="W942" i="16"/>
  <c r="Y945" i="16"/>
  <c r="X945" i="16"/>
  <c r="W945" i="16"/>
  <c r="X973" i="16"/>
  <c r="Y991" i="16"/>
  <c r="X991" i="16"/>
  <c r="V992" i="16"/>
  <c r="V994" i="16"/>
  <c r="V993" i="16"/>
  <c r="Y997" i="16"/>
  <c r="X997" i="16"/>
  <c r="X1062" i="16"/>
  <c r="Y1062" i="16"/>
  <c r="W695" i="16"/>
  <c r="S718" i="16"/>
  <c r="S719" i="16"/>
  <c r="X723" i="16"/>
  <c r="N1932" i="16"/>
  <c r="X726" i="16"/>
  <c r="W728" i="16"/>
  <c r="X729" i="16"/>
  <c r="T731" i="16"/>
  <c r="W731" i="16"/>
  <c r="T734" i="16"/>
  <c r="W751" i="16"/>
  <c r="W754" i="16"/>
  <c r="X758" i="16"/>
  <c r="W760" i="16"/>
  <c r="X761" i="16"/>
  <c r="T763" i="16"/>
  <c r="W765" i="16"/>
  <c r="T766" i="16"/>
  <c r="W772" i="16"/>
  <c r="W783" i="16"/>
  <c r="W786" i="16"/>
  <c r="X790" i="16"/>
  <c r="W792" i="16"/>
  <c r="X793" i="16"/>
  <c r="T795" i="16"/>
  <c r="W795" i="16"/>
  <c r="W797" i="16"/>
  <c r="T798" i="16"/>
  <c r="W804" i="16"/>
  <c r="T814" i="16"/>
  <c r="X822" i="16"/>
  <c r="T826" i="16"/>
  <c r="T827" i="16"/>
  <c r="W828" i="16"/>
  <c r="X832" i="16"/>
  <c r="Y833" i="16"/>
  <c r="X833" i="16"/>
  <c r="X843" i="16"/>
  <c r="X846" i="16"/>
  <c r="W849" i="16"/>
  <c r="X851" i="16"/>
  <c r="X854" i="16"/>
  <c r="W860" i="16"/>
  <c r="T882" i="16"/>
  <c r="W882" i="16"/>
  <c r="Y887" i="16"/>
  <c r="X887" i="16"/>
  <c r="W887" i="16"/>
  <c r="W892" i="16"/>
  <c r="Y894" i="16"/>
  <c r="W894" i="16"/>
  <c r="W898" i="16"/>
  <c r="Y899" i="16"/>
  <c r="Y903" i="16"/>
  <c r="X903" i="16"/>
  <c r="W918" i="16"/>
  <c r="Y969" i="16"/>
  <c r="X969" i="16"/>
  <c r="W969" i="16"/>
  <c r="Y1001" i="16"/>
  <c r="X1001" i="16"/>
  <c r="S708" i="16"/>
  <c r="W715" i="16"/>
  <c r="O1932" i="16"/>
  <c r="X751" i="16"/>
  <c r="X754" i="16"/>
  <c r="Y765" i="16"/>
  <c r="X772" i="16"/>
  <c r="X783" i="16"/>
  <c r="X786" i="16"/>
  <c r="Y797" i="16"/>
  <c r="X804" i="16"/>
  <c r="Y813" i="16"/>
  <c r="T837" i="16"/>
  <c r="W837" i="16"/>
  <c r="Y862" i="16"/>
  <c r="W862" i="16"/>
  <c r="Y863" i="16"/>
  <c r="T869" i="16"/>
  <c r="X874" i="16"/>
  <c r="Y881" i="16"/>
  <c r="X881" i="16"/>
  <c r="W889" i="16"/>
  <c r="X898" i="16"/>
  <c r="Y898" i="16"/>
  <c r="W906" i="16"/>
  <c r="X910" i="16"/>
  <c r="Y910" i="16"/>
  <c r="X918" i="16"/>
  <c r="Y918" i="16"/>
  <c r="Y934" i="16"/>
  <c r="X934" i="16"/>
  <c r="W934" i="16"/>
  <c r="W938" i="16"/>
  <c r="Y938" i="16"/>
  <c r="X938" i="16"/>
  <c r="X951" i="16"/>
  <c r="Y951" i="16"/>
  <c r="W951" i="16"/>
  <c r="Y963" i="16"/>
  <c r="X963" i="16"/>
  <c r="S696" i="16"/>
  <c r="W703" i="16"/>
  <c r="T721" i="16"/>
  <c r="W736" i="16"/>
  <c r="T742" i="16"/>
  <c r="T774" i="16"/>
  <c r="W800" i="16"/>
  <c r="T806" i="16"/>
  <c r="X815" i="16"/>
  <c r="T818" i="16"/>
  <c r="W820" i="16"/>
  <c r="T838" i="16"/>
  <c r="X862" i="16"/>
  <c r="W868" i="16"/>
  <c r="W873" i="16"/>
  <c r="X879" i="16"/>
  <c r="W879" i="16"/>
  <c r="T885" i="16"/>
  <c r="T901" i="16"/>
  <c r="Y905" i="16"/>
  <c r="X905" i="16"/>
  <c r="Y927" i="16"/>
  <c r="X927" i="16"/>
  <c r="W927" i="16"/>
  <c r="Y930" i="16"/>
  <c r="X930" i="16"/>
  <c r="W930" i="16"/>
  <c r="W1061" i="16"/>
  <c r="Y1061" i="16"/>
  <c r="X1061" i="16"/>
  <c r="X1087" i="16"/>
  <c r="V1088" i="16"/>
  <c r="Y1087" i="16"/>
  <c r="V1090" i="16"/>
  <c r="V1089" i="16"/>
  <c r="W912" i="16"/>
  <c r="T924" i="16"/>
  <c r="T936" i="16"/>
  <c r="T952" i="16"/>
  <c r="W955" i="16"/>
  <c r="S960" i="16"/>
  <c r="X971" i="16"/>
  <c r="W972" i="16"/>
  <c r="W975" i="16"/>
  <c r="T989" i="16"/>
  <c r="T994" i="16"/>
  <c r="X999" i="16"/>
  <c r="W1014" i="16"/>
  <c r="Y1019" i="16"/>
  <c r="T1031" i="16"/>
  <c r="Y1032" i="16"/>
  <c r="X1032" i="16"/>
  <c r="T1034" i="16"/>
  <c r="W1034" i="16"/>
  <c r="X1044" i="16"/>
  <c r="Y1045" i="16"/>
  <c r="X1049" i="16"/>
  <c r="Y1082" i="16"/>
  <c r="X1082" i="16"/>
  <c r="Y1106" i="16"/>
  <c r="V1108" i="16"/>
  <c r="W1106" i="16"/>
  <c r="V1109" i="16"/>
  <c r="T1107" i="16"/>
  <c r="Y1107" i="16"/>
  <c r="S1107" i="16"/>
  <c r="V984" i="16"/>
  <c r="W1033" i="16"/>
  <c r="X1033" i="16"/>
  <c r="X1043" i="16"/>
  <c r="W1067" i="16"/>
  <c r="T1068" i="16"/>
  <c r="Y1071" i="16"/>
  <c r="X1071" i="16"/>
  <c r="W1071" i="16"/>
  <c r="T1096" i="16"/>
  <c r="Y1100" i="16"/>
  <c r="W1100" i="16"/>
  <c r="V1102" i="16"/>
  <c r="V1101" i="16"/>
  <c r="X1100" i="16"/>
  <c r="W902" i="16"/>
  <c r="W909" i="16"/>
  <c r="W920" i="16"/>
  <c r="W923" i="16"/>
  <c r="W929" i="16"/>
  <c r="T932" i="16"/>
  <c r="T948" i="16"/>
  <c r="W948" i="16"/>
  <c r="W966" i="16"/>
  <c r="X967" i="16"/>
  <c r="W968" i="16"/>
  <c r="W974" i="16"/>
  <c r="T976" i="16"/>
  <c r="S976" i="16"/>
  <c r="X983" i="16"/>
  <c r="W991" i="16"/>
  <c r="X1000" i="16"/>
  <c r="Y1003" i="16"/>
  <c r="W1013" i="16"/>
  <c r="Y1022" i="16"/>
  <c r="X1025" i="16"/>
  <c r="W1026" i="16"/>
  <c r="W1027" i="16"/>
  <c r="Y1033" i="16"/>
  <c r="Y1042" i="16"/>
  <c r="T1055" i="16"/>
  <c r="N1934" i="16"/>
  <c r="T1059" i="16"/>
  <c r="T1063" i="16"/>
  <c r="W1063" i="16"/>
  <c r="W1073" i="16"/>
  <c r="W1079" i="16"/>
  <c r="T1105" i="16"/>
  <c r="S1105" i="16"/>
  <c r="X1107" i="16"/>
  <c r="X1150" i="16"/>
  <c r="Y989" i="16"/>
  <c r="W1074" i="16"/>
  <c r="V1075" i="16"/>
  <c r="V1076" i="16"/>
  <c r="X1074" i="16"/>
  <c r="X1085" i="16"/>
  <c r="Y1085" i="16"/>
  <c r="Y1146" i="16"/>
  <c r="W1146" i="16"/>
  <c r="X1146" i="16"/>
  <c r="W905" i="16"/>
  <c r="T908" i="16"/>
  <c r="T911" i="16"/>
  <c r="W911" i="16"/>
  <c r="W928" i="16"/>
  <c r="S932" i="16"/>
  <c r="T944" i="16"/>
  <c r="S948" i="16"/>
  <c r="W953" i="16"/>
  <c r="S954" i="16"/>
  <c r="X959" i="16"/>
  <c r="Y961" i="16"/>
  <c r="O1933" i="16"/>
  <c r="V985" i="16"/>
  <c r="T992" i="16"/>
  <c r="W995" i="16"/>
  <c r="W997" i="16"/>
  <c r="W1004" i="16"/>
  <c r="W1005" i="16"/>
  <c r="T1006" i="16"/>
  <c r="W1035" i="16"/>
  <c r="W1044" i="16"/>
  <c r="S1054" i="16"/>
  <c r="T1054" i="16"/>
  <c r="W1056" i="16"/>
  <c r="X1060" i="16"/>
  <c r="Y1074" i="16"/>
  <c r="W1083" i="16"/>
  <c r="T1084" i="16"/>
  <c r="Y1086" i="16"/>
  <c r="X1086" i="16"/>
  <c r="T1092" i="16"/>
  <c r="W1094" i="16"/>
  <c r="T1095" i="16"/>
  <c r="T1103" i="16"/>
  <c r="G1106" i="16"/>
  <c r="I1106" i="16"/>
  <c r="X928" i="16"/>
  <c r="S933" i="16"/>
  <c r="S938" i="16"/>
  <c r="S943" i="16"/>
  <c r="S949" i="16"/>
  <c r="X953" i="16"/>
  <c r="T956" i="16"/>
  <c r="W956" i="16"/>
  <c r="T970" i="16"/>
  <c r="S977" i="16"/>
  <c r="S981" i="16"/>
  <c r="W983" i="16"/>
  <c r="S986" i="16"/>
  <c r="X995" i="16"/>
  <c r="X1004" i="16"/>
  <c r="X1005" i="16"/>
  <c r="T1009" i="16"/>
  <c r="T1015" i="16"/>
  <c r="T1018" i="16"/>
  <c r="W1022" i="16"/>
  <c r="W1023" i="16"/>
  <c r="X1028" i="16"/>
  <c r="W1043" i="16"/>
  <c r="S1044" i="16"/>
  <c r="S1048" i="16"/>
  <c r="T1051" i="16"/>
  <c r="T1053" i="16"/>
  <c r="X1056" i="16"/>
  <c r="X1058" i="16"/>
  <c r="Y1058" i="16"/>
  <c r="Y1060" i="16"/>
  <c r="T1072" i="16"/>
  <c r="Y1073" i="16"/>
  <c r="Y1079" i="16"/>
  <c r="W1085" i="16"/>
  <c r="X1094" i="16"/>
  <c r="W913" i="16"/>
  <c r="T916" i="16"/>
  <c r="T940" i="16"/>
  <c r="W967" i="16"/>
  <c r="T978" i="16"/>
  <c r="V986" i="16"/>
  <c r="T998" i="16"/>
  <c r="W998" i="16"/>
  <c r="W1003" i="16"/>
  <c r="S1010" i="16"/>
  <c r="T1010" i="16"/>
  <c r="X1013" i="16"/>
  <c r="T1016" i="16"/>
  <c r="T1021" i="16"/>
  <c r="P1057" i="16"/>
  <c r="W1058" i="16"/>
  <c r="W963" i="16"/>
  <c r="T984" i="16"/>
  <c r="S984" i="16"/>
  <c r="Y1002" i="16"/>
  <c r="X1002" i="16"/>
  <c r="X1017" i="16"/>
  <c r="Y1017" i="16"/>
  <c r="X1081" i="16"/>
  <c r="Y1081" i="16"/>
  <c r="W1087" i="16"/>
  <c r="S1088" i="16"/>
  <c r="T1088" i="16"/>
  <c r="X1091" i="16"/>
  <c r="Y1091" i="16"/>
  <c r="V1125" i="16"/>
  <c r="V1123" i="16"/>
  <c r="W1122" i="16"/>
  <c r="Y1122" i="16"/>
  <c r="V1124" i="16"/>
  <c r="T982" i="16"/>
  <c r="T990" i="16"/>
  <c r="Y990" i="16"/>
  <c r="T1007" i="16"/>
  <c r="W1007" i="16"/>
  <c r="T1047" i="16"/>
  <c r="W1047" i="16"/>
  <c r="T1065" i="16"/>
  <c r="T1069" i="16"/>
  <c r="T1099" i="16"/>
  <c r="T1114" i="16"/>
  <c r="Y1147" i="16"/>
  <c r="V1148" i="16"/>
  <c r="V1339" i="16"/>
  <c r="V1336" i="16"/>
  <c r="Y1335" i="16"/>
  <c r="V1337" i="16"/>
  <c r="V1338" i="16"/>
  <c r="X1335" i="16"/>
  <c r="W1335" i="16"/>
  <c r="Y1282" i="16"/>
  <c r="W1282" i="16"/>
  <c r="X1282" i="16"/>
  <c r="W959" i="16"/>
  <c r="T980" i="16"/>
  <c r="T988" i="16"/>
  <c r="X988" i="16"/>
  <c r="W1001" i="16"/>
  <c r="T1020" i="16"/>
  <c r="T1039" i="16"/>
  <c r="W1062" i="16"/>
  <c r="S1104" i="16"/>
  <c r="T1111" i="16"/>
  <c r="S1119" i="16"/>
  <c r="T1127" i="16"/>
  <c r="T1155" i="16"/>
  <c r="W1287" i="16"/>
  <c r="V1113" i="16"/>
  <c r="V1111" i="16"/>
  <c r="Y1110" i="16"/>
  <c r="T1118" i="16"/>
  <c r="V1129" i="16"/>
  <c r="V1127" i="16"/>
  <c r="Y1126" i="16"/>
  <c r="V1130" i="16"/>
  <c r="Y1178" i="16"/>
  <c r="X1178" i="16"/>
  <c r="W1178" i="16"/>
  <c r="T1201" i="16"/>
  <c r="V1286" i="16"/>
  <c r="X1283" i="16"/>
  <c r="V1285" i="16"/>
  <c r="V1284" i="16"/>
  <c r="Y1283" i="16"/>
  <c r="W1283" i="16"/>
  <c r="Y1322" i="16"/>
  <c r="W1322" i="16"/>
  <c r="X1322" i="16"/>
  <c r="Y1287" i="16"/>
  <c r="V1289" i="16"/>
  <c r="V1290" i="16"/>
  <c r="V1288" i="16"/>
  <c r="X1287" i="16"/>
  <c r="X1308" i="16"/>
  <c r="W1308" i="16"/>
  <c r="Y1354" i="16"/>
  <c r="X1354" i="16"/>
  <c r="W1354" i="16"/>
  <c r="T1089" i="16"/>
  <c r="T1101" i="16"/>
  <c r="T1108" i="16"/>
  <c r="T1109" i="16"/>
  <c r="X1110" i="16"/>
  <c r="X1126" i="16"/>
  <c r="T1139" i="16"/>
  <c r="V1149" i="16"/>
  <c r="X1147" i="16"/>
  <c r="T1165" i="16"/>
  <c r="W1171" i="16"/>
  <c r="W1270" i="16"/>
  <c r="Y1270" i="16"/>
  <c r="X1270" i="16"/>
  <c r="Y1295" i="16"/>
  <c r="V1297" i="16"/>
  <c r="V1296" i="16"/>
  <c r="X1295" i="16"/>
  <c r="V1298" i="16"/>
  <c r="W1070" i="16"/>
  <c r="S1098" i="16"/>
  <c r="V1112" i="16"/>
  <c r="V1128" i="16"/>
  <c r="T1137" i="16"/>
  <c r="T1159" i="16"/>
  <c r="V1173" i="16"/>
  <c r="V1174" i="16"/>
  <c r="Y1171" i="16"/>
  <c r="X1171" i="16"/>
  <c r="V1172" i="16"/>
  <c r="X1176" i="16"/>
  <c r="W1176" i="16"/>
  <c r="Y1176" i="16"/>
  <c r="V1185" i="16"/>
  <c r="V1184" i="16"/>
  <c r="V1186" i="16"/>
  <c r="Y1183" i="16"/>
  <c r="X1183" i="16"/>
  <c r="S1089" i="16"/>
  <c r="S1090" i="16"/>
  <c r="T1093" i="16"/>
  <c r="W1093" i="16"/>
  <c r="T1097" i="16"/>
  <c r="S1101" i="16"/>
  <c r="S1102" i="16"/>
  <c r="S1109" i="16"/>
  <c r="T1133" i="16"/>
  <c r="V1153" i="16"/>
  <c r="V1152" i="16"/>
  <c r="X1151" i="16"/>
  <c r="G1155" i="16"/>
  <c r="I1155" i="16"/>
  <c r="T1169" i="16"/>
  <c r="T1179" i="16"/>
  <c r="W1179" i="16"/>
  <c r="T1189" i="16"/>
  <c r="T1191" i="16"/>
  <c r="W1191" i="16"/>
  <c r="W1211" i="16"/>
  <c r="V1212" i="16"/>
  <c r="V1214" i="16"/>
  <c r="T1131" i="16"/>
  <c r="G1139" i="16"/>
  <c r="I1139" i="16"/>
  <c r="T1163" i="16"/>
  <c r="G1171" i="16"/>
  <c r="I1171" i="16"/>
  <c r="T1195" i="16"/>
  <c r="G1203" i="16"/>
  <c r="I1203" i="16"/>
  <c r="Y1223" i="16"/>
  <c r="V1226" i="16"/>
  <c r="T1227" i="16"/>
  <c r="G1235" i="16"/>
  <c r="I1235" i="16"/>
  <c r="G1243" i="16"/>
  <c r="I1243" i="16"/>
  <c r="T1251" i="16"/>
  <c r="Y1255" i="16"/>
  <c r="X1261" i="16"/>
  <c r="X1267" i="16"/>
  <c r="S1288" i="16"/>
  <c r="S1293" i="16"/>
  <c r="T1304" i="16"/>
  <c r="Y1304" i="16"/>
  <c r="T1309" i="16"/>
  <c r="X1309" i="16"/>
  <c r="X1311" i="16"/>
  <c r="T1331" i="16"/>
  <c r="S1341" i="16"/>
  <c r="T1344" i="16"/>
  <c r="V1347" i="16"/>
  <c r="Y1345" i="16"/>
  <c r="T1349" i="16"/>
  <c r="S1349" i="16"/>
  <c r="Y1370" i="16"/>
  <c r="V1371" i="16"/>
  <c r="X1370" i="16"/>
  <c r="W1370" i="16"/>
  <c r="V1372" i="16"/>
  <c r="V1374" i="16"/>
  <c r="V1400" i="16"/>
  <c r="V1401" i="16"/>
  <c r="V1399" i="16"/>
  <c r="V1397" i="16"/>
  <c r="Y1396" i="16"/>
  <c r="X1396" i="16"/>
  <c r="V1398" i="16"/>
  <c r="W1396" i="16"/>
  <c r="T1215" i="16"/>
  <c r="V1224" i="16"/>
  <c r="V1256" i="16"/>
  <c r="T1263" i="16"/>
  <c r="T1280" i="16"/>
  <c r="T1285" i="16"/>
  <c r="Y1303" i="16"/>
  <c r="V1305" i="16"/>
  <c r="Y1308" i="16"/>
  <c r="V1326" i="16"/>
  <c r="X1323" i="16"/>
  <c r="Y1341" i="16"/>
  <c r="X1341" i="16"/>
  <c r="W1341" i="16"/>
  <c r="W1350" i="16"/>
  <c r="Y1456" i="16"/>
  <c r="V1458" i="16"/>
  <c r="V1461" i="16"/>
  <c r="V1460" i="16"/>
  <c r="X1456" i="16"/>
  <c r="V1459" i="16"/>
  <c r="V1457" i="16"/>
  <c r="T1203" i="16"/>
  <c r="T1235" i="16"/>
  <c r="W1235" i="16"/>
  <c r="T1243" i="16"/>
  <c r="W1243" i="16"/>
  <c r="V1268" i="16"/>
  <c r="Y1279" i="16"/>
  <c r="V1281" i="16"/>
  <c r="V1302" i="16"/>
  <c r="X1299" i="16"/>
  <c r="T1320" i="16"/>
  <c r="T1325" i="16"/>
  <c r="T1333" i="16"/>
  <c r="T1334" i="16"/>
  <c r="S1334" i="16"/>
  <c r="V1351" i="16"/>
  <c r="T1360" i="16"/>
  <c r="W1360" i="16"/>
  <c r="V1454" i="16"/>
  <c r="V1451" i="16"/>
  <c r="V1452" i="16"/>
  <c r="V1455" i="16"/>
  <c r="Y1450" i="16"/>
  <c r="X1450" i="16"/>
  <c r="W1450" i="16"/>
  <c r="V1453" i="16"/>
  <c r="V1278" i="16"/>
  <c r="X1275" i="16"/>
  <c r="X1304" i="16"/>
  <c r="Y1319" i="16"/>
  <c r="V1321" i="16"/>
  <c r="V1330" i="16"/>
  <c r="T1366" i="16"/>
  <c r="S1366" i="16"/>
  <c r="X1476" i="16"/>
  <c r="Y1476" i="16"/>
  <c r="W1476" i="16"/>
  <c r="V1213" i="16"/>
  <c r="G1219" i="16"/>
  <c r="I1219" i="16"/>
  <c r="S1249" i="16"/>
  <c r="G1259" i="16"/>
  <c r="I1259" i="16"/>
  <c r="W1260" i="16"/>
  <c r="Y1262" i="16"/>
  <c r="V1269" i="16"/>
  <c r="W1275" i="16"/>
  <c r="T1276" i="16"/>
  <c r="X1279" i="16"/>
  <c r="V1280" i="16"/>
  <c r="S1292" i="16"/>
  <c r="Y1299" i="16"/>
  <c r="V1300" i="16"/>
  <c r="S1310" i="16"/>
  <c r="V1314" i="16"/>
  <c r="T1315" i="16"/>
  <c r="W1315" i="16"/>
  <c r="W1319" i="16"/>
  <c r="S1320" i="16"/>
  <c r="W1324" i="16"/>
  <c r="S1325" i="16"/>
  <c r="S1333" i="16"/>
  <c r="T1339" i="16"/>
  <c r="S1339" i="16"/>
  <c r="G1360" i="16"/>
  <c r="I1360" i="16"/>
  <c r="Y1420" i="16"/>
  <c r="X1420" i="16"/>
  <c r="V1424" i="16"/>
  <c r="V1422" i="16"/>
  <c r="V1425" i="16"/>
  <c r="V1423" i="16"/>
  <c r="V1421" i="16"/>
  <c r="V1428" i="16"/>
  <c r="X1482" i="16"/>
  <c r="T1135" i="16"/>
  <c r="G1143" i="16"/>
  <c r="I1143" i="16"/>
  <c r="T1167" i="16"/>
  <c r="G1175" i="16"/>
  <c r="I1175" i="16"/>
  <c r="T1199" i="16"/>
  <c r="G1207" i="16"/>
  <c r="I1207" i="16"/>
  <c r="W1225" i="16"/>
  <c r="T1231" i="16"/>
  <c r="W1231" i="16"/>
  <c r="S1233" i="16"/>
  <c r="G1239" i="16"/>
  <c r="I1239" i="16"/>
  <c r="T1247" i="16"/>
  <c r="X1260" i="16"/>
  <c r="S1261" i="16"/>
  <c r="G1271" i="16"/>
  <c r="I1271" i="16"/>
  <c r="Y1275" i="16"/>
  <c r="V1276" i="16"/>
  <c r="S1286" i="16"/>
  <c r="T1291" i="16"/>
  <c r="W1291" i="16"/>
  <c r="S1296" i="16"/>
  <c r="S1301" i="16"/>
  <c r="T1312" i="16"/>
  <c r="Y1312" i="16"/>
  <c r="T1316" i="16"/>
  <c r="T1317" i="16"/>
  <c r="X1319" i="16"/>
  <c r="V1320" i="16"/>
  <c r="X1324" i="16"/>
  <c r="V1325" i="16"/>
  <c r="T1326" i="16"/>
  <c r="T1328" i="16"/>
  <c r="S1336" i="16"/>
  <c r="T1358" i="16"/>
  <c r="S1358" i="16"/>
  <c r="V1373" i="16"/>
  <c r="W1390" i="16"/>
  <c r="S1221" i="16"/>
  <c r="X1225" i="16"/>
  <c r="S1241" i="16"/>
  <c r="G1251" i="16"/>
  <c r="I1251" i="16"/>
  <c r="Y1260" i="16"/>
  <c r="S1273" i="16"/>
  <c r="S1277" i="16"/>
  <c r="T1292" i="16"/>
  <c r="V1301" i="16"/>
  <c r="S1308" i="16"/>
  <c r="Y1311" i="16"/>
  <c r="V1313" i="16"/>
  <c r="V1328" i="16"/>
  <c r="Y1327" i="16"/>
  <c r="V1329" i="16"/>
  <c r="T1342" i="16"/>
  <c r="S1342" i="16"/>
  <c r="T1355" i="16"/>
  <c r="W1355" i="16"/>
  <c r="T1357" i="16"/>
  <c r="S1357" i="16"/>
  <c r="Y1365" i="16"/>
  <c r="V1368" i="16"/>
  <c r="X1365" i="16"/>
  <c r="V1367" i="16"/>
  <c r="V1369" i="16"/>
  <c r="V1366" i="16"/>
  <c r="V1392" i="16"/>
  <c r="X1390" i="16"/>
  <c r="V1394" i="16"/>
  <c r="V1395" i="16"/>
  <c r="V1393" i="16"/>
  <c r="V1391" i="16"/>
  <c r="Y1390" i="16"/>
  <c r="V1416" i="16"/>
  <c r="X1414" i="16"/>
  <c r="Y1414" i="16"/>
  <c r="W1414" i="16"/>
  <c r="V1418" i="16"/>
  <c r="V1419" i="16"/>
  <c r="V1417" i="16"/>
  <c r="V1415" i="16"/>
  <c r="V1433" i="16"/>
  <c r="V1145" i="16"/>
  <c r="G1151" i="16"/>
  <c r="I1151" i="16"/>
  <c r="V1177" i="16"/>
  <c r="G1183" i="16"/>
  <c r="I1183" i="16"/>
  <c r="V1209" i="16"/>
  <c r="G1215" i="16"/>
  <c r="I1215" i="16"/>
  <c r="X1223" i="16"/>
  <c r="V1241" i="16"/>
  <c r="X1255" i="16"/>
  <c r="V1258" i="16"/>
  <c r="V1273" i="16"/>
  <c r="V1277" i="16"/>
  <c r="S1284" i="16"/>
  <c r="V1306" i="16"/>
  <c r="V1310" i="16"/>
  <c r="X1307" i="16"/>
  <c r="Y1340" i="16"/>
  <c r="V1344" i="16"/>
  <c r="V1342" i="16"/>
  <c r="Y1350" i="16"/>
  <c r="V1352" i="16"/>
  <c r="V1353" i="16"/>
  <c r="V1379" i="16"/>
  <c r="V1376" i="16"/>
  <c r="Y1375" i="16"/>
  <c r="V1378" i="16"/>
  <c r="X1375" i="16"/>
  <c r="W1375" i="16"/>
  <c r="V1377" i="16"/>
  <c r="V1387" i="16"/>
  <c r="V1389" i="16"/>
  <c r="V1386" i="16"/>
  <c r="Y1385" i="16"/>
  <c r="V1388" i="16"/>
  <c r="X1385" i="16"/>
  <c r="W1385" i="16"/>
  <c r="Y1407" i="16"/>
  <c r="X1407" i="16"/>
  <c r="W1407" i="16"/>
  <c r="V1382" i="16"/>
  <c r="V1409" i="16"/>
  <c r="S1410" i="16"/>
  <c r="V1411" i="16"/>
  <c r="V1413" i="16"/>
  <c r="S1418" i="16"/>
  <c r="T1427" i="16"/>
  <c r="S1439" i="16"/>
  <c r="W1462" i="16"/>
  <c r="T1470" i="16"/>
  <c r="T1471" i="16"/>
  <c r="T1475" i="16"/>
  <c r="Y1475" i="16"/>
  <c r="S1475" i="16"/>
  <c r="V1465" i="16"/>
  <c r="T1467" i="16"/>
  <c r="S1467" i="16"/>
  <c r="S1472" i="16"/>
  <c r="T1472" i="16"/>
  <c r="W1551" i="16"/>
  <c r="X1551" i="16"/>
  <c r="Y1551" i="16"/>
  <c r="X1554" i="16"/>
  <c r="Y1554" i="16"/>
  <c r="W1554" i="16"/>
  <c r="V1383" i="16"/>
  <c r="W1402" i="16"/>
  <c r="V1404" i="16"/>
  <c r="W1456" i="16"/>
  <c r="V1470" i="16"/>
  <c r="X1468" i="16"/>
  <c r="V1479" i="16"/>
  <c r="V1483" i="16"/>
  <c r="V1481" i="16"/>
  <c r="V1484" i="16"/>
  <c r="X1480" i="16"/>
  <c r="W1504" i="16"/>
  <c r="V1532" i="16"/>
  <c r="X1528" i="16"/>
  <c r="V1531" i="16"/>
  <c r="V1529" i="16"/>
  <c r="V1533" i="16"/>
  <c r="Y1528" i="16"/>
  <c r="W1528" i="16"/>
  <c r="V1530" i="16"/>
  <c r="T1347" i="16"/>
  <c r="T1363" i="16"/>
  <c r="T1371" i="16"/>
  <c r="S1373" i="16"/>
  <c r="T1379" i="16"/>
  <c r="W1380" i="16"/>
  <c r="S1381" i="16"/>
  <c r="T1387" i="16"/>
  <c r="S1389" i="16"/>
  <c r="S1397" i="16"/>
  <c r="S1399" i="16"/>
  <c r="S1401" i="16"/>
  <c r="X1402" i="16"/>
  <c r="T1405" i="16"/>
  <c r="V1406" i="16"/>
  <c r="V1410" i="16"/>
  <c r="S1422" i="16"/>
  <c r="T1435" i="16"/>
  <c r="S1440" i="16"/>
  <c r="S1451" i="16"/>
  <c r="S1455" i="16"/>
  <c r="S1459" i="16"/>
  <c r="T1463" i="16"/>
  <c r="V1467" i="16"/>
  <c r="V1471" i="16"/>
  <c r="V1472" i="16"/>
  <c r="T1473" i="16"/>
  <c r="W1480" i="16"/>
  <c r="S1481" i="16"/>
  <c r="T1493" i="16"/>
  <c r="V1507" i="16"/>
  <c r="V1505" i="16"/>
  <c r="Y1504" i="16"/>
  <c r="V1508" i="16"/>
  <c r="X1504" i="16"/>
  <c r="V1506" i="16"/>
  <c r="V1509" i="16"/>
  <c r="X1514" i="16"/>
  <c r="W1514" i="16"/>
  <c r="Y1514" i="16"/>
  <c r="W1527" i="16"/>
  <c r="Y1527" i="16"/>
  <c r="X1527" i="16"/>
  <c r="S1394" i="16"/>
  <c r="Y1402" i="16"/>
  <c r="S1403" i="16"/>
  <c r="V1412" i="16"/>
  <c r="S1424" i="16"/>
  <c r="S1430" i="16"/>
  <c r="T1443" i="16"/>
  <c r="S1464" i="16"/>
  <c r="T1464" i="16"/>
  <c r="T1486" i="16"/>
  <c r="T1492" i="16"/>
  <c r="T1495" i="16"/>
  <c r="T1281" i="16"/>
  <c r="T1289" i="16"/>
  <c r="T1297" i="16"/>
  <c r="T1305" i="16"/>
  <c r="T1313" i="16"/>
  <c r="T1321" i="16"/>
  <c r="T1329" i="16"/>
  <c r="T1337" i="16"/>
  <c r="S1347" i="16"/>
  <c r="T1353" i="16"/>
  <c r="T1361" i="16"/>
  <c r="S1363" i="16"/>
  <c r="T1369" i="16"/>
  <c r="S1371" i="16"/>
  <c r="T1377" i="16"/>
  <c r="S1379" i="16"/>
  <c r="S1387" i="16"/>
  <c r="S1405" i="16"/>
  <c r="S1407" i="16"/>
  <c r="X1408" i="16"/>
  <c r="T1413" i="16"/>
  <c r="S1421" i="16"/>
  <c r="S1433" i="16"/>
  <c r="T1438" i="16"/>
  <c r="S1449" i="16"/>
  <c r="T1452" i="16"/>
  <c r="Y1462" i="16"/>
  <c r="T1487" i="16"/>
  <c r="T1500" i="16"/>
  <c r="S1500" i="16"/>
  <c r="T1502" i="16"/>
  <c r="S1502" i="16"/>
  <c r="S1374" i="16"/>
  <c r="S1382" i="16"/>
  <c r="V1384" i="16"/>
  <c r="S1392" i="16"/>
  <c r="T1394" i="16"/>
  <c r="V1403" i="16"/>
  <c r="V1405" i="16"/>
  <c r="S1409" i="16"/>
  <c r="S1411" i="16"/>
  <c r="S1415" i="16"/>
  <c r="S1417" i="16"/>
  <c r="S1419" i="16"/>
  <c r="S1428" i="16"/>
  <c r="T1436" i="16"/>
  <c r="S1441" i="16"/>
  <c r="V1463" i="16"/>
  <c r="V1464" i="16"/>
  <c r="Y1468" i="16"/>
  <c r="V1473" i="16"/>
  <c r="V1478" i="16"/>
  <c r="Y1474" i="16"/>
  <c r="T1477" i="16"/>
  <c r="V1485" i="16"/>
  <c r="T1497" i="16"/>
  <c r="T1498" i="16"/>
  <c r="V1469" i="16"/>
  <c r="V1477" i="16"/>
  <c r="T1483" i="16"/>
  <c r="S1515" i="16"/>
  <c r="T1523" i="16"/>
  <c r="S1533" i="16"/>
  <c r="S1541" i="16"/>
  <c r="S1542" i="16"/>
  <c r="T1542" i="16"/>
  <c r="V1544" i="16"/>
  <c r="Y1546" i="16"/>
  <c r="S1547" i="16"/>
  <c r="S1548" i="16"/>
  <c r="X1552" i="16"/>
  <c r="W1570" i="16"/>
  <c r="V1511" i="16"/>
  <c r="S1512" i="16"/>
  <c r="V1513" i="16"/>
  <c r="V1515" i="16"/>
  <c r="V1520" i="16"/>
  <c r="V1523" i="16"/>
  <c r="S1531" i="16"/>
  <c r="Y1552" i="16"/>
  <c r="V1581" i="16"/>
  <c r="W1576" i="16"/>
  <c r="V1580" i="16"/>
  <c r="X1576" i="16"/>
  <c r="V1578" i="16"/>
  <c r="V1579" i="16"/>
  <c r="V1577" i="16"/>
  <c r="Y1576" i="16"/>
  <c r="V1518" i="16"/>
  <c r="V1526" i="16"/>
  <c r="V1536" i="16"/>
  <c r="T1537" i="16"/>
  <c r="V1541" i="16"/>
  <c r="V1547" i="16"/>
  <c r="V1553" i="16"/>
  <c r="T1512" i="16"/>
  <c r="S1521" i="16"/>
  <c r="V1539" i="16"/>
  <c r="S1545" i="16"/>
  <c r="T1565" i="16"/>
  <c r="T1571" i="16"/>
  <c r="V1512" i="16"/>
  <c r="S1517" i="16"/>
  <c r="V1521" i="16"/>
  <c r="W1545" i="16"/>
  <c r="X1545" i="16"/>
  <c r="T1561" i="16"/>
  <c r="W1561" i="16"/>
  <c r="S1561" i="16"/>
  <c r="V1572" i="16"/>
  <c r="X1570" i="16"/>
  <c r="V1574" i="16"/>
  <c r="V1575" i="16"/>
  <c r="V1573" i="16"/>
  <c r="V1571" i="16"/>
  <c r="Y1570" i="16"/>
  <c r="S1448" i="16"/>
  <c r="S1488" i="16"/>
  <c r="S1496" i="16"/>
  <c r="W1516" i="16"/>
  <c r="V1519" i="16"/>
  <c r="X1534" i="16"/>
  <c r="V1537" i="16"/>
  <c r="S1538" i="16"/>
  <c r="T1538" i="16"/>
  <c r="Y1545" i="16"/>
  <c r="S1550" i="16"/>
  <c r="T1550" i="16"/>
  <c r="S1562" i="16"/>
  <c r="S1507" i="16"/>
  <c r="V1548" i="16"/>
  <c r="X1546" i="16"/>
  <c r="V1556" i="16"/>
  <c r="V1557" i="16"/>
  <c r="V1555" i="16"/>
  <c r="S1555" i="16"/>
  <c r="V1524" i="16"/>
  <c r="X1522" i="16"/>
  <c r="Y1522" i="16"/>
  <c r="V1525" i="16"/>
  <c r="S1526" i="16"/>
  <c r="V1538" i="16"/>
  <c r="W1543" i="16"/>
  <c r="X1543" i="16"/>
  <c r="Y1543" i="16"/>
  <c r="W1546" i="16"/>
  <c r="V1549" i="16"/>
  <c r="V1550" i="16"/>
  <c r="W1552" i="16"/>
  <c r="S1563" i="16"/>
  <c r="T1563" i="16"/>
  <c r="X1563" i="16"/>
  <c r="V1605" i="16"/>
  <c r="W1600" i="16"/>
  <c r="V1604" i="16"/>
  <c r="V1603" i="16"/>
  <c r="V1601" i="16"/>
  <c r="Y1600" i="16"/>
  <c r="X1600" i="16"/>
  <c r="V1602" i="16"/>
  <c r="Y1606" i="16"/>
  <c r="V1608" i="16"/>
  <c r="V1610" i="16"/>
  <c r="V1607" i="16"/>
  <c r="V1611" i="16"/>
  <c r="V1609" i="16"/>
  <c r="X1606" i="16"/>
  <c r="V1559" i="16"/>
  <c r="T1579" i="16"/>
  <c r="V1586" i="16"/>
  <c r="T1604" i="16"/>
  <c r="T1611" i="16"/>
  <c r="Y1618" i="16"/>
  <c r="S1619" i="16"/>
  <c r="T1624" i="16"/>
  <c r="T1625" i="16"/>
  <c r="T1629" i="16"/>
  <c r="S1649" i="16"/>
  <c r="X1733" i="16"/>
  <c r="Y1733" i="16"/>
  <c r="W1733" i="16"/>
  <c r="V1597" i="16"/>
  <c r="V1596" i="16"/>
  <c r="X1594" i="16"/>
  <c r="V1616" i="16"/>
  <c r="V1641" i="16"/>
  <c r="V1613" i="16"/>
  <c r="V1614" i="16"/>
  <c r="V1619" i="16"/>
  <c r="V1622" i="16"/>
  <c r="V1634" i="16"/>
  <c r="W1636" i="16"/>
  <c r="T1564" i="16"/>
  <c r="W1564" i="16"/>
  <c r="W1582" i="16"/>
  <c r="Y1594" i="16"/>
  <c r="T1601" i="16"/>
  <c r="V1632" i="16"/>
  <c r="T1633" i="16"/>
  <c r="T1642" i="16"/>
  <c r="V1617" i="16"/>
  <c r="T1588" i="16"/>
  <c r="W1588" i="16"/>
  <c r="V1595" i="16"/>
  <c r="V1598" i="16"/>
  <c r="V1615" i="16"/>
  <c r="W1630" i="16"/>
  <c r="T1646" i="16"/>
  <c r="T1648" i="16"/>
  <c r="T1666" i="16"/>
  <c r="S1596" i="16"/>
  <c r="V1621" i="16"/>
  <c r="V1620" i="16"/>
  <c r="X1618" i="16"/>
  <c r="V1633" i="16"/>
  <c r="V1635" i="16"/>
  <c r="S1644" i="16"/>
  <c r="V1719" i="16"/>
  <c r="W1714" i="16"/>
  <c r="V1718" i="16"/>
  <c r="V1717" i="16"/>
  <c r="Y1714" i="16"/>
  <c r="X1714" i="16"/>
  <c r="V1716" i="16"/>
  <c r="V1715" i="16"/>
  <c r="S1586" i="16"/>
  <c r="T1591" i="16"/>
  <c r="T1599" i="16"/>
  <c r="X1599" i="16"/>
  <c r="Y1612" i="16"/>
  <c r="S1614" i="16"/>
  <c r="S1622" i="16"/>
  <c r="V1631" i="16"/>
  <c r="V1637" i="16"/>
  <c r="V1638" i="16"/>
  <c r="T1645" i="16"/>
  <c r="T1647" i="16"/>
  <c r="T1656" i="16"/>
  <c r="T1659" i="16"/>
  <c r="T1664" i="16"/>
  <c r="S1675" i="16"/>
  <c r="T1690" i="16"/>
  <c r="Y1725" i="16"/>
  <c r="S1734" i="16"/>
  <c r="T1737" i="16"/>
  <c r="T1654" i="16"/>
  <c r="W1672" i="16"/>
  <c r="V1675" i="16"/>
  <c r="S1688" i="16"/>
  <c r="Y1753" i="16"/>
  <c r="W1753" i="16"/>
  <c r="X1753" i="16"/>
  <c r="V1710" i="16"/>
  <c r="X1708" i="16"/>
  <c r="W1708" i="16"/>
  <c r="V1713" i="16"/>
  <c r="V1711" i="16"/>
  <c r="V1709" i="16"/>
  <c r="W1744" i="16"/>
  <c r="T1651" i="16"/>
  <c r="V1673" i="16"/>
  <c r="T1688" i="16"/>
  <c r="T1691" i="16"/>
  <c r="Y1708" i="16"/>
  <c r="V1712" i="16"/>
  <c r="W1722" i="16"/>
  <c r="Y1722" i="16"/>
  <c r="T1724" i="16"/>
  <c r="S1724" i="16"/>
  <c r="S1745" i="16"/>
  <c r="T1745" i="16"/>
  <c r="S1713" i="16"/>
  <c r="Y1723" i="16"/>
  <c r="X1723" i="16"/>
  <c r="T1727" i="16"/>
  <c r="S1727" i="16"/>
  <c r="S1651" i="16"/>
  <c r="T1660" i="16"/>
  <c r="W1660" i="16"/>
  <c r="T1683" i="16"/>
  <c r="S1691" i="16"/>
  <c r="V1697" i="16"/>
  <c r="W1723" i="16"/>
  <c r="V1724" i="16"/>
  <c r="T1726" i="16"/>
  <c r="T1735" i="16"/>
  <c r="S1735" i="16"/>
  <c r="V1674" i="16"/>
  <c r="T1680" i="16"/>
  <c r="S1686" i="16"/>
  <c r="S1695" i="16"/>
  <c r="T1701" i="16"/>
  <c r="V1743" i="16"/>
  <c r="W1738" i="16"/>
  <c r="V1742" i="16"/>
  <c r="Y1738" i="16"/>
  <c r="V1739" i="16"/>
  <c r="X1738" i="16"/>
  <c r="V1741" i="16"/>
  <c r="T1742" i="16"/>
  <c r="S1742" i="16"/>
  <c r="V1748" i="16"/>
  <c r="Y1744" i="16"/>
  <c r="V1745" i="16"/>
  <c r="V1749" i="16"/>
  <c r="X1744" i="16"/>
  <c r="V1746" i="16"/>
  <c r="S1748" i="16"/>
  <c r="V1677" i="16"/>
  <c r="T1699" i="16"/>
  <c r="S1699" i="16"/>
  <c r="X1702" i="16"/>
  <c r="V1707" i="16"/>
  <c r="V1705" i="16"/>
  <c r="V1703" i="16"/>
  <c r="S1721" i="16"/>
  <c r="T1721" i="16"/>
  <c r="W1725" i="16"/>
  <c r="V1735" i="16"/>
  <c r="V1734" i="16"/>
  <c r="X1732" i="16"/>
  <c r="V1737" i="16"/>
  <c r="V1736" i="16"/>
  <c r="Y1732" i="16"/>
  <c r="S1704" i="16"/>
  <c r="S1712" i="16"/>
  <c r="T1716" i="16"/>
  <c r="W1750" i="16"/>
  <c r="T1751" i="16"/>
  <c r="X1751" i="16"/>
  <c r="W1762" i="16"/>
  <c r="T1778" i="16"/>
  <c r="S1778" i="16"/>
  <c r="V1769" i="16"/>
  <c r="V1772" i="16"/>
  <c r="V1773" i="16"/>
  <c r="W1768" i="16"/>
  <c r="Y1768" i="16"/>
  <c r="W1763" i="16"/>
  <c r="X1768" i="16"/>
  <c r="S1771" i="16"/>
  <c r="T1771" i="16"/>
  <c r="W1779" i="16"/>
  <c r="X1791" i="16"/>
  <c r="W1791" i="16"/>
  <c r="Y1791" i="16"/>
  <c r="Y1763" i="16"/>
  <c r="Y1765" i="16"/>
  <c r="T1766" i="16"/>
  <c r="W1766" i="16"/>
  <c r="S1766" i="16"/>
  <c r="X1775" i="16"/>
  <c r="W1775" i="16"/>
  <c r="Y1775" i="16"/>
  <c r="X1779" i="16"/>
  <c r="Y1825" i="16"/>
  <c r="X1825" i="16"/>
  <c r="W1825" i="16"/>
  <c r="W1732" i="16"/>
  <c r="V1752" i="16"/>
  <c r="T1759" i="16"/>
  <c r="W1765" i="16"/>
  <c r="V1771" i="16"/>
  <c r="T1772" i="16"/>
  <c r="T1667" i="16"/>
  <c r="T1678" i="16"/>
  <c r="W1678" i="16"/>
  <c r="T1707" i="16"/>
  <c r="Y1720" i="16"/>
  <c r="V1721" i="16"/>
  <c r="S1728" i="16"/>
  <c r="S1736" i="16"/>
  <c r="Y1750" i="16"/>
  <c r="V1754" i="16"/>
  <c r="X1750" i="16"/>
  <c r="S1755" i="16"/>
  <c r="T1755" i="16"/>
  <c r="W1755" i="16"/>
  <c r="T1761" i="16"/>
  <c r="S1761" i="16"/>
  <c r="X1765" i="16"/>
  <c r="V1770" i="16"/>
  <c r="T1740" i="16"/>
  <c r="Y1740" i="16"/>
  <c r="T1756" i="16"/>
  <c r="Y1786" i="16"/>
  <c r="V1788" i="16"/>
  <c r="X1786" i="16"/>
  <c r="V1790" i="16"/>
  <c r="V1787" i="16"/>
  <c r="V1789" i="16"/>
  <c r="Y1762" i="16"/>
  <c r="V1764" i="16"/>
  <c r="X1762" i="16"/>
  <c r="V1767" i="16"/>
  <c r="T1780" i="16"/>
  <c r="W1780" i="16"/>
  <c r="V1795" i="16"/>
  <c r="X1792" i="16"/>
  <c r="V1793" i="16"/>
  <c r="V1796" i="16"/>
  <c r="Y1792" i="16"/>
  <c r="V1797" i="16"/>
  <c r="W1792" i="16"/>
  <c r="V1794" i="16"/>
  <c r="V1832" i="16"/>
  <c r="V1777" i="16"/>
  <c r="V1776" i="16"/>
  <c r="V1778" i="16"/>
  <c r="S1791" i="16"/>
  <c r="S1794" i="16"/>
  <c r="T1811" i="16"/>
  <c r="S1811" i="16"/>
  <c r="T1814" i="16"/>
  <c r="W1822" i="16"/>
  <c r="T1758" i="16"/>
  <c r="S1758" i="16"/>
  <c r="S1763" i="16"/>
  <c r="W1774" i="16"/>
  <c r="T1777" i="16"/>
  <c r="T1782" i="16"/>
  <c r="S1782" i="16"/>
  <c r="S1787" i="16"/>
  <c r="T1802" i="16"/>
  <c r="X1802" i="16"/>
  <c r="T1807" i="16"/>
  <c r="T1846" i="16"/>
  <c r="W1846" i="16"/>
  <c r="T1841" i="16"/>
  <c r="S1841" i="16"/>
  <c r="T1844" i="16"/>
  <c r="S1844" i="16"/>
  <c r="T1790" i="16"/>
  <c r="S1790" i="16"/>
  <c r="V1803" i="16"/>
  <c r="V1799" i="16"/>
  <c r="V1800" i="16"/>
  <c r="S1806" i="16"/>
  <c r="T1806" i="16"/>
  <c r="V1819" i="16"/>
  <c r="X1816" i="16"/>
  <c r="Y1816" i="16"/>
  <c r="V1821" i="16"/>
  <c r="V1817" i="16"/>
  <c r="V1820" i="16"/>
  <c r="V1824" i="16"/>
  <c r="T1833" i="16"/>
  <c r="S1833" i="16"/>
  <c r="Y1834" i="16"/>
  <c r="V1837" i="16"/>
  <c r="X1834" i="16"/>
  <c r="V1838" i="16"/>
  <c r="V1839" i="16"/>
  <c r="W1798" i="16"/>
  <c r="S1812" i="16"/>
  <c r="T1795" i="16"/>
  <c r="X1798" i="16"/>
  <c r="V1812" i="16"/>
  <c r="T1827" i="16"/>
  <c r="S1827" i="16"/>
  <c r="T1836" i="16"/>
  <c r="S1836" i="16"/>
  <c r="T1769" i="16"/>
  <c r="S1783" i="16"/>
  <c r="S1785" i="16"/>
  <c r="S1788" i="16"/>
  <c r="Y1798" i="16"/>
  <c r="S1799" i="16"/>
  <c r="V1801" i="16"/>
  <c r="T1804" i="16"/>
  <c r="W1804" i="16"/>
  <c r="V1818" i="16"/>
  <c r="T1823" i="16"/>
  <c r="S1823" i="16"/>
  <c r="T1826" i="16"/>
  <c r="S1779" i="16"/>
  <c r="T1815" i="16"/>
  <c r="S1815" i="16"/>
  <c r="S1819" i="16"/>
  <c r="V1835" i="16"/>
  <c r="V1836" i="16"/>
  <c r="X1810" i="16"/>
  <c r="X1822" i="16"/>
  <c r="Y1861" i="16"/>
  <c r="X1861" i="16"/>
  <c r="X1862" i="16"/>
  <c r="Y1886" i="16"/>
  <c r="X1886" i="16"/>
  <c r="W1816" i="16"/>
  <c r="S1818" i="16"/>
  <c r="S1830" i="16"/>
  <c r="T1840" i="16"/>
  <c r="S1850" i="16"/>
  <c r="Y1862" i="16"/>
  <c r="S1869" i="16"/>
  <c r="T1869" i="16"/>
  <c r="S1873" i="16"/>
  <c r="T1873" i="16"/>
  <c r="W1873" i="16"/>
  <c r="Y1875" i="16"/>
  <c r="X1875" i="16"/>
  <c r="T1868" i="16"/>
  <c r="W1868" i="16"/>
  <c r="S1868" i="16"/>
  <c r="Y1885" i="16"/>
  <c r="T1848" i="16"/>
  <c r="S1848" i="16"/>
  <c r="S1853" i="16"/>
  <c r="T1853" i="16"/>
  <c r="Y1855" i="16"/>
  <c r="X1855" i="16"/>
  <c r="X1857" i="16"/>
  <c r="W1858" i="16"/>
  <c r="Y1859" i="16"/>
  <c r="X1859" i="16"/>
  <c r="Y1870" i="16"/>
  <c r="X1870" i="16"/>
  <c r="W1870" i="16"/>
  <c r="W1834" i="16"/>
  <c r="Y1857" i="16"/>
  <c r="X1858" i="16"/>
  <c r="T1864" i="16"/>
  <c r="S1864" i="16"/>
  <c r="T1872" i="16"/>
  <c r="W1872" i="16"/>
  <c r="S1872" i="16"/>
  <c r="Y1879" i="16"/>
  <c r="X1879" i="16"/>
  <c r="W1879" i="16"/>
  <c r="Y1905" i="16"/>
  <c r="X1905" i="16"/>
  <c r="W1905" i="16"/>
  <c r="Y1867" i="16"/>
  <c r="X1867" i="16"/>
  <c r="W1878" i="16"/>
  <c r="X1878" i="16"/>
  <c r="Y1883" i="16"/>
  <c r="X1883" i="16"/>
  <c r="W1883" i="16"/>
  <c r="V1815" i="16"/>
  <c r="V1811" i="16"/>
  <c r="V1814" i="16"/>
  <c r="V1827" i="16"/>
  <c r="V1823" i="16"/>
  <c r="V1826" i="16"/>
  <c r="T1842" i="16"/>
  <c r="S1842" i="16"/>
  <c r="Y1854" i="16"/>
  <c r="X1866" i="16"/>
  <c r="W1867" i="16"/>
  <c r="Y1877" i="16"/>
  <c r="X1877" i="16"/>
  <c r="Y1878" i="16"/>
  <c r="Y1901" i="16"/>
  <c r="X1901" i="16"/>
  <c r="W1901" i="16"/>
  <c r="T1863" i="16"/>
  <c r="W1863" i="16"/>
  <c r="Y1866" i="16"/>
  <c r="T1871" i="16"/>
  <c r="S1871" i="16"/>
  <c r="W1882" i="16"/>
  <c r="Y1882" i="16"/>
  <c r="X1882" i="16"/>
  <c r="X1887" i="16"/>
  <c r="Y1887" i="16"/>
  <c r="X1895" i="16"/>
  <c r="W1895" i="16"/>
  <c r="Y1895" i="16"/>
  <c r="T1910" i="16"/>
  <c r="S1910" i="16"/>
  <c r="X1912" i="16"/>
  <c r="T1922" i="16"/>
  <c r="W1922" i="16"/>
  <c r="S1922" i="16"/>
  <c r="T1876" i="16"/>
  <c r="W1876" i="16"/>
  <c r="S1877" i="16"/>
  <c r="T1880" i="16"/>
  <c r="S1881" i="16"/>
  <c r="X1896" i="16"/>
  <c r="X1903" i="16"/>
  <c r="W1904" i="16"/>
  <c r="W1907" i="16"/>
  <c r="S1908" i="16"/>
  <c r="S1920" i="16"/>
  <c r="T1832" i="16"/>
  <c r="T1856" i="16"/>
  <c r="W1856" i="16"/>
  <c r="S1857" i="16"/>
  <c r="T1865" i="16"/>
  <c r="T1902" i="16"/>
  <c r="S1902" i="16"/>
  <c r="X1904" i="16"/>
  <c r="Y1917" i="16"/>
  <c r="X1917" i="16"/>
  <c r="W1917" i="16"/>
  <c r="W1919" i="16"/>
  <c r="T1926" i="16"/>
  <c r="S1926" i="16"/>
  <c r="T1893" i="16"/>
  <c r="W1899" i="16"/>
  <c r="S1900" i="16"/>
  <c r="T1914" i="16"/>
  <c r="W1914" i="16"/>
  <c r="S1914" i="16"/>
  <c r="S1924" i="16"/>
  <c r="Y1909" i="16"/>
  <c r="X1909" i="16"/>
  <c r="W1909" i="16"/>
  <c r="Y1921" i="16"/>
  <c r="X1921" i="16"/>
  <c r="W1921" i="16"/>
  <c r="T1860" i="16"/>
  <c r="W1860" i="16"/>
  <c r="X1881" i="16"/>
  <c r="O1935" i="16"/>
  <c r="X1894" i="16"/>
  <c r="T1906" i="16"/>
  <c r="W1906" i="16"/>
  <c r="S1906" i="16"/>
  <c r="X1908" i="16"/>
  <c r="Y1919" i="16"/>
  <c r="W1896" i="16"/>
  <c r="X1899" i="16"/>
  <c r="W1903" i="16"/>
  <c r="T1918" i="16"/>
  <c r="W1918" i="16"/>
  <c r="S1918" i="16"/>
  <c r="T1890" i="16"/>
  <c r="W1890" i="16"/>
  <c r="Y1892" i="16"/>
  <c r="X1892" i="16"/>
  <c r="W1892" i="16"/>
  <c r="T1898" i="16"/>
  <c r="W1898" i="16"/>
  <c r="S1898" i="16"/>
  <c r="W1910" i="16"/>
  <c r="Y1913" i="16"/>
  <c r="X1913" i="16"/>
  <c r="W1913" i="16"/>
  <c r="S1916" i="16"/>
  <c r="T1927" i="16"/>
  <c r="W1925" i="16"/>
  <c r="X1925" i="16"/>
  <c r="S397" i="1"/>
  <c r="G395" i="1"/>
  <c r="I395" i="1"/>
  <c r="S396" i="1"/>
  <c r="B28" i="15"/>
  <c r="C2" i="15"/>
  <c r="C6" i="15"/>
  <c r="C13" i="15"/>
  <c r="B15" i="15"/>
  <c r="B22" i="15"/>
  <c r="Y332" i="19"/>
  <c r="X332" i="19"/>
  <c r="W332" i="19"/>
  <c r="Y430" i="19"/>
  <c r="W430" i="19"/>
  <c r="Y1878" i="19"/>
  <c r="W1742" i="19"/>
  <c r="W1823" i="19"/>
  <c r="Y1687" i="19"/>
  <c r="Y1684" i="19"/>
  <c r="V1537" i="19"/>
  <c r="W1478" i="19"/>
  <c r="W1367" i="19"/>
  <c r="V1359" i="19"/>
  <c r="W1130" i="19"/>
  <c r="Y1036" i="19"/>
  <c r="Y941" i="19"/>
  <c r="Y1001" i="19"/>
  <c r="W976" i="19"/>
  <c r="X1003" i="19"/>
  <c r="W740" i="19"/>
  <c r="Y834" i="19"/>
  <c r="Y783" i="19"/>
  <c r="W583" i="19"/>
  <c r="X708" i="19"/>
  <c r="X426" i="19"/>
  <c r="X26" i="19"/>
  <c r="V255" i="19"/>
  <c r="X155" i="19"/>
  <c r="Y242" i="19"/>
  <c r="X170" i="19"/>
  <c r="W798" i="19"/>
  <c r="Y638" i="19"/>
  <c r="X599" i="19"/>
  <c r="Y83" i="19"/>
  <c r="X1910" i="19"/>
  <c r="Y1742" i="19"/>
  <c r="X1684" i="19"/>
  <c r="X1534" i="19"/>
  <c r="V1357" i="19"/>
  <c r="X1357" i="19"/>
  <c r="W1251" i="19"/>
  <c r="W885" i="19"/>
  <c r="X1130" i="19"/>
  <c r="W1036" i="19"/>
  <c r="V990" i="19"/>
  <c r="X1094" i="19"/>
  <c r="W998" i="19"/>
  <c r="X742" i="19"/>
  <c r="X895" i="19"/>
  <c r="X976" i="19"/>
  <c r="Y1003" i="19"/>
  <c r="Y799" i="19"/>
  <c r="X668" i="19"/>
  <c r="V147" i="19"/>
  <c r="X253" i="19"/>
  <c r="X242" i="19"/>
  <c r="V190" i="19"/>
  <c r="Y170" i="19"/>
  <c r="W1021" i="19"/>
  <c r="Y1910" i="19"/>
  <c r="W1746" i="19"/>
  <c r="V1686" i="19"/>
  <c r="V1536" i="19"/>
  <c r="V1356" i="19"/>
  <c r="X1093" i="19"/>
  <c r="X1251" i="19"/>
  <c r="X1021" i="19"/>
  <c r="W1062" i="19"/>
  <c r="Y987" i="19"/>
  <c r="Y1094" i="19"/>
  <c r="Y989" i="19"/>
  <c r="X989" i="19"/>
  <c r="X998" i="19"/>
  <c r="X721" i="19"/>
  <c r="Y895" i="19"/>
  <c r="W799" i="19"/>
  <c r="Y668" i="19"/>
  <c r="W482" i="19"/>
  <c r="Y403" i="19"/>
  <c r="V330" i="19"/>
  <c r="X153" i="19"/>
  <c r="V148" i="19"/>
  <c r="W26" i="19"/>
  <c r="Y328" i="19"/>
  <c r="Y253" i="19"/>
  <c r="W105" i="19"/>
  <c r="X1928" i="19"/>
  <c r="W431" i="19"/>
  <c r="W753" i="19"/>
  <c r="X448" i="19"/>
  <c r="X429" i="19"/>
  <c r="W328" i="19"/>
  <c r="X1822" i="19"/>
  <c r="X1746" i="19"/>
  <c r="Y1534" i="19"/>
  <c r="V1358" i="19"/>
  <c r="V1253" i="19"/>
  <c r="X1062" i="19"/>
  <c r="X987" i="19"/>
  <c r="X925" i="19"/>
  <c r="Y523" i="19"/>
  <c r="W36" i="19"/>
  <c r="X146" i="19"/>
  <c r="W341" i="19"/>
  <c r="V331" i="19"/>
  <c r="W438" i="19"/>
  <c r="Y199" i="19"/>
  <c r="V257" i="19"/>
  <c r="X105" i="19"/>
  <c r="W1750" i="19"/>
  <c r="W790" i="19"/>
  <c r="W429" i="19"/>
  <c r="Y429" i="19"/>
  <c r="W1016" i="19"/>
  <c r="Y487" i="19"/>
  <c r="X487" i="19"/>
  <c r="V1825" i="19"/>
  <c r="V1826" i="19"/>
  <c r="W1559" i="19"/>
  <c r="W1512" i="19"/>
  <c r="V1252" i="19"/>
  <c r="X960" i="19"/>
  <c r="Y925" i="19"/>
  <c r="W854" i="19"/>
  <c r="Y930" i="19"/>
  <c r="X740" i="19"/>
  <c r="X433" i="19"/>
  <c r="W612" i="19"/>
  <c r="X341" i="19"/>
  <c r="V329" i="19"/>
  <c r="Y438" i="19"/>
  <c r="V254" i="19"/>
  <c r="X143" i="19"/>
  <c r="Y1751" i="19"/>
  <c r="W869" i="19"/>
  <c r="W1004" i="19"/>
  <c r="W448" i="19"/>
  <c r="V431" i="19"/>
  <c r="X798" i="19"/>
  <c r="W1928" i="19"/>
  <c r="Y1822" i="19"/>
  <c r="V1685" i="19"/>
  <c r="X1559" i="19"/>
  <c r="V1535" i="19"/>
  <c r="Y1535" i="19"/>
  <c r="X1459" i="19"/>
  <c r="V1254" i="19"/>
  <c r="V988" i="19"/>
  <c r="W742" i="19"/>
  <c r="X930" i="19"/>
  <c r="X854" i="19"/>
  <c r="X790" i="19"/>
  <c r="Y433" i="19"/>
  <c r="X612" i="19"/>
  <c r="W511" i="19"/>
  <c r="X482" i="19"/>
  <c r="V154" i="19"/>
  <c r="Y153" i="19"/>
  <c r="V256" i="19"/>
  <c r="V145" i="19"/>
  <c r="Y145" i="19"/>
  <c r="W607" i="19"/>
  <c r="W955" i="19"/>
  <c r="W403" i="19"/>
  <c r="Y609" i="19"/>
  <c r="V432" i="19"/>
  <c r="W432" i="19"/>
  <c r="X328" i="19"/>
  <c r="V1827" i="19"/>
  <c r="W1684" i="19"/>
  <c r="V1538" i="19"/>
  <c r="X1478" i="19"/>
  <c r="X1061" i="19"/>
  <c r="X885" i="19"/>
  <c r="Y960" i="19"/>
  <c r="Y869" i="19"/>
  <c r="Y852" i="19"/>
  <c r="W721" i="19"/>
  <c r="X511" i="19"/>
  <c r="Y432" i="19"/>
  <c r="Y143" i="19"/>
  <c r="W199" i="19"/>
  <c r="V309" i="19"/>
  <c r="W309" i="19"/>
  <c r="W523" i="19"/>
  <c r="W1751" i="19"/>
  <c r="X861" i="19"/>
  <c r="Y861" i="19"/>
  <c r="X841" i="19"/>
  <c r="Y841" i="19"/>
  <c r="X1050" i="19"/>
  <c r="Y1050" i="19"/>
  <c r="W1479" i="19"/>
  <c r="X1219" i="19"/>
  <c r="Y1219" i="19"/>
  <c r="W841" i="19"/>
  <c r="W549" i="19"/>
  <c r="W679" i="19"/>
  <c r="W933" i="19"/>
  <c r="V384" i="19"/>
  <c r="Y380" i="19"/>
  <c r="X459" i="19"/>
  <c r="Y459" i="19"/>
  <c r="W690" i="19"/>
  <c r="X1441" i="19"/>
  <c r="V394" i="19"/>
  <c r="U18" i="19"/>
  <c r="V1778" i="19"/>
  <c r="Y1774" i="19"/>
  <c r="X1740" i="19"/>
  <c r="W941" i="19"/>
  <c r="Y888" i="19"/>
  <c r="X888" i="19"/>
  <c r="W1462" i="19"/>
  <c r="W991" i="19"/>
  <c r="X1479" i="19"/>
  <c r="W756" i="19"/>
  <c r="W459" i="19"/>
  <c r="W1587" i="16"/>
  <c r="W185" i="16"/>
  <c r="W332" i="16"/>
  <c r="W308" i="16"/>
  <c r="W1261" i="16"/>
  <c r="X168" i="16"/>
  <c r="Y1747" i="16"/>
  <c r="Y1257" i="16"/>
  <c r="Y1222" i="16"/>
  <c r="W1222" i="16"/>
  <c r="X1222" i="16"/>
  <c r="X1885" i="16"/>
  <c r="V1833" i="16"/>
  <c r="V1698" i="16"/>
  <c r="V1699" i="16"/>
  <c r="Y1587" i="16"/>
  <c r="W1747" i="16"/>
  <c r="X1432" i="16"/>
  <c r="Y1482" i="16"/>
  <c r="V1430" i="16"/>
  <c r="W1257" i="16"/>
  <c r="X1444" i="16"/>
  <c r="Y1150" i="16"/>
  <c r="Y973" i="16"/>
  <c r="W937" i="16"/>
  <c r="X794" i="16"/>
  <c r="W654" i="16"/>
  <c r="W626" i="16"/>
  <c r="W513" i="16"/>
  <c r="V503" i="16"/>
  <c r="X437" i="16"/>
  <c r="W410" i="16"/>
  <c r="V309" i="16"/>
  <c r="V373" i="16"/>
  <c r="W67" i="16"/>
  <c r="V342" i="16"/>
  <c r="W168" i="16"/>
  <c r="X386" i="16"/>
  <c r="Y168" i="16"/>
  <c r="W40" i="16"/>
  <c r="Y1261" i="16"/>
  <c r="W601" i="16"/>
  <c r="V1829" i="16"/>
  <c r="X1684" i="16"/>
  <c r="X1696" i="16"/>
  <c r="V1689" i="16"/>
  <c r="X1687" i="16"/>
  <c r="X1747" i="16"/>
  <c r="X1623" i="16"/>
  <c r="V1434" i="16"/>
  <c r="V1431" i="16"/>
  <c r="Y1444" i="16"/>
  <c r="W921" i="16"/>
  <c r="W768" i="16"/>
  <c r="X1052" i="16"/>
  <c r="X921" i="16"/>
  <c r="X839" i="16"/>
  <c r="X937" i="16"/>
  <c r="W794" i="16"/>
  <c r="Y654" i="16"/>
  <c r="X511" i="16"/>
  <c r="X513" i="16"/>
  <c r="X565" i="16"/>
  <c r="X332" i="16"/>
  <c r="W307" i="16"/>
  <c r="V370" i="16"/>
  <c r="W339" i="16"/>
  <c r="Y386" i="16"/>
  <c r="Y308" i="16"/>
  <c r="W208" i="16"/>
  <c r="Y40" i="16"/>
  <c r="Y149" i="16"/>
  <c r="Y410" i="16"/>
  <c r="W756" i="16"/>
  <c r="W1219" i="16"/>
  <c r="V1830" i="16"/>
  <c r="V1686" i="16"/>
  <c r="W1687" i="16"/>
  <c r="Y1623" i="16"/>
  <c r="X1560" i="16"/>
  <c r="V1437" i="16"/>
  <c r="X1257" i="16"/>
  <c r="W1426" i="16"/>
  <c r="V1445" i="16"/>
  <c r="W871" i="16"/>
  <c r="Y1052" i="16"/>
  <c r="W709" i="16"/>
  <c r="X756" i="16"/>
  <c r="W565" i="16"/>
  <c r="Y307" i="16"/>
  <c r="W368" i="16"/>
  <c r="V372" i="16"/>
  <c r="V341" i="16"/>
  <c r="V387" i="16"/>
  <c r="X308" i="16"/>
  <c r="X193" i="16"/>
  <c r="V150" i="16"/>
  <c r="X638" i="16"/>
  <c r="Y1828" i="16"/>
  <c r="W1560" i="16"/>
  <c r="Y1542" i="16"/>
  <c r="V1435" i="16"/>
  <c r="X1426" i="16"/>
  <c r="V1448" i="16"/>
  <c r="Y1030" i="16"/>
  <c r="X871" i="16"/>
  <c r="X917" i="16"/>
  <c r="Y839" i="16"/>
  <c r="X709" i="16"/>
  <c r="V505" i="16"/>
  <c r="X368" i="16"/>
  <c r="Y247" i="16"/>
  <c r="X339" i="16"/>
  <c r="V389" i="16"/>
  <c r="X185" i="16"/>
  <c r="W56" i="16"/>
  <c r="W149" i="16"/>
  <c r="W645" i="16"/>
  <c r="Y638" i="16"/>
  <c r="X768" i="16"/>
  <c r="X1889" i="16"/>
  <c r="V1831" i="16"/>
  <c r="X1701" i="16"/>
  <c r="Y1562" i="16"/>
  <c r="X1381" i="16"/>
  <c r="W1444" i="16"/>
  <c r="W1432" i="16"/>
  <c r="Y1426" i="16"/>
  <c r="W1304" i="16"/>
  <c r="V1447" i="16"/>
  <c r="X1030" i="16"/>
  <c r="Y1080" i="16"/>
  <c r="W941" i="16"/>
  <c r="W502" i="16"/>
  <c r="Y476" i="16"/>
  <c r="Y332" i="16"/>
  <c r="W403" i="16"/>
  <c r="Y368" i="16"/>
  <c r="X247" i="16"/>
  <c r="V343" i="16"/>
  <c r="V391" i="16"/>
  <c r="Y185" i="16"/>
  <c r="X56" i="16"/>
  <c r="X149" i="16"/>
  <c r="X1587" i="16"/>
  <c r="Y1889" i="16"/>
  <c r="W1828" i="16"/>
  <c r="X1562" i="16"/>
  <c r="Y1432" i="16"/>
  <c r="V1427" i="16"/>
  <c r="V1449" i="16"/>
  <c r="X1080" i="16"/>
  <c r="W996" i="16"/>
  <c r="X941" i="16"/>
  <c r="X841" i="16"/>
  <c r="W960" i="16"/>
  <c r="W511" i="16"/>
  <c r="W602" i="16"/>
  <c r="V504" i="16"/>
  <c r="X403" i="16"/>
  <c r="W489" i="16"/>
  <c r="Y339" i="16"/>
  <c r="W386" i="16"/>
  <c r="X65" i="16"/>
  <c r="X37" i="16"/>
  <c r="W1696" i="16"/>
  <c r="X307" i="16"/>
  <c r="V1700" i="16"/>
  <c r="W1381" i="16"/>
  <c r="Y841" i="16"/>
  <c r="V310" i="16"/>
  <c r="Y65" i="16"/>
  <c r="W33" i="16"/>
  <c r="W1612" i="16"/>
  <c r="X361" i="19"/>
  <c r="X678" i="19"/>
  <c r="V1024" i="16"/>
  <c r="W758" i="16"/>
  <c r="W843" i="16"/>
  <c r="W726" i="16"/>
  <c r="W411" i="16"/>
  <c r="X779" i="16"/>
  <c r="Y779" i="16"/>
  <c r="W1923" i="16"/>
  <c r="Y840" i="16"/>
  <c r="X840" i="16"/>
  <c r="W1267" i="16"/>
  <c r="V1221" i="16"/>
  <c r="V1220" i="16"/>
  <c r="X1219" i="16"/>
  <c r="X79" i="16"/>
  <c r="Y79" i="16"/>
  <c r="Y1585" i="16"/>
  <c r="X1585" i="16"/>
  <c r="W1585" i="16"/>
  <c r="X514" i="16"/>
  <c r="Y514" i="16"/>
  <c r="X627" i="16"/>
  <c r="Y627" i="16"/>
  <c r="Y1582" i="16"/>
  <c r="W418" i="16"/>
  <c r="W622" i="16"/>
  <c r="V1813" i="16"/>
  <c r="W514" i="16"/>
  <c r="X1540" i="16"/>
  <c r="Y1540" i="16"/>
  <c r="X1915" i="16"/>
  <c r="Y1915" i="16"/>
  <c r="V1144" i="16"/>
  <c r="X1143" i="16"/>
  <c r="Y455" i="16"/>
  <c r="X455" i="16"/>
  <c r="Y600" i="16"/>
  <c r="X600" i="16"/>
  <c r="W243" i="16"/>
  <c r="Y617" i="16"/>
  <c r="X617" i="16"/>
  <c r="W1475" i="16"/>
  <c r="Y573" i="16"/>
  <c r="W1810" i="16"/>
  <c r="W1915" i="16"/>
  <c r="X1582" i="16"/>
  <c r="W173" i="16"/>
  <c r="W1874" i="16"/>
  <c r="V1583" i="16"/>
  <c r="V1584" i="16"/>
  <c r="Y418" i="16"/>
  <c r="Y1036" i="16"/>
  <c r="X1036" i="16"/>
  <c r="Y962" i="16"/>
  <c r="X962" i="16"/>
  <c r="X1766" i="16"/>
  <c r="W1042" i="16"/>
  <c r="W1881" i="16"/>
  <c r="W1143" i="16"/>
  <c r="Y856" i="16"/>
  <c r="X856" i="16"/>
  <c r="V147" i="16"/>
  <c r="X146" i="16"/>
  <c r="J1239" i="16"/>
  <c r="S1239" i="16"/>
  <c r="J1360" i="16"/>
  <c r="S1360" i="16"/>
  <c r="J1171" i="16"/>
  <c r="S1171" i="16"/>
  <c r="V1852" i="16"/>
  <c r="J1175" i="16"/>
  <c r="S1175" i="16"/>
  <c r="J1243" i="16"/>
  <c r="S1243" i="16"/>
  <c r="W1312" i="16"/>
  <c r="Y1766" i="16"/>
  <c r="Y1309" i="16"/>
  <c r="J1271" i="16"/>
  <c r="S1271" i="16"/>
  <c r="J1235" i="16"/>
  <c r="S1235" i="16"/>
  <c r="J1139" i="16"/>
  <c r="S1139" i="16"/>
  <c r="W989" i="16"/>
  <c r="X989" i="16"/>
  <c r="W1563" i="16"/>
  <c r="J1143" i="16"/>
  <c r="S1143" i="16"/>
  <c r="J1155" i="16"/>
  <c r="S1155" i="16"/>
  <c r="U18" i="16"/>
  <c r="B17" i="15"/>
  <c r="E10" i="19"/>
  <c r="E10" i="18"/>
  <c r="E10" i="17"/>
  <c r="E10" i="16"/>
  <c r="Y1701" i="16"/>
  <c r="J1215" i="16"/>
  <c r="S1215" i="16"/>
  <c r="J1251" i="16"/>
  <c r="S1251" i="16"/>
  <c r="J429" i="16"/>
  <c r="S429" i="16"/>
  <c r="W1802" i="16"/>
  <c r="W1701" i="16"/>
  <c r="Y1563" i="16"/>
  <c r="J1219" i="16"/>
  <c r="S1219" i="16"/>
  <c r="J498" i="16"/>
  <c r="S498" i="16"/>
  <c r="Y1802" i="16"/>
  <c r="J1183" i="16"/>
  <c r="S1183" i="16"/>
  <c r="W1309" i="16"/>
  <c r="J1203" i="16"/>
  <c r="S1203" i="16"/>
  <c r="J1207" i="16"/>
  <c r="S1207" i="16"/>
  <c r="J1259" i="16"/>
  <c r="S1259" i="16"/>
  <c r="J444" i="16"/>
  <c r="S444" i="16"/>
  <c r="J146" i="16"/>
  <c r="S146" i="16"/>
  <c r="V87" i="16"/>
  <c r="X87" i="16"/>
  <c r="V1852" i="17"/>
  <c r="Y1553" i="17"/>
  <c r="J1247" i="17"/>
  <c r="S1247" i="17"/>
  <c r="J1207" i="17"/>
  <c r="S1207" i="17"/>
  <c r="V631" i="17"/>
  <c r="J183" i="17"/>
  <c r="S183" i="17"/>
  <c r="Y1451" i="18"/>
  <c r="J1167" i="18"/>
  <c r="S1167" i="18"/>
  <c r="Y1270" i="18"/>
  <c r="T1932" i="16"/>
  <c r="J33" i="16"/>
  <c r="S33" i="16"/>
  <c r="J119" i="17"/>
  <c r="S119" i="17"/>
  <c r="W1562" i="18"/>
  <c r="J1345" i="18"/>
  <c r="S1345" i="18"/>
  <c r="J665" i="16"/>
  <c r="S665" i="16"/>
  <c r="J502" i="16"/>
  <c r="S502" i="16"/>
  <c r="J362" i="16"/>
  <c r="S362" i="16"/>
  <c r="V449" i="16"/>
  <c r="J1307" i="17"/>
  <c r="S1307" i="17"/>
  <c r="J1219" i="17"/>
  <c r="S1219" i="17"/>
  <c r="J1155" i="17"/>
  <c r="S1155" i="17"/>
  <c r="J1179" i="17"/>
  <c r="S1179" i="17"/>
  <c r="W1783" i="18"/>
  <c r="X1562" i="18"/>
  <c r="J1215" i="18"/>
  <c r="S1215" i="18"/>
  <c r="X990" i="16"/>
  <c r="T1934" i="16"/>
  <c r="J345" i="16"/>
  <c r="S345" i="16"/>
  <c r="J134" i="16"/>
  <c r="S134" i="16"/>
  <c r="W1844" i="17"/>
  <c r="J1291" i="17"/>
  <c r="S1291" i="17"/>
  <c r="T1934" i="17"/>
  <c r="V931" i="17"/>
  <c r="J434" i="17"/>
  <c r="S434" i="17"/>
  <c r="O1939" i="17"/>
  <c r="X1783" i="18"/>
  <c r="J1223" i="18"/>
  <c r="S1223" i="18"/>
  <c r="J1231" i="17"/>
  <c r="S1231" i="17"/>
  <c r="J351" i="17"/>
  <c r="S351" i="17"/>
  <c r="J137" i="17"/>
  <c r="S137" i="17"/>
  <c r="V1897" i="18"/>
  <c r="X1262" i="18"/>
  <c r="J1175" i="18"/>
  <c r="S1175" i="18"/>
  <c r="J1103" i="18"/>
  <c r="S1103" i="18"/>
  <c r="T1933" i="16"/>
  <c r="J541" i="16"/>
  <c r="S541" i="16"/>
  <c r="J328" i="16"/>
  <c r="S328" i="16"/>
  <c r="J483" i="16"/>
  <c r="S483" i="16"/>
  <c r="U1057" i="17"/>
  <c r="U1934" i="17"/>
  <c r="J333" i="17"/>
  <c r="S333" i="17"/>
  <c r="J1159" i="18"/>
  <c r="S1159" i="18"/>
  <c r="V691" i="16"/>
  <c r="J1223" i="17"/>
  <c r="S1223" i="17"/>
  <c r="V691" i="17"/>
  <c r="W635" i="17"/>
  <c r="O1931" i="17"/>
  <c r="V394" i="17"/>
  <c r="W1270" i="18"/>
  <c r="T1934" i="18"/>
  <c r="J1106" i="16"/>
  <c r="S1106" i="16"/>
  <c r="W990" i="16"/>
  <c r="J424" i="16"/>
  <c r="S424" i="16"/>
  <c r="J1323" i="17"/>
  <c r="S1323" i="17"/>
  <c r="J1259" i="17"/>
  <c r="S1259" i="17"/>
  <c r="J569" i="17"/>
  <c r="S569" i="17"/>
  <c r="U420" i="17"/>
  <c r="V420" i="17"/>
  <c r="T1935" i="18"/>
  <c r="J1183" i="18"/>
  <c r="S1183" i="18"/>
  <c r="J518" i="18"/>
  <c r="S518" i="18"/>
  <c r="J1380" i="19"/>
  <c r="S1380" i="19"/>
  <c r="V631" i="18"/>
  <c r="J434" i="18"/>
  <c r="S434" i="18"/>
  <c r="V190" i="18"/>
  <c r="W1476" i="19"/>
  <c r="W1490" i="19"/>
  <c r="J34" i="17"/>
  <c r="S34" i="17"/>
  <c r="J395" i="18"/>
  <c r="N395" i="18"/>
  <c r="J115" i="18"/>
  <c r="S115" i="18"/>
  <c r="W195" i="18"/>
  <c r="X1751" i="19"/>
  <c r="X1476" i="19"/>
  <c r="X1490" i="19"/>
  <c r="V931" i="19"/>
  <c r="Y931" i="19"/>
  <c r="J987" i="19"/>
  <c r="S987" i="19"/>
  <c r="J991" i="19"/>
  <c r="S991" i="19"/>
  <c r="J179" i="18"/>
  <c r="S179" i="18"/>
  <c r="J35" i="18"/>
  <c r="J1360" i="19"/>
  <c r="S1360" i="19"/>
  <c r="J541" i="18"/>
  <c r="S541" i="18"/>
  <c r="W1723" i="19"/>
  <c r="X1425" i="19"/>
  <c r="J1187" i="19"/>
  <c r="S1187" i="19"/>
  <c r="J669" i="19"/>
  <c r="S669" i="19"/>
  <c r="J1340" i="19"/>
  <c r="S1340" i="19"/>
  <c r="Y1465" i="19"/>
  <c r="U964" i="19"/>
  <c r="U1933" i="19"/>
  <c r="J665" i="19"/>
  <c r="S665" i="19"/>
  <c r="Y507" i="19"/>
  <c r="W507" i="19"/>
  <c r="X507" i="19"/>
  <c r="J115" i="19"/>
  <c r="S115" i="19"/>
  <c r="X1020" i="19"/>
  <c r="Y1020" i="19"/>
  <c r="Y946" i="19"/>
  <c r="X946" i="19"/>
  <c r="J161" i="19"/>
  <c r="S161" i="19"/>
  <c r="J149" i="19"/>
  <c r="S149" i="19"/>
  <c r="J169" i="19"/>
  <c r="S169" i="19"/>
  <c r="J319" i="19"/>
  <c r="S319" i="19"/>
  <c r="J183" i="19"/>
  <c r="S183" i="19"/>
  <c r="V1584" i="18"/>
  <c r="V1586" i="18"/>
  <c r="W1586" i="18"/>
  <c r="V1585" i="18"/>
  <c r="V1583" i="18"/>
  <c r="V1587" i="18"/>
  <c r="Y1582" i="18"/>
  <c r="X1582" i="18"/>
  <c r="W1604" i="18"/>
  <c r="Y1604" i="18"/>
  <c r="X1604" i="18"/>
  <c r="J186" i="18"/>
  <c r="S186" i="18"/>
  <c r="W1907" i="17"/>
  <c r="J157" i="18"/>
  <c r="S157" i="18"/>
  <c r="V1218" i="17"/>
  <c r="Y1215" i="17"/>
  <c r="V1174" i="17"/>
  <c r="Y1171" i="17"/>
  <c r="Y1628" i="17"/>
  <c r="W1628" i="17"/>
  <c r="X915" i="17"/>
  <c r="Y915" i="17"/>
  <c r="X754" i="17"/>
  <c r="Y754" i="17"/>
  <c r="J143" i="17"/>
  <c r="S143" i="17"/>
  <c r="W1048" i="17"/>
  <c r="W210" i="17"/>
  <c r="W227" i="17"/>
  <c r="J179" i="17"/>
  <c r="S179" i="17"/>
  <c r="W1894" i="16"/>
  <c r="Y1779" i="16"/>
  <c r="X957" i="16"/>
  <c r="Y957" i="16"/>
  <c r="X883" i="16"/>
  <c r="Y883" i="16"/>
  <c r="X811" i="16"/>
  <c r="Y811" i="16"/>
  <c r="W621" i="16"/>
  <c r="W883" i="16"/>
  <c r="X521" i="16"/>
  <c r="Y521" i="16"/>
  <c r="J143" i="16"/>
  <c r="S143" i="16"/>
  <c r="X480" i="16"/>
  <c r="Y480" i="16"/>
  <c r="Y424" i="16"/>
  <c r="X424" i="16"/>
  <c r="J149" i="16"/>
  <c r="S149" i="16"/>
  <c r="W1822" i="19"/>
  <c r="X1676" i="19"/>
  <c r="Y632" i="19"/>
  <c r="X632" i="19"/>
  <c r="W632" i="19"/>
  <c r="J339" i="19"/>
  <c r="S339" i="19"/>
  <c r="J345" i="19"/>
  <c r="S345" i="19"/>
  <c r="J311" i="19"/>
  <c r="S311" i="19"/>
  <c r="Y1026" i="18"/>
  <c r="W1026" i="18"/>
  <c r="X1026" i="18"/>
  <c r="V367" i="18"/>
  <c r="Y362" i="18"/>
  <c r="Y949" i="18"/>
  <c r="X949" i="18"/>
  <c r="X890" i="18"/>
  <c r="Y890" i="18"/>
  <c r="X1092" i="18"/>
  <c r="Y1092" i="18"/>
  <c r="Y200" i="18"/>
  <c r="X200" i="18"/>
  <c r="W200" i="18"/>
  <c r="J362" i="17"/>
  <c r="S362" i="17"/>
  <c r="Y457" i="17"/>
  <c r="X457" i="17"/>
  <c r="V1639" i="16"/>
  <c r="Y1636" i="16"/>
  <c r="X1636" i="16"/>
  <c r="X1888" i="16"/>
  <c r="Y1888" i="16"/>
  <c r="Y1672" i="16"/>
  <c r="X1672" i="16"/>
  <c r="V1676" i="16"/>
  <c r="W1888" i="16"/>
  <c r="Y803" i="16"/>
  <c r="X803" i="16"/>
  <c r="V1189" i="16"/>
  <c r="W1189" i="16"/>
  <c r="Y1187" i="16"/>
  <c r="V1188" i="16"/>
  <c r="X1187" i="16"/>
  <c r="W1187" i="16"/>
  <c r="V1190" i="16"/>
  <c r="X1026" i="16"/>
  <c r="Y1026" i="16"/>
  <c r="X875" i="16"/>
  <c r="Y875" i="16"/>
  <c r="W875" i="16"/>
  <c r="X747" i="16"/>
  <c r="Y747" i="16"/>
  <c r="W747" i="16"/>
  <c r="Y516" i="16"/>
  <c r="X516" i="16"/>
  <c r="W193" i="16"/>
  <c r="V631" i="19"/>
  <c r="J439" i="19"/>
  <c r="S439" i="19"/>
  <c r="X849" i="19"/>
  <c r="Y849" i="19"/>
  <c r="W849" i="19"/>
  <c r="W946" i="19"/>
  <c r="J140" i="19"/>
  <c r="S140" i="19"/>
  <c r="V150" i="19"/>
  <c r="V151" i="19"/>
  <c r="X149" i="19"/>
  <c r="Y149" i="19"/>
  <c r="Y25" i="19"/>
  <c r="X25" i="19"/>
  <c r="X1791" i="18"/>
  <c r="W720" i="18"/>
  <c r="W1091" i="18"/>
  <c r="W1227" i="17"/>
  <c r="W828" i="17"/>
  <c r="Y711" i="17"/>
  <c r="X711" i="17"/>
  <c r="Y686" i="17"/>
  <c r="W686" i="17"/>
  <c r="Y662" i="17"/>
  <c r="X662" i="17"/>
  <c r="Y1516" i="16"/>
  <c r="X1516" i="16"/>
  <c r="Y1891" i="16"/>
  <c r="X1891" i="16"/>
  <c r="W662" i="17"/>
  <c r="W707" i="17"/>
  <c r="Y66" i="17"/>
  <c r="W66" i="17"/>
  <c r="Y1928" i="16"/>
  <c r="X1928" i="16"/>
  <c r="W1928" i="16"/>
  <c r="X867" i="16"/>
  <c r="Y867" i="16"/>
  <c r="W1262" i="16"/>
  <c r="X1262" i="16"/>
  <c r="W675" i="16"/>
  <c r="W1151" i="16"/>
  <c r="V1154" i="16"/>
  <c r="Y1151" i="16"/>
  <c r="X859" i="16"/>
  <c r="W859" i="16"/>
  <c r="Y661" i="16"/>
  <c r="X661" i="16"/>
  <c r="W661" i="16"/>
  <c r="W92" i="16"/>
  <c r="X458" i="16"/>
  <c r="Y458" i="16"/>
  <c r="X466" i="16"/>
  <c r="W466" i="16"/>
  <c r="W424" i="16"/>
  <c r="W478" i="16"/>
  <c r="J574" i="19"/>
  <c r="S574" i="19"/>
  <c r="Y1854" i="19"/>
  <c r="X1854" i="19"/>
  <c r="V1437" i="19"/>
  <c r="V1433" i="19"/>
  <c r="Y1433" i="19"/>
  <c r="Y1450" i="19"/>
  <c r="V1451" i="19"/>
  <c r="X1450" i="19"/>
  <c r="V1452" i="19"/>
  <c r="Y1452" i="19"/>
  <c r="V1453" i="19"/>
  <c r="Y1410" i="19"/>
  <c r="X1410" i="19"/>
  <c r="W605" i="19"/>
  <c r="W779" i="19"/>
  <c r="Y766" i="19"/>
  <c r="X766" i="19"/>
  <c r="Y839" i="19"/>
  <c r="X839" i="19"/>
  <c r="W839" i="19"/>
  <c r="X597" i="19"/>
  <c r="Y597" i="19"/>
  <c r="J137" i="19"/>
  <c r="S137" i="19"/>
  <c r="J268" i="19"/>
  <c r="S268" i="19"/>
  <c r="V138" i="19"/>
  <c r="V139" i="19"/>
  <c r="Y137" i="19"/>
  <c r="X137" i="19"/>
  <c r="X1036" i="18"/>
  <c r="Y1036" i="18"/>
  <c r="W1036" i="18"/>
  <c r="Y1200" i="18"/>
  <c r="X1200" i="18"/>
  <c r="W895" i="18"/>
  <c r="Y145" i="18"/>
  <c r="X1470" i="17"/>
  <c r="Y1179" i="17"/>
  <c r="V1180" i="17"/>
  <c r="X1179" i="17"/>
  <c r="W1179" i="17"/>
  <c r="V1182" i="17"/>
  <c r="W1215" i="17"/>
  <c r="Y1097" i="17"/>
  <c r="X1097" i="17"/>
  <c r="Y812" i="17"/>
  <c r="X812" i="17"/>
  <c r="Y748" i="17"/>
  <c r="X748" i="17"/>
  <c r="W748" i="17"/>
  <c r="W678" i="17"/>
  <c r="J157" i="17"/>
  <c r="S157" i="17"/>
  <c r="X59" i="17"/>
  <c r="Y59" i="17"/>
  <c r="W78" i="17"/>
  <c r="W812" i="17"/>
  <c r="Y649" i="16"/>
  <c r="X649" i="16"/>
  <c r="X594" i="16"/>
  <c r="Y594" i="16"/>
  <c r="W1891" i="16"/>
  <c r="Y723" i="16"/>
  <c r="W723" i="16"/>
  <c r="J169" i="16"/>
  <c r="S169" i="16"/>
  <c r="Y345" i="16"/>
  <c r="V350" i="16"/>
  <c r="X350" i="16"/>
  <c r="X345" i="16"/>
  <c r="V347" i="16"/>
  <c r="W108" i="16"/>
  <c r="W657" i="16"/>
  <c r="Y448" i="16"/>
  <c r="X448" i="16"/>
  <c r="W411" i="19"/>
  <c r="J119" i="19"/>
  <c r="S119" i="19"/>
  <c r="Y969" i="19"/>
  <c r="W969" i="19"/>
  <c r="X936" i="19"/>
  <c r="Y936" i="19"/>
  <c r="Y840" i="19"/>
  <c r="W840" i="19"/>
  <c r="X840" i="19"/>
  <c r="W987" i="19"/>
  <c r="X648" i="19"/>
  <c r="Y648" i="19"/>
  <c r="W25" i="19"/>
  <c r="Y642" i="18"/>
  <c r="X642" i="18"/>
  <c r="J165" i="18"/>
  <c r="S165" i="18"/>
  <c r="Y609" i="18"/>
  <c r="X609" i="18"/>
  <c r="W609" i="18"/>
  <c r="V1214" i="17"/>
  <c r="Y1211" i="17"/>
  <c r="X1211" i="17"/>
  <c r="V1212" i="17"/>
  <c r="W1211" i="17"/>
  <c r="V551" i="17"/>
  <c r="Y549" i="17"/>
  <c r="X549" i="17"/>
  <c r="X1102" i="17"/>
  <c r="Y1102" i="17"/>
  <c r="W25" i="17"/>
  <c r="Y1907" i="16"/>
  <c r="X1907" i="16"/>
  <c r="V1466" i="16"/>
  <c r="X1462" i="16"/>
  <c r="Y739" i="16"/>
  <c r="X739" i="16"/>
  <c r="V1346" i="16"/>
  <c r="X1345" i="16"/>
  <c r="V1349" i="16"/>
  <c r="Y1349" i="16"/>
  <c r="V1348" i="16"/>
  <c r="Y968" i="16"/>
  <c r="X968" i="16"/>
  <c r="W819" i="16"/>
  <c r="Y819" i="16"/>
  <c r="X819" i="16"/>
  <c r="Y687" i="16"/>
  <c r="X687" i="16"/>
  <c r="Y958" i="16"/>
  <c r="X958" i="16"/>
  <c r="J179" i="16"/>
  <c r="S179" i="16"/>
  <c r="X104" i="16"/>
  <c r="Y104" i="16"/>
  <c r="W811" i="16"/>
  <c r="X462" i="16"/>
  <c r="Y462" i="16"/>
  <c r="W462" i="16"/>
  <c r="W480" i="16"/>
  <c r="W448" i="16"/>
  <c r="J563" i="19"/>
  <c r="S563" i="19"/>
  <c r="U113" i="19"/>
  <c r="V1773" i="19"/>
  <c r="X1768" i="19"/>
  <c r="V1771" i="19"/>
  <c r="Y920" i="19"/>
  <c r="X920" i="19"/>
  <c r="W1020" i="19"/>
  <c r="Y731" i="19"/>
  <c r="X731" i="19"/>
  <c r="W731" i="19"/>
  <c r="X623" i="19"/>
  <c r="Y623" i="19"/>
  <c r="X407" i="19"/>
  <c r="Y407" i="19"/>
  <c r="Y239" i="19"/>
  <c r="X239" i="19"/>
  <c r="W715" i="18"/>
  <c r="Y1042" i="18"/>
  <c r="X1042" i="18"/>
  <c r="Y689" i="18"/>
  <c r="X689" i="18"/>
  <c r="W642" i="18"/>
  <c r="V317" i="18"/>
  <c r="Y317" i="18"/>
  <c r="Y315" i="18"/>
  <c r="X315" i="18"/>
  <c r="V318" i="18"/>
  <c r="X318" i="18"/>
  <c r="V1162" i="17"/>
  <c r="Y1159" i="17"/>
  <c r="V1160" i="17"/>
  <c r="X1159" i="17"/>
  <c r="W1243" i="17"/>
  <c r="V1142" i="17"/>
  <c r="Y1139" i="17"/>
  <c r="Y1206" i="17"/>
  <c r="W1206" i="17"/>
  <c r="Y704" i="17"/>
  <c r="X704" i="17"/>
  <c r="W634" i="17"/>
  <c r="Y997" i="17"/>
  <c r="X997" i="17"/>
  <c r="J146" i="17"/>
  <c r="S146" i="17"/>
  <c r="W764" i="17"/>
  <c r="V1685" i="16"/>
  <c r="V1688" i="16"/>
  <c r="X1688" i="16"/>
  <c r="Y1684" i="16"/>
  <c r="W1684" i="16"/>
  <c r="V1706" i="16"/>
  <c r="V1704" i="16"/>
  <c r="W1702" i="16"/>
  <c r="Y1702" i="16"/>
  <c r="V1517" i="16"/>
  <c r="W220" i="17"/>
  <c r="Y50" i="17"/>
  <c r="W50" i="17"/>
  <c r="V1535" i="16"/>
  <c r="Y1534" i="16"/>
  <c r="Y1027" i="16"/>
  <c r="X1027" i="16"/>
  <c r="Y637" i="16"/>
  <c r="X637" i="16"/>
  <c r="W1223" i="16"/>
  <c r="W739" i="16"/>
  <c r="W1534" i="16"/>
  <c r="V1272" i="16"/>
  <c r="X1271" i="16"/>
  <c r="V1274" i="16"/>
  <c r="W1271" i="16"/>
  <c r="Y1271" i="16"/>
  <c r="X1046" i="16"/>
  <c r="Y1046" i="16"/>
  <c r="V543" i="16"/>
  <c r="Y541" i="16"/>
  <c r="X541" i="16"/>
  <c r="W687" i="16"/>
  <c r="X88" i="16"/>
  <c r="Y88" i="16"/>
  <c r="J161" i="16"/>
  <c r="S161" i="16"/>
  <c r="W1345" i="16"/>
  <c r="Y401" i="16"/>
  <c r="X401" i="16"/>
  <c r="W104" i="16"/>
  <c r="W1408" i="16"/>
  <c r="V348" i="16"/>
  <c r="W516" i="16"/>
  <c r="W238" i="16"/>
  <c r="X1512" i="19"/>
  <c r="X1467" i="19"/>
  <c r="X711" i="19"/>
  <c r="Y711" i="19"/>
  <c r="W904" i="19"/>
  <c r="X613" i="19"/>
  <c r="Y613" i="19"/>
  <c r="Y791" i="19"/>
  <c r="X791" i="19"/>
  <c r="J303" i="19"/>
  <c r="S303" i="19"/>
  <c r="W149" i="19"/>
  <c r="W711" i="18"/>
  <c r="W673" i="18"/>
  <c r="Y684" i="18"/>
  <c r="X684" i="18"/>
  <c r="X459" i="18"/>
  <c r="Y459" i="18"/>
  <c r="W459" i="18"/>
  <c r="W1780" i="17"/>
  <c r="J140" i="18"/>
  <c r="S140" i="18"/>
  <c r="Y584" i="17"/>
  <c r="W584" i="17"/>
  <c r="X584" i="17"/>
  <c r="J311" i="17"/>
  <c r="S311" i="17"/>
  <c r="J161" i="17"/>
  <c r="S161" i="17"/>
  <c r="X804" i="17"/>
  <c r="Y804" i="17"/>
  <c r="W711" i="17"/>
  <c r="Y780" i="17"/>
  <c r="X780" i="17"/>
  <c r="W780" i="17"/>
  <c r="V1640" i="16"/>
  <c r="X43" i="17"/>
  <c r="Y43" i="17"/>
  <c r="W1045" i="16"/>
  <c r="X1045" i="16"/>
  <c r="Y1070" i="16"/>
  <c r="X1070" i="16"/>
  <c r="W803" i="16"/>
  <c r="Y1064" i="16"/>
  <c r="X1064" i="16"/>
  <c r="X1211" i="16"/>
  <c r="Y1211" i="16"/>
  <c r="W605" i="16"/>
  <c r="Y1343" i="16"/>
  <c r="W1343" i="16"/>
  <c r="X1343" i="16"/>
  <c r="Y920" i="16"/>
  <c r="X920" i="16"/>
  <c r="X117" i="16"/>
  <c r="Y117" i="16"/>
  <c r="V508" i="16"/>
  <c r="Y506" i="16"/>
  <c r="X506" i="16"/>
  <c r="V1755" i="19"/>
  <c r="X1755" i="19"/>
  <c r="V1754" i="19"/>
  <c r="V1688" i="19"/>
  <c r="Y1688" i="19"/>
  <c r="X1192" i="19"/>
  <c r="Y1192" i="19"/>
  <c r="W1192" i="19"/>
  <c r="X947" i="19"/>
  <c r="Y947" i="19"/>
  <c r="Y903" i="19"/>
  <c r="X903" i="19"/>
  <c r="Y762" i="19"/>
  <c r="X762" i="19"/>
  <c r="W762" i="19"/>
  <c r="W954" i="19"/>
  <c r="Y828" i="19"/>
  <c r="X828" i="19"/>
  <c r="X513" i="19"/>
  <c r="Y513" i="19"/>
  <c r="W513" i="19"/>
  <c r="X573" i="19"/>
  <c r="W573" i="19"/>
  <c r="X508" i="19"/>
  <c r="Y508" i="19"/>
  <c r="W508" i="19"/>
  <c r="X430" i="19"/>
  <c r="J157" i="19"/>
  <c r="S157" i="19"/>
  <c r="X696" i="18"/>
  <c r="Y696" i="18"/>
  <c r="Y698" i="18"/>
  <c r="X698" i="18"/>
  <c r="W696" i="18"/>
  <c r="V1383" i="17"/>
  <c r="X1383" i="17"/>
  <c r="Y1380" i="17"/>
  <c r="X1380" i="17"/>
  <c r="V1240" i="17"/>
  <c r="X1239" i="17"/>
  <c r="W1239" i="17"/>
  <c r="J345" i="17"/>
  <c r="S345" i="17"/>
  <c r="W754" i="17"/>
  <c r="Y759" i="17"/>
  <c r="X759" i="17"/>
  <c r="W759" i="17"/>
  <c r="V310" i="17"/>
  <c r="W310" i="17"/>
  <c r="Y307" i="17"/>
  <c r="V309" i="17"/>
  <c r="X307" i="17"/>
  <c r="J263" i="17"/>
  <c r="S263" i="17"/>
  <c r="J380" i="17"/>
  <c r="S380" i="17"/>
  <c r="Y73" i="17"/>
  <c r="X73" i="17"/>
  <c r="Y1911" i="16"/>
  <c r="X1911" i="16"/>
  <c r="W705" i="17"/>
  <c r="V1240" i="16"/>
  <c r="Y1239" i="16"/>
  <c r="X1239" i="16"/>
  <c r="V1242" i="16"/>
  <c r="Y771" i="16"/>
  <c r="X771" i="16"/>
  <c r="V1208" i="16"/>
  <c r="V1210" i="16"/>
  <c r="Y1207" i="16"/>
  <c r="X1207" i="16"/>
  <c r="W1207" i="16"/>
  <c r="X1035" i="16"/>
  <c r="Y1035" i="16"/>
  <c r="Y896" i="16"/>
  <c r="X896" i="16"/>
  <c r="X400" i="16"/>
  <c r="Y400" i="16"/>
  <c r="X246" i="16"/>
  <c r="Y246" i="16"/>
  <c r="V430" i="16"/>
  <c r="W430" i="16"/>
  <c r="V432" i="16"/>
  <c r="Y429" i="16"/>
  <c r="W1000" i="16"/>
  <c r="Y1000" i="16"/>
  <c r="W521" i="16"/>
  <c r="W622" i="19"/>
  <c r="Y622" i="19"/>
  <c r="S395" i="18"/>
  <c r="W225" i="18"/>
  <c r="W931" i="19"/>
  <c r="W631" i="19"/>
  <c r="X631" i="19"/>
  <c r="Y631" i="19"/>
  <c r="Y394" i="19"/>
  <c r="X394" i="19"/>
  <c r="W394" i="19"/>
  <c r="P1930" i="19"/>
  <c r="Y1911" i="19"/>
  <c r="X1911" i="19"/>
  <c r="W1911" i="19"/>
  <c r="Y1856" i="19"/>
  <c r="X1856" i="19"/>
  <c r="X1888" i="19"/>
  <c r="Y1888" i="19"/>
  <c r="W1888" i="19"/>
  <c r="Y1851" i="19"/>
  <c r="W1851" i="19"/>
  <c r="X1851" i="19"/>
  <c r="X1800" i="19"/>
  <c r="W1800" i="19"/>
  <c r="Y1800" i="19"/>
  <c r="Y1864" i="19"/>
  <c r="X1864" i="19"/>
  <c r="Y1806" i="19"/>
  <c r="X1806" i="19"/>
  <c r="W1806" i="19"/>
  <c r="X1871" i="19"/>
  <c r="Y1871" i="19"/>
  <c r="W1831" i="19"/>
  <c r="Y1831" i="19"/>
  <c r="X1831" i="19"/>
  <c r="Y1839" i="19"/>
  <c r="X1839" i="19"/>
  <c r="W1839" i="19"/>
  <c r="X1791" i="19"/>
  <c r="W1791" i="19"/>
  <c r="Y1791" i="19"/>
  <c r="X1715" i="19"/>
  <c r="W1715" i="19"/>
  <c r="Y1715" i="19"/>
  <c r="V1785" i="19"/>
  <c r="V1783" i="19"/>
  <c r="V1784" i="19"/>
  <c r="V1782" i="19"/>
  <c r="X1780" i="19"/>
  <c r="V1781" i="19"/>
  <c r="Y1780" i="19"/>
  <c r="W1780" i="19"/>
  <c r="Y1760" i="19"/>
  <c r="X1760" i="19"/>
  <c r="W1760" i="19"/>
  <c r="X1766" i="19"/>
  <c r="Y1766" i="19"/>
  <c r="W1766" i="19"/>
  <c r="Y1819" i="19"/>
  <c r="X1819" i="19"/>
  <c r="W1819" i="19"/>
  <c r="X1694" i="19"/>
  <c r="Y1694" i="19"/>
  <c r="W1694" i="19"/>
  <c r="W1625" i="19"/>
  <c r="X1625" i="19"/>
  <c r="Y1625" i="19"/>
  <c r="X1657" i="19"/>
  <c r="Y1657" i="19"/>
  <c r="W1657" i="19"/>
  <c r="Y1711" i="19"/>
  <c r="X1711" i="19"/>
  <c r="W1711" i="19"/>
  <c r="W1689" i="19"/>
  <c r="Y1689" i="19"/>
  <c r="X1689" i="19"/>
  <c r="Y1733" i="19"/>
  <c r="X1733" i="19"/>
  <c r="W1733" i="19"/>
  <c r="Y1678" i="19"/>
  <c r="V1683" i="19"/>
  <c r="V1679" i="19"/>
  <c r="X1678" i="19"/>
  <c r="V1682" i="19"/>
  <c r="V1681" i="19"/>
  <c r="V1680" i="19"/>
  <c r="W1678" i="19"/>
  <c r="W1629" i="19"/>
  <c r="X1629" i="19"/>
  <c r="Y1629" i="19"/>
  <c r="V1557" i="19"/>
  <c r="V1556" i="19"/>
  <c r="V1554" i="19"/>
  <c r="V1553" i="19"/>
  <c r="V1555" i="19"/>
  <c r="X1552" i="19"/>
  <c r="Y1552" i="19"/>
  <c r="Y1520" i="19"/>
  <c r="X1520" i="19"/>
  <c r="W1520" i="19"/>
  <c r="Y1591" i="19"/>
  <c r="X1591" i="19"/>
  <c r="W1591" i="19"/>
  <c r="X1515" i="19"/>
  <c r="Y1515" i="19"/>
  <c r="W1515" i="19"/>
  <c r="W1477" i="19"/>
  <c r="Y1477" i="19"/>
  <c r="X1477" i="19"/>
  <c r="W1366" i="19"/>
  <c r="Y1366" i="19"/>
  <c r="X1366" i="19"/>
  <c r="Y1455" i="19"/>
  <c r="X1455" i="19"/>
  <c r="W1455" i="19"/>
  <c r="Y1421" i="19"/>
  <c r="X1421" i="19"/>
  <c r="W1421" i="19"/>
  <c r="Y1489" i="19"/>
  <c r="X1489" i="19"/>
  <c r="W1489" i="19"/>
  <c r="Y1293" i="19"/>
  <c r="W1293" i="19"/>
  <c r="X1293" i="19"/>
  <c r="Y1347" i="19"/>
  <c r="X1347" i="19"/>
  <c r="W1347" i="19"/>
  <c r="W1310" i="19"/>
  <c r="Y1310" i="19"/>
  <c r="X1310" i="19"/>
  <c r="W1296" i="19"/>
  <c r="Y1296" i="19"/>
  <c r="X1296" i="19"/>
  <c r="X1457" i="19"/>
  <c r="Y1447" i="19"/>
  <c r="X1447" i="19"/>
  <c r="W1447" i="19"/>
  <c r="W1401" i="19"/>
  <c r="X1401" i="19"/>
  <c r="Y1401" i="19"/>
  <c r="W1248" i="19"/>
  <c r="Y1248" i="19"/>
  <c r="X1248" i="19"/>
  <c r="X1189" i="19"/>
  <c r="W1189" i="19"/>
  <c r="Y1189" i="19"/>
  <c r="Y1112" i="19"/>
  <c r="X1112" i="19"/>
  <c r="W1112" i="19"/>
  <c r="W1278" i="19"/>
  <c r="Y1278" i="19"/>
  <c r="X1278" i="19"/>
  <c r="X1241" i="19"/>
  <c r="Y1241" i="19"/>
  <c r="W1241" i="19"/>
  <c r="W1272" i="19"/>
  <c r="Y1272" i="19"/>
  <c r="X1272" i="19"/>
  <c r="W1202" i="19"/>
  <c r="Y1202" i="19"/>
  <c r="X1202" i="19"/>
  <c r="Y1102" i="19"/>
  <c r="X1102" i="19"/>
  <c r="W1102" i="19"/>
  <c r="W1264" i="19"/>
  <c r="Y1264" i="19"/>
  <c r="X1264" i="19"/>
  <c r="X1233" i="19"/>
  <c r="Y1233" i="19"/>
  <c r="W1233" i="19"/>
  <c r="W1230" i="19"/>
  <c r="Y1230" i="19"/>
  <c r="X1230" i="19"/>
  <c r="W1204" i="19"/>
  <c r="X1204" i="19"/>
  <c r="Y1204" i="19"/>
  <c r="Y1188" i="19"/>
  <c r="X1188" i="19"/>
  <c r="W1188" i="19"/>
  <c r="X1163" i="19"/>
  <c r="V1166" i="19"/>
  <c r="V1165" i="19"/>
  <c r="V1164" i="19"/>
  <c r="Y1163" i="19"/>
  <c r="Y1072" i="19"/>
  <c r="X1072" i="19"/>
  <c r="Y994" i="19"/>
  <c r="X994" i="19"/>
  <c r="W994" i="19"/>
  <c r="Y1136" i="19"/>
  <c r="X1136" i="19"/>
  <c r="W1136" i="19"/>
  <c r="X1157" i="19"/>
  <c r="W1157" i="19"/>
  <c r="Y1157" i="19"/>
  <c r="W1108" i="19"/>
  <c r="Y1108" i="19"/>
  <c r="X1108" i="19"/>
  <c r="Y1025" i="19"/>
  <c r="X1025" i="19"/>
  <c r="V1024" i="19"/>
  <c r="Y883" i="19"/>
  <c r="X883" i="19"/>
  <c r="W883" i="19"/>
  <c r="Y1150" i="19"/>
  <c r="X1150" i="19"/>
  <c r="W1150" i="19"/>
  <c r="X1140" i="19"/>
  <c r="W1140" i="19"/>
  <c r="Y1140" i="19"/>
  <c r="W1119" i="19"/>
  <c r="Y1119" i="19"/>
  <c r="X1119" i="19"/>
  <c r="Y1037" i="19"/>
  <c r="X1037" i="19"/>
  <c r="W1089" i="19"/>
  <c r="Y1089" i="19"/>
  <c r="X1089" i="19"/>
  <c r="Y870" i="19"/>
  <c r="X870" i="19"/>
  <c r="Y782" i="19"/>
  <c r="X782" i="19"/>
  <c r="Y750" i="19"/>
  <c r="X750" i="19"/>
  <c r="X832" i="19"/>
  <c r="Y832" i="19"/>
  <c r="Y830" i="19"/>
  <c r="X830" i="19"/>
  <c r="W830" i="19"/>
  <c r="Y761" i="19"/>
  <c r="X761" i="19"/>
  <c r="T527" i="19"/>
  <c r="T1932" i="19"/>
  <c r="V671" i="19"/>
  <c r="X669" i="19"/>
  <c r="Y669" i="19"/>
  <c r="V670" i="19"/>
  <c r="V672" i="19"/>
  <c r="U664" i="19"/>
  <c r="V664" i="19"/>
  <c r="Y582" i="19"/>
  <c r="X582" i="19"/>
  <c r="W582" i="19"/>
  <c r="X528" i="19"/>
  <c r="W528" i="19"/>
  <c r="Y528" i="19"/>
  <c r="Y538" i="19"/>
  <c r="X538" i="19"/>
  <c r="W538" i="19"/>
  <c r="X481" i="19"/>
  <c r="Y481" i="19"/>
  <c r="W761" i="19"/>
  <c r="P475" i="19"/>
  <c r="Y415" i="19"/>
  <c r="X415" i="19"/>
  <c r="W415" i="19"/>
  <c r="V447" i="19"/>
  <c r="Y444" i="19"/>
  <c r="V446" i="19"/>
  <c r="V445" i="19"/>
  <c r="X444" i="19"/>
  <c r="W398" i="19"/>
  <c r="Y398" i="19"/>
  <c r="X398" i="19"/>
  <c r="Y391" i="19"/>
  <c r="X391" i="19"/>
  <c r="W391" i="19"/>
  <c r="W587" i="19"/>
  <c r="Y587" i="19"/>
  <c r="X587" i="19"/>
  <c r="Y533" i="19"/>
  <c r="X533" i="19"/>
  <c r="V535" i="19"/>
  <c r="V536" i="19"/>
  <c r="V534" i="19"/>
  <c r="Y382" i="19"/>
  <c r="X382" i="19"/>
  <c r="W382" i="19"/>
  <c r="Y515" i="19"/>
  <c r="X515" i="19"/>
  <c r="W366" i="19"/>
  <c r="Y366" i="19"/>
  <c r="X366" i="19"/>
  <c r="Y279" i="19"/>
  <c r="X279" i="19"/>
  <c r="W279" i="19"/>
  <c r="V281" i="19"/>
  <c r="V280" i="19"/>
  <c r="X371" i="19"/>
  <c r="W371" i="19"/>
  <c r="Y371" i="19"/>
  <c r="Y376" i="19"/>
  <c r="X376" i="19"/>
  <c r="W376" i="19"/>
  <c r="X358" i="19"/>
  <c r="Y358" i="19"/>
  <c r="W358" i="19"/>
  <c r="X249" i="19"/>
  <c r="Y249" i="19"/>
  <c r="W136" i="19"/>
  <c r="Y136" i="19"/>
  <c r="X136" i="19"/>
  <c r="W327" i="19"/>
  <c r="Y327" i="19"/>
  <c r="X327" i="19"/>
  <c r="X244" i="19"/>
  <c r="Y244" i="19"/>
  <c r="Y259" i="19"/>
  <c r="X259" i="19"/>
  <c r="W259" i="19"/>
  <c r="Y154" i="19"/>
  <c r="X154" i="19"/>
  <c r="W154" i="19"/>
  <c r="Y346" i="19"/>
  <c r="X346" i="19"/>
  <c r="W346" i="19"/>
  <c r="N630" i="19"/>
  <c r="W343" i="19"/>
  <c r="Y343" i="19"/>
  <c r="X343" i="19"/>
  <c r="Y247" i="19"/>
  <c r="X247" i="19"/>
  <c r="Y178" i="19"/>
  <c r="X178" i="19"/>
  <c r="Y94" i="19"/>
  <c r="X94" i="19"/>
  <c r="Y225" i="19"/>
  <c r="X225" i="19"/>
  <c r="W320" i="19"/>
  <c r="Y320" i="19"/>
  <c r="X320" i="19"/>
  <c r="Y318" i="19"/>
  <c r="X318" i="19"/>
  <c r="W318" i="19"/>
  <c r="Y167" i="19"/>
  <c r="X167" i="19"/>
  <c r="W167" i="19"/>
  <c r="Y1907" i="19"/>
  <c r="X1907" i="19"/>
  <c r="W1907" i="19"/>
  <c r="W1864" i="19"/>
  <c r="X1863" i="19"/>
  <c r="Y1863" i="19"/>
  <c r="Y1870" i="19"/>
  <c r="X1870" i="19"/>
  <c r="W1870" i="19"/>
  <c r="X1748" i="19"/>
  <c r="Y1748" i="19"/>
  <c r="W1748" i="19"/>
  <c r="W1717" i="19"/>
  <c r="X1717" i="19"/>
  <c r="Y1717" i="19"/>
  <c r="Y1677" i="19"/>
  <c r="X1677" i="19"/>
  <c r="W1677" i="19"/>
  <c r="W1821" i="19"/>
  <c r="Y1821" i="19"/>
  <c r="X1821" i="19"/>
  <c r="Y1795" i="19"/>
  <c r="X1795" i="19"/>
  <c r="W1795" i="19"/>
  <c r="X1777" i="19"/>
  <c r="Y1630" i="19"/>
  <c r="V1634" i="19"/>
  <c r="V1632" i="19"/>
  <c r="V1635" i="19"/>
  <c r="W1630" i="19"/>
  <c r="V1633" i="19"/>
  <c r="V1631" i="19"/>
  <c r="X1630" i="19"/>
  <c r="X1658" i="19"/>
  <c r="Y1658" i="19"/>
  <c r="W1658" i="19"/>
  <c r="Y1712" i="19"/>
  <c r="X1712" i="19"/>
  <c r="W1712" i="19"/>
  <c r="W1737" i="19"/>
  <c r="Y1737" i="19"/>
  <c r="X1737" i="19"/>
  <c r="V1662" i="19"/>
  <c r="X1660" i="19"/>
  <c r="V1664" i="19"/>
  <c r="V1663" i="19"/>
  <c r="V1661" i="19"/>
  <c r="Y1660" i="19"/>
  <c r="V1665" i="19"/>
  <c r="W1660" i="19"/>
  <c r="Y1701" i="19"/>
  <c r="X1701" i="19"/>
  <c r="W1701" i="19"/>
  <c r="W1637" i="19"/>
  <c r="Y1637" i="19"/>
  <c r="X1637" i="19"/>
  <c r="W1688" i="19"/>
  <c r="W1603" i="19"/>
  <c r="Y1603" i="19"/>
  <c r="X1603" i="19"/>
  <c r="Y1574" i="19"/>
  <c r="X1574" i="19"/>
  <c r="W1574" i="19"/>
  <c r="Y1513" i="19"/>
  <c r="X1513" i="19"/>
  <c r="W1513" i="19"/>
  <c r="Y1561" i="19"/>
  <c r="X1561" i="19"/>
  <c r="W1561" i="19"/>
  <c r="X1514" i="19"/>
  <c r="Y1586" i="19"/>
  <c r="X1586" i="19"/>
  <c r="W1586" i="19"/>
  <c r="X1538" i="19"/>
  <c r="Y1538" i="19"/>
  <c r="W1538" i="19"/>
  <c r="W1368" i="19"/>
  <c r="X1368" i="19"/>
  <c r="Y1368" i="19"/>
  <c r="Y1424" i="19"/>
  <c r="X1424" i="19"/>
  <c r="W1424" i="19"/>
  <c r="X1454" i="19"/>
  <c r="Y1454" i="19"/>
  <c r="W1454" i="19"/>
  <c r="X1499" i="19"/>
  <c r="Y1499" i="19"/>
  <c r="W1499" i="19"/>
  <c r="X1465" i="19"/>
  <c r="V1417" i="19"/>
  <c r="V1415" i="19"/>
  <c r="Y1414" i="19"/>
  <c r="X1414" i="19"/>
  <c r="V1419" i="19"/>
  <c r="V1416" i="19"/>
  <c r="V1418" i="19"/>
  <c r="X1528" i="19"/>
  <c r="Y1528" i="19"/>
  <c r="V1531" i="19"/>
  <c r="W1528" i="19"/>
  <c r="V1532" i="19"/>
  <c r="V1533" i="19"/>
  <c r="V1529" i="19"/>
  <c r="V1530" i="19"/>
  <c r="Y1289" i="19"/>
  <c r="W1289" i="19"/>
  <c r="X1289" i="19"/>
  <c r="W1433" i="19"/>
  <c r="W1316" i="19"/>
  <c r="Y1316" i="19"/>
  <c r="X1316" i="19"/>
  <c r="W1298" i="19"/>
  <c r="Y1298" i="19"/>
  <c r="X1298" i="19"/>
  <c r="W1457" i="19"/>
  <c r="X1446" i="19"/>
  <c r="Y1446" i="19"/>
  <c r="W1446" i="19"/>
  <c r="X1379" i="19"/>
  <c r="W1379" i="19"/>
  <c r="Y1379" i="19"/>
  <c r="X1257" i="19"/>
  <c r="W1257" i="19"/>
  <c r="Y1257" i="19"/>
  <c r="W1245" i="19"/>
  <c r="Y1245" i="19"/>
  <c r="X1245" i="19"/>
  <c r="Y1186" i="19"/>
  <c r="X1186" i="19"/>
  <c r="W1186" i="19"/>
  <c r="Y1281" i="19"/>
  <c r="X1281" i="19"/>
  <c r="W1281" i="19"/>
  <c r="W1269" i="19"/>
  <c r="Y1269" i="19"/>
  <c r="X1269" i="19"/>
  <c r="W1250" i="19"/>
  <c r="Y1250" i="19"/>
  <c r="X1250" i="19"/>
  <c r="W1208" i="19"/>
  <c r="Y1208" i="19"/>
  <c r="X1208" i="19"/>
  <c r="Y1184" i="19"/>
  <c r="X1184" i="19"/>
  <c r="W1184" i="19"/>
  <c r="W1105" i="19"/>
  <c r="Y1105" i="19"/>
  <c r="X1105" i="19"/>
  <c r="W1274" i="19"/>
  <c r="Y1274" i="19"/>
  <c r="X1274" i="19"/>
  <c r="W1266" i="19"/>
  <c r="Y1266" i="19"/>
  <c r="X1266" i="19"/>
  <c r="W1206" i="19"/>
  <c r="Y1206" i="19"/>
  <c r="X1206" i="19"/>
  <c r="W1113" i="19"/>
  <c r="Y1113" i="19"/>
  <c r="X1113" i="19"/>
  <c r="W1137" i="19"/>
  <c r="Y1137" i="19"/>
  <c r="X1137" i="19"/>
  <c r="Y1158" i="19"/>
  <c r="X1158" i="19"/>
  <c r="W1158" i="19"/>
  <c r="Y934" i="19"/>
  <c r="X934" i="19"/>
  <c r="Y880" i="19"/>
  <c r="X880" i="19"/>
  <c r="Y1041" i="19"/>
  <c r="X1041" i="19"/>
  <c r="Y988" i="19"/>
  <c r="X988" i="19"/>
  <c r="W988" i="19"/>
  <c r="W1133" i="19"/>
  <c r="Y1133" i="19"/>
  <c r="X1133" i="19"/>
  <c r="V985" i="19"/>
  <c r="V984" i="19"/>
  <c r="V986" i="19"/>
  <c r="Y983" i="19"/>
  <c r="X983" i="19"/>
  <c r="X961" i="19"/>
  <c r="Y961" i="19"/>
  <c r="X945" i="19"/>
  <c r="Y945" i="19"/>
  <c r="Y928" i="19"/>
  <c r="X928" i="19"/>
  <c r="W928" i="19"/>
  <c r="Y814" i="19"/>
  <c r="X814" i="19"/>
  <c r="W666" i="19"/>
  <c r="Y666" i="19"/>
  <c r="X666" i="19"/>
  <c r="Y819" i="19"/>
  <c r="X819" i="19"/>
  <c r="Y860" i="19"/>
  <c r="X860" i="19"/>
  <c r="W860" i="19"/>
  <c r="Y800" i="19"/>
  <c r="X800" i="19"/>
  <c r="Y736" i="19"/>
  <c r="X736" i="19"/>
  <c r="Y680" i="19"/>
  <c r="X680" i="19"/>
  <c r="W642" i="19"/>
  <c r="Y589" i="19"/>
  <c r="X589" i="19"/>
  <c r="W589" i="19"/>
  <c r="Y659" i="19"/>
  <c r="X659" i="19"/>
  <c r="W659" i="19"/>
  <c r="W782" i="19"/>
  <c r="Y565" i="19"/>
  <c r="X565" i="19"/>
  <c r="W565" i="19"/>
  <c r="Y568" i="19"/>
  <c r="X568" i="19"/>
  <c r="W568" i="19"/>
  <c r="V505" i="19"/>
  <c r="V503" i="19"/>
  <c r="Y502" i="19"/>
  <c r="X502" i="19"/>
  <c r="V504" i="19"/>
  <c r="N622" i="19"/>
  <c r="X432" i="19"/>
  <c r="Y363" i="19"/>
  <c r="X363" i="19"/>
  <c r="W363" i="19"/>
  <c r="Y469" i="19"/>
  <c r="X469" i="19"/>
  <c r="X454" i="19"/>
  <c r="Y454" i="19"/>
  <c r="X470" i="19"/>
  <c r="Y470" i="19"/>
  <c r="Y473" i="19"/>
  <c r="X473" i="19"/>
  <c r="X462" i="19"/>
  <c r="Y462" i="19"/>
  <c r="X273" i="19"/>
  <c r="V275" i="19"/>
  <c r="V274" i="19"/>
  <c r="Y273" i="19"/>
  <c r="Y373" i="19"/>
  <c r="X373" i="19"/>
  <c r="W373" i="19"/>
  <c r="X289" i="19"/>
  <c r="Y378" i="19"/>
  <c r="X378" i="19"/>
  <c r="W378" i="19"/>
  <c r="X360" i="19"/>
  <c r="W360" i="19"/>
  <c r="Y360" i="19"/>
  <c r="X314" i="19"/>
  <c r="W314" i="19"/>
  <c r="Y314" i="19"/>
  <c r="Y326" i="19"/>
  <c r="X326" i="19"/>
  <c r="W326" i="19"/>
  <c r="V278" i="19"/>
  <c r="X276" i="19"/>
  <c r="V277" i="19"/>
  <c r="Y276" i="19"/>
  <c r="Y356" i="19"/>
  <c r="X356" i="19"/>
  <c r="W356" i="19"/>
  <c r="Y344" i="19"/>
  <c r="Y176" i="19"/>
  <c r="X176" i="19"/>
  <c r="V141" i="19"/>
  <c r="Y140" i="19"/>
  <c r="V142" i="19"/>
  <c r="X140" i="19"/>
  <c r="Y118" i="19"/>
  <c r="X118" i="19"/>
  <c r="Y90" i="19"/>
  <c r="X90" i="19"/>
  <c r="Y22" i="19"/>
  <c r="X22" i="19"/>
  <c r="Y255" i="19"/>
  <c r="X255" i="19"/>
  <c r="W255" i="19"/>
  <c r="W276" i="19"/>
  <c r="Y1903" i="19"/>
  <c r="X1903" i="19"/>
  <c r="W1903" i="19"/>
  <c r="Y1893" i="19"/>
  <c r="X1893" i="19"/>
  <c r="Y1876" i="19"/>
  <c r="X1876" i="19"/>
  <c r="X1825" i="19"/>
  <c r="Y1825" i="19"/>
  <c r="W1825" i="19"/>
  <c r="W1856" i="19"/>
  <c r="X1808" i="19"/>
  <c r="Y1808" i="19"/>
  <c r="W1808" i="19"/>
  <c r="Y1847" i="19"/>
  <c r="X1847" i="19"/>
  <c r="W1847" i="19"/>
  <c r="Y1801" i="19"/>
  <c r="X1801" i="19"/>
  <c r="W1801" i="19"/>
  <c r="W1850" i="19"/>
  <c r="X1850" i="19"/>
  <c r="Y1850" i="19"/>
  <c r="X1830" i="19"/>
  <c r="Y1830" i="19"/>
  <c r="W1830" i="19"/>
  <c r="Y1835" i="19"/>
  <c r="W1835" i="19"/>
  <c r="X1835" i="19"/>
  <c r="W1788" i="19"/>
  <c r="X1788" i="19"/>
  <c r="Y1788" i="19"/>
  <c r="Y1719" i="19"/>
  <c r="W1719" i="19"/>
  <c r="X1719" i="19"/>
  <c r="Y1755" i="19"/>
  <c r="X1757" i="19"/>
  <c r="W1757" i="19"/>
  <c r="Y1757" i="19"/>
  <c r="X1764" i="19"/>
  <c r="Y1764" i="19"/>
  <c r="W1764" i="19"/>
  <c r="Y1702" i="19"/>
  <c r="X1702" i="19"/>
  <c r="V1704" i="19"/>
  <c r="V1705" i="19"/>
  <c r="V1707" i="19"/>
  <c r="V1706" i="19"/>
  <c r="V1703" i="19"/>
  <c r="W1674" i="19"/>
  <c r="Y1674" i="19"/>
  <c r="X1674" i="19"/>
  <c r="X1796" i="19"/>
  <c r="Y1796" i="19"/>
  <c r="W1796" i="19"/>
  <c r="W1777" i="19"/>
  <c r="X1667" i="19"/>
  <c r="Y1667" i="19"/>
  <c r="W1667" i="19"/>
  <c r="X1685" i="19"/>
  <c r="W1685" i="19"/>
  <c r="Y1685" i="19"/>
  <c r="Y1735" i="19"/>
  <c r="X1735" i="19"/>
  <c r="W1735" i="19"/>
  <c r="V1596" i="19"/>
  <c r="X1594" i="19"/>
  <c r="V1598" i="19"/>
  <c r="V1597" i="19"/>
  <c r="V1595" i="19"/>
  <c r="V1599" i="19"/>
  <c r="Y1594" i="19"/>
  <c r="W1594" i="19"/>
  <c r="Y1605" i="19"/>
  <c r="X1605" i="19"/>
  <c r="W1605" i="19"/>
  <c r="W1687" i="19"/>
  <c r="X1688" i="19"/>
  <c r="W1601" i="19"/>
  <c r="Y1601" i="19"/>
  <c r="X1601" i="19"/>
  <c r="X1650" i="19"/>
  <c r="W1650" i="19"/>
  <c r="Y1650" i="19"/>
  <c r="X1525" i="19"/>
  <c r="Y1589" i="19"/>
  <c r="X1589" i="19"/>
  <c r="W1589" i="19"/>
  <c r="Y1572" i="19"/>
  <c r="W1572" i="19"/>
  <c r="X1572" i="19"/>
  <c r="Y1514" i="19"/>
  <c r="X1460" i="19"/>
  <c r="Y1460" i="19"/>
  <c r="W1460" i="19"/>
  <c r="Y1505" i="19"/>
  <c r="X1505" i="19"/>
  <c r="W1505" i="19"/>
  <c r="W1436" i="19"/>
  <c r="Y1436" i="19"/>
  <c r="X1436" i="19"/>
  <c r="Y1587" i="19"/>
  <c r="X1587" i="19"/>
  <c r="W1587" i="19"/>
  <c r="W1539" i="19"/>
  <c r="Y1539" i="19"/>
  <c r="X1539" i="19"/>
  <c r="V1549" i="19"/>
  <c r="Y1546" i="19"/>
  <c r="V1551" i="19"/>
  <c r="X1546" i="19"/>
  <c r="V1547" i="19"/>
  <c r="V1550" i="19"/>
  <c r="V1548" i="19"/>
  <c r="Y1484" i="19"/>
  <c r="X1484" i="19"/>
  <c r="W1484" i="19"/>
  <c r="W1442" i="19"/>
  <c r="Y1442" i="19"/>
  <c r="X1442" i="19"/>
  <c r="Y1422" i="19"/>
  <c r="X1422" i="19"/>
  <c r="W1422" i="19"/>
  <c r="V1472" i="19"/>
  <c r="V1470" i="19"/>
  <c r="X1468" i="19"/>
  <c r="V1473" i="19"/>
  <c r="W1468" i="19"/>
  <c r="V1471" i="19"/>
  <c r="V1469" i="19"/>
  <c r="Y1468" i="19"/>
  <c r="X1497" i="19"/>
  <c r="W1497" i="19"/>
  <c r="Y1497" i="19"/>
  <c r="X1501" i="19"/>
  <c r="Y1501" i="19"/>
  <c r="W1501" i="19"/>
  <c r="Y1541" i="19"/>
  <c r="W1541" i="19"/>
  <c r="X1541" i="19"/>
  <c r="Y1527" i="19"/>
  <c r="W1317" i="19"/>
  <c r="Y1317" i="19"/>
  <c r="X1317" i="19"/>
  <c r="V1364" i="19"/>
  <c r="V1362" i="19"/>
  <c r="V1363" i="19"/>
  <c r="X1360" i="19"/>
  <c r="V1361" i="19"/>
  <c r="Y1360" i="19"/>
  <c r="X1433" i="19"/>
  <c r="Y1425" i="19"/>
  <c r="W1346" i="19"/>
  <c r="Y1346" i="19"/>
  <c r="X1346" i="19"/>
  <c r="W1318" i="19"/>
  <c r="X1318" i="19"/>
  <c r="Y1318" i="19"/>
  <c r="W1304" i="19"/>
  <c r="Y1304" i="19"/>
  <c r="X1304" i="19"/>
  <c r="Y1448" i="19"/>
  <c r="X1448" i="19"/>
  <c r="W1448" i="19"/>
  <c r="Y1398" i="19"/>
  <c r="X1398" i="19"/>
  <c r="W1398" i="19"/>
  <c r="Y1377" i="19"/>
  <c r="X1377" i="19"/>
  <c r="W1377" i="19"/>
  <c r="W1244" i="19"/>
  <c r="X1244" i="19"/>
  <c r="Y1244" i="19"/>
  <c r="W1321" i="19"/>
  <c r="Y1321" i="19"/>
  <c r="X1321" i="19"/>
  <c r="W1268" i="19"/>
  <c r="X1268" i="19"/>
  <c r="Y1268" i="19"/>
  <c r="W1210" i="19"/>
  <c r="Y1210" i="19"/>
  <c r="X1210" i="19"/>
  <c r="W1224" i="19"/>
  <c r="Y1224" i="19"/>
  <c r="X1224" i="19"/>
  <c r="Y1178" i="19"/>
  <c r="X1178" i="19"/>
  <c r="W1178" i="19"/>
  <c r="X1339" i="19"/>
  <c r="Y1339" i="19"/>
  <c r="W1339" i="19"/>
  <c r="W1201" i="19"/>
  <c r="Y1201" i="19"/>
  <c r="X1201" i="19"/>
  <c r="Y1182" i="19"/>
  <c r="X1182" i="19"/>
  <c r="W1182" i="19"/>
  <c r="X1181" i="19"/>
  <c r="W1181" i="19"/>
  <c r="Y1181" i="19"/>
  <c r="X1217" i="19"/>
  <c r="Y1217" i="19"/>
  <c r="W1217" i="19"/>
  <c r="X1173" i="19"/>
  <c r="W1173" i="19"/>
  <c r="Y1173" i="19"/>
  <c r="Y1033" i="19"/>
  <c r="X1033" i="19"/>
  <c r="Y977" i="19"/>
  <c r="X977" i="19"/>
  <c r="W977" i="19"/>
  <c r="Y1029" i="19"/>
  <c r="X1029" i="19"/>
  <c r="W1125" i="19"/>
  <c r="Y1125" i="19"/>
  <c r="X1125" i="19"/>
  <c r="Y1053" i="19"/>
  <c r="X1053" i="19"/>
  <c r="Y1013" i="19"/>
  <c r="X1013" i="19"/>
  <c r="W1013" i="19"/>
  <c r="Y971" i="19"/>
  <c r="X971" i="19"/>
  <c r="W971" i="19"/>
  <c r="Y1197" i="19"/>
  <c r="X1197" i="19"/>
  <c r="W1197" i="19"/>
  <c r="W1010" i="19"/>
  <c r="Y1010" i="19"/>
  <c r="X1010" i="19"/>
  <c r="X842" i="19"/>
  <c r="Y842" i="19"/>
  <c r="Y809" i="19"/>
  <c r="X809" i="19"/>
  <c r="Y684" i="19"/>
  <c r="X684" i="19"/>
  <c r="W870" i="19"/>
  <c r="X835" i="19"/>
  <c r="Y835" i="19"/>
  <c r="Y667" i="19"/>
  <c r="X667" i="19"/>
  <c r="W667" i="19"/>
  <c r="Y755" i="19"/>
  <c r="X755" i="19"/>
  <c r="W755" i="19"/>
  <c r="Y704" i="19"/>
  <c r="X704" i="19"/>
  <c r="Y662" i="19"/>
  <c r="X662" i="19"/>
  <c r="X551" i="19"/>
  <c r="Y551" i="19"/>
  <c r="W551" i="19"/>
  <c r="W669" i="19"/>
  <c r="X571" i="19"/>
  <c r="W571" i="19"/>
  <c r="Y571" i="19"/>
  <c r="Y548" i="19"/>
  <c r="X548" i="19"/>
  <c r="W548" i="19"/>
  <c r="Y561" i="19"/>
  <c r="X561" i="19"/>
  <c r="W561" i="19"/>
  <c r="V497" i="19"/>
  <c r="V495" i="19"/>
  <c r="Y494" i="19"/>
  <c r="X494" i="19"/>
  <c r="V496" i="19"/>
  <c r="W515" i="19"/>
  <c r="X437" i="19"/>
  <c r="Y437" i="19"/>
  <c r="W437" i="19"/>
  <c r="Y522" i="19"/>
  <c r="X522" i="19"/>
  <c r="X427" i="19"/>
  <c r="W427" i="19"/>
  <c r="Y427" i="19"/>
  <c r="Y555" i="19"/>
  <c r="X555" i="19"/>
  <c r="W555" i="19"/>
  <c r="Y673" i="19"/>
  <c r="X673" i="19"/>
  <c r="O1931" i="19"/>
  <c r="Y364" i="19"/>
  <c r="X364" i="19"/>
  <c r="W364" i="19"/>
  <c r="Y325" i="19"/>
  <c r="X325" i="19"/>
  <c r="W325" i="19"/>
  <c r="W181" i="19"/>
  <c r="Y181" i="19"/>
  <c r="X181" i="19"/>
  <c r="Y270" i="19"/>
  <c r="X270" i="19"/>
  <c r="W270" i="19"/>
  <c r="Y188" i="19"/>
  <c r="X188" i="19"/>
  <c r="W188" i="19"/>
  <c r="X290" i="19"/>
  <c r="W290" i="19"/>
  <c r="Y290" i="19"/>
  <c r="T350" i="19"/>
  <c r="T1930" i="19"/>
  <c r="W344" i="19"/>
  <c r="Y174" i="19"/>
  <c r="X174" i="19"/>
  <c r="Y116" i="19"/>
  <c r="X116" i="19"/>
  <c r="Y70" i="19"/>
  <c r="X70" i="19"/>
  <c r="Y166" i="19"/>
  <c r="X166" i="19"/>
  <c r="W166" i="19"/>
  <c r="V87" i="19"/>
  <c r="W265" i="19"/>
  <c r="Y265" i="19"/>
  <c r="X265" i="19"/>
  <c r="X1899" i="19"/>
  <c r="Y1899" i="19"/>
  <c r="Y1882" i="19"/>
  <c r="X1882" i="19"/>
  <c r="W1882" i="19"/>
  <c r="Y1848" i="19"/>
  <c r="W1848" i="19"/>
  <c r="X1848" i="19"/>
  <c r="V1852" i="19"/>
  <c r="Y1799" i="19"/>
  <c r="X1799" i="19"/>
  <c r="W1799" i="19"/>
  <c r="Y1862" i="19"/>
  <c r="X1862" i="19"/>
  <c r="W1862" i="19"/>
  <c r="Y1832" i="19"/>
  <c r="X1832" i="19"/>
  <c r="W1832" i="19"/>
  <c r="X1812" i="19"/>
  <c r="Y1812" i="19"/>
  <c r="W1812" i="19"/>
  <c r="W1753" i="19"/>
  <c r="Y1753" i="19"/>
  <c r="X1753" i="19"/>
  <c r="Y1747" i="19"/>
  <c r="X1747" i="19"/>
  <c r="W1747" i="19"/>
  <c r="X1718" i="19"/>
  <c r="W1718" i="19"/>
  <c r="Y1718" i="19"/>
  <c r="Y1759" i="19"/>
  <c r="X1759" i="19"/>
  <c r="W1759" i="19"/>
  <c r="W1673" i="19"/>
  <c r="X1673" i="19"/>
  <c r="Y1673" i="19"/>
  <c r="X1820" i="19"/>
  <c r="Y1820" i="19"/>
  <c r="W1820" i="19"/>
  <c r="Y1793" i="19"/>
  <c r="X1793" i="19"/>
  <c r="W1793" i="19"/>
  <c r="X1691" i="19"/>
  <c r="W1691" i="19"/>
  <c r="Y1691" i="19"/>
  <c r="X1668" i="19"/>
  <c r="W1668" i="19"/>
  <c r="Y1668" i="19"/>
  <c r="W1702" i="19"/>
  <c r="V1617" i="19"/>
  <c r="V1614" i="19"/>
  <c r="X1612" i="19"/>
  <c r="V1615" i="19"/>
  <c r="Y1612" i="19"/>
  <c r="V1616" i="19"/>
  <c r="V1613" i="19"/>
  <c r="W1713" i="19"/>
  <c r="Y1713" i="19"/>
  <c r="X1713" i="19"/>
  <c r="Y1686" i="19"/>
  <c r="W1686" i="19"/>
  <c r="X1686" i="19"/>
  <c r="Y1736" i="19"/>
  <c r="X1736" i="19"/>
  <c r="W1736" i="19"/>
  <c r="X1687" i="19"/>
  <c r="X1602" i="19"/>
  <c r="W1602" i="19"/>
  <c r="Y1602" i="19"/>
  <c r="W1653" i="19"/>
  <c r="Y1653" i="19"/>
  <c r="X1653" i="19"/>
  <c r="X1562" i="19"/>
  <c r="W1593" i="19"/>
  <c r="Y1593" i="19"/>
  <c r="X1593" i="19"/>
  <c r="X1511" i="19"/>
  <c r="W1511" i="19"/>
  <c r="Y1511" i="19"/>
  <c r="W1560" i="19"/>
  <c r="Y1560" i="19"/>
  <c r="X1560" i="19"/>
  <c r="X1507" i="19"/>
  <c r="Y1507" i="19"/>
  <c r="W1507" i="19"/>
  <c r="Y1585" i="19"/>
  <c r="W1585" i="19"/>
  <c r="X1585" i="19"/>
  <c r="Y1537" i="19"/>
  <c r="X1537" i="19"/>
  <c r="W1537" i="19"/>
  <c r="W1481" i="19"/>
  <c r="Y1481" i="19"/>
  <c r="X1481" i="19"/>
  <c r="W1439" i="19"/>
  <c r="Y1439" i="19"/>
  <c r="X1439" i="19"/>
  <c r="W1382" i="19"/>
  <c r="Y1382" i="19"/>
  <c r="X1382" i="19"/>
  <c r="W1466" i="19"/>
  <c r="Y1466" i="19"/>
  <c r="X1466" i="19"/>
  <c r="Y1503" i="19"/>
  <c r="X1503" i="19"/>
  <c r="W1503" i="19"/>
  <c r="X1369" i="19"/>
  <c r="W1369" i="19"/>
  <c r="Y1369" i="19"/>
  <c r="W1543" i="19"/>
  <c r="Y1543" i="19"/>
  <c r="X1543" i="19"/>
  <c r="V1428" i="19"/>
  <c r="X1426" i="19"/>
  <c r="V1431" i="19"/>
  <c r="V1429" i="19"/>
  <c r="V1427" i="19"/>
  <c r="Y1426" i="19"/>
  <c r="V1430" i="19"/>
  <c r="Y1313" i="19"/>
  <c r="W1313" i="19"/>
  <c r="X1313" i="19"/>
  <c r="X1341" i="19"/>
  <c r="W1341" i="19"/>
  <c r="Y1341" i="19"/>
  <c r="W1324" i="19"/>
  <c r="Y1324" i="19"/>
  <c r="X1324" i="19"/>
  <c r="X1359" i="19"/>
  <c r="W1359" i="19"/>
  <c r="Y1359" i="19"/>
  <c r="W1348" i="19"/>
  <c r="X1348" i="19"/>
  <c r="Y1348" i="19"/>
  <c r="W1306" i="19"/>
  <c r="Y1306" i="19"/>
  <c r="X1306" i="19"/>
  <c r="W1292" i="19"/>
  <c r="Y1292" i="19"/>
  <c r="X1292" i="19"/>
  <c r="W1376" i="19"/>
  <c r="Y1376" i="19"/>
  <c r="X1376" i="19"/>
  <c r="W1246" i="19"/>
  <c r="X1246" i="19"/>
  <c r="Y1246" i="19"/>
  <c r="W1176" i="19"/>
  <c r="Y1176" i="19"/>
  <c r="X1176" i="19"/>
  <c r="W1270" i="19"/>
  <c r="X1270" i="19"/>
  <c r="Y1270" i="19"/>
  <c r="W1163" i="19"/>
  <c r="W1240" i="19"/>
  <c r="Y1240" i="19"/>
  <c r="X1240" i="19"/>
  <c r="W1226" i="19"/>
  <c r="Y1226" i="19"/>
  <c r="X1226" i="19"/>
  <c r="W1232" i="19"/>
  <c r="Y1232" i="19"/>
  <c r="X1232" i="19"/>
  <c r="X1177" i="19"/>
  <c r="W1177" i="19"/>
  <c r="Y1177" i="19"/>
  <c r="Y1154" i="19"/>
  <c r="X1154" i="19"/>
  <c r="W1154" i="19"/>
  <c r="Y1064" i="19"/>
  <c r="X1064" i="19"/>
  <c r="Y1174" i="19"/>
  <c r="X1174" i="19"/>
  <c r="W1174" i="19"/>
  <c r="Y1144" i="19"/>
  <c r="X1144" i="19"/>
  <c r="W1144" i="19"/>
  <c r="Y1138" i="19"/>
  <c r="X1138" i="19"/>
  <c r="W1138" i="19"/>
  <c r="W1033" i="19"/>
  <c r="W1072" i="19"/>
  <c r="Y915" i="19"/>
  <c r="X915" i="19"/>
  <c r="W915" i="19"/>
  <c r="V981" i="19"/>
  <c r="X979" i="19"/>
  <c r="V980" i="19"/>
  <c r="V982" i="19"/>
  <c r="Y979" i="19"/>
  <c r="Y1160" i="19"/>
  <c r="X1160" i="19"/>
  <c r="W1160" i="19"/>
  <c r="X1148" i="19"/>
  <c r="W1148" i="19"/>
  <c r="Y1148" i="19"/>
  <c r="Y1134" i="19"/>
  <c r="X1134" i="19"/>
  <c r="W1134" i="19"/>
  <c r="W1099" i="19"/>
  <c r="Y1099" i="19"/>
  <c r="X1099" i="19"/>
  <c r="Y990" i="19"/>
  <c r="X990" i="19"/>
  <c r="W990" i="19"/>
  <c r="Y1090" i="19"/>
  <c r="X1090" i="19"/>
  <c r="W1090" i="19"/>
  <c r="Y1007" i="19"/>
  <c r="X1007" i="19"/>
  <c r="Y958" i="19"/>
  <c r="X958" i="19"/>
  <c r="W958" i="19"/>
  <c r="Y942" i="19"/>
  <c r="X942" i="19"/>
  <c r="W942" i="19"/>
  <c r="Y902" i="19"/>
  <c r="X902" i="19"/>
  <c r="W935" i="19"/>
  <c r="Y838" i="19"/>
  <c r="X838" i="19"/>
  <c r="W979" i="19"/>
  <c r="Y856" i="19"/>
  <c r="X856" i="19"/>
  <c r="W856" i="19"/>
  <c r="Y703" i="19"/>
  <c r="X703" i="19"/>
  <c r="Y629" i="19"/>
  <c r="X629" i="19"/>
  <c r="Y654" i="19"/>
  <c r="X654" i="19"/>
  <c r="X547" i="19"/>
  <c r="Y547" i="19"/>
  <c r="W547" i="19"/>
  <c r="W662" i="19"/>
  <c r="X655" i="19"/>
  <c r="Y655" i="19"/>
  <c r="X567" i="19"/>
  <c r="W567" i="19"/>
  <c r="Y567" i="19"/>
  <c r="Y696" i="19"/>
  <c r="X696" i="19"/>
  <c r="W655" i="19"/>
  <c r="Y550" i="19"/>
  <c r="X550" i="19"/>
  <c r="W550" i="19"/>
  <c r="W481" i="19"/>
  <c r="X435" i="19"/>
  <c r="W435" i="19"/>
  <c r="Y435" i="19"/>
  <c r="Y557" i="19"/>
  <c r="X557" i="19"/>
  <c r="W557" i="19"/>
  <c r="Y643" i="19"/>
  <c r="X643" i="19"/>
  <c r="W533" i="19"/>
  <c r="Y370" i="19"/>
  <c r="X370" i="19"/>
  <c r="W370" i="19"/>
  <c r="Y261" i="19"/>
  <c r="X261" i="19"/>
  <c r="W261" i="19"/>
  <c r="X367" i="19"/>
  <c r="Y367" i="19"/>
  <c r="W367" i="19"/>
  <c r="N482" i="19"/>
  <c r="N619" i="19"/>
  <c r="V338" i="19"/>
  <c r="Y333" i="19"/>
  <c r="V334" i="19"/>
  <c r="V337" i="19"/>
  <c r="V335" i="19"/>
  <c r="V336" i="19"/>
  <c r="X333" i="19"/>
  <c r="W333" i="19"/>
  <c r="X269" i="19"/>
  <c r="Y269" i="19"/>
  <c r="W269" i="19"/>
  <c r="Y234" i="19"/>
  <c r="X234" i="19"/>
  <c r="V160" i="19"/>
  <c r="V168" i="19"/>
  <c r="V156" i="19"/>
  <c r="V132" i="19"/>
  <c r="V182" i="19"/>
  <c r="Y131" i="19"/>
  <c r="V164" i="19"/>
  <c r="X131" i="19"/>
  <c r="V152" i="19"/>
  <c r="V172" i="19"/>
  <c r="V133" i="19"/>
  <c r="V113" i="19"/>
  <c r="W324" i="19"/>
  <c r="Y267" i="19"/>
  <c r="X267" i="19"/>
  <c r="W267" i="19"/>
  <c r="Y184" i="19"/>
  <c r="X184" i="19"/>
  <c r="W184" i="19"/>
  <c r="X260" i="19"/>
  <c r="Y1927" i="19"/>
  <c r="X1927" i="19"/>
  <c r="W1927" i="19"/>
  <c r="X1896" i="19"/>
  <c r="Y1896" i="19"/>
  <c r="T1935" i="19"/>
  <c r="Y1885" i="19"/>
  <c r="U1884" i="19"/>
  <c r="U1935" i="19"/>
  <c r="X1885" i="19"/>
  <c r="Y1880" i="19"/>
  <c r="X1880" i="19"/>
  <c r="W1842" i="19"/>
  <c r="X1842" i="19"/>
  <c r="Y1842" i="19"/>
  <c r="Y1803" i="19"/>
  <c r="X1803" i="19"/>
  <c r="W1803" i="19"/>
  <c r="Y1849" i="19"/>
  <c r="X1849" i="19"/>
  <c r="W1849" i="19"/>
  <c r="Y1807" i="19"/>
  <c r="X1807" i="19"/>
  <c r="W1807" i="19"/>
  <c r="W1880" i="19"/>
  <c r="Y1814" i="19"/>
  <c r="X1814" i="19"/>
  <c r="W1814" i="19"/>
  <c r="Y1837" i="19"/>
  <c r="X1837" i="19"/>
  <c r="W1837" i="19"/>
  <c r="W1745" i="19"/>
  <c r="Y1745" i="19"/>
  <c r="X1745" i="19"/>
  <c r="Y1743" i="19"/>
  <c r="X1743" i="19"/>
  <c r="W1743" i="19"/>
  <c r="W1761" i="19"/>
  <c r="Y1761" i="19"/>
  <c r="X1761" i="19"/>
  <c r="W1675" i="19"/>
  <c r="Y1675" i="19"/>
  <c r="X1675" i="19"/>
  <c r="Y1817" i="19"/>
  <c r="X1817" i="19"/>
  <c r="W1817" i="19"/>
  <c r="Y1639" i="19"/>
  <c r="Y1628" i="19"/>
  <c r="X1628" i="19"/>
  <c r="W1628" i="19"/>
  <c r="X1700" i="19"/>
  <c r="Y1700" i="19"/>
  <c r="W1700" i="19"/>
  <c r="V1581" i="19"/>
  <c r="Y1576" i="19"/>
  <c r="V1580" i="19"/>
  <c r="V1578" i="19"/>
  <c r="V1577" i="19"/>
  <c r="X1576" i="19"/>
  <c r="V1579" i="19"/>
  <c r="X1604" i="19"/>
  <c r="Y1604" i="19"/>
  <c r="W1604" i="19"/>
  <c r="W1552" i="19"/>
  <c r="X1592" i="19"/>
  <c r="W1592" i="19"/>
  <c r="Y1592" i="19"/>
  <c r="Y1573" i="19"/>
  <c r="X1573" i="19"/>
  <c r="W1573" i="19"/>
  <c r="W1523" i="19"/>
  <c r="X1523" i="19"/>
  <c r="Y1523" i="19"/>
  <c r="W1458" i="19"/>
  <c r="Y1458" i="19"/>
  <c r="X1458" i="19"/>
  <c r="X1508" i="19"/>
  <c r="W1508" i="19"/>
  <c r="Y1508" i="19"/>
  <c r="Y1583" i="19"/>
  <c r="X1583" i="19"/>
  <c r="W1583" i="19"/>
  <c r="W1384" i="19"/>
  <c r="Y1384" i="19"/>
  <c r="X1384" i="19"/>
  <c r="Y1463" i="19"/>
  <c r="X1463" i="19"/>
  <c r="W1463" i="19"/>
  <c r="X1491" i="19"/>
  <c r="Y1491" i="19"/>
  <c r="W1491" i="19"/>
  <c r="Y1482" i="19"/>
  <c r="X1482" i="19"/>
  <c r="W1482" i="19"/>
  <c r="Y1309" i="19"/>
  <c r="W1309" i="19"/>
  <c r="X1309" i="19"/>
  <c r="W1326" i="19"/>
  <c r="Y1326" i="19"/>
  <c r="X1326" i="19"/>
  <c r="V1374" i="19"/>
  <c r="V1372" i="19"/>
  <c r="V1371" i="19"/>
  <c r="V1373" i="19"/>
  <c r="X1370" i="19"/>
  <c r="Y1370" i="19"/>
  <c r="V1406" i="19"/>
  <c r="Y1402" i="19"/>
  <c r="V1407" i="19"/>
  <c r="V1405" i="19"/>
  <c r="V1403" i="19"/>
  <c r="X1402" i="19"/>
  <c r="W1402" i="19"/>
  <c r="V1404" i="19"/>
  <c r="Y1357" i="19"/>
  <c r="W1357" i="19"/>
  <c r="W1312" i="19"/>
  <c r="Y1312" i="19"/>
  <c r="X1312" i="19"/>
  <c r="W1294" i="19"/>
  <c r="Y1294" i="19"/>
  <c r="X1294" i="19"/>
  <c r="W1411" i="19"/>
  <c r="Y1397" i="19"/>
  <c r="X1397" i="19"/>
  <c r="W1397" i="19"/>
  <c r="W1378" i="19"/>
  <c r="Y1378" i="19"/>
  <c r="X1378" i="19"/>
  <c r="W1333" i="19"/>
  <c r="Y1333" i="19"/>
  <c r="X1333" i="19"/>
  <c r="W1256" i="19"/>
  <c r="Y1256" i="19"/>
  <c r="X1256" i="19"/>
  <c r="W1320" i="19"/>
  <c r="Y1320" i="19"/>
  <c r="X1320" i="19"/>
  <c r="W1237" i="19"/>
  <c r="Y1237" i="19"/>
  <c r="X1237" i="19"/>
  <c r="W1261" i="19"/>
  <c r="Y1261" i="19"/>
  <c r="X1261" i="19"/>
  <c r="W1242" i="19"/>
  <c r="Y1242" i="19"/>
  <c r="X1242" i="19"/>
  <c r="X1185" i="19"/>
  <c r="W1185" i="19"/>
  <c r="Y1185" i="19"/>
  <c r="Y1273" i="19"/>
  <c r="X1273" i="19"/>
  <c r="W1273" i="19"/>
  <c r="W1337" i="19"/>
  <c r="Y1337" i="19"/>
  <c r="X1337" i="19"/>
  <c r="W1253" i="19"/>
  <c r="Y1253" i="19"/>
  <c r="X1253" i="19"/>
  <c r="W1234" i="19"/>
  <c r="Y1234" i="19"/>
  <c r="X1234" i="19"/>
  <c r="W1145" i="19"/>
  <c r="Y1145" i="19"/>
  <c r="X1145" i="19"/>
  <c r="Y1045" i="19"/>
  <c r="X1045" i="19"/>
  <c r="Y1168" i="19"/>
  <c r="X1168" i="19"/>
  <c r="W1168" i="19"/>
  <c r="Y912" i="19"/>
  <c r="X912" i="19"/>
  <c r="Y978" i="19"/>
  <c r="X978" i="19"/>
  <c r="W978" i="19"/>
  <c r="X1161" i="19"/>
  <c r="W1161" i="19"/>
  <c r="Y1161" i="19"/>
  <c r="W1141" i="19"/>
  <c r="Y1141" i="19"/>
  <c r="X1141" i="19"/>
  <c r="P1934" i="19"/>
  <c r="Y1120" i="19"/>
  <c r="X1120" i="19"/>
  <c r="W1120" i="19"/>
  <c r="X1088" i="19"/>
  <c r="W1088" i="19"/>
  <c r="Y1088" i="19"/>
  <c r="Y973" i="19"/>
  <c r="X973" i="19"/>
  <c r="Y956" i="19"/>
  <c r="X956" i="19"/>
  <c r="W956" i="19"/>
  <c r="Y940" i="19"/>
  <c r="X940" i="19"/>
  <c r="W940" i="19"/>
  <c r="Y863" i="19"/>
  <c r="X863" i="19"/>
  <c r="Y822" i="19"/>
  <c r="X822" i="19"/>
  <c r="Y793" i="19"/>
  <c r="X793" i="19"/>
  <c r="W750" i="19"/>
  <c r="Y618" i="19"/>
  <c r="X618" i="19"/>
  <c r="Y562" i="19"/>
  <c r="X562" i="19"/>
  <c r="W562" i="19"/>
  <c r="Y687" i="19"/>
  <c r="X687" i="19"/>
  <c r="X626" i="19"/>
  <c r="Y626" i="19"/>
  <c r="X543" i="19"/>
  <c r="Y543" i="19"/>
  <c r="W543" i="19"/>
  <c r="Y590" i="19"/>
  <c r="X590" i="19"/>
  <c r="W590" i="19"/>
  <c r="X546" i="19"/>
  <c r="Y546" i="19"/>
  <c r="W546" i="19"/>
  <c r="Y661" i="19"/>
  <c r="X661" i="19"/>
  <c r="X457" i="19"/>
  <c r="Y457" i="19"/>
  <c r="X450" i="19"/>
  <c r="Y450" i="19"/>
  <c r="W444" i="19"/>
  <c r="Y478" i="19"/>
  <c r="X478" i="19"/>
  <c r="V499" i="19"/>
  <c r="Y498" i="19"/>
  <c r="X498" i="19"/>
  <c r="V500" i="19"/>
  <c r="W498" i="19"/>
  <c r="V501" i="19"/>
  <c r="X474" i="19"/>
  <c r="Y474" i="19"/>
  <c r="Y387" i="19"/>
  <c r="X387" i="19"/>
  <c r="W387" i="19"/>
  <c r="V305" i="19"/>
  <c r="V306" i="19"/>
  <c r="V304" i="19"/>
  <c r="Y303" i="19"/>
  <c r="X303" i="19"/>
  <c r="X372" i="19"/>
  <c r="Y372" i="19"/>
  <c r="W372" i="19"/>
  <c r="X375" i="19"/>
  <c r="Y375" i="19"/>
  <c r="W375" i="19"/>
  <c r="W148" i="19"/>
  <c r="Y148" i="19"/>
  <c r="X148" i="19"/>
  <c r="X302" i="19"/>
  <c r="W302" i="19"/>
  <c r="Y302" i="19"/>
  <c r="W247" i="19"/>
  <c r="Y354" i="19"/>
  <c r="W354" i="19"/>
  <c r="X354" i="19"/>
  <c r="Y282" i="19"/>
  <c r="V284" i="19"/>
  <c r="X282" i="19"/>
  <c r="V283" i="19"/>
  <c r="W282" i="19"/>
  <c r="Y180" i="19"/>
  <c r="X180" i="19"/>
  <c r="W180" i="19"/>
  <c r="Y262" i="19"/>
  <c r="X262" i="19"/>
  <c r="W262" i="19"/>
  <c r="Y229" i="19"/>
  <c r="X229" i="19"/>
  <c r="Y162" i="19"/>
  <c r="X162" i="19"/>
  <c r="W162" i="19"/>
  <c r="Y129" i="19"/>
  <c r="X129" i="19"/>
  <c r="Y110" i="19"/>
  <c r="X110" i="19"/>
  <c r="U68" i="19"/>
  <c r="V68" i="19"/>
  <c r="W257" i="19"/>
  <c r="Y257" i="19"/>
  <c r="X257" i="19"/>
  <c r="Y324" i="19"/>
  <c r="Y223" i="19"/>
  <c r="X223" i="19"/>
  <c r="W273" i="19"/>
  <c r="Y185" i="19"/>
  <c r="X185" i="19"/>
  <c r="W185" i="19"/>
  <c r="W70" i="19"/>
  <c r="W260" i="19"/>
  <c r="Y1923" i="19"/>
  <c r="X1923" i="19"/>
  <c r="W1923" i="19"/>
  <c r="Y1802" i="19"/>
  <c r="X1802" i="19"/>
  <c r="W1802" i="19"/>
  <c r="Y1841" i="19"/>
  <c r="X1841" i="19"/>
  <c r="W1841" i="19"/>
  <c r="W1896" i="19"/>
  <c r="W1829" i="19"/>
  <c r="Y1829" i="19"/>
  <c r="X1829" i="19"/>
  <c r="X1811" i="19"/>
  <c r="W1811" i="19"/>
  <c r="Y1811" i="19"/>
  <c r="Y1769" i="19"/>
  <c r="W1769" i="19"/>
  <c r="X1769" i="19"/>
  <c r="Y1722" i="19"/>
  <c r="X1722" i="19"/>
  <c r="W1722" i="19"/>
  <c r="Y1790" i="19"/>
  <c r="X1790" i="19"/>
  <c r="W1790" i="19"/>
  <c r="W1779" i="19"/>
  <c r="Y1779" i="19"/>
  <c r="X1779" i="19"/>
  <c r="Y1741" i="19"/>
  <c r="X1741" i="19"/>
  <c r="W1741" i="19"/>
  <c r="Y1767" i="19"/>
  <c r="X1767" i="19"/>
  <c r="W1767" i="19"/>
  <c r="W1693" i="19"/>
  <c r="Y1693" i="19"/>
  <c r="X1693" i="19"/>
  <c r="X1670" i="19"/>
  <c r="W1670" i="19"/>
  <c r="Y1670" i="19"/>
  <c r="X1659" i="19"/>
  <c r="Y1659" i="19"/>
  <c r="W1659" i="19"/>
  <c r="W1639" i="19"/>
  <c r="Y1710" i="19"/>
  <c r="X1710" i="19"/>
  <c r="W1710" i="19"/>
  <c r="X1627" i="19"/>
  <c r="Y1627" i="19"/>
  <c r="W1627" i="19"/>
  <c r="W1697" i="19"/>
  <c r="Y1697" i="19"/>
  <c r="X1697" i="19"/>
  <c r="Y1608" i="19"/>
  <c r="X1608" i="19"/>
  <c r="W1608" i="19"/>
  <c r="X1651" i="19"/>
  <c r="Y1651" i="19"/>
  <c r="W1651" i="19"/>
  <c r="W1525" i="19"/>
  <c r="W1496" i="19"/>
  <c r="Y1496" i="19"/>
  <c r="X1496" i="19"/>
  <c r="X1567" i="19"/>
  <c r="Y1567" i="19"/>
  <c r="W1567" i="19"/>
  <c r="Y1545" i="19"/>
  <c r="X1545" i="19"/>
  <c r="W1545" i="19"/>
  <c r="W1506" i="19"/>
  <c r="X1506" i="19"/>
  <c r="Y1506" i="19"/>
  <c r="X1536" i="19"/>
  <c r="Y1536" i="19"/>
  <c r="W1536" i="19"/>
  <c r="Y1440" i="19"/>
  <c r="X1440" i="19"/>
  <c r="W1440" i="19"/>
  <c r="X1542" i="19"/>
  <c r="Y1542" i="19"/>
  <c r="W1542" i="19"/>
  <c r="Y1305" i="19"/>
  <c r="W1305" i="19"/>
  <c r="X1305" i="19"/>
  <c r="Y1343" i="19"/>
  <c r="X1343" i="19"/>
  <c r="W1343" i="19"/>
  <c r="W1356" i="19"/>
  <c r="Y1356" i="19"/>
  <c r="X1356" i="19"/>
  <c r="W1328" i="19"/>
  <c r="Y1328" i="19"/>
  <c r="X1328" i="19"/>
  <c r="W1314" i="19"/>
  <c r="Y1314" i="19"/>
  <c r="X1314" i="19"/>
  <c r="W1300" i="19"/>
  <c r="Y1300" i="19"/>
  <c r="X1300" i="19"/>
  <c r="X1411" i="19"/>
  <c r="Y1399" i="19"/>
  <c r="X1399" i="19"/>
  <c r="W1399" i="19"/>
  <c r="W1258" i="19"/>
  <c r="Y1258" i="19"/>
  <c r="X1258" i="19"/>
  <c r="X1209" i="19"/>
  <c r="W1209" i="19"/>
  <c r="Y1209" i="19"/>
  <c r="W1322" i="19"/>
  <c r="Y1322" i="19"/>
  <c r="X1322" i="19"/>
  <c r="W1280" i="19"/>
  <c r="Y1280" i="19"/>
  <c r="X1280" i="19"/>
  <c r="X1249" i="19"/>
  <c r="Y1249" i="19"/>
  <c r="W1249" i="19"/>
  <c r="W1236" i="19"/>
  <c r="X1236" i="19"/>
  <c r="Y1236" i="19"/>
  <c r="Y1285" i="19"/>
  <c r="W1285" i="19"/>
  <c r="X1285" i="19"/>
  <c r="X1213" i="19"/>
  <c r="W1213" i="19"/>
  <c r="Y1213" i="19"/>
  <c r="Y1152" i="19"/>
  <c r="X1152" i="19"/>
  <c r="W1152" i="19"/>
  <c r="W1260" i="19"/>
  <c r="X1260" i="19"/>
  <c r="Y1260" i="19"/>
  <c r="W1221" i="19"/>
  <c r="Y1221" i="19"/>
  <c r="X1221" i="19"/>
  <c r="X1265" i="19"/>
  <c r="Y1265" i="19"/>
  <c r="W1265" i="19"/>
  <c r="W1252" i="19"/>
  <c r="X1252" i="19"/>
  <c r="Y1252" i="19"/>
  <c r="Y1104" i="19"/>
  <c r="X1104" i="19"/>
  <c r="W1104" i="19"/>
  <c r="Y1172" i="19"/>
  <c r="X1172" i="19"/>
  <c r="W1172" i="19"/>
  <c r="Y1049" i="19"/>
  <c r="X1049" i="19"/>
  <c r="P1933" i="19"/>
  <c r="V964" i="19"/>
  <c r="U1057" i="19"/>
  <c r="U1934" i="19"/>
  <c r="X1169" i="19"/>
  <c r="W1169" i="19"/>
  <c r="Y1169" i="19"/>
  <c r="W1045" i="19"/>
  <c r="Y1012" i="19"/>
  <c r="X1012" i="19"/>
  <c r="W1012" i="19"/>
  <c r="W1123" i="19"/>
  <c r="Y1123" i="19"/>
  <c r="X1123" i="19"/>
  <c r="W1162" i="19"/>
  <c r="Y1162" i="19"/>
  <c r="X1162" i="19"/>
  <c r="X1132" i="19"/>
  <c r="W1132" i="19"/>
  <c r="Y1132" i="19"/>
  <c r="W1025" i="19"/>
  <c r="W1196" i="19"/>
  <c r="Y1196" i="19"/>
  <c r="X1196" i="19"/>
  <c r="Y992" i="19"/>
  <c r="X992" i="19"/>
  <c r="W992" i="19"/>
  <c r="Y970" i="19"/>
  <c r="X970" i="19"/>
  <c r="W970" i="19"/>
  <c r="Y877" i="19"/>
  <c r="X877" i="19"/>
  <c r="X824" i="19"/>
  <c r="Y824" i="19"/>
  <c r="Y811" i="19"/>
  <c r="X811" i="19"/>
  <c r="Y768" i="19"/>
  <c r="X768" i="19"/>
  <c r="Y729" i="19"/>
  <c r="X729" i="19"/>
  <c r="Y559" i="19"/>
  <c r="X559" i="19"/>
  <c r="W559" i="19"/>
  <c r="Y542" i="19"/>
  <c r="X542" i="19"/>
  <c r="W542" i="19"/>
  <c r="Y594" i="19"/>
  <c r="X594" i="19"/>
  <c r="W594" i="19"/>
  <c r="X453" i="19"/>
  <c r="Y453" i="19"/>
  <c r="X529" i="19"/>
  <c r="Y529" i="19"/>
  <c r="N488" i="19"/>
  <c r="Y388" i="19"/>
  <c r="X388" i="19"/>
  <c r="W388" i="19"/>
  <c r="W581" i="19"/>
  <c r="Y581" i="19"/>
  <c r="X581" i="19"/>
  <c r="W494" i="19"/>
  <c r="V299" i="19"/>
  <c r="V298" i="19"/>
  <c r="Y297" i="19"/>
  <c r="X297" i="19"/>
  <c r="X310" i="19"/>
  <c r="Y310" i="19"/>
  <c r="W310" i="19"/>
  <c r="Y379" i="19"/>
  <c r="X379" i="19"/>
  <c r="W379" i="19"/>
  <c r="W225" i="19"/>
  <c r="Y272" i="19"/>
  <c r="W272" i="19"/>
  <c r="X272" i="19"/>
  <c r="W331" i="19"/>
  <c r="Y331" i="19"/>
  <c r="X331" i="19"/>
  <c r="Y294" i="19"/>
  <c r="V296" i="19"/>
  <c r="X294" i="19"/>
  <c r="V295" i="19"/>
  <c r="Y313" i="19"/>
  <c r="X313" i="19"/>
  <c r="W313" i="19"/>
  <c r="X353" i="19"/>
  <c r="W353" i="19"/>
  <c r="Y353" i="19"/>
  <c r="Y147" i="19"/>
  <c r="X147" i="19"/>
  <c r="W147" i="19"/>
  <c r="V158" i="19"/>
  <c r="Y157" i="19"/>
  <c r="V159" i="19"/>
  <c r="X157" i="19"/>
  <c r="Y127" i="19"/>
  <c r="X127" i="19"/>
  <c r="Y106" i="19"/>
  <c r="X106" i="19"/>
  <c r="N36" i="19"/>
  <c r="X254" i="19"/>
  <c r="Y254" i="19"/>
  <c r="W254" i="19"/>
  <c r="W94" i="19"/>
  <c r="W116" i="19"/>
  <c r="Y317" i="19"/>
  <c r="X317" i="19"/>
  <c r="W317" i="19"/>
  <c r="X264" i="19"/>
  <c r="W264" i="19"/>
  <c r="Y264" i="19"/>
  <c r="Y42" i="19"/>
  <c r="X42" i="19"/>
  <c r="W42" i="19"/>
  <c r="Y144" i="19"/>
  <c r="X144" i="19"/>
  <c r="W144" i="19"/>
  <c r="X309" i="19"/>
  <c r="Y1919" i="19"/>
  <c r="X1919" i="19"/>
  <c r="W1919" i="19"/>
  <c r="X1879" i="19"/>
  <c r="Y1879" i="19"/>
  <c r="P1935" i="19"/>
  <c r="X1898" i="19"/>
  <c r="Y1898" i="19"/>
  <c r="Y1860" i="19"/>
  <c r="X1860" i="19"/>
  <c r="W1860" i="19"/>
  <c r="W1845" i="19"/>
  <c r="Y1845" i="19"/>
  <c r="X1845" i="19"/>
  <c r="W1805" i="19"/>
  <c r="Y1805" i="19"/>
  <c r="X1805" i="19"/>
  <c r="Y1872" i="19"/>
  <c r="X1872" i="19"/>
  <c r="W1872" i="19"/>
  <c r="X1883" i="19"/>
  <c r="Y1883" i="19"/>
  <c r="X1826" i="19"/>
  <c r="Y1826" i="19"/>
  <c r="W1826" i="19"/>
  <c r="W1879" i="19"/>
  <c r="Y1776" i="19"/>
  <c r="X1776" i="19"/>
  <c r="W1776" i="19"/>
  <c r="W1833" i="19"/>
  <c r="Y1833" i="19"/>
  <c r="X1833" i="19"/>
  <c r="Y1815" i="19"/>
  <c r="X1815" i="19"/>
  <c r="W1815" i="19"/>
  <c r="Y1734" i="19"/>
  <c r="X1734" i="19"/>
  <c r="W1734" i="19"/>
  <c r="W1838" i="19"/>
  <c r="X1838" i="19"/>
  <c r="Y1838" i="19"/>
  <c r="Y1789" i="19"/>
  <c r="X1789" i="19"/>
  <c r="W1789" i="19"/>
  <c r="Y1726" i="19"/>
  <c r="X1726" i="19"/>
  <c r="V1730" i="19"/>
  <c r="V1728" i="19"/>
  <c r="V1729" i="19"/>
  <c r="V1731" i="19"/>
  <c r="V1727" i="19"/>
  <c r="X1716" i="19"/>
  <c r="W1716" i="19"/>
  <c r="Y1716" i="19"/>
  <c r="Y1758" i="19"/>
  <c r="X1758" i="19"/>
  <c r="W1758" i="19"/>
  <c r="X1763" i="19"/>
  <c r="W1763" i="19"/>
  <c r="Y1763" i="19"/>
  <c r="Y1818" i="19"/>
  <c r="X1818" i="19"/>
  <c r="W1818" i="19"/>
  <c r="X1794" i="19"/>
  <c r="W1794" i="19"/>
  <c r="Y1794" i="19"/>
  <c r="V1620" i="19"/>
  <c r="V1622" i="19"/>
  <c r="V1621" i="19"/>
  <c r="X1618" i="19"/>
  <c r="V1623" i="19"/>
  <c r="V1619" i="19"/>
  <c r="Y1618" i="19"/>
  <c r="Y1695" i="19"/>
  <c r="W1695" i="19"/>
  <c r="X1695" i="19"/>
  <c r="V1645" i="19"/>
  <c r="V1647" i="19"/>
  <c r="X1642" i="19"/>
  <c r="V1646" i="19"/>
  <c r="V1644" i="19"/>
  <c r="V1643" i="19"/>
  <c r="Y1642" i="19"/>
  <c r="W1669" i="19"/>
  <c r="X1669" i="19"/>
  <c r="Y1669" i="19"/>
  <c r="X1699" i="19"/>
  <c r="Y1699" i="19"/>
  <c r="W1699" i="19"/>
  <c r="X1610" i="19"/>
  <c r="Y1610" i="19"/>
  <c r="W1610" i="19"/>
  <c r="W1652" i="19"/>
  <c r="Y1652" i="19"/>
  <c r="X1652" i="19"/>
  <c r="Y1495" i="19"/>
  <c r="X1495" i="19"/>
  <c r="W1495" i="19"/>
  <c r="X1519" i="19"/>
  <c r="W1519" i="19"/>
  <c r="Y1519" i="19"/>
  <c r="Y1590" i="19"/>
  <c r="X1590" i="19"/>
  <c r="W1590" i="19"/>
  <c r="Y1494" i="19"/>
  <c r="X1494" i="19"/>
  <c r="W1494" i="19"/>
  <c r="W1568" i="19"/>
  <c r="X1568" i="19"/>
  <c r="Y1568" i="19"/>
  <c r="X1526" i="19"/>
  <c r="Y1526" i="19"/>
  <c r="W1526" i="19"/>
  <c r="Y1383" i="19"/>
  <c r="X1383" i="19"/>
  <c r="W1383" i="19"/>
  <c r="X1509" i="19"/>
  <c r="Y1509" i="19"/>
  <c r="W1509" i="19"/>
  <c r="W1584" i="19"/>
  <c r="Y1584" i="19"/>
  <c r="X1584" i="19"/>
  <c r="W1386" i="19"/>
  <c r="Y1386" i="19"/>
  <c r="X1386" i="19"/>
  <c r="Y1464" i="19"/>
  <c r="X1464" i="19"/>
  <c r="W1464" i="19"/>
  <c r="Y1502" i="19"/>
  <c r="X1502" i="19"/>
  <c r="W1502" i="19"/>
  <c r="X1483" i="19"/>
  <c r="Y1483" i="19"/>
  <c r="W1483" i="19"/>
  <c r="Y1301" i="19"/>
  <c r="W1301" i="19"/>
  <c r="X1301" i="19"/>
  <c r="W1342" i="19"/>
  <c r="Y1342" i="19"/>
  <c r="X1342" i="19"/>
  <c r="V1354" i="19"/>
  <c r="V1352" i="19"/>
  <c r="V1353" i="19"/>
  <c r="X1350" i="19"/>
  <c r="V1351" i="19"/>
  <c r="Y1350" i="19"/>
  <c r="W1358" i="19"/>
  <c r="X1358" i="19"/>
  <c r="Y1358" i="19"/>
  <c r="W1330" i="19"/>
  <c r="Y1330" i="19"/>
  <c r="X1330" i="19"/>
  <c r="W1302" i="19"/>
  <c r="Y1302" i="19"/>
  <c r="X1302" i="19"/>
  <c r="W1288" i="19"/>
  <c r="Y1288" i="19"/>
  <c r="X1288" i="19"/>
  <c r="Y1449" i="19"/>
  <c r="W1449" i="19"/>
  <c r="X1449" i="19"/>
  <c r="Y1400" i="19"/>
  <c r="X1400" i="19"/>
  <c r="W1400" i="19"/>
  <c r="W1332" i="19"/>
  <c r="Y1332" i="19"/>
  <c r="X1332" i="19"/>
  <c r="W1282" i="19"/>
  <c r="Y1282" i="19"/>
  <c r="X1282" i="19"/>
  <c r="W1238" i="19"/>
  <c r="X1238" i="19"/>
  <c r="Y1238" i="19"/>
  <c r="W1284" i="19"/>
  <c r="Y1284" i="19"/>
  <c r="X1284" i="19"/>
  <c r="W1212" i="19"/>
  <c r="Y1212" i="19"/>
  <c r="X1212" i="19"/>
  <c r="W1129" i="19"/>
  <c r="Y1129" i="19"/>
  <c r="X1129" i="19"/>
  <c r="W1277" i="19"/>
  <c r="Y1277" i="19"/>
  <c r="X1277" i="19"/>
  <c r="W1262" i="19"/>
  <c r="X1262" i="19"/>
  <c r="Y1262" i="19"/>
  <c r="W1220" i="19"/>
  <c r="X1220" i="19"/>
  <c r="Y1220" i="19"/>
  <c r="W1336" i="19"/>
  <c r="Y1336" i="19"/>
  <c r="X1336" i="19"/>
  <c r="W1254" i="19"/>
  <c r="X1254" i="19"/>
  <c r="Y1254" i="19"/>
  <c r="W1229" i="19"/>
  <c r="Y1229" i="19"/>
  <c r="X1229" i="19"/>
  <c r="X1193" i="19"/>
  <c r="W1193" i="19"/>
  <c r="Y1193" i="19"/>
  <c r="Y1128" i="19"/>
  <c r="X1128" i="19"/>
  <c r="W1128" i="19"/>
  <c r="W1216" i="19"/>
  <c r="Y1216" i="19"/>
  <c r="X1216" i="19"/>
  <c r="Y1146" i="19"/>
  <c r="X1146" i="19"/>
  <c r="W1146" i="19"/>
  <c r="Y1170" i="19"/>
  <c r="X1170" i="19"/>
  <c r="W1170" i="19"/>
  <c r="W1109" i="19"/>
  <c r="Y1109" i="19"/>
  <c r="X1109" i="19"/>
  <c r="Y950" i="19"/>
  <c r="X950" i="19"/>
  <c r="X1124" i="19"/>
  <c r="W1124" i="19"/>
  <c r="Y1124" i="19"/>
  <c r="Y1022" i="19"/>
  <c r="X1022" i="19"/>
  <c r="W1022" i="19"/>
  <c r="T1933" i="19"/>
  <c r="Y1142" i="19"/>
  <c r="X1142" i="19"/>
  <c r="W1142" i="19"/>
  <c r="Y1098" i="19"/>
  <c r="X1098" i="19"/>
  <c r="W1098" i="19"/>
  <c r="Y1075" i="19"/>
  <c r="X1075" i="19"/>
  <c r="W1075" i="19"/>
  <c r="Y1005" i="19"/>
  <c r="X1005" i="19"/>
  <c r="W1005" i="19"/>
  <c r="W1198" i="19"/>
  <c r="Y1198" i="19"/>
  <c r="X1198" i="19"/>
  <c r="W1037" i="19"/>
  <c r="Y967" i="19"/>
  <c r="X967" i="19"/>
  <c r="Y951" i="19"/>
  <c r="X951" i="19"/>
  <c r="Y935" i="19"/>
  <c r="X935" i="19"/>
  <c r="Y896" i="19"/>
  <c r="X896" i="19"/>
  <c r="W896" i="19"/>
  <c r="Y827" i="19"/>
  <c r="X827" i="19"/>
  <c r="Y716" i="19"/>
  <c r="X716" i="19"/>
  <c r="W832" i="19"/>
  <c r="V691" i="19"/>
  <c r="W811" i="19"/>
  <c r="Y787" i="19"/>
  <c r="X787" i="19"/>
  <c r="W787" i="19"/>
  <c r="Y723" i="19"/>
  <c r="X723" i="19"/>
  <c r="Y689" i="19"/>
  <c r="W689" i="19"/>
  <c r="X689" i="19"/>
  <c r="U724" i="19"/>
  <c r="Y649" i="19"/>
  <c r="X649" i="19"/>
  <c r="V579" i="19"/>
  <c r="V576" i="19"/>
  <c r="V577" i="19"/>
  <c r="V575" i="19"/>
  <c r="Y574" i="19"/>
  <c r="X574" i="19"/>
  <c r="V578" i="19"/>
  <c r="W560" i="19"/>
  <c r="X560" i="19"/>
  <c r="Y560" i="19"/>
  <c r="W842" i="19"/>
  <c r="Y544" i="19"/>
  <c r="X544" i="19"/>
  <c r="W544" i="19"/>
  <c r="Y588" i="19"/>
  <c r="X588" i="19"/>
  <c r="W588" i="19"/>
  <c r="Y621" i="19"/>
  <c r="X621" i="19"/>
  <c r="W621" i="19"/>
  <c r="Y519" i="19"/>
  <c r="X519" i="19"/>
  <c r="X466" i="19"/>
  <c r="Y466" i="19"/>
  <c r="T525" i="19"/>
  <c r="W525" i="19"/>
  <c r="U420" i="19"/>
  <c r="V420" i="19"/>
  <c r="Y421" i="19"/>
  <c r="X421" i="19"/>
  <c r="X556" i="19"/>
  <c r="W556" i="19"/>
  <c r="Y556" i="19"/>
  <c r="V486" i="19"/>
  <c r="Y483" i="19"/>
  <c r="V485" i="19"/>
  <c r="X483" i="19"/>
  <c r="V484" i="19"/>
  <c r="X458" i="19"/>
  <c r="Y458" i="19"/>
  <c r="V441" i="19"/>
  <c r="X439" i="19"/>
  <c r="V442" i="19"/>
  <c r="Y439" i="19"/>
  <c r="V440" i="19"/>
  <c r="W458" i="19"/>
  <c r="Y397" i="19"/>
  <c r="X397" i="19"/>
  <c r="W397" i="19"/>
  <c r="X389" i="19"/>
  <c r="Y389" i="19"/>
  <c r="W389" i="19"/>
  <c r="W519" i="19"/>
  <c r="Y492" i="19"/>
  <c r="X492" i="19"/>
  <c r="V293" i="19"/>
  <c r="V292" i="19"/>
  <c r="Y291" i="19"/>
  <c r="X291" i="19"/>
  <c r="X377" i="19"/>
  <c r="W377" i="19"/>
  <c r="Y377" i="19"/>
  <c r="W329" i="19"/>
  <c r="Y329" i="19"/>
  <c r="X329" i="19"/>
  <c r="W249" i="19"/>
  <c r="O1939" i="19"/>
  <c r="Y308" i="19"/>
  <c r="X308" i="19"/>
  <c r="W308" i="19"/>
  <c r="Y348" i="19"/>
  <c r="X348" i="19"/>
  <c r="W348" i="19"/>
  <c r="Y135" i="19"/>
  <c r="X135" i="19"/>
  <c r="W135" i="19"/>
  <c r="X342" i="19"/>
  <c r="W342" i="19"/>
  <c r="Y342" i="19"/>
  <c r="Y102" i="19"/>
  <c r="X102" i="19"/>
  <c r="Y256" i="19"/>
  <c r="X256" i="19"/>
  <c r="W256" i="19"/>
  <c r="W229" i="19"/>
  <c r="X321" i="19"/>
  <c r="Y321" i="19"/>
  <c r="W321" i="19"/>
  <c r="T1929" i="19"/>
  <c r="X266" i="19"/>
  <c r="Y266" i="19"/>
  <c r="W266" i="19"/>
  <c r="W129" i="19"/>
  <c r="Y309" i="19"/>
  <c r="Y1915" i="19"/>
  <c r="X1915" i="19"/>
  <c r="W1915" i="19"/>
  <c r="X1890" i="19"/>
  <c r="Y1890" i="19"/>
  <c r="V1897" i="19"/>
  <c r="Y1874" i="19"/>
  <c r="X1874" i="19"/>
  <c r="W1874" i="19"/>
  <c r="X1827" i="19"/>
  <c r="W1827" i="19"/>
  <c r="Y1827" i="19"/>
  <c r="Y1868" i="19"/>
  <c r="X1868" i="19"/>
  <c r="W1868" i="19"/>
  <c r="Y1809" i="19"/>
  <c r="X1809" i="19"/>
  <c r="W1809" i="19"/>
  <c r="Y1824" i="19"/>
  <c r="X1824" i="19"/>
  <c r="W1824" i="19"/>
  <c r="Y1775" i="19"/>
  <c r="X1775" i="19"/>
  <c r="W1775" i="19"/>
  <c r="W1721" i="19"/>
  <c r="X1721" i="19"/>
  <c r="Y1721" i="19"/>
  <c r="W1770" i="19"/>
  <c r="X1770" i="19"/>
  <c r="Y1770" i="19"/>
  <c r="Y1813" i="19"/>
  <c r="X1813" i="19"/>
  <c r="W1813" i="19"/>
  <c r="Y1836" i="19"/>
  <c r="X1836" i="19"/>
  <c r="W1836" i="19"/>
  <c r="Y1752" i="19"/>
  <c r="X1752" i="19"/>
  <c r="W1752" i="19"/>
  <c r="Y1725" i="19"/>
  <c r="X1725" i="19"/>
  <c r="W1725" i="19"/>
  <c r="X1765" i="19"/>
  <c r="W1765" i="19"/>
  <c r="Y1765" i="19"/>
  <c r="X1797" i="19"/>
  <c r="W1797" i="19"/>
  <c r="Y1797" i="19"/>
  <c r="X1655" i="19"/>
  <c r="Y1655" i="19"/>
  <c r="W1655" i="19"/>
  <c r="X1709" i="19"/>
  <c r="W1709" i="19"/>
  <c r="Y1709" i="19"/>
  <c r="Y1626" i="19"/>
  <c r="X1626" i="19"/>
  <c r="W1626" i="19"/>
  <c r="Y1698" i="19"/>
  <c r="W1698" i="19"/>
  <c r="X1698" i="19"/>
  <c r="Y1638" i="19"/>
  <c r="X1638" i="19"/>
  <c r="W1638" i="19"/>
  <c r="W1611" i="19"/>
  <c r="Y1611" i="19"/>
  <c r="X1611" i="19"/>
  <c r="W1609" i="19"/>
  <c r="Y1609" i="19"/>
  <c r="X1609" i="19"/>
  <c r="X1649" i="19"/>
  <c r="W1649" i="19"/>
  <c r="Y1649" i="19"/>
  <c r="W1562" i="19"/>
  <c r="X1571" i="19"/>
  <c r="W1571" i="19"/>
  <c r="Y1571" i="19"/>
  <c r="Y1521" i="19"/>
  <c r="X1521" i="19"/>
  <c r="W1521" i="19"/>
  <c r="W1575" i="19"/>
  <c r="Y1575" i="19"/>
  <c r="X1575" i="19"/>
  <c r="Y1493" i="19"/>
  <c r="X1493" i="19"/>
  <c r="W1493" i="19"/>
  <c r="Y1565" i="19"/>
  <c r="W1565" i="19"/>
  <c r="X1565" i="19"/>
  <c r="Y1517" i="19"/>
  <c r="W1517" i="19"/>
  <c r="X1517" i="19"/>
  <c r="W1435" i="19"/>
  <c r="Y1435" i="19"/>
  <c r="X1435" i="19"/>
  <c r="W1388" i="19"/>
  <c r="X1388" i="19"/>
  <c r="Y1388" i="19"/>
  <c r="W1434" i="19"/>
  <c r="Y1434" i="19"/>
  <c r="X1434" i="19"/>
  <c r="X1461" i="19"/>
  <c r="W1461" i="19"/>
  <c r="Y1461" i="19"/>
  <c r="V1393" i="19"/>
  <c r="Y1390" i="19"/>
  <c r="X1390" i="19"/>
  <c r="W1390" i="19"/>
  <c r="V1395" i="19"/>
  <c r="V1392" i="19"/>
  <c r="V1394" i="19"/>
  <c r="V1391" i="19"/>
  <c r="Y1500" i="19"/>
  <c r="X1500" i="19"/>
  <c r="W1500" i="19"/>
  <c r="W1487" i="19"/>
  <c r="Y1487" i="19"/>
  <c r="X1487" i="19"/>
  <c r="W1485" i="19"/>
  <c r="Y1485" i="19"/>
  <c r="X1485" i="19"/>
  <c r="X1423" i="19"/>
  <c r="W1423" i="19"/>
  <c r="Y1423" i="19"/>
  <c r="Y1389" i="19"/>
  <c r="X1389" i="19"/>
  <c r="W1389" i="19"/>
  <c r="Y1544" i="19"/>
  <c r="W1544" i="19"/>
  <c r="X1544" i="19"/>
  <c r="Y1297" i="19"/>
  <c r="W1297" i="19"/>
  <c r="X1297" i="19"/>
  <c r="W1344" i="19"/>
  <c r="X1344" i="19"/>
  <c r="Y1344" i="19"/>
  <c r="X1349" i="19"/>
  <c r="W1349" i="19"/>
  <c r="Y1349" i="19"/>
  <c r="W1308" i="19"/>
  <c r="Y1308" i="19"/>
  <c r="X1308" i="19"/>
  <c r="W1290" i="19"/>
  <c r="Y1290" i="19"/>
  <c r="X1290" i="19"/>
  <c r="X1445" i="19"/>
  <c r="W1445" i="19"/>
  <c r="Y1445" i="19"/>
  <c r="W1334" i="19"/>
  <c r="Y1334" i="19"/>
  <c r="X1334" i="19"/>
  <c r="X1153" i="19"/>
  <c r="W1153" i="19"/>
  <c r="Y1153" i="19"/>
  <c r="W1286" i="19"/>
  <c r="Y1286" i="19"/>
  <c r="X1286" i="19"/>
  <c r="W1214" i="19"/>
  <c r="Y1214" i="19"/>
  <c r="X1214" i="19"/>
  <c r="W1276" i="19"/>
  <c r="Y1276" i="19"/>
  <c r="X1276" i="19"/>
  <c r="X1225" i="19"/>
  <c r="Y1225" i="19"/>
  <c r="W1225" i="19"/>
  <c r="W1222" i="19"/>
  <c r="Y1222" i="19"/>
  <c r="X1222" i="19"/>
  <c r="Y1116" i="19"/>
  <c r="X1116" i="19"/>
  <c r="W1116" i="19"/>
  <c r="W1338" i="19"/>
  <c r="X1338" i="19"/>
  <c r="Y1338" i="19"/>
  <c r="W1228" i="19"/>
  <c r="X1228" i="19"/>
  <c r="Y1228" i="19"/>
  <c r="W1111" i="19"/>
  <c r="Y1111" i="19"/>
  <c r="X1111" i="19"/>
  <c r="W1218" i="19"/>
  <c r="Y1218" i="19"/>
  <c r="X1218" i="19"/>
  <c r="Y1156" i="19"/>
  <c r="X1156" i="19"/>
  <c r="W1156" i="19"/>
  <c r="T1934" i="19"/>
  <c r="W1107" i="19"/>
  <c r="Y1107" i="19"/>
  <c r="X1107" i="19"/>
  <c r="X1149" i="19"/>
  <c r="W1149" i="19"/>
  <c r="Y1149" i="19"/>
  <c r="Y1076" i="19"/>
  <c r="X1076" i="19"/>
  <c r="W1076" i="19"/>
  <c r="W1121" i="19"/>
  <c r="Y1121" i="19"/>
  <c r="X1121" i="19"/>
  <c r="X1026" i="19"/>
  <c r="Y1026" i="19"/>
  <c r="Y909" i="19"/>
  <c r="X909" i="19"/>
  <c r="X864" i="19"/>
  <c r="W864" i="19"/>
  <c r="Y864" i="19"/>
  <c r="W912" i="19"/>
  <c r="X845" i="19"/>
  <c r="Y845" i="19"/>
  <c r="W902" i="19"/>
  <c r="W967" i="19"/>
  <c r="X866" i="19"/>
  <c r="Y866" i="19"/>
  <c r="Y806" i="19"/>
  <c r="X806" i="19"/>
  <c r="W806" i="19"/>
  <c r="Y591" i="19"/>
  <c r="X591" i="19"/>
  <c r="W591" i="19"/>
  <c r="Y517" i="19"/>
  <c r="X517" i="19"/>
  <c r="W729" i="19"/>
  <c r="Y539" i="19"/>
  <c r="W539" i="19"/>
  <c r="X539" i="19"/>
  <c r="Y677" i="19"/>
  <c r="X677" i="19"/>
  <c r="W677" i="19"/>
  <c r="Y584" i="19"/>
  <c r="X584" i="19"/>
  <c r="W584" i="19"/>
  <c r="W531" i="19"/>
  <c r="Y531" i="19"/>
  <c r="X531" i="19"/>
  <c r="X642" i="19"/>
  <c r="Y642" i="19"/>
  <c r="Y653" i="19"/>
  <c r="X653" i="19"/>
  <c r="Y381" i="19"/>
  <c r="W381" i="19"/>
  <c r="X381" i="19"/>
  <c r="X554" i="19"/>
  <c r="W554" i="19"/>
  <c r="Y554" i="19"/>
  <c r="W457" i="19"/>
  <c r="V449" i="19"/>
  <c r="W399" i="19"/>
  <c r="Y399" i="19"/>
  <c r="X399" i="19"/>
  <c r="Y411" i="19"/>
  <c r="X411" i="19"/>
  <c r="Y385" i="19"/>
  <c r="X385" i="19"/>
  <c r="W385" i="19"/>
  <c r="Y465" i="19"/>
  <c r="X465" i="19"/>
  <c r="Y419" i="19"/>
  <c r="X419" i="19"/>
  <c r="X285" i="19"/>
  <c r="V287" i="19"/>
  <c r="V286" i="19"/>
  <c r="Y285" i="19"/>
  <c r="W369" i="19"/>
  <c r="Y369" i="19"/>
  <c r="X369" i="19"/>
  <c r="Y330" i="19"/>
  <c r="X330" i="19"/>
  <c r="W330" i="19"/>
  <c r="Y301" i="19"/>
  <c r="X301" i="19"/>
  <c r="W301" i="19"/>
  <c r="W359" i="19"/>
  <c r="Y359" i="19"/>
  <c r="X359" i="19"/>
  <c r="O1930" i="19"/>
  <c r="O1929" i="19"/>
  <c r="X355" i="19"/>
  <c r="W355" i="19"/>
  <c r="Y355" i="19"/>
  <c r="W349" i="19"/>
  <c r="Y349" i="19"/>
  <c r="X349" i="19"/>
  <c r="Y365" i="19"/>
  <c r="X365" i="19"/>
  <c r="W365" i="19"/>
  <c r="Y221" i="19"/>
  <c r="X221" i="19"/>
  <c r="Y122" i="19"/>
  <c r="X122" i="19"/>
  <c r="Y98" i="19"/>
  <c r="X98" i="19"/>
  <c r="Y30" i="19"/>
  <c r="X30" i="19"/>
  <c r="W178" i="19"/>
  <c r="Y322" i="19"/>
  <c r="X322" i="19"/>
  <c r="W322" i="19"/>
  <c r="Y316" i="19"/>
  <c r="X316" i="19"/>
  <c r="W316" i="19"/>
  <c r="Y190" i="19"/>
  <c r="X190" i="19"/>
  <c r="W190" i="19"/>
  <c r="W131" i="19"/>
  <c r="W244" i="19"/>
  <c r="V18" i="19"/>
  <c r="W221" i="19"/>
  <c r="W190" i="18"/>
  <c r="Y190" i="18"/>
  <c r="X190" i="18"/>
  <c r="W664" i="18"/>
  <c r="Y664" i="18"/>
  <c r="X664" i="18"/>
  <c r="Y1897" i="18"/>
  <c r="X1897" i="18"/>
  <c r="W1897" i="18"/>
  <c r="S35" i="18"/>
  <c r="Y42" i="18"/>
  <c r="X42" i="18"/>
  <c r="W42" i="18"/>
  <c r="Y631" i="18"/>
  <c r="X631" i="18"/>
  <c r="W631" i="18"/>
  <c r="P1935" i="18"/>
  <c r="Y1899" i="18"/>
  <c r="X1899" i="18"/>
  <c r="W1899" i="18"/>
  <c r="X1864" i="18"/>
  <c r="Y1864" i="18"/>
  <c r="X1817" i="18"/>
  <c r="Y1817" i="18"/>
  <c r="W1817" i="18"/>
  <c r="Y1785" i="18"/>
  <c r="X1785" i="18"/>
  <c r="W1785" i="18"/>
  <c r="Y1721" i="18"/>
  <c r="X1721" i="18"/>
  <c r="W1721" i="18"/>
  <c r="W1838" i="18"/>
  <c r="X1838" i="18"/>
  <c r="Y1838" i="18"/>
  <c r="V1800" i="18"/>
  <c r="X1798" i="18"/>
  <c r="V1801" i="18"/>
  <c r="V1802" i="18"/>
  <c r="V1799" i="18"/>
  <c r="Y1798" i="18"/>
  <c r="W1798" i="18"/>
  <c r="V1803" i="18"/>
  <c r="Y1694" i="18"/>
  <c r="X1694" i="18"/>
  <c r="W1694" i="18"/>
  <c r="Y1775" i="18"/>
  <c r="X1775" i="18"/>
  <c r="W1775" i="18"/>
  <c r="Y1773" i="18"/>
  <c r="X1773" i="18"/>
  <c r="W1773" i="18"/>
  <c r="X1723" i="18"/>
  <c r="Y1765" i="18"/>
  <c r="X1765" i="18"/>
  <c r="W1765" i="18"/>
  <c r="W1748" i="18"/>
  <c r="Y1748" i="18"/>
  <c r="X1748" i="18"/>
  <c r="Y1699" i="18"/>
  <c r="X1699" i="18"/>
  <c r="W1699" i="18"/>
  <c r="X1667" i="18"/>
  <c r="Y1667" i="18"/>
  <c r="W1667" i="18"/>
  <c r="X1588" i="18"/>
  <c r="V1593" i="18"/>
  <c r="V1590" i="18"/>
  <c r="V1589" i="18"/>
  <c r="Y1588" i="18"/>
  <c r="V1592" i="18"/>
  <c r="V1591" i="18"/>
  <c r="Y1619" i="18"/>
  <c r="X1619" i="18"/>
  <c r="W1619" i="18"/>
  <c r="Y1609" i="18"/>
  <c r="X1609" i="18"/>
  <c r="W1609" i="18"/>
  <c r="Y1629" i="18"/>
  <c r="X1629" i="18"/>
  <c r="W1629" i="18"/>
  <c r="Y1586" i="18"/>
  <c r="Y1553" i="18"/>
  <c r="X1553" i="18"/>
  <c r="W1553" i="18"/>
  <c r="X1598" i="18"/>
  <c r="W1598" i="18"/>
  <c r="Y1598" i="18"/>
  <c r="Y1652" i="18"/>
  <c r="X1652" i="18"/>
  <c r="W1652" i="18"/>
  <c r="Y1560" i="18"/>
  <c r="X1560" i="18"/>
  <c r="W1560" i="18"/>
  <c r="Y1491" i="18"/>
  <c r="X1491" i="18"/>
  <c r="W1491" i="18"/>
  <c r="V1459" i="18"/>
  <c r="V1458" i="18"/>
  <c r="V1460" i="18"/>
  <c r="V1457" i="18"/>
  <c r="Y1456" i="18"/>
  <c r="X1456" i="18"/>
  <c r="V1461" i="18"/>
  <c r="Y1581" i="18"/>
  <c r="X1581" i="18"/>
  <c r="W1581" i="18"/>
  <c r="X1566" i="18"/>
  <c r="Y1566" i="18"/>
  <c r="W1566" i="18"/>
  <c r="Y1430" i="18"/>
  <c r="X1430" i="18"/>
  <c r="W1430" i="18"/>
  <c r="X1542" i="18"/>
  <c r="W1542" i="18"/>
  <c r="Y1542" i="18"/>
  <c r="Y1368" i="18"/>
  <c r="X1368" i="18"/>
  <c r="W1368" i="18"/>
  <c r="Y1548" i="18"/>
  <c r="X1548" i="18"/>
  <c r="W1548" i="18"/>
  <c r="Y1521" i="18"/>
  <c r="W1521" i="18"/>
  <c r="X1521" i="18"/>
  <c r="Y1512" i="18"/>
  <c r="X1512" i="18"/>
  <c r="W1512" i="18"/>
  <c r="W1470" i="18"/>
  <c r="Y1470" i="18"/>
  <c r="X1470" i="18"/>
  <c r="Y1409" i="18"/>
  <c r="X1409" i="18"/>
  <c r="W1409" i="18"/>
  <c r="Y1372" i="18"/>
  <c r="X1372" i="18"/>
  <c r="W1372" i="18"/>
  <c r="W1348" i="18"/>
  <c r="Y1348" i="18"/>
  <c r="X1348" i="18"/>
  <c r="X1389" i="18"/>
  <c r="Y1389" i="18"/>
  <c r="W1389" i="18"/>
  <c r="Y1294" i="18"/>
  <c r="X1294" i="18"/>
  <c r="W1294" i="18"/>
  <c r="Y1285" i="18"/>
  <c r="X1285" i="18"/>
  <c r="W1285" i="18"/>
  <c r="Y1447" i="18"/>
  <c r="X1447" i="18"/>
  <c r="W1447" i="18"/>
  <c r="W1423" i="18"/>
  <c r="Y1423" i="18"/>
  <c r="X1423" i="18"/>
  <c r="Y1255" i="18"/>
  <c r="V1257" i="18"/>
  <c r="V1256" i="18"/>
  <c r="X1255" i="18"/>
  <c r="V1258" i="18"/>
  <c r="X1326" i="18"/>
  <c r="W1326" i="18"/>
  <c r="Y1326" i="18"/>
  <c r="X1127" i="18"/>
  <c r="W1127" i="18"/>
  <c r="Y1127" i="18"/>
  <c r="W1268" i="18"/>
  <c r="Y1268" i="18"/>
  <c r="X1268" i="18"/>
  <c r="X1196" i="18"/>
  <c r="Y1146" i="18"/>
  <c r="X1146" i="18"/>
  <c r="W1146" i="18"/>
  <c r="Y1215" i="18"/>
  <c r="V1218" i="18"/>
  <c r="V1216" i="18"/>
  <c r="X1215" i="18"/>
  <c r="W1215" i="18"/>
  <c r="V1217" i="18"/>
  <c r="Y1077" i="18"/>
  <c r="X1077" i="18"/>
  <c r="W1077" i="18"/>
  <c r="X1103" i="18"/>
  <c r="V1105" i="18"/>
  <c r="V1104" i="18"/>
  <c r="Y1103" i="18"/>
  <c r="Y995" i="18"/>
  <c r="X995" i="18"/>
  <c r="Y1214" i="18"/>
  <c r="X1214" i="18"/>
  <c r="W1214" i="18"/>
  <c r="X1172" i="18"/>
  <c r="Y1172" i="18"/>
  <c r="W1172" i="18"/>
  <c r="V994" i="18"/>
  <c r="X991" i="18"/>
  <c r="V993" i="18"/>
  <c r="V992" i="18"/>
  <c r="Y991" i="18"/>
  <c r="X1111" i="18"/>
  <c r="Y1111" i="18"/>
  <c r="W1111" i="18"/>
  <c r="W1254" i="18"/>
  <c r="X1115" i="18"/>
  <c r="Y1115" i="18"/>
  <c r="W1115" i="18"/>
  <c r="Y1246" i="18"/>
  <c r="X1246" i="18"/>
  <c r="W1246" i="18"/>
  <c r="Y1157" i="18"/>
  <c r="X1157" i="18"/>
  <c r="W1157" i="18"/>
  <c r="X1141" i="18"/>
  <c r="Y1141" i="18"/>
  <c r="W1141" i="18"/>
  <c r="X1095" i="18"/>
  <c r="Y1095" i="18"/>
  <c r="V1024" i="18"/>
  <c r="Y834" i="18"/>
  <c r="X834" i="18"/>
  <c r="Y989" i="18"/>
  <c r="X989" i="18"/>
  <c r="W989" i="18"/>
  <c r="W874" i="18"/>
  <c r="Y874" i="18"/>
  <c r="X874" i="18"/>
  <c r="X939" i="18"/>
  <c r="W939" i="18"/>
  <c r="Y939" i="18"/>
  <c r="Y847" i="18"/>
  <c r="X847" i="18"/>
  <c r="W847" i="18"/>
  <c r="U1057" i="18"/>
  <c r="Y807" i="18"/>
  <c r="X807" i="18"/>
  <c r="W807" i="18"/>
  <c r="Y659" i="18"/>
  <c r="X659" i="18"/>
  <c r="X639" i="18"/>
  <c r="W639" i="18"/>
  <c r="Y639" i="18"/>
  <c r="X616" i="18"/>
  <c r="W616" i="18"/>
  <c r="Y616" i="18"/>
  <c r="T552" i="18"/>
  <c r="X552" i="18"/>
  <c r="Y630" i="18"/>
  <c r="X630" i="18"/>
  <c r="Y591" i="18"/>
  <c r="X591" i="18"/>
  <c r="W591" i="18"/>
  <c r="Y573" i="18"/>
  <c r="W573" i="18"/>
  <c r="X573" i="18"/>
  <c r="V535" i="18"/>
  <c r="X533" i="18"/>
  <c r="V536" i="18"/>
  <c r="V534" i="18"/>
  <c r="Y533" i="18"/>
  <c r="Y552" i="18"/>
  <c r="Y557" i="18"/>
  <c r="X557" i="18"/>
  <c r="W557" i="18"/>
  <c r="Y582" i="18"/>
  <c r="X582" i="18"/>
  <c r="W582" i="18"/>
  <c r="Y561" i="18"/>
  <c r="X561" i="18"/>
  <c r="W561" i="18"/>
  <c r="Y542" i="18"/>
  <c r="X542" i="18"/>
  <c r="W542" i="18"/>
  <c r="W388" i="18"/>
  <c r="Y388" i="18"/>
  <c r="X388" i="18"/>
  <c r="Y376" i="18"/>
  <c r="X376" i="18"/>
  <c r="W376" i="18"/>
  <c r="T373" i="18"/>
  <c r="Y485" i="18"/>
  <c r="X485" i="18"/>
  <c r="W485" i="18"/>
  <c r="Y501" i="18"/>
  <c r="X501" i="18"/>
  <c r="W501" i="18"/>
  <c r="Y383" i="18"/>
  <c r="W383" i="18"/>
  <c r="X383" i="18"/>
  <c r="W523" i="18"/>
  <c r="Y523" i="18"/>
  <c r="X523" i="18"/>
  <c r="Y363" i="18"/>
  <c r="X363" i="18"/>
  <c r="W363" i="18"/>
  <c r="X509" i="18"/>
  <c r="W509" i="18"/>
  <c r="Y509" i="18"/>
  <c r="Y357" i="18"/>
  <c r="V359" i="18"/>
  <c r="X357" i="18"/>
  <c r="W357" i="18"/>
  <c r="V360" i="18"/>
  <c r="V361" i="18"/>
  <c r="V358" i="18"/>
  <c r="V347" i="18"/>
  <c r="X345" i="18"/>
  <c r="V346" i="18"/>
  <c r="V349" i="18"/>
  <c r="V348" i="18"/>
  <c r="Y345" i="18"/>
  <c r="W345" i="18"/>
  <c r="V350" i="18"/>
  <c r="T296" i="18"/>
  <c r="Y211" i="18"/>
  <c r="X211" i="18"/>
  <c r="X126" i="18"/>
  <c r="Y126" i="18"/>
  <c r="W317" i="18"/>
  <c r="Y132" i="18"/>
  <c r="X132" i="18"/>
  <c r="W132" i="18"/>
  <c r="Y77" i="18"/>
  <c r="X77" i="18"/>
  <c r="Y318" i="18"/>
  <c r="X170" i="18"/>
  <c r="W170" i="18"/>
  <c r="Y170" i="18"/>
  <c r="Y259" i="18"/>
  <c r="X259" i="18"/>
  <c r="W259" i="18"/>
  <c r="Y337" i="18"/>
  <c r="X330" i="18"/>
  <c r="Y330" i="18"/>
  <c r="W330" i="18"/>
  <c r="X271" i="18"/>
  <c r="W271" i="18"/>
  <c r="Y271" i="18"/>
  <c r="Y163" i="18"/>
  <c r="X163" i="18"/>
  <c r="W163" i="18"/>
  <c r="Y1927" i="18"/>
  <c r="X1927" i="18"/>
  <c r="W1927" i="18"/>
  <c r="Y1896" i="18"/>
  <c r="X1896" i="18"/>
  <c r="X1860" i="18"/>
  <c r="Y1860" i="18"/>
  <c r="Y1855" i="18"/>
  <c r="X1855" i="18"/>
  <c r="Y1829" i="18"/>
  <c r="X1829" i="18"/>
  <c r="W1829" i="18"/>
  <c r="Y1820" i="18"/>
  <c r="X1820" i="18"/>
  <c r="W1820" i="18"/>
  <c r="Y1863" i="18"/>
  <c r="X1863" i="18"/>
  <c r="Y1859" i="18"/>
  <c r="X1859" i="18"/>
  <c r="Y1843" i="18"/>
  <c r="W1843" i="18"/>
  <c r="X1843" i="18"/>
  <c r="Y1782" i="18"/>
  <c r="X1782" i="18"/>
  <c r="W1782" i="18"/>
  <c r="X1787" i="18"/>
  <c r="Y1787" i="18"/>
  <c r="W1787" i="18"/>
  <c r="Y1790" i="18"/>
  <c r="X1790" i="18"/>
  <c r="W1790" i="18"/>
  <c r="X1836" i="18"/>
  <c r="W1836" i="18"/>
  <c r="Y1836" i="18"/>
  <c r="W1691" i="18"/>
  <c r="Y1691" i="18"/>
  <c r="X1691" i="18"/>
  <c r="X1687" i="18"/>
  <c r="Y1687" i="18"/>
  <c r="W1687" i="18"/>
  <c r="Y1723" i="18"/>
  <c r="X1767" i="18"/>
  <c r="Y1767" i="18"/>
  <c r="W1767" i="18"/>
  <c r="Y1698" i="18"/>
  <c r="X1698" i="18"/>
  <c r="W1698" i="18"/>
  <c r="Y1745" i="18"/>
  <c r="X1745" i="18"/>
  <c r="W1745" i="18"/>
  <c r="Y1701" i="18"/>
  <c r="X1701" i="18"/>
  <c r="W1701" i="18"/>
  <c r="Y1670" i="18"/>
  <c r="X1670" i="18"/>
  <c r="W1670" i="18"/>
  <c r="Y1621" i="18"/>
  <c r="X1621" i="18"/>
  <c r="W1621" i="18"/>
  <c r="Y1611" i="18"/>
  <c r="X1611" i="18"/>
  <c r="W1611" i="18"/>
  <c r="Y1628" i="18"/>
  <c r="X1628" i="18"/>
  <c r="W1628" i="18"/>
  <c r="Y1651" i="18"/>
  <c r="X1651" i="18"/>
  <c r="W1651" i="18"/>
  <c r="W1655" i="18"/>
  <c r="Y1655" i="18"/>
  <c r="X1655" i="18"/>
  <c r="Y1646" i="18"/>
  <c r="X1646" i="18"/>
  <c r="W1646" i="18"/>
  <c r="Y1554" i="18"/>
  <c r="X1554" i="18"/>
  <c r="W1554" i="18"/>
  <c r="V1483" i="18"/>
  <c r="Y1480" i="18"/>
  <c r="V1482" i="18"/>
  <c r="X1480" i="18"/>
  <c r="V1485" i="18"/>
  <c r="V1484" i="18"/>
  <c r="V1481" i="18"/>
  <c r="Y1579" i="18"/>
  <c r="X1579" i="18"/>
  <c r="W1579" i="18"/>
  <c r="W1575" i="18"/>
  <c r="Y1575" i="18"/>
  <c r="X1575" i="18"/>
  <c r="W1568" i="18"/>
  <c r="Y1568" i="18"/>
  <c r="X1568" i="18"/>
  <c r="Y1428" i="18"/>
  <c r="X1428" i="18"/>
  <c r="W1428" i="18"/>
  <c r="W1494" i="18"/>
  <c r="Y1494" i="18"/>
  <c r="X1494" i="18"/>
  <c r="Y1464" i="18"/>
  <c r="X1464" i="18"/>
  <c r="W1464" i="18"/>
  <c r="Y1557" i="18"/>
  <c r="Y1520" i="18"/>
  <c r="X1520" i="18"/>
  <c r="W1520" i="18"/>
  <c r="X1427" i="18"/>
  <c r="Y1427" i="18"/>
  <c r="W1427" i="18"/>
  <c r="X1367" i="18"/>
  <c r="Y1367" i="18"/>
  <c r="W1367" i="18"/>
  <c r="X1471" i="18"/>
  <c r="W1471" i="18"/>
  <c r="Y1471" i="18"/>
  <c r="Y1411" i="18"/>
  <c r="X1411" i="18"/>
  <c r="W1411" i="18"/>
  <c r="Y1403" i="18"/>
  <c r="X1403" i="18"/>
  <c r="W1403" i="18"/>
  <c r="W1292" i="18"/>
  <c r="Y1292" i="18"/>
  <c r="X1292" i="18"/>
  <c r="Y1393" i="18"/>
  <c r="X1393" i="18"/>
  <c r="W1393" i="18"/>
  <c r="X1387" i="18"/>
  <c r="Y1387" i="18"/>
  <c r="W1387" i="18"/>
  <c r="Y1286" i="18"/>
  <c r="X1286" i="18"/>
  <c r="W1286" i="18"/>
  <c r="Y1440" i="18"/>
  <c r="X1440" i="18"/>
  <c r="W1440" i="18"/>
  <c r="X1362" i="18"/>
  <c r="W1362" i="18"/>
  <c r="Y1362" i="18"/>
  <c r="Y1277" i="18"/>
  <c r="X1277" i="18"/>
  <c r="W1277" i="18"/>
  <c r="X1448" i="18"/>
  <c r="W1448" i="18"/>
  <c r="Y1448" i="18"/>
  <c r="Y1425" i="18"/>
  <c r="X1425" i="18"/>
  <c r="W1425" i="18"/>
  <c r="Y1295" i="18"/>
  <c r="V1297" i="18"/>
  <c r="V1296" i="18"/>
  <c r="X1295" i="18"/>
  <c r="V1298" i="18"/>
  <c r="Y1193" i="18"/>
  <c r="X1193" i="18"/>
  <c r="W1193" i="18"/>
  <c r="X1353" i="18"/>
  <c r="Y1353" i="18"/>
  <c r="W1353" i="18"/>
  <c r="Y1328" i="18"/>
  <c r="X1328" i="18"/>
  <c r="W1328" i="18"/>
  <c r="Y1185" i="18"/>
  <c r="X1185" i="18"/>
  <c r="W1185" i="18"/>
  <c r="X1204" i="18"/>
  <c r="Y1204" i="18"/>
  <c r="W1204" i="18"/>
  <c r="Y1144" i="18"/>
  <c r="X1144" i="18"/>
  <c r="W1144" i="18"/>
  <c r="Y1234" i="18"/>
  <c r="X1234" i="18"/>
  <c r="W1234" i="18"/>
  <c r="Y1169" i="18"/>
  <c r="X1169" i="18"/>
  <c r="W1169" i="18"/>
  <c r="Y1134" i="18"/>
  <c r="X1134" i="18"/>
  <c r="W1134" i="18"/>
  <c r="X1164" i="18"/>
  <c r="Y1164" i="18"/>
  <c r="W1164" i="18"/>
  <c r="Y1112" i="18"/>
  <c r="X1112" i="18"/>
  <c r="W1112" i="18"/>
  <c r="X1254" i="18"/>
  <c r="X1148" i="18"/>
  <c r="Y1148" i="18"/>
  <c r="W1148" i="18"/>
  <c r="X1123" i="18"/>
  <c r="W1123" i="18"/>
  <c r="Y1123" i="18"/>
  <c r="Y1158" i="18"/>
  <c r="X1158" i="18"/>
  <c r="W1158" i="18"/>
  <c r="Y1142" i="18"/>
  <c r="X1142" i="18"/>
  <c r="W1142" i="18"/>
  <c r="Y831" i="18"/>
  <c r="X831" i="18"/>
  <c r="Y913" i="18"/>
  <c r="X913" i="18"/>
  <c r="X1010" i="18"/>
  <c r="Y1010" i="18"/>
  <c r="W1010" i="18"/>
  <c r="Y908" i="18"/>
  <c r="X908" i="18"/>
  <c r="Y858" i="18"/>
  <c r="X858" i="18"/>
  <c r="W858" i="18"/>
  <c r="X935" i="18"/>
  <c r="W935" i="18"/>
  <c r="Y935" i="18"/>
  <c r="Y866" i="18"/>
  <c r="X866" i="18"/>
  <c r="W866" i="18"/>
  <c r="X608" i="18"/>
  <c r="W608" i="18"/>
  <c r="Y608" i="18"/>
  <c r="Y572" i="18"/>
  <c r="X572" i="18"/>
  <c r="W572" i="18"/>
  <c r="X568" i="18"/>
  <c r="W568" i="18"/>
  <c r="Y568" i="18"/>
  <c r="Y476" i="18"/>
  <c r="X476" i="18"/>
  <c r="W476" i="18"/>
  <c r="T527" i="18"/>
  <c r="W416" i="18"/>
  <c r="Y416" i="18"/>
  <c r="X416" i="18"/>
  <c r="Y539" i="18"/>
  <c r="X539" i="18"/>
  <c r="W539" i="18"/>
  <c r="W398" i="18"/>
  <c r="Y398" i="18"/>
  <c r="X398" i="18"/>
  <c r="Y390" i="18"/>
  <c r="X390" i="18"/>
  <c r="W390" i="18"/>
  <c r="Y378" i="18"/>
  <c r="X378" i="18"/>
  <c r="W378" i="18"/>
  <c r="V292" i="18"/>
  <c r="Y291" i="18"/>
  <c r="V293" i="18"/>
  <c r="X291" i="18"/>
  <c r="U420" i="18"/>
  <c r="V420" i="18"/>
  <c r="Y426" i="18"/>
  <c r="X426" i="18"/>
  <c r="W426" i="18"/>
  <c r="W385" i="18"/>
  <c r="Y385" i="18"/>
  <c r="X385" i="18"/>
  <c r="Y365" i="18"/>
  <c r="X365" i="18"/>
  <c r="W365" i="18"/>
  <c r="Y446" i="18"/>
  <c r="X446" i="18"/>
  <c r="W446" i="18"/>
  <c r="T223" i="18"/>
  <c r="Y355" i="18"/>
  <c r="X355" i="18"/>
  <c r="W355" i="18"/>
  <c r="Y343" i="18"/>
  <c r="X343" i="18"/>
  <c r="W343" i="18"/>
  <c r="T278" i="18"/>
  <c r="Y207" i="18"/>
  <c r="X207" i="18"/>
  <c r="W314" i="18"/>
  <c r="Y314" i="18"/>
  <c r="X314" i="18"/>
  <c r="X317" i="18"/>
  <c r="Y156" i="18"/>
  <c r="X156" i="18"/>
  <c r="W156" i="18"/>
  <c r="W318" i="18"/>
  <c r="W211" i="18"/>
  <c r="Y82" i="18"/>
  <c r="X82" i="18"/>
  <c r="W82" i="18"/>
  <c r="Y89" i="18"/>
  <c r="X89" i="18"/>
  <c r="W89" i="18"/>
  <c r="W207" i="18"/>
  <c r="X100" i="18"/>
  <c r="Y100" i="18"/>
  <c r="X337" i="18"/>
  <c r="Y325" i="18"/>
  <c r="X325" i="18"/>
  <c r="W325" i="18"/>
  <c r="Y320" i="18"/>
  <c r="X320" i="18"/>
  <c r="W320" i="18"/>
  <c r="N488" i="18"/>
  <c r="Y1923" i="18"/>
  <c r="X1923" i="18"/>
  <c r="W1923" i="18"/>
  <c r="Y1888" i="18"/>
  <c r="X1888" i="18"/>
  <c r="X1856" i="18"/>
  <c r="Y1856" i="18"/>
  <c r="V1852" i="18"/>
  <c r="V1850" i="18"/>
  <c r="V1848" i="18"/>
  <c r="V1849" i="18"/>
  <c r="X1846" i="18"/>
  <c r="V1851" i="18"/>
  <c r="V1847" i="18"/>
  <c r="Y1846" i="18"/>
  <c r="W1846" i="18"/>
  <c r="W1833" i="18"/>
  <c r="Y1833" i="18"/>
  <c r="X1833" i="18"/>
  <c r="X1826" i="18"/>
  <c r="Y1826" i="18"/>
  <c r="W1826" i="18"/>
  <c r="W1856" i="18"/>
  <c r="W1888" i="18"/>
  <c r="Y1841" i="18"/>
  <c r="X1841" i="18"/>
  <c r="W1841" i="18"/>
  <c r="X1797" i="18"/>
  <c r="W1797" i="18"/>
  <c r="Y1797" i="18"/>
  <c r="Y1789" i="18"/>
  <c r="X1789" i="18"/>
  <c r="W1789" i="18"/>
  <c r="Y1842" i="18"/>
  <c r="Y1839" i="18"/>
  <c r="W1839" i="18"/>
  <c r="X1839" i="18"/>
  <c r="X1795" i="18"/>
  <c r="Y1795" i="18"/>
  <c r="W1795" i="18"/>
  <c r="Y1778" i="18"/>
  <c r="X1778" i="18"/>
  <c r="W1778" i="18"/>
  <c r="Y1757" i="18"/>
  <c r="X1757" i="18"/>
  <c r="W1757" i="18"/>
  <c r="W1764" i="18"/>
  <c r="Y1764" i="18"/>
  <c r="X1764" i="18"/>
  <c r="Y1739" i="18"/>
  <c r="X1739" i="18"/>
  <c r="W1739" i="18"/>
  <c r="Y1677" i="18"/>
  <c r="X1677" i="18"/>
  <c r="W1677" i="18"/>
  <c r="W1623" i="18"/>
  <c r="Y1623" i="18"/>
  <c r="X1623" i="18"/>
  <c r="Y1653" i="18"/>
  <c r="X1653" i="18"/>
  <c r="W1653" i="18"/>
  <c r="Y1657" i="18"/>
  <c r="X1657" i="18"/>
  <c r="W1657" i="18"/>
  <c r="W1539" i="18"/>
  <c r="Y1539" i="18"/>
  <c r="X1539" i="18"/>
  <c r="X1601" i="18"/>
  <c r="V1399" i="18"/>
  <c r="X1396" i="18"/>
  <c r="V1400" i="18"/>
  <c r="V1398" i="18"/>
  <c r="V1397" i="18"/>
  <c r="V1401" i="18"/>
  <c r="Y1396" i="18"/>
  <c r="Y1573" i="18"/>
  <c r="X1573" i="18"/>
  <c r="W1573" i="18"/>
  <c r="X1544" i="18"/>
  <c r="W1544" i="18"/>
  <c r="Y1544" i="18"/>
  <c r="W1467" i="18"/>
  <c r="Y1467" i="18"/>
  <c r="X1467" i="18"/>
  <c r="W1557" i="18"/>
  <c r="Y1514" i="18"/>
  <c r="X1514" i="18"/>
  <c r="W1514" i="18"/>
  <c r="X1413" i="18"/>
  <c r="Y1413" i="18"/>
  <c r="W1413" i="18"/>
  <c r="X1335" i="18"/>
  <c r="V1338" i="18"/>
  <c r="V1339" i="18"/>
  <c r="V1337" i="18"/>
  <c r="V1336" i="18"/>
  <c r="Y1335" i="18"/>
  <c r="X1405" i="18"/>
  <c r="Y1405" i="18"/>
  <c r="W1405" i="18"/>
  <c r="X1383" i="18"/>
  <c r="Y1383" i="18"/>
  <c r="W1383" i="18"/>
  <c r="X1359" i="18"/>
  <c r="W1359" i="18"/>
  <c r="Y1359" i="18"/>
  <c r="Y1395" i="18"/>
  <c r="X1395" i="18"/>
  <c r="W1395" i="18"/>
  <c r="W1388" i="18"/>
  <c r="Y1388" i="18"/>
  <c r="X1388" i="18"/>
  <c r="Y1278" i="18"/>
  <c r="X1278" i="18"/>
  <c r="W1278" i="18"/>
  <c r="W1443" i="18"/>
  <c r="Y1443" i="18"/>
  <c r="X1443" i="18"/>
  <c r="X1343" i="18"/>
  <c r="Y1343" i="18"/>
  <c r="W1343" i="18"/>
  <c r="W1453" i="18"/>
  <c r="X1342" i="18"/>
  <c r="Y1342" i="18"/>
  <c r="W1342" i="18"/>
  <c r="W1194" i="18"/>
  <c r="Y1194" i="18"/>
  <c r="X1194" i="18"/>
  <c r="X1329" i="18"/>
  <c r="Y1329" i="18"/>
  <c r="W1329" i="18"/>
  <c r="X1186" i="18"/>
  <c r="W1186" i="18"/>
  <c r="Y1186" i="18"/>
  <c r="Y1170" i="18"/>
  <c r="X1170" i="18"/>
  <c r="W1170" i="18"/>
  <c r="Y1253" i="18"/>
  <c r="W1253" i="18"/>
  <c r="X1253" i="18"/>
  <c r="X1228" i="18"/>
  <c r="Y1228" i="18"/>
  <c r="W1228" i="18"/>
  <c r="X1212" i="18"/>
  <c r="Y1212" i="18"/>
  <c r="W1212" i="18"/>
  <c r="Y1173" i="18"/>
  <c r="X1173" i="18"/>
  <c r="W1173" i="18"/>
  <c r="W1136" i="18"/>
  <c r="Y1136" i="18"/>
  <c r="X1136" i="18"/>
  <c r="X1087" i="18"/>
  <c r="V1089" i="18"/>
  <c r="V1090" i="18"/>
  <c r="V1088" i="18"/>
  <c r="Y1087" i="18"/>
  <c r="X1102" i="18"/>
  <c r="Y1102" i="18"/>
  <c r="W1102" i="18"/>
  <c r="Y1000" i="18"/>
  <c r="X1000" i="18"/>
  <c r="W1000" i="18"/>
  <c r="X946" i="18"/>
  <c r="Y946" i="18"/>
  <c r="V986" i="18"/>
  <c r="X983" i="18"/>
  <c r="V984" i="18"/>
  <c r="Y983" i="18"/>
  <c r="V985" i="18"/>
  <c r="Y855" i="18"/>
  <c r="X855" i="18"/>
  <c r="Y897" i="18"/>
  <c r="X897" i="18"/>
  <c r="W897" i="18"/>
  <c r="Y980" i="18"/>
  <c r="X980" i="18"/>
  <c r="W980" i="18"/>
  <c r="X892" i="18"/>
  <c r="Y892" i="18"/>
  <c r="Y670" i="18"/>
  <c r="X670" i="18"/>
  <c r="W670" i="18"/>
  <c r="Y587" i="18"/>
  <c r="X587" i="18"/>
  <c r="W587" i="18"/>
  <c r="X600" i="18"/>
  <c r="W600" i="18"/>
  <c r="Y600" i="18"/>
  <c r="T1932" i="18"/>
  <c r="W725" i="18"/>
  <c r="U724" i="18"/>
  <c r="Y725" i="18"/>
  <c r="X725" i="18"/>
  <c r="Y576" i="18"/>
  <c r="X576" i="18"/>
  <c r="W576" i="18"/>
  <c r="W567" i="18"/>
  <c r="Y567" i="18"/>
  <c r="X567" i="18"/>
  <c r="W527" i="18"/>
  <c r="Y451" i="18"/>
  <c r="X451" i="18"/>
  <c r="W551" i="18"/>
  <c r="Y551" i="18"/>
  <c r="X551" i="18"/>
  <c r="Y519" i="18"/>
  <c r="X519" i="18"/>
  <c r="W519" i="18"/>
  <c r="Y396" i="18"/>
  <c r="X396" i="18"/>
  <c r="W396" i="18"/>
  <c r="Y585" i="18"/>
  <c r="X585" i="18"/>
  <c r="W585" i="18"/>
  <c r="X560" i="18"/>
  <c r="W560" i="18"/>
  <c r="Y560" i="18"/>
  <c r="Y369" i="18"/>
  <c r="X369" i="18"/>
  <c r="W369" i="18"/>
  <c r="Y266" i="18"/>
  <c r="X266" i="18"/>
  <c r="W266" i="18"/>
  <c r="V274" i="18"/>
  <c r="Y273" i="18"/>
  <c r="V275" i="18"/>
  <c r="X273" i="18"/>
  <c r="Y344" i="18"/>
  <c r="X344" i="18"/>
  <c r="W344" i="18"/>
  <c r="Y500" i="18"/>
  <c r="X500" i="18"/>
  <c r="W500" i="18"/>
  <c r="W451" i="18"/>
  <c r="Y495" i="18"/>
  <c r="X495" i="18"/>
  <c r="W495" i="18"/>
  <c r="Y352" i="18"/>
  <c r="X352" i="18"/>
  <c r="W352" i="18"/>
  <c r="Y243" i="18"/>
  <c r="X243" i="18"/>
  <c r="Y203" i="18"/>
  <c r="X203" i="18"/>
  <c r="Y312" i="18"/>
  <c r="X312" i="18"/>
  <c r="W312" i="18"/>
  <c r="Y179" i="18"/>
  <c r="V181" i="18"/>
  <c r="X179" i="18"/>
  <c r="V180" i="18"/>
  <c r="W179" i="18"/>
  <c r="W203" i="18"/>
  <c r="X39" i="18"/>
  <c r="Y39" i="18"/>
  <c r="X92" i="18"/>
  <c r="Y92" i="18"/>
  <c r="W171" i="18"/>
  <c r="Y171" i="18"/>
  <c r="X171" i="18"/>
  <c r="Y175" i="18"/>
  <c r="X175" i="18"/>
  <c r="Y121" i="18"/>
  <c r="X121" i="18"/>
  <c r="Y60" i="18"/>
  <c r="X60" i="18"/>
  <c r="Y177" i="18"/>
  <c r="X177" i="18"/>
  <c r="X322" i="18"/>
  <c r="W322" i="18"/>
  <c r="Y322" i="18"/>
  <c r="W273" i="18"/>
  <c r="Y162" i="18"/>
  <c r="X162" i="18"/>
  <c r="W162" i="18"/>
  <c r="W45" i="18"/>
  <c r="Y1919" i="18"/>
  <c r="X1919" i="18"/>
  <c r="W1919" i="18"/>
  <c r="Y1824" i="18"/>
  <c r="X1824" i="18"/>
  <c r="W1824" i="18"/>
  <c r="X1845" i="18"/>
  <c r="W1845" i="18"/>
  <c r="Y1845" i="18"/>
  <c r="Y1753" i="18"/>
  <c r="X1753" i="18"/>
  <c r="W1753" i="18"/>
  <c r="V1729" i="18"/>
  <c r="X1726" i="18"/>
  <c r="V1730" i="18"/>
  <c r="V1728" i="18"/>
  <c r="V1731" i="18"/>
  <c r="Y1726" i="18"/>
  <c r="V1727" i="18"/>
  <c r="V1812" i="18"/>
  <c r="V1815" i="18"/>
  <c r="V1813" i="18"/>
  <c r="V1814" i="18"/>
  <c r="V1811" i="18"/>
  <c r="Y1810" i="18"/>
  <c r="W1810" i="18"/>
  <c r="X1810" i="18"/>
  <c r="X1842" i="18"/>
  <c r="W1776" i="18"/>
  <c r="Y1776" i="18"/>
  <c r="X1776" i="18"/>
  <c r="Y1688" i="18"/>
  <c r="X1688" i="18"/>
  <c r="W1688" i="18"/>
  <c r="X1759" i="18"/>
  <c r="Y1759" i="18"/>
  <c r="W1759" i="18"/>
  <c r="Y1766" i="18"/>
  <c r="X1766" i="18"/>
  <c r="W1766" i="18"/>
  <c r="V1616" i="18"/>
  <c r="W1612" i="18"/>
  <c r="V1614" i="18"/>
  <c r="V1617" i="18"/>
  <c r="V1615" i="18"/>
  <c r="V1613" i="18"/>
  <c r="Y1612" i="18"/>
  <c r="X1612" i="18"/>
  <c r="Y1697" i="18"/>
  <c r="X1697" i="18"/>
  <c r="W1697" i="18"/>
  <c r="Y1741" i="18"/>
  <c r="X1741" i="18"/>
  <c r="W1741" i="18"/>
  <c r="W1673" i="18"/>
  <c r="Y1673" i="18"/>
  <c r="X1673" i="18"/>
  <c r="W1622" i="18"/>
  <c r="Y1622" i="18"/>
  <c r="X1622" i="18"/>
  <c r="X1608" i="18"/>
  <c r="Y1608" i="18"/>
  <c r="W1608" i="18"/>
  <c r="X1626" i="18"/>
  <c r="Y1626" i="18"/>
  <c r="W1626" i="18"/>
  <c r="Y1536" i="18"/>
  <c r="X1536" i="18"/>
  <c r="W1536" i="18"/>
  <c r="Y1528" i="18"/>
  <c r="X1528" i="18"/>
  <c r="V1532" i="18"/>
  <c r="W1528" i="18"/>
  <c r="V1530" i="18"/>
  <c r="V1533" i="18"/>
  <c r="V1531" i="18"/>
  <c r="V1529" i="18"/>
  <c r="Y1659" i="18"/>
  <c r="X1659" i="18"/>
  <c r="W1659" i="18"/>
  <c r="Y1643" i="18"/>
  <c r="X1643" i="18"/>
  <c r="W1643" i="18"/>
  <c r="X1595" i="18"/>
  <c r="W1595" i="18"/>
  <c r="Y1595" i="18"/>
  <c r="Y1488" i="18"/>
  <c r="X1488" i="18"/>
  <c r="W1488" i="18"/>
  <c r="W1455" i="18"/>
  <c r="Y1455" i="18"/>
  <c r="X1455" i="18"/>
  <c r="X1369" i="18"/>
  <c r="W1369" i="18"/>
  <c r="Y1369" i="18"/>
  <c r="W1577" i="18"/>
  <c r="Y1577" i="18"/>
  <c r="X1577" i="18"/>
  <c r="Y1571" i="18"/>
  <c r="X1571" i="18"/>
  <c r="W1571" i="18"/>
  <c r="Y1496" i="18"/>
  <c r="X1496" i="18"/>
  <c r="W1496" i="18"/>
  <c r="X1550" i="18"/>
  <c r="Y1550" i="18"/>
  <c r="W1550" i="18"/>
  <c r="X1518" i="18"/>
  <c r="Y1518" i="18"/>
  <c r="W1518" i="18"/>
  <c r="W1472" i="18"/>
  <c r="Y1472" i="18"/>
  <c r="X1472" i="18"/>
  <c r="W1410" i="18"/>
  <c r="X1410" i="18"/>
  <c r="Y1410" i="18"/>
  <c r="X1404" i="18"/>
  <c r="W1404" i="18"/>
  <c r="Y1404" i="18"/>
  <c r="W1316" i="18"/>
  <c r="Y1316" i="18"/>
  <c r="X1316" i="18"/>
  <c r="W1284" i="18"/>
  <c r="Y1284" i="18"/>
  <c r="X1284" i="18"/>
  <c r="Y1392" i="18"/>
  <c r="W1392" i="18"/>
  <c r="X1392" i="18"/>
  <c r="X1441" i="18"/>
  <c r="Y1441" i="18"/>
  <c r="W1441" i="18"/>
  <c r="Y1417" i="18"/>
  <c r="X1417" i="18"/>
  <c r="W1417" i="18"/>
  <c r="X1363" i="18"/>
  <c r="Y1363" i="18"/>
  <c r="W1363" i="18"/>
  <c r="W1446" i="18"/>
  <c r="X1446" i="18"/>
  <c r="Y1446" i="18"/>
  <c r="Y1422" i="18"/>
  <c r="X1422" i="18"/>
  <c r="W1422" i="18"/>
  <c r="Y1287" i="18"/>
  <c r="V1289" i="18"/>
  <c r="V1288" i="18"/>
  <c r="X1287" i="18"/>
  <c r="V1290" i="18"/>
  <c r="W1232" i="18"/>
  <c r="Y1232" i="18"/>
  <c r="X1232" i="18"/>
  <c r="Y1201" i="18"/>
  <c r="X1201" i="18"/>
  <c r="W1201" i="18"/>
  <c r="Y1352" i="18"/>
  <c r="X1352" i="18"/>
  <c r="W1352" i="18"/>
  <c r="Y1330" i="18"/>
  <c r="X1330" i="18"/>
  <c r="W1330" i="18"/>
  <c r="W1236" i="18"/>
  <c r="X1236" i="18"/>
  <c r="Y1236" i="18"/>
  <c r="Y1175" i="18"/>
  <c r="V1178" i="18"/>
  <c r="V1177" i="18"/>
  <c r="V1176" i="18"/>
  <c r="X1175" i="18"/>
  <c r="Y1247" i="18"/>
  <c r="V1249" i="18"/>
  <c r="V1250" i="18"/>
  <c r="X1247" i="18"/>
  <c r="V1248" i="18"/>
  <c r="Y1225" i="18"/>
  <c r="X1225" i="18"/>
  <c r="W1225" i="18"/>
  <c r="Y1151" i="18"/>
  <c r="V1154" i="18"/>
  <c r="V1152" i="18"/>
  <c r="X1151" i="18"/>
  <c r="W1151" i="18"/>
  <c r="V1153" i="18"/>
  <c r="Y1229" i="18"/>
  <c r="W1229" i="18"/>
  <c r="X1229" i="18"/>
  <c r="Y1132" i="18"/>
  <c r="X1132" i="18"/>
  <c r="W1132" i="18"/>
  <c r="Y1007" i="18"/>
  <c r="X1007" i="18"/>
  <c r="Y1174" i="18"/>
  <c r="X1174" i="18"/>
  <c r="W1174" i="18"/>
  <c r="X1188" i="18"/>
  <c r="Y1188" i="18"/>
  <c r="W1188" i="18"/>
  <c r="Y1084" i="18"/>
  <c r="X1084" i="18"/>
  <c r="Y1149" i="18"/>
  <c r="X1149" i="18"/>
  <c r="W1149" i="18"/>
  <c r="W1084" i="18"/>
  <c r="W1244" i="18"/>
  <c r="Y1244" i="18"/>
  <c r="X1244" i="18"/>
  <c r="X1101" i="18"/>
  <c r="W1101" i="18"/>
  <c r="Y1101" i="18"/>
  <c r="Y1069" i="18"/>
  <c r="X1069" i="18"/>
  <c r="W1069" i="18"/>
  <c r="X1156" i="18"/>
  <c r="W1156" i="18"/>
  <c r="Y1156" i="18"/>
  <c r="Y1053" i="18"/>
  <c r="X1053" i="18"/>
  <c r="W1053" i="18"/>
  <c r="V978" i="18"/>
  <c r="X975" i="18"/>
  <c r="V976" i="18"/>
  <c r="Y975" i="18"/>
  <c r="V977" i="18"/>
  <c r="Y952" i="18"/>
  <c r="X952" i="18"/>
  <c r="W975" i="18"/>
  <c r="X1011" i="18"/>
  <c r="W1011" i="18"/>
  <c r="Y1011" i="18"/>
  <c r="Y826" i="18"/>
  <c r="X826" i="18"/>
  <c r="W826" i="18"/>
  <c r="Y815" i="18"/>
  <c r="X815" i="18"/>
  <c r="W815" i="18"/>
  <c r="Y981" i="18"/>
  <c r="X981" i="18"/>
  <c r="W981" i="18"/>
  <c r="Y694" i="18"/>
  <c r="X694" i="18"/>
  <c r="V691" i="18"/>
  <c r="Y590" i="18"/>
  <c r="X590" i="18"/>
  <c r="W590" i="18"/>
  <c r="Y653" i="18"/>
  <c r="X653" i="18"/>
  <c r="Y564" i="18"/>
  <c r="W564" i="18"/>
  <c r="X564" i="18"/>
  <c r="O1931" i="18"/>
  <c r="W400" i="18"/>
  <c r="Y400" i="18"/>
  <c r="X400" i="18"/>
  <c r="Y555" i="18"/>
  <c r="X555" i="18"/>
  <c r="W555" i="18"/>
  <c r="Y584" i="18"/>
  <c r="X584" i="18"/>
  <c r="W584" i="18"/>
  <c r="T529" i="18"/>
  <c r="W529" i="18"/>
  <c r="V305" i="18"/>
  <c r="V306" i="18"/>
  <c r="V304" i="18"/>
  <c r="Y303" i="18"/>
  <c r="X303" i="18"/>
  <c r="W267" i="18"/>
  <c r="Y267" i="18"/>
  <c r="X267" i="18"/>
  <c r="X342" i="18"/>
  <c r="Y342" i="18"/>
  <c r="W342" i="18"/>
  <c r="Y382" i="18"/>
  <c r="X382" i="18"/>
  <c r="W382" i="18"/>
  <c r="Y335" i="18"/>
  <c r="X335" i="18"/>
  <c r="W335" i="18"/>
  <c r="Y497" i="18"/>
  <c r="X497" i="18"/>
  <c r="W497" i="18"/>
  <c r="Y354" i="18"/>
  <c r="X354" i="18"/>
  <c r="W354" i="18"/>
  <c r="T327" i="18"/>
  <c r="T306" i="18"/>
  <c r="T290" i="18"/>
  <c r="Y168" i="18"/>
  <c r="X168" i="18"/>
  <c r="W168" i="18"/>
  <c r="Y128" i="18"/>
  <c r="X128" i="18"/>
  <c r="V87" i="18"/>
  <c r="X108" i="18"/>
  <c r="Y108" i="18"/>
  <c r="Y72" i="18"/>
  <c r="X72" i="18"/>
  <c r="W72" i="18"/>
  <c r="Y34" i="18"/>
  <c r="X34" i="18"/>
  <c r="W34" i="18"/>
  <c r="W175" i="18"/>
  <c r="Y123" i="18"/>
  <c r="X123" i="18"/>
  <c r="Y86" i="18"/>
  <c r="X86" i="18"/>
  <c r="W86" i="18"/>
  <c r="W60" i="18"/>
  <c r="Y29" i="18"/>
  <c r="X29" i="18"/>
  <c r="X332" i="18"/>
  <c r="Y332" i="18"/>
  <c r="W332" i="18"/>
  <c r="Y270" i="18"/>
  <c r="X270" i="18"/>
  <c r="W270" i="18"/>
  <c r="X79" i="18"/>
  <c r="Y79" i="18"/>
  <c r="Y40" i="18"/>
  <c r="X40" i="18"/>
  <c r="W40" i="18"/>
  <c r="W138" i="18"/>
  <c r="Y138" i="18"/>
  <c r="X138" i="18"/>
  <c r="Y1915" i="18"/>
  <c r="X1915" i="18"/>
  <c r="W1915" i="18"/>
  <c r="Y1880" i="18"/>
  <c r="X1880" i="18"/>
  <c r="X1818" i="18"/>
  <c r="W1818" i="18"/>
  <c r="Y1818" i="18"/>
  <c r="Y1827" i="18"/>
  <c r="X1827" i="18"/>
  <c r="W1827" i="18"/>
  <c r="Y1844" i="18"/>
  <c r="X1844" i="18"/>
  <c r="W1844" i="18"/>
  <c r="X1794" i="18"/>
  <c r="Y1794" i="18"/>
  <c r="W1794" i="18"/>
  <c r="Y1781" i="18"/>
  <c r="X1781" i="18"/>
  <c r="W1781" i="18"/>
  <c r="W1837" i="18"/>
  <c r="Y1837" i="18"/>
  <c r="X1837" i="18"/>
  <c r="X1771" i="18"/>
  <c r="Y1771" i="18"/>
  <c r="W1771" i="18"/>
  <c r="W1726" i="18"/>
  <c r="W1685" i="18"/>
  <c r="Y1685" i="18"/>
  <c r="X1685" i="18"/>
  <c r="W1758" i="18"/>
  <c r="Y1758" i="18"/>
  <c r="X1758" i="18"/>
  <c r="V1681" i="18"/>
  <c r="V1683" i="18"/>
  <c r="V1679" i="18"/>
  <c r="Y1678" i="18"/>
  <c r="X1678" i="18"/>
  <c r="W1678" i="18"/>
  <c r="V1680" i="18"/>
  <c r="V1682" i="18"/>
  <c r="X1743" i="18"/>
  <c r="Y1743" i="18"/>
  <c r="W1743" i="18"/>
  <c r="W1502" i="18"/>
  <c r="Y1502" i="18"/>
  <c r="X1502" i="18"/>
  <c r="X1650" i="18"/>
  <c r="Y1650" i="18"/>
  <c r="W1650" i="18"/>
  <c r="Y1645" i="18"/>
  <c r="X1645" i="18"/>
  <c r="W1645" i="18"/>
  <c r="Y1537" i="18"/>
  <c r="X1537" i="18"/>
  <c r="W1537" i="18"/>
  <c r="V1509" i="18"/>
  <c r="V1507" i="18"/>
  <c r="V1505" i="18"/>
  <c r="Y1504" i="18"/>
  <c r="X1504" i="18"/>
  <c r="V1508" i="18"/>
  <c r="V1506" i="18"/>
  <c r="W1504" i="18"/>
  <c r="X1465" i="18"/>
  <c r="Y1465" i="18"/>
  <c r="W1465" i="18"/>
  <c r="X1574" i="18"/>
  <c r="W1574" i="18"/>
  <c r="Y1574" i="18"/>
  <c r="X1565" i="18"/>
  <c r="W1565" i="18"/>
  <c r="Y1565" i="18"/>
  <c r="Y1541" i="18"/>
  <c r="X1541" i="18"/>
  <c r="W1541" i="18"/>
  <c r="X1493" i="18"/>
  <c r="W1493" i="18"/>
  <c r="Y1493" i="18"/>
  <c r="X1477" i="18"/>
  <c r="Y1477" i="18"/>
  <c r="W1477" i="18"/>
  <c r="X1511" i="18"/>
  <c r="W1511" i="18"/>
  <c r="Y1511" i="18"/>
  <c r="Y1469" i="18"/>
  <c r="X1469" i="18"/>
  <c r="W1469" i="18"/>
  <c r="W1412" i="18"/>
  <c r="Y1412" i="18"/>
  <c r="X1412" i="18"/>
  <c r="X1373" i="18"/>
  <c r="Y1373" i="18"/>
  <c r="W1373" i="18"/>
  <c r="X1381" i="18"/>
  <c r="Y1381" i="18"/>
  <c r="W1381" i="18"/>
  <c r="W1394" i="18"/>
  <c r="X1394" i="18"/>
  <c r="Y1394" i="18"/>
  <c r="Y1439" i="18"/>
  <c r="X1439" i="18"/>
  <c r="W1439" i="18"/>
  <c r="Y1419" i="18"/>
  <c r="X1419" i="18"/>
  <c r="W1419" i="18"/>
  <c r="Y1317" i="18"/>
  <c r="X1317" i="18"/>
  <c r="W1317" i="18"/>
  <c r="Y1261" i="18"/>
  <c r="W1261" i="18"/>
  <c r="X1261" i="18"/>
  <c r="Y1202" i="18"/>
  <c r="X1202" i="18"/>
  <c r="W1202" i="18"/>
  <c r="Y1168" i="18"/>
  <c r="X1168" i="18"/>
  <c r="W1168" i="18"/>
  <c r="Y1320" i="18"/>
  <c r="X1320" i="18"/>
  <c r="W1320" i="18"/>
  <c r="X1333" i="18"/>
  <c r="Y1333" i="18"/>
  <c r="W1333" i="18"/>
  <c r="X1129" i="18"/>
  <c r="Y1129" i="18"/>
  <c r="W1129" i="18"/>
  <c r="Y1226" i="18"/>
  <c r="X1226" i="18"/>
  <c r="W1226" i="18"/>
  <c r="W1252" i="18"/>
  <c r="Y1252" i="18"/>
  <c r="X1252" i="18"/>
  <c r="Y1207" i="18"/>
  <c r="V1210" i="18"/>
  <c r="V1208" i="18"/>
  <c r="X1207" i="18"/>
  <c r="W1207" i="18"/>
  <c r="V1209" i="18"/>
  <c r="Y1179" i="18"/>
  <c r="V1182" i="18"/>
  <c r="V1181" i="18"/>
  <c r="X1179" i="18"/>
  <c r="V1180" i="18"/>
  <c r="W1179" i="18"/>
  <c r="Y1230" i="18"/>
  <c r="X1230" i="18"/>
  <c r="W1230" i="18"/>
  <c r="X1133" i="18"/>
  <c r="Y1133" i="18"/>
  <c r="W1133" i="18"/>
  <c r="Y1213" i="18"/>
  <c r="X1213" i="18"/>
  <c r="W1213" i="18"/>
  <c r="V1120" i="18"/>
  <c r="V1119" i="18"/>
  <c r="V1121" i="18"/>
  <c r="X1118" i="18"/>
  <c r="Y1118" i="18"/>
  <c r="U964" i="18"/>
  <c r="U1933" i="18"/>
  <c r="X1125" i="18"/>
  <c r="Y1125" i="18"/>
  <c r="W1125" i="18"/>
  <c r="W1175" i="18"/>
  <c r="W1098" i="18"/>
  <c r="Y1098" i="18"/>
  <c r="X1098" i="18"/>
  <c r="X884" i="18"/>
  <c r="Y884" i="18"/>
  <c r="W884" i="18"/>
  <c r="Y823" i="18"/>
  <c r="X823" i="18"/>
  <c r="Y889" i="18"/>
  <c r="X889" i="18"/>
  <c r="Y839" i="18"/>
  <c r="X839" i="18"/>
  <c r="W839" i="18"/>
  <c r="X723" i="18"/>
  <c r="Y723" i="18"/>
  <c r="Y588" i="18"/>
  <c r="X588" i="18"/>
  <c r="W588" i="18"/>
  <c r="Y579" i="18"/>
  <c r="X579" i="18"/>
  <c r="W579" i="18"/>
  <c r="Y504" i="18"/>
  <c r="X504" i="18"/>
  <c r="W504" i="18"/>
  <c r="W571" i="18"/>
  <c r="Y571" i="18"/>
  <c r="X571" i="18"/>
  <c r="Y521" i="18"/>
  <c r="X521" i="18"/>
  <c r="X471" i="18"/>
  <c r="Y471" i="18"/>
  <c r="Y581" i="18"/>
  <c r="X581" i="18"/>
  <c r="W581" i="18"/>
  <c r="V437" i="18"/>
  <c r="V435" i="18"/>
  <c r="Y434" i="18"/>
  <c r="X434" i="18"/>
  <c r="V436" i="18"/>
  <c r="V256" i="18"/>
  <c r="V254" i="18"/>
  <c r="V257" i="18"/>
  <c r="Y253" i="18"/>
  <c r="X253" i="18"/>
  <c r="V255" i="18"/>
  <c r="X387" i="18"/>
  <c r="W387" i="18"/>
  <c r="Y387" i="18"/>
  <c r="X375" i="18"/>
  <c r="W375" i="18"/>
  <c r="Y375" i="18"/>
  <c r="V286" i="18"/>
  <c r="Y285" i="18"/>
  <c r="V287" i="18"/>
  <c r="X285" i="18"/>
  <c r="W264" i="18"/>
  <c r="Y264" i="18"/>
  <c r="X264" i="18"/>
  <c r="Y427" i="18"/>
  <c r="X427" i="18"/>
  <c r="W427" i="18"/>
  <c r="Y384" i="18"/>
  <c r="X384" i="18"/>
  <c r="W384" i="18"/>
  <c r="Y440" i="18"/>
  <c r="X440" i="18"/>
  <c r="W440" i="18"/>
  <c r="Y364" i="18"/>
  <c r="X364" i="18"/>
  <c r="W364" i="18"/>
  <c r="Y508" i="18"/>
  <c r="X508" i="18"/>
  <c r="W508" i="18"/>
  <c r="T272" i="18"/>
  <c r="T221" i="18"/>
  <c r="T1929" i="18"/>
  <c r="Y36" i="18"/>
  <c r="X36" i="18"/>
  <c r="W303" i="18"/>
  <c r="W160" i="18"/>
  <c r="Y160" i="18"/>
  <c r="X160" i="18"/>
  <c r="Y308" i="18"/>
  <c r="X308" i="18"/>
  <c r="W308" i="18"/>
  <c r="V155" i="18"/>
  <c r="X153" i="18"/>
  <c r="Y153" i="18"/>
  <c r="V154" i="18"/>
  <c r="Y130" i="18"/>
  <c r="X130" i="18"/>
  <c r="X119" i="18"/>
  <c r="Y119" i="18"/>
  <c r="X96" i="18"/>
  <c r="Y96" i="18"/>
  <c r="W121" i="18"/>
  <c r="W324" i="18"/>
  <c r="X324" i="18"/>
  <c r="Y324" i="18"/>
  <c r="Y167" i="18"/>
  <c r="X167" i="18"/>
  <c r="W167" i="18"/>
  <c r="P1930" i="18"/>
  <c r="X150" i="18"/>
  <c r="W150" i="18"/>
  <c r="Y150" i="18"/>
  <c r="Y1911" i="18"/>
  <c r="X1911" i="18"/>
  <c r="W1911" i="18"/>
  <c r="Y1876" i="18"/>
  <c r="X1876" i="18"/>
  <c r="N1892" i="18"/>
  <c r="Y1867" i="18"/>
  <c r="X1867" i="18"/>
  <c r="W1796" i="18"/>
  <c r="Y1796" i="18"/>
  <c r="X1796" i="18"/>
  <c r="W1676" i="18"/>
  <c r="Y1676" i="18"/>
  <c r="X1676" i="18"/>
  <c r="X1779" i="18"/>
  <c r="W1779" i="18"/>
  <c r="Y1779" i="18"/>
  <c r="Y1770" i="18"/>
  <c r="X1770" i="18"/>
  <c r="W1770" i="18"/>
  <c r="W1689" i="18"/>
  <c r="X1689" i="18"/>
  <c r="Y1689" i="18"/>
  <c r="Y1714" i="18"/>
  <c r="X1714" i="18"/>
  <c r="V1718" i="18"/>
  <c r="V1716" i="18"/>
  <c r="V1717" i="18"/>
  <c r="V1715" i="18"/>
  <c r="V1719" i="18"/>
  <c r="W1714" i="18"/>
  <c r="X1602" i="18"/>
  <c r="Y1602" i="18"/>
  <c r="W1602" i="18"/>
  <c r="Y1747" i="18"/>
  <c r="X1747" i="18"/>
  <c r="W1747" i="18"/>
  <c r="W1675" i="18"/>
  <c r="Y1675" i="18"/>
  <c r="X1675" i="18"/>
  <c r="W1740" i="18"/>
  <c r="X1740" i="18"/>
  <c r="Y1740" i="18"/>
  <c r="V1641" i="18"/>
  <c r="V1639" i="18"/>
  <c r="V1637" i="18"/>
  <c r="Y1636" i="18"/>
  <c r="X1636" i="18"/>
  <c r="V1640" i="18"/>
  <c r="V1638" i="18"/>
  <c r="Y1605" i="18"/>
  <c r="X1605" i="18"/>
  <c r="W1605" i="18"/>
  <c r="W1620" i="18"/>
  <c r="Y1620" i="18"/>
  <c r="X1620" i="18"/>
  <c r="W1523" i="18"/>
  <c r="Y1523" i="18"/>
  <c r="X1523" i="18"/>
  <c r="W1599" i="18"/>
  <c r="Y1599" i="18"/>
  <c r="X1599" i="18"/>
  <c r="W1563" i="18"/>
  <c r="Y1563" i="18"/>
  <c r="X1563" i="18"/>
  <c r="X1686" i="18"/>
  <c r="X1656" i="18"/>
  <c r="W1656" i="18"/>
  <c r="Y1656" i="18"/>
  <c r="W1647" i="18"/>
  <c r="Y1647" i="18"/>
  <c r="X1647" i="18"/>
  <c r="Y1535" i="18"/>
  <c r="X1535" i="18"/>
  <c r="W1535" i="18"/>
  <c r="Y1490" i="18"/>
  <c r="W1490" i="18"/>
  <c r="X1490" i="18"/>
  <c r="Y1431" i="18"/>
  <c r="X1431" i="18"/>
  <c r="W1431" i="18"/>
  <c r="X1578" i="18"/>
  <c r="W1578" i="18"/>
  <c r="Y1578" i="18"/>
  <c r="X1569" i="18"/>
  <c r="W1569" i="18"/>
  <c r="Y1569" i="18"/>
  <c r="Y1543" i="18"/>
  <c r="X1543" i="18"/>
  <c r="W1543" i="18"/>
  <c r="Y1495" i="18"/>
  <c r="X1495" i="18"/>
  <c r="W1495" i="18"/>
  <c r="Y1479" i="18"/>
  <c r="X1479" i="18"/>
  <c r="W1479" i="18"/>
  <c r="W1547" i="18"/>
  <c r="Y1547" i="18"/>
  <c r="X1547" i="18"/>
  <c r="Y1513" i="18"/>
  <c r="X1513" i="18"/>
  <c r="W1513" i="18"/>
  <c r="Y1453" i="18"/>
  <c r="W1406" i="18"/>
  <c r="Y1406" i="18"/>
  <c r="X1406" i="18"/>
  <c r="W1308" i="18"/>
  <c r="Y1308" i="18"/>
  <c r="X1308" i="18"/>
  <c r="W1276" i="18"/>
  <c r="Y1276" i="18"/>
  <c r="X1276" i="18"/>
  <c r="Y1384" i="18"/>
  <c r="X1384" i="18"/>
  <c r="W1384" i="18"/>
  <c r="W1356" i="18"/>
  <c r="Y1356" i="18"/>
  <c r="X1356" i="18"/>
  <c r="Y1391" i="18"/>
  <c r="X1391" i="18"/>
  <c r="W1391" i="18"/>
  <c r="Y1318" i="18"/>
  <c r="X1318" i="18"/>
  <c r="W1318" i="18"/>
  <c r="Y1442" i="18"/>
  <c r="X1442" i="18"/>
  <c r="W1442" i="18"/>
  <c r="Y1416" i="18"/>
  <c r="X1416" i="18"/>
  <c r="W1416" i="18"/>
  <c r="X1361" i="18"/>
  <c r="Y1361" i="18"/>
  <c r="W1361" i="18"/>
  <c r="Y1309" i="18"/>
  <c r="X1309" i="18"/>
  <c r="W1309" i="18"/>
  <c r="X1449" i="18"/>
  <c r="Y1449" i="18"/>
  <c r="W1449" i="18"/>
  <c r="X1424" i="18"/>
  <c r="Y1424" i="18"/>
  <c r="W1424" i="18"/>
  <c r="Y1311" i="18"/>
  <c r="V1313" i="18"/>
  <c r="V1312" i="18"/>
  <c r="X1311" i="18"/>
  <c r="V1314" i="18"/>
  <c r="Y1279" i="18"/>
  <c r="V1281" i="18"/>
  <c r="V1280" i="18"/>
  <c r="X1279" i="18"/>
  <c r="V1282" i="18"/>
  <c r="Y1224" i="18"/>
  <c r="X1224" i="18"/>
  <c r="W1224" i="18"/>
  <c r="Y1324" i="18"/>
  <c r="X1324" i="18"/>
  <c r="W1324" i="18"/>
  <c r="X1321" i="18"/>
  <c r="Y1321" i="18"/>
  <c r="W1321" i="18"/>
  <c r="X1351" i="18"/>
  <c r="Y1351" i="18"/>
  <c r="W1351" i="18"/>
  <c r="X1334" i="18"/>
  <c r="Y1334" i="18"/>
  <c r="W1334" i="18"/>
  <c r="W1237" i="18"/>
  <c r="Y1269" i="18"/>
  <c r="W1269" i="18"/>
  <c r="X1269" i="18"/>
  <c r="Y1239" i="18"/>
  <c r="V1241" i="18"/>
  <c r="V1242" i="18"/>
  <c r="V1240" i="18"/>
  <c r="X1239" i="18"/>
  <c r="W1239" i="18"/>
  <c r="Y1159" i="18"/>
  <c r="V1162" i="18"/>
  <c r="V1160" i="18"/>
  <c r="X1159" i="18"/>
  <c r="W1159" i="18"/>
  <c r="V1161" i="18"/>
  <c r="Y1206" i="18"/>
  <c r="X1206" i="18"/>
  <c r="W1206" i="18"/>
  <c r="Y1079" i="18"/>
  <c r="X1079" i="18"/>
  <c r="W1079" i="18"/>
  <c r="Y1025" i="18"/>
  <c r="X1025" i="18"/>
  <c r="Y1189" i="18"/>
  <c r="X1189" i="18"/>
  <c r="W1189" i="18"/>
  <c r="X1130" i="18"/>
  <c r="Y1116" i="18"/>
  <c r="W1116" i="18"/>
  <c r="X1116" i="18"/>
  <c r="X1081" i="18"/>
  <c r="Y1081" i="18"/>
  <c r="V1108" i="18"/>
  <c r="Y1106" i="18"/>
  <c r="V1107" i="18"/>
  <c r="X1106" i="18"/>
  <c r="V1109" i="18"/>
  <c r="X1099" i="18"/>
  <c r="Y1099" i="18"/>
  <c r="W1099" i="18"/>
  <c r="Y802" i="18"/>
  <c r="X802" i="18"/>
  <c r="Y990" i="18"/>
  <c r="X990" i="18"/>
  <c r="W990" i="18"/>
  <c r="Y929" i="18"/>
  <c r="X929" i="18"/>
  <c r="Y794" i="18"/>
  <c r="X794" i="18"/>
  <c r="W794" i="18"/>
  <c r="Y921" i="18"/>
  <c r="X921" i="18"/>
  <c r="Y916" i="18"/>
  <c r="X916" i="18"/>
  <c r="Y871" i="18"/>
  <c r="X871" i="18"/>
  <c r="Y775" i="18"/>
  <c r="X775" i="18"/>
  <c r="W775" i="18"/>
  <c r="X719" i="18"/>
  <c r="Y719" i="18"/>
  <c r="Y578" i="18"/>
  <c r="W578" i="18"/>
  <c r="X578" i="18"/>
  <c r="Y397" i="18"/>
  <c r="X397" i="18"/>
  <c r="W397" i="18"/>
  <c r="W544" i="18"/>
  <c r="Y544" i="18"/>
  <c r="Y583" i="18"/>
  <c r="X583" i="18"/>
  <c r="W583" i="18"/>
  <c r="Y431" i="18"/>
  <c r="X431" i="18"/>
  <c r="W431" i="18"/>
  <c r="X340" i="18"/>
  <c r="Y340" i="18"/>
  <c r="W340" i="18"/>
  <c r="W389" i="18"/>
  <c r="Y389" i="18"/>
  <c r="X389" i="18"/>
  <c r="X377" i="18"/>
  <c r="Y377" i="18"/>
  <c r="W377" i="18"/>
  <c r="X484" i="18"/>
  <c r="W484" i="18"/>
  <c r="Y484" i="18"/>
  <c r="P475" i="18"/>
  <c r="P1929" i="18"/>
  <c r="P1936" i="18"/>
  <c r="X442" i="18"/>
  <c r="Y442" i="18"/>
  <c r="W442" i="18"/>
  <c r="Y371" i="18"/>
  <c r="X371" i="18"/>
  <c r="W371" i="18"/>
  <c r="V449" i="18"/>
  <c r="W353" i="18"/>
  <c r="Y353" i="18"/>
  <c r="X353" i="18"/>
  <c r="T302" i="18"/>
  <c r="Y235" i="18"/>
  <c r="X235" i="18"/>
  <c r="Y133" i="18"/>
  <c r="X133" i="18"/>
  <c r="W133" i="18"/>
  <c r="Y27" i="18"/>
  <c r="X27" i="18"/>
  <c r="Y172" i="18"/>
  <c r="X172" i="18"/>
  <c r="W172" i="18"/>
  <c r="Y84" i="18"/>
  <c r="X84" i="18"/>
  <c r="W310" i="18"/>
  <c r="Y310" i="18"/>
  <c r="X310" i="18"/>
  <c r="W128" i="18"/>
  <c r="Y32" i="18"/>
  <c r="X32" i="18"/>
  <c r="Y261" i="18"/>
  <c r="X261" i="18"/>
  <c r="W261" i="18"/>
  <c r="Y199" i="18"/>
  <c r="X199" i="18"/>
  <c r="X117" i="18"/>
  <c r="Y117" i="18"/>
  <c r="Y56" i="18"/>
  <c r="X56" i="18"/>
  <c r="X141" i="18"/>
  <c r="W141" i="18"/>
  <c r="Y141" i="18"/>
  <c r="W117" i="18"/>
  <c r="W56" i="18"/>
  <c r="Y24" i="18"/>
  <c r="X24" i="18"/>
  <c r="W24" i="18"/>
  <c r="W326" i="18"/>
  <c r="Y326" i="18"/>
  <c r="X326" i="18"/>
  <c r="W166" i="18"/>
  <c r="Y166" i="18"/>
  <c r="X166" i="18"/>
  <c r="N1894" i="18"/>
  <c r="W39" i="18"/>
  <c r="Y1907" i="18"/>
  <c r="X1907" i="18"/>
  <c r="W1907" i="18"/>
  <c r="Y1872" i="18"/>
  <c r="X1872" i="18"/>
  <c r="W1832" i="18"/>
  <c r="Y1832" i="18"/>
  <c r="X1832" i="18"/>
  <c r="V1808" i="18"/>
  <c r="V1807" i="18"/>
  <c r="V1805" i="18"/>
  <c r="V1806" i="18"/>
  <c r="Y1804" i="18"/>
  <c r="V1809" i="18"/>
  <c r="X1804" i="18"/>
  <c r="W1804" i="18"/>
  <c r="W1876" i="18"/>
  <c r="Y1825" i="18"/>
  <c r="X1825" i="18"/>
  <c r="W1825" i="18"/>
  <c r="Y1823" i="18"/>
  <c r="X1823" i="18"/>
  <c r="W1823" i="18"/>
  <c r="Y1754" i="18"/>
  <c r="X1754" i="18"/>
  <c r="W1754" i="18"/>
  <c r="W1724" i="18"/>
  <c r="X1724" i="18"/>
  <c r="Y1724" i="18"/>
  <c r="X1751" i="18"/>
  <c r="Y1751" i="18"/>
  <c r="W1751" i="18"/>
  <c r="Y1755" i="18"/>
  <c r="X1755" i="18"/>
  <c r="W1755" i="18"/>
  <c r="X1693" i="18"/>
  <c r="W1693" i="18"/>
  <c r="Y1693" i="18"/>
  <c r="Y1772" i="18"/>
  <c r="X1772" i="18"/>
  <c r="W1772" i="18"/>
  <c r="Y1760" i="18"/>
  <c r="X1760" i="18"/>
  <c r="W1760" i="18"/>
  <c r="V1705" i="18"/>
  <c r="Y1702" i="18"/>
  <c r="V1703" i="18"/>
  <c r="V1707" i="18"/>
  <c r="V1706" i="18"/>
  <c r="V1704" i="18"/>
  <c r="X1702" i="18"/>
  <c r="W1702" i="18"/>
  <c r="V1665" i="18"/>
  <c r="W1660" i="18"/>
  <c r="V1664" i="18"/>
  <c r="V1662" i="18"/>
  <c r="V1663" i="18"/>
  <c r="V1661" i="18"/>
  <c r="Y1660" i="18"/>
  <c r="X1660" i="18"/>
  <c r="Y1749" i="18"/>
  <c r="X1749" i="18"/>
  <c r="W1749" i="18"/>
  <c r="W1742" i="18"/>
  <c r="Y1742" i="18"/>
  <c r="X1742" i="18"/>
  <c r="X1695" i="18"/>
  <c r="Y1695" i="18"/>
  <c r="W1695" i="18"/>
  <c r="Y1603" i="18"/>
  <c r="X1603" i="18"/>
  <c r="W1603" i="18"/>
  <c r="X1610" i="18"/>
  <c r="W1610" i="18"/>
  <c r="Y1610" i="18"/>
  <c r="Y1625" i="18"/>
  <c r="X1625" i="18"/>
  <c r="W1625" i="18"/>
  <c r="X1559" i="18"/>
  <c r="W1559" i="18"/>
  <c r="Y1559" i="18"/>
  <c r="Y1686" i="18"/>
  <c r="Y1503" i="18"/>
  <c r="X1503" i="18"/>
  <c r="W1503" i="18"/>
  <c r="Y1527" i="18"/>
  <c r="X1527" i="18"/>
  <c r="W1527" i="18"/>
  <c r="Y1487" i="18"/>
  <c r="X1487" i="18"/>
  <c r="W1487" i="18"/>
  <c r="Y1466" i="18"/>
  <c r="X1466" i="18"/>
  <c r="W1466" i="18"/>
  <c r="X1572" i="18"/>
  <c r="Y1572" i="18"/>
  <c r="W1572" i="18"/>
  <c r="W1567" i="18"/>
  <c r="X1567" i="18"/>
  <c r="Y1567" i="18"/>
  <c r="Y1545" i="18"/>
  <c r="X1545" i="18"/>
  <c r="W1545" i="18"/>
  <c r="W1478" i="18"/>
  <c r="Y1478" i="18"/>
  <c r="X1478" i="18"/>
  <c r="Y1432" i="18"/>
  <c r="X1432" i="18"/>
  <c r="V1436" i="18"/>
  <c r="W1432" i="18"/>
  <c r="V1434" i="18"/>
  <c r="V1437" i="18"/>
  <c r="V1435" i="18"/>
  <c r="V1433" i="18"/>
  <c r="Y1549" i="18"/>
  <c r="X1549" i="18"/>
  <c r="W1549" i="18"/>
  <c r="X1517" i="18"/>
  <c r="W1517" i="18"/>
  <c r="Y1517" i="18"/>
  <c r="W1515" i="18"/>
  <c r="Y1515" i="18"/>
  <c r="X1515" i="18"/>
  <c r="X1371" i="18"/>
  <c r="Y1371" i="18"/>
  <c r="W1371" i="18"/>
  <c r="X1341" i="18"/>
  <c r="W1341" i="18"/>
  <c r="Y1341" i="18"/>
  <c r="X1382" i="18"/>
  <c r="W1382" i="18"/>
  <c r="Y1382" i="18"/>
  <c r="W1396" i="18"/>
  <c r="Y1310" i="18"/>
  <c r="X1310" i="18"/>
  <c r="W1310" i="18"/>
  <c r="W1418" i="18"/>
  <c r="Y1418" i="18"/>
  <c r="X1418" i="18"/>
  <c r="Y1364" i="18"/>
  <c r="X1364" i="18"/>
  <c r="W1364" i="18"/>
  <c r="W1346" i="18"/>
  <c r="Y1346" i="18"/>
  <c r="X1346" i="18"/>
  <c r="Y1301" i="18"/>
  <c r="X1301" i="18"/>
  <c r="W1301" i="18"/>
  <c r="Y1271" i="18"/>
  <c r="V1273" i="18"/>
  <c r="V1272" i="18"/>
  <c r="X1271" i="18"/>
  <c r="V1274" i="18"/>
  <c r="Y1198" i="18"/>
  <c r="X1198" i="18"/>
  <c r="W1198" i="18"/>
  <c r="W1322" i="18"/>
  <c r="Y1322" i="18"/>
  <c r="X1322" i="18"/>
  <c r="Y1354" i="18"/>
  <c r="X1354" i="18"/>
  <c r="W1354" i="18"/>
  <c r="W1311" i="18"/>
  <c r="Y1222" i="18"/>
  <c r="X1222" i="18"/>
  <c r="W1222" i="18"/>
  <c r="W1247" i="18"/>
  <c r="Y1221" i="18"/>
  <c r="X1221" i="18"/>
  <c r="W1221" i="18"/>
  <c r="Y1165" i="18"/>
  <c r="X1165" i="18"/>
  <c r="W1165" i="18"/>
  <c r="X1137" i="18"/>
  <c r="Y1137" i="18"/>
  <c r="W1137" i="18"/>
  <c r="W1190" i="18"/>
  <c r="Y1190" i="18"/>
  <c r="X1190" i="18"/>
  <c r="X1113" i="18"/>
  <c r="Y1113" i="18"/>
  <c r="W1113" i="18"/>
  <c r="T1933" i="18"/>
  <c r="Y1130" i="18"/>
  <c r="Y1049" i="18"/>
  <c r="X1049" i="18"/>
  <c r="W1049" i="18"/>
  <c r="Y1037" i="18"/>
  <c r="X1037" i="18"/>
  <c r="W1037" i="18"/>
  <c r="Y799" i="18"/>
  <c r="X799" i="18"/>
  <c r="Y1012" i="18"/>
  <c r="X1012" i="18"/>
  <c r="W1012" i="18"/>
  <c r="Y791" i="18"/>
  <c r="X791" i="18"/>
  <c r="W1087" i="18"/>
  <c r="Y783" i="18"/>
  <c r="X783" i="18"/>
  <c r="W783" i="18"/>
  <c r="W916" i="18"/>
  <c r="Y905" i="18"/>
  <c r="X905" i="18"/>
  <c r="W672" i="18"/>
  <c r="Y672" i="18"/>
  <c r="X672" i="18"/>
  <c r="Y671" i="18"/>
  <c r="X671" i="18"/>
  <c r="W671" i="18"/>
  <c r="W802" i="18"/>
  <c r="X703" i="18"/>
  <c r="Y703" i="18"/>
  <c r="Y595" i="18"/>
  <c r="X595" i="18"/>
  <c r="W595" i="18"/>
  <c r="Y575" i="18"/>
  <c r="X575" i="18"/>
  <c r="W575" i="18"/>
  <c r="Y565" i="18"/>
  <c r="X565" i="18"/>
  <c r="W565" i="18"/>
  <c r="Y412" i="18"/>
  <c r="X412" i="18"/>
  <c r="W412" i="18"/>
  <c r="W370" i="18"/>
  <c r="Y370" i="18"/>
  <c r="X370" i="18"/>
  <c r="Y545" i="18"/>
  <c r="V547" i="18"/>
  <c r="X545" i="18"/>
  <c r="V548" i="18"/>
  <c r="V546" i="18"/>
  <c r="W545" i="18"/>
  <c r="X556" i="18"/>
  <c r="W556" i="18"/>
  <c r="Y556" i="18"/>
  <c r="X559" i="18"/>
  <c r="W559" i="18"/>
  <c r="Y559" i="18"/>
  <c r="W379" i="18"/>
  <c r="Y379" i="18"/>
  <c r="X379" i="18"/>
  <c r="V298" i="18"/>
  <c r="Y297" i="18"/>
  <c r="V299" i="18"/>
  <c r="X297" i="18"/>
  <c r="Y486" i="18"/>
  <c r="W486" i="18"/>
  <c r="X486" i="18"/>
  <c r="Y316" i="18"/>
  <c r="X316" i="18"/>
  <c r="W316" i="18"/>
  <c r="W265" i="18"/>
  <c r="Y265" i="18"/>
  <c r="X265" i="18"/>
  <c r="X441" i="18"/>
  <c r="W441" i="18"/>
  <c r="Y441" i="18"/>
  <c r="T356" i="18"/>
  <c r="Y445" i="18"/>
  <c r="X445" i="18"/>
  <c r="W445" i="18"/>
  <c r="T338" i="18"/>
  <c r="W521" i="18"/>
  <c r="X496" i="18"/>
  <c r="W496" i="18"/>
  <c r="Y496" i="18"/>
  <c r="T284" i="18"/>
  <c r="Y313" i="18"/>
  <c r="X313" i="18"/>
  <c r="W313" i="18"/>
  <c r="X104" i="18"/>
  <c r="Y104" i="18"/>
  <c r="Y21" i="18"/>
  <c r="X21" i="18"/>
  <c r="W243" i="18"/>
  <c r="Y134" i="18"/>
  <c r="V136" i="18"/>
  <c r="X134" i="18"/>
  <c r="V135" i="18"/>
  <c r="W21" i="18"/>
  <c r="Y93" i="18"/>
  <c r="X93" i="18"/>
  <c r="W93" i="18"/>
  <c r="W291" i="18"/>
  <c r="Y260" i="18"/>
  <c r="X260" i="18"/>
  <c r="W260" i="18"/>
  <c r="V188" i="18"/>
  <c r="V187" i="18"/>
  <c r="Y186" i="18"/>
  <c r="X186" i="18"/>
  <c r="Y69" i="18"/>
  <c r="X69" i="18"/>
  <c r="U68" i="18"/>
  <c r="V68" i="18"/>
  <c r="Y329" i="18"/>
  <c r="X329" i="18"/>
  <c r="W329" i="18"/>
  <c r="Y327" i="18"/>
  <c r="X327" i="18"/>
  <c r="W327" i="18"/>
  <c r="W297" i="18"/>
  <c r="Y272" i="18"/>
  <c r="X272" i="18"/>
  <c r="W272" i="18"/>
  <c r="Y219" i="18"/>
  <c r="X219" i="18"/>
  <c r="W219" i="18"/>
  <c r="W186" i="18"/>
  <c r="W29" i="18"/>
  <c r="N607" i="18"/>
  <c r="Y139" i="18"/>
  <c r="X139" i="18"/>
  <c r="W139" i="18"/>
  <c r="P1939" i="18"/>
  <c r="W27" i="18"/>
  <c r="Y1903" i="18"/>
  <c r="X1903" i="18"/>
  <c r="W1903" i="18"/>
  <c r="X1868" i="18"/>
  <c r="Y1868" i="18"/>
  <c r="U1884" i="18"/>
  <c r="U1935" i="18"/>
  <c r="X1830" i="18"/>
  <c r="W1830" i="18"/>
  <c r="Y1830" i="18"/>
  <c r="W1867" i="18"/>
  <c r="W1872" i="18"/>
  <c r="Y1819" i="18"/>
  <c r="X1819" i="18"/>
  <c r="W1819" i="18"/>
  <c r="Y1752" i="18"/>
  <c r="X1752" i="18"/>
  <c r="W1752" i="18"/>
  <c r="Y1722" i="18"/>
  <c r="W1722" i="18"/>
  <c r="X1722" i="18"/>
  <c r="Y1835" i="18"/>
  <c r="X1835" i="18"/>
  <c r="W1835" i="18"/>
  <c r="W1692" i="18"/>
  <c r="Y1692" i="18"/>
  <c r="X1692" i="18"/>
  <c r="Y1777" i="18"/>
  <c r="X1777" i="18"/>
  <c r="W1777" i="18"/>
  <c r="Y1769" i="18"/>
  <c r="X1769" i="18"/>
  <c r="W1769" i="18"/>
  <c r="Y1761" i="18"/>
  <c r="X1761" i="18"/>
  <c r="W1761" i="18"/>
  <c r="V1713" i="18"/>
  <c r="V1712" i="18"/>
  <c r="V1710" i="18"/>
  <c r="V1711" i="18"/>
  <c r="V1709" i="18"/>
  <c r="X1708" i="18"/>
  <c r="Y1708" i="18"/>
  <c r="X1671" i="18"/>
  <c r="W1671" i="18"/>
  <c r="Y1671" i="18"/>
  <c r="Y1763" i="18"/>
  <c r="X1763" i="18"/>
  <c r="W1763" i="18"/>
  <c r="Y1746" i="18"/>
  <c r="X1746" i="18"/>
  <c r="W1746" i="18"/>
  <c r="V1737" i="18"/>
  <c r="Y1732" i="18"/>
  <c r="V1736" i="18"/>
  <c r="X1732" i="18"/>
  <c r="V1734" i="18"/>
  <c r="V1733" i="18"/>
  <c r="V1735" i="18"/>
  <c r="W1669" i="18"/>
  <c r="Y1669" i="18"/>
  <c r="X1669" i="18"/>
  <c r="V1635" i="18"/>
  <c r="V1633" i="18"/>
  <c r="V1631" i="18"/>
  <c r="Y1630" i="18"/>
  <c r="V1634" i="18"/>
  <c r="X1630" i="18"/>
  <c r="V1632" i="18"/>
  <c r="W1630" i="18"/>
  <c r="W1601" i="18"/>
  <c r="W1607" i="18"/>
  <c r="Y1607" i="18"/>
  <c r="X1607" i="18"/>
  <c r="Y1627" i="18"/>
  <c r="X1627" i="18"/>
  <c r="W1627" i="18"/>
  <c r="X1596" i="18"/>
  <c r="W1596" i="18"/>
  <c r="Y1596" i="18"/>
  <c r="W1555" i="18"/>
  <c r="Y1555" i="18"/>
  <c r="X1555" i="18"/>
  <c r="Y1649" i="18"/>
  <c r="X1649" i="18"/>
  <c r="W1649" i="18"/>
  <c r="X1658" i="18"/>
  <c r="W1658" i="18"/>
  <c r="Y1658" i="18"/>
  <c r="Y1644" i="18"/>
  <c r="X1644" i="18"/>
  <c r="W1644" i="18"/>
  <c r="X1501" i="18"/>
  <c r="W1501" i="18"/>
  <c r="Y1501" i="18"/>
  <c r="X1489" i="18"/>
  <c r="W1489" i="18"/>
  <c r="Y1489" i="18"/>
  <c r="W1463" i="18"/>
  <c r="Y1463" i="18"/>
  <c r="X1463" i="18"/>
  <c r="X1580" i="18"/>
  <c r="W1580" i="18"/>
  <c r="Y1580" i="18"/>
  <c r="X1497" i="18"/>
  <c r="W1497" i="18"/>
  <c r="Y1497" i="18"/>
  <c r="X1475" i="18"/>
  <c r="W1475" i="18"/>
  <c r="Y1475" i="18"/>
  <c r="Y1551" i="18"/>
  <c r="X1551" i="18"/>
  <c r="W1551" i="18"/>
  <c r="W1519" i="18"/>
  <c r="Y1519" i="18"/>
  <c r="X1519" i="18"/>
  <c r="X1375" i="18"/>
  <c r="V1377" i="18"/>
  <c r="V1379" i="18"/>
  <c r="V1376" i="18"/>
  <c r="Y1375" i="18"/>
  <c r="V1378" i="18"/>
  <c r="X1473" i="18"/>
  <c r="W1473" i="18"/>
  <c r="Y1473" i="18"/>
  <c r="Y1407" i="18"/>
  <c r="X1407" i="18"/>
  <c r="W1407" i="18"/>
  <c r="X1374" i="18"/>
  <c r="W1374" i="18"/>
  <c r="Y1374" i="18"/>
  <c r="W1335" i="18"/>
  <c r="W1300" i="18"/>
  <c r="Y1300" i="18"/>
  <c r="X1300" i="18"/>
  <c r="W1375" i="18"/>
  <c r="Y1386" i="18"/>
  <c r="X1386" i="18"/>
  <c r="W1386" i="18"/>
  <c r="Y1302" i="18"/>
  <c r="X1302" i="18"/>
  <c r="W1302" i="18"/>
  <c r="X1347" i="18"/>
  <c r="Y1347" i="18"/>
  <c r="W1347" i="18"/>
  <c r="Y1415" i="18"/>
  <c r="X1415" i="18"/>
  <c r="W1415" i="18"/>
  <c r="Y1293" i="18"/>
  <c r="X1293" i="18"/>
  <c r="W1293" i="18"/>
  <c r="Y1445" i="18"/>
  <c r="X1445" i="18"/>
  <c r="W1445" i="18"/>
  <c r="W1421" i="18"/>
  <c r="X1421" i="18"/>
  <c r="Y1421" i="18"/>
  <c r="Y1303" i="18"/>
  <c r="V1305" i="18"/>
  <c r="V1304" i="18"/>
  <c r="X1303" i="18"/>
  <c r="V1306" i="18"/>
  <c r="Y1263" i="18"/>
  <c r="V1265" i="18"/>
  <c r="V1264" i="18"/>
  <c r="X1263" i="18"/>
  <c r="V1266" i="18"/>
  <c r="W1260" i="18"/>
  <c r="Y1260" i="18"/>
  <c r="X1260" i="18"/>
  <c r="X1220" i="18"/>
  <c r="Y1220" i="18"/>
  <c r="W1220" i="18"/>
  <c r="X1325" i="18"/>
  <c r="Y1325" i="18"/>
  <c r="W1325" i="18"/>
  <c r="Y1205" i="18"/>
  <c r="W1205" i="18"/>
  <c r="X1205" i="18"/>
  <c r="X1332" i="18"/>
  <c r="W1332" i="18"/>
  <c r="Y1332" i="18"/>
  <c r="W1303" i="18"/>
  <c r="Y1128" i="18"/>
  <c r="X1128" i="18"/>
  <c r="W1128" i="18"/>
  <c r="Y1166" i="18"/>
  <c r="X1166" i="18"/>
  <c r="W1166" i="18"/>
  <c r="Y1138" i="18"/>
  <c r="X1138" i="18"/>
  <c r="W1138" i="18"/>
  <c r="Y1150" i="18"/>
  <c r="X1150" i="18"/>
  <c r="W1150" i="18"/>
  <c r="Y1245" i="18"/>
  <c r="W1245" i="18"/>
  <c r="X1245" i="18"/>
  <c r="Y1033" i="18"/>
  <c r="X1033" i="18"/>
  <c r="W1033" i="18"/>
  <c r="V1076" i="18"/>
  <c r="V1075" i="18"/>
  <c r="Y1074" i="18"/>
  <c r="X1074" i="18"/>
  <c r="Y1140" i="18"/>
  <c r="X1140" i="18"/>
  <c r="W1140" i="18"/>
  <c r="W1081" i="18"/>
  <c r="X966" i="18"/>
  <c r="Y966" i="18"/>
  <c r="V931" i="18"/>
  <c r="Y900" i="18"/>
  <c r="X900" i="18"/>
  <c r="P1933" i="18"/>
  <c r="V964" i="18"/>
  <c r="Y988" i="18"/>
  <c r="X988" i="18"/>
  <c r="W988" i="18"/>
  <c r="W983" i="18"/>
  <c r="X910" i="18"/>
  <c r="W910" i="18"/>
  <c r="Y910" i="18"/>
  <c r="Y982" i="18"/>
  <c r="X982" i="18"/>
  <c r="W982" i="18"/>
  <c r="W871" i="18"/>
  <c r="Y647" i="18"/>
  <c r="X647" i="18"/>
  <c r="W855" i="18"/>
  <c r="Y626" i="18"/>
  <c r="X626" i="18"/>
  <c r="Y667" i="18"/>
  <c r="X667" i="18"/>
  <c r="W667" i="18"/>
  <c r="W791" i="18"/>
  <c r="W799" i="18"/>
  <c r="W823" i="18"/>
  <c r="Y668" i="18"/>
  <c r="X668" i="18"/>
  <c r="W668" i="18"/>
  <c r="Y634" i="18"/>
  <c r="X634" i="18"/>
  <c r="X577" i="18"/>
  <c r="W577" i="18"/>
  <c r="Y577" i="18"/>
  <c r="W570" i="18"/>
  <c r="Y570" i="18"/>
  <c r="X570" i="18"/>
  <c r="X489" i="18"/>
  <c r="Y489" i="18"/>
  <c r="X430" i="18"/>
  <c r="Y430" i="18"/>
  <c r="W430" i="18"/>
  <c r="W393" i="18"/>
  <c r="Y393" i="18"/>
  <c r="X393" i="18"/>
  <c r="Y503" i="18"/>
  <c r="X503" i="18"/>
  <c r="W503" i="18"/>
  <c r="W550" i="18"/>
  <c r="Y550" i="18"/>
  <c r="X550" i="18"/>
  <c r="Y538" i="18"/>
  <c r="X538" i="18"/>
  <c r="W538" i="18"/>
  <c r="V394" i="18"/>
  <c r="W554" i="18"/>
  <c r="Y554" i="18"/>
  <c r="X554" i="18"/>
  <c r="V532" i="18"/>
  <c r="V531" i="18"/>
  <c r="Y530" i="18"/>
  <c r="X530" i="18"/>
  <c r="Y455" i="18"/>
  <c r="X455" i="18"/>
  <c r="W455" i="18"/>
  <c r="W562" i="18"/>
  <c r="Y562" i="18"/>
  <c r="X562" i="18"/>
  <c r="Y408" i="18"/>
  <c r="X408" i="18"/>
  <c r="Y391" i="18"/>
  <c r="X391" i="18"/>
  <c r="W391" i="18"/>
  <c r="V280" i="18"/>
  <c r="Y279" i="18"/>
  <c r="V281" i="18"/>
  <c r="X279" i="18"/>
  <c r="X425" i="18"/>
  <c r="Y425" i="18"/>
  <c r="W425" i="18"/>
  <c r="W499" i="18"/>
  <c r="Y499" i="18"/>
  <c r="X499" i="18"/>
  <c r="X381" i="18"/>
  <c r="W381" i="18"/>
  <c r="Y381" i="18"/>
  <c r="X544" i="18"/>
  <c r="Y366" i="18"/>
  <c r="X366" i="18"/>
  <c r="W366" i="18"/>
  <c r="W185" i="18"/>
  <c r="Y185" i="18"/>
  <c r="X185" i="18"/>
  <c r="Y447" i="18"/>
  <c r="X447" i="18"/>
  <c r="W447" i="18"/>
  <c r="W507" i="18"/>
  <c r="Y507" i="18"/>
  <c r="X507" i="18"/>
  <c r="Y356" i="18"/>
  <c r="X356" i="18"/>
  <c r="W356" i="18"/>
  <c r="Y251" i="18"/>
  <c r="X251" i="18"/>
  <c r="Y228" i="18"/>
  <c r="X228" i="18"/>
  <c r="Y215" i="18"/>
  <c r="X215" i="18"/>
  <c r="Y158" i="18"/>
  <c r="X158" i="18"/>
  <c r="W158" i="18"/>
  <c r="Y195" i="18"/>
  <c r="X195" i="18"/>
  <c r="W182" i="18"/>
  <c r="Y182" i="18"/>
  <c r="X182" i="18"/>
  <c r="W309" i="18"/>
  <c r="Y309" i="18"/>
  <c r="X309" i="18"/>
  <c r="X45" i="18"/>
  <c r="Y45" i="18"/>
  <c r="W285" i="18"/>
  <c r="W235" i="18"/>
  <c r="W130" i="18"/>
  <c r="Y173" i="18"/>
  <c r="X173" i="18"/>
  <c r="Y146" i="18"/>
  <c r="V148" i="18"/>
  <c r="X146" i="18"/>
  <c r="V147" i="18"/>
  <c r="X112" i="18"/>
  <c r="Y112" i="18"/>
  <c r="W92" i="18"/>
  <c r="Y262" i="18"/>
  <c r="X262" i="18"/>
  <c r="W262" i="18"/>
  <c r="Y191" i="18"/>
  <c r="X191" i="18"/>
  <c r="W96" i="18"/>
  <c r="Y64" i="18"/>
  <c r="X64" i="18"/>
  <c r="Y152" i="18"/>
  <c r="X152" i="18"/>
  <c r="W152" i="18"/>
  <c r="X115" i="18"/>
  <c r="U113" i="18"/>
  <c r="V113" i="18"/>
  <c r="Y115" i="18"/>
  <c r="Y52" i="18"/>
  <c r="X52" i="18"/>
  <c r="Y331" i="18"/>
  <c r="X331" i="18"/>
  <c r="W331" i="18"/>
  <c r="W321" i="18"/>
  <c r="Y321" i="18"/>
  <c r="X321" i="18"/>
  <c r="X269" i="18"/>
  <c r="W269" i="18"/>
  <c r="Y269" i="18"/>
  <c r="W69" i="18"/>
  <c r="N688" i="18"/>
  <c r="N1895" i="18"/>
  <c r="W77" i="18"/>
  <c r="Y151" i="18"/>
  <c r="X151" i="18"/>
  <c r="W151" i="18"/>
  <c r="U18" i="18"/>
  <c r="Y931" i="17"/>
  <c r="W931" i="17"/>
  <c r="X931" i="17"/>
  <c r="Y664" i="17"/>
  <c r="X664" i="17"/>
  <c r="W664" i="17"/>
  <c r="Y691" i="17"/>
  <c r="X691" i="17"/>
  <c r="W691" i="17"/>
  <c r="Y1024" i="17"/>
  <c r="X1024" i="17"/>
  <c r="W1024" i="17"/>
  <c r="Y394" i="17"/>
  <c r="X394" i="17"/>
  <c r="W394" i="17"/>
  <c r="W1852" i="17"/>
  <c r="Y1852" i="17"/>
  <c r="X1852" i="17"/>
  <c r="Y631" i="17"/>
  <c r="X631" i="17"/>
  <c r="W631" i="17"/>
  <c r="W420" i="17"/>
  <c r="Y420" i="17"/>
  <c r="X420" i="17"/>
  <c r="Y1906" i="17"/>
  <c r="X1906" i="17"/>
  <c r="X1899" i="17"/>
  <c r="Y1899" i="17"/>
  <c r="Y1856" i="17"/>
  <c r="X1856" i="17"/>
  <c r="Y1872" i="17"/>
  <c r="X1872" i="17"/>
  <c r="W1845" i="17"/>
  <c r="X1845" i="17"/>
  <c r="Y1845" i="17"/>
  <c r="X1799" i="17"/>
  <c r="W1799" i="17"/>
  <c r="Y1799" i="17"/>
  <c r="Y1762" i="17"/>
  <c r="X1762" i="17"/>
  <c r="V1766" i="17"/>
  <c r="V1765" i="17"/>
  <c r="V1764" i="17"/>
  <c r="V1763" i="17"/>
  <c r="W1762" i="17"/>
  <c r="V1767" i="17"/>
  <c r="Y1775" i="17"/>
  <c r="X1775" i="17"/>
  <c r="W1775" i="17"/>
  <c r="V1821" i="17"/>
  <c r="V1817" i="17"/>
  <c r="V1820" i="17"/>
  <c r="V1819" i="17"/>
  <c r="Y1816" i="17"/>
  <c r="X1816" i="17"/>
  <c r="V1818" i="17"/>
  <c r="W1816" i="17"/>
  <c r="X1776" i="17"/>
  <c r="W1776" i="17"/>
  <c r="Y1776" i="17"/>
  <c r="X1836" i="17"/>
  <c r="X1747" i="17"/>
  <c r="W1747" i="17"/>
  <c r="Y1747" i="17"/>
  <c r="Y1629" i="17"/>
  <c r="X1629" i="17"/>
  <c r="W1629" i="17"/>
  <c r="W1625" i="17"/>
  <c r="Y1625" i="17"/>
  <c r="X1625" i="17"/>
  <c r="Y1690" i="17"/>
  <c r="V1694" i="17"/>
  <c r="V1692" i="17"/>
  <c r="V1693" i="17"/>
  <c r="V1691" i="17"/>
  <c r="X1690" i="17"/>
  <c r="V1695" i="17"/>
  <c r="Y1709" i="17"/>
  <c r="X1709" i="17"/>
  <c r="W1709" i="17"/>
  <c r="Y1632" i="17"/>
  <c r="X1632" i="17"/>
  <c r="W1632" i="17"/>
  <c r="X1727" i="17"/>
  <c r="Y1727" i="17"/>
  <c r="W1727" i="17"/>
  <c r="Y1701" i="17"/>
  <c r="X1701" i="17"/>
  <c r="W1701" i="17"/>
  <c r="Y1614" i="17"/>
  <c r="X1614" i="17"/>
  <c r="W1614" i="17"/>
  <c r="W1631" i="17"/>
  <c r="Y1631" i="17"/>
  <c r="X1631" i="17"/>
  <c r="Y1573" i="17"/>
  <c r="W1573" i="17"/>
  <c r="X1573" i="17"/>
  <c r="Y1579" i="17"/>
  <c r="X1579" i="17"/>
  <c r="W1579" i="17"/>
  <c r="X1562" i="17"/>
  <c r="Y1562" i="17"/>
  <c r="W1562" i="17"/>
  <c r="Y1529" i="17"/>
  <c r="X1529" i="17"/>
  <c r="W1529" i="17"/>
  <c r="X1586" i="17"/>
  <c r="Y1586" i="17"/>
  <c r="W1586" i="17"/>
  <c r="Y1561" i="17"/>
  <c r="X1561" i="17"/>
  <c r="W1561" i="17"/>
  <c r="Y1608" i="17"/>
  <c r="X1608" i="17"/>
  <c r="W1608" i="17"/>
  <c r="W1566" i="17"/>
  <c r="Y1478" i="17"/>
  <c r="X1478" i="17"/>
  <c r="W1478" i="17"/>
  <c r="Y1434" i="17"/>
  <c r="X1434" i="17"/>
  <c r="W1434" i="17"/>
  <c r="Y1548" i="17"/>
  <c r="X1548" i="17"/>
  <c r="W1548" i="17"/>
  <c r="Y1505" i="17"/>
  <c r="X1505" i="17"/>
  <c r="W1505" i="17"/>
  <c r="X1443" i="17"/>
  <c r="Y1443" i="17"/>
  <c r="W1443" i="17"/>
  <c r="W1424" i="17"/>
  <c r="X1424" i="17"/>
  <c r="Y1424" i="17"/>
  <c r="V1359" i="17"/>
  <c r="V1357" i="17"/>
  <c r="V1356" i="17"/>
  <c r="Y1355" i="17"/>
  <c r="X1355" i="17"/>
  <c r="V1358" i="17"/>
  <c r="V1339" i="17"/>
  <c r="V1337" i="17"/>
  <c r="V1336" i="17"/>
  <c r="Y1335" i="17"/>
  <c r="X1335" i="17"/>
  <c r="V1338" i="17"/>
  <c r="V1273" i="17"/>
  <c r="V1272" i="17"/>
  <c r="V1274" i="17"/>
  <c r="X1271" i="17"/>
  <c r="Y1271" i="17"/>
  <c r="V1333" i="17"/>
  <c r="V1334" i="17"/>
  <c r="W1331" i="17"/>
  <c r="V1332" i="17"/>
  <c r="Y1331" i="17"/>
  <c r="X1331" i="17"/>
  <c r="Y1412" i="17"/>
  <c r="X1412" i="17"/>
  <c r="W1412" i="17"/>
  <c r="W1455" i="17"/>
  <c r="X1455" i="17"/>
  <c r="Y1455" i="17"/>
  <c r="Y1429" i="17"/>
  <c r="X1429" i="17"/>
  <c r="W1429" i="17"/>
  <c r="V1325" i="17"/>
  <c r="Y1323" i="17"/>
  <c r="X1323" i="17"/>
  <c r="V1326" i="17"/>
  <c r="W1323" i="17"/>
  <c r="V1324" i="17"/>
  <c r="Y1384" i="17"/>
  <c r="X1384" i="17"/>
  <c r="W1384" i="17"/>
  <c r="V1285" i="17"/>
  <c r="V1284" i="17"/>
  <c r="X1283" i="17"/>
  <c r="V1286" i="17"/>
  <c r="W1283" i="17"/>
  <c r="Y1283" i="17"/>
  <c r="V1387" i="17"/>
  <c r="V1389" i="17"/>
  <c r="V1386" i="17"/>
  <c r="Y1385" i="17"/>
  <c r="X1385" i="17"/>
  <c r="V1388" i="17"/>
  <c r="W1363" i="17"/>
  <c r="Y1363" i="17"/>
  <c r="X1363" i="17"/>
  <c r="X1368" i="17"/>
  <c r="W1368" i="17"/>
  <c r="Y1368" i="17"/>
  <c r="V1265" i="17"/>
  <c r="V1266" i="17"/>
  <c r="W1263" i="17"/>
  <c r="Y1263" i="17"/>
  <c r="V1264" i="17"/>
  <c r="X1263" i="17"/>
  <c r="Y1383" i="17"/>
  <c r="X1249" i="17"/>
  <c r="Y1249" i="17"/>
  <c r="W1249" i="17"/>
  <c r="Y1152" i="17"/>
  <c r="X1152" i="17"/>
  <c r="W1152" i="17"/>
  <c r="Y1230" i="17"/>
  <c r="X1230" i="17"/>
  <c r="W1230" i="17"/>
  <c r="Y1198" i="17"/>
  <c r="X1198" i="17"/>
  <c r="W1198" i="17"/>
  <c r="V1169" i="17"/>
  <c r="V1168" i="17"/>
  <c r="V1170" i="17"/>
  <c r="Y1167" i="17"/>
  <c r="X1167" i="17"/>
  <c r="W1167" i="17"/>
  <c r="W1115" i="17"/>
  <c r="Y1115" i="17"/>
  <c r="X1115" i="17"/>
  <c r="X1076" i="17"/>
  <c r="X1113" i="17"/>
  <c r="W1113" i="17"/>
  <c r="Y1113" i="17"/>
  <c r="Y1066" i="17"/>
  <c r="X1066" i="17"/>
  <c r="W1066" i="17"/>
  <c r="W978" i="17"/>
  <c r="Y978" i="17"/>
  <c r="X978" i="17"/>
  <c r="V1109" i="17"/>
  <c r="V1107" i="17"/>
  <c r="V1108" i="17"/>
  <c r="X1106" i="17"/>
  <c r="W1106" i="17"/>
  <c r="Y1106" i="17"/>
  <c r="Y966" i="17"/>
  <c r="X966" i="17"/>
  <c r="Y903" i="17"/>
  <c r="X903" i="17"/>
  <c r="T1933" i="17"/>
  <c r="Y852" i="17"/>
  <c r="X852" i="17"/>
  <c r="W852" i="17"/>
  <c r="Y788" i="17"/>
  <c r="X788" i="17"/>
  <c r="W788" i="17"/>
  <c r="Y879" i="17"/>
  <c r="X879" i="17"/>
  <c r="W879" i="17"/>
  <c r="Y843" i="17"/>
  <c r="X843" i="17"/>
  <c r="X790" i="17"/>
  <c r="Y790" i="17"/>
  <c r="Y728" i="17"/>
  <c r="X728" i="17"/>
  <c r="N622" i="17"/>
  <c r="X683" i="17"/>
  <c r="Y683" i="17"/>
  <c r="Y684" i="17"/>
  <c r="X684" i="17"/>
  <c r="W684" i="17"/>
  <c r="Y651" i="17"/>
  <c r="X651" i="17"/>
  <c r="Y521" i="17"/>
  <c r="X521" i="17"/>
  <c r="W521" i="17"/>
  <c r="T544" i="17"/>
  <c r="X564" i="17"/>
  <c r="Y564" i="17"/>
  <c r="W564" i="17"/>
  <c r="X513" i="17"/>
  <c r="Y513" i="17"/>
  <c r="W513" i="17"/>
  <c r="Y368" i="17"/>
  <c r="X368" i="17"/>
  <c r="V373" i="17"/>
  <c r="V371" i="17"/>
  <c r="V369" i="17"/>
  <c r="V372" i="17"/>
  <c r="V370" i="17"/>
  <c r="W368" i="17"/>
  <c r="Y283" i="17"/>
  <c r="X283" i="17"/>
  <c r="W283" i="17"/>
  <c r="X446" i="17"/>
  <c r="W446" i="17"/>
  <c r="Y446" i="17"/>
  <c r="Y349" i="17"/>
  <c r="X349" i="17"/>
  <c r="W349" i="17"/>
  <c r="N482" i="17"/>
  <c r="W281" i="17"/>
  <c r="Y281" i="17"/>
  <c r="X281" i="17"/>
  <c r="Y379" i="17"/>
  <c r="X379" i="17"/>
  <c r="W379" i="17"/>
  <c r="W347" i="17"/>
  <c r="Y347" i="17"/>
  <c r="X347" i="17"/>
  <c r="X225" i="17"/>
  <c r="Y225" i="17"/>
  <c r="X508" i="17"/>
  <c r="Y508" i="17"/>
  <c r="W508" i="17"/>
  <c r="Y413" i="17"/>
  <c r="X413" i="17"/>
  <c r="Y305" i="17"/>
  <c r="X305" i="17"/>
  <c r="W305" i="17"/>
  <c r="X500" i="17"/>
  <c r="Y500" i="17"/>
  <c r="W500" i="17"/>
  <c r="Y383" i="17"/>
  <c r="X383" i="17"/>
  <c r="W383" i="17"/>
  <c r="Y320" i="17"/>
  <c r="X320" i="17"/>
  <c r="W320" i="17"/>
  <c r="Y277" i="17"/>
  <c r="X277" i="17"/>
  <c r="W277" i="17"/>
  <c r="Y327" i="17"/>
  <c r="X327" i="17"/>
  <c r="W327" i="17"/>
  <c r="O1930" i="17"/>
  <c r="Y170" i="17"/>
  <c r="W170" i="17"/>
  <c r="X170" i="17"/>
  <c r="X364" i="17"/>
  <c r="Y364" i="17"/>
  <c r="W364" i="17"/>
  <c r="W260" i="17"/>
  <c r="Y260" i="17"/>
  <c r="X260" i="17"/>
  <c r="Y192" i="17"/>
  <c r="X192" i="17"/>
  <c r="X137" i="17"/>
  <c r="V138" i="17"/>
  <c r="Y137" i="17"/>
  <c r="W137" i="17"/>
  <c r="V139" i="17"/>
  <c r="Y101" i="17"/>
  <c r="X101" i="17"/>
  <c r="Y63" i="17"/>
  <c r="X63" i="17"/>
  <c r="Y163" i="17"/>
  <c r="X163" i="17"/>
  <c r="W163" i="17"/>
  <c r="N1892" i="17"/>
  <c r="W1848" i="17"/>
  <c r="Y1848" i="17"/>
  <c r="X1848" i="17"/>
  <c r="Y1802" i="17"/>
  <c r="X1802" i="17"/>
  <c r="W1802" i="17"/>
  <c r="X1760" i="17"/>
  <c r="Y1760" i="17"/>
  <c r="W1760" i="17"/>
  <c r="W1781" i="17"/>
  <c r="Y1781" i="17"/>
  <c r="X1781" i="17"/>
  <c r="W1796" i="17"/>
  <c r="Y1796" i="17"/>
  <c r="X1796" i="17"/>
  <c r="W1757" i="17"/>
  <c r="Y1757" i="17"/>
  <c r="X1757" i="17"/>
  <c r="Y1769" i="17"/>
  <c r="X1769" i="17"/>
  <c r="W1769" i="17"/>
  <c r="Y1627" i="17"/>
  <c r="X1627" i="17"/>
  <c r="W1627" i="17"/>
  <c r="V1657" i="17"/>
  <c r="Y1654" i="17"/>
  <c r="V1656" i="17"/>
  <c r="V1655" i="17"/>
  <c r="V1659" i="17"/>
  <c r="V1658" i="17"/>
  <c r="X1654" i="17"/>
  <c r="W1623" i="17"/>
  <c r="X1623" i="17"/>
  <c r="Y1623" i="17"/>
  <c r="W1592" i="17"/>
  <c r="Y1592" i="17"/>
  <c r="X1592" i="17"/>
  <c r="V1681" i="17"/>
  <c r="V1682" i="17"/>
  <c r="V1680" i="17"/>
  <c r="V1683" i="17"/>
  <c r="X1678" i="17"/>
  <c r="Y1678" i="17"/>
  <c r="V1679" i="17"/>
  <c r="W1652" i="17"/>
  <c r="Y1652" i="17"/>
  <c r="X1652" i="17"/>
  <c r="X1590" i="17"/>
  <c r="W1590" i="17"/>
  <c r="Y1590" i="17"/>
  <c r="X1711" i="17"/>
  <c r="Y1711" i="17"/>
  <c r="W1711" i="17"/>
  <c r="Y1729" i="17"/>
  <c r="X1729" i="17"/>
  <c r="W1729" i="17"/>
  <c r="Y1697" i="17"/>
  <c r="X1697" i="17"/>
  <c r="W1697" i="17"/>
  <c r="W1639" i="17"/>
  <c r="Y1639" i="17"/>
  <c r="X1639" i="17"/>
  <c r="Y1650" i="17"/>
  <c r="X1650" i="17"/>
  <c r="W1650" i="17"/>
  <c r="W1575" i="17"/>
  <c r="X1575" i="17"/>
  <c r="Y1575" i="17"/>
  <c r="W1556" i="17"/>
  <c r="X1556" i="17"/>
  <c r="Y1556" i="17"/>
  <c r="Y1581" i="17"/>
  <c r="X1581" i="17"/>
  <c r="W1581" i="17"/>
  <c r="W1527" i="17"/>
  <c r="Y1527" i="17"/>
  <c r="X1527" i="17"/>
  <c r="X1596" i="17"/>
  <c r="W1596" i="17"/>
  <c r="Y1596" i="17"/>
  <c r="Y1601" i="17"/>
  <c r="X1601" i="17"/>
  <c r="W1601" i="17"/>
  <c r="X1566" i="17"/>
  <c r="X1538" i="17"/>
  <c r="Y1538" i="17"/>
  <c r="W1538" i="17"/>
  <c r="W1551" i="17"/>
  <c r="Y1551" i="17"/>
  <c r="X1551" i="17"/>
  <c r="X1490" i="17"/>
  <c r="Y1490" i="17"/>
  <c r="W1490" i="17"/>
  <c r="X1475" i="17"/>
  <c r="W1475" i="17"/>
  <c r="Y1475" i="17"/>
  <c r="Y1502" i="17"/>
  <c r="X1502" i="17"/>
  <c r="W1502" i="17"/>
  <c r="Y1469" i="17"/>
  <c r="X1469" i="17"/>
  <c r="W1469" i="17"/>
  <c r="W1511" i="17"/>
  <c r="Y1511" i="17"/>
  <c r="X1511" i="17"/>
  <c r="Y1508" i="17"/>
  <c r="X1508" i="17"/>
  <c r="W1508" i="17"/>
  <c r="Y1439" i="17"/>
  <c r="X1439" i="17"/>
  <c r="W1439" i="17"/>
  <c r="X1423" i="17"/>
  <c r="Y1423" i="17"/>
  <c r="W1423" i="17"/>
  <c r="Y1453" i="17"/>
  <c r="W1453" i="17"/>
  <c r="X1453" i="17"/>
  <c r="Y1431" i="17"/>
  <c r="X1431" i="17"/>
  <c r="W1431" i="17"/>
  <c r="W1381" i="17"/>
  <c r="Y1381" i="17"/>
  <c r="X1381" i="17"/>
  <c r="Y1376" i="17"/>
  <c r="X1376" i="17"/>
  <c r="W1376" i="17"/>
  <c r="Y1213" i="17"/>
  <c r="X1213" i="17"/>
  <c r="W1213" i="17"/>
  <c r="Y1149" i="17"/>
  <c r="X1149" i="17"/>
  <c r="W1149" i="17"/>
  <c r="X1099" i="17"/>
  <c r="W1099" i="17"/>
  <c r="Y1099" i="17"/>
  <c r="V1133" i="17"/>
  <c r="X1131" i="17"/>
  <c r="V1132" i="17"/>
  <c r="V1134" i="17"/>
  <c r="Y1131" i="17"/>
  <c r="V1145" i="17"/>
  <c r="V1146" i="17"/>
  <c r="Y1143" i="17"/>
  <c r="X1143" i="17"/>
  <c r="W1143" i="17"/>
  <c r="V1144" i="17"/>
  <c r="Y1235" i="17"/>
  <c r="V1237" i="17"/>
  <c r="V1236" i="17"/>
  <c r="X1235" i="17"/>
  <c r="W1235" i="17"/>
  <c r="V1238" i="17"/>
  <c r="Y1164" i="17"/>
  <c r="X1164" i="17"/>
  <c r="W1164" i="17"/>
  <c r="W1355" i="17"/>
  <c r="Y1166" i="17"/>
  <c r="X1166" i="17"/>
  <c r="W1166" i="17"/>
  <c r="X1117" i="17"/>
  <c r="W1117" i="17"/>
  <c r="Y1117" i="17"/>
  <c r="Y1012" i="17"/>
  <c r="X1012" i="17"/>
  <c r="W1012" i="17"/>
  <c r="Y1112" i="17"/>
  <c r="X1112" i="17"/>
  <c r="W1112" i="17"/>
  <c r="Y1127" i="17"/>
  <c r="X1127" i="17"/>
  <c r="W1127" i="17"/>
  <c r="Y1063" i="17"/>
  <c r="X1063" i="17"/>
  <c r="X1052" i="17"/>
  <c r="Y1052" i="17"/>
  <c r="Y1014" i="17"/>
  <c r="X1014" i="17"/>
  <c r="W1014" i="17"/>
  <c r="V1105" i="17"/>
  <c r="Y1103" i="17"/>
  <c r="X1103" i="17"/>
  <c r="V1104" i="17"/>
  <c r="W1103" i="17"/>
  <c r="X1016" i="17"/>
  <c r="Y1016" i="17"/>
  <c r="X921" i="17"/>
  <c r="Y921" i="17"/>
  <c r="X839" i="17"/>
  <c r="Y839" i="17"/>
  <c r="Y945" i="17"/>
  <c r="X945" i="17"/>
  <c r="X895" i="17"/>
  <c r="Y895" i="17"/>
  <c r="Y840" i="17"/>
  <c r="X840" i="17"/>
  <c r="W840" i="17"/>
  <c r="Y585" i="17"/>
  <c r="X585" i="17"/>
  <c r="W585" i="17"/>
  <c r="P1932" i="17"/>
  <c r="Y623" i="17"/>
  <c r="X623" i="17"/>
  <c r="Y747" i="17"/>
  <c r="X747" i="17"/>
  <c r="X680" i="17"/>
  <c r="Y680" i="17"/>
  <c r="W680" i="17"/>
  <c r="X558" i="17"/>
  <c r="V560" i="17"/>
  <c r="V562" i="17"/>
  <c r="Y558" i="17"/>
  <c r="V561" i="17"/>
  <c r="V559" i="17"/>
  <c r="V436" i="17"/>
  <c r="V437" i="17"/>
  <c r="V435" i="17"/>
  <c r="Y434" i="17"/>
  <c r="X434" i="17"/>
  <c r="W542" i="17"/>
  <c r="Y542" i="17"/>
  <c r="X542" i="17"/>
  <c r="X566" i="17"/>
  <c r="W566" i="17"/>
  <c r="Y566" i="17"/>
  <c r="U724" i="17"/>
  <c r="U1932" i="17"/>
  <c r="W651" i="17"/>
  <c r="Y600" i="17"/>
  <c r="X600" i="17"/>
  <c r="V504" i="17"/>
  <c r="X502" i="17"/>
  <c r="V503" i="17"/>
  <c r="V505" i="17"/>
  <c r="Y502" i="17"/>
  <c r="W502" i="17"/>
  <c r="X430" i="17"/>
  <c r="Y430" i="17"/>
  <c r="W430" i="17"/>
  <c r="Y519" i="17"/>
  <c r="X519" i="17"/>
  <c r="W519" i="17"/>
  <c r="X346" i="17"/>
  <c r="Y346" i="17"/>
  <c r="W346" i="17"/>
  <c r="Y376" i="17"/>
  <c r="X376" i="17"/>
  <c r="W376" i="17"/>
  <c r="Y385" i="17"/>
  <c r="X385" i="17"/>
  <c r="W385" i="17"/>
  <c r="Y265" i="17"/>
  <c r="X265" i="17"/>
  <c r="W265" i="17"/>
  <c r="Y212" i="17"/>
  <c r="X212" i="17"/>
  <c r="X321" i="17"/>
  <c r="W321" i="17"/>
  <c r="Y321" i="17"/>
  <c r="U18" i="17"/>
  <c r="W313" i="17"/>
  <c r="Y313" i="17"/>
  <c r="X313" i="17"/>
  <c r="Y107" i="17"/>
  <c r="X107" i="17"/>
  <c r="P1930" i="17"/>
  <c r="W302" i="17"/>
  <c r="X302" i="17"/>
  <c r="Y302" i="17"/>
  <c r="W225" i="17"/>
  <c r="X329" i="17"/>
  <c r="W329" i="17"/>
  <c r="Y329" i="17"/>
  <c r="Y46" i="17"/>
  <c r="X46" i="17"/>
  <c r="W180" i="17"/>
  <c r="X180" i="17"/>
  <c r="Y180" i="17"/>
  <c r="Y367" i="17"/>
  <c r="X367" i="17"/>
  <c r="W367" i="17"/>
  <c r="Y159" i="17"/>
  <c r="X159" i="17"/>
  <c r="W159" i="17"/>
  <c r="Y155" i="17"/>
  <c r="X155" i="17"/>
  <c r="W155" i="17"/>
  <c r="X162" i="17"/>
  <c r="W162" i="17"/>
  <c r="Y162" i="17"/>
  <c r="W63" i="17"/>
  <c r="W107" i="17"/>
  <c r="V1897" i="17"/>
  <c r="Y1914" i="17"/>
  <c r="X1914" i="17"/>
  <c r="Y1869" i="17"/>
  <c r="X1869" i="17"/>
  <c r="Y1898" i="17"/>
  <c r="X1898" i="17"/>
  <c r="X1893" i="17"/>
  <c r="Y1893" i="17"/>
  <c r="W1893" i="17"/>
  <c r="Y1883" i="17"/>
  <c r="X1883" i="17"/>
  <c r="Y1861" i="17"/>
  <c r="X1861" i="17"/>
  <c r="W1813" i="17"/>
  <c r="Y1813" i="17"/>
  <c r="X1813" i="17"/>
  <c r="W1824" i="17"/>
  <c r="Y1824" i="17"/>
  <c r="X1824" i="17"/>
  <c r="Y1850" i="17"/>
  <c r="X1850" i="17"/>
  <c r="W1850" i="17"/>
  <c r="W1883" i="17"/>
  <c r="W1837" i="17"/>
  <c r="X1837" i="17"/>
  <c r="Y1837" i="17"/>
  <c r="Y1815" i="17"/>
  <c r="X1815" i="17"/>
  <c r="W1815" i="17"/>
  <c r="W1676" i="17"/>
  <c r="X1676" i="17"/>
  <c r="Y1676" i="17"/>
  <c r="X1741" i="17"/>
  <c r="W1741" i="17"/>
  <c r="Y1741" i="17"/>
  <c r="X1783" i="17"/>
  <c r="W1783" i="17"/>
  <c r="Y1783" i="17"/>
  <c r="Y1793" i="17"/>
  <c r="X1793" i="17"/>
  <c r="W1793" i="17"/>
  <c r="Y1759" i="17"/>
  <c r="X1759" i="17"/>
  <c r="W1759" i="17"/>
  <c r="Y1771" i="17"/>
  <c r="X1771" i="17"/>
  <c r="W1771" i="17"/>
  <c r="Y1742" i="17"/>
  <c r="X1742" i="17"/>
  <c r="W1742" i="17"/>
  <c r="Y1710" i="17"/>
  <c r="X1710" i="17"/>
  <c r="W1710" i="17"/>
  <c r="Y1637" i="17"/>
  <c r="X1637" i="17"/>
  <c r="W1637" i="17"/>
  <c r="Y1580" i="17"/>
  <c r="X1580" i="17"/>
  <c r="W1580" i="17"/>
  <c r="Y1525" i="17"/>
  <c r="X1525" i="17"/>
  <c r="W1525" i="17"/>
  <c r="W1583" i="17"/>
  <c r="Y1583" i="17"/>
  <c r="X1583" i="17"/>
  <c r="W1553" i="17"/>
  <c r="X1610" i="17"/>
  <c r="Y1610" i="17"/>
  <c r="W1610" i="17"/>
  <c r="Y1603" i="17"/>
  <c r="X1603" i="17"/>
  <c r="W1603" i="17"/>
  <c r="V1545" i="17"/>
  <c r="V1543" i="17"/>
  <c r="V1541" i="17"/>
  <c r="Y1540" i="17"/>
  <c r="X1540" i="17"/>
  <c r="V1544" i="17"/>
  <c r="V1542" i="17"/>
  <c r="V1497" i="17"/>
  <c r="V1495" i="17"/>
  <c r="V1493" i="17"/>
  <c r="Y1492" i="17"/>
  <c r="X1492" i="17"/>
  <c r="V1496" i="17"/>
  <c r="V1494" i="17"/>
  <c r="X1481" i="17"/>
  <c r="W1481" i="17"/>
  <c r="Y1481" i="17"/>
  <c r="Y1477" i="17"/>
  <c r="X1477" i="17"/>
  <c r="W1477" i="17"/>
  <c r="W1471" i="17"/>
  <c r="Y1471" i="17"/>
  <c r="X1471" i="17"/>
  <c r="Y1513" i="17"/>
  <c r="X1513" i="17"/>
  <c r="W1513" i="17"/>
  <c r="Y1507" i="17"/>
  <c r="X1507" i="17"/>
  <c r="W1507" i="17"/>
  <c r="W1457" i="17"/>
  <c r="Y1457" i="17"/>
  <c r="X1457" i="17"/>
  <c r="Y1441" i="17"/>
  <c r="X1441" i="17"/>
  <c r="W1441" i="17"/>
  <c r="X1421" i="17"/>
  <c r="Y1421" i="17"/>
  <c r="W1421" i="17"/>
  <c r="V1404" i="17"/>
  <c r="Y1402" i="17"/>
  <c r="X1402" i="17"/>
  <c r="V1405" i="17"/>
  <c r="V1407" i="17"/>
  <c r="V1403" i="17"/>
  <c r="V1406" i="17"/>
  <c r="W1402" i="17"/>
  <c r="X1382" i="17"/>
  <c r="W1382" i="17"/>
  <c r="Y1382" i="17"/>
  <c r="W1351" i="17"/>
  <c r="Y1351" i="17"/>
  <c r="X1351" i="17"/>
  <c r="V1301" i="17"/>
  <c r="V1302" i="17"/>
  <c r="V1300" i="17"/>
  <c r="Y1299" i="17"/>
  <c r="X1299" i="17"/>
  <c r="Y1410" i="17"/>
  <c r="X1410" i="17"/>
  <c r="W1410" i="17"/>
  <c r="W1451" i="17"/>
  <c r="Y1451" i="17"/>
  <c r="X1451" i="17"/>
  <c r="X1428" i="17"/>
  <c r="Y1428" i="17"/>
  <c r="W1428" i="17"/>
  <c r="Y1378" i="17"/>
  <c r="X1378" i="17"/>
  <c r="W1378" i="17"/>
  <c r="V1281" i="17"/>
  <c r="Y1279" i="17"/>
  <c r="X1279" i="17"/>
  <c r="V1282" i="17"/>
  <c r="W1279" i="17"/>
  <c r="V1280" i="17"/>
  <c r="V1253" i="17"/>
  <c r="V1252" i="17"/>
  <c r="V1254" i="17"/>
  <c r="W1251" i="17"/>
  <c r="Y1251" i="17"/>
  <c r="X1251" i="17"/>
  <c r="W1369" i="17"/>
  <c r="Y1369" i="17"/>
  <c r="X1369" i="17"/>
  <c r="Y1245" i="17"/>
  <c r="X1245" i="17"/>
  <c r="W1245" i="17"/>
  <c r="W1411" i="17"/>
  <c r="Y1228" i="17"/>
  <c r="X1228" i="17"/>
  <c r="W1228" i="17"/>
  <c r="V1157" i="17"/>
  <c r="V1156" i="17"/>
  <c r="V1158" i="17"/>
  <c r="Y1155" i="17"/>
  <c r="X1155" i="17"/>
  <c r="W1155" i="17"/>
  <c r="V1137" i="17"/>
  <c r="V1136" i="17"/>
  <c r="V1138" i="17"/>
  <c r="Y1135" i="17"/>
  <c r="X1135" i="17"/>
  <c r="W1135" i="17"/>
  <c r="Y1098" i="17"/>
  <c r="X1098" i="17"/>
  <c r="W1098" i="17"/>
  <c r="X1088" i="17"/>
  <c r="W1088" i="17"/>
  <c r="Y1088" i="17"/>
  <c r="Y1129" i="17"/>
  <c r="X1129" i="17"/>
  <c r="W1129" i="17"/>
  <c r="W1096" i="17"/>
  <c r="Y1096" i="17"/>
  <c r="X1096" i="17"/>
  <c r="X1094" i="17"/>
  <c r="W1094" i="17"/>
  <c r="Y1094" i="17"/>
  <c r="W932" i="17"/>
  <c r="V1125" i="17"/>
  <c r="V1123" i="17"/>
  <c r="V1124" i="17"/>
  <c r="Y1122" i="17"/>
  <c r="X1122" i="17"/>
  <c r="W1122" i="17"/>
  <c r="W984" i="17"/>
  <c r="Y984" i="17"/>
  <c r="X984" i="17"/>
  <c r="Y1060" i="17"/>
  <c r="X1060" i="17"/>
  <c r="W986" i="17"/>
  <c r="Y986" i="17"/>
  <c r="X986" i="17"/>
  <c r="Y815" i="17"/>
  <c r="X815" i="17"/>
  <c r="X897" i="17"/>
  <c r="Y897" i="17"/>
  <c r="W945" i="17"/>
  <c r="Y933" i="17"/>
  <c r="X933" i="17"/>
  <c r="Y779" i="17"/>
  <c r="X779" i="17"/>
  <c r="Y736" i="17"/>
  <c r="X736" i="17"/>
  <c r="Y620" i="17"/>
  <c r="X620" i="17"/>
  <c r="W620" i="17"/>
  <c r="W683" i="17"/>
  <c r="Y723" i="17"/>
  <c r="X723" i="17"/>
  <c r="X645" i="17"/>
  <c r="Y645" i="17"/>
  <c r="Y553" i="17"/>
  <c r="V555" i="17"/>
  <c r="V557" i="17"/>
  <c r="V556" i="17"/>
  <c r="V554" i="17"/>
  <c r="X553" i="17"/>
  <c r="W623" i="17"/>
  <c r="X526" i="17"/>
  <c r="Y526" i="17"/>
  <c r="X467" i="17"/>
  <c r="Y467" i="17"/>
  <c r="X431" i="17"/>
  <c r="W431" i="17"/>
  <c r="Y431" i="17"/>
  <c r="Y408" i="17"/>
  <c r="X408" i="17"/>
  <c r="W540" i="17"/>
  <c r="X540" i="17"/>
  <c r="Y540" i="17"/>
  <c r="T525" i="17"/>
  <c r="W525" i="17"/>
  <c r="X476" i="17"/>
  <c r="Y476" i="17"/>
  <c r="X412" i="17"/>
  <c r="Y412" i="17"/>
  <c r="Y416" i="17"/>
  <c r="X416" i="17"/>
  <c r="W416" i="17"/>
  <c r="X407" i="17"/>
  <c r="Y407" i="17"/>
  <c r="Y484" i="17"/>
  <c r="X484" i="17"/>
  <c r="W484" i="17"/>
  <c r="Y308" i="17"/>
  <c r="W308" i="17"/>
  <c r="X308" i="17"/>
  <c r="Y426" i="17"/>
  <c r="X426" i="17"/>
  <c r="W426" i="17"/>
  <c r="X377" i="17"/>
  <c r="W377" i="17"/>
  <c r="Y377" i="17"/>
  <c r="X338" i="17"/>
  <c r="Y338" i="17"/>
  <c r="W338" i="17"/>
  <c r="Y378" i="17"/>
  <c r="X378" i="17"/>
  <c r="W378" i="17"/>
  <c r="W350" i="17"/>
  <c r="Y350" i="17"/>
  <c r="X350" i="17"/>
  <c r="W384" i="17"/>
  <c r="Y384" i="17"/>
  <c r="X384" i="17"/>
  <c r="Y342" i="17"/>
  <c r="X342" i="17"/>
  <c r="W342" i="17"/>
  <c r="W316" i="17"/>
  <c r="Y316" i="17"/>
  <c r="X316" i="17"/>
  <c r="W290" i="17"/>
  <c r="X290" i="17"/>
  <c r="Y290" i="17"/>
  <c r="V42" i="17"/>
  <c r="Y301" i="17"/>
  <c r="X301" i="17"/>
  <c r="W301" i="17"/>
  <c r="Y177" i="17"/>
  <c r="X177" i="17"/>
  <c r="Y331" i="17"/>
  <c r="X331" i="17"/>
  <c r="W331" i="17"/>
  <c r="W275" i="17"/>
  <c r="Y275" i="17"/>
  <c r="X275" i="17"/>
  <c r="W181" i="17"/>
  <c r="X181" i="17"/>
  <c r="Y181" i="17"/>
  <c r="Y149" i="17"/>
  <c r="X149" i="17"/>
  <c r="V151" i="17"/>
  <c r="V150" i="17"/>
  <c r="W149" i="17"/>
  <c r="Y122" i="17"/>
  <c r="X122" i="17"/>
  <c r="X57" i="17"/>
  <c r="Y57" i="17"/>
  <c r="Y32" i="17"/>
  <c r="X32" i="17"/>
  <c r="W101" i="17"/>
  <c r="W62" i="17"/>
  <c r="Y144" i="17"/>
  <c r="X144" i="17"/>
  <c r="W144" i="17"/>
  <c r="Y1860" i="17"/>
  <c r="X1860" i="17"/>
  <c r="X1826" i="17"/>
  <c r="Y1826" i="17"/>
  <c r="W1826" i="17"/>
  <c r="X1801" i="17"/>
  <c r="Y1801" i="17"/>
  <c r="W1801" i="17"/>
  <c r="W1827" i="17"/>
  <c r="Y1827" i="17"/>
  <c r="X1827" i="17"/>
  <c r="W1847" i="17"/>
  <c r="Y1847" i="17"/>
  <c r="X1847" i="17"/>
  <c r="V1754" i="17"/>
  <c r="V1755" i="17"/>
  <c r="V1753" i="17"/>
  <c r="V1752" i="17"/>
  <c r="V1751" i="17"/>
  <c r="Y1750" i="17"/>
  <c r="X1750" i="17"/>
  <c r="W1750" i="17"/>
  <c r="X1784" i="17"/>
  <c r="Y1784" i="17"/>
  <c r="W1784" i="17"/>
  <c r="W1785" i="17"/>
  <c r="Y1785" i="17"/>
  <c r="X1785" i="17"/>
  <c r="Y1795" i="17"/>
  <c r="X1795" i="17"/>
  <c r="W1795" i="17"/>
  <c r="W1748" i="17"/>
  <c r="Y1748" i="17"/>
  <c r="X1748" i="17"/>
  <c r="W1773" i="17"/>
  <c r="Y1773" i="17"/>
  <c r="X1773" i="17"/>
  <c r="W1740" i="17"/>
  <c r="Y1740" i="17"/>
  <c r="X1740" i="17"/>
  <c r="Y1653" i="17"/>
  <c r="X1653" i="17"/>
  <c r="W1653" i="17"/>
  <c r="Y1621" i="17"/>
  <c r="W1621" i="17"/>
  <c r="X1621" i="17"/>
  <c r="X1638" i="17"/>
  <c r="W1638" i="17"/>
  <c r="Y1638" i="17"/>
  <c r="Y1713" i="17"/>
  <c r="X1713" i="17"/>
  <c r="W1713" i="17"/>
  <c r="Y1728" i="17"/>
  <c r="X1728" i="17"/>
  <c r="W1728" i="17"/>
  <c r="Y1698" i="17"/>
  <c r="X1698" i="17"/>
  <c r="W1698" i="17"/>
  <c r="Y1645" i="17"/>
  <c r="X1645" i="17"/>
  <c r="W1645" i="17"/>
  <c r="Y1572" i="17"/>
  <c r="W1572" i="17"/>
  <c r="X1572" i="17"/>
  <c r="W1524" i="17"/>
  <c r="Y1524" i="17"/>
  <c r="X1524" i="17"/>
  <c r="Y1523" i="17"/>
  <c r="X1523" i="17"/>
  <c r="W1523" i="17"/>
  <c r="X1585" i="17"/>
  <c r="W1585" i="17"/>
  <c r="Y1585" i="17"/>
  <c r="Y1555" i="17"/>
  <c r="X1555" i="17"/>
  <c r="W1555" i="17"/>
  <c r="Y1605" i="17"/>
  <c r="X1605" i="17"/>
  <c r="W1605" i="17"/>
  <c r="W1535" i="17"/>
  <c r="Y1535" i="17"/>
  <c r="X1535" i="17"/>
  <c r="V1464" i="17"/>
  <c r="W1462" i="17"/>
  <c r="V1465" i="17"/>
  <c r="V1467" i="17"/>
  <c r="V1463" i="17"/>
  <c r="Y1462" i="17"/>
  <c r="V1466" i="17"/>
  <c r="X1462" i="17"/>
  <c r="Y1550" i="17"/>
  <c r="X1550" i="17"/>
  <c r="W1550" i="17"/>
  <c r="W1487" i="17"/>
  <c r="X1487" i="17"/>
  <c r="Y1487" i="17"/>
  <c r="X1483" i="17"/>
  <c r="W1483" i="17"/>
  <c r="Y1483" i="17"/>
  <c r="W1479" i="17"/>
  <c r="Y1479" i="17"/>
  <c r="X1479" i="17"/>
  <c r="Y1499" i="17"/>
  <c r="X1499" i="17"/>
  <c r="W1499" i="17"/>
  <c r="X1433" i="17"/>
  <c r="Y1433" i="17"/>
  <c r="W1433" i="17"/>
  <c r="X1473" i="17"/>
  <c r="W1473" i="17"/>
  <c r="Y1473" i="17"/>
  <c r="Y1437" i="17"/>
  <c r="X1437" i="17"/>
  <c r="W1437" i="17"/>
  <c r="Y1515" i="17"/>
  <c r="X1515" i="17"/>
  <c r="W1515" i="17"/>
  <c r="Y1509" i="17"/>
  <c r="X1509" i="17"/>
  <c r="W1509" i="17"/>
  <c r="X1458" i="17"/>
  <c r="W1458" i="17"/>
  <c r="Y1458" i="17"/>
  <c r="X1442" i="17"/>
  <c r="Y1442" i="17"/>
  <c r="W1442" i="17"/>
  <c r="W1397" i="17"/>
  <c r="Y1397" i="17"/>
  <c r="X1397" i="17"/>
  <c r="V1309" i="17"/>
  <c r="V1308" i="17"/>
  <c r="Y1307" i="17"/>
  <c r="X1307" i="17"/>
  <c r="V1310" i="17"/>
  <c r="W1307" i="17"/>
  <c r="Y1353" i="17"/>
  <c r="X1353" i="17"/>
  <c r="W1353" i="17"/>
  <c r="V1297" i="17"/>
  <c r="X1295" i="17"/>
  <c r="V1298" i="17"/>
  <c r="W1295" i="17"/>
  <c r="V1296" i="17"/>
  <c r="Y1295" i="17"/>
  <c r="W1454" i="17"/>
  <c r="Y1454" i="17"/>
  <c r="X1454" i="17"/>
  <c r="V1321" i="17"/>
  <c r="V1320" i="17"/>
  <c r="Y1319" i="17"/>
  <c r="X1319" i="17"/>
  <c r="V1322" i="17"/>
  <c r="W1371" i="17"/>
  <c r="Y1371" i="17"/>
  <c r="X1371" i="17"/>
  <c r="Y1225" i="17"/>
  <c r="X1225" i="17"/>
  <c r="W1225" i="17"/>
  <c r="Y1193" i="17"/>
  <c r="X1193" i="17"/>
  <c r="W1193" i="17"/>
  <c r="Y1161" i="17"/>
  <c r="X1161" i="17"/>
  <c r="W1161" i="17"/>
  <c r="W1366" i="17"/>
  <c r="Y1366" i="17"/>
  <c r="X1366" i="17"/>
  <c r="X1185" i="17"/>
  <c r="W1185" i="17"/>
  <c r="Y1185" i="17"/>
  <c r="X1411" i="17"/>
  <c r="V1257" i="17"/>
  <c r="Y1255" i="17"/>
  <c r="V1258" i="17"/>
  <c r="V1256" i="17"/>
  <c r="X1255" i="17"/>
  <c r="V1221" i="17"/>
  <c r="V1220" i="17"/>
  <c r="V1222" i="17"/>
  <c r="Y1219" i="17"/>
  <c r="X1219" i="17"/>
  <c r="W1219" i="17"/>
  <c r="Y1154" i="17"/>
  <c r="X1154" i="17"/>
  <c r="W1154" i="17"/>
  <c r="P1934" i="17"/>
  <c r="V1057" i="17"/>
  <c r="Y1090" i="17"/>
  <c r="X1090" i="17"/>
  <c r="W1090" i="17"/>
  <c r="W990" i="17"/>
  <c r="X990" i="17"/>
  <c r="Y990" i="17"/>
  <c r="Y1093" i="17"/>
  <c r="X1093" i="17"/>
  <c r="W1093" i="17"/>
  <c r="X1036" i="17"/>
  <c r="Y1036" i="17"/>
  <c r="W1101" i="17"/>
  <c r="Y1101" i="17"/>
  <c r="X1101" i="17"/>
  <c r="Y1008" i="17"/>
  <c r="X1008" i="17"/>
  <c r="W919" i="17"/>
  <c r="Y919" i="17"/>
  <c r="X919" i="17"/>
  <c r="Y871" i="17"/>
  <c r="X871" i="17"/>
  <c r="W876" i="17"/>
  <c r="Y876" i="17"/>
  <c r="X876" i="17"/>
  <c r="Y939" i="17"/>
  <c r="X939" i="17"/>
  <c r="Y873" i="17"/>
  <c r="X873" i="17"/>
  <c r="X822" i="17"/>
  <c r="Y822" i="17"/>
  <c r="Y776" i="17"/>
  <c r="X776" i="17"/>
  <c r="W776" i="17"/>
  <c r="Y646" i="17"/>
  <c r="X646" i="17"/>
  <c r="W646" i="17"/>
  <c r="X758" i="17"/>
  <c r="Y758" i="17"/>
  <c r="Y738" i="17"/>
  <c r="X738" i="17"/>
  <c r="Y668" i="17"/>
  <c r="X668" i="17"/>
  <c r="W668" i="17"/>
  <c r="Y642" i="17"/>
  <c r="X642" i="17"/>
  <c r="W642" i="17"/>
  <c r="T557" i="17"/>
  <c r="V546" i="17"/>
  <c r="V548" i="17"/>
  <c r="V547" i="17"/>
  <c r="Y545" i="17"/>
  <c r="X545" i="17"/>
  <c r="W455" i="17"/>
  <c r="Y455" i="17"/>
  <c r="X455" i="17"/>
  <c r="Y396" i="17"/>
  <c r="W396" i="17"/>
  <c r="X396" i="17"/>
  <c r="V496" i="17"/>
  <c r="X494" i="17"/>
  <c r="V495" i="17"/>
  <c r="V497" i="17"/>
  <c r="Y494" i="17"/>
  <c r="X399" i="17"/>
  <c r="Y399" i="17"/>
  <c r="W399" i="17"/>
  <c r="T1932" i="17"/>
  <c r="T219" i="17"/>
  <c r="Y486" i="17"/>
  <c r="X486" i="17"/>
  <c r="W486" i="17"/>
  <c r="Y359" i="17"/>
  <c r="X359" i="17"/>
  <c r="W359" i="17"/>
  <c r="Y445" i="17"/>
  <c r="X445" i="17"/>
  <c r="W445" i="17"/>
  <c r="Y375" i="17"/>
  <c r="W375" i="17"/>
  <c r="X375" i="17"/>
  <c r="Y348" i="17"/>
  <c r="X348" i="17"/>
  <c r="W348" i="17"/>
  <c r="T267" i="17"/>
  <c r="W267" i="17"/>
  <c r="Y256" i="17"/>
  <c r="X256" i="17"/>
  <c r="W256" i="17"/>
  <c r="Y289" i="17"/>
  <c r="X289" i="17"/>
  <c r="W289" i="17"/>
  <c r="Y125" i="17"/>
  <c r="X125" i="17"/>
  <c r="X365" i="17"/>
  <c r="W365" i="17"/>
  <c r="Y365" i="17"/>
  <c r="W259" i="17"/>
  <c r="Y259" i="17"/>
  <c r="X259" i="17"/>
  <c r="Y54" i="17"/>
  <c r="X54" i="17"/>
  <c r="W54" i="17"/>
  <c r="Y1896" i="17"/>
  <c r="X1896" i="17"/>
  <c r="Y1918" i="17"/>
  <c r="X1918" i="17"/>
  <c r="W1849" i="17"/>
  <c r="Y1849" i="17"/>
  <c r="X1849" i="17"/>
  <c r="W1835" i="17"/>
  <c r="X1835" i="17"/>
  <c r="Y1835" i="17"/>
  <c r="W1841" i="17"/>
  <c r="X1841" i="17"/>
  <c r="Y1841" i="17"/>
  <c r="Y1674" i="17"/>
  <c r="W1674" i="17"/>
  <c r="X1674" i="17"/>
  <c r="X1743" i="17"/>
  <c r="W1743" i="17"/>
  <c r="Y1743" i="17"/>
  <c r="X1725" i="17"/>
  <c r="W1725" i="17"/>
  <c r="Y1725" i="17"/>
  <c r="Y1746" i="17"/>
  <c r="X1746" i="17"/>
  <c r="W1746" i="17"/>
  <c r="Y1772" i="17"/>
  <c r="X1772" i="17"/>
  <c r="W1772" i="17"/>
  <c r="Y1714" i="17"/>
  <c r="V1719" i="17"/>
  <c r="V1717" i="17"/>
  <c r="V1715" i="17"/>
  <c r="X1714" i="17"/>
  <c r="V1718" i="17"/>
  <c r="V1716" i="17"/>
  <c r="Y1677" i="17"/>
  <c r="X1677" i="17"/>
  <c r="W1677" i="17"/>
  <c r="W1619" i="17"/>
  <c r="Y1619" i="17"/>
  <c r="X1619" i="17"/>
  <c r="W1761" i="17"/>
  <c r="Y1675" i="17"/>
  <c r="X1675" i="17"/>
  <c r="W1675" i="17"/>
  <c r="Y1730" i="17"/>
  <c r="X1730" i="17"/>
  <c r="W1730" i="17"/>
  <c r="W1700" i="17"/>
  <c r="Y1700" i="17"/>
  <c r="X1700" i="17"/>
  <c r="Y1620" i="17"/>
  <c r="X1620" i="17"/>
  <c r="W1620" i="17"/>
  <c r="Y1646" i="17"/>
  <c r="X1646" i="17"/>
  <c r="W1646" i="17"/>
  <c r="X1563" i="17"/>
  <c r="Y1563" i="17"/>
  <c r="W1563" i="17"/>
  <c r="X1568" i="17"/>
  <c r="W1568" i="17"/>
  <c r="Y1568" i="17"/>
  <c r="Y1533" i="17"/>
  <c r="X1533" i="17"/>
  <c r="W1533" i="17"/>
  <c r="Y1595" i="17"/>
  <c r="X1595" i="17"/>
  <c r="W1595" i="17"/>
  <c r="Y1587" i="17"/>
  <c r="X1587" i="17"/>
  <c r="W1587" i="17"/>
  <c r="W1651" i="17"/>
  <c r="W1607" i="17"/>
  <c r="Y1607" i="17"/>
  <c r="X1607" i="17"/>
  <c r="X1530" i="17"/>
  <c r="Y1530" i="17"/>
  <c r="W1530" i="17"/>
  <c r="X1537" i="17"/>
  <c r="W1537" i="17"/>
  <c r="Y1537" i="17"/>
  <c r="X1489" i="17"/>
  <c r="W1489" i="17"/>
  <c r="Y1489" i="17"/>
  <c r="Y1485" i="17"/>
  <c r="X1485" i="17"/>
  <c r="W1485" i="17"/>
  <c r="Y1501" i="17"/>
  <c r="X1501" i="17"/>
  <c r="W1501" i="17"/>
  <c r="W1440" i="17"/>
  <c r="Y1440" i="17"/>
  <c r="X1440" i="17"/>
  <c r="Y1399" i="17"/>
  <c r="X1399" i="17"/>
  <c r="W1399" i="17"/>
  <c r="V1349" i="17"/>
  <c r="V1347" i="17"/>
  <c r="V1346" i="17"/>
  <c r="Y1345" i="17"/>
  <c r="X1345" i="17"/>
  <c r="V1348" i="17"/>
  <c r="V1305" i="17"/>
  <c r="V1304" i="17"/>
  <c r="Y1303" i="17"/>
  <c r="X1303" i="17"/>
  <c r="V1306" i="17"/>
  <c r="V1418" i="17"/>
  <c r="X1414" i="17"/>
  <c r="V1416" i="17"/>
  <c r="W1414" i="17"/>
  <c r="V1419" i="17"/>
  <c r="V1415" i="17"/>
  <c r="Y1414" i="17"/>
  <c r="V1417" i="17"/>
  <c r="V1293" i="17"/>
  <c r="Y1291" i="17"/>
  <c r="X1291" i="17"/>
  <c r="V1294" i="17"/>
  <c r="W1291" i="17"/>
  <c r="V1292" i="17"/>
  <c r="W1361" i="17"/>
  <c r="X1361" i="17"/>
  <c r="Y1361" i="17"/>
  <c r="V1269" i="17"/>
  <c r="V1270" i="17"/>
  <c r="X1267" i="17"/>
  <c r="V1268" i="17"/>
  <c r="Y1267" i="17"/>
  <c r="X1217" i="17"/>
  <c r="W1217" i="17"/>
  <c r="Y1217" i="17"/>
  <c r="Y1196" i="17"/>
  <c r="X1196" i="17"/>
  <c r="W1196" i="17"/>
  <c r="Y1056" i="17"/>
  <c r="X1056" i="17"/>
  <c r="W1056" i="17"/>
  <c r="Y953" i="17"/>
  <c r="X953" i="17"/>
  <c r="Y884" i="17"/>
  <c r="X884" i="17"/>
  <c r="W1036" i="17"/>
  <c r="Y820" i="17"/>
  <c r="X820" i="17"/>
  <c r="W820" i="17"/>
  <c r="Y756" i="17"/>
  <c r="W756" i="17"/>
  <c r="X756" i="17"/>
  <c r="X889" i="17"/>
  <c r="Y889" i="17"/>
  <c r="W744" i="17"/>
  <c r="Y744" i="17"/>
  <c r="X744" i="17"/>
  <c r="Y616" i="17"/>
  <c r="X616" i="17"/>
  <c r="Y719" i="17"/>
  <c r="X719" i="17"/>
  <c r="W719" i="17"/>
  <c r="W582" i="17"/>
  <c r="Y582" i="17"/>
  <c r="X582" i="17"/>
  <c r="Y730" i="17"/>
  <c r="X730" i="17"/>
  <c r="Y640" i="17"/>
  <c r="X640" i="17"/>
  <c r="W640" i="17"/>
  <c r="V534" i="17"/>
  <c r="V536" i="17"/>
  <c r="V535" i="17"/>
  <c r="Y533" i="17"/>
  <c r="X533" i="17"/>
  <c r="Y538" i="17"/>
  <c r="X538" i="17"/>
  <c r="W538" i="17"/>
  <c r="W539" i="17"/>
  <c r="Y539" i="17"/>
  <c r="X539" i="17"/>
  <c r="Y552" i="17"/>
  <c r="X552" i="17"/>
  <c r="W552" i="17"/>
  <c r="Y441" i="17"/>
  <c r="X441" i="17"/>
  <c r="W441" i="17"/>
  <c r="Y400" i="17"/>
  <c r="X400" i="17"/>
  <c r="W400" i="17"/>
  <c r="V449" i="17"/>
  <c r="V271" i="17"/>
  <c r="V270" i="17"/>
  <c r="V269" i="17"/>
  <c r="V272" i="17"/>
  <c r="Y268" i="17"/>
  <c r="X268" i="17"/>
  <c r="Y447" i="17"/>
  <c r="X447" i="17"/>
  <c r="W447" i="17"/>
  <c r="W494" i="17"/>
  <c r="N357" i="17"/>
  <c r="Y509" i="17"/>
  <c r="X509" i="17"/>
  <c r="W509" i="17"/>
  <c r="Y423" i="17"/>
  <c r="X423" i="17"/>
  <c r="W382" i="17"/>
  <c r="Y382" i="17"/>
  <c r="X382" i="17"/>
  <c r="W423" i="17"/>
  <c r="Y239" i="17"/>
  <c r="X239" i="17"/>
  <c r="Y193" i="17"/>
  <c r="X193" i="17"/>
  <c r="N605" i="17"/>
  <c r="Y341" i="17"/>
  <c r="X341" i="17"/>
  <c r="W341" i="17"/>
  <c r="Y322" i="17"/>
  <c r="X322" i="17"/>
  <c r="W322" i="17"/>
  <c r="Y255" i="17"/>
  <c r="X255" i="17"/>
  <c r="W255" i="17"/>
  <c r="X141" i="17"/>
  <c r="W141" i="17"/>
  <c r="Y141" i="17"/>
  <c r="Y95" i="17"/>
  <c r="X95" i="17"/>
  <c r="Y324" i="17"/>
  <c r="X324" i="17"/>
  <c r="W324" i="17"/>
  <c r="X312" i="17"/>
  <c r="W312" i="17"/>
  <c r="Y312" i="17"/>
  <c r="W330" i="17"/>
  <c r="Y330" i="17"/>
  <c r="X330" i="17"/>
  <c r="Y274" i="17"/>
  <c r="X274" i="17"/>
  <c r="W274" i="17"/>
  <c r="Y183" i="17"/>
  <c r="V184" i="17"/>
  <c r="X183" i="17"/>
  <c r="V185" i="17"/>
  <c r="Y166" i="17"/>
  <c r="W166" i="17"/>
  <c r="X166" i="17"/>
  <c r="Y366" i="17"/>
  <c r="X366" i="17"/>
  <c r="W366" i="17"/>
  <c r="W262" i="17"/>
  <c r="Y262" i="17"/>
  <c r="X262" i="17"/>
  <c r="Y120" i="17"/>
  <c r="X120" i="17"/>
  <c r="W120" i="17"/>
  <c r="Y52" i="17"/>
  <c r="X52" i="17"/>
  <c r="W52" i="17"/>
  <c r="Y29" i="17"/>
  <c r="X29" i="17"/>
  <c r="W29" i="17"/>
  <c r="V87" i="17"/>
  <c r="Y154" i="17"/>
  <c r="X154" i="17"/>
  <c r="W154" i="17"/>
  <c r="Y1902" i="17"/>
  <c r="X1902" i="17"/>
  <c r="Y1825" i="17"/>
  <c r="X1825" i="17"/>
  <c r="W1825" i="17"/>
  <c r="W1851" i="17"/>
  <c r="Y1851" i="17"/>
  <c r="X1851" i="17"/>
  <c r="V1829" i="17"/>
  <c r="X1828" i="17"/>
  <c r="V1831" i="17"/>
  <c r="V1832" i="17"/>
  <c r="V1830" i="17"/>
  <c r="Y1828" i="17"/>
  <c r="W1828" i="17"/>
  <c r="V1833" i="17"/>
  <c r="W1839" i="17"/>
  <c r="Y1839" i="17"/>
  <c r="X1839" i="17"/>
  <c r="W1843" i="17"/>
  <c r="Y1843" i="17"/>
  <c r="X1843" i="17"/>
  <c r="V1791" i="17"/>
  <c r="V1789" i="17"/>
  <c r="V1787" i="17"/>
  <c r="Y1786" i="17"/>
  <c r="X1786" i="17"/>
  <c r="V1790" i="17"/>
  <c r="V1788" i="17"/>
  <c r="Y1673" i="17"/>
  <c r="X1673" i="17"/>
  <c r="W1673" i="17"/>
  <c r="Y1739" i="17"/>
  <c r="X1739" i="17"/>
  <c r="W1739" i="17"/>
  <c r="Y1797" i="17"/>
  <c r="X1797" i="17"/>
  <c r="W1797" i="17"/>
  <c r="X1745" i="17"/>
  <c r="W1745" i="17"/>
  <c r="Y1745" i="17"/>
  <c r="W1724" i="17"/>
  <c r="Y1724" i="17"/>
  <c r="X1724" i="17"/>
  <c r="W1615" i="17"/>
  <c r="X1615" i="17"/>
  <c r="Y1615" i="17"/>
  <c r="X1761" i="17"/>
  <c r="X1634" i="17"/>
  <c r="Y1634" i="17"/>
  <c r="W1634" i="17"/>
  <c r="Y1593" i="17"/>
  <c r="X1593" i="17"/>
  <c r="W1593" i="17"/>
  <c r="V1689" i="17"/>
  <c r="V1688" i="17"/>
  <c r="X1684" i="17"/>
  <c r="V1686" i="17"/>
  <c r="V1687" i="17"/>
  <c r="V1685" i="17"/>
  <c r="Y1684" i="17"/>
  <c r="W1644" i="17"/>
  <c r="Y1644" i="17"/>
  <c r="X1644" i="17"/>
  <c r="Y1574" i="17"/>
  <c r="W1574" i="17"/>
  <c r="X1574" i="17"/>
  <c r="Y1557" i="17"/>
  <c r="X1557" i="17"/>
  <c r="W1557" i="17"/>
  <c r="W1567" i="17"/>
  <c r="X1567" i="17"/>
  <c r="Y1567" i="17"/>
  <c r="Y1531" i="17"/>
  <c r="X1531" i="17"/>
  <c r="W1531" i="17"/>
  <c r="Y1597" i="17"/>
  <c r="X1597" i="17"/>
  <c r="W1597" i="17"/>
  <c r="X1651" i="17"/>
  <c r="Y1609" i="17"/>
  <c r="X1609" i="17"/>
  <c r="W1609" i="17"/>
  <c r="X1602" i="17"/>
  <c r="Y1602" i="17"/>
  <c r="W1602" i="17"/>
  <c r="W1539" i="17"/>
  <c r="Y1539" i="17"/>
  <c r="X1539" i="17"/>
  <c r="X1549" i="17"/>
  <c r="Y1549" i="17"/>
  <c r="W1549" i="17"/>
  <c r="W1491" i="17"/>
  <c r="Y1491" i="17"/>
  <c r="X1491" i="17"/>
  <c r="Y1484" i="17"/>
  <c r="X1484" i="17"/>
  <c r="W1484" i="17"/>
  <c r="Y1476" i="17"/>
  <c r="X1476" i="17"/>
  <c r="W1476" i="17"/>
  <c r="W1503" i="17"/>
  <c r="Y1503" i="17"/>
  <c r="X1503" i="17"/>
  <c r="X1512" i="17"/>
  <c r="W1512" i="17"/>
  <c r="Y1512" i="17"/>
  <c r="X1506" i="17"/>
  <c r="Y1506" i="17"/>
  <c r="W1506" i="17"/>
  <c r="Y1459" i="17"/>
  <c r="X1459" i="17"/>
  <c r="W1459" i="17"/>
  <c r="Y1354" i="17"/>
  <c r="X1354" i="17"/>
  <c r="W1354" i="17"/>
  <c r="V1277" i="17"/>
  <c r="V1276" i="17"/>
  <c r="Y1275" i="17"/>
  <c r="X1275" i="17"/>
  <c r="W1275" i="17"/>
  <c r="V1278" i="17"/>
  <c r="W1393" i="17"/>
  <c r="Y1393" i="17"/>
  <c r="X1393" i="17"/>
  <c r="X1430" i="17"/>
  <c r="W1430" i="17"/>
  <c r="Y1430" i="17"/>
  <c r="W1341" i="17"/>
  <c r="Y1341" i="17"/>
  <c r="X1341" i="17"/>
  <c r="W1413" i="17"/>
  <c r="Y1413" i="17"/>
  <c r="X1413" i="17"/>
  <c r="Y1452" i="17"/>
  <c r="X1452" i="17"/>
  <c r="W1452" i="17"/>
  <c r="V1289" i="17"/>
  <c r="V1288" i="17"/>
  <c r="Y1287" i="17"/>
  <c r="X1287" i="17"/>
  <c r="V1290" i="17"/>
  <c r="V1317" i="17"/>
  <c r="V1316" i="17"/>
  <c r="Y1315" i="17"/>
  <c r="X1315" i="17"/>
  <c r="V1318" i="17"/>
  <c r="W1315" i="17"/>
  <c r="Y1241" i="17"/>
  <c r="X1241" i="17"/>
  <c r="W1241" i="17"/>
  <c r="Y1181" i="17"/>
  <c r="X1181" i="17"/>
  <c r="W1181" i="17"/>
  <c r="W1205" i="17"/>
  <c r="Y1205" i="17"/>
  <c r="X1205" i="17"/>
  <c r="W1173" i="17"/>
  <c r="Y1173" i="17"/>
  <c r="X1173" i="17"/>
  <c r="W1141" i="17"/>
  <c r="Y1141" i="17"/>
  <c r="X1141" i="17"/>
  <c r="Y1216" i="17"/>
  <c r="X1216" i="17"/>
  <c r="W1216" i="17"/>
  <c r="V1189" i="17"/>
  <c r="V1188" i="17"/>
  <c r="V1190" i="17"/>
  <c r="Y1187" i="17"/>
  <c r="X1187" i="17"/>
  <c r="W1187" i="17"/>
  <c r="X1095" i="17"/>
  <c r="W1095" i="17"/>
  <c r="Y1095" i="17"/>
  <c r="X1082" i="17"/>
  <c r="W1082" i="17"/>
  <c r="Y1082" i="17"/>
  <c r="W1255" i="17"/>
  <c r="Y1092" i="17"/>
  <c r="X1092" i="17"/>
  <c r="W1092" i="17"/>
  <c r="Y952" i="17"/>
  <c r="X952" i="17"/>
  <c r="Y914" i="17"/>
  <c r="X914" i="17"/>
  <c r="W982" i="17"/>
  <c r="Y982" i="17"/>
  <c r="X982" i="17"/>
  <c r="X907" i="17"/>
  <c r="W907" i="17"/>
  <c r="Y907" i="17"/>
  <c r="X775" i="17"/>
  <c r="Y775" i="17"/>
  <c r="Y868" i="17"/>
  <c r="X868" i="17"/>
  <c r="W868" i="17"/>
  <c r="Y811" i="17"/>
  <c r="X811" i="17"/>
  <c r="X733" i="17"/>
  <c r="Y733" i="17"/>
  <c r="X670" i="17"/>
  <c r="Y670" i="17"/>
  <c r="W670" i="17"/>
  <c r="Y608" i="17"/>
  <c r="X608" i="17"/>
  <c r="X581" i="17"/>
  <c r="Y581" i="17"/>
  <c r="W581" i="17"/>
  <c r="W822" i="17"/>
  <c r="Y753" i="17"/>
  <c r="X753" i="17"/>
  <c r="Y671" i="17"/>
  <c r="X671" i="17"/>
  <c r="W671" i="17"/>
  <c r="Y714" i="17"/>
  <c r="X714" i="17"/>
  <c r="W714" i="17"/>
  <c r="Y569" i="17"/>
  <c r="V573" i="17"/>
  <c r="X569" i="17"/>
  <c r="V572" i="17"/>
  <c r="V570" i="17"/>
  <c r="W569" i="17"/>
  <c r="V571" i="17"/>
  <c r="X661" i="17"/>
  <c r="Y661" i="17"/>
  <c r="Y635" i="17"/>
  <c r="X635" i="17"/>
  <c r="T532" i="17"/>
  <c r="W616" i="17"/>
  <c r="W440" i="17"/>
  <c r="Y440" i="17"/>
  <c r="X440" i="17"/>
  <c r="X487" i="17"/>
  <c r="Y487" i="17"/>
  <c r="Y565" i="17"/>
  <c r="X565" i="17"/>
  <c r="W565" i="17"/>
  <c r="Y550" i="17"/>
  <c r="X550" i="17"/>
  <c r="W550" i="17"/>
  <c r="X397" i="17"/>
  <c r="W397" i="17"/>
  <c r="Y397" i="17"/>
  <c r="X598" i="17"/>
  <c r="Y598" i="17"/>
  <c r="W485" i="17"/>
  <c r="Y485" i="17"/>
  <c r="X485" i="17"/>
  <c r="V355" i="17"/>
  <c r="V356" i="17"/>
  <c r="Y351" i="17"/>
  <c r="V353" i="17"/>
  <c r="V352" i="17"/>
  <c r="X351" i="17"/>
  <c r="W351" i="17"/>
  <c r="V354" i="17"/>
  <c r="X425" i="17"/>
  <c r="Y425" i="17"/>
  <c r="W425" i="17"/>
  <c r="X264" i="17"/>
  <c r="W264" i="17"/>
  <c r="Y264" i="17"/>
  <c r="T361" i="17"/>
  <c r="Y361" i="17"/>
  <c r="W507" i="17"/>
  <c r="Y507" i="17"/>
  <c r="X507" i="17"/>
  <c r="Y381" i="17"/>
  <c r="W381" i="17"/>
  <c r="X381" i="17"/>
  <c r="W337" i="17"/>
  <c r="Y337" i="17"/>
  <c r="X337" i="17"/>
  <c r="T344" i="17"/>
  <c r="X344" i="17"/>
  <c r="Y237" i="17"/>
  <c r="X237" i="17"/>
  <c r="N607" i="17"/>
  <c r="Y318" i="17"/>
  <c r="X318" i="17"/>
  <c r="W318" i="17"/>
  <c r="Y257" i="17"/>
  <c r="X257" i="17"/>
  <c r="W257" i="17"/>
  <c r="Y326" i="17"/>
  <c r="X326" i="17"/>
  <c r="W326" i="17"/>
  <c r="Y85" i="17"/>
  <c r="X85" i="17"/>
  <c r="X310" i="17"/>
  <c r="W287" i="17"/>
  <c r="Y287" i="17"/>
  <c r="X287" i="17"/>
  <c r="Y142" i="17"/>
  <c r="X142" i="17"/>
  <c r="W142" i="17"/>
  <c r="W299" i="17"/>
  <c r="Y299" i="17"/>
  <c r="X299" i="17"/>
  <c r="Y261" i="17"/>
  <c r="X261" i="17"/>
  <c r="W261" i="17"/>
  <c r="Y47" i="17"/>
  <c r="X47" i="17"/>
  <c r="U113" i="17"/>
  <c r="V113" i="17"/>
  <c r="X145" i="17"/>
  <c r="W145" i="17"/>
  <c r="Y145" i="17"/>
  <c r="W85" i="17"/>
  <c r="Y1922" i="17"/>
  <c r="X1922" i="17"/>
  <c r="Y1857" i="17"/>
  <c r="X1857" i="17"/>
  <c r="W1857" i="17"/>
  <c r="W1812" i="17"/>
  <c r="Y1812" i="17"/>
  <c r="X1812" i="17"/>
  <c r="X1803" i="17"/>
  <c r="W1803" i="17"/>
  <c r="Y1803" i="17"/>
  <c r="Y1779" i="17"/>
  <c r="X1779" i="17"/>
  <c r="W1779" i="17"/>
  <c r="V1705" i="17"/>
  <c r="V1703" i="17"/>
  <c r="V1707" i="17"/>
  <c r="Y1702" i="17"/>
  <c r="X1702" i="17"/>
  <c r="V1706" i="17"/>
  <c r="V1704" i="17"/>
  <c r="Y1770" i="17"/>
  <c r="X1770" i="17"/>
  <c r="W1770" i="17"/>
  <c r="Y1722" i="17"/>
  <c r="X1722" i="17"/>
  <c r="W1722" i="17"/>
  <c r="V1737" i="17"/>
  <c r="V1735" i="17"/>
  <c r="V1733" i="17"/>
  <c r="Y1732" i="17"/>
  <c r="V1736" i="17"/>
  <c r="X1732" i="17"/>
  <c r="V1734" i="17"/>
  <c r="Y1666" i="17"/>
  <c r="V1670" i="17"/>
  <c r="V1668" i="17"/>
  <c r="X1666" i="17"/>
  <c r="V1669" i="17"/>
  <c r="V1671" i="17"/>
  <c r="V1667" i="17"/>
  <c r="W1640" i="17"/>
  <c r="Y1640" i="17"/>
  <c r="X1640" i="17"/>
  <c r="Y1712" i="17"/>
  <c r="X1712" i="17"/>
  <c r="W1712" i="17"/>
  <c r="W1591" i="17"/>
  <c r="Y1591" i="17"/>
  <c r="X1591" i="17"/>
  <c r="X1647" i="17"/>
  <c r="Y1647" i="17"/>
  <c r="W1647" i="17"/>
  <c r="W1569" i="17"/>
  <c r="Y1569" i="17"/>
  <c r="X1569" i="17"/>
  <c r="V1520" i="17"/>
  <c r="W1516" i="17"/>
  <c r="V1518" i="17"/>
  <c r="V1521" i="17"/>
  <c r="V1519" i="17"/>
  <c r="V1517" i="17"/>
  <c r="Y1516" i="17"/>
  <c r="X1516" i="17"/>
  <c r="W1599" i="17"/>
  <c r="Y1599" i="17"/>
  <c r="X1599" i="17"/>
  <c r="Y1584" i="17"/>
  <c r="X1584" i="17"/>
  <c r="W1584" i="17"/>
  <c r="X1611" i="17"/>
  <c r="W1611" i="17"/>
  <c r="Y1611" i="17"/>
  <c r="W1604" i="17"/>
  <c r="Y1604" i="17"/>
  <c r="X1604" i="17"/>
  <c r="Y1547" i="17"/>
  <c r="X1547" i="17"/>
  <c r="W1547" i="17"/>
  <c r="Y1461" i="17"/>
  <c r="X1461" i="17"/>
  <c r="W1461" i="17"/>
  <c r="X1400" i="17"/>
  <c r="Y1400" i="17"/>
  <c r="W1400" i="17"/>
  <c r="Y1395" i="17"/>
  <c r="W1395" i="17"/>
  <c r="X1395" i="17"/>
  <c r="Y1343" i="17"/>
  <c r="X1343" i="17"/>
  <c r="W1343" i="17"/>
  <c r="W1377" i="17"/>
  <c r="Y1377" i="17"/>
  <c r="X1377" i="17"/>
  <c r="V1329" i="17"/>
  <c r="X1327" i="17"/>
  <c r="V1330" i="17"/>
  <c r="W1327" i="17"/>
  <c r="V1328" i="17"/>
  <c r="Y1327" i="17"/>
  <c r="W1373" i="17"/>
  <c r="Y1373" i="17"/>
  <c r="X1373" i="17"/>
  <c r="V1313" i="17"/>
  <c r="V1312" i="17"/>
  <c r="Y1311" i="17"/>
  <c r="X1311" i="17"/>
  <c r="V1314" i="17"/>
  <c r="W1311" i="17"/>
  <c r="Y1362" i="17"/>
  <c r="X1362" i="17"/>
  <c r="W1362" i="17"/>
  <c r="W1267" i="17"/>
  <c r="W1319" i="17"/>
  <c r="V1209" i="17"/>
  <c r="V1210" i="17"/>
  <c r="Y1207" i="17"/>
  <c r="X1207" i="17"/>
  <c r="V1208" i="17"/>
  <c r="Y1186" i="17"/>
  <c r="X1186" i="17"/>
  <c r="W1186" i="17"/>
  <c r="Y1119" i="17"/>
  <c r="X1119" i="17"/>
  <c r="W1119" i="17"/>
  <c r="Y1084" i="17"/>
  <c r="X1084" i="17"/>
  <c r="Y1130" i="17"/>
  <c r="X1130" i="17"/>
  <c r="W1130" i="17"/>
  <c r="W994" i="17"/>
  <c r="Y994" i="17"/>
  <c r="X994" i="17"/>
  <c r="Y1040" i="17"/>
  <c r="X1040" i="17"/>
  <c r="W1040" i="17"/>
  <c r="Y1083" i="17"/>
  <c r="X1083" i="17"/>
  <c r="W1083" i="17"/>
  <c r="Y972" i="17"/>
  <c r="X972" i="17"/>
  <c r="Y847" i="17"/>
  <c r="X847" i="17"/>
  <c r="Y783" i="17"/>
  <c r="X783" i="17"/>
  <c r="W980" i="17"/>
  <c r="Y980" i="17"/>
  <c r="X980" i="17"/>
  <c r="Y887" i="17"/>
  <c r="X887" i="17"/>
  <c r="Y932" i="17"/>
  <c r="X932" i="17"/>
  <c r="U964" i="17"/>
  <c r="Y925" i="17"/>
  <c r="X925" i="17"/>
  <c r="Y910" i="17"/>
  <c r="X910" i="17"/>
  <c r="Y892" i="17"/>
  <c r="X892" i="17"/>
  <c r="W910" i="17"/>
  <c r="X854" i="17"/>
  <c r="Y854" i="17"/>
  <c r="Y808" i="17"/>
  <c r="X808" i="17"/>
  <c r="W808" i="17"/>
  <c r="X751" i="17"/>
  <c r="Y751" i="17"/>
  <c r="Y654" i="17"/>
  <c r="X654" i="17"/>
  <c r="W839" i="17"/>
  <c r="X706" i="17"/>
  <c r="Y706" i="17"/>
  <c r="W706" i="17"/>
  <c r="Y658" i="17"/>
  <c r="X658" i="17"/>
  <c r="W658" i="17"/>
  <c r="V579" i="17"/>
  <c r="V577" i="17"/>
  <c r="V575" i="17"/>
  <c r="X574" i="17"/>
  <c r="V578" i="17"/>
  <c r="V576" i="17"/>
  <c r="Y574" i="17"/>
  <c r="V531" i="17"/>
  <c r="Y530" i="17"/>
  <c r="X530" i="17"/>
  <c r="V532" i="17"/>
  <c r="W574" i="17"/>
  <c r="W608" i="17"/>
  <c r="X528" i="17"/>
  <c r="Y528" i="17"/>
  <c r="X568" i="17"/>
  <c r="W568" i="17"/>
  <c r="Y568" i="17"/>
  <c r="T523" i="17"/>
  <c r="Y306" i="17"/>
  <c r="X306" i="17"/>
  <c r="W306" i="17"/>
  <c r="Y206" i="17"/>
  <c r="X206" i="17"/>
  <c r="P475" i="17"/>
  <c r="X427" i="17"/>
  <c r="W427" i="17"/>
  <c r="Y427" i="17"/>
  <c r="W293" i="17"/>
  <c r="Y293" i="17"/>
  <c r="X293" i="17"/>
  <c r="V391" i="17"/>
  <c r="Y386" i="17"/>
  <c r="V390" i="17"/>
  <c r="V388" i="17"/>
  <c r="V389" i="17"/>
  <c r="X386" i="17"/>
  <c r="V387" i="17"/>
  <c r="T314" i="17"/>
  <c r="X314" i="17"/>
  <c r="Y418" i="17"/>
  <c r="X418" i="17"/>
  <c r="W418" i="17"/>
  <c r="Y501" i="17"/>
  <c r="X501" i="17"/>
  <c r="W501" i="17"/>
  <c r="Y335" i="17"/>
  <c r="X335" i="17"/>
  <c r="W335" i="17"/>
  <c r="Y402" i="17"/>
  <c r="X402" i="17"/>
  <c r="W402" i="17"/>
  <c r="Y231" i="17"/>
  <c r="X231" i="17"/>
  <c r="Y189" i="17"/>
  <c r="X189" i="17"/>
  <c r="W340" i="17"/>
  <c r="Y340" i="17"/>
  <c r="X340" i="17"/>
  <c r="Y254" i="17"/>
  <c r="X254" i="17"/>
  <c r="W254" i="17"/>
  <c r="O1929" i="17"/>
  <c r="X325" i="17"/>
  <c r="W325" i="17"/>
  <c r="Y325" i="17"/>
  <c r="X167" i="17"/>
  <c r="Y167" i="17"/>
  <c r="W167" i="17"/>
  <c r="Y332" i="17"/>
  <c r="X332" i="17"/>
  <c r="W332" i="17"/>
  <c r="Y310" i="17"/>
  <c r="Y99" i="17"/>
  <c r="X99" i="17"/>
  <c r="W99" i="17"/>
  <c r="Y62" i="17"/>
  <c r="X62" i="17"/>
  <c r="W189" i="17"/>
  <c r="Y171" i="17"/>
  <c r="X171" i="17"/>
  <c r="W171" i="17"/>
  <c r="Y148" i="17"/>
  <c r="X148" i="17"/>
  <c r="W148" i="17"/>
  <c r="W268" i="17"/>
  <c r="W206" i="17"/>
  <c r="V164" i="17"/>
  <c r="V182" i="17"/>
  <c r="V172" i="17"/>
  <c r="V168" i="17"/>
  <c r="V160" i="17"/>
  <c r="V156" i="17"/>
  <c r="V152" i="17"/>
  <c r="V133" i="17"/>
  <c r="V132" i="17"/>
  <c r="Y131" i="17"/>
  <c r="X131" i="17"/>
  <c r="Y76" i="17"/>
  <c r="X76" i="17"/>
  <c r="T1935" i="17"/>
  <c r="X1885" i="17"/>
  <c r="Y1885" i="17"/>
  <c r="W1885" i="17"/>
  <c r="U1884" i="17"/>
  <c r="Y1910" i="17"/>
  <c r="X1910" i="17"/>
  <c r="W1910" i="17"/>
  <c r="Y1875" i="17"/>
  <c r="X1875" i="17"/>
  <c r="W1875" i="17"/>
  <c r="Y1838" i="17"/>
  <c r="X1838" i="17"/>
  <c r="W1838" i="17"/>
  <c r="V1809" i="17"/>
  <c r="V1808" i="17"/>
  <c r="V1805" i="17"/>
  <c r="V1807" i="17"/>
  <c r="Y1804" i="17"/>
  <c r="V1806" i="17"/>
  <c r="X1804" i="17"/>
  <c r="Y1777" i="17"/>
  <c r="X1777" i="17"/>
  <c r="W1777" i="17"/>
  <c r="Y1782" i="17"/>
  <c r="X1782" i="17"/>
  <c r="W1782" i="17"/>
  <c r="Y1723" i="17"/>
  <c r="X1723" i="17"/>
  <c r="W1723" i="17"/>
  <c r="W1794" i="17"/>
  <c r="Y1794" i="17"/>
  <c r="X1794" i="17"/>
  <c r="Y1613" i="17"/>
  <c r="W1613" i="17"/>
  <c r="X1613" i="17"/>
  <c r="Y1731" i="17"/>
  <c r="X1731" i="17"/>
  <c r="W1731" i="17"/>
  <c r="Y1699" i="17"/>
  <c r="X1699" i="17"/>
  <c r="W1699" i="17"/>
  <c r="Y1649" i="17"/>
  <c r="X1649" i="17"/>
  <c r="W1649" i="17"/>
  <c r="Y1589" i="17"/>
  <c r="X1589" i="17"/>
  <c r="W1589" i="17"/>
  <c r="Y1635" i="17"/>
  <c r="X1635" i="17"/>
  <c r="W1635" i="17"/>
  <c r="V1665" i="17"/>
  <c r="Y1660" i="17"/>
  <c r="V1664" i="17"/>
  <c r="X1660" i="17"/>
  <c r="V1662" i="17"/>
  <c r="V1663" i="17"/>
  <c r="V1661" i="17"/>
  <c r="Y1633" i="17"/>
  <c r="X1633" i="17"/>
  <c r="W1633" i="17"/>
  <c r="Y1643" i="17"/>
  <c r="X1643" i="17"/>
  <c r="W1643" i="17"/>
  <c r="W1571" i="17"/>
  <c r="Y1571" i="17"/>
  <c r="X1571" i="17"/>
  <c r="W1577" i="17"/>
  <c r="Y1577" i="17"/>
  <c r="X1577" i="17"/>
  <c r="W1559" i="17"/>
  <c r="Y1559" i="17"/>
  <c r="X1559" i="17"/>
  <c r="Y1565" i="17"/>
  <c r="W1565" i="17"/>
  <c r="X1565" i="17"/>
  <c r="X1598" i="17"/>
  <c r="W1598" i="17"/>
  <c r="Y1598" i="17"/>
  <c r="V1447" i="17"/>
  <c r="V1449" i="17"/>
  <c r="Y1444" i="17"/>
  <c r="X1444" i="17"/>
  <c r="W1444" i="17"/>
  <c r="V1448" i="17"/>
  <c r="V1446" i="17"/>
  <c r="V1445" i="17"/>
  <c r="Y1536" i="17"/>
  <c r="X1536" i="17"/>
  <c r="W1536" i="17"/>
  <c r="Y1436" i="17"/>
  <c r="X1436" i="17"/>
  <c r="W1436" i="17"/>
  <c r="Y1488" i="17"/>
  <c r="X1488" i="17"/>
  <c r="W1488" i="17"/>
  <c r="X1482" i="17"/>
  <c r="Y1482" i="17"/>
  <c r="W1482" i="17"/>
  <c r="Y1500" i="17"/>
  <c r="X1500" i="17"/>
  <c r="W1500" i="17"/>
  <c r="W1472" i="17"/>
  <c r="Y1472" i="17"/>
  <c r="X1472" i="17"/>
  <c r="X1514" i="17"/>
  <c r="W1514" i="17"/>
  <c r="Y1514" i="17"/>
  <c r="Y1460" i="17"/>
  <c r="X1460" i="17"/>
  <c r="W1460" i="17"/>
  <c r="Y1422" i="17"/>
  <c r="X1422" i="17"/>
  <c r="W1422" i="17"/>
  <c r="Y1344" i="17"/>
  <c r="X1344" i="17"/>
  <c r="W1344" i="17"/>
  <c r="Y1394" i="17"/>
  <c r="X1394" i="17"/>
  <c r="W1394" i="17"/>
  <c r="Y1409" i="17"/>
  <c r="X1409" i="17"/>
  <c r="W1409" i="17"/>
  <c r="Y1372" i="17"/>
  <c r="X1372" i="17"/>
  <c r="W1372" i="17"/>
  <c r="W1427" i="17"/>
  <c r="Y1427" i="17"/>
  <c r="X1427" i="17"/>
  <c r="V1261" i="17"/>
  <c r="X1259" i="17"/>
  <c r="V1260" i="17"/>
  <c r="Y1259" i="17"/>
  <c r="V1262" i="17"/>
  <c r="W1425" i="17"/>
  <c r="Y1425" i="17"/>
  <c r="X1425" i="17"/>
  <c r="Y1364" i="17"/>
  <c r="X1364" i="17"/>
  <c r="W1364" i="17"/>
  <c r="W1367" i="17"/>
  <c r="Y1367" i="17"/>
  <c r="X1367" i="17"/>
  <c r="Y1248" i="17"/>
  <c r="X1248" i="17"/>
  <c r="W1248" i="17"/>
  <c r="W1303" i="17"/>
  <c r="V1177" i="17"/>
  <c r="V1178" i="17"/>
  <c r="Y1175" i="17"/>
  <c r="X1175" i="17"/>
  <c r="W1175" i="17"/>
  <c r="V1176" i="17"/>
  <c r="X1244" i="17"/>
  <c r="Y1244" i="17"/>
  <c r="W1244" i="17"/>
  <c r="Y1121" i="17"/>
  <c r="X1121" i="17"/>
  <c r="W1121" i="17"/>
  <c r="Y1231" i="17"/>
  <c r="V1233" i="17"/>
  <c r="V1232" i="17"/>
  <c r="X1231" i="17"/>
  <c r="W1231" i="17"/>
  <c r="V1234" i="17"/>
  <c r="V1201" i="17"/>
  <c r="V1200" i="17"/>
  <c r="V1202" i="17"/>
  <c r="Y1199" i="17"/>
  <c r="X1199" i="17"/>
  <c r="W1199" i="17"/>
  <c r="W1111" i="17"/>
  <c r="Y1111" i="17"/>
  <c r="X1111" i="17"/>
  <c r="Y985" i="17"/>
  <c r="X985" i="17"/>
  <c r="W985" i="17"/>
  <c r="X1002" i="17"/>
  <c r="Y1002" i="17"/>
  <c r="Y1086" i="17"/>
  <c r="X1086" i="17"/>
  <c r="W1086" i="17"/>
  <c r="Y1023" i="17"/>
  <c r="X1023" i="17"/>
  <c r="W1023" i="17"/>
  <c r="X900" i="17"/>
  <c r="Y900" i="17"/>
  <c r="W981" i="17"/>
  <c r="Y981" i="17"/>
  <c r="X981" i="17"/>
  <c r="X807" i="17"/>
  <c r="Y807" i="17"/>
  <c r="W1084" i="17"/>
  <c r="Y1076" i="17"/>
  <c r="X741" i="17"/>
  <c r="Y741" i="17"/>
  <c r="Y587" i="17"/>
  <c r="W587" i="17"/>
  <c r="X587" i="17"/>
  <c r="W847" i="17"/>
  <c r="Y638" i="17"/>
  <c r="X638" i="17"/>
  <c r="X698" i="17"/>
  <c r="Y698" i="17"/>
  <c r="W698" i="17"/>
  <c r="Y656" i="17"/>
  <c r="X656" i="17"/>
  <c r="W656" i="17"/>
  <c r="Y628" i="17"/>
  <c r="X628" i="17"/>
  <c r="W628" i="17"/>
  <c r="T527" i="17"/>
  <c r="Y567" i="17"/>
  <c r="X567" i="17"/>
  <c r="W567" i="17"/>
  <c r="X515" i="17"/>
  <c r="Y515" i="17"/>
  <c r="W654" i="17"/>
  <c r="W638" i="17"/>
  <c r="Y393" i="17"/>
  <c r="X393" i="17"/>
  <c r="W393" i="17"/>
  <c r="Y591" i="17"/>
  <c r="X591" i="17"/>
  <c r="X360" i="17"/>
  <c r="Y360" i="17"/>
  <c r="W360" i="17"/>
  <c r="Y295" i="17"/>
  <c r="X295" i="17"/>
  <c r="W295" i="17"/>
  <c r="X336" i="17"/>
  <c r="W336" i="17"/>
  <c r="Y336" i="17"/>
  <c r="N488" i="17"/>
  <c r="V190" i="17"/>
  <c r="W499" i="17"/>
  <c r="Y499" i="17"/>
  <c r="X499" i="17"/>
  <c r="Y358" i="17"/>
  <c r="X358" i="17"/>
  <c r="W358" i="17"/>
  <c r="X343" i="17"/>
  <c r="Y343" i="17"/>
  <c r="W343" i="17"/>
  <c r="Y317" i="17"/>
  <c r="X317" i="17"/>
  <c r="W317" i="17"/>
  <c r="W278" i="17"/>
  <c r="X278" i="17"/>
  <c r="Y278" i="17"/>
  <c r="V187" i="17"/>
  <c r="Y186" i="17"/>
  <c r="X186" i="17"/>
  <c r="V188" i="17"/>
  <c r="Y286" i="17"/>
  <c r="X286" i="17"/>
  <c r="W286" i="17"/>
  <c r="W183" i="17"/>
  <c r="T1929" i="17"/>
  <c r="X363" i="17"/>
  <c r="Y363" i="17"/>
  <c r="W363" i="17"/>
  <c r="Y298" i="17"/>
  <c r="X298" i="17"/>
  <c r="W298" i="17"/>
  <c r="Y136" i="17"/>
  <c r="X136" i="17"/>
  <c r="W136" i="17"/>
  <c r="W158" i="17"/>
  <c r="Y158" i="17"/>
  <c r="X158" i="17"/>
  <c r="W95" i="17"/>
  <c r="U68" i="17"/>
  <c r="V68" i="17"/>
  <c r="W1852" i="16"/>
  <c r="X1852" i="16"/>
  <c r="Y1852" i="16"/>
  <c r="W691" i="16"/>
  <c r="X691" i="16"/>
  <c r="Y691" i="16"/>
  <c r="Y1024" i="16"/>
  <c r="X1024" i="16"/>
  <c r="W1024" i="16"/>
  <c r="W449" i="16"/>
  <c r="Y449" i="16"/>
  <c r="X449" i="16"/>
  <c r="V1845" i="16"/>
  <c r="V1841" i="16"/>
  <c r="V1844" i="16"/>
  <c r="V1843" i="16"/>
  <c r="Y1840" i="16"/>
  <c r="V1842" i="16"/>
  <c r="X1840" i="16"/>
  <c r="Y1926" i="16"/>
  <c r="X1926" i="16"/>
  <c r="Y1789" i="16"/>
  <c r="X1789" i="16"/>
  <c r="W1789" i="16"/>
  <c r="Y1703" i="16"/>
  <c r="X1703" i="16"/>
  <c r="W1703" i="16"/>
  <c r="W1746" i="16"/>
  <c r="Y1746" i="16"/>
  <c r="X1746" i="16"/>
  <c r="X1717" i="16"/>
  <c r="Y1717" i="16"/>
  <c r="W1717" i="16"/>
  <c r="X1595" i="16"/>
  <c r="Y1595" i="16"/>
  <c r="W1595" i="16"/>
  <c r="Y1927" i="16"/>
  <c r="X1927" i="16"/>
  <c r="W1927" i="16"/>
  <c r="Y1823" i="16"/>
  <c r="X1823" i="16"/>
  <c r="W1823" i="16"/>
  <c r="X1824" i="16"/>
  <c r="W1824" i="16"/>
  <c r="Y1824" i="16"/>
  <c r="W1833" i="16"/>
  <c r="X1833" i="16"/>
  <c r="Y1833" i="16"/>
  <c r="X1767" i="16"/>
  <c r="W1767" i="16"/>
  <c r="Y1767" i="16"/>
  <c r="Y1898" i="16"/>
  <c r="X1898" i="16"/>
  <c r="Y1880" i="16"/>
  <c r="X1880" i="16"/>
  <c r="Y1910" i="16"/>
  <c r="X1910" i="16"/>
  <c r="W1880" i="16"/>
  <c r="Y1863" i="16"/>
  <c r="X1863" i="16"/>
  <c r="W1827" i="16"/>
  <c r="Y1827" i="16"/>
  <c r="X1827" i="16"/>
  <c r="W1853" i="16"/>
  <c r="W1801" i="16"/>
  <c r="Y1801" i="16"/>
  <c r="X1801" i="16"/>
  <c r="Y1838" i="16"/>
  <c r="X1838" i="16"/>
  <c r="W1838" i="16"/>
  <c r="X1820" i="16"/>
  <c r="W1820" i="16"/>
  <c r="Y1820" i="16"/>
  <c r="Y1829" i="16"/>
  <c r="X1829" i="16"/>
  <c r="W1829" i="16"/>
  <c r="X1790" i="16"/>
  <c r="W1790" i="16"/>
  <c r="Y1790" i="16"/>
  <c r="Y1770" i="16"/>
  <c r="X1770" i="16"/>
  <c r="W1770" i="16"/>
  <c r="W1772" i="16"/>
  <c r="Y1772" i="16"/>
  <c r="X1772" i="16"/>
  <c r="Y1734" i="16"/>
  <c r="X1734" i="16"/>
  <c r="W1734" i="16"/>
  <c r="W1707" i="16"/>
  <c r="Y1707" i="16"/>
  <c r="X1707" i="16"/>
  <c r="Y1749" i="16"/>
  <c r="X1749" i="16"/>
  <c r="W1749" i="16"/>
  <c r="W1739" i="16"/>
  <c r="Y1739" i="16"/>
  <c r="X1739" i="16"/>
  <c r="V1727" i="16"/>
  <c r="V1729" i="16"/>
  <c r="V1731" i="16"/>
  <c r="Y1726" i="16"/>
  <c r="V1730" i="16"/>
  <c r="X1726" i="16"/>
  <c r="V1728" i="16"/>
  <c r="W1673" i="16"/>
  <c r="Y1673" i="16"/>
  <c r="X1673" i="16"/>
  <c r="Y1711" i="16"/>
  <c r="X1711" i="16"/>
  <c r="W1711" i="16"/>
  <c r="V1694" i="16"/>
  <c r="V1695" i="16"/>
  <c r="V1693" i="16"/>
  <c r="V1691" i="16"/>
  <c r="Y1690" i="16"/>
  <c r="X1690" i="16"/>
  <c r="W1690" i="16"/>
  <c r="V1692" i="16"/>
  <c r="W1740" i="16"/>
  <c r="X1619" i="16"/>
  <c r="Y1619" i="16"/>
  <c r="W1619" i="16"/>
  <c r="X1586" i="16"/>
  <c r="Y1586" i="16"/>
  <c r="W1586" i="16"/>
  <c r="Y1599" i="16"/>
  <c r="Y1561" i="16"/>
  <c r="W1555" i="16"/>
  <c r="Y1555" i="16"/>
  <c r="X1555" i="16"/>
  <c r="Y1573" i="16"/>
  <c r="W1573" i="16"/>
  <c r="X1573" i="16"/>
  <c r="Y1526" i="16"/>
  <c r="X1526" i="16"/>
  <c r="W1526" i="16"/>
  <c r="Y1523" i="16"/>
  <c r="X1523" i="16"/>
  <c r="W1523" i="16"/>
  <c r="W1473" i="16"/>
  <c r="Y1473" i="16"/>
  <c r="X1473" i="16"/>
  <c r="W1403" i="16"/>
  <c r="X1403" i="16"/>
  <c r="Y1403" i="16"/>
  <c r="Y1506" i="16"/>
  <c r="X1506" i="16"/>
  <c r="W1506" i="16"/>
  <c r="Y1388" i="16"/>
  <c r="X1388" i="16"/>
  <c r="W1388" i="16"/>
  <c r="Y1342" i="16"/>
  <c r="X1342" i="16"/>
  <c r="W1342" i="16"/>
  <c r="W1277" i="16"/>
  <c r="Y1277" i="16"/>
  <c r="X1277" i="16"/>
  <c r="Y1418" i="16"/>
  <c r="X1418" i="16"/>
  <c r="W1418" i="16"/>
  <c r="W1395" i="16"/>
  <c r="Y1395" i="16"/>
  <c r="X1395" i="16"/>
  <c r="Y1367" i="16"/>
  <c r="W1367" i="16"/>
  <c r="X1367" i="16"/>
  <c r="W1301" i="16"/>
  <c r="X1301" i="16"/>
  <c r="Y1301" i="16"/>
  <c r="Y1373" i="16"/>
  <c r="X1373" i="16"/>
  <c r="W1373" i="16"/>
  <c r="Y1427" i="16"/>
  <c r="X1427" i="16"/>
  <c r="W1427" i="16"/>
  <c r="W1422" i="16"/>
  <c r="Y1422" i="16"/>
  <c r="X1422" i="16"/>
  <c r="Y1455" i="16"/>
  <c r="X1455" i="16"/>
  <c r="W1455" i="16"/>
  <c r="Y1447" i="16"/>
  <c r="X1447" i="16"/>
  <c r="W1447" i="16"/>
  <c r="W1349" i="16"/>
  <c r="V1245" i="16"/>
  <c r="Y1243" i="16"/>
  <c r="V1246" i="16"/>
  <c r="X1243" i="16"/>
  <c r="V1244" i="16"/>
  <c r="X1458" i="16"/>
  <c r="Y1458" i="16"/>
  <c r="W1458" i="16"/>
  <c r="Y1374" i="16"/>
  <c r="X1374" i="16"/>
  <c r="W1374" i="16"/>
  <c r="Y1214" i="16"/>
  <c r="W1214" i="16"/>
  <c r="X1214" i="16"/>
  <c r="Y1153" i="16"/>
  <c r="X1153" i="16"/>
  <c r="W1153" i="16"/>
  <c r="Y1298" i="16"/>
  <c r="W1298" i="16"/>
  <c r="X1298" i="16"/>
  <c r="W1113" i="16"/>
  <c r="Y1113" i="16"/>
  <c r="X1113" i="16"/>
  <c r="Y1020" i="16"/>
  <c r="X1020" i="16"/>
  <c r="W1020" i="16"/>
  <c r="X1312" i="16"/>
  <c r="Y1148" i="16"/>
  <c r="X1148" i="16"/>
  <c r="W1148" i="16"/>
  <c r="Y1007" i="16"/>
  <c r="X1007" i="16"/>
  <c r="X1125" i="16"/>
  <c r="Y1125" i="16"/>
  <c r="W1125" i="16"/>
  <c r="Y1021" i="16"/>
  <c r="X1021" i="16"/>
  <c r="W1021" i="16"/>
  <c r="Y1009" i="16"/>
  <c r="V1012" i="16"/>
  <c r="X1009" i="16"/>
  <c r="V1011" i="16"/>
  <c r="V1010" i="16"/>
  <c r="Y1092" i="16"/>
  <c r="W1092" i="16"/>
  <c r="X1092" i="16"/>
  <c r="W1107" i="16"/>
  <c r="W988" i="16"/>
  <c r="W984" i="16"/>
  <c r="Y984" i="16"/>
  <c r="X984" i="16"/>
  <c r="X1034" i="16"/>
  <c r="Y1034" i="16"/>
  <c r="Y936" i="16"/>
  <c r="X936" i="16"/>
  <c r="W936" i="16"/>
  <c r="Y1088" i="16"/>
  <c r="W1088" i="16"/>
  <c r="X1088" i="16"/>
  <c r="Y731" i="16"/>
  <c r="X731" i="16"/>
  <c r="W893" i="16"/>
  <c r="X893" i="16"/>
  <c r="Y893" i="16"/>
  <c r="W1059" i="16"/>
  <c r="W823" i="16"/>
  <c r="Y823" i="16"/>
  <c r="X823" i="16"/>
  <c r="Y842" i="16"/>
  <c r="X842" i="16"/>
  <c r="W842" i="16"/>
  <c r="X781" i="16"/>
  <c r="Y781" i="16"/>
  <c r="X660" i="16"/>
  <c r="Y660" i="16"/>
  <c r="W660" i="16"/>
  <c r="Y564" i="16"/>
  <c r="X564" i="16"/>
  <c r="W564" i="16"/>
  <c r="Y706" i="16"/>
  <c r="X706" i="16"/>
  <c r="W509" i="16"/>
  <c r="Y509" i="16"/>
  <c r="X509" i="16"/>
  <c r="X571" i="16"/>
  <c r="Y571" i="16"/>
  <c r="W571" i="16"/>
  <c r="Y497" i="16"/>
  <c r="X497" i="16"/>
  <c r="W497" i="16"/>
  <c r="W437" i="16"/>
  <c r="Y500" i="16"/>
  <c r="X500" i="16"/>
  <c r="W500" i="16"/>
  <c r="Y415" i="16"/>
  <c r="X415" i="16"/>
  <c r="X588" i="16"/>
  <c r="Y588" i="16"/>
  <c r="W588" i="16"/>
  <c r="W305" i="16"/>
  <c r="Y305" i="16"/>
  <c r="X305" i="16"/>
  <c r="Y289" i="16"/>
  <c r="X289" i="16"/>
  <c r="W289" i="16"/>
  <c r="Y270" i="16"/>
  <c r="X270" i="16"/>
  <c r="W270" i="16"/>
  <c r="Y327" i="16"/>
  <c r="X327" i="16"/>
  <c r="W327" i="16"/>
  <c r="W184" i="16"/>
  <c r="Y184" i="16"/>
  <c r="X184" i="16"/>
  <c r="Y376" i="16"/>
  <c r="X376" i="16"/>
  <c r="W376" i="16"/>
  <c r="Y132" i="16"/>
  <c r="X132" i="16"/>
  <c r="W132" i="16"/>
  <c r="Y390" i="16"/>
  <c r="X390" i="16"/>
  <c r="W390" i="16"/>
  <c r="W334" i="16"/>
  <c r="Y334" i="16"/>
  <c r="X334" i="16"/>
  <c r="Y74" i="16"/>
  <c r="X74" i="16"/>
  <c r="W74" i="16"/>
  <c r="W254" i="16"/>
  <c r="X254" i="16"/>
  <c r="Y254" i="16"/>
  <c r="Y312" i="16"/>
  <c r="X312" i="16"/>
  <c r="W312" i="16"/>
  <c r="Y93" i="16"/>
  <c r="X93" i="16"/>
  <c r="X72" i="16"/>
  <c r="Y72" i="16"/>
  <c r="V18" i="16"/>
  <c r="W163" i="16"/>
  <c r="Y163" i="16"/>
  <c r="X163" i="16"/>
  <c r="Y150" i="16"/>
  <c r="X150" i="16"/>
  <c r="W150" i="16"/>
  <c r="Y1872" i="16"/>
  <c r="X1872" i="16"/>
  <c r="Y1906" i="16"/>
  <c r="X1906" i="16"/>
  <c r="Y1871" i="16"/>
  <c r="X1871" i="16"/>
  <c r="Y1826" i="16"/>
  <c r="X1826" i="16"/>
  <c r="W1826" i="16"/>
  <c r="Y1869" i="16"/>
  <c r="X1869" i="16"/>
  <c r="W1869" i="16"/>
  <c r="Y1918" i="16"/>
  <c r="X1918" i="16"/>
  <c r="Y1860" i="16"/>
  <c r="X1860" i="16"/>
  <c r="X1893" i="16"/>
  <c r="Y1893" i="16"/>
  <c r="Y1814" i="16"/>
  <c r="X1814" i="16"/>
  <c r="W1814" i="16"/>
  <c r="X1812" i="16"/>
  <c r="W1812" i="16"/>
  <c r="Y1812" i="16"/>
  <c r="Y1817" i="16"/>
  <c r="X1817" i="16"/>
  <c r="W1817" i="16"/>
  <c r="Y1830" i="16"/>
  <c r="X1830" i="16"/>
  <c r="W1830" i="16"/>
  <c r="X1796" i="16"/>
  <c r="W1796" i="16"/>
  <c r="Y1796" i="16"/>
  <c r="W1764" i="16"/>
  <c r="Y1764" i="16"/>
  <c r="X1764" i="16"/>
  <c r="Y1754" i="16"/>
  <c r="X1754" i="16"/>
  <c r="W1754" i="16"/>
  <c r="W1769" i="16"/>
  <c r="Y1769" i="16"/>
  <c r="X1769" i="16"/>
  <c r="Y1735" i="16"/>
  <c r="X1735" i="16"/>
  <c r="W1735" i="16"/>
  <c r="X1677" i="16"/>
  <c r="Y1677" i="16"/>
  <c r="W1677" i="16"/>
  <c r="W1745" i="16"/>
  <c r="Y1745" i="16"/>
  <c r="X1745" i="16"/>
  <c r="X1724" i="16"/>
  <c r="W1724" i="16"/>
  <c r="Y1724" i="16"/>
  <c r="W1713" i="16"/>
  <c r="Y1713" i="16"/>
  <c r="X1713" i="16"/>
  <c r="W1689" i="16"/>
  <c r="X1689" i="16"/>
  <c r="Y1689" i="16"/>
  <c r="X1740" i="16"/>
  <c r="Y1719" i="16"/>
  <c r="X1719" i="16"/>
  <c r="W1719" i="16"/>
  <c r="Y1620" i="16"/>
  <c r="X1620" i="16"/>
  <c r="W1620" i="16"/>
  <c r="V1646" i="16"/>
  <c r="V1647" i="16"/>
  <c r="V1645" i="16"/>
  <c r="V1643" i="16"/>
  <c r="V1644" i="16"/>
  <c r="X1642" i="16"/>
  <c r="Y1642" i="16"/>
  <c r="W1642" i="16"/>
  <c r="X1564" i="16"/>
  <c r="V1569" i="16"/>
  <c r="V1567" i="16"/>
  <c r="Y1564" i="16"/>
  <c r="V1566" i="16"/>
  <c r="V1565" i="16"/>
  <c r="V1568" i="16"/>
  <c r="Y1614" i="16"/>
  <c r="X1614" i="16"/>
  <c r="W1614" i="16"/>
  <c r="Y1641" i="16"/>
  <c r="X1641" i="16"/>
  <c r="W1641" i="16"/>
  <c r="Y1609" i="16"/>
  <c r="X1609" i="16"/>
  <c r="W1609" i="16"/>
  <c r="W1599" i="16"/>
  <c r="X1538" i="16"/>
  <c r="Y1538" i="16"/>
  <c r="W1538" i="16"/>
  <c r="Y1557" i="16"/>
  <c r="W1557" i="16"/>
  <c r="X1557" i="16"/>
  <c r="W1575" i="16"/>
  <c r="X1575" i="16"/>
  <c r="Y1575" i="16"/>
  <c r="Y1521" i="16"/>
  <c r="X1521" i="16"/>
  <c r="W1521" i="16"/>
  <c r="Y1518" i="16"/>
  <c r="X1518" i="16"/>
  <c r="W1518" i="16"/>
  <c r="Y1580" i="16"/>
  <c r="X1580" i="16"/>
  <c r="W1580" i="16"/>
  <c r="Y1410" i="16"/>
  <c r="X1410" i="16"/>
  <c r="W1410" i="16"/>
  <c r="Y1533" i="16"/>
  <c r="X1533" i="16"/>
  <c r="W1533" i="16"/>
  <c r="X1484" i="16"/>
  <c r="Y1484" i="16"/>
  <c r="W1484" i="16"/>
  <c r="Y1383" i="16"/>
  <c r="X1383" i="16"/>
  <c r="W1383" i="16"/>
  <c r="Y1378" i="16"/>
  <c r="X1378" i="16"/>
  <c r="W1378" i="16"/>
  <c r="Y1344" i="16"/>
  <c r="W1344" i="16"/>
  <c r="X1344" i="16"/>
  <c r="Y1273" i="16"/>
  <c r="X1273" i="16"/>
  <c r="W1273" i="16"/>
  <c r="Y1177" i="16"/>
  <c r="X1177" i="16"/>
  <c r="W1177" i="16"/>
  <c r="W1436" i="16"/>
  <c r="Y1436" i="16"/>
  <c r="X1436" i="16"/>
  <c r="Y1394" i="16"/>
  <c r="X1394" i="16"/>
  <c r="W1394" i="16"/>
  <c r="Y1320" i="16"/>
  <c r="X1320" i="16"/>
  <c r="W1320" i="16"/>
  <c r="V1137" i="16"/>
  <c r="V1138" i="16"/>
  <c r="V1136" i="16"/>
  <c r="Y1135" i="16"/>
  <c r="X1135" i="16"/>
  <c r="X1429" i="16"/>
  <c r="Y1429" i="16"/>
  <c r="W1429" i="16"/>
  <c r="X1424" i="16"/>
  <c r="W1424" i="16"/>
  <c r="Y1424" i="16"/>
  <c r="Y1330" i="16"/>
  <c r="X1330" i="16"/>
  <c r="W1330" i="16"/>
  <c r="Y1278" i="16"/>
  <c r="X1278" i="16"/>
  <c r="W1278" i="16"/>
  <c r="X1452" i="16"/>
  <c r="W1452" i="16"/>
  <c r="Y1452" i="16"/>
  <c r="W1449" i="16"/>
  <c r="X1449" i="16"/>
  <c r="Y1449" i="16"/>
  <c r="V1237" i="16"/>
  <c r="V1238" i="16"/>
  <c r="Y1235" i="16"/>
  <c r="X1235" i="16"/>
  <c r="V1236" i="16"/>
  <c r="V1265" i="16"/>
  <c r="V1264" i="16"/>
  <c r="Y1263" i="16"/>
  <c r="V1266" i="16"/>
  <c r="X1263" i="16"/>
  <c r="W1263" i="16"/>
  <c r="X1398" i="16"/>
  <c r="Y1398" i="16"/>
  <c r="W1398" i="16"/>
  <c r="Y1372" i="16"/>
  <c r="W1372" i="16"/>
  <c r="X1372" i="16"/>
  <c r="W1347" i="16"/>
  <c r="X1347" i="16"/>
  <c r="Y1347" i="16"/>
  <c r="Y1212" i="16"/>
  <c r="X1212" i="16"/>
  <c r="W1212" i="16"/>
  <c r="V1181" i="16"/>
  <c r="X1179" i="16"/>
  <c r="V1180" i="16"/>
  <c r="Y1179" i="16"/>
  <c r="V1182" i="16"/>
  <c r="X1097" i="16"/>
  <c r="V1099" i="16"/>
  <c r="V1098" i="16"/>
  <c r="Y1097" i="16"/>
  <c r="V1161" i="16"/>
  <c r="X1159" i="16"/>
  <c r="V1162" i="16"/>
  <c r="Y1159" i="16"/>
  <c r="V1160" i="16"/>
  <c r="Y1288" i="16"/>
  <c r="X1288" i="16"/>
  <c r="W1288" i="16"/>
  <c r="Y1130" i="16"/>
  <c r="X1130" i="16"/>
  <c r="W1130" i="16"/>
  <c r="X1016" i="16"/>
  <c r="Y1016" i="16"/>
  <c r="W1016" i="16"/>
  <c r="Y986" i="16"/>
  <c r="W986" i="16"/>
  <c r="X986" i="16"/>
  <c r="X916" i="16"/>
  <c r="W916" i="16"/>
  <c r="Y916" i="16"/>
  <c r="X1055" i="16"/>
  <c r="Y1055" i="16"/>
  <c r="X1068" i="16"/>
  <c r="Y1068" i="16"/>
  <c r="W1068" i="16"/>
  <c r="Y924" i="16"/>
  <c r="X924" i="16"/>
  <c r="W924" i="16"/>
  <c r="W901" i="16"/>
  <c r="Y901" i="16"/>
  <c r="X901" i="16"/>
  <c r="X837" i="16"/>
  <c r="Y837" i="16"/>
  <c r="W1055" i="16"/>
  <c r="X821" i="16"/>
  <c r="Y821" i="16"/>
  <c r="W821" i="16"/>
  <c r="Y684" i="16"/>
  <c r="X684" i="16"/>
  <c r="W684" i="16"/>
  <c r="Y738" i="16"/>
  <c r="X738" i="16"/>
  <c r="Y694" i="16"/>
  <c r="X694" i="16"/>
  <c r="X656" i="16"/>
  <c r="Y656" i="16"/>
  <c r="X640" i="16"/>
  <c r="W640" i="16"/>
  <c r="Y640" i="16"/>
  <c r="X632" i="16"/>
  <c r="Y632" i="16"/>
  <c r="Y612" i="16"/>
  <c r="X612" i="16"/>
  <c r="Y596" i="16"/>
  <c r="X596" i="16"/>
  <c r="T568" i="16"/>
  <c r="Y542" i="16"/>
  <c r="W542" i="16"/>
  <c r="X542" i="16"/>
  <c r="W651" i="16"/>
  <c r="X651" i="16"/>
  <c r="Y651" i="16"/>
  <c r="Y363" i="16"/>
  <c r="W363" i="16"/>
  <c r="X363" i="16"/>
  <c r="Y407" i="16"/>
  <c r="X407" i="16"/>
  <c r="X585" i="16"/>
  <c r="Y585" i="16"/>
  <c r="W585" i="16"/>
  <c r="Y366" i="16"/>
  <c r="X366" i="16"/>
  <c r="W366" i="16"/>
  <c r="X590" i="16"/>
  <c r="Y590" i="16"/>
  <c r="W590" i="16"/>
  <c r="P475" i="16"/>
  <c r="Y299" i="16"/>
  <c r="X299" i="16"/>
  <c r="W299" i="16"/>
  <c r="W428" i="16"/>
  <c r="Y428" i="16"/>
  <c r="X428" i="16"/>
  <c r="X290" i="16"/>
  <c r="W290" i="16"/>
  <c r="Y290" i="16"/>
  <c r="Y195" i="16"/>
  <c r="X195" i="16"/>
  <c r="X223" i="16"/>
  <c r="Y223" i="16"/>
  <c r="Y375" i="16"/>
  <c r="X375" i="16"/>
  <c r="W375" i="16"/>
  <c r="Y341" i="16"/>
  <c r="X341" i="16"/>
  <c r="W341" i="16"/>
  <c r="Y156" i="16"/>
  <c r="X156" i="16"/>
  <c r="W156" i="16"/>
  <c r="Y385" i="16"/>
  <c r="X385" i="16"/>
  <c r="W385" i="16"/>
  <c r="Y336" i="16"/>
  <c r="X336" i="16"/>
  <c r="W336" i="16"/>
  <c r="Y34" i="16"/>
  <c r="X34" i="16"/>
  <c r="W34" i="16"/>
  <c r="Y257" i="16"/>
  <c r="X257" i="16"/>
  <c r="W257" i="16"/>
  <c r="Y313" i="16"/>
  <c r="X313" i="16"/>
  <c r="W313" i="16"/>
  <c r="X259" i="16"/>
  <c r="W259" i="16"/>
  <c r="Y259" i="16"/>
  <c r="V139" i="16"/>
  <c r="X137" i="16"/>
  <c r="V138" i="16"/>
  <c r="Y137" i="16"/>
  <c r="Y47" i="16"/>
  <c r="X47" i="16"/>
  <c r="Y167" i="16"/>
  <c r="X167" i="16"/>
  <c r="W167" i="16"/>
  <c r="X159" i="16"/>
  <c r="Y159" i="16"/>
  <c r="W159" i="16"/>
  <c r="Y1865" i="16"/>
  <c r="X1865" i="16"/>
  <c r="W1865" i="16"/>
  <c r="W1837" i="16"/>
  <c r="X1837" i="16"/>
  <c r="Y1837" i="16"/>
  <c r="Y1821" i="16"/>
  <c r="X1821" i="16"/>
  <c r="W1821" i="16"/>
  <c r="X1800" i="16"/>
  <c r="Y1800" i="16"/>
  <c r="W1800" i="16"/>
  <c r="X1793" i="16"/>
  <c r="W1793" i="16"/>
  <c r="Y1793" i="16"/>
  <c r="W1788" i="16"/>
  <c r="Y1788" i="16"/>
  <c r="X1788" i="16"/>
  <c r="X1752" i="16"/>
  <c r="W1752" i="16"/>
  <c r="Y1752" i="16"/>
  <c r="X1742" i="16"/>
  <c r="W1742" i="16"/>
  <c r="Y1742" i="16"/>
  <c r="Y1688" i="16"/>
  <c r="V1663" i="16"/>
  <c r="V1662" i="16"/>
  <c r="X1660" i="16"/>
  <c r="Y1660" i="16"/>
  <c r="V1664" i="16"/>
  <c r="V1661" i="16"/>
  <c r="V1665" i="16"/>
  <c r="Y1751" i="16"/>
  <c r="X1712" i="16"/>
  <c r="Y1712" i="16"/>
  <c r="W1712" i="16"/>
  <c r="X1699" i="16"/>
  <c r="Y1699" i="16"/>
  <c r="W1699" i="16"/>
  <c r="W1715" i="16"/>
  <c r="Y1715" i="16"/>
  <c r="X1715" i="16"/>
  <c r="Y1621" i="16"/>
  <c r="X1621" i="16"/>
  <c r="W1621" i="16"/>
  <c r="Y1613" i="16"/>
  <c r="X1613" i="16"/>
  <c r="W1613" i="16"/>
  <c r="V1629" i="16"/>
  <c r="W1624" i="16"/>
  <c r="V1628" i="16"/>
  <c r="V1626" i="16"/>
  <c r="V1627" i="16"/>
  <c r="V1625" i="16"/>
  <c r="Y1624" i="16"/>
  <c r="X1624" i="16"/>
  <c r="X1611" i="16"/>
  <c r="Y1611" i="16"/>
  <c r="W1611" i="16"/>
  <c r="W1601" i="16"/>
  <c r="Y1601" i="16"/>
  <c r="X1601" i="16"/>
  <c r="Y1550" i="16"/>
  <c r="X1550" i="16"/>
  <c r="W1550" i="16"/>
  <c r="Y1556" i="16"/>
  <c r="X1556" i="16"/>
  <c r="W1556" i="16"/>
  <c r="X1574" i="16"/>
  <c r="W1574" i="16"/>
  <c r="Y1574" i="16"/>
  <c r="W1553" i="16"/>
  <c r="X1553" i="16"/>
  <c r="Y1553" i="16"/>
  <c r="Y1544" i="16"/>
  <c r="X1544" i="16"/>
  <c r="W1544" i="16"/>
  <c r="V1502" i="16"/>
  <c r="V1499" i="16"/>
  <c r="X1498" i="16"/>
  <c r="V1500" i="16"/>
  <c r="W1498" i="16"/>
  <c r="V1503" i="16"/>
  <c r="Y1498" i="16"/>
  <c r="V1501" i="16"/>
  <c r="V1442" i="16"/>
  <c r="V1441" i="16"/>
  <c r="X1438" i="16"/>
  <c r="W1438" i="16"/>
  <c r="V1443" i="16"/>
  <c r="V1440" i="16"/>
  <c r="V1439" i="16"/>
  <c r="Y1438" i="16"/>
  <c r="V1494" i="16"/>
  <c r="X1492" i="16"/>
  <c r="V1497" i="16"/>
  <c r="V1495" i="16"/>
  <c r="V1493" i="16"/>
  <c r="Y1492" i="16"/>
  <c r="W1492" i="16"/>
  <c r="V1496" i="16"/>
  <c r="X1508" i="16"/>
  <c r="Y1508" i="16"/>
  <c r="W1508" i="16"/>
  <c r="Y1529" i="16"/>
  <c r="X1529" i="16"/>
  <c r="W1529" i="16"/>
  <c r="W1481" i="16"/>
  <c r="Y1481" i="16"/>
  <c r="X1481" i="16"/>
  <c r="W1465" i="16"/>
  <c r="Y1465" i="16"/>
  <c r="X1465" i="16"/>
  <c r="Y1386" i="16"/>
  <c r="X1386" i="16"/>
  <c r="W1386" i="16"/>
  <c r="W1258" i="16"/>
  <c r="Y1258" i="16"/>
  <c r="X1258" i="16"/>
  <c r="W1433" i="16"/>
  <c r="Y1433" i="16"/>
  <c r="X1433" i="16"/>
  <c r="Y1368" i="16"/>
  <c r="W1368" i="16"/>
  <c r="X1368" i="16"/>
  <c r="Y1329" i="16"/>
  <c r="X1329" i="16"/>
  <c r="W1329" i="16"/>
  <c r="V1294" i="16"/>
  <c r="X1291" i="16"/>
  <c r="V1292" i="16"/>
  <c r="Y1291" i="16"/>
  <c r="V1293" i="16"/>
  <c r="V1249" i="16"/>
  <c r="V1248" i="16"/>
  <c r="Y1247" i="16"/>
  <c r="V1250" i="16"/>
  <c r="X1247" i="16"/>
  <c r="X1428" i="16"/>
  <c r="Y1428" i="16"/>
  <c r="W1428" i="16"/>
  <c r="Y1300" i="16"/>
  <c r="X1300" i="16"/>
  <c r="W1300" i="16"/>
  <c r="Y1269" i="16"/>
  <c r="X1269" i="16"/>
  <c r="W1269" i="16"/>
  <c r="X1321" i="16"/>
  <c r="W1321" i="16"/>
  <c r="Y1321" i="16"/>
  <c r="Y1451" i="16"/>
  <c r="X1451" i="16"/>
  <c r="W1451" i="16"/>
  <c r="W1446" i="16"/>
  <c r="Y1446" i="16"/>
  <c r="X1446" i="16"/>
  <c r="V1205" i="16"/>
  <c r="V1206" i="16"/>
  <c r="Y1203" i="16"/>
  <c r="X1203" i="16"/>
  <c r="V1204" i="16"/>
  <c r="Y1326" i="16"/>
  <c r="X1326" i="16"/>
  <c r="W1326" i="16"/>
  <c r="W1256" i="16"/>
  <c r="Y1256" i="16"/>
  <c r="X1256" i="16"/>
  <c r="V1229" i="16"/>
  <c r="V1228" i="16"/>
  <c r="V1230" i="16"/>
  <c r="Y1227" i="16"/>
  <c r="X1227" i="16"/>
  <c r="W1227" i="16"/>
  <c r="V1165" i="16"/>
  <c r="V1166" i="16"/>
  <c r="Y1163" i="16"/>
  <c r="X1163" i="16"/>
  <c r="V1164" i="16"/>
  <c r="W1163" i="16"/>
  <c r="X1093" i="16"/>
  <c r="Y1093" i="16"/>
  <c r="Y1296" i="16"/>
  <c r="X1296" i="16"/>
  <c r="W1296" i="16"/>
  <c r="Y1290" i="16"/>
  <c r="W1290" i="16"/>
  <c r="X1290" i="16"/>
  <c r="Y1338" i="16"/>
  <c r="X1338" i="16"/>
  <c r="W1338" i="16"/>
  <c r="W1135" i="16"/>
  <c r="Y911" i="16"/>
  <c r="X911" i="16"/>
  <c r="W1076" i="16"/>
  <c r="X1076" i="16"/>
  <c r="Y1076" i="16"/>
  <c r="Y948" i="16"/>
  <c r="X948" i="16"/>
  <c r="Y1096" i="16"/>
  <c r="W1096" i="16"/>
  <c r="X1096" i="16"/>
  <c r="W1159" i="16"/>
  <c r="Y721" i="16"/>
  <c r="X721" i="16"/>
  <c r="X869" i="16"/>
  <c r="Y869" i="16"/>
  <c r="W869" i="16"/>
  <c r="Y827" i="16"/>
  <c r="X827" i="16"/>
  <c r="W827" i="16"/>
  <c r="X766" i="16"/>
  <c r="W766" i="16"/>
  <c r="Y766" i="16"/>
  <c r="Y993" i="16"/>
  <c r="X993" i="16"/>
  <c r="W993" i="16"/>
  <c r="X861" i="16"/>
  <c r="Y861" i="16"/>
  <c r="W861" i="16"/>
  <c r="X835" i="16"/>
  <c r="W835" i="16"/>
  <c r="Y835" i="16"/>
  <c r="X890" i="16"/>
  <c r="Y890" i="16"/>
  <c r="Y850" i="16"/>
  <c r="X850" i="16"/>
  <c r="Y681" i="16"/>
  <c r="X681" i="16"/>
  <c r="Y978" i="16"/>
  <c r="W978" i="16"/>
  <c r="X978" i="16"/>
  <c r="Y770" i="16"/>
  <c r="X770" i="16"/>
  <c r="Y686" i="16"/>
  <c r="X686" i="16"/>
  <c r="X652" i="16"/>
  <c r="W652" i="16"/>
  <c r="Y652" i="16"/>
  <c r="Y534" i="16"/>
  <c r="X534" i="16"/>
  <c r="W534" i="16"/>
  <c r="X644" i="16"/>
  <c r="Y644" i="16"/>
  <c r="Y575" i="16"/>
  <c r="X575" i="16"/>
  <c r="W575" i="16"/>
  <c r="X678" i="16"/>
  <c r="Y678" i="16"/>
  <c r="W567" i="16"/>
  <c r="Y567" i="16"/>
  <c r="X567" i="16"/>
  <c r="Y507" i="16"/>
  <c r="X507" i="16"/>
  <c r="W507" i="16"/>
  <c r="Y503" i="16"/>
  <c r="X503" i="16"/>
  <c r="W503" i="16"/>
  <c r="W457" i="16"/>
  <c r="Y457" i="16"/>
  <c r="X457" i="16"/>
  <c r="X422" i="16"/>
  <c r="W422" i="16"/>
  <c r="Y422" i="16"/>
  <c r="X278" i="16"/>
  <c r="W278" i="16"/>
  <c r="Y278" i="16"/>
  <c r="W461" i="16"/>
  <c r="Y461" i="16"/>
  <c r="X461" i="16"/>
  <c r="Y405" i="16"/>
  <c r="X405" i="16"/>
  <c r="W405" i="16"/>
  <c r="Y292" i="16"/>
  <c r="X292" i="16"/>
  <c r="W292" i="16"/>
  <c r="Y581" i="16"/>
  <c r="X581" i="16"/>
  <c r="W581" i="16"/>
  <c r="X559" i="16"/>
  <c r="Y559" i="16"/>
  <c r="W559" i="16"/>
  <c r="W547" i="16"/>
  <c r="Y547" i="16"/>
  <c r="X547" i="16"/>
  <c r="Y431" i="16"/>
  <c r="X431" i="16"/>
  <c r="W431" i="16"/>
  <c r="Y293" i="16"/>
  <c r="X293" i="16"/>
  <c r="W293" i="16"/>
  <c r="Y487" i="16"/>
  <c r="X487" i="16"/>
  <c r="W487" i="16"/>
  <c r="W182" i="16"/>
  <c r="Y182" i="16"/>
  <c r="X182" i="16"/>
  <c r="Y60" i="16"/>
  <c r="X60" i="16"/>
  <c r="Y269" i="16"/>
  <c r="X269" i="16"/>
  <c r="W269" i="16"/>
  <c r="Y41" i="16"/>
  <c r="X41" i="16"/>
  <c r="Y369" i="16"/>
  <c r="X369" i="16"/>
  <c r="W369" i="16"/>
  <c r="X325" i="16"/>
  <c r="W325" i="16"/>
  <c r="Y325" i="16"/>
  <c r="Y283" i="16"/>
  <c r="X283" i="16"/>
  <c r="W283" i="16"/>
  <c r="Y264" i="16"/>
  <c r="X264" i="16"/>
  <c r="W264" i="16"/>
  <c r="X220" i="16"/>
  <c r="Y220" i="16"/>
  <c r="W220" i="16"/>
  <c r="Y377" i="16"/>
  <c r="X377" i="16"/>
  <c r="W377" i="16"/>
  <c r="Y352" i="16"/>
  <c r="X352" i="16"/>
  <c r="W352" i="16"/>
  <c r="Y338" i="16"/>
  <c r="W338" i="16"/>
  <c r="X338" i="16"/>
  <c r="Y177" i="16"/>
  <c r="X177" i="16"/>
  <c r="W177" i="16"/>
  <c r="Y262" i="16"/>
  <c r="W262" i="16"/>
  <c r="X262" i="16"/>
  <c r="Y109" i="16"/>
  <c r="X109" i="16"/>
  <c r="U68" i="16"/>
  <c r="V68" i="16"/>
  <c r="Y69" i="16"/>
  <c r="X69" i="16"/>
  <c r="W116" i="16"/>
  <c r="Y116" i="16"/>
  <c r="X116" i="16"/>
  <c r="W60" i="16"/>
  <c r="W109" i="16"/>
  <c r="Y1876" i="16"/>
  <c r="X1876" i="16"/>
  <c r="Y1902" i="16"/>
  <c r="X1902" i="16"/>
  <c r="Y1853" i="16"/>
  <c r="X1853" i="16"/>
  <c r="U1884" i="16"/>
  <c r="Y1835" i="16"/>
  <c r="W1835" i="16"/>
  <c r="X1835" i="16"/>
  <c r="W1799" i="16"/>
  <c r="X1799" i="16"/>
  <c r="Y1799" i="16"/>
  <c r="Y1846" i="16"/>
  <c r="V1849" i="16"/>
  <c r="X1846" i="16"/>
  <c r="V1850" i="16"/>
  <c r="V1848" i="16"/>
  <c r="V1851" i="16"/>
  <c r="V1847" i="16"/>
  <c r="Y1778" i="16"/>
  <c r="X1778" i="16"/>
  <c r="W1778" i="16"/>
  <c r="W1831" i="16"/>
  <c r="X1831" i="16"/>
  <c r="Y1831" i="16"/>
  <c r="V1682" i="16"/>
  <c r="V1680" i="16"/>
  <c r="V1679" i="16"/>
  <c r="Y1678" i="16"/>
  <c r="V1681" i="16"/>
  <c r="X1678" i="16"/>
  <c r="V1683" i="16"/>
  <c r="W1748" i="16"/>
  <c r="Y1748" i="16"/>
  <c r="X1748" i="16"/>
  <c r="W1688" i="16"/>
  <c r="W1751" i="16"/>
  <c r="X1716" i="16"/>
  <c r="W1716" i="16"/>
  <c r="Y1716" i="16"/>
  <c r="W1615" i="16"/>
  <c r="Y1615" i="16"/>
  <c r="X1615" i="16"/>
  <c r="W1632" i="16"/>
  <c r="Y1632" i="16"/>
  <c r="X1632" i="16"/>
  <c r="W1616" i="16"/>
  <c r="Y1616" i="16"/>
  <c r="X1616" i="16"/>
  <c r="W1559" i="16"/>
  <c r="Y1559" i="16"/>
  <c r="X1559" i="16"/>
  <c r="W1607" i="16"/>
  <c r="Y1607" i="16"/>
  <c r="X1607" i="16"/>
  <c r="X1603" i="16"/>
  <c r="W1603" i="16"/>
  <c r="Y1603" i="16"/>
  <c r="Y1549" i="16"/>
  <c r="W1549" i="16"/>
  <c r="X1549" i="16"/>
  <c r="Y1512" i="16"/>
  <c r="X1512" i="16"/>
  <c r="W1512" i="16"/>
  <c r="W1547" i="16"/>
  <c r="X1547" i="16"/>
  <c r="Y1547" i="16"/>
  <c r="Y1581" i="16"/>
  <c r="W1581" i="16"/>
  <c r="X1581" i="16"/>
  <c r="X1520" i="16"/>
  <c r="Y1520" i="16"/>
  <c r="W1520" i="16"/>
  <c r="W1464" i="16"/>
  <c r="X1464" i="16"/>
  <c r="Y1464" i="16"/>
  <c r="W1472" i="16"/>
  <c r="Y1472" i="16"/>
  <c r="X1472" i="16"/>
  <c r="X1406" i="16"/>
  <c r="Y1406" i="16"/>
  <c r="W1406" i="16"/>
  <c r="W1542" i="16"/>
  <c r="Y1531" i="16"/>
  <c r="X1531" i="16"/>
  <c r="W1531" i="16"/>
  <c r="X1483" i="16"/>
  <c r="Y1483" i="16"/>
  <c r="W1483" i="16"/>
  <c r="Y1413" i="16"/>
  <c r="X1413" i="16"/>
  <c r="W1413" i="16"/>
  <c r="Y1389" i="16"/>
  <c r="X1389" i="16"/>
  <c r="W1389" i="16"/>
  <c r="Y1376" i="16"/>
  <c r="W1376" i="16"/>
  <c r="X1376" i="16"/>
  <c r="X1145" i="16"/>
  <c r="W1145" i="16"/>
  <c r="Y1145" i="16"/>
  <c r="Y1392" i="16"/>
  <c r="X1392" i="16"/>
  <c r="W1392" i="16"/>
  <c r="X1430" i="16"/>
  <c r="W1430" i="16"/>
  <c r="Y1430" i="16"/>
  <c r="X1454" i="16"/>
  <c r="Y1454" i="16"/>
  <c r="W1454" i="16"/>
  <c r="W1457" i="16"/>
  <c r="X1457" i="16"/>
  <c r="Y1457" i="16"/>
  <c r="Y1224" i="16"/>
  <c r="X1224" i="16"/>
  <c r="W1224" i="16"/>
  <c r="Y1226" i="16"/>
  <c r="X1226" i="16"/>
  <c r="W1226" i="16"/>
  <c r="Y1172" i="16"/>
  <c r="X1172" i="16"/>
  <c r="W1172" i="16"/>
  <c r="W1297" i="16"/>
  <c r="Y1297" i="16"/>
  <c r="X1297" i="16"/>
  <c r="X1149" i="16"/>
  <c r="Y1149" i="16"/>
  <c r="W1149" i="16"/>
  <c r="Y1289" i="16"/>
  <c r="X1289" i="16"/>
  <c r="W1289" i="16"/>
  <c r="Y1127" i="16"/>
  <c r="X1127" i="16"/>
  <c r="W1127" i="16"/>
  <c r="V1157" i="16"/>
  <c r="V1156" i="16"/>
  <c r="Y1155" i="16"/>
  <c r="X1155" i="16"/>
  <c r="W1155" i="16"/>
  <c r="V1158" i="16"/>
  <c r="Y1337" i="16"/>
  <c r="X1337" i="16"/>
  <c r="W1337" i="16"/>
  <c r="V1117" i="16"/>
  <c r="V1115" i="16"/>
  <c r="Y1114" i="16"/>
  <c r="W1114" i="16"/>
  <c r="V1116" i="16"/>
  <c r="X1114" i="16"/>
  <c r="W1053" i="16"/>
  <c r="Y1053" i="16"/>
  <c r="X1053" i="16"/>
  <c r="X1103" i="16"/>
  <c r="V1105" i="16"/>
  <c r="V1104" i="16"/>
  <c r="Y1103" i="16"/>
  <c r="W1103" i="16"/>
  <c r="Y1006" i="16"/>
  <c r="W1006" i="16"/>
  <c r="X1006" i="16"/>
  <c r="Y908" i="16"/>
  <c r="X908" i="16"/>
  <c r="Y1075" i="16"/>
  <c r="X1075" i="16"/>
  <c r="W1075" i="16"/>
  <c r="Y932" i="16"/>
  <c r="X932" i="16"/>
  <c r="X1031" i="16"/>
  <c r="Y1031" i="16"/>
  <c r="W1031" i="16"/>
  <c r="Y774" i="16"/>
  <c r="X774" i="16"/>
  <c r="Y994" i="16"/>
  <c r="W994" i="16"/>
  <c r="X994" i="16"/>
  <c r="X787" i="16"/>
  <c r="W787" i="16"/>
  <c r="Y787" i="16"/>
  <c r="Y907" i="16"/>
  <c r="X907" i="16"/>
  <c r="Y866" i="16"/>
  <c r="X866" i="16"/>
  <c r="W976" i="16"/>
  <c r="Y976" i="16"/>
  <c r="X976" i="16"/>
  <c r="X877" i="16"/>
  <c r="Y877" i="16"/>
  <c r="W877" i="16"/>
  <c r="Y802" i="16"/>
  <c r="X802" i="16"/>
  <c r="Y735" i="16"/>
  <c r="X735" i="16"/>
  <c r="W735" i="16"/>
  <c r="X648" i="16"/>
  <c r="Y648" i="16"/>
  <c r="W648" i="16"/>
  <c r="Y531" i="16"/>
  <c r="X531" i="16"/>
  <c r="W531" i="16"/>
  <c r="T540" i="16"/>
  <c r="U475" i="16"/>
  <c r="W659" i="16"/>
  <c r="X659" i="16"/>
  <c r="Y659" i="16"/>
  <c r="W802" i="16"/>
  <c r="X712" i="16"/>
  <c r="W712" i="16"/>
  <c r="Y712" i="16"/>
  <c r="Y538" i="16"/>
  <c r="X538" i="16"/>
  <c r="W538" i="16"/>
  <c r="Y496" i="16"/>
  <c r="X496" i="16"/>
  <c r="W496" i="16"/>
  <c r="Y346" i="16"/>
  <c r="W346" i="16"/>
  <c r="X346" i="16"/>
  <c r="Y419" i="16"/>
  <c r="X419" i="16"/>
  <c r="X275" i="16"/>
  <c r="W275" i="16"/>
  <c r="Y275" i="16"/>
  <c r="W561" i="16"/>
  <c r="Y561" i="16"/>
  <c r="X561" i="16"/>
  <c r="W499" i="16"/>
  <c r="Y499" i="16"/>
  <c r="X499" i="16"/>
  <c r="Y525" i="16"/>
  <c r="X525" i="16"/>
  <c r="Y430" i="16"/>
  <c r="Y287" i="16"/>
  <c r="X287" i="16"/>
  <c r="W287" i="16"/>
  <c r="Y479" i="16"/>
  <c r="X479" i="16"/>
  <c r="W479" i="16"/>
  <c r="V447" i="16"/>
  <c r="Y444" i="16"/>
  <c r="V446" i="16"/>
  <c r="V445" i="16"/>
  <c r="X444" i="16"/>
  <c r="W444" i="16"/>
  <c r="W419" i="16"/>
  <c r="X272" i="16"/>
  <c r="W272" i="16"/>
  <c r="Y272" i="16"/>
  <c r="X371" i="16"/>
  <c r="Y371" i="16"/>
  <c r="W371" i="16"/>
  <c r="X284" i="16"/>
  <c r="W284" i="16"/>
  <c r="Y284" i="16"/>
  <c r="Y267" i="16"/>
  <c r="X267" i="16"/>
  <c r="W267" i="16"/>
  <c r="W244" i="16"/>
  <c r="X244" i="16"/>
  <c r="Y244" i="16"/>
  <c r="Y207" i="16"/>
  <c r="X207" i="16"/>
  <c r="W207" i="16"/>
  <c r="X142" i="16"/>
  <c r="Y142" i="16"/>
  <c r="W142" i="16"/>
  <c r="Y379" i="16"/>
  <c r="X379" i="16"/>
  <c r="W379" i="16"/>
  <c r="Y343" i="16"/>
  <c r="X343" i="16"/>
  <c r="W343" i="16"/>
  <c r="Y381" i="16"/>
  <c r="X381" i="16"/>
  <c r="W381" i="16"/>
  <c r="X354" i="16"/>
  <c r="Y354" i="16"/>
  <c r="W354" i="16"/>
  <c r="Y387" i="16"/>
  <c r="X387" i="16"/>
  <c r="W387" i="16"/>
  <c r="V42" i="16"/>
  <c r="Y25" i="16"/>
  <c r="X25" i="16"/>
  <c r="W25" i="16"/>
  <c r="Y316" i="16"/>
  <c r="X316" i="16"/>
  <c r="W316" i="16"/>
  <c r="Y261" i="16"/>
  <c r="X261" i="16"/>
  <c r="W261" i="16"/>
  <c r="W69" i="16"/>
  <c r="Y170" i="16"/>
  <c r="X170" i="16"/>
  <c r="W170" i="16"/>
  <c r="W151" i="16"/>
  <c r="Y151" i="16"/>
  <c r="X151" i="16"/>
  <c r="Y1836" i="16"/>
  <c r="X1836" i="16"/>
  <c r="W1836" i="16"/>
  <c r="Y1815" i="16"/>
  <c r="X1815" i="16"/>
  <c r="W1815" i="16"/>
  <c r="W1902" i="16"/>
  <c r="Y1864" i="16"/>
  <c r="X1864" i="16"/>
  <c r="W1776" i="16"/>
  <c r="Y1776" i="16"/>
  <c r="X1776" i="16"/>
  <c r="X1795" i="16"/>
  <c r="W1795" i="16"/>
  <c r="Y1795" i="16"/>
  <c r="Y1698" i="16"/>
  <c r="X1698" i="16"/>
  <c r="W1698" i="16"/>
  <c r="Y1743" i="16"/>
  <c r="X1743" i="16"/>
  <c r="W1743" i="16"/>
  <c r="X1710" i="16"/>
  <c r="W1710" i="16"/>
  <c r="Y1710" i="16"/>
  <c r="Y1638" i="16"/>
  <c r="X1638" i="16"/>
  <c r="W1638" i="16"/>
  <c r="V1670" i="16"/>
  <c r="V1668" i="16"/>
  <c r="W1666" i="16"/>
  <c r="V1667" i="16"/>
  <c r="V1669" i="16"/>
  <c r="V1671" i="16"/>
  <c r="Y1666" i="16"/>
  <c r="X1666" i="16"/>
  <c r="X1610" i="16"/>
  <c r="Y1610" i="16"/>
  <c r="W1610" i="16"/>
  <c r="Y1604" i="16"/>
  <c r="X1604" i="16"/>
  <c r="W1604" i="16"/>
  <c r="Y1525" i="16"/>
  <c r="X1525" i="16"/>
  <c r="W1525" i="16"/>
  <c r="Y1548" i="16"/>
  <c r="X1548" i="16"/>
  <c r="W1548" i="16"/>
  <c r="Y1537" i="16"/>
  <c r="X1537" i="16"/>
  <c r="W1537" i="16"/>
  <c r="X1539" i="16"/>
  <c r="Y1539" i="16"/>
  <c r="W1539" i="16"/>
  <c r="Y1541" i="16"/>
  <c r="W1541" i="16"/>
  <c r="X1541" i="16"/>
  <c r="Y1515" i="16"/>
  <c r="X1515" i="16"/>
  <c r="W1515" i="16"/>
  <c r="W1485" i="16"/>
  <c r="X1485" i="16"/>
  <c r="Y1485" i="16"/>
  <c r="Y1463" i="16"/>
  <c r="X1463" i="16"/>
  <c r="W1463" i="16"/>
  <c r="Y1384" i="16"/>
  <c r="W1384" i="16"/>
  <c r="X1384" i="16"/>
  <c r="V1491" i="16"/>
  <c r="V1489" i="16"/>
  <c r="V1487" i="16"/>
  <c r="Y1486" i="16"/>
  <c r="X1486" i="16"/>
  <c r="V1488" i="16"/>
  <c r="W1486" i="16"/>
  <c r="V1490" i="16"/>
  <c r="W1505" i="16"/>
  <c r="Y1505" i="16"/>
  <c r="X1505" i="16"/>
  <c r="Y1471" i="16"/>
  <c r="X1471" i="16"/>
  <c r="W1471" i="16"/>
  <c r="X1542" i="16"/>
  <c r="Y1479" i="16"/>
  <c r="W1479" i="16"/>
  <c r="X1479" i="16"/>
  <c r="W1411" i="16"/>
  <c r="Y1411" i="16"/>
  <c r="X1411" i="16"/>
  <c r="W1387" i="16"/>
  <c r="Y1387" i="16"/>
  <c r="X1387" i="16"/>
  <c r="W1379" i="16"/>
  <c r="Y1379" i="16"/>
  <c r="X1379" i="16"/>
  <c r="Y1241" i="16"/>
  <c r="X1241" i="16"/>
  <c r="W1241" i="16"/>
  <c r="Y1434" i="16"/>
  <c r="X1434" i="16"/>
  <c r="W1434" i="16"/>
  <c r="Y1416" i="16"/>
  <c r="X1416" i="16"/>
  <c r="W1416" i="16"/>
  <c r="Y1328" i="16"/>
  <c r="X1328" i="16"/>
  <c r="W1328" i="16"/>
  <c r="Y1276" i="16"/>
  <c r="X1276" i="16"/>
  <c r="W1276" i="16"/>
  <c r="Y1431" i="16"/>
  <c r="X1431" i="16"/>
  <c r="W1431" i="16"/>
  <c r="X1453" i="16"/>
  <c r="Y1453" i="16"/>
  <c r="W1453" i="16"/>
  <c r="Y1302" i="16"/>
  <c r="X1302" i="16"/>
  <c r="W1302" i="16"/>
  <c r="W1459" i="16"/>
  <c r="Y1459" i="16"/>
  <c r="X1459" i="16"/>
  <c r="Y1305" i="16"/>
  <c r="X1305" i="16"/>
  <c r="W1305" i="16"/>
  <c r="V1217" i="16"/>
  <c r="V1216" i="16"/>
  <c r="V1218" i="16"/>
  <c r="Y1215" i="16"/>
  <c r="X1215" i="16"/>
  <c r="W1215" i="16"/>
  <c r="Y1397" i="16"/>
  <c r="X1397" i="16"/>
  <c r="W1397" i="16"/>
  <c r="W1371" i="16"/>
  <c r="Y1371" i="16"/>
  <c r="X1371" i="16"/>
  <c r="V1334" i="16"/>
  <c r="X1331" i="16"/>
  <c r="V1333" i="16"/>
  <c r="V1332" i="16"/>
  <c r="Y1331" i="16"/>
  <c r="W1331" i="16"/>
  <c r="V1133" i="16"/>
  <c r="V1134" i="16"/>
  <c r="Y1131" i="16"/>
  <c r="V1132" i="16"/>
  <c r="X1131" i="16"/>
  <c r="W1186" i="16"/>
  <c r="X1186" i="16"/>
  <c r="Y1186" i="16"/>
  <c r="W1128" i="16"/>
  <c r="Y1128" i="16"/>
  <c r="X1128" i="16"/>
  <c r="V1141" i="16"/>
  <c r="V1142" i="16"/>
  <c r="Y1139" i="16"/>
  <c r="V1140" i="16"/>
  <c r="X1139" i="16"/>
  <c r="W1139" i="16"/>
  <c r="Y1284" i="16"/>
  <c r="X1284" i="16"/>
  <c r="W1284" i="16"/>
  <c r="W1129" i="16"/>
  <c r="Y1129" i="16"/>
  <c r="X1129" i="16"/>
  <c r="X1124" i="16"/>
  <c r="Y1124" i="16"/>
  <c r="W1124" i="16"/>
  <c r="W1131" i="16"/>
  <c r="Y1072" i="16"/>
  <c r="X1072" i="16"/>
  <c r="W1072" i="16"/>
  <c r="Y1051" i="16"/>
  <c r="X1051" i="16"/>
  <c r="W1051" i="16"/>
  <c r="X1018" i="16"/>
  <c r="Y1018" i="16"/>
  <c r="W1018" i="16"/>
  <c r="Y1084" i="16"/>
  <c r="X1084" i="16"/>
  <c r="X1054" i="16"/>
  <c r="Y1054" i="16"/>
  <c r="Y944" i="16"/>
  <c r="X944" i="16"/>
  <c r="Y1063" i="16"/>
  <c r="X1063" i="16"/>
  <c r="W885" i="16"/>
  <c r="X885" i="16"/>
  <c r="Y885" i="16"/>
  <c r="Y818" i="16"/>
  <c r="X818" i="16"/>
  <c r="Y826" i="16"/>
  <c r="X826" i="16"/>
  <c r="X798" i="16"/>
  <c r="W798" i="16"/>
  <c r="Y798" i="16"/>
  <c r="Y763" i="16"/>
  <c r="X763" i="16"/>
  <c r="W992" i="16"/>
  <c r="X992" i="16"/>
  <c r="Y992" i="16"/>
  <c r="Y834" i="16"/>
  <c r="X834" i="16"/>
  <c r="W834" i="16"/>
  <c r="X904" i="16"/>
  <c r="W904" i="16"/>
  <c r="Y904" i="16"/>
  <c r="W831" i="16"/>
  <c r="Y831" i="16"/>
  <c r="X831" i="16"/>
  <c r="Y767" i="16"/>
  <c r="X767" i="16"/>
  <c r="W767" i="16"/>
  <c r="X679" i="16"/>
  <c r="Y679" i="16"/>
  <c r="W679" i="16"/>
  <c r="W774" i="16"/>
  <c r="W536" i="16"/>
  <c r="X536" i="16"/>
  <c r="Y536" i="16"/>
  <c r="X518" i="16"/>
  <c r="W518" i="16"/>
  <c r="Y518" i="16"/>
  <c r="W681" i="16"/>
  <c r="X624" i="16"/>
  <c r="Y624" i="16"/>
  <c r="Y577" i="16"/>
  <c r="X577" i="16"/>
  <c r="W577" i="16"/>
  <c r="O1931" i="16"/>
  <c r="X676" i="16"/>
  <c r="Y676" i="16"/>
  <c r="W676" i="16"/>
  <c r="W579" i="16"/>
  <c r="Y579" i="16"/>
  <c r="X579" i="16"/>
  <c r="Y532" i="16"/>
  <c r="X532" i="16"/>
  <c r="W532" i="16"/>
  <c r="P1932" i="16"/>
  <c r="X741" i="16"/>
  <c r="W741" i="16"/>
  <c r="Y741" i="16"/>
  <c r="W686" i="16"/>
  <c r="Y629" i="16"/>
  <c r="X629" i="16"/>
  <c r="X417" i="16"/>
  <c r="W417" i="16"/>
  <c r="Y417" i="16"/>
  <c r="Y304" i="16"/>
  <c r="X304" i="16"/>
  <c r="W304" i="16"/>
  <c r="W584" i="16"/>
  <c r="Y584" i="16"/>
  <c r="X584" i="16"/>
  <c r="Y441" i="16"/>
  <c r="X441" i="16"/>
  <c r="W441" i="16"/>
  <c r="X546" i="16"/>
  <c r="W546" i="16"/>
  <c r="Y546" i="16"/>
  <c r="W501" i="16"/>
  <c r="Y501" i="16"/>
  <c r="X501" i="16"/>
  <c r="Y436" i="16"/>
  <c r="X436" i="16"/>
  <c r="W436" i="16"/>
  <c r="Y589" i="16"/>
  <c r="X589" i="16"/>
  <c r="W589" i="16"/>
  <c r="Y484" i="16"/>
  <c r="X484" i="16"/>
  <c r="W484" i="16"/>
  <c r="W473" i="16"/>
  <c r="Y473" i="16"/>
  <c r="X473" i="16"/>
  <c r="W427" i="16"/>
  <c r="Y427" i="16"/>
  <c r="X427" i="16"/>
  <c r="Y281" i="16"/>
  <c r="X281" i="16"/>
  <c r="W281" i="16"/>
  <c r="W271" i="16"/>
  <c r="Y271" i="16"/>
  <c r="X271" i="16"/>
  <c r="Y373" i="16"/>
  <c r="X373" i="16"/>
  <c r="W373" i="16"/>
  <c r="Y266" i="16"/>
  <c r="X266" i="16"/>
  <c r="W266" i="16"/>
  <c r="Y378" i="16"/>
  <c r="X378" i="16"/>
  <c r="W378" i="16"/>
  <c r="Y383" i="16"/>
  <c r="X383" i="16"/>
  <c r="W383" i="16"/>
  <c r="Y356" i="16"/>
  <c r="X356" i="16"/>
  <c r="W356" i="16"/>
  <c r="Y389" i="16"/>
  <c r="X389" i="16"/>
  <c r="W389" i="16"/>
  <c r="Y335" i="16"/>
  <c r="X335" i="16"/>
  <c r="W335" i="16"/>
  <c r="Y295" i="16"/>
  <c r="X295" i="16"/>
  <c r="W295" i="16"/>
  <c r="W236" i="16"/>
  <c r="X236" i="16"/>
  <c r="Y236" i="16"/>
  <c r="Y318" i="16"/>
  <c r="X318" i="16"/>
  <c r="W318" i="16"/>
  <c r="Y314" i="16"/>
  <c r="X314" i="16"/>
  <c r="W314" i="16"/>
  <c r="Y66" i="16"/>
  <c r="X66" i="16"/>
  <c r="X28" i="16"/>
  <c r="Y28" i="16"/>
  <c r="X71" i="16"/>
  <c r="Y71" i="16"/>
  <c r="W171" i="16"/>
  <c r="Y171" i="16"/>
  <c r="X171" i="16"/>
  <c r="W223" i="16"/>
  <c r="X1856" i="16"/>
  <c r="Y1856" i="16"/>
  <c r="W1864" i="16"/>
  <c r="X1873" i="16"/>
  <c r="Y1873" i="16"/>
  <c r="X1803" i="16"/>
  <c r="W1803" i="16"/>
  <c r="Y1803" i="16"/>
  <c r="X1700" i="16"/>
  <c r="Y1700" i="16"/>
  <c r="W1700" i="16"/>
  <c r="Y1675" i="16"/>
  <c r="X1675" i="16"/>
  <c r="W1675" i="16"/>
  <c r="X1572" i="16"/>
  <c r="W1572" i="16"/>
  <c r="Y1572" i="16"/>
  <c r="Y1890" i="16"/>
  <c r="X1890" i="16"/>
  <c r="Y1914" i="16"/>
  <c r="X1914" i="16"/>
  <c r="W1893" i="16"/>
  <c r="Y1922" i="16"/>
  <c r="X1922" i="16"/>
  <c r="T1935" i="16"/>
  <c r="X1818" i="16"/>
  <c r="W1818" i="16"/>
  <c r="Y1818" i="16"/>
  <c r="X1819" i="16"/>
  <c r="W1819" i="16"/>
  <c r="Y1819" i="16"/>
  <c r="Y1777" i="16"/>
  <c r="X1777" i="16"/>
  <c r="W1777" i="16"/>
  <c r="Y1794" i="16"/>
  <c r="X1794" i="16"/>
  <c r="W1794" i="16"/>
  <c r="V1761" i="16"/>
  <c r="X1756" i="16"/>
  <c r="V1757" i="16"/>
  <c r="V1759" i="16"/>
  <c r="V1760" i="16"/>
  <c r="V1758" i="16"/>
  <c r="Y1756" i="16"/>
  <c r="W1756" i="16"/>
  <c r="Y1736" i="16"/>
  <c r="X1736" i="16"/>
  <c r="W1736" i="16"/>
  <c r="X1674" i="16"/>
  <c r="W1674" i="16"/>
  <c r="Y1674" i="16"/>
  <c r="W1697" i="16"/>
  <c r="Y1697" i="16"/>
  <c r="X1697" i="16"/>
  <c r="Y1637" i="16"/>
  <c r="X1637" i="16"/>
  <c r="W1637" i="16"/>
  <c r="W1726" i="16"/>
  <c r="Y1598" i="16"/>
  <c r="X1598" i="16"/>
  <c r="W1598" i="16"/>
  <c r="Y1617" i="16"/>
  <c r="X1617" i="16"/>
  <c r="W1617" i="16"/>
  <c r="X1634" i="16"/>
  <c r="Y1634" i="16"/>
  <c r="W1634" i="16"/>
  <c r="Y1596" i="16"/>
  <c r="X1596" i="16"/>
  <c r="W1596" i="16"/>
  <c r="W1608" i="16"/>
  <c r="X1608" i="16"/>
  <c r="Y1608" i="16"/>
  <c r="X1577" i="16"/>
  <c r="W1577" i="16"/>
  <c r="Y1577" i="16"/>
  <c r="W1513" i="16"/>
  <c r="Y1513" i="16"/>
  <c r="X1513" i="16"/>
  <c r="Y1477" i="16"/>
  <c r="W1477" i="16"/>
  <c r="X1477" i="16"/>
  <c r="Y1412" i="16"/>
  <c r="X1412" i="16"/>
  <c r="W1412" i="16"/>
  <c r="Y1507" i="16"/>
  <c r="X1507" i="16"/>
  <c r="W1507" i="16"/>
  <c r="X1467" i="16"/>
  <c r="Y1467" i="16"/>
  <c r="W1467" i="16"/>
  <c r="X1532" i="16"/>
  <c r="W1532" i="16"/>
  <c r="Y1532" i="16"/>
  <c r="X1475" i="16"/>
  <c r="Y1404" i="16"/>
  <c r="X1404" i="16"/>
  <c r="W1404" i="16"/>
  <c r="Y1353" i="16"/>
  <c r="X1353" i="16"/>
  <c r="W1353" i="16"/>
  <c r="Y1310" i="16"/>
  <c r="X1310" i="16"/>
  <c r="W1310" i="16"/>
  <c r="W1437" i="16"/>
  <c r="Y1437" i="16"/>
  <c r="X1437" i="16"/>
  <c r="Y1415" i="16"/>
  <c r="X1415" i="16"/>
  <c r="W1415" i="16"/>
  <c r="Y1313" i="16"/>
  <c r="X1313" i="16"/>
  <c r="W1313" i="16"/>
  <c r="V1201" i="16"/>
  <c r="V1202" i="16"/>
  <c r="X1199" i="16"/>
  <c r="V1200" i="16"/>
  <c r="Y1199" i="16"/>
  <c r="Y1421" i="16"/>
  <c r="X1421" i="16"/>
  <c r="W1421" i="16"/>
  <c r="V1318" i="16"/>
  <c r="X1315" i="16"/>
  <c r="V1316" i="16"/>
  <c r="Y1315" i="16"/>
  <c r="V1317" i="16"/>
  <c r="Y1280" i="16"/>
  <c r="X1280" i="16"/>
  <c r="W1280" i="16"/>
  <c r="X1213" i="16"/>
  <c r="W1213" i="16"/>
  <c r="Y1213" i="16"/>
  <c r="Y1281" i="16"/>
  <c r="X1281" i="16"/>
  <c r="W1281" i="16"/>
  <c r="X1399" i="16"/>
  <c r="W1399" i="16"/>
  <c r="Y1399" i="16"/>
  <c r="V1193" i="16"/>
  <c r="X1191" i="16"/>
  <c r="V1194" i="16"/>
  <c r="Y1191" i="16"/>
  <c r="V1192" i="16"/>
  <c r="W1184" i="16"/>
  <c r="X1184" i="16"/>
  <c r="Y1184" i="16"/>
  <c r="W1199" i="16"/>
  <c r="W1285" i="16"/>
  <c r="Y1285" i="16"/>
  <c r="X1285" i="16"/>
  <c r="V1121" i="16"/>
  <c r="V1119" i="16"/>
  <c r="V1120" i="16"/>
  <c r="X1118" i="16"/>
  <c r="Y1118" i="16"/>
  <c r="W1118" i="16"/>
  <c r="Y1336" i="16"/>
  <c r="W1336" i="16"/>
  <c r="X1336" i="16"/>
  <c r="W1069" i="16"/>
  <c r="Y1069" i="16"/>
  <c r="X1069" i="16"/>
  <c r="W1097" i="16"/>
  <c r="Y970" i="16"/>
  <c r="X970" i="16"/>
  <c r="X1095" i="16"/>
  <c r="Y1095" i="16"/>
  <c r="W1095" i="16"/>
  <c r="Y985" i="16"/>
  <c r="X985" i="16"/>
  <c r="W985" i="16"/>
  <c r="W970" i="16"/>
  <c r="X1101" i="16"/>
  <c r="Y1101" i="16"/>
  <c r="W1101" i="16"/>
  <c r="X1109" i="16"/>
  <c r="Y1109" i="16"/>
  <c r="W1109" i="16"/>
  <c r="X1089" i="16"/>
  <c r="Y1089" i="16"/>
  <c r="W1089" i="16"/>
  <c r="W908" i="16"/>
  <c r="W932" i="16"/>
  <c r="W890" i="16"/>
  <c r="X845" i="16"/>
  <c r="Y845" i="16"/>
  <c r="W845" i="16"/>
  <c r="Y980" i="16"/>
  <c r="X980" i="16"/>
  <c r="W980" i="16"/>
  <c r="Y977" i="16"/>
  <c r="X977" i="16"/>
  <c r="W977" i="16"/>
  <c r="Y858" i="16"/>
  <c r="X858" i="16"/>
  <c r="Y799" i="16"/>
  <c r="X799" i="16"/>
  <c r="W799" i="16"/>
  <c r="Y673" i="16"/>
  <c r="X673" i="16"/>
  <c r="W673" i="16"/>
  <c r="Y730" i="16"/>
  <c r="W730" i="16"/>
  <c r="X730" i="16"/>
  <c r="X689" i="16"/>
  <c r="Y689" i="16"/>
  <c r="W689" i="16"/>
  <c r="W570" i="16"/>
  <c r="Y570" i="16"/>
  <c r="X570" i="16"/>
  <c r="X636" i="16"/>
  <c r="Y636" i="16"/>
  <c r="W636" i="16"/>
  <c r="Y604" i="16"/>
  <c r="X604" i="16"/>
  <c r="X670" i="16"/>
  <c r="Y670" i="16"/>
  <c r="W670" i="16"/>
  <c r="X576" i="16"/>
  <c r="Y576" i="16"/>
  <c r="W576" i="16"/>
  <c r="Y535" i="16"/>
  <c r="X535" i="16"/>
  <c r="W535" i="16"/>
  <c r="W770" i="16"/>
  <c r="Y505" i="16"/>
  <c r="X505" i="16"/>
  <c r="W505" i="16"/>
  <c r="Y426" i="16"/>
  <c r="X426" i="16"/>
  <c r="W426" i="16"/>
  <c r="Y482" i="16"/>
  <c r="X482" i="16"/>
  <c r="W482" i="16"/>
  <c r="W469" i="16"/>
  <c r="X469" i="16"/>
  <c r="Y469" i="16"/>
  <c r="Y286" i="16"/>
  <c r="X286" i="16"/>
  <c r="W286" i="16"/>
  <c r="Y582" i="16"/>
  <c r="W582" i="16"/>
  <c r="X582" i="16"/>
  <c r="X440" i="16"/>
  <c r="W440" i="16"/>
  <c r="Y440" i="16"/>
  <c r="X548" i="16"/>
  <c r="Y548" i="16"/>
  <c r="W548" i="16"/>
  <c r="Y486" i="16"/>
  <c r="W486" i="16"/>
  <c r="X486" i="16"/>
  <c r="Y467" i="16"/>
  <c r="X467" i="16"/>
  <c r="W467" i="16"/>
  <c r="Y370" i="16"/>
  <c r="X370" i="16"/>
  <c r="W370" i="16"/>
  <c r="Y324" i="16"/>
  <c r="X324" i="16"/>
  <c r="W324" i="16"/>
  <c r="Y191" i="16"/>
  <c r="X191" i="16"/>
  <c r="W191" i="16"/>
  <c r="X340" i="16"/>
  <c r="Y340" i="16"/>
  <c r="W340" i="16"/>
  <c r="W382" i="16"/>
  <c r="Y382" i="16"/>
  <c r="X382" i="16"/>
  <c r="Y353" i="16"/>
  <c r="X353" i="16"/>
  <c r="W353" i="16"/>
  <c r="W391" i="16"/>
  <c r="X391" i="16"/>
  <c r="Y391" i="16"/>
  <c r="X296" i="16"/>
  <c r="W296" i="16"/>
  <c r="Y296" i="16"/>
  <c r="Y135" i="16"/>
  <c r="X135" i="16"/>
  <c r="W135" i="16"/>
  <c r="W102" i="16"/>
  <c r="Y102" i="16"/>
  <c r="X102" i="16"/>
  <c r="X317" i="16"/>
  <c r="Y317" i="16"/>
  <c r="W317" i="16"/>
  <c r="X260" i="16"/>
  <c r="W260" i="16"/>
  <c r="Y260" i="16"/>
  <c r="V180" i="16"/>
  <c r="Y179" i="16"/>
  <c r="X179" i="16"/>
  <c r="W179" i="16"/>
  <c r="V181" i="16"/>
  <c r="X103" i="16"/>
  <c r="Y103" i="16"/>
  <c r="Y82" i="16"/>
  <c r="X82" i="16"/>
  <c r="W93" i="16"/>
  <c r="W1926" i="16"/>
  <c r="V1785" i="16"/>
  <c r="Y1780" i="16"/>
  <c r="X1780" i="16"/>
  <c r="V1781" i="16"/>
  <c r="V1783" i="16"/>
  <c r="V1782" i="16"/>
  <c r="V1784" i="16"/>
  <c r="Y1755" i="16"/>
  <c r="X1755" i="16"/>
  <c r="W1737" i="16"/>
  <c r="Y1737" i="16"/>
  <c r="X1737" i="16"/>
  <c r="X1741" i="16"/>
  <c r="Y1741" i="16"/>
  <c r="W1741" i="16"/>
  <c r="Y1605" i="16"/>
  <c r="X1605" i="16"/>
  <c r="W1605" i="16"/>
  <c r="W1519" i="16"/>
  <c r="Y1519" i="16"/>
  <c r="X1519" i="16"/>
  <c r="Y1536" i="16"/>
  <c r="X1536" i="16"/>
  <c r="W1536" i="16"/>
  <c r="X1579" i="16"/>
  <c r="Y1579" i="16"/>
  <c r="W1579" i="16"/>
  <c r="X1469" i="16"/>
  <c r="Y1469" i="16"/>
  <c r="W1469" i="16"/>
  <c r="X1530" i="16"/>
  <c r="W1530" i="16"/>
  <c r="Y1530" i="16"/>
  <c r="Y1409" i="16"/>
  <c r="X1409" i="16"/>
  <c r="W1409" i="16"/>
  <c r="Y1377" i="16"/>
  <c r="X1377" i="16"/>
  <c r="W1377" i="16"/>
  <c r="Y1352" i="16"/>
  <c r="W1352" i="16"/>
  <c r="X1352" i="16"/>
  <c r="Y1306" i="16"/>
  <c r="W1306" i="16"/>
  <c r="X1306" i="16"/>
  <c r="Y1435" i="16"/>
  <c r="X1435" i="16"/>
  <c r="W1435" i="16"/>
  <c r="Y1417" i="16"/>
  <c r="X1417" i="16"/>
  <c r="W1417" i="16"/>
  <c r="Y1391" i="16"/>
  <c r="X1391" i="16"/>
  <c r="W1391" i="16"/>
  <c r="Y1366" i="16"/>
  <c r="X1366" i="16"/>
  <c r="W1366" i="16"/>
  <c r="V1359" i="16"/>
  <c r="V1358" i="16"/>
  <c r="X1355" i="16"/>
  <c r="V1357" i="16"/>
  <c r="V1356" i="16"/>
  <c r="Y1355" i="16"/>
  <c r="V1233" i="16"/>
  <c r="V1232" i="16"/>
  <c r="V1234" i="16"/>
  <c r="Y1231" i="16"/>
  <c r="X1231" i="16"/>
  <c r="Y1423" i="16"/>
  <c r="X1423" i="16"/>
  <c r="W1423" i="16"/>
  <c r="Y1314" i="16"/>
  <c r="W1314" i="16"/>
  <c r="X1314" i="16"/>
  <c r="W1445" i="16"/>
  <c r="Y1445" i="16"/>
  <c r="X1445" i="16"/>
  <c r="Y1360" i="16"/>
  <c r="V1363" i="16"/>
  <c r="V1364" i="16"/>
  <c r="V1361" i="16"/>
  <c r="X1360" i="16"/>
  <c r="V1362" i="16"/>
  <c r="X1460" i="16"/>
  <c r="W1460" i="16"/>
  <c r="Y1460" i="16"/>
  <c r="Y1401" i="16"/>
  <c r="X1401" i="16"/>
  <c r="W1401" i="16"/>
  <c r="W1247" i="16"/>
  <c r="Y1185" i="16"/>
  <c r="X1185" i="16"/>
  <c r="W1185" i="16"/>
  <c r="W1174" i="16"/>
  <c r="Y1174" i="16"/>
  <c r="X1174" i="16"/>
  <c r="Y1039" i="16"/>
  <c r="X1039" i="16"/>
  <c r="W1039" i="16"/>
  <c r="W1339" i="16"/>
  <c r="X1339" i="16"/>
  <c r="Y1339" i="16"/>
  <c r="Y1065" i="16"/>
  <c r="X1065" i="16"/>
  <c r="W1065" i="16"/>
  <c r="P1934" i="16"/>
  <c r="U964" i="16"/>
  <c r="Y1015" i="16"/>
  <c r="X1015" i="16"/>
  <c r="W1015" i="16"/>
  <c r="X956" i="16"/>
  <c r="Y956" i="16"/>
  <c r="V931" i="16"/>
  <c r="X1059" i="16"/>
  <c r="Y1059" i="16"/>
  <c r="U1057" i="16"/>
  <c r="U1934" i="16"/>
  <c r="Y1102" i="16"/>
  <c r="W1102" i="16"/>
  <c r="X1102" i="16"/>
  <c r="Y1090" i="16"/>
  <c r="W1090" i="16"/>
  <c r="X1090" i="16"/>
  <c r="W1054" i="16"/>
  <c r="W944" i="16"/>
  <c r="Y795" i="16"/>
  <c r="X795" i="16"/>
  <c r="X755" i="16"/>
  <c r="W755" i="16"/>
  <c r="Y755" i="16"/>
  <c r="Y716" i="16"/>
  <c r="W716" i="16"/>
  <c r="X716" i="16"/>
  <c r="X853" i="16"/>
  <c r="Y853" i="16"/>
  <c r="W853" i="16"/>
  <c r="Y981" i="16"/>
  <c r="W981" i="16"/>
  <c r="X981" i="16"/>
  <c r="W826" i="16"/>
  <c r="Y672" i="16"/>
  <c r="W672" i="16"/>
  <c r="X672" i="16"/>
  <c r="Y720" i="16"/>
  <c r="X720" i="16"/>
  <c r="V556" i="16"/>
  <c r="Y553" i="16"/>
  <c r="X553" i="16"/>
  <c r="V557" i="16"/>
  <c r="V555" i="16"/>
  <c r="V554" i="16"/>
  <c r="Y512" i="16"/>
  <c r="X512" i="16"/>
  <c r="W550" i="16"/>
  <c r="Y550" i="16"/>
  <c r="X550" i="16"/>
  <c r="W721" i="16"/>
  <c r="X578" i="16"/>
  <c r="W578" i="16"/>
  <c r="Y578" i="16"/>
  <c r="W763" i="16"/>
  <c r="Y425" i="16"/>
  <c r="X425" i="16"/>
  <c r="W425" i="16"/>
  <c r="Y329" i="16"/>
  <c r="W329" i="16"/>
  <c r="X329" i="16"/>
  <c r="W435" i="16"/>
  <c r="Y435" i="16"/>
  <c r="X435" i="16"/>
  <c r="X319" i="16"/>
  <c r="W319" i="16"/>
  <c r="V321" i="16"/>
  <c r="V322" i="16"/>
  <c r="V320" i="16"/>
  <c r="Y319" i="16"/>
  <c r="X421" i="16"/>
  <c r="Y421" i="16"/>
  <c r="U420" i="16"/>
  <c r="W583" i="16"/>
  <c r="Y583" i="16"/>
  <c r="X583" i="16"/>
  <c r="W562" i="16"/>
  <c r="Y562" i="16"/>
  <c r="X562" i="16"/>
  <c r="Y442" i="16"/>
  <c r="X442" i="16"/>
  <c r="W442" i="16"/>
  <c r="Y349" i="16"/>
  <c r="X349" i="16"/>
  <c r="W349" i="16"/>
  <c r="Y309" i="16"/>
  <c r="X309" i="16"/>
  <c r="W309" i="16"/>
  <c r="Y591" i="16"/>
  <c r="W591" i="16"/>
  <c r="X591" i="16"/>
  <c r="W465" i="16"/>
  <c r="Y465" i="16"/>
  <c r="X465" i="16"/>
  <c r="Y367" i="16"/>
  <c r="X367" i="16"/>
  <c r="W367" i="16"/>
  <c r="Y211" i="16"/>
  <c r="X211" i="16"/>
  <c r="Y372" i="16"/>
  <c r="X372" i="16"/>
  <c r="W372" i="16"/>
  <c r="Y326" i="16"/>
  <c r="X326" i="16"/>
  <c r="W326" i="16"/>
  <c r="Y301" i="16"/>
  <c r="X301" i="16"/>
  <c r="W301" i="16"/>
  <c r="Y265" i="16"/>
  <c r="X265" i="16"/>
  <c r="W265" i="16"/>
  <c r="V190" i="16"/>
  <c r="X153" i="16"/>
  <c r="V155" i="16"/>
  <c r="W153" i="16"/>
  <c r="V154" i="16"/>
  <c r="Y153" i="16"/>
  <c r="X136" i="16"/>
  <c r="W136" i="16"/>
  <c r="Y136" i="16"/>
  <c r="Y344" i="16"/>
  <c r="X344" i="16"/>
  <c r="W344" i="16"/>
  <c r="X384" i="16"/>
  <c r="W384" i="16"/>
  <c r="Y384" i="16"/>
  <c r="X337" i="16"/>
  <c r="Y337" i="16"/>
  <c r="W337" i="16"/>
  <c r="Y112" i="16"/>
  <c r="X112" i="16"/>
  <c r="W112" i="16"/>
  <c r="X256" i="16"/>
  <c r="Y256" i="16"/>
  <c r="W256" i="16"/>
  <c r="Y178" i="16"/>
  <c r="X178" i="16"/>
  <c r="W178" i="16"/>
  <c r="V144" i="16"/>
  <c r="Y143" i="16"/>
  <c r="X143" i="16"/>
  <c r="V145" i="16"/>
  <c r="Y100" i="16"/>
  <c r="X100" i="16"/>
  <c r="W100" i="16"/>
  <c r="W66" i="16"/>
  <c r="W137" i="16"/>
  <c r="W195" i="16"/>
  <c r="Y1811" i="16"/>
  <c r="X1811" i="16"/>
  <c r="W1811" i="16"/>
  <c r="Y1832" i="16"/>
  <c r="W1832" i="16"/>
  <c r="X1832" i="16"/>
  <c r="W1631" i="16"/>
  <c r="Y1631" i="16"/>
  <c r="X1631" i="16"/>
  <c r="X1635" i="16"/>
  <c r="W1635" i="16"/>
  <c r="Y1635" i="16"/>
  <c r="V1653" i="16"/>
  <c r="V1652" i="16"/>
  <c r="X1648" i="16"/>
  <c r="W1648" i="16"/>
  <c r="V1651" i="16"/>
  <c r="V1650" i="16"/>
  <c r="V1649" i="16"/>
  <c r="Y1648" i="16"/>
  <c r="Y1597" i="16"/>
  <c r="X1597" i="16"/>
  <c r="W1597" i="16"/>
  <c r="W1871" i="16"/>
  <c r="V1897" i="16"/>
  <c r="Y1868" i="16"/>
  <c r="X1868" i="16"/>
  <c r="W1840" i="16"/>
  <c r="V1807" i="16"/>
  <c r="X1804" i="16"/>
  <c r="V1809" i="16"/>
  <c r="V1808" i="16"/>
  <c r="V1806" i="16"/>
  <c r="V1805" i="16"/>
  <c r="Y1804" i="16"/>
  <c r="X1839" i="16"/>
  <c r="W1839" i="16"/>
  <c r="Y1839" i="16"/>
  <c r="Y1797" i="16"/>
  <c r="W1797" i="16"/>
  <c r="X1797" i="16"/>
  <c r="Y1787" i="16"/>
  <c r="X1787" i="16"/>
  <c r="W1787" i="16"/>
  <c r="W1721" i="16"/>
  <c r="Y1721" i="16"/>
  <c r="X1721" i="16"/>
  <c r="X1771" i="16"/>
  <c r="W1771" i="16"/>
  <c r="Y1771" i="16"/>
  <c r="Y1773" i="16"/>
  <c r="X1773" i="16"/>
  <c r="W1773" i="16"/>
  <c r="W1705" i="16"/>
  <c r="Y1705" i="16"/>
  <c r="X1705" i="16"/>
  <c r="W1686" i="16"/>
  <c r="Y1686" i="16"/>
  <c r="X1686" i="16"/>
  <c r="Y1709" i="16"/>
  <c r="X1709" i="16"/>
  <c r="W1709" i="16"/>
  <c r="V1655" i="16"/>
  <c r="Y1654" i="16"/>
  <c r="X1654" i="16"/>
  <c r="V1659" i="16"/>
  <c r="V1656" i="16"/>
  <c r="V1658" i="16"/>
  <c r="V1657" i="16"/>
  <c r="W1654" i="16"/>
  <c r="W1718" i="16"/>
  <c r="Y1718" i="16"/>
  <c r="X1718" i="16"/>
  <c r="W1633" i="16"/>
  <c r="Y1633" i="16"/>
  <c r="X1633" i="16"/>
  <c r="V1589" i="16"/>
  <c r="V1593" i="16"/>
  <c r="V1590" i="16"/>
  <c r="V1592" i="16"/>
  <c r="Y1588" i="16"/>
  <c r="X1588" i="16"/>
  <c r="V1591" i="16"/>
  <c r="Y1622" i="16"/>
  <c r="X1622" i="16"/>
  <c r="W1622" i="16"/>
  <c r="X1602" i="16"/>
  <c r="Y1602" i="16"/>
  <c r="W1602" i="16"/>
  <c r="X1561" i="16"/>
  <c r="Y1524" i="16"/>
  <c r="X1524" i="16"/>
  <c r="W1524" i="16"/>
  <c r="W1571" i="16"/>
  <c r="Y1571" i="16"/>
  <c r="X1571" i="16"/>
  <c r="X1578" i="16"/>
  <c r="Y1578" i="16"/>
  <c r="W1578" i="16"/>
  <c r="Y1511" i="16"/>
  <c r="X1511" i="16"/>
  <c r="W1511" i="16"/>
  <c r="Y1478" i="16"/>
  <c r="X1478" i="16"/>
  <c r="W1478" i="16"/>
  <c r="W1405" i="16"/>
  <c r="Y1405" i="16"/>
  <c r="X1405" i="16"/>
  <c r="Y1509" i="16"/>
  <c r="X1509" i="16"/>
  <c r="W1509" i="16"/>
  <c r="W1470" i="16"/>
  <c r="Y1470" i="16"/>
  <c r="X1470" i="16"/>
  <c r="Y1382" i="16"/>
  <c r="X1382" i="16"/>
  <c r="W1382" i="16"/>
  <c r="X1209" i="16"/>
  <c r="W1209" i="16"/>
  <c r="Y1209" i="16"/>
  <c r="W1419" i="16"/>
  <c r="Y1419" i="16"/>
  <c r="X1419" i="16"/>
  <c r="Y1393" i="16"/>
  <c r="X1393" i="16"/>
  <c r="W1393" i="16"/>
  <c r="Y1369" i="16"/>
  <c r="X1369" i="16"/>
  <c r="W1369" i="16"/>
  <c r="X1325" i="16"/>
  <c r="W1325" i="16"/>
  <c r="Y1325" i="16"/>
  <c r="V1169" i="16"/>
  <c r="V1168" i="16"/>
  <c r="V1170" i="16"/>
  <c r="Y1167" i="16"/>
  <c r="X1167" i="16"/>
  <c r="X1425" i="16"/>
  <c r="Y1425" i="16"/>
  <c r="W1425" i="16"/>
  <c r="Y1448" i="16"/>
  <c r="X1448" i="16"/>
  <c r="W1448" i="16"/>
  <c r="Y1351" i="16"/>
  <c r="W1351" i="16"/>
  <c r="X1351" i="16"/>
  <c r="W1268" i="16"/>
  <c r="Y1268" i="16"/>
  <c r="X1268" i="16"/>
  <c r="Y1461" i="16"/>
  <c r="X1461" i="16"/>
  <c r="W1461" i="16"/>
  <c r="Y1400" i="16"/>
  <c r="X1400" i="16"/>
  <c r="W1400" i="16"/>
  <c r="V1253" i="16"/>
  <c r="V1252" i="16"/>
  <c r="Y1251" i="16"/>
  <c r="V1254" i="16"/>
  <c r="X1251" i="16"/>
  <c r="W1251" i="16"/>
  <c r="V1197" i="16"/>
  <c r="V1196" i="16"/>
  <c r="V1198" i="16"/>
  <c r="Y1195" i="16"/>
  <c r="X1195" i="16"/>
  <c r="W1195" i="16"/>
  <c r="Y1189" i="16"/>
  <c r="X1189" i="16"/>
  <c r="W1152" i="16"/>
  <c r="Y1152" i="16"/>
  <c r="X1152" i="16"/>
  <c r="W1203" i="16"/>
  <c r="Y1173" i="16"/>
  <c r="X1173" i="16"/>
  <c r="W1173" i="16"/>
  <c r="W1112" i="16"/>
  <c r="X1112" i="16"/>
  <c r="Y1112" i="16"/>
  <c r="W1167" i="16"/>
  <c r="Y1286" i="16"/>
  <c r="W1286" i="16"/>
  <c r="X1286" i="16"/>
  <c r="Y1111" i="16"/>
  <c r="X1111" i="16"/>
  <c r="W1111" i="16"/>
  <c r="Y1047" i="16"/>
  <c r="X1047" i="16"/>
  <c r="W1123" i="16"/>
  <c r="Y1123" i="16"/>
  <c r="X1123" i="16"/>
  <c r="X998" i="16"/>
  <c r="Y998" i="16"/>
  <c r="Y940" i="16"/>
  <c r="X940" i="16"/>
  <c r="W940" i="16"/>
  <c r="W1084" i="16"/>
  <c r="Y988" i="16"/>
  <c r="Y1108" i="16"/>
  <c r="W1108" i="16"/>
  <c r="X1108" i="16"/>
  <c r="Y952" i="16"/>
  <c r="X952" i="16"/>
  <c r="W952" i="16"/>
  <c r="Y838" i="16"/>
  <c r="X838" i="16"/>
  <c r="W838" i="16"/>
  <c r="Y806" i="16"/>
  <c r="X806" i="16"/>
  <c r="Y742" i="16"/>
  <c r="X742" i="16"/>
  <c r="X882" i="16"/>
  <c r="Y882" i="16"/>
  <c r="Y814" i="16"/>
  <c r="X814" i="16"/>
  <c r="W814" i="16"/>
  <c r="X734" i="16"/>
  <c r="W734" i="16"/>
  <c r="Y734" i="16"/>
  <c r="W1009" i="16"/>
  <c r="Y810" i="16"/>
  <c r="X810" i="16"/>
  <c r="W810" i="16"/>
  <c r="W982" i="16"/>
  <c r="Y982" i="16"/>
  <c r="X982" i="16"/>
  <c r="W922" i="16"/>
  <c r="Y922" i="16"/>
  <c r="X922" i="16"/>
  <c r="X749" i="16"/>
  <c r="Y749" i="16"/>
  <c r="Y707" i="16"/>
  <c r="X707" i="16"/>
  <c r="V668" i="16"/>
  <c r="V666" i="16"/>
  <c r="V667" i="16"/>
  <c r="X665" i="16"/>
  <c r="Y665" i="16"/>
  <c r="U664" i="16"/>
  <c r="V664" i="16"/>
  <c r="U724" i="16"/>
  <c r="U1932" i="16"/>
  <c r="Y566" i="16"/>
  <c r="X566" i="16"/>
  <c r="W566" i="16"/>
  <c r="Y700" i="16"/>
  <c r="X700" i="16"/>
  <c r="X568" i="16"/>
  <c r="W568" i="16"/>
  <c r="Y568" i="16"/>
  <c r="W742" i="16"/>
  <c r="Y552" i="16"/>
  <c r="X552" i="16"/>
  <c r="W552" i="16"/>
  <c r="Y572" i="16"/>
  <c r="X572" i="16"/>
  <c r="W572" i="16"/>
  <c r="W806" i="16"/>
  <c r="X699" i="16"/>
  <c r="Y699" i="16"/>
  <c r="Y671" i="16"/>
  <c r="W671" i="16"/>
  <c r="X671" i="16"/>
  <c r="W818" i="16"/>
  <c r="Y544" i="16"/>
  <c r="X544" i="16"/>
  <c r="W544" i="16"/>
  <c r="X504" i="16"/>
  <c r="Y504" i="16"/>
  <c r="W504" i="16"/>
  <c r="Y495" i="16"/>
  <c r="X495" i="16"/>
  <c r="W495" i="16"/>
  <c r="X306" i="16"/>
  <c r="W306" i="16"/>
  <c r="Y306" i="16"/>
  <c r="Y459" i="16"/>
  <c r="X459" i="16"/>
  <c r="W459" i="16"/>
  <c r="V631" i="16"/>
  <c r="Y471" i="16"/>
  <c r="X471" i="16"/>
  <c r="W471" i="16"/>
  <c r="Y298" i="16"/>
  <c r="X298" i="16"/>
  <c r="W298" i="16"/>
  <c r="Y280" i="16"/>
  <c r="X280" i="16"/>
  <c r="W280" i="16"/>
  <c r="Y560" i="16"/>
  <c r="X560" i="16"/>
  <c r="W560" i="16"/>
  <c r="V420" i="16"/>
  <c r="W587" i="16"/>
  <c r="Y587" i="16"/>
  <c r="X587" i="16"/>
  <c r="Y485" i="16"/>
  <c r="X485" i="16"/>
  <c r="W485" i="16"/>
  <c r="Y310" i="16"/>
  <c r="X310" i="16"/>
  <c r="W310" i="16"/>
  <c r="W453" i="16"/>
  <c r="Y453" i="16"/>
  <c r="X453" i="16"/>
  <c r="W407" i="16"/>
  <c r="X302" i="16"/>
  <c r="W302" i="16"/>
  <c r="Y302" i="16"/>
  <c r="W187" i="16"/>
  <c r="Y187" i="16"/>
  <c r="X187" i="16"/>
  <c r="X52" i="16"/>
  <c r="W52" i="16"/>
  <c r="Y52" i="16"/>
  <c r="X342" i="16"/>
  <c r="W342" i="16"/>
  <c r="Y342" i="16"/>
  <c r="X355" i="16"/>
  <c r="W355" i="16"/>
  <c r="Y355" i="16"/>
  <c r="X388" i="16"/>
  <c r="Y388" i="16"/>
  <c r="W388" i="16"/>
  <c r="Y96" i="16"/>
  <c r="X96" i="16"/>
  <c r="W96" i="16"/>
  <c r="U113" i="16"/>
  <c r="V113" i="16"/>
  <c r="Y58" i="16"/>
  <c r="W58" i="16"/>
  <c r="X58" i="16"/>
  <c r="Y141" i="16"/>
  <c r="X141" i="16"/>
  <c r="W141" i="16"/>
  <c r="Y115" i="16"/>
  <c r="X115" i="16"/>
  <c r="W115" i="16"/>
  <c r="Y98" i="16"/>
  <c r="X98" i="16"/>
  <c r="W98" i="16"/>
  <c r="W166" i="16"/>
  <c r="Y166" i="16"/>
  <c r="X166" i="16"/>
  <c r="Y162" i="16"/>
  <c r="X162" i="16"/>
  <c r="W162" i="16"/>
  <c r="Y158" i="16"/>
  <c r="X158" i="16"/>
  <c r="W158" i="16"/>
  <c r="W41" i="16"/>
  <c r="E10" i="1"/>
  <c r="J395" i="1"/>
  <c r="X931" i="19"/>
  <c r="W145" i="19"/>
  <c r="X1452" i="19"/>
  <c r="X145" i="19"/>
  <c r="X1535" i="19"/>
  <c r="W1535" i="19"/>
  <c r="W1452" i="19"/>
  <c r="X431" i="19"/>
  <c r="Y431" i="19"/>
  <c r="X1778" i="19"/>
  <c r="W1778" i="19"/>
  <c r="Y1778" i="19"/>
  <c r="Y384" i="19"/>
  <c r="X384" i="19"/>
  <c r="W384" i="19"/>
  <c r="W350" i="16"/>
  <c r="Y350" i="16"/>
  <c r="W87" i="16"/>
  <c r="Y1220" i="16"/>
  <c r="X1220" i="16"/>
  <c r="W1220" i="16"/>
  <c r="Y87" i="16"/>
  <c r="W1221" i="16"/>
  <c r="Y1221" i="16"/>
  <c r="X1221" i="16"/>
  <c r="T1931" i="16"/>
  <c r="Y147" i="16"/>
  <c r="X147" i="16"/>
  <c r="W147" i="16"/>
  <c r="X1813" i="16"/>
  <c r="W1813" i="16"/>
  <c r="Y1813" i="16"/>
  <c r="X1584" i="16"/>
  <c r="Y1584" i="16"/>
  <c r="W1584" i="16"/>
  <c r="W1583" i="16"/>
  <c r="Y1583" i="16"/>
  <c r="X1583" i="16"/>
  <c r="X1144" i="16"/>
  <c r="Y1144" i="16"/>
  <c r="W1144" i="16"/>
  <c r="X267" i="17"/>
  <c r="W432" i="16"/>
  <c r="Y432" i="16"/>
  <c r="X432" i="16"/>
  <c r="Y1754" i="19"/>
  <c r="X1754" i="19"/>
  <c r="W1754" i="19"/>
  <c r="W1640" i="16"/>
  <c r="X1640" i="16"/>
  <c r="Y1640" i="16"/>
  <c r="Y1160" i="17"/>
  <c r="X1160" i="17"/>
  <c r="W1160" i="17"/>
  <c r="X1348" i="16"/>
  <c r="Y1348" i="16"/>
  <c r="W1348" i="16"/>
  <c r="W1190" i="16"/>
  <c r="Y1190" i="16"/>
  <c r="X1190" i="16"/>
  <c r="Y1639" i="16"/>
  <c r="X1639" i="16"/>
  <c r="W1639" i="16"/>
  <c r="Y1174" i="17"/>
  <c r="X1174" i="17"/>
  <c r="W1174" i="17"/>
  <c r="X1586" i="18"/>
  <c r="J120" i="17"/>
  <c r="S120" i="17"/>
  <c r="J127" i="17"/>
  <c r="S127" i="17"/>
  <c r="J76" i="17"/>
  <c r="S76" i="17"/>
  <c r="J29" i="17"/>
  <c r="S29" i="17"/>
  <c r="J25" i="17"/>
  <c r="S25" i="17"/>
  <c r="J40" i="17"/>
  <c r="S40" i="17"/>
  <c r="J32" i="17"/>
  <c r="S32" i="17"/>
  <c r="J22" i="17"/>
  <c r="S22" i="17"/>
  <c r="J23" i="17"/>
  <c r="S23" i="17"/>
  <c r="J39" i="17"/>
  <c r="S39" i="17"/>
  <c r="J84" i="17"/>
  <c r="S84" i="17"/>
  <c r="J125" i="17"/>
  <c r="S125" i="17"/>
  <c r="J121" i="17"/>
  <c r="S121" i="17"/>
  <c r="J169" i="17"/>
  <c r="S169" i="17"/>
  <c r="J251" i="17"/>
  <c r="S251" i="17"/>
  <c r="J230" i="17"/>
  <c r="S230" i="17"/>
  <c r="J297" i="17"/>
  <c r="S297" i="17"/>
  <c r="J245" i="17"/>
  <c r="S245" i="17"/>
  <c r="J83" i="17"/>
  <c r="S83" i="17"/>
  <c r="J236" i="17"/>
  <c r="S236" i="17"/>
  <c r="J153" i="17"/>
  <c r="S153" i="17"/>
  <c r="J31" i="17"/>
  <c r="S31" i="17"/>
  <c r="J21" i="17"/>
  <c r="S21" i="17"/>
  <c r="J173" i="17"/>
  <c r="S173" i="17"/>
  <c r="J20" i="17"/>
  <c r="S20" i="17"/>
  <c r="J118" i="17"/>
  <c r="S118" i="17"/>
  <c r="J131" i="17"/>
  <c r="S131" i="17"/>
  <c r="J78" i="17"/>
  <c r="S78" i="17"/>
  <c r="J176" i="17"/>
  <c r="S176" i="17"/>
  <c r="J116" i="17"/>
  <c r="S116" i="17"/>
  <c r="J234" i="17"/>
  <c r="S234" i="17"/>
  <c r="J268" i="17"/>
  <c r="S268" i="17"/>
  <c r="J86" i="17"/>
  <c r="S86" i="17"/>
  <c r="J244" i="17"/>
  <c r="S244" i="17"/>
  <c r="J35" i="17"/>
  <c r="S35" i="17"/>
  <c r="J189" i="17"/>
  <c r="S189" i="17"/>
  <c r="J24" i="17"/>
  <c r="S24" i="17"/>
  <c r="J240" i="17"/>
  <c r="S240" i="17"/>
  <c r="J19" i="17"/>
  <c r="S19" i="17"/>
  <c r="J81" i="17"/>
  <c r="S81" i="17"/>
  <c r="J177" i="17"/>
  <c r="S177" i="17"/>
  <c r="J231" i="17"/>
  <c r="S231" i="17"/>
  <c r="J258" i="17"/>
  <c r="S258" i="17"/>
  <c r="J174" i="17"/>
  <c r="S174" i="17"/>
  <c r="J186" i="17"/>
  <c r="S186" i="17"/>
  <c r="J117" i="17"/>
  <c r="S117" i="17"/>
  <c r="J232" i="17"/>
  <c r="S232" i="17"/>
  <c r="J69" i="17"/>
  <c r="S69" i="17"/>
  <c r="J73" i="17"/>
  <c r="S73" i="17"/>
  <c r="J246" i="17"/>
  <c r="S246" i="17"/>
  <c r="J235" i="17"/>
  <c r="S235" i="17"/>
  <c r="J294" i="17"/>
  <c r="S294" i="17"/>
  <c r="J130" i="17"/>
  <c r="S130" i="17"/>
  <c r="J220" i="17"/>
  <c r="S220" i="17"/>
  <c r="J126" i="17"/>
  <c r="S126" i="17"/>
  <c r="J273" i="17"/>
  <c r="S273" i="17"/>
  <c r="J374" i="17"/>
  <c r="S374" i="17"/>
  <c r="J252" i="17"/>
  <c r="S252" i="17"/>
  <c r="J124" i="17"/>
  <c r="S124" i="17"/>
  <c r="J226" i="17"/>
  <c r="S226" i="17"/>
  <c r="J77" i="17"/>
  <c r="S77" i="17"/>
  <c r="J238" i="17"/>
  <c r="S238" i="17"/>
  <c r="J75" i="17"/>
  <c r="S75" i="17"/>
  <c r="J28" i="17"/>
  <c r="S28" i="17"/>
  <c r="J79" i="17"/>
  <c r="S79" i="17"/>
  <c r="J27" i="17"/>
  <c r="S27" i="17"/>
  <c r="J291" i="17"/>
  <c r="S291" i="17"/>
  <c r="J224" i="17"/>
  <c r="J85" i="17"/>
  <c r="S85" i="17"/>
  <c r="J239" i="17"/>
  <c r="S239" i="17"/>
  <c r="J276" i="17"/>
  <c r="S276" i="17"/>
  <c r="J242" i="17"/>
  <c r="S242" i="17"/>
  <c r="J128" i="17"/>
  <c r="S128" i="17"/>
  <c r="J30" i="17"/>
  <c r="S30" i="17"/>
  <c r="J288" i="17"/>
  <c r="S288" i="17"/>
  <c r="J300" i="17"/>
  <c r="S300" i="17"/>
  <c r="J122" i="17"/>
  <c r="S122" i="17"/>
  <c r="J241" i="17"/>
  <c r="S241" i="17"/>
  <c r="J165" i="17"/>
  <c r="S165" i="17"/>
  <c r="J33" i="17"/>
  <c r="S33" i="17"/>
  <c r="J26" i="17"/>
  <c r="S26" i="17"/>
  <c r="J227" i="17"/>
  <c r="S227" i="17"/>
  <c r="J123" i="17"/>
  <c r="S123" i="17"/>
  <c r="J243" i="17"/>
  <c r="S243" i="17"/>
  <c r="J134" i="17"/>
  <c r="S134" i="17"/>
  <c r="J279" i="17"/>
  <c r="S279" i="17"/>
  <c r="J140" i="17"/>
  <c r="S140" i="17"/>
  <c r="J328" i="17"/>
  <c r="S328" i="17"/>
  <c r="J248" i="17"/>
  <c r="S248" i="17"/>
  <c r="J38" i="17"/>
  <c r="S38" i="17"/>
  <c r="J303" i="17"/>
  <c r="S303" i="17"/>
  <c r="J178" i="17"/>
  <c r="S178" i="17"/>
  <c r="J41" i="17"/>
  <c r="S41" i="17"/>
  <c r="J129" i="17"/>
  <c r="S129" i="17"/>
  <c r="J249" i="17"/>
  <c r="S249" i="17"/>
  <c r="J82" i="17"/>
  <c r="S82" i="17"/>
  <c r="J247" i="17"/>
  <c r="S247" i="17"/>
  <c r="J175" i="17"/>
  <c r="S175" i="17"/>
  <c r="J282" i="17"/>
  <c r="S282" i="17"/>
  <c r="J80" i="17"/>
  <c r="S80" i="17"/>
  <c r="J250" i="17"/>
  <c r="S250" i="17"/>
  <c r="J285" i="17"/>
  <c r="S285" i="17"/>
  <c r="J229" i="17"/>
  <c r="S229" i="17"/>
  <c r="J217" i="17"/>
  <c r="S217" i="17"/>
  <c r="J222" i="17"/>
  <c r="S222" i="17"/>
  <c r="J253" i="17"/>
  <c r="S253" i="17"/>
  <c r="J70" i="17"/>
  <c r="S70" i="17"/>
  <c r="J72" i="17"/>
  <c r="S72" i="17"/>
  <c r="J74" i="17"/>
  <c r="S74" i="17"/>
  <c r="J228" i="17"/>
  <c r="S228" i="17"/>
  <c r="J37" i="17"/>
  <c r="S37" i="17"/>
  <c r="J71" i="17"/>
  <c r="S71" i="17"/>
  <c r="J237" i="17"/>
  <c r="S237" i="17"/>
  <c r="J323" i="17"/>
  <c r="S323" i="17"/>
  <c r="J233" i="17"/>
  <c r="S233" i="17"/>
  <c r="J1889" i="17"/>
  <c r="S1889" i="17"/>
  <c r="J1185" i="17"/>
  <c r="S1185" i="17"/>
  <c r="J1197" i="17"/>
  <c r="S1197" i="17"/>
  <c r="J1209" i="17"/>
  <c r="S1209" i="17"/>
  <c r="J1204" i="17"/>
  <c r="S1204" i="17"/>
  <c r="J1206" i="17"/>
  <c r="S1206" i="17"/>
  <c r="J1263" i="17"/>
  <c r="S1263" i="17"/>
  <c r="J1132" i="17"/>
  <c r="S1132" i="17"/>
  <c r="J1144" i="17"/>
  <c r="S1144" i="17"/>
  <c r="J1156" i="17"/>
  <c r="S1156" i="17"/>
  <c r="J1072" i="17"/>
  <c r="S1072" i="17"/>
  <c r="J1061" i="17"/>
  <c r="S1061" i="17"/>
  <c r="J1023" i="17"/>
  <c r="S1023" i="17"/>
  <c r="J1019" i="17"/>
  <c r="S1019" i="17"/>
  <c r="J907" i="17"/>
  <c r="S907" i="17"/>
  <c r="J923" i="17"/>
  <c r="S923" i="17"/>
  <c r="J817" i="17"/>
  <c r="S817" i="17"/>
  <c r="J727" i="17"/>
  <c r="S727" i="17"/>
  <c r="J777" i="17"/>
  <c r="S777" i="17"/>
  <c r="J876" i="17"/>
  <c r="S876" i="17"/>
  <c r="J829" i="17"/>
  <c r="S829" i="17"/>
  <c r="J776" i="17"/>
  <c r="S776" i="17"/>
  <c r="J850" i="17"/>
  <c r="S850" i="17"/>
  <c r="J733" i="17"/>
  <c r="S733" i="17"/>
  <c r="J745" i="17"/>
  <c r="S745" i="17"/>
  <c r="J605" i="17"/>
  <c r="S605" i="17"/>
  <c r="J683" i="17"/>
  <c r="S683" i="17"/>
  <c r="J393" i="17"/>
  <c r="S393" i="17"/>
  <c r="J580" i="17"/>
  <c r="S580" i="17"/>
  <c r="J368" i="17"/>
  <c r="S368" i="17"/>
  <c r="J490" i="17"/>
  <c r="S490" i="17"/>
  <c r="J498" i="17"/>
  <c r="S498" i="17"/>
  <c r="J392" i="17"/>
  <c r="S392" i="17"/>
  <c r="J530" i="17"/>
  <c r="S530" i="17"/>
  <c r="J524" i="17"/>
  <c r="S524" i="17"/>
  <c r="J762" i="17"/>
  <c r="S762" i="17"/>
  <c r="J574" i="17"/>
  <c r="S574" i="17"/>
  <c r="J794" i="17"/>
  <c r="S794" i="17"/>
  <c r="J688" i="17"/>
  <c r="J845" i="17"/>
  <c r="S845" i="17"/>
  <c r="J803" i="17"/>
  <c r="S803" i="17"/>
  <c r="J837" i="17"/>
  <c r="S837" i="17"/>
  <c r="J872" i="17"/>
  <c r="S872" i="17"/>
  <c r="J792" i="17"/>
  <c r="S792" i="17"/>
  <c r="J839" i="17"/>
  <c r="S839" i="17"/>
  <c r="J894" i="17"/>
  <c r="S894" i="17"/>
  <c r="J886" i="17"/>
  <c r="S886" i="17"/>
  <c r="J1004" i="17"/>
  <c r="S1004" i="17"/>
  <c r="J798" i="17"/>
  <c r="S798" i="17"/>
  <c r="J920" i="17"/>
  <c r="S920" i="17"/>
  <c r="J995" i="17"/>
  <c r="S995" i="17"/>
  <c r="J838" i="17"/>
  <c r="S838" i="17"/>
  <c r="J1066" i="17"/>
  <c r="S1066" i="17"/>
  <c r="J1062" i="17"/>
  <c r="S1062" i="17"/>
  <c r="J1083" i="17"/>
  <c r="S1083" i="17"/>
  <c r="J1227" i="17"/>
  <c r="S1227" i="17"/>
  <c r="J1303" i="17"/>
  <c r="S1303" i="17"/>
  <c r="J1271" i="17"/>
  <c r="S1271" i="17"/>
  <c r="J1311" i="17"/>
  <c r="S1311" i="17"/>
  <c r="J1283" i="17"/>
  <c r="S1283" i="17"/>
  <c r="J1885" i="17"/>
  <c r="S1885" i="17"/>
  <c r="J1888" i="17"/>
  <c r="S1888" i="17"/>
  <c r="J1168" i="17"/>
  <c r="S1168" i="17"/>
  <c r="J1180" i="17"/>
  <c r="S1180" i="17"/>
  <c r="J1192" i="17"/>
  <c r="S1192" i="17"/>
  <c r="J1194" i="17"/>
  <c r="S1194" i="17"/>
  <c r="J1201" i="17"/>
  <c r="S1201" i="17"/>
  <c r="J1213" i="17"/>
  <c r="S1213" i="17"/>
  <c r="J1127" i="17"/>
  <c r="S1127" i="17"/>
  <c r="J1134" i="17"/>
  <c r="S1134" i="17"/>
  <c r="J1146" i="17"/>
  <c r="S1146" i="17"/>
  <c r="J1058" i="17"/>
  <c r="S1058" i="17"/>
  <c r="J1017" i="17"/>
  <c r="S1017" i="17"/>
  <c r="J1008" i="17"/>
  <c r="S1008" i="17"/>
  <c r="J1005" i="17"/>
  <c r="S1005" i="17"/>
  <c r="J903" i="17"/>
  <c r="S903" i="17"/>
  <c r="J893" i="17"/>
  <c r="S893" i="17"/>
  <c r="J810" i="17"/>
  <c r="S810" i="17"/>
  <c r="J873" i="17"/>
  <c r="S873" i="17"/>
  <c r="J770" i="17"/>
  <c r="S770" i="17"/>
  <c r="J871" i="17"/>
  <c r="S871" i="17"/>
  <c r="J815" i="17"/>
  <c r="S815" i="17"/>
  <c r="J772" i="17"/>
  <c r="S772" i="17"/>
  <c r="J825" i="17"/>
  <c r="S825" i="17"/>
  <c r="J725" i="17"/>
  <c r="S725" i="17"/>
  <c r="J744" i="17"/>
  <c r="S744" i="17"/>
  <c r="J742" i="17"/>
  <c r="S742" i="17"/>
  <c r="J677" i="17"/>
  <c r="S677" i="17"/>
  <c r="J599" i="17"/>
  <c r="S599" i="17"/>
  <c r="J511" i="17"/>
  <c r="S511" i="17"/>
  <c r="J357" i="17"/>
  <c r="S357" i="17"/>
  <c r="J492" i="17"/>
  <c r="S492" i="17"/>
  <c r="J386" i="17"/>
  <c r="S386" i="17"/>
  <c r="J319" i="17"/>
  <c r="S319" i="17"/>
  <c r="J553" i="17"/>
  <c r="S553" i="17"/>
  <c r="J528" i="17"/>
  <c r="S528" i="17"/>
  <c r="J669" i="17"/>
  <c r="S669" i="17"/>
  <c r="J513" i="17"/>
  <c r="S513" i="17"/>
  <c r="J444" i="17"/>
  <c r="S444" i="17"/>
  <c r="J767" i="17"/>
  <c r="S767" i="17"/>
  <c r="J866" i="17"/>
  <c r="S866" i="17"/>
  <c r="J690" i="17"/>
  <c r="S690" i="17"/>
  <c r="J775" i="17"/>
  <c r="S775" i="17"/>
  <c r="J812" i="17"/>
  <c r="S812" i="17"/>
  <c r="J919" i="17"/>
  <c r="S919" i="17"/>
  <c r="J732" i="17"/>
  <c r="S732" i="17"/>
  <c r="J828" i="17"/>
  <c r="S828" i="17"/>
  <c r="J858" i="17"/>
  <c r="S858" i="17"/>
  <c r="J680" i="17"/>
  <c r="S680" i="17"/>
  <c r="J682" i="17"/>
  <c r="S682" i="17"/>
  <c r="J750" i="17"/>
  <c r="S750" i="17"/>
  <c r="J915" i="17"/>
  <c r="S915" i="17"/>
  <c r="J1015" i="17"/>
  <c r="S1015" i="17"/>
  <c r="J830" i="17"/>
  <c r="S830" i="17"/>
  <c r="J878" i="17"/>
  <c r="S878" i="17"/>
  <c r="J1003" i="17"/>
  <c r="S1003" i="17"/>
  <c r="J1020" i="17"/>
  <c r="S1020" i="17"/>
  <c r="J1096" i="17"/>
  <c r="S1096" i="17"/>
  <c r="J1079" i="17"/>
  <c r="S1079" i="17"/>
  <c r="J1159" i="17"/>
  <c r="S1159" i="17"/>
  <c r="J1021" i="17"/>
  <c r="S1021" i="17"/>
  <c r="J1331" i="17"/>
  <c r="S1331" i="17"/>
  <c r="J1287" i="17"/>
  <c r="S1287" i="17"/>
  <c r="J1385" i="17"/>
  <c r="S1385" i="17"/>
  <c r="J1335" i="17"/>
  <c r="S1335" i="17"/>
  <c r="J1887" i="17"/>
  <c r="S1887" i="17"/>
  <c r="J1158" i="17"/>
  <c r="S1158" i="17"/>
  <c r="J1170" i="17"/>
  <c r="S1170" i="17"/>
  <c r="J1182" i="17"/>
  <c r="S1182" i="17"/>
  <c r="J1189" i="17"/>
  <c r="S1189" i="17"/>
  <c r="J1184" i="17"/>
  <c r="S1184" i="17"/>
  <c r="J1196" i="17"/>
  <c r="S1196" i="17"/>
  <c r="J1208" i="17"/>
  <c r="S1208" i="17"/>
  <c r="J1129" i="17"/>
  <c r="S1129" i="17"/>
  <c r="J1141" i="17"/>
  <c r="S1141" i="17"/>
  <c r="J1009" i="17"/>
  <c r="S1009" i="17"/>
  <c r="J1013" i="17"/>
  <c r="S1013" i="17"/>
  <c r="J972" i="17"/>
  <c r="S972" i="17"/>
  <c r="J999" i="17"/>
  <c r="S999" i="17"/>
  <c r="J897" i="17"/>
  <c r="S897" i="17"/>
  <c r="J892" i="17"/>
  <c r="S892" i="17"/>
  <c r="J785" i="17"/>
  <c r="S785" i="17"/>
  <c r="J890" i="17"/>
  <c r="S890" i="17"/>
  <c r="J900" i="17"/>
  <c r="S900" i="17"/>
  <c r="J865" i="17"/>
  <c r="S865" i="17"/>
  <c r="J811" i="17"/>
  <c r="S811" i="17"/>
  <c r="J908" i="17"/>
  <c r="S908" i="17"/>
  <c r="J818" i="17"/>
  <c r="S818" i="17"/>
  <c r="J629" i="17"/>
  <c r="S629" i="17"/>
  <c r="J736" i="17"/>
  <c r="S736" i="17"/>
  <c r="J734" i="17"/>
  <c r="S734" i="17"/>
  <c r="J623" i="17"/>
  <c r="S623" i="17"/>
  <c r="J603" i="17"/>
  <c r="S603" i="17"/>
  <c r="J477" i="17"/>
  <c r="S477" i="17"/>
  <c r="J423" i="17"/>
  <c r="S423" i="17"/>
  <c r="J491" i="17"/>
  <c r="S491" i="17"/>
  <c r="J510" i="17"/>
  <c r="S510" i="17"/>
  <c r="J621" i="17"/>
  <c r="S621" i="17"/>
  <c r="J595" i="17"/>
  <c r="S595" i="17"/>
  <c r="J596" i="17"/>
  <c r="S596" i="17"/>
  <c r="J598" i="17"/>
  <c r="S598" i="17"/>
  <c r="J628" i="17"/>
  <c r="S628" i="17"/>
  <c r="J678" i="17"/>
  <c r="J756" i="17"/>
  <c r="S756" i="17"/>
  <c r="J788" i="17"/>
  <c r="S788" i="17"/>
  <c r="J816" i="17"/>
  <c r="S816" i="17"/>
  <c r="J813" i="17"/>
  <c r="S813" i="17"/>
  <c r="J926" i="17"/>
  <c r="S926" i="17"/>
  <c r="J740" i="17"/>
  <c r="S740" i="17"/>
  <c r="J831" i="17"/>
  <c r="S831" i="17"/>
  <c r="J880" i="17"/>
  <c r="S880" i="17"/>
  <c r="J768" i="17"/>
  <c r="S768" i="17"/>
  <c r="J764" i="17"/>
  <c r="S764" i="17"/>
  <c r="J805" i="17"/>
  <c r="S805" i="17"/>
  <c r="J852" i="17"/>
  <c r="S852" i="17"/>
  <c r="J752" i="17"/>
  <c r="S752" i="17"/>
  <c r="J814" i="17"/>
  <c r="S814" i="17"/>
  <c r="J1064" i="17"/>
  <c r="S1064" i="17"/>
  <c r="J1022" i="17"/>
  <c r="S1022" i="17"/>
  <c r="J862" i="17"/>
  <c r="S862" i="17"/>
  <c r="J918" i="17"/>
  <c r="S918" i="17"/>
  <c r="J774" i="17"/>
  <c r="S774" i="17"/>
  <c r="J917" i="17"/>
  <c r="S917" i="17"/>
  <c r="J1215" i="17"/>
  <c r="S1215" i="17"/>
  <c r="J929" i="17"/>
  <c r="S929" i="17"/>
  <c r="J1085" i="17"/>
  <c r="S1085" i="17"/>
  <c r="J913" i="17"/>
  <c r="S913" i="17"/>
  <c r="J1319" i="17"/>
  <c r="S1319" i="17"/>
  <c r="J1340" i="17"/>
  <c r="S1340" i="17"/>
  <c r="J1375" i="17"/>
  <c r="S1375" i="17"/>
  <c r="J1895" i="17"/>
  <c r="J1886" i="17"/>
  <c r="S1886" i="17"/>
  <c r="J1153" i="17"/>
  <c r="S1153" i="17"/>
  <c r="J1165" i="17"/>
  <c r="S1165" i="17"/>
  <c r="J1177" i="17"/>
  <c r="S1177" i="17"/>
  <c r="J1172" i="17"/>
  <c r="S1172" i="17"/>
  <c r="J1174" i="17"/>
  <c r="S1174" i="17"/>
  <c r="J1186" i="17"/>
  <c r="S1186" i="17"/>
  <c r="J1198" i="17"/>
  <c r="S1198" i="17"/>
  <c r="J1210" i="17"/>
  <c r="S1210" i="17"/>
  <c r="J994" i="17"/>
  <c r="S994" i="17"/>
  <c r="J973" i="17"/>
  <c r="S973" i="17"/>
  <c r="J1006" i="17"/>
  <c r="S1006" i="17"/>
  <c r="J966" i="17"/>
  <c r="S966" i="17"/>
  <c r="J996" i="17"/>
  <c r="S996" i="17"/>
  <c r="J889" i="17"/>
  <c r="S889" i="17"/>
  <c r="J882" i="17"/>
  <c r="S882" i="17"/>
  <c r="J778" i="17"/>
  <c r="S778" i="17"/>
  <c r="J879" i="17"/>
  <c r="S879" i="17"/>
  <c r="J833" i="17"/>
  <c r="S833" i="17"/>
  <c r="J861" i="17"/>
  <c r="S861" i="17"/>
  <c r="J808" i="17"/>
  <c r="S808" i="17"/>
  <c r="J904" i="17"/>
  <c r="S904" i="17"/>
  <c r="J793" i="17"/>
  <c r="S793" i="17"/>
  <c r="J526" i="17"/>
  <c r="S526" i="17"/>
  <c r="J728" i="17"/>
  <c r="S728" i="17"/>
  <c r="J726" i="17"/>
  <c r="S726" i="17"/>
  <c r="J521" i="17"/>
  <c r="S521" i="17"/>
  <c r="J597" i="17"/>
  <c r="S597" i="17"/>
  <c r="J395" i="17"/>
  <c r="J514" i="17"/>
  <c r="S514" i="17"/>
  <c r="J519" i="17"/>
  <c r="S519" i="17"/>
  <c r="J541" i="17"/>
  <c r="S541" i="17"/>
  <c r="J438" i="17"/>
  <c r="S438" i="17"/>
  <c r="J422" i="17"/>
  <c r="S422" i="17"/>
  <c r="J506" i="17"/>
  <c r="S506" i="17"/>
  <c r="J494" i="17"/>
  <c r="S494" i="17"/>
  <c r="J626" i="17"/>
  <c r="S626" i="17"/>
  <c r="J515" i="17"/>
  <c r="S515" i="17"/>
  <c r="J606" i="17"/>
  <c r="S606" i="17"/>
  <c r="J604" i="17"/>
  <c r="S604" i="17"/>
  <c r="J665" i="17"/>
  <c r="S665" i="17"/>
  <c r="J601" i="17"/>
  <c r="S601" i="17"/>
  <c r="J520" i="17"/>
  <c r="S520" i="17"/>
  <c r="J593" i="17"/>
  <c r="S593" i="17"/>
  <c r="J612" i="17"/>
  <c r="S612" i="17"/>
  <c r="J686" i="17"/>
  <c r="S686" i="17"/>
  <c r="J868" i="17"/>
  <c r="S868" i="17"/>
  <c r="J832" i="17"/>
  <c r="S832" i="17"/>
  <c r="J912" i="17"/>
  <c r="S912" i="17"/>
  <c r="J819" i="17"/>
  <c r="S819" i="17"/>
  <c r="J856" i="17"/>
  <c r="S856" i="17"/>
  <c r="J609" i="17"/>
  <c r="S609" i="17"/>
  <c r="J887" i="17"/>
  <c r="S887" i="17"/>
  <c r="J796" i="17"/>
  <c r="S796" i="17"/>
  <c r="J826" i="17"/>
  <c r="S826" i="17"/>
  <c r="J622" i="17"/>
  <c r="S622" i="17"/>
  <c r="J758" i="17"/>
  <c r="S758" i="17"/>
  <c r="J909" i="17"/>
  <c r="S909" i="17"/>
  <c r="J997" i="17"/>
  <c r="S997" i="17"/>
  <c r="J1097" i="17"/>
  <c r="S1097" i="17"/>
  <c r="J1071" i="17"/>
  <c r="S1071" i="17"/>
  <c r="J975" i="17"/>
  <c r="S975" i="17"/>
  <c r="J927" i="17"/>
  <c r="S927" i="17"/>
  <c r="J1077" i="17"/>
  <c r="S1077" i="17"/>
  <c r="J1239" i="17"/>
  <c r="S1239" i="17"/>
  <c r="J1091" i="17"/>
  <c r="S1091" i="17"/>
  <c r="J1345" i="17"/>
  <c r="S1345" i="17"/>
  <c r="J1896" i="17"/>
  <c r="J1136" i="17"/>
  <c r="S1136" i="17"/>
  <c r="J1148" i="17"/>
  <c r="S1148" i="17"/>
  <c r="J1160" i="17"/>
  <c r="S1160" i="17"/>
  <c r="J1162" i="17"/>
  <c r="S1162" i="17"/>
  <c r="J1169" i="17"/>
  <c r="S1169" i="17"/>
  <c r="J1181" i="17"/>
  <c r="S1181" i="17"/>
  <c r="J1193" i="17"/>
  <c r="S1193" i="17"/>
  <c r="J1205" i="17"/>
  <c r="S1205" i="17"/>
  <c r="J992" i="17"/>
  <c r="S992" i="17"/>
  <c r="J967" i="17"/>
  <c r="S967" i="17"/>
  <c r="J970" i="17"/>
  <c r="S970" i="17"/>
  <c r="J1082" i="17"/>
  <c r="S1082" i="17"/>
  <c r="J969" i="17"/>
  <c r="S969" i="17"/>
  <c r="J881" i="17"/>
  <c r="S881" i="17"/>
  <c r="J874" i="17"/>
  <c r="S874" i="17"/>
  <c r="J753" i="17"/>
  <c r="S753" i="17"/>
  <c r="J841" i="17"/>
  <c r="S841" i="17"/>
  <c r="J801" i="17"/>
  <c r="S801" i="17"/>
  <c r="J847" i="17"/>
  <c r="S847" i="17"/>
  <c r="J804" i="17"/>
  <c r="S804" i="17"/>
  <c r="J895" i="17"/>
  <c r="S895" i="17"/>
  <c r="J786" i="17"/>
  <c r="S786" i="17"/>
  <c r="J747" i="17"/>
  <c r="S747" i="17"/>
  <c r="J679" i="17"/>
  <c r="S679" i="17"/>
  <c r="J627" i="17"/>
  <c r="S627" i="17"/>
  <c r="J493" i="17"/>
  <c r="S493" i="17"/>
  <c r="J549" i="17"/>
  <c r="S549" i="17"/>
  <c r="J218" i="17"/>
  <c r="S218" i="17"/>
  <c r="J480" i="17"/>
  <c r="S480" i="17"/>
  <c r="J533" i="17"/>
  <c r="S533" i="17"/>
  <c r="J483" i="17"/>
  <c r="S483" i="17"/>
  <c r="J545" i="17"/>
  <c r="S545" i="17"/>
  <c r="J339" i="17"/>
  <c r="S339" i="17"/>
  <c r="J424" i="17"/>
  <c r="S424" i="17"/>
  <c r="J610" i="17"/>
  <c r="S610" i="17"/>
  <c r="J681" i="17"/>
  <c r="S681" i="17"/>
  <c r="J684" i="17"/>
  <c r="S684" i="17"/>
  <c r="J615" i="17"/>
  <c r="S615" i="17"/>
  <c r="J676" i="17"/>
  <c r="S676" i="17"/>
  <c r="J602" i="17"/>
  <c r="S602" i="17"/>
  <c r="J517" i="17"/>
  <c r="S517" i="17"/>
  <c r="J614" i="17"/>
  <c r="S614" i="17"/>
  <c r="J731" i="17"/>
  <c r="S731" i="17"/>
  <c r="J791" i="17"/>
  <c r="S791" i="17"/>
  <c r="J748" i="17"/>
  <c r="S748" i="17"/>
  <c r="J853" i="17"/>
  <c r="S853" i="17"/>
  <c r="J759" i="17"/>
  <c r="S759" i="17"/>
  <c r="J771" i="17"/>
  <c r="S771" i="17"/>
  <c r="J799" i="17"/>
  <c r="S799" i="17"/>
  <c r="J1001" i="17"/>
  <c r="S1001" i="17"/>
  <c r="J870" i="17"/>
  <c r="S870" i="17"/>
  <c r="J790" i="17"/>
  <c r="S790" i="17"/>
  <c r="J1074" i="17"/>
  <c r="S1074" i="17"/>
  <c r="J906" i="17"/>
  <c r="S906" i="17"/>
  <c r="J1086" i="17"/>
  <c r="S1086" i="17"/>
  <c r="J983" i="17"/>
  <c r="S983" i="17"/>
  <c r="J1007" i="17"/>
  <c r="S1007" i="17"/>
  <c r="J1014" i="17"/>
  <c r="S1014" i="17"/>
  <c r="J1069" i="17"/>
  <c r="S1069" i="17"/>
  <c r="J979" i="17"/>
  <c r="S979" i="17"/>
  <c r="J1243" i="17"/>
  <c r="S1243" i="17"/>
  <c r="J1195" i="17"/>
  <c r="S1195" i="17"/>
  <c r="J1151" i="17"/>
  <c r="S1151" i="17"/>
  <c r="J1163" i="17"/>
  <c r="S1163" i="17"/>
  <c r="J1126" i="17"/>
  <c r="S1126" i="17"/>
  <c r="J1350" i="17"/>
  <c r="S1350" i="17"/>
  <c r="J1124" i="17"/>
  <c r="S1124" i="17"/>
  <c r="J1138" i="17"/>
  <c r="S1138" i="17"/>
  <c r="J1150" i="17"/>
  <c r="S1150" i="17"/>
  <c r="J1157" i="17"/>
  <c r="S1157" i="17"/>
  <c r="J1152" i="17"/>
  <c r="S1152" i="17"/>
  <c r="J1164" i="17"/>
  <c r="S1164" i="17"/>
  <c r="J1176" i="17"/>
  <c r="S1176" i="17"/>
  <c r="J1188" i="17"/>
  <c r="S1188" i="17"/>
  <c r="J916" i="17"/>
  <c r="S916" i="17"/>
  <c r="J1125" i="17"/>
  <c r="S1125" i="17"/>
  <c r="J1130" i="17"/>
  <c r="S1130" i="17"/>
  <c r="J1070" i="17"/>
  <c r="S1070" i="17"/>
  <c r="J928" i="17"/>
  <c r="S928" i="17"/>
  <c r="J993" i="17"/>
  <c r="S993" i="17"/>
  <c r="J869" i="17"/>
  <c r="S869" i="17"/>
  <c r="J746" i="17"/>
  <c r="S746" i="17"/>
  <c r="J834" i="17"/>
  <c r="S834" i="17"/>
  <c r="J769" i="17"/>
  <c r="S769" i="17"/>
  <c r="J843" i="17"/>
  <c r="S843" i="17"/>
  <c r="J797" i="17"/>
  <c r="S797" i="17"/>
  <c r="J885" i="17"/>
  <c r="S885" i="17"/>
  <c r="J761" i="17"/>
  <c r="S761" i="17"/>
  <c r="J685" i="17"/>
  <c r="S685" i="17"/>
  <c r="J613" i="17"/>
  <c r="S613" i="17"/>
  <c r="J624" i="17"/>
  <c r="S624" i="17"/>
  <c r="J448" i="17"/>
  <c r="S448" i="17"/>
  <c r="J439" i="17"/>
  <c r="S439" i="17"/>
  <c r="J563" i="17"/>
  <c r="S563" i="17"/>
  <c r="J429" i="17"/>
  <c r="S429" i="17"/>
  <c r="J516" i="17"/>
  <c r="S516" i="17"/>
  <c r="J608" i="17"/>
  <c r="S608" i="17"/>
  <c r="J729" i="17"/>
  <c r="S729" i="17"/>
  <c r="J618" i="17"/>
  <c r="S618" i="17"/>
  <c r="J600" i="17"/>
  <c r="S600" i="17"/>
  <c r="J522" i="17"/>
  <c r="S522" i="17"/>
  <c r="J737" i="17"/>
  <c r="S737" i="17"/>
  <c r="J877" i="17"/>
  <c r="S877" i="17"/>
  <c r="J757" i="17"/>
  <c r="S757" i="17"/>
  <c r="J795" i="17"/>
  <c r="S795" i="17"/>
  <c r="J835" i="17"/>
  <c r="S835" i="17"/>
  <c r="J888" i="17"/>
  <c r="S888" i="17"/>
  <c r="J594" i="17"/>
  <c r="S594" i="17"/>
  <c r="J749" i="17"/>
  <c r="S749" i="17"/>
  <c r="J617" i="17"/>
  <c r="S617" i="17"/>
  <c r="J784" i="17"/>
  <c r="S784" i="17"/>
  <c r="J780" i="17"/>
  <c r="S780" i="17"/>
  <c r="J782" i="17"/>
  <c r="S782" i="17"/>
  <c r="J822" i="17"/>
  <c r="S822" i="17"/>
  <c r="J968" i="17"/>
  <c r="S968" i="17"/>
  <c r="J1087" i="17"/>
  <c r="S1087" i="17"/>
  <c r="J899" i="17"/>
  <c r="S899" i="17"/>
  <c r="J1100" i="17"/>
  <c r="S1100" i="17"/>
  <c r="J867" i="17"/>
  <c r="S867" i="17"/>
  <c r="J987" i="17"/>
  <c r="S987" i="17"/>
  <c r="J1059" i="17"/>
  <c r="S1059" i="17"/>
  <c r="J806" i="17"/>
  <c r="S806" i="17"/>
  <c r="J1092" i="17"/>
  <c r="S1092" i="17"/>
  <c r="J998" i="17"/>
  <c r="S998" i="17"/>
  <c r="J1095" i="17"/>
  <c r="S1095" i="17"/>
  <c r="J921" i="17"/>
  <c r="S921" i="17"/>
  <c r="J1183" i="17"/>
  <c r="S1183" i="17"/>
  <c r="J1016" i="17"/>
  <c r="S1016" i="17"/>
  <c r="J1203" i="17"/>
  <c r="S1203" i="17"/>
  <c r="J1122" i="17"/>
  <c r="S1122" i="17"/>
  <c r="J1131" i="17"/>
  <c r="S1131" i="17"/>
  <c r="J1295" i="17"/>
  <c r="S1295" i="17"/>
  <c r="J1360" i="17"/>
  <c r="S1360" i="17"/>
  <c r="J1355" i="17"/>
  <c r="S1355" i="17"/>
  <c r="J1894" i="17"/>
  <c r="J1893" i="17"/>
  <c r="J1892" i="17"/>
  <c r="S1892" i="17"/>
  <c r="J1200" i="17"/>
  <c r="S1200" i="17"/>
  <c r="J1212" i="17"/>
  <c r="S1212" i="17"/>
  <c r="J1133" i="17"/>
  <c r="S1133" i="17"/>
  <c r="J1145" i="17"/>
  <c r="S1145" i="17"/>
  <c r="J1140" i="17"/>
  <c r="S1140" i="17"/>
  <c r="J1142" i="17"/>
  <c r="S1142" i="17"/>
  <c r="J1154" i="17"/>
  <c r="S1154" i="17"/>
  <c r="J1166" i="17"/>
  <c r="S1166" i="17"/>
  <c r="J1178" i="17"/>
  <c r="S1178" i="17"/>
  <c r="J1123" i="17"/>
  <c r="S1123" i="17"/>
  <c r="J1084" i="17"/>
  <c r="S1084" i="17"/>
  <c r="J1078" i="17"/>
  <c r="S1078" i="17"/>
  <c r="J1067" i="17"/>
  <c r="S1067" i="17"/>
  <c r="J914" i="17"/>
  <c r="S914" i="17"/>
  <c r="J924" i="17"/>
  <c r="S924" i="17"/>
  <c r="J849" i="17"/>
  <c r="S849" i="17"/>
  <c r="J743" i="17"/>
  <c r="S743" i="17"/>
  <c r="J809" i="17"/>
  <c r="S809" i="17"/>
  <c r="J930" i="17"/>
  <c r="S930" i="17"/>
  <c r="J840" i="17"/>
  <c r="S840" i="17"/>
  <c r="J783" i="17"/>
  <c r="S783" i="17"/>
  <c r="J884" i="17"/>
  <c r="S884" i="17"/>
  <c r="J754" i="17"/>
  <c r="S754" i="17"/>
  <c r="J675" i="17"/>
  <c r="S675" i="17"/>
  <c r="J611" i="17"/>
  <c r="S611" i="17"/>
  <c r="J620" i="17"/>
  <c r="S620" i="17"/>
  <c r="J433" i="17"/>
  <c r="S433" i="17"/>
  <c r="J481" i="17"/>
  <c r="S481" i="17"/>
  <c r="J443" i="17"/>
  <c r="S443" i="17"/>
  <c r="J482" i="17"/>
  <c r="S482" i="17"/>
  <c r="J619" i="17"/>
  <c r="J739" i="17"/>
  <c r="S739" i="17"/>
  <c r="J592" i="17"/>
  <c r="S592" i="17"/>
  <c r="J820" i="17"/>
  <c r="S820" i="17"/>
  <c r="J848" i="17"/>
  <c r="S848" i="17"/>
  <c r="J763" i="17"/>
  <c r="S763" i="17"/>
  <c r="J807" i="17"/>
  <c r="S807" i="17"/>
  <c r="J860" i="17"/>
  <c r="S860" i="17"/>
  <c r="J800" i="17"/>
  <c r="S800" i="17"/>
  <c r="J787" i="17"/>
  <c r="S787" i="17"/>
  <c r="J824" i="17"/>
  <c r="S824" i="17"/>
  <c r="J730" i="17"/>
  <c r="S730" i="17"/>
  <c r="J781" i="17"/>
  <c r="S781" i="17"/>
  <c r="J855" i="17"/>
  <c r="S855" i="17"/>
  <c r="J898" i="17"/>
  <c r="S898" i="17"/>
  <c r="J789" i="17"/>
  <c r="S789" i="17"/>
  <c r="J823" i="17"/>
  <c r="S823" i="17"/>
  <c r="J864" i="17"/>
  <c r="S864" i="17"/>
  <c r="J922" i="17"/>
  <c r="S922" i="17"/>
  <c r="J965" i="17"/>
  <c r="S965" i="17"/>
  <c r="J875" i="17"/>
  <c r="S875" i="17"/>
  <c r="J974" i="17"/>
  <c r="S974" i="17"/>
  <c r="J854" i="17"/>
  <c r="S854" i="17"/>
  <c r="J991" i="17"/>
  <c r="S991" i="17"/>
  <c r="J1110" i="17"/>
  <c r="S1110" i="17"/>
  <c r="J902" i="17"/>
  <c r="S902" i="17"/>
  <c r="J1081" i="17"/>
  <c r="S1081" i="17"/>
  <c r="J1018" i="17"/>
  <c r="S1018" i="17"/>
  <c r="J1114" i="17"/>
  <c r="S1114" i="17"/>
  <c r="J891" i="17"/>
  <c r="S891" i="17"/>
  <c r="J1002" i="17"/>
  <c r="S1002" i="17"/>
  <c r="J1093" i="17"/>
  <c r="S1093" i="17"/>
  <c r="J1279" i="17"/>
  <c r="S1279" i="17"/>
  <c r="J1103" i="17"/>
  <c r="S1103" i="17"/>
  <c r="J1255" i="17"/>
  <c r="S1255" i="17"/>
  <c r="J1073" i="17"/>
  <c r="S1073" i="17"/>
  <c r="J1365" i="17"/>
  <c r="S1365" i="17"/>
  <c r="J1327" i="17"/>
  <c r="S1327" i="17"/>
  <c r="J1251" i="17"/>
  <c r="S1251" i="17"/>
  <c r="J1299" i="17"/>
  <c r="S1299" i="17"/>
  <c r="J114" i="17"/>
  <c r="S114" i="17"/>
  <c r="J1890" i="17"/>
  <c r="S1890" i="17"/>
  <c r="J1190" i="17"/>
  <c r="S1190" i="17"/>
  <c r="J1202" i="17"/>
  <c r="S1202" i="17"/>
  <c r="J1214" i="17"/>
  <c r="S1214" i="17"/>
  <c r="J1128" i="17"/>
  <c r="S1128" i="17"/>
  <c r="J1267" i="17"/>
  <c r="S1267" i="17"/>
  <c r="J1137" i="17"/>
  <c r="S1137" i="17"/>
  <c r="J1149" i="17"/>
  <c r="S1149" i="17"/>
  <c r="J1161" i="17"/>
  <c r="S1161" i="17"/>
  <c r="J1173" i="17"/>
  <c r="S1173" i="17"/>
  <c r="J1080" i="17"/>
  <c r="S1080" i="17"/>
  <c r="J1068" i="17"/>
  <c r="S1068" i="17"/>
  <c r="J1060" i="17"/>
  <c r="S1060" i="17"/>
  <c r="J1063" i="17"/>
  <c r="S1063" i="17"/>
  <c r="J910" i="17"/>
  <c r="S910" i="17"/>
  <c r="J925" i="17"/>
  <c r="S925" i="17"/>
  <c r="J842" i="17"/>
  <c r="S842" i="17"/>
  <c r="J735" i="17"/>
  <c r="S735" i="17"/>
  <c r="J802" i="17"/>
  <c r="S802" i="17"/>
  <c r="J896" i="17"/>
  <c r="S896" i="17"/>
  <c r="J836" i="17"/>
  <c r="S836" i="17"/>
  <c r="J779" i="17"/>
  <c r="S779" i="17"/>
  <c r="J857" i="17"/>
  <c r="S857" i="17"/>
  <c r="J741" i="17"/>
  <c r="S741" i="17"/>
  <c r="J765" i="17"/>
  <c r="S765" i="17"/>
  <c r="J607" i="17"/>
  <c r="S607" i="17"/>
  <c r="J751" i="17"/>
  <c r="S751" i="17"/>
  <c r="J479" i="17"/>
  <c r="S479" i="17"/>
  <c r="J421" i="17"/>
  <c r="S421" i="17"/>
  <c r="J428" i="17"/>
  <c r="S428" i="17"/>
  <c r="J489" i="17"/>
  <c r="S489" i="17"/>
  <c r="J315" i="17"/>
  <c r="S315" i="17"/>
  <c r="J488" i="17"/>
  <c r="S488" i="17"/>
  <c r="J487" i="17"/>
  <c r="S487" i="17"/>
  <c r="J476" i="17"/>
  <c r="J512" i="17"/>
  <c r="S512" i="17"/>
  <c r="J673" i="17"/>
  <c r="S673" i="17"/>
  <c r="J478" i="17"/>
  <c r="S478" i="17"/>
  <c r="J502" i="17"/>
  <c r="S502" i="17"/>
  <c r="J616" i="17"/>
  <c r="S616" i="17"/>
  <c r="J687" i="17"/>
  <c r="S687" i="17"/>
  <c r="J689" i="17"/>
  <c r="S689" i="17"/>
  <c r="J537" i="17"/>
  <c r="S537" i="17"/>
  <c r="J773" i="17"/>
  <c r="S773" i="17"/>
  <c r="J851" i="17"/>
  <c r="S851" i="17"/>
  <c r="J630" i="17"/>
  <c r="J844" i="17"/>
  <c r="S844" i="17"/>
  <c r="J901" i="17"/>
  <c r="S901" i="17"/>
  <c r="J863" i="17"/>
  <c r="S863" i="17"/>
  <c r="J674" i="17"/>
  <c r="S674" i="17"/>
  <c r="J755" i="17"/>
  <c r="S755" i="17"/>
  <c r="J760" i="17"/>
  <c r="S760" i="17"/>
  <c r="J738" i="17"/>
  <c r="S738" i="17"/>
  <c r="J821" i="17"/>
  <c r="S821" i="17"/>
  <c r="J859" i="17"/>
  <c r="S859" i="17"/>
  <c r="J827" i="17"/>
  <c r="S827" i="17"/>
  <c r="J846" i="17"/>
  <c r="S846" i="17"/>
  <c r="J883" i="17"/>
  <c r="S883" i="17"/>
  <c r="J905" i="17"/>
  <c r="S905" i="17"/>
  <c r="J1000" i="17"/>
  <c r="S1000" i="17"/>
  <c r="J766" i="17"/>
  <c r="S766" i="17"/>
  <c r="J911" i="17"/>
  <c r="S911" i="17"/>
  <c r="J971" i="17"/>
  <c r="S971" i="17"/>
  <c r="J1118" i="17"/>
  <c r="S1118" i="17"/>
  <c r="J1094" i="17"/>
  <c r="S1094" i="17"/>
  <c r="J1139" i="17"/>
  <c r="S1139" i="17"/>
  <c r="J1065" i="17"/>
  <c r="S1065" i="17"/>
  <c r="J1106" i="17"/>
  <c r="S1106" i="17"/>
  <c r="J1171" i="17"/>
  <c r="S1171" i="17"/>
  <c r="J1370" i="17"/>
  <c r="S1370" i="17"/>
  <c r="J1315" i="17"/>
  <c r="S1315" i="17"/>
  <c r="J1891" i="17"/>
  <c r="S1891" i="17"/>
  <c r="Y267" i="17"/>
  <c r="V724" i="17"/>
  <c r="W1242" i="16"/>
  <c r="Y1242" i="16"/>
  <c r="X1242" i="16"/>
  <c r="W1771" i="19"/>
  <c r="Y1771" i="19"/>
  <c r="X1771" i="19"/>
  <c r="X1212" i="17"/>
  <c r="Y1212" i="17"/>
  <c r="W1212" i="17"/>
  <c r="X1180" i="17"/>
  <c r="W1180" i="17"/>
  <c r="Y1180" i="17"/>
  <c r="W1676" i="16"/>
  <c r="Y1676" i="16"/>
  <c r="X1676" i="16"/>
  <c r="J80" i="18"/>
  <c r="S80" i="18"/>
  <c r="J75" i="18"/>
  <c r="S75" i="18"/>
  <c r="J37" i="18"/>
  <c r="S37" i="18"/>
  <c r="J27" i="18"/>
  <c r="S27" i="18"/>
  <c r="J24" i="18"/>
  <c r="S24" i="18"/>
  <c r="J41" i="18"/>
  <c r="S41" i="18"/>
  <c r="J77" i="18"/>
  <c r="S77" i="18"/>
  <c r="J19" i="18"/>
  <c r="S19" i="18"/>
  <c r="J84" i="18"/>
  <c r="S84" i="18"/>
  <c r="J220" i="18"/>
  <c r="S220" i="18"/>
  <c r="J125" i="18"/>
  <c r="S125" i="18"/>
  <c r="J122" i="18"/>
  <c r="S122" i="18"/>
  <c r="J69" i="18"/>
  <c r="S69" i="18"/>
  <c r="J183" i="18"/>
  <c r="S183" i="18"/>
  <c r="J127" i="18"/>
  <c r="S127" i="18"/>
  <c r="J25" i="18"/>
  <c r="S25" i="18"/>
  <c r="J33" i="18"/>
  <c r="S33" i="18"/>
  <c r="J34" i="18"/>
  <c r="S34" i="18"/>
  <c r="J123" i="18"/>
  <c r="S123" i="18"/>
  <c r="J31" i="18"/>
  <c r="S31" i="18"/>
  <c r="J128" i="18"/>
  <c r="S128" i="18"/>
  <c r="J22" i="18"/>
  <c r="S22" i="18"/>
  <c r="J21" i="18"/>
  <c r="S21" i="18"/>
  <c r="J131" i="18"/>
  <c r="S131" i="18"/>
  <c r="J28" i="18"/>
  <c r="S28" i="18"/>
  <c r="J149" i="18"/>
  <c r="S149" i="18"/>
  <c r="J70" i="18"/>
  <c r="S70" i="18"/>
  <c r="J143" i="18"/>
  <c r="S143" i="18"/>
  <c r="J76" i="18"/>
  <c r="S76" i="18"/>
  <c r="J81" i="18"/>
  <c r="S81" i="18"/>
  <c r="J146" i="18"/>
  <c r="S146" i="18"/>
  <c r="J161" i="18"/>
  <c r="S161" i="18"/>
  <c r="J30" i="18"/>
  <c r="S30" i="18"/>
  <c r="J85" i="18"/>
  <c r="S85" i="18"/>
  <c r="J169" i="18"/>
  <c r="S169" i="18"/>
  <c r="J72" i="18"/>
  <c r="S72" i="18"/>
  <c r="J78" i="18"/>
  <c r="S78" i="18"/>
  <c r="J39" i="18"/>
  <c r="S39" i="18"/>
  <c r="J129" i="18"/>
  <c r="S129" i="18"/>
  <c r="J29" i="18"/>
  <c r="S29" i="18"/>
  <c r="J117" i="18"/>
  <c r="S117" i="18"/>
  <c r="J178" i="18"/>
  <c r="S178" i="18"/>
  <c r="J120" i="18"/>
  <c r="S120" i="18"/>
  <c r="J82" i="18"/>
  <c r="S82" i="18"/>
  <c r="J40" i="18"/>
  <c r="S40" i="18"/>
  <c r="J176" i="18"/>
  <c r="S176" i="18"/>
  <c r="J36" i="18"/>
  <c r="J32" i="18"/>
  <c r="S32" i="18"/>
  <c r="J124" i="18"/>
  <c r="S124" i="18"/>
  <c r="J114" i="18"/>
  <c r="S114" i="18"/>
  <c r="J130" i="18"/>
  <c r="S130" i="18"/>
  <c r="J177" i="18"/>
  <c r="S177" i="18"/>
  <c r="J174" i="18"/>
  <c r="S174" i="18"/>
  <c r="J86" i="18"/>
  <c r="S86" i="18"/>
  <c r="J20" i="18"/>
  <c r="S20" i="18"/>
  <c r="J134" i="18"/>
  <c r="S134" i="18"/>
  <c r="J116" i="18"/>
  <c r="S116" i="18"/>
  <c r="J23" i="18"/>
  <c r="S23" i="18"/>
  <c r="J119" i="18"/>
  <c r="S119" i="18"/>
  <c r="J118" i="18"/>
  <c r="S118" i="18"/>
  <c r="J1156" i="18"/>
  <c r="S1156" i="18"/>
  <c r="J1208" i="18"/>
  <c r="S1208" i="18"/>
  <c r="J1200" i="18"/>
  <c r="S1200" i="18"/>
  <c r="J1192" i="18"/>
  <c r="S1192" i="18"/>
  <c r="J1165" i="18"/>
  <c r="S1165" i="18"/>
  <c r="J1202" i="18"/>
  <c r="S1202" i="18"/>
  <c r="J1198" i="18"/>
  <c r="S1198" i="18"/>
  <c r="J1190" i="18"/>
  <c r="S1190" i="18"/>
  <c r="J972" i="18"/>
  <c r="S972" i="18"/>
  <c r="J1023" i="18"/>
  <c r="S1023" i="18"/>
  <c r="J883" i="18"/>
  <c r="S883" i="18"/>
  <c r="J995" i="18"/>
  <c r="S995" i="18"/>
  <c r="J919" i="18"/>
  <c r="S919" i="18"/>
  <c r="J1001" i="18"/>
  <c r="S1001" i="18"/>
  <c r="J868" i="18"/>
  <c r="S868" i="18"/>
  <c r="J851" i="18"/>
  <c r="S851" i="18"/>
  <c r="J794" i="18"/>
  <c r="S794" i="18"/>
  <c r="J746" i="18"/>
  <c r="S746" i="18"/>
  <c r="J850" i="18"/>
  <c r="S850" i="18"/>
  <c r="J807" i="18"/>
  <c r="S807" i="18"/>
  <c r="J895" i="18"/>
  <c r="S895" i="18"/>
  <c r="J831" i="18"/>
  <c r="S831" i="18"/>
  <c r="J774" i="18"/>
  <c r="S774" i="18"/>
  <c r="J879" i="18"/>
  <c r="S879" i="18"/>
  <c r="J788" i="18"/>
  <c r="S788" i="18"/>
  <c r="J887" i="18"/>
  <c r="S887" i="18"/>
  <c r="J816" i="18"/>
  <c r="S816" i="18"/>
  <c r="J752" i="18"/>
  <c r="S752" i="18"/>
  <c r="J812" i="18"/>
  <c r="S812" i="18"/>
  <c r="J620" i="18"/>
  <c r="S620" i="18"/>
  <c r="J674" i="18"/>
  <c r="S674" i="18"/>
  <c r="J622" i="18"/>
  <c r="J488" i="18"/>
  <c r="S488" i="18"/>
  <c r="J433" i="18"/>
  <c r="S433" i="18"/>
  <c r="J263" i="18"/>
  <c r="S263" i="18"/>
  <c r="J228" i="18"/>
  <c r="S228" i="18"/>
  <c r="J153" i="18"/>
  <c r="S153" i="18"/>
  <c r="J303" i="18"/>
  <c r="S303" i="18"/>
  <c r="J243" i="18"/>
  <c r="S243" i="18"/>
  <c r="J319" i="18"/>
  <c r="S319" i="18"/>
  <c r="J258" i="18"/>
  <c r="S258" i="18"/>
  <c r="J227" i="18"/>
  <c r="S227" i="18"/>
  <c r="J247" i="18"/>
  <c r="S247" i="18"/>
  <c r="J175" i="18"/>
  <c r="S175" i="18"/>
  <c r="J489" i="18"/>
  <c r="S489" i="18"/>
  <c r="J351" i="18"/>
  <c r="S351" i="18"/>
  <c r="J492" i="18"/>
  <c r="S492" i="18"/>
  <c r="J522" i="18"/>
  <c r="S522" i="18"/>
  <c r="J423" i="18"/>
  <c r="S423" i="18"/>
  <c r="J368" i="18"/>
  <c r="S368" i="18"/>
  <c r="J521" i="18"/>
  <c r="S521" i="18"/>
  <c r="J422" i="18"/>
  <c r="S422" i="18"/>
  <c r="J574" i="18"/>
  <c r="S574" i="18"/>
  <c r="J526" i="18"/>
  <c r="S526" i="18"/>
  <c r="J610" i="18"/>
  <c r="S610" i="18"/>
  <c r="J595" i="18"/>
  <c r="S595" i="18"/>
  <c r="J605" i="18"/>
  <c r="J735" i="18"/>
  <c r="S735" i="18"/>
  <c r="J756" i="18"/>
  <c r="S756" i="18"/>
  <c r="J729" i="18"/>
  <c r="S729" i="18"/>
  <c r="J773" i="18"/>
  <c r="S773" i="18"/>
  <c r="J761" i="18"/>
  <c r="S761" i="18"/>
  <c r="J772" i="18"/>
  <c r="S772" i="18"/>
  <c r="J1212" i="18"/>
  <c r="S1212" i="18"/>
  <c r="J1148" i="18"/>
  <c r="S1148" i="18"/>
  <c r="J1189" i="18"/>
  <c r="S1189" i="18"/>
  <c r="J1181" i="18"/>
  <c r="S1181" i="18"/>
  <c r="J1173" i="18"/>
  <c r="S1173" i="18"/>
  <c r="J1161" i="18"/>
  <c r="S1161" i="18"/>
  <c r="J1176" i="18"/>
  <c r="S1176" i="18"/>
  <c r="J1194" i="18"/>
  <c r="S1194" i="18"/>
  <c r="J1186" i="18"/>
  <c r="S1186" i="18"/>
  <c r="J926" i="18"/>
  <c r="S926" i="18"/>
  <c r="J1013" i="18"/>
  <c r="S1013" i="18"/>
  <c r="J993" i="18"/>
  <c r="S993" i="18"/>
  <c r="J1058" i="18"/>
  <c r="S1058" i="18"/>
  <c r="J911" i="18"/>
  <c r="S911" i="18"/>
  <c r="J924" i="18"/>
  <c r="S924" i="18"/>
  <c r="J994" i="18"/>
  <c r="S994" i="18"/>
  <c r="J847" i="18"/>
  <c r="S847" i="18"/>
  <c r="J790" i="18"/>
  <c r="S790" i="18"/>
  <c r="J738" i="18"/>
  <c r="S738" i="18"/>
  <c r="J846" i="18"/>
  <c r="S846" i="18"/>
  <c r="J800" i="18"/>
  <c r="S800" i="18"/>
  <c r="J880" i="18"/>
  <c r="S880" i="18"/>
  <c r="J824" i="18"/>
  <c r="S824" i="18"/>
  <c r="J766" i="18"/>
  <c r="S766" i="18"/>
  <c r="J874" i="18"/>
  <c r="S874" i="18"/>
  <c r="J781" i="18"/>
  <c r="S781" i="18"/>
  <c r="J859" i="18"/>
  <c r="S859" i="18"/>
  <c r="J802" i="18"/>
  <c r="S802" i="18"/>
  <c r="J744" i="18"/>
  <c r="S744" i="18"/>
  <c r="J780" i="18"/>
  <c r="S780" i="18"/>
  <c r="J611" i="18"/>
  <c r="S611" i="18"/>
  <c r="J630" i="18"/>
  <c r="J619" i="18"/>
  <c r="J481" i="18"/>
  <c r="S481" i="18"/>
  <c r="J479" i="18"/>
  <c r="S479" i="18"/>
  <c r="J245" i="18"/>
  <c r="S245" i="18"/>
  <c r="J126" i="18"/>
  <c r="S126" i="18"/>
  <c r="J229" i="18"/>
  <c r="S229" i="18"/>
  <c r="J323" i="18"/>
  <c r="S323" i="18"/>
  <c r="J233" i="18"/>
  <c r="S233" i="18"/>
  <c r="J273" i="18"/>
  <c r="S273" i="18"/>
  <c r="J392" i="18"/>
  <c r="S392" i="18"/>
  <c r="J443" i="18"/>
  <c r="S443" i="18"/>
  <c r="J515" i="18"/>
  <c r="S515" i="18"/>
  <c r="J537" i="18"/>
  <c r="S537" i="18"/>
  <c r="J514" i="18"/>
  <c r="S514" i="18"/>
  <c r="J593" i="18"/>
  <c r="S593" i="18"/>
  <c r="J616" i="18"/>
  <c r="S616" i="18"/>
  <c r="J606" i="18"/>
  <c r="S606" i="18"/>
  <c r="J533" i="18"/>
  <c r="S533" i="18"/>
  <c r="J612" i="18"/>
  <c r="S612" i="18"/>
  <c r="J759" i="18"/>
  <c r="S759" i="18"/>
  <c r="J740" i="18"/>
  <c r="S740" i="18"/>
  <c r="J775" i="18"/>
  <c r="S775" i="18"/>
  <c r="J1895" i="18"/>
  <c r="S1895" i="18"/>
  <c r="J1204" i="18"/>
  <c r="S1204" i="18"/>
  <c r="J1197" i="18"/>
  <c r="S1197" i="18"/>
  <c r="J1185" i="18"/>
  <c r="S1185" i="18"/>
  <c r="J1177" i="18"/>
  <c r="S1177" i="18"/>
  <c r="J1169" i="18"/>
  <c r="S1169" i="18"/>
  <c r="J1150" i="18"/>
  <c r="S1150" i="18"/>
  <c r="J1157" i="18"/>
  <c r="S1157" i="18"/>
  <c r="J1168" i="18"/>
  <c r="S1168" i="18"/>
  <c r="J1160" i="18"/>
  <c r="S1160" i="18"/>
  <c r="J918" i="18"/>
  <c r="S918" i="18"/>
  <c r="J969" i="18"/>
  <c r="S969" i="18"/>
  <c r="J1022" i="18"/>
  <c r="S1022" i="18"/>
  <c r="J1015" i="18"/>
  <c r="S1015" i="18"/>
  <c r="J903" i="18"/>
  <c r="S903" i="18"/>
  <c r="J916" i="18"/>
  <c r="S916" i="18"/>
  <c r="J930" i="18"/>
  <c r="S930" i="18"/>
  <c r="J840" i="18"/>
  <c r="S840" i="18"/>
  <c r="J787" i="18"/>
  <c r="S787" i="18"/>
  <c r="J730" i="18"/>
  <c r="S730" i="18"/>
  <c r="J843" i="18"/>
  <c r="S843" i="18"/>
  <c r="J782" i="18"/>
  <c r="S782" i="18"/>
  <c r="J875" i="18"/>
  <c r="S875" i="18"/>
  <c r="J810" i="18"/>
  <c r="S810" i="18"/>
  <c r="J758" i="18"/>
  <c r="S758" i="18"/>
  <c r="J869" i="18"/>
  <c r="S869" i="18"/>
  <c r="J771" i="18"/>
  <c r="S771" i="18"/>
  <c r="J855" i="18"/>
  <c r="S855" i="18"/>
  <c r="J798" i="18"/>
  <c r="S798" i="18"/>
  <c r="J736" i="18"/>
  <c r="S736" i="18"/>
  <c r="J688" i="18"/>
  <c r="S688" i="18"/>
  <c r="J609" i="18"/>
  <c r="S609" i="18"/>
  <c r="J627" i="18"/>
  <c r="S627" i="18"/>
  <c r="J512" i="18"/>
  <c r="S512" i="18"/>
  <c r="J421" i="18"/>
  <c r="S421" i="18"/>
  <c r="J393" i="18"/>
  <c r="S393" i="18"/>
  <c r="J237" i="18"/>
  <c r="S237" i="18"/>
  <c r="J224" i="18"/>
  <c r="J173" i="18"/>
  <c r="S173" i="18"/>
  <c r="J230" i="18"/>
  <c r="S230" i="18"/>
  <c r="J311" i="18"/>
  <c r="S311" i="18"/>
  <c r="J73" i="18"/>
  <c r="S73" i="18"/>
  <c r="J297" i="18"/>
  <c r="S297" i="18"/>
  <c r="J231" i="18"/>
  <c r="S231" i="18"/>
  <c r="J374" i="18"/>
  <c r="S374" i="18"/>
  <c r="J429" i="18"/>
  <c r="S429" i="18"/>
  <c r="J524" i="18"/>
  <c r="S524" i="18"/>
  <c r="J513" i="18"/>
  <c r="S513" i="18"/>
  <c r="J669" i="18"/>
  <c r="S669" i="18"/>
  <c r="J614" i="18"/>
  <c r="S614" i="18"/>
  <c r="J494" i="18"/>
  <c r="S494" i="18"/>
  <c r="J613" i="18"/>
  <c r="S613" i="18"/>
  <c r="J741" i="18"/>
  <c r="S741" i="18"/>
  <c r="J890" i="18"/>
  <c r="S890" i="18"/>
  <c r="J743" i="18"/>
  <c r="S743" i="18"/>
  <c r="J1887" i="18"/>
  <c r="S1887" i="18"/>
  <c r="J1196" i="18"/>
  <c r="S1196" i="18"/>
  <c r="J1193" i="18"/>
  <c r="S1193" i="18"/>
  <c r="J1174" i="18"/>
  <c r="S1174" i="18"/>
  <c r="J1166" i="18"/>
  <c r="S1166" i="18"/>
  <c r="J1158" i="18"/>
  <c r="S1158" i="18"/>
  <c r="J1146" i="18"/>
  <c r="S1146" i="18"/>
  <c r="J1153" i="18"/>
  <c r="S1153" i="18"/>
  <c r="J1149" i="18"/>
  <c r="S1149" i="18"/>
  <c r="J1136" i="18"/>
  <c r="S1136" i="18"/>
  <c r="J910" i="18"/>
  <c r="S910" i="18"/>
  <c r="J923" i="18"/>
  <c r="S923" i="18"/>
  <c r="J1077" i="18"/>
  <c r="S1077" i="18"/>
  <c r="J998" i="18"/>
  <c r="S998" i="18"/>
  <c r="J1084" i="18"/>
  <c r="S1084" i="18"/>
  <c r="J908" i="18"/>
  <c r="S908" i="18"/>
  <c r="J909" i="18"/>
  <c r="S909" i="18"/>
  <c r="J826" i="18"/>
  <c r="S826" i="18"/>
  <c r="J783" i="18"/>
  <c r="S783" i="18"/>
  <c r="J898" i="18"/>
  <c r="S898" i="18"/>
  <c r="J839" i="18"/>
  <c r="S839" i="18"/>
  <c r="J779" i="18"/>
  <c r="S779" i="18"/>
  <c r="J864" i="18"/>
  <c r="S864" i="18"/>
  <c r="J806" i="18"/>
  <c r="S806" i="18"/>
  <c r="J750" i="18"/>
  <c r="S750" i="18"/>
  <c r="J863" i="18"/>
  <c r="S863" i="18"/>
  <c r="J763" i="18"/>
  <c r="S763" i="18"/>
  <c r="J848" i="18"/>
  <c r="S848" i="18"/>
  <c r="J795" i="18"/>
  <c r="S795" i="18"/>
  <c r="J728" i="18"/>
  <c r="S728" i="18"/>
  <c r="J689" i="18"/>
  <c r="S689" i="18"/>
  <c r="J607" i="18"/>
  <c r="S607" i="18"/>
  <c r="J594" i="18"/>
  <c r="S594" i="18"/>
  <c r="J428" i="18"/>
  <c r="S428" i="18"/>
  <c r="J511" i="18"/>
  <c r="S511" i="18"/>
  <c r="J300" i="18"/>
  <c r="S300" i="18"/>
  <c r="J248" i="18"/>
  <c r="S248" i="18"/>
  <c r="J121" i="18"/>
  <c r="S121" i="18"/>
  <c r="J218" i="18"/>
  <c r="S218" i="18"/>
  <c r="J83" i="18"/>
  <c r="S83" i="18"/>
  <c r="J250" i="18"/>
  <c r="S250" i="18"/>
  <c r="J268" i="18"/>
  <c r="S268" i="18"/>
  <c r="J333" i="18"/>
  <c r="S333" i="18"/>
  <c r="J498" i="18"/>
  <c r="S498" i="18"/>
  <c r="J438" i="18"/>
  <c r="S438" i="18"/>
  <c r="J480" i="18"/>
  <c r="S480" i="18"/>
  <c r="J476" i="18"/>
  <c r="J676" i="18"/>
  <c r="S676" i="18"/>
  <c r="J1894" i="18"/>
  <c r="S1894" i="18"/>
  <c r="J1188" i="18"/>
  <c r="S1188" i="18"/>
  <c r="J1182" i="18"/>
  <c r="S1182" i="18"/>
  <c r="J1170" i="18"/>
  <c r="S1170" i="18"/>
  <c r="J1162" i="18"/>
  <c r="S1162" i="18"/>
  <c r="J1154" i="18"/>
  <c r="S1154" i="18"/>
  <c r="J1140" i="18"/>
  <c r="S1140" i="18"/>
  <c r="J1128" i="18"/>
  <c r="S1128" i="18"/>
  <c r="J1145" i="18"/>
  <c r="S1145" i="18"/>
  <c r="J1133" i="18"/>
  <c r="S1133" i="18"/>
  <c r="J902" i="18"/>
  <c r="S902" i="18"/>
  <c r="J915" i="18"/>
  <c r="S915" i="18"/>
  <c r="J1072" i="18"/>
  <c r="S1072" i="18"/>
  <c r="J992" i="18"/>
  <c r="S992" i="18"/>
  <c r="J1065" i="18"/>
  <c r="S1065" i="18"/>
  <c r="J900" i="18"/>
  <c r="S900" i="18"/>
  <c r="J872" i="18"/>
  <c r="S872" i="18"/>
  <c r="J822" i="18"/>
  <c r="S822" i="18"/>
  <c r="J776" i="18"/>
  <c r="S776" i="18"/>
  <c r="J871" i="18"/>
  <c r="S871" i="18"/>
  <c r="J832" i="18"/>
  <c r="S832" i="18"/>
  <c r="J860" i="18"/>
  <c r="S860" i="18"/>
  <c r="J856" i="18"/>
  <c r="S856" i="18"/>
  <c r="J803" i="18"/>
  <c r="S803" i="18"/>
  <c r="J742" i="18"/>
  <c r="S742" i="18"/>
  <c r="J852" i="18"/>
  <c r="S852" i="18"/>
  <c r="J755" i="18"/>
  <c r="S755" i="18"/>
  <c r="J834" i="18"/>
  <c r="S834" i="18"/>
  <c r="J791" i="18"/>
  <c r="S791" i="18"/>
  <c r="J686" i="18"/>
  <c r="S686" i="18"/>
  <c r="J628" i="18"/>
  <c r="S628" i="18"/>
  <c r="J603" i="18"/>
  <c r="S603" i="18"/>
  <c r="J681" i="18"/>
  <c r="S681" i="18"/>
  <c r="J553" i="18"/>
  <c r="S553" i="18"/>
  <c r="J477" i="18"/>
  <c r="S477" i="18"/>
  <c r="J294" i="18"/>
  <c r="S294" i="18"/>
  <c r="J240" i="18"/>
  <c r="S240" i="18"/>
  <c r="J79" i="18"/>
  <c r="S79" i="18"/>
  <c r="J238" i="18"/>
  <c r="S238" i="18"/>
  <c r="J137" i="18"/>
  <c r="S137" i="18"/>
  <c r="J234" i="18"/>
  <c r="S234" i="18"/>
  <c r="J251" i="18"/>
  <c r="S251" i="18"/>
  <c r="J241" i="18"/>
  <c r="S241" i="18"/>
  <c r="J339" i="18"/>
  <c r="S339" i="18"/>
  <c r="J189" i="18"/>
  <c r="S189" i="18"/>
  <c r="J236" i="18"/>
  <c r="S236" i="18"/>
  <c r="J439" i="18"/>
  <c r="S439" i="18"/>
  <c r="J549" i="18"/>
  <c r="S549" i="18"/>
  <c r="J362" i="18"/>
  <c r="S362" i="18"/>
  <c r="J345" i="18"/>
  <c r="S345" i="18"/>
  <c r="J380" i="18"/>
  <c r="S380" i="18"/>
  <c r="J592" i="18"/>
  <c r="S592" i="18"/>
  <c r="J679" i="18"/>
  <c r="S679" i="18"/>
  <c r="J598" i="18"/>
  <c r="S598" i="18"/>
  <c r="J789" i="18"/>
  <c r="S789" i="18"/>
  <c r="J870" i="18"/>
  <c r="S870" i="18"/>
  <c r="J767" i="18"/>
  <c r="S767" i="18"/>
  <c r="J866" i="18"/>
  <c r="S866" i="18"/>
  <c r="J861" i="18"/>
  <c r="S861" i="18"/>
  <c r="J1891" i="18"/>
  <c r="S1891" i="18"/>
  <c r="J1180" i="18"/>
  <c r="S1180" i="18"/>
  <c r="J1178" i="18"/>
  <c r="S1178" i="18"/>
  <c r="J1144" i="18"/>
  <c r="S1144" i="18"/>
  <c r="J1132" i="18"/>
  <c r="S1132" i="18"/>
  <c r="J1214" i="18"/>
  <c r="S1214" i="18"/>
  <c r="J1137" i="18"/>
  <c r="S1137" i="18"/>
  <c r="J1123" i="18"/>
  <c r="S1123" i="18"/>
  <c r="J1142" i="18"/>
  <c r="S1142" i="18"/>
  <c r="J1130" i="18"/>
  <c r="S1130" i="18"/>
  <c r="J894" i="18"/>
  <c r="S894" i="18"/>
  <c r="J907" i="18"/>
  <c r="S907" i="18"/>
  <c r="J1066" i="18"/>
  <c r="S1066" i="18"/>
  <c r="J973" i="18"/>
  <c r="S973" i="18"/>
  <c r="J1061" i="18"/>
  <c r="S1061" i="18"/>
  <c r="J892" i="18"/>
  <c r="S892" i="18"/>
  <c r="J867" i="18"/>
  <c r="S867" i="18"/>
  <c r="J819" i="18"/>
  <c r="S819" i="18"/>
  <c r="J770" i="18"/>
  <c r="S770" i="18"/>
  <c r="J836" i="18"/>
  <c r="S836" i="18"/>
  <c r="J818" i="18"/>
  <c r="S818" i="18"/>
  <c r="J828" i="18"/>
  <c r="S828" i="18"/>
  <c r="J842" i="18"/>
  <c r="S842" i="18"/>
  <c r="J799" i="18"/>
  <c r="S799" i="18"/>
  <c r="J734" i="18"/>
  <c r="S734" i="18"/>
  <c r="J845" i="18"/>
  <c r="S845" i="18"/>
  <c r="J747" i="18"/>
  <c r="S747" i="18"/>
  <c r="J830" i="18"/>
  <c r="S830" i="18"/>
  <c r="J784" i="18"/>
  <c r="S784" i="18"/>
  <c r="J678" i="18"/>
  <c r="J726" i="18"/>
  <c r="S726" i="18"/>
  <c r="J601" i="18"/>
  <c r="S601" i="18"/>
  <c r="J680" i="18"/>
  <c r="S680" i="18"/>
  <c r="J530" i="18"/>
  <c r="S530" i="18"/>
  <c r="J516" i="18"/>
  <c r="S516" i="18"/>
  <c r="J288" i="18"/>
  <c r="S288" i="18"/>
  <c r="J232" i="18"/>
  <c r="S232" i="18"/>
  <c r="J74" i="18"/>
  <c r="S74" i="18"/>
  <c r="J235" i="18"/>
  <c r="S235" i="18"/>
  <c r="J291" i="18"/>
  <c r="S291" i="18"/>
  <c r="J239" i="18"/>
  <c r="S239" i="18"/>
  <c r="J244" i="18"/>
  <c r="S244" i="18"/>
  <c r="J328" i="18"/>
  <c r="S328" i="18"/>
  <c r="J493" i="18"/>
  <c r="S493" i="18"/>
  <c r="J520" i="18"/>
  <c r="S520" i="18"/>
  <c r="J386" i="18"/>
  <c r="S386" i="18"/>
  <c r="J444" i="18"/>
  <c r="S444" i="18"/>
  <c r="J506" i="18"/>
  <c r="S506" i="18"/>
  <c r="J487" i="18"/>
  <c r="S487" i="18"/>
  <c r="J502" i="18"/>
  <c r="S502" i="18"/>
  <c r="J563" i="18"/>
  <c r="S563" i="18"/>
  <c r="J615" i="18"/>
  <c r="S615" i="18"/>
  <c r="J623" i="18"/>
  <c r="S623" i="18"/>
  <c r="J687" i="18"/>
  <c r="S687" i="18"/>
  <c r="J604" i="18"/>
  <c r="S604" i="18"/>
  <c r="J528" i="18"/>
  <c r="S528" i="18"/>
  <c r="J617" i="18"/>
  <c r="S617" i="18"/>
  <c r="J600" i="18"/>
  <c r="S600" i="18"/>
  <c r="J629" i="18"/>
  <c r="S629" i="18"/>
  <c r="J765" i="18"/>
  <c r="S765" i="18"/>
  <c r="J675" i="18"/>
  <c r="S675" i="18"/>
  <c r="J882" i="18"/>
  <c r="S882" i="18"/>
  <c r="J1893" i="18"/>
  <c r="J1172" i="18"/>
  <c r="S1172" i="18"/>
  <c r="J1152" i="18"/>
  <c r="S1152" i="18"/>
  <c r="J1141" i="18"/>
  <c r="S1141" i="18"/>
  <c r="J1129" i="18"/>
  <c r="S1129" i="18"/>
  <c r="J1210" i="18"/>
  <c r="S1210" i="18"/>
  <c r="J1134" i="18"/>
  <c r="S1134" i="18"/>
  <c r="J1213" i="18"/>
  <c r="S1213" i="18"/>
  <c r="J1205" i="18"/>
  <c r="S1205" i="18"/>
  <c r="J1125" i="18"/>
  <c r="S1125" i="18"/>
  <c r="J886" i="18"/>
  <c r="S886" i="18"/>
  <c r="J899" i="18"/>
  <c r="S899" i="18"/>
  <c r="J1062" i="18"/>
  <c r="S1062" i="18"/>
  <c r="J967" i="18"/>
  <c r="S967" i="18"/>
  <c r="J1021" i="18"/>
  <c r="S1021" i="18"/>
  <c r="J884" i="18"/>
  <c r="S884" i="18"/>
  <c r="J858" i="18"/>
  <c r="S858" i="18"/>
  <c r="J815" i="18"/>
  <c r="S815" i="18"/>
  <c r="J762" i="18"/>
  <c r="S762" i="18"/>
  <c r="J804" i="18"/>
  <c r="S804" i="18"/>
  <c r="J814" i="18"/>
  <c r="S814" i="18"/>
  <c r="J796" i="18"/>
  <c r="S796" i="18"/>
  <c r="J838" i="18"/>
  <c r="S838" i="18"/>
  <c r="J792" i="18"/>
  <c r="S792" i="18"/>
  <c r="J901" i="18"/>
  <c r="S901" i="18"/>
  <c r="J820" i="18"/>
  <c r="S820" i="18"/>
  <c r="J739" i="18"/>
  <c r="S739" i="18"/>
  <c r="J827" i="18"/>
  <c r="S827" i="18"/>
  <c r="J768" i="18"/>
  <c r="S768" i="18"/>
  <c r="J914" i="18"/>
  <c r="S914" i="18"/>
  <c r="J684" i="18"/>
  <c r="S684" i="18"/>
  <c r="J599" i="18"/>
  <c r="S599" i="18"/>
  <c r="J673" i="18"/>
  <c r="S673" i="18"/>
  <c r="J519" i="18"/>
  <c r="S519" i="18"/>
  <c r="J510" i="18"/>
  <c r="S510" i="18"/>
  <c r="J282" i="18"/>
  <c r="S282" i="18"/>
  <c r="J226" i="18"/>
  <c r="S226" i="18"/>
  <c r="J38" i="18"/>
  <c r="S38" i="18"/>
  <c r="J246" i="18"/>
  <c r="S246" i="18"/>
  <c r="J253" i="18"/>
  <c r="S253" i="18"/>
  <c r="J307" i="18"/>
  <c r="S307" i="18"/>
  <c r="J252" i="18"/>
  <c r="S252" i="18"/>
  <c r="J482" i="18"/>
  <c r="J490" i="18"/>
  <c r="S490" i="18"/>
  <c r="J569" i="18"/>
  <c r="S569" i="18"/>
  <c r="J621" i="18"/>
  <c r="S621" i="18"/>
  <c r="J608" i="18"/>
  <c r="S608" i="18"/>
  <c r="J597" i="18"/>
  <c r="S597" i="18"/>
  <c r="J618" i="18"/>
  <c r="S618" i="18"/>
  <c r="J853" i="18"/>
  <c r="S853" i="18"/>
  <c r="J683" i="18"/>
  <c r="S683" i="18"/>
  <c r="J749" i="18"/>
  <c r="S749" i="18"/>
  <c r="J893" i="18"/>
  <c r="S893" i="18"/>
  <c r="J1885" i="18"/>
  <c r="S1885" i="18"/>
  <c r="J1164" i="18"/>
  <c r="S1164" i="18"/>
  <c r="J1127" i="18"/>
  <c r="S1127" i="18"/>
  <c r="J1138" i="18"/>
  <c r="S1138" i="18"/>
  <c r="J1124" i="18"/>
  <c r="S1124" i="18"/>
  <c r="J1184" i="18"/>
  <c r="S1184" i="18"/>
  <c r="J1206" i="18"/>
  <c r="S1206" i="18"/>
  <c r="J1209" i="18"/>
  <c r="S1209" i="18"/>
  <c r="J1201" i="18"/>
  <c r="S1201" i="18"/>
  <c r="J1017" i="18"/>
  <c r="S1017" i="18"/>
  <c r="J1074" i="18"/>
  <c r="S1074" i="18"/>
  <c r="J891" i="18"/>
  <c r="S891" i="18"/>
  <c r="J1005" i="18"/>
  <c r="S1005" i="18"/>
  <c r="J927" i="18"/>
  <c r="S927" i="18"/>
  <c r="J1018" i="18"/>
  <c r="S1018" i="18"/>
  <c r="J876" i="18"/>
  <c r="S876" i="18"/>
  <c r="J854" i="18"/>
  <c r="S854" i="18"/>
  <c r="J808" i="18"/>
  <c r="S808" i="18"/>
  <c r="J754" i="18"/>
  <c r="S754" i="18"/>
  <c r="J922" i="18"/>
  <c r="S922" i="18"/>
  <c r="J811" i="18"/>
  <c r="S811" i="18"/>
  <c r="J906" i="18"/>
  <c r="S906" i="18"/>
  <c r="J835" i="18"/>
  <c r="S835" i="18"/>
  <c r="J778" i="18"/>
  <c r="S778" i="18"/>
  <c r="J885" i="18"/>
  <c r="S885" i="18"/>
  <c r="J813" i="18"/>
  <c r="S813" i="18"/>
  <c r="J731" i="18"/>
  <c r="S731" i="18"/>
  <c r="J823" i="18"/>
  <c r="S823" i="18"/>
  <c r="J760" i="18"/>
  <c r="S760" i="18"/>
  <c r="J844" i="18"/>
  <c r="S844" i="18"/>
  <c r="J624" i="18"/>
  <c r="S624" i="18"/>
  <c r="J682" i="18"/>
  <c r="S682" i="18"/>
  <c r="J626" i="18"/>
  <c r="S626" i="18"/>
  <c r="J491" i="18"/>
  <c r="S491" i="18"/>
  <c r="J448" i="18"/>
  <c r="S448" i="18"/>
  <c r="J276" i="18"/>
  <c r="S276" i="18"/>
  <c r="J217" i="18"/>
  <c r="J26" i="18"/>
  <c r="S26" i="18"/>
  <c r="J71" i="18"/>
  <c r="S71" i="18"/>
  <c r="J279" i="18"/>
  <c r="S279" i="18"/>
  <c r="J242" i="18"/>
  <c r="S242" i="18"/>
  <c r="J315" i="18"/>
  <c r="S315" i="18"/>
  <c r="J249" i="18"/>
  <c r="S249" i="18"/>
  <c r="J222" i="18"/>
  <c r="S222" i="18"/>
  <c r="J285" i="18"/>
  <c r="S285" i="18"/>
  <c r="J483" i="18"/>
  <c r="S483" i="18"/>
  <c r="J558" i="18"/>
  <c r="S558" i="18"/>
  <c r="J424" i="18"/>
  <c r="S424" i="18"/>
  <c r="J357" i="18"/>
  <c r="J586" i="18"/>
  <c r="S586" i="18"/>
  <c r="J665" i="18"/>
  <c r="S665" i="18"/>
  <c r="J602" i="18"/>
  <c r="S602" i="18"/>
  <c r="J580" i="18"/>
  <c r="S580" i="18"/>
  <c r="J732" i="18"/>
  <c r="S732" i="18"/>
  <c r="J753" i="18"/>
  <c r="S753" i="18"/>
  <c r="J797" i="18"/>
  <c r="S797" i="18"/>
  <c r="J685" i="18"/>
  <c r="S685" i="18"/>
  <c r="J837" i="18"/>
  <c r="S837" i="18"/>
  <c r="J764" i="18"/>
  <c r="S764" i="18"/>
  <c r="J727" i="18"/>
  <c r="S727" i="18"/>
  <c r="J878" i="18"/>
  <c r="S878" i="18"/>
  <c r="J677" i="18"/>
  <c r="S677" i="18"/>
  <c r="J805" i="18"/>
  <c r="S805" i="18"/>
  <c r="J897" i="18"/>
  <c r="S897" i="18"/>
  <c r="J920" i="18"/>
  <c r="S920" i="18"/>
  <c r="J1008" i="18"/>
  <c r="S1008" i="18"/>
  <c r="J913" i="18"/>
  <c r="S913" i="18"/>
  <c r="J1007" i="18"/>
  <c r="S1007" i="18"/>
  <c r="J793" i="18"/>
  <c r="S793" i="18"/>
  <c r="J987" i="18"/>
  <c r="S987" i="18"/>
  <c r="J1006" i="18"/>
  <c r="S1006" i="18"/>
  <c r="J1203" i="18"/>
  <c r="S1203" i="18"/>
  <c r="J1002" i="18"/>
  <c r="S1002" i="18"/>
  <c r="J968" i="18"/>
  <c r="S968" i="18"/>
  <c r="J1091" i="18"/>
  <c r="S1091" i="18"/>
  <c r="J1083" i="18"/>
  <c r="S1083" i="18"/>
  <c r="J1311" i="18"/>
  <c r="S1311" i="18"/>
  <c r="J1259" i="18"/>
  <c r="S1259" i="18"/>
  <c r="J1323" i="18"/>
  <c r="S1323" i="18"/>
  <c r="J1251" i="18"/>
  <c r="S1251" i="18"/>
  <c r="J1375" i="18"/>
  <c r="S1375" i="18"/>
  <c r="J1380" i="18"/>
  <c r="S1380" i="18"/>
  <c r="J1896" i="18"/>
  <c r="J862" i="18"/>
  <c r="S862" i="18"/>
  <c r="J979" i="18"/>
  <c r="S979" i="18"/>
  <c r="J725" i="18"/>
  <c r="S725" i="18"/>
  <c r="J925" i="18"/>
  <c r="S925" i="18"/>
  <c r="J1064" i="18"/>
  <c r="S1064" i="18"/>
  <c r="J929" i="18"/>
  <c r="S929" i="18"/>
  <c r="J1070" i="18"/>
  <c r="S1070" i="18"/>
  <c r="J1059" i="18"/>
  <c r="S1059" i="18"/>
  <c r="J905" i="18"/>
  <c r="S905" i="18"/>
  <c r="J983" i="18"/>
  <c r="S983" i="18"/>
  <c r="J1069" i="18"/>
  <c r="S1069" i="18"/>
  <c r="J1211" i="18"/>
  <c r="S1211" i="18"/>
  <c r="J1199" i="18"/>
  <c r="S1199" i="18"/>
  <c r="J1097" i="18"/>
  <c r="S1097" i="18"/>
  <c r="J1063" i="18"/>
  <c r="S1063" i="18"/>
  <c r="J1092" i="18"/>
  <c r="S1092" i="18"/>
  <c r="J1319" i="18"/>
  <c r="S1319" i="18"/>
  <c r="J1263" i="18"/>
  <c r="S1263" i="18"/>
  <c r="J1331" i="18"/>
  <c r="S1331" i="18"/>
  <c r="J1365" i="18"/>
  <c r="S1365" i="18"/>
  <c r="J769" i="18"/>
  <c r="S769" i="18"/>
  <c r="J912" i="18"/>
  <c r="S912" i="18"/>
  <c r="J971" i="18"/>
  <c r="S971" i="18"/>
  <c r="J1060" i="18"/>
  <c r="S1060" i="18"/>
  <c r="J966" i="18"/>
  <c r="S966" i="18"/>
  <c r="J865" i="18"/>
  <c r="S865" i="18"/>
  <c r="J991" i="18"/>
  <c r="S991" i="18"/>
  <c r="J1079" i="18"/>
  <c r="S1079" i="18"/>
  <c r="J1227" i="18"/>
  <c r="S1227" i="18"/>
  <c r="J1071" i="18"/>
  <c r="S1071" i="18"/>
  <c r="J1100" i="18"/>
  <c r="S1100" i="18"/>
  <c r="J1207" i="18"/>
  <c r="S1207" i="18"/>
  <c r="J1093" i="18"/>
  <c r="S1093" i="18"/>
  <c r="J1187" i="18"/>
  <c r="S1187" i="18"/>
  <c r="J1275" i="18"/>
  <c r="S1275" i="18"/>
  <c r="J1350" i="18"/>
  <c r="S1350" i="18"/>
  <c r="J1255" i="18"/>
  <c r="S1255" i="18"/>
  <c r="J1889" i="18"/>
  <c r="S1889" i="18"/>
  <c r="J733" i="18"/>
  <c r="S733" i="18"/>
  <c r="J757" i="18"/>
  <c r="S757" i="18"/>
  <c r="J888" i="18"/>
  <c r="S888" i="18"/>
  <c r="J841" i="18"/>
  <c r="S841" i="18"/>
  <c r="J1106" i="18"/>
  <c r="S1106" i="18"/>
  <c r="J1082" i="18"/>
  <c r="S1082" i="18"/>
  <c r="J904" i="18"/>
  <c r="S904" i="18"/>
  <c r="J1014" i="18"/>
  <c r="S1014" i="18"/>
  <c r="J1085" i="18"/>
  <c r="S1085" i="18"/>
  <c r="J1086" i="18"/>
  <c r="S1086" i="18"/>
  <c r="J1219" i="18"/>
  <c r="S1219" i="18"/>
  <c r="J1078" i="18"/>
  <c r="S1078" i="18"/>
  <c r="J1155" i="18"/>
  <c r="S1155" i="18"/>
  <c r="J1095" i="18"/>
  <c r="S1095" i="18"/>
  <c r="J1163" i="18"/>
  <c r="S1163" i="18"/>
  <c r="J1147" i="18"/>
  <c r="S1147" i="18"/>
  <c r="J1081" i="18"/>
  <c r="S1081" i="18"/>
  <c r="J1283" i="18"/>
  <c r="S1283" i="18"/>
  <c r="J1267" i="18"/>
  <c r="S1267" i="18"/>
  <c r="J596" i="18"/>
  <c r="S596" i="18"/>
  <c r="J737" i="18"/>
  <c r="S737" i="18"/>
  <c r="J690" i="18"/>
  <c r="S690" i="18"/>
  <c r="J889" i="18"/>
  <c r="S889" i="18"/>
  <c r="J809" i="18"/>
  <c r="S809" i="18"/>
  <c r="J896" i="18"/>
  <c r="S896" i="18"/>
  <c r="J785" i="18"/>
  <c r="S785" i="18"/>
  <c r="J881" i="18"/>
  <c r="S881" i="18"/>
  <c r="J965" i="18"/>
  <c r="S965" i="18"/>
  <c r="J1087" i="18"/>
  <c r="S1087" i="18"/>
  <c r="J801" i="18"/>
  <c r="S801" i="18"/>
  <c r="J1067" i="18"/>
  <c r="S1067" i="18"/>
  <c r="J1004" i="18"/>
  <c r="S1004" i="18"/>
  <c r="J1235" i="18"/>
  <c r="S1235" i="18"/>
  <c r="J1068" i="18"/>
  <c r="S1068" i="18"/>
  <c r="J1110" i="18"/>
  <c r="S1110" i="18"/>
  <c r="J1279" i="18"/>
  <c r="S1279" i="18"/>
  <c r="J1131" i="18"/>
  <c r="S1131" i="18"/>
  <c r="J1291" i="18"/>
  <c r="S1291" i="18"/>
  <c r="J1271" i="18"/>
  <c r="S1271" i="18"/>
  <c r="J1335" i="18"/>
  <c r="S1335" i="18"/>
  <c r="J1886" i="18"/>
  <c r="S1886" i="18"/>
  <c r="J1888" i="18"/>
  <c r="S1888" i="18"/>
  <c r="J545" i="18"/>
  <c r="S545" i="18"/>
  <c r="J745" i="18"/>
  <c r="S745" i="18"/>
  <c r="J829" i="18"/>
  <c r="S829" i="18"/>
  <c r="J777" i="18"/>
  <c r="S777" i="18"/>
  <c r="J1073" i="18"/>
  <c r="S1073" i="18"/>
  <c r="J817" i="18"/>
  <c r="S817" i="18"/>
  <c r="J1000" i="18"/>
  <c r="S1000" i="18"/>
  <c r="J996" i="18"/>
  <c r="S996" i="18"/>
  <c r="J1009" i="18"/>
  <c r="S1009" i="18"/>
  <c r="J970" i="18"/>
  <c r="S970" i="18"/>
  <c r="J833" i="18"/>
  <c r="S833" i="18"/>
  <c r="J921" i="18"/>
  <c r="S921" i="18"/>
  <c r="J1020" i="18"/>
  <c r="S1020" i="18"/>
  <c r="J1118" i="18"/>
  <c r="S1118" i="18"/>
  <c r="J1139" i="18"/>
  <c r="S1139" i="18"/>
  <c r="J1247" i="18"/>
  <c r="S1247" i="18"/>
  <c r="J1122" i="18"/>
  <c r="S1122" i="18"/>
  <c r="J997" i="18"/>
  <c r="S997" i="18"/>
  <c r="J1287" i="18"/>
  <c r="S1287" i="18"/>
  <c r="J1299" i="18"/>
  <c r="S1299" i="18"/>
  <c r="J1327" i="18"/>
  <c r="S1327" i="18"/>
  <c r="J1355" i="18"/>
  <c r="S1355" i="18"/>
  <c r="J1890" i="18"/>
  <c r="S1890" i="18"/>
  <c r="J1892" i="18"/>
  <c r="S1892" i="18"/>
  <c r="J517" i="18"/>
  <c r="S517" i="18"/>
  <c r="J917" i="18"/>
  <c r="S917" i="18"/>
  <c r="J821" i="18"/>
  <c r="S821" i="18"/>
  <c r="J748" i="18"/>
  <c r="S748" i="18"/>
  <c r="J877" i="18"/>
  <c r="S877" i="18"/>
  <c r="J975" i="18"/>
  <c r="S975" i="18"/>
  <c r="J1114" i="18"/>
  <c r="S1114" i="18"/>
  <c r="J849" i="18"/>
  <c r="S849" i="18"/>
  <c r="J928" i="18"/>
  <c r="S928" i="18"/>
  <c r="J1003" i="18"/>
  <c r="S1003" i="18"/>
  <c r="J1016" i="18"/>
  <c r="S1016" i="18"/>
  <c r="J857" i="18"/>
  <c r="S857" i="18"/>
  <c r="J999" i="18"/>
  <c r="S999" i="18"/>
  <c r="J1019" i="18"/>
  <c r="S1019" i="18"/>
  <c r="J1135" i="18"/>
  <c r="S1135" i="18"/>
  <c r="J1191" i="18"/>
  <c r="S1191" i="18"/>
  <c r="J1243" i="18"/>
  <c r="S1243" i="18"/>
  <c r="J1126" i="18"/>
  <c r="S1126" i="18"/>
  <c r="J1171" i="18"/>
  <c r="S1171" i="18"/>
  <c r="J1239" i="18"/>
  <c r="S1239" i="18"/>
  <c r="J1295" i="18"/>
  <c r="S1295" i="18"/>
  <c r="J1307" i="18"/>
  <c r="S1307" i="18"/>
  <c r="J1360" i="18"/>
  <c r="S1360" i="18"/>
  <c r="J478" i="18"/>
  <c r="S478" i="18"/>
  <c r="J751" i="18"/>
  <c r="S751" i="18"/>
  <c r="J786" i="18"/>
  <c r="S786" i="18"/>
  <c r="J873" i="18"/>
  <c r="S873" i="18"/>
  <c r="J1096" i="18"/>
  <c r="S1096" i="18"/>
  <c r="J825" i="18"/>
  <c r="S825" i="18"/>
  <c r="J974" i="18"/>
  <c r="S974" i="18"/>
  <c r="J1094" i="18"/>
  <c r="S1094" i="18"/>
  <c r="J1195" i="18"/>
  <c r="S1195" i="18"/>
  <c r="J1143" i="18"/>
  <c r="S1143" i="18"/>
  <c r="J1080" i="18"/>
  <c r="S1080" i="18"/>
  <c r="J1179" i="18"/>
  <c r="S1179" i="18"/>
  <c r="J1303" i="18"/>
  <c r="S1303" i="18"/>
  <c r="J1315" i="18"/>
  <c r="S1315" i="18"/>
  <c r="J1370" i="18"/>
  <c r="S1370" i="18"/>
  <c r="J1385" i="18"/>
  <c r="S1385" i="18"/>
  <c r="T1931" i="18"/>
  <c r="W348" i="16"/>
  <c r="X348" i="16"/>
  <c r="Y348" i="16"/>
  <c r="Y1517" i="16"/>
  <c r="X1517" i="16"/>
  <c r="W1517" i="16"/>
  <c r="W1685" i="16"/>
  <c r="Y1685" i="16"/>
  <c r="X1685" i="16"/>
  <c r="Y1162" i="17"/>
  <c r="X1162" i="17"/>
  <c r="W1162" i="17"/>
  <c r="X1437" i="19"/>
  <c r="W1437" i="19"/>
  <c r="Y1437" i="19"/>
  <c r="Y1218" i="17"/>
  <c r="X1218" i="17"/>
  <c r="W1218" i="17"/>
  <c r="W1383" i="17"/>
  <c r="J81" i="19"/>
  <c r="S81" i="19"/>
  <c r="J37" i="19"/>
  <c r="S37" i="19"/>
  <c r="J40" i="19"/>
  <c r="S40" i="19"/>
  <c r="J25" i="19"/>
  <c r="S25" i="19"/>
  <c r="J83" i="19"/>
  <c r="S83" i="19"/>
  <c r="J33" i="19"/>
  <c r="S33" i="19"/>
  <c r="J41" i="19"/>
  <c r="S41" i="19"/>
  <c r="J179" i="19"/>
  <c r="S179" i="19"/>
  <c r="J77" i="19"/>
  <c r="S77" i="19"/>
  <c r="J231" i="19"/>
  <c r="S231" i="19"/>
  <c r="J246" i="19"/>
  <c r="S246" i="19"/>
  <c r="J233" i="19"/>
  <c r="S233" i="19"/>
  <c r="J173" i="19"/>
  <c r="S173" i="19"/>
  <c r="J165" i="19"/>
  <c r="S165" i="19"/>
  <c r="J153" i="19"/>
  <c r="S153" i="19"/>
  <c r="J232" i="19"/>
  <c r="S232" i="19"/>
  <c r="J36" i="19"/>
  <c r="S36" i="19"/>
  <c r="J395" i="19"/>
  <c r="J421" i="19"/>
  <c r="S421" i="19"/>
  <c r="J1214" i="19"/>
  <c r="S1214" i="19"/>
  <c r="J1198" i="19"/>
  <c r="S1198" i="19"/>
  <c r="J1185" i="19"/>
  <c r="S1185" i="19"/>
  <c r="J1153" i="19"/>
  <c r="S1153" i="19"/>
  <c r="J1125" i="19"/>
  <c r="S1125" i="19"/>
  <c r="J1192" i="19"/>
  <c r="S1192" i="19"/>
  <c r="J1227" i="19"/>
  <c r="S1227" i="19"/>
  <c r="J1065" i="19"/>
  <c r="S1065" i="19"/>
  <c r="J1182" i="19"/>
  <c r="S1182" i="19"/>
  <c r="J1168" i="19"/>
  <c r="S1168" i="19"/>
  <c r="J1197" i="19"/>
  <c r="S1197" i="19"/>
  <c r="J1176" i="19"/>
  <c r="S1176" i="19"/>
  <c r="J925" i="19"/>
  <c r="S925" i="19"/>
  <c r="J921" i="19"/>
  <c r="S921" i="19"/>
  <c r="J885" i="19"/>
  <c r="S885" i="19"/>
  <c r="J997" i="19"/>
  <c r="S997" i="19"/>
  <c r="J887" i="19"/>
  <c r="S887" i="19"/>
  <c r="J841" i="19"/>
  <c r="S841" i="19"/>
  <c r="J869" i="19"/>
  <c r="S869" i="19"/>
  <c r="J784" i="19"/>
  <c r="S784" i="19"/>
  <c r="J861" i="19"/>
  <c r="S861" i="19"/>
  <c r="J801" i="19"/>
  <c r="S801" i="19"/>
  <c r="J868" i="19"/>
  <c r="S868" i="19"/>
  <c r="J768" i="19"/>
  <c r="S768" i="19"/>
  <c r="J864" i="19"/>
  <c r="S864" i="19"/>
  <c r="J775" i="19"/>
  <c r="S775" i="19"/>
  <c r="J687" i="19"/>
  <c r="S687" i="19"/>
  <c r="J506" i="19"/>
  <c r="S506" i="19"/>
  <c r="J626" i="19"/>
  <c r="S626" i="19"/>
  <c r="J558" i="19"/>
  <c r="S558" i="19"/>
  <c r="J489" i="19"/>
  <c r="S489" i="19"/>
  <c r="J19" i="19"/>
  <c r="S19" i="19"/>
  <c r="J118" i="19"/>
  <c r="S118" i="19"/>
  <c r="J178" i="19"/>
  <c r="S178" i="19"/>
  <c r="J392" i="19"/>
  <c r="S392" i="19"/>
  <c r="J294" i="19"/>
  <c r="S294" i="19"/>
  <c r="J434" i="19"/>
  <c r="S434" i="19"/>
  <c r="J580" i="19"/>
  <c r="S580" i="19"/>
  <c r="J433" i="19"/>
  <c r="S433" i="19"/>
  <c r="J612" i="19"/>
  <c r="S612" i="19"/>
  <c r="J611" i="19"/>
  <c r="S611" i="19"/>
  <c r="J494" i="19"/>
  <c r="S494" i="19"/>
  <c r="J488" i="19"/>
  <c r="S488" i="19"/>
  <c r="J603" i="19"/>
  <c r="S603" i="19"/>
  <c r="J512" i="19"/>
  <c r="S512" i="19"/>
  <c r="J601" i="19"/>
  <c r="S601" i="19"/>
  <c r="J767" i="19"/>
  <c r="S767" i="19"/>
  <c r="J690" i="19"/>
  <c r="S690" i="19"/>
  <c r="J787" i="19"/>
  <c r="S787" i="19"/>
  <c r="J795" i="19"/>
  <c r="S795" i="19"/>
  <c r="J815" i="19"/>
  <c r="S815" i="19"/>
  <c r="J804" i="19"/>
  <c r="S804" i="19"/>
  <c r="J85" i="19"/>
  <c r="S85" i="19"/>
  <c r="J23" i="19"/>
  <c r="S23" i="19"/>
  <c r="J236" i="19"/>
  <c r="S236" i="19"/>
  <c r="J239" i="19"/>
  <c r="S239" i="19"/>
  <c r="J114" i="19"/>
  <c r="S114" i="19"/>
  <c r="J251" i="19"/>
  <c r="S251" i="19"/>
  <c r="J26" i="19"/>
  <c r="S26" i="19"/>
  <c r="J234" i="19"/>
  <c r="S234" i="19"/>
  <c r="J177" i="19"/>
  <c r="S177" i="19"/>
  <c r="J244" i="19"/>
  <c r="S244" i="19"/>
  <c r="J240" i="19"/>
  <c r="S240" i="19"/>
  <c r="J443" i="19"/>
  <c r="S443" i="19"/>
  <c r="J1212" i="19"/>
  <c r="S1212" i="19"/>
  <c r="J1196" i="19"/>
  <c r="S1196" i="19"/>
  <c r="J1181" i="19"/>
  <c r="S1181" i="19"/>
  <c r="J1149" i="19"/>
  <c r="S1149" i="19"/>
  <c r="J1123" i="19"/>
  <c r="S1123" i="19"/>
  <c r="J1184" i="19"/>
  <c r="S1184" i="19"/>
  <c r="J1190" i="19"/>
  <c r="S1190" i="19"/>
  <c r="J1178" i="19"/>
  <c r="S1178" i="19"/>
  <c r="J1164" i="19"/>
  <c r="S1164" i="19"/>
  <c r="J1154" i="19"/>
  <c r="S1154" i="19"/>
  <c r="J1194" i="19"/>
  <c r="S1194" i="19"/>
  <c r="J1162" i="19"/>
  <c r="S1162" i="19"/>
  <c r="J893" i="19"/>
  <c r="S893" i="19"/>
  <c r="J907" i="19"/>
  <c r="S907" i="19"/>
  <c r="J878" i="19"/>
  <c r="S878" i="19"/>
  <c r="J992" i="19"/>
  <c r="S992" i="19"/>
  <c r="J884" i="19"/>
  <c r="S884" i="19"/>
  <c r="J832" i="19"/>
  <c r="S832" i="19"/>
  <c r="J686" i="19"/>
  <c r="S686" i="19"/>
  <c r="J777" i="19"/>
  <c r="S777" i="19"/>
  <c r="J845" i="19"/>
  <c r="S845" i="19"/>
  <c r="J776" i="19"/>
  <c r="S776" i="19"/>
  <c r="J836" i="19"/>
  <c r="S836" i="19"/>
  <c r="J761" i="19"/>
  <c r="S761" i="19"/>
  <c r="J854" i="19"/>
  <c r="S854" i="19"/>
  <c r="J771" i="19"/>
  <c r="S771" i="19"/>
  <c r="J623" i="19"/>
  <c r="S623" i="19"/>
  <c r="J629" i="19"/>
  <c r="S629" i="19"/>
  <c r="J594" i="19"/>
  <c r="S594" i="19"/>
  <c r="J476" i="19"/>
  <c r="J487" i="19"/>
  <c r="S487" i="19"/>
  <c r="J27" i="19"/>
  <c r="S27" i="19"/>
  <c r="J122" i="19"/>
  <c r="S122" i="19"/>
  <c r="J362" i="19"/>
  <c r="S362" i="19"/>
  <c r="J73" i="19"/>
  <c r="S73" i="19"/>
  <c r="J288" i="19"/>
  <c r="S288" i="19"/>
  <c r="J24" i="19"/>
  <c r="S24" i="19"/>
  <c r="J242" i="19"/>
  <c r="S242" i="19"/>
  <c r="J245" i="19"/>
  <c r="S245" i="19"/>
  <c r="J71" i="19"/>
  <c r="S71" i="19"/>
  <c r="J128" i="19"/>
  <c r="S128" i="19"/>
  <c r="J235" i="19"/>
  <c r="S235" i="19"/>
  <c r="J250" i="19"/>
  <c r="S250" i="19"/>
  <c r="J248" i="19"/>
  <c r="S248" i="19"/>
  <c r="J1893" i="19"/>
  <c r="J1210" i="19"/>
  <c r="S1210" i="19"/>
  <c r="J1177" i="19"/>
  <c r="S1177" i="19"/>
  <c r="J1145" i="19"/>
  <c r="S1145" i="19"/>
  <c r="J1219" i="19"/>
  <c r="S1219" i="19"/>
  <c r="J1170" i="19"/>
  <c r="S1170" i="19"/>
  <c r="J1174" i="19"/>
  <c r="S1174" i="19"/>
  <c r="J1160" i="19"/>
  <c r="S1160" i="19"/>
  <c r="J1150" i="19"/>
  <c r="S1150" i="19"/>
  <c r="J1144" i="19"/>
  <c r="S1144" i="19"/>
  <c r="J1186" i="19"/>
  <c r="S1186" i="19"/>
  <c r="J1146" i="19"/>
  <c r="S1146" i="19"/>
  <c r="J1007" i="19"/>
  <c r="S1007" i="19"/>
  <c r="J903" i="19"/>
  <c r="S903" i="19"/>
  <c r="J970" i="19"/>
  <c r="S970" i="19"/>
  <c r="J923" i="19"/>
  <c r="S923" i="19"/>
  <c r="J880" i="19"/>
  <c r="S880" i="19"/>
  <c r="J824" i="19"/>
  <c r="S824" i="19"/>
  <c r="J857" i="19"/>
  <c r="S857" i="19"/>
  <c r="J752" i="19"/>
  <c r="S752" i="19"/>
  <c r="J839" i="19"/>
  <c r="S839" i="19"/>
  <c r="J769" i="19"/>
  <c r="S769" i="19"/>
  <c r="J835" i="19"/>
  <c r="S835" i="19"/>
  <c r="J736" i="19"/>
  <c r="S736" i="19"/>
  <c r="J853" i="19"/>
  <c r="S853" i="19"/>
  <c r="J764" i="19"/>
  <c r="S764" i="19"/>
  <c r="J792" i="19"/>
  <c r="S792" i="19"/>
  <c r="J619" i="19"/>
  <c r="S619" i="19"/>
  <c r="J517" i="19"/>
  <c r="S517" i="19"/>
  <c r="J448" i="19"/>
  <c r="S448" i="19"/>
  <c r="J482" i="19"/>
  <c r="S482" i="19"/>
  <c r="J39" i="19"/>
  <c r="S39" i="19"/>
  <c r="J127" i="19"/>
  <c r="S127" i="19"/>
  <c r="J229" i="19"/>
  <c r="S229" i="19"/>
  <c r="J380" i="19"/>
  <c r="S380" i="19"/>
  <c r="J78" i="19"/>
  <c r="S78" i="19"/>
  <c r="J351" i="19"/>
  <c r="S351" i="19"/>
  <c r="J126" i="19"/>
  <c r="S126" i="19"/>
  <c r="J600" i="19"/>
  <c r="S600" i="19"/>
  <c r="J599" i="19"/>
  <c r="S599" i="19"/>
  <c r="J598" i="19"/>
  <c r="S598" i="19"/>
  <c r="J624" i="19"/>
  <c r="S624" i="19"/>
  <c r="J533" i="19"/>
  <c r="S533" i="19"/>
  <c r="J609" i="19"/>
  <c r="S609" i="19"/>
  <c r="J480" i="19"/>
  <c r="S480" i="19"/>
  <c r="J514" i="19"/>
  <c r="S514" i="19"/>
  <c r="J541" i="19"/>
  <c r="S541" i="19"/>
  <c r="J607" i="19"/>
  <c r="J734" i="19"/>
  <c r="S734" i="19"/>
  <c r="J774" i="19"/>
  <c r="S774" i="19"/>
  <c r="J762" i="19"/>
  <c r="S762" i="19"/>
  <c r="J751" i="19"/>
  <c r="S751" i="19"/>
  <c r="J510" i="19"/>
  <c r="S510" i="19"/>
  <c r="J802" i="19"/>
  <c r="S802" i="19"/>
  <c r="J726" i="19"/>
  <c r="S726" i="19"/>
  <c r="J683" i="19"/>
  <c r="S683" i="19"/>
  <c r="J76" i="19"/>
  <c r="S76" i="19"/>
  <c r="J35" i="19"/>
  <c r="S35" i="19"/>
  <c r="J28" i="19"/>
  <c r="S28" i="19"/>
  <c r="J279" i="19"/>
  <c r="S279" i="19"/>
  <c r="J72" i="19"/>
  <c r="S72" i="19"/>
  <c r="J186" i="19"/>
  <c r="S186" i="19"/>
  <c r="J31" i="19"/>
  <c r="S31" i="19"/>
  <c r="J134" i="19"/>
  <c r="S134" i="19"/>
  <c r="J263" i="19"/>
  <c r="S263" i="19"/>
  <c r="J175" i="19"/>
  <c r="S175" i="19"/>
  <c r="J237" i="19"/>
  <c r="S237" i="19"/>
  <c r="J333" i="19"/>
  <c r="S333" i="19"/>
  <c r="J222" i="19"/>
  <c r="S222" i="19"/>
  <c r="J273" i="19"/>
  <c r="S273" i="19"/>
  <c r="J253" i="19"/>
  <c r="S253" i="19"/>
  <c r="J1891" i="19"/>
  <c r="S1891" i="19"/>
  <c r="J1208" i="19"/>
  <c r="S1208" i="19"/>
  <c r="J1209" i="19"/>
  <c r="S1209" i="19"/>
  <c r="J1173" i="19"/>
  <c r="S1173" i="19"/>
  <c r="J1141" i="19"/>
  <c r="S1141" i="19"/>
  <c r="J1180" i="19"/>
  <c r="S1180" i="19"/>
  <c r="J1152" i="19"/>
  <c r="S1152" i="19"/>
  <c r="J1156" i="19"/>
  <c r="S1156" i="19"/>
  <c r="J1142" i="19"/>
  <c r="S1142" i="19"/>
  <c r="J1081" i="19"/>
  <c r="S1081" i="19"/>
  <c r="J1136" i="19"/>
  <c r="S1136" i="19"/>
  <c r="J1172" i="19"/>
  <c r="S1172" i="19"/>
  <c r="J1138" i="19"/>
  <c r="S1138" i="19"/>
  <c r="J993" i="19"/>
  <c r="S993" i="19"/>
  <c r="J900" i="19"/>
  <c r="S900" i="19"/>
  <c r="J967" i="19"/>
  <c r="S967" i="19"/>
  <c r="J919" i="19"/>
  <c r="S919" i="19"/>
  <c r="J873" i="19"/>
  <c r="S873" i="19"/>
  <c r="J816" i="19"/>
  <c r="S816" i="19"/>
  <c r="J830" i="19"/>
  <c r="S830" i="19"/>
  <c r="J745" i="19"/>
  <c r="S745" i="19"/>
  <c r="J838" i="19"/>
  <c r="S838" i="19"/>
  <c r="J744" i="19"/>
  <c r="S744" i="19"/>
  <c r="J825" i="19"/>
  <c r="S825" i="19"/>
  <c r="J729" i="19"/>
  <c r="S729" i="19"/>
  <c r="J823" i="19"/>
  <c r="S823" i="19"/>
  <c r="J750" i="19"/>
  <c r="S750" i="19"/>
  <c r="J760" i="19"/>
  <c r="S760" i="19"/>
  <c r="J618" i="19"/>
  <c r="S618" i="19"/>
  <c r="J478" i="19"/>
  <c r="S478" i="19"/>
  <c r="J518" i="19"/>
  <c r="S518" i="19"/>
  <c r="J422" i="19"/>
  <c r="S422" i="19"/>
  <c r="J75" i="19"/>
  <c r="S75" i="19"/>
  <c r="J249" i="19"/>
  <c r="S249" i="19"/>
  <c r="J129" i="19"/>
  <c r="S129" i="19"/>
  <c r="J247" i="19"/>
  <c r="S247" i="19"/>
  <c r="J120" i="19"/>
  <c r="S120" i="19"/>
  <c r="J479" i="19"/>
  <c r="S479" i="19"/>
  <c r="J606" i="19"/>
  <c r="S606" i="19"/>
  <c r="J610" i="19"/>
  <c r="S610" i="19"/>
  <c r="J515" i="19"/>
  <c r="S515" i="19"/>
  <c r="J608" i="19"/>
  <c r="S608" i="19"/>
  <c r="J786" i="19"/>
  <c r="S786" i="19"/>
  <c r="J613" i="19"/>
  <c r="S613" i="19"/>
  <c r="J735" i="19"/>
  <c r="S735" i="19"/>
  <c r="J524" i="19"/>
  <c r="S524" i="19"/>
  <c r="J763" i="19"/>
  <c r="S763" i="19"/>
  <c r="J780" i="19"/>
  <c r="S780" i="19"/>
  <c r="J812" i="19"/>
  <c r="S812" i="19"/>
  <c r="J756" i="19"/>
  <c r="S756" i="19"/>
  <c r="J843" i="19"/>
  <c r="S843" i="19"/>
  <c r="J730" i="19"/>
  <c r="S730" i="19"/>
  <c r="J79" i="19"/>
  <c r="S79" i="19"/>
  <c r="J121" i="19"/>
  <c r="S121" i="19"/>
  <c r="J82" i="19"/>
  <c r="S82" i="19"/>
  <c r="J243" i="19"/>
  <c r="S243" i="19"/>
  <c r="J32" i="19"/>
  <c r="S32" i="19"/>
  <c r="J285" i="19"/>
  <c r="S285" i="19"/>
  <c r="J189" i="19"/>
  <c r="S189" i="19"/>
  <c r="J1889" i="19"/>
  <c r="S1889" i="19"/>
  <c r="J1206" i="19"/>
  <c r="S1206" i="19"/>
  <c r="J1201" i="19"/>
  <c r="S1201" i="19"/>
  <c r="J1169" i="19"/>
  <c r="S1169" i="19"/>
  <c r="J1137" i="19"/>
  <c r="S1137" i="19"/>
  <c r="J1166" i="19"/>
  <c r="S1166" i="19"/>
  <c r="J1148" i="19"/>
  <c r="S1148" i="19"/>
  <c r="J1095" i="19"/>
  <c r="S1095" i="19"/>
  <c r="J1134" i="19"/>
  <c r="S1134" i="19"/>
  <c r="J1067" i="19"/>
  <c r="S1067" i="19"/>
  <c r="J1128" i="19"/>
  <c r="S1128" i="19"/>
  <c r="J1158" i="19"/>
  <c r="S1158" i="19"/>
  <c r="J1130" i="19"/>
  <c r="S1130" i="19"/>
  <c r="J973" i="19"/>
  <c r="S973" i="19"/>
  <c r="J896" i="19"/>
  <c r="S896" i="19"/>
  <c r="J909" i="19"/>
  <c r="S909" i="19"/>
  <c r="J916" i="19"/>
  <c r="S916" i="19"/>
  <c r="J859" i="19"/>
  <c r="S859" i="19"/>
  <c r="J808" i="19"/>
  <c r="S808" i="19"/>
  <c r="J820" i="19"/>
  <c r="S820" i="19"/>
  <c r="J682" i="19"/>
  <c r="S682" i="19"/>
  <c r="J828" i="19"/>
  <c r="S828" i="19"/>
  <c r="J737" i="19"/>
  <c r="S737" i="19"/>
  <c r="J814" i="19"/>
  <c r="S814" i="19"/>
  <c r="J684" i="19"/>
  <c r="S684" i="19"/>
  <c r="J803" i="19"/>
  <c r="S803" i="19"/>
  <c r="J746" i="19"/>
  <c r="S746" i="19"/>
  <c r="J728" i="19"/>
  <c r="S728" i="19"/>
  <c r="J513" i="19"/>
  <c r="S513" i="19"/>
  <c r="J674" i="19"/>
  <c r="S674" i="19"/>
  <c r="J493" i="19"/>
  <c r="S493" i="19"/>
  <c r="J621" i="19"/>
  <c r="S621" i="19"/>
  <c r="J80" i="19"/>
  <c r="S80" i="19"/>
  <c r="J252" i="19"/>
  <c r="S252" i="19"/>
  <c r="J393" i="19"/>
  <c r="S393" i="19"/>
  <c r="J429" i="19"/>
  <c r="S429" i="19"/>
  <c r="J386" i="19"/>
  <c r="S386" i="19"/>
  <c r="J545" i="19"/>
  <c r="S545" i="19"/>
  <c r="J522" i="19"/>
  <c r="S522" i="19"/>
  <c r="J605" i="19"/>
  <c r="J569" i="19"/>
  <c r="S569" i="19"/>
  <c r="J620" i="19"/>
  <c r="S620" i="19"/>
  <c r="J519" i="19"/>
  <c r="S519" i="19"/>
  <c r="J740" i="19"/>
  <c r="S740" i="19"/>
  <c r="J822" i="19"/>
  <c r="S822" i="19"/>
  <c r="J754" i="19"/>
  <c r="S754" i="19"/>
  <c r="J30" i="19"/>
  <c r="S30" i="19"/>
  <c r="J20" i="19"/>
  <c r="S20" i="19"/>
  <c r="J130" i="19"/>
  <c r="S130" i="19"/>
  <c r="J131" i="19"/>
  <c r="S131" i="19"/>
  <c r="J238" i="19"/>
  <c r="S238" i="19"/>
  <c r="J84" i="19"/>
  <c r="S84" i="19"/>
  <c r="J328" i="19"/>
  <c r="S328" i="19"/>
  <c r="J307" i="19"/>
  <c r="S307" i="19"/>
  <c r="J217" i="19"/>
  <c r="J291" i="19"/>
  <c r="S291" i="19"/>
  <c r="J1885" i="19"/>
  <c r="S1885" i="19"/>
  <c r="J1204" i="19"/>
  <c r="S1204" i="19"/>
  <c r="J1213" i="19"/>
  <c r="S1213" i="19"/>
  <c r="J1165" i="19"/>
  <c r="S1165" i="19"/>
  <c r="J1133" i="19"/>
  <c r="S1133" i="19"/>
  <c r="J1093" i="19"/>
  <c r="S1093" i="19"/>
  <c r="J1140" i="19"/>
  <c r="S1140" i="19"/>
  <c r="J1079" i="19"/>
  <c r="S1079" i="19"/>
  <c r="J1092" i="19"/>
  <c r="S1092" i="19"/>
  <c r="J1059" i="19"/>
  <c r="S1059" i="19"/>
  <c r="J1015" i="19"/>
  <c r="S1015" i="19"/>
  <c r="J1091" i="19"/>
  <c r="S1091" i="19"/>
  <c r="J1018" i="19"/>
  <c r="S1018" i="19"/>
  <c r="J968" i="19"/>
  <c r="S968" i="19"/>
  <c r="J995" i="19"/>
  <c r="S995" i="19"/>
  <c r="J902" i="19"/>
  <c r="S902" i="19"/>
  <c r="J912" i="19"/>
  <c r="S912" i="19"/>
  <c r="J855" i="19"/>
  <c r="S855" i="19"/>
  <c r="J994" i="19"/>
  <c r="S994" i="19"/>
  <c r="J819" i="19"/>
  <c r="S819" i="19"/>
  <c r="J875" i="19"/>
  <c r="S875" i="19"/>
  <c r="J827" i="19"/>
  <c r="S827" i="19"/>
  <c r="J889" i="19"/>
  <c r="S889" i="19"/>
  <c r="J809" i="19"/>
  <c r="S809" i="19"/>
  <c r="J680" i="19"/>
  <c r="S680" i="19"/>
  <c r="J796" i="19"/>
  <c r="S796" i="19"/>
  <c r="J743" i="19"/>
  <c r="S743" i="19"/>
  <c r="J630" i="19"/>
  <c r="S630" i="19"/>
  <c r="J685" i="19"/>
  <c r="S685" i="19"/>
  <c r="J423" i="19"/>
  <c r="S423" i="19"/>
  <c r="J516" i="19"/>
  <c r="S516" i="19"/>
  <c r="J537" i="19"/>
  <c r="S537" i="19"/>
  <c r="J315" i="19"/>
  <c r="S315" i="19"/>
  <c r="J444" i="19"/>
  <c r="S444" i="19"/>
  <c r="J218" i="19"/>
  <c r="S218" i="19"/>
  <c r="J125" i="19"/>
  <c r="S125" i="19"/>
  <c r="J282" i="19"/>
  <c r="S282" i="19"/>
  <c r="J424" i="19"/>
  <c r="S424" i="19"/>
  <c r="J228" i="19"/>
  <c r="S228" i="19"/>
  <c r="J549" i="19"/>
  <c r="S549" i="19"/>
  <c r="J521" i="19"/>
  <c r="S521" i="19"/>
  <c r="J596" i="19"/>
  <c r="S596" i="19"/>
  <c r="J615" i="19"/>
  <c r="S615" i="19"/>
  <c r="J622" i="19"/>
  <c r="S622" i="19"/>
  <c r="J675" i="19"/>
  <c r="S675" i="19"/>
  <c r="J766" i="19"/>
  <c r="S766" i="19"/>
  <c r="J772" i="19"/>
  <c r="S772" i="19"/>
  <c r="J831" i="19"/>
  <c r="S831" i="19"/>
  <c r="J679" i="19"/>
  <c r="S679" i="19"/>
  <c r="J727" i="19"/>
  <c r="S727" i="19"/>
  <c r="J742" i="19"/>
  <c r="S742" i="19"/>
  <c r="J779" i="19"/>
  <c r="S779" i="19"/>
  <c r="J146" i="19"/>
  <c r="S146" i="19"/>
  <c r="J29" i="19"/>
  <c r="S29" i="19"/>
  <c r="J241" i="19"/>
  <c r="S241" i="19"/>
  <c r="J21" i="19"/>
  <c r="S21" i="19"/>
  <c r="J86" i="19"/>
  <c r="S86" i="19"/>
  <c r="J117" i="19"/>
  <c r="S117" i="19"/>
  <c r="J69" i="19"/>
  <c r="S69" i="19"/>
  <c r="J226" i="19"/>
  <c r="S226" i="19"/>
  <c r="J297" i="19"/>
  <c r="S297" i="19"/>
  <c r="J224" i="19"/>
  <c r="J300" i="19"/>
  <c r="S300" i="19"/>
  <c r="J1202" i="19"/>
  <c r="S1202" i="19"/>
  <c r="J1193" i="19"/>
  <c r="S1193" i="19"/>
  <c r="J1161" i="19"/>
  <c r="S1161" i="19"/>
  <c r="J1129" i="19"/>
  <c r="S1129" i="19"/>
  <c r="J1071" i="19"/>
  <c r="S1071" i="19"/>
  <c r="J1132" i="19"/>
  <c r="S1132" i="19"/>
  <c r="J1077" i="19"/>
  <c r="S1077" i="19"/>
  <c r="J1070" i="19"/>
  <c r="S1070" i="19"/>
  <c r="J1023" i="19"/>
  <c r="S1023" i="19"/>
  <c r="J1207" i="19"/>
  <c r="S1207" i="19"/>
  <c r="J1069" i="19"/>
  <c r="S1069" i="19"/>
  <c r="J1014" i="19"/>
  <c r="S1014" i="19"/>
  <c r="J965" i="19"/>
  <c r="S965" i="19"/>
  <c r="J917" i="19"/>
  <c r="S917" i="19"/>
  <c r="J877" i="19"/>
  <c r="S877" i="19"/>
  <c r="J905" i="19"/>
  <c r="S905" i="19"/>
  <c r="J852" i="19"/>
  <c r="S852" i="19"/>
  <c r="J966" i="19"/>
  <c r="S966" i="19"/>
  <c r="J811" i="19"/>
  <c r="S811" i="19"/>
  <c r="J678" i="19"/>
  <c r="J817" i="19"/>
  <c r="S817" i="19"/>
  <c r="J871" i="19"/>
  <c r="S871" i="19"/>
  <c r="J800" i="19"/>
  <c r="S800" i="19"/>
  <c r="J677" i="19"/>
  <c r="S677" i="19"/>
  <c r="J782" i="19"/>
  <c r="S782" i="19"/>
  <c r="J739" i="19"/>
  <c r="S739" i="19"/>
  <c r="J595" i="19"/>
  <c r="S595" i="19"/>
  <c r="J681" i="19"/>
  <c r="S681" i="19"/>
  <c r="J688" i="19"/>
  <c r="J491" i="19"/>
  <c r="S491" i="19"/>
  <c r="J511" i="19"/>
  <c r="S511" i="19"/>
  <c r="J124" i="19"/>
  <c r="S124" i="19"/>
  <c r="J368" i="19"/>
  <c r="S368" i="19"/>
  <c r="J70" i="19"/>
  <c r="S70" i="19"/>
  <c r="J174" i="19"/>
  <c r="S174" i="19"/>
  <c r="J220" i="19"/>
  <c r="S220" i="19"/>
  <c r="J323" i="19"/>
  <c r="S323" i="19"/>
  <c r="J597" i="19"/>
  <c r="S597" i="19"/>
  <c r="J481" i="19"/>
  <c r="S481" i="19"/>
  <c r="J492" i="19"/>
  <c r="S492" i="19"/>
  <c r="J616" i="19"/>
  <c r="S616" i="19"/>
  <c r="J477" i="19"/>
  <c r="S477" i="19"/>
  <c r="J759" i="19"/>
  <c r="S759" i="19"/>
  <c r="J785" i="19"/>
  <c r="S785" i="19"/>
  <c r="J676" i="19"/>
  <c r="S676" i="19"/>
  <c r="J770" i="19"/>
  <c r="S770" i="19"/>
  <c r="J791" i="19"/>
  <c r="S791" i="19"/>
  <c r="J628" i="19"/>
  <c r="S628" i="19"/>
  <c r="J738" i="19"/>
  <c r="S738" i="19"/>
  <c r="J790" i="19"/>
  <c r="S790" i="19"/>
  <c r="J520" i="19"/>
  <c r="S520" i="19"/>
  <c r="J22" i="19"/>
  <c r="S22" i="19"/>
  <c r="J143" i="19"/>
  <c r="S143" i="19"/>
  <c r="J38" i="19"/>
  <c r="S38" i="19"/>
  <c r="J123" i="19"/>
  <c r="S123" i="19"/>
  <c r="J74" i="19"/>
  <c r="S74" i="19"/>
  <c r="J258" i="19"/>
  <c r="S258" i="19"/>
  <c r="J227" i="19"/>
  <c r="S227" i="19"/>
  <c r="J230" i="19"/>
  <c r="S230" i="19"/>
  <c r="J357" i="19"/>
  <c r="J34" i="19"/>
  <c r="S34" i="19"/>
  <c r="J374" i="19"/>
  <c r="S374" i="19"/>
  <c r="J1370" i="19"/>
  <c r="S1370" i="19"/>
  <c r="J1200" i="19"/>
  <c r="S1200" i="19"/>
  <c r="J1189" i="19"/>
  <c r="S1189" i="19"/>
  <c r="J1157" i="19"/>
  <c r="S1157" i="19"/>
  <c r="J1127" i="19"/>
  <c r="S1127" i="19"/>
  <c r="J1063" i="19"/>
  <c r="S1063" i="19"/>
  <c r="J1124" i="19"/>
  <c r="S1124" i="19"/>
  <c r="J1073" i="19"/>
  <c r="S1073" i="19"/>
  <c r="J1062" i="19"/>
  <c r="S1062" i="19"/>
  <c r="J1188" i="19"/>
  <c r="S1188" i="19"/>
  <c r="J1205" i="19"/>
  <c r="S1205" i="19"/>
  <c r="J1061" i="19"/>
  <c r="S1061" i="19"/>
  <c r="J1009" i="19"/>
  <c r="S1009" i="19"/>
  <c r="J928" i="19"/>
  <c r="S928" i="19"/>
  <c r="J910" i="19"/>
  <c r="S910" i="19"/>
  <c r="J1000" i="19"/>
  <c r="S1000" i="19"/>
  <c r="J891" i="19"/>
  <c r="S891" i="19"/>
  <c r="J848" i="19"/>
  <c r="S848" i="19"/>
  <c r="J901" i="19"/>
  <c r="S901" i="19"/>
  <c r="J806" i="19"/>
  <c r="S806" i="19"/>
  <c r="J870" i="19"/>
  <c r="S870" i="19"/>
  <c r="J810" i="19"/>
  <c r="S810" i="19"/>
  <c r="J846" i="19"/>
  <c r="S846" i="19"/>
  <c r="J793" i="19"/>
  <c r="S793" i="19"/>
  <c r="J673" i="19"/>
  <c r="S673" i="19"/>
  <c r="J778" i="19"/>
  <c r="S778" i="19"/>
  <c r="J732" i="19"/>
  <c r="S732" i="19"/>
  <c r="J592" i="19"/>
  <c r="S592" i="19"/>
  <c r="J627" i="19"/>
  <c r="S627" i="19"/>
  <c r="J526" i="19"/>
  <c r="S526" i="19"/>
  <c r="J528" i="19"/>
  <c r="S528" i="19"/>
  <c r="J530" i="19"/>
  <c r="S530" i="19"/>
  <c r="J276" i="19"/>
  <c r="S276" i="19"/>
  <c r="J116" i="19"/>
  <c r="S116" i="19"/>
  <c r="J176" i="19"/>
  <c r="S176" i="19"/>
  <c r="J553" i="19"/>
  <c r="S553" i="19"/>
  <c r="J428" i="19"/>
  <c r="S428" i="19"/>
  <c r="J586" i="19"/>
  <c r="S586" i="19"/>
  <c r="J483" i="19"/>
  <c r="S483" i="19"/>
  <c r="J614" i="19"/>
  <c r="S614" i="19"/>
  <c r="J755" i="19"/>
  <c r="S755" i="19"/>
  <c r="J788" i="19"/>
  <c r="S788" i="19"/>
  <c r="J689" i="19"/>
  <c r="S689" i="19"/>
  <c r="J794" i="19"/>
  <c r="S794" i="19"/>
  <c r="J821" i="19"/>
  <c r="S821" i="19"/>
  <c r="J834" i="19"/>
  <c r="S834" i="19"/>
  <c r="J863" i="19"/>
  <c r="S863" i="19"/>
  <c r="J998" i="19"/>
  <c r="S998" i="19"/>
  <c r="J840" i="19"/>
  <c r="S840" i="19"/>
  <c r="J908" i="19"/>
  <c r="S908" i="19"/>
  <c r="J883" i="19"/>
  <c r="S883" i="19"/>
  <c r="J927" i="19"/>
  <c r="S927" i="19"/>
  <c r="J781" i="19"/>
  <c r="S781" i="19"/>
  <c r="J856" i="19"/>
  <c r="S856" i="19"/>
  <c r="J892" i="19"/>
  <c r="S892" i="19"/>
  <c r="J975" i="19"/>
  <c r="S975" i="19"/>
  <c r="J1080" i="19"/>
  <c r="S1080" i="19"/>
  <c r="J1199" i="19"/>
  <c r="S1199" i="19"/>
  <c r="J1195" i="19"/>
  <c r="S1195" i="19"/>
  <c r="J1118" i="19"/>
  <c r="S1118" i="19"/>
  <c r="J842" i="19"/>
  <c r="S842" i="19"/>
  <c r="J1131" i="19"/>
  <c r="S1131" i="19"/>
  <c r="J1235" i="19"/>
  <c r="S1235" i="19"/>
  <c r="J1311" i="19"/>
  <c r="S1311" i="19"/>
  <c r="J1299" i="19"/>
  <c r="S1299" i="19"/>
  <c r="J1275" i="19"/>
  <c r="S1275" i="19"/>
  <c r="J1287" i="19"/>
  <c r="S1287" i="19"/>
  <c r="J1183" i="19"/>
  <c r="S1183" i="19"/>
  <c r="J1385" i="19"/>
  <c r="S1385" i="19"/>
  <c r="J1887" i="19"/>
  <c r="S1887" i="19"/>
  <c r="J1888" i="19"/>
  <c r="S1888" i="19"/>
  <c r="J438" i="19"/>
  <c r="S438" i="19"/>
  <c r="J617" i="19"/>
  <c r="S617" i="19"/>
  <c r="J865" i="19"/>
  <c r="S865" i="19"/>
  <c r="J926" i="19"/>
  <c r="S926" i="19"/>
  <c r="J849" i="19"/>
  <c r="S849" i="19"/>
  <c r="J974" i="19"/>
  <c r="S974" i="19"/>
  <c r="J1021" i="19"/>
  <c r="S1021" i="19"/>
  <c r="J894" i="19"/>
  <c r="S894" i="19"/>
  <c r="J733" i="19"/>
  <c r="S733" i="19"/>
  <c r="J844" i="19"/>
  <c r="S844" i="19"/>
  <c r="J888" i="19"/>
  <c r="S888" i="19"/>
  <c r="J773" i="19"/>
  <c r="S773" i="19"/>
  <c r="J911" i="19"/>
  <c r="S911" i="19"/>
  <c r="J996" i="19"/>
  <c r="S996" i="19"/>
  <c r="J1020" i="19"/>
  <c r="S1020" i="19"/>
  <c r="J1239" i="19"/>
  <c r="S1239" i="19"/>
  <c r="J1058" i="19"/>
  <c r="S1058" i="19"/>
  <c r="J1126" i="19"/>
  <c r="S1126" i="19"/>
  <c r="J874" i="19"/>
  <c r="S874" i="19"/>
  <c r="J1215" i="19"/>
  <c r="S1215" i="19"/>
  <c r="J1139" i="19"/>
  <c r="S1139" i="19"/>
  <c r="J1211" i="19"/>
  <c r="S1211" i="19"/>
  <c r="J1279" i="19"/>
  <c r="S1279" i="19"/>
  <c r="J1323" i="19"/>
  <c r="S1323" i="19"/>
  <c r="J1283" i="19"/>
  <c r="S1283" i="19"/>
  <c r="J1295" i="19"/>
  <c r="S1295" i="19"/>
  <c r="J1331" i="19"/>
  <c r="S1331" i="19"/>
  <c r="J1890" i="19"/>
  <c r="S1890" i="19"/>
  <c r="J1008" i="19"/>
  <c r="S1008" i="19"/>
  <c r="J813" i="19"/>
  <c r="S813" i="19"/>
  <c r="J851" i="19"/>
  <c r="S851" i="19"/>
  <c r="J897" i="19"/>
  <c r="S897" i="19"/>
  <c r="J979" i="19"/>
  <c r="S979" i="19"/>
  <c r="J765" i="19"/>
  <c r="S765" i="19"/>
  <c r="J847" i="19"/>
  <c r="S847" i="19"/>
  <c r="J818" i="19"/>
  <c r="S818" i="19"/>
  <c r="J1003" i="19"/>
  <c r="S1003" i="19"/>
  <c r="J972" i="19"/>
  <c r="S972" i="19"/>
  <c r="J915" i="19"/>
  <c r="S915" i="19"/>
  <c r="J1022" i="19"/>
  <c r="S1022" i="19"/>
  <c r="J1100" i="19"/>
  <c r="S1100" i="19"/>
  <c r="J866" i="19"/>
  <c r="S866" i="19"/>
  <c r="J1097" i="19"/>
  <c r="S1097" i="19"/>
  <c r="J1147" i="19"/>
  <c r="S1147" i="19"/>
  <c r="J914" i="19"/>
  <c r="S914" i="19"/>
  <c r="J1135" i="19"/>
  <c r="S1135" i="19"/>
  <c r="J1267" i="19"/>
  <c r="S1267" i="19"/>
  <c r="J1327" i="19"/>
  <c r="S1327" i="19"/>
  <c r="J1231" i="19"/>
  <c r="S1231" i="19"/>
  <c r="J1307" i="19"/>
  <c r="S1307" i="19"/>
  <c r="J1315" i="19"/>
  <c r="S1315" i="19"/>
  <c r="J1892" i="19"/>
  <c r="J593" i="19"/>
  <c r="S593" i="19"/>
  <c r="J604" i="19"/>
  <c r="S604" i="19"/>
  <c r="J798" i="19"/>
  <c r="S798" i="19"/>
  <c r="J753" i="19"/>
  <c r="S753" i="19"/>
  <c r="J731" i="19"/>
  <c r="S731" i="19"/>
  <c r="J807" i="19"/>
  <c r="S807" i="19"/>
  <c r="J895" i="19"/>
  <c r="S895" i="19"/>
  <c r="J929" i="19"/>
  <c r="S929" i="19"/>
  <c r="J1013" i="19"/>
  <c r="S1013" i="19"/>
  <c r="J725" i="19"/>
  <c r="S725" i="19"/>
  <c r="J881" i="19"/>
  <c r="S881" i="19"/>
  <c r="J999" i="19"/>
  <c r="S999" i="19"/>
  <c r="J913" i="19"/>
  <c r="S913" i="19"/>
  <c r="J1001" i="19"/>
  <c r="S1001" i="19"/>
  <c r="J904" i="19"/>
  <c r="S904" i="19"/>
  <c r="J1083" i="19"/>
  <c r="S1083" i="19"/>
  <c r="J1103" i="19"/>
  <c r="S1103" i="19"/>
  <c r="J898" i="19"/>
  <c r="S898" i="19"/>
  <c r="J1085" i="19"/>
  <c r="S1085" i="19"/>
  <c r="J1155" i="19"/>
  <c r="S1155" i="19"/>
  <c r="J1019" i="19"/>
  <c r="S1019" i="19"/>
  <c r="J1163" i="19"/>
  <c r="S1163" i="19"/>
  <c r="J1303" i="19"/>
  <c r="S1303" i="19"/>
  <c r="J1247" i="19"/>
  <c r="S1247" i="19"/>
  <c r="J1203" i="19"/>
  <c r="S1203" i="19"/>
  <c r="J1255" i="19"/>
  <c r="S1255" i="19"/>
  <c r="J1319" i="19"/>
  <c r="S1319" i="19"/>
  <c r="J1375" i="19"/>
  <c r="S1375" i="19"/>
  <c r="J1895" i="19"/>
  <c r="J799" i="19"/>
  <c r="S799" i="19"/>
  <c r="J833" i="19"/>
  <c r="S833" i="19"/>
  <c r="J850" i="19"/>
  <c r="S850" i="19"/>
  <c r="J1016" i="19"/>
  <c r="S1016" i="19"/>
  <c r="J797" i="19"/>
  <c r="S797" i="19"/>
  <c r="J741" i="19"/>
  <c r="S741" i="19"/>
  <c r="J860" i="19"/>
  <c r="S860" i="19"/>
  <c r="J1006" i="19"/>
  <c r="S1006" i="19"/>
  <c r="J829" i="19"/>
  <c r="S829" i="19"/>
  <c r="J1086" i="19"/>
  <c r="S1086" i="19"/>
  <c r="J1106" i="19"/>
  <c r="S1106" i="19"/>
  <c r="J930" i="19"/>
  <c r="S930" i="19"/>
  <c r="J1078" i="19"/>
  <c r="S1078" i="19"/>
  <c r="J906" i="19"/>
  <c r="S906" i="19"/>
  <c r="J1096" i="19"/>
  <c r="S1096" i="19"/>
  <c r="J1064" i="19"/>
  <c r="S1064" i="19"/>
  <c r="J1084" i="19"/>
  <c r="S1084" i="19"/>
  <c r="J1143" i="19"/>
  <c r="S1143" i="19"/>
  <c r="J1171" i="19"/>
  <c r="S1171" i="19"/>
  <c r="J858" i="19"/>
  <c r="S858" i="19"/>
  <c r="J1151" i="19"/>
  <c r="S1151" i="19"/>
  <c r="J1191" i="19"/>
  <c r="S1191" i="19"/>
  <c r="J1335" i="19"/>
  <c r="S1335" i="19"/>
  <c r="J1365" i="19"/>
  <c r="S1365" i="19"/>
  <c r="J1355" i="19"/>
  <c r="S1355" i="19"/>
  <c r="J1886" i="19"/>
  <c r="S1886" i="19"/>
  <c r="J602" i="19"/>
  <c r="S602" i="19"/>
  <c r="J783" i="19"/>
  <c r="S783" i="19"/>
  <c r="J748" i="19"/>
  <c r="S748" i="19"/>
  <c r="J1002" i="19"/>
  <c r="S1002" i="19"/>
  <c r="J757" i="19"/>
  <c r="S757" i="19"/>
  <c r="J971" i="19"/>
  <c r="S971" i="19"/>
  <c r="J1004" i="19"/>
  <c r="S1004" i="19"/>
  <c r="J826" i="19"/>
  <c r="S826" i="19"/>
  <c r="J862" i="19"/>
  <c r="S862" i="19"/>
  <c r="J837" i="19"/>
  <c r="S837" i="19"/>
  <c r="J920" i="19"/>
  <c r="S920" i="19"/>
  <c r="J879" i="19"/>
  <c r="S879" i="19"/>
  <c r="J1110" i="19"/>
  <c r="S1110" i="19"/>
  <c r="J1122" i="19"/>
  <c r="S1122" i="19"/>
  <c r="J1082" i="19"/>
  <c r="S1082" i="19"/>
  <c r="J1068" i="19"/>
  <c r="S1068" i="19"/>
  <c r="J1094" i="19"/>
  <c r="S1094" i="19"/>
  <c r="J890" i="19"/>
  <c r="S890" i="19"/>
  <c r="J1074" i="19"/>
  <c r="S1074" i="19"/>
  <c r="J1263" i="19"/>
  <c r="S1263" i="19"/>
  <c r="J1345" i="19"/>
  <c r="S1345" i="19"/>
  <c r="J1894" i="19"/>
  <c r="J502" i="19"/>
  <c r="S502" i="19"/>
  <c r="J1005" i="19"/>
  <c r="S1005" i="19"/>
  <c r="J789" i="19"/>
  <c r="S789" i="19"/>
  <c r="J867" i="19"/>
  <c r="S867" i="19"/>
  <c r="J872" i="19"/>
  <c r="S872" i="19"/>
  <c r="J969" i="19"/>
  <c r="S969" i="19"/>
  <c r="J805" i="19"/>
  <c r="S805" i="19"/>
  <c r="J918" i="19"/>
  <c r="S918" i="19"/>
  <c r="J1114" i="19"/>
  <c r="S1114" i="19"/>
  <c r="J1159" i="19"/>
  <c r="S1159" i="19"/>
  <c r="J1087" i="19"/>
  <c r="S1087" i="19"/>
  <c r="J1167" i="19"/>
  <c r="S1167" i="19"/>
  <c r="J1017" i="19"/>
  <c r="S1017" i="19"/>
  <c r="J1291" i="19"/>
  <c r="S1291" i="19"/>
  <c r="J1350" i="19"/>
  <c r="S1350" i="19"/>
  <c r="J1175" i="19"/>
  <c r="S1175" i="19"/>
  <c r="J1896" i="19"/>
  <c r="J498" i="19"/>
  <c r="S498" i="19"/>
  <c r="J490" i="19"/>
  <c r="S490" i="19"/>
  <c r="J758" i="19"/>
  <c r="S758" i="19"/>
  <c r="J747" i="19"/>
  <c r="S747" i="19"/>
  <c r="J876" i="19"/>
  <c r="S876" i="19"/>
  <c r="J899" i="19"/>
  <c r="S899" i="19"/>
  <c r="J882" i="19"/>
  <c r="S882" i="19"/>
  <c r="J924" i="19"/>
  <c r="S924" i="19"/>
  <c r="J749" i="19"/>
  <c r="S749" i="19"/>
  <c r="J886" i="19"/>
  <c r="S886" i="19"/>
  <c r="J1066" i="19"/>
  <c r="S1066" i="19"/>
  <c r="J1072" i="19"/>
  <c r="S1072" i="19"/>
  <c r="J1223" i="19"/>
  <c r="S1223" i="19"/>
  <c r="J1060" i="19"/>
  <c r="S1060" i="19"/>
  <c r="J922" i="19"/>
  <c r="S922" i="19"/>
  <c r="J1243" i="19"/>
  <c r="S1243" i="19"/>
  <c r="J1271" i="19"/>
  <c r="S1271" i="19"/>
  <c r="J1251" i="19"/>
  <c r="S1251" i="19"/>
  <c r="J1179" i="19"/>
  <c r="S1179" i="19"/>
  <c r="J1259" i="19"/>
  <c r="S1259" i="19"/>
  <c r="T1931" i="17"/>
  <c r="Y1274" i="16"/>
  <c r="W1274" i="16"/>
  <c r="X1274" i="16"/>
  <c r="X1773" i="19"/>
  <c r="W1773" i="19"/>
  <c r="Y1773" i="19"/>
  <c r="Y1346" i="16"/>
  <c r="X1346" i="16"/>
  <c r="W1346" i="16"/>
  <c r="X1154" i="16"/>
  <c r="W1154" i="16"/>
  <c r="Y1154" i="16"/>
  <c r="X1188" i="16"/>
  <c r="W1188" i="16"/>
  <c r="Y1188" i="16"/>
  <c r="Y1587" i="18"/>
  <c r="X1587" i="18"/>
  <c r="W1755" i="19"/>
  <c r="E9" i="19"/>
  <c r="E9" i="18"/>
  <c r="E9" i="17"/>
  <c r="E9" i="16"/>
  <c r="W1240" i="16"/>
  <c r="Y1240" i="16"/>
  <c r="X1240" i="16"/>
  <c r="W508" i="16"/>
  <c r="X508" i="16"/>
  <c r="Y1214" i="17"/>
  <c r="X1214" i="17"/>
  <c r="W1214" i="17"/>
  <c r="Y347" i="16"/>
  <c r="X347" i="16"/>
  <c r="W347" i="16"/>
  <c r="X1453" i="19"/>
  <c r="W1453" i="19"/>
  <c r="Y1453" i="19"/>
  <c r="Y151" i="19"/>
  <c r="X151" i="19"/>
  <c r="W151" i="19"/>
  <c r="Y1583" i="18"/>
  <c r="X1583" i="18"/>
  <c r="W1583" i="18"/>
  <c r="J115" i="17"/>
  <c r="S115" i="17"/>
  <c r="J1191" i="17"/>
  <c r="S1191" i="17"/>
  <c r="J1380" i="17"/>
  <c r="S1380" i="17"/>
  <c r="J1340" i="18"/>
  <c r="S1340" i="18"/>
  <c r="J586" i="17"/>
  <c r="S586" i="17"/>
  <c r="J1231" i="18"/>
  <c r="S1231" i="18"/>
  <c r="J1167" i="17"/>
  <c r="S1167" i="17"/>
  <c r="Y508" i="16"/>
  <c r="X1349" i="16"/>
  <c r="W552" i="18"/>
  <c r="W1210" i="16"/>
  <c r="Y1210" i="16"/>
  <c r="X1210" i="16"/>
  <c r="Y309" i="17"/>
  <c r="W309" i="17"/>
  <c r="X309" i="17"/>
  <c r="W1272" i="16"/>
  <c r="Y1272" i="16"/>
  <c r="X1272" i="16"/>
  <c r="W1704" i="16"/>
  <c r="X1704" i="16"/>
  <c r="Y1704" i="16"/>
  <c r="W1142" i="17"/>
  <c r="Y1142" i="17"/>
  <c r="X1142" i="17"/>
  <c r="Y139" i="19"/>
  <c r="X139" i="19"/>
  <c r="W139" i="19"/>
  <c r="Y150" i="19"/>
  <c r="X150" i="19"/>
  <c r="W150" i="19"/>
  <c r="Y1585" i="18"/>
  <c r="X1585" i="18"/>
  <c r="W1585" i="18"/>
  <c r="J1143" i="17"/>
  <c r="S1143" i="17"/>
  <c r="J1151" i="18"/>
  <c r="S1151" i="18"/>
  <c r="J1199" i="17"/>
  <c r="S1199" i="17"/>
  <c r="W314" i="17"/>
  <c r="T1931" i="19"/>
  <c r="T1939" i="19"/>
  <c r="X1208" i="16"/>
  <c r="W1208" i="16"/>
  <c r="Y1208" i="16"/>
  <c r="W543" i="16"/>
  <c r="Y543" i="16"/>
  <c r="X543" i="16"/>
  <c r="W1535" i="16"/>
  <c r="Y1535" i="16"/>
  <c r="X1535" i="16"/>
  <c r="W1706" i="16"/>
  <c r="Y1706" i="16"/>
  <c r="X1706" i="16"/>
  <c r="Y1182" i="17"/>
  <c r="X1182" i="17"/>
  <c r="W1182" i="17"/>
  <c r="Y138" i="19"/>
  <c r="X138" i="19"/>
  <c r="W138" i="19"/>
  <c r="W367" i="18"/>
  <c r="Y367" i="18"/>
  <c r="X367" i="18"/>
  <c r="J1187" i="17"/>
  <c r="S1187" i="17"/>
  <c r="J149" i="17"/>
  <c r="S149" i="17"/>
  <c r="J518" i="17"/>
  <c r="S518" i="17"/>
  <c r="J1211" i="17"/>
  <c r="S1211" i="17"/>
  <c r="J1235" i="17"/>
  <c r="S1235" i="17"/>
  <c r="X1240" i="17"/>
  <c r="W1240" i="17"/>
  <c r="Y1240" i="17"/>
  <c r="Y1466" i="16"/>
  <c r="W1466" i="16"/>
  <c r="X1466" i="16"/>
  <c r="Y551" i="17"/>
  <c r="X551" i="17"/>
  <c r="W551" i="17"/>
  <c r="X1451" i="19"/>
  <c r="W1451" i="19"/>
  <c r="Y1451" i="19"/>
  <c r="Y1584" i="18"/>
  <c r="X1584" i="18"/>
  <c r="W1584" i="18"/>
  <c r="J983" i="19"/>
  <c r="S983" i="19"/>
  <c r="J36" i="17"/>
  <c r="S36" i="17"/>
  <c r="J1175" i="17"/>
  <c r="S1175" i="17"/>
  <c r="J1275" i="17"/>
  <c r="S1275" i="17"/>
  <c r="J307" i="17"/>
  <c r="S307" i="17"/>
  <c r="J558" i="17"/>
  <c r="S558" i="17"/>
  <c r="X430" i="16"/>
  <c r="J1147" i="17"/>
  <c r="S1147" i="17"/>
  <c r="J1135" i="17"/>
  <c r="S1135" i="17"/>
  <c r="W1587" i="18"/>
  <c r="J79" i="16"/>
  <c r="S79" i="16"/>
  <c r="J38" i="16"/>
  <c r="S38" i="16"/>
  <c r="J29" i="16"/>
  <c r="S29" i="16"/>
  <c r="J178" i="16"/>
  <c r="S178" i="16"/>
  <c r="J84" i="16"/>
  <c r="S84" i="16"/>
  <c r="J218" i="16"/>
  <c r="S218" i="16"/>
  <c r="J39" i="16"/>
  <c r="S39" i="16"/>
  <c r="J165" i="16"/>
  <c r="S165" i="16"/>
  <c r="J69" i="16"/>
  <c r="S69" i="16"/>
  <c r="J248" i="16"/>
  <c r="S248" i="16"/>
  <c r="J157" i="16"/>
  <c r="S157" i="16"/>
  <c r="J189" i="16"/>
  <c r="S189" i="16"/>
  <c r="J117" i="16"/>
  <c r="S117" i="16"/>
  <c r="J26" i="16"/>
  <c r="S26" i="16"/>
  <c r="J74" i="16"/>
  <c r="S74" i="16"/>
  <c r="J249" i="16"/>
  <c r="S249" i="16"/>
  <c r="J116" i="16"/>
  <c r="S116" i="16"/>
  <c r="J72" i="16"/>
  <c r="S72" i="16"/>
  <c r="J123" i="16"/>
  <c r="S123" i="16"/>
  <c r="J232" i="16"/>
  <c r="S232" i="16"/>
  <c r="J83" i="16"/>
  <c r="S83" i="16"/>
  <c r="J19" i="16"/>
  <c r="S19" i="16"/>
  <c r="J137" i="16"/>
  <c r="S137" i="16"/>
  <c r="J186" i="16"/>
  <c r="S186" i="16"/>
  <c r="J118" i="16"/>
  <c r="S118" i="16"/>
  <c r="J124" i="16"/>
  <c r="S124" i="16"/>
  <c r="J32" i="16"/>
  <c r="S32" i="16"/>
  <c r="J128" i="16"/>
  <c r="S128" i="16"/>
  <c r="J85" i="16"/>
  <c r="S85" i="16"/>
  <c r="J153" i="16"/>
  <c r="S153" i="16"/>
  <c r="J122" i="16"/>
  <c r="S122" i="16"/>
  <c r="J24" i="16"/>
  <c r="S24" i="16"/>
  <c r="J175" i="16"/>
  <c r="S175" i="16"/>
  <c r="J30" i="16"/>
  <c r="S30" i="16"/>
  <c r="J70" i="16"/>
  <c r="S70" i="16"/>
  <c r="J119" i="16"/>
  <c r="S119" i="16"/>
  <c r="J22" i="16"/>
  <c r="S22" i="16"/>
  <c r="J129" i="16"/>
  <c r="S129" i="16"/>
  <c r="J176" i="16"/>
  <c r="S176" i="16"/>
  <c r="J233" i="16"/>
  <c r="S233" i="16"/>
  <c r="J115" i="16"/>
  <c r="S115" i="16"/>
  <c r="J174" i="16"/>
  <c r="S174" i="16"/>
  <c r="J127" i="16"/>
  <c r="S127" i="16"/>
  <c r="J183" i="16"/>
  <c r="S183" i="16"/>
  <c r="J73" i="16"/>
  <c r="S73" i="16"/>
  <c r="J23" i="16"/>
  <c r="S23" i="16"/>
  <c r="J177" i="16"/>
  <c r="S177" i="16"/>
  <c r="J25" i="16"/>
  <c r="S25" i="16"/>
  <c r="J86" i="16"/>
  <c r="S86" i="16"/>
  <c r="J131" i="16"/>
  <c r="S131" i="16"/>
  <c r="J82" i="16"/>
  <c r="S82" i="16"/>
  <c r="J243" i="16"/>
  <c r="S243" i="16"/>
  <c r="J246" i="16"/>
  <c r="S246" i="16"/>
  <c r="J76" i="16"/>
  <c r="S76" i="16"/>
  <c r="J120" i="16"/>
  <c r="S120" i="16"/>
  <c r="J21" i="16"/>
  <c r="S21" i="16"/>
  <c r="J80" i="16"/>
  <c r="S80" i="16"/>
  <c r="J253" i="16"/>
  <c r="S253" i="16"/>
  <c r="J238" i="16"/>
  <c r="S238" i="16"/>
  <c r="J140" i="16"/>
  <c r="S140" i="16"/>
  <c r="J1895" i="16"/>
  <c r="J1208" i="16"/>
  <c r="S1208" i="16"/>
  <c r="J1173" i="16"/>
  <c r="S1173" i="16"/>
  <c r="J1204" i="16"/>
  <c r="S1204" i="16"/>
  <c r="J1137" i="16"/>
  <c r="S1137" i="16"/>
  <c r="J1162" i="16"/>
  <c r="S1162" i="16"/>
  <c r="J1177" i="16"/>
  <c r="S1177" i="16"/>
  <c r="J1167" i="16"/>
  <c r="S1167" i="16"/>
  <c r="J1158" i="16"/>
  <c r="S1158" i="16"/>
  <c r="J1138" i="16"/>
  <c r="S1138" i="16"/>
  <c r="J1061" i="16"/>
  <c r="S1061" i="16"/>
  <c r="J1094" i="16"/>
  <c r="S1094" i="16"/>
  <c r="J914" i="16"/>
  <c r="S914" i="16"/>
  <c r="J994" i="16"/>
  <c r="S994" i="16"/>
  <c r="J860" i="16"/>
  <c r="S860" i="16"/>
  <c r="J1070" i="16"/>
  <c r="S1070" i="16"/>
  <c r="J997" i="16"/>
  <c r="S997" i="16"/>
  <c r="J915" i="16"/>
  <c r="S915" i="16"/>
  <c r="J916" i="16"/>
  <c r="S916" i="16"/>
  <c r="J854" i="16"/>
  <c r="S854" i="16"/>
  <c r="J811" i="16"/>
  <c r="S811" i="16"/>
  <c r="J758" i="16"/>
  <c r="S758" i="16"/>
  <c r="J831" i="16"/>
  <c r="S831" i="16"/>
  <c r="J818" i="16"/>
  <c r="S818" i="16"/>
  <c r="J764" i="16"/>
  <c r="S764" i="16"/>
  <c r="J807" i="16"/>
  <c r="S807" i="16"/>
  <c r="J872" i="16"/>
  <c r="S872" i="16"/>
  <c r="J777" i="16"/>
  <c r="S777" i="16"/>
  <c r="J676" i="16"/>
  <c r="S676" i="16"/>
  <c r="J596" i="16"/>
  <c r="S596" i="16"/>
  <c r="J514" i="16"/>
  <c r="S514" i="16"/>
  <c r="J230" i="16"/>
  <c r="S230" i="16"/>
  <c r="J319" i="16"/>
  <c r="S319" i="16"/>
  <c r="J28" i="16"/>
  <c r="S28" i="16"/>
  <c r="J303" i="16"/>
  <c r="S303" i="16"/>
  <c r="J288" i="16"/>
  <c r="S288" i="16"/>
  <c r="J315" i="16"/>
  <c r="S315" i="16"/>
  <c r="J374" i="16"/>
  <c r="S374" i="16"/>
  <c r="J217" i="16"/>
  <c r="J386" i="16"/>
  <c r="S386" i="16"/>
  <c r="J494" i="16"/>
  <c r="S494" i="16"/>
  <c r="J506" i="16"/>
  <c r="S506" i="16"/>
  <c r="J549" i="16"/>
  <c r="S549" i="16"/>
  <c r="J433" i="16"/>
  <c r="S433" i="16"/>
  <c r="J493" i="16"/>
  <c r="S493" i="16"/>
  <c r="J563" i="16"/>
  <c r="S563" i="16"/>
  <c r="J421" i="16"/>
  <c r="S421" i="16"/>
  <c r="J528" i="16"/>
  <c r="S528" i="16"/>
  <c r="J835" i="16"/>
  <c r="S835" i="16"/>
  <c r="J689" i="16"/>
  <c r="S689" i="16"/>
  <c r="J742" i="16"/>
  <c r="S742" i="16"/>
  <c r="J755" i="16"/>
  <c r="S755" i="16"/>
  <c r="J615" i="16"/>
  <c r="S615" i="16"/>
  <c r="J756" i="16"/>
  <c r="S756" i="16"/>
  <c r="J805" i="16"/>
  <c r="S805" i="16"/>
  <c r="J869" i="16"/>
  <c r="S869" i="16"/>
  <c r="J901" i="16"/>
  <c r="S901" i="16"/>
  <c r="J930" i="16"/>
  <c r="S930" i="16"/>
  <c r="J1007" i="16"/>
  <c r="S1007" i="16"/>
  <c r="J867" i="16"/>
  <c r="S867" i="16"/>
  <c r="J1009" i="16"/>
  <c r="S1009" i="16"/>
  <c r="J865" i="16"/>
  <c r="S865" i="16"/>
  <c r="J926" i="16"/>
  <c r="S926" i="16"/>
  <c r="J1093" i="16"/>
  <c r="S1093" i="16"/>
  <c r="J1159" i="16"/>
  <c r="S1159" i="16"/>
  <c r="J1080" i="16"/>
  <c r="S1080" i="16"/>
  <c r="J1211" i="16"/>
  <c r="S1211" i="16"/>
  <c r="J1892" i="16"/>
  <c r="J1213" i="16"/>
  <c r="S1213" i="16"/>
  <c r="J1198" i="16"/>
  <c r="S1198" i="16"/>
  <c r="J1156" i="16"/>
  <c r="S1156" i="16"/>
  <c r="J1206" i="16"/>
  <c r="S1206" i="16"/>
  <c r="J1125" i="16"/>
  <c r="S1125" i="16"/>
  <c r="J1153" i="16"/>
  <c r="S1153" i="16"/>
  <c r="J1161" i="16"/>
  <c r="S1161" i="16"/>
  <c r="J1150" i="16"/>
  <c r="S1150" i="16"/>
  <c r="J1148" i="16"/>
  <c r="S1148" i="16"/>
  <c r="J1124" i="16"/>
  <c r="S1124" i="16"/>
  <c r="J925" i="16"/>
  <c r="S925" i="16"/>
  <c r="J1074" i="16"/>
  <c r="S1074" i="16"/>
  <c r="J895" i="16"/>
  <c r="S895" i="16"/>
  <c r="J928" i="16"/>
  <c r="S928" i="16"/>
  <c r="J852" i="16"/>
  <c r="S852" i="16"/>
  <c r="J1020" i="16"/>
  <c r="S1020" i="16"/>
  <c r="J993" i="16"/>
  <c r="S993" i="16"/>
  <c r="J912" i="16"/>
  <c r="S912" i="16"/>
  <c r="J866" i="16"/>
  <c r="S866" i="16"/>
  <c r="J851" i="16"/>
  <c r="S851" i="16"/>
  <c r="J810" i="16"/>
  <c r="S810" i="16"/>
  <c r="J754" i="16"/>
  <c r="S754" i="16"/>
  <c r="J800" i="16"/>
  <c r="S800" i="16"/>
  <c r="J808" i="16"/>
  <c r="S808" i="16"/>
  <c r="J750" i="16"/>
  <c r="S750" i="16"/>
  <c r="J792" i="16"/>
  <c r="S792" i="16"/>
  <c r="J816" i="16"/>
  <c r="S816" i="16"/>
  <c r="J752" i="16"/>
  <c r="S752" i="16"/>
  <c r="J622" i="16"/>
  <c r="J732" i="16"/>
  <c r="S732" i="16"/>
  <c r="J739" i="16"/>
  <c r="S739" i="16"/>
  <c r="J36" i="16"/>
  <c r="J224" i="16"/>
  <c r="J339" i="16"/>
  <c r="S339" i="16"/>
  <c r="J35" i="16"/>
  <c r="S35" i="16"/>
  <c r="J273" i="16"/>
  <c r="S273" i="16"/>
  <c r="J125" i="16"/>
  <c r="S125" i="16"/>
  <c r="J291" i="16"/>
  <c r="S291" i="16"/>
  <c r="J351" i="16"/>
  <c r="S351" i="16"/>
  <c r="J40" i="16"/>
  <c r="S40" i="16"/>
  <c r="J268" i="16"/>
  <c r="S268" i="16"/>
  <c r="J511" i="16"/>
  <c r="S511" i="16"/>
  <c r="J569" i="16"/>
  <c r="S569" i="16"/>
  <c r="J580" i="16"/>
  <c r="S580" i="16"/>
  <c r="J669" i="16"/>
  <c r="S669" i="16"/>
  <c r="J480" i="16"/>
  <c r="S480" i="16"/>
  <c r="J630" i="16"/>
  <c r="J438" i="16"/>
  <c r="S438" i="16"/>
  <c r="J512" i="16"/>
  <c r="S512" i="16"/>
  <c r="J477" i="16"/>
  <c r="S477" i="16"/>
  <c r="J553" i="16"/>
  <c r="S553" i="16"/>
  <c r="J683" i="16"/>
  <c r="S683" i="16"/>
  <c r="J734" i="16"/>
  <c r="S734" i="16"/>
  <c r="J795" i="16"/>
  <c r="S795" i="16"/>
  <c r="J761" i="16"/>
  <c r="S761" i="16"/>
  <c r="J801" i="16"/>
  <c r="S801" i="16"/>
  <c r="J791" i="16"/>
  <c r="S791" i="16"/>
  <c r="J780" i="16"/>
  <c r="S780" i="16"/>
  <c r="J675" i="16"/>
  <c r="S675" i="16"/>
  <c r="J773" i="16"/>
  <c r="S773" i="16"/>
  <c r="J757" i="16"/>
  <c r="S757" i="16"/>
  <c r="J1086" i="16"/>
  <c r="S1086" i="16"/>
  <c r="J797" i="16"/>
  <c r="S797" i="16"/>
  <c r="J845" i="16"/>
  <c r="S845" i="16"/>
  <c r="J900" i="16"/>
  <c r="S900" i="16"/>
  <c r="J1077" i="16"/>
  <c r="S1077" i="16"/>
  <c r="J1085" i="16"/>
  <c r="S1085" i="16"/>
  <c r="J1097" i="16"/>
  <c r="S1097" i="16"/>
  <c r="J1126" i="16"/>
  <c r="S1126" i="16"/>
  <c r="J1096" i="16"/>
  <c r="S1096" i="16"/>
  <c r="J1006" i="16"/>
  <c r="S1006" i="16"/>
  <c r="J1191" i="16"/>
  <c r="S1191" i="16"/>
  <c r="J1017" i="16"/>
  <c r="S1017" i="16"/>
  <c r="J1893" i="16"/>
  <c r="J1196" i="16"/>
  <c r="S1196" i="16"/>
  <c r="J1193" i="16"/>
  <c r="S1193" i="16"/>
  <c r="J1146" i="16"/>
  <c r="S1146" i="16"/>
  <c r="J1201" i="16"/>
  <c r="S1201" i="16"/>
  <c r="J1136" i="16"/>
  <c r="S1136" i="16"/>
  <c r="J1130" i="16"/>
  <c r="S1130" i="16"/>
  <c r="J1134" i="16"/>
  <c r="S1134" i="16"/>
  <c r="J1129" i="16"/>
  <c r="S1129" i="16"/>
  <c r="J1140" i="16"/>
  <c r="S1140" i="16"/>
  <c r="J1165" i="16"/>
  <c r="S1165" i="16"/>
  <c r="J911" i="16"/>
  <c r="S911" i="16"/>
  <c r="J1065" i="16"/>
  <c r="S1065" i="16"/>
  <c r="J887" i="16"/>
  <c r="S887" i="16"/>
  <c r="J924" i="16"/>
  <c r="S924" i="16"/>
  <c r="J844" i="16"/>
  <c r="S844" i="16"/>
  <c r="J1016" i="16"/>
  <c r="S1016" i="16"/>
  <c r="J905" i="16"/>
  <c r="S905" i="16"/>
  <c r="J908" i="16"/>
  <c r="S908" i="16"/>
  <c r="J850" i="16"/>
  <c r="S850" i="16"/>
  <c r="J848" i="16"/>
  <c r="S848" i="16"/>
  <c r="J804" i="16"/>
  <c r="S804" i="16"/>
  <c r="J751" i="16"/>
  <c r="S751" i="16"/>
  <c r="J768" i="16"/>
  <c r="S768" i="16"/>
  <c r="J803" i="16"/>
  <c r="S803" i="16"/>
  <c r="J746" i="16"/>
  <c r="S746" i="16"/>
  <c r="J785" i="16"/>
  <c r="S785" i="16"/>
  <c r="J686" i="16"/>
  <c r="S686" i="16"/>
  <c r="J745" i="16"/>
  <c r="S745" i="16"/>
  <c r="J621" i="16"/>
  <c r="S621" i="16"/>
  <c r="J629" i="16"/>
  <c r="S629" i="16"/>
  <c r="J478" i="16"/>
  <c r="S478" i="16"/>
  <c r="J31" i="16"/>
  <c r="S31" i="16"/>
  <c r="J75" i="16"/>
  <c r="S75" i="16"/>
  <c r="J227" i="16"/>
  <c r="S227" i="16"/>
  <c r="J282" i="16"/>
  <c r="S282" i="16"/>
  <c r="J37" i="16"/>
  <c r="S37" i="16"/>
  <c r="J242" i="16"/>
  <c r="S242" i="16"/>
  <c r="J250" i="16"/>
  <c r="S250" i="16"/>
  <c r="J294" i="16"/>
  <c r="S294" i="16"/>
  <c r="J515" i="16"/>
  <c r="S515" i="16"/>
  <c r="J510" i="16"/>
  <c r="S510" i="16"/>
  <c r="J586" i="16"/>
  <c r="S586" i="16"/>
  <c r="J513" i="16"/>
  <c r="S513" i="16"/>
  <c r="J616" i="16"/>
  <c r="S616" i="16"/>
  <c r="J574" i="16"/>
  <c r="S574" i="16"/>
  <c r="J487" i="16"/>
  <c r="S487" i="16"/>
  <c r="J605" i="16"/>
  <c r="J516" i="16"/>
  <c r="S516" i="16"/>
  <c r="J595" i="16"/>
  <c r="S595" i="16"/>
  <c r="J594" i="16"/>
  <c r="S594" i="16"/>
  <c r="J674" i="16"/>
  <c r="S674" i="16"/>
  <c r="J727" i="16"/>
  <c r="S727" i="16"/>
  <c r="J798" i="16"/>
  <c r="S798" i="16"/>
  <c r="J788" i="16"/>
  <c r="S788" i="16"/>
  <c r="J618" i="16"/>
  <c r="S618" i="16"/>
  <c r="J688" i="16"/>
  <c r="J767" i="16"/>
  <c r="S767" i="16"/>
  <c r="J741" i="16"/>
  <c r="S741" i="16"/>
  <c r="J749" i="16"/>
  <c r="S749" i="16"/>
  <c r="J881" i="16"/>
  <c r="S881" i="16"/>
  <c r="J789" i="16"/>
  <c r="S789" i="16"/>
  <c r="J971" i="16"/>
  <c r="S971" i="16"/>
  <c r="J922" i="16"/>
  <c r="S922" i="16"/>
  <c r="J765" i="16"/>
  <c r="S765" i="16"/>
  <c r="J849" i="16"/>
  <c r="S849" i="16"/>
  <c r="J1015" i="16"/>
  <c r="S1015" i="16"/>
  <c r="J1100" i="16"/>
  <c r="S1100" i="16"/>
  <c r="J1135" i="16"/>
  <c r="S1135" i="16"/>
  <c r="J1114" i="16"/>
  <c r="S1114" i="16"/>
  <c r="J1227" i="16"/>
  <c r="S1227" i="16"/>
  <c r="J1291" i="16"/>
  <c r="S1291" i="16"/>
  <c r="J1247" i="16"/>
  <c r="S1247" i="16"/>
  <c r="J1888" i="16"/>
  <c r="S1888" i="16"/>
  <c r="J1181" i="16"/>
  <c r="S1181" i="16"/>
  <c r="J1210" i="16"/>
  <c r="S1210" i="16"/>
  <c r="J1200" i="16"/>
  <c r="S1200" i="16"/>
  <c r="J1174" i="16"/>
  <c r="S1174" i="16"/>
  <c r="J1123" i="16"/>
  <c r="S1123" i="16"/>
  <c r="J1197" i="16"/>
  <c r="S1197" i="16"/>
  <c r="J1182" i="16"/>
  <c r="S1182" i="16"/>
  <c r="J1185" i="16"/>
  <c r="S1185" i="16"/>
  <c r="J1069" i="16"/>
  <c r="S1069" i="16"/>
  <c r="J1132" i="16"/>
  <c r="S1132" i="16"/>
  <c r="J904" i="16"/>
  <c r="S904" i="16"/>
  <c r="J1060" i="16"/>
  <c r="S1060" i="16"/>
  <c r="J871" i="16"/>
  <c r="S871" i="16"/>
  <c r="J903" i="16"/>
  <c r="S903" i="16"/>
  <c r="J828" i="16"/>
  <c r="S828" i="16"/>
  <c r="J983" i="16"/>
  <c r="S983" i="16"/>
  <c r="J1019" i="16"/>
  <c r="S1019" i="16"/>
  <c r="J1073" i="16"/>
  <c r="S1073" i="16"/>
  <c r="J776" i="16"/>
  <c r="S776" i="16"/>
  <c r="J843" i="16"/>
  <c r="S843" i="16"/>
  <c r="J786" i="16"/>
  <c r="S786" i="16"/>
  <c r="J740" i="16"/>
  <c r="S740" i="16"/>
  <c r="J880" i="16"/>
  <c r="S880" i="16"/>
  <c r="J782" i="16"/>
  <c r="S782" i="16"/>
  <c r="J923" i="16"/>
  <c r="S923" i="16"/>
  <c r="J753" i="16"/>
  <c r="S753" i="16"/>
  <c r="J874" i="16"/>
  <c r="S874" i="16"/>
  <c r="J894" i="16"/>
  <c r="S894" i="16"/>
  <c r="J602" i="16"/>
  <c r="S602" i="16"/>
  <c r="J682" i="16"/>
  <c r="S682" i="16"/>
  <c r="J428" i="16"/>
  <c r="S428" i="16"/>
  <c r="J114" i="16"/>
  <c r="S114" i="16"/>
  <c r="J229" i="16"/>
  <c r="S229" i="16"/>
  <c r="J311" i="16"/>
  <c r="S311" i="16"/>
  <c r="J222" i="16"/>
  <c r="S222" i="16"/>
  <c r="J235" i="16"/>
  <c r="S235" i="16"/>
  <c r="J252" i="16"/>
  <c r="S252" i="16"/>
  <c r="J279" i="16"/>
  <c r="S279" i="16"/>
  <c r="J422" i="16"/>
  <c r="S422" i="16"/>
  <c r="J608" i="16"/>
  <c r="S608" i="16"/>
  <c r="J598" i="16"/>
  <c r="S598" i="16"/>
  <c r="J491" i="16"/>
  <c r="S491" i="16"/>
  <c r="J613" i="16"/>
  <c r="S613" i="16"/>
  <c r="J624" i="16"/>
  <c r="S624" i="16"/>
  <c r="J684" i="16"/>
  <c r="S684" i="16"/>
  <c r="J814" i="16"/>
  <c r="S814" i="16"/>
  <c r="J730" i="16"/>
  <c r="S730" i="16"/>
  <c r="J748" i="16"/>
  <c r="S748" i="16"/>
  <c r="J729" i="16"/>
  <c r="S729" i="16"/>
  <c r="J787" i="16"/>
  <c r="S787" i="16"/>
  <c r="J763" i="16"/>
  <c r="S763" i="16"/>
  <c r="J837" i="16"/>
  <c r="S837" i="16"/>
  <c r="J873" i="16"/>
  <c r="S873" i="16"/>
  <c r="J1008" i="16"/>
  <c r="S1008" i="16"/>
  <c r="J972" i="16"/>
  <c r="S972" i="16"/>
  <c r="J968" i="16"/>
  <c r="S968" i="16"/>
  <c r="J833" i="16"/>
  <c r="S833" i="16"/>
  <c r="J875" i="16"/>
  <c r="S875" i="16"/>
  <c r="J974" i="16"/>
  <c r="S974" i="16"/>
  <c r="J1092" i="16"/>
  <c r="S1092" i="16"/>
  <c r="J910" i="16"/>
  <c r="S910" i="16"/>
  <c r="J1896" i="16"/>
  <c r="J1164" i="16"/>
  <c r="S1164" i="16"/>
  <c r="J1205" i="16"/>
  <c r="S1205" i="16"/>
  <c r="J1355" i="16"/>
  <c r="S1355" i="16"/>
  <c r="J1169" i="16"/>
  <c r="S1169" i="16"/>
  <c r="J1202" i="16"/>
  <c r="S1202" i="16"/>
  <c r="J1190" i="16"/>
  <c r="S1190" i="16"/>
  <c r="J1180" i="16"/>
  <c r="S1180" i="16"/>
  <c r="J1172" i="16"/>
  <c r="S1172" i="16"/>
  <c r="J967" i="16"/>
  <c r="S967" i="16"/>
  <c r="J1128" i="16"/>
  <c r="S1128" i="16"/>
  <c r="J898" i="16"/>
  <c r="S898" i="16"/>
  <c r="J995" i="16"/>
  <c r="S995" i="16"/>
  <c r="J863" i="16"/>
  <c r="S863" i="16"/>
  <c r="J884" i="16"/>
  <c r="S884" i="16"/>
  <c r="J820" i="16"/>
  <c r="S820" i="16"/>
  <c r="J973" i="16"/>
  <c r="S973" i="16"/>
  <c r="J1014" i="16"/>
  <c r="S1014" i="16"/>
  <c r="J1013" i="16"/>
  <c r="S1013" i="16"/>
  <c r="J744" i="16"/>
  <c r="S744" i="16"/>
  <c r="J842" i="16"/>
  <c r="S842" i="16"/>
  <c r="J783" i="16"/>
  <c r="S783" i="16"/>
  <c r="J726" i="16"/>
  <c r="S726" i="16"/>
  <c r="J840" i="16"/>
  <c r="S840" i="16"/>
  <c r="J778" i="16"/>
  <c r="S778" i="16"/>
  <c r="J886" i="16"/>
  <c r="S886" i="16"/>
  <c r="J728" i="16"/>
  <c r="S728" i="16"/>
  <c r="J862" i="16"/>
  <c r="S862" i="16"/>
  <c r="J864" i="16"/>
  <c r="S864" i="16"/>
  <c r="J592" i="16"/>
  <c r="S592" i="16"/>
  <c r="J627" i="16"/>
  <c r="S627" i="16"/>
  <c r="J488" i="16"/>
  <c r="J71" i="16"/>
  <c r="S71" i="16"/>
  <c r="J173" i="16"/>
  <c r="S173" i="16"/>
  <c r="J231" i="16"/>
  <c r="S231" i="16"/>
  <c r="J245" i="16"/>
  <c r="S245" i="16"/>
  <c r="J130" i="16"/>
  <c r="S130" i="16"/>
  <c r="J240" i="16"/>
  <c r="S240" i="16"/>
  <c r="J395" i="16"/>
  <c r="J237" i="16"/>
  <c r="S237" i="16"/>
  <c r="J439" i="16"/>
  <c r="S439" i="16"/>
  <c r="J236" i="16"/>
  <c r="S236" i="16"/>
  <c r="J263" i="16"/>
  <c r="S263" i="16"/>
  <c r="J333" i="16"/>
  <c r="S333" i="16"/>
  <c r="J603" i="16"/>
  <c r="S603" i="16"/>
  <c r="J611" i="16"/>
  <c r="S611" i="16"/>
  <c r="J614" i="16"/>
  <c r="S614" i="16"/>
  <c r="J518" i="16"/>
  <c r="S518" i="16"/>
  <c r="J762" i="16"/>
  <c r="S762" i="16"/>
  <c r="J794" i="16"/>
  <c r="S794" i="16"/>
  <c r="J774" i="16"/>
  <c r="S774" i="16"/>
  <c r="J793" i="16"/>
  <c r="S793" i="16"/>
  <c r="J766" i="16"/>
  <c r="S766" i="16"/>
  <c r="J838" i="16"/>
  <c r="S838" i="16"/>
  <c r="J1004" i="16"/>
  <c r="S1004" i="16"/>
  <c r="J817" i="16"/>
  <c r="S817" i="16"/>
  <c r="J859" i="16"/>
  <c r="S859" i="16"/>
  <c r="J991" i="16"/>
  <c r="S991" i="16"/>
  <c r="J885" i="16"/>
  <c r="S885" i="16"/>
  <c r="J979" i="16"/>
  <c r="S979" i="16"/>
  <c r="J821" i="16"/>
  <c r="S821" i="16"/>
  <c r="J857" i="16"/>
  <c r="S857" i="16"/>
  <c r="J733" i="16"/>
  <c r="S733" i="16"/>
  <c r="J998" i="16"/>
  <c r="S998" i="16"/>
  <c r="J1002" i="16"/>
  <c r="S1002" i="16"/>
  <c r="J1081" i="16"/>
  <c r="S1081" i="16"/>
  <c r="J1063" i="16"/>
  <c r="S1063" i="16"/>
  <c r="J1307" i="16"/>
  <c r="S1307" i="16"/>
  <c r="J1891" i="16"/>
  <c r="S1891" i="16"/>
  <c r="J1154" i="16"/>
  <c r="S1154" i="16"/>
  <c r="J1188" i="16"/>
  <c r="S1188" i="16"/>
  <c r="J1214" i="16"/>
  <c r="S1214" i="16"/>
  <c r="J1152" i="16"/>
  <c r="S1152" i="16"/>
  <c r="J1078" i="16"/>
  <c r="S1078" i="16"/>
  <c r="J1189" i="16"/>
  <c r="S1189" i="16"/>
  <c r="J1170" i="16"/>
  <c r="S1170" i="16"/>
  <c r="J1166" i="16"/>
  <c r="S1166" i="16"/>
  <c r="J1157" i="16"/>
  <c r="S1157" i="16"/>
  <c r="J1062" i="16"/>
  <c r="S1062" i="16"/>
  <c r="J890" i="16"/>
  <c r="S890" i="16"/>
  <c r="J969" i="16"/>
  <c r="S969" i="16"/>
  <c r="J855" i="16"/>
  <c r="S855" i="16"/>
  <c r="J876" i="16"/>
  <c r="S876" i="16"/>
  <c r="J812" i="16"/>
  <c r="S812" i="16"/>
  <c r="J966" i="16"/>
  <c r="S966" i="16"/>
  <c r="J992" i="16"/>
  <c r="S992" i="16"/>
  <c r="J996" i="16"/>
  <c r="S996" i="16"/>
  <c r="J896" i="16"/>
  <c r="S896" i="16"/>
  <c r="J832" i="16"/>
  <c r="S832" i="16"/>
  <c r="J779" i="16"/>
  <c r="S779" i="16"/>
  <c r="J878" i="16"/>
  <c r="S878" i="16"/>
  <c r="J830" i="16"/>
  <c r="S830" i="16"/>
  <c r="J775" i="16"/>
  <c r="S775" i="16"/>
  <c r="J870" i="16"/>
  <c r="S870" i="16"/>
  <c r="J909" i="16"/>
  <c r="S909" i="16"/>
  <c r="J815" i="16"/>
  <c r="S815" i="16"/>
  <c r="J824" i="16"/>
  <c r="S824" i="16"/>
  <c r="J612" i="16"/>
  <c r="S612" i="16"/>
  <c r="J593" i="16"/>
  <c r="S593" i="16"/>
  <c r="J423" i="16"/>
  <c r="S423" i="16"/>
  <c r="J220" i="16"/>
  <c r="S220" i="16"/>
  <c r="J380" i="16"/>
  <c r="S380" i="16"/>
  <c r="J247" i="16"/>
  <c r="S247" i="16"/>
  <c r="J78" i="16"/>
  <c r="S78" i="16"/>
  <c r="J226" i="16"/>
  <c r="S226" i="16"/>
  <c r="J241" i="16"/>
  <c r="S241" i="16"/>
  <c r="J276" i="16"/>
  <c r="S276" i="16"/>
  <c r="J239" i="16"/>
  <c r="S239" i="16"/>
  <c r="J448" i="16"/>
  <c r="S448" i="16"/>
  <c r="J27" i="16"/>
  <c r="S27" i="16"/>
  <c r="J368" i="16"/>
  <c r="S368" i="16"/>
  <c r="J628" i="16"/>
  <c r="S628" i="16"/>
  <c r="J617" i="16"/>
  <c r="S617" i="16"/>
  <c r="J526" i="16"/>
  <c r="S526" i="16"/>
  <c r="J558" i="16"/>
  <c r="S558" i="16"/>
  <c r="J606" i="16"/>
  <c r="S606" i="16"/>
  <c r="J443" i="16"/>
  <c r="S443" i="16"/>
  <c r="J490" i="16"/>
  <c r="S490" i="16"/>
  <c r="J609" i="16"/>
  <c r="S609" i="16"/>
  <c r="J521" i="16"/>
  <c r="S521" i="16"/>
  <c r="J759" i="16"/>
  <c r="S759" i="16"/>
  <c r="J626" i="16"/>
  <c r="S626" i="16"/>
  <c r="J673" i="16"/>
  <c r="S673" i="16"/>
  <c r="J519" i="16"/>
  <c r="S519" i="16"/>
  <c r="J737" i="16"/>
  <c r="S737" i="16"/>
  <c r="J834" i="16"/>
  <c r="S834" i="16"/>
  <c r="J679" i="16"/>
  <c r="S679" i="16"/>
  <c r="J530" i="16"/>
  <c r="S530" i="16"/>
  <c r="J599" i="16"/>
  <c r="S599" i="16"/>
  <c r="J677" i="16"/>
  <c r="S677" i="16"/>
  <c r="J799" i="16"/>
  <c r="S799" i="16"/>
  <c r="J899" i="16"/>
  <c r="S899" i="16"/>
  <c r="J975" i="16"/>
  <c r="S975" i="16"/>
  <c r="J893" i="16"/>
  <c r="S893" i="16"/>
  <c r="J829" i="16"/>
  <c r="S829" i="16"/>
  <c r="J891" i="16"/>
  <c r="S891" i="16"/>
  <c r="J987" i="16"/>
  <c r="S987" i="16"/>
  <c r="J999" i="16"/>
  <c r="S999" i="16"/>
  <c r="J813" i="16"/>
  <c r="S813" i="16"/>
  <c r="J1072" i="16"/>
  <c r="S1072" i="16"/>
  <c r="J1021" i="16"/>
  <c r="S1021" i="16"/>
  <c r="J1082" i="16"/>
  <c r="S1082" i="16"/>
  <c r="J1005" i="16"/>
  <c r="S1005" i="16"/>
  <c r="J1066" i="16"/>
  <c r="S1066" i="16"/>
  <c r="J1103" i="16"/>
  <c r="S1103" i="16"/>
  <c r="J1275" i="16"/>
  <c r="S1275" i="16"/>
  <c r="J1311" i="16"/>
  <c r="S1311" i="16"/>
  <c r="J1886" i="16"/>
  <c r="S1886" i="16"/>
  <c r="J1149" i="16"/>
  <c r="S1149" i="16"/>
  <c r="J1178" i="16"/>
  <c r="S1178" i="16"/>
  <c r="J1209" i="16"/>
  <c r="S1209" i="16"/>
  <c r="J1142" i="16"/>
  <c r="S1142" i="16"/>
  <c r="J1071" i="16"/>
  <c r="S1071" i="16"/>
  <c r="J1179" i="16"/>
  <c r="S1179" i="16"/>
  <c r="J1168" i="16"/>
  <c r="S1168" i="16"/>
  <c r="J1160" i="16"/>
  <c r="S1160" i="16"/>
  <c r="J1145" i="16"/>
  <c r="S1145" i="16"/>
  <c r="J1001" i="16"/>
  <c r="S1001" i="16"/>
  <c r="J882" i="16"/>
  <c r="S882" i="16"/>
  <c r="J921" i="16"/>
  <c r="S921" i="16"/>
  <c r="J847" i="16"/>
  <c r="S847" i="16"/>
  <c r="J868" i="16"/>
  <c r="S868" i="16"/>
  <c r="J913" i="16"/>
  <c r="S913" i="16"/>
  <c r="J927" i="16"/>
  <c r="S927" i="16"/>
  <c r="J919" i="16"/>
  <c r="S919" i="16"/>
  <c r="J929" i="16"/>
  <c r="S929" i="16"/>
  <c r="J856" i="16"/>
  <c r="S856" i="16"/>
  <c r="J822" i="16"/>
  <c r="S822" i="16"/>
  <c r="J772" i="16"/>
  <c r="S772" i="16"/>
  <c r="J858" i="16"/>
  <c r="S858" i="16"/>
  <c r="J819" i="16"/>
  <c r="S819" i="16"/>
  <c r="J771" i="16"/>
  <c r="S771" i="16"/>
  <c r="J839" i="16"/>
  <c r="S839" i="16"/>
  <c r="J902" i="16"/>
  <c r="S902" i="16"/>
  <c r="J784" i="16"/>
  <c r="S784" i="16"/>
  <c r="J678" i="16"/>
  <c r="J604" i="16"/>
  <c r="S604" i="16"/>
  <c r="J522" i="16"/>
  <c r="S522" i="16"/>
  <c r="J476" i="16"/>
  <c r="J77" i="16"/>
  <c r="S77" i="16"/>
  <c r="J392" i="16"/>
  <c r="S392" i="16"/>
  <c r="J20" i="16"/>
  <c r="S20" i="16"/>
  <c r="J300" i="16"/>
  <c r="S300" i="16"/>
  <c r="J434" i="16"/>
  <c r="S434" i="16"/>
  <c r="J307" i="16"/>
  <c r="S307" i="16"/>
  <c r="J323" i="16"/>
  <c r="S323" i="16"/>
  <c r="J492" i="16"/>
  <c r="S492" i="16"/>
  <c r="J482" i="16"/>
  <c r="J687" i="16"/>
  <c r="S687" i="16"/>
  <c r="J537" i="16"/>
  <c r="S537" i="16"/>
  <c r="J620" i="16"/>
  <c r="S620" i="16"/>
  <c r="J479" i="16"/>
  <c r="S479" i="16"/>
  <c r="J517" i="16"/>
  <c r="S517" i="16"/>
  <c r="J545" i="16"/>
  <c r="S545" i="16"/>
  <c r="J690" i="16"/>
  <c r="S690" i="16"/>
  <c r="J681" i="16"/>
  <c r="S681" i="16"/>
  <c r="J738" i="16"/>
  <c r="S738" i="16"/>
  <c r="J680" i="16"/>
  <c r="S680" i="16"/>
  <c r="J826" i="16"/>
  <c r="S826" i="16"/>
  <c r="J533" i="16"/>
  <c r="S533" i="16"/>
  <c r="J607" i="16"/>
  <c r="J735" i="16"/>
  <c r="S735" i="16"/>
  <c r="J770" i="16"/>
  <c r="S770" i="16"/>
  <c r="J731" i="16"/>
  <c r="S731" i="16"/>
  <c r="J769" i="16"/>
  <c r="S769" i="16"/>
  <c r="J965" i="16"/>
  <c r="S965" i="16"/>
  <c r="J906" i="16"/>
  <c r="S906" i="16"/>
  <c r="J892" i="16"/>
  <c r="S892" i="16"/>
  <c r="J1003" i="16"/>
  <c r="S1003" i="16"/>
  <c r="J841" i="16"/>
  <c r="S841" i="16"/>
  <c r="J883" i="16"/>
  <c r="S883" i="16"/>
  <c r="J970" i="16"/>
  <c r="S970" i="16"/>
  <c r="J1022" i="16"/>
  <c r="S1022" i="16"/>
  <c r="J1187" i="16"/>
  <c r="S1187" i="16"/>
  <c r="J1068" i="16"/>
  <c r="S1068" i="16"/>
  <c r="J1350" i="16"/>
  <c r="S1350" i="16"/>
  <c r="J1194" i="16"/>
  <c r="S1194" i="16"/>
  <c r="J836" i="16"/>
  <c r="S836" i="16"/>
  <c r="J736" i="16"/>
  <c r="S736" i="16"/>
  <c r="J393" i="16"/>
  <c r="S393" i="16"/>
  <c r="J597" i="16"/>
  <c r="S597" i="16"/>
  <c r="J806" i="16"/>
  <c r="S806" i="16"/>
  <c r="J802" i="16"/>
  <c r="S802" i="16"/>
  <c r="J1283" i="16"/>
  <c r="S1283" i="16"/>
  <c r="J1345" i="16"/>
  <c r="S1345" i="16"/>
  <c r="J1118" i="16"/>
  <c r="S1118" i="16"/>
  <c r="J1385" i="16"/>
  <c r="S1385" i="16"/>
  <c r="J1885" i="16"/>
  <c r="S1885" i="16"/>
  <c r="J1192" i="16"/>
  <c r="S1192" i="16"/>
  <c r="J1000" i="16"/>
  <c r="S1000" i="16"/>
  <c r="J796" i="16"/>
  <c r="S796" i="16"/>
  <c r="J126" i="16"/>
  <c r="S126" i="16"/>
  <c r="J234" i="16"/>
  <c r="S234" i="16"/>
  <c r="J81" i="16"/>
  <c r="S81" i="16"/>
  <c r="J481" i="16"/>
  <c r="S481" i="16"/>
  <c r="J520" i="16"/>
  <c r="S520" i="16"/>
  <c r="J827" i="16"/>
  <c r="S827" i="16"/>
  <c r="J725" i="16"/>
  <c r="S725" i="16"/>
  <c r="J861" i="16"/>
  <c r="S861" i="16"/>
  <c r="J1110" i="16"/>
  <c r="S1110" i="16"/>
  <c r="J1195" i="16"/>
  <c r="S1195" i="16"/>
  <c r="J1287" i="16"/>
  <c r="S1287" i="16"/>
  <c r="J1263" i="16"/>
  <c r="S1263" i="16"/>
  <c r="J1887" i="16"/>
  <c r="S1887" i="16"/>
  <c r="J1186" i="16"/>
  <c r="S1186" i="16"/>
  <c r="J1133" i="16"/>
  <c r="S1133" i="16"/>
  <c r="J1084" i="16"/>
  <c r="S1084" i="16"/>
  <c r="J743" i="16"/>
  <c r="S743" i="16"/>
  <c r="J258" i="16"/>
  <c r="S258" i="16"/>
  <c r="J297" i="16"/>
  <c r="S297" i="16"/>
  <c r="J781" i="16"/>
  <c r="S781" i="16"/>
  <c r="J1087" i="16"/>
  <c r="S1087" i="16"/>
  <c r="J1303" i="16"/>
  <c r="S1303" i="16"/>
  <c r="J1315" i="16"/>
  <c r="S1315" i="16"/>
  <c r="J1231" i="16"/>
  <c r="S1231" i="16"/>
  <c r="J1380" i="16"/>
  <c r="S1380" i="16"/>
  <c r="J1370" i="16"/>
  <c r="S1370" i="16"/>
  <c r="J1894" i="16"/>
  <c r="J1890" i="16"/>
  <c r="S1890" i="16"/>
  <c r="J1176" i="16"/>
  <c r="S1176" i="16"/>
  <c r="J1144" i="16"/>
  <c r="S1144" i="16"/>
  <c r="J1079" i="16"/>
  <c r="S1079" i="16"/>
  <c r="J760" i="16"/>
  <c r="S760" i="16"/>
  <c r="J228" i="16"/>
  <c r="S228" i="16"/>
  <c r="J41" i="16"/>
  <c r="S41" i="16"/>
  <c r="J600" i="16"/>
  <c r="S600" i="16"/>
  <c r="J1255" i="16"/>
  <c r="S1255" i="16"/>
  <c r="J1223" i="16"/>
  <c r="S1223" i="16"/>
  <c r="J1327" i="16"/>
  <c r="S1327" i="16"/>
  <c r="J1323" i="16"/>
  <c r="S1323" i="16"/>
  <c r="J1141" i="16"/>
  <c r="S1141" i="16"/>
  <c r="J907" i="16"/>
  <c r="S907" i="16"/>
  <c r="J823" i="16"/>
  <c r="S823" i="16"/>
  <c r="J888" i="16"/>
  <c r="S888" i="16"/>
  <c r="J1023" i="16"/>
  <c r="S1023" i="16"/>
  <c r="J1279" i="16"/>
  <c r="S1279" i="16"/>
  <c r="J1091" i="16"/>
  <c r="S1091" i="16"/>
  <c r="J1365" i="16"/>
  <c r="S1365" i="16"/>
  <c r="J1375" i="16"/>
  <c r="S1375" i="16"/>
  <c r="J1184" i="16"/>
  <c r="S1184" i="16"/>
  <c r="J1064" i="16"/>
  <c r="S1064" i="16"/>
  <c r="J846" i="16"/>
  <c r="S846" i="16"/>
  <c r="J920" i="16"/>
  <c r="S920" i="16"/>
  <c r="J34" i="16"/>
  <c r="S34" i="16"/>
  <c r="J285" i="16"/>
  <c r="S285" i="16"/>
  <c r="J524" i="16"/>
  <c r="S524" i="16"/>
  <c r="J623" i="16"/>
  <c r="S623" i="16"/>
  <c r="J685" i="16"/>
  <c r="S685" i="16"/>
  <c r="J889" i="16"/>
  <c r="S889" i="16"/>
  <c r="J825" i="16"/>
  <c r="S825" i="16"/>
  <c r="J1083" i="16"/>
  <c r="S1083" i="16"/>
  <c r="J1122" i="16"/>
  <c r="S1122" i="16"/>
  <c r="J1199" i="16"/>
  <c r="S1199" i="16"/>
  <c r="J918" i="16"/>
  <c r="S918" i="16"/>
  <c r="J1059" i="16"/>
  <c r="S1059" i="16"/>
  <c r="J1319" i="16"/>
  <c r="S1319" i="16"/>
  <c r="J1095" i="16"/>
  <c r="S1095" i="16"/>
  <c r="J1067" i="16"/>
  <c r="S1067" i="16"/>
  <c r="J1131" i="16"/>
  <c r="S1131" i="16"/>
  <c r="J1163" i="16"/>
  <c r="S1163" i="16"/>
  <c r="J1889" i="16"/>
  <c r="S1889" i="16"/>
  <c r="J1127" i="16"/>
  <c r="S1127" i="16"/>
  <c r="J879" i="16"/>
  <c r="S879" i="16"/>
  <c r="J790" i="16"/>
  <c r="S790" i="16"/>
  <c r="J610" i="16"/>
  <c r="S610" i="16"/>
  <c r="J121" i="16"/>
  <c r="S121" i="16"/>
  <c r="J357" i="16"/>
  <c r="J251" i="16"/>
  <c r="S251" i="16"/>
  <c r="J489" i="16"/>
  <c r="S489" i="16"/>
  <c r="J601" i="16"/>
  <c r="S601" i="16"/>
  <c r="J809" i="16"/>
  <c r="S809" i="16"/>
  <c r="J1018" i="16"/>
  <c r="S1018" i="16"/>
  <c r="J1267" i="16"/>
  <c r="S1267" i="16"/>
  <c r="J1058" i="16"/>
  <c r="S1058" i="16"/>
  <c r="J1295" i="16"/>
  <c r="S1295" i="16"/>
  <c r="J1331" i="16"/>
  <c r="S1331" i="16"/>
  <c r="J1212" i="16"/>
  <c r="S1212" i="16"/>
  <c r="J917" i="16"/>
  <c r="S917" i="16"/>
  <c r="J747" i="16"/>
  <c r="S747" i="16"/>
  <c r="J619" i="16"/>
  <c r="J244" i="16"/>
  <c r="S244" i="16"/>
  <c r="J877" i="16"/>
  <c r="S877" i="16"/>
  <c r="J897" i="16"/>
  <c r="S897" i="16"/>
  <c r="J853" i="16"/>
  <c r="S853" i="16"/>
  <c r="J1147" i="16"/>
  <c r="S1147" i="16"/>
  <c r="J1299" i="16"/>
  <c r="S1299" i="16"/>
  <c r="J1335" i="16"/>
  <c r="S1335" i="16"/>
  <c r="J1340" i="16"/>
  <c r="S1340" i="16"/>
  <c r="J1151" i="16"/>
  <c r="S1151" i="16"/>
  <c r="W361" i="17"/>
  <c r="X361" i="17"/>
  <c r="V1884" i="19"/>
  <c r="X1884" i="19"/>
  <c r="U1931" i="16"/>
  <c r="W664" i="19"/>
  <c r="Y664" i="19"/>
  <c r="X664" i="19"/>
  <c r="Y287" i="19"/>
  <c r="X287" i="19"/>
  <c r="W287" i="19"/>
  <c r="Y1394" i="19"/>
  <c r="X1394" i="19"/>
  <c r="W1394" i="19"/>
  <c r="X484" i="19"/>
  <c r="Y484" i="19"/>
  <c r="W484" i="19"/>
  <c r="Y1622" i="19"/>
  <c r="W1622" i="19"/>
  <c r="X1622" i="19"/>
  <c r="V1057" i="19"/>
  <c r="Y1373" i="19"/>
  <c r="X1373" i="19"/>
  <c r="W1373" i="19"/>
  <c r="Y1580" i="19"/>
  <c r="X1580" i="19"/>
  <c r="W1580" i="19"/>
  <c r="Y334" i="19"/>
  <c r="X334" i="19"/>
  <c r="W334" i="19"/>
  <c r="Y982" i="19"/>
  <c r="X982" i="19"/>
  <c r="W982" i="19"/>
  <c r="Y1429" i="19"/>
  <c r="X1429" i="19"/>
  <c r="W1429" i="19"/>
  <c r="W1364" i="19"/>
  <c r="X1364" i="19"/>
  <c r="Y1364" i="19"/>
  <c r="Y503" i="19"/>
  <c r="X503" i="19"/>
  <c r="W503" i="19"/>
  <c r="Y1533" i="19"/>
  <c r="X1533" i="19"/>
  <c r="W1533" i="19"/>
  <c r="Y1419" i="19"/>
  <c r="X1419" i="19"/>
  <c r="W1419" i="19"/>
  <c r="Y1663" i="19"/>
  <c r="X1663" i="19"/>
  <c r="W1663" i="19"/>
  <c r="Y281" i="19"/>
  <c r="X281" i="19"/>
  <c r="W281" i="19"/>
  <c r="Y527" i="19"/>
  <c r="X527" i="19"/>
  <c r="W527" i="19"/>
  <c r="W1557" i="19"/>
  <c r="Y1557" i="19"/>
  <c r="X1557" i="19"/>
  <c r="Y1897" i="19"/>
  <c r="X1897" i="19"/>
  <c r="W1897" i="19"/>
  <c r="Y295" i="19"/>
  <c r="W295" i="19"/>
  <c r="X295" i="19"/>
  <c r="Y1392" i="19"/>
  <c r="X1392" i="19"/>
  <c r="W1392" i="19"/>
  <c r="W440" i="19"/>
  <c r="Y440" i="19"/>
  <c r="X440" i="19"/>
  <c r="Y575" i="19"/>
  <c r="W575" i="19"/>
  <c r="X575" i="19"/>
  <c r="W691" i="19"/>
  <c r="Y691" i="19"/>
  <c r="X691" i="19"/>
  <c r="Y1620" i="19"/>
  <c r="X1620" i="19"/>
  <c r="W1620" i="19"/>
  <c r="Y1727" i="19"/>
  <c r="X1727" i="19"/>
  <c r="W1727" i="19"/>
  <c r="Y159" i="19"/>
  <c r="X159" i="19"/>
  <c r="W159" i="19"/>
  <c r="Y964" i="19"/>
  <c r="X964" i="19"/>
  <c r="W964" i="19"/>
  <c r="Y283" i="19"/>
  <c r="X283" i="19"/>
  <c r="W283" i="19"/>
  <c r="Y304" i="19"/>
  <c r="X304" i="19"/>
  <c r="W304" i="19"/>
  <c r="W501" i="19"/>
  <c r="Y501" i="19"/>
  <c r="X501" i="19"/>
  <c r="Y1403" i="19"/>
  <c r="X1403" i="19"/>
  <c r="W1403" i="19"/>
  <c r="X1371" i="19"/>
  <c r="W1371" i="19"/>
  <c r="Y1371" i="19"/>
  <c r="Y182" i="19"/>
  <c r="X182" i="19"/>
  <c r="W182" i="19"/>
  <c r="Y980" i="19"/>
  <c r="X980" i="19"/>
  <c r="W980" i="19"/>
  <c r="W1431" i="19"/>
  <c r="Y1431" i="19"/>
  <c r="X1431" i="19"/>
  <c r="X1614" i="19"/>
  <c r="W1614" i="19"/>
  <c r="Y1614" i="19"/>
  <c r="Y495" i="19"/>
  <c r="X495" i="19"/>
  <c r="W495" i="19"/>
  <c r="X1469" i="19"/>
  <c r="W1469" i="19"/>
  <c r="Y1469" i="19"/>
  <c r="Y1548" i="19"/>
  <c r="W1548" i="19"/>
  <c r="X1548" i="19"/>
  <c r="X1596" i="19"/>
  <c r="W1596" i="19"/>
  <c r="Y1596" i="19"/>
  <c r="Y274" i="19"/>
  <c r="W274" i="19"/>
  <c r="X274" i="19"/>
  <c r="W505" i="19"/>
  <c r="Y505" i="19"/>
  <c r="X505" i="19"/>
  <c r="X986" i="19"/>
  <c r="W986" i="19"/>
  <c r="Y986" i="19"/>
  <c r="Y1532" i="19"/>
  <c r="W1532" i="19"/>
  <c r="X1532" i="19"/>
  <c r="X1664" i="19"/>
  <c r="Y1664" i="19"/>
  <c r="W1664" i="19"/>
  <c r="X1635" i="19"/>
  <c r="Y1635" i="19"/>
  <c r="W1635" i="19"/>
  <c r="Y672" i="19"/>
  <c r="W672" i="19"/>
  <c r="X672" i="19"/>
  <c r="Y1164" i="19"/>
  <c r="X1164" i="19"/>
  <c r="W1164" i="19"/>
  <c r="Y1679" i="19"/>
  <c r="X1679" i="19"/>
  <c r="W1679" i="19"/>
  <c r="Y1781" i="19"/>
  <c r="X1781" i="19"/>
  <c r="W1781" i="19"/>
  <c r="Y1395" i="19"/>
  <c r="X1395" i="19"/>
  <c r="W1395" i="19"/>
  <c r="X485" i="19"/>
  <c r="W485" i="19"/>
  <c r="Y485" i="19"/>
  <c r="W577" i="19"/>
  <c r="X577" i="19"/>
  <c r="Y577" i="19"/>
  <c r="X1643" i="19"/>
  <c r="Y1643" i="19"/>
  <c r="W1643" i="19"/>
  <c r="Y1731" i="19"/>
  <c r="X1731" i="19"/>
  <c r="W1731" i="19"/>
  <c r="X296" i="19"/>
  <c r="W296" i="19"/>
  <c r="Y296" i="19"/>
  <c r="Y306" i="19"/>
  <c r="X306" i="19"/>
  <c r="W306" i="19"/>
  <c r="Y1405" i="19"/>
  <c r="X1405" i="19"/>
  <c r="W1405" i="19"/>
  <c r="W1372" i="19"/>
  <c r="Y1372" i="19"/>
  <c r="X1372" i="19"/>
  <c r="W1581" i="19"/>
  <c r="Y1581" i="19"/>
  <c r="X1581" i="19"/>
  <c r="Y113" i="19"/>
  <c r="X113" i="19"/>
  <c r="W113" i="19"/>
  <c r="Y132" i="19"/>
  <c r="X132" i="19"/>
  <c r="W132" i="19"/>
  <c r="Y338" i="19"/>
  <c r="X338" i="19"/>
  <c r="W338" i="19"/>
  <c r="X1617" i="19"/>
  <c r="W1617" i="19"/>
  <c r="Y1617" i="19"/>
  <c r="W497" i="19"/>
  <c r="Y497" i="19"/>
  <c r="X497" i="19"/>
  <c r="Y1471" i="19"/>
  <c r="X1471" i="19"/>
  <c r="W1471" i="19"/>
  <c r="Y1550" i="19"/>
  <c r="X1550" i="19"/>
  <c r="W1550" i="19"/>
  <c r="Y1703" i="19"/>
  <c r="X1703" i="19"/>
  <c r="W1703" i="19"/>
  <c r="X275" i="19"/>
  <c r="W275" i="19"/>
  <c r="Y275" i="19"/>
  <c r="W984" i="19"/>
  <c r="Y984" i="19"/>
  <c r="X984" i="19"/>
  <c r="W1632" i="19"/>
  <c r="X1632" i="19"/>
  <c r="Y1632" i="19"/>
  <c r="P1931" i="19"/>
  <c r="X670" i="19"/>
  <c r="Y670" i="19"/>
  <c r="W670" i="19"/>
  <c r="X1165" i="19"/>
  <c r="W1165" i="19"/>
  <c r="Y1165" i="19"/>
  <c r="X1683" i="19"/>
  <c r="Y1683" i="19"/>
  <c r="W1683" i="19"/>
  <c r="U216" i="19"/>
  <c r="Y420" i="19"/>
  <c r="X420" i="19"/>
  <c r="W420" i="19"/>
  <c r="Y442" i="19"/>
  <c r="W442" i="19"/>
  <c r="X442" i="19"/>
  <c r="Y576" i="19"/>
  <c r="X576" i="19"/>
  <c r="W576" i="19"/>
  <c r="X1351" i="19"/>
  <c r="Y1351" i="19"/>
  <c r="W1351" i="19"/>
  <c r="W1644" i="19"/>
  <c r="Y1644" i="19"/>
  <c r="X1644" i="19"/>
  <c r="W1729" i="19"/>
  <c r="Y1729" i="19"/>
  <c r="X1729" i="19"/>
  <c r="X158" i="19"/>
  <c r="W158" i="19"/>
  <c r="Y158" i="19"/>
  <c r="Y298" i="19"/>
  <c r="X298" i="19"/>
  <c r="W298" i="19"/>
  <c r="X284" i="19"/>
  <c r="W284" i="19"/>
  <c r="Y284" i="19"/>
  <c r="Y305" i="19"/>
  <c r="X305" i="19"/>
  <c r="W305" i="19"/>
  <c r="X500" i="19"/>
  <c r="Y500" i="19"/>
  <c r="W500" i="19"/>
  <c r="Y1407" i="19"/>
  <c r="X1407" i="19"/>
  <c r="W1407" i="19"/>
  <c r="W1374" i="19"/>
  <c r="X1374" i="19"/>
  <c r="Y1374" i="19"/>
  <c r="Y133" i="19"/>
  <c r="X133" i="19"/>
  <c r="W133" i="19"/>
  <c r="Y156" i="19"/>
  <c r="X156" i="19"/>
  <c r="W156" i="19"/>
  <c r="Y981" i="19"/>
  <c r="X981" i="19"/>
  <c r="W981" i="19"/>
  <c r="Y1428" i="19"/>
  <c r="X1428" i="19"/>
  <c r="W1428" i="19"/>
  <c r="X1547" i="19"/>
  <c r="W1547" i="19"/>
  <c r="Y1547" i="19"/>
  <c r="X1706" i="19"/>
  <c r="W1706" i="19"/>
  <c r="Y1706" i="19"/>
  <c r="Y985" i="19"/>
  <c r="X985" i="19"/>
  <c r="W985" i="19"/>
  <c r="W1531" i="19"/>
  <c r="X1531" i="19"/>
  <c r="Y1531" i="19"/>
  <c r="Y1415" i="19"/>
  <c r="X1415" i="19"/>
  <c r="W1415" i="19"/>
  <c r="W1662" i="19"/>
  <c r="Y1662" i="19"/>
  <c r="X1662" i="19"/>
  <c r="Y1634" i="19"/>
  <c r="X1634" i="19"/>
  <c r="W1634" i="19"/>
  <c r="X445" i="19"/>
  <c r="Y445" i="19"/>
  <c r="W445" i="19"/>
  <c r="X1166" i="19"/>
  <c r="W1166" i="19"/>
  <c r="Y1166" i="19"/>
  <c r="Y1782" i="19"/>
  <c r="X1782" i="19"/>
  <c r="W1782" i="19"/>
  <c r="Y292" i="19"/>
  <c r="X292" i="19"/>
  <c r="W292" i="19"/>
  <c r="Y486" i="19"/>
  <c r="X486" i="19"/>
  <c r="W486" i="19"/>
  <c r="X525" i="19"/>
  <c r="Y525" i="19"/>
  <c r="Y579" i="19"/>
  <c r="X579" i="19"/>
  <c r="W579" i="19"/>
  <c r="Y1646" i="19"/>
  <c r="X1646" i="19"/>
  <c r="W1646" i="19"/>
  <c r="Y1619" i="19"/>
  <c r="W1619" i="19"/>
  <c r="X1619" i="19"/>
  <c r="Y1728" i="19"/>
  <c r="X1728" i="19"/>
  <c r="W1728" i="19"/>
  <c r="W299" i="19"/>
  <c r="Y299" i="19"/>
  <c r="X299" i="19"/>
  <c r="X1579" i="19"/>
  <c r="W1579" i="19"/>
  <c r="Y1579" i="19"/>
  <c r="Y172" i="19"/>
  <c r="X172" i="19"/>
  <c r="W172" i="19"/>
  <c r="X168" i="19"/>
  <c r="W168" i="19"/>
  <c r="Y168" i="19"/>
  <c r="Y1613" i="19"/>
  <c r="X1613" i="19"/>
  <c r="W1613" i="19"/>
  <c r="X1852" i="19"/>
  <c r="Y1852" i="19"/>
  <c r="W1852" i="19"/>
  <c r="Y87" i="19"/>
  <c r="X87" i="19"/>
  <c r="W87" i="19"/>
  <c r="X1361" i="19"/>
  <c r="W1361" i="19"/>
  <c r="Y1361" i="19"/>
  <c r="Y1473" i="19"/>
  <c r="W1473" i="19"/>
  <c r="X1473" i="19"/>
  <c r="W1599" i="19"/>
  <c r="Y1599" i="19"/>
  <c r="X1599" i="19"/>
  <c r="X1707" i="19"/>
  <c r="W1707" i="19"/>
  <c r="Y1707" i="19"/>
  <c r="W1417" i="19"/>
  <c r="Y1417" i="19"/>
  <c r="X1417" i="19"/>
  <c r="W534" i="19"/>
  <c r="X534" i="19"/>
  <c r="Y534" i="19"/>
  <c r="W446" i="19"/>
  <c r="Y446" i="19"/>
  <c r="X446" i="19"/>
  <c r="X1555" i="19"/>
  <c r="W1555" i="19"/>
  <c r="Y1555" i="19"/>
  <c r="Y1784" i="19"/>
  <c r="W1784" i="19"/>
  <c r="X1784" i="19"/>
  <c r="P1929" i="19"/>
  <c r="P1936" i="19"/>
  <c r="P1939" i="19"/>
  <c r="Y18" i="19"/>
  <c r="X18" i="19"/>
  <c r="W18" i="19"/>
  <c r="X293" i="19"/>
  <c r="W293" i="19"/>
  <c r="Y293" i="19"/>
  <c r="Y441" i="19"/>
  <c r="X441" i="19"/>
  <c r="W441" i="19"/>
  <c r="Y1353" i="19"/>
  <c r="X1353" i="19"/>
  <c r="W1353" i="19"/>
  <c r="W1623" i="19"/>
  <c r="Y1623" i="19"/>
  <c r="X1623" i="19"/>
  <c r="X1730" i="19"/>
  <c r="W1730" i="19"/>
  <c r="Y1730" i="19"/>
  <c r="Y1406" i="19"/>
  <c r="X1406" i="19"/>
  <c r="W1406" i="19"/>
  <c r="Y152" i="19"/>
  <c r="X152" i="19"/>
  <c r="W152" i="19"/>
  <c r="Y160" i="19"/>
  <c r="X160" i="19"/>
  <c r="W160" i="19"/>
  <c r="Y336" i="19"/>
  <c r="X336" i="19"/>
  <c r="W336" i="19"/>
  <c r="Y1430" i="19"/>
  <c r="X1430" i="19"/>
  <c r="W1430" i="19"/>
  <c r="X1616" i="19"/>
  <c r="Y1616" i="19"/>
  <c r="W1616" i="19"/>
  <c r="W1551" i="19"/>
  <c r="Y1551" i="19"/>
  <c r="X1551" i="19"/>
  <c r="Y1595" i="19"/>
  <c r="W1595" i="19"/>
  <c r="X1595" i="19"/>
  <c r="W1705" i="19"/>
  <c r="Y1705" i="19"/>
  <c r="X1705" i="19"/>
  <c r="Y142" i="19"/>
  <c r="X142" i="19"/>
  <c r="W142" i="19"/>
  <c r="Y277" i="19"/>
  <c r="X277" i="19"/>
  <c r="W277" i="19"/>
  <c r="Y504" i="19"/>
  <c r="X504" i="19"/>
  <c r="W504" i="19"/>
  <c r="W1665" i="19"/>
  <c r="Y1665" i="19"/>
  <c r="X1665" i="19"/>
  <c r="Y536" i="19"/>
  <c r="X536" i="19"/>
  <c r="W536" i="19"/>
  <c r="X671" i="19"/>
  <c r="W671" i="19"/>
  <c r="Y671" i="19"/>
  <c r="Y1553" i="19"/>
  <c r="X1553" i="19"/>
  <c r="W1553" i="19"/>
  <c r="Y1680" i="19"/>
  <c r="W1680" i="19"/>
  <c r="X1680" i="19"/>
  <c r="X1783" i="19"/>
  <c r="W1783" i="19"/>
  <c r="Y1783" i="19"/>
  <c r="X449" i="19"/>
  <c r="W449" i="19"/>
  <c r="Y449" i="19"/>
  <c r="W1393" i="19"/>
  <c r="Y1393" i="19"/>
  <c r="X1393" i="19"/>
  <c r="Y578" i="19"/>
  <c r="X578" i="19"/>
  <c r="W578" i="19"/>
  <c r="W1352" i="19"/>
  <c r="Y1352" i="19"/>
  <c r="X1352" i="19"/>
  <c r="X1647" i="19"/>
  <c r="Y1647" i="19"/>
  <c r="W1647" i="19"/>
  <c r="X499" i="19"/>
  <c r="Y499" i="19"/>
  <c r="W499" i="19"/>
  <c r="X1404" i="19"/>
  <c r="W1404" i="19"/>
  <c r="Y1404" i="19"/>
  <c r="Y1577" i="19"/>
  <c r="X1577" i="19"/>
  <c r="W1577" i="19"/>
  <c r="W335" i="19"/>
  <c r="Y335" i="19"/>
  <c r="X335" i="19"/>
  <c r="Y496" i="19"/>
  <c r="X496" i="19"/>
  <c r="W496" i="19"/>
  <c r="Y1363" i="19"/>
  <c r="X1363" i="19"/>
  <c r="W1363" i="19"/>
  <c r="X1470" i="19"/>
  <c r="W1470" i="19"/>
  <c r="Y1470" i="19"/>
  <c r="Y1597" i="19"/>
  <c r="W1597" i="19"/>
  <c r="X1597" i="19"/>
  <c r="Y1704" i="19"/>
  <c r="X1704" i="19"/>
  <c r="W1704" i="19"/>
  <c r="X1530" i="19"/>
  <c r="Y1530" i="19"/>
  <c r="W1530" i="19"/>
  <c r="Y1418" i="19"/>
  <c r="X1418" i="19"/>
  <c r="W1418" i="19"/>
  <c r="Y1631" i="19"/>
  <c r="X1631" i="19"/>
  <c r="W1631" i="19"/>
  <c r="Y535" i="19"/>
  <c r="X535" i="19"/>
  <c r="W535" i="19"/>
  <c r="X447" i="19"/>
  <c r="W447" i="19"/>
  <c r="Y447" i="19"/>
  <c r="Y1554" i="19"/>
  <c r="X1554" i="19"/>
  <c r="W1554" i="19"/>
  <c r="W1681" i="19"/>
  <c r="Y1681" i="19"/>
  <c r="X1681" i="19"/>
  <c r="Y1785" i="19"/>
  <c r="W1785" i="19"/>
  <c r="X1785" i="19"/>
  <c r="Y286" i="19"/>
  <c r="X286" i="19"/>
  <c r="W286" i="19"/>
  <c r="Y1391" i="19"/>
  <c r="X1391" i="19"/>
  <c r="W1391" i="19"/>
  <c r="U1932" i="19"/>
  <c r="V724" i="19"/>
  <c r="W1354" i="19"/>
  <c r="X1354" i="19"/>
  <c r="Y1354" i="19"/>
  <c r="W1645" i="19"/>
  <c r="Y1645" i="19"/>
  <c r="X1645" i="19"/>
  <c r="W1621" i="19"/>
  <c r="X1621" i="19"/>
  <c r="Y1621" i="19"/>
  <c r="Y68" i="19"/>
  <c r="X68" i="19"/>
  <c r="W68" i="19"/>
  <c r="U475" i="19"/>
  <c r="U1931" i="19"/>
  <c r="W1578" i="19"/>
  <c r="Y1578" i="19"/>
  <c r="X1578" i="19"/>
  <c r="Y164" i="19"/>
  <c r="X164" i="19"/>
  <c r="W164" i="19"/>
  <c r="Y337" i="19"/>
  <c r="X337" i="19"/>
  <c r="W337" i="19"/>
  <c r="W1427" i="19"/>
  <c r="Y1427" i="19"/>
  <c r="X1427" i="19"/>
  <c r="W1615" i="19"/>
  <c r="Y1615" i="19"/>
  <c r="X1615" i="19"/>
  <c r="X350" i="19"/>
  <c r="W350" i="19"/>
  <c r="Y350" i="19"/>
  <c r="W1362" i="19"/>
  <c r="Y1362" i="19"/>
  <c r="X1362" i="19"/>
  <c r="Y1472" i="19"/>
  <c r="X1472" i="19"/>
  <c r="W1472" i="19"/>
  <c r="Y1549" i="19"/>
  <c r="X1549" i="19"/>
  <c r="W1549" i="19"/>
  <c r="Y1598" i="19"/>
  <c r="X1598" i="19"/>
  <c r="W1598" i="19"/>
  <c r="X141" i="19"/>
  <c r="W141" i="19"/>
  <c r="Y141" i="19"/>
  <c r="X278" i="19"/>
  <c r="Y278" i="19"/>
  <c r="W278" i="19"/>
  <c r="Y1529" i="19"/>
  <c r="X1529" i="19"/>
  <c r="W1529" i="19"/>
  <c r="Y1416" i="19"/>
  <c r="X1416" i="19"/>
  <c r="W1416" i="19"/>
  <c r="X1661" i="19"/>
  <c r="Y1661" i="19"/>
  <c r="W1661" i="19"/>
  <c r="W1633" i="19"/>
  <c r="X1633" i="19"/>
  <c r="Y1633" i="19"/>
  <c r="Y280" i="19"/>
  <c r="X280" i="19"/>
  <c r="W280" i="19"/>
  <c r="W1024" i="19"/>
  <c r="Y1024" i="19"/>
  <c r="X1024" i="19"/>
  <c r="W1556" i="19"/>
  <c r="Y1556" i="19"/>
  <c r="X1556" i="19"/>
  <c r="X1682" i="19"/>
  <c r="Y1682" i="19"/>
  <c r="W1682" i="19"/>
  <c r="N361" i="18"/>
  <c r="N225" i="18"/>
  <c r="X113" i="18"/>
  <c r="W113" i="18"/>
  <c r="Y113" i="18"/>
  <c r="Y68" i="18"/>
  <c r="X68" i="18"/>
  <c r="W68" i="18"/>
  <c r="Y281" i="18"/>
  <c r="X281" i="18"/>
  <c r="W281" i="18"/>
  <c r="X531" i="18"/>
  <c r="Y531" i="18"/>
  <c r="W531" i="18"/>
  <c r="X964" i="18"/>
  <c r="W964" i="18"/>
  <c r="Y964" i="18"/>
  <c r="Y1304" i="18"/>
  <c r="X1304" i="18"/>
  <c r="W1304" i="18"/>
  <c r="Y1376" i="18"/>
  <c r="X1376" i="18"/>
  <c r="W1376" i="18"/>
  <c r="X1633" i="18"/>
  <c r="W1633" i="18"/>
  <c r="Y1633" i="18"/>
  <c r="X1711" i="18"/>
  <c r="Y1711" i="18"/>
  <c r="W1711" i="18"/>
  <c r="Y299" i="18"/>
  <c r="X299" i="18"/>
  <c r="W299" i="18"/>
  <c r="W547" i="18"/>
  <c r="Y547" i="18"/>
  <c r="X547" i="18"/>
  <c r="Y1272" i="18"/>
  <c r="W1272" i="18"/>
  <c r="X1272" i="18"/>
  <c r="Y1434" i="18"/>
  <c r="X1434" i="18"/>
  <c r="W1434" i="18"/>
  <c r="W1664" i="18"/>
  <c r="Y1664" i="18"/>
  <c r="X1664" i="18"/>
  <c r="X1703" i="18"/>
  <c r="Y1703" i="18"/>
  <c r="W1703" i="18"/>
  <c r="Y1242" i="18"/>
  <c r="W1242" i="18"/>
  <c r="X1242" i="18"/>
  <c r="Y1280" i="18"/>
  <c r="X1280" i="18"/>
  <c r="W1280" i="18"/>
  <c r="Y1637" i="18"/>
  <c r="X1637" i="18"/>
  <c r="W1637" i="18"/>
  <c r="X1719" i="18"/>
  <c r="Y1719" i="18"/>
  <c r="W1719" i="18"/>
  <c r="Y255" i="18"/>
  <c r="X255" i="18"/>
  <c r="W255" i="18"/>
  <c r="X1509" i="18"/>
  <c r="W1509" i="18"/>
  <c r="Y1509" i="18"/>
  <c r="Y1682" i="18"/>
  <c r="X1682" i="18"/>
  <c r="W1682" i="18"/>
  <c r="W290" i="18"/>
  <c r="Y290" i="18"/>
  <c r="X290" i="18"/>
  <c r="X691" i="18"/>
  <c r="W691" i="18"/>
  <c r="Y691" i="18"/>
  <c r="X1532" i="18"/>
  <c r="W1532" i="18"/>
  <c r="Y1532" i="18"/>
  <c r="Y1811" i="18"/>
  <c r="X1811" i="18"/>
  <c r="W1811" i="18"/>
  <c r="W1728" i="18"/>
  <c r="Y1728" i="18"/>
  <c r="X1728" i="18"/>
  <c r="X1337" i="18"/>
  <c r="W1337" i="18"/>
  <c r="Y1337" i="18"/>
  <c r="Y1400" i="18"/>
  <c r="W1400" i="18"/>
  <c r="X1400" i="18"/>
  <c r="W1850" i="18"/>
  <c r="Y1850" i="18"/>
  <c r="X1850" i="18"/>
  <c r="Y1296" i="18"/>
  <c r="X1296" i="18"/>
  <c r="W1296" i="18"/>
  <c r="X350" i="18"/>
  <c r="W350" i="18"/>
  <c r="Y350" i="18"/>
  <c r="Y358" i="18"/>
  <c r="X358" i="18"/>
  <c r="W358" i="18"/>
  <c r="Y994" i="18"/>
  <c r="X994" i="18"/>
  <c r="W994" i="18"/>
  <c r="Y1217" i="18"/>
  <c r="X1217" i="18"/>
  <c r="W1217" i="18"/>
  <c r="Y1458" i="18"/>
  <c r="X1458" i="18"/>
  <c r="W1458" i="18"/>
  <c r="X1593" i="18"/>
  <c r="W1593" i="18"/>
  <c r="Y1593" i="18"/>
  <c r="X1803" i="18"/>
  <c r="Y1803" i="18"/>
  <c r="W1803" i="18"/>
  <c r="Y532" i="18"/>
  <c r="X532" i="18"/>
  <c r="W532" i="18"/>
  <c r="Y1266" i="18"/>
  <c r="X1266" i="18"/>
  <c r="W1266" i="18"/>
  <c r="Y1305" i="18"/>
  <c r="W1305" i="18"/>
  <c r="X1305" i="18"/>
  <c r="X1379" i="18"/>
  <c r="Y1379" i="18"/>
  <c r="W1379" i="18"/>
  <c r="W1635" i="18"/>
  <c r="Y1635" i="18"/>
  <c r="X1635" i="18"/>
  <c r="W1736" i="18"/>
  <c r="Y1736" i="18"/>
  <c r="X1736" i="18"/>
  <c r="Y1710" i="18"/>
  <c r="W1710" i="18"/>
  <c r="X1710" i="18"/>
  <c r="Y1273" i="18"/>
  <c r="W1273" i="18"/>
  <c r="X1273" i="18"/>
  <c r="X1809" i="18"/>
  <c r="W1809" i="18"/>
  <c r="Y1809" i="18"/>
  <c r="X1109" i="18"/>
  <c r="W1109" i="18"/>
  <c r="Y1109" i="18"/>
  <c r="Y1241" i="18"/>
  <c r="W1241" i="18"/>
  <c r="X1241" i="18"/>
  <c r="Y1281" i="18"/>
  <c r="W1281" i="18"/>
  <c r="X1281" i="18"/>
  <c r="W1639" i="18"/>
  <c r="Y1639" i="18"/>
  <c r="X1639" i="18"/>
  <c r="Y1715" i="18"/>
  <c r="W1715" i="18"/>
  <c r="X1715" i="18"/>
  <c r="Y221" i="18"/>
  <c r="X221" i="18"/>
  <c r="W221" i="18"/>
  <c r="U216" i="18"/>
  <c r="V216" i="18"/>
  <c r="X286" i="18"/>
  <c r="Y286" i="18"/>
  <c r="W286" i="18"/>
  <c r="Y435" i="18"/>
  <c r="X435" i="18"/>
  <c r="W435" i="18"/>
  <c r="X1180" i="18"/>
  <c r="Y1180" i="18"/>
  <c r="W1180" i="18"/>
  <c r="Y1208" i="18"/>
  <c r="X1208" i="18"/>
  <c r="W1208" i="18"/>
  <c r="Y1680" i="18"/>
  <c r="X1680" i="18"/>
  <c r="W1680" i="18"/>
  <c r="X304" i="18"/>
  <c r="Y304" i="18"/>
  <c r="W304" i="18"/>
  <c r="Y1176" i="18"/>
  <c r="X1176" i="18"/>
  <c r="W1176" i="18"/>
  <c r="Y1814" i="18"/>
  <c r="X1814" i="18"/>
  <c r="W1814" i="18"/>
  <c r="Y1730" i="18"/>
  <c r="W1730" i="18"/>
  <c r="X1730" i="18"/>
  <c r="Y180" i="18"/>
  <c r="X180" i="18"/>
  <c r="W180" i="18"/>
  <c r="Y986" i="18"/>
  <c r="X986" i="18"/>
  <c r="W986" i="18"/>
  <c r="X1339" i="18"/>
  <c r="W1339" i="18"/>
  <c r="Y1339" i="18"/>
  <c r="X1852" i="18"/>
  <c r="W1852" i="18"/>
  <c r="Y1852" i="18"/>
  <c r="Y420" i="18"/>
  <c r="X420" i="18"/>
  <c r="W420" i="18"/>
  <c r="Y1297" i="18"/>
  <c r="W1297" i="18"/>
  <c r="X1297" i="18"/>
  <c r="Y1483" i="18"/>
  <c r="X1483" i="18"/>
  <c r="W1483" i="18"/>
  <c r="Y361" i="18"/>
  <c r="X361" i="18"/>
  <c r="W361" i="18"/>
  <c r="X534" i="18"/>
  <c r="Y534" i="18"/>
  <c r="W534" i="18"/>
  <c r="X1024" i="18"/>
  <c r="Y1024" i="18"/>
  <c r="W1024" i="18"/>
  <c r="W1459" i="18"/>
  <c r="Y1459" i="18"/>
  <c r="X1459" i="18"/>
  <c r="X280" i="18"/>
  <c r="Y280" i="18"/>
  <c r="W280" i="18"/>
  <c r="X1377" i="18"/>
  <c r="W1377" i="18"/>
  <c r="Y1377" i="18"/>
  <c r="X1712" i="18"/>
  <c r="Y1712" i="18"/>
  <c r="W1712" i="18"/>
  <c r="W187" i="18"/>
  <c r="Y187" i="18"/>
  <c r="X187" i="18"/>
  <c r="X298" i="18"/>
  <c r="Y298" i="18"/>
  <c r="W298" i="18"/>
  <c r="X1436" i="18"/>
  <c r="W1436" i="18"/>
  <c r="Y1436" i="18"/>
  <c r="X1665" i="18"/>
  <c r="Y1665" i="18"/>
  <c r="W1665" i="18"/>
  <c r="Y1705" i="18"/>
  <c r="W1705" i="18"/>
  <c r="X1705" i="18"/>
  <c r="W1160" i="18"/>
  <c r="Y1160" i="18"/>
  <c r="X1160" i="18"/>
  <c r="Y1641" i="18"/>
  <c r="X1641" i="18"/>
  <c r="W1641" i="18"/>
  <c r="Y1717" i="18"/>
  <c r="X1717" i="18"/>
  <c r="W1717" i="18"/>
  <c r="W437" i="18"/>
  <c r="Y437" i="18"/>
  <c r="X437" i="18"/>
  <c r="Y1210" i="18"/>
  <c r="X1210" i="18"/>
  <c r="W1210" i="18"/>
  <c r="Y1506" i="18"/>
  <c r="X1506" i="18"/>
  <c r="W1506" i="18"/>
  <c r="X87" i="18"/>
  <c r="Y87" i="18"/>
  <c r="W87" i="18"/>
  <c r="Y306" i="18"/>
  <c r="X306" i="18"/>
  <c r="W306" i="18"/>
  <c r="Y977" i="18"/>
  <c r="X977" i="18"/>
  <c r="W977" i="18"/>
  <c r="Y1153" i="18"/>
  <c r="X1153" i="18"/>
  <c r="W1153" i="18"/>
  <c r="Y1177" i="18"/>
  <c r="X1177" i="18"/>
  <c r="W1177" i="18"/>
  <c r="Y1613" i="18"/>
  <c r="X1613" i="18"/>
  <c r="W1613" i="18"/>
  <c r="X1813" i="18"/>
  <c r="W1813" i="18"/>
  <c r="Y1813" i="18"/>
  <c r="W1338" i="18"/>
  <c r="Y1338" i="18"/>
  <c r="X1338" i="18"/>
  <c r="Y1399" i="18"/>
  <c r="X1399" i="18"/>
  <c r="W1399" i="18"/>
  <c r="T1930" i="18"/>
  <c r="Y360" i="18"/>
  <c r="X360" i="18"/>
  <c r="W360" i="18"/>
  <c r="Y373" i="18"/>
  <c r="X373" i="18"/>
  <c r="W373" i="18"/>
  <c r="W536" i="18"/>
  <c r="Y536" i="18"/>
  <c r="X536" i="18"/>
  <c r="U1934" i="18"/>
  <c r="V1057" i="18"/>
  <c r="X1104" i="18"/>
  <c r="Y1104" i="18"/>
  <c r="W1104" i="18"/>
  <c r="Y1264" i="18"/>
  <c r="W1264" i="18"/>
  <c r="X1264" i="18"/>
  <c r="Y1632" i="18"/>
  <c r="X1632" i="18"/>
  <c r="W1632" i="18"/>
  <c r="Y1737" i="18"/>
  <c r="X1737" i="18"/>
  <c r="W1737" i="18"/>
  <c r="Y1713" i="18"/>
  <c r="W1713" i="18"/>
  <c r="X1713" i="18"/>
  <c r="W188" i="18"/>
  <c r="Y188" i="18"/>
  <c r="X188" i="18"/>
  <c r="Y1806" i="18"/>
  <c r="X1806" i="18"/>
  <c r="W1806" i="18"/>
  <c r="W302" i="18"/>
  <c r="Y302" i="18"/>
  <c r="X302" i="18"/>
  <c r="X1107" i="18"/>
  <c r="Y1107" i="18"/>
  <c r="W1107" i="18"/>
  <c r="Y1162" i="18"/>
  <c r="X1162" i="18"/>
  <c r="W1162" i="18"/>
  <c r="Y1314" i="18"/>
  <c r="X1314" i="18"/>
  <c r="W1314" i="18"/>
  <c r="W1716" i="18"/>
  <c r="Y1716" i="18"/>
  <c r="X1716" i="18"/>
  <c r="W257" i="18"/>
  <c r="Y257" i="18"/>
  <c r="X257" i="18"/>
  <c r="Y1181" i="18"/>
  <c r="X1181" i="18"/>
  <c r="W1181" i="18"/>
  <c r="Y1508" i="18"/>
  <c r="X1508" i="18"/>
  <c r="W1508" i="18"/>
  <c r="W305" i="18"/>
  <c r="Y305" i="18"/>
  <c r="X305" i="18"/>
  <c r="W1248" i="18"/>
  <c r="Y1248" i="18"/>
  <c r="X1248" i="18"/>
  <c r="Y1178" i="18"/>
  <c r="X1178" i="18"/>
  <c r="W1178" i="18"/>
  <c r="Y1529" i="18"/>
  <c r="X1529" i="18"/>
  <c r="W1529" i="18"/>
  <c r="W1615" i="18"/>
  <c r="Y1615" i="18"/>
  <c r="X1615" i="18"/>
  <c r="Y1815" i="18"/>
  <c r="W1815" i="18"/>
  <c r="X1815" i="18"/>
  <c r="Y1729" i="18"/>
  <c r="X1729" i="18"/>
  <c r="W1729" i="18"/>
  <c r="X181" i="18"/>
  <c r="W181" i="18"/>
  <c r="Y181" i="18"/>
  <c r="Y275" i="18"/>
  <c r="X275" i="18"/>
  <c r="W275" i="18"/>
  <c r="Y1088" i="18"/>
  <c r="X1088" i="18"/>
  <c r="W1088" i="18"/>
  <c r="Y1847" i="18"/>
  <c r="X1847" i="18"/>
  <c r="W1847" i="18"/>
  <c r="Y293" i="18"/>
  <c r="X293" i="18"/>
  <c r="W293" i="18"/>
  <c r="U475" i="18"/>
  <c r="U1931" i="18"/>
  <c r="X1481" i="18"/>
  <c r="W1481" i="18"/>
  <c r="Y1481" i="18"/>
  <c r="Y348" i="18"/>
  <c r="X348" i="18"/>
  <c r="W348" i="18"/>
  <c r="X1105" i="18"/>
  <c r="W1105" i="18"/>
  <c r="Y1105" i="18"/>
  <c r="X1216" i="18"/>
  <c r="W1216" i="18"/>
  <c r="Y1216" i="18"/>
  <c r="Y1258" i="18"/>
  <c r="X1258" i="18"/>
  <c r="W1258" i="18"/>
  <c r="Y1461" i="18"/>
  <c r="X1461" i="18"/>
  <c r="W1461" i="18"/>
  <c r="W1591" i="18"/>
  <c r="Y1591" i="18"/>
  <c r="X1591" i="18"/>
  <c r="Y1799" i="18"/>
  <c r="X1799" i="18"/>
  <c r="W1799" i="18"/>
  <c r="V1884" i="18"/>
  <c r="X931" i="18"/>
  <c r="W931" i="18"/>
  <c r="Y931" i="18"/>
  <c r="Y1265" i="18"/>
  <c r="W1265" i="18"/>
  <c r="X1265" i="18"/>
  <c r="Y135" i="18"/>
  <c r="X135" i="18"/>
  <c r="W135" i="18"/>
  <c r="X1805" i="18"/>
  <c r="Y1805" i="18"/>
  <c r="W1805" i="18"/>
  <c r="Y1638" i="18"/>
  <c r="X1638" i="18"/>
  <c r="W1638" i="18"/>
  <c r="X1718" i="18"/>
  <c r="Y1718" i="18"/>
  <c r="W1718" i="18"/>
  <c r="X154" i="18"/>
  <c r="W154" i="18"/>
  <c r="Y154" i="18"/>
  <c r="X254" i="18"/>
  <c r="Y254" i="18"/>
  <c r="W254" i="18"/>
  <c r="X1121" i="18"/>
  <c r="Y1121" i="18"/>
  <c r="W1121" i="18"/>
  <c r="X1182" i="18"/>
  <c r="W1182" i="18"/>
  <c r="Y1182" i="18"/>
  <c r="Y976" i="18"/>
  <c r="W976" i="18"/>
  <c r="X976" i="18"/>
  <c r="Y1290" i="18"/>
  <c r="X1290" i="18"/>
  <c r="W1290" i="18"/>
  <c r="W1531" i="18"/>
  <c r="Y1531" i="18"/>
  <c r="X1531" i="18"/>
  <c r="Y1617" i="18"/>
  <c r="X1617" i="18"/>
  <c r="W1617" i="18"/>
  <c r="Y1812" i="18"/>
  <c r="X1812" i="18"/>
  <c r="W1812" i="18"/>
  <c r="Y1090" i="18"/>
  <c r="X1090" i="18"/>
  <c r="W1090" i="18"/>
  <c r="Y1851" i="18"/>
  <c r="X1851" i="18"/>
  <c r="W1851" i="18"/>
  <c r="W278" i="18"/>
  <c r="Y278" i="18"/>
  <c r="X278" i="18"/>
  <c r="Y223" i="18"/>
  <c r="X223" i="18"/>
  <c r="W223" i="18"/>
  <c r="Y1484" i="18"/>
  <c r="X1484" i="18"/>
  <c r="W1484" i="18"/>
  <c r="W349" i="18"/>
  <c r="Y349" i="18"/>
  <c r="X349" i="18"/>
  <c r="Y535" i="18"/>
  <c r="X535" i="18"/>
  <c r="W535" i="18"/>
  <c r="Y1218" i="18"/>
  <c r="X1218" i="18"/>
  <c r="W1218" i="18"/>
  <c r="W1592" i="18"/>
  <c r="Y1592" i="18"/>
  <c r="X1592" i="18"/>
  <c r="Y1802" i="18"/>
  <c r="X1802" i="18"/>
  <c r="W1802" i="18"/>
  <c r="Y147" i="18"/>
  <c r="X147" i="18"/>
  <c r="W147" i="18"/>
  <c r="Y394" i="18"/>
  <c r="X394" i="18"/>
  <c r="W394" i="18"/>
  <c r="Y1075" i="18"/>
  <c r="X1075" i="18"/>
  <c r="W1075" i="18"/>
  <c r="X1634" i="18"/>
  <c r="Y1634" i="18"/>
  <c r="W1634" i="18"/>
  <c r="X1735" i="18"/>
  <c r="Y1735" i="18"/>
  <c r="W1735" i="18"/>
  <c r="W338" i="18"/>
  <c r="Y338" i="18"/>
  <c r="X338" i="18"/>
  <c r="Y546" i="18"/>
  <c r="X546" i="18"/>
  <c r="W546" i="18"/>
  <c r="Y1433" i="18"/>
  <c r="X1433" i="18"/>
  <c r="W1433" i="18"/>
  <c r="Y1661" i="18"/>
  <c r="X1661" i="18"/>
  <c r="W1661" i="18"/>
  <c r="X1704" i="18"/>
  <c r="Y1704" i="18"/>
  <c r="W1704" i="18"/>
  <c r="Y1807" i="18"/>
  <c r="W1807" i="18"/>
  <c r="X1807" i="18"/>
  <c r="Y1108" i="18"/>
  <c r="X1108" i="18"/>
  <c r="W1108" i="18"/>
  <c r="Y1312" i="18"/>
  <c r="X1312" i="18"/>
  <c r="W1312" i="18"/>
  <c r="Y1640" i="18"/>
  <c r="X1640" i="18"/>
  <c r="W1640" i="18"/>
  <c r="Y256" i="18"/>
  <c r="X256" i="18"/>
  <c r="W256" i="18"/>
  <c r="X1119" i="18"/>
  <c r="Y1119" i="18"/>
  <c r="W1119" i="18"/>
  <c r="X1679" i="18"/>
  <c r="Y1679" i="18"/>
  <c r="W1679" i="18"/>
  <c r="N399" i="18"/>
  <c r="Y529" i="18"/>
  <c r="X529" i="18"/>
  <c r="X1152" i="18"/>
  <c r="W1152" i="18"/>
  <c r="Y1152" i="18"/>
  <c r="Y1250" i="18"/>
  <c r="W1250" i="18"/>
  <c r="X1250" i="18"/>
  <c r="Y1533" i="18"/>
  <c r="X1533" i="18"/>
  <c r="W1533" i="18"/>
  <c r="W1614" i="18"/>
  <c r="Y1614" i="18"/>
  <c r="X1614" i="18"/>
  <c r="X1727" i="18"/>
  <c r="Y1727" i="18"/>
  <c r="W1727" i="18"/>
  <c r="X274" i="18"/>
  <c r="Y274" i="18"/>
  <c r="W274" i="18"/>
  <c r="Y985" i="18"/>
  <c r="X985" i="18"/>
  <c r="W985" i="18"/>
  <c r="X1089" i="18"/>
  <c r="Y1089" i="18"/>
  <c r="W1089" i="18"/>
  <c r="Y1401" i="18"/>
  <c r="X1401" i="18"/>
  <c r="W1401" i="18"/>
  <c r="X292" i="18"/>
  <c r="Y292" i="18"/>
  <c r="W292" i="18"/>
  <c r="X1485" i="18"/>
  <c r="W1485" i="18"/>
  <c r="Y1485" i="18"/>
  <c r="Y346" i="18"/>
  <c r="X346" i="18"/>
  <c r="W346" i="18"/>
  <c r="X359" i="18"/>
  <c r="W359" i="18"/>
  <c r="Y359" i="18"/>
  <c r="Y992" i="18"/>
  <c r="X992" i="18"/>
  <c r="W992" i="18"/>
  <c r="Y1256" i="18"/>
  <c r="W1256" i="18"/>
  <c r="X1256" i="18"/>
  <c r="X1801" i="18"/>
  <c r="Y1801" i="18"/>
  <c r="W1801" i="18"/>
  <c r="T1939" i="18"/>
  <c r="W1076" i="18"/>
  <c r="X1076" i="18"/>
  <c r="Y1076" i="18"/>
  <c r="Y1306" i="18"/>
  <c r="X1306" i="18"/>
  <c r="W1306" i="18"/>
  <c r="Y1378" i="18"/>
  <c r="X1378" i="18"/>
  <c r="W1378" i="18"/>
  <c r="Y1733" i="18"/>
  <c r="X1733" i="18"/>
  <c r="W1733" i="18"/>
  <c r="W136" i="18"/>
  <c r="X136" i="18"/>
  <c r="Y136" i="18"/>
  <c r="X548" i="18"/>
  <c r="W548" i="18"/>
  <c r="Y548" i="18"/>
  <c r="Y1274" i="18"/>
  <c r="X1274" i="18"/>
  <c r="W1274" i="18"/>
  <c r="W1435" i="18"/>
  <c r="Y1435" i="18"/>
  <c r="X1435" i="18"/>
  <c r="X1663" i="18"/>
  <c r="W1663" i="18"/>
  <c r="Y1663" i="18"/>
  <c r="Y1706" i="18"/>
  <c r="X1706" i="18"/>
  <c r="W1706" i="18"/>
  <c r="Y1808" i="18"/>
  <c r="X1808" i="18"/>
  <c r="W1808" i="18"/>
  <c r="P1931" i="18"/>
  <c r="Y1282" i="18"/>
  <c r="X1282" i="18"/>
  <c r="W1282" i="18"/>
  <c r="Y1313" i="18"/>
  <c r="W1313" i="18"/>
  <c r="X1313" i="18"/>
  <c r="Y436" i="18"/>
  <c r="X436" i="18"/>
  <c r="W436" i="18"/>
  <c r="W1120" i="18"/>
  <c r="Y1120" i="18"/>
  <c r="X1120" i="18"/>
  <c r="Y1209" i="18"/>
  <c r="X1209" i="18"/>
  <c r="W1209" i="18"/>
  <c r="Y1505" i="18"/>
  <c r="X1505" i="18"/>
  <c r="W1505" i="18"/>
  <c r="W1683" i="18"/>
  <c r="Y1683" i="18"/>
  <c r="X1683" i="18"/>
  <c r="Y978" i="18"/>
  <c r="X978" i="18"/>
  <c r="W978" i="18"/>
  <c r="Y1154" i="18"/>
  <c r="X1154" i="18"/>
  <c r="W1154" i="18"/>
  <c r="Y1249" i="18"/>
  <c r="W1249" i="18"/>
  <c r="X1249" i="18"/>
  <c r="Y1288" i="18"/>
  <c r="X1288" i="18"/>
  <c r="W1288" i="18"/>
  <c r="Y1530" i="18"/>
  <c r="X1530" i="18"/>
  <c r="W1530" i="18"/>
  <c r="X1397" i="18"/>
  <c r="Y1397" i="18"/>
  <c r="W1397" i="18"/>
  <c r="X1849" i="18"/>
  <c r="W1849" i="18"/>
  <c r="Y1849" i="18"/>
  <c r="Y1298" i="18"/>
  <c r="X1298" i="18"/>
  <c r="W1298" i="18"/>
  <c r="Y993" i="18"/>
  <c r="X993" i="18"/>
  <c r="W993" i="18"/>
  <c r="Y1257" i="18"/>
  <c r="W1257" i="18"/>
  <c r="X1257" i="18"/>
  <c r="X1457" i="18"/>
  <c r="Y1457" i="18"/>
  <c r="W1457" i="18"/>
  <c r="Y1589" i="18"/>
  <c r="X1589" i="18"/>
  <c r="W1589" i="18"/>
  <c r="V18" i="18"/>
  <c r="W148" i="18"/>
  <c r="Y148" i="18"/>
  <c r="X148" i="18"/>
  <c r="W1631" i="18"/>
  <c r="Y1631" i="18"/>
  <c r="X1631" i="18"/>
  <c r="X1734" i="18"/>
  <c r="W1734" i="18"/>
  <c r="Y1734" i="18"/>
  <c r="Y1709" i="18"/>
  <c r="W1709" i="18"/>
  <c r="X1709" i="18"/>
  <c r="W284" i="18"/>
  <c r="Y284" i="18"/>
  <c r="X284" i="18"/>
  <c r="Y1437" i="18"/>
  <c r="X1437" i="18"/>
  <c r="W1437" i="18"/>
  <c r="W1662" i="18"/>
  <c r="Y1662" i="18"/>
  <c r="X1662" i="18"/>
  <c r="Y1707" i="18"/>
  <c r="W1707" i="18"/>
  <c r="X1707" i="18"/>
  <c r="Y449" i="18"/>
  <c r="X449" i="18"/>
  <c r="W449" i="18"/>
  <c r="Y1161" i="18"/>
  <c r="X1161" i="18"/>
  <c r="W1161" i="18"/>
  <c r="W1240" i="18"/>
  <c r="X1240" i="18"/>
  <c r="Y1240" i="18"/>
  <c r="W155" i="18"/>
  <c r="Y155" i="18"/>
  <c r="X155" i="18"/>
  <c r="Y287" i="18"/>
  <c r="X287" i="18"/>
  <c r="W287" i="18"/>
  <c r="W1507" i="18"/>
  <c r="Y1507" i="18"/>
  <c r="X1507" i="18"/>
  <c r="W1681" i="18"/>
  <c r="X1681" i="18"/>
  <c r="Y1681" i="18"/>
  <c r="Y1289" i="18"/>
  <c r="W1289" i="18"/>
  <c r="X1289" i="18"/>
  <c r="Y1616" i="18"/>
  <c r="X1616" i="18"/>
  <c r="W1616" i="18"/>
  <c r="Y1731" i="18"/>
  <c r="X1731" i="18"/>
  <c r="W1731" i="18"/>
  <c r="U1932" i="18"/>
  <c r="V724" i="18"/>
  <c r="Y984" i="18"/>
  <c r="W984" i="18"/>
  <c r="X984" i="18"/>
  <c r="Y1336" i="18"/>
  <c r="X1336" i="18"/>
  <c r="W1336" i="18"/>
  <c r="W1398" i="18"/>
  <c r="Y1398" i="18"/>
  <c r="X1398" i="18"/>
  <c r="Y1848" i="18"/>
  <c r="X1848" i="18"/>
  <c r="W1848" i="18"/>
  <c r="Y527" i="18"/>
  <c r="X527" i="18"/>
  <c r="W1482" i="18"/>
  <c r="Y1482" i="18"/>
  <c r="X1482" i="18"/>
  <c r="W296" i="18"/>
  <c r="X296" i="18"/>
  <c r="Y296" i="18"/>
  <c r="Y347" i="18"/>
  <c r="X347" i="18"/>
  <c r="W347" i="18"/>
  <c r="Y1460" i="18"/>
  <c r="W1460" i="18"/>
  <c r="X1460" i="18"/>
  <c r="X1590" i="18"/>
  <c r="Y1590" i="18"/>
  <c r="W1590" i="18"/>
  <c r="W1800" i="18"/>
  <c r="Y1800" i="18"/>
  <c r="X1800" i="18"/>
  <c r="Y113" i="17"/>
  <c r="X113" i="17"/>
  <c r="W113" i="17"/>
  <c r="N225" i="17"/>
  <c r="Y188" i="17"/>
  <c r="X188" i="17"/>
  <c r="W188" i="17"/>
  <c r="Y1232" i="17"/>
  <c r="X1232" i="17"/>
  <c r="W1232" i="17"/>
  <c r="X1261" i="17"/>
  <c r="W1261" i="17"/>
  <c r="Y1261" i="17"/>
  <c r="Y1661" i="17"/>
  <c r="X1661" i="17"/>
  <c r="W1661" i="17"/>
  <c r="Y1807" i="17"/>
  <c r="X1807" i="17"/>
  <c r="W1807" i="17"/>
  <c r="W152" i="17"/>
  <c r="Y152" i="17"/>
  <c r="X152" i="17"/>
  <c r="Y532" i="17"/>
  <c r="X532" i="17"/>
  <c r="W532" i="17"/>
  <c r="W575" i="17"/>
  <c r="Y575" i="17"/>
  <c r="X575" i="17"/>
  <c r="Y1209" i="17"/>
  <c r="X1209" i="17"/>
  <c r="W1209" i="17"/>
  <c r="Y1328" i="17"/>
  <c r="X1328" i="17"/>
  <c r="W1328" i="17"/>
  <c r="W1518" i="17"/>
  <c r="Y1518" i="17"/>
  <c r="X1518" i="17"/>
  <c r="Y570" i="17"/>
  <c r="X570" i="17"/>
  <c r="W570" i="17"/>
  <c r="Y1189" i="17"/>
  <c r="X1189" i="17"/>
  <c r="W1189" i="17"/>
  <c r="Y1317" i="17"/>
  <c r="X1317" i="17"/>
  <c r="W1317" i="17"/>
  <c r="Y1689" i="17"/>
  <c r="W1689" i="17"/>
  <c r="X1689" i="17"/>
  <c r="Y1791" i="17"/>
  <c r="X1791" i="17"/>
  <c r="W1791" i="17"/>
  <c r="W272" i="17"/>
  <c r="Y272" i="17"/>
  <c r="X272" i="17"/>
  <c r="Y535" i="17"/>
  <c r="X535" i="17"/>
  <c r="W535" i="17"/>
  <c r="X1417" i="17"/>
  <c r="Y1417" i="17"/>
  <c r="W1417" i="17"/>
  <c r="Y1306" i="17"/>
  <c r="X1306" i="17"/>
  <c r="W1306" i="17"/>
  <c r="Y1346" i="17"/>
  <c r="X1346" i="17"/>
  <c r="W1346" i="17"/>
  <c r="Y219" i="17"/>
  <c r="X219" i="17"/>
  <c r="W219" i="17"/>
  <c r="U216" i="17"/>
  <c r="V216" i="17"/>
  <c r="Y1322" i="17"/>
  <c r="X1322" i="17"/>
  <c r="W1322" i="17"/>
  <c r="Y1755" i="17"/>
  <c r="W1755" i="17"/>
  <c r="X1755" i="17"/>
  <c r="W1124" i="17"/>
  <c r="Y1124" i="17"/>
  <c r="X1124" i="17"/>
  <c r="Y1137" i="17"/>
  <c r="X1137" i="17"/>
  <c r="W1137" i="17"/>
  <c r="W1405" i="17"/>
  <c r="X1405" i="17"/>
  <c r="Y1405" i="17"/>
  <c r="Y1493" i="17"/>
  <c r="X1493" i="17"/>
  <c r="W1493" i="17"/>
  <c r="W1543" i="17"/>
  <c r="Y1543" i="17"/>
  <c r="X1543" i="17"/>
  <c r="Y1237" i="17"/>
  <c r="W1237" i="17"/>
  <c r="X1237" i="17"/>
  <c r="X1679" i="17"/>
  <c r="Y1679" i="17"/>
  <c r="W1679" i="17"/>
  <c r="X1655" i="17"/>
  <c r="Y1655" i="17"/>
  <c r="W1655" i="17"/>
  <c r="Y344" i="17"/>
  <c r="X1170" i="17"/>
  <c r="W1170" i="17"/>
  <c r="Y1170" i="17"/>
  <c r="W1389" i="17"/>
  <c r="Y1389" i="17"/>
  <c r="X1389" i="17"/>
  <c r="Y1325" i="17"/>
  <c r="X1325" i="17"/>
  <c r="W1325" i="17"/>
  <c r="Y1336" i="17"/>
  <c r="X1336" i="17"/>
  <c r="W1336" i="17"/>
  <c r="W1359" i="17"/>
  <c r="Y1359" i="17"/>
  <c r="X1359" i="17"/>
  <c r="Y1694" i="17"/>
  <c r="X1694" i="17"/>
  <c r="W1694" i="17"/>
  <c r="X1818" i="17"/>
  <c r="Y1818" i="17"/>
  <c r="W1818" i="17"/>
  <c r="W1765" i="17"/>
  <c r="Y1765" i="17"/>
  <c r="X1765" i="17"/>
  <c r="X390" i="17"/>
  <c r="W390" i="17"/>
  <c r="Y390" i="17"/>
  <c r="Y1233" i="17"/>
  <c r="X1233" i="17"/>
  <c r="W1233" i="17"/>
  <c r="Y1176" i="17"/>
  <c r="X1176" i="17"/>
  <c r="W1176" i="17"/>
  <c r="W1449" i="17"/>
  <c r="X1449" i="17"/>
  <c r="Y1449" i="17"/>
  <c r="X1663" i="17"/>
  <c r="W1663" i="17"/>
  <c r="Y1663" i="17"/>
  <c r="X1805" i="17"/>
  <c r="Y1805" i="17"/>
  <c r="W1805" i="17"/>
  <c r="X156" i="17"/>
  <c r="W156" i="17"/>
  <c r="Y156" i="17"/>
  <c r="P1931" i="17"/>
  <c r="X577" i="17"/>
  <c r="W577" i="17"/>
  <c r="Y577" i="17"/>
  <c r="Y1734" i="17"/>
  <c r="X1734" i="17"/>
  <c r="W1734" i="17"/>
  <c r="Y314" i="17"/>
  <c r="W356" i="17"/>
  <c r="Y356" i="17"/>
  <c r="X356" i="17"/>
  <c r="W572" i="17"/>
  <c r="Y572" i="17"/>
  <c r="X572" i="17"/>
  <c r="Y1290" i="17"/>
  <c r="X1290" i="17"/>
  <c r="W1290" i="17"/>
  <c r="Y1276" i="17"/>
  <c r="X1276" i="17"/>
  <c r="W1276" i="17"/>
  <c r="X269" i="17"/>
  <c r="Y269" i="17"/>
  <c r="W269" i="17"/>
  <c r="W536" i="17"/>
  <c r="Y536" i="17"/>
  <c r="X536" i="17"/>
  <c r="Y1347" i="17"/>
  <c r="X1347" i="17"/>
  <c r="W1347" i="17"/>
  <c r="W1716" i="17"/>
  <c r="Y1716" i="17"/>
  <c r="X1716" i="17"/>
  <c r="X496" i="17"/>
  <c r="W496" i="17"/>
  <c r="Y496" i="17"/>
  <c r="Y1256" i="17"/>
  <c r="W1256" i="17"/>
  <c r="X1256" i="17"/>
  <c r="Y1296" i="17"/>
  <c r="X1296" i="17"/>
  <c r="W1296" i="17"/>
  <c r="W1463" i="17"/>
  <c r="Y1463" i="17"/>
  <c r="X1463" i="17"/>
  <c r="Y1754" i="17"/>
  <c r="X1754" i="17"/>
  <c r="W1754" i="17"/>
  <c r="U475" i="17"/>
  <c r="U1931" i="17"/>
  <c r="Y1123" i="17"/>
  <c r="X1123" i="17"/>
  <c r="W1123" i="17"/>
  <c r="Y1282" i="17"/>
  <c r="X1282" i="17"/>
  <c r="W1282" i="17"/>
  <c r="W1495" i="17"/>
  <c r="Y1495" i="17"/>
  <c r="X1495" i="17"/>
  <c r="Y1545" i="17"/>
  <c r="X1545" i="17"/>
  <c r="W1545" i="17"/>
  <c r="P1929" i="17"/>
  <c r="P1936" i="17"/>
  <c r="Y562" i="17"/>
  <c r="W562" i="17"/>
  <c r="X562" i="17"/>
  <c r="Y1105" i="17"/>
  <c r="X1105" i="17"/>
  <c r="W1105" i="17"/>
  <c r="Y1134" i="17"/>
  <c r="X1134" i="17"/>
  <c r="W1134" i="17"/>
  <c r="W1656" i="17"/>
  <c r="X1656" i="17"/>
  <c r="Y1656" i="17"/>
  <c r="Y138" i="17"/>
  <c r="X138" i="17"/>
  <c r="W138" i="17"/>
  <c r="Y370" i="17"/>
  <c r="X370" i="17"/>
  <c r="W370" i="17"/>
  <c r="W1168" i="17"/>
  <c r="Y1168" i="17"/>
  <c r="X1168" i="17"/>
  <c r="Y1264" i="17"/>
  <c r="X1264" i="17"/>
  <c r="W1264" i="17"/>
  <c r="W1387" i="17"/>
  <c r="X1387" i="17"/>
  <c r="Y1387" i="17"/>
  <c r="Y1337" i="17"/>
  <c r="X1337" i="17"/>
  <c r="W1337" i="17"/>
  <c r="X1766" i="17"/>
  <c r="W1766" i="17"/>
  <c r="Y1766" i="17"/>
  <c r="X1202" i="17"/>
  <c r="W1202" i="17"/>
  <c r="Y1202" i="17"/>
  <c r="W1447" i="17"/>
  <c r="X1447" i="17"/>
  <c r="Y1447" i="17"/>
  <c r="X1662" i="17"/>
  <c r="W1662" i="17"/>
  <c r="Y1662" i="17"/>
  <c r="W1808" i="17"/>
  <c r="Y1808" i="17"/>
  <c r="X1808" i="17"/>
  <c r="Y160" i="17"/>
  <c r="W160" i="17"/>
  <c r="X160" i="17"/>
  <c r="Y391" i="17"/>
  <c r="X391" i="17"/>
  <c r="W391" i="17"/>
  <c r="Y579" i="17"/>
  <c r="X579" i="17"/>
  <c r="W579" i="17"/>
  <c r="U1933" i="17"/>
  <c r="V964" i="17"/>
  <c r="Y1312" i="17"/>
  <c r="X1312" i="17"/>
  <c r="W1312" i="17"/>
  <c r="Y1330" i="17"/>
  <c r="W1330" i="17"/>
  <c r="X1330" i="17"/>
  <c r="Y1520" i="17"/>
  <c r="X1520" i="17"/>
  <c r="W1520" i="17"/>
  <c r="Y1667" i="17"/>
  <c r="X1667" i="17"/>
  <c r="W1667" i="17"/>
  <c r="Y1707" i="17"/>
  <c r="X1707" i="17"/>
  <c r="W1707" i="17"/>
  <c r="Y355" i="17"/>
  <c r="X355" i="17"/>
  <c r="W355" i="17"/>
  <c r="X1277" i="17"/>
  <c r="W1277" i="17"/>
  <c r="Y1277" i="17"/>
  <c r="Y1788" i="17"/>
  <c r="X1788" i="17"/>
  <c r="W1788" i="17"/>
  <c r="Y1830" i="17"/>
  <c r="X1830" i="17"/>
  <c r="W1830" i="17"/>
  <c r="Y270" i="17"/>
  <c r="X270" i="17"/>
  <c r="W270" i="17"/>
  <c r="X534" i="17"/>
  <c r="W534" i="17"/>
  <c r="Y534" i="17"/>
  <c r="Y1292" i="17"/>
  <c r="X1292" i="17"/>
  <c r="W1292" i="17"/>
  <c r="Y1415" i="17"/>
  <c r="W1415" i="17"/>
  <c r="X1415" i="17"/>
  <c r="Y1349" i="17"/>
  <c r="X1349" i="17"/>
  <c r="W1349" i="17"/>
  <c r="Y1718" i="17"/>
  <c r="X1718" i="17"/>
  <c r="W1718" i="17"/>
  <c r="Y547" i="17"/>
  <c r="X547" i="17"/>
  <c r="W547" i="17"/>
  <c r="Y1258" i="17"/>
  <c r="X1258" i="17"/>
  <c r="W1258" i="17"/>
  <c r="Y1310" i="17"/>
  <c r="X1310" i="17"/>
  <c r="W1310" i="17"/>
  <c r="Y1467" i="17"/>
  <c r="W1467" i="17"/>
  <c r="X1467" i="17"/>
  <c r="X1125" i="17"/>
  <c r="W1125" i="17"/>
  <c r="Y1125" i="17"/>
  <c r="Y1497" i="17"/>
  <c r="X1497" i="17"/>
  <c r="W1497" i="17"/>
  <c r="P1939" i="17"/>
  <c r="W505" i="17"/>
  <c r="Y505" i="17"/>
  <c r="X505" i="17"/>
  <c r="W560" i="17"/>
  <c r="Y560" i="17"/>
  <c r="X560" i="17"/>
  <c r="Y1144" i="17"/>
  <c r="X1144" i="17"/>
  <c r="W1144" i="17"/>
  <c r="X1132" i="17"/>
  <c r="W1132" i="17"/>
  <c r="Y1132" i="17"/>
  <c r="X372" i="17"/>
  <c r="W372" i="17"/>
  <c r="Y372" i="17"/>
  <c r="Y1169" i="17"/>
  <c r="X1169" i="17"/>
  <c r="W1169" i="17"/>
  <c r="Y1274" i="17"/>
  <c r="W1274" i="17"/>
  <c r="X1274" i="17"/>
  <c r="Y1339" i="17"/>
  <c r="X1339" i="17"/>
  <c r="W1339" i="17"/>
  <c r="Y187" i="17"/>
  <c r="W187" i="17"/>
  <c r="X187" i="17"/>
  <c r="Y190" i="17"/>
  <c r="X190" i="17"/>
  <c r="W190" i="17"/>
  <c r="W1200" i="17"/>
  <c r="Y1200" i="17"/>
  <c r="X1200" i="17"/>
  <c r="Y1445" i="17"/>
  <c r="W1445" i="17"/>
  <c r="X1445" i="17"/>
  <c r="Y1809" i="17"/>
  <c r="X1809" i="17"/>
  <c r="W1809" i="17"/>
  <c r="Y168" i="17"/>
  <c r="X168" i="17"/>
  <c r="W168" i="17"/>
  <c r="X531" i="17"/>
  <c r="W531" i="17"/>
  <c r="Y531" i="17"/>
  <c r="W1313" i="17"/>
  <c r="Y1313" i="17"/>
  <c r="X1313" i="17"/>
  <c r="X1671" i="17"/>
  <c r="Y1671" i="17"/>
  <c r="W1671" i="17"/>
  <c r="Y1736" i="17"/>
  <c r="X1736" i="17"/>
  <c r="W1736" i="17"/>
  <c r="X1703" i="17"/>
  <c r="Y1703" i="17"/>
  <c r="W1703" i="17"/>
  <c r="W354" i="17"/>
  <c r="Y354" i="17"/>
  <c r="X354" i="17"/>
  <c r="W523" i="17"/>
  <c r="X573" i="17"/>
  <c r="Y573" i="17"/>
  <c r="W573" i="17"/>
  <c r="Y1685" i="17"/>
  <c r="X1685" i="17"/>
  <c r="W1685" i="17"/>
  <c r="Y1790" i="17"/>
  <c r="X1790" i="17"/>
  <c r="W1790" i="17"/>
  <c r="W1832" i="17"/>
  <c r="Y1832" i="17"/>
  <c r="X1832" i="17"/>
  <c r="Y185" i="17"/>
  <c r="X185" i="17"/>
  <c r="W185" i="17"/>
  <c r="Y271" i="17"/>
  <c r="X271" i="17"/>
  <c r="W271" i="17"/>
  <c r="Y1268" i="17"/>
  <c r="W1268" i="17"/>
  <c r="X1268" i="17"/>
  <c r="Y1419" i="17"/>
  <c r="X1419" i="17"/>
  <c r="W1419" i="17"/>
  <c r="Y1304" i="17"/>
  <c r="X1304" i="17"/>
  <c r="W1304" i="17"/>
  <c r="X548" i="17"/>
  <c r="W548" i="17"/>
  <c r="Y548" i="17"/>
  <c r="Y1320" i="17"/>
  <c r="X1320" i="17"/>
  <c r="W1320" i="17"/>
  <c r="Y1298" i="17"/>
  <c r="W1298" i="17"/>
  <c r="X1298" i="17"/>
  <c r="X1465" i="17"/>
  <c r="Y1465" i="17"/>
  <c r="W1465" i="17"/>
  <c r="Y1300" i="17"/>
  <c r="X1300" i="17"/>
  <c r="W1300" i="17"/>
  <c r="Y1404" i="17"/>
  <c r="X1404" i="17"/>
  <c r="W1404" i="17"/>
  <c r="Y1542" i="17"/>
  <c r="X1542" i="17"/>
  <c r="W1542" i="17"/>
  <c r="Y503" i="17"/>
  <c r="X503" i="17"/>
  <c r="W503" i="17"/>
  <c r="Y435" i="17"/>
  <c r="X435" i="17"/>
  <c r="W435" i="17"/>
  <c r="X724" i="17"/>
  <c r="Y724" i="17"/>
  <c r="W724" i="17"/>
  <c r="Y1683" i="17"/>
  <c r="X1683" i="17"/>
  <c r="W1683" i="17"/>
  <c r="X1657" i="17"/>
  <c r="W1657" i="17"/>
  <c r="Y1657" i="17"/>
  <c r="Y369" i="17"/>
  <c r="W369" i="17"/>
  <c r="X369" i="17"/>
  <c r="Y1324" i="17"/>
  <c r="X1324" i="17"/>
  <c r="W1324" i="17"/>
  <c r="Y1272" i="17"/>
  <c r="W1272" i="17"/>
  <c r="X1272" i="17"/>
  <c r="Y1358" i="17"/>
  <c r="X1358" i="17"/>
  <c r="W1358" i="17"/>
  <c r="X1695" i="17"/>
  <c r="Y1695" i="17"/>
  <c r="W1695" i="17"/>
  <c r="W1819" i="17"/>
  <c r="Y1819" i="17"/>
  <c r="X1819" i="17"/>
  <c r="T1939" i="17"/>
  <c r="Y1201" i="17"/>
  <c r="X1201" i="17"/>
  <c r="W1201" i="17"/>
  <c r="Y1262" i="17"/>
  <c r="W1262" i="17"/>
  <c r="X1262" i="17"/>
  <c r="Y1446" i="17"/>
  <c r="X1446" i="17"/>
  <c r="W1446" i="17"/>
  <c r="W1664" i="17"/>
  <c r="X1664" i="17"/>
  <c r="Y1664" i="17"/>
  <c r="X172" i="17"/>
  <c r="Y172" i="17"/>
  <c r="W172" i="17"/>
  <c r="Y387" i="17"/>
  <c r="W387" i="17"/>
  <c r="X387" i="17"/>
  <c r="Y1208" i="17"/>
  <c r="X1208" i="17"/>
  <c r="W1208" i="17"/>
  <c r="Y1329" i="17"/>
  <c r="X1329" i="17"/>
  <c r="W1329" i="17"/>
  <c r="Y1669" i="17"/>
  <c r="X1669" i="17"/>
  <c r="W1669" i="17"/>
  <c r="Y1705" i="17"/>
  <c r="X1705" i="17"/>
  <c r="W1705" i="17"/>
  <c r="Y1318" i="17"/>
  <c r="X1318" i="17"/>
  <c r="W1318" i="17"/>
  <c r="Y1288" i="17"/>
  <c r="X1288" i="17"/>
  <c r="W1288" i="17"/>
  <c r="X1687" i="17"/>
  <c r="Y1687" i="17"/>
  <c r="W1687" i="17"/>
  <c r="Y1831" i="17"/>
  <c r="X1831" i="17"/>
  <c r="W1831" i="17"/>
  <c r="X87" i="17"/>
  <c r="W87" i="17"/>
  <c r="Y87" i="17"/>
  <c r="Y449" i="17"/>
  <c r="X449" i="17"/>
  <c r="W449" i="17"/>
  <c r="Y1294" i="17"/>
  <c r="X1294" i="17"/>
  <c r="W1294" i="17"/>
  <c r="Y1305" i="17"/>
  <c r="X1305" i="17"/>
  <c r="W1305" i="17"/>
  <c r="Y1715" i="17"/>
  <c r="X1715" i="17"/>
  <c r="W1715" i="17"/>
  <c r="Y546" i="17"/>
  <c r="X546" i="17"/>
  <c r="W546" i="17"/>
  <c r="Y1257" i="17"/>
  <c r="X1257" i="17"/>
  <c r="W1257" i="17"/>
  <c r="Y1321" i="17"/>
  <c r="X1321" i="17"/>
  <c r="W1321" i="17"/>
  <c r="Y554" i="17"/>
  <c r="X554" i="17"/>
  <c r="W554" i="17"/>
  <c r="W1158" i="17"/>
  <c r="Y1158" i="17"/>
  <c r="X1158" i="17"/>
  <c r="Y1254" i="17"/>
  <c r="X1254" i="17"/>
  <c r="W1254" i="17"/>
  <c r="W1281" i="17"/>
  <c r="Y1281" i="17"/>
  <c r="X1281" i="17"/>
  <c r="Y1302" i="17"/>
  <c r="X1302" i="17"/>
  <c r="W1302" i="17"/>
  <c r="Y1494" i="17"/>
  <c r="X1494" i="17"/>
  <c r="W1494" i="17"/>
  <c r="Y1544" i="17"/>
  <c r="X1544" i="17"/>
  <c r="W1544" i="17"/>
  <c r="W437" i="17"/>
  <c r="Y437" i="17"/>
  <c r="X437" i="17"/>
  <c r="X1238" i="17"/>
  <c r="Y1238" i="17"/>
  <c r="W1238" i="17"/>
  <c r="Y1133" i="17"/>
  <c r="X1133" i="17"/>
  <c r="W1133" i="17"/>
  <c r="Y1680" i="17"/>
  <c r="W1680" i="17"/>
  <c r="X1680" i="17"/>
  <c r="W371" i="17"/>
  <c r="X371" i="17"/>
  <c r="Y371" i="17"/>
  <c r="Y1266" i="17"/>
  <c r="W1266" i="17"/>
  <c r="X1266" i="17"/>
  <c r="Y1388" i="17"/>
  <c r="X1388" i="17"/>
  <c r="W1388" i="17"/>
  <c r="Y1286" i="17"/>
  <c r="X1286" i="17"/>
  <c r="W1286" i="17"/>
  <c r="Y1332" i="17"/>
  <c r="X1332" i="17"/>
  <c r="W1332" i="17"/>
  <c r="Y1273" i="17"/>
  <c r="X1273" i="17"/>
  <c r="W1273" i="17"/>
  <c r="Y1820" i="17"/>
  <c r="X1820" i="17"/>
  <c r="W1820" i="17"/>
  <c r="X1767" i="17"/>
  <c r="W1767" i="17"/>
  <c r="Y1767" i="17"/>
  <c r="T1930" i="17"/>
  <c r="Y527" i="17"/>
  <c r="X527" i="17"/>
  <c r="W527" i="17"/>
  <c r="Y1234" i="17"/>
  <c r="X1234" i="17"/>
  <c r="W1234" i="17"/>
  <c r="Y1178" i="17"/>
  <c r="X1178" i="17"/>
  <c r="W1178" i="17"/>
  <c r="Y1448" i="17"/>
  <c r="X1448" i="17"/>
  <c r="W1448" i="17"/>
  <c r="U1935" i="17"/>
  <c r="V1884" i="17"/>
  <c r="Y182" i="17"/>
  <c r="W182" i="17"/>
  <c r="X182" i="17"/>
  <c r="W576" i="17"/>
  <c r="Y576" i="17"/>
  <c r="X576" i="17"/>
  <c r="Y1517" i="17"/>
  <c r="X1517" i="17"/>
  <c r="W1517" i="17"/>
  <c r="Y1733" i="17"/>
  <c r="X1733" i="17"/>
  <c r="W1733" i="17"/>
  <c r="Y1289" i="17"/>
  <c r="X1289" i="17"/>
  <c r="W1289" i="17"/>
  <c r="Y1278" i="17"/>
  <c r="X1278" i="17"/>
  <c r="W1278" i="17"/>
  <c r="W1686" i="17"/>
  <c r="Y1686" i="17"/>
  <c r="X1686" i="17"/>
  <c r="Y184" i="17"/>
  <c r="X184" i="17"/>
  <c r="W184" i="17"/>
  <c r="Y1270" i="17"/>
  <c r="W1270" i="17"/>
  <c r="X1270" i="17"/>
  <c r="X1416" i="17"/>
  <c r="W1416" i="17"/>
  <c r="Y1416" i="17"/>
  <c r="Y1348" i="17"/>
  <c r="X1348" i="17"/>
  <c r="W1348" i="17"/>
  <c r="Y1717" i="17"/>
  <c r="X1717" i="17"/>
  <c r="W1717" i="17"/>
  <c r="X1057" i="17"/>
  <c r="Y1057" i="17"/>
  <c r="W1057" i="17"/>
  <c r="W1222" i="17"/>
  <c r="Y1222" i="17"/>
  <c r="X1222" i="17"/>
  <c r="Y1297" i="17"/>
  <c r="X1297" i="17"/>
  <c r="W1297" i="17"/>
  <c r="Y1308" i="17"/>
  <c r="X1308" i="17"/>
  <c r="W1308" i="17"/>
  <c r="Y1464" i="17"/>
  <c r="X1464" i="17"/>
  <c r="W1464" i="17"/>
  <c r="Y1751" i="17"/>
  <c r="X1751" i="17"/>
  <c r="W1751" i="17"/>
  <c r="Y525" i="17"/>
  <c r="X525" i="17"/>
  <c r="Y556" i="17"/>
  <c r="X556" i="17"/>
  <c r="W556" i="17"/>
  <c r="Y1156" i="17"/>
  <c r="X1156" i="17"/>
  <c r="W1156" i="17"/>
  <c r="Y1252" i="17"/>
  <c r="X1252" i="17"/>
  <c r="W1252" i="17"/>
  <c r="Y1301" i="17"/>
  <c r="X1301" i="17"/>
  <c r="W1301" i="17"/>
  <c r="X1406" i="17"/>
  <c r="W1406" i="17"/>
  <c r="Y1406" i="17"/>
  <c r="Y1496" i="17"/>
  <c r="X1496" i="17"/>
  <c r="W1496" i="17"/>
  <c r="Y504" i="17"/>
  <c r="X504" i="17"/>
  <c r="W504" i="17"/>
  <c r="Y436" i="17"/>
  <c r="X436" i="17"/>
  <c r="W436" i="17"/>
  <c r="Y1682" i="17"/>
  <c r="W1682" i="17"/>
  <c r="X1682" i="17"/>
  <c r="Y373" i="17"/>
  <c r="X373" i="17"/>
  <c r="W373" i="17"/>
  <c r="W1108" i="17"/>
  <c r="Y1108" i="17"/>
  <c r="X1108" i="17"/>
  <c r="W1265" i="17"/>
  <c r="Y1265" i="17"/>
  <c r="X1265" i="17"/>
  <c r="Y1326" i="17"/>
  <c r="X1326" i="17"/>
  <c r="W1326" i="17"/>
  <c r="Y1338" i="17"/>
  <c r="X1338" i="17"/>
  <c r="W1338" i="17"/>
  <c r="Y1691" i="17"/>
  <c r="W1691" i="17"/>
  <c r="X1691" i="17"/>
  <c r="X1817" i="17"/>
  <c r="Y1817" i="17"/>
  <c r="W1817" i="17"/>
  <c r="Y1177" i="17"/>
  <c r="X1177" i="17"/>
  <c r="W1177" i="17"/>
  <c r="Y1260" i="17"/>
  <c r="X1260" i="17"/>
  <c r="W1260" i="17"/>
  <c r="Y1665" i="17"/>
  <c r="X1665" i="17"/>
  <c r="W1665" i="17"/>
  <c r="Y1806" i="17"/>
  <c r="X1806" i="17"/>
  <c r="W1806" i="17"/>
  <c r="Y132" i="17"/>
  <c r="X132" i="17"/>
  <c r="W132" i="17"/>
  <c r="Y164" i="17"/>
  <c r="W164" i="17"/>
  <c r="X164" i="17"/>
  <c r="Y389" i="17"/>
  <c r="X389" i="17"/>
  <c r="W389" i="17"/>
  <c r="X578" i="17"/>
  <c r="W578" i="17"/>
  <c r="Y578" i="17"/>
  <c r="W1519" i="17"/>
  <c r="Y1519" i="17"/>
  <c r="X1519" i="17"/>
  <c r="W1668" i="17"/>
  <c r="X1668" i="17"/>
  <c r="Y1668" i="17"/>
  <c r="X1735" i="17"/>
  <c r="Y1735" i="17"/>
  <c r="W1735" i="17"/>
  <c r="Y1704" i="17"/>
  <c r="X1704" i="17"/>
  <c r="W1704" i="17"/>
  <c r="Y352" i="17"/>
  <c r="X352" i="17"/>
  <c r="W352" i="17"/>
  <c r="Y571" i="17"/>
  <c r="X571" i="17"/>
  <c r="W571" i="17"/>
  <c r="W1190" i="17"/>
  <c r="Y1190" i="17"/>
  <c r="X1190" i="17"/>
  <c r="Y1787" i="17"/>
  <c r="X1787" i="17"/>
  <c r="W1787" i="17"/>
  <c r="X1829" i="17"/>
  <c r="Y1829" i="17"/>
  <c r="W1829" i="17"/>
  <c r="N399" i="17"/>
  <c r="Y1269" i="17"/>
  <c r="X1269" i="17"/>
  <c r="W1269" i="17"/>
  <c r="X1719" i="17"/>
  <c r="Y1719" i="17"/>
  <c r="W1719" i="17"/>
  <c r="W497" i="17"/>
  <c r="Y497" i="17"/>
  <c r="X497" i="17"/>
  <c r="Y1220" i="17"/>
  <c r="X1220" i="17"/>
  <c r="W1220" i="17"/>
  <c r="X1309" i="17"/>
  <c r="W1309" i="17"/>
  <c r="Y1309" i="17"/>
  <c r="Y1752" i="17"/>
  <c r="X1752" i="17"/>
  <c r="W1752" i="17"/>
  <c r="Y150" i="17"/>
  <c r="X150" i="17"/>
  <c r="W150" i="17"/>
  <c r="Y557" i="17"/>
  <c r="X557" i="17"/>
  <c r="W557" i="17"/>
  <c r="X1138" i="17"/>
  <c r="W1138" i="17"/>
  <c r="Y1138" i="17"/>
  <c r="Y1157" i="17"/>
  <c r="X1157" i="17"/>
  <c r="W1157" i="17"/>
  <c r="W1253" i="17"/>
  <c r="Y1253" i="17"/>
  <c r="X1253" i="17"/>
  <c r="Y1403" i="17"/>
  <c r="X1403" i="17"/>
  <c r="W1403" i="17"/>
  <c r="Y1897" i="17"/>
  <c r="X1897" i="17"/>
  <c r="W1897" i="17"/>
  <c r="Y559" i="17"/>
  <c r="X559" i="17"/>
  <c r="W559" i="17"/>
  <c r="W1104" i="17"/>
  <c r="Y1104" i="17"/>
  <c r="X1104" i="17"/>
  <c r="Y1146" i="17"/>
  <c r="X1146" i="17"/>
  <c r="W1146" i="17"/>
  <c r="Y1681" i="17"/>
  <c r="X1681" i="17"/>
  <c r="W1681" i="17"/>
  <c r="Y1658" i="17"/>
  <c r="W1658" i="17"/>
  <c r="X1658" i="17"/>
  <c r="X139" i="17"/>
  <c r="Y139" i="17"/>
  <c r="W139" i="17"/>
  <c r="W344" i="17"/>
  <c r="Y544" i="17"/>
  <c r="X544" i="17"/>
  <c r="W544" i="17"/>
  <c r="Y1107" i="17"/>
  <c r="X1107" i="17"/>
  <c r="W1107" i="17"/>
  <c r="Y1284" i="17"/>
  <c r="W1284" i="17"/>
  <c r="X1284" i="17"/>
  <c r="Y1334" i="17"/>
  <c r="X1334" i="17"/>
  <c r="W1334" i="17"/>
  <c r="Y1356" i="17"/>
  <c r="X1356" i="17"/>
  <c r="W1356" i="17"/>
  <c r="Y1693" i="17"/>
  <c r="X1693" i="17"/>
  <c r="W1693" i="17"/>
  <c r="Y1821" i="17"/>
  <c r="X1821" i="17"/>
  <c r="W1821" i="17"/>
  <c r="Y1763" i="17"/>
  <c r="X1763" i="17"/>
  <c r="W1763" i="17"/>
  <c r="Y68" i="17"/>
  <c r="X68" i="17"/>
  <c r="W68" i="17"/>
  <c r="W133" i="17"/>
  <c r="Y133" i="17"/>
  <c r="X133" i="17"/>
  <c r="W388" i="17"/>
  <c r="Y388" i="17"/>
  <c r="X388" i="17"/>
  <c r="X523" i="17"/>
  <c r="Y523" i="17"/>
  <c r="Y1210" i="17"/>
  <c r="X1210" i="17"/>
  <c r="W1210" i="17"/>
  <c r="Y1314" i="17"/>
  <c r="X1314" i="17"/>
  <c r="W1314" i="17"/>
  <c r="Y1521" i="17"/>
  <c r="X1521" i="17"/>
  <c r="W1521" i="17"/>
  <c r="W1670" i="17"/>
  <c r="X1670" i="17"/>
  <c r="Y1670" i="17"/>
  <c r="Y1737" i="17"/>
  <c r="X1737" i="17"/>
  <c r="W1737" i="17"/>
  <c r="Y1706" i="17"/>
  <c r="X1706" i="17"/>
  <c r="W1706" i="17"/>
  <c r="X353" i="17"/>
  <c r="W353" i="17"/>
  <c r="Y353" i="17"/>
  <c r="Y1188" i="17"/>
  <c r="X1188" i="17"/>
  <c r="W1188" i="17"/>
  <c r="Y1316" i="17"/>
  <c r="W1316" i="17"/>
  <c r="X1316" i="17"/>
  <c r="Y1688" i="17"/>
  <c r="X1688" i="17"/>
  <c r="W1688" i="17"/>
  <c r="W1789" i="17"/>
  <c r="Y1789" i="17"/>
  <c r="X1789" i="17"/>
  <c r="W1833" i="17"/>
  <c r="Y1833" i="17"/>
  <c r="X1833" i="17"/>
  <c r="Y1293" i="17"/>
  <c r="X1293" i="17"/>
  <c r="W1293" i="17"/>
  <c r="X1418" i="17"/>
  <c r="W1418" i="17"/>
  <c r="Y1418" i="17"/>
  <c r="Y495" i="17"/>
  <c r="X495" i="17"/>
  <c r="W495" i="17"/>
  <c r="Y1221" i="17"/>
  <c r="X1221" i="17"/>
  <c r="W1221" i="17"/>
  <c r="X1466" i="17"/>
  <c r="Y1466" i="17"/>
  <c r="W1466" i="17"/>
  <c r="W1753" i="17"/>
  <c r="Y1753" i="17"/>
  <c r="X1753" i="17"/>
  <c r="Y151" i="17"/>
  <c r="X151" i="17"/>
  <c r="W151" i="17"/>
  <c r="Y42" i="17"/>
  <c r="X42" i="17"/>
  <c r="W42" i="17"/>
  <c r="W555" i="17"/>
  <c r="X555" i="17"/>
  <c r="Y555" i="17"/>
  <c r="W1136" i="17"/>
  <c r="Y1136" i="17"/>
  <c r="X1136" i="17"/>
  <c r="Y1280" i="17"/>
  <c r="X1280" i="17"/>
  <c r="W1280" i="17"/>
  <c r="Y1407" i="17"/>
  <c r="X1407" i="17"/>
  <c r="W1407" i="17"/>
  <c r="Y1541" i="17"/>
  <c r="X1541" i="17"/>
  <c r="W1541" i="17"/>
  <c r="V18" i="17"/>
  <c r="X561" i="17"/>
  <c r="Y561" i="17"/>
  <c r="W561" i="17"/>
  <c r="X1236" i="17"/>
  <c r="Y1236" i="17"/>
  <c r="W1236" i="17"/>
  <c r="Y1145" i="17"/>
  <c r="X1145" i="17"/>
  <c r="W1145" i="17"/>
  <c r="Y1659" i="17"/>
  <c r="X1659" i="17"/>
  <c r="W1659" i="17"/>
  <c r="Y1109" i="17"/>
  <c r="X1109" i="17"/>
  <c r="W1109" i="17"/>
  <c r="Y1386" i="17"/>
  <c r="X1386" i="17"/>
  <c r="W1386" i="17"/>
  <c r="Y1285" i="17"/>
  <c r="X1285" i="17"/>
  <c r="W1285" i="17"/>
  <c r="Y1333" i="17"/>
  <c r="X1333" i="17"/>
  <c r="W1333" i="17"/>
  <c r="Y1357" i="17"/>
  <c r="X1357" i="17"/>
  <c r="W1357" i="17"/>
  <c r="W1692" i="17"/>
  <c r="Y1692" i="17"/>
  <c r="X1692" i="17"/>
  <c r="Y1764" i="17"/>
  <c r="X1764" i="17"/>
  <c r="W1764" i="17"/>
  <c r="W631" i="16"/>
  <c r="X631" i="16"/>
  <c r="Y631" i="16"/>
  <c r="Y1897" i="16"/>
  <c r="X1897" i="16"/>
  <c r="W1897" i="16"/>
  <c r="X554" i="16"/>
  <c r="Y554" i="16"/>
  <c r="W554" i="16"/>
  <c r="W1592" i="16"/>
  <c r="Y1592" i="16"/>
  <c r="X1592" i="16"/>
  <c r="X1808" i="16"/>
  <c r="W1808" i="16"/>
  <c r="Y1808" i="16"/>
  <c r="Y555" i="16"/>
  <c r="X555" i="16"/>
  <c r="W555" i="16"/>
  <c r="Y1356" i="16"/>
  <c r="W1356" i="16"/>
  <c r="X1356" i="16"/>
  <c r="Y1782" i="16"/>
  <c r="X1782" i="16"/>
  <c r="W1782" i="16"/>
  <c r="Y1119" i="16"/>
  <c r="X1119" i="16"/>
  <c r="W1119" i="16"/>
  <c r="Y1757" i="16"/>
  <c r="X1757" i="16"/>
  <c r="W1757" i="16"/>
  <c r="Y1140" i="16"/>
  <c r="X1140" i="16"/>
  <c r="W1140" i="16"/>
  <c r="Y1217" i="16"/>
  <c r="X1217" i="16"/>
  <c r="W1217" i="16"/>
  <c r="W1489" i="16"/>
  <c r="Y1489" i="16"/>
  <c r="X1489" i="16"/>
  <c r="Y42" i="16"/>
  <c r="W42" i="16"/>
  <c r="X42" i="16"/>
  <c r="W1157" i="16"/>
  <c r="X1157" i="16"/>
  <c r="Y1157" i="16"/>
  <c r="X1439" i="16"/>
  <c r="Y1439" i="16"/>
  <c r="W1439" i="16"/>
  <c r="X1626" i="16"/>
  <c r="Y1626" i="16"/>
  <c r="W1626" i="16"/>
  <c r="X1099" i="16"/>
  <c r="Y1099" i="16"/>
  <c r="W1099" i="16"/>
  <c r="Y1265" i="16"/>
  <c r="X1265" i="16"/>
  <c r="W1265" i="16"/>
  <c r="Y1646" i="16"/>
  <c r="W1646" i="16"/>
  <c r="X1646" i="16"/>
  <c r="W1012" i="16"/>
  <c r="Y1012" i="16"/>
  <c r="X1012" i="16"/>
  <c r="Y1693" i="16"/>
  <c r="X1693" i="16"/>
  <c r="W1693" i="16"/>
  <c r="W1845" i="16"/>
  <c r="Y1845" i="16"/>
  <c r="X1845" i="16"/>
  <c r="Y664" i="16"/>
  <c r="W664" i="16"/>
  <c r="X664" i="16"/>
  <c r="W1254" i="16"/>
  <c r="Y1254" i="16"/>
  <c r="X1254" i="16"/>
  <c r="Y1170" i="16"/>
  <c r="X1170" i="16"/>
  <c r="W1170" i="16"/>
  <c r="Y1590" i="16"/>
  <c r="X1590" i="16"/>
  <c r="W1590" i="16"/>
  <c r="Y1655" i="16"/>
  <c r="W1655" i="16"/>
  <c r="X1655" i="16"/>
  <c r="Y1809" i="16"/>
  <c r="X1809" i="16"/>
  <c r="W1809" i="16"/>
  <c r="W144" i="16"/>
  <c r="Y144" i="16"/>
  <c r="X144" i="16"/>
  <c r="Y557" i="16"/>
  <c r="W557" i="16"/>
  <c r="X557" i="16"/>
  <c r="Y1357" i="16"/>
  <c r="X1357" i="16"/>
  <c r="W1357" i="16"/>
  <c r="X1783" i="16"/>
  <c r="W1783" i="16"/>
  <c r="Y1783" i="16"/>
  <c r="Y1121" i="16"/>
  <c r="X1121" i="16"/>
  <c r="W1121" i="16"/>
  <c r="Y1192" i="16"/>
  <c r="X1192" i="16"/>
  <c r="W1192" i="16"/>
  <c r="Y1332" i="16"/>
  <c r="X1332" i="16"/>
  <c r="W1332" i="16"/>
  <c r="Y1491" i="16"/>
  <c r="X1491" i="16"/>
  <c r="W1491" i="16"/>
  <c r="X1668" i="16"/>
  <c r="Y1668" i="16"/>
  <c r="W1668" i="16"/>
  <c r="W1681" i="16"/>
  <c r="X1681" i="16"/>
  <c r="Y1681" i="16"/>
  <c r="W1849" i="16"/>
  <c r="Y1849" i="16"/>
  <c r="X1849" i="16"/>
  <c r="Y1292" i="16"/>
  <c r="X1292" i="16"/>
  <c r="W1292" i="16"/>
  <c r="X1440" i="16"/>
  <c r="Y1440" i="16"/>
  <c r="W1440" i="16"/>
  <c r="Y1503" i="16"/>
  <c r="W1503" i="16"/>
  <c r="X1503" i="16"/>
  <c r="X1628" i="16"/>
  <c r="W1628" i="16"/>
  <c r="Y1628" i="16"/>
  <c r="Y1662" i="16"/>
  <c r="X1662" i="16"/>
  <c r="W1662" i="16"/>
  <c r="Y1160" i="16"/>
  <c r="X1160" i="16"/>
  <c r="W1160" i="16"/>
  <c r="Y1236" i="16"/>
  <c r="X1236" i="16"/>
  <c r="W1236" i="16"/>
  <c r="Y1695" i="16"/>
  <c r="X1695" i="16"/>
  <c r="W1695" i="16"/>
  <c r="Y1728" i="16"/>
  <c r="W1728" i="16"/>
  <c r="X1728" i="16"/>
  <c r="X1652" i="16"/>
  <c r="Y1652" i="16"/>
  <c r="W1652" i="16"/>
  <c r="X154" i="16"/>
  <c r="Y154" i="16"/>
  <c r="W154" i="16"/>
  <c r="U1933" i="16"/>
  <c r="V964" i="16"/>
  <c r="Y1781" i="16"/>
  <c r="X1781" i="16"/>
  <c r="W1781" i="16"/>
  <c r="W1317" i="16"/>
  <c r="Y1317" i="16"/>
  <c r="X1317" i="16"/>
  <c r="Y1761" i="16"/>
  <c r="X1761" i="16"/>
  <c r="W1761" i="16"/>
  <c r="W1142" i="16"/>
  <c r="Y1142" i="16"/>
  <c r="X1142" i="16"/>
  <c r="Y1333" i="16"/>
  <c r="X1333" i="16"/>
  <c r="W1333" i="16"/>
  <c r="X1490" i="16"/>
  <c r="W1490" i="16"/>
  <c r="Y1490" i="16"/>
  <c r="W1670" i="16"/>
  <c r="X1670" i="16"/>
  <c r="Y1670" i="16"/>
  <c r="Y68" i="16"/>
  <c r="W68" i="16"/>
  <c r="X68" i="16"/>
  <c r="W1164" i="16"/>
  <c r="X1164" i="16"/>
  <c r="Y1164" i="16"/>
  <c r="X1230" i="16"/>
  <c r="W1230" i="16"/>
  <c r="Y1230" i="16"/>
  <c r="Y1493" i="16"/>
  <c r="X1493" i="16"/>
  <c r="W1493" i="16"/>
  <c r="Y1443" i="16"/>
  <c r="X1443" i="16"/>
  <c r="W1443" i="16"/>
  <c r="Y1663" i="16"/>
  <c r="W1663" i="16"/>
  <c r="X1663" i="16"/>
  <c r="P1931" i="16"/>
  <c r="V475" i="16"/>
  <c r="W540" i="16"/>
  <c r="Y1182" i="16"/>
  <c r="X1182" i="16"/>
  <c r="W1182" i="16"/>
  <c r="X1136" i="16"/>
  <c r="W1136" i="16"/>
  <c r="Y1136" i="16"/>
  <c r="W1568" i="16"/>
  <c r="X1568" i="16"/>
  <c r="Y1568" i="16"/>
  <c r="Y1694" i="16"/>
  <c r="X1694" i="16"/>
  <c r="W1694" i="16"/>
  <c r="Y1168" i="16"/>
  <c r="X1168" i="16"/>
  <c r="W1168" i="16"/>
  <c r="W1252" i="16"/>
  <c r="X1252" i="16"/>
  <c r="Y1252" i="16"/>
  <c r="W1169" i="16"/>
  <c r="X1169" i="16"/>
  <c r="Y1169" i="16"/>
  <c r="Y1589" i="16"/>
  <c r="X1589" i="16"/>
  <c r="W1589" i="16"/>
  <c r="W1657" i="16"/>
  <c r="Y1657" i="16"/>
  <c r="X1657" i="16"/>
  <c r="X1807" i="16"/>
  <c r="W1807" i="16"/>
  <c r="Y1807" i="16"/>
  <c r="X1653" i="16"/>
  <c r="W1653" i="16"/>
  <c r="Y1653" i="16"/>
  <c r="V1057" i="16"/>
  <c r="Y1362" i="16"/>
  <c r="X1362" i="16"/>
  <c r="W1362" i="16"/>
  <c r="Y1358" i="16"/>
  <c r="X1358" i="16"/>
  <c r="W1358" i="16"/>
  <c r="Y180" i="16"/>
  <c r="X180" i="16"/>
  <c r="W180" i="16"/>
  <c r="Y1194" i="16"/>
  <c r="X1194" i="16"/>
  <c r="W1194" i="16"/>
  <c r="Y1200" i="16"/>
  <c r="X1200" i="16"/>
  <c r="W1200" i="16"/>
  <c r="X1141" i="16"/>
  <c r="Y1141" i="16"/>
  <c r="W1141" i="16"/>
  <c r="X1132" i="16"/>
  <c r="W1132" i="16"/>
  <c r="Y1132" i="16"/>
  <c r="Y1104" i="16"/>
  <c r="X1104" i="16"/>
  <c r="W1104" i="16"/>
  <c r="W1116" i="16"/>
  <c r="Y1116" i="16"/>
  <c r="X1116" i="16"/>
  <c r="X1158" i="16"/>
  <c r="Y1158" i="16"/>
  <c r="W1158" i="16"/>
  <c r="Y1679" i="16"/>
  <c r="W1679" i="16"/>
  <c r="X1679" i="16"/>
  <c r="W1228" i="16"/>
  <c r="Y1228" i="16"/>
  <c r="X1228" i="16"/>
  <c r="X1204" i="16"/>
  <c r="W1204" i="16"/>
  <c r="Y1204" i="16"/>
  <c r="W1250" i="16"/>
  <c r="Y1250" i="16"/>
  <c r="X1250" i="16"/>
  <c r="Y1294" i="16"/>
  <c r="X1294" i="16"/>
  <c r="W1294" i="16"/>
  <c r="Y1495" i="16"/>
  <c r="X1495" i="16"/>
  <c r="W1495" i="16"/>
  <c r="X1500" i="16"/>
  <c r="W1500" i="16"/>
  <c r="Y1500" i="16"/>
  <c r="Y1629" i="16"/>
  <c r="X1629" i="16"/>
  <c r="W1629" i="16"/>
  <c r="Y138" i="16"/>
  <c r="X138" i="16"/>
  <c r="W138" i="16"/>
  <c r="Y540" i="16"/>
  <c r="Y1162" i="16"/>
  <c r="X1162" i="16"/>
  <c r="W1162" i="16"/>
  <c r="Y1138" i="16"/>
  <c r="X1138" i="16"/>
  <c r="W1138" i="16"/>
  <c r="Y1565" i="16"/>
  <c r="W1565" i="16"/>
  <c r="X1565" i="16"/>
  <c r="W1244" i="16"/>
  <c r="Y1244" i="16"/>
  <c r="X1244" i="16"/>
  <c r="X1692" i="16"/>
  <c r="Y1692" i="16"/>
  <c r="W1692" i="16"/>
  <c r="W1730" i="16"/>
  <c r="Y1730" i="16"/>
  <c r="X1730" i="16"/>
  <c r="Y1842" i="16"/>
  <c r="X1842" i="16"/>
  <c r="W1842" i="16"/>
  <c r="X556" i="16"/>
  <c r="W556" i="16"/>
  <c r="Y556" i="16"/>
  <c r="Y1234" i="16"/>
  <c r="X1234" i="16"/>
  <c r="W1234" i="16"/>
  <c r="Y1359" i="16"/>
  <c r="W1359" i="16"/>
  <c r="X1359" i="16"/>
  <c r="Y1316" i="16"/>
  <c r="W1316" i="16"/>
  <c r="X1316" i="16"/>
  <c r="V724" i="16"/>
  <c r="Y1334" i="16"/>
  <c r="X1334" i="16"/>
  <c r="W1334" i="16"/>
  <c r="Y1488" i="16"/>
  <c r="X1488" i="16"/>
  <c r="W1488" i="16"/>
  <c r="Y445" i="16"/>
  <c r="X445" i="16"/>
  <c r="W445" i="16"/>
  <c r="X1105" i="16"/>
  <c r="W1105" i="16"/>
  <c r="Y1105" i="16"/>
  <c r="W1680" i="16"/>
  <c r="Y1680" i="16"/>
  <c r="X1680" i="16"/>
  <c r="Y1847" i="16"/>
  <c r="X1847" i="16"/>
  <c r="W1847" i="16"/>
  <c r="U1935" i="16"/>
  <c r="V1884" i="16"/>
  <c r="Y1229" i="16"/>
  <c r="X1229" i="16"/>
  <c r="W1229" i="16"/>
  <c r="W1497" i="16"/>
  <c r="X1497" i="16"/>
  <c r="Y1497" i="16"/>
  <c r="W1665" i="16"/>
  <c r="Y1665" i="16"/>
  <c r="X1665" i="16"/>
  <c r="X540" i="16"/>
  <c r="Y1180" i="16"/>
  <c r="X1180" i="16"/>
  <c r="W1180" i="16"/>
  <c r="Y1238" i="16"/>
  <c r="X1238" i="16"/>
  <c r="W1238" i="16"/>
  <c r="W1137" i="16"/>
  <c r="X1137" i="16"/>
  <c r="Y1137" i="16"/>
  <c r="X1566" i="16"/>
  <c r="Y1566" i="16"/>
  <c r="W1566" i="16"/>
  <c r="Y1644" i="16"/>
  <c r="W1644" i="16"/>
  <c r="X1644" i="16"/>
  <c r="X18" i="16"/>
  <c r="Y18" i="16"/>
  <c r="W18" i="16"/>
  <c r="X113" i="16"/>
  <c r="Y113" i="16"/>
  <c r="W113" i="16"/>
  <c r="X420" i="16"/>
  <c r="Y420" i="16"/>
  <c r="W420" i="16"/>
  <c r="Y667" i="16"/>
  <c r="X667" i="16"/>
  <c r="W667" i="16"/>
  <c r="X1198" i="16"/>
  <c r="W1198" i="16"/>
  <c r="Y1198" i="16"/>
  <c r="W1658" i="16"/>
  <c r="X1658" i="16"/>
  <c r="Y1658" i="16"/>
  <c r="W155" i="16"/>
  <c r="Y155" i="16"/>
  <c r="X155" i="16"/>
  <c r="X931" i="16"/>
  <c r="Y931" i="16"/>
  <c r="W931" i="16"/>
  <c r="X666" i="16"/>
  <c r="Y666" i="16"/>
  <c r="W666" i="16"/>
  <c r="W1196" i="16"/>
  <c r="X1196" i="16"/>
  <c r="Y1196" i="16"/>
  <c r="W1591" i="16"/>
  <c r="Y1591" i="16"/>
  <c r="X1591" i="16"/>
  <c r="Y1656" i="16"/>
  <c r="X1656" i="16"/>
  <c r="W1656" i="16"/>
  <c r="W1649" i="16"/>
  <c r="X1649" i="16"/>
  <c r="Y1649" i="16"/>
  <c r="X320" i="16"/>
  <c r="Y320" i="16"/>
  <c r="W320" i="16"/>
  <c r="Y1361" i="16"/>
  <c r="X1361" i="16"/>
  <c r="W1361" i="16"/>
  <c r="Y1232" i="16"/>
  <c r="X1232" i="16"/>
  <c r="W1232" i="16"/>
  <c r="W1785" i="16"/>
  <c r="Y1785" i="16"/>
  <c r="X1785" i="16"/>
  <c r="Y1193" i="16"/>
  <c r="X1193" i="16"/>
  <c r="W1193" i="16"/>
  <c r="Y1202" i="16"/>
  <c r="X1202" i="16"/>
  <c r="W1202" i="16"/>
  <c r="Y1758" i="16"/>
  <c r="X1758" i="16"/>
  <c r="W1758" i="16"/>
  <c r="Y1134" i="16"/>
  <c r="X1134" i="16"/>
  <c r="W1134" i="16"/>
  <c r="Y1671" i="16"/>
  <c r="X1671" i="16"/>
  <c r="W1671" i="16"/>
  <c r="W446" i="16"/>
  <c r="Y446" i="16"/>
  <c r="X446" i="16"/>
  <c r="Y1682" i="16"/>
  <c r="X1682" i="16"/>
  <c r="W1682" i="16"/>
  <c r="Y1851" i="16"/>
  <c r="X1851" i="16"/>
  <c r="W1851" i="16"/>
  <c r="X1166" i="16"/>
  <c r="Y1166" i="16"/>
  <c r="W1166" i="16"/>
  <c r="W1248" i="16"/>
  <c r="Y1248" i="16"/>
  <c r="X1248" i="16"/>
  <c r="Y1441" i="16"/>
  <c r="X1441" i="16"/>
  <c r="W1441" i="16"/>
  <c r="X1499" i="16"/>
  <c r="Y1499" i="16"/>
  <c r="W1499" i="16"/>
  <c r="X1661" i="16"/>
  <c r="Y1661" i="16"/>
  <c r="W1661" i="16"/>
  <c r="Y139" i="16"/>
  <c r="X139" i="16"/>
  <c r="W139" i="16"/>
  <c r="Y1161" i="16"/>
  <c r="W1161" i="16"/>
  <c r="X1161" i="16"/>
  <c r="W1266" i="16"/>
  <c r="Y1266" i="16"/>
  <c r="X1266" i="16"/>
  <c r="Y1237" i="16"/>
  <c r="X1237" i="16"/>
  <c r="W1237" i="16"/>
  <c r="X1643" i="16"/>
  <c r="Y1643" i="16"/>
  <c r="W1643" i="16"/>
  <c r="Y1010" i="16"/>
  <c r="W1010" i="16"/>
  <c r="X1010" i="16"/>
  <c r="W1246" i="16"/>
  <c r="X1246" i="16"/>
  <c r="Y1246" i="16"/>
  <c r="X1731" i="16"/>
  <c r="Y1731" i="16"/>
  <c r="W1731" i="16"/>
  <c r="Y1843" i="16"/>
  <c r="X1843" i="16"/>
  <c r="W1843" i="16"/>
  <c r="Y1593" i="16"/>
  <c r="X1593" i="16"/>
  <c r="W1593" i="16"/>
  <c r="Y1253" i="16"/>
  <c r="X1253" i="16"/>
  <c r="W1253" i="16"/>
  <c r="Y668" i="16"/>
  <c r="W668" i="16"/>
  <c r="X668" i="16"/>
  <c r="Y1197" i="16"/>
  <c r="X1197" i="16"/>
  <c r="W1197" i="16"/>
  <c r="Y1659" i="16"/>
  <c r="X1659" i="16"/>
  <c r="W1659" i="16"/>
  <c r="Y1805" i="16"/>
  <c r="X1805" i="16"/>
  <c r="W1805" i="16"/>
  <c r="Y1650" i="16"/>
  <c r="W1650" i="16"/>
  <c r="X1650" i="16"/>
  <c r="Y145" i="16"/>
  <c r="X145" i="16"/>
  <c r="W145" i="16"/>
  <c r="W190" i="16"/>
  <c r="Y190" i="16"/>
  <c r="X190" i="16"/>
  <c r="Y322" i="16"/>
  <c r="X322" i="16"/>
  <c r="W322" i="16"/>
  <c r="Y1364" i="16"/>
  <c r="W1364" i="16"/>
  <c r="X1364" i="16"/>
  <c r="W1233" i="16"/>
  <c r="Y1233" i="16"/>
  <c r="X1233" i="16"/>
  <c r="Y1318" i="16"/>
  <c r="X1318" i="16"/>
  <c r="W1318" i="16"/>
  <c r="W1201" i="16"/>
  <c r="Y1201" i="16"/>
  <c r="X1201" i="16"/>
  <c r="Y1760" i="16"/>
  <c r="X1760" i="16"/>
  <c r="W1760" i="16"/>
  <c r="Y1133" i="16"/>
  <c r="X1133" i="16"/>
  <c r="W1133" i="16"/>
  <c r="W1218" i="16"/>
  <c r="Y1218" i="16"/>
  <c r="X1218" i="16"/>
  <c r="Y1669" i="16"/>
  <c r="X1669" i="16"/>
  <c r="W1669" i="16"/>
  <c r="X1115" i="16"/>
  <c r="Y1115" i="16"/>
  <c r="W1115" i="16"/>
  <c r="X1848" i="16"/>
  <c r="W1848" i="16"/>
  <c r="Y1848" i="16"/>
  <c r="X1165" i="16"/>
  <c r="W1165" i="16"/>
  <c r="Y1165" i="16"/>
  <c r="Y1206" i="16"/>
  <c r="X1206" i="16"/>
  <c r="W1206" i="16"/>
  <c r="X1249" i="16"/>
  <c r="W1249" i="16"/>
  <c r="Y1249" i="16"/>
  <c r="Y1494" i="16"/>
  <c r="X1494" i="16"/>
  <c r="W1494" i="16"/>
  <c r="Y1442" i="16"/>
  <c r="X1442" i="16"/>
  <c r="W1442" i="16"/>
  <c r="Y1502" i="16"/>
  <c r="X1502" i="16"/>
  <c r="W1502" i="16"/>
  <c r="Y1625" i="16"/>
  <c r="X1625" i="16"/>
  <c r="W1625" i="16"/>
  <c r="Y1664" i="16"/>
  <c r="X1664" i="16"/>
  <c r="W1664" i="16"/>
  <c r="X1181" i="16"/>
  <c r="W1181" i="16"/>
  <c r="Y1181" i="16"/>
  <c r="W1567" i="16"/>
  <c r="X1567" i="16"/>
  <c r="Y1567" i="16"/>
  <c r="X1645" i="16"/>
  <c r="Y1645" i="16"/>
  <c r="W1645" i="16"/>
  <c r="W1011" i="16"/>
  <c r="Y1011" i="16"/>
  <c r="X1011" i="16"/>
  <c r="W1729" i="16"/>
  <c r="Y1729" i="16"/>
  <c r="X1729" i="16"/>
  <c r="W1844" i="16"/>
  <c r="Y1844" i="16"/>
  <c r="X1844" i="16"/>
  <c r="X1806" i="16"/>
  <c r="W1806" i="16"/>
  <c r="Y1806" i="16"/>
  <c r="W1651" i="16"/>
  <c r="Y1651" i="16"/>
  <c r="X1651" i="16"/>
  <c r="X321" i="16"/>
  <c r="W321" i="16"/>
  <c r="Y321" i="16"/>
  <c r="W1363" i="16"/>
  <c r="X1363" i="16"/>
  <c r="Y1363" i="16"/>
  <c r="Y1784" i="16"/>
  <c r="X1784" i="16"/>
  <c r="W1784" i="16"/>
  <c r="Y181" i="16"/>
  <c r="X181" i="16"/>
  <c r="W181" i="16"/>
  <c r="Y1120" i="16"/>
  <c r="X1120" i="16"/>
  <c r="W1120" i="16"/>
  <c r="X1759" i="16"/>
  <c r="W1759" i="16"/>
  <c r="Y1759" i="16"/>
  <c r="Y1216" i="16"/>
  <c r="X1216" i="16"/>
  <c r="W1216" i="16"/>
  <c r="Y1487" i="16"/>
  <c r="X1487" i="16"/>
  <c r="W1487" i="16"/>
  <c r="X1667" i="16"/>
  <c r="W1667" i="16"/>
  <c r="Y1667" i="16"/>
  <c r="W447" i="16"/>
  <c r="Y447" i="16"/>
  <c r="X447" i="16"/>
  <c r="Y1117" i="16"/>
  <c r="W1117" i="16"/>
  <c r="X1117" i="16"/>
  <c r="Y1156" i="16"/>
  <c r="W1156" i="16"/>
  <c r="X1156" i="16"/>
  <c r="W1683" i="16"/>
  <c r="Y1683" i="16"/>
  <c r="X1683" i="16"/>
  <c r="Y1850" i="16"/>
  <c r="X1850" i="16"/>
  <c r="W1850" i="16"/>
  <c r="Y1205" i="16"/>
  <c r="X1205" i="16"/>
  <c r="W1205" i="16"/>
  <c r="W1293" i="16"/>
  <c r="Y1293" i="16"/>
  <c r="X1293" i="16"/>
  <c r="Y1496" i="16"/>
  <c r="X1496" i="16"/>
  <c r="W1496" i="16"/>
  <c r="W1501" i="16"/>
  <c r="Y1501" i="16"/>
  <c r="X1501" i="16"/>
  <c r="X1627" i="16"/>
  <c r="Y1627" i="16"/>
  <c r="W1627" i="16"/>
  <c r="Y1098" i="16"/>
  <c r="X1098" i="16"/>
  <c r="W1098" i="16"/>
  <c r="W1264" i="16"/>
  <c r="Y1264" i="16"/>
  <c r="X1264" i="16"/>
  <c r="W1569" i="16"/>
  <c r="Y1569" i="16"/>
  <c r="X1569" i="16"/>
  <c r="Y1647" i="16"/>
  <c r="X1647" i="16"/>
  <c r="W1647" i="16"/>
  <c r="Y1245" i="16"/>
  <c r="X1245" i="16"/>
  <c r="W1245" i="16"/>
  <c r="W1691" i="16"/>
  <c r="X1691" i="16"/>
  <c r="Y1691" i="16"/>
  <c r="Y1727" i="16"/>
  <c r="X1727" i="16"/>
  <c r="W1727" i="16"/>
  <c r="W1841" i="16"/>
  <c r="Y1841" i="16"/>
  <c r="X1841" i="16"/>
  <c r="E9" i="1"/>
  <c r="H399" i="1"/>
  <c r="S1892" i="19"/>
  <c r="N1892" i="19"/>
  <c r="S217" i="19"/>
  <c r="N217" i="19"/>
  <c r="S224" i="19"/>
  <c r="N224" i="19"/>
  <c r="S1894" i="19"/>
  <c r="N1894" i="19"/>
  <c r="S1895" i="19"/>
  <c r="N1895" i="19"/>
  <c r="S678" i="19"/>
  <c r="N678" i="19"/>
  <c r="N607" i="16"/>
  <c r="S607" i="16"/>
  <c r="N1896" i="16"/>
  <c r="S1896" i="16"/>
  <c r="N605" i="16"/>
  <c r="S605" i="16"/>
  <c r="H221" i="16"/>
  <c r="I221" i="16"/>
  <c r="J221" i="16"/>
  <c r="H548" i="16"/>
  <c r="H544" i="16"/>
  <c r="I544" i="16"/>
  <c r="J544" i="16"/>
  <c r="H262" i="16"/>
  <c r="I262" i="16"/>
  <c r="J262" i="16"/>
  <c r="H284" i="16"/>
  <c r="I284" i="16"/>
  <c r="J284" i="16"/>
  <c r="H272" i="16"/>
  <c r="H299" i="16"/>
  <c r="I299" i="16"/>
  <c r="J299" i="16"/>
  <c r="H532" i="16"/>
  <c r="H562" i="16"/>
  <c r="I562" i="16"/>
  <c r="J562" i="16"/>
  <c r="H525" i="16"/>
  <c r="I525" i="16"/>
  <c r="J525" i="16"/>
  <c r="H361" i="16"/>
  <c r="H257" i="16"/>
  <c r="H385" i="16"/>
  <c r="H293" i="16"/>
  <c r="I293" i="16"/>
  <c r="J293" i="16"/>
  <c r="H527" i="16"/>
  <c r="I527" i="16"/>
  <c r="J527" i="16"/>
  <c r="H540" i="16"/>
  <c r="I540" i="16"/>
  <c r="J540" i="16"/>
  <c r="H373" i="16"/>
  <c r="H344" i="16"/>
  <c r="I344" i="16"/>
  <c r="J344" i="16"/>
  <c r="H225" i="16"/>
  <c r="I225" i="16"/>
  <c r="J225" i="16"/>
  <c r="H332" i="16"/>
  <c r="I332" i="16"/>
  <c r="J332" i="16"/>
  <c r="H287" i="16"/>
  <c r="I287" i="16"/>
  <c r="J287" i="16"/>
  <c r="H523" i="16"/>
  <c r="H557" i="16"/>
  <c r="H322" i="16"/>
  <c r="I322" i="16"/>
  <c r="J322" i="16"/>
  <c r="H306" i="16"/>
  <c r="H338" i="16"/>
  <c r="H399" i="16"/>
  <c r="H267" i="16"/>
  <c r="I267" i="16"/>
  <c r="J267" i="16"/>
  <c r="H568" i="16"/>
  <c r="H552" i="16"/>
  <c r="H367" i="16"/>
  <c r="I367" i="16"/>
  <c r="J367" i="16"/>
  <c r="H302" i="16"/>
  <c r="I302" i="16"/>
  <c r="J302" i="16"/>
  <c r="H223" i="16"/>
  <c r="I223" i="16"/>
  <c r="J223" i="16"/>
  <c r="H379" i="16"/>
  <c r="I379" i="16"/>
  <c r="J379" i="16"/>
  <c r="H585" i="16"/>
  <c r="H529" i="16"/>
  <c r="H350" i="16"/>
  <c r="I350" i="16"/>
  <c r="J350" i="16"/>
  <c r="H296" i="16"/>
  <c r="H278" i="16"/>
  <c r="H318" i="16"/>
  <c r="H536" i="16"/>
  <c r="H591" i="16"/>
  <c r="H310" i="16"/>
  <c r="H290" i="16"/>
  <c r="H275" i="16"/>
  <c r="I275" i="16"/>
  <c r="J275" i="16"/>
  <c r="H314" i="16"/>
  <c r="H579" i="16"/>
  <c r="I579" i="16"/>
  <c r="J579" i="16"/>
  <c r="H356" i="16"/>
  <c r="H327" i="16"/>
  <c r="H391" i="16"/>
  <c r="I391" i="16"/>
  <c r="J391" i="16"/>
  <c r="H219" i="16"/>
  <c r="H281" i="16"/>
  <c r="I281" i="16"/>
  <c r="J281" i="16"/>
  <c r="H573" i="16"/>
  <c r="I573" i="16"/>
  <c r="J573" i="16"/>
  <c r="S1932" i="19"/>
  <c r="N357" i="18"/>
  <c r="S357" i="18"/>
  <c r="N476" i="18"/>
  <c r="S476" i="18"/>
  <c r="N224" i="18"/>
  <c r="S224" i="18"/>
  <c r="N36" i="18"/>
  <c r="S36" i="18"/>
  <c r="N619" i="17"/>
  <c r="S619" i="17"/>
  <c r="N1893" i="17"/>
  <c r="S1893" i="17"/>
  <c r="S1935" i="17"/>
  <c r="N1896" i="17"/>
  <c r="S1896" i="17"/>
  <c r="N678" i="17"/>
  <c r="S678" i="17"/>
  <c r="N619" i="16"/>
  <c r="S619" i="16"/>
  <c r="N678" i="16"/>
  <c r="S678" i="16"/>
  <c r="N488" i="16"/>
  <c r="S488" i="16"/>
  <c r="S36" i="16"/>
  <c r="N36" i="16"/>
  <c r="S1892" i="16"/>
  <c r="N1892" i="16"/>
  <c r="H568" i="17"/>
  <c r="I568" i="17"/>
  <c r="J568" i="17"/>
  <c r="H532" i="17"/>
  <c r="I532" i="17"/>
  <c r="J532" i="17"/>
  <c r="H367" i="17"/>
  <c r="H314" i="17"/>
  <c r="I314" i="17"/>
  <c r="J314" i="17"/>
  <c r="H290" i="17"/>
  <c r="H350" i="17"/>
  <c r="I350" i="17"/>
  <c r="J350" i="17"/>
  <c r="H523" i="17"/>
  <c r="H399" i="17"/>
  <c r="H361" i="17"/>
  <c r="H310" i="17"/>
  <c r="I310" i="17"/>
  <c r="J310" i="17"/>
  <c r="H278" i="17"/>
  <c r="H332" i="17"/>
  <c r="I332" i="17"/>
  <c r="J332" i="17"/>
  <c r="H591" i="17"/>
  <c r="I591" i="17"/>
  <c r="J591" i="17"/>
  <c r="H379" i="17"/>
  <c r="I379" i="17"/>
  <c r="J379" i="17"/>
  <c r="H544" i="17"/>
  <c r="H344" i="17"/>
  <c r="H306" i="17"/>
  <c r="H262" i="17"/>
  <c r="H318" i="17"/>
  <c r="H536" i="17"/>
  <c r="H573" i="17"/>
  <c r="I573" i="17"/>
  <c r="J573" i="17"/>
  <c r="H527" i="17"/>
  <c r="H327" i="17"/>
  <c r="I327" i="17"/>
  <c r="J327" i="17"/>
  <c r="H299" i="17"/>
  <c r="H322" i="17"/>
  <c r="I322" i="17"/>
  <c r="J322" i="17"/>
  <c r="H296" i="17"/>
  <c r="H585" i="17"/>
  <c r="H552" i="17"/>
  <c r="I552" i="17"/>
  <c r="J552" i="17"/>
  <c r="H525" i="17"/>
  <c r="H391" i="17"/>
  <c r="I391" i="17"/>
  <c r="J391" i="17"/>
  <c r="H287" i="17"/>
  <c r="H293" i="17"/>
  <c r="H284" i="17"/>
  <c r="H562" i="17"/>
  <c r="H548" i="17"/>
  <c r="I548" i="17"/>
  <c r="J548" i="17"/>
  <c r="H373" i="17"/>
  <c r="H356" i="17"/>
  <c r="H275" i="17"/>
  <c r="H281" i="17"/>
  <c r="I281" i="17"/>
  <c r="J281" i="17"/>
  <c r="H272" i="17"/>
  <c r="H579" i="17"/>
  <c r="H540" i="17"/>
  <c r="H338" i="17"/>
  <c r="I338" i="17"/>
  <c r="J338" i="17"/>
  <c r="H257" i="17"/>
  <c r="H225" i="17"/>
  <c r="I225" i="17"/>
  <c r="J225" i="17"/>
  <c r="S225" i="17"/>
  <c r="H267" i="17"/>
  <c r="H221" i="17"/>
  <c r="I221" i="17"/>
  <c r="J221" i="17"/>
  <c r="H557" i="17"/>
  <c r="I557" i="17"/>
  <c r="J557" i="17"/>
  <c r="H385" i="17"/>
  <c r="I385" i="17"/>
  <c r="J385" i="17"/>
  <c r="H529" i="17"/>
  <c r="H223" i="17"/>
  <c r="I223" i="17"/>
  <c r="J223" i="17"/>
  <c r="H302" i="17"/>
  <c r="I302" i="17"/>
  <c r="J302" i="17"/>
  <c r="H219" i="17"/>
  <c r="N395" i="19"/>
  <c r="S395" i="19"/>
  <c r="N1894" i="17"/>
  <c r="S1894" i="17"/>
  <c r="N630" i="16"/>
  <c r="S630" i="16"/>
  <c r="H591" i="18"/>
  <c r="I591" i="18"/>
  <c r="J591" i="18"/>
  <c r="H544" i="18"/>
  <c r="H344" i="18"/>
  <c r="I344" i="18"/>
  <c r="J344" i="18"/>
  <c r="H356" i="18"/>
  <c r="H287" i="18"/>
  <c r="H225" i="18"/>
  <c r="I225" i="18"/>
  <c r="J225" i="18"/>
  <c r="S225" i="18"/>
  <c r="H278" i="18"/>
  <c r="I278" i="18"/>
  <c r="J278" i="18"/>
  <c r="H579" i="18"/>
  <c r="I579" i="18"/>
  <c r="J579" i="18"/>
  <c r="H573" i="18"/>
  <c r="I573" i="18"/>
  <c r="J573" i="18"/>
  <c r="H529" i="18"/>
  <c r="H527" i="18"/>
  <c r="I527" i="18"/>
  <c r="J527" i="18"/>
  <c r="H281" i="18"/>
  <c r="H327" i="18"/>
  <c r="I327" i="18"/>
  <c r="J327" i="18"/>
  <c r="H272" i="18"/>
  <c r="H562" i="18"/>
  <c r="I562" i="18"/>
  <c r="J562" i="18"/>
  <c r="H523" i="18"/>
  <c r="I523" i="18"/>
  <c r="J523" i="18"/>
  <c r="H525" i="18"/>
  <c r="I525" i="18"/>
  <c r="J525" i="18"/>
  <c r="H540" i="18"/>
  <c r="I540" i="18"/>
  <c r="J540" i="18"/>
  <c r="H275" i="18"/>
  <c r="H310" i="18"/>
  <c r="H221" i="18"/>
  <c r="I221" i="18"/>
  <c r="J221" i="18"/>
  <c r="H536" i="18"/>
  <c r="H379" i="18"/>
  <c r="I379" i="18"/>
  <c r="J379" i="18"/>
  <c r="H399" i="18"/>
  <c r="H332" i="18"/>
  <c r="H322" i="18"/>
  <c r="H223" i="18"/>
  <c r="I223" i="18"/>
  <c r="J223" i="18"/>
  <c r="H257" i="18"/>
  <c r="H585" i="18"/>
  <c r="H391" i="18"/>
  <c r="H367" i="18"/>
  <c r="I367" i="18"/>
  <c r="J367" i="18"/>
  <c r="H306" i="18"/>
  <c r="H318" i="18"/>
  <c r="H302" i="18"/>
  <c r="H219" i="18"/>
  <c r="H568" i="18"/>
  <c r="H552" i="18"/>
  <c r="I552" i="18"/>
  <c r="J552" i="18"/>
  <c r="H350" i="18"/>
  <c r="I350" i="18"/>
  <c r="J350" i="18"/>
  <c r="H262" i="18"/>
  <c r="I262" i="18"/>
  <c r="J262" i="18"/>
  <c r="H314" i="18"/>
  <c r="I314" i="18"/>
  <c r="J314" i="18"/>
  <c r="H296" i="18"/>
  <c r="H557" i="18"/>
  <c r="H385" i="18"/>
  <c r="I385" i="18"/>
  <c r="J385" i="18"/>
  <c r="H548" i="18"/>
  <c r="H299" i="18"/>
  <c r="I299" i="18"/>
  <c r="J299" i="18"/>
  <c r="H338" i="18"/>
  <c r="I338" i="18"/>
  <c r="J338" i="18"/>
  <c r="H290" i="18"/>
  <c r="H532" i="18"/>
  <c r="H361" i="18"/>
  <c r="I361" i="18"/>
  <c r="J361" i="18"/>
  <c r="S361" i="18"/>
  <c r="H373" i="18"/>
  <c r="H293" i="18"/>
  <c r="I293" i="18"/>
  <c r="J293" i="18"/>
  <c r="H267" i="18"/>
  <c r="H284" i="18"/>
  <c r="I284" i="18"/>
  <c r="J284" i="18"/>
  <c r="N605" i="19"/>
  <c r="S605" i="19"/>
  <c r="N476" i="19"/>
  <c r="S476" i="19"/>
  <c r="N605" i="18"/>
  <c r="S605" i="18"/>
  <c r="N630" i="17"/>
  <c r="S630" i="17"/>
  <c r="N224" i="17"/>
  <c r="S224" i="17"/>
  <c r="S1932" i="16"/>
  <c r="S1933" i="16"/>
  <c r="H548" i="19"/>
  <c r="I548" i="19"/>
  <c r="J548" i="19"/>
  <c r="H525" i="19"/>
  <c r="I525" i="19"/>
  <c r="J525" i="19"/>
  <c r="H385" i="19"/>
  <c r="I385" i="19"/>
  <c r="J385" i="19"/>
  <c r="H314" i="19"/>
  <c r="H322" i="19"/>
  <c r="I322" i="19"/>
  <c r="J322" i="19"/>
  <c r="H591" i="19"/>
  <c r="I591" i="19"/>
  <c r="J591" i="19"/>
  <c r="H552" i="19"/>
  <c r="H379" i="19"/>
  <c r="I379" i="19"/>
  <c r="J379" i="19"/>
  <c r="H327" i="19"/>
  <c r="H290" i="19"/>
  <c r="H302" i="19"/>
  <c r="I302" i="19"/>
  <c r="J302" i="19"/>
  <c r="H536" i="19"/>
  <c r="I536" i="19"/>
  <c r="J536" i="19"/>
  <c r="H527" i="19"/>
  <c r="I527" i="19"/>
  <c r="J527" i="19"/>
  <c r="H373" i="19"/>
  <c r="I373" i="19"/>
  <c r="J373" i="19"/>
  <c r="H225" i="19"/>
  <c r="I225" i="19"/>
  <c r="J225" i="19"/>
  <c r="H306" i="19"/>
  <c r="H287" i="19"/>
  <c r="I287" i="19"/>
  <c r="J287" i="19"/>
  <c r="H350" i="19"/>
  <c r="I350" i="19"/>
  <c r="J350" i="19"/>
  <c r="H579" i="19"/>
  <c r="I579" i="19"/>
  <c r="J579" i="19"/>
  <c r="H544" i="19"/>
  <c r="I544" i="19"/>
  <c r="J544" i="19"/>
  <c r="H356" i="19"/>
  <c r="I356" i="19"/>
  <c r="J356" i="19"/>
  <c r="H332" i="19"/>
  <c r="H275" i="19"/>
  <c r="I275" i="19"/>
  <c r="J275" i="19"/>
  <c r="H219" i="19"/>
  <c r="H299" i="19"/>
  <c r="I299" i="19"/>
  <c r="J299" i="19"/>
  <c r="H562" i="19"/>
  <c r="I562" i="19"/>
  <c r="J562" i="19"/>
  <c r="H540" i="19"/>
  <c r="I540" i="19"/>
  <c r="J540" i="19"/>
  <c r="H367" i="19"/>
  <c r="I367" i="19"/>
  <c r="J367" i="19"/>
  <c r="H296" i="19"/>
  <c r="I296" i="19"/>
  <c r="J296" i="19"/>
  <c r="H272" i="19"/>
  <c r="I272" i="19"/>
  <c r="J272" i="19"/>
  <c r="H278" i="19"/>
  <c r="I278" i="19"/>
  <c r="J278" i="19"/>
  <c r="H221" i="19"/>
  <c r="I221" i="19"/>
  <c r="J221" i="19"/>
  <c r="H310" i="19"/>
  <c r="I310" i="19"/>
  <c r="J310" i="19"/>
  <c r="H532" i="19"/>
  <c r="I532" i="19"/>
  <c r="J532" i="19"/>
  <c r="H557" i="19"/>
  <c r="H399" i="19"/>
  <c r="I399" i="19"/>
  <c r="J399" i="19"/>
  <c r="H284" i="19"/>
  <c r="I284" i="19"/>
  <c r="J284" i="19"/>
  <c r="H267" i="19"/>
  <c r="I267" i="19"/>
  <c r="J267" i="19"/>
  <c r="H281" i="19"/>
  <c r="I281" i="19"/>
  <c r="J281" i="19"/>
  <c r="H318" i="19"/>
  <c r="I318" i="19"/>
  <c r="J318" i="19"/>
  <c r="H585" i="19"/>
  <c r="H523" i="19"/>
  <c r="I523" i="19"/>
  <c r="J523" i="19"/>
  <c r="H529" i="19"/>
  <c r="I529" i="19"/>
  <c r="J529" i="19"/>
  <c r="H361" i="19"/>
  <c r="I361" i="19"/>
  <c r="J361" i="19"/>
  <c r="H223" i="19"/>
  <c r="I223" i="19"/>
  <c r="J223" i="19"/>
  <c r="H338" i="19"/>
  <c r="H293" i="19"/>
  <c r="H257" i="19"/>
  <c r="H568" i="19"/>
  <c r="I568" i="19"/>
  <c r="J568" i="19"/>
  <c r="H573" i="19"/>
  <c r="H391" i="19"/>
  <c r="I391" i="19"/>
  <c r="J391" i="19"/>
  <c r="H344" i="19"/>
  <c r="H262" i="19"/>
  <c r="N1893" i="19"/>
  <c r="S1893" i="19"/>
  <c r="S1932" i="18"/>
  <c r="N482" i="18"/>
  <c r="S482" i="18"/>
  <c r="N619" i="18"/>
  <c r="S619" i="18"/>
  <c r="N622" i="18"/>
  <c r="S622" i="18"/>
  <c r="S622" i="16"/>
  <c r="N622" i="16"/>
  <c r="N1895" i="16"/>
  <c r="S1895" i="16"/>
  <c r="N1896" i="19"/>
  <c r="S1896" i="19"/>
  <c r="N607" i="19"/>
  <c r="S607" i="19"/>
  <c r="S1933" i="18"/>
  <c r="N217" i="18"/>
  <c r="S217" i="18"/>
  <c r="N630" i="18"/>
  <c r="S630" i="18"/>
  <c r="N1895" i="17"/>
  <c r="S1895" i="17"/>
  <c r="N688" i="17"/>
  <c r="S688" i="17"/>
  <c r="I399" i="1"/>
  <c r="J399" i="1"/>
  <c r="N482" i="16"/>
  <c r="S482" i="16"/>
  <c r="N1893" i="18"/>
  <c r="S1893" i="18"/>
  <c r="N476" i="17"/>
  <c r="S476" i="17"/>
  <c r="S1933" i="17"/>
  <c r="S476" i="16"/>
  <c r="N476" i="16"/>
  <c r="N688" i="19"/>
  <c r="S688" i="19"/>
  <c r="S1933" i="19"/>
  <c r="N1896" i="18"/>
  <c r="N1929" i="18"/>
  <c r="S1896" i="18"/>
  <c r="N678" i="18"/>
  <c r="S678" i="18"/>
  <c r="S1932" i="17"/>
  <c r="N1894" i="16"/>
  <c r="S1894" i="16"/>
  <c r="S688" i="16"/>
  <c r="N688" i="16"/>
  <c r="N1893" i="16"/>
  <c r="S1893" i="16"/>
  <c r="N357" i="19"/>
  <c r="S357" i="19"/>
  <c r="N395" i="17"/>
  <c r="S395" i="17"/>
  <c r="W1884" i="19"/>
  <c r="Y1884" i="19"/>
  <c r="V475" i="18"/>
  <c r="X475" i="18"/>
  <c r="U1930" i="18"/>
  <c r="U1929" i="18"/>
  <c r="U1936" i="18"/>
  <c r="U1939" i="18"/>
  <c r="V475" i="17"/>
  <c r="W475" i="17"/>
  <c r="U1930" i="17"/>
  <c r="U1929" i="17"/>
  <c r="U1936" i="17"/>
  <c r="U1939" i="17"/>
  <c r="Y1057" i="19"/>
  <c r="X1057" i="19"/>
  <c r="W1057" i="19"/>
  <c r="X724" i="19"/>
  <c r="W724" i="19"/>
  <c r="Y724" i="19"/>
  <c r="U1929" i="19"/>
  <c r="U1936" i="19"/>
  <c r="V216" i="19"/>
  <c r="U1939" i="19"/>
  <c r="U1930" i="19"/>
  <c r="V475" i="19"/>
  <c r="X1057" i="18"/>
  <c r="W1057" i="18"/>
  <c r="Y1057" i="18"/>
  <c r="Y1884" i="18"/>
  <c r="X1884" i="18"/>
  <c r="W1884" i="18"/>
  <c r="X18" i="18"/>
  <c r="W18" i="18"/>
  <c r="Y18" i="18"/>
  <c r="W216" i="18"/>
  <c r="Y216" i="18"/>
  <c r="X216" i="18"/>
  <c r="Y724" i="18"/>
  <c r="X724" i="18"/>
  <c r="W724" i="18"/>
  <c r="Y964" i="17"/>
  <c r="X964" i="17"/>
  <c r="W964" i="17"/>
  <c r="Y216" i="17"/>
  <c r="X216" i="17"/>
  <c r="W216" i="17"/>
  <c r="W1884" i="17"/>
  <c r="Y1884" i="17"/>
  <c r="X1884" i="17"/>
  <c r="Y18" i="17"/>
  <c r="X18" i="17"/>
  <c r="W18" i="17"/>
  <c r="W1057" i="16"/>
  <c r="X1057" i="16"/>
  <c r="Y1057" i="16"/>
  <c r="W1884" i="16"/>
  <c r="Y1884" i="16"/>
  <c r="X1884" i="16"/>
  <c r="W475" i="16"/>
  <c r="Y475" i="16"/>
  <c r="X475" i="16"/>
  <c r="Y964" i="16"/>
  <c r="X964" i="16"/>
  <c r="W964" i="16"/>
  <c r="Y724" i="16"/>
  <c r="X724" i="16"/>
  <c r="W724" i="16"/>
  <c r="A19" i="14"/>
  <c r="A18" i="14"/>
  <c r="A17" i="14"/>
  <c r="A16" i="14"/>
  <c r="A15" i="14"/>
  <c r="A14" i="14"/>
  <c r="A13" i="14"/>
  <c r="A12" i="14"/>
  <c r="A11" i="14"/>
  <c r="A10" i="14"/>
  <c r="A9" i="14"/>
  <c r="M6" i="14"/>
  <c r="M8" i="14"/>
  <c r="Q6" i="14"/>
  <c r="Q24" i="14"/>
  <c r="P6" i="14"/>
  <c r="P18" i="14"/>
  <c r="O6" i="14"/>
  <c r="O14" i="14"/>
  <c r="N6" i="14"/>
  <c r="N16" i="14"/>
  <c r="L6" i="14"/>
  <c r="L14" i="14"/>
  <c r="K6" i="14"/>
  <c r="K13" i="14"/>
  <c r="J6" i="14"/>
  <c r="I6" i="14"/>
  <c r="I24" i="14"/>
  <c r="H6" i="14"/>
  <c r="G6" i="14"/>
  <c r="F6" i="14"/>
  <c r="K3" i="14"/>
  <c r="I3" i="14"/>
  <c r="S129" i="13"/>
  <c r="A129" i="13"/>
  <c r="S128" i="13"/>
  <c r="A128" i="13"/>
  <c r="S127" i="13"/>
  <c r="A127" i="13"/>
  <c r="S126" i="13"/>
  <c r="A126" i="13"/>
  <c r="S125" i="13"/>
  <c r="A125" i="13"/>
  <c r="S124" i="13"/>
  <c r="A124" i="13"/>
  <c r="S123" i="13"/>
  <c r="A123" i="13"/>
  <c r="S122" i="13"/>
  <c r="A122" i="13"/>
  <c r="S121" i="13"/>
  <c r="A121" i="13"/>
  <c r="S120" i="13"/>
  <c r="A120" i="13"/>
  <c r="S119" i="13"/>
  <c r="A119" i="13"/>
  <c r="S116" i="13"/>
  <c r="A116" i="13"/>
  <c r="S115" i="13"/>
  <c r="A115" i="13"/>
  <c r="S114" i="13"/>
  <c r="A114" i="13"/>
  <c r="S113" i="13"/>
  <c r="A113" i="13"/>
  <c r="S112" i="13"/>
  <c r="A112" i="13"/>
  <c r="S111" i="13"/>
  <c r="A111" i="13"/>
  <c r="S110" i="13"/>
  <c r="A110" i="13"/>
  <c r="S109" i="13"/>
  <c r="A109" i="13"/>
  <c r="S108" i="13"/>
  <c r="A108" i="13"/>
  <c r="S107" i="13"/>
  <c r="A107" i="13"/>
  <c r="S106" i="13"/>
  <c r="A106" i="13"/>
  <c r="S103" i="13"/>
  <c r="A103" i="13"/>
  <c r="S102" i="13"/>
  <c r="A102" i="13"/>
  <c r="S101" i="13"/>
  <c r="A101" i="13"/>
  <c r="S100" i="13"/>
  <c r="A100" i="13"/>
  <c r="S99" i="13"/>
  <c r="A99" i="13"/>
  <c r="S98" i="13"/>
  <c r="A98" i="13"/>
  <c r="S97" i="13"/>
  <c r="A97" i="13"/>
  <c r="S96" i="13"/>
  <c r="A96" i="13"/>
  <c r="S95" i="13"/>
  <c r="A95" i="13"/>
  <c r="S94" i="13"/>
  <c r="A94" i="13"/>
  <c r="S93" i="13"/>
  <c r="A93" i="13"/>
  <c r="S90" i="13"/>
  <c r="A90" i="13"/>
  <c r="S89" i="13"/>
  <c r="A89" i="13"/>
  <c r="S88" i="13"/>
  <c r="A88" i="13"/>
  <c r="S87" i="13"/>
  <c r="A87" i="13"/>
  <c r="S86" i="13"/>
  <c r="A86" i="13"/>
  <c r="S85" i="13"/>
  <c r="A85" i="13"/>
  <c r="S84" i="13"/>
  <c r="A84" i="13"/>
  <c r="S83" i="13"/>
  <c r="A83" i="13"/>
  <c r="S82" i="13"/>
  <c r="A82" i="13"/>
  <c r="S81" i="13"/>
  <c r="A81" i="13"/>
  <c r="S80" i="13"/>
  <c r="A80" i="13"/>
  <c r="S77" i="13"/>
  <c r="A77" i="13"/>
  <c r="S76" i="13"/>
  <c r="A76" i="13"/>
  <c r="S75" i="13"/>
  <c r="A75" i="13"/>
  <c r="S74" i="13"/>
  <c r="A74" i="13"/>
  <c r="S73" i="13"/>
  <c r="A73" i="13"/>
  <c r="S72" i="13"/>
  <c r="A72" i="13"/>
  <c r="S71" i="13"/>
  <c r="A71" i="13"/>
  <c r="S70" i="13"/>
  <c r="A70" i="13"/>
  <c r="S69" i="13"/>
  <c r="A69" i="13"/>
  <c r="S68" i="13"/>
  <c r="A68" i="13"/>
  <c r="S67" i="13"/>
  <c r="A67" i="13"/>
  <c r="S64" i="13"/>
  <c r="A64" i="13"/>
  <c r="S63" i="13"/>
  <c r="A63" i="13"/>
  <c r="S62" i="13"/>
  <c r="A62" i="13"/>
  <c r="S61" i="13"/>
  <c r="A61" i="13"/>
  <c r="S60" i="13"/>
  <c r="A60" i="13"/>
  <c r="S59" i="13"/>
  <c r="A59" i="13"/>
  <c r="S58" i="13"/>
  <c r="A58" i="13"/>
  <c r="S57" i="13"/>
  <c r="A57" i="13"/>
  <c r="S56" i="13"/>
  <c r="A56" i="13"/>
  <c r="S55" i="13"/>
  <c r="A55" i="13"/>
  <c r="S54" i="13"/>
  <c r="A54" i="13"/>
  <c r="S51" i="13"/>
  <c r="A51" i="13"/>
  <c r="S50" i="13"/>
  <c r="A50" i="13"/>
  <c r="S49" i="13"/>
  <c r="A49" i="13"/>
  <c r="S48" i="13"/>
  <c r="A48" i="13"/>
  <c r="S47" i="13"/>
  <c r="A47" i="13"/>
  <c r="S46" i="13"/>
  <c r="A46" i="13"/>
  <c r="S45" i="13"/>
  <c r="A45" i="13"/>
  <c r="S44" i="13"/>
  <c r="A44" i="13"/>
  <c r="S43" i="13"/>
  <c r="A43" i="13"/>
  <c r="S42" i="13"/>
  <c r="A42" i="13"/>
  <c r="S41" i="13"/>
  <c r="A41" i="13"/>
  <c r="S38" i="13"/>
  <c r="A38" i="13"/>
  <c r="S37" i="13"/>
  <c r="A37" i="13"/>
  <c r="S36" i="13"/>
  <c r="A36" i="13"/>
  <c r="S35" i="13"/>
  <c r="A35" i="13"/>
  <c r="S34" i="13"/>
  <c r="A34" i="13"/>
  <c r="S33" i="13"/>
  <c r="A33" i="13"/>
  <c r="S32" i="13"/>
  <c r="A32" i="13"/>
  <c r="S31" i="13"/>
  <c r="A31" i="13"/>
  <c r="S30" i="13"/>
  <c r="A30" i="13"/>
  <c r="S29" i="13"/>
  <c r="A29" i="13"/>
  <c r="S28" i="13"/>
  <c r="A28" i="13"/>
  <c r="S25" i="13"/>
  <c r="A25" i="13"/>
  <c r="S24" i="13"/>
  <c r="A24" i="13"/>
  <c r="S23" i="13"/>
  <c r="A23" i="13"/>
  <c r="S22" i="13"/>
  <c r="A22" i="13"/>
  <c r="S21" i="13"/>
  <c r="A21" i="13"/>
  <c r="S20" i="13"/>
  <c r="A20" i="13"/>
  <c r="S19" i="13"/>
  <c r="A19" i="13"/>
  <c r="S18" i="13"/>
  <c r="A18" i="13"/>
  <c r="S17" i="13"/>
  <c r="A17" i="13"/>
  <c r="S16" i="13"/>
  <c r="A16" i="13"/>
  <c r="S15" i="13"/>
  <c r="A15" i="13"/>
  <c r="S12" i="13"/>
  <c r="A12" i="13"/>
  <c r="S11" i="13"/>
  <c r="A11" i="13"/>
  <c r="S10" i="13"/>
  <c r="A10" i="13"/>
  <c r="S9" i="13"/>
  <c r="A9" i="13"/>
  <c r="S8" i="13"/>
  <c r="A8" i="13"/>
  <c r="S7" i="13"/>
  <c r="A7" i="13"/>
  <c r="S6" i="13"/>
  <c r="A6" i="13"/>
  <c r="S5" i="13"/>
  <c r="A5" i="13"/>
  <c r="S4" i="13"/>
  <c r="A4" i="13"/>
  <c r="S3" i="13"/>
  <c r="A3" i="13"/>
  <c r="S2" i="13"/>
  <c r="A2" i="13"/>
  <c r="S1935" i="19"/>
  <c r="S225" i="19"/>
  <c r="N225" i="19"/>
  <c r="N1935" i="19"/>
  <c r="S361" i="19"/>
  <c r="N361" i="19"/>
  <c r="S399" i="19"/>
  <c r="N399" i="19"/>
  <c r="N272" i="19"/>
  <c r="S272" i="19"/>
  <c r="S262" i="18"/>
  <c r="N262" i="18"/>
  <c r="N367" i="18"/>
  <c r="S367" i="18"/>
  <c r="N379" i="18"/>
  <c r="S379" i="18"/>
  <c r="N562" i="18"/>
  <c r="S562" i="18"/>
  <c r="N310" i="17"/>
  <c r="S310" i="17"/>
  <c r="N532" i="17"/>
  <c r="S532" i="17"/>
  <c r="N391" i="16"/>
  <c r="S391" i="16"/>
  <c r="I591" i="16"/>
  <c r="J591" i="16"/>
  <c r="S379" i="16"/>
  <c r="N379" i="16"/>
  <c r="I338" i="16"/>
  <c r="J338" i="16"/>
  <c r="N344" i="16"/>
  <c r="S344" i="16"/>
  <c r="N525" i="16"/>
  <c r="S525" i="16"/>
  <c r="I548" i="16"/>
  <c r="J548" i="16"/>
  <c r="S1935" i="18"/>
  <c r="I262" i="19"/>
  <c r="J262" i="19"/>
  <c r="N223" i="19"/>
  <c r="S223" i="19"/>
  <c r="S284" i="19"/>
  <c r="N284" i="19"/>
  <c r="S296" i="19"/>
  <c r="N296" i="19"/>
  <c r="N356" i="19"/>
  <c r="S356" i="19"/>
  <c r="N527" i="19"/>
  <c r="S527" i="19"/>
  <c r="S322" i="19"/>
  <c r="N322" i="19"/>
  <c r="N338" i="18"/>
  <c r="S338" i="18"/>
  <c r="N350" i="18"/>
  <c r="S350" i="18"/>
  <c r="I391" i="18"/>
  <c r="J391" i="18"/>
  <c r="I536" i="18"/>
  <c r="J536" i="18"/>
  <c r="I272" i="18"/>
  <c r="J272" i="18"/>
  <c r="N385" i="17"/>
  <c r="S385" i="17"/>
  <c r="I579" i="17"/>
  <c r="J579" i="17"/>
  <c r="I284" i="17"/>
  <c r="J284" i="17"/>
  <c r="N322" i="17"/>
  <c r="S322" i="17"/>
  <c r="I306" i="17"/>
  <c r="J306" i="17"/>
  <c r="I361" i="17"/>
  <c r="J361" i="17"/>
  <c r="N568" i="17"/>
  <c r="S568" i="17"/>
  <c r="N1935" i="17"/>
  <c r="I327" i="16"/>
  <c r="J327" i="16"/>
  <c r="I536" i="16"/>
  <c r="J536" i="16"/>
  <c r="N223" i="16"/>
  <c r="S223" i="16"/>
  <c r="I306" i="16"/>
  <c r="J306" i="16"/>
  <c r="I373" i="16"/>
  <c r="J373" i="16"/>
  <c r="N562" i="16"/>
  <c r="S562" i="16"/>
  <c r="N221" i="16"/>
  <c r="S221" i="16"/>
  <c r="N267" i="19"/>
  <c r="S267" i="19"/>
  <c r="J290" i="18"/>
  <c r="I290" i="18"/>
  <c r="J529" i="17"/>
  <c r="I529" i="17"/>
  <c r="N1935" i="18"/>
  <c r="I344" i="19"/>
  <c r="J344" i="19"/>
  <c r="S367" i="19"/>
  <c r="N367" i="19"/>
  <c r="N544" i="19"/>
  <c r="S544" i="19"/>
  <c r="N536" i="19"/>
  <c r="S536" i="19"/>
  <c r="I314" i="19"/>
  <c r="J314" i="19"/>
  <c r="N284" i="18"/>
  <c r="S284" i="18"/>
  <c r="S299" i="18"/>
  <c r="N299" i="18"/>
  <c r="N552" i="18"/>
  <c r="S552" i="18"/>
  <c r="I585" i="18"/>
  <c r="J585" i="18"/>
  <c r="N221" i="18"/>
  <c r="S221" i="18"/>
  <c r="N327" i="18"/>
  <c r="S327" i="18"/>
  <c r="I287" i="18"/>
  <c r="J287" i="18"/>
  <c r="N557" i="17"/>
  <c r="S557" i="17"/>
  <c r="J272" i="17"/>
  <c r="I272" i="17"/>
  <c r="I293" i="17"/>
  <c r="J293" i="17"/>
  <c r="I299" i="17"/>
  <c r="J299" i="17"/>
  <c r="I344" i="17"/>
  <c r="J344" i="17"/>
  <c r="I399" i="17"/>
  <c r="J399" i="17"/>
  <c r="S399" i="17"/>
  <c r="N1935" i="16"/>
  <c r="I356" i="16"/>
  <c r="J356" i="16"/>
  <c r="I318" i="16"/>
  <c r="J318" i="16"/>
  <c r="S302" i="16"/>
  <c r="N302" i="16"/>
  <c r="N322" i="16"/>
  <c r="S322" i="16"/>
  <c r="N540" i="16"/>
  <c r="S540" i="16"/>
  <c r="I532" i="16"/>
  <c r="J532" i="16"/>
  <c r="I338" i="19"/>
  <c r="J338" i="19"/>
  <c r="J540" i="17"/>
  <c r="I540" i="17"/>
  <c r="S391" i="19"/>
  <c r="N391" i="19"/>
  <c r="N529" i="19"/>
  <c r="S529" i="19"/>
  <c r="I557" i="19"/>
  <c r="J557" i="19"/>
  <c r="N540" i="19"/>
  <c r="S540" i="19"/>
  <c r="S579" i="19"/>
  <c r="N579" i="19"/>
  <c r="S302" i="19"/>
  <c r="N302" i="19"/>
  <c r="S385" i="19"/>
  <c r="N385" i="19"/>
  <c r="I267" i="18"/>
  <c r="J267" i="18"/>
  <c r="I548" i="18"/>
  <c r="J548" i="18"/>
  <c r="I568" i="18"/>
  <c r="J568" i="18"/>
  <c r="I257" i="18"/>
  <c r="J257" i="18"/>
  <c r="J310" i="18"/>
  <c r="I310" i="18"/>
  <c r="I281" i="18"/>
  <c r="J281" i="18"/>
  <c r="J356" i="18"/>
  <c r="I356" i="18"/>
  <c r="N221" i="17"/>
  <c r="S221" i="17"/>
  <c r="N281" i="17"/>
  <c r="S281" i="17"/>
  <c r="I287" i="17"/>
  <c r="J287" i="17"/>
  <c r="S327" i="17"/>
  <c r="N327" i="17"/>
  <c r="I544" i="17"/>
  <c r="J544" i="17"/>
  <c r="J523" i="17"/>
  <c r="I523" i="17"/>
  <c r="S1935" i="16"/>
  <c r="N579" i="16"/>
  <c r="S579" i="16"/>
  <c r="I278" i="16"/>
  <c r="J278" i="16"/>
  <c r="N367" i="16"/>
  <c r="S367" i="16"/>
  <c r="I557" i="16"/>
  <c r="J557" i="16"/>
  <c r="N527" i="16"/>
  <c r="S527" i="16"/>
  <c r="N299" i="16"/>
  <c r="S299" i="16"/>
  <c r="N373" i="19"/>
  <c r="S373" i="19"/>
  <c r="I296" i="17"/>
  <c r="J296" i="17"/>
  <c r="M3" i="14"/>
  <c r="F7" i="14"/>
  <c r="F8" i="14"/>
  <c r="G7" i="14"/>
  <c r="G8" i="14"/>
  <c r="H7" i="14"/>
  <c r="H8" i="14"/>
  <c r="I7" i="14"/>
  <c r="I8" i="14"/>
  <c r="J7" i="14"/>
  <c r="J8" i="14"/>
  <c r="L9" i="14"/>
  <c r="I573" i="19"/>
  <c r="J573" i="19"/>
  <c r="S523" i="19"/>
  <c r="N523" i="19"/>
  <c r="S532" i="19"/>
  <c r="N532" i="19"/>
  <c r="S562" i="19"/>
  <c r="N562" i="19"/>
  <c r="N350" i="19"/>
  <c r="S350" i="19"/>
  <c r="I290" i="19"/>
  <c r="J290" i="19"/>
  <c r="S525" i="19"/>
  <c r="N525" i="19"/>
  <c r="N293" i="18"/>
  <c r="S293" i="18"/>
  <c r="N385" i="18"/>
  <c r="S385" i="18"/>
  <c r="J219" i="18"/>
  <c r="I219" i="18"/>
  <c r="N223" i="18"/>
  <c r="S223" i="18"/>
  <c r="I275" i="18"/>
  <c r="J275" i="18"/>
  <c r="N527" i="18"/>
  <c r="S527" i="18"/>
  <c r="N344" i="18"/>
  <c r="S344" i="18"/>
  <c r="I267" i="17"/>
  <c r="J267" i="17"/>
  <c r="I275" i="17"/>
  <c r="J275" i="17"/>
  <c r="N391" i="17"/>
  <c r="S391" i="17"/>
  <c r="J527" i="17"/>
  <c r="I527" i="17"/>
  <c r="N379" i="17"/>
  <c r="S379" i="17"/>
  <c r="N350" i="17"/>
  <c r="S350" i="17"/>
  <c r="I314" i="16"/>
  <c r="J314" i="16"/>
  <c r="I296" i="16"/>
  <c r="J296" i="16"/>
  <c r="I552" i="16"/>
  <c r="J552" i="16"/>
  <c r="I523" i="16"/>
  <c r="J523" i="16"/>
  <c r="S293" i="16"/>
  <c r="N293" i="16"/>
  <c r="I272" i="16"/>
  <c r="J272" i="16"/>
  <c r="N278" i="18"/>
  <c r="S278" i="18"/>
  <c r="S568" i="19"/>
  <c r="N568" i="19"/>
  <c r="I585" i="19"/>
  <c r="J585" i="19"/>
  <c r="S310" i="19"/>
  <c r="N310" i="19"/>
  <c r="S299" i="19"/>
  <c r="N299" i="19"/>
  <c r="N287" i="19"/>
  <c r="S287" i="19"/>
  <c r="I327" i="19"/>
  <c r="J327" i="19"/>
  <c r="N548" i="19"/>
  <c r="S548" i="19"/>
  <c r="I373" i="18"/>
  <c r="J373" i="18"/>
  <c r="I557" i="18"/>
  <c r="J557" i="18"/>
  <c r="I302" i="18"/>
  <c r="J302" i="18"/>
  <c r="J322" i="18"/>
  <c r="I322" i="18"/>
  <c r="S540" i="18"/>
  <c r="N540" i="18"/>
  <c r="I529" i="18"/>
  <c r="J529" i="18"/>
  <c r="I544" i="18"/>
  <c r="J544" i="18"/>
  <c r="I219" i="17"/>
  <c r="J219" i="17"/>
  <c r="I356" i="17"/>
  <c r="J356" i="17"/>
  <c r="I525" i="17"/>
  <c r="J525" i="17"/>
  <c r="S573" i="17"/>
  <c r="N573" i="17"/>
  <c r="N591" i="17"/>
  <c r="S591" i="17"/>
  <c r="I290" i="17"/>
  <c r="J290" i="17"/>
  <c r="N573" i="16"/>
  <c r="S573" i="16"/>
  <c r="S275" i="16"/>
  <c r="N275" i="16"/>
  <c r="N350" i="16"/>
  <c r="S350" i="16"/>
  <c r="I568" i="16"/>
  <c r="J568" i="16"/>
  <c r="S287" i="16"/>
  <c r="N287" i="16"/>
  <c r="I385" i="16"/>
  <c r="J385" i="16"/>
  <c r="N284" i="16"/>
  <c r="S284" i="16"/>
  <c r="N591" i="19"/>
  <c r="S591" i="19"/>
  <c r="I562" i="17"/>
  <c r="J562" i="17"/>
  <c r="I257" i="19"/>
  <c r="J257" i="19"/>
  <c r="N318" i="19"/>
  <c r="S318" i="19"/>
  <c r="N221" i="19"/>
  <c r="S221" i="19"/>
  <c r="I219" i="19"/>
  <c r="J219" i="19"/>
  <c r="I306" i="19"/>
  <c r="J306" i="19"/>
  <c r="S379" i="19"/>
  <c r="N379" i="19"/>
  <c r="I296" i="18"/>
  <c r="J296" i="18"/>
  <c r="I318" i="18"/>
  <c r="J318" i="18"/>
  <c r="I332" i="18"/>
  <c r="J332" i="18"/>
  <c r="S525" i="18"/>
  <c r="N525" i="18"/>
  <c r="N573" i="18"/>
  <c r="S573" i="18"/>
  <c r="N591" i="18"/>
  <c r="S591" i="18"/>
  <c r="S302" i="17"/>
  <c r="N302" i="17"/>
  <c r="I257" i="17"/>
  <c r="J257" i="17"/>
  <c r="I373" i="17"/>
  <c r="J373" i="17"/>
  <c r="N552" i="17"/>
  <c r="S552" i="17"/>
  <c r="I536" i="17"/>
  <c r="J536" i="17"/>
  <c r="S332" i="17"/>
  <c r="N332" i="17"/>
  <c r="N314" i="17"/>
  <c r="S314" i="17"/>
  <c r="S281" i="16"/>
  <c r="N281" i="16"/>
  <c r="I290" i="16"/>
  <c r="J290" i="16"/>
  <c r="I529" i="16"/>
  <c r="J529" i="16"/>
  <c r="N267" i="16"/>
  <c r="S267" i="16"/>
  <c r="S332" i="16"/>
  <c r="N332" i="16"/>
  <c r="I257" i="16"/>
  <c r="J257" i="16"/>
  <c r="S262" i="16"/>
  <c r="N262" i="16"/>
  <c r="I332" i="19"/>
  <c r="J332" i="19"/>
  <c r="I262" i="17"/>
  <c r="J262" i="17"/>
  <c r="I293" i="19"/>
  <c r="J293" i="19"/>
  <c r="S281" i="19"/>
  <c r="N281" i="19"/>
  <c r="S278" i="19"/>
  <c r="N278" i="19"/>
  <c r="N275" i="19"/>
  <c r="S275" i="19"/>
  <c r="I552" i="19"/>
  <c r="J552" i="19"/>
  <c r="J532" i="18"/>
  <c r="I532" i="18"/>
  <c r="S314" i="18"/>
  <c r="N314" i="18"/>
  <c r="I306" i="18"/>
  <c r="J306" i="18"/>
  <c r="I399" i="18"/>
  <c r="J399" i="18"/>
  <c r="S399" i="18"/>
  <c r="S1929" i="18"/>
  <c r="S523" i="18"/>
  <c r="N523" i="18"/>
  <c r="N579" i="18"/>
  <c r="S579" i="18"/>
  <c r="N223" i="17"/>
  <c r="S223" i="17"/>
  <c r="S338" i="17"/>
  <c r="N338" i="17"/>
  <c r="S548" i="17"/>
  <c r="N548" i="17"/>
  <c r="I585" i="17"/>
  <c r="J585" i="17"/>
  <c r="I318" i="17"/>
  <c r="J318" i="17"/>
  <c r="I278" i="17"/>
  <c r="J278" i="17"/>
  <c r="I367" i="17"/>
  <c r="J367" i="17"/>
  <c r="I219" i="16"/>
  <c r="J219" i="16"/>
  <c r="I310" i="16"/>
  <c r="J310" i="16"/>
  <c r="I585" i="16"/>
  <c r="J585" i="16"/>
  <c r="I399" i="16"/>
  <c r="J399" i="16"/>
  <c r="I361" i="16"/>
  <c r="J361" i="16"/>
  <c r="S544" i="16"/>
  <c r="N544" i="16"/>
  <c r="Y475" i="18"/>
  <c r="Y475" i="17"/>
  <c r="W475" i="18"/>
  <c r="X475" i="17"/>
  <c r="Y475" i="19"/>
  <c r="X475" i="19"/>
  <c r="W475" i="19"/>
  <c r="Y216" i="19"/>
  <c r="X216" i="19"/>
  <c r="W216" i="19"/>
  <c r="P9" i="14"/>
  <c r="N15" i="14"/>
  <c r="S131" i="13"/>
  <c r="H17" i="14"/>
  <c r="K7" i="14"/>
  <c r="L11" i="14"/>
  <c r="N7" i="14"/>
  <c r="K18" i="14"/>
  <c r="L7" i="14"/>
  <c r="K12" i="14"/>
  <c r="P15" i="14"/>
  <c r="Q18" i="14"/>
  <c r="I10" i="14"/>
  <c r="H15" i="14"/>
  <c r="J12" i="14"/>
  <c r="Q7" i="14"/>
  <c r="K10" i="14"/>
  <c r="L13" i="14"/>
  <c r="Q16" i="14"/>
  <c r="L19" i="14"/>
  <c r="F16" i="14"/>
  <c r="L10" i="14"/>
  <c r="N13" i="14"/>
  <c r="G16" i="14"/>
  <c r="Q10" i="14"/>
  <c r="J24" i="14"/>
  <c r="K9" i="14"/>
  <c r="P17" i="14"/>
  <c r="L24" i="14"/>
  <c r="J19" i="14"/>
  <c r="H9" i="14"/>
  <c r="J17" i="14"/>
  <c r="J9" i="14"/>
  <c r="G14" i="14"/>
  <c r="M15" i="14"/>
  <c r="M16" i="14"/>
  <c r="M17" i="14"/>
  <c r="M9" i="14"/>
  <c r="M18" i="14"/>
  <c r="M10" i="14"/>
  <c r="M7" i="14"/>
  <c r="M24" i="14"/>
  <c r="M19" i="14"/>
  <c r="M11" i="14"/>
  <c r="M13" i="14"/>
  <c r="M12" i="14"/>
  <c r="M14" i="14"/>
  <c r="I16" i="14"/>
  <c r="I18" i="14"/>
  <c r="G17" i="14"/>
  <c r="G9" i="14"/>
  <c r="G18" i="14"/>
  <c r="G10" i="14"/>
  <c r="G24" i="14"/>
  <c r="G19" i="14"/>
  <c r="G11" i="14"/>
  <c r="G12" i="14"/>
  <c r="G13" i="14"/>
  <c r="G15" i="14"/>
  <c r="O17" i="14"/>
  <c r="O9" i="14"/>
  <c r="O18" i="14"/>
  <c r="O10" i="14"/>
  <c r="O7" i="14"/>
  <c r="O24" i="14"/>
  <c r="O19" i="14"/>
  <c r="O11" i="14"/>
  <c r="O12" i="14"/>
  <c r="O13" i="14"/>
  <c r="O15" i="14"/>
  <c r="O16" i="14"/>
  <c r="H18" i="14"/>
  <c r="J11" i="14"/>
  <c r="F13" i="14"/>
  <c r="F15" i="14"/>
  <c r="O8" i="14"/>
  <c r="N8" i="14"/>
  <c r="I9" i="14"/>
  <c r="Q9" i="14"/>
  <c r="J10" i="14"/>
  <c r="K11" i="14"/>
  <c r="L12" i="14"/>
  <c r="F14" i="14"/>
  <c r="N14" i="14"/>
  <c r="H16" i="14"/>
  <c r="P16" i="14"/>
  <c r="I17" i="14"/>
  <c r="Q17" i="14"/>
  <c r="J18" i="14"/>
  <c r="K19" i="14"/>
  <c r="K24" i="14"/>
  <c r="P8" i="14"/>
  <c r="F12" i="14"/>
  <c r="N12" i="14"/>
  <c r="H14" i="14"/>
  <c r="P14" i="14"/>
  <c r="I15" i="14"/>
  <c r="Q15" i="14"/>
  <c r="J16" i="14"/>
  <c r="K17" i="14"/>
  <c r="L18" i="14"/>
  <c r="Q8" i="14"/>
  <c r="F11" i="14"/>
  <c r="N11" i="14"/>
  <c r="H13" i="14"/>
  <c r="P13" i="14"/>
  <c r="I14" i="14"/>
  <c r="Q14" i="14"/>
  <c r="J15" i="14"/>
  <c r="K16" i="14"/>
  <c r="L17" i="14"/>
  <c r="F19" i="14"/>
  <c r="N19" i="14"/>
  <c r="F24" i="14"/>
  <c r="N24" i="14"/>
  <c r="F10" i="14"/>
  <c r="N10" i="14"/>
  <c r="H12" i="14"/>
  <c r="P12" i="14"/>
  <c r="I13" i="14"/>
  <c r="Q13" i="14"/>
  <c r="J14" i="14"/>
  <c r="K15" i="14"/>
  <c r="L16" i="14"/>
  <c r="F18" i="14"/>
  <c r="N18" i="14"/>
  <c r="K8" i="14"/>
  <c r="F9" i="14"/>
  <c r="N9" i="14"/>
  <c r="H11" i="14"/>
  <c r="P11" i="14"/>
  <c r="I12" i="14"/>
  <c r="Q12" i="14"/>
  <c r="J13" i="14"/>
  <c r="K14" i="14"/>
  <c r="L15" i="14"/>
  <c r="F17" i="14"/>
  <c r="N17" i="14"/>
  <c r="H19" i="14"/>
  <c r="P19" i="14"/>
  <c r="H24" i="14"/>
  <c r="P24" i="14"/>
  <c r="P7" i="14"/>
  <c r="L8" i="14"/>
  <c r="H10" i="14"/>
  <c r="P10" i="14"/>
  <c r="I11" i="14"/>
  <c r="Q11" i="14"/>
  <c r="I19" i="14"/>
  <c r="Q19" i="14"/>
  <c r="N257" i="16"/>
  <c r="S257" i="16"/>
  <c r="N568" i="16"/>
  <c r="S568" i="16"/>
  <c r="N557" i="18"/>
  <c r="S557" i="18"/>
  <c r="S314" i="16"/>
  <c r="N314" i="16"/>
  <c r="N557" i="16"/>
  <c r="S557" i="16"/>
  <c r="N568" i="18"/>
  <c r="S568" i="18"/>
  <c r="N536" i="18"/>
  <c r="S536" i="18"/>
  <c r="S552" i="19"/>
  <c r="N552" i="19"/>
  <c r="N296" i="18"/>
  <c r="S296" i="18"/>
  <c r="N373" i="18"/>
  <c r="S373" i="18"/>
  <c r="N296" i="17"/>
  <c r="S296" i="17"/>
  <c r="N548" i="18"/>
  <c r="S548" i="18"/>
  <c r="N299" i="17"/>
  <c r="S299" i="17"/>
  <c r="S327" i="16"/>
  <c r="N327" i="16"/>
  <c r="N391" i="18"/>
  <c r="S391" i="18"/>
  <c r="N585" i="17"/>
  <c r="S585" i="17"/>
  <c r="N529" i="18"/>
  <c r="S529" i="18"/>
  <c r="S267" i="18"/>
  <c r="N267" i="18"/>
  <c r="N293" i="17"/>
  <c r="S293" i="17"/>
  <c r="N284" i="17"/>
  <c r="S284" i="17"/>
  <c r="S278" i="16"/>
  <c r="N278" i="16"/>
  <c r="N338" i="19"/>
  <c r="S338" i="19"/>
  <c r="N318" i="16"/>
  <c r="S318" i="16"/>
  <c r="N219" i="16"/>
  <c r="S219" i="16"/>
  <c r="N306" i="18"/>
  <c r="S306" i="18"/>
  <c r="N327" i="19"/>
  <c r="S327" i="19"/>
  <c r="N281" i="18"/>
  <c r="S281" i="18"/>
  <c r="N532" i="16"/>
  <c r="S532" i="16"/>
  <c r="N356" i="16"/>
  <c r="S356" i="16"/>
  <c r="S338" i="16"/>
  <c r="N338" i="16"/>
  <c r="S257" i="17"/>
  <c r="N257" i="17"/>
  <c r="S523" i="16"/>
  <c r="N523" i="16"/>
  <c r="S290" i="19"/>
  <c r="N290" i="19"/>
  <c r="N287" i="17"/>
  <c r="S287" i="17"/>
  <c r="N314" i="19"/>
  <c r="S314" i="19"/>
  <c r="N361" i="17"/>
  <c r="N1929" i="17"/>
  <c r="S361" i="17"/>
  <c r="S1929" i="17"/>
  <c r="S367" i="17"/>
  <c r="N367" i="17"/>
  <c r="N332" i="18"/>
  <c r="S332" i="18"/>
  <c r="N356" i="17"/>
  <c r="S356" i="17"/>
  <c r="N552" i="16"/>
  <c r="S552" i="16"/>
  <c r="S573" i="19"/>
  <c r="N573" i="19"/>
  <c r="N293" i="19"/>
  <c r="S293" i="19"/>
  <c r="N585" i="16"/>
  <c r="S585" i="16"/>
  <c r="S290" i="17"/>
  <c r="N290" i="17"/>
  <c r="N219" i="17"/>
  <c r="S219" i="17"/>
  <c r="N302" i="18"/>
  <c r="S302" i="18"/>
  <c r="N296" i="16"/>
  <c r="S296" i="16"/>
  <c r="N257" i="18"/>
  <c r="S257" i="18"/>
  <c r="N272" i="18"/>
  <c r="S272" i="18"/>
  <c r="N591" i="16"/>
  <c r="S591" i="16"/>
  <c r="S278" i="17"/>
  <c r="N278" i="17"/>
  <c r="N272" i="16"/>
  <c r="S272" i="16"/>
  <c r="N532" i="18"/>
  <c r="S532" i="18"/>
  <c r="N523" i="17"/>
  <c r="S523" i="17"/>
  <c r="S310" i="18"/>
  <c r="N310" i="18"/>
  <c r="N540" i="17"/>
  <c r="S540" i="17"/>
  <c r="N290" i="18"/>
  <c r="S290" i="18"/>
  <c r="S373" i="16"/>
  <c r="N373" i="16"/>
  <c r="N529" i="16"/>
  <c r="S529" i="16"/>
  <c r="S557" i="19"/>
  <c r="N557" i="19"/>
  <c r="N272" i="17"/>
  <c r="S272" i="17"/>
  <c r="S322" i="18"/>
  <c r="N322" i="18"/>
  <c r="N527" i="17"/>
  <c r="S527" i="17"/>
  <c r="N219" i="18"/>
  <c r="S219" i="18"/>
  <c r="N544" i="17"/>
  <c r="S544" i="17"/>
  <c r="S306" i="16"/>
  <c r="N306" i="16"/>
  <c r="S290" i="16"/>
  <c r="N290" i="16"/>
  <c r="N536" i="17"/>
  <c r="S536" i="17"/>
  <c r="N306" i="19"/>
  <c r="S306" i="19"/>
  <c r="N257" i="19"/>
  <c r="S257" i="19"/>
  <c r="S385" i="16"/>
  <c r="N385" i="16"/>
  <c r="N544" i="18"/>
  <c r="N1931" i="18"/>
  <c r="S544" i="18"/>
  <c r="N585" i="19"/>
  <c r="S585" i="19"/>
  <c r="S1931" i="19"/>
  <c r="N344" i="17"/>
  <c r="S344" i="17"/>
  <c r="N585" i="18"/>
  <c r="S585" i="18"/>
  <c r="N344" i="19"/>
  <c r="S344" i="19"/>
  <c r="S548" i="16"/>
  <c r="N548" i="16"/>
  <c r="N318" i="17"/>
  <c r="S318" i="17"/>
  <c r="N310" i="16"/>
  <c r="S310" i="16"/>
  <c r="S262" i="17"/>
  <c r="N262" i="17"/>
  <c r="S318" i="18"/>
  <c r="N318" i="18"/>
  <c r="N219" i="19"/>
  <c r="N1929" i="19"/>
  <c r="S219" i="19"/>
  <c r="S562" i="17"/>
  <c r="N562" i="17"/>
  <c r="N525" i="17"/>
  <c r="S525" i="17"/>
  <c r="N275" i="17"/>
  <c r="S275" i="17"/>
  <c r="N275" i="18"/>
  <c r="S275" i="18"/>
  <c r="N356" i="18"/>
  <c r="S356" i="18"/>
  <c r="N287" i="18"/>
  <c r="S287" i="18"/>
  <c r="N579" i="17"/>
  <c r="S579" i="17"/>
  <c r="N1931" i="19"/>
  <c r="N332" i="19"/>
  <c r="S332" i="19"/>
  <c r="N373" i="17"/>
  <c r="S373" i="17"/>
  <c r="N267" i="17"/>
  <c r="S267" i="17"/>
  <c r="N529" i="17"/>
  <c r="S529" i="17"/>
  <c r="S536" i="16"/>
  <c r="N536" i="16"/>
  <c r="N306" i="17"/>
  <c r="S306" i="17"/>
  <c r="S262" i="19"/>
  <c r="N262" i="19"/>
  <c r="W16" i="14"/>
  <c r="W9" i="14"/>
  <c r="W13" i="14"/>
  <c r="W17" i="14"/>
  <c r="W15" i="14"/>
  <c r="W12" i="14"/>
  <c r="W19" i="14"/>
  <c r="W14" i="14"/>
  <c r="W18" i="14"/>
  <c r="W11" i="14"/>
  <c r="W10" i="14"/>
  <c r="N1931" i="16"/>
  <c r="S1931" i="16"/>
  <c r="N1931" i="17"/>
  <c r="N1939" i="19"/>
  <c r="N1930" i="19"/>
  <c r="S1930" i="19"/>
  <c r="S1931" i="17"/>
  <c r="S1930" i="18"/>
  <c r="N1930" i="18"/>
  <c r="N1939" i="18"/>
  <c r="S1930" i="17"/>
  <c r="N1939" i="17"/>
  <c r="N1930" i="17"/>
  <c r="S1931" i="18"/>
  <c r="S21" i="12"/>
  <c r="T19" i="12"/>
  <c r="A19" i="12"/>
  <c r="T18" i="12"/>
  <c r="A18" i="12"/>
  <c r="T17" i="12"/>
  <c r="A17" i="12"/>
  <c r="T16" i="12"/>
  <c r="A16" i="12"/>
  <c r="T15" i="12"/>
  <c r="A15" i="12"/>
  <c r="T14" i="12"/>
  <c r="A14" i="12"/>
  <c r="T13" i="12"/>
  <c r="A13" i="12"/>
  <c r="T12" i="12"/>
  <c r="A12" i="12"/>
  <c r="T11" i="12"/>
  <c r="A11" i="12"/>
  <c r="T10" i="12"/>
  <c r="A10" i="12"/>
  <c r="T9" i="12"/>
  <c r="A9" i="12"/>
  <c r="Q6" i="12"/>
  <c r="Q24" i="12"/>
  <c r="P6" i="12"/>
  <c r="P18" i="12"/>
  <c r="O6" i="12"/>
  <c r="O17" i="12"/>
  <c r="N6" i="12"/>
  <c r="N8" i="12"/>
  <c r="M6" i="12"/>
  <c r="M14" i="12"/>
  <c r="L6" i="12"/>
  <c r="K6" i="12"/>
  <c r="K24" i="12"/>
  <c r="J6" i="12"/>
  <c r="J24" i="12"/>
  <c r="I6" i="12"/>
  <c r="I24" i="12"/>
  <c r="H6" i="12"/>
  <c r="G6" i="12"/>
  <c r="F6" i="12"/>
  <c r="S4" i="12"/>
  <c r="T2" i="12"/>
  <c r="T3" i="12"/>
  <c r="K3" i="12"/>
  <c r="I3" i="12"/>
  <c r="M3" i="12"/>
  <c r="F7" i="12"/>
  <c r="F8" i="12"/>
  <c r="S129" i="10"/>
  <c r="A129" i="10"/>
  <c r="S128" i="10"/>
  <c r="A128" i="10"/>
  <c r="S127" i="10"/>
  <c r="A127" i="10"/>
  <c r="S126" i="10"/>
  <c r="A126" i="10"/>
  <c r="S125" i="10"/>
  <c r="A125" i="10"/>
  <c r="S124" i="10"/>
  <c r="A124" i="10"/>
  <c r="S123" i="10"/>
  <c r="A123" i="10"/>
  <c r="S122" i="10"/>
  <c r="A122" i="10"/>
  <c r="S121" i="10"/>
  <c r="A121" i="10"/>
  <c r="S120" i="10"/>
  <c r="A120" i="10"/>
  <c r="S119" i="10"/>
  <c r="A119" i="10"/>
  <c r="S116" i="10"/>
  <c r="A116" i="10"/>
  <c r="S115" i="10"/>
  <c r="A115" i="10"/>
  <c r="S114" i="10"/>
  <c r="A114" i="10"/>
  <c r="S113" i="10"/>
  <c r="A113" i="10"/>
  <c r="S112" i="10"/>
  <c r="A112" i="10"/>
  <c r="S111" i="10"/>
  <c r="A111" i="10"/>
  <c r="S110" i="10"/>
  <c r="A110" i="10"/>
  <c r="S109" i="10"/>
  <c r="A109" i="10"/>
  <c r="S108" i="10"/>
  <c r="A108" i="10"/>
  <c r="S107" i="10"/>
  <c r="A107" i="10"/>
  <c r="S106" i="10"/>
  <c r="A106" i="10"/>
  <c r="S103" i="10"/>
  <c r="A103" i="10"/>
  <c r="S102" i="10"/>
  <c r="A102" i="10"/>
  <c r="S101" i="10"/>
  <c r="A101" i="10"/>
  <c r="S100" i="10"/>
  <c r="A100" i="10"/>
  <c r="S99" i="10"/>
  <c r="A99" i="10"/>
  <c r="S98" i="10"/>
  <c r="A98" i="10"/>
  <c r="S97" i="10"/>
  <c r="A97" i="10"/>
  <c r="S96" i="10"/>
  <c r="A96" i="10"/>
  <c r="S95" i="10"/>
  <c r="A95" i="10"/>
  <c r="S94" i="10"/>
  <c r="A94" i="10"/>
  <c r="S93" i="10"/>
  <c r="A93" i="10"/>
  <c r="S90" i="10"/>
  <c r="A90" i="10"/>
  <c r="S89" i="10"/>
  <c r="A89" i="10"/>
  <c r="S88" i="10"/>
  <c r="A88" i="10"/>
  <c r="S87" i="10"/>
  <c r="A87" i="10"/>
  <c r="S86" i="10"/>
  <c r="A86" i="10"/>
  <c r="S85" i="10"/>
  <c r="A85" i="10"/>
  <c r="S84" i="10"/>
  <c r="A84" i="10"/>
  <c r="S83" i="10"/>
  <c r="A83" i="10"/>
  <c r="S82" i="10"/>
  <c r="A82" i="10"/>
  <c r="S81" i="10"/>
  <c r="A81" i="10"/>
  <c r="S80" i="10"/>
  <c r="A80" i="10"/>
  <c r="S77" i="10"/>
  <c r="A77" i="10"/>
  <c r="S76" i="10"/>
  <c r="A76" i="10"/>
  <c r="S75" i="10"/>
  <c r="A75" i="10"/>
  <c r="S74" i="10"/>
  <c r="A74" i="10"/>
  <c r="S73" i="10"/>
  <c r="A73" i="10"/>
  <c r="S72" i="10"/>
  <c r="A72" i="10"/>
  <c r="S71" i="10"/>
  <c r="A71" i="10"/>
  <c r="S70" i="10"/>
  <c r="A70" i="10"/>
  <c r="S69" i="10"/>
  <c r="A69" i="10"/>
  <c r="S68" i="10"/>
  <c r="A68" i="10"/>
  <c r="S67" i="10"/>
  <c r="A67" i="10"/>
  <c r="S64" i="10"/>
  <c r="A64" i="10"/>
  <c r="S63" i="10"/>
  <c r="A63" i="10"/>
  <c r="S62" i="10"/>
  <c r="A62" i="10"/>
  <c r="S61" i="10"/>
  <c r="A61" i="10"/>
  <c r="S60" i="10"/>
  <c r="A60" i="10"/>
  <c r="S59" i="10"/>
  <c r="A59" i="10"/>
  <c r="S58" i="10"/>
  <c r="A58" i="10"/>
  <c r="S57" i="10"/>
  <c r="A57" i="10"/>
  <c r="S56" i="10"/>
  <c r="A56" i="10"/>
  <c r="S55" i="10"/>
  <c r="A55" i="10"/>
  <c r="S54" i="10"/>
  <c r="A54" i="10"/>
  <c r="S51" i="10"/>
  <c r="A51" i="10"/>
  <c r="S50" i="10"/>
  <c r="A50" i="10"/>
  <c r="S49" i="10"/>
  <c r="A49" i="10"/>
  <c r="S48" i="10"/>
  <c r="A48" i="10"/>
  <c r="S47" i="10"/>
  <c r="A47" i="10"/>
  <c r="S46" i="10"/>
  <c r="A46" i="10"/>
  <c r="S45" i="10"/>
  <c r="A45" i="10"/>
  <c r="S44" i="10"/>
  <c r="A44" i="10"/>
  <c r="S43" i="10"/>
  <c r="A43" i="10"/>
  <c r="S42" i="10"/>
  <c r="A42" i="10"/>
  <c r="S41" i="10"/>
  <c r="A41" i="10"/>
  <c r="S38" i="10"/>
  <c r="A38" i="10"/>
  <c r="S37" i="10"/>
  <c r="A37" i="10"/>
  <c r="S36" i="10"/>
  <c r="A36" i="10"/>
  <c r="S35" i="10"/>
  <c r="A35" i="10"/>
  <c r="S34" i="10"/>
  <c r="A34" i="10"/>
  <c r="S33" i="10"/>
  <c r="A33" i="10"/>
  <c r="S32" i="10"/>
  <c r="A32" i="10"/>
  <c r="S31" i="10"/>
  <c r="A31" i="10"/>
  <c r="S30" i="10"/>
  <c r="A30" i="10"/>
  <c r="S29" i="10"/>
  <c r="A29" i="10"/>
  <c r="S28" i="10"/>
  <c r="A28" i="10"/>
  <c r="S25" i="10"/>
  <c r="A25" i="10"/>
  <c r="S24" i="10"/>
  <c r="A24" i="10"/>
  <c r="S23" i="10"/>
  <c r="A23" i="10"/>
  <c r="S22" i="10"/>
  <c r="A22" i="10"/>
  <c r="S21" i="10"/>
  <c r="A21" i="10"/>
  <c r="S20" i="10"/>
  <c r="A20" i="10"/>
  <c r="S19" i="10"/>
  <c r="A19" i="10"/>
  <c r="S18" i="10"/>
  <c r="A18" i="10"/>
  <c r="S17" i="10"/>
  <c r="A17" i="10"/>
  <c r="S16" i="10"/>
  <c r="A16" i="10"/>
  <c r="S15" i="10"/>
  <c r="A15" i="10"/>
  <c r="S12" i="10"/>
  <c r="A12" i="10"/>
  <c r="S11" i="10"/>
  <c r="A11" i="10"/>
  <c r="S10" i="10"/>
  <c r="A10" i="10"/>
  <c r="S9" i="10"/>
  <c r="A9" i="10"/>
  <c r="S8" i="10"/>
  <c r="A8" i="10"/>
  <c r="S7" i="10"/>
  <c r="A7" i="10"/>
  <c r="S6" i="10"/>
  <c r="A6" i="10"/>
  <c r="S5" i="10"/>
  <c r="A5" i="10"/>
  <c r="S4" i="10"/>
  <c r="A4" i="10"/>
  <c r="S3" i="10"/>
  <c r="A3" i="10"/>
  <c r="S2" i="10"/>
  <c r="A2" i="10"/>
  <c r="J19" i="12"/>
  <c r="J46" i="12"/>
  <c r="G7" i="12"/>
  <c r="G8" i="12"/>
  <c r="H7" i="12"/>
  <c r="H8" i="12"/>
  <c r="I7" i="12"/>
  <c r="I8" i="12"/>
  <c r="J7" i="12"/>
  <c r="J8" i="12"/>
  <c r="K7" i="12"/>
  <c r="K8" i="12"/>
  <c r="L7" i="12"/>
  <c r="L8" i="12"/>
  <c r="M7" i="12"/>
  <c r="M8" i="12"/>
  <c r="T4" i="12"/>
  <c r="P44" i="12"/>
  <c r="F14" i="12"/>
  <c r="F35" i="12"/>
  <c r="O12" i="12"/>
  <c r="N14" i="12"/>
  <c r="N36" i="12"/>
  <c r="P17" i="12"/>
  <c r="O10" i="12"/>
  <c r="P12" i="12"/>
  <c r="P31" i="12"/>
  <c r="O15" i="12"/>
  <c r="S131" i="10"/>
  <c r="O7" i="12"/>
  <c r="O11" i="12"/>
  <c r="O13" i="12"/>
  <c r="O34" i="12"/>
  <c r="P11" i="12"/>
  <c r="P13" i="12"/>
  <c r="P34" i="12"/>
  <c r="P9" i="12"/>
  <c r="P26" i="12"/>
  <c r="Q9" i="12"/>
  <c r="O16" i="12"/>
  <c r="O39" i="12"/>
  <c r="Q18" i="12"/>
  <c r="Q44" i="12"/>
  <c r="P16" i="12"/>
  <c r="P40" i="12"/>
  <c r="Q10" i="12"/>
  <c r="Q28" i="12"/>
  <c r="Q17" i="12"/>
  <c r="Q7" i="12"/>
  <c r="I18" i="12"/>
  <c r="I43" i="12"/>
  <c r="M35" i="12"/>
  <c r="M36" i="12"/>
  <c r="J45" i="12"/>
  <c r="G17" i="12"/>
  <c r="O41" i="12"/>
  <c r="K11" i="12"/>
  <c r="F15" i="12"/>
  <c r="K19" i="12"/>
  <c r="H18" i="12"/>
  <c r="I10" i="12"/>
  <c r="G15" i="12"/>
  <c r="L18" i="12"/>
  <c r="P43" i="12"/>
  <c r="J10" i="12"/>
  <c r="P29" i="12"/>
  <c r="N15" i="12"/>
  <c r="G10" i="12"/>
  <c r="O31" i="12"/>
  <c r="P33" i="12"/>
  <c r="O29" i="12"/>
  <c r="P39" i="12"/>
  <c r="L15" i="12"/>
  <c r="H11" i="12"/>
  <c r="L16" i="12"/>
  <c r="H12" i="12"/>
  <c r="G11" i="12"/>
  <c r="L17" i="12"/>
  <c r="G12" i="12"/>
  <c r="L9" i="12"/>
  <c r="J12" i="12"/>
  <c r="H9" i="12"/>
  <c r="O27" i="12"/>
  <c r="O37" i="12"/>
  <c r="O38" i="12"/>
  <c r="J18" i="12"/>
  <c r="K13" i="12"/>
  <c r="I9" i="12"/>
  <c r="H13" i="12"/>
  <c r="G13" i="12"/>
  <c r="H17" i="12"/>
  <c r="Q43" i="12"/>
  <c r="L14" i="12"/>
  <c r="L13" i="12"/>
  <c r="N35" i="12"/>
  <c r="I17" i="12"/>
  <c r="M15" i="12"/>
  <c r="M16" i="12"/>
  <c r="M17" i="12"/>
  <c r="M9" i="12"/>
  <c r="M18" i="12"/>
  <c r="M10" i="12"/>
  <c r="M24" i="12"/>
  <c r="M19" i="12"/>
  <c r="M11" i="12"/>
  <c r="M12" i="12"/>
  <c r="Q25" i="12"/>
  <c r="Q26" i="12"/>
  <c r="K12" i="12"/>
  <c r="M13" i="12"/>
  <c r="G16" i="12"/>
  <c r="P42" i="12"/>
  <c r="P41" i="12"/>
  <c r="F16" i="12"/>
  <c r="F17" i="12"/>
  <c r="F9" i="12"/>
  <c r="F18" i="12"/>
  <c r="F10" i="12"/>
  <c r="F24" i="12"/>
  <c r="F19" i="12"/>
  <c r="F11" i="12"/>
  <c r="F12" i="12"/>
  <c r="F13" i="12"/>
  <c r="N16" i="12"/>
  <c r="N9" i="12"/>
  <c r="N17" i="12"/>
  <c r="N18" i="12"/>
  <c r="N10" i="12"/>
  <c r="N7" i="12"/>
  <c r="N24" i="12"/>
  <c r="N19" i="12"/>
  <c r="N11" i="12"/>
  <c r="N12" i="12"/>
  <c r="N13" i="12"/>
  <c r="T21" i="12"/>
  <c r="J11" i="12"/>
  <c r="L12" i="12"/>
  <c r="H16" i="12"/>
  <c r="Q41" i="12"/>
  <c r="Q42" i="12"/>
  <c r="O33" i="12"/>
  <c r="O42" i="12"/>
  <c r="O8" i="12"/>
  <c r="J9" i="12"/>
  <c r="K10" i="12"/>
  <c r="L11" i="12"/>
  <c r="G14" i="12"/>
  <c r="O14" i="12"/>
  <c r="H15" i="12"/>
  <c r="P15" i="12"/>
  <c r="I16" i="12"/>
  <c r="Q16" i="12"/>
  <c r="J17" i="12"/>
  <c r="K18" i="12"/>
  <c r="L19" i="12"/>
  <c r="L24" i="12"/>
  <c r="O32" i="12"/>
  <c r="P8" i="12"/>
  <c r="K9" i="12"/>
  <c r="L10" i="12"/>
  <c r="H14" i="12"/>
  <c r="P14" i="12"/>
  <c r="I15" i="12"/>
  <c r="Q15" i="12"/>
  <c r="J16" i="12"/>
  <c r="K17" i="12"/>
  <c r="Q8" i="12"/>
  <c r="I14" i="12"/>
  <c r="Q14" i="12"/>
  <c r="J15" i="12"/>
  <c r="K16" i="12"/>
  <c r="O30" i="12"/>
  <c r="I13" i="12"/>
  <c r="Q13" i="12"/>
  <c r="J14" i="12"/>
  <c r="K15" i="12"/>
  <c r="G19" i="12"/>
  <c r="O19" i="12"/>
  <c r="G24" i="12"/>
  <c r="O24" i="12"/>
  <c r="P30" i="12"/>
  <c r="I12" i="12"/>
  <c r="Q12" i="12"/>
  <c r="J13" i="12"/>
  <c r="K14" i="12"/>
  <c r="G18" i="12"/>
  <c r="O18" i="12"/>
  <c r="H19" i="12"/>
  <c r="P19" i="12"/>
  <c r="H24" i="12"/>
  <c r="P24" i="12"/>
  <c r="O28" i="12"/>
  <c r="P7" i="12"/>
  <c r="G9" i="12"/>
  <c r="O9" i="12"/>
  <c r="H10" i="12"/>
  <c r="P10" i="12"/>
  <c r="I11" i="12"/>
  <c r="Q11" i="12"/>
  <c r="I19" i="12"/>
  <c r="Q19" i="12"/>
  <c r="P25" i="12"/>
  <c r="P32" i="12"/>
  <c r="F36" i="12"/>
  <c r="Q27" i="12"/>
  <c r="O40" i="12"/>
  <c r="I44" i="12"/>
  <c r="K43" i="12"/>
  <c r="K44" i="12"/>
  <c r="F42" i="12"/>
  <c r="W17" i="12"/>
  <c r="F41" i="12"/>
  <c r="J27" i="12"/>
  <c r="J28" i="12"/>
  <c r="G35" i="12"/>
  <c r="G36" i="12"/>
  <c r="O26" i="12"/>
  <c r="O25" i="12"/>
  <c r="L33" i="12"/>
  <c r="L34" i="12"/>
  <c r="H28" i="12"/>
  <c r="H27" i="12"/>
  <c r="L29" i="12"/>
  <c r="L30" i="12"/>
  <c r="L27" i="12"/>
  <c r="L28" i="12"/>
  <c r="K25" i="12"/>
  <c r="K26" i="12"/>
  <c r="F31" i="12"/>
  <c r="W12" i="12"/>
  <c r="F32" i="12"/>
  <c r="L41" i="12"/>
  <c r="L42" i="12"/>
  <c r="I45" i="12"/>
  <c r="I46" i="12"/>
  <c r="G43" i="12"/>
  <c r="G44" i="12"/>
  <c r="K41" i="12"/>
  <c r="K42" i="12"/>
  <c r="I39" i="12"/>
  <c r="I40" i="12"/>
  <c r="L32" i="12"/>
  <c r="L31" i="12"/>
  <c r="F29" i="12"/>
  <c r="F30" i="12"/>
  <c r="W11" i="12"/>
  <c r="M29" i="12"/>
  <c r="M30" i="12"/>
  <c r="M39" i="12"/>
  <c r="M40" i="12"/>
  <c r="L35" i="12"/>
  <c r="L36" i="12"/>
  <c r="G29" i="12"/>
  <c r="G30" i="12"/>
  <c r="W15" i="12"/>
  <c r="F37" i="12"/>
  <c r="F38" i="12"/>
  <c r="L45" i="12"/>
  <c r="L46" i="12"/>
  <c r="P45" i="12"/>
  <c r="P46" i="12"/>
  <c r="I33" i="12"/>
  <c r="I34" i="12"/>
  <c r="K27" i="12"/>
  <c r="K28" i="12"/>
  <c r="N45" i="12"/>
  <c r="N46" i="12"/>
  <c r="M25" i="12"/>
  <c r="M26" i="12"/>
  <c r="Q39" i="12"/>
  <c r="Q40" i="12"/>
  <c r="W16" i="12"/>
  <c r="F39" i="12"/>
  <c r="F40" i="12"/>
  <c r="J43" i="12"/>
  <c r="J44" i="12"/>
  <c r="Q29" i="12"/>
  <c r="Q30" i="12"/>
  <c r="K35" i="12"/>
  <c r="K36" i="12"/>
  <c r="O45" i="12"/>
  <c r="O46" i="12"/>
  <c r="K39" i="12"/>
  <c r="K40" i="12"/>
  <c r="J39" i="12"/>
  <c r="J40" i="12"/>
  <c r="P37" i="12"/>
  <c r="P38" i="12"/>
  <c r="J30" i="12"/>
  <c r="J29" i="12"/>
  <c r="N27" i="12"/>
  <c r="N28" i="12"/>
  <c r="F45" i="12"/>
  <c r="F46" i="12"/>
  <c r="W19" i="12"/>
  <c r="M45" i="12"/>
  <c r="M46" i="12"/>
  <c r="M37" i="12"/>
  <c r="M38" i="12"/>
  <c r="H31" i="12"/>
  <c r="H32" i="12"/>
  <c r="L43" i="12"/>
  <c r="L44" i="12"/>
  <c r="K29" i="12"/>
  <c r="K30" i="12"/>
  <c r="J35" i="12"/>
  <c r="J36" i="12"/>
  <c r="N31" i="12"/>
  <c r="N32" i="12"/>
  <c r="G25" i="12"/>
  <c r="G26" i="12"/>
  <c r="F34" i="12"/>
  <c r="W13" i="12"/>
  <c r="F33" i="12"/>
  <c r="K33" i="12"/>
  <c r="K34" i="12"/>
  <c r="Q45" i="12"/>
  <c r="Q46" i="12"/>
  <c r="H39" i="12"/>
  <c r="H40" i="12"/>
  <c r="M41" i="12"/>
  <c r="M42" i="12"/>
  <c r="J33" i="12"/>
  <c r="J34" i="12"/>
  <c r="J38" i="12"/>
  <c r="J37" i="12"/>
  <c r="H37" i="12"/>
  <c r="H38" i="12"/>
  <c r="N43" i="12"/>
  <c r="N44" i="12"/>
  <c r="G39" i="12"/>
  <c r="G40" i="12"/>
  <c r="H41" i="12"/>
  <c r="H42" i="12"/>
  <c r="L40" i="12"/>
  <c r="L39" i="12"/>
  <c r="G37" i="12"/>
  <c r="G38" i="12"/>
  <c r="I35" i="12"/>
  <c r="I36" i="12"/>
  <c r="N26" i="12"/>
  <c r="N25" i="12"/>
  <c r="Q33" i="12"/>
  <c r="Q34" i="12"/>
  <c r="H45" i="12"/>
  <c r="H46" i="12"/>
  <c r="J41" i="12"/>
  <c r="J42" i="12"/>
  <c r="G31" i="12"/>
  <c r="G32" i="12"/>
  <c r="O43" i="12"/>
  <c r="O44" i="12"/>
  <c r="J25" i="12"/>
  <c r="J26" i="12"/>
  <c r="M31" i="12"/>
  <c r="M32" i="12"/>
  <c r="I29" i="12"/>
  <c r="I30" i="12"/>
  <c r="G45" i="12"/>
  <c r="G46" i="12"/>
  <c r="Q37" i="12"/>
  <c r="Q38" i="12"/>
  <c r="P28" i="12"/>
  <c r="P27" i="12"/>
  <c r="Q31" i="12"/>
  <c r="Q32" i="12"/>
  <c r="K38" i="12"/>
  <c r="K37" i="12"/>
  <c r="Q35" i="12"/>
  <c r="Q36" i="12"/>
  <c r="I37" i="12"/>
  <c r="I38" i="12"/>
  <c r="O35" i="12"/>
  <c r="O36" i="12"/>
  <c r="N34" i="12"/>
  <c r="N33" i="12"/>
  <c r="N42" i="12"/>
  <c r="N41" i="12"/>
  <c r="F27" i="12"/>
  <c r="F28" i="12"/>
  <c r="W10" i="12"/>
  <c r="M33" i="12"/>
  <c r="M34" i="12"/>
  <c r="I41" i="12"/>
  <c r="I42" i="12"/>
  <c r="G33" i="12"/>
  <c r="G34" i="12"/>
  <c r="H25" i="12"/>
  <c r="H26" i="12"/>
  <c r="H29" i="12"/>
  <c r="H30" i="12"/>
  <c r="G27" i="12"/>
  <c r="G28" i="12"/>
  <c r="I27" i="12"/>
  <c r="I28" i="12"/>
  <c r="I31" i="12"/>
  <c r="I32" i="12"/>
  <c r="P36" i="12"/>
  <c r="P35" i="12"/>
  <c r="F43" i="12"/>
  <c r="F44" i="12"/>
  <c r="W18" i="12"/>
  <c r="K31" i="12"/>
  <c r="K32" i="12"/>
  <c r="M27" i="12"/>
  <c r="M28" i="12"/>
  <c r="H33" i="12"/>
  <c r="H34" i="12"/>
  <c r="J31" i="12"/>
  <c r="J32" i="12"/>
  <c r="L37" i="12"/>
  <c r="L38" i="12"/>
  <c r="N37" i="12"/>
  <c r="N38" i="12"/>
  <c r="H44" i="12"/>
  <c r="H43" i="12"/>
  <c r="G41" i="12"/>
  <c r="G42" i="12"/>
  <c r="W14" i="12"/>
  <c r="H36" i="12"/>
  <c r="H35" i="12"/>
  <c r="N29" i="12"/>
  <c r="N30" i="12"/>
  <c r="N40" i="12"/>
  <c r="N39" i="12"/>
  <c r="F26" i="12"/>
  <c r="W9" i="12"/>
  <c r="F25" i="12"/>
  <c r="M43" i="12"/>
  <c r="M44" i="12"/>
  <c r="I25" i="12"/>
  <c r="I26" i="12"/>
  <c r="L25" i="12"/>
  <c r="L26" i="12"/>
  <c r="K45" i="12"/>
  <c r="K46" i="12"/>
  <c r="R36" i="12"/>
  <c r="P49" i="12"/>
  <c r="Q49" i="12"/>
  <c r="P48" i="12"/>
  <c r="L49" i="12"/>
  <c r="R35" i="12"/>
  <c r="S35" i="12"/>
  <c r="S36" i="12"/>
  <c r="H49" i="12"/>
  <c r="Q48" i="12"/>
  <c r="Q51" i="12"/>
  <c r="Q53" i="12"/>
  <c r="J48" i="12"/>
  <c r="L48" i="12"/>
  <c r="L51" i="12"/>
  <c r="L53" i="12"/>
  <c r="H48" i="12"/>
  <c r="I49" i="12"/>
  <c r="R44" i="12"/>
  <c r="S44" i="12"/>
  <c r="M48" i="12"/>
  <c r="S29" i="12"/>
  <c r="R29" i="12"/>
  <c r="K49" i="12"/>
  <c r="S26" i="12"/>
  <c r="R26" i="12"/>
  <c r="F49" i="12"/>
  <c r="S28" i="12"/>
  <c r="R28" i="12"/>
  <c r="S45" i="12"/>
  <c r="R45" i="12"/>
  <c r="M49" i="12"/>
  <c r="R30" i="12"/>
  <c r="S30" i="12"/>
  <c r="S31" i="12"/>
  <c r="R31" i="12"/>
  <c r="S27" i="12"/>
  <c r="R27" i="12"/>
  <c r="I48" i="12"/>
  <c r="S43" i="12"/>
  <c r="R43" i="12"/>
  <c r="J49" i="12"/>
  <c r="K48" i="12"/>
  <c r="S33" i="12"/>
  <c r="R33" i="12"/>
  <c r="S40" i="12"/>
  <c r="R40" i="12"/>
  <c r="S41" i="12"/>
  <c r="R41" i="12"/>
  <c r="S39" i="12"/>
  <c r="R39" i="12"/>
  <c r="R38" i="12"/>
  <c r="S38" i="12"/>
  <c r="S34" i="12"/>
  <c r="R34" i="12"/>
  <c r="S37" i="12"/>
  <c r="R37" i="12"/>
  <c r="O48" i="12"/>
  <c r="S42" i="12"/>
  <c r="R42" i="12"/>
  <c r="S25" i="12"/>
  <c r="R25" i="12"/>
  <c r="F48" i="12"/>
  <c r="N48" i="12"/>
  <c r="G49" i="12"/>
  <c r="S32" i="12"/>
  <c r="R32" i="12"/>
  <c r="O49" i="12"/>
  <c r="N49" i="12"/>
  <c r="G48" i="12"/>
  <c r="R46" i="12"/>
  <c r="S46" i="12"/>
  <c r="P51" i="12"/>
  <c r="P53" i="12"/>
  <c r="J51" i="12"/>
  <c r="J53" i="12"/>
  <c r="K51" i="12"/>
  <c r="K53" i="12"/>
  <c r="O51" i="12"/>
  <c r="O53" i="12"/>
  <c r="N51" i="12"/>
  <c r="N53" i="12"/>
  <c r="H51" i="12"/>
  <c r="H53" i="12"/>
  <c r="S49" i="12"/>
  <c r="F51" i="12"/>
  <c r="G51" i="12"/>
  <c r="G53" i="12"/>
  <c r="S48" i="12"/>
  <c r="I51" i="12"/>
  <c r="I53" i="12"/>
  <c r="M51" i="12"/>
  <c r="M53" i="12"/>
  <c r="S52" i="12"/>
  <c r="S51" i="12"/>
  <c r="Q52" i="12"/>
  <c r="I52" i="12"/>
  <c r="T40" i="12"/>
  <c r="T32" i="12"/>
  <c r="S53" i="12"/>
  <c r="P52" i="12"/>
  <c r="H52" i="12"/>
  <c r="T41" i="12"/>
  <c r="T33" i="12"/>
  <c r="T25" i="12"/>
  <c r="O52" i="12"/>
  <c r="G52" i="12"/>
  <c r="T42" i="12"/>
  <c r="T34" i="12"/>
  <c r="T26" i="12"/>
  <c r="N52" i="12"/>
  <c r="F52" i="12"/>
  <c r="T43" i="12"/>
  <c r="T35" i="12"/>
  <c r="T27" i="12"/>
  <c r="M52" i="12"/>
  <c r="T44" i="12"/>
  <c r="T36" i="12"/>
  <c r="T28" i="12"/>
  <c r="K52" i="12"/>
  <c r="T38" i="12"/>
  <c r="L52" i="12"/>
  <c r="T45" i="12"/>
  <c r="T37" i="12"/>
  <c r="T29" i="12"/>
  <c r="T46" i="12"/>
  <c r="X5" i="12"/>
  <c r="J52" i="12"/>
  <c r="T30" i="12"/>
  <c r="T39" i="12"/>
  <c r="T31" i="12"/>
  <c r="T48" i="12"/>
  <c r="T49" i="12"/>
  <c r="F53" i="12"/>
  <c r="T52" i="12"/>
  <c r="T51" i="12"/>
  <c r="T53" i="12"/>
  <c r="G1075" i="1"/>
  <c r="G593" i="1"/>
  <c r="G565" i="1"/>
  <c r="G448" i="1"/>
  <c r="G443" i="1"/>
  <c r="G438" i="1"/>
  <c r="G433" i="1"/>
  <c r="G353" i="1"/>
  <c r="G347" i="1"/>
  <c r="G278" i="1"/>
  <c r="G227" i="1"/>
  <c r="G189" i="1"/>
  <c r="G589" i="1"/>
  <c r="G583" i="1"/>
  <c r="G577" i="1"/>
  <c r="G571" i="1"/>
  <c r="G566" i="1"/>
  <c r="G560" i="1"/>
  <c r="G555" i="1"/>
  <c r="G550" i="1"/>
  <c r="G546" i="1"/>
  <c r="G542" i="1"/>
  <c r="G538" i="1"/>
  <c r="G534" i="1"/>
  <c r="G389" i="1"/>
  <c r="G383" i="1"/>
  <c r="G377" i="1"/>
  <c r="G371" i="1"/>
  <c r="G365" i="1"/>
  <c r="G359" i="1"/>
  <c r="G354" i="1"/>
  <c r="G348" i="1"/>
  <c r="G342" i="1"/>
  <c r="G336" i="1"/>
  <c r="G330" i="1"/>
  <c r="G325" i="1"/>
  <c r="G320" i="1"/>
  <c r="G316" i="1"/>
  <c r="G312" i="1"/>
  <c r="G308" i="1"/>
  <c r="G304" i="1"/>
  <c r="G181" i="1"/>
  <c r="G114" i="1"/>
  <c r="G1389" i="1"/>
  <c r="G1384" i="1"/>
  <c r="G1379" i="1"/>
  <c r="G1374" i="1"/>
  <c r="G1369" i="1"/>
  <c r="G1364" i="1"/>
  <c r="G1359" i="1"/>
  <c r="G1354" i="1"/>
  <c r="G1349" i="1"/>
  <c r="G1344" i="1"/>
  <c r="G1339" i="1"/>
  <c r="G1334" i="1"/>
  <c r="G1330" i="1"/>
  <c r="G1326" i="1"/>
  <c r="G1322" i="1"/>
  <c r="G1318" i="1"/>
  <c r="G1314" i="1"/>
  <c r="G1310" i="1"/>
  <c r="G1306" i="1"/>
  <c r="G1302" i="1"/>
  <c r="G1298" i="1"/>
  <c r="G1294" i="1"/>
  <c r="G1290" i="1"/>
  <c r="G1286" i="1"/>
  <c r="G1282" i="1"/>
  <c r="G1278" i="1"/>
  <c r="G1274" i="1"/>
  <c r="G1270" i="1"/>
  <c r="G1266" i="1"/>
  <c r="G1262" i="1"/>
  <c r="G1258" i="1"/>
  <c r="G1254" i="1"/>
  <c r="G1250" i="1"/>
  <c r="G1246" i="1"/>
  <c r="G1242" i="1"/>
  <c r="G1238" i="1"/>
  <c r="G1234" i="1"/>
  <c r="G1230" i="1"/>
  <c r="G1226" i="1"/>
  <c r="G1222" i="1"/>
  <c r="G1130" i="1"/>
  <c r="G1105" i="1"/>
  <c r="G516" i="1"/>
  <c r="G130" i="1"/>
  <c r="G171" i="1"/>
  <c r="G167" i="1"/>
  <c r="G163" i="1"/>
  <c r="G159" i="1"/>
  <c r="G155" i="1"/>
  <c r="G151" i="1"/>
  <c r="G148" i="1"/>
  <c r="G145" i="1"/>
  <c r="G142" i="1"/>
  <c r="G139" i="1"/>
  <c r="G136" i="1"/>
  <c r="G133" i="1"/>
  <c r="G129" i="1"/>
  <c r="G518" i="1"/>
  <c r="G515" i="1"/>
  <c r="G514" i="1"/>
  <c r="G187" i="1"/>
  <c r="G184" i="1"/>
  <c r="G177" i="1"/>
  <c r="G174" i="1"/>
  <c r="G128" i="1"/>
  <c r="G123" i="1"/>
  <c r="G122" i="1"/>
  <c r="G86" i="1"/>
  <c r="G1020" i="1"/>
  <c r="G618" i="1"/>
  <c r="G596" i="1"/>
  <c r="G592" i="1"/>
  <c r="G271" i="1"/>
  <c r="G266" i="1"/>
  <c r="G261" i="1"/>
  <c r="G256" i="1"/>
  <c r="G252" i="1"/>
  <c r="G230" i="1"/>
  <c r="G226" i="1"/>
  <c r="G519" i="1"/>
  <c r="G175" i="1"/>
  <c r="G182" i="1"/>
  <c r="G172" i="1"/>
  <c r="G168" i="1"/>
  <c r="G164" i="1"/>
  <c r="G160" i="1"/>
  <c r="G156" i="1"/>
  <c r="G152" i="1"/>
  <c r="G590" i="1"/>
  <c r="G584" i="1"/>
  <c r="G578" i="1"/>
  <c r="G572" i="1"/>
  <c r="G567" i="1"/>
  <c r="G561" i="1"/>
  <c r="G556" i="1"/>
  <c r="G551" i="1"/>
  <c r="G547" i="1"/>
  <c r="G543" i="1"/>
  <c r="G539" i="1"/>
  <c r="G535" i="1"/>
  <c r="G390" i="1"/>
  <c r="G384" i="1"/>
  <c r="G378" i="1"/>
  <c r="G372" i="1"/>
  <c r="G366" i="1"/>
  <c r="G360" i="1"/>
  <c r="G355" i="1"/>
  <c r="G349" i="1"/>
  <c r="G343" i="1"/>
  <c r="G337" i="1"/>
  <c r="G331" i="1"/>
  <c r="G326" i="1"/>
  <c r="G321" i="1"/>
  <c r="G317" i="1"/>
  <c r="G313" i="1"/>
  <c r="G309" i="1"/>
  <c r="G305" i="1"/>
  <c r="G1094" i="1"/>
  <c r="G1093" i="1"/>
  <c r="G1008" i="1"/>
  <c r="G1007" i="1"/>
  <c r="G393" i="1"/>
  <c r="G392" i="1"/>
  <c r="G552" i="1"/>
  <c r="G548" i="1"/>
  <c r="G544" i="1"/>
  <c r="G540" i="1"/>
  <c r="G536" i="1"/>
  <c r="G532" i="1"/>
  <c r="G529" i="1"/>
  <c r="G527" i="1"/>
  <c r="G525" i="1"/>
  <c r="G523" i="1"/>
  <c r="G322" i="1"/>
  <c r="G318" i="1"/>
  <c r="G314" i="1"/>
  <c r="G310" i="1"/>
  <c r="G306" i="1"/>
  <c r="G302" i="1"/>
  <c r="G296" i="1"/>
  <c r="G293" i="1"/>
  <c r="G290" i="1"/>
  <c r="G287" i="1"/>
  <c r="G284" i="1"/>
  <c r="G281" i="1"/>
  <c r="G275" i="1"/>
  <c r="G272" i="1"/>
  <c r="G267" i="1"/>
  <c r="G262" i="1"/>
  <c r="G257" i="1"/>
  <c r="G225" i="1"/>
  <c r="G223" i="1"/>
  <c r="G221" i="1"/>
  <c r="G219" i="1"/>
  <c r="G591" i="1"/>
  <c r="G585" i="1"/>
  <c r="G579" i="1"/>
  <c r="G573" i="1"/>
  <c r="G568" i="1"/>
  <c r="G562" i="1"/>
  <c r="G557" i="1"/>
  <c r="G391" i="1"/>
  <c r="G385" i="1"/>
  <c r="G379" i="1"/>
  <c r="G373" i="1"/>
  <c r="G367" i="1"/>
  <c r="G361" i="1"/>
  <c r="G356" i="1"/>
  <c r="G350" i="1"/>
  <c r="G344" i="1"/>
  <c r="G338" i="1"/>
  <c r="G332" i="1"/>
  <c r="G327" i="1"/>
  <c r="G299" i="1"/>
  <c r="G76" i="1"/>
  <c r="G82" i="1"/>
  <c r="G83" i="1"/>
  <c r="G1092" i="1"/>
  <c r="G1091" i="1"/>
  <c r="G1004" i="1"/>
  <c r="G1003" i="1"/>
  <c r="G974" i="1"/>
  <c r="G973" i="1"/>
  <c r="G972" i="1"/>
  <c r="G971" i="1"/>
  <c r="G489" i="1"/>
  <c r="G488" i="1"/>
  <c r="G487" i="1"/>
  <c r="G120" i="1"/>
  <c r="G119" i="1"/>
  <c r="G118" i="1"/>
  <c r="G69" i="1"/>
  <c r="G117" i="1"/>
  <c r="G116" i="1"/>
  <c r="G588" i="1"/>
  <c r="G582" i="1"/>
  <c r="G576" i="1"/>
  <c r="G570" i="1"/>
  <c r="G559" i="1"/>
  <c r="G554" i="1"/>
  <c r="G388" i="1"/>
  <c r="G382" i="1"/>
  <c r="G376" i="1"/>
  <c r="G370" i="1"/>
  <c r="G364" i="1"/>
  <c r="G358" i="1"/>
  <c r="G341" i="1"/>
  <c r="G335" i="1"/>
  <c r="G329" i="1"/>
  <c r="G324" i="1"/>
  <c r="G270" i="1"/>
  <c r="G265" i="1"/>
  <c r="G260" i="1"/>
  <c r="G255" i="1"/>
  <c r="G521" i="1"/>
  <c r="G178" i="1"/>
  <c r="G1388" i="1"/>
  <c r="G1383" i="1"/>
  <c r="G1378" i="1"/>
  <c r="G1373" i="1"/>
  <c r="G1368" i="1"/>
  <c r="G1363" i="1"/>
  <c r="G1358" i="1"/>
  <c r="G1353" i="1"/>
  <c r="G1348" i="1"/>
  <c r="G1343" i="1"/>
  <c r="G1338" i="1"/>
  <c r="G1218" i="1"/>
  <c r="G1214" i="1"/>
  <c r="G1210" i="1"/>
  <c r="G1206" i="1"/>
  <c r="G1202" i="1"/>
  <c r="G1198" i="1"/>
  <c r="G1194" i="1"/>
  <c r="G1190" i="1"/>
  <c r="G1186" i="1"/>
  <c r="G1182" i="1"/>
  <c r="G1178" i="1"/>
  <c r="G1174" i="1"/>
  <c r="G1170" i="1"/>
  <c r="G1166" i="1"/>
  <c r="G1162" i="1"/>
  <c r="G1158" i="1"/>
  <c r="G1154" i="1"/>
  <c r="G1150" i="1"/>
  <c r="G1146" i="1"/>
  <c r="G1142" i="1"/>
  <c r="G1138" i="1"/>
  <c r="G1134" i="1"/>
  <c r="G1129" i="1"/>
  <c r="G1125" i="1"/>
  <c r="G1121" i="1"/>
  <c r="G1117" i="1"/>
  <c r="G1113" i="1"/>
  <c r="G1109" i="1"/>
  <c r="G1090" i="1"/>
  <c r="G1076" i="1"/>
  <c r="G1012" i="1"/>
  <c r="G994" i="1"/>
  <c r="G990" i="1"/>
  <c r="G986" i="1"/>
  <c r="G982" i="1"/>
  <c r="G978" i="1"/>
  <c r="G672" i="1"/>
  <c r="G668" i="1"/>
  <c r="G531" i="1"/>
  <c r="G520" i="1"/>
  <c r="G509" i="1"/>
  <c r="G505" i="1"/>
  <c r="G501" i="1"/>
  <c r="G497" i="1"/>
  <c r="G486" i="1"/>
  <c r="G447" i="1"/>
  <c r="G442" i="1"/>
  <c r="G437" i="1"/>
  <c r="G432" i="1"/>
  <c r="G427" i="1"/>
  <c r="G301" i="1"/>
  <c r="G298" i="1"/>
  <c r="G295" i="1"/>
  <c r="G292" i="1"/>
  <c r="G289" i="1"/>
  <c r="G286" i="1"/>
  <c r="G283" i="1"/>
  <c r="G280" i="1"/>
  <c r="G277" i="1"/>
  <c r="G274" i="1"/>
  <c r="G176" i="1"/>
  <c r="G517" i="1"/>
  <c r="G188" i="1"/>
  <c r="G185" i="1"/>
  <c r="G173" i="1"/>
  <c r="G970" i="1"/>
  <c r="G513" i="1"/>
  <c r="G115" i="1"/>
  <c r="G1387" i="1"/>
  <c r="G1382" i="1"/>
  <c r="G1377" i="1"/>
  <c r="G1372" i="1"/>
  <c r="G1367" i="1"/>
  <c r="G1362" i="1"/>
  <c r="G1357" i="1"/>
  <c r="G1352" i="1"/>
  <c r="G1347" i="1"/>
  <c r="G1342" i="1"/>
  <c r="G1337" i="1"/>
  <c r="G1333" i="1"/>
  <c r="G1329" i="1"/>
  <c r="G1325" i="1"/>
  <c r="G1321" i="1"/>
  <c r="G1317" i="1"/>
  <c r="G1313" i="1"/>
  <c r="G1309" i="1"/>
  <c r="G1305" i="1"/>
  <c r="G1301" i="1"/>
  <c r="G1297" i="1"/>
  <c r="G1293" i="1"/>
  <c r="G1289" i="1"/>
  <c r="G1285" i="1"/>
  <c r="G1281" i="1"/>
  <c r="G1277" i="1"/>
  <c r="G1273" i="1"/>
  <c r="G1269" i="1"/>
  <c r="G1265" i="1"/>
  <c r="G1261" i="1"/>
  <c r="G1257" i="1"/>
  <c r="G1253" i="1"/>
  <c r="G1249" i="1"/>
  <c r="G1245" i="1"/>
  <c r="G1241" i="1"/>
  <c r="G1237" i="1"/>
  <c r="G1233" i="1"/>
  <c r="G1229" i="1"/>
  <c r="G1225" i="1"/>
  <c r="G1221" i="1"/>
  <c r="G1217" i="1"/>
  <c r="G1213" i="1"/>
  <c r="G1209" i="1"/>
  <c r="G1205" i="1"/>
  <c r="G1201" i="1"/>
  <c r="G1197" i="1"/>
  <c r="G1193" i="1"/>
  <c r="G1189" i="1"/>
  <c r="G1185" i="1"/>
  <c r="G1181" i="1"/>
  <c r="G1177" i="1"/>
  <c r="G1173" i="1"/>
  <c r="G1169" i="1"/>
  <c r="G1165" i="1"/>
  <c r="G1161" i="1"/>
  <c r="G1157" i="1"/>
  <c r="G1153" i="1"/>
  <c r="G1149" i="1"/>
  <c r="G1145" i="1"/>
  <c r="G1141" i="1"/>
  <c r="G1137" i="1"/>
  <c r="G1133" i="1"/>
  <c r="G1128" i="1"/>
  <c r="G1124" i="1"/>
  <c r="G1120" i="1"/>
  <c r="G1116" i="1"/>
  <c r="G1112" i="1"/>
  <c r="G1108" i="1"/>
  <c r="G1104" i="1"/>
  <c r="G1102" i="1"/>
  <c r="G1099" i="1"/>
  <c r="G1089" i="1"/>
  <c r="G1011" i="1"/>
  <c r="G993" i="1"/>
  <c r="G989" i="1"/>
  <c r="G985" i="1"/>
  <c r="G981" i="1"/>
  <c r="G977" i="1"/>
  <c r="G671" i="1"/>
  <c r="G667" i="1"/>
  <c r="G587" i="1"/>
  <c r="G581" i="1"/>
  <c r="G575" i="1"/>
  <c r="G564" i="1"/>
  <c r="G508" i="1"/>
  <c r="G504" i="1"/>
  <c r="G500" i="1"/>
  <c r="G496" i="1"/>
  <c r="G485" i="1"/>
  <c r="G446" i="1"/>
  <c r="G441" i="1"/>
  <c r="G436" i="1"/>
  <c r="G431" i="1"/>
  <c r="G426" i="1"/>
  <c r="G387" i="1"/>
  <c r="G381" i="1"/>
  <c r="G375" i="1"/>
  <c r="G369" i="1"/>
  <c r="G363" i="1"/>
  <c r="G352" i="1"/>
  <c r="G346" i="1"/>
  <c r="G340" i="1"/>
  <c r="G334" i="1"/>
  <c r="G269" i="1"/>
  <c r="G264" i="1"/>
  <c r="G259" i="1"/>
  <c r="G254" i="1"/>
  <c r="G1386" i="1"/>
  <c r="G1381" i="1"/>
  <c r="G1376" i="1"/>
  <c r="G1371" i="1"/>
  <c r="G1366" i="1"/>
  <c r="G1361" i="1"/>
  <c r="G1356" i="1"/>
  <c r="G1351" i="1"/>
  <c r="G1346" i="1"/>
  <c r="G1341" i="1"/>
  <c r="G1336" i="1"/>
  <c r="G1332" i="1"/>
  <c r="G1328" i="1"/>
  <c r="G1324" i="1"/>
  <c r="G1320" i="1"/>
  <c r="G1316" i="1"/>
  <c r="G1312" i="1"/>
  <c r="G1308" i="1"/>
  <c r="G1304" i="1"/>
  <c r="G1300" i="1"/>
  <c r="G1296" i="1"/>
  <c r="G1292" i="1"/>
  <c r="G1288" i="1"/>
  <c r="G1284" i="1"/>
  <c r="G1280" i="1"/>
  <c r="G1276" i="1"/>
  <c r="G1272" i="1"/>
  <c r="G1268" i="1"/>
  <c r="G1264" i="1"/>
  <c r="G1260" i="1"/>
  <c r="G1256" i="1"/>
  <c r="G1252" i="1"/>
  <c r="G1248" i="1"/>
  <c r="G1244" i="1"/>
  <c r="G1240" i="1"/>
  <c r="G1236" i="1"/>
  <c r="G1232" i="1"/>
  <c r="G1228" i="1"/>
  <c r="G1224" i="1"/>
  <c r="G1220" i="1"/>
  <c r="G1216" i="1"/>
  <c r="G1212" i="1"/>
  <c r="G1208" i="1"/>
  <c r="G1204" i="1"/>
  <c r="G1200" i="1"/>
  <c r="G1196" i="1"/>
  <c r="G1192" i="1"/>
  <c r="G1188" i="1"/>
  <c r="G1184" i="1"/>
  <c r="G1180" i="1"/>
  <c r="G1176" i="1"/>
  <c r="G1172" i="1"/>
  <c r="G1168" i="1"/>
  <c r="G1164" i="1"/>
  <c r="G1160" i="1"/>
  <c r="G1156" i="1"/>
  <c r="G1152" i="1"/>
  <c r="G1148" i="1"/>
  <c r="G1144" i="1"/>
  <c r="G1140" i="1"/>
  <c r="G1136" i="1"/>
  <c r="G1132" i="1"/>
  <c r="G1127" i="1"/>
  <c r="G1123" i="1"/>
  <c r="G1119" i="1"/>
  <c r="G1115" i="1"/>
  <c r="G1111" i="1"/>
  <c r="G1107" i="1"/>
  <c r="G1101" i="1"/>
  <c r="G1098" i="1"/>
  <c r="G1088" i="1"/>
  <c r="G1010" i="1"/>
  <c r="G992" i="1"/>
  <c r="G988" i="1"/>
  <c r="G984" i="1"/>
  <c r="G980" i="1"/>
  <c r="G976" i="1"/>
  <c r="G965" i="1"/>
  <c r="G670" i="1"/>
  <c r="G666" i="1"/>
  <c r="G507" i="1"/>
  <c r="G503" i="1"/>
  <c r="G499" i="1"/>
  <c r="G495" i="1"/>
  <c r="G484" i="1"/>
  <c r="G445" i="1"/>
  <c r="G440" i="1"/>
  <c r="G435" i="1"/>
  <c r="G430" i="1"/>
  <c r="G425" i="1"/>
  <c r="G180" i="1"/>
  <c r="G170" i="1"/>
  <c r="G166" i="1"/>
  <c r="G162" i="1"/>
  <c r="G158" i="1"/>
  <c r="G154" i="1"/>
  <c r="G150" i="1"/>
  <c r="G147" i="1"/>
  <c r="G144" i="1"/>
  <c r="G141" i="1"/>
  <c r="G138" i="1"/>
  <c r="G135" i="1"/>
  <c r="G132" i="1"/>
  <c r="H519" i="1"/>
  <c r="H518" i="1"/>
  <c r="H506" i="1"/>
  <c r="H502" i="1"/>
  <c r="H498" i="1"/>
  <c r="H494" i="1"/>
  <c r="H119" i="1"/>
  <c r="H115" i="1"/>
  <c r="H114" i="1"/>
  <c r="H36" i="1"/>
  <c r="H34" i="1"/>
  <c r="H33" i="1"/>
  <c r="G483" i="1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W63" i="2"/>
  <c r="W62" i="2"/>
  <c r="W61" i="2"/>
  <c r="W48" i="2"/>
  <c r="W47" i="2"/>
  <c r="W46" i="2"/>
  <c r="W45" i="2"/>
  <c r="W44" i="2"/>
  <c r="W24" i="2"/>
  <c r="W18" i="2"/>
  <c r="W17" i="2"/>
  <c r="W16" i="2"/>
  <c r="W15" i="2"/>
  <c r="W14" i="2"/>
  <c r="W26" i="2"/>
  <c r="W13" i="2"/>
  <c r="W25" i="2"/>
  <c r="W11" i="2"/>
  <c r="W23" i="2"/>
  <c r="H1828" i="18"/>
  <c r="H1828" i="19"/>
  <c r="H1828" i="17"/>
  <c r="H1828" i="16"/>
  <c r="H1822" i="19"/>
  <c r="H1822" i="16"/>
  <c r="H1822" i="18"/>
  <c r="H1822" i="17"/>
  <c r="H1816" i="19"/>
  <c r="H1816" i="17"/>
  <c r="H1816" i="18"/>
  <c r="H1816" i="16"/>
  <c r="H1810" i="17"/>
  <c r="H1810" i="16"/>
  <c r="H1810" i="19"/>
  <c r="H1810" i="18"/>
  <c r="H1804" i="19"/>
  <c r="H1804" i="16"/>
  <c r="H1804" i="17"/>
  <c r="H1804" i="18"/>
  <c r="H1846" i="16"/>
  <c r="H1846" i="17"/>
  <c r="H1846" i="19"/>
  <c r="H1846" i="18"/>
  <c r="H1798" i="19"/>
  <c r="H1798" i="16"/>
  <c r="H1798" i="17"/>
  <c r="H1798" i="18"/>
  <c r="H1834" i="19"/>
  <c r="H1834" i="16"/>
  <c r="H1834" i="17"/>
  <c r="H1834" i="18"/>
  <c r="H1840" i="18"/>
  <c r="H1840" i="19"/>
  <c r="H1840" i="16"/>
  <c r="H1840" i="17"/>
  <c r="H1792" i="19"/>
  <c r="H1792" i="17"/>
  <c r="H1792" i="18"/>
  <c r="H1792" i="16"/>
  <c r="R1000" i="1"/>
  <c r="Q1000" i="1"/>
  <c r="O1000" i="1"/>
  <c r="N1000" i="1"/>
  <c r="R344" i="1"/>
  <c r="O344" i="1"/>
  <c r="L344" i="1"/>
  <c r="R343" i="1"/>
  <c r="Q343" i="1"/>
  <c r="O343" i="1"/>
  <c r="N343" i="1"/>
  <c r="J343" i="1"/>
  <c r="I343" i="1"/>
  <c r="R342" i="1"/>
  <c r="Q342" i="1"/>
  <c r="O342" i="1"/>
  <c r="N342" i="1"/>
  <c r="J342" i="1"/>
  <c r="I342" i="1"/>
  <c r="R341" i="1"/>
  <c r="Q341" i="1"/>
  <c r="O341" i="1"/>
  <c r="N341" i="1"/>
  <c r="J341" i="1"/>
  <c r="I341" i="1"/>
  <c r="R340" i="1"/>
  <c r="Q340" i="1"/>
  <c r="O340" i="1"/>
  <c r="N340" i="1"/>
  <c r="J340" i="1"/>
  <c r="I340" i="1"/>
  <c r="R339" i="1"/>
  <c r="Q339" i="1"/>
  <c r="O339" i="1"/>
  <c r="R338" i="1"/>
  <c r="O338" i="1"/>
  <c r="L338" i="1"/>
  <c r="Q338" i="1"/>
  <c r="R337" i="1"/>
  <c r="Q337" i="1"/>
  <c r="O337" i="1"/>
  <c r="N337" i="1"/>
  <c r="J337" i="1"/>
  <c r="I337" i="1"/>
  <c r="R336" i="1"/>
  <c r="Q336" i="1"/>
  <c r="O336" i="1"/>
  <c r="N336" i="1"/>
  <c r="J336" i="1"/>
  <c r="I336" i="1"/>
  <c r="R335" i="1"/>
  <c r="Q335" i="1"/>
  <c r="O335" i="1"/>
  <c r="N335" i="1"/>
  <c r="J335" i="1"/>
  <c r="I335" i="1"/>
  <c r="R334" i="1"/>
  <c r="Q334" i="1"/>
  <c r="O334" i="1"/>
  <c r="N334" i="1"/>
  <c r="J334" i="1"/>
  <c r="I334" i="1"/>
  <c r="R333" i="1"/>
  <c r="Q333" i="1"/>
  <c r="O333" i="1"/>
  <c r="R356" i="1"/>
  <c r="O356" i="1"/>
  <c r="L356" i="1"/>
  <c r="R355" i="1"/>
  <c r="Q355" i="1"/>
  <c r="O355" i="1"/>
  <c r="N355" i="1"/>
  <c r="J355" i="1"/>
  <c r="I355" i="1"/>
  <c r="R354" i="1"/>
  <c r="Q354" i="1"/>
  <c r="O354" i="1"/>
  <c r="N354" i="1"/>
  <c r="J354" i="1"/>
  <c r="I354" i="1"/>
  <c r="R353" i="1"/>
  <c r="Q353" i="1"/>
  <c r="O353" i="1"/>
  <c r="N353" i="1"/>
  <c r="J353" i="1"/>
  <c r="I353" i="1"/>
  <c r="R352" i="1"/>
  <c r="Q352" i="1"/>
  <c r="O352" i="1"/>
  <c r="N352" i="1"/>
  <c r="J352" i="1"/>
  <c r="I352" i="1"/>
  <c r="R351" i="1"/>
  <c r="Q351" i="1"/>
  <c r="O351" i="1"/>
  <c r="T1000" i="1"/>
  <c r="Y1000" i="1"/>
  <c r="T334" i="1"/>
  <c r="T339" i="1"/>
  <c r="V341" i="1"/>
  <c r="T355" i="1"/>
  <c r="T338" i="1"/>
  <c r="T352" i="1"/>
  <c r="T341" i="1"/>
  <c r="G351" i="1"/>
  <c r="T335" i="1"/>
  <c r="T351" i="1"/>
  <c r="V352" i="1"/>
  <c r="T336" i="1"/>
  <c r="T353" i="1"/>
  <c r="G333" i="1"/>
  <c r="T337" i="1"/>
  <c r="T342" i="1"/>
  <c r="T354" i="1"/>
  <c r="T333" i="1"/>
  <c r="V338" i="1"/>
  <c r="T343" i="1"/>
  <c r="T340" i="1"/>
  <c r="G339" i="1"/>
  <c r="S340" i="1"/>
  <c r="S341" i="1"/>
  <c r="S342" i="1"/>
  <c r="S343" i="1"/>
  <c r="Q344" i="1"/>
  <c r="S334" i="1"/>
  <c r="S335" i="1"/>
  <c r="S336" i="1"/>
  <c r="S337" i="1"/>
  <c r="S352" i="1"/>
  <c r="S353" i="1"/>
  <c r="S354" i="1"/>
  <c r="S355" i="1"/>
  <c r="Q356" i="1"/>
  <c r="R482" i="1"/>
  <c r="Q482" i="1"/>
  <c r="O482" i="1"/>
  <c r="X1000" i="1"/>
  <c r="W1000" i="1"/>
  <c r="I1000" i="1"/>
  <c r="V356" i="1"/>
  <c r="V334" i="1"/>
  <c r="Y334" i="1"/>
  <c r="W333" i="1"/>
  <c r="V340" i="1"/>
  <c r="Y340" i="1"/>
  <c r="X333" i="1"/>
  <c r="X339" i="1"/>
  <c r="V344" i="1"/>
  <c r="V343" i="1"/>
  <c r="W343" i="1"/>
  <c r="W339" i="1"/>
  <c r="V342" i="1"/>
  <c r="Y342" i="1"/>
  <c r="Y339" i="1"/>
  <c r="I351" i="1"/>
  <c r="Y333" i="1"/>
  <c r="W351" i="1"/>
  <c r="V353" i="1"/>
  <c r="W353" i="1"/>
  <c r="V354" i="1"/>
  <c r="W354" i="1"/>
  <c r="V355" i="1"/>
  <c r="Y355" i="1"/>
  <c r="Y351" i="1"/>
  <c r="V335" i="1"/>
  <c r="X335" i="1"/>
  <c r="X351" i="1"/>
  <c r="V336" i="1"/>
  <c r="Y336" i="1"/>
  <c r="V337" i="1"/>
  <c r="Y337" i="1"/>
  <c r="T482" i="1"/>
  <c r="X482" i="1"/>
  <c r="Y341" i="1"/>
  <c r="X341" i="1"/>
  <c r="W341" i="1"/>
  <c r="T344" i="1"/>
  <c r="Y338" i="1"/>
  <c r="X338" i="1"/>
  <c r="W338" i="1"/>
  <c r="I339" i="1"/>
  <c r="I333" i="1"/>
  <c r="W352" i="1"/>
  <c r="Y352" i="1"/>
  <c r="X352" i="1"/>
  <c r="T356" i="1"/>
  <c r="W342" i="1"/>
  <c r="Y356" i="1"/>
  <c r="X354" i="1"/>
  <c r="Y354" i="1"/>
  <c r="W355" i="1"/>
  <c r="W340" i="1"/>
  <c r="X340" i="1"/>
  <c r="X356" i="1"/>
  <c r="X342" i="1"/>
  <c r="Y343" i="1"/>
  <c r="Y482" i="1"/>
  <c r="X343" i="1"/>
  <c r="W482" i="1"/>
  <c r="W334" i="1"/>
  <c r="X334" i="1"/>
  <c r="X353" i="1"/>
  <c r="Y353" i="1"/>
  <c r="X344" i="1"/>
  <c r="Y335" i="1"/>
  <c r="X355" i="1"/>
  <c r="W336" i="1"/>
  <c r="W337" i="1"/>
  <c r="X336" i="1"/>
  <c r="X337" i="1"/>
  <c r="W335" i="1"/>
  <c r="Y344" i="1"/>
  <c r="W344" i="1"/>
  <c r="W356" i="1"/>
  <c r="I482" i="1"/>
  <c r="B8" i="9"/>
  <c r="B12" i="9"/>
  <c r="B13" i="8"/>
  <c r="B17" i="8"/>
  <c r="B9" i="8"/>
  <c r="B7" i="8"/>
  <c r="R591" i="1"/>
  <c r="O591" i="1"/>
  <c r="L591" i="1"/>
  <c r="R590" i="1"/>
  <c r="Q590" i="1"/>
  <c r="O590" i="1"/>
  <c r="J590" i="1"/>
  <c r="I590" i="1"/>
  <c r="R589" i="1"/>
  <c r="Q589" i="1"/>
  <c r="O589" i="1"/>
  <c r="J589" i="1"/>
  <c r="I589" i="1"/>
  <c r="R588" i="1"/>
  <c r="Q588" i="1"/>
  <c r="O588" i="1"/>
  <c r="J588" i="1"/>
  <c r="I588" i="1"/>
  <c r="R587" i="1"/>
  <c r="Q587" i="1"/>
  <c r="O587" i="1"/>
  <c r="J587" i="1"/>
  <c r="I587" i="1"/>
  <c r="R586" i="1"/>
  <c r="Q586" i="1"/>
  <c r="O586" i="1"/>
  <c r="R585" i="1"/>
  <c r="O585" i="1"/>
  <c r="L585" i="1"/>
  <c r="Q585" i="1"/>
  <c r="R584" i="1"/>
  <c r="Q584" i="1"/>
  <c r="O584" i="1"/>
  <c r="J584" i="1"/>
  <c r="I584" i="1"/>
  <c r="R583" i="1"/>
  <c r="Q583" i="1"/>
  <c r="O583" i="1"/>
  <c r="J583" i="1"/>
  <c r="I583" i="1"/>
  <c r="R582" i="1"/>
  <c r="Q582" i="1"/>
  <c r="O582" i="1"/>
  <c r="J582" i="1"/>
  <c r="I582" i="1"/>
  <c r="R581" i="1"/>
  <c r="Q581" i="1"/>
  <c r="O581" i="1"/>
  <c r="J581" i="1"/>
  <c r="I581" i="1"/>
  <c r="R580" i="1"/>
  <c r="Q580" i="1"/>
  <c r="O580" i="1"/>
  <c r="R579" i="1"/>
  <c r="O579" i="1"/>
  <c r="L579" i="1"/>
  <c r="R578" i="1"/>
  <c r="Q578" i="1"/>
  <c r="O578" i="1"/>
  <c r="J578" i="1"/>
  <c r="I578" i="1"/>
  <c r="R577" i="1"/>
  <c r="Q577" i="1"/>
  <c r="O577" i="1"/>
  <c r="J577" i="1"/>
  <c r="I577" i="1"/>
  <c r="R576" i="1"/>
  <c r="Q576" i="1"/>
  <c r="O576" i="1"/>
  <c r="J576" i="1"/>
  <c r="I576" i="1"/>
  <c r="R575" i="1"/>
  <c r="Q575" i="1"/>
  <c r="O575" i="1"/>
  <c r="J575" i="1"/>
  <c r="I575" i="1"/>
  <c r="R574" i="1"/>
  <c r="Q574" i="1"/>
  <c r="O574" i="1"/>
  <c r="R573" i="1"/>
  <c r="O573" i="1"/>
  <c r="L573" i="1"/>
  <c r="Q573" i="1"/>
  <c r="R572" i="1"/>
  <c r="Q572" i="1"/>
  <c r="O572" i="1"/>
  <c r="J572" i="1"/>
  <c r="I572" i="1"/>
  <c r="R571" i="1"/>
  <c r="Q571" i="1"/>
  <c r="O571" i="1"/>
  <c r="J571" i="1"/>
  <c r="I571" i="1"/>
  <c r="R570" i="1"/>
  <c r="Q570" i="1"/>
  <c r="O570" i="1"/>
  <c r="J570" i="1"/>
  <c r="I570" i="1"/>
  <c r="R569" i="1"/>
  <c r="Q569" i="1"/>
  <c r="O569" i="1"/>
  <c r="R568" i="1"/>
  <c r="O568" i="1"/>
  <c r="L568" i="1"/>
  <c r="R567" i="1"/>
  <c r="Q567" i="1"/>
  <c r="O567" i="1"/>
  <c r="N567" i="1"/>
  <c r="J567" i="1"/>
  <c r="I567" i="1"/>
  <c r="R566" i="1"/>
  <c r="Q566" i="1"/>
  <c r="O566" i="1"/>
  <c r="N566" i="1"/>
  <c r="J566" i="1"/>
  <c r="I566" i="1"/>
  <c r="R565" i="1"/>
  <c r="Q565" i="1"/>
  <c r="O565" i="1"/>
  <c r="N565" i="1"/>
  <c r="J565" i="1"/>
  <c r="I565" i="1"/>
  <c r="R564" i="1"/>
  <c r="Q564" i="1"/>
  <c r="O564" i="1"/>
  <c r="N564" i="1"/>
  <c r="J564" i="1"/>
  <c r="I564" i="1"/>
  <c r="R563" i="1"/>
  <c r="Q563" i="1"/>
  <c r="O563" i="1"/>
  <c r="R562" i="1"/>
  <c r="O562" i="1"/>
  <c r="L562" i="1"/>
  <c r="Q562" i="1"/>
  <c r="R561" i="1"/>
  <c r="Q561" i="1"/>
  <c r="O561" i="1"/>
  <c r="J561" i="1"/>
  <c r="I561" i="1"/>
  <c r="R560" i="1"/>
  <c r="Q560" i="1"/>
  <c r="O560" i="1"/>
  <c r="J560" i="1"/>
  <c r="I560" i="1"/>
  <c r="R559" i="1"/>
  <c r="Q559" i="1"/>
  <c r="O559" i="1"/>
  <c r="J559" i="1"/>
  <c r="I559" i="1"/>
  <c r="R558" i="1"/>
  <c r="Q558" i="1"/>
  <c r="O558" i="1"/>
  <c r="R557" i="1"/>
  <c r="O557" i="1"/>
  <c r="L557" i="1"/>
  <c r="R556" i="1"/>
  <c r="Q556" i="1"/>
  <c r="O556" i="1"/>
  <c r="J556" i="1"/>
  <c r="I556" i="1"/>
  <c r="R555" i="1"/>
  <c r="Q555" i="1"/>
  <c r="O555" i="1"/>
  <c r="J555" i="1"/>
  <c r="I555" i="1"/>
  <c r="R554" i="1"/>
  <c r="Q554" i="1"/>
  <c r="O554" i="1"/>
  <c r="J554" i="1"/>
  <c r="I554" i="1"/>
  <c r="R553" i="1"/>
  <c r="Q553" i="1"/>
  <c r="O553" i="1"/>
  <c r="R552" i="1"/>
  <c r="O552" i="1"/>
  <c r="L552" i="1"/>
  <c r="Q552" i="1"/>
  <c r="R551" i="1"/>
  <c r="Q551" i="1"/>
  <c r="O551" i="1"/>
  <c r="J551" i="1"/>
  <c r="I551" i="1"/>
  <c r="R550" i="1"/>
  <c r="Q550" i="1"/>
  <c r="O550" i="1"/>
  <c r="J550" i="1"/>
  <c r="I550" i="1"/>
  <c r="R549" i="1"/>
  <c r="Q549" i="1"/>
  <c r="O549" i="1"/>
  <c r="R548" i="1"/>
  <c r="O548" i="1"/>
  <c r="L548" i="1"/>
  <c r="Q548" i="1"/>
  <c r="R547" i="1"/>
  <c r="Q547" i="1"/>
  <c r="O547" i="1"/>
  <c r="J547" i="1"/>
  <c r="I547" i="1"/>
  <c r="R546" i="1"/>
  <c r="Q546" i="1"/>
  <c r="O546" i="1"/>
  <c r="J546" i="1"/>
  <c r="I546" i="1"/>
  <c r="R545" i="1"/>
  <c r="Q545" i="1"/>
  <c r="O545" i="1"/>
  <c r="R544" i="1"/>
  <c r="O544" i="1"/>
  <c r="L544" i="1"/>
  <c r="Q544" i="1"/>
  <c r="R543" i="1"/>
  <c r="Q543" i="1"/>
  <c r="O543" i="1"/>
  <c r="J543" i="1"/>
  <c r="I543" i="1"/>
  <c r="R542" i="1"/>
  <c r="Q542" i="1"/>
  <c r="O542" i="1"/>
  <c r="J542" i="1"/>
  <c r="I542" i="1"/>
  <c r="R541" i="1"/>
  <c r="Q541" i="1"/>
  <c r="O541" i="1"/>
  <c r="R540" i="1"/>
  <c r="O540" i="1"/>
  <c r="L540" i="1"/>
  <c r="Q540" i="1"/>
  <c r="R539" i="1"/>
  <c r="Q539" i="1"/>
  <c r="O539" i="1"/>
  <c r="J539" i="1"/>
  <c r="I539" i="1"/>
  <c r="R538" i="1"/>
  <c r="Q538" i="1"/>
  <c r="O538" i="1"/>
  <c r="J538" i="1"/>
  <c r="I538" i="1"/>
  <c r="R537" i="1"/>
  <c r="Q537" i="1"/>
  <c r="O537" i="1"/>
  <c r="R536" i="1"/>
  <c r="O536" i="1"/>
  <c r="L536" i="1"/>
  <c r="Q536" i="1"/>
  <c r="R535" i="1"/>
  <c r="Q535" i="1"/>
  <c r="O535" i="1"/>
  <c r="J535" i="1"/>
  <c r="I535" i="1"/>
  <c r="R534" i="1"/>
  <c r="Q534" i="1"/>
  <c r="O534" i="1"/>
  <c r="J534" i="1"/>
  <c r="I534" i="1"/>
  <c r="R533" i="1"/>
  <c r="Q533" i="1"/>
  <c r="O533" i="1"/>
  <c r="R322" i="1"/>
  <c r="O322" i="1"/>
  <c r="L322" i="1"/>
  <c r="R321" i="1"/>
  <c r="Q321" i="1"/>
  <c r="O321" i="1"/>
  <c r="J321" i="1"/>
  <c r="I321" i="1"/>
  <c r="R320" i="1"/>
  <c r="Q320" i="1"/>
  <c r="O320" i="1"/>
  <c r="J320" i="1"/>
  <c r="I320" i="1"/>
  <c r="R319" i="1"/>
  <c r="Q319" i="1"/>
  <c r="O319" i="1"/>
  <c r="R310" i="1"/>
  <c r="O310" i="1"/>
  <c r="L310" i="1"/>
  <c r="R309" i="1"/>
  <c r="Q309" i="1"/>
  <c r="O309" i="1"/>
  <c r="J309" i="1"/>
  <c r="I309" i="1"/>
  <c r="R308" i="1"/>
  <c r="Q308" i="1"/>
  <c r="O308" i="1"/>
  <c r="J308" i="1"/>
  <c r="I308" i="1"/>
  <c r="R307" i="1"/>
  <c r="Q307" i="1"/>
  <c r="O307" i="1"/>
  <c r="N578" i="1"/>
  <c r="N534" i="1"/>
  <c r="N539" i="1"/>
  <c r="N550" i="1"/>
  <c r="N555" i="1"/>
  <c r="N560" i="1"/>
  <c r="N572" i="1"/>
  <c r="N577" i="1"/>
  <c r="N582" i="1"/>
  <c r="N587" i="1"/>
  <c r="N535" i="1"/>
  <c r="N546" i="1"/>
  <c r="N556" i="1"/>
  <c r="N583" i="1"/>
  <c r="N551" i="1"/>
  <c r="N309" i="1"/>
  <c r="N538" i="1"/>
  <c r="N554" i="1"/>
  <c r="N559" i="1"/>
  <c r="N571" i="1"/>
  <c r="N576" i="1"/>
  <c r="N581" i="1"/>
  <c r="N590" i="1"/>
  <c r="N561" i="1"/>
  <c r="N588" i="1"/>
  <c r="N308" i="1"/>
  <c r="N321" i="1"/>
  <c r="N542" i="1"/>
  <c r="N547" i="1"/>
  <c r="N570" i="1"/>
  <c r="N575" i="1"/>
  <c r="N584" i="1"/>
  <c r="N589" i="1"/>
  <c r="N320" i="1"/>
  <c r="G307" i="1"/>
  <c r="G319" i="1"/>
  <c r="G569" i="1"/>
  <c r="I569" i="1"/>
  <c r="T553" i="1"/>
  <c r="V556" i="1"/>
  <c r="G549" i="1"/>
  <c r="T573" i="1"/>
  <c r="G574" i="1"/>
  <c r="T587" i="1"/>
  <c r="T543" i="1"/>
  <c r="G533" i="1"/>
  <c r="T564" i="1"/>
  <c r="T547" i="1"/>
  <c r="T589" i="1"/>
  <c r="T590" i="1"/>
  <c r="T541" i="1"/>
  <c r="X541" i="1"/>
  <c r="T571" i="1"/>
  <c r="T572" i="1"/>
  <c r="G537" i="1"/>
  <c r="T574" i="1"/>
  <c r="Y574" i="1"/>
  <c r="T554" i="1"/>
  <c r="T555" i="1"/>
  <c r="T556" i="1"/>
  <c r="T538" i="1"/>
  <c r="T578" i="1"/>
  <c r="T552" i="1"/>
  <c r="G580" i="1"/>
  <c r="S543" i="1"/>
  <c r="G553" i="1"/>
  <c r="T585" i="1"/>
  <c r="T533" i="1"/>
  <c r="V536" i="1"/>
  <c r="T548" i="1"/>
  <c r="G558" i="1"/>
  <c r="T544" i="1"/>
  <c r="T545" i="1"/>
  <c r="W545" i="1"/>
  <c r="T562" i="1"/>
  <c r="T565" i="1"/>
  <c r="T582" i="1"/>
  <c r="T584" i="1"/>
  <c r="T566" i="1"/>
  <c r="T560" i="1"/>
  <c r="T561" i="1"/>
  <c r="S570" i="1"/>
  <c r="S588" i="1"/>
  <c r="S572" i="1"/>
  <c r="S575" i="1"/>
  <c r="S576" i="1"/>
  <c r="S559" i="1"/>
  <c r="N543" i="1"/>
  <c r="T535" i="1"/>
  <c r="T537" i="1"/>
  <c r="V539" i="1"/>
  <c r="T542" i="1"/>
  <c r="T549" i="1"/>
  <c r="W549" i="1"/>
  <c r="T588" i="1"/>
  <c r="S589" i="1"/>
  <c r="S560" i="1"/>
  <c r="G563" i="1"/>
  <c r="T570" i="1"/>
  <c r="T586" i="1"/>
  <c r="X586" i="1"/>
  <c r="G586" i="1"/>
  <c r="S590" i="1"/>
  <c r="T563" i="1"/>
  <c r="V564" i="1"/>
  <c r="T581" i="1"/>
  <c r="G541" i="1"/>
  <c r="T575" i="1"/>
  <c r="T559" i="1"/>
  <c r="T567" i="1"/>
  <c r="S571" i="1"/>
  <c r="T576" i="1"/>
  <c r="S577" i="1"/>
  <c r="S587" i="1"/>
  <c r="T534" i="1"/>
  <c r="S539" i="1"/>
  <c r="T540" i="1"/>
  <c r="T577" i="1"/>
  <c r="S578" i="1"/>
  <c r="T580" i="1"/>
  <c r="X580" i="1"/>
  <c r="T583" i="1"/>
  <c r="T536" i="1"/>
  <c r="S546" i="1"/>
  <c r="Q557" i="1"/>
  <c r="Q579" i="1"/>
  <c r="T558" i="1"/>
  <c r="Q568" i="1"/>
  <c r="T319" i="1"/>
  <c r="W319" i="1"/>
  <c r="S534" i="1"/>
  <c r="S535" i="1"/>
  <c r="S542" i="1"/>
  <c r="T551" i="1"/>
  <c r="S551" i="1"/>
  <c r="G545" i="1"/>
  <c r="S547" i="1"/>
  <c r="S555" i="1"/>
  <c r="S564" i="1"/>
  <c r="S566" i="1"/>
  <c r="S538" i="1"/>
  <c r="T539" i="1"/>
  <c r="T546" i="1"/>
  <c r="T569" i="1"/>
  <c r="T550" i="1"/>
  <c r="S550" i="1"/>
  <c r="S554" i="1"/>
  <c r="S556" i="1"/>
  <c r="S561" i="1"/>
  <c r="S565" i="1"/>
  <c r="S567" i="1"/>
  <c r="Q591" i="1"/>
  <c r="S581" i="1"/>
  <c r="S582" i="1"/>
  <c r="S583" i="1"/>
  <c r="S584" i="1"/>
  <c r="T320" i="1"/>
  <c r="T307" i="1"/>
  <c r="W307" i="1"/>
  <c r="T308" i="1"/>
  <c r="T321" i="1"/>
  <c r="T309" i="1"/>
  <c r="S320" i="1"/>
  <c r="S321" i="1"/>
  <c r="Q322" i="1"/>
  <c r="S308" i="1"/>
  <c r="S309" i="1"/>
  <c r="Q310" i="1"/>
  <c r="R306" i="1"/>
  <c r="O306" i="1"/>
  <c r="L306" i="1"/>
  <c r="Q306" i="1"/>
  <c r="R305" i="1"/>
  <c r="Q305" i="1"/>
  <c r="O305" i="1"/>
  <c r="J305" i="1"/>
  <c r="I305" i="1"/>
  <c r="R304" i="1"/>
  <c r="Q304" i="1"/>
  <c r="O304" i="1"/>
  <c r="J304" i="1"/>
  <c r="I304" i="1"/>
  <c r="R303" i="1"/>
  <c r="Q303" i="1"/>
  <c r="O303" i="1"/>
  <c r="V554" i="1"/>
  <c r="X554" i="1"/>
  <c r="V555" i="1"/>
  <c r="Y555" i="1"/>
  <c r="V557" i="1"/>
  <c r="X553" i="1"/>
  <c r="N305" i="1"/>
  <c r="Y553" i="1"/>
  <c r="N304" i="1"/>
  <c r="W553" i="1"/>
  <c r="I549" i="1"/>
  <c r="V577" i="1"/>
  <c r="W577" i="1"/>
  <c r="V579" i="1"/>
  <c r="V548" i="1"/>
  <c r="W548" i="1"/>
  <c r="V575" i="1"/>
  <c r="W575" i="1"/>
  <c r="X537" i="1"/>
  <c r="V576" i="1"/>
  <c r="X576" i="1"/>
  <c r="Y545" i="1"/>
  <c r="V578" i="1"/>
  <c r="X578" i="1"/>
  <c r="W580" i="1"/>
  <c r="G303" i="1"/>
  <c r="Y580" i="1"/>
  <c r="V540" i="1"/>
  <c r="X540" i="1"/>
  <c r="W574" i="1"/>
  <c r="W541" i="1"/>
  <c r="V544" i="1"/>
  <c r="X544" i="1"/>
  <c r="V543" i="1"/>
  <c r="Y543" i="1"/>
  <c r="V542" i="1"/>
  <c r="W542" i="1"/>
  <c r="Y541" i="1"/>
  <c r="X574" i="1"/>
  <c r="Y537" i="1"/>
  <c r="W533" i="1"/>
  <c r="V538" i="1"/>
  <c r="X538" i="1"/>
  <c r="X533" i="1"/>
  <c r="Y319" i="1"/>
  <c r="V588" i="1"/>
  <c r="Y588" i="1"/>
  <c r="X545" i="1"/>
  <c r="X563" i="1"/>
  <c r="W537" i="1"/>
  <c r="V546" i="1"/>
  <c r="X546" i="1"/>
  <c r="V589" i="1"/>
  <c r="Y589" i="1"/>
  <c r="V567" i="1"/>
  <c r="Y567" i="1"/>
  <c r="V547" i="1"/>
  <c r="Y547" i="1"/>
  <c r="I563" i="1"/>
  <c r="I545" i="1"/>
  <c r="I553" i="1"/>
  <c r="Y307" i="1"/>
  <c r="V591" i="1"/>
  <c r="Y533" i="1"/>
  <c r="V590" i="1"/>
  <c r="W590" i="1"/>
  <c r="V534" i="1"/>
  <c r="W534" i="1"/>
  <c r="I574" i="1"/>
  <c r="I586" i="1"/>
  <c r="V322" i="1"/>
  <c r="V535" i="1"/>
  <c r="X535" i="1"/>
  <c r="V321" i="1"/>
  <c r="Y321" i="1"/>
  <c r="Y586" i="1"/>
  <c r="W586" i="1"/>
  <c r="V308" i="1"/>
  <c r="W308" i="1"/>
  <c r="V587" i="1"/>
  <c r="X587" i="1"/>
  <c r="V568" i="1"/>
  <c r="I537" i="1"/>
  <c r="V565" i="1"/>
  <c r="X565" i="1"/>
  <c r="V566" i="1"/>
  <c r="W566" i="1"/>
  <c r="I580" i="1"/>
  <c r="X549" i="1"/>
  <c r="Y549" i="1"/>
  <c r="V552" i="1"/>
  <c r="V551" i="1"/>
  <c r="X551" i="1"/>
  <c r="V550" i="1"/>
  <c r="X550" i="1"/>
  <c r="V585" i="1"/>
  <c r="V582" i="1"/>
  <c r="V584" i="1"/>
  <c r="V583" i="1"/>
  <c r="Y563" i="1"/>
  <c r="V581" i="1"/>
  <c r="Y581" i="1"/>
  <c r="W563" i="1"/>
  <c r="I558" i="1"/>
  <c r="V309" i="1"/>
  <c r="X309" i="1"/>
  <c r="I307" i="1"/>
  <c r="I319" i="1"/>
  <c r="V320" i="1"/>
  <c r="Y320" i="1"/>
  <c r="X569" i="1"/>
  <c r="W569" i="1"/>
  <c r="V573" i="1"/>
  <c r="Y569" i="1"/>
  <c r="V570" i="1"/>
  <c r="V572" i="1"/>
  <c r="V571" i="1"/>
  <c r="V310" i="1"/>
  <c r="X319" i="1"/>
  <c r="T591" i="1"/>
  <c r="T579" i="1"/>
  <c r="I541" i="1"/>
  <c r="X307" i="1"/>
  <c r="T568" i="1"/>
  <c r="Y536" i="1"/>
  <c r="X536" i="1"/>
  <c r="W536" i="1"/>
  <c r="T557" i="1"/>
  <c r="V562" i="1"/>
  <c r="X558" i="1"/>
  <c r="V560" i="1"/>
  <c r="Y558" i="1"/>
  <c r="V559" i="1"/>
  <c r="W558" i="1"/>
  <c r="V561" i="1"/>
  <c r="Y539" i="1"/>
  <c r="X539" i="1"/>
  <c r="W539" i="1"/>
  <c r="X556" i="1"/>
  <c r="Y556" i="1"/>
  <c r="W556" i="1"/>
  <c r="X564" i="1"/>
  <c r="Y564" i="1"/>
  <c r="W564" i="1"/>
  <c r="I533" i="1"/>
  <c r="T322" i="1"/>
  <c r="T305" i="1"/>
  <c r="T310" i="1"/>
  <c r="T304" i="1"/>
  <c r="T303" i="1"/>
  <c r="V304" i="1"/>
  <c r="T306" i="1"/>
  <c r="S304" i="1"/>
  <c r="S305" i="1"/>
  <c r="X555" i="1"/>
  <c r="W557" i="1"/>
  <c r="W554" i="1"/>
  <c r="Y554" i="1"/>
  <c r="W555" i="1"/>
  <c r="X589" i="1"/>
  <c r="W589" i="1"/>
  <c r="W544" i="1"/>
  <c r="Y538" i="1"/>
  <c r="X577" i="1"/>
  <c r="W540" i="1"/>
  <c r="X575" i="1"/>
  <c r="Y578" i="1"/>
  <c r="Y540" i="1"/>
  <c r="W538" i="1"/>
  <c r="Y577" i="1"/>
  <c r="X548" i="1"/>
  <c r="X579" i="1"/>
  <c r="Y548" i="1"/>
  <c r="Y542" i="1"/>
  <c r="Y575" i="1"/>
  <c r="X321" i="1"/>
  <c r="Y544" i="1"/>
  <c r="Y591" i="1"/>
  <c r="Y566" i="1"/>
  <c r="X542" i="1"/>
  <c r="X320" i="1"/>
  <c r="W578" i="1"/>
  <c r="W321" i="1"/>
  <c r="Y576" i="1"/>
  <c r="Y308" i="1"/>
  <c r="W576" i="1"/>
  <c r="Y587" i="1"/>
  <c r="X547" i="1"/>
  <c r="W547" i="1"/>
  <c r="W568" i="1"/>
  <c r="Y557" i="1"/>
  <c r="X591" i="1"/>
  <c r="W567" i="1"/>
  <c r="X590" i="1"/>
  <c r="Y590" i="1"/>
  <c r="W588" i="1"/>
  <c r="X566" i="1"/>
  <c r="W543" i="1"/>
  <c r="W535" i="1"/>
  <c r="W546" i="1"/>
  <c r="W309" i="1"/>
  <c r="X543" i="1"/>
  <c r="Y546" i="1"/>
  <c r="X567" i="1"/>
  <c r="X588" i="1"/>
  <c r="Y568" i="1"/>
  <c r="Y535" i="1"/>
  <c r="Y322" i="1"/>
  <c r="W591" i="1"/>
  <c r="X557" i="1"/>
  <c r="X308" i="1"/>
  <c r="Y309" i="1"/>
  <c r="X322" i="1"/>
  <c r="W565" i="1"/>
  <c r="W320" i="1"/>
  <c r="X581" i="1"/>
  <c r="W581" i="1"/>
  <c r="Y565" i="1"/>
  <c r="Y534" i="1"/>
  <c r="X534" i="1"/>
  <c r="W587" i="1"/>
  <c r="W551" i="1"/>
  <c r="Y551" i="1"/>
  <c r="Y550" i="1"/>
  <c r="W550" i="1"/>
  <c r="Y583" i="1"/>
  <c r="W583" i="1"/>
  <c r="X583" i="1"/>
  <c r="W552" i="1"/>
  <c r="X552" i="1"/>
  <c r="Y552" i="1"/>
  <c r="X584" i="1"/>
  <c r="Y584" i="1"/>
  <c r="W584" i="1"/>
  <c r="X582" i="1"/>
  <c r="Y582" i="1"/>
  <c r="W582" i="1"/>
  <c r="Y585" i="1"/>
  <c r="X585" i="1"/>
  <c r="W585" i="1"/>
  <c r="Y561" i="1"/>
  <c r="X561" i="1"/>
  <c r="W561" i="1"/>
  <c r="X568" i="1"/>
  <c r="Y559" i="1"/>
  <c r="X559" i="1"/>
  <c r="W559" i="1"/>
  <c r="Y310" i="1"/>
  <c r="W579" i="1"/>
  <c r="Y571" i="1"/>
  <c r="X571" i="1"/>
  <c r="W571" i="1"/>
  <c r="Y560" i="1"/>
  <c r="X560" i="1"/>
  <c r="W560" i="1"/>
  <c r="Y579" i="1"/>
  <c r="Y572" i="1"/>
  <c r="X572" i="1"/>
  <c r="W572" i="1"/>
  <c r="Y570" i="1"/>
  <c r="X570" i="1"/>
  <c r="W570" i="1"/>
  <c r="W562" i="1"/>
  <c r="Y562" i="1"/>
  <c r="X562" i="1"/>
  <c r="Y573" i="1"/>
  <c r="X573" i="1"/>
  <c r="W573" i="1"/>
  <c r="I303" i="1"/>
  <c r="W322" i="1"/>
  <c r="W310" i="1"/>
  <c r="X310" i="1"/>
  <c r="V305" i="1"/>
  <c r="X305" i="1"/>
  <c r="X303" i="1"/>
  <c r="V306" i="1"/>
  <c r="Y306" i="1"/>
  <c r="W303" i="1"/>
  <c r="Y303" i="1"/>
  <c r="W304" i="1"/>
  <c r="Y304" i="1"/>
  <c r="X304" i="1"/>
  <c r="R361" i="1"/>
  <c r="R360" i="1"/>
  <c r="Q360" i="1"/>
  <c r="O360" i="1"/>
  <c r="J360" i="1"/>
  <c r="I360" i="1"/>
  <c r="R359" i="1"/>
  <c r="Q359" i="1"/>
  <c r="O359" i="1"/>
  <c r="J359" i="1"/>
  <c r="I359" i="1"/>
  <c r="R358" i="1"/>
  <c r="Q358" i="1"/>
  <c r="O358" i="1"/>
  <c r="J358" i="1"/>
  <c r="I358" i="1"/>
  <c r="R357" i="1"/>
  <c r="N359" i="1"/>
  <c r="N358" i="1"/>
  <c r="N360" i="1"/>
  <c r="G357" i="1"/>
  <c r="W306" i="1"/>
  <c r="X306" i="1"/>
  <c r="Y305" i="1"/>
  <c r="W305" i="1"/>
  <c r="T360" i="1"/>
  <c r="T358" i="1"/>
  <c r="T359" i="1"/>
  <c r="S358" i="1"/>
  <c r="S359" i="1"/>
  <c r="S360" i="1"/>
  <c r="R350" i="1"/>
  <c r="O350" i="1"/>
  <c r="L350" i="1"/>
  <c r="R349" i="1"/>
  <c r="Q349" i="1"/>
  <c r="O349" i="1"/>
  <c r="J349" i="1"/>
  <c r="I349" i="1"/>
  <c r="R348" i="1"/>
  <c r="Q348" i="1"/>
  <c r="O348" i="1"/>
  <c r="J348" i="1"/>
  <c r="I348" i="1"/>
  <c r="R347" i="1"/>
  <c r="Q347" i="1"/>
  <c r="O347" i="1"/>
  <c r="J347" i="1"/>
  <c r="I347" i="1"/>
  <c r="R346" i="1"/>
  <c r="Q346" i="1"/>
  <c r="O346" i="1"/>
  <c r="J346" i="1"/>
  <c r="I346" i="1"/>
  <c r="R345" i="1"/>
  <c r="Q345" i="1"/>
  <c r="O345" i="1"/>
  <c r="N347" i="1"/>
  <c r="N349" i="1"/>
  <c r="N346" i="1"/>
  <c r="N348" i="1"/>
  <c r="I357" i="1"/>
  <c r="G345" i="1"/>
  <c r="T348" i="1"/>
  <c r="T346" i="1"/>
  <c r="T345" i="1"/>
  <c r="T349" i="1"/>
  <c r="T347" i="1"/>
  <c r="S346" i="1"/>
  <c r="S347" i="1"/>
  <c r="S348" i="1"/>
  <c r="S349" i="1"/>
  <c r="Q350" i="1"/>
  <c r="I345" i="1"/>
  <c r="W345" i="1"/>
  <c r="V349" i="1"/>
  <c r="V346" i="1"/>
  <c r="V348" i="1"/>
  <c r="V350" i="1"/>
  <c r="V347" i="1"/>
  <c r="Y345" i="1"/>
  <c r="X345" i="1"/>
  <c r="T350" i="1"/>
  <c r="Y350" i="1"/>
  <c r="W350" i="1"/>
  <c r="X350" i="1"/>
  <c r="R532" i="1"/>
  <c r="O532" i="1"/>
  <c r="L532" i="1"/>
  <c r="Q532" i="1"/>
  <c r="R531" i="1"/>
  <c r="Q531" i="1"/>
  <c r="O531" i="1"/>
  <c r="J531" i="1"/>
  <c r="I531" i="1"/>
  <c r="G530" i="1"/>
  <c r="R530" i="1"/>
  <c r="Q530" i="1"/>
  <c r="O530" i="1"/>
  <c r="R529" i="1"/>
  <c r="L529" i="1"/>
  <c r="Q529" i="1"/>
  <c r="R528" i="1"/>
  <c r="Q528" i="1"/>
  <c r="O528" i="1"/>
  <c r="R527" i="1"/>
  <c r="L527" i="1"/>
  <c r="Q527" i="1"/>
  <c r="R526" i="1"/>
  <c r="Q526" i="1"/>
  <c r="O526" i="1"/>
  <c r="R525" i="1"/>
  <c r="L525" i="1"/>
  <c r="Q525" i="1"/>
  <c r="R524" i="1"/>
  <c r="Q524" i="1"/>
  <c r="O524" i="1"/>
  <c r="R523" i="1"/>
  <c r="L523" i="1"/>
  <c r="Q523" i="1"/>
  <c r="R522" i="1"/>
  <c r="Q522" i="1"/>
  <c r="O522" i="1"/>
  <c r="R379" i="1"/>
  <c r="O379" i="1"/>
  <c r="L379" i="1"/>
  <c r="Q379" i="1"/>
  <c r="R378" i="1"/>
  <c r="Q378" i="1"/>
  <c r="O378" i="1"/>
  <c r="J378" i="1"/>
  <c r="I378" i="1"/>
  <c r="R377" i="1"/>
  <c r="Q377" i="1"/>
  <c r="O377" i="1"/>
  <c r="J377" i="1"/>
  <c r="I377" i="1"/>
  <c r="R376" i="1"/>
  <c r="Q376" i="1"/>
  <c r="O376" i="1"/>
  <c r="J376" i="1"/>
  <c r="I376" i="1"/>
  <c r="R375" i="1"/>
  <c r="Q375" i="1"/>
  <c r="O375" i="1"/>
  <c r="J375" i="1"/>
  <c r="I375" i="1"/>
  <c r="R374" i="1"/>
  <c r="Q374" i="1"/>
  <c r="O374" i="1"/>
  <c r="N376" i="1"/>
  <c r="N531" i="1"/>
  <c r="N375" i="1"/>
  <c r="N377" i="1"/>
  <c r="N378" i="1"/>
  <c r="G374" i="1"/>
  <c r="O523" i="1"/>
  <c r="O525" i="1"/>
  <c r="O527" i="1"/>
  <c r="O529" i="1"/>
  <c r="S378" i="1"/>
  <c r="T524" i="1"/>
  <c r="W524" i="1"/>
  <c r="S531" i="1"/>
  <c r="S376" i="1"/>
  <c r="T530" i="1"/>
  <c r="V531" i="1"/>
  <c r="T531" i="1"/>
  <c r="T532" i="1"/>
  <c r="T522" i="1"/>
  <c r="T523" i="1"/>
  <c r="T525" i="1"/>
  <c r="T526" i="1"/>
  <c r="T527" i="1"/>
  <c r="T528" i="1"/>
  <c r="T529" i="1"/>
  <c r="S375" i="1"/>
  <c r="S377" i="1"/>
  <c r="T374" i="1"/>
  <c r="T375" i="1"/>
  <c r="T376" i="1"/>
  <c r="T377" i="1"/>
  <c r="T378" i="1"/>
  <c r="T379" i="1"/>
  <c r="V376" i="1"/>
  <c r="V375" i="1"/>
  <c r="V379" i="1"/>
  <c r="V378" i="1"/>
  <c r="V377" i="1"/>
  <c r="Y524" i="1"/>
  <c r="X524" i="1"/>
  <c r="I530" i="1"/>
  <c r="I526" i="1"/>
  <c r="I374" i="1"/>
  <c r="Y531" i="1"/>
  <c r="X531" i="1"/>
  <c r="W531" i="1"/>
  <c r="V532" i="1"/>
  <c r="X530" i="1"/>
  <c r="Y530" i="1"/>
  <c r="W530" i="1"/>
  <c r="Y527" i="1"/>
  <c r="W527" i="1"/>
  <c r="X527" i="1"/>
  <c r="Y522" i="1"/>
  <c r="W522" i="1"/>
  <c r="X522" i="1"/>
  <c r="I524" i="1"/>
  <c r="I522" i="1"/>
  <c r="Y529" i="1"/>
  <c r="W529" i="1"/>
  <c r="X529" i="1"/>
  <c r="Y525" i="1"/>
  <c r="W525" i="1"/>
  <c r="X525" i="1"/>
  <c r="Y528" i="1"/>
  <c r="W528" i="1"/>
  <c r="X528" i="1"/>
  <c r="Y526" i="1"/>
  <c r="W526" i="1"/>
  <c r="X526" i="1"/>
  <c r="Y523" i="1"/>
  <c r="W523" i="1"/>
  <c r="X523" i="1"/>
  <c r="I528" i="1"/>
  <c r="Y374" i="1"/>
  <c r="W374" i="1"/>
  <c r="X374" i="1"/>
  <c r="X346" i="1"/>
  <c r="W346" i="1"/>
  <c r="Y346" i="1"/>
  <c r="X347" i="1"/>
  <c r="W347" i="1"/>
  <c r="Y347" i="1"/>
  <c r="X348" i="1"/>
  <c r="W348" i="1"/>
  <c r="Y348" i="1"/>
  <c r="W349" i="1"/>
  <c r="Y349" i="1"/>
  <c r="X349" i="1"/>
  <c r="X532" i="1"/>
  <c r="Y532" i="1"/>
  <c r="W532" i="1"/>
  <c r="X379" i="1"/>
  <c r="Y379" i="1"/>
  <c r="W379" i="1"/>
  <c r="L391" i="1"/>
  <c r="L385" i="1"/>
  <c r="L373" i="1"/>
  <c r="L367" i="1"/>
  <c r="L327" i="1"/>
  <c r="L332" i="1"/>
  <c r="L318" i="1"/>
  <c r="L314" i="1"/>
  <c r="L299" i="1"/>
  <c r="L302" i="1"/>
  <c r="L296" i="1"/>
  <c r="L293" i="1"/>
  <c r="L290" i="1"/>
  <c r="L287" i="1"/>
  <c r="L284" i="1"/>
  <c r="L281" i="1"/>
  <c r="L278" i="1"/>
  <c r="L275" i="1"/>
  <c r="R390" i="1"/>
  <c r="Q390" i="1"/>
  <c r="O390" i="1"/>
  <c r="N390" i="1"/>
  <c r="J390" i="1"/>
  <c r="I390" i="1"/>
  <c r="R389" i="1"/>
  <c r="Q389" i="1"/>
  <c r="O389" i="1"/>
  <c r="N389" i="1"/>
  <c r="J389" i="1"/>
  <c r="I389" i="1"/>
  <c r="R388" i="1"/>
  <c r="Q388" i="1"/>
  <c r="O388" i="1"/>
  <c r="N388" i="1"/>
  <c r="J388" i="1"/>
  <c r="I388" i="1"/>
  <c r="R387" i="1"/>
  <c r="Q387" i="1"/>
  <c r="O387" i="1"/>
  <c r="N387" i="1"/>
  <c r="J387" i="1"/>
  <c r="I387" i="1"/>
  <c r="R384" i="1"/>
  <c r="Q384" i="1"/>
  <c r="O384" i="1"/>
  <c r="J384" i="1"/>
  <c r="I384" i="1"/>
  <c r="R383" i="1"/>
  <c r="Q383" i="1"/>
  <c r="O383" i="1"/>
  <c r="J383" i="1"/>
  <c r="I383" i="1"/>
  <c r="R382" i="1"/>
  <c r="Q382" i="1"/>
  <c r="O382" i="1"/>
  <c r="J382" i="1"/>
  <c r="I382" i="1"/>
  <c r="R381" i="1"/>
  <c r="Q381" i="1"/>
  <c r="O381" i="1"/>
  <c r="J381" i="1"/>
  <c r="I381" i="1"/>
  <c r="R372" i="1"/>
  <c r="Q372" i="1"/>
  <c r="O372" i="1"/>
  <c r="J372" i="1"/>
  <c r="I372" i="1"/>
  <c r="R371" i="1"/>
  <c r="Q371" i="1"/>
  <c r="O371" i="1"/>
  <c r="J371" i="1"/>
  <c r="I371" i="1"/>
  <c r="R370" i="1"/>
  <c r="Q370" i="1"/>
  <c r="O370" i="1"/>
  <c r="J370" i="1"/>
  <c r="I370" i="1"/>
  <c r="R369" i="1"/>
  <c r="Q369" i="1"/>
  <c r="O369" i="1"/>
  <c r="J369" i="1"/>
  <c r="I369" i="1"/>
  <c r="R366" i="1"/>
  <c r="Q366" i="1"/>
  <c r="O366" i="1"/>
  <c r="J366" i="1"/>
  <c r="I366" i="1"/>
  <c r="R365" i="1"/>
  <c r="Q365" i="1"/>
  <c r="O365" i="1"/>
  <c r="J365" i="1"/>
  <c r="I365" i="1"/>
  <c r="R364" i="1"/>
  <c r="Q364" i="1"/>
  <c r="O364" i="1"/>
  <c r="J364" i="1"/>
  <c r="I364" i="1"/>
  <c r="R363" i="1"/>
  <c r="Q363" i="1"/>
  <c r="O363" i="1"/>
  <c r="J363" i="1"/>
  <c r="I363" i="1"/>
  <c r="R331" i="1"/>
  <c r="Q331" i="1"/>
  <c r="O331" i="1"/>
  <c r="J331" i="1"/>
  <c r="I331" i="1"/>
  <c r="R330" i="1"/>
  <c r="Q330" i="1"/>
  <c r="O330" i="1"/>
  <c r="J330" i="1"/>
  <c r="I330" i="1"/>
  <c r="R329" i="1"/>
  <c r="Q329" i="1"/>
  <c r="O329" i="1"/>
  <c r="J329" i="1"/>
  <c r="I329" i="1"/>
  <c r="R326" i="1"/>
  <c r="Q326" i="1"/>
  <c r="O326" i="1"/>
  <c r="J326" i="1"/>
  <c r="I326" i="1"/>
  <c r="R325" i="1"/>
  <c r="Q325" i="1"/>
  <c r="O325" i="1"/>
  <c r="J325" i="1"/>
  <c r="I325" i="1"/>
  <c r="R324" i="1"/>
  <c r="Q324" i="1"/>
  <c r="O324" i="1"/>
  <c r="J324" i="1"/>
  <c r="I324" i="1"/>
  <c r="R317" i="1"/>
  <c r="Q317" i="1"/>
  <c r="O317" i="1"/>
  <c r="J317" i="1"/>
  <c r="I317" i="1"/>
  <c r="R316" i="1"/>
  <c r="Q316" i="1"/>
  <c r="O316" i="1"/>
  <c r="J316" i="1"/>
  <c r="I316" i="1"/>
  <c r="R313" i="1"/>
  <c r="Q313" i="1"/>
  <c r="O313" i="1"/>
  <c r="J313" i="1"/>
  <c r="I313" i="1"/>
  <c r="R312" i="1"/>
  <c r="Q312" i="1"/>
  <c r="O312" i="1"/>
  <c r="J312" i="1"/>
  <c r="I312" i="1"/>
  <c r="R301" i="1"/>
  <c r="Q301" i="1"/>
  <c r="O301" i="1"/>
  <c r="J301" i="1"/>
  <c r="I301" i="1"/>
  <c r="G300" i="1"/>
  <c r="R298" i="1"/>
  <c r="Q298" i="1"/>
  <c r="O298" i="1"/>
  <c r="J298" i="1"/>
  <c r="I298" i="1"/>
  <c r="G297" i="1"/>
  <c r="R295" i="1"/>
  <c r="Q295" i="1"/>
  <c r="O295" i="1"/>
  <c r="J295" i="1"/>
  <c r="I295" i="1"/>
  <c r="G294" i="1"/>
  <c r="R292" i="1"/>
  <c r="Q292" i="1"/>
  <c r="O292" i="1"/>
  <c r="J292" i="1"/>
  <c r="I292" i="1"/>
  <c r="G291" i="1"/>
  <c r="R289" i="1"/>
  <c r="Q289" i="1"/>
  <c r="O289" i="1"/>
  <c r="J289" i="1"/>
  <c r="I289" i="1"/>
  <c r="G288" i="1"/>
  <c r="R286" i="1"/>
  <c r="Q286" i="1"/>
  <c r="O286" i="1"/>
  <c r="J286" i="1"/>
  <c r="I286" i="1"/>
  <c r="G285" i="1"/>
  <c r="R283" i="1"/>
  <c r="Q283" i="1"/>
  <c r="O283" i="1"/>
  <c r="J283" i="1"/>
  <c r="I283" i="1"/>
  <c r="G282" i="1"/>
  <c r="R280" i="1"/>
  <c r="Q280" i="1"/>
  <c r="O280" i="1"/>
  <c r="J280" i="1"/>
  <c r="I280" i="1"/>
  <c r="G279" i="1"/>
  <c r="R277" i="1"/>
  <c r="Q277" i="1"/>
  <c r="O277" i="1"/>
  <c r="J277" i="1"/>
  <c r="I277" i="1"/>
  <c r="G276" i="1"/>
  <c r="R274" i="1"/>
  <c r="Q274" i="1"/>
  <c r="O274" i="1"/>
  <c r="J274" i="1"/>
  <c r="I274" i="1"/>
  <c r="G273" i="1"/>
  <c r="N283" i="1"/>
  <c r="N312" i="1"/>
  <c r="N324" i="1"/>
  <c r="N330" i="1"/>
  <c r="N365" i="1"/>
  <c r="N371" i="1"/>
  <c r="N383" i="1"/>
  <c r="N280" i="1"/>
  <c r="N277" i="1"/>
  <c r="N301" i="1"/>
  <c r="N317" i="1"/>
  <c r="N329" i="1"/>
  <c r="N364" i="1"/>
  <c r="N370" i="1"/>
  <c r="N382" i="1"/>
  <c r="N274" i="1"/>
  <c r="N298" i="1"/>
  <c r="N286" i="1"/>
  <c r="N295" i="1"/>
  <c r="N316" i="1"/>
  <c r="N326" i="1"/>
  <c r="N363" i="1"/>
  <c r="N369" i="1"/>
  <c r="N381" i="1"/>
  <c r="N292" i="1"/>
  <c r="N289" i="1"/>
  <c r="N313" i="1"/>
  <c r="N325" i="1"/>
  <c r="N331" i="1"/>
  <c r="N366" i="1"/>
  <c r="N372" i="1"/>
  <c r="N384" i="1"/>
  <c r="G368" i="1"/>
  <c r="G323" i="1"/>
  <c r="G362" i="1"/>
  <c r="G380" i="1"/>
  <c r="G311" i="1"/>
  <c r="G315" i="1"/>
  <c r="G386" i="1"/>
  <c r="G328" i="1"/>
  <c r="S388" i="1"/>
  <c r="S390" i="1"/>
  <c r="S387" i="1"/>
  <c r="S389" i="1"/>
  <c r="T387" i="1"/>
  <c r="T388" i="1"/>
  <c r="T389" i="1"/>
  <c r="T390" i="1"/>
  <c r="S382" i="1"/>
  <c r="S384" i="1"/>
  <c r="S381" i="1"/>
  <c r="S383" i="1"/>
  <c r="T381" i="1"/>
  <c r="T382" i="1"/>
  <c r="T383" i="1"/>
  <c r="T384" i="1"/>
  <c r="S370" i="1"/>
  <c r="S372" i="1"/>
  <c r="S364" i="1"/>
  <c r="S369" i="1"/>
  <c r="S371" i="1"/>
  <c r="T369" i="1"/>
  <c r="T370" i="1"/>
  <c r="T371" i="1"/>
  <c r="T372" i="1"/>
  <c r="S363" i="1"/>
  <c r="S366" i="1"/>
  <c r="T363" i="1"/>
  <c r="S365" i="1"/>
  <c r="T364" i="1"/>
  <c r="T365" i="1"/>
  <c r="T366" i="1"/>
  <c r="S329" i="1"/>
  <c r="S331" i="1"/>
  <c r="S330" i="1"/>
  <c r="T329" i="1"/>
  <c r="T330" i="1"/>
  <c r="T331" i="1"/>
  <c r="S324" i="1"/>
  <c r="S326" i="1"/>
  <c r="S325" i="1"/>
  <c r="T324" i="1"/>
  <c r="T325" i="1"/>
  <c r="T326" i="1"/>
  <c r="S317" i="1"/>
  <c r="S316" i="1"/>
  <c r="T316" i="1"/>
  <c r="T317" i="1"/>
  <c r="S313" i="1"/>
  <c r="S301" i="1"/>
  <c r="S312" i="1"/>
  <c r="S298" i="1"/>
  <c r="T312" i="1"/>
  <c r="T313" i="1"/>
  <c r="S295" i="1"/>
  <c r="T301" i="1"/>
  <c r="S292" i="1"/>
  <c r="T298" i="1"/>
  <c r="S289" i="1"/>
  <c r="T295" i="1"/>
  <c r="S286" i="1"/>
  <c r="T292" i="1"/>
  <c r="S283" i="1"/>
  <c r="T289" i="1"/>
  <c r="S280" i="1"/>
  <c r="T286" i="1"/>
  <c r="T283" i="1"/>
  <c r="T280" i="1"/>
  <c r="S277" i="1"/>
  <c r="S274" i="1"/>
  <c r="T277" i="1"/>
  <c r="T274" i="1"/>
  <c r="X375" i="1"/>
  <c r="Y375" i="1"/>
  <c r="W375" i="1"/>
  <c r="X377" i="1"/>
  <c r="Y377" i="1"/>
  <c r="W377" i="1"/>
  <c r="X376" i="1"/>
  <c r="Y376" i="1"/>
  <c r="W376" i="1"/>
  <c r="X378" i="1"/>
  <c r="Y378" i="1"/>
  <c r="W378" i="1"/>
  <c r="L272" i="1"/>
  <c r="L267" i="1"/>
  <c r="L262" i="1"/>
  <c r="R271" i="1"/>
  <c r="O271" i="1"/>
  <c r="J271" i="1"/>
  <c r="I271" i="1"/>
  <c r="R266" i="1"/>
  <c r="O266" i="1"/>
  <c r="J266" i="1"/>
  <c r="I266" i="1"/>
  <c r="R261" i="1"/>
  <c r="O261" i="1"/>
  <c r="Q266" i="1"/>
  <c r="J261" i="1"/>
  <c r="I261" i="1"/>
  <c r="L257" i="1"/>
  <c r="L221" i="1"/>
  <c r="L223" i="1"/>
  <c r="L219" i="1"/>
  <c r="S266" i="1"/>
  <c r="Q271" i="1"/>
  <c r="S271" i="1"/>
  <c r="Q261" i="1"/>
  <c r="T261" i="1"/>
  <c r="N266" i="1"/>
  <c r="N261" i="1"/>
  <c r="T266" i="1"/>
  <c r="R256" i="1"/>
  <c r="Q256" i="1"/>
  <c r="O256" i="1"/>
  <c r="N256" i="1"/>
  <c r="J256" i="1"/>
  <c r="I256" i="1"/>
  <c r="R225" i="1"/>
  <c r="R223" i="1"/>
  <c r="Q223" i="1"/>
  <c r="O223" i="1"/>
  <c r="R221" i="1"/>
  <c r="Q221" i="1"/>
  <c r="O221" i="1"/>
  <c r="S261" i="1"/>
  <c r="T256" i="1"/>
  <c r="T221" i="1"/>
  <c r="Y221" i="1"/>
  <c r="S256" i="1"/>
  <c r="T271" i="1"/>
  <c r="N271" i="1"/>
  <c r="T223" i="1"/>
  <c r="Y223" i="1"/>
  <c r="W221" i="1"/>
  <c r="W223" i="1"/>
  <c r="X221" i="1"/>
  <c r="X223" i="1"/>
  <c r="R219" i="1"/>
  <c r="Q219" i="1"/>
  <c r="O219" i="1"/>
  <c r="T219" i="1"/>
  <c r="Y219" i="1"/>
  <c r="J717" i="1"/>
  <c r="N717" i="1"/>
  <c r="O717" i="1"/>
  <c r="Q717" i="1"/>
  <c r="R717" i="1"/>
  <c r="J718" i="1"/>
  <c r="N718" i="1"/>
  <c r="O718" i="1"/>
  <c r="Q718" i="1"/>
  <c r="R718" i="1"/>
  <c r="J719" i="1"/>
  <c r="N719" i="1"/>
  <c r="O719" i="1"/>
  <c r="Q719" i="1"/>
  <c r="R719" i="1"/>
  <c r="J720" i="1"/>
  <c r="N720" i="1"/>
  <c r="O720" i="1"/>
  <c r="Q720" i="1"/>
  <c r="R720" i="1"/>
  <c r="J430" i="1"/>
  <c r="J431" i="1"/>
  <c r="J432" i="1"/>
  <c r="J435" i="1"/>
  <c r="J436" i="1"/>
  <c r="J437" i="1"/>
  <c r="J440" i="1"/>
  <c r="J441" i="1"/>
  <c r="J442" i="1"/>
  <c r="J445" i="1"/>
  <c r="J446" i="1"/>
  <c r="J447" i="1"/>
  <c r="J132" i="1"/>
  <c r="J133" i="1"/>
  <c r="X219" i="1"/>
  <c r="W219" i="1"/>
  <c r="T718" i="1"/>
  <c r="S718" i="1"/>
  <c r="T717" i="1"/>
  <c r="S717" i="1"/>
  <c r="S719" i="1"/>
  <c r="S720" i="1"/>
  <c r="T719" i="1"/>
  <c r="T720" i="1"/>
  <c r="G263" i="1"/>
  <c r="G258" i="1"/>
  <c r="G268" i="1"/>
  <c r="G253" i="1"/>
  <c r="W718" i="1"/>
  <c r="R689" i="1"/>
  <c r="Q689" i="1"/>
  <c r="O689" i="1"/>
  <c r="N689" i="1"/>
  <c r="T689" i="1"/>
  <c r="Y689" i="1"/>
  <c r="X689" i="1"/>
  <c r="W689" i="1"/>
  <c r="R692" i="1"/>
  <c r="Q692" i="1"/>
  <c r="O692" i="1"/>
  <c r="T692" i="1"/>
  <c r="I1895" i="1"/>
  <c r="X692" i="1"/>
  <c r="Y692" i="1"/>
  <c r="W692" i="1"/>
  <c r="R509" i="1"/>
  <c r="Q509" i="1"/>
  <c r="O509" i="1"/>
  <c r="J509" i="1"/>
  <c r="I509" i="1"/>
  <c r="R508" i="1"/>
  <c r="Q508" i="1"/>
  <c r="O508" i="1"/>
  <c r="J508" i="1"/>
  <c r="I508" i="1"/>
  <c r="R507" i="1"/>
  <c r="Q507" i="1"/>
  <c r="O507" i="1"/>
  <c r="J507" i="1"/>
  <c r="I507" i="1"/>
  <c r="R506" i="1"/>
  <c r="Q506" i="1"/>
  <c r="O506" i="1"/>
  <c r="N506" i="1"/>
  <c r="N507" i="1"/>
  <c r="N509" i="1"/>
  <c r="N508" i="1"/>
  <c r="G506" i="1"/>
  <c r="S508" i="1"/>
  <c r="S507" i="1"/>
  <c r="S509" i="1"/>
  <c r="T506" i="1"/>
  <c r="T507" i="1"/>
  <c r="T508" i="1"/>
  <c r="T509" i="1"/>
  <c r="V508" i="1"/>
  <c r="V507" i="1"/>
  <c r="V509" i="1"/>
  <c r="Y506" i="1"/>
  <c r="X506" i="1"/>
  <c r="W506" i="1"/>
  <c r="G14" i="7"/>
  <c r="G13" i="7"/>
  <c r="G12" i="7"/>
  <c r="W509" i="1"/>
  <c r="X509" i="1"/>
  <c r="Y509" i="1"/>
  <c r="W507" i="1"/>
  <c r="X507" i="1"/>
  <c r="Y507" i="1"/>
  <c r="W508" i="1"/>
  <c r="X508" i="1"/>
  <c r="Y508" i="1"/>
  <c r="R1092" i="1"/>
  <c r="Q1092" i="1"/>
  <c r="O1092" i="1"/>
  <c r="J1101" i="1"/>
  <c r="J1102" i="1"/>
  <c r="J1104" i="1"/>
  <c r="J1105" i="1"/>
  <c r="J1107" i="1"/>
  <c r="J1108" i="1"/>
  <c r="J1109" i="1"/>
  <c r="J1111" i="1"/>
  <c r="J1112" i="1"/>
  <c r="J1113" i="1"/>
  <c r="J1115" i="1"/>
  <c r="J1116" i="1"/>
  <c r="J1117" i="1"/>
  <c r="J1119" i="1"/>
  <c r="J1120" i="1"/>
  <c r="J1121" i="1"/>
  <c r="J1216" i="1"/>
  <c r="J1217" i="1"/>
  <c r="J1218" i="1"/>
  <c r="J1220" i="1"/>
  <c r="J1221" i="1"/>
  <c r="J1222" i="1"/>
  <c r="J1224" i="1"/>
  <c r="J1225" i="1"/>
  <c r="J1226" i="1"/>
  <c r="J1228" i="1"/>
  <c r="J1229" i="1"/>
  <c r="J1230" i="1"/>
  <c r="J1232" i="1"/>
  <c r="J1233" i="1"/>
  <c r="J1234" i="1"/>
  <c r="J1236" i="1"/>
  <c r="J1237" i="1"/>
  <c r="J1238" i="1"/>
  <c r="J1240" i="1"/>
  <c r="J1241" i="1"/>
  <c r="J1242" i="1"/>
  <c r="J1244" i="1"/>
  <c r="J1245" i="1"/>
  <c r="J1246" i="1"/>
  <c r="J1248" i="1"/>
  <c r="J1249" i="1"/>
  <c r="J1250" i="1"/>
  <c r="J1252" i="1"/>
  <c r="J1253" i="1"/>
  <c r="J1254" i="1"/>
  <c r="J1256" i="1"/>
  <c r="J1257" i="1"/>
  <c r="J1258" i="1"/>
  <c r="J1260" i="1"/>
  <c r="J1261" i="1"/>
  <c r="J1262" i="1"/>
  <c r="J1264" i="1"/>
  <c r="J1265" i="1"/>
  <c r="J1266" i="1"/>
  <c r="J1268" i="1"/>
  <c r="J1269" i="1"/>
  <c r="J1270" i="1"/>
  <c r="J1272" i="1"/>
  <c r="J1273" i="1"/>
  <c r="J1274" i="1"/>
  <c r="J1276" i="1"/>
  <c r="J1277" i="1"/>
  <c r="J1278" i="1"/>
  <c r="J1280" i="1"/>
  <c r="J1281" i="1"/>
  <c r="J1282" i="1"/>
  <c r="J1284" i="1"/>
  <c r="J1285" i="1"/>
  <c r="J1286" i="1"/>
  <c r="J1288" i="1"/>
  <c r="J1289" i="1"/>
  <c r="J1290" i="1"/>
  <c r="J1292" i="1"/>
  <c r="J1293" i="1"/>
  <c r="J1294" i="1"/>
  <c r="J1296" i="1"/>
  <c r="J1297" i="1"/>
  <c r="J1298" i="1"/>
  <c r="J1300" i="1"/>
  <c r="J1301" i="1"/>
  <c r="J1302" i="1"/>
  <c r="J1304" i="1"/>
  <c r="J1305" i="1"/>
  <c r="J1306" i="1"/>
  <c r="J1308" i="1"/>
  <c r="J1309" i="1"/>
  <c r="J1310" i="1"/>
  <c r="J1312" i="1"/>
  <c r="J1313" i="1"/>
  <c r="J1314" i="1"/>
  <c r="J1316" i="1"/>
  <c r="J1317" i="1"/>
  <c r="J1318" i="1"/>
  <c r="J1320" i="1"/>
  <c r="J1321" i="1"/>
  <c r="J1322" i="1"/>
  <c r="J1324" i="1"/>
  <c r="J1325" i="1"/>
  <c r="J1326" i="1"/>
  <c r="J1328" i="1"/>
  <c r="J1329" i="1"/>
  <c r="J1330" i="1"/>
  <c r="J1332" i="1"/>
  <c r="J1333" i="1"/>
  <c r="J1334" i="1"/>
  <c r="J1336" i="1"/>
  <c r="J1337" i="1"/>
  <c r="J1338" i="1"/>
  <c r="J1339" i="1"/>
  <c r="J1341" i="1"/>
  <c r="J1342" i="1"/>
  <c r="J1343" i="1"/>
  <c r="J1344" i="1"/>
  <c r="J1346" i="1"/>
  <c r="J1347" i="1"/>
  <c r="J1348" i="1"/>
  <c r="J1349" i="1"/>
  <c r="J1351" i="1"/>
  <c r="J1352" i="1"/>
  <c r="J1353" i="1"/>
  <c r="J1354" i="1"/>
  <c r="J1356" i="1"/>
  <c r="J1357" i="1"/>
  <c r="J1358" i="1"/>
  <c r="J1359" i="1"/>
  <c r="J1361" i="1"/>
  <c r="J1362" i="1"/>
  <c r="J1363" i="1"/>
  <c r="J1364" i="1"/>
  <c r="J1366" i="1"/>
  <c r="J1367" i="1"/>
  <c r="J1368" i="1"/>
  <c r="J1369" i="1"/>
  <c r="J1371" i="1"/>
  <c r="J1372" i="1"/>
  <c r="J1373" i="1"/>
  <c r="J1374" i="1"/>
  <c r="J1376" i="1"/>
  <c r="J1377" i="1"/>
  <c r="J1378" i="1"/>
  <c r="J1379" i="1"/>
  <c r="J1381" i="1"/>
  <c r="J1382" i="1"/>
  <c r="J1383" i="1"/>
  <c r="J1384" i="1"/>
  <c r="J1386" i="1"/>
  <c r="J1387" i="1"/>
  <c r="J1388" i="1"/>
  <c r="J1389" i="1"/>
  <c r="J1391" i="1"/>
  <c r="J1392" i="1"/>
  <c r="J1393" i="1"/>
  <c r="J1394" i="1"/>
  <c r="J1395" i="1"/>
  <c r="J1397" i="1"/>
  <c r="J1398" i="1"/>
  <c r="J1399" i="1"/>
  <c r="J1400" i="1"/>
  <c r="J1401" i="1"/>
  <c r="J1403" i="1"/>
  <c r="J1404" i="1"/>
  <c r="J1405" i="1"/>
  <c r="J1406" i="1"/>
  <c r="J1407" i="1"/>
  <c r="J1409" i="1"/>
  <c r="J1410" i="1"/>
  <c r="J1411" i="1"/>
  <c r="J1412" i="1"/>
  <c r="J1413" i="1"/>
  <c r="J1415" i="1"/>
  <c r="J1416" i="1"/>
  <c r="J1417" i="1"/>
  <c r="J1418" i="1"/>
  <c r="J1419" i="1"/>
  <c r="J1421" i="1"/>
  <c r="J1422" i="1"/>
  <c r="J1423" i="1"/>
  <c r="J1424" i="1"/>
  <c r="J1425" i="1"/>
  <c r="J1427" i="1"/>
  <c r="J1428" i="1"/>
  <c r="J1429" i="1"/>
  <c r="J1430" i="1"/>
  <c r="J1431" i="1"/>
  <c r="J1433" i="1"/>
  <c r="J1434" i="1"/>
  <c r="J1435" i="1"/>
  <c r="J1436" i="1"/>
  <c r="J1437" i="1"/>
  <c r="J1439" i="1"/>
  <c r="J1440" i="1"/>
  <c r="J1441" i="1"/>
  <c r="J1442" i="1"/>
  <c r="J1443" i="1"/>
  <c r="J1445" i="1"/>
  <c r="J1446" i="1"/>
  <c r="J1447" i="1"/>
  <c r="J1448" i="1"/>
  <c r="J1449" i="1"/>
  <c r="J1451" i="1"/>
  <c r="J1452" i="1"/>
  <c r="J1453" i="1"/>
  <c r="J1454" i="1"/>
  <c r="J1455" i="1"/>
  <c r="J1457" i="1"/>
  <c r="J1458" i="1"/>
  <c r="J1459" i="1"/>
  <c r="J1460" i="1"/>
  <c r="J1461" i="1"/>
  <c r="J1463" i="1"/>
  <c r="J1464" i="1"/>
  <c r="J1465" i="1"/>
  <c r="J1466" i="1"/>
  <c r="J1467" i="1"/>
  <c r="J1469" i="1"/>
  <c r="J1470" i="1"/>
  <c r="J1471" i="1"/>
  <c r="J1472" i="1"/>
  <c r="J1473" i="1"/>
  <c r="J1475" i="1"/>
  <c r="J1476" i="1"/>
  <c r="J1477" i="1"/>
  <c r="J1478" i="1"/>
  <c r="J1479" i="1"/>
  <c r="J1481" i="1"/>
  <c r="J1482" i="1"/>
  <c r="J1483" i="1"/>
  <c r="J1484" i="1"/>
  <c r="J1485" i="1"/>
  <c r="J1487" i="1"/>
  <c r="J1488" i="1"/>
  <c r="J1489" i="1"/>
  <c r="J1490" i="1"/>
  <c r="J1491" i="1"/>
  <c r="J1493" i="1"/>
  <c r="J1494" i="1"/>
  <c r="J1495" i="1"/>
  <c r="J1496" i="1"/>
  <c r="J1497" i="1"/>
  <c r="J1499" i="1"/>
  <c r="J1500" i="1"/>
  <c r="J1501" i="1"/>
  <c r="J1502" i="1"/>
  <c r="J1503" i="1"/>
  <c r="J1505" i="1"/>
  <c r="J1506" i="1"/>
  <c r="J1507" i="1"/>
  <c r="J1508" i="1"/>
  <c r="J1509" i="1"/>
  <c r="J1511" i="1"/>
  <c r="J1512" i="1"/>
  <c r="J1513" i="1"/>
  <c r="J1514" i="1"/>
  <c r="J1515" i="1"/>
  <c r="J1517" i="1"/>
  <c r="J1518" i="1"/>
  <c r="J1519" i="1"/>
  <c r="J1520" i="1"/>
  <c r="J1521" i="1"/>
  <c r="J1523" i="1"/>
  <c r="J1524" i="1"/>
  <c r="J1525" i="1"/>
  <c r="J1526" i="1"/>
  <c r="J1527" i="1"/>
  <c r="J1529" i="1"/>
  <c r="J1530" i="1"/>
  <c r="J1531" i="1"/>
  <c r="J1532" i="1"/>
  <c r="J1533" i="1"/>
  <c r="J1535" i="1"/>
  <c r="J1536" i="1"/>
  <c r="J1537" i="1"/>
  <c r="J1538" i="1"/>
  <c r="J1539" i="1"/>
  <c r="J1541" i="1"/>
  <c r="J1542" i="1"/>
  <c r="J1543" i="1"/>
  <c r="J1544" i="1"/>
  <c r="J1545" i="1"/>
  <c r="J1547" i="1"/>
  <c r="J1548" i="1"/>
  <c r="J1549" i="1"/>
  <c r="J1550" i="1"/>
  <c r="J1551" i="1"/>
  <c r="J1553" i="1"/>
  <c r="J1554" i="1"/>
  <c r="J1555" i="1"/>
  <c r="J1556" i="1"/>
  <c r="J1557" i="1"/>
  <c r="J1559" i="1"/>
  <c r="J1560" i="1"/>
  <c r="J1561" i="1"/>
  <c r="J1562" i="1"/>
  <c r="J1563" i="1"/>
  <c r="J1565" i="1"/>
  <c r="J1566" i="1"/>
  <c r="J1567" i="1"/>
  <c r="J1568" i="1"/>
  <c r="J1569" i="1"/>
  <c r="J1571" i="1"/>
  <c r="J1572" i="1"/>
  <c r="J1573" i="1"/>
  <c r="J1574" i="1"/>
  <c r="J1575" i="1"/>
  <c r="J1577" i="1"/>
  <c r="J1578" i="1"/>
  <c r="J1579" i="1"/>
  <c r="J1580" i="1"/>
  <c r="J1581" i="1"/>
  <c r="J1583" i="1"/>
  <c r="J1584" i="1"/>
  <c r="J1585" i="1"/>
  <c r="J1586" i="1"/>
  <c r="J1587" i="1"/>
  <c r="J1589" i="1"/>
  <c r="J1590" i="1"/>
  <c r="J1591" i="1"/>
  <c r="J1592" i="1"/>
  <c r="J1593" i="1"/>
  <c r="J1595" i="1"/>
  <c r="J1596" i="1"/>
  <c r="J1597" i="1"/>
  <c r="J1598" i="1"/>
  <c r="J1599" i="1"/>
  <c r="J1601" i="1"/>
  <c r="J1602" i="1"/>
  <c r="J1603" i="1"/>
  <c r="J1604" i="1"/>
  <c r="J1605" i="1"/>
  <c r="J1607" i="1"/>
  <c r="J1608" i="1"/>
  <c r="J1609" i="1"/>
  <c r="J1610" i="1"/>
  <c r="J1611" i="1"/>
  <c r="J1613" i="1"/>
  <c r="J1614" i="1"/>
  <c r="J1615" i="1"/>
  <c r="J1616" i="1"/>
  <c r="J1617" i="1"/>
  <c r="J1619" i="1"/>
  <c r="J1620" i="1"/>
  <c r="J1621" i="1"/>
  <c r="J1622" i="1"/>
  <c r="J1623" i="1"/>
  <c r="J1625" i="1"/>
  <c r="J1626" i="1"/>
  <c r="J1627" i="1"/>
  <c r="J1628" i="1"/>
  <c r="J1629" i="1"/>
  <c r="J1631" i="1"/>
  <c r="J1632" i="1"/>
  <c r="J1633" i="1"/>
  <c r="J1634" i="1"/>
  <c r="J1635" i="1"/>
  <c r="J1637" i="1"/>
  <c r="J1638" i="1"/>
  <c r="J1639" i="1"/>
  <c r="J1640" i="1"/>
  <c r="J1641" i="1"/>
  <c r="J1643" i="1"/>
  <c r="J1644" i="1"/>
  <c r="J1645" i="1"/>
  <c r="J1646" i="1"/>
  <c r="J1647" i="1"/>
  <c r="J1649" i="1"/>
  <c r="J1650" i="1"/>
  <c r="J1651" i="1"/>
  <c r="J1652" i="1"/>
  <c r="J1653" i="1"/>
  <c r="J1655" i="1"/>
  <c r="J1656" i="1"/>
  <c r="J1657" i="1"/>
  <c r="J1658" i="1"/>
  <c r="J1659" i="1"/>
  <c r="J1661" i="1"/>
  <c r="J1662" i="1"/>
  <c r="J1663" i="1"/>
  <c r="J1664" i="1"/>
  <c r="J1665" i="1"/>
  <c r="J1667" i="1"/>
  <c r="J1668" i="1"/>
  <c r="J1669" i="1"/>
  <c r="J1670" i="1"/>
  <c r="J1671" i="1"/>
  <c r="J1673" i="1"/>
  <c r="J1674" i="1"/>
  <c r="J1675" i="1"/>
  <c r="J1676" i="1"/>
  <c r="J1677" i="1"/>
  <c r="J1679" i="1"/>
  <c r="J1680" i="1"/>
  <c r="J1681" i="1"/>
  <c r="J1682" i="1"/>
  <c r="J1683" i="1"/>
  <c r="J1685" i="1"/>
  <c r="J1686" i="1"/>
  <c r="J1687" i="1"/>
  <c r="J1688" i="1"/>
  <c r="J1689" i="1"/>
  <c r="J1691" i="1"/>
  <c r="J1692" i="1"/>
  <c r="J1693" i="1"/>
  <c r="J1694" i="1"/>
  <c r="J1695" i="1"/>
  <c r="J1697" i="1"/>
  <c r="J1698" i="1"/>
  <c r="J1699" i="1"/>
  <c r="J1700" i="1"/>
  <c r="J1701" i="1"/>
  <c r="J1703" i="1"/>
  <c r="J1704" i="1"/>
  <c r="J1705" i="1"/>
  <c r="J1706" i="1"/>
  <c r="J1707" i="1"/>
  <c r="J1709" i="1"/>
  <c r="J1710" i="1"/>
  <c r="J1711" i="1"/>
  <c r="J1712" i="1"/>
  <c r="J1713" i="1"/>
  <c r="J1715" i="1"/>
  <c r="J1716" i="1"/>
  <c r="J1717" i="1"/>
  <c r="J1718" i="1"/>
  <c r="J1719" i="1"/>
  <c r="J1721" i="1"/>
  <c r="J1722" i="1"/>
  <c r="J1723" i="1"/>
  <c r="J1724" i="1"/>
  <c r="J1725" i="1"/>
  <c r="J1727" i="1"/>
  <c r="J1728" i="1"/>
  <c r="J1729" i="1"/>
  <c r="J1730" i="1"/>
  <c r="J1731" i="1"/>
  <c r="J1733" i="1"/>
  <c r="J1734" i="1"/>
  <c r="J1735" i="1"/>
  <c r="J1736" i="1"/>
  <c r="J1737" i="1"/>
  <c r="J1739" i="1"/>
  <c r="J1740" i="1"/>
  <c r="J1741" i="1"/>
  <c r="J1742" i="1"/>
  <c r="J1743" i="1"/>
  <c r="J1745" i="1"/>
  <c r="J1746" i="1"/>
  <c r="J1747" i="1"/>
  <c r="J1748" i="1"/>
  <c r="J1749" i="1"/>
  <c r="J1751" i="1"/>
  <c r="J1752" i="1"/>
  <c r="J1753" i="1"/>
  <c r="J1754" i="1"/>
  <c r="J1755" i="1"/>
  <c r="J1757" i="1"/>
  <c r="J1758" i="1"/>
  <c r="J1759" i="1"/>
  <c r="J1760" i="1"/>
  <c r="J1761" i="1"/>
  <c r="J1763" i="1"/>
  <c r="J1764" i="1"/>
  <c r="J1765" i="1"/>
  <c r="J1766" i="1"/>
  <c r="J1767" i="1"/>
  <c r="J1769" i="1"/>
  <c r="J1770" i="1"/>
  <c r="J1771" i="1"/>
  <c r="J1772" i="1"/>
  <c r="J1773" i="1"/>
  <c r="J1775" i="1"/>
  <c r="J1776" i="1"/>
  <c r="J1777" i="1"/>
  <c r="J1778" i="1"/>
  <c r="J1779" i="1"/>
  <c r="J1781" i="1"/>
  <c r="J1782" i="1"/>
  <c r="J1783" i="1"/>
  <c r="J1784" i="1"/>
  <c r="J1785" i="1"/>
  <c r="J1787" i="1"/>
  <c r="J1788" i="1"/>
  <c r="J1789" i="1"/>
  <c r="J1790" i="1"/>
  <c r="J1791" i="1"/>
  <c r="J1088" i="1"/>
  <c r="J1089" i="1"/>
  <c r="J1090" i="1"/>
  <c r="J1098" i="1"/>
  <c r="J1099" i="1"/>
  <c r="R1791" i="1"/>
  <c r="Q1791" i="1"/>
  <c r="O1791" i="1"/>
  <c r="N1791" i="1"/>
  <c r="R1790" i="1"/>
  <c r="Q1790" i="1"/>
  <c r="O1790" i="1"/>
  <c r="N1790" i="1"/>
  <c r="R1789" i="1"/>
  <c r="Q1789" i="1"/>
  <c r="O1789" i="1"/>
  <c r="R1788" i="1"/>
  <c r="Q1788" i="1"/>
  <c r="O1788" i="1"/>
  <c r="N1788" i="1"/>
  <c r="R1787" i="1"/>
  <c r="Q1787" i="1"/>
  <c r="O1787" i="1"/>
  <c r="R1786" i="1"/>
  <c r="Q1786" i="1"/>
  <c r="O1786" i="1"/>
  <c r="R1785" i="1"/>
  <c r="Q1785" i="1"/>
  <c r="O1785" i="1"/>
  <c r="N1785" i="1"/>
  <c r="R1784" i="1"/>
  <c r="Q1784" i="1"/>
  <c r="O1784" i="1"/>
  <c r="N1784" i="1"/>
  <c r="R1783" i="1"/>
  <c r="Q1783" i="1"/>
  <c r="O1783" i="1"/>
  <c r="N1783" i="1"/>
  <c r="R1782" i="1"/>
  <c r="Q1782" i="1"/>
  <c r="O1782" i="1"/>
  <c r="R1781" i="1"/>
  <c r="Q1781" i="1"/>
  <c r="O1781" i="1"/>
  <c r="R1780" i="1"/>
  <c r="Q1780" i="1"/>
  <c r="O1780" i="1"/>
  <c r="R1779" i="1"/>
  <c r="Q1779" i="1"/>
  <c r="O1779" i="1"/>
  <c r="N1779" i="1"/>
  <c r="R1778" i="1"/>
  <c r="Q1778" i="1"/>
  <c r="O1778" i="1"/>
  <c r="N1778" i="1"/>
  <c r="R1777" i="1"/>
  <c r="Q1777" i="1"/>
  <c r="O1777" i="1"/>
  <c r="R1776" i="1"/>
  <c r="Q1776" i="1"/>
  <c r="O1776" i="1"/>
  <c r="R1775" i="1"/>
  <c r="Q1775" i="1"/>
  <c r="O1775" i="1"/>
  <c r="R1774" i="1"/>
  <c r="Q1774" i="1"/>
  <c r="O1774" i="1"/>
  <c r="R1773" i="1"/>
  <c r="Q1773" i="1"/>
  <c r="O1773" i="1"/>
  <c r="N1773" i="1"/>
  <c r="R1772" i="1"/>
  <c r="Q1772" i="1"/>
  <c r="O1772" i="1"/>
  <c r="N1772" i="1"/>
  <c r="R1771" i="1"/>
  <c r="Q1771" i="1"/>
  <c r="O1771" i="1"/>
  <c r="R1770" i="1"/>
  <c r="Q1770" i="1"/>
  <c r="O1770" i="1"/>
  <c r="R1769" i="1"/>
  <c r="Q1769" i="1"/>
  <c r="O1769" i="1"/>
  <c r="N1769" i="1"/>
  <c r="R1768" i="1"/>
  <c r="Q1768" i="1"/>
  <c r="O1768" i="1"/>
  <c r="R1767" i="1"/>
  <c r="Q1767" i="1"/>
  <c r="O1767" i="1"/>
  <c r="N1767" i="1"/>
  <c r="R1766" i="1"/>
  <c r="Q1766" i="1"/>
  <c r="O1766" i="1"/>
  <c r="N1766" i="1"/>
  <c r="R1765" i="1"/>
  <c r="Q1765" i="1"/>
  <c r="O1765" i="1"/>
  <c r="R1764" i="1"/>
  <c r="Q1764" i="1"/>
  <c r="O1764" i="1"/>
  <c r="N1764" i="1"/>
  <c r="R1763" i="1"/>
  <c r="Q1763" i="1"/>
  <c r="O1763" i="1"/>
  <c r="R1762" i="1"/>
  <c r="Q1762" i="1"/>
  <c r="O1762" i="1"/>
  <c r="R1761" i="1"/>
  <c r="Q1761" i="1"/>
  <c r="O1761" i="1"/>
  <c r="N1761" i="1"/>
  <c r="R1760" i="1"/>
  <c r="Q1760" i="1"/>
  <c r="O1760" i="1"/>
  <c r="N1760" i="1"/>
  <c r="R1759" i="1"/>
  <c r="Q1759" i="1"/>
  <c r="O1759" i="1"/>
  <c r="N1759" i="1"/>
  <c r="R1758" i="1"/>
  <c r="Q1758" i="1"/>
  <c r="O1758" i="1"/>
  <c r="R1757" i="1"/>
  <c r="Q1757" i="1"/>
  <c r="O1757" i="1"/>
  <c r="R1756" i="1"/>
  <c r="Q1756" i="1"/>
  <c r="O1756" i="1"/>
  <c r="R1755" i="1"/>
  <c r="Q1755" i="1"/>
  <c r="O1755" i="1"/>
  <c r="N1755" i="1"/>
  <c r="R1754" i="1"/>
  <c r="Q1754" i="1"/>
  <c r="O1754" i="1"/>
  <c r="N1754" i="1"/>
  <c r="R1753" i="1"/>
  <c r="Q1753" i="1"/>
  <c r="O1753" i="1"/>
  <c r="R1752" i="1"/>
  <c r="Q1752" i="1"/>
  <c r="O1752" i="1"/>
  <c r="R1751" i="1"/>
  <c r="Q1751" i="1"/>
  <c r="O1751" i="1"/>
  <c r="R1750" i="1"/>
  <c r="Q1750" i="1"/>
  <c r="O1750" i="1"/>
  <c r="R1749" i="1"/>
  <c r="Q1749" i="1"/>
  <c r="O1749" i="1"/>
  <c r="N1749" i="1"/>
  <c r="R1748" i="1"/>
  <c r="Q1748" i="1"/>
  <c r="O1748" i="1"/>
  <c r="N1748" i="1"/>
  <c r="R1747" i="1"/>
  <c r="Q1747" i="1"/>
  <c r="O1747" i="1"/>
  <c r="R1746" i="1"/>
  <c r="Q1746" i="1"/>
  <c r="O1746" i="1"/>
  <c r="R1745" i="1"/>
  <c r="Q1745" i="1"/>
  <c r="O1745" i="1"/>
  <c r="N1745" i="1"/>
  <c r="R1744" i="1"/>
  <c r="Q1744" i="1"/>
  <c r="O1744" i="1"/>
  <c r="R1743" i="1"/>
  <c r="Q1743" i="1"/>
  <c r="O1743" i="1"/>
  <c r="N1743" i="1"/>
  <c r="R1742" i="1"/>
  <c r="Q1742" i="1"/>
  <c r="O1742" i="1"/>
  <c r="N1742" i="1"/>
  <c r="R1741" i="1"/>
  <c r="Q1741" i="1"/>
  <c r="O1741" i="1"/>
  <c r="R1740" i="1"/>
  <c r="Q1740" i="1"/>
  <c r="O1740" i="1"/>
  <c r="N1740" i="1"/>
  <c r="R1739" i="1"/>
  <c r="Q1739" i="1"/>
  <c r="O1739" i="1"/>
  <c r="R1738" i="1"/>
  <c r="Q1738" i="1"/>
  <c r="O1738" i="1"/>
  <c r="R1737" i="1"/>
  <c r="Q1737" i="1"/>
  <c r="O1737" i="1"/>
  <c r="N1737" i="1"/>
  <c r="R1736" i="1"/>
  <c r="Q1736" i="1"/>
  <c r="O1736" i="1"/>
  <c r="N1736" i="1"/>
  <c r="R1735" i="1"/>
  <c r="Q1735" i="1"/>
  <c r="O1735" i="1"/>
  <c r="N1735" i="1"/>
  <c r="R1734" i="1"/>
  <c r="Q1734" i="1"/>
  <c r="O1734" i="1"/>
  <c r="R1733" i="1"/>
  <c r="Q1733" i="1"/>
  <c r="O1733" i="1"/>
  <c r="R1732" i="1"/>
  <c r="Q1732" i="1"/>
  <c r="O1732" i="1"/>
  <c r="R1731" i="1"/>
  <c r="Q1731" i="1"/>
  <c r="O1731" i="1"/>
  <c r="N1731" i="1"/>
  <c r="R1730" i="1"/>
  <c r="Q1730" i="1"/>
  <c r="O1730" i="1"/>
  <c r="N1730" i="1"/>
  <c r="R1729" i="1"/>
  <c r="Q1729" i="1"/>
  <c r="O1729" i="1"/>
  <c r="R1728" i="1"/>
  <c r="Q1728" i="1"/>
  <c r="O1728" i="1"/>
  <c r="R1727" i="1"/>
  <c r="Q1727" i="1"/>
  <c r="O1727" i="1"/>
  <c r="R1726" i="1"/>
  <c r="Q1726" i="1"/>
  <c r="O1726" i="1"/>
  <c r="R1725" i="1"/>
  <c r="Q1725" i="1"/>
  <c r="O1725" i="1"/>
  <c r="N1725" i="1"/>
  <c r="R1724" i="1"/>
  <c r="Q1724" i="1"/>
  <c r="O1724" i="1"/>
  <c r="N1724" i="1"/>
  <c r="R1723" i="1"/>
  <c r="Q1723" i="1"/>
  <c r="O1723" i="1"/>
  <c r="R1722" i="1"/>
  <c r="Q1722" i="1"/>
  <c r="O1722" i="1"/>
  <c r="R1721" i="1"/>
  <c r="Q1721" i="1"/>
  <c r="O1721" i="1"/>
  <c r="N1721" i="1"/>
  <c r="R1720" i="1"/>
  <c r="Q1720" i="1"/>
  <c r="O1720" i="1"/>
  <c r="R1719" i="1"/>
  <c r="Q1719" i="1"/>
  <c r="O1719" i="1"/>
  <c r="N1719" i="1"/>
  <c r="R1718" i="1"/>
  <c r="Q1718" i="1"/>
  <c r="O1718" i="1"/>
  <c r="N1718" i="1"/>
  <c r="R1717" i="1"/>
  <c r="Q1717" i="1"/>
  <c r="O1717" i="1"/>
  <c r="R1716" i="1"/>
  <c r="Q1716" i="1"/>
  <c r="O1716" i="1"/>
  <c r="N1716" i="1"/>
  <c r="R1715" i="1"/>
  <c r="Q1715" i="1"/>
  <c r="O1715" i="1"/>
  <c r="R1714" i="1"/>
  <c r="Q1714" i="1"/>
  <c r="O1714" i="1"/>
  <c r="R1713" i="1"/>
  <c r="Q1713" i="1"/>
  <c r="O1713" i="1"/>
  <c r="N1713" i="1"/>
  <c r="R1712" i="1"/>
  <c r="Q1712" i="1"/>
  <c r="O1712" i="1"/>
  <c r="N1712" i="1"/>
  <c r="R1711" i="1"/>
  <c r="Q1711" i="1"/>
  <c r="O1711" i="1"/>
  <c r="N1711" i="1"/>
  <c r="R1710" i="1"/>
  <c r="Q1710" i="1"/>
  <c r="O1710" i="1"/>
  <c r="R1709" i="1"/>
  <c r="Q1709" i="1"/>
  <c r="O1709" i="1"/>
  <c r="R1708" i="1"/>
  <c r="Q1708" i="1"/>
  <c r="O1708" i="1"/>
  <c r="R1707" i="1"/>
  <c r="Q1707" i="1"/>
  <c r="O1707" i="1"/>
  <c r="N1707" i="1"/>
  <c r="R1706" i="1"/>
  <c r="Q1706" i="1"/>
  <c r="O1706" i="1"/>
  <c r="N1706" i="1"/>
  <c r="R1705" i="1"/>
  <c r="Q1705" i="1"/>
  <c r="O1705" i="1"/>
  <c r="R1704" i="1"/>
  <c r="Q1704" i="1"/>
  <c r="O1704" i="1"/>
  <c r="R1703" i="1"/>
  <c r="Q1703" i="1"/>
  <c r="O1703" i="1"/>
  <c r="R1702" i="1"/>
  <c r="Q1702" i="1"/>
  <c r="O1702" i="1"/>
  <c r="R1701" i="1"/>
  <c r="Q1701" i="1"/>
  <c r="O1701" i="1"/>
  <c r="N1701" i="1"/>
  <c r="R1700" i="1"/>
  <c r="Q1700" i="1"/>
  <c r="O1700" i="1"/>
  <c r="N1700" i="1"/>
  <c r="R1699" i="1"/>
  <c r="Q1699" i="1"/>
  <c r="O1699" i="1"/>
  <c r="R1698" i="1"/>
  <c r="Q1698" i="1"/>
  <c r="O1698" i="1"/>
  <c r="R1697" i="1"/>
  <c r="Q1697" i="1"/>
  <c r="O1697" i="1"/>
  <c r="N1697" i="1"/>
  <c r="R1696" i="1"/>
  <c r="Q1696" i="1"/>
  <c r="O1696" i="1"/>
  <c r="R1695" i="1"/>
  <c r="Q1695" i="1"/>
  <c r="O1695" i="1"/>
  <c r="N1695" i="1"/>
  <c r="R1694" i="1"/>
  <c r="Q1694" i="1"/>
  <c r="O1694" i="1"/>
  <c r="N1694" i="1"/>
  <c r="R1693" i="1"/>
  <c r="Q1693" i="1"/>
  <c r="O1693" i="1"/>
  <c r="R1692" i="1"/>
  <c r="Q1692" i="1"/>
  <c r="O1692" i="1"/>
  <c r="N1692" i="1"/>
  <c r="R1691" i="1"/>
  <c r="Q1691" i="1"/>
  <c r="O1691" i="1"/>
  <c r="R1690" i="1"/>
  <c r="Q1690" i="1"/>
  <c r="O1690" i="1"/>
  <c r="R1689" i="1"/>
  <c r="Q1689" i="1"/>
  <c r="O1689" i="1"/>
  <c r="N1689" i="1"/>
  <c r="R1688" i="1"/>
  <c r="Q1688" i="1"/>
  <c r="O1688" i="1"/>
  <c r="N1688" i="1"/>
  <c r="R1687" i="1"/>
  <c r="Q1687" i="1"/>
  <c r="O1687" i="1"/>
  <c r="N1687" i="1"/>
  <c r="R1686" i="1"/>
  <c r="Q1686" i="1"/>
  <c r="O1686" i="1"/>
  <c r="R1685" i="1"/>
  <c r="Q1685" i="1"/>
  <c r="O1685" i="1"/>
  <c r="R1684" i="1"/>
  <c r="Q1684" i="1"/>
  <c r="O1684" i="1"/>
  <c r="R1683" i="1"/>
  <c r="Q1683" i="1"/>
  <c r="O1683" i="1"/>
  <c r="N1683" i="1"/>
  <c r="R1682" i="1"/>
  <c r="Q1682" i="1"/>
  <c r="O1682" i="1"/>
  <c r="N1682" i="1"/>
  <c r="R1681" i="1"/>
  <c r="Q1681" i="1"/>
  <c r="O1681" i="1"/>
  <c r="R1680" i="1"/>
  <c r="Q1680" i="1"/>
  <c r="O1680" i="1"/>
  <c r="R1679" i="1"/>
  <c r="Q1679" i="1"/>
  <c r="O1679" i="1"/>
  <c r="R1678" i="1"/>
  <c r="Q1678" i="1"/>
  <c r="O1678" i="1"/>
  <c r="R1677" i="1"/>
  <c r="Q1677" i="1"/>
  <c r="O1677" i="1"/>
  <c r="N1677" i="1"/>
  <c r="R1676" i="1"/>
  <c r="Q1676" i="1"/>
  <c r="O1676" i="1"/>
  <c r="N1676" i="1"/>
  <c r="R1675" i="1"/>
  <c r="Q1675" i="1"/>
  <c r="O1675" i="1"/>
  <c r="R1674" i="1"/>
  <c r="Q1674" i="1"/>
  <c r="O1674" i="1"/>
  <c r="R1673" i="1"/>
  <c r="Q1673" i="1"/>
  <c r="O1673" i="1"/>
  <c r="N1673" i="1"/>
  <c r="R1672" i="1"/>
  <c r="Q1672" i="1"/>
  <c r="O1672" i="1"/>
  <c r="R1671" i="1"/>
  <c r="Q1671" i="1"/>
  <c r="O1671" i="1"/>
  <c r="N1671" i="1"/>
  <c r="R1670" i="1"/>
  <c r="Q1670" i="1"/>
  <c r="O1670" i="1"/>
  <c r="N1670" i="1"/>
  <c r="R1669" i="1"/>
  <c r="Q1669" i="1"/>
  <c r="O1669" i="1"/>
  <c r="R1668" i="1"/>
  <c r="Q1668" i="1"/>
  <c r="O1668" i="1"/>
  <c r="N1668" i="1"/>
  <c r="R1667" i="1"/>
  <c r="Q1667" i="1"/>
  <c r="O1667" i="1"/>
  <c r="R1666" i="1"/>
  <c r="Q1666" i="1"/>
  <c r="O1666" i="1"/>
  <c r="R1665" i="1"/>
  <c r="Q1665" i="1"/>
  <c r="O1665" i="1"/>
  <c r="N1665" i="1"/>
  <c r="R1664" i="1"/>
  <c r="Q1664" i="1"/>
  <c r="O1664" i="1"/>
  <c r="N1664" i="1"/>
  <c r="R1663" i="1"/>
  <c r="Q1663" i="1"/>
  <c r="O1663" i="1"/>
  <c r="N1663" i="1"/>
  <c r="R1662" i="1"/>
  <c r="Q1662" i="1"/>
  <c r="O1662" i="1"/>
  <c r="R1661" i="1"/>
  <c r="Q1661" i="1"/>
  <c r="O1661" i="1"/>
  <c r="R1660" i="1"/>
  <c r="Q1660" i="1"/>
  <c r="O1660" i="1"/>
  <c r="R1659" i="1"/>
  <c r="Q1659" i="1"/>
  <c r="O1659" i="1"/>
  <c r="R1658" i="1"/>
  <c r="Q1658" i="1"/>
  <c r="O1658" i="1"/>
  <c r="N1658" i="1"/>
  <c r="R1657" i="1"/>
  <c r="Q1657" i="1"/>
  <c r="O1657" i="1"/>
  <c r="R1656" i="1"/>
  <c r="Q1656" i="1"/>
  <c r="O1656" i="1"/>
  <c r="R1655" i="1"/>
  <c r="Q1655" i="1"/>
  <c r="O1655" i="1"/>
  <c r="N1655" i="1"/>
  <c r="R1654" i="1"/>
  <c r="Q1654" i="1"/>
  <c r="O1654" i="1"/>
  <c r="R1653" i="1"/>
  <c r="Q1653" i="1"/>
  <c r="O1653" i="1"/>
  <c r="N1653" i="1"/>
  <c r="R1652" i="1"/>
  <c r="Q1652" i="1"/>
  <c r="O1652" i="1"/>
  <c r="N1652" i="1"/>
  <c r="R1651" i="1"/>
  <c r="Q1651" i="1"/>
  <c r="O1651" i="1"/>
  <c r="R1650" i="1"/>
  <c r="Q1650" i="1"/>
  <c r="O1650" i="1"/>
  <c r="R1649" i="1"/>
  <c r="Q1649" i="1"/>
  <c r="O1649" i="1"/>
  <c r="N1649" i="1"/>
  <c r="R1648" i="1"/>
  <c r="Q1648" i="1"/>
  <c r="O1648" i="1"/>
  <c r="R1647" i="1"/>
  <c r="Q1647" i="1"/>
  <c r="O1647" i="1"/>
  <c r="R1646" i="1"/>
  <c r="Q1646" i="1"/>
  <c r="O1646" i="1"/>
  <c r="R1645" i="1"/>
  <c r="Q1645" i="1"/>
  <c r="O1645" i="1"/>
  <c r="R1644" i="1"/>
  <c r="Q1644" i="1"/>
  <c r="O1644" i="1"/>
  <c r="N1644" i="1"/>
  <c r="R1643" i="1"/>
  <c r="Q1643" i="1"/>
  <c r="O1643" i="1"/>
  <c r="R1642" i="1"/>
  <c r="Q1642" i="1"/>
  <c r="O1642" i="1"/>
  <c r="R1641" i="1"/>
  <c r="Q1641" i="1"/>
  <c r="O1641" i="1"/>
  <c r="R1640" i="1"/>
  <c r="Q1640" i="1"/>
  <c r="O1640" i="1"/>
  <c r="N1640" i="1"/>
  <c r="R1639" i="1"/>
  <c r="Q1639" i="1"/>
  <c r="O1639" i="1"/>
  <c r="N1639" i="1"/>
  <c r="R1638" i="1"/>
  <c r="Q1638" i="1"/>
  <c r="O1638" i="1"/>
  <c r="R1637" i="1"/>
  <c r="Q1637" i="1"/>
  <c r="O1637" i="1"/>
  <c r="R1636" i="1"/>
  <c r="Q1636" i="1"/>
  <c r="O1636" i="1"/>
  <c r="R1635" i="1"/>
  <c r="Q1635" i="1"/>
  <c r="O1635" i="1"/>
  <c r="N1635" i="1"/>
  <c r="R1634" i="1"/>
  <c r="Q1634" i="1"/>
  <c r="O1634" i="1"/>
  <c r="N1634" i="1"/>
  <c r="R1633" i="1"/>
  <c r="Q1633" i="1"/>
  <c r="O1633" i="1"/>
  <c r="R1632" i="1"/>
  <c r="Q1632" i="1"/>
  <c r="O1632" i="1"/>
  <c r="R1631" i="1"/>
  <c r="Q1631" i="1"/>
  <c r="O1631" i="1"/>
  <c r="R1630" i="1"/>
  <c r="Q1630" i="1"/>
  <c r="O1630" i="1"/>
  <c r="R1629" i="1"/>
  <c r="Q1629" i="1"/>
  <c r="O1629" i="1"/>
  <c r="N1629" i="1"/>
  <c r="R1628" i="1"/>
  <c r="Q1628" i="1"/>
  <c r="O1628" i="1"/>
  <c r="N1628" i="1"/>
  <c r="R1627" i="1"/>
  <c r="Q1627" i="1"/>
  <c r="O1627" i="1"/>
  <c r="R1626" i="1"/>
  <c r="Q1626" i="1"/>
  <c r="O1626" i="1"/>
  <c r="R1625" i="1"/>
  <c r="Q1625" i="1"/>
  <c r="O1625" i="1"/>
  <c r="N1625" i="1"/>
  <c r="R1624" i="1"/>
  <c r="Q1624" i="1"/>
  <c r="O1624" i="1"/>
  <c r="R1623" i="1"/>
  <c r="Q1623" i="1"/>
  <c r="O1623" i="1"/>
  <c r="N1623" i="1"/>
  <c r="R1622" i="1"/>
  <c r="Q1622" i="1"/>
  <c r="O1622" i="1"/>
  <c r="N1622" i="1"/>
  <c r="R1621" i="1"/>
  <c r="Q1621" i="1"/>
  <c r="O1621" i="1"/>
  <c r="R1620" i="1"/>
  <c r="Q1620" i="1"/>
  <c r="O1620" i="1"/>
  <c r="N1620" i="1"/>
  <c r="R1619" i="1"/>
  <c r="Q1619" i="1"/>
  <c r="O1619" i="1"/>
  <c r="R1618" i="1"/>
  <c r="Q1618" i="1"/>
  <c r="O1618" i="1"/>
  <c r="R1617" i="1"/>
  <c r="Q1617" i="1"/>
  <c r="O1617" i="1"/>
  <c r="N1617" i="1"/>
  <c r="R1616" i="1"/>
  <c r="Q1616" i="1"/>
  <c r="O1616" i="1"/>
  <c r="N1616" i="1"/>
  <c r="R1615" i="1"/>
  <c r="Q1615" i="1"/>
  <c r="O1615" i="1"/>
  <c r="N1615" i="1"/>
  <c r="R1614" i="1"/>
  <c r="Q1614" i="1"/>
  <c r="O1614" i="1"/>
  <c r="R1613" i="1"/>
  <c r="Q1613" i="1"/>
  <c r="O1613" i="1"/>
  <c r="R1612" i="1"/>
  <c r="Q1612" i="1"/>
  <c r="O1612" i="1"/>
  <c r="R1611" i="1"/>
  <c r="Q1611" i="1"/>
  <c r="O1611" i="1"/>
  <c r="N1611" i="1"/>
  <c r="R1610" i="1"/>
  <c r="Q1610" i="1"/>
  <c r="O1610" i="1"/>
  <c r="N1610" i="1"/>
  <c r="R1609" i="1"/>
  <c r="Q1609" i="1"/>
  <c r="O1609" i="1"/>
  <c r="R1608" i="1"/>
  <c r="Q1608" i="1"/>
  <c r="O1608" i="1"/>
  <c r="R1607" i="1"/>
  <c r="Q1607" i="1"/>
  <c r="O1607" i="1"/>
  <c r="R1606" i="1"/>
  <c r="Q1606" i="1"/>
  <c r="O1606" i="1"/>
  <c r="R1605" i="1"/>
  <c r="Q1605" i="1"/>
  <c r="O1605" i="1"/>
  <c r="N1605" i="1"/>
  <c r="R1604" i="1"/>
  <c r="Q1604" i="1"/>
  <c r="O1604" i="1"/>
  <c r="N1604" i="1"/>
  <c r="R1603" i="1"/>
  <c r="Q1603" i="1"/>
  <c r="O1603" i="1"/>
  <c r="R1602" i="1"/>
  <c r="Q1602" i="1"/>
  <c r="O1602" i="1"/>
  <c r="R1601" i="1"/>
  <c r="Q1601" i="1"/>
  <c r="O1601" i="1"/>
  <c r="N1601" i="1"/>
  <c r="R1600" i="1"/>
  <c r="Q1600" i="1"/>
  <c r="O1600" i="1"/>
  <c r="R1599" i="1"/>
  <c r="Q1599" i="1"/>
  <c r="O1599" i="1"/>
  <c r="N1599" i="1"/>
  <c r="R1598" i="1"/>
  <c r="Q1598" i="1"/>
  <c r="O1598" i="1"/>
  <c r="N1598" i="1"/>
  <c r="R1597" i="1"/>
  <c r="Q1597" i="1"/>
  <c r="O1597" i="1"/>
  <c r="R1596" i="1"/>
  <c r="Q1596" i="1"/>
  <c r="O1596" i="1"/>
  <c r="N1596" i="1"/>
  <c r="R1595" i="1"/>
  <c r="Q1595" i="1"/>
  <c r="O1595" i="1"/>
  <c r="R1594" i="1"/>
  <c r="Q1594" i="1"/>
  <c r="O1594" i="1"/>
  <c r="R1593" i="1"/>
  <c r="Q1593" i="1"/>
  <c r="O1593" i="1"/>
  <c r="N1593" i="1"/>
  <c r="R1592" i="1"/>
  <c r="Q1592" i="1"/>
  <c r="O1592" i="1"/>
  <c r="N1592" i="1"/>
  <c r="R1591" i="1"/>
  <c r="Q1591" i="1"/>
  <c r="O1591" i="1"/>
  <c r="N1591" i="1"/>
  <c r="R1590" i="1"/>
  <c r="Q1590" i="1"/>
  <c r="O1590" i="1"/>
  <c r="R1589" i="1"/>
  <c r="Q1589" i="1"/>
  <c r="O1589" i="1"/>
  <c r="R1588" i="1"/>
  <c r="Q1588" i="1"/>
  <c r="O1588" i="1"/>
  <c r="R1587" i="1"/>
  <c r="Q1587" i="1"/>
  <c r="O1587" i="1"/>
  <c r="N1587" i="1"/>
  <c r="R1586" i="1"/>
  <c r="Q1586" i="1"/>
  <c r="O1586" i="1"/>
  <c r="N1586" i="1"/>
  <c r="R1585" i="1"/>
  <c r="Q1585" i="1"/>
  <c r="O1585" i="1"/>
  <c r="R1584" i="1"/>
  <c r="Q1584" i="1"/>
  <c r="O1584" i="1"/>
  <c r="R1583" i="1"/>
  <c r="Q1583" i="1"/>
  <c r="O1583" i="1"/>
  <c r="R1582" i="1"/>
  <c r="Q1582" i="1"/>
  <c r="O1582" i="1"/>
  <c r="R1581" i="1"/>
  <c r="Q1581" i="1"/>
  <c r="O1581" i="1"/>
  <c r="N1581" i="1"/>
  <c r="R1580" i="1"/>
  <c r="Q1580" i="1"/>
  <c r="O1580" i="1"/>
  <c r="N1580" i="1"/>
  <c r="R1579" i="1"/>
  <c r="Q1579" i="1"/>
  <c r="O1579" i="1"/>
  <c r="R1578" i="1"/>
  <c r="Q1578" i="1"/>
  <c r="O1578" i="1"/>
  <c r="R1577" i="1"/>
  <c r="Q1577" i="1"/>
  <c r="O1577" i="1"/>
  <c r="N1577" i="1"/>
  <c r="R1576" i="1"/>
  <c r="Q1576" i="1"/>
  <c r="O1576" i="1"/>
  <c r="R1575" i="1"/>
  <c r="Q1575" i="1"/>
  <c r="O1575" i="1"/>
  <c r="N1575" i="1"/>
  <c r="R1574" i="1"/>
  <c r="Q1574" i="1"/>
  <c r="O1574" i="1"/>
  <c r="N1574" i="1"/>
  <c r="R1573" i="1"/>
  <c r="Q1573" i="1"/>
  <c r="O1573" i="1"/>
  <c r="R1572" i="1"/>
  <c r="Q1572" i="1"/>
  <c r="O1572" i="1"/>
  <c r="N1572" i="1"/>
  <c r="R1571" i="1"/>
  <c r="Q1571" i="1"/>
  <c r="O1571" i="1"/>
  <c r="R1570" i="1"/>
  <c r="Q1570" i="1"/>
  <c r="O1570" i="1"/>
  <c r="R1569" i="1"/>
  <c r="Q1569" i="1"/>
  <c r="O1569" i="1"/>
  <c r="N1569" i="1"/>
  <c r="R1568" i="1"/>
  <c r="Q1568" i="1"/>
  <c r="O1568" i="1"/>
  <c r="N1568" i="1"/>
  <c r="R1567" i="1"/>
  <c r="Q1567" i="1"/>
  <c r="O1567" i="1"/>
  <c r="N1567" i="1"/>
  <c r="R1566" i="1"/>
  <c r="Q1566" i="1"/>
  <c r="O1566" i="1"/>
  <c r="R1565" i="1"/>
  <c r="Q1565" i="1"/>
  <c r="O1565" i="1"/>
  <c r="R1564" i="1"/>
  <c r="Q1564" i="1"/>
  <c r="O1564" i="1"/>
  <c r="R1563" i="1"/>
  <c r="Q1563" i="1"/>
  <c r="O1563" i="1"/>
  <c r="R1562" i="1"/>
  <c r="Q1562" i="1"/>
  <c r="O1562" i="1"/>
  <c r="N1562" i="1"/>
  <c r="R1561" i="1"/>
  <c r="Q1561" i="1"/>
  <c r="O1561" i="1"/>
  <c r="R1560" i="1"/>
  <c r="Q1560" i="1"/>
  <c r="O1560" i="1"/>
  <c r="R1559" i="1"/>
  <c r="Q1559" i="1"/>
  <c r="O1559" i="1"/>
  <c r="R1558" i="1"/>
  <c r="Q1558" i="1"/>
  <c r="O1558" i="1"/>
  <c r="R1557" i="1"/>
  <c r="Q1557" i="1"/>
  <c r="O1557" i="1"/>
  <c r="N1557" i="1"/>
  <c r="R1556" i="1"/>
  <c r="Q1556" i="1"/>
  <c r="O1556" i="1"/>
  <c r="R1555" i="1"/>
  <c r="Q1555" i="1"/>
  <c r="O1555" i="1"/>
  <c r="R1554" i="1"/>
  <c r="Q1554" i="1"/>
  <c r="O1554" i="1"/>
  <c r="R1553" i="1"/>
  <c r="Q1553" i="1"/>
  <c r="O1553" i="1"/>
  <c r="N1553" i="1"/>
  <c r="R1552" i="1"/>
  <c r="Q1552" i="1"/>
  <c r="O1552" i="1"/>
  <c r="R1551" i="1"/>
  <c r="Q1551" i="1"/>
  <c r="O1551" i="1"/>
  <c r="R1550" i="1"/>
  <c r="Q1550" i="1"/>
  <c r="O1550" i="1"/>
  <c r="R1549" i="1"/>
  <c r="Q1549" i="1"/>
  <c r="O1549" i="1"/>
  <c r="R1548" i="1"/>
  <c r="Q1548" i="1"/>
  <c r="O1548" i="1"/>
  <c r="N1548" i="1"/>
  <c r="R1547" i="1"/>
  <c r="Q1547" i="1"/>
  <c r="O1547" i="1"/>
  <c r="R1546" i="1"/>
  <c r="Q1546" i="1"/>
  <c r="O1546" i="1"/>
  <c r="R1545" i="1"/>
  <c r="Q1545" i="1"/>
  <c r="O1545" i="1"/>
  <c r="R1544" i="1"/>
  <c r="Q1544" i="1"/>
  <c r="O1544" i="1"/>
  <c r="N1544" i="1"/>
  <c r="R1543" i="1"/>
  <c r="Q1543" i="1"/>
  <c r="O1543" i="1"/>
  <c r="N1543" i="1"/>
  <c r="R1542" i="1"/>
  <c r="Q1542" i="1"/>
  <c r="O1542" i="1"/>
  <c r="R1541" i="1"/>
  <c r="Q1541" i="1"/>
  <c r="O1541" i="1"/>
  <c r="R1540" i="1"/>
  <c r="Q1540" i="1"/>
  <c r="O1540" i="1"/>
  <c r="R1539" i="1"/>
  <c r="Q1539" i="1"/>
  <c r="O1539" i="1"/>
  <c r="R1538" i="1"/>
  <c r="Q1538" i="1"/>
  <c r="O1538" i="1"/>
  <c r="N1538" i="1"/>
  <c r="R1537" i="1"/>
  <c r="Q1537" i="1"/>
  <c r="O1537" i="1"/>
  <c r="R1536" i="1"/>
  <c r="Q1536" i="1"/>
  <c r="O1536" i="1"/>
  <c r="R1535" i="1"/>
  <c r="Q1535" i="1"/>
  <c r="O1535" i="1"/>
  <c r="R1534" i="1"/>
  <c r="Q1534" i="1"/>
  <c r="O1534" i="1"/>
  <c r="R1533" i="1"/>
  <c r="Q1533" i="1"/>
  <c r="O1533" i="1"/>
  <c r="N1533" i="1"/>
  <c r="R1532" i="1"/>
  <c r="Q1532" i="1"/>
  <c r="O1532" i="1"/>
  <c r="N1532" i="1"/>
  <c r="R1531" i="1"/>
  <c r="Q1531" i="1"/>
  <c r="O1531" i="1"/>
  <c r="R1530" i="1"/>
  <c r="Q1530" i="1"/>
  <c r="O1530" i="1"/>
  <c r="R1529" i="1"/>
  <c r="Q1529" i="1"/>
  <c r="O1529" i="1"/>
  <c r="N1529" i="1"/>
  <c r="R1528" i="1"/>
  <c r="Q1528" i="1"/>
  <c r="O1528" i="1"/>
  <c r="R1527" i="1"/>
  <c r="Q1527" i="1"/>
  <c r="O1527" i="1"/>
  <c r="N1527" i="1"/>
  <c r="R1526" i="1"/>
  <c r="Q1526" i="1"/>
  <c r="O1526" i="1"/>
  <c r="N1526" i="1"/>
  <c r="R1525" i="1"/>
  <c r="Q1525" i="1"/>
  <c r="O1525" i="1"/>
  <c r="R1524" i="1"/>
  <c r="Q1524" i="1"/>
  <c r="O1524" i="1"/>
  <c r="N1524" i="1"/>
  <c r="R1523" i="1"/>
  <c r="Q1523" i="1"/>
  <c r="O1523" i="1"/>
  <c r="R1522" i="1"/>
  <c r="Q1522" i="1"/>
  <c r="O1522" i="1"/>
  <c r="R1521" i="1"/>
  <c r="Q1521" i="1"/>
  <c r="O1521" i="1"/>
  <c r="N1521" i="1"/>
  <c r="R1520" i="1"/>
  <c r="Q1520" i="1"/>
  <c r="O1520" i="1"/>
  <c r="N1520" i="1"/>
  <c r="R1519" i="1"/>
  <c r="Q1519" i="1"/>
  <c r="O1519" i="1"/>
  <c r="N1519" i="1"/>
  <c r="R1518" i="1"/>
  <c r="Q1518" i="1"/>
  <c r="O1518" i="1"/>
  <c r="R1517" i="1"/>
  <c r="Q1517" i="1"/>
  <c r="O1517" i="1"/>
  <c r="R1516" i="1"/>
  <c r="Q1516" i="1"/>
  <c r="O1516" i="1"/>
  <c r="R1515" i="1"/>
  <c r="Q1515" i="1"/>
  <c r="O1515" i="1"/>
  <c r="N1515" i="1"/>
  <c r="R1514" i="1"/>
  <c r="Q1514" i="1"/>
  <c r="O1514" i="1"/>
  <c r="N1514" i="1"/>
  <c r="R1513" i="1"/>
  <c r="Q1513" i="1"/>
  <c r="O1513" i="1"/>
  <c r="R1512" i="1"/>
  <c r="Q1512" i="1"/>
  <c r="O1512" i="1"/>
  <c r="R1511" i="1"/>
  <c r="Q1511" i="1"/>
  <c r="O1511" i="1"/>
  <c r="R1510" i="1"/>
  <c r="Q1510" i="1"/>
  <c r="O1510" i="1"/>
  <c r="R1509" i="1"/>
  <c r="Q1509" i="1"/>
  <c r="O1509" i="1"/>
  <c r="N1509" i="1"/>
  <c r="R1508" i="1"/>
  <c r="Q1508" i="1"/>
  <c r="O1508" i="1"/>
  <c r="N1508" i="1"/>
  <c r="R1507" i="1"/>
  <c r="Q1507" i="1"/>
  <c r="O1507" i="1"/>
  <c r="R1506" i="1"/>
  <c r="Q1506" i="1"/>
  <c r="O1506" i="1"/>
  <c r="R1505" i="1"/>
  <c r="Q1505" i="1"/>
  <c r="O1505" i="1"/>
  <c r="N1505" i="1"/>
  <c r="R1504" i="1"/>
  <c r="Q1504" i="1"/>
  <c r="O1504" i="1"/>
  <c r="R1503" i="1"/>
  <c r="Q1503" i="1"/>
  <c r="O1503" i="1"/>
  <c r="N1503" i="1"/>
  <c r="R1502" i="1"/>
  <c r="Q1502" i="1"/>
  <c r="O1502" i="1"/>
  <c r="N1502" i="1"/>
  <c r="R1501" i="1"/>
  <c r="Q1501" i="1"/>
  <c r="O1501" i="1"/>
  <c r="R1500" i="1"/>
  <c r="Q1500" i="1"/>
  <c r="O1500" i="1"/>
  <c r="N1500" i="1"/>
  <c r="R1499" i="1"/>
  <c r="Q1499" i="1"/>
  <c r="O1499" i="1"/>
  <c r="R1498" i="1"/>
  <c r="Q1498" i="1"/>
  <c r="O1498" i="1"/>
  <c r="R1497" i="1"/>
  <c r="Q1497" i="1"/>
  <c r="O1497" i="1"/>
  <c r="N1497" i="1"/>
  <c r="R1496" i="1"/>
  <c r="Q1496" i="1"/>
  <c r="O1496" i="1"/>
  <c r="N1496" i="1"/>
  <c r="R1495" i="1"/>
  <c r="Q1495" i="1"/>
  <c r="O1495" i="1"/>
  <c r="N1495" i="1"/>
  <c r="R1494" i="1"/>
  <c r="Q1494" i="1"/>
  <c r="O1494" i="1"/>
  <c r="R1493" i="1"/>
  <c r="Q1493" i="1"/>
  <c r="O1493" i="1"/>
  <c r="R1492" i="1"/>
  <c r="Q1492" i="1"/>
  <c r="O1492" i="1"/>
  <c r="R1491" i="1"/>
  <c r="Q1491" i="1"/>
  <c r="O1491" i="1"/>
  <c r="N1491" i="1"/>
  <c r="R1490" i="1"/>
  <c r="Q1490" i="1"/>
  <c r="O1490" i="1"/>
  <c r="N1490" i="1"/>
  <c r="R1489" i="1"/>
  <c r="Q1489" i="1"/>
  <c r="O1489" i="1"/>
  <c r="R1488" i="1"/>
  <c r="Q1488" i="1"/>
  <c r="O1488" i="1"/>
  <c r="R1487" i="1"/>
  <c r="Q1487" i="1"/>
  <c r="O1487" i="1"/>
  <c r="R1486" i="1"/>
  <c r="Q1486" i="1"/>
  <c r="O1486" i="1"/>
  <c r="R1485" i="1"/>
  <c r="Q1485" i="1"/>
  <c r="O1485" i="1"/>
  <c r="N1485" i="1"/>
  <c r="R1484" i="1"/>
  <c r="Q1484" i="1"/>
  <c r="O1484" i="1"/>
  <c r="R1483" i="1"/>
  <c r="Q1483" i="1"/>
  <c r="O1483" i="1"/>
  <c r="R1482" i="1"/>
  <c r="Q1482" i="1"/>
  <c r="O1482" i="1"/>
  <c r="R1481" i="1"/>
  <c r="Q1481" i="1"/>
  <c r="O1481" i="1"/>
  <c r="N1481" i="1"/>
  <c r="R1480" i="1"/>
  <c r="Q1480" i="1"/>
  <c r="O1480" i="1"/>
  <c r="R1479" i="1"/>
  <c r="Q1479" i="1"/>
  <c r="O1479" i="1"/>
  <c r="R1478" i="1"/>
  <c r="Q1478" i="1"/>
  <c r="O1478" i="1"/>
  <c r="N1478" i="1"/>
  <c r="R1477" i="1"/>
  <c r="Q1477" i="1"/>
  <c r="O1477" i="1"/>
  <c r="R1476" i="1"/>
  <c r="Q1476" i="1"/>
  <c r="O1476" i="1"/>
  <c r="N1476" i="1"/>
  <c r="R1475" i="1"/>
  <c r="Q1475" i="1"/>
  <c r="O1475" i="1"/>
  <c r="R1474" i="1"/>
  <c r="Q1474" i="1"/>
  <c r="O1474" i="1"/>
  <c r="R1473" i="1"/>
  <c r="Q1473" i="1"/>
  <c r="O1473" i="1"/>
  <c r="R1472" i="1"/>
  <c r="Q1472" i="1"/>
  <c r="O1472" i="1"/>
  <c r="N1472" i="1"/>
  <c r="R1471" i="1"/>
  <c r="Q1471" i="1"/>
  <c r="O1471" i="1"/>
  <c r="N1471" i="1"/>
  <c r="R1470" i="1"/>
  <c r="Q1470" i="1"/>
  <c r="O1470" i="1"/>
  <c r="R1469" i="1"/>
  <c r="Q1469" i="1"/>
  <c r="O1469" i="1"/>
  <c r="R1468" i="1"/>
  <c r="Q1468" i="1"/>
  <c r="O1468" i="1"/>
  <c r="R1467" i="1"/>
  <c r="Q1467" i="1"/>
  <c r="O1467" i="1"/>
  <c r="R1466" i="1"/>
  <c r="Q1466" i="1"/>
  <c r="O1466" i="1"/>
  <c r="N1466" i="1"/>
  <c r="R1465" i="1"/>
  <c r="Q1465" i="1"/>
  <c r="O1465" i="1"/>
  <c r="R1464" i="1"/>
  <c r="Q1464" i="1"/>
  <c r="O1464" i="1"/>
  <c r="R1463" i="1"/>
  <c r="Q1463" i="1"/>
  <c r="O1463" i="1"/>
  <c r="R1462" i="1"/>
  <c r="Q1462" i="1"/>
  <c r="O1462" i="1"/>
  <c r="R1461" i="1"/>
  <c r="Q1461" i="1"/>
  <c r="O1461" i="1"/>
  <c r="N1461" i="1"/>
  <c r="R1460" i="1"/>
  <c r="Q1460" i="1"/>
  <c r="O1460" i="1"/>
  <c r="N1460" i="1"/>
  <c r="R1459" i="1"/>
  <c r="Q1459" i="1"/>
  <c r="O1459" i="1"/>
  <c r="R1458" i="1"/>
  <c r="Q1458" i="1"/>
  <c r="O1458" i="1"/>
  <c r="R1457" i="1"/>
  <c r="Q1457" i="1"/>
  <c r="O1457" i="1"/>
  <c r="N1457" i="1"/>
  <c r="R1456" i="1"/>
  <c r="Q1456" i="1"/>
  <c r="O1456" i="1"/>
  <c r="R1455" i="1"/>
  <c r="Q1455" i="1"/>
  <c r="O1455" i="1"/>
  <c r="N1455" i="1"/>
  <c r="R1454" i="1"/>
  <c r="Q1454" i="1"/>
  <c r="O1454" i="1"/>
  <c r="N1454" i="1"/>
  <c r="R1453" i="1"/>
  <c r="Q1453" i="1"/>
  <c r="O1453" i="1"/>
  <c r="R1452" i="1"/>
  <c r="Q1452" i="1"/>
  <c r="O1452" i="1"/>
  <c r="N1452" i="1"/>
  <c r="R1451" i="1"/>
  <c r="Q1451" i="1"/>
  <c r="O1451" i="1"/>
  <c r="R1450" i="1"/>
  <c r="Q1450" i="1"/>
  <c r="O1450" i="1"/>
  <c r="R1449" i="1"/>
  <c r="Q1449" i="1"/>
  <c r="O1449" i="1"/>
  <c r="N1449" i="1"/>
  <c r="R1448" i="1"/>
  <c r="Q1448" i="1"/>
  <c r="O1448" i="1"/>
  <c r="N1448" i="1"/>
  <c r="R1447" i="1"/>
  <c r="Q1447" i="1"/>
  <c r="O1447" i="1"/>
  <c r="N1447" i="1"/>
  <c r="R1446" i="1"/>
  <c r="Q1446" i="1"/>
  <c r="O1446" i="1"/>
  <c r="R1445" i="1"/>
  <c r="Q1445" i="1"/>
  <c r="O1445" i="1"/>
  <c r="R1444" i="1"/>
  <c r="Q1444" i="1"/>
  <c r="O1444" i="1"/>
  <c r="R1443" i="1"/>
  <c r="Q1443" i="1"/>
  <c r="O1443" i="1"/>
  <c r="N1443" i="1"/>
  <c r="R1442" i="1"/>
  <c r="Q1442" i="1"/>
  <c r="O1442" i="1"/>
  <c r="N1442" i="1"/>
  <c r="R1441" i="1"/>
  <c r="Q1441" i="1"/>
  <c r="O1441" i="1"/>
  <c r="R1440" i="1"/>
  <c r="Q1440" i="1"/>
  <c r="O1440" i="1"/>
  <c r="R1439" i="1"/>
  <c r="Q1439" i="1"/>
  <c r="O1439" i="1"/>
  <c r="N1439" i="1"/>
  <c r="R1438" i="1"/>
  <c r="Q1438" i="1"/>
  <c r="O1438" i="1"/>
  <c r="R1437" i="1"/>
  <c r="Q1437" i="1"/>
  <c r="O1437" i="1"/>
  <c r="N1437" i="1"/>
  <c r="R1436" i="1"/>
  <c r="Q1436" i="1"/>
  <c r="O1436" i="1"/>
  <c r="N1436" i="1"/>
  <c r="R1435" i="1"/>
  <c r="Q1435" i="1"/>
  <c r="O1435" i="1"/>
  <c r="R1434" i="1"/>
  <c r="Q1434" i="1"/>
  <c r="O1434" i="1"/>
  <c r="R1433" i="1"/>
  <c r="Q1433" i="1"/>
  <c r="O1433" i="1"/>
  <c r="N1433" i="1"/>
  <c r="R1432" i="1"/>
  <c r="Q1432" i="1"/>
  <c r="O1432" i="1"/>
  <c r="F1432" i="1"/>
  <c r="R1431" i="1"/>
  <c r="Q1431" i="1"/>
  <c r="O1431" i="1"/>
  <c r="N1431" i="1"/>
  <c r="R1430" i="1"/>
  <c r="Q1430" i="1"/>
  <c r="O1430" i="1"/>
  <c r="N1430" i="1"/>
  <c r="R1429" i="1"/>
  <c r="Q1429" i="1"/>
  <c r="O1429" i="1"/>
  <c r="R1428" i="1"/>
  <c r="Q1428" i="1"/>
  <c r="O1428" i="1"/>
  <c r="N1428" i="1"/>
  <c r="R1427" i="1"/>
  <c r="Q1427" i="1"/>
  <c r="O1427" i="1"/>
  <c r="R1426" i="1"/>
  <c r="Q1426" i="1"/>
  <c r="O1426" i="1"/>
  <c r="F1426" i="1"/>
  <c r="R1425" i="1"/>
  <c r="Q1425" i="1"/>
  <c r="O1425" i="1"/>
  <c r="N1425" i="1"/>
  <c r="R1424" i="1"/>
  <c r="Q1424" i="1"/>
  <c r="O1424" i="1"/>
  <c r="N1424" i="1"/>
  <c r="R1423" i="1"/>
  <c r="Q1423" i="1"/>
  <c r="O1423" i="1"/>
  <c r="N1423" i="1"/>
  <c r="R1422" i="1"/>
  <c r="Q1422" i="1"/>
  <c r="O1422" i="1"/>
  <c r="R1421" i="1"/>
  <c r="Q1421" i="1"/>
  <c r="O1421" i="1"/>
  <c r="R1420" i="1"/>
  <c r="Q1420" i="1"/>
  <c r="O1420" i="1"/>
  <c r="F1420" i="1"/>
  <c r="R1419" i="1"/>
  <c r="Q1419" i="1"/>
  <c r="O1419" i="1"/>
  <c r="N1419" i="1"/>
  <c r="R1418" i="1"/>
  <c r="Q1418" i="1"/>
  <c r="O1418" i="1"/>
  <c r="N1418" i="1"/>
  <c r="R1417" i="1"/>
  <c r="Q1417" i="1"/>
  <c r="O1417" i="1"/>
  <c r="R1416" i="1"/>
  <c r="Q1416" i="1"/>
  <c r="O1416" i="1"/>
  <c r="R1415" i="1"/>
  <c r="Q1415" i="1"/>
  <c r="O1415" i="1"/>
  <c r="R1414" i="1"/>
  <c r="Q1414" i="1"/>
  <c r="O1414" i="1"/>
  <c r="R1413" i="1"/>
  <c r="Q1413" i="1"/>
  <c r="O1413" i="1"/>
  <c r="N1413" i="1"/>
  <c r="R1412" i="1"/>
  <c r="Q1412" i="1"/>
  <c r="O1412" i="1"/>
  <c r="R1411" i="1"/>
  <c r="Q1411" i="1"/>
  <c r="O1411" i="1"/>
  <c r="R1410" i="1"/>
  <c r="Q1410" i="1"/>
  <c r="O1410" i="1"/>
  <c r="R1409" i="1"/>
  <c r="Q1409" i="1"/>
  <c r="O1409" i="1"/>
  <c r="N1409" i="1"/>
  <c r="R1408" i="1"/>
  <c r="Q1408" i="1"/>
  <c r="O1408" i="1"/>
  <c r="R1407" i="1"/>
  <c r="Q1407" i="1"/>
  <c r="O1407" i="1"/>
  <c r="R1406" i="1"/>
  <c r="Q1406" i="1"/>
  <c r="O1406" i="1"/>
  <c r="R1405" i="1"/>
  <c r="Q1405" i="1"/>
  <c r="O1405" i="1"/>
  <c r="R1404" i="1"/>
  <c r="Q1404" i="1"/>
  <c r="O1404" i="1"/>
  <c r="N1404" i="1"/>
  <c r="R1403" i="1"/>
  <c r="Q1403" i="1"/>
  <c r="O1403" i="1"/>
  <c r="R1402" i="1"/>
  <c r="Q1402" i="1"/>
  <c r="O1402" i="1"/>
  <c r="R1401" i="1"/>
  <c r="Q1401" i="1"/>
  <c r="O1401" i="1"/>
  <c r="R1400" i="1"/>
  <c r="Q1400" i="1"/>
  <c r="O1400" i="1"/>
  <c r="N1400" i="1"/>
  <c r="R1399" i="1"/>
  <c r="Q1399" i="1"/>
  <c r="O1399" i="1"/>
  <c r="N1399" i="1"/>
  <c r="R1398" i="1"/>
  <c r="Q1398" i="1"/>
  <c r="O1398" i="1"/>
  <c r="R1397" i="1"/>
  <c r="Q1397" i="1"/>
  <c r="O1397" i="1"/>
  <c r="R1396" i="1"/>
  <c r="Q1396" i="1"/>
  <c r="O1396" i="1"/>
  <c r="R1395" i="1"/>
  <c r="Q1395" i="1"/>
  <c r="O1395" i="1"/>
  <c r="N1395" i="1"/>
  <c r="R1394" i="1"/>
  <c r="Q1394" i="1"/>
  <c r="O1394" i="1"/>
  <c r="N1394" i="1"/>
  <c r="R1393" i="1"/>
  <c r="Q1393" i="1"/>
  <c r="O1393" i="1"/>
  <c r="R1392" i="1"/>
  <c r="Q1392" i="1"/>
  <c r="O1392" i="1"/>
  <c r="R1391" i="1"/>
  <c r="Q1391" i="1"/>
  <c r="O1391" i="1"/>
  <c r="R1390" i="1"/>
  <c r="Q1390" i="1"/>
  <c r="O1390" i="1"/>
  <c r="R1389" i="1"/>
  <c r="Q1389" i="1"/>
  <c r="O1389" i="1"/>
  <c r="N1389" i="1"/>
  <c r="R1388" i="1"/>
  <c r="Q1388" i="1"/>
  <c r="O1388" i="1"/>
  <c r="R1387" i="1"/>
  <c r="Q1387" i="1"/>
  <c r="O1387" i="1"/>
  <c r="R1386" i="1"/>
  <c r="Q1386" i="1"/>
  <c r="O1386" i="1"/>
  <c r="N1386" i="1"/>
  <c r="R1385" i="1"/>
  <c r="Q1385" i="1"/>
  <c r="O1385" i="1"/>
  <c r="R1384" i="1"/>
  <c r="Q1384" i="1"/>
  <c r="O1384" i="1"/>
  <c r="N1384" i="1"/>
  <c r="R1383" i="1"/>
  <c r="Q1383" i="1"/>
  <c r="O1383" i="1"/>
  <c r="R1382" i="1"/>
  <c r="Q1382" i="1"/>
  <c r="O1382" i="1"/>
  <c r="R1381" i="1"/>
  <c r="Q1381" i="1"/>
  <c r="O1381" i="1"/>
  <c r="R1380" i="1"/>
  <c r="Q1380" i="1"/>
  <c r="O1380" i="1"/>
  <c r="R1379" i="1"/>
  <c r="Q1379" i="1"/>
  <c r="O1379" i="1"/>
  <c r="N1379" i="1"/>
  <c r="R1378" i="1"/>
  <c r="Q1378" i="1"/>
  <c r="O1378" i="1"/>
  <c r="R1377" i="1"/>
  <c r="Q1377" i="1"/>
  <c r="O1377" i="1"/>
  <c r="R1376" i="1"/>
  <c r="Q1376" i="1"/>
  <c r="O1376" i="1"/>
  <c r="R1375" i="1"/>
  <c r="Q1375" i="1"/>
  <c r="O1375" i="1"/>
  <c r="R1374" i="1"/>
  <c r="Q1374" i="1"/>
  <c r="O1374" i="1"/>
  <c r="N1374" i="1"/>
  <c r="R1373" i="1"/>
  <c r="Q1373" i="1"/>
  <c r="O1373" i="1"/>
  <c r="R1372" i="1"/>
  <c r="Q1372" i="1"/>
  <c r="O1372" i="1"/>
  <c r="R1371" i="1"/>
  <c r="Q1371" i="1"/>
  <c r="O1371" i="1"/>
  <c r="R1370" i="1"/>
  <c r="Q1370" i="1"/>
  <c r="O1370" i="1"/>
  <c r="R1369" i="1"/>
  <c r="Q1369" i="1"/>
  <c r="O1369" i="1"/>
  <c r="N1369" i="1"/>
  <c r="R1368" i="1"/>
  <c r="Q1368" i="1"/>
  <c r="O1368" i="1"/>
  <c r="R1367" i="1"/>
  <c r="Q1367" i="1"/>
  <c r="O1367" i="1"/>
  <c r="R1366" i="1"/>
  <c r="Q1366" i="1"/>
  <c r="O1366" i="1"/>
  <c r="R1365" i="1"/>
  <c r="Q1365" i="1"/>
  <c r="O1365" i="1"/>
  <c r="R1364" i="1"/>
  <c r="Q1364" i="1"/>
  <c r="O1364" i="1"/>
  <c r="N1364" i="1"/>
  <c r="R1363" i="1"/>
  <c r="Q1363" i="1"/>
  <c r="O1363" i="1"/>
  <c r="R1362" i="1"/>
  <c r="Q1362" i="1"/>
  <c r="O1362" i="1"/>
  <c r="R1361" i="1"/>
  <c r="Q1361" i="1"/>
  <c r="O1361" i="1"/>
  <c r="R1360" i="1"/>
  <c r="Q1360" i="1"/>
  <c r="O1360" i="1"/>
  <c r="R1359" i="1"/>
  <c r="Q1359" i="1"/>
  <c r="O1359" i="1"/>
  <c r="N1359" i="1"/>
  <c r="R1358" i="1"/>
  <c r="Q1358" i="1"/>
  <c r="O1358" i="1"/>
  <c r="R1357" i="1"/>
  <c r="Q1357" i="1"/>
  <c r="O1357" i="1"/>
  <c r="R1356" i="1"/>
  <c r="Q1356" i="1"/>
  <c r="O1356" i="1"/>
  <c r="R1355" i="1"/>
  <c r="Q1355" i="1"/>
  <c r="O1355" i="1"/>
  <c r="R1354" i="1"/>
  <c r="Q1354" i="1"/>
  <c r="O1354" i="1"/>
  <c r="N1354" i="1"/>
  <c r="R1353" i="1"/>
  <c r="Q1353" i="1"/>
  <c r="O1353" i="1"/>
  <c r="R1352" i="1"/>
  <c r="Q1352" i="1"/>
  <c r="O1352" i="1"/>
  <c r="R1351" i="1"/>
  <c r="Q1351" i="1"/>
  <c r="O1351" i="1"/>
  <c r="R1350" i="1"/>
  <c r="Q1350" i="1"/>
  <c r="O1350" i="1"/>
  <c r="R1349" i="1"/>
  <c r="Q1349" i="1"/>
  <c r="O1349" i="1"/>
  <c r="N1349" i="1"/>
  <c r="R1348" i="1"/>
  <c r="Q1348" i="1"/>
  <c r="O1348" i="1"/>
  <c r="R1347" i="1"/>
  <c r="Q1347" i="1"/>
  <c r="O1347" i="1"/>
  <c r="R1346" i="1"/>
  <c r="Q1346" i="1"/>
  <c r="O1346" i="1"/>
  <c r="R1345" i="1"/>
  <c r="Q1345" i="1"/>
  <c r="O1345" i="1"/>
  <c r="R1344" i="1"/>
  <c r="Q1344" i="1"/>
  <c r="O1344" i="1"/>
  <c r="N1344" i="1"/>
  <c r="R1343" i="1"/>
  <c r="Q1343" i="1"/>
  <c r="O1343" i="1"/>
  <c r="R1342" i="1"/>
  <c r="Q1342" i="1"/>
  <c r="O1342" i="1"/>
  <c r="R1341" i="1"/>
  <c r="Q1341" i="1"/>
  <c r="O1341" i="1"/>
  <c r="R1340" i="1"/>
  <c r="Q1340" i="1"/>
  <c r="O1340" i="1"/>
  <c r="R1339" i="1"/>
  <c r="Q1339" i="1"/>
  <c r="O1339" i="1"/>
  <c r="N1339" i="1"/>
  <c r="R1338" i="1"/>
  <c r="Q1338" i="1"/>
  <c r="O1338" i="1"/>
  <c r="R1337" i="1"/>
  <c r="Q1337" i="1"/>
  <c r="O1337" i="1"/>
  <c r="R1336" i="1"/>
  <c r="Q1336" i="1"/>
  <c r="O1336" i="1"/>
  <c r="R1335" i="1"/>
  <c r="Q1335" i="1"/>
  <c r="O1335" i="1"/>
  <c r="R1334" i="1"/>
  <c r="Q1334" i="1"/>
  <c r="O1334" i="1"/>
  <c r="N1334" i="1"/>
  <c r="R1333" i="1"/>
  <c r="Q1333" i="1"/>
  <c r="O1333" i="1"/>
  <c r="R1332" i="1"/>
  <c r="Q1332" i="1"/>
  <c r="O1332" i="1"/>
  <c r="R1331" i="1"/>
  <c r="Q1331" i="1"/>
  <c r="O1331" i="1"/>
  <c r="R1330" i="1"/>
  <c r="Q1330" i="1"/>
  <c r="O1330" i="1"/>
  <c r="N1330" i="1"/>
  <c r="R1329" i="1"/>
  <c r="Q1329" i="1"/>
  <c r="O1329" i="1"/>
  <c r="N1329" i="1"/>
  <c r="R1328" i="1"/>
  <c r="Q1328" i="1"/>
  <c r="O1328" i="1"/>
  <c r="R1327" i="1"/>
  <c r="Q1327" i="1"/>
  <c r="O1327" i="1"/>
  <c r="R1326" i="1"/>
  <c r="Q1326" i="1"/>
  <c r="O1326" i="1"/>
  <c r="N1326" i="1"/>
  <c r="R1325" i="1"/>
  <c r="Q1325" i="1"/>
  <c r="O1325" i="1"/>
  <c r="R1324" i="1"/>
  <c r="Q1324" i="1"/>
  <c r="O1324" i="1"/>
  <c r="N1324" i="1"/>
  <c r="R1323" i="1"/>
  <c r="Q1323" i="1"/>
  <c r="O1323" i="1"/>
  <c r="R1322" i="1"/>
  <c r="Q1322" i="1"/>
  <c r="O1322" i="1"/>
  <c r="R1321" i="1"/>
  <c r="Q1321" i="1"/>
  <c r="O1321" i="1"/>
  <c r="R1320" i="1"/>
  <c r="Q1320" i="1"/>
  <c r="O1320" i="1"/>
  <c r="R1319" i="1"/>
  <c r="Q1319" i="1"/>
  <c r="O1319" i="1"/>
  <c r="R1318" i="1"/>
  <c r="Q1318" i="1"/>
  <c r="O1318" i="1"/>
  <c r="N1318" i="1"/>
  <c r="R1317" i="1"/>
  <c r="Q1317" i="1"/>
  <c r="O1317" i="1"/>
  <c r="R1316" i="1"/>
  <c r="Q1316" i="1"/>
  <c r="O1316" i="1"/>
  <c r="R1315" i="1"/>
  <c r="Q1315" i="1"/>
  <c r="O1315" i="1"/>
  <c r="R1314" i="1"/>
  <c r="Q1314" i="1"/>
  <c r="O1314" i="1"/>
  <c r="N1314" i="1"/>
  <c r="R1313" i="1"/>
  <c r="Q1313" i="1"/>
  <c r="O1313" i="1"/>
  <c r="N1313" i="1"/>
  <c r="R1312" i="1"/>
  <c r="Q1312" i="1"/>
  <c r="O1312" i="1"/>
  <c r="R1311" i="1"/>
  <c r="Q1311" i="1"/>
  <c r="O1311" i="1"/>
  <c r="R1310" i="1"/>
  <c r="Q1310" i="1"/>
  <c r="O1310" i="1"/>
  <c r="R1309" i="1"/>
  <c r="Q1309" i="1"/>
  <c r="O1309" i="1"/>
  <c r="R1308" i="1"/>
  <c r="Q1308" i="1"/>
  <c r="O1308" i="1"/>
  <c r="N1308" i="1"/>
  <c r="R1307" i="1"/>
  <c r="Q1307" i="1"/>
  <c r="O1307" i="1"/>
  <c r="R1306" i="1"/>
  <c r="Q1306" i="1"/>
  <c r="O1306" i="1"/>
  <c r="R1305" i="1"/>
  <c r="Q1305" i="1"/>
  <c r="O1305" i="1"/>
  <c r="R1304" i="1"/>
  <c r="Q1304" i="1"/>
  <c r="O1304" i="1"/>
  <c r="R1303" i="1"/>
  <c r="Q1303" i="1"/>
  <c r="O1303" i="1"/>
  <c r="R1302" i="1"/>
  <c r="Q1302" i="1"/>
  <c r="O1302" i="1"/>
  <c r="N1302" i="1"/>
  <c r="R1301" i="1"/>
  <c r="Q1301" i="1"/>
  <c r="O1301" i="1"/>
  <c r="R1300" i="1"/>
  <c r="Q1300" i="1"/>
  <c r="O1300" i="1"/>
  <c r="R1299" i="1"/>
  <c r="Q1299" i="1"/>
  <c r="O1299" i="1"/>
  <c r="R1298" i="1"/>
  <c r="Q1298" i="1"/>
  <c r="O1298" i="1"/>
  <c r="N1298" i="1"/>
  <c r="R1297" i="1"/>
  <c r="Q1297" i="1"/>
  <c r="O1297" i="1"/>
  <c r="N1297" i="1"/>
  <c r="R1296" i="1"/>
  <c r="Q1296" i="1"/>
  <c r="O1296" i="1"/>
  <c r="R1295" i="1"/>
  <c r="Q1295" i="1"/>
  <c r="O1295" i="1"/>
  <c r="R1294" i="1"/>
  <c r="Q1294" i="1"/>
  <c r="O1294" i="1"/>
  <c r="R1293" i="1"/>
  <c r="Q1293" i="1"/>
  <c r="O1293" i="1"/>
  <c r="R1292" i="1"/>
  <c r="Q1292" i="1"/>
  <c r="O1292" i="1"/>
  <c r="N1292" i="1"/>
  <c r="R1291" i="1"/>
  <c r="Q1291" i="1"/>
  <c r="O1291" i="1"/>
  <c r="R1290" i="1"/>
  <c r="Q1290" i="1"/>
  <c r="O1290" i="1"/>
  <c r="R1289" i="1"/>
  <c r="Q1289" i="1"/>
  <c r="O1289" i="1"/>
  <c r="R1288" i="1"/>
  <c r="Q1288" i="1"/>
  <c r="O1288" i="1"/>
  <c r="R1287" i="1"/>
  <c r="Q1287" i="1"/>
  <c r="O1287" i="1"/>
  <c r="R1286" i="1"/>
  <c r="Q1286" i="1"/>
  <c r="O1286" i="1"/>
  <c r="N1286" i="1"/>
  <c r="R1285" i="1"/>
  <c r="Q1285" i="1"/>
  <c r="O1285" i="1"/>
  <c r="R1284" i="1"/>
  <c r="Q1284" i="1"/>
  <c r="O1284" i="1"/>
  <c r="R1283" i="1"/>
  <c r="Q1283" i="1"/>
  <c r="O1283" i="1"/>
  <c r="R1282" i="1"/>
  <c r="Q1282" i="1"/>
  <c r="O1282" i="1"/>
  <c r="N1282" i="1"/>
  <c r="R1281" i="1"/>
  <c r="Q1281" i="1"/>
  <c r="O1281" i="1"/>
  <c r="N1281" i="1"/>
  <c r="R1280" i="1"/>
  <c r="Q1280" i="1"/>
  <c r="O1280" i="1"/>
  <c r="R1279" i="1"/>
  <c r="Q1279" i="1"/>
  <c r="O1279" i="1"/>
  <c r="R1278" i="1"/>
  <c r="Q1278" i="1"/>
  <c r="O1278" i="1"/>
  <c r="R1277" i="1"/>
  <c r="Q1277" i="1"/>
  <c r="O1277" i="1"/>
  <c r="R1276" i="1"/>
  <c r="Q1276" i="1"/>
  <c r="O1276" i="1"/>
  <c r="N1276" i="1"/>
  <c r="R1275" i="1"/>
  <c r="Q1275" i="1"/>
  <c r="O1275" i="1"/>
  <c r="R1274" i="1"/>
  <c r="Q1274" i="1"/>
  <c r="O1274" i="1"/>
  <c r="R1273" i="1"/>
  <c r="Q1273" i="1"/>
  <c r="O1273" i="1"/>
  <c r="R1272" i="1"/>
  <c r="Q1272" i="1"/>
  <c r="O1272" i="1"/>
  <c r="N1272" i="1"/>
  <c r="R1271" i="1"/>
  <c r="Q1271" i="1"/>
  <c r="O1271" i="1"/>
  <c r="R1270" i="1"/>
  <c r="Q1270" i="1"/>
  <c r="O1270" i="1"/>
  <c r="N1270" i="1"/>
  <c r="R1269" i="1"/>
  <c r="Q1269" i="1"/>
  <c r="O1269" i="1"/>
  <c r="R1268" i="1"/>
  <c r="Q1268" i="1"/>
  <c r="O1268" i="1"/>
  <c r="R1267" i="1"/>
  <c r="Q1267" i="1"/>
  <c r="O1267" i="1"/>
  <c r="R1266" i="1"/>
  <c r="Q1266" i="1"/>
  <c r="O1266" i="1"/>
  <c r="N1266" i="1"/>
  <c r="R1265" i="1"/>
  <c r="Q1265" i="1"/>
  <c r="O1265" i="1"/>
  <c r="N1265" i="1"/>
  <c r="R1264" i="1"/>
  <c r="Q1264" i="1"/>
  <c r="O1264" i="1"/>
  <c r="R1263" i="1"/>
  <c r="Q1263" i="1"/>
  <c r="O1263" i="1"/>
  <c r="R1262" i="1"/>
  <c r="Q1262" i="1"/>
  <c r="O1262" i="1"/>
  <c r="R1261" i="1"/>
  <c r="Q1261" i="1"/>
  <c r="O1261" i="1"/>
  <c r="R1260" i="1"/>
  <c r="Q1260" i="1"/>
  <c r="O1260" i="1"/>
  <c r="N1260" i="1"/>
  <c r="R1259" i="1"/>
  <c r="Q1259" i="1"/>
  <c r="O1259" i="1"/>
  <c r="R1258" i="1"/>
  <c r="Q1258" i="1"/>
  <c r="O1258" i="1"/>
  <c r="R1257" i="1"/>
  <c r="Q1257" i="1"/>
  <c r="O1257" i="1"/>
  <c r="R1256" i="1"/>
  <c r="Q1256" i="1"/>
  <c r="O1256" i="1"/>
  <c r="R1255" i="1"/>
  <c r="Q1255" i="1"/>
  <c r="O1255" i="1"/>
  <c r="R1254" i="1"/>
  <c r="Q1254" i="1"/>
  <c r="O1254" i="1"/>
  <c r="N1254" i="1"/>
  <c r="R1253" i="1"/>
  <c r="Q1253" i="1"/>
  <c r="O1253" i="1"/>
  <c r="R1252" i="1"/>
  <c r="Q1252" i="1"/>
  <c r="O1252" i="1"/>
  <c r="R1251" i="1"/>
  <c r="Q1251" i="1"/>
  <c r="O1251" i="1"/>
  <c r="R1250" i="1"/>
  <c r="Q1250" i="1"/>
  <c r="O1250" i="1"/>
  <c r="N1250" i="1"/>
  <c r="R1249" i="1"/>
  <c r="Q1249" i="1"/>
  <c r="O1249" i="1"/>
  <c r="N1249" i="1"/>
  <c r="R1248" i="1"/>
  <c r="Q1248" i="1"/>
  <c r="O1248" i="1"/>
  <c r="R1247" i="1"/>
  <c r="Q1247" i="1"/>
  <c r="O1247" i="1"/>
  <c r="R1246" i="1"/>
  <c r="Q1246" i="1"/>
  <c r="O1246" i="1"/>
  <c r="R1245" i="1"/>
  <c r="Q1245" i="1"/>
  <c r="O1245" i="1"/>
  <c r="R1244" i="1"/>
  <c r="Q1244" i="1"/>
  <c r="O1244" i="1"/>
  <c r="N1244" i="1"/>
  <c r="R1243" i="1"/>
  <c r="Q1243" i="1"/>
  <c r="O1243" i="1"/>
  <c r="R1242" i="1"/>
  <c r="Q1242" i="1"/>
  <c r="O1242" i="1"/>
  <c r="R1241" i="1"/>
  <c r="Q1241" i="1"/>
  <c r="O1241" i="1"/>
  <c r="R1240" i="1"/>
  <c r="Q1240" i="1"/>
  <c r="O1240" i="1"/>
  <c r="R1239" i="1"/>
  <c r="Q1239" i="1"/>
  <c r="O1239" i="1"/>
  <c r="R1238" i="1"/>
  <c r="Q1238" i="1"/>
  <c r="O1238" i="1"/>
  <c r="N1238" i="1"/>
  <c r="R1237" i="1"/>
  <c r="Q1237" i="1"/>
  <c r="O1237" i="1"/>
  <c r="R1236" i="1"/>
  <c r="Q1236" i="1"/>
  <c r="O1236" i="1"/>
  <c r="R1235" i="1"/>
  <c r="Q1235" i="1"/>
  <c r="O1235" i="1"/>
  <c r="R1234" i="1"/>
  <c r="Q1234" i="1"/>
  <c r="O1234" i="1"/>
  <c r="N1234" i="1"/>
  <c r="R1233" i="1"/>
  <c r="Q1233" i="1"/>
  <c r="O1233" i="1"/>
  <c r="N1233" i="1"/>
  <c r="R1232" i="1"/>
  <c r="Q1232" i="1"/>
  <c r="O1232" i="1"/>
  <c r="R1231" i="1"/>
  <c r="Q1231" i="1"/>
  <c r="O1231" i="1"/>
  <c r="R1230" i="1"/>
  <c r="Q1230" i="1"/>
  <c r="O1230" i="1"/>
  <c r="R1229" i="1"/>
  <c r="Q1229" i="1"/>
  <c r="O1229" i="1"/>
  <c r="R1228" i="1"/>
  <c r="Q1228" i="1"/>
  <c r="O1228" i="1"/>
  <c r="N1228" i="1"/>
  <c r="R1227" i="1"/>
  <c r="Q1227" i="1"/>
  <c r="O1227" i="1"/>
  <c r="R1226" i="1"/>
  <c r="Q1226" i="1"/>
  <c r="O1226" i="1"/>
  <c r="R1225" i="1"/>
  <c r="Q1225" i="1"/>
  <c r="O1225" i="1"/>
  <c r="R1224" i="1"/>
  <c r="Q1224" i="1"/>
  <c r="O1224" i="1"/>
  <c r="N1224" i="1"/>
  <c r="R1223" i="1"/>
  <c r="Q1223" i="1"/>
  <c r="O1223" i="1"/>
  <c r="R1222" i="1"/>
  <c r="Q1222" i="1"/>
  <c r="O1222" i="1"/>
  <c r="N1222" i="1"/>
  <c r="R1221" i="1"/>
  <c r="Q1221" i="1"/>
  <c r="O1221" i="1"/>
  <c r="R1220" i="1"/>
  <c r="Q1220" i="1"/>
  <c r="O1220" i="1"/>
  <c r="R1219" i="1"/>
  <c r="Q1219" i="1"/>
  <c r="O1219" i="1"/>
  <c r="R1218" i="1"/>
  <c r="Q1218" i="1"/>
  <c r="O1218" i="1"/>
  <c r="R1217" i="1"/>
  <c r="Q1217" i="1"/>
  <c r="O1217" i="1"/>
  <c r="N1217" i="1"/>
  <c r="R1216" i="1"/>
  <c r="Q1216" i="1"/>
  <c r="O1216" i="1"/>
  <c r="R1215" i="1"/>
  <c r="Q1215" i="1"/>
  <c r="O1215" i="1"/>
  <c r="R1214" i="1"/>
  <c r="Q1214" i="1"/>
  <c r="O1214" i="1"/>
  <c r="R1213" i="1"/>
  <c r="Q1213" i="1"/>
  <c r="O1213" i="1"/>
  <c r="R1212" i="1"/>
  <c r="Q1212" i="1"/>
  <c r="O1212" i="1"/>
  <c r="R1211" i="1"/>
  <c r="Q1211" i="1"/>
  <c r="O1211" i="1"/>
  <c r="R1210" i="1"/>
  <c r="Q1210" i="1"/>
  <c r="O1210" i="1"/>
  <c r="R1209" i="1"/>
  <c r="Q1209" i="1"/>
  <c r="O1209" i="1"/>
  <c r="R1208" i="1"/>
  <c r="Q1208" i="1"/>
  <c r="O1208" i="1"/>
  <c r="R1207" i="1"/>
  <c r="Q1207" i="1"/>
  <c r="O1207" i="1"/>
  <c r="R1206" i="1"/>
  <c r="Q1206" i="1"/>
  <c r="O1206" i="1"/>
  <c r="R1205" i="1"/>
  <c r="Q1205" i="1"/>
  <c r="O1205" i="1"/>
  <c r="R1204" i="1"/>
  <c r="Q1204" i="1"/>
  <c r="O1204" i="1"/>
  <c r="R1203" i="1"/>
  <c r="Q1203" i="1"/>
  <c r="O1203" i="1"/>
  <c r="R1202" i="1"/>
  <c r="Q1202" i="1"/>
  <c r="O1202" i="1"/>
  <c r="R1201" i="1"/>
  <c r="Q1201" i="1"/>
  <c r="O1201" i="1"/>
  <c r="R1200" i="1"/>
  <c r="Q1200" i="1"/>
  <c r="O1200" i="1"/>
  <c r="R1199" i="1"/>
  <c r="Q1199" i="1"/>
  <c r="O1199" i="1"/>
  <c r="R1198" i="1"/>
  <c r="Q1198" i="1"/>
  <c r="O1198" i="1"/>
  <c r="R1197" i="1"/>
  <c r="Q1197" i="1"/>
  <c r="O1197" i="1"/>
  <c r="R1196" i="1"/>
  <c r="Q1196" i="1"/>
  <c r="O1196" i="1"/>
  <c r="R1195" i="1"/>
  <c r="Q1195" i="1"/>
  <c r="O1195" i="1"/>
  <c r="R1194" i="1"/>
  <c r="Q1194" i="1"/>
  <c r="O1194" i="1"/>
  <c r="R1193" i="1"/>
  <c r="Q1193" i="1"/>
  <c r="O1193" i="1"/>
  <c r="R1192" i="1"/>
  <c r="Q1192" i="1"/>
  <c r="O1192" i="1"/>
  <c r="R1191" i="1"/>
  <c r="Q1191" i="1"/>
  <c r="O1191" i="1"/>
  <c r="R1190" i="1"/>
  <c r="Q1190" i="1"/>
  <c r="O1190" i="1"/>
  <c r="R1189" i="1"/>
  <c r="Q1189" i="1"/>
  <c r="O1189" i="1"/>
  <c r="R1188" i="1"/>
  <c r="Q1188" i="1"/>
  <c r="O1188" i="1"/>
  <c r="R1187" i="1"/>
  <c r="Q1187" i="1"/>
  <c r="O1187" i="1"/>
  <c r="R1186" i="1"/>
  <c r="Q1186" i="1"/>
  <c r="O1186" i="1"/>
  <c r="R1185" i="1"/>
  <c r="Q1185" i="1"/>
  <c r="O1185" i="1"/>
  <c r="R1184" i="1"/>
  <c r="Q1184" i="1"/>
  <c r="O1184" i="1"/>
  <c r="R1183" i="1"/>
  <c r="Q1183" i="1"/>
  <c r="O1183" i="1"/>
  <c r="R1182" i="1"/>
  <c r="Q1182" i="1"/>
  <c r="O1182" i="1"/>
  <c r="R1181" i="1"/>
  <c r="Q1181" i="1"/>
  <c r="O1181" i="1"/>
  <c r="R1180" i="1"/>
  <c r="Q1180" i="1"/>
  <c r="O1180" i="1"/>
  <c r="R1179" i="1"/>
  <c r="Q1179" i="1"/>
  <c r="O1179" i="1"/>
  <c r="R1178" i="1"/>
  <c r="Q1178" i="1"/>
  <c r="O1178" i="1"/>
  <c r="R1177" i="1"/>
  <c r="Q1177" i="1"/>
  <c r="O1177" i="1"/>
  <c r="R1176" i="1"/>
  <c r="Q1176" i="1"/>
  <c r="O1176" i="1"/>
  <c r="R1175" i="1"/>
  <c r="Q1175" i="1"/>
  <c r="O1175" i="1"/>
  <c r="R1174" i="1"/>
  <c r="Q1174" i="1"/>
  <c r="O1174" i="1"/>
  <c r="R1173" i="1"/>
  <c r="Q1173" i="1"/>
  <c r="O1173" i="1"/>
  <c r="R1172" i="1"/>
  <c r="Q1172" i="1"/>
  <c r="O1172" i="1"/>
  <c r="R1171" i="1"/>
  <c r="Q1171" i="1"/>
  <c r="O1171" i="1"/>
  <c r="R1170" i="1"/>
  <c r="Q1170" i="1"/>
  <c r="O1170" i="1"/>
  <c r="R1169" i="1"/>
  <c r="Q1169" i="1"/>
  <c r="O1169" i="1"/>
  <c r="R1168" i="1"/>
  <c r="Q1168" i="1"/>
  <c r="O1168" i="1"/>
  <c r="R1167" i="1"/>
  <c r="Q1167" i="1"/>
  <c r="O1167" i="1"/>
  <c r="R1166" i="1"/>
  <c r="Q1166" i="1"/>
  <c r="O1166" i="1"/>
  <c r="R1165" i="1"/>
  <c r="Q1165" i="1"/>
  <c r="O1165" i="1"/>
  <c r="R1164" i="1"/>
  <c r="Q1164" i="1"/>
  <c r="O1164" i="1"/>
  <c r="R1163" i="1"/>
  <c r="Q1163" i="1"/>
  <c r="O1163" i="1"/>
  <c r="R1162" i="1"/>
  <c r="Q1162" i="1"/>
  <c r="O1162" i="1"/>
  <c r="R1161" i="1"/>
  <c r="Q1161" i="1"/>
  <c r="O1161" i="1"/>
  <c r="R1160" i="1"/>
  <c r="Q1160" i="1"/>
  <c r="O1160" i="1"/>
  <c r="R1159" i="1"/>
  <c r="Q1159" i="1"/>
  <c r="O1159" i="1"/>
  <c r="R1158" i="1"/>
  <c r="Q1158" i="1"/>
  <c r="O1158" i="1"/>
  <c r="R1157" i="1"/>
  <c r="Q1157" i="1"/>
  <c r="O1157" i="1"/>
  <c r="R1156" i="1"/>
  <c r="Q1156" i="1"/>
  <c r="O1156" i="1"/>
  <c r="R1155" i="1"/>
  <c r="Q1155" i="1"/>
  <c r="O1155" i="1"/>
  <c r="R1154" i="1"/>
  <c r="Q1154" i="1"/>
  <c r="O1154" i="1"/>
  <c r="R1153" i="1"/>
  <c r="Q1153" i="1"/>
  <c r="O1153" i="1"/>
  <c r="R1152" i="1"/>
  <c r="Q1152" i="1"/>
  <c r="O1152" i="1"/>
  <c r="R1151" i="1"/>
  <c r="Q1151" i="1"/>
  <c r="O1151" i="1"/>
  <c r="R1150" i="1"/>
  <c r="Q1150" i="1"/>
  <c r="O1150" i="1"/>
  <c r="R1149" i="1"/>
  <c r="Q1149" i="1"/>
  <c r="O1149" i="1"/>
  <c r="R1148" i="1"/>
  <c r="Q1148" i="1"/>
  <c r="O1148" i="1"/>
  <c r="R1147" i="1"/>
  <c r="Q1147" i="1"/>
  <c r="O1147" i="1"/>
  <c r="R1146" i="1"/>
  <c r="Q1146" i="1"/>
  <c r="O1146" i="1"/>
  <c r="R1145" i="1"/>
  <c r="Q1145" i="1"/>
  <c r="O1145" i="1"/>
  <c r="R1144" i="1"/>
  <c r="Q1144" i="1"/>
  <c r="O1144" i="1"/>
  <c r="R1143" i="1"/>
  <c r="Q1143" i="1"/>
  <c r="O1143" i="1"/>
  <c r="R1142" i="1"/>
  <c r="Q1142" i="1"/>
  <c r="O1142" i="1"/>
  <c r="R1141" i="1"/>
  <c r="Q1141" i="1"/>
  <c r="O1141" i="1"/>
  <c r="R1140" i="1"/>
  <c r="Q1140" i="1"/>
  <c r="O1140" i="1"/>
  <c r="R1139" i="1"/>
  <c r="Q1139" i="1"/>
  <c r="O1139" i="1"/>
  <c r="R1138" i="1"/>
  <c r="Q1138" i="1"/>
  <c r="O1138" i="1"/>
  <c r="R1137" i="1"/>
  <c r="Q1137" i="1"/>
  <c r="O1137" i="1"/>
  <c r="R1136" i="1"/>
  <c r="Q1136" i="1"/>
  <c r="O1136" i="1"/>
  <c r="R1135" i="1"/>
  <c r="Q1135" i="1"/>
  <c r="O1135" i="1"/>
  <c r="R1134" i="1"/>
  <c r="Q1134" i="1"/>
  <c r="O1134" i="1"/>
  <c r="R1133" i="1"/>
  <c r="Q1133" i="1"/>
  <c r="O1133" i="1"/>
  <c r="R1132" i="1"/>
  <c r="Q1132" i="1"/>
  <c r="O1132" i="1"/>
  <c r="R1131" i="1"/>
  <c r="Q1131" i="1"/>
  <c r="O1131" i="1"/>
  <c r="R1130" i="1"/>
  <c r="Q1130" i="1"/>
  <c r="O1130" i="1"/>
  <c r="R1129" i="1"/>
  <c r="Q1129" i="1"/>
  <c r="O1129" i="1"/>
  <c r="R1128" i="1"/>
  <c r="Q1128" i="1"/>
  <c r="O1128" i="1"/>
  <c r="R1127" i="1"/>
  <c r="Q1127" i="1"/>
  <c r="O1127" i="1"/>
  <c r="R1126" i="1"/>
  <c r="Q1126" i="1"/>
  <c r="O1126" i="1"/>
  <c r="R1125" i="1"/>
  <c r="Q1125" i="1"/>
  <c r="O1125" i="1"/>
  <c r="R1124" i="1"/>
  <c r="Q1124" i="1"/>
  <c r="O1124" i="1"/>
  <c r="R1123" i="1"/>
  <c r="Q1123" i="1"/>
  <c r="O1123" i="1"/>
  <c r="R1122" i="1"/>
  <c r="Q1122" i="1"/>
  <c r="O1122" i="1"/>
  <c r="R1121" i="1"/>
  <c r="Q1121" i="1"/>
  <c r="O1121" i="1"/>
  <c r="R1120" i="1"/>
  <c r="Q1120" i="1"/>
  <c r="O1120" i="1"/>
  <c r="R1119" i="1"/>
  <c r="Q1119" i="1"/>
  <c r="O1119" i="1"/>
  <c r="N1119" i="1"/>
  <c r="R1118" i="1"/>
  <c r="Q1118" i="1"/>
  <c r="O1118" i="1"/>
  <c r="R1117" i="1"/>
  <c r="Q1117" i="1"/>
  <c r="O1117" i="1"/>
  <c r="R1116" i="1"/>
  <c r="Q1116" i="1"/>
  <c r="O1116" i="1"/>
  <c r="R1115" i="1"/>
  <c r="Q1115" i="1"/>
  <c r="O1115" i="1"/>
  <c r="R1114" i="1"/>
  <c r="Q1114" i="1"/>
  <c r="O1114" i="1"/>
  <c r="R1113" i="1"/>
  <c r="Q1113" i="1"/>
  <c r="O1113" i="1"/>
  <c r="N1113" i="1"/>
  <c r="R1112" i="1"/>
  <c r="Q1112" i="1"/>
  <c r="O1112" i="1"/>
  <c r="R1111" i="1"/>
  <c r="Q1111" i="1"/>
  <c r="O1111" i="1"/>
  <c r="R1110" i="1"/>
  <c r="Q1110" i="1"/>
  <c r="O1110" i="1"/>
  <c r="R1109" i="1"/>
  <c r="Q1109" i="1"/>
  <c r="O1109" i="1"/>
  <c r="R1108" i="1"/>
  <c r="Q1108" i="1"/>
  <c r="O1108" i="1"/>
  <c r="N1108" i="1"/>
  <c r="R1107" i="1"/>
  <c r="Q1107" i="1"/>
  <c r="O1107" i="1"/>
  <c r="R1106" i="1"/>
  <c r="Q1106" i="1"/>
  <c r="O1106" i="1"/>
  <c r="R1105" i="1"/>
  <c r="Q1105" i="1"/>
  <c r="O1105" i="1"/>
  <c r="R1104" i="1"/>
  <c r="Q1104" i="1"/>
  <c r="O1104" i="1"/>
  <c r="R1103" i="1"/>
  <c r="Q1103" i="1"/>
  <c r="O1103" i="1"/>
  <c r="R1102" i="1"/>
  <c r="Q1102" i="1"/>
  <c r="O1102" i="1"/>
  <c r="N1102" i="1"/>
  <c r="R1101" i="1"/>
  <c r="Q1101" i="1"/>
  <c r="O1101" i="1"/>
  <c r="R1100" i="1"/>
  <c r="Q1100" i="1"/>
  <c r="O1100" i="1"/>
  <c r="R1099" i="1"/>
  <c r="Q1099" i="1"/>
  <c r="O1099" i="1"/>
  <c r="N1099" i="1"/>
  <c r="R1098" i="1"/>
  <c r="Q1098" i="1"/>
  <c r="O1098" i="1"/>
  <c r="R1097" i="1"/>
  <c r="Q1097" i="1"/>
  <c r="O1097" i="1"/>
  <c r="R1096" i="1"/>
  <c r="Q1096" i="1"/>
  <c r="O1096" i="1"/>
  <c r="G1096" i="1"/>
  <c r="R1095" i="1"/>
  <c r="Q1095" i="1"/>
  <c r="O1095" i="1"/>
  <c r="G1095" i="1"/>
  <c r="R1094" i="1"/>
  <c r="Q1094" i="1"/>
  <c r="O1094" i="1"/>
  <c r="R1093" i="1"/>
  <c r="Q1093" i="1"/>
  <c r="O1093" i="1"/>
  <c r="R1091" i="1"/>
  <c r="Q1091" i="1"/>
  <c r="O1091" i="1"/>
  <c r="R1090" i="1"/>
  <c r="Q1090" i="1"/>
  <c r="O1090" i="1"/>
  <c r="R1089" i="1"/>
  <c r="Q1089" i="1"/>
  <c r="O1089" i="1"/>
  <c r="R1088" i="1"/>
  <c r="Q1088" i="1"/>
  <c r="O1088" i="1"/>
  <c r="N1088" i="1"/>
  <c r="R1087" i="1"/>
  <c r="Q1087" i="1"/>
  <c r="O1087" i="1"/>
  <c r="R1086" i="1"/>
  <c r="Q1086" i="1"/>
  <c r="O1086" i="1"/>
  <c r="G1086" i="1"/>
  <c r="R1085" i="1"/>
  <c r="Q1085" i="1"/>
  <c r="O1085" i="1"/>
  <c r="G1085" i="1"/>
  <c r="R1084" i="1"/>
  <c r="Q1084" i="1"/>
  <c r="O1084" i="1"/>
  <c r="G1084" i="1"/>
  <c r="R1083" i="1"/>
  <c r="Q1083" i="1"/>
  <c r="O1083" i="1"/>
  <c r="G1083" i="1"/>
  <c r="R1082" i="1"/>
  <c r="Q1082" i="1"/>
  <c r="O1082" i="1"/>
  <c r="G1082" i="1"/>
  <c r="N1733" i="1"/>
  <c r="N1685" i="1"/>
  <c r="N1637" i="1"/>
  <c r="N1560" i="1"/>
  <c r="N1316" i="1"/>
  <c r="N1305" i="1"/>
  <c r="N1294" i="1"/>
  <c r="N1284" i="1"/>
  <c r="N1273" i="1"/>
  <c r="N1262" i="1"/>
  <c r="N1789" i="1"/>
  <c r="N1770" i="1"/>
  <c r="N1751" i="1"/>
  <c r="N1741" i="1"/>
  <c r="N1722" i="1"/>
  <c r="N1703" i="1"/>
  <c r="N1693" i="1"/>
  <c r="N1674" i="1"/>
  <c r="N1645" i="1"/>
  <c r="N1626" i="1"/>
  <c r="N1607" i="1"/>
  <c r="N1597" i="1"/>
  <c r="N1578" i="1"/>
  <c r="N1559" i="1"/>
  <c r="N1549" i="1"/>
  <c r="N1539" i="1"/>
  <c r="N1530" i="1"/>
  <c r="N1511" i="1"/>
  <c r="N1501" i="1"/>
  <c r="N1482" i="1"/>
  <c r="N1463" i="1"/>
  <c r="N1453" i="1"/>
  <c r="N1434" i="1"/>
  <c r="N1415" i="1"/>
  <c r="N1405" i="1"/>
  <c r="N1376" i="1"/>
  <c r="N1366" i="1"/>
  <c r="N1356" i="1"/>
  <c r="N1346" i="1"/>
  <c r="N1336" i="1"/>
  <c r="N1325" i="1"/>
  <c r="N1304" i="1"/>
  <c r="N1293" i="1"/>
  <c r="N1261" i="1"/>
  <c r="N1240" i="1"/>
  <c r="N1229" i="1"/>
  <c r="N1218" i="1"/>
  <c r="N1115" i="1"/>
  <c r="N1104" i="1"/>
  <c r="N1723" i="1"/>
  <c r="N1579" i="1"/>
  <c r="N1550" i="1"/>
  <c r="N1512" i="1"/>
  <c r="N1483" i="1"/>
  <c r="N1435" i="1"/>
  <c r="N1397" i="1"/>
  <c r="N1337" i="1"/>
  <c r="N1252" i="1"/>
  <c r="N1781" i="1"/>
  <c r="N1627" i="1"/>
  <c r="N1367" i="1"/>
  <c r="N1105" i="1"/>
  <c r="N1098" i="1"/>
  <c r="N1787" i="1"/>
  <c r="N1777" i="1"/>
  <c r="N1758" i="1"/>
  <c r="N1739" i="1"/>
  <c r="N1729" i="1"/>
  <c r="N1710" i="1"/>
  <c r="N1691" i="1"/>
  <c r="N1681" i="1"/>
  <c r="N1662" i="1"/>
  <c r="N1643" i="1"/>
  <c r="N1633" i="1"/>
  <c r="N1614" i="1"/>
  <c r="N1595" i="1"/>
  <c r="N1585" i="1"/>
  <c r="N1566" i="1"/>
  <c r="N1556" i="1"/>
  <c r="N1547" i="1"/>
  <c r="N1537" i="1"/>
  <c r="N1518" i="1"/>
  <c r="N1499" i="1"/>
  <c r="N1489" i="1"/>
  <c r="N1479" i="1"/>
  <c r="N1470" i="1"/>
  <c r="N1451" i="1"/>
  <c r="N1441" i="1"/>
  <c r="N1422" i="1"/>
  <c r="N1412" i="1"/>
  <c r="N1403" i="1"/>
  <c r="N1393" i="1"/>
  <c r="N1383" i="1"/>
  <c r="N1373" i="1"/>
  <c r="N1363" i="1"/>
  <c r="N1353" i="1"/>
  <c r="N1343" i="1"/>
  <c r="N1333" i="1"/>
  <c r="N1322" i="1"/>
  <c r="N1312" i="1"/>
  <c r="N1301" i="1"/>
  <c r="N1290" i="1"/>
  <c r="N1280" i="1"/>
  <c r="N1269" i="1"/>
  <c r="N1258" i="1"/>
  <c r="N1248" i="1"/>
  <c r="N1237" i="1"/>
  <c r="N1226" i="1"/>
  <c r="N1216" i="1"/>
  <c r="N1112" i="1"/>
  <c r="N1101" i="1"/>
  <c r="N1704" i="1"/>
  <c r="N1675" i="1"/>
  <c r="N1656" i="1"/>
  <c r="N1608" i="1"/>
  <c r="N1445" i="1"/>
  <c r="N1406" i="1"/>
  <c r="N1347" i="1"/>
  <c r="N1220" i="1"/>
  <c r="N1090" i="1"/>
  <c r="N1776" i="1"/>
  <c r="N1757" i="1"/>
  <c r="N1747" i="1"/>
  <c r="N1728" i="1"/>
  <c r="N1709" i="1"/>
  <c r="N1699" i="1"/>
  <c r="N1680" i="1"/>
  <c r="N1661" i="1"/>
  <c r="N1651" i="1"/>
  <c r="N1641" i="1"/>
  <c r="N1632" i="1"/>
  <c r="N1613" i="1"/>
  <c r="N1603" i="1"/>
  <c r="N1584" i="1"/>
  <c r="N1565" i="1"/>
  <c r="N1555" i="1"/>
  <c r="N1545" i="1"/>
  <c r="N1536" i="1"/>
  <c r="N1517" i="1"/>
  <c r="N1507" i="1"/>
  <c r="N1488" i="1"/>
  <c r="N1469" i="1"/>
  <c r="N1459" i="1"/>
  <c r="N1440" i="1"/>
  <c r="N1421" i="1"/>
  <c r="N1411" i="1"/>
  <c r="N1401" i="1"/>
  <c r="N1392" i="1"/>
  <c r="N1382" i="1"/>
  <c r="N1372" i="1"/>
  <c r="N1362" i="1"/>
  <c r="N1352" i="1"/>
  <c r="N1342" i="1"/>
  <c r="N1332" i="1"/>
  <c r="N1321" i="1"/>
  <c r="N1310" i="1"/>
  <c r="N1300" i="1"/>
  <c r="N1289" i="1"/>
  <c r="N1278" i="1"/>
  <c r="N1268" i="1"/>
  <c r="N1257" i="1"/>
  <c r="N1246" i="1"/>
  <c r="N1236" i="1"/>
  <c r="N1225" i="1"/>
  <c r="N1121" i="1"/>
  <c r="N1111" i="1"/>
  <c r="N1589" i="1"/>
  <c r="N1541" i="1"/>
  <c r="N1473" i="1"/>
  <c r="N1377" i="1"/>
  <c r="N1116" i="1"/>
  <c r="N1089" i="1"/>
  <c r="N1775" i="1"/>
  <c r="N1765" i="1"/>
  <c r="N1746" i="1"/>
  <c r="N1727" i="1"/>
  <c r="N1717" i="1"/>
  <c r="N1698" i="1"/>
  <c r="N1679" i="1"/>
  <c r="N1669" i="1"/>
  <c r="N1659" i="1"/>
  <c r="N1650" i="1"/>
  <c r="N1631" i="1"/>
  <c r="N1621" i="1"/>
  <c r="N1602" i="1"/>
  <c r="N1583" i="1"/>
  <c r="N1573" i="1"/>
  <c r="N1563" i="1"/>
  <c r="N1554" i="1"/>
  <c r="N1535" i="1"/>
  <c r="N1525" i="1"/>
  <c r="N1506" i="1"/>
  <c r="N1487" i="1"/>
  <c r="N1477" i="1"/>
  <c r="N1467" i="1"/>
  <c r="N1458" i="1"/>
  <c r="N1429" i="1"/>
  <c r="N1410" i="1"/>
  <c r="N1391" i="1"/>
  <c r="N1381" i="1"/>
  <c r="N1371" i="1"/>
  <c r="N1361" i="1"/>
  <c r="N1351" i="1"/>
  <c r="N1341" i="1"/>
  <c r="N1320" i="1"/>
  <c r="N1309" i="1"/>
  <c r="N1288" i="1"/>
  <c r="N1277" i="1"/>
  <c r="N1256" i="1"/>
  <c r="N1245" i="1"/>
  <c r="N1120" i="1"/>
  <c r="N1109" i="1"/>
  <c r="N1752" i="1"/>
  <c r="N1646" i="1"/>
  <c r="N1464" i="1"/>
  <c r="N1387" i="1"/>
  <c r="N1241" i="1"/>
  <c r="N1771" i="1"/>
  <c r="N1531" i="1"/>
  <c r="N1493" i="1"/>
  <c r="N1416" i="1"/>
  <c r="N1357" i="1"/>
  <c r="N1230" i="1"/>
  <c r="N1782" i="1"/>
  <c r="N1763" i="1"/>
  <c r="N1753" i="1"/>
  <c r="N1734" i="1"/>
  <c r="N1715" i="1"/>
  <c r="N1705" i="1"/>
  <c r="N1686" i="1"/>
  <c r="N1667" i="1"/>
  <c r="N1657" i="1"/>
  <c r="N1647" i="1"/>
  <c r="N1638" i="1"/>
  <c r="N1619" i="1"/>
  <c r="N1609" i="1"/>
  <c r="N1590" i="1"/>
  <c r="N1571" i="1"/>
  <c r="N1561" i="1"/>
  <c r="N1551" i="1"/>
  <c r="N1542" i="1"/>
  <c r="N1523" i="1"/>
  <c r="N1513" i="1"/>
  <c r="N1494" i="1"/>
  <c r="N1484" i="1"/>
  <c r="N1475" i="1"/>
  <c r="N1465" i="1"/>
  <c r="N1446" i="1"/>
  <c r="N1427" i="1"/>
  <c r="N1417" i="1"/>
  <c r="N1407" i="1"/>
  <c r="N1398" i="1"/>
  <c r="N1388" i="1"/>
  <c r="N1378" i="1"/>
  <c r="N1368" i="1"/>
  <c r="N1358" i="1"/>
  <c r="N1348" i="1"/>
  <c r="N1338" i="1"/>
  <c r="N1328" i="1"/>
  <c r="N1317" i="1"/>
  <c r="N1306" i="1"/>
  <c r="N1296" i="1"/>
  <c r="N1285" i="1"/>
  <c r="N1274" i="1"/>
  <c r="N1264" i="1"/>
  <c r="N1253" i="1"/>
  <c r="N1242" i="1"/>
  <c r="N1232" i="1"/>
  <c r="N1221" i="1"/>
  <c r="N1117" i="1"/>
  <c r="N1107" i="1"/>
  <c r="T1092" i="1"/>
  <c r="T1207" i="1"/>
  <c r="W1207" i="1"/>
  <c r="T1267" i="1"/>
  <c r="T1237" i="1"/>
  <c r="S1332" i="1"/>
  <c r="S1387" i="1"/>
  <c r="G1143" i="1"/>
  <c r="T1289" i="1"/>
  <c r="T1413" i="1"/>
  <c r="T1340" i="1"/>
  <c r="T1412" i="1"/>
  <c r="T1183" i="1"/>
  <c r="T1266" i="1"/>
  <c r="T1087" i="1"/>
  <c r="S1088" i="1"/>
  <c r="S1285" i="1"/>
  <c r="T1291" i="1"/>
  <c r="S1304" i="1"/>
  <c r="S1568" i="1"/>
  <c r="S1258" i="1"/>
  <c r="T1468" i="1"/>
  <c r="W1468" i="1"/>
  <c r="T1165" i="1"/>
  <c r="S1532" i="1"/>
  <c r="S1628" i="1"/>
  <c r="G1303" i="1"/>
  <c r="T1723" i="1"/>
  <c r="T1781" i="1"/>
  <c r="S1572" i="1"/>
  <c r="S1650" i="1"/>
  <c r="T1650" i="1"/>
  <c r="T1688" i="1"/>
  <c r="S1652" i="1"/>
  <c r="T1758" i="1"/>
  <c r="S1763" i="1"/>
  <c r="S1775" i="1"/>
  <c r="T1786" i="1"/>
  <c r="S1789" i="1"/>
  <c r="G1087" i="1"/>
  <c r="G1100" i="1"/>
  <c r="T1082" i="1"/>
  <c r="T1151" i="1"/>
  <c r="T1191" i="1"/>
  <c r="T1223" i="1"/>
  <c r="S1254" i="1"/>
  <c r="T1269" i="1"/>
  <c r="T1271" i="1"/>
  <c r="W1271" i="1"/>
  <c r="T1302" i="1"/>
  <c r="T1303" i="1"/>
  <c r="T1355" i="1"/>
  <c r="W1355" i="1"/>
  <c r="T1359" i="1"/>
  <c r="S1460" i="1"/>
  <c r="S1523" i="1"/>
  <c r="T1760" i="1"/>
  <c r="T1766" i="1"/>
  <c r="T1745" i="1"/>
  <c r="T1172" i="1"/>
  <c r="S1423" i="1"/>
  <c r="T1528" i="1"/>
  <c r="T1105" i="1"/>
  <c r="S1116" i="1"/>
  <c r="S1121" i="1"/>
  <c r="T1124" i="1"/>
  <c r="T1129" i="1"/>
  <c r="S1218" i="1"/>
  <c r="T1218" i="1"/>
  <c r="T1387" i="1"/>
  <c r="T1108" i="1"/>
  <c r="S1113" i="1"/>
  <c r="G1167" i="1"/>
  <c r="T1168" i="1"/>
  <c r="G1235" i="1"/>
  <c r="G1243" i="1"/>
  <c r="S1244" i="1"/>
  <c r="G1263" i="1"/>
  <c r="S1437" i="1"/>
  <c r="S1602" i="1"/>
  <c r="S1631" i="1"/>
  <c r="T1651" i="1"/>
  <c r="S1670" i="1"/>
  <c r="T1675" i="1"/>
  <c r="T1777" i="1"/>
  <c r="T1780" i="1"/>
  <c r="W1780" i="1"/>
  <c r="T1244" i="1"/>
  <c r="S1269" i="1"/>
  <c r="G1106" i="1"/>
  <c r="G1122" i="1"/>
  <c r="T1131" i="1"/>
  <c r="T1186" i="1"/>
  <c r="T1188" i="1"/>
  <c r="T1190" i="1"/>
  <c r="S1216" i="1"/>
  <c r="S1229" i="1"/>
  <c r="T1239" i="1"/>
  <c r="S1261" i="1"/>
  <c r="T1276" i="1"/>
  <c r="G1311" i="1"/>
  <c r="S1312" i="1"/>
  <c r="T1318" i="1"/>
  <c r="T1335" i="1"/>
  <c r="T1344" i="1"/>
  <c r="G1385" i="1"/>
  <c r="T1420" i="1"/>
  <c r="W1420" i="1"/>
  <c r="S1485" i="1"/>
  <c r="S1509" i="1"/>
  <c r="S1531" i="1"/>
  <c r="T1536" i="1"/>
  <c r="S1545" i="1"/>
  <c r="S1581" i="1"/>
  <c r="T1592" i="1"/>
  <c r="S1658" i="1"/>
  <c r="S1682" i="1"/>
  <c r="T1687" i="1"/>
  <c r="T1707" i="1"/>
  <c r="T1751" i="1"/>
  <c r="T1754" i="1"/>
  <c r="T1086" i="1"/>
  <c r="W1086" i="1"/>
  <c r="S1099" i="1"/>
  <c r="S1101" i="1"/>
  <c r="S1104" i="1"/>
  <c r="T1106" i="1"/>
  <c r="W1106" i="1"/>
  <c r="S1115" i="1"/>
  <c r="S1120" i="1"/>
  <c r="T1158" i="1"/>
  <c r="T1189" i="1"/>
  <c r="S1234" i="1"/>
  <c r="S1238" i="1"/>
  <c r="S1241" i="1"/>
  <c r="T1243" i="1"/>
  <c r="S1290" i="1"/>
  <c r="T1305" i="1"/>
  <c r="G1323" i="1"/>
  <c r="T1345" i="1"/>
  <c r="S1348" i="1"/>
  <c r="T1349" i="1"/>
  <c r="G1360" i="1"/>
  <c r="S1363" i="1"/>
  <c r="S1383" i="1"/>
  <c r="T1383" i="1"/>
  <c r="T1415" i="1"/>
  <c r="S1427" i="1"/>
  <c r="S1497" i="1"/>
  <c r="S1521" i="1"/>
  <c r="T1624" i="1"/>
  <c r="W1624" i="1"/>
  <c r="S1627" i="1"/>
  <c r="T1647" i="1"/>
  <c r="T1669" i="1"/>
  <c r="T1699" i="1"/>
  <c r="T1713" i="1"/>
  <c r="S1724" i="1"/>
  <c r="T1724" i="1"/>
  <c r="S1773" i="1"/>
  <c r="T1773" i="1"/>
  <c r="T1778" i="1"/>
  <c r="G1103" i="1"/>
  <c r="G1283" i="1"/>
  <c r="T1407" i="1"/>
  <c r="S1635" i="1"/>
  <c r="T1670" i="1"/>
  <c r="T1717" i="1"/>
  <c r="T1743" i="1"/>
  <c r="S1102" i="1"/>
  <c r="T1102" i="1"/>
  <c r="S1107" i="1"/>
  <c r="T1123" i="1"/>
  <c r="G1131" i="1"/>
  <c r="T1139" i="1"/>
  <c r="T1144" i="1"/>
  <c r="T1149" i="1"/>
  <c r="T1157" i="1"/>
  <c r="T1159" i="1"/>
  <c r="W1159" i="1"/>
  <c r="T1184" i="1"/>
  <c r="T1213" i="1"/>
  <c r="T1221" i="1"/>
  <c r="S1237" i="1"/>
  <c r="T1238" i="1"/>
  <c r="S1245" i="1"/>
  <c r="S1262" i="1"/>
  <c r="G1267" i="1"/>
  <c r="S1272" i="1"/>
  <c r="S1278" i="1"/>
  <c r="T1288" i="1"/>
  <c r="S1306" i="1"/>
  <c r="S1317" i="1"/>
  <c r="S1330" i="1"/>
  <c r="T1432" i="1"/>
  <c r="W1432" i="1"/>
  <c r="S1436" i="1"/>
  <c r="T1456" i="1"/>
  <c r="S1603" i="1"/>
  <c r="S1668" i="1"/>
  <c r="T1668" i="1"/>
  <c r="T1705" i="1"/>
  <c r="S1716" i="1"/>
  <c r="T1716" i="1"/>
  <c r="T1765" i="1"/>
  <c r="S1781" i="1"/>
  <c r="T1788" i="1"/>
  <c r="T1779" i="1"/>
  <c r="S1779" i="1"/>
  <c r="S1264" i="1"/>
  <c r="G1291" i="1"/>
  <c r="S1394" i="1"/>
  <c r="S1404" i="1"/>
  <c r="T1404" i="1"/>
  <c r="T1410" i="1"/>
  <c r="T1474" i="1"/>
  <c r="W1474" i="1"/>
  <c r="S1487" i="1"/>
  <c r="T1649" i="1"/>
  <c r="T1329" i="1"/>
  <c r="S1329" i="1"/>
  <c r="T1264" i="1"/>
  <c r="T1386" i="1"/>
  <c r="S1410" i="1"/>
  <c r="S1524" i="1"/>
  <c r="T1143" i="1"/>
  <c r="W1143" i="1"/>
  <c r="T1162" i="1"/>
  <c r="T1167" i="1"/>
  <c r="W1167" i="1"/>
  <c r="T1205" i="1"/>
  <c r="G1211" i="1"/>
  <c r="T1242" i="1"/>
  <c r="T1248" i="1"/>
  <c r="T1263" i="1"/>
  <c r="S1282" i="1"/>
  <c r="T1282" i="1"/>
  <c r="S1298" i="1"/>
  <c r="T1298" i="1"/>
  <c r="G1345" i="1"/>
  <c r="S1511" i="1"/>
  <c r="S1520" i="1"/>
  <c r="T1606" i="1"/>
  <c r="W1606" i="1"/>
  <c r="T1642" i="1"/>
  <c r="W1642" i="1"/>
  <c r="S1722" i="1"/>
  <c r="T1722" i="1"/>
  <c r="S1326" i="1"/>
  <c r="T1331" i="1"/>
  <c r="W1331" i="1"/>
  <c r="T1343" i="1"/>
  <c r="S1352" i="1"/>
  <c r="T1352" i="1"/>
  <c r="T1366" i="1"/>
  <c r="G1370" i="1"/>
  <c r="T1371" i="1"/>
  <c r="S1372" i="1"/>
  <c r="S1388" i="1"/>
  <c r="T1400" i="1"/>
  <c r="S1412" i="1"/>
  <c r="S1416" i="1"/>
  <c r="T1416" i="1"/>
  <c r="T1427" i="1"/>
  <c r="S1435" i="1"/>
  <c r="S1449" i="1"/>
  <c r="S1451" i="1"/>
  <c r="S1461" i="1"/>
  <c r="T1486" i="1"/>
  <c r="W1486" i="1"/>
  <c r="S1488" i="1"/>
  <c r="S1507" i="1"/>
  <c r="T1546" i="1"/>
  <c r="W1546" i="1"/>
  <c r="T1552" i="1"/>
  <c r="S1557" i="1"/>
  <c r="S1559" i="1"/>
  <c r="T1564" i="1"/>
  <c r="W1564" i="1"/>
  <c r="T1570" i="1"/>
  <c r="W1570" i="1"/>
  <c r="T1576" i="1"/>
  <c r="W1576" i="1"/>
  <c r="T1588" i="1"/>
  <c r="T1594" i="1"/>
  <c r="W1594" i="1"/>
  <c r="T1600" i="1"/>
  <c r="S1607" i="1"/>
  <c r="T1612" i="1"/>
  <c r="T1630" i="1"/>
  <c r="W1630" i="1"/>
  <c r="T1655" i="1"/>
  <c r="T1667" i="1"/>
  <c r="T1703" i="1"/>
  <c r="S1736" i="1"/>
  <c r="T1736" i="1"/>
  <c r="T1763" i="1"/>
  <c r="T1776" i="1"/>
  <c r="T1782" i="1"/>
  <c r="G1097" i="1"/>
  <c r="G1135" i="1"/>
  <c r="G1319" i="1"/>
  <c r="T1556" i="1"/>
  <c r="S1556" i="1"/>
  <c r="S1673" i="1"/>
  <c r="T1673" i="1"/>
  <c r="T1084" i="1"/>
  <c r="W1084" i="1"/>
  <c r="T1206" i="1"/>
  <c r="S1220" i="1"/>
  <c r="T1287" i="1"/>
  <c r="W1287" i="1"/>
  <c r="S1300" i="1"/>
  <c r="T1300" i="1"/>
  <c r="T1307" i="1"/>
  <c r="S1389" i="1"/>
  <c r="T1389" i="1"/>
  <c r="S1392" i="1"/>
  <c r="T1406" i="1"/>
  <c r="S1418" i="1"/>
  <c r="T1418" i="1"/>
  <c r="T1516" i="1"/>
  <c r="W1516" i="1"/>
  <c r="S1596" i="1"/>
  <c r="S1676" i="1"/>
  <c r="T1676" i="1"/>
  <c r="S1704" i="1"/>
  <c r="T1704" i="1"/>
  <c r="S1712" i="1"/>
  <c r="T1712" i="1"/>
  <c r="S1761" i="1"/>
  <c r="T1761" i="1"/>
  <c r="G1114" i="1"/>
  <c r="G1215" i="1"/>
  <c r="G1231" i="1"/>
  <c r="G1239" i="1"/>
  <c r="T1093" i="1"/>
  <c r="T1104" i="1"/>
  <c r="T1121" i="1"/>
  <c r="T1137" i="1"/>
  <c r="S1224" i="1"/>
  <c r="S1226" i="1"/>
  <c r="T1235" i="1"/>
  <c r="S1236" i="1"/>
  <c r="T1236" i="1"/>
  <c r="S1248" i="1"/>
  <c r="S1252" i="1"/>
  <c r="S1265" i="1"/>
  <c r="S1268" i="1"/>
  <c r="T1272" i="1"/>
  <c r="T1286" i="1"/>
  <c r="G1287" i="1"/>
  <c r="T1290" i="1"/>
  <c r="S1292" i="1"/>
  <c r="S1301" i="1"/>
  <c r="T1306" i="1"/>
  <c r="S1316" i="1"/>
  <c r="T1319" i="1"/>
  <c r="W1319" i="1"/>
  <c r="T1330" i="1"/>
  <c r="T1332" i="1"/>
  <c r="S1339" i="1"/>
  <c r="S1358" i="1"/>
  <c r="S1359" i="1"/>
  <c r="T1448" i="1"/>
  <c r="S1448" i="1"/>
  <c r="S1464" i="1"/>
  <c r="T1496" i="1"/>
  <c r="S1499" i="1"/>
  <c r="S1638" i="1"/>
  <c r="T1658" i="1"/>
  <c r="S1771" i="1"/>
  <c r="T1771" i="1"/>
  <c r="T1789" i="1"/>
  <c r="T1097" i="1"/>
  <c r="T1180" i="1"/>
  <c r="T1262" i="1"/>
  <c r="S1325" i="1"/>
  <c r="T1325" i="1"/>
  <c r="S1337" i="1"/>
  <c r="S1406" i="1"/>
  <c r="S1519" i="1"/>
  <c r="T1657" i="1"/>
  <c r="T1107" i="1"/>
  <c r="T1132" i="1"/>
  <c r="T1150" i="1"/>
  <c r="T1154" i="1"/>
  <c r="T1156" i="1"/>
  <c r="T1176" i="1"/>
  <c r="T1178" i="1"/>
  <c r="T1181" i="1"/>
  <c r="T1194" i="1"/>
  <c r="T1216" i="1"/>
  <c r="S1233" i="1"/>
  <c r="T1233" i="1"/>
  <c r="S1257" i="1"/>
  <c r="T1257" i="1"/>
  <c r="T1327" i="1"/>
  <c r="S1472" i="1"/>
  <c r="T1472" i="1"/>
  <c r="S1533" i="1"/>
  <c r="S1569" i="1"/>
  <c r="S1626" i="1"/>
  <c r="S1686" i="1"/>
  <c r="T1686" i="1"/>
  <c r="S1697" i="1"/>
  <c r="T1697" i="1"/>
  <c r="T1372" i="1"/>
  <c r="S1382" i="1"/>
  <c r="T1384" i="1"/>
  <c r="S1424" i="1"/>
  <c r="S1431" i="1"/>
  <c r="T1440" i="1"/>
  <c r="T1504" i="1"/>
  <c r="T1520" i="1"/>
  <c r="T1572" i="1"/>
  <c r="S1639" i="1"/>
  <c r="T1693" i="1"/>
  <c r="T1700" i="1"/>
  <c r="S1700" i="1"/>
  <c r="S1759" i="1"/>
  <c r="T1759" i="1"/>
  <c r="T1762" i="1"/>
  <c r="T1772" i="1"/>
  <c r="T1790" i="1"/>
  <c r="S1349" i="1"/>
  <c r="S1353" i="1"/>
  <c r="S1366" i="1"/>
  <c r="S1379" i="1"/>
  <c r="T1379" i="1"/>
  <c r="T1405" i="1"/>
  <c r="T1444" i="1"/>
  <c r="S1447" i="1"/>
  <c r="S1452" i="1"/>
  <c r="S1459" i="1"/>
  <c r="S1463" i="1"/>
  <c r="S1471" i="1"/>
  <c r="S1475" i="1"/>
  <c r="S1484" i="1"/>
  <c r="S1495" i="1"/>
  <c r="S1547" i="1"/>
  <c r="S1555" i="1"/>
  <c r="S1580" i="1"/>
  <c r="T1580" i="1"/>
  <c r="T1582" i="1"/>
  <c r="T1584" i="1"/>
  <c r="S1595" i="1"/>
  <c r="S1604" i="1"/>
  <c r="S1616" i="1"/>
  <c r="T1616" i="1"/>
  <c r="S1643" i="1"/>
  <c r="S1656" i="1"/>
  <c r="T1656" i="1"/>
  <c r="S1664" i="1"/>
  <c r="T1685" i="1"/>
  <c r="S1688" i="1"/>
  <c r="S1701" i="1"/>
  <c r="T1701" i="1"/>
  <c r="T1764" i="1"/>
  <c r="T1769" i="1"/>
  <c r="S1769" i="1"/>
  <c r="T1787" i="1"/>
  <c r="T1695" i="1"/>
  <c r="S1710" i="1"/>
  <c r="T1710" i="1"/>
  <c r="S1718" i="1"/>
  <c r="T1731" i="1"/>
  <c r="S1745" i="1"/>
  <c r="S1751" i="1"/>
  <c r="S1767" i="1"/>
  <c r="T1767" i="1"/>
  <c r="T1768" i="1"/>
  <c r="T1775" i="1"/>
  <c r="S1777" i="1"/>
  <c r="S1783" i="1"/>
  <c r="G1259" i="1"/>
  <c r="G1340" i="1"/>
  <c r="G1380" i="1"/>
  <c r="T1715" i="1"/>
  <c r="T1721" i="1"/>
  <c r="S1748" i="1"/>
  <c r="T1748" i="1"/>
  <c r="T1770" i="1"/>
  <c r="T1774" i="1"/>
  <c r="G1147" i="1"/>
  <c r="G1151" i="1"/>
  <c r="G1207" i="1"/>
  <c r="G1279" i="1"/>
  <c r="G1295" i="1"/>
  <c r="G1327" i="1"/>
  <c r="G1118" i="1"/>
  <c r="G1126" i="1"/>
  <c r="G1251" i="1"/>
  <c r="S1399" i="1"/>
  <c r="T1399" i="1"/>
  <c r="T1476" i="1"/>
  <c r="S1476" i="1"/>
  <c r="T1623" i="1"/>
  <c r="S1623" i="1"/>
  <c r="T1640" i="1"/>
  <c r="S1640" i="1"/>
  <c r="S1730" i="1"/>
  <c r="T1730" i="1"/>
  <c r="S1755" i="1"/>
  <c r="T1755" i="1"/>
  <c r="S1791" i="1"/>
  <c r="T1791" i="1"/>
  <c r="S1090" i="1"/>
  <c r="T1090" i="1"/>
  <c r="T1083" i="1"/>
  <c r="T1094" i="1"/>
  <c r="W1094" i="1"/>
  <c r="G1110" i="1"/>
  <c r="T1113" i="1"/>
  <c r="T1138" i="1"/>
  <c r="T1145" i="1"/>
  <c r="G1159" i="1"/>
  <c r="G1191" i="1"/>
  <c r="T1230" i="1"/>
  <c r="T1250" i="1"/>
  <c r="T1265" i="1"/>
  <c r="S1270" i="1"/>
  <c r="T1270" i="1"/>
  <c r="S1273" i="1"/>
  <c r="S1288" i="1"/>
  <c r="T1301" i="1"/>
  <c r="G1331" i="1"/>
  <c r="S1333" i="1"/>
  <c r="T1338" i="1"/>
  <c r="T1544" i="1"/>
  <c r="S1544" i="1"/>
  <c r="S1683" i="1"/>
  <c r="T1683" i="1"/>
  <c r="S1706" i="1"/>
  <c r="T1706" i="1"/>
  <c r="S1719" i="1"/>
  <c r="T1719" i="1"/>
  <c r="S1757" i="1"/>
  <c r="T1757" i="1"/>
  <c r="G1203" i="1"/>
  <c r="S1296" i="1"/>
  <c r="T1296" i="1"/>
  <c r="T1364" i="1"/>
  <c r="S1364" i="1"/>
  <c r="T1116" i="1"/>
  <c r="T1120" i="1"/>
  <c r="T1134" i="1"/>
  <c r="T1136" i="1"/>
  <c r="T1141" i="1"/>
  <c r="T1170" i="1"/>
  <c r="T1204" i="1"/>
  <c r="T1210" i="1"/>
  <c r="G1223" i="1"/>
  <c r="S1230" i="1"/>
  <c r="S1240" i="1"/>
  <c r="T1240" i="1"/>
  <c r="G1247" i="1"/>
  <c r="S1250" i="1"/>
  <c r="T1254" i="1"/>
  <c r="T1268" i="1"/>
  <c r="G1271" i="1"/>
  <c r="T1273" i="1"/>
  <c r="S1289" i="1"/>
  <c r="S1294" i="1"/>
  <c r="T1294" i="1"/>
  <c r="S1305" i="1"/>
  <c r="S1338" i="1"/>
  <c r="S1343" i="1"/>
  <c r="S1354" i="1"/>
  <c r="T1354" i="1"/>
  <c r="S1391" i="1"/>
  <c r="T1391" i="1"/>
  <c r="S1397" i="1"/>
  <c r="T1397" i="1"/>
  <c r="S1508" i="1"/>
  <c r="T1508" i="1"/>
  <c r="T1599" i="1"/>
  <c r="S1599" i="1"/>
  <c r="T1605" i="1"/>
  <c r="S1605" i="1"/>
  <c r="S1665" i="1"/>
  <c r="T1665" i="1"/>
  <c r="S1689" i="1"/>
  <c r="T1689" i="1"/>
  <c r="S1737" i="1"/>
  <c r="T1737" i="1"/>
  <c r="S1739" i="1"/>
  <c r="T1739" i="1"/>
  <c r="S1785" i="1"/>
  <c r="T1785" i="1"/>
  <c r="T1115" i="1"/>
  <c r="T1128" i="1"/>
  <c r="T1140" i="1"/>
  <c r="T1174" i="1"/>
  <c r="G1187" i="1"/>
  <c r="T1198" i="1"/>
  <c r="T1202" i="1"/>
  <c r="T1215" i="1"/>
  <c r="S1221" i="1"/>
  <c r="T1224" i="1"/>
  <c r="T1231" i="1"/>
  <c r="W1231" i="1"/>
  <c r="T1234" i="1"/>
  <c r="T1241" i="1"/>
  <c r="T1245" i="1"/>
  <c r="T1258" i="1"/>
  <c r="T1259" i="1"/>
  <c r="W1259" i="1"/>
  <c r="T1261" i="1"/>
  <c r="S1266" i="1"/>
  <c r="S1281" i="1"/>
  <c r="T1281" i="1"/>
  <c r="S1286" i="1"/>
  <c r="G1299" i="1"/>
  <c r="S1302" i="1"/>
  <c r="S1310" i="1"/>
  <c r="T1317" i="1"/>
  <c r="T1322" i="1"/>
  <c r="S1322" i="1"/>
  <c r="T1425" i="1"/>
  <c r="S1425" i="1"/>
  <c r="T1548" i="1"/>
  <c r="S1548" i="1"/>
  <c r="S1677" i="1"/>
  <c r="T1677" i="1"/>
  <c r="S1344" i="1"/>
  <c r="T1353" i="1"/>
  <c r="G1365" i="1"/>
  <c r="S1369" i="1"/>
  <c r="T1382" i="1"/>
  <c r="S1384" i="1"/>
  <c r="T1385" i="1"/>
  <c r="T1392" i="1"/>
  <c r="S1415" i="1"/>
  <c r="S1440" i="1"/>
  <c r="S1473" i="1"/>
  <c r="T1480" i="1"/>
  <c r="W1480" i="1"/>
  <c r="T1484" i="1"/>
  <c r="T1492" i="1"/>
  <c r="W1492" i="1"/>
  <c r="S1496" i="1"/>
  <c r="T1512" i="1"/>
  <c r="S1512" i="1"/>
  <c r="S1536" i="1"/>
  <c r="T1568" i="1"/>
  <c r="S1584" i="1"/>
  <c r="T1596" i="1"/>
  <c r="T1604" i="1"/>
  <c r="S1653" i="1"/>
  <c r="T1653" i="1"/>
  <c r="T1664" i="1"/>
  <c r="S1381" i="1"/>
  <c r="T1381" i="1"/>
  <c r="S1398" i="1"/>
  <c r="T1398" i="1"/>
  <c r="S1400" i="1"/>
  <c r="T1431" i="1"/>
  <c r="T1498" i="1"/>
  <c r="T1500" i="1"/>
  <c r="S1500" i="1"/>
  <c r="S1579" i="1"/>
  <c r="S1615" i="1"/>
  <c r="S1659" i="1"/>
  <c r="T1659" i="1"/>
  <c r="S1661" i="1"/>
  <c r="T1661" i="1"/>
  <c r="S1662" i="1"/>
  <c r="T1662" i="1"/>
  <c r="T1663" i="1"/>
  <c r="S1679" i="1"/>
  <c r="T1679" i="1"/>
  <c r="S1680" i="1"/>
  <c r="T1680" i="1"/>
  <c r="T1681" i="1"/>
  <c r="S1691" i="1"/>
  <c r="T1691" i="1"/>
  <c r="S1692" i="1"/>
  <c r="T1692" i="1"/>
  <c r="S1709" i="1"/>
  <c r="T1709" i="1"/>
  <c r="S1733" i="1"/>
  <c r="T1733" i="1"/>
  <c r="S1734" i="1"/>
  <c r="T1734" i="1"/>
  <c r="T1095" i="1"/>
  <c r="W1095" i="1"/>
  <c r="T1099" i="1"/>
  <c r="S1105" i="1"/>
  <c r="S1112" i="1"/>
  <c r="T1112" i="1"/>
  <c r="T1114" i="1"/>
  <c r="T1122" i="1"/>
  <c r="W1122" i="1"/>
  <c r="G1139" i="1"/>
  <c r="G1155" i="1"/>
  <c r="T1164" i="1"/>
  <c r="G1163" i="1"/>
  <c r="G1179" i="1"/>
  <c r="G1183" i="1"/>
  <c r="T1212" i="1"/>
  <c r="G1219" i="1"/>
  <c r="S1222" i="1"/>
  <c r="T1226" i="1"/>
  <c r="G1227" i="1"/>
  <c r="T1229" i="1"/>
  <c r="S1242" i="1"/>
  <c r="G1255" i="1"/>
  <c r="G1275" i="1"/>
  <c r="S1276" i="1"/>
  <c r="T1278" i="1"/>
  <c r="T1283" i="1"/>
  <c r="T1285" i="1"/>
  <c r="G1307" i="1"/>
  <c r="S1308" i="1"/>
  <c r="S1314" i="1"/>
  <c r="T1314" i="1"/>
  <c r="G1315" i="1"/>
  <c r="S1318" i="1"/>
  <c r="S1320" i="1"/>
  <c r="S1324" i="1"/>
  <c r="G1335" i="1"/>
  <c r="S1342" i="1"/>
  <c r="G1355" i="1"/>
  <c r="S1361" i="1"/>
  <c r="T1361" i="1"/>
  <c r="S1386" i="1"/>
  <c r="T1394" i="1"/>
  <c r="T1436" i="1"/>
  <c r="T1438" i="1"/>
  <c r="W1438" i="1"/>
  <c r="S1439" i="1"/>
  <c r="T1460" i="1"/>
  <c r="T1462" i="1"/>
  <c r="T1488" i="1"/>
  <c r="T1532" i="1"/>
  <c r="T1534" i="1"/>
  <c r="W1534" i="1"/>
  <c r="S1535" i="1"/>
  <c r="T1540" i="1"/>
  <c r="S1543" i="1"/>
  <c r="T1560" i="1"/>
  <c r="S1560" i="1"/>
  <c r="S1571" i="1"/>
  <c r="S1592" i="1"/>
  <c r="T1628" i="1"/>
  <c r="T1636" i="1"/>
  <c r="W1636" i="1"/>
  <c r="S1649" i="1"/>
  <c r="T1652" i="1"/>
  <c r="S1671" i="1"/>
  <c r="T1671" i="1"/>
  <c r="S1725" i="1"/>
  <c r="T1725" i="1"/>
  <c r="S1727" i="1"/>
  <c r="T1727" i="1"/>
  <c r="G1350" i="1"/>
  <c r="T1363" i="1"/>
  <c r="T1365" i="1"/>
  <c r="W1365" i="1"/>
  <c r="S1371" i="1"/>
  <c r="T1375" i="1"/>
  <c r="W1375" i="1"/>
  <c r="S1405" i="1"/>
  <c r="S1407" i="1"/>
  <c r="S1413" i="1"/>
  <c r="T1423" i="1"/>
  <c r="S1429" i="1"/>
  <c r="T1429" i="1"/>
  <c r="T1450" i="1"/>
  <c r="T1452" i="1"/>
  <c r="T1464" i="1"/>
  <c r="S1483" i="1"/>
  <c r="T1510" i="1"/>
  <c r="W1510" i="1"/>
  <c r="T1522" i="1"/>
  <c r="T1524" i="1"/>
  <c r="T1558" i="1"/>
  <c r="S1567" i="1"/>
  <c r="S1583" i="1"/>
  <c r="S1591" i="1"/>
  <c r="T1602" i="1"/>
  <c r="T1618" i="1"/>
  <c r="S1619" i="1"/>
  <c r="T1626" i="1"/>
  <c r="T1635" i="1"/>
  <c r="T1682" i="1"/>
  <c r="S1694" i="1"/>
  <c r="T1694" i="1"/>
  <c r="S1742" i="1"/>
  <c r="T1742" i="1"/>
  <c r="S1765" i="1"/>
  <c r="T1638" i="1"/>
  <c r="S1647" i="1"/>
  <c r="S1655" i="1"/>
  <c r="S1667" i="1"/>
  <c r="S1674" i="1"/>
  <c r="T1674" i="1"/>
  <c r="S1685" i="1"/>
  <c r="S1698" i="1"/>
  <c r="T1698" i="1"/>
  <c r="S1707" i="1"/>
  <c r="T1711" i="1"/>
  <c r="S1715" i="1"/>
  <c r="T1718" i="1"/>
  <c r="S1746" i="1"/>
  <c r="T1746" i="1"/>
  <c r="S1749" i="1"/>
  <c r="T1749" i="1"/>
  <c r="T1756" i="1"/>
  <c r="T1783" i="1"/>
  <c r="T1784" i="1"/>
  <c r="S1787" i="1"/>
  <c r="S1695" i="1"/>
  <c r="S1703" i="1"/>
  <c r="S1713" i="1"/>
  <c r="S1721" i="1"/>
  <c r="S1728" i="1"/>
  <c r="T1728" i="1"/>
  <c r="S1731" i="1"/>
  <c r="S1740" i="1"/>
  <c r="T1740" i="1"/>
  <c r="S1743" i="1"/>
  <c r="S1752" i="1"/>
  <c r="T1752" i="1"/>
  <c r="T1118" i="1"/>
  <c r="T1148" i="1"/>
  <c r="T1152" i="1"/>
  <c r="T1175" i="1"/>
  <c r="W1175" i="1"/>
  <c r="T1088" i="1"/>
  <c r="T1101" i="1"/>
  <c r="T1103" i="1"/>
  <c r="T1166" i="1"/>
  <c r="T1179" i="1"/>
  <c r="T1085" i="1"/>
  <c r="W1085" i="1"/>
  <c r="T1091" i="1"/>
  <c r="T1096" i="1"/>
  <c r="T1100" i="1"/>
  <c r="T1089" i="1"/>
  <c r="S1089" i="1"/>
  <c r="T1098" i="1"/>
  <c r="S1098" i="1"/>
  <c r="T1111" i="1"/>
  <c r="S1111" i="1"/>
  <c r="T1153" i="1"/>
  <c r="T1171" i="1"/>
  <c r="W1171" i="1"/>
  <c r="T1127" i="1"/>
  <c r="T1142" i="1"/>
  <c r="T1147" i="1"/>
  <c r="W1147" i="1"/>
  <c r="T1193" i="1"/>
  <c r="T1197" i="1"/>
  <c r="T1201" i="1"/>
  <c r="T1220" i="1"/>
  <c r="T1251" i="1"/>
  <c r="W1251" i="1"/>
  <c r="T1256" i="1"/>
  <c r="S1256" i="1"/>
  <c r="T1280" i="1"/>
  <c r="S1280" i="1"/>
  <c r="T1299" i="1"/>
  <c r="W1299" i="1"/>
  <c r="T1309" i="1"/>
  <c r="S1309" i="1"/>
  <c r="T1324" i="1"/>
  <c r="T1334" i="1"/>
  <c r="S1334" i="1"/>
  <c r="T1337" i="1"/>
  <c r="T1347" i="1"/>
  <c r="S1347" i="1"/>
  <c r="S1377" i="1"/>
  <c r="T1377" i="1"/>
  <c r="S1393" i="1"/>
  <c r="T1393" i="1"/>
  <c r="S1442" i="1"/>
  <c r="T1442" i="1"/>
  <c r="T1494" i="1"/>
  <c r="S1494" i="1"/>
  <c r="T1505" i="1"/>
  <c r="S1505" i="1"/>
  <c r="T1527" i="1"/>
  <c r="S1527" i="1"/>
  <c r="T1542" i="1"/>
  <c r="S1542" i="1"/>
  <c r="T1611" i="1"/>
  <c r="S1611" i="1"/>
  <c r="T1617" i="1"/>
  <c r="S1617" i="1"/>
  <c r="T1529" i="1"/>
  <c r="S1529" i="1"/>
  <c r="T1641" i="1"/>
  <c r="S1641" i="1"/>
  <c r="S1108" i="1"/>
  <c r="T1117" i="1"/>
  <c r="S1117" i="1"/>
  <c r="T1146" i="1"/>
  <c r="T1155" i="1"/>
  <c r="T1169" i="1"/>
  <c r="T1173" i="1"/>
  <c r="T1177" i="1"/>
  <c r="T1192" i="1"/>
  <c r="T1195" i="1"/>
  <c r="W1195" i="1"/>
  <c r="T1196" i="1"/>
  <c r="T1199" i="1"/>
  <c r="W1199" i="1"/>
  <c r="T1200" i="1"/>
  <c r="T1203" i="1"/>
  <c r="W1203" i="1"/>
  <c r="T1214" i="1"/>
  <c r="T1222" i="1"/>
  <c r="T1228" i="1"/>
  <c r="S1228" i="1"/>
  <c r="T1246" i="1"/>
  <c r="S1246" i="1"/>
  <c r="T1247" i="1"/>
  <c r="T1249" i="1"/>
  <c r="S1249" i="1"/>
  <c r="T1252" i="1"/>
  <c r="T1274" i="1"/>
  <c r="S1274" i="1"/>
  <c r="T1275" i="1"/>
  <c r="W1275" i="1"/>
  <c r="T1297" i="1"/>
  <c r="S1297" i="1"/>
  <c r="T1304" i="1"/>
  <c r="T1311" i="1"/>
  <c r="W1311" i="1"/>
  <c r="T1316" i="1"/>
  <c r="T1320" i="1"/>
  <c r="T1326" i="1"/>
  <c r="T1339" i="1"/>
  <c r="S1346" i="1"/>
  <c r="T1346" i="1"/>
  <c r="T1370" i="1"/>
  <c r="T1446" i="1"/>
  <c r="S1446" i="1"/>
  <c r="T1457" i="1"/>
  <c r="S1457" i="1"/>
  <c r="T1479" i="1"/>
  <c r="S1479" i="1"/>
  <c r="S1490" i="1"/>
  <c r="T1490" i="1"/>
  <c r="T1553" i="1"/>
  <c r="S1553" i="1"/>
  <c r="T1575" i="1"/>
  <c r="S1575" i="1"/>
  <c r="T1135" i="1"/>
  <c r="T1161" i="1"/>
  <c r="T1187" i="1"/>
  <c r="G1195" i="1"/>
  <c r="G1199" i="1"/>
  <c r="T1209" i="1"/>
  <c r="T1219" i="1"/>
  <c r="W1219" i="1"/>
  <c r="T1225" i="1"/>
  <c r="S1225" i="1"/>
  <c r="T1232" i="1"/>
  <c r="S1232" i="1"/>
  <c r="T1255" i="1"/>
  <c r="W1255" i="1"/>
  <c r="T1279" i="1"/>
  <c r="T1293" i="1"/>
  <c r="S1293" i="1"/>
  <c r="T1313" i="1"/>
  <c r="S1313" i="1"/>
  <c r="T1323" i="1"/>
  <c r="T1336" i="1"/>
  <c r="S1336" i="1"/>
  <c r="S1356" i="1"/>
  <c r="T1356" i="1"/>
  <c r="S1367" i="1"/>
  <c r="T1367" i="1"/>
  <c r="S1373" i="1"/>
  <c r="T1373" i="1"/>
  <c r="T1433" i="1"/>
  <c r="S1433" i="1"/>
  <c r="T1455" i="1"/>
  <c r="S1455" i="1"/>
  <c r="S1466" i="1"/>
  <c r="T1466" i="1"/>
  <c r="T1518" i="1"/>
  <c r="S1518" i="1"/>
  <c r="T1551" i="1"/>
  <c r="S1551" i="1"/>
  <c r="T1566" i="1"/>
  <c r="S1566" i="1"/>
  <c r="T1666" i="1"/>
  <c r="T1109" i="1"/>
  <c r="S1109" i="1"/>
  <c r="T1110" i="1"/>
  <c r="T1119" i="1"/>
  <c r="S1119" i="1"/>
  <c r="T1125" i="1"/>
  <c r="T1126" i="1"/>
  <c r="T1130" i="1"/>
  <c r="T1133" i="1"/>
  <c r="T1160" i="1"/>
  <c r="T1163" i="1"/>
  <c r="W1163" i="1"/>
  <c r="G1171" i="1"/>
  <c r="G1175" i="1"/>
  <c r="T1182" i="1"/>
  <c r="T1185" i="1"/>
  <c r="T1208" i="1"/>
  <c r="T1211" i="1"/>
  <c r="T1217" i="1"/>
  <c r="S1217" i="1"/>
  <c r="T1227" i="1"/>
  <c r="W1227" i="1"/>
  <c r="T1253" i="1"/>
  <c r="S1253" i="1"/>
  <c r="T1260" i="1"/>
  <c r="S1260" i="1"/>
  <c r="T1277" i="1"/>
  <c r="S1277" i="1"/>
  <c r="T1284" i="1"/>
  <c r="S1284" i="1"/>
  <c r="T1292" i="1"/>
  <c r="T1295" i="1"/>
  <c r="W1295" i="1"/>
  <c r="T1308" i="1"/>
  <c r="T1310" i="1"/>
  <c r="T1312" i="1"/>
  <c r="T1315" i="1"/>
  <c r="T1321" i="1"/>
  <c r="S1321" i="1"/>
  <c r="T1328" i="1"/>
  <c r="S1328" i="1"/>
  <c r="T1333" i="1"/>
  <c r="T1341" i="1"/>
  <c r="S1341" i="1"/>
  <c r="T1351" i="1"/>
  <c r="S1351" i="1"/>
  <c r="T1357" i="1"/>
  <c r="S1357" i="1"/>
  <c r="T1470" i="1"/>
  <c r="S1470" i="1"/>
  <c r="T1481" i="1"/>
  <c r="S1481" i="1"/>
  <c r="T1503" i="1"/>
  <c r="S1503" i="1"/>
  <c r="S1514" i="1"/>
  <c r="T1514" i="1"/>
  <c r="T1577" i="1"/>
  <c r="S1577" i="1"/>
  <c r="T1601" i="1"/>
  <c r="S1601" i="1"/>
  <c r="T1342" i="1"/>
  <c r="T1348" i="1"/>
  <c r="T1350" i="1"/>
  <c r="W1350" i="1"/>
  <c r="T1380" i="1"/>
  <c r="S1411" i="1"/>
  <c r="T1411" i="1"/>
  <c r="S1417" i="1"/>
  <c r="T1417" i="1"/>
  <c r="S1421" i="1"/>
  <c r="T1421" i="1"/>
  <c r="T1597" i="1"/>
  <c r="S1597" i="1"/>
  <c r="T1614" i="1"/>
  <c r="S1614" i="1"/>
  <c r="T1644" i="1"/>
  <c r="S1644" i="1"/>
  <c r="T1708" i="1"/>
  <c r="S1729" i="1"/>
  <c r="T1729" i="1"/>
  <c r="S1538" i="1"/>
  <c r="T1538" i="1"/>
  <c r="S1562" i="1"/>
  <c r="T1562" i="1"/>
  <c r="S1586" i="1"/>
  <c r="T1586" i="1"/>
  <c r="T1608" i="1"/>
  <c r="S1608" i="1"/>
  <c r="S1634" i="1"/>
  <c r="T1634" i="1"/>
  <c r="T1362" i="1"/>
  <c r="S1362" i="1"/>
  <c r="T1369" i="1"/>
  <c r="G1375" i="1"/>
  <c r="T1376" i="1"/>
  <c r="S1376" i="1"/>
  <c r="S1395" i="1"/>
  <c r="T1395" i="1"/>
  <c r="S1401" i="1"/>
  <c r="T1401" i="1"/>
  <c r="S1403" i="1"/>
  <c r="T1403" i="1"/>
  <c r="S1409" i="1"/>
  <c r="T1409" i="1"/>
  <c r="T1422" i="1"/>
  <c r="S1422" i="1"/>
  <c r="T1621" i="1"/>
  <c r="S1621" i="1"/>
  <c r="T1629" i="1"/>
  <c r="S1629" i="1"/>
  <c r="S1646" i="1"/>
  <c r="T1646" i="1"/>
  <c r="T1684" i="1"/>
  <c r="W1684" i="1"/>
  <c r="T1714" i="1"/>
  <c r="T1750" i="1"/>
  <c r="T1358" i="1"/>
  <c r="T1360" i="1"/>
  <c r="W1360" i="1"/>
  <c r="T1368" i="1"/>
  <c r="S1368" i="1"/>
  <c r="T1374" i="1"/>
  <c r="S1374" i="1"/>
  <c r="T1378" i="1"/>
  <c r="S1378" i="1"/>
  <c r="S1419" i="1"/>
  <c r="T1419" i="1"/>
  <c r="T1426" i="1"/>
  <c r="W1426" i="1"/>
  <c r="S1430" i="1"/>
  <c r="T1430" i="1"/>
  <c r="T1434" i="1"/>
  <c r="S1434" i="1"/>
  <c r="T1443" i="1"/>
  <c r="S1443" i="1"/>
  <c r="T1445" i="1"/>
  <c r="S1445" i="1"/>
  <c r="S1454" i="1"/>
  <c r="T1454" i="1"/>
  <c r="T1458" i="1"/>
  <c r="S1458" i="1"/>
  <c r="T1467" i="1"/>
  <c r="S1467" i="1"/>
  <c r="T1469" i="1"/>
  <c r="S1469" i="1"/>
  <c r="S1478" i="1"/>
  <c r="T1478" i="1"/>
  <c r="T1482" i="1"/>
  <c r="S1482" i="1"/>
  <c r="T1491" i="1"/>
  <c r="S1491" i="1"/>
  <c r="T1493" i="1"/>
  <c r="S1493" i="1"/>
  <c r="S1502" i="1"/>
  <c r="T1502" i="1"/>
  <c r="T1506" i="1"/>
  <c r="S1506" i="1"/>
  <c r="T1515" i="1"/>
  <c r="S1515" i="1"/>
  <c r="T1517" i="1"/>
  <c r="S1517" i="1"/>
  <c r="S1526" i="1"/>
  <c r="T1526" i="1"/>
  <c r="T1530" i="1"/>
  <c r="S1530" i="1"/>
  <c r="T1539" i="1"/>
  <c r="S1539" i="1"/>
  <c r="T1541" i="1"/>
  <c r="S1541" i="1"/>
  <c r="S1550" i="1"/>
  <c r="T1550" i="1"/>
  <c r="T1554" i="1"/>
  <c r="S1554" i="1"/>
  <c r="T1563" i="1"/>
  <c r="S1563" i="1"/>
  <c r="T1565" i="1"/>
  <c r="S1565" i="1"/>
  <c r="S1574" i="1"/>
  <c r="T1574" i="1"/>
  <c r="T1578" i="1"/>
  <c r="S1578" i="1"/>
  <c r="T1587" i="1"/>
  <c r="S1587" i="1"/>
  <c r="T1590" i="1"/>
  <c r="S1590" i="1"/>
  <c r="T1593" i="1"/>
  <c r="S1593" i="1"/>
  <c r="S1598" i="1"/>
  <c r="T1598" i="1"/>
  <c r="T1632" i="1"/>
  <c r="S1632" i="1"/>
  <c r="T1660" i="1"/>
  <c r="T1690" i="1"/>
  <c r="W1690" i="1"/>
  <c r="S1428" i="1"/>
  <c r="T1428" i="1"/>
  <c r="T1437" i="1"/>
  <c r="T1441" i="1"/>
  <c r="S1441" i="1"/>
  <c r="T1449" i="1"/>
  <c r="T1453" i="1"/>
  <c r="S1453" i="1"/>
  <c r="T1461" i="1"/>
  <c r="T1465" i="1"/>
  <c r="S1465" i="1"/>
  <c r="T1473" i="1"/>
  <c r="T1477" i="1"/>
  <c r="S1477" i="1"/>
  <c r="T1485" i="1"/>
  <c r="T1489" i="1"/>
  <c r="S1489" i="1"/>
  <c r="T1497" i="1"/>
  <c r="T1501" i="1"/>
  <c r="S1501" i="1"/>
  <c r="T1509" i="1"/>
  <c r="T1513" i="1"/>
  <c r="S1513" i="1"/>
  <c r="T1521" i="1"/>
  <c r="T1525" i="1"/>
  <c r="S1525" i="1"/>
  <c r="T1533" i="1"/>
  <c r="T1537" i="1"/>
  <c r="S1537" i="1"/>
  <c r="T1545" i="1"/>
  <c r="T1549" i="1"/>
  <c r="S1549" i="1"/>
  <c r="T1557" i="1"/>
  <c r="T1561" i="1"/>
  <c r="S1561" i="1"/>
  <c r="T1569" i="1"/>
  <c r="T1573" i="1"/>
  <c r="S1573" i="1"/>
  <c r="T1581" i="1"/>
  <c r="T1585" i="1"/>
  <c r="S1585" i="1"/>
  <c r="S1610" i="1"/>
  <c r="T1610" i="1"/>
  <c r="T1620" i="1"/>
  <c r="S1620" i="1"/>
  <c r="S1622" i="1"/>
  <c r="T1622" i="1"/>
  <c r="T1637" i="1"/>
  <c r="S1637" i="1"/>
  <c r="T1645" i="1"/>
  <c r="S1645" i="1"/>
  <c r="T1654" i="1"/>
  <c r="T1678" i="1"/>
  <c r="T1702" i="1"/>
  <c r="W1702" i="1"/>
  <c r="T1726" i="1"/>
  <c r="W1726" i="1"/>
  <c r="S1753" i="1"/>
  <c r="T1753" i="1"/>
  <c r="T1439" i="1"/>
  <c r="T1451" i="1"/>
  <c r="T1463" i="1"/>
  <c r="T1475" i="1"/>
  <c r="T1487" i="1"/>
  <c r="T1499" i="1"/>
  <c r="T1511" i="1"/>
  <c r="T1523" i="1"/>
  <c r="T1535" i="1"/>
  <c r="T1547" i="1"/>
  <c r="T1559" i="1"/>
  <c r="T1571" i="1"/>
  <c r="T1583" i="1"/>
  <c r="T1589" i="1"/>
  <c r="S1589" i="1"/>
  <c r="T1609" i="1"/>
  <c r="S1609" i="1"/>
  <c r="T1613" i="1"/>
  <c r="S1613" i="1"/>
  <c r="T1625" i="1"/>
  <c r="S1625" i="1"/>
  <c r="T1633" i="1"/>
  <c r="S1633" i="1"/>
  <c r="T1648" i="1"/>
  <c r="T1672" i="1"/>
  <c r="W1672" i="1"/>
  <c r="T1696" i="1"/>
  <c r="T1720" i="1"/>
  <c r="W1720" i="1"/>
  <c r="S1735" i="1"/>
  <c r="T1735" i="1"/>
  <c r="T1744" i="1"/>
  <c r="W1744" i="1"/>
  <c r="T1595" i="1"/>
  <c r="T1607" i="1"/>
  <c r="T1619" i="1"/>
  <c r="T1631" i="1"/>
  <c r="T1643" i="1"/>
  <c r="T1732" i="1"/>
  <c r="S1741" i="1"/>
  <c r="T1741" i="1"/>
  <c r="S1651" i="1"/>
  <c r="S1657" i="1"/>
  <c r="S1663" i="1"/>
  <c r="S1669" i="1"/>
  <c r="S1675" i="1"/>
  <c r="S1681" i="1"/>
  <c r="S1687" i="1"/>
  <c r="S1693" i="1"/>
  <c r="S1699" i="1"/>
  <c r="S1705" i="1"/>
  <c r="S1711" i="1"/>
  <c r="S1717" i="1"/>
  <c r="S1723" i="1"/>
  <c r="T1738" i="1"/>
  <c r="S1747" i="1"/>
  <c r="T1747" i="1"/>
  <c r="T1388" i="1"/>
  <c r="T1390" i="1"/>
  <c r="T1396" i="1"/>
  <c r="W1396" i="1"/>
  <c r="T1402" i="1"/>
  <c r="T1408" i="1"/>
  <c r="T1414" i="1"/>
  <c r="T1424" i="1"/>
  <c r="T1435" i="1"/>
  <c r="T1447" i="1"/>
  <c r="T1459" i="1"/>
  <c r="T1471" i="1"/>
  <c r="T1483" i="1"/>
  <c r="T1495" i="1"/>
  <c r="T1507" i="1"/>
  <c r="T1519" i="1"/>
  <c r="T1531" i="1"/>
  <c r="T1543" i="1"/>
  <c r="T1555" i="1"/>
  <c r="T1567" i="1"/>
  <c r="T1579" i="1"/>
  <c r="T1591" i="1"/>
  <c r="T1603" i="1"/>
  <c r="T1615" i="1"/>
  <c r="T1627" i="1"/>
  <c r="T1639" i="1"/>
  <c r="S1754" i="1"/>
  <c r="S1758" i="1"/>
  <c r="S1760" i="1"/>
  <c r="S1764" i="1"/>
  <c r="S1766" i="1"/>
  <c r="S1770" i="1"/>
  <c r="S1772" i="1"/>
  <c r="S1776" i="1"/>
  <c r="S1778" i="1"/>
  <c r="S1782" i="1"/>
  <c r="S1784" i="1"/>
  <c r="S1788" i="1"/>
  <c r="S1790" i="1"/>
  <c r="V1407" i="1"/>
  <c r="V1406" i="1"/>
  <c r="V1405" i="1"/>
  <c r="V1404" i="1"/>
  <c r="V1403" i="1"/>
  <c r="Y1402" i="1"/>
  <c r="X1402" i="1"/>
  <c r="V1415" i="1"/>
  <c r="V1419" i="1"/>
  <c r="V1416" i="1"/>
  <c r="X1414" i="1"/>
  <c r="V1417" i="1"/>
  <c r="Y1414" i="1"/>
  <c r="V1418" i="1"/>
  <c r="V1393" i="1"/>
  <c r="V1391" i="1"/>
  <c r="Y1390" i="1"/>
  <c r="V1394" i="1"/>
  <c r="X1390" i="1"/>
  <c r="V1395" i="1"/>
  <c r="V1392" i="1"/>
  <c r="V1739" i="1"/>
  <c r="V1742" i="1"/>
  <c r="Y1738" i="1"/>
  <c r="V1741" i="1"/>
  <c r="V1743" i="1"/>
  <c r="X1738" i="1"/>
  <c r="V1740" i="1"/>
  <c r="Y1732" i="1"/>
  <c r="V1737" i="1"/>
  <c r="V1734" i="1"/>
  <c r="V1736" i="1"/>
  <c r="X1732" i="1"/>
  <c r="V1735" i="1"/>
  <c r="V1733" i="1"/>
  <c r="V1652" i="1"/>
  <c r="Y1648" i="1"/>
  <c r="X1648" i="1"/>
  <c r="V1650" i="1"/>
  <c r="V1649" i="1"/>
  <c r="V1653" i="1"/>
  <c r="V1651" i="1"/>
  <c r="V1683" i="1"/>
  <c r="V1682" i="1"/>
  <c r="V1681" i="1"/>
  <c r="V1680" i="1"/>
  <c r="V1679" i="1"/>
  <c r="Y1678" i="1"/>
  <c r="X1678" i="1"/>
  <c r="V1753" i="1"/>
  <c r="V1751" i="1"/>
  <c r="V1755" i="1"/>
  <c r="V1752" i="1"/>
  <c r="X1750" i="1"/>
  <c r="Y1750" i="1"/>
  <c r="V1754" i="1"/>
  <c r="V1214" i="1"/>
  <c r="V1213" i="1"/>
  <c r="V1212" i="1"/>
  <c r="Y1211" i="1"/>
  <c r="X1211" i="1"/>
  <c r="V1128" i="1"/>
  <c r="Y1126" i="1"/>
  <c r="V1127" i="1"/>
  <c r="V1130" i="1"/>
  <c r="X1126" i="1"/>
  <c r="V1129" i="1"/>
  <c r="V1671" i="1"/>
  <c r="V1669" i="1"/>
  <c r="X1666" i="1"/>
  <c r="V1668" i="1"/>
  <c r="Y1666" i="1"/>
  <c r="V1670" i="1"/>
  <c r="V1667" i="1"/>
  <c r="X1279" i="1"/>
  <c r="V1282" i="1"/>
  <c r="Y1279" i="1"/>
  <c r="V1280" i="1"/>
  <c r="V1281" i="1"/>
  <c r="X1135" i="1"/>
  <c r="V1138" i="1"/>
  <c r="V1136" i="1"/>
  <c r="V1137" i="1"/>
  <c r="Y1135" i="1"/>
  <c r="V1250" i="1"/>
  <c r="X1247" i="1"/>
  <c r="Y1247" i="1"/>
  <c r="V1249" i="1"/>
  <c r="V1248" i="1"/>
  <c r="V1157" i="1"/>
  <c r="X1155" i="1"/>
  <c r="V1156" i="1"/>
  <c r="V1158" i="1"/>
  <c r="Y1155" i="1"/>
  <c r="V1102" i="1"/>
  <c r="V1101" i="1"/>
  <c r="X1100" i="1"/>
  <c r="Y1100" i="1"/>
  <c r="V1181" i="1"/>
  <c r="X1179" i="1"/>
  <c r="V1180" i="1"/>
  <c r="V1182" i="1"/>
  <c r="Y1179" i="1"/>
  <c r="V1120" i="1"/>
  <c r="Y1118" i="1"/>
  <c r="V1121" i="1"/>
  <c r="X1118" i="1"/>
  <c r="V1119" i="1"/>
  <c r="V1761" i="1"/>
  <c r="V1757" i="1"/>
  <c r="V1758" i="1"/>
  <c r="Y1756" i="1"/>
  <c r="V1760" i="1"/>
  <c r="X1756" i="1"/>
  <c r="V1759" i="1"/>
  <c r="Y1558" i="1"/>
  <c r="V1563" i="1"/>
  <c r="V1559" i="1"/>
  <c r="V1562" i="1"/>
  <c r="V1560" i="1"/>
  <c r="X1558" i="1"/>
  <c r="V1561" i="1"/>
  <c r="V1286" i="1"/>
  <c r="V1284" i="1"/>
  <c r="V1285" i="1"/>
  <c r="X1283" i="1"/>
  <c r="Y1283" i="1"/>
  <c r="X1114" i="1"/>
  <c r="V1115" i="1"/>
  <c r="V1117" i="1"/>
  <c r="Y1114" i="1"/>
  <c r="V1116" i="1"/>
  <c r="X1498" i="1"/>
  <c r="V1503" i="1"/>
  <c r="V1499" i="1"/>
  <c r="V1500" i="1"/>
  <c r="V1501" i="1"/>
  <c r="Y1498" i="1"/>
  <c r="V1502" i="1"/>
  <c r="V1389" i="1"/>
  <c r="X1385" i="1"/>
  <c r="V1388" i="1"/>
  <c r="Y1385" i="1"/>
  <c r="V1386" i="1"/>
  <c r="V1387" i="1"/>
  <c r="Y1083" i="1"/>
  <c r="X1083" i="1"/>
  <c r="V1779" i="1"/>
  <c r="V1777" i="1"/>
  <c r="X1774" i="1"/>
  <c r="Y1774" i="1"/>
  <c r="V1776" i="1"/>
  <c r="V1778" i="1"/>
  <c r="V1775" i="1"/>
  <c r="V1773" i="1"/>
  <c r="V1769" i="1"/>
  <c r="V1772" i="1"/>
  <c r="V1770" i="1"/>
  <c r="X1768" i="1"/>
  <c r="V1771" i="1"/>
  <c r="Y1768" i="1"/>
  <c r="X1444" i="1"/>
  <c r="V1448" i="1"/>
  <c r="Y1444" i="1"/>
  <c r="V1449" i="1"/>
  <c r="V1445" i="1"/>
  <c r="V1447" i="1"/>
  <c r="V1446" i="1"/>
  <c r="V1766" i="1"/>
  <c r="V1763" i="1"/>
  <c r="V1767" i="1"/>
  <c r="Y1762" i="1"/>
  <c r="V1765" i="1"/>
  <c r="X1762" i="1"/>
  <c r="V1764" i="1"/>
  <c r="V1330" i="1"/>
  <c r="Y1327" i="1"/>
  <c r="V1328" i="1"/>
  <c r="X1327" i="1"/>
  <c r="V1329" i="1"/>
  <c r="V1237" i="1"/>
  <c r="X1235" i="1"/>
  <c r="V1236" i="1"/>
  <c r="V1238" i="1"/>
  <c r="Y1235" i="1"/>
  <c r="Y1093" i="1"/>
  <c r="X1093" i="1"/>
  <c r="V1613" i="1"/>
  <c r="V1616" i="1"/>
  <c r="V1614" i="1"/>
  <c r="V1617" i="1"/>
  <c r="Y1612" i="1"/>
  <c r="V1615" i="1"/>
  <c r="X1612" i="1"/>
  <c r="Y1588" i="1"/>
  <c r="V1593" i="1"/>
  <c r="V1590" i="1"/>
  <c r="V1592" i="1"/>
  <c r="X1588" i="1"/>
  <c r="V1591" i="1"/>
  <c r="V1589" i="1"/>
  <c r="V1265" i="1"/>
  <c r="Y1263" i="1"/>
  <c r="V1266" i="1"/>
  <c r="V1264" i="1"/>
  <c r="X1263" i="1"/>
  <c r="V1457" i="1"/>
  <c r="V1460" i="1"/>
  <c r="V1461" i="1"/>
  <c r="X1456" i="1"/>
  <c r="V1458" i="1"/>
  <c r="Y1456" i="1"/>
  <c r="V1459" i="1"/>
  <c r="V1240" i="1"/>
  <c r="Y1239" i="1"/>
  <c r="V1241" i="1"/>
  <c r="V1242" i="1"/>
  <c r="X1239" i="1"/>
  <c r="X1303" i="1"/>
  <c r="V1305" i="1"/>
  <c r="V1304" i="1"/>
  <c r="V1306" i="1"/>
  <c r="Y1303" i="1"/>
  <c r="X1082" i="1"/>
  <c r="Y1082" i="1"/>
  <c r="V1791" i="1"/>
  <c r="V1788" i="1"/>
  <c r="X1786" i="1"/>
  <c r="V1790" i="1"/>
  <c r="V1787" i="1"/>
  <c r="V1789" i="1"/>
  <c r="Y1786" i="1"/>
  <c r="Y1291" i="1"/>
  <c r="V1293" i="1"/>
  <c r="X1291" i="1"/>
  <c r="V1294" i="1"/>
  <c r="V1292" i="1"/>
  <c r="V1344" i="1"/>
  <c r="V1343" i="1"/>
  <c r="V1342" i="1"/>
  <c r="V1341" i="1"/>
  <c r="Y1340" i="1"/>
  <c r="X1340" i="1"/>
  <c r="Y1092" i="1"/>
  <c r="X1092" i="1"/>
  <c r="W1179" i="1"/>
  <c r="W1774" i="1"/>
  <c r="W1588" i="1"/>
  <c r="W1444" i="1"/>
  <c r="W1135" i="1"/>
  <c r="W1291" i="1"/>
  <c r="W1118" i="1"/>
  <c r="W1678" i="1"/>
  <c r="W1786" i="1"/>
  <c r="V1409" i="1"/>
  <c r="V1413" i="1"/>
  <c r="V1410" i="1"/>
  <c r="V1411" i="1"/>
  <c r="Y1408" i="1"/>
  <c r="V1412" i="1"/>
  <c r="X1408" i="1"/>
  <c r="V1724" i="1"/>
  <c r="V1723" i="1"/>
  <c r="V1721" i="1"/>
  <c r="V1725" i="1"/>
  <c r="X1720" i="1"/>
  <c r="Y1720" i="1"/>
  <c r="V1722" i="1"/>
  <c r="V1656" i="1"/>
  <c r="Y1654" i="1"/>
  <c r="V1658" i="1"/>
  <c r="X1654" i="1"/>
  <c r="V1657" i="1"/>
  <c r="V1655" i="1"/>
  <c r="V1659" i="1"/>
  <c r="V1692" i="1"/>
  <c r="Y1690" i="1"/>
  <c r="V1693" i="1"/>
  <c r="X1690" i="1"/>
  <c r="V1694" i="1"/>
  <c r="V1695" i="1"/>
  <c r="V1691" i="1"/>
  <c r="V1429" i="1"/>
  <c r="X1426" i="1"/>
  <c r="V1428" i="1"/>
  <c r="V1430" i="1"/>
  <c r="V1431" i="1"/>
  <c r="Y1426" i="1"/>
  <c r="V1427" i="1"/>
  <c r="V1718" i="1"/>
  <c r="V1716" i="1"/>
  <c r="Y1714" i="1"/>
  <c r="V1719" i="1"/>
  <c r="V1715" i="1"/>
  <c r="V1717" i="1"/>
  <c r="X1714" i="1"/>
  <c r="V1712" i="1"/>
  <c r="V1710" i="1"/>
  <c r="Y1708" i="1"/>
  <c r="X1708" i="1"/>
  <c r="V1711" i="1"/>
  <c r="V1713" i="1"/>
  <c r="V1709" i="1"/>
  <c r="V1230" i="1"/>
  <c r="V1229" i="1"/>
  <c r="V1228" i="1"/>
  <c r="Y1227" i="1"/>
  <c r="X1227" i="1"/>
  <c r="V1111" i="1"/>
  <c r="Y1110" i="1"/>
  <c r="V1113" i="1"/>
  <c r="X1110" i="1"/>
  <c r="V1112" i="1"/>
  <c r="Y1255" i="1"/>
  <c r="V1256" i="1"/>
  <c r="V1257" i="1"/>
  <c r="X1255" i="1"/>
  <c r="V1258" i="1"/>
  <c r="V1373" i="1"/>
  <c r="V1371" i="1"/>
  <c r="X1370" i="1"/>
  <c r="Y1370" i="1"/>
  <c r="V1374" i="1"/>
  <c r="V1372" i="1"/>
  <c r="V1200" i="1"/>
  <c r="V1201" i="1"/>
  <c r="V1202" i="1"/>
  <c r="X1199" i="1"/>
  <c r="Y1199" i="1"/>
  <c r="V1301" i="1"/>
  <c r="Y1299" i="1"/>
  <c r="X1299" i="1"/>
  <c r="V1302" i="1"/>
  <c r="V1300" i="1"/>
  <c r="V1254" i="1"/>
  <c r="Y1251" i="1"/>
  <c r="X1251" i="1"/>
  <c r="V1253" i="1"/>
  <c r="V1252" i="1"/>
  <c r="Y1096" i="1"/>
  <c r="X1096" i="1"/>
  <c r="X1175" i="1"/>
  <c r="V1178" i="1"/>
  <c r="V1176" i="1"/>
  <c r="Y1175" i="1"/>
  <c r="V1177" i="1"/>
  <c r="V1544" i="1"/>
  <c r="V1542" i="1"/>
  <c r="X1540" i="1"/>
  <c r="V1543" i="1"/>
  <c r="Y1540" i="1"/>
  <c r="V1545" i="1"/>
  <c r="V1541" i="1"/>
  <c r="Y1438" i="1"/>
  <c r="V1442" i="1"/>
  <c r="V1440" i="1"/>
  <c r="X1438" i="1"/>
  <c r="V1443" i="1"/>
  <c r="V1441" i="1"/>
  <c r="V1439" i="1"/>
  <c r="X1095" i="1"/>
  <c r="Y1095" i="1"/>
  <c r="V1496" i="1"/>
  <c r="V1494" i="1"/>
  <c r="V1493" i="1"/>
  <c r="V1497" i="1"/>
  <c r="Y1492" i="1"/>
  <c r="V1495" i="1"/>
  <c r="X1492" i="1"/>
  <c r="Y1504" i="1"/>
  <c r="V1507" i="1"/>
  <c r="X1504" i="1"/>
  <c r="V1509" i="1"/>
  <c r="V1505" i="1"/>
  <c r="V1506" i="1"/>
  <c r="V1508" i="1"/>
  <c r="V1309" i="1"/>
  <c r="Y1307" i="1"/>
  <c r="X1307" i="1"/>
  <c r="V1310" i="1"/>
  <c r="V1308" i="1"/>
  <c r="V1290" i="1"/>
  <c r="V1288" i="1"/>
  <c r="Y1287" i="1"/>
  <c r="V1289" i="1"/>
  <c r="X1287" i="1"/>
  <c r="X1084" i="1"/>
  <c r="Y1084" i="1"/>
  <c r="V1581" i="1"/>
  <c r="X1576" i="1"/>
  <c r="V1579" i="1"/>
  <c r="Y1576" i="1"/>
  <c r="V1580" i="1"/>
  <c r="V1577" i="1"/>
  <c r="V1578" i="1"/>
  <c r="V1168" i="1"/>
  <c r="V1169" i="1"/>
  <c r="Y1167" i="1"/>
  <c r="V1170" i="1"/>
  <c r="X1167" i="1"/>
  <c r="V1339" i="1"/>
  <c r="V1337" i="1"/>
  <c r="X1335" i="1"/>
  <c r="V1338" i="1"/>
  <c r="Y1335" i="1"/>
  <c r="V1336" i="1"/>
  <c r="V1785" i="1"/>
  <c r="V1782" i="1"/>
  <c r="Y1780" i="1"/>
  <c r="X1780" i="1"/>
  <c r="V1784" i="1"/>
  <c r="V1781" i="1"/>
  <c r="V1783" i="1"/>
  <c r="V1225" i="1"/>
  <c r="X1223" i="1"/>
  <c r="V1226" i="1"/>
  <c r="V1224" i="1"/>
  <c r="Y1223" i="1"/>
  <c r="W1714" i="1"/>
  <c r="W1126" i="1"/>
  <c r="W1762" i="1"/>
  <c r="W1110" i="1"/>
  <c r="W1732" i="1"/>
  <c r="W1540" i="1"/>
  <c r="W1223" i="1"/>
  <c r="W1750" i="1"/>
  <c r="W1654" i="1"/>
  <c r="W1327" i="1"/>
  <c r="W1239" i="1"/>
  <c r="W1666" i="1"/>
  <c r="W1414" i="1"/>
  <c r="W1612" i="1"/>
  <c r="W1408" i="1"/>
  <c r="W1279" i="1"/>
  <c r="Y1744" i="1"/>
  <c r="V1746" i="1"/>
  <c r="X1744" i="1"/>
  <c r="V1749" i="1"/>
  <c r="V1748" i="1"/>
  <c r="V1745" i="1"/>
  <c r="V1747" i="1"/>
  <c r="V1700" i="1"/>
  <c r="Y1696" i="1"/>
  <c r="V1699" i="1"/>
  <c r="V1697" i="1"/>
  <c r="X1696" i="1"/>
  <c r="V1698" i="1"/>
  <c r="V1701" i="1"/>
  <c r="X1726" i="1"/>
  <c r="V1729" i="1"/>
  <c r="V1727" i="1"/>
  <c r="V1730" i="1"/>
  <c r="Y1726" i="1"/>
  <c r="V1728" i="1"/>
  <c r="V1731" i="1"/>
  <c r="V1665" i="1"/>
  <c r="X1660" i="1"/>
  <c r="V1662" i="1"/>
  <c r="V1663" i="1"/>
  <c r="V1661" i="1"/>
  <c r="V1664" i="1"/>
  <c r="Y1660" i="1"/>
  <c r="Y1360" i="1"/>
  <c r="V1363" i="1"/>
  <c r="V1362" i="1"/>
  <c r="V1364" i="1"/>
  <c r="X1360" i="1"/>
  <c r="V1361" i="1"/>
  <c r="V1687" i="1"/>
  <c r="V1688" i="1"/>
  <c r="V1685" i="1"/>
  <c r="V1689" i="1"/>
  <c r="Y1684" i="1"/>
  <c r="V1686" i="1"/>
  <c r="X1684" i="1"/>
  <c r="V1384" i="1"/>
  <c r="Y1380" i="1"/>
  <c r="V1382" i="1"/>
  <c r="V1381" i="1"/>
  <c r="V1383" i="1"/>
  <c r="X1380" i="1"/>
  <c r="V1326" i="1"/>
  <c r="V1325" i="1"/>
  <c r="V1324" i="1"/>
  <c r="X1323" i="1"/>
  <c r="Y1323" i="1"/>
  <c r="Y1219" i="1"/>
  <c r="V1221" i="1"/>
  <c r="V1220" i="1"/>
  <c r="V1222" i="1"/>
  <c r="X1219" i="1"/>
  <c r="V1190" i="1"/>
  <c r="X1187" i="1"/>
  <c r="V1188" i="1"/>
  <c r="V1189" i="1"/>
  <c r="Y1187" i="1"/>
  <c r="Y1311" i="1"/>
  <c r="V1312" i="1"/>
  <c r="V1313" i="1"/>
  <c r="X1311" i="1"/>
  <c r="V1314" i="1"/>
  <c r="V1278" i="1"/>
  <c r="X1275" i="1"/>
  <c r="V1277" i="1"/>
  <c r="V1276" i="1"/>
  <c r="Y1275" i="1"/>
  <c r="V1148" i="1"/>
  <c r="V1150" i="1"/>
  <c r="Y1147" i="1"/>
  <c r="V1149" i="1"/>
  <c r="X1147" i="1"/>
  <c r="X1091" i="1"/>
  <c r="Y1091" i="1"/>
  <c r="V1104" i="1"/>
  <c r="X1103" i="1"/>
  <c r="V1105" i="1"/>
  <c r="Y1103" i="1"/>
  <c r="V1524" i="1"/>
  <c r="Y1522" i="1"/>
  <c r="V1525" i="1"/>
  <c r="X1522" i="1"/>
  <c r="V1523" i="1"/>
  <c r="V1526" i="1"/>
  <c r="V1527" i="1"/>
  <c r="V1366" i="1"/>
  <c r="V1368" i="1"/>
  <c r="Y1365" i="1"/>
  <c r="X1365" i="1"/>
  <c r="V1369" i="1"/>
  <c r="V1367" i="1"/>
  <c r="V1640" i="1"/>
  <c r="Y1636" i="1"/>
  <c r="V1639" i="1"/>
  <c r="X1636" i="1"/>
  <c r="V1641" i="1"/>
  <c r="V1638" i="1"/>
  <c r="V1637" i="1"/>
  <c r="V1467" i="1"/>
  <c r="V1465" i="1"/>
  <c r="X1462" i="1"/>
  <c r="V1463" i="1"/>
  <c r="V1464" i="1"/>
  <c r="V1466" i="1"/>
  <c r="Y1462" i="1"/>
  <c r="V1262" i="1"/>
  <c r="V1261" i="1"/>
  <c r="V1260" i="1"/>
  <c r="X1259" i="1"/>
  <c r="Y1259" i="1"/>
  <c r="V1217" i="1"/>
  <c r="V1218" i="1"/>
  <c r="Y1215" i="1"/>
  <c r="X1215" i="1"/>
  <c r="V1216" i="1"/>
  <c r="V1098" i="1"/>
  <c r="V1099" i="1"/>
  <c r="X1097" i="1"/>
  <c r="Y1097" i="1"/>
  <c r="V1520" i="1"/>
  <c r="X1516" i="1"/>
  <c r="Y1516" i="1"/>
  <c r="V1521" i="1"/>
  <c r="V1517" i="1"/>
  <c r="V1518" i="1"/>
  <c r="V1519" i="1"/>
  <c r="V1605" i="1"/>
  <c r="V1603" i="1"/>
  <c r="X1600" i="1"/>
  <c r="Y1600" i="1"/>
  <c r="V1601" i="1"/>
  <c r="V1602" i="1"/>
  <c r="V1604" i="1"/>
  <c r="V1572" i="1"/>
  <c r="Y1570" i="1"/>
  <c r="V1571" i="1"/>
  <c r="V1574" i="1"/>
  <c r="V1575" i="1"/>
  <c r="V1573" i="1"/>
  <c r="X1570" i="1"/>
  <c r="V1555" i="1"/>
  <c r="X1552" i="1"/>
  <c r="V1553" i="1"/>
  <c r="V1554" i="1"/>
  <c r="V1557" i="1"/>
  <c r="V1556" i="1"/>
  <c r="Y1552" i="1"/>
  <c r="V1488" i="1"/>
  <c r="V1491" i="1"/>
  <c r="V1490" i="1"/>
  <c r="X1486" i="1"/>
  <c r="Y1486" i="1"/>
  <c r="V1489" i="1"/>
  <c r="V1487" i="1"/>
  <c r="V1334" i="1"/>
  <c r="Y1331" i="1"/>
  <c r="V1332" i="1"/>
  <c r="X1331" i="1"/>
  <c r="V1333" i="1"/>
  <c r="V1646" i="1"/>
  <c r="V1643" i="1"/>
  <c r="V1645" i="1"/>
  <c r="Y1642" i="1"/>
  <c r="V1644" i="1"/>
  <c r="V1647" i="1"/>
  <c r="X1642" i="1"/>
  <c r="Y1474" i="1"/>
  <c r="V1476" i="1"/>
  <c r="X1474" i="1"/>
  <c r="V1477" i="1"/>
  <c r="V1475" i="1"/>
  <c r="V1479" i="1"/>
  <c r="V1478" i="1"/>
  <c r="X1432" i="1"/>
  <c r="V1437" i="1"/>
  <c r="V1434" i="1"/>
  <c r="V1435" i="1"/>
  <c r="Y1432" i="1"/>
  <c r="V1436" i="1"/>
  <c r="V1433" i="1"/>
  <c r="V1162" i="1"/>
  <c r="V1160" i="1"/>
  <c r="Y1159" i="1"/>
  <c r="X1159" i="1"/>
  <c r="V1161" i="1"/>
  <c r="V1142" i="1"/>
  <c r="V1140" i="1"/>
  <c r="X1139" i="1"/>
  <c r="Y1139" i="1"/>
  <c r="V1141" i="1"/>
  <c r="V1348" i="1"/>
  <c r="Y1345" i="1"/>
  <c r="V1349" i="1"/>
  <c r="X1345" i="1"/>
  <c r="V1347" i="1"/>
  <c r="V1346" i="1"/>
  <c r="V1246" i="1"/>
  <c r="X1243" i="1"/>
  <c r="Y1243" i="1"/>
  <c r="V1244" i="1"/>
  <c r="V1245" i="1"/>
  <c r="Y1420" i="1"/>
  <c r="V1422" i="1"/>
  <c r="V1424" i="1"/>
  <c r="V1421" i="1"/>
  <c r="X1420" i="1"/>
  <c r="V1425" i="1"/>
  <c r="V1423" i="1"/>
  <c r="V1532" i="1"/>
  <c r="Y1528" i="1"/>
  <c r="V1530" i="1"/>
  <c r="X1528" i="1"/>
  <c r="V1533" i="1"/>
  <c r="V1531" i="1"/>
  <c r="V1529" i="1"/>
  <c r="Y1271" i="1"/>
  <c r="V1273" i="1"/>
  <c r="V1272" i="1"/>
  <c r="V1274" i="1"/>
  <c r="X1271" i="1"/>
  <c r="V1194" i="1"/>
  <c r="Y1191" i="1"/>
  <c r="X1191" i="1"/>
  <c r="V1192" i="1"/>
  <c r="V1193" i="1"/>
  <c r="V1268" i="1"/>
  <c r="V1269" i="1"/>
  <c r="X1267" i="1"/>
  <c r="V1270" i="1"/>
  <c r="Y1267" i="1"/>
  <c r="W1768" i="1"/>
  <c r="W1462" i="1"/>
  <c r="W1187" i="1"/>
  <c r="W1100" i="1"/>
  <c r="W1345" i="1"/>
  <c r="W1103" i="1"/>
  <c r="W1083" i="1"/>
  <c r="W1402" i="1"/>
  <c r="W1191" i="1"/>
  <c r="W1738" i="1"/>
  <c r="W1558" i="1"/>
  <c r="W1323" i="1"/>
  <c r="W1267" i="1"/>
  <c r="W1093" i="1"/>
  <c r="W1552" i="1"/>
  <c r="W1385" i="1"/>
  <c r="W1340" i="1"/>
  <c r="W1243" i="1"/>
  <c r="W1114" i="1"/>
  <c r="V1401" i="1"/>
  <c r="Y1396" i="1"/>
  <c r="V1397" i="1"/>
  <c r="V1398" i="1"/>
  <c r="V1400" i="1"/>
  <c r="V1399" i="1"/>
  <c r="X1396" i="1"/>
  <c r="V1675" i="1"/>
  <c r="V1673" i="1"/>
  <c r="V1674" i="1"/>
  <c r="X1672" i="1"/>
  <c r="V1677" i="1"/>
  <c r="Y1672" i="1"/>
  <c r="V1676" i="1"/>
  <c r="V1707" i="1"/>
  <c r="V1706" i="1"/>
  <c r="V1705" i="1"/>
  <c r="V1704" i="1"/>
  <c r="V1703" i="1"/>
  <c r="X1702" i="1"/>
  <c r="Y1702" i="1"/>
  <c r="V1352" i="1"/>
  <c r="V1353" i="1"/>
  <c r="X1350" i="1"/>
  <c r="V1354" i="1"/>
  <c r="V1351" i="1"/>
  <c r="Y1350" i="1"/>
  <c r="X1315" i="1"/>
  <c r="V1317" i="1"/>
  <c r="V1316" i="1"/>
  <c r="Y1315" i="1"/>
  <c r="V1318" i="1"/>
  <c r="V1298" i="1"/>
  <c r="V1296" i="1"/>
  <c r="Y1295" i="1"/>
  <c r="V1297" i="1"/>
  <c r="X1295" i="1"/>
  <c r="Y1163" i="1"/>
  <c r="V1165" i="1"/>
  <c r="V1164" i="1"/>
  <c r="V1166" i="1"/>
  <c r="X1163" i="1"/>
  <c r="V1206" i="1"/>
  <c r="Y1203" i="1"/>
  <c r="X1203" i="1"/>
  <c r="V1205" i="1"/>
  <c r="V1204" i="1"/>
  <c r="Y1195" i="1"/>
  <c r="V1197" i="1"/>
  <c r="V1198" i="1"/>
  <c r="X1195" i="1"/>
  <c r="V1196" i="1"/>
  <c r="V1173" i="1"/>
  <c r="Y1171" i="1"/>
  <c r="V1174" i="1"/>
  <c r="X1171" i="1"/>
  <c r="V1172" i="1"/>
  <c r="Y1085" i="1"/>
  <c r="X1085" i="1"/>
  <c r="V1622" i="1"/>
  <c r="V1623" i="1"/>
  <c r="V1619" i="1"/>
  <c r="V1620" i="1"/>
  <c r="Y1618" i="1"/>
  <c r="X1618" i="1"/>
  <c r="V1621" i="1"/>
  <c r="V1515" i="1"/>
  <c r="V1511" i="1"/>
  <c r="V1513" i="1"/>
  <c r="V1512" i="1"/>
  <c r="Y1510" i="1"/>
  <c r="X1510" i="1"/>
  <c r="V1514" i="1"/>
  <c r="Y1450" i="1"/>
  <c r="V1452" i="1"/>
  <c r="X1450" i="1"/>
  <c r="V1454" i="1"/>
  <c r="V1455" i="1"/>
  <c r="V1453" i="1"/>
  <c r="V1451" i="1"/>
  <c r="V1376" i="1"/>
  <c r="V1377" i="1"/>
  <c r="V1378" i="1"/>
  <c r="V1379" i="1"/>
  <c r="X1375" i="1"/>
  <c r="Y1375" i="1"/>
  <c r="V1536" i="1"/>
  <c r="Y1534" i="1"/>
  <c r="V1538" i="1"/>
  <c r="X1534" i="1"/>
  <c r="V1539" i="1"/>
  <c r="V1535" i="1"/>
  <c r="V1537" i="1"/>
  <c r="V1124" i="1"/>
  <c r="Y1122" i="1"/>
  <c r="V1125" i="1"/>
  <c r="X1122" i="1"/>
  <c r="V1123" i="1"/>
  <c r="V1483" i="1"/>
  <c r="V1481" i="1"/>
  <c r="V1485" i="1"/>
  <c r="V1482" i="1"/>
  <c r="Y1480" i="1"/>
  <c r="V1484" i="1"/>
  <c r="X1480" i="1"/>
  <c r="V1232" i="1"/>
  <c r="V1234" i="1"/>
  <c r="X1231" i="1"/>
  <c r="Y1231" i="1"/>
  <c r="V1233" i="1"/>
  <c r="X1094" i="1"/>
  <c r="Y1094" i="1"/>
  <c r="X1582" i="1"/>
  <c r="V1585" i="1"/>
  <c r="V1583" i="1"/>
  <c r="V1587" i="1"/>
  <c r="V1586" i="1"/>
  <c r="V1584" i="1"/>
  <c r="Y1582" i="1"/>
  <c r="V1322" i="1"/>
  <c r="Y1319" i="1"/>
  <c r="V1320" i="1"/>
  <c r="V1321" i="1"/>
  <c r="X1319" i="1"/>
  <c r="X1630" i="1"/>
  <c r="V1635" i="1"/>
  <c r="V1631" i="1"/>
  <c r="V1634" i="1"/>
  <c r="V1632" i="1"/>
  <c r="V1633" i="1"/>
  <c r="Y1630" i="1"/>
  <c r="V1596" i="1"/>
  <c r="V1599" i="1"/>
  <c r="V1597" i="1"/>
  <c r="V1595" i="1"/>
  <c r="X1594" i="1"/>
  <c r="V1598" i="1"/>
  <c r="Y1594" i="1"/>
  <c r="V1565" i="1"/>
  <c r="V1569" i="1"/>
  <c r="V1566" i="1"/>
  <c r="X1564" i="1"/>
  <c r="V1568" i="1"/>
  <c r="Y1564" i="1"/>
  <c r="V1567" i="1"/>
  <c r="V1549" i="1"/>
  <c r="V1547" i="1"/>
  <c r="V1550" i="1"/>
  <c r="Y1546" i="1"/>
  <c r="X1546" i="1"/>
  <c r="V1551" i="1"/>
  <c r="V1548" i="1"/>
  <c r="Y1606" i="1"/>
  <c r="V1609" i="1"/>
  <c r="V1611" i="1"/>
  <c r="V1610" i="1"/>
  <c r="X1606" i="1"/>
  <c r="V1608" i="1"/>
  <c r="V1607" i="1"/>
  <c r="V1145" i="1"/>
  <c r="X1143" i="1"/>
  <c r="Y1143" i="1"/>
  <c r="V1144" i="1"/>
  <c r="V1146" i="1"/>
  <c r="V1627" i="1"/>
  <c r="V1629" i="1"/>
  <c r="Y1624" i="1"/>
  <c r="X1624" i="1"/>
  <c r="V1628" i="1"/>
  <c r="V1626" i="1"/>
  <c r="V1625" i="1"/>
  <c r="V1109" i="1"/>
  <c r="X1106" i="1"/>
  <c r="V1107" i="1"/>
  <c r="Y1106" i="1"/>
  <c r="V1108" i="1"/>
  <c r="Y1086" i="1"/>
  <c r="X1086" i="1"/>
  <c r="V1133" i="1"/>
  <c r="X1131" i="1"/>
  <c r="V1132" i="1"/>
  <c r="V1134" i="1"/>
  <c r="Y1131" i="1"/>
  <c r="V1359" i="1"/>
  <c r="Y1355" i="1"/>
  <c r="V1358" i="1"/>
  <c r="X1355" i="1"/>
  <c r="V1356" i="1"/>
  <c r="V1357" i="1"/>
  <c r="X1151" i="1"/>
  <c r="V1153" i="1"/>
  <c r="V1154" i="1"/>
  <c r="Y1151" i="1"/>
  <c r="V1152" i="1"/>
  <c r="V1471" i="1"/>
  <c r="V1469" i="1"/>
  <c r="V1472" i="1"/>
  <c r="V1473" i="1"/>
  <c r="X1468" i="1"/>
  <c r="V1470" i="1"/>
  <c r="Y1468" i="1"/>
  <c r="V1089" i="1"/>
  <c r="Y1087" i="1"/>
  <c r="X1087" i="1"/>
  <c r="V1090" i="1"/>
  <c r="V1088" i="1"/>
  <c r="X1183" i="1"/>
  <c r="V1186" i="1"/>
  <c r="Y1183" i="1"/>
  <c r="V1184" i="1"/>
  <c r="V1185" i="1"/>
  <c r="X1207" i="1"/>
  <c r="V1208" i="1"/>
  <c r="Y1207" i="1"/>
  <c r="V1209" i="1"/>
  <c r="V1210" i="1"/>
  <c r="W1756" i="1"/>
  <c r="W1660" i="1"/>
  <c r="W1504" i="1"/>
  <c r="W1450" i="1"/>
  <c r="W1235" i="1"/>
  <c r="W1183" i="1"/>
  <c r="W1155" i="1"/>
  <c r="W1091" i="1"/>
  <c r="W1600" i="1"/>
  <c r="W1456" i="1"/>
  <c r="W1370" i="1"/>
  <c r="W1315" i="1"/>
  <c r="W1151" i="1"/>
  <c r="W1097" i="1"/>
  <c r="W1092" i="1"/>
  <c r="W1582" i="1"/>
  <c r="W1283" i="1"/>
  <c r="W1139" i="1"/>
  <c r="W1696" i="1"/>
  <c r="W1618" i="1"/>
  <c r="W1528" i="1"/>
  <c r="W1390" i="1"/>
  <c r="W1307" i="1"/>
  <c r="W1263" i="1"/>
  <c r="W1211" i="1"/>
  <c r="W1131" i="1"/>
  <c r="W1708" i="1"/>
  <c r="W1498" i="1"/>
  <c r="W1380" i="1"/>
  <c r="W1335" i="1"/>
  <c r="W1215" i="1"/>
  <c r="W1096" i="1"/>
  <c r="W1082" i="1"/>
  <c r="W1648" i="1"/>
  <c r="W1522" i="1"/>
  <c r="W1303" i="1"/>
  <c r="W1247" i="1"/>
  <c r="W1087" i="1"/>
  <c r="I1143" i="1"/>
  <c r="I1096" i="1"/>
  <c r="I1092" i="1"/>
  <c r="I1315" i="1"/>
  <c r="I1211" i="1"/>
  <c r="I1179" i="1"/>
  <c r="I1215" i="1"/>
  <c r="I1375" i="1"/>
  <c r="I1106" i="1"/>
  <c r="I1114" i="1"/>
  <c r="I1103" i="1"/>
  <c r="I1203" i="1"/>
  <c r="I1110" i="1"/>
  <c r="I1122" i="1"/>
  <c r="Y1210" i="1"/>
  <c r="X1210" i="1"/>
  <c r="W1210" i="1"/>
  <c r="W1186" i="1"/>
  <c r="Y1186" i="1"/>
  <c r="X1186" i="1"/>
  <c r="W1470" i="1"/>
  <c r="Y1470" i="1"/>
  <c r="X1470" i="1"/>
  <c r="Y1469" i="1"/>
  <c r="W1469" i="1"/>
  <c r="X1469" i="1"/>
  <c r="Y1154" i="1"/>
  <c r="W1154" i="1"/>
  <c r="X1154" i="1"/>
  <c r="Y1356" i="1"/>
  <c r="W1356" i="1"/>
  <c r="X1356" i="1"/>
  <c r="X1359" i="1"/>
  <c r="Y1359" i="1"/>
  <c r="W1359" i="1"/>
  <c r="X1108" i="1"/>
  <c r="W1108" i="1"/>
  <c r="Y1108" i="1"/>
  <c r="X1109" i="1"/>
  <c r="Y1109" i="1"/>
  <c r="W1109" i="1"/>
  <c r="Y1146" i="1"/>
  <c r="W1146" i="1"/>
  <c r="X1146" i="1"/>
  <c r="Y1145" i="1"/>
  <c r="W1145" i="1"/>
  <c r="X1145" i="1"/>
  <c r="Y1610" i="1"/>
  <c r="W1610" i="1"/>
  <c r="X1610" i="1"/>
  <c r="X1548" i="1"/>
  <c r="Y1548" i="1"/>
  <c r="W1548" i="1"/>
  <c r="X1550" i="1"/>
  <c r="Y1550" i="1"/>
  <c r="W1550" i="1"/>
  <c r="W1569" i="1"/>
  <c r="X1569" i="1"/>
  <c r="Y1569" i="1"/>
  <c r="Y1596" i="1"/>
  <c r="W1596" i="1"/>
  <c r="X1596" i="1"/>
  <c r="X1634" i="1"/>
  <c r="Y1634" i="1"/>
  <c r="W1634" i="1"/>
  <c r="Y1322" i="1"/>
  <c r="W1322" i="1"/>
  <c r="X1322" i="1"/>
  <c r="X1587" i="1"/>
  <c r="Y1587" i="1"/>
  <c r="W1587" i="1"/>
  <c r="W1484" i="1"/>
  <c r="X1484" i="1"/>
  <c r="Y1484" i="1"/>
  <c r="W1481" i="1"/>
  <c r="Y1481" i="1"/>
  <c r="X1481" i="1"/>
  <c r="W1125" i="1"/>
  <c r="Y1125" i="1"/>
  <c r="X1125" i="1"/>
  <c r="W1535" i="1"/>
  <c r="X1535" i="1"/>
  <c r="Y1535" i="1"/>
  <c r="X1379" i="1"/>
  <c r="Y1379" i="1"/>
  <c r="W1379" i="1"/>
  <c r="Y1451" i="1"/>
  <c r="X1451" i="1"/>
  <c r="W1451" i="1"/>
  <c r="W1511" i="1"/>
  <c r="X1511" i="1"/>
  <c r="Y1511" i="1"/>
  <c r="X1622" i="1"/>
  <c r="W1622" i="1"/>
  <c r="Y1622" i="1"/>
  <c r="Y1196" i="1"/>
  <c r="W1196" i="1"/>
  <c r="X1196" i="1"/>
  <c r="Y1164" i="1"/>
  <c r="W1164" i="1"/>
  <c r="X1164" i="1"/>
  <c r="Y1297" i="1"/>
  <c r="W1297" i="1"/>
  <c r="X1297" i="1"/>
  <c r="X1318" i="1"/>
  <c r="W1318" i="1"/>
  <c r="Y1318" i="1"/>
  <c r="W1706" i="1"/>
  <c r="Y1706" i="1"/>
  <c r="X1706" i="1"/>
  <c r="Y1677" i="1"/>
  <c r="X1677" i="1"/>
  <c r="W1677" i="1"/>
  <c r="X1675" i="1"/>
  <c r="W1675" i="1"/>
  <c r="Y1675" i="1"/>
  <c r="Y1398" i="1"/>
  <c r="X1398" i="1"/>
  <c r="W1398" i="1"/>
  <c r="X1270" i="1"/>
  <c r="W1270" i="1"/>
  <c r="Y1270" i="1"/>
  <c r="W1193" i="1"/>
  <c r="X1193" i="1"/>
  <c r="Y1193" i="1"/>
  <c r="Y1194" i="1"/>
  <c r="X1194" i="1"/>
  <c r="W1194" i="1"/>
  <c r="X1273" i="1"/>
  <c r="Y1273" i="1"/>
  <c r="W1273" i="1"/>
  <c r="W1533" i="1"/>
  <c r="Y1533" i="1"/>
  <c r="X1533" i="1"/>
  <c r="X1532" i="1"/>
  <c r="W1532" i="1"/>
  <c r="Y1532" i="1"/>
  <c r="Y1421" i="1"/>
  <c r="W1421" i="1"/>
  <c r="X1421" i="1"/>
  <c r="W1245" i="1"/>
  <c r="X1245" i="1"/>
  <c r="Y1245" i="1"/>
  <c r="W1246" i="1"/>
  <c r="X1246" i="1"/>
  <c r="Y1246" i="1"/>
  <c r="Y1349" i="1"/>
  <c r="W1349" i="1"/>
  <c r="X1349" i="1"/>
  <c r="Y1161" i="1"/>
  <c r="X1161" i="1"/>
  <c r="W1161" i="1"/>
  <c r="Y1162" i="1"/>
  <c r="W1162" i="1"/>
  <c r="X1162" i="1"/>
  <c r="W1435" i="1"/>
  <c r="X1435" i="1"/>
  <c r="Y1435" i="1"/>
  <c r="Y1478" i="1"/>
  <c r="X1478" i="1"/>
  <c r="W1478" i="1"/>
  <c r="W1647" i="1"/>
  <c r="Y1647" i="1"/>
  <c r="X1647" i="1"/>
  <c r="Y1643" i="1"/>
  <c r="X1643" i="1"/>
  <c r="W1643" i="1"/>
  <c r="X1332" i="1"/>
  <c r="W1332" i="1"/>
  <c r="Y1332" i="1"/>
  <c r="Y1489" i="1"/>
  <c r="X1489" i="1"/>
  <c r="W1489" i="1"/>
  <c r="Y1491" i="1"/>
  <c r="X1491" i="1"/>
  <c r="W1491" i="1"/>
  <c r="Y1557" i="1"/>
  <c r="X1557" i="1"/>
  <c r="W1557" i="1"/>
  <c r="X1555" i="1"/>
  <c r="W1555" i="1"/>
  <c r="Y1555" i="1"/>
  <c r="W1574" i="1"/>
  <c r="Y1574" i="1"/>
  <c r="X1574" i="1"/>
  <c r="W1604" i="1"/>
  <c r="Y1604" i="1"/>
  <c r="X1604" i="1"/>
  <c r="Y1518" i="1"/>
  <c r="X1518" i="1"/>
  <c r="W1518" i="1"/>
  <c r="X1099" i="1"/>
  <c r="Y1099" i="1"/>
  <c r="W1099" i="1"/>
  <c r="X1638" i="1"/>
  <c r="W1638" i="1"/>
  <c r="Y1638" i="1"/>
  <c r="X1527" i="1"/>
  <c r="W1527" i="1"/>
  <c r="Y1527" i="1"/>
  <c r="Y1525" i="1"/>
  <c r="W1525" i="1"/>
  <c r="X1525" i="1"/>
  <c r="Y1105" i="1"/>
  <c r="W1105" i="1"/>
  <c r="X1105" i="1"/>
  <c r="W1150" i="1"/>
  <c r="Y1150" i="1"/>
  <c r="X1150" i="1"/>
  <c r="W1277" i="1"/>
  <c r="Y1277" i="1"/>
  <c r="X1277" i="1"/>
  <c r="W1190" i="1"/>
  <c r="X1190" i="1"/>
  <c r="Y1190" i="1"/>
  <c r="X1221" i="1"/>
  <c r="W1221" i="1"/>
  <c r="Y1221" i="1"/>
  <c r="Y1324" i="1"/>
  <c r="W1324" i="1"/>
  <c r="X1324" i="1"/>
  <c r="W1383" i="1"/>
  <c r="X1383" i="1"/>
  <c r="Y1383" i="1"/>
  <c r="W1384" i="1"/>
  <c r="X1384" i="1"/>
  <c r="Y1384" i="1"/>
  <c r="Y1689" i="1"/>
  <c r="W1689" i="1"/>
  <c r="X1689" i="1"/>
  <c r="Y1361" i="1"/>
  <c r="X1361" i="1"/>
  <c r="W1361" i="1"/>
  <c r="Y1363" i="1"/>
  <c r="X1363" i="1"/>
  <c r="W1363" i="1"/>
  <c r="W1661" i="1"/>
  <c r="Y1661" i="1"/>
  <c r="X1661" i="1"/>
  <c r="W1665" i="1"/>
  <c r="X1665" i="1"/>
  <c r="Y1665" i="1"/>
  <c r="X1730" i="1"/>
  <c r="Y1730" i="1"/>
  <c r="W1730" i="1"/>
  <c r="Y1701" i="1"/>
  <c r="X1701" i="1"/>
  <c r="W1701" i="1"/>
  <c r="X1699" i="1"/>
  <c r="W1699" i="1"/>
  <c r="Y1699" i="1"/>
  <c r="Y1745" i="1"/>
  <c r="X1745" i="1"/>
  <c r="W1745" i="1"/>
  <c r="Y1746" i="1"/>
  <c r="X1746" i="1"/>
  <c r="W1746" i="1"/>
  <c r="X1226" i="1"/>
  <c r="Y1226" i="1"/>
  <c r="W1226" i="1"/>
  <c r="X1781" i="1"/>
  <c r="W1781" i="1"/>
  <c r="Y1781" i="1"/>
  <c r="Y1782" i="1"/>
  <c r="W1782" i="1"/>
  <c r="X1782" i="1"/>
  <c r="Y1338" i="1"/>
  <c r="W1338" i="1"/>
  <c r="X1338" i="1"/>
  <c r="W1168" i="1"/>
  <c r="Y1168" i="1"/>
  <c r="X1168" i="1"/>
  <c r="X1310" i="1"/>
  <c r="W1310" i="1"/>
  <c r="Y1310" i="1"/>
  <c r="W1508" i="1"/>
  <c r="Y1508" i="1"/>
  <c r="X1508" i="1"/>
  <c r="Y1495" i="1"/>
  <c r="W1495" i="1"/>
  <c r="X1495" i="1"/>
  <c r="Y1494" i="1"/>
  <c r="W1494" i="1"/>
  <c r="X1494" i="1"/>
  <c r="X1439" i="1"/>
  <c r="W1439" i="1"/>
  <c r="Y1439" i="1"/>
  <c r="X1440" i="1"/>
  <c r="Y1440" i="1"/>
  <c r="W1440" i="1"/>
  <c r="Y1545" i="1"/>
  <c r="W1545" i="1"/>
  <c r="X1545" i="1"/>
  <c r="X1542" i="1"/>
  <c r="Y1542" i="1"/>
  <c r="W1542" i="1"/>
  <c r="Y1176" i="1"/>
  <c r="X1176" i="1"/>
  <c r="W1176" i="1"/>
  <c r="X1372" i="1"/>
  <c r="W1372" i="1"/>
  <c r="Y1372" i="1"/>
  <c r="Y1371" i="1"/>
  <c r="X1371" i="1"/>
  <c r="W1371" i="1"/>
  <c r="Y1257" i="1"/>
  <c r="X1257" i="1"/>
  <c r="W1257" i="1"/>
  <c r="X1230" i="1"/>
  <c r="W1230" i="1"/>
  <c r="Y1230" i="1"/>
  <c r="X1694" i="1"/>
  <c r="Y1694" i="1"/>
  <c r="W1694" i="1"/>
  <c r="X1692" i="1"/>
  <c r="Y1692" i="1"/>
  <c r="W1692" i="1"/>
  <c r="W1722" i="1"/>
  <c r="Y1722" i="1"/>
  <c r="X1722" i="1"/>
  <c r="W1721" i="1"/>
  <c r="X1721" i="1"/>
  <c r="Y1721" i="1"/>
  <c r="X1412" i="1"/>
  <c r="Y1412" i="1"/>
  <c r="W1412" i="1"/>
  <c r="W1413" i="1"/>
  <c r="X1413" i="1"/>
  <c r="Y1413" i="1"/>
  <c r="Y1342" i="1"/>
  <c r="X1342" i="1"/>
  <c r="W1342" i="1"/>
  <c r="Y1294" i="1"/>
  <c r="W1294" i="1"/>
  <c r="X1294" i="1"/>
  <c r="Y1305" i="1"/>
  <c r="W1305" i="1"/>
  <c r="X1305" i="1"/>
  <c r="X1241" i="1"/>
  <c r="Y1241" i="1"/>
  <c r="W1241" i="1"/>
  <c r="Y1460" i="1"/>
  <c r="X1460" i="1"/>
  <c r="W1460" i="1"/>
  <c r="W1266" i="1"/>
  <c r="Y1266" i="1"/>
  <c r="X1266" i="1"/>
  <c r="W1591" i="1"/>
  <c r="Y1591" i="1"/>
  <c r="X1591" i="1"/>
  <c r="W1593" i="1"/>
  <c r="Y1593" i="1"/>
  <c r="X1593" i="1"/>
  <c r="X1613" i="1"/>
  <c r="W1613" i="1"/>
  <c r="Y1613" i="1"/>
  <c r="X1238" i="1"/>
  <c r="W1238" i="1"/>
  <c r="Y1238" i="1"/>
  <c r="Y1329" i="1"/>
  <c r="W1329" i="1"/>
  <c r="X1329" i="1"/>
  <c r="W1330" i="1"/>
  <c r="X1330" i="1"/>
  <c r="Y1330" i="1"/>
  <c r="Y1446" i="1"/>
  <c r="W1446" i="1"/>
  <c r="X1446" i="1"/>
  <c r="W1771" i="1"/>
  <c r="Y1771" i="1"/>
  <c r="X1771" i="1"/>
  <c r="W1769" i="1"/>
  <c r="X1769" i="1"/>
  <c r="Y1769" i="1"/>
  <c r="W1776" i="1"/>
  <c r="Y1776" i="1"/>
  <c r="X1776" i="1"/>
  <c r="X1779" i="1"/>
  <c r="W1779" i="1"/>
  <c r="Y1779" i="1"/>
  <c r="W1386" i="1"/>
  <c r="Y1386" i="1"/>
  <c r="X1386" i="1"/>
  <c r="W1389" i="1"/>
  <c r="X1389" i="1"/>
  <c r="Y1389" i="1"/>
  <c r="X1500" i="1"/>
  <c r="W1500" i="1"/>
  <c r="Y1500" i="1"/>
  <c r="X1116" i="1"/>
  <c r="W1116" i="1"/>
  <c r="Y1116" i="1"/>
  <c r="Y1284" i="1"/>
  <c r="W1284" i="1"/>
  <c r="X1284" i="1"/>
  <c r="Y1560" i="1"/>
  <c r="W1560" i="1"/>
  <c r="X1560" i="1"/>
  <c r="W1119" i="1"/>
  <c r="X1119" i="1"/>
  <c r="Y1119" i="1"/>
  <c r="Y1120" i="1"/>
  <c r="W1120" i="1"/>
  <c r="X1120" i="1"/>
  <c r="W1101" i="1"/>
  <c r="Y1101" i="1"/>
  <c r="X1101" i="1"/>
  <c r="Y1156" i="1"/>
  <c r="X1156" i="1"/>
  <c r="W1156" i="1"/>
  <c r="W1249" i="1"/>
  <c r="X1249" i="1"/>
  <c r="Y1249" i="1"/>
  <c r="Y1282" i="1"/>
  <c r="X1282" i="1"/>
  <c r="W1282" i="1"/>
  <c r="X1671" i="1"/>
  <c r="Y1671" i="1"/>
  <c r="W1671" i="1"/>
  <c r="Y1127" i="1"/>
  <c r="W1127" i="1"/>
  <c r="X1127" i="1"/>
  <c r="X1754" i="1"/>
  <c r="W1754" i="1"/>
  <c r="Y1754" i="1"/>
  <c r="Y1755" i="1"/>
  <c r="W1755" i="1"/>
  <c r="X1755" i="1"/>
  <c r="W1682" i="1"/>
  <c r="Y1682" i="1"/>
  <c r="X1682" i="1"/>
  <c r="W1649" i="1"/>
  <c r="X1649" i="1"/>
  <c r="Y1649" i="1"/>
  <c r="Y1652" i="1"/>
  <c r="W1652" i="1"/>
  <c r="X1652" i="1"/>
  <c r="X1736" i="1"/>
  <c r="W1736" i="1"/>
  <c r="Y1736" i="1"/>
  <c r="X1740" i="1"/>
  <c r="Y1740" i="1"/>
  <c r="W1740" i="1"/>
  <c r="X1395" i="1"/>
  <c r="Y1395" i="1"/>
  <c r="W1395" i="1"/>
  <c r="Y1391" i="1"/>
  <c r="X1391" i="1"/>
  <c r="W1391" i="1"/>
  <c r="X1417" i="1"/>
  <c r="W1417" i="1"/>
  <c r="Y1417" i="1"/>
  <c r="X1415" i="1"/>
  <c r="Y1415" i="1"/>
  <c r="W1415" i="1"/>
  <c r="Y1404" i="1"/>
  <c r="W1404" i="1"/>
  <c r="X1404" i="1"/>
  <c r="Y1209" i="1"/>
  <c r="W1209" i="1"/>
  <c r="X1209" i="1"/>
  <c r="X1185" i="1"/>
  <c r="W1185" i="1"/>
  <c r="Y1185" i="1"/>
  <c r="Y1471" i="1"/>
  <c r="W1471" i="1"/>
  <c r="X1471" i="1"/>
  <c r="W1153" i="1"/>
  <c r="X1153" i="1"/>
  <c r="Y1153" i="1"/>
  <c r="W1133" i="1"/>
  <c r="Y1133" i="1"/>
  <c r="X1133" i="1"/>
  <c r="W1625" i="1"/>
  <c r="Y1625" i="1"/>
  <c r="X1625" i="1"/>
  <c r="W1144" i="1"/>
  <c r="Y1144" i="1"/>
  <c r="X1144" i="1"/>
  <c r="Y1607" i="1"/>
  <c r="X1607" i="1"/>
  <c r="W1607" i="1"/>
  <c r="Y1611" i="1"/>
  <c r="X1611" i="1"/>
  <c r="W1611" i="1"/>
  <c r="Y1551" i="1"/>
  <c r="X1551" i="1"/>
  <c r="W1551" i="1"/>
  <c r="W1547" i="1"/>
  <c r="Y1547" i="1"/>
  <c r="X1547" i="1"/>
  <c r="W1568" i="1"/>
  <c r="X1568" i="1"/>
  <c r="Y1568" i="1"/>
  <c r="W1565" i="1"/>
  <c r="Y1565" i="1"/>
  <c r="X1565" i="1"/>
  <c r="W1595" i="1"/>
  <c r="Y1595" i="1"/>
  <c r="X1595" i="1"/>
  <c r="X1631" i="1"/>
  <c r="W1631" i="1"/>
  <c r="Y1631" i="1"/>
  <c r="Y1321" i="1"/>
  <c r="W1321" i="1"/>
  <c r="X1321" i="1"/>
  <c r="X1583" i="1"/>
  <c r="Y1583" i="1"/>
  <c r="W1583" i="1"/>
  <c r="Y1234" i="1"/>
  <c r="X1234" i="1"/>
  <c r="W1234" i="1"/>
  <c r="X1483" i="1"/>
  <c r="W1483" i="1"/>
  <c r="Y1483" i="1"/>
  <c r="W1539" i="1"/>
  <c r="Y1539" i="1"/>
  <c r="X1539" i="1"/>
  <c r="W1536" i="1"/>
  <c r="X1536" i="1"/>
  <c r="Y1536" i="1"/>
  <c r="Y1378" i="1"/>
  <c r="W1378" i="1"/>
  <c r="X1378" i="1"/>
  <c r="Y1453" i="1"/>
  <c r="W1453" i="1"/>
  <c r="X1453" i="1"/>
  <c r="Y1452" i="1"/>
  <c r="X1452" i="1"/>
  <c r="W1452" i="1"/>
  <c r="W1515" i="1"/>
  <c r="Y1515" i="1"/>
  <c r="X1515" i="1"/>
  <c r="Y1620" i="1"/>
  <c r="X1620" i="1"/>
  <c r="W1620" i="1"/>
  <c r="W1174" i="1"/>
  <c r="X1174" i="1"/>
  <c r="Y1174" i="1"/>
  <c r="X1204" i="1"/>
  <c r="Y1204" i="1"/>
  <c r="W1204" i="1"/>
  <c r="X1206" i="1"/>
  <c r="W1206" i="1"/>
  <c r="Y1206" i="1"/>
  <c r="Y1165" i="1"/>
  <c r="X1165" i="1"/>
  <c r="W1165" i="1"/>
  <c r="W1353" i="1"/>
  <c r="Y1353" i="1"/>
  <c r="X1353" i="1"/>
  <c r="W1703" i="1"/>
  <c r="X1703" i="1"/>
  <c r="Y1703" i="1"/>
  <c r="W1707" i="1"/>
  <c r="Y1707" i="1"/>
  <c r="X1707" i="1"/>
  <c r="W1397" i="1"/>
  <c r="X1397" i="1"/>
  <c r="Y1397" i="1"/>
  <c r="Y1192" i="1"/>
  <c r="X1192" i="1"/>
  <c r="W1192" i="1"/>
  <c r="Y1423" i="1"/>
  <c r="X1423" i="1"/>
  <c r="W1423" i="1"/>
  <c r="Y1424" i="1"/>
  <c r="X1424" i="1"/>
  <c r="W1424" i="1"/>
  <c r="W1244" i="1"/>
  <c r="Y1244" i="1"/>
  <c r="X1244" i="1"/>
  <c r="W1346" i="1"/>
  <c r="X1346" i="1"/>
  <c r="Y1346" i="1"/>
  <c r="Y1433" i="1"/>
  <c r="W1433" i="1"/>
  <c r="X1433" i="1"/>
  <c r="W1434" i="1"/>
  <c r="X1434" i="1"/>
  <c r="Y1434" i="1"/>
  <c r="Y1479" i="1"/>
  <c r="W1479" i="1"/>
  <c r="X1479" i="1"/>
  <c r="Y1476" i="1"/>
  <c r="W1476" i="1"/>
  <c r="X1476" i="1"/>
  <c r="X1644" i="1"/>
  <c r="Y1644" i="1"/>
  <c r="W1644" i="1"/>
  <c r="Y1646" i="1"/>
  <c r="X1646" i="1"/>
  <c r="W1646" i="1"/>
  <c r="X1488" i="1"/>
  <c r="W1488" i="1"/>
  <c r="Y1488" i="1"/>
  <c r="Y1554" i="1"/>
  <c r="X1554" i="1"/>
  <c r="W1554" i="1"/>
  <c r="Y1571" i="1"/>
  <c r="W1571" i="1"/>
  <c r="X1571" i="1"/>
  <c r="Y1602" i="1"/>
  <c r="X1602" i="1"/>
  <c r="W1602" i="1"/>
  <c r="X1603" i="1"/>
  <c r="Y1603" i="1"/>
  <c r="W1603" i="1"/>
  <c r="W1517" i="1"/>
  <c r="Y1517" i="1"/>
  <c r="X1517" i="1"/>
  <c r="W1520" i="1"/>
  <c r="X1520" i="1"/>
  <c r="Y1520" i="1"/>
  <c r="Y1098" i="1"/>
  <c r="X1098" i="1"/>
  <c r="W1098" i="1"/>
  <c r="X1218" i="1"/>
  <c r="W1218" i="1"/>
  <c r="Y1218" i="1"/>
  <c r="Y1260" i="1"/>
  <c r="W1260" i="1"/>
  <c r="X1260" i="1"/>
  <c r="Y1466" i="1"/>
  <c r="W1466" i="1"/>
  <c r="X1466" i="1"/>
  <c r="X1465" i="1"/>
  <c r="Y1465" i="1"/>
  <c r="W1465" i="1"/>
  <c r="Y1641" i="1"/>
  <c r="W1641" i="1"/>
  <c r="X1641" i="1"/>
  <c r="W1640" i="1"/>
  <c r="Y1640" i="1"/>
  <c r="X1640" i="1"/>
  <c r="W1526" i="1"/>
  <c r="X1526" i="1"/>
  <c r="Y1526" i="1"/>
  <c r="W1148" i="1"/>
  <c r="Y1148" i="1"/>
  <c r="X1148" i="1"/>
  <c r="W1313" i="1"/>
  <c r="X1313" i="1"/>
  <c r="Y1313" i="1"/>
  <c r="X1189" i="1"/>
  <c r="W1189" i="1"/>
  <c r="Y1189" i="1"/>
  <c r="Y1325" i="1"/>
  <c r="W1325" i="1"/>
  <c r="X1325" i="1"/>
  <c r="W1381" i="1"/>
  <c r="X1381" i="1"/>
  <c r="Y1381" i="1"/>
  <c r="Y1685" i="1"/>
  <c r="W1685" i="1"/>
  <c r="X1685" i="1"/>
  <c r="X1663" i="1"/>
  <c r="W1663" i="1"/>
  <c r="Y1663" i="1"/>
  <c r="W1731" i="1"/>
  <c r="X1731" i="1"/>
  <c r="Y1731" i="1"/>
  <c r="W1727" i="1"/>
  <c r="Y1727" i="1"/>
  <c r="X1727" i="1"/>
  <c r="Y1698" i="1"/>
  <c r="W1698" i="1"/>
  <c r="X1698" i="1"/>
  <c r="Y1748" i="1"/>
  <c r="X1748" i="1"/>
  <c r="W1748" i="1"/>
  <c r="W1784" i="1"/>
  <c r="Y1784" i="1"/>
  <c r="X1784" i="1"/>
  <c r="X1785" i="1"/>
  <c r="Y1785" i="1"/>
  <c r="W1785" i="1"/>
  <c r="W1170" i="1"/>
  <c r="Y1170" i="1"/>
  <c r="X1170" i="1"/>
  <c r="X1578" i="1"/>
  <c r="Y1578" i="1"/>
  <c r="W1578" i="1"/>
  <c r="X1579" i="1"/>
  <c r="W1579" i="1"/>
  <c r="Y1579" i="1"/>
  <c r="Y1288" i="1"/>
  <c r="W1288" i="1"/>
  <c r="X1288" i="1"/>
  <c r="Y1506" i="1"/>
  <c r="X1506" i="1"/>
  <c r="W1506" i="1"/>
  <c r="X1507" i="1"/>
  <c r="Y1507" i="1"/>
  <c r="W1507" i="1"/>
  <c r="Y1496" i="1"/>
  <c r="W1496" i="1"/>
  <c r="X1496" i="1"/>
  <c r="Y1441" i="1"/>
  <c r="X1441" i="1"/>
  <c r="W1441" i="1"/>
  <c r="X1442" i="1"/>
  <c r="W1442" i="1"/>
  <c r="Y1442" i="1"/>
  <c r="W1544" i="1"/>
  <c r="Y1544" i="1"/>
  <c r="X1544" i="1"/>
  <c r="Y1178" i="1"/>
  <c r="X1178" i="1"/>
  <c r="W1178" i="1"/>
  <c r="X1252" i="1"/>
  <c r="W1252" i="1"/>
  <c r="Y1252" i="1"/>
  <c r="X1254" i="1"/>
  <c r="Y1254" i="1"/>
  <c r="W1254" i="1"/>
  <c r="W1202" i="1"/>
  <c r="X1202" i="1"/>
  <c r="Y1202" i="1"/>
  <c r="X1374" i="1"/>
  <c r="Y1374" i="1"/>
  <c r="W1374" i="1"/>
  <c r="Y1373" i="1"/>
  <c r="X1373" i="1"/>
  <c r="W1373" i="1"/>
  <c r="Y1256" i="1"/>
  <c r="W1256" i="1"/>
  <c r="X1256" i="1"/>
  <c r="X1113" i="1"/>
  <c r="Y1113" i="1"/>
  <c r="W1113" i="1"/>
  <c r="W1709" i="1"/>
  <c r="Y1709" i="1"/>
  <c r="X1709" i="1"/>
  <c r="Y1717" i="1"/>
  <c r="W1717" i="1"/>
  <c r="X1717" i="1"/>
  <c r="X1716" i="1"/>
  <c r="W1716" i="1"/>
  <c r="Y1716" i="1"/>
  <c r="W1431" i="1"/>
  <c r="Y1431" i="1"/>
  <c r="X1431" i="1"/>
  <c r="W1429" i="1"/>
  <c r="Y1429" i="1"/>
  <c r="X1429" i="1"/>
  <c r="W1659" i="1"/>
  <c r="Y1659" i="1"/>
  <c r="X1659" i="1"/>
  <c r="W1658" i="1"/>
  <c r="Y1658" i="1"/>
  <c r="X1658" i="1"/>
  <c r="W1723" i="1"/>
  <c r="Y1723" i="1"/>
  <c r="X1723" i="1"/>
  <c r="W1409" i="1"/>
  <c r="X1409" i="1"/>
  <c r="Y1409" i="1"/>
  <c r="W1343" i="1"/>
  <c r="Y1343" i="1"/>
  <c r="X1343" i="1"/>
  <c r="Y1789" i="1"/>
  <c r="W1789" i="1"/>
  <c r="X1789" i="1"/>
  <c r="Y1788" i="1"/>
  <c r="W1788" i="1"/>
  <c r="X1788" i="1"/>
  <c r="Y1458" i="1"/>
  <c r="W1458" i="1"/>
  <c r="X1458" i="1"/>
  <c r="W1457" i="1"/>
  <c r="Y1457" i="1"/>
  <c r="X1457" i="1"/>
  <c r="X1617" i="1"/>
  <c r="W1617" i="1"/>
  <c r="Y1617" i="1"/>
  <c r="X1236" i="1"/>
  <c r="W1236" i="1"/>
  <c r="Y1236" i="1"/>
  <c r="Y1764" i="1"/>
  <c r="W1764" i="1"/>
  <c r="X1764" i="1"/>
  <c r="W1767" i="1"/>
  <c r="Y1767" i="1"/>
  <c r="X1767" i="1"/>
  <c r="X1447" i="1"/>
  <c r="Y1447" i="1"/>
  <c r="W1447" i="1"/>
  <c r="Y1448" i="1"/>
  <c r="X1448" i="1"/>
  <c r="W1448" i="1"/>
  <c r="W1773" i="1"/>
  <c r="Y1773" i="1"/>
  <c r="X1773" i="1"/>
  <c r="X1502" i="1"/>
  <c r="W1502" i="1"/>
  <c r="Y1502" i="1"/>
  <c r="X1499" i="1"/>
  <c r="Y1499" i="1"/>
  <c r="W1499" i="1"/>
  <c r="Y1286" i="1"/>
  <c r="X1286" i="1"/>
  <c r="W1286" i="1"/>
  <c r="Y1562" i="1"/>
  <c r="X1562" i="1"/>
  <c r="W1562" i="1"/>
  <c r="X1759" i="1"/>
  <c r="Y1759" i="1"/>
  <c r="W1759" i="1"/>
  <c r="Y1758" i="1"/>
  <c r="W1758" i="1"/>
  <c r="X1758" i="1"/>
  <c r="W1181" i="1"/>
  <c r="Y1181" i="1"/>
  <c r="X1181" i="1"/>
  <c r="X1102" i="1"/>
  <c r="W1102" i="1"/>
  <c r="Y1102" i="1"/>
  <c r="W1137" i="1"/>
  <c r="X1137" i="1"/>
  <c r="Y1137" i="1"/>
  <c r="W1281" i="1"/>
  <c r="X1281" i="1"/>
  <c r="Y1281" i="1"/>
  <c r="X1668" i="1"/>
  <c r="W1668" i="1"/>
  <c r="Y1668" i="1"/>
  <c r="Y1129" i="1"/>
  <c r="X1129" i="1"/>
  <c r="W1129" i="1"/>
  <c r="W1212" i="1"/>
  <c r="Y1212" i="1"/>
  <c r="X1212" i="1"/>
  <c r="W1751" i="1"/>
  <c r="Y1751" i="1"/>
  <c r="X1751" i="1"/>
  <c r="X1679" i="1"/>
  <c r="W1679" i="1"/>
  <c r="Y1679" i="1"/>
  <c r="X1683" i="1"/>
  <c r="Y1683" i="1"/>
  <c r="W1683" i="1"/>
  <c r="Y1650" i="1"/>
  <c r="X1650" i="1"/>
  <c r="W1650" i="1"/>
  <c r="X1733" i="1"/>
  <c r="Y1733" i="1"/>
  <c r="W1733" i="1"/>
  <c r="Y1734" i="1"/>
  <c r="X1734" i="1"/>
  <c r="W1734" i="1"/>
  <c r="Y1742" i="1"/>
  <c r="W1742" i="1"/>
  <c r="X1742" i="1"/>
  <c r="Y1393" i="1"/>
  <c r="X1393" i="1"/>
  <c r="W1393" i="1"/>
  <c r="X1405" i="1"/>
  <c r="W1405" i="1"/>
  <c r="Y1405" i="1"/>
  <c r="Y1184" i="1"/>
  <c r="W1184" i="1"/>
  <c r="X1184" i="1"/>
  <c r="W1088" i="1"/>
  <c r="Y1088" i="1"/>
  <c r="X1088" i="1"/>
  <c r="W1089" i="1"/>
  <c r="Y1089" i="1"/>
  <c r="X1089" i="1"/>
  <c r="Y1473" i="1"/>
  <c r="W1473" i="1"/>
  <c r="X1473" i="1"/>
  <c r="X1152" i="1"/>
  <c r="W1152" i="1"/>
  <c r="Y1152" i="1"/>
  <c r="Y1358" i="1"/>
  <c r="W1358" i="1"/>
  <c r="X1358" i="1"/>
  <c r="W1134" i="1"/>
  <c r="Y1134" i="1"/>
  <c r="X1134" i="1"/>
  <c r="W1107" i="1"/>
  <c r="X1107" i="1"/>
  <c r="Y1107" i="1"/>
  <c r="Y1626" i="1"/>
  <c r="X1626" i="1"/>
  <c r="W1626" i="1"/>
  <c r="W1629" i="1"/>
  <c r="Y1629" i="1"/>
  <c r="X1629" i="1"/>
  <c r="Y1608" i="1"/>
  <c r="W1608" i="1"/>
  <c r="X1608" i="1"/>
  <c r="Y1609" i="1"/>
  <c r="W1609" i="1"/>
  <c r="X1609" i="1"/>
  <c r="W1549" i="1"/>
  <c r="X1549" i="1"/>
  <c r="Y1549" i="1"/>
  <c r="Y1597" i="1"/>
  <c r="W1597" i="1"/>
  <c r="X1597" i="1"/>
  <c r="X1633" i="1"/>
  <c r="Y1633" i="1"/>
  <c r="W1633" i="1"/>
  <c r="X1635" i="1"/>
  <c r="Y1635" i="1"/>
  <c r="W1635" i="1"/>
  <c r="X1320" i="1"/>
  <c r="Y1320" i="1"/>
  <c r="W1320" i="1"/>
  <c r="X1584" i="1"/>
  <c r="Y1584" i="1"/>
  <c r="W1584" i="1"/>
  <c r="X1585" i="1"/>
  <c r="Y1585" i="1"/>
  <c r="W1585" i="1"/>
  <c r="W1233" i="1"/>
  <c r="X1233" i="1"/>
  <c r="Y1233" i="1"/>
  <c r="W1232" i="1"/>
  <c r="X1232" i="1"/>
  <c r="Y1232" i="1"/>
  <c r="W1482" i="1"/>
  <c r="X1482" i="1"/>
  <c r="Y1482" i="1"/>
  <c r="X1123" i="1"/>
  <c r="W1123" i="1"/>
  <c r="Y1123" i="1"/>
  <c r="Y1124" i="1"/>
  <c r="X1124" i="1"/>
  <c r="W1124" i="1"/>
  <c r="Y1377" i="1"/>
  <c r="W1377" i="1"/>
  <c r="X1377" i="1"/>
  <c r="Y1455" i="1"/>
  <c r="W1455" i="1"/>
  <c r="X1455" i="1"/>
  <c r="W1512" i="1"/>
  <c r="X1512" i="1"/>
  <c r="Y1512" i="1"/>
  <c r="Y1621" i="1"/>
  <c r="X1621" i="1"/>
  <c r="W1621" i="1"/>
  <c r="X1619" i="1"/>
  <c r="W1619" i="1"/>
  <c r="Y1619" i="1"/>
  <c r="Y1198" i="1"/>
  <c r="X1198" i="1"/>
  <c r="W1198" i="1"/>
  <c r="W1205" i="1"/>
  <c r="X1205" i="1"/>
  <c r="Y1205" i="1"/>
  <c r="W1296" i="1"/>
  <c r="X1296" i="1"/>
  <c r="Y1296" i="1"/>
  <c r="W1316" i="1"/>
  <c r="Y1316" i="1"/>
  <c r="X1316" i="1"/>
  <c r="X1351" i="1"/>
  <c r="Y1351" i="1"/>
  <c r="W1351" i="1"/>
  <c r="X1352" i="1"/>
  <c r="W1352" i="1"/>
  <c r="Y1352" i="1"/>
  <c r="X1704" i="1"/>
  <c r="W1704" i="1"/>
  <c r="Y1704" i="1"/>
  <c r="Y1676" i="1"/>
  <c r="W1676" i="1"/>
  <c r="X1676" i="1"/>
  <c r="X1674" i="1"/>
  <c r="Y1674" i="1"/>
  <c r="W1674" i="1"/>
  <c r="X1399" i="1"/>
  <c r="Y1399" i="1"/>
  <c r="W1399" i="1"/>
  <c r="W1269" i="1"/>
  <c r="Y1269" i="1"/>
  <c r="X1269" i="1"/>
  <c r="Y1274" i="1"/>
  <c r="X1274" i="1"/>
  <c r="W1274" i="1"/>
  <c r="W1529" i="1"/>
  <c r="Y1529" i="1"/>
  <c r="X1529" i="1"/>
  <c r="Y1530" i="1"/>
  <c r="W1530" i="1"/>
  <c r="X1530" i="1"/>
  <c r="Y1425" i="1"/>
  <c r="W1425" i="1"/>
  <c r="X1425" i="1"/>
  <c r="Y1422" i="1"/>
  <c r="X1422" i="1"/>
  <c r="W1422" i="1"/>
  <c r="Y1347" i="1"/>
  <c r="X1347" i="1"/>
  <c r="W1347" i="1"/>
  <c r="W1348" i="1"/>
  <c r="X1348" i="1"/>
  <c r="Y1348" i="1"/>
  <c r="W1140" i="1"/>
  <c r="X1140" i="1"/>
  <c r="Y1140" i="1"/>
  <c r="W1436" i="1"/>
  <c r="Y1436" i="1"/>
  <c r="X1436" i="1"/>
  <c r="Y1437" i="1"/>
  <c r="W1437" i="1"/>
  <c r="X1437" i="1"/>
  <c r="Y1475" i="1"/>
  <c r="X1475" i="1"/>
  <c r="W1475" i="1"/>
  <c r="Y1333" i="1"/>
  <c r="X1333" i="1"/>
  <c r="W1333" i="1"/>
  <c r="X1334" i="1"/>
  <c r="Y1334" i="1"/>
  <c r="W1334" i="1"/>
  <c r="W1553" i="1"/>
  <c r="Y1553" i="1"/>
  <c r="X1553" i="1"/>
  <c r="X1573" i="1"/>
  <c r="Y1573" i="1"/>
  <c r="W1573" i="1"/>
  <c r="Y1601" i="1"/>
  <c r="X1601" i="1"/>
  <c r="W1601" i="1"/>
  <c r="Y1605" i="1"/>
  <c r="W1605" i="1"/>
  <c r="X1605" i="1"/>
  <c r="W1521" i="1"/>
  <c r="Y1521" i="1"/>
  <c r="X1521" i="1"/>
  <c r="W1216" i="1"/>
  <c r="X1216" i="1"/>
  <c r="Y1216" i="1"/>
  <c r="W1217" i="1"/>
  <c r="Y1217" i="1"/>
  <c r="X1217" i="1"/>
  <c r="W1261" i="1"/>
  <c r="Y1261" i="1"/>
  <c r="X1261" i="1"/>
  <c r="Y1464" i="1"/>
  <c r="X1464" i="1"/>
  <c r="W1464" i="1"/>
  <c r="X1467" i="1"/>
  <c r="W1467" i="1"/>
  <c r="Y1467" i="1"/>
  <c r="Y1367" i="1"/>
  <c r="X1367" i="1"/>
  <c r="W1367" i="1"/>
  <c r="W1368" i="1"/>
  <c r="X1368" i="1"/>
  <c r="Y1368" i="1"/>
  <c r="X1523" i="1"/>
  <c r="Y1523" i="1"/>
  <c r="W1523" i="1"/>
  <c r="X1524" i="1"/>
  <c r="W1524" i="1"/>
  <c r="Y1524" i="1"/>
  <c r="W1104" i="1"/>
  <c r="X1104" i="1"/>
  <c r="Y1104" i="1"/>
  <c r="W1149" i="1"/>
  <c r="X1149" i="1"/>
  <c r="Y1149" i="1"/>
  <c r="W1278" i="1"/>
  <c r="Y1278" i="1"/>
  <c r="X1278" i="1"/>
  <c r="Y1312" i="1"/>
  <c r="X1312" i="1"/>
  <c r="W1312" i="1"/>
  <c r="W1188" i="1"/>
  <c r="Y1188" i="1"/>
  <c r="X1188" i="1"/>
  <c r="Y1222" i="1"/>
  <c r="W1222" i="1"/>
  <c r="X1222" i="1"/>
  <c r="W1326" i="1"/>
  <c r="X1326" i="1"/>
  <c r="Y1326" i="1"/>
  <c r="W1382" i="1"/>
  <c r="Y1382" i="1"/>
  <c r="X1382" i="1"/>
  <c r="W1686" i="1"/>
  <c r="Y1686" i="1"/>
  <c r="X1686" i="1"/>
  <c r="X1688" i="1"/>
  <c r="W1688" i="1"/>
  <c r="Y1688" i="1"/>
  <c r="Y1364" i="1"/>
  <c r="W1364" i="1"/>
  <c r="X1364" i="1"/>
  <c r="Y1662" i="1"/>
  <c r="W1662" i="1"/>
  <c r="X1662" i="1"/>
  <c r="Y1728" i="1"/>
  <c r="X1728" i="1"/>
  <c r="W1728" i="1"/>
  <c r="X1729" i="1"/>
  <c r="W1729" i="1"/>
  <c r="Y1729" i="1"/>
  <c r="W1700" i="1"/>
  <c r="Y1700" i="1"/>
  <c r="X1700" i="1"/>
  <c r="Y1749" i="1"/>
  <c r="W1749" i="1"/>
  <c r="X1749" i="1"/>
  <c r="Y1225" i="1"/>
  <c r="X1225" i="1"/>
  <c r="W1225" i="1"/>
  <c r="Y1336" i="1"/>
  <c r="W1336" i="1"/>
  <c r="X1336" i="1"/>
  <c r="Y1337" i="1"/>
  <c r="X1337" i="1"/>
  <c r="W1337" i="1"/>
  <c r="Y1577" i="1"/>
  <c r="X1577" i="1"/>
  <c r="W1577" i="1"/>
  <c r="X1290" i="1"/>
  <c r="Y1290" i="1"/>
  <c r="W1290" i="1"/>
  <c r="W1505" i="1"/>
  <c r="X1505" i="1"/>
  <c r="Y1505" i="1"/>
  <c r="W1497" i="1"/>
  <c r="X1497" i="1"/>
  <c r="Y1497" i="1"/>
  <c r="Y1443" i="1"/>
  <c r="X1443" i="1"/>
  <c r="W1443" i="1"/>
  <c r="W1543" i="1"/>
  <c r="X1543" i="1"/>
  <c r="Y1543" i="1"/>
  <c r="X1177" i="1"/>
  <c r="Y1177" i="1"/>
  <c r="W1177" i="1"/>
  <c r="W1253" i="1"/>
  <c r="Y1253" i="1"/>
  <c r="X1253" i="1"/>
  <c r="X1300" i="1"/>
  <c r="W1300" i="1"/>
  <c r="Y1300" i="1"/>
  <c r="W1301" i="1"/>
  <c r="Y1301" i="1"/>
  <c r="X1301" i="1"/>
  <c r="Y1201" i="1"/>
  <c r="X1201" i="1"/>
  <c r="W1201" i="1"/>
  <c r="W1258" i="1"/>
  <c r="Y1258" i="1"/>
  <c r="X1258" i="1"/>
  <c r="X1228" i="1"/>
  <c r="W1228" i="1"/>
  <c r="Y1228" i="1"/>
  <c r="Y1713" i="1"/>
  <c r="X1713" i="1"/>
  <c r="W1713" i="1"/>
  <c r="X1710" i="1"/>
  <c r="W1710" i="1"/>
  <c r="Y1710" i="1"/>
  <c r="X1715" i="1"/>
  <c r="W1715" i="1"/>
  <c r="Y1715" i="1"/>
  <c r="Y1718" i="1"/>
  <c r="W1718" i="1"/>
  <c r="X1718" i="1"/>
  <c r="W1430" i="1"/>
  <c r="X1430" i="1"/>
  <c r="Y1430" i="1"/>
  <c r="Y1691" i="1"/>
  <c r="X1691" i="1"/>
  <c r="W1691" i="1"/>
  <c r="W1693" i="1"/>
  <c r="X1693" i="1"/>
  <c r="Y1693" i="1"/>
  <c r="W1655" i="1"/>
  <c r="Y1655" i="1"/>
  <c r="X1655" i="1"/>
  <c r="W1724" i="1"/>
  <c r="Y1724" i="1"/>
  <c r="X1724" i="1"/>
  <c r="W1411" i="1"/>
  <c r="X1411" i="1"/>
  <c r="Y1411" i="1"/>
  <c r="W1344" i="1"/>
  <c r="X1344" i="1"/>
  <c r="Y1344" i="1"/>
  <c r="Y1293" i="1"/>
  <c r="W1293" i="1"/>
  <c r="X1293" i="1"/>
  <c r="W1787" i="1"/>
  <c r="X1787" i="1"/>
  <c r="Y1787" i="1"/>
  <c r="W1791" i="1"/>
  <c r="Y1791" i="1"/>
  <c r="X1791" i="1"/>
  <c r="Y1306" i="1"/>
  <c r="W1306" i="1"/>
  <c r="X1306" i="1"/>
  <c r="Y1240" i="1"/>
  <c r="W1240" i="1"/>
  <c r="X1240" i="1"/>
  <c r="Y1265" i="1"/>
  <c r="W1265" i="1"/>
  <c r="X1265" i="1"/>
  <c r="W1592" i="1"/>
  <c r="Y1592" i="1"/>
  <c r="X1592" i="1"/>
  <c r="Y1614" i="1"/>
  <c r="W1614" i="1"/>
  <c r="X1614" i="1"/>
  <c r="W1328" i="1"/>
  <c r="X1328" i="1"/>
  <c r="Y1328" i="1"/>
  <c r="Y1763" i="1"/>
  <c r="X1763" i="1"/>
  <c r="W1763" i="1"/>
  <c r="Y1445" i="1"/>
  <c r="W1445" i="1"/>
  <c r="X1445" i="1"/>
  <c r="W1770" i="1"/>
  <c r="X1770" i="1"/>
  <c r="Y1770" i="1"/>
  <c r="X1775" i="1"/>
  <c r="W1775" i="1"/>
  <c r="Y1775" i="1"/>
  <c r="W1388" i="1"/>
  <c r="X1388" i="1"/>
  <c r="Y1388" i="1"/>
  <c r="X1503" i="1"/>
  <c r="W1503" i="1"/>
  <c r="Y1503" i="1"/>
  <c r="X1117" i="1"/>
  <c r="Y1117" i="1"/>
  <c r="W1117" i="1"/>
  <c r="Y1561" i="1"/>
  <c r="X1561" i="1"/>
  <c r="W1561" i="1"/>
  <c r="Y1559" i="1"/>
  <c r="W1559" i="1"/>
  <c r="X1559" i="1"/>
  <c r="X1757" i="1"/>
  <c r="W1757" i="1"/>
  <c r="Y1757" i="1"/>
  <c r="W1121" i="1"/>
  <c r="X1121" i="1"/>
  <c r="Y1121" i="1"/>
  <c r="W1182" i="1"/>
  <c r="Y1182" i="1"/>
  <c r="X1182" i="1"/>
  <c r="X1157" i="1"/>
  <c r="Y1157" i="1"/>
  <c r="W1157" i="1"/>
  <c r="Y1136" i="1"/>
  <c r="X1136" i="1"/>
  <c r="W1136" i="1"/>
  <c r="Y1280" i="1"/>
  <c r="W1280" i="1"/>
  <c r="X1280" i="1"/>
  <c r="Y1667" i="1"/>
  <c r="W1667" i="1"/>
  <c r="X1667" i="1"/>
  <c r="W1128" i="1"/>
  <c r="X1128" i="1"/>
  <c r="Y1128" i="1"/>
  <c r="X1213" i="1"/>
  <c r="Y1213" i="1"/>
  <c r="W1213" i="1"/>
  <c r="Y1753" i="1"/>
  <c r="W1753" i="1"/>
  <c r="X1753" i="1"/>
  <c r="Y1680" i="1"/>
  <c r="W1680" i="1"/>
  <c r="X1680" i="1"/>
  <c r="Y1651" i="1"/>
  <c r="W1651" i="1"/>
  <c r="X1651" i="1"/>
  <c r="X1735" i="1"/>
  <c r="W1735" i="1"/>
  <c r="Y1735" i="1"/>
  <c r="W1737" i="1"/>
  <c r="X1737" i="1"/>
  <c r="Y1737" i="1"/>
  <c r="Y1743" i="1"/>
  <c r="W1743" i="1"/>
  <c r="X1743" i="1"/>
  <c r="Y1739" i="1"/>
  <c r="W1739" i="1"/>
  <c r="X1739" i="1"/>
  <c r="X1394" i="1"/>
  <c r="Y1394" i="1"/>
  <c r="W1394" i="1"/>
  <c r="Y1418" i="1"/>
  <c r="X1418" i="1"/>
  <c r="W1418" i="1"/>
  <c r="Y1416" i="1"/>
  <c r="X1416" i="1"/>
  <c r="W1416" i="1"/>
  <c r="W1406" i="1"/>
  <c r="X1406" i="1"/>
  <c r="Y1406" i="1"/>
  <c r="Y1208" i="1"/>
  <c r="W1208" i="1"/>
  <c r="X1208" i="1"/>
  <c r="W1090" i="1"/>
  <c r="X1090" i="1"/>
  <c r="Y1090" i="1"/>
  <c r="X1472" i="1"/>
  <c r="Y1472" i="1"/>
  <c r="W1472" i="1"/>
  <c r="X1357" i="1"/>
  <c r="Y1357" i="1"/>
  <c r="W1357" i="1"/>
  <c r="W1132" i="1"/>
  <c r="X1132" i="1"/>
  <c r="Y1132" i="1"/>
  <c r="X1628" i="1"/>
  <c r="Y1628" i="1"/>
  <c r="W1628" i="1"/>
  <c r="Y1627" i="1"/>
  <c r="W1627" i="1"/>
  <c r="X1627" i="1"/>
  <c r="X1567" i="1"/>
  <c r="W1567" i="1"/>
  <c r="Y1567" i="1"/>
  <c r="Y1566" i="1"/>
  <c r="W1566" i="1"/>
  <c r="X1566" i="1"/>
  <c r="X1598" i="1"/>
  <c r="W1598" i="1"/>
  <c r="Y1598" i="1"/>
  <c r="X1599" i="1"/>
  <c r="W1599" i="1"/>
  <c r="Y1599" i="1"/>
  <c r="X1632" i="1"/>
  <c r="W1632" i="1"/>
  <c r="Y1632" i="1"/>
  <c r="X1586" i="1"/>
  <c r="W1586" i="1"/>
  <c r="Y1586" i="1"/>
  <c r="Y1485" i="1"/>
  <c r="W1485" i="1"/>
  <c r="X1485" i="1"/>
  <c r="W1537" i="1"/>
  <c r="X1537" i="1"/>
  <c r="Y1537" i="1"/>
  <c r="W1538" i="1"/>
  <c r="Y1538" i="1"/>
  <c r="X1538" i="1"/>
  <c r="Y1376" i="1"/>
  <c r="W1376" i="1"/>
  <c r="X1376" i="1"/>
  <c r="Y1454" i="1"/>
  <c r="X1454" i="1"/>
  <c r="W1454" i="1"/>
  <c r="W1514" i="1"/>
  <c r="Y1514" i="1"/>
  <c r="X1514" i="1"/>
  <c r="W1513" i="1"/>
  <c r="Y1513" i="1"/>
  <c r="X1513" i="1"/>
  <c r="X1623" i="1"/>
  <c r="W1623" i="1"/>
  <c r="Y1623" i="1"/>
  <c r="X1172" i="1"/>
  <c r="W1172" i="1"/>
  <c r="Y1172" i="1"/>
  <c r="X1173" i="1"/>
  <c r="Y1173" i="1"/>
  <c r="W1173" i="1"/>
  <c r="Y1197" i="1"/>
  <c r="X1197" i="1"/>
  <c r="W1197" i="1"/>
  <c r="Y1166" i="1"/>
  <c r="X1166" i="1"/>
  <c r="W1166" i="1"/>
  <c r="W1298" i="1"/>
  <c r="X1298" i="1"/>
  <c r="Y1298" i="1"/>
  <c r="X1317" i="1"/>
  <c r="W1317" i="1"/>
  <c r="Y1317" i="1"/>
  <c r="X1354" i="1"/>
  <c r="W1354" i="1"/>
  <c r="Y1354" i="1"/>
  <c r="Y1705" i="1"/>
  <c r="X1705" i="1"/>
  <c r="W1705" i="1"/>
  <c r="Y1673" i="1"/>
  <c r="X1673" i="1"/>
  <c r="W1673" i="1"/>
  <c r="Y1400" i="1"/>
  <c r="W1400" i="1"/>
  <c r="X1400" i="1"/>
  <c r="Y1401" i="1"/>
  <c r="W1401" i="1"/>
  <c r="X1401" i="1"/>
  <c r="X1268" i="1"/>
  <c r="W1268" i="1"/>
  <c r="Y1268" i="1"/>
  <c r="Y1272" i="1"/>
  <c r="W1272" i="1"/>
  <c r="X1272" i="1"/>
  <c r="Y1531" i="1"/>
  <c r="W1531" i="1"/>
  <c r="X1531" i="1"/>
  <c r="X1141" i="1"/>
  <c r="Y1141" i="1"/>
  <c r="W1141" i="1"/>
  <c r="X1142" i="1"/>
  <c r="W1142" i="1"/>
  <c r="Y1142" i="1"/>
  <c r="Y1160" i="1"/>
  <c r="W1160" i="1"/>
  <c r="X1160" i="1"/>
  <c r="Y1477" i="1"/>
  <c r="W1477" i="1"/>
  <c r="X1477" i="1"/>
  <c r="Y1645" i="1"/>
  <c r="X1645" i="1"/>
  <c r="W1645" i="1"/>
  <c r="X1487" i="1"/>
  <c r="W1487" i="1"/>
  <c r="Y1487" i="1"/>
  <c r="X1490" i="1"/>
  <c r="W1490" i="1"/>
  <c r="Y1490" i="1"/>
  <c r="Y1556" i="1"/>
  <c r="X1556" i="1"/>
  <c r="W1556" i="1"/>
  <c r="X1575" i="1"/>
  <c r="Y1575" i="1"/>
  <c r="W1575" i="1"/>
  <c r="Y1572" i="1"/>
  <c r="W1572" i="1"/>
  <c r="X1572" i="1"/>
  <c r="W1519" i="1"/>
  <c r="X1519" i="1"/>
  <c r="Y1519" i="1"/>
  <c r="W1262" i="1"/>
  <c r="Y1262" i="1"/>
  <c r="X1262" i="1"/>
  <c r="X1463" i="1"/>
  <c r="W1463" i="1"/>
  <c r="Y1463" i="1"/>
  <c r="Y1637" i="1"/>
  <c r="W1637" i="1"/>
  <c r="X1637" i="1"/>
  <c r="W1639" i="1"/>
  <c r="Y1639" i="1"/>
  <c r="X1639" i="1"/>
  <c r="Y1369" i="1"/>
  <c r="X1369" i="1"/>
  <c r="W1369" i="1"/>
  <c r="W1366" i="1"/>
  <c r="Y1366" i="1"/>
  <c r="X1366" i="1"/>
  <c r="W1276" i="1"/>
  <c r="Y1276" i="1"/>
  <c r="X1276" i="1"/>
  <c r="Y1314" i="1"/>
  <c r="X1314" i="1"/>
  <c r="W1314" i="1"/>
  <c r="X1220" i="1"/>
  <c r="Y1220" i="1"/>
  <c r="W1220" i="1"/>
  <c r="Y1687" i="1"/>
  <c r="W1687" i="1"/>
  <c r="X1687" i="1"/>
  <c r="Y1362" i="1"/>
  <c r="X1362" i="1"/>
  <c r="W1362" i="1"/>
  <c r="W1664" i="1"/>
  <c r="X1664" i="1"/>
  <c r="Y1664" i="1"/>
  <c r="Y1697" i="1"/>
  <c r="W1697" i="1"/>
  <c r="X1697" i="1"/>
  <c r="Y1747" i="1"/>
  <c r="W1747" i="1"/>
  <c r="X1747" i="1"/>
  <c r="Y1224" i="1"/>
  <c r="X1224" i="1"/>
  <c r="W1224" i="1"/>
  <c r="X1783" i="1"/>
  <c r="Y1783" i="1"/>
  <c r="W1783" i="1"/>
  <c r="W1339" i="1"/>
  <c r="X1339" i="1"/>
  <c r="Y1339" i="1"/>
  <c r="Y1169" i="1"/>
  <c r="W1169" i="1"/>
  <c r="X1169" i="1"/>
  <c r="Y1580" i="1"/>
  <c r="X1580" i="1"/>
  <c r="W1580" i="1"/>
  <c r="Y1581" i="1"/>
  <c r="X1581" i="1"/>
  <c r="W1581" i="1"/>
  <c r="Y1289" i="1"/>
  <c r="W1289" i="1"/>
  <c r="X1289" i="1"/>
  <c r="W1308" i="1"/>
  <c r="X1308" i="1"/>
  <c r="Y1308" i="1"/>
  <c r="W1309" i="1"/>
  <c r="X1309" i="1"/>
  <c r="Y1309" i="1"/>
  <c r="Y1509" i="1"/>
  <c r="W1509" i="1"/>
  <c r="X1509" i="1"/>
  <c r="X1493" i="1"/>
  <c r="W1493" i="1"/>
  <c r="Y1493" i="1"/>
  <c r="Y1541" i="1"/>
  <c r="W1541" i="1"/>
  <c r="X1541" i="1"/>
  <c r="X1302" i="1"/>
  <c r="W1302" i="1"/>
  <c r="Y1302" i="1"/>
  <c r="X1200" i="1"/>
  <c r="W1200" i="1"/>
  <c r="Y1200" i="1"/>
  <c r="Y1112" i="1"/>
  <c r="W1112" i="1"/>
  <c r="X1112" i="1"/>
  <c r="Y1111" i="1"/>
  <c r="W1111" i="1"/>
  <c r="X1111" i="1"/>
  <c r="W1229" i="1"/>
  <c r="X1229" i="1"/>
  <c r="Y1229" i="1"/>
  <c r="W1711" i="1"/>
  <c r="Y1711" i="1"/>
  <c r="X1711" i="1"/>
  <c r="W1712" i="1"/>
  <c r="Y1712" i="1"/>
  <c r="X1712" i="1"/>
  <c r="X1719" i="1"/>
  <c r="Y1719" i="1"/>
  <c r="W1719" i="1"/>
  <c r="W1427" i="1"/>
  <c r="Y1427" i="1"/>
  <c r="X1427" i="1"/>
  <c r="W1428" i="1"/>
  <c r="Y1428" i="1"/>
  <c r="X1428" i="1"/>
  <c r="X1695" i="1"/>
  <c r="W1695" i="1"/>
  <c r="Y1695" i="1"/>
  <c r="W1657" i="1"/>
  <c r="X1657" i="1"/>
  <c r="Y1657" i="1"/>
  <c r="W1656" i="1"/>
  <c r="X1656" i="1"/>
  <c r="Y1656" i="1"/>
  <c r="W1725" i="1"/>
  <c r="X1725" i="1"/>
  <c r="Y1725" i="1"/>
  <c r="Y1410" i="1"/>
  <c r="W1410" i="1"/>
  <c r="X1410" i="1"/>
  <c r="X1341" i="1"/>
  <c r="Y1341" i="1"/>
  <c r="W1341" i="1"/>
  <c r="Y1292" i="1"/>
  <c r="W1292" i="1"/>
  <c r="X1292" i="1"/>
  <c r="X1790" i="1"/>
  <c r="W1790" i="1"/>
  <c r="Y1790" i="1"/>
  <c r="Y1304" i="1"/>
  <c r="X1304" i="1"/>
  <c r="W1304" i="1"/>
  <c r="Y1242" i="1"/>
  <c r="X1242" i="1"/>
  <c r="W1242" i="1"/>
  <c r="W1459" i="1"/>
  <c r="X1459" i="1"/>
  <c r="Y1459" i="1"/>
  <c r="W1461" i="1"/>
  <c r="Y1461" i="1"/>
  <c r="X1461" i="1"/>
  <c r="W1264" i="1"/>
  <c r="Y1264" i="1"/>
  <c r="X1264" i="1"/>
  <c r="X1589" i="1"/>
  <c r="W1589" i="1"/>
  <c r="Y1589" i="1"/>
  <c r="W1590" i="1"/>
  <c r="Y1590" i="1"/>
  <c r="X1590" i="1"/>
  <c r="W1615" i="1"/>
  <c r="X1615" i="1"/>
  <c r="Y1615" i="1"/>
  <c r="X1616" i="1"/>
  <c r="Y1616" i="1"/>
  <c r="W1616" i="1"/>
  <c r="W1237" i="1"/>
  <c r="X1237" i="1"/>
  <c r="Y1237" i="1"/>
  <c r="X1765" i="1"/>
  <c r="Y1765" i="1"/>
  <c r="W1765" i="1"/>
  <c r="W1766" i="1"/>
  <c r="Y1766" i="1"/>
  <c r="X1766" i="1"/>
  <c r="Y1449" i="1"/>
  <c r="W1449" i="1"/>
  <c r="X1449" i="1"/>
  <c r="W1772" i="1"/>
  <c r="Y1772" i="1"/>
  <c r="X1772" i="1"/>
  <c r="W1778" i="1"/>
  <c r="Y1778" i="1"/>
  <c r="X1778" i="1"/>
  <c r="W1777" i="1"/>
  <c r="Y1777" i="1"/>
  <c r="X1777" i="1"/>
  <c r="W1387" i="1"/>
  <c r="Y1387" i="1"/>
  <c r="X1387" i="1"/>
  <c r="X1501" i="1"/>
  <c r="Y1501" i="1"/>
  <c r="W1501" i="1"/>
  <c r="X1115" i="1"/>
  <c r="Y1115" i="1"/>
  <c r="W1115" i="1"/>
  <c r="X1285" i="1"/>
  <c r="Y1285" i="1"/>
  <c r="W1285" i="1"/>
  <c r="Y1563" i="1"/>
  <c r="X1563" i="1"/>
  <c r="W1563" i="1"/>
  <c r="X1760" i="1"/>
  <c r="W1760" i="1"/>
  <c r="Y1760" i="1"/>
  <c r="Y1761" i="1"/>
  <c r="X1761" i="1"/>
  <c r="W1761" i="1"/>
  <c r="W1180" i="1"/>
  <c r="X1180" i="1"/>
  <c r="Y1180" i="1"/>
  <c r="Y1158" i="1"/>
  <c r="X1158" i="1"/>
  <c r="W1158" i="1"/>
  <c r="W1248" i="1"/>
  <c r="Y1248" i="1"/>
  <c r="X1248" i="1"/>
  <c r="X1250" i="1"/>
  <c r="W1250" i="1"/>
  <c r="Y1250" i="1"/>
  <c r="W1138" i="1"/>
  <c r="Y1138" i="1"/>
  <c r="X1138" i="1"/>
  <c r="W1670" i="1"/>
  <c r="Y1670" i="1"/>
  <c r="X1670" i="1"/>
  <c r="X1669" i="1"/>
  <c r="W1669" i="1"/>
  <c r="Y1669" i="1"/>
  <c r="W1130" i="1"/>
  <c r="Y1130" i="1"/>
  <c r="X1130" i="1"/>
  <c r="Y1214" i="1"/>
  <c r="X1214" i="1"/>
  <c r="W1214" i="1"/>
  <c r="W1752" i="1"/>
  <c r="X1752" i="1"/>
  <c r="Y1752" i="1"/>
  <c r="W1681" i="1"/>
  <c r="X1681" i="1"/>
  <c r="Y1681" i="1"/>
  <c r="W1653" i="1"/>
  <c r="Y1653" i="1"/>
  <c r="X1653" i="1"/>
  <c r="Y1741" i="1"/>
  <c r="X1741" i="1"/>
  <c r="W1741" i="1"/>
  <c r="X1392" i="1"/>
  <c r="W1392" i="1"/>
  <c r="Y1392" i="1"/>
  <c r="X1419" i="1"/>
  <c r="W1419" i="1"/>
  <c r="Y1419" i="1"/>
  <c r="X1403" i="1"/>
  <c r="Y1403" i="1"/>
  <c r="W1403" i="1"/>
  <c r="X1407" i="1"/>
  <c r="W1407" i="1"/>
  <c r="Y1407" i="1"/>
  <c r="I1084" i="1"/>
  <c r="I1083" i="1"/>
  <c r="I1365" i="1"/>
  <c r="I1370" i="1"/>
  <c r="I1187" i="1"/>
  <c r="I1135" i="1"/>
  <c r="I1091" i="1"/>
  <c r="I1100" i="1"/>
  <c r="I1097" i="1"/>
  <c r="I1087" i="1"/>
  <c r="I1094" i="1"/>
  <c r="I1126" i="1"/>
  <c r="I1095" i="1"/>
  <c r="I1085" i="1"/>
  <c r="I1385" i="1"/>
  <c r="I1355" i="1"/>
  <c r="I1331" i="1"/>
  <c r="I1323" i="1"/>
  <c r="I1287" i="1"/>
  <c r="I1271" i="1"/>
  <c r="I1243" i="1"/>
  <c r="I1207" i="1"/>
  <c r="I1219" i="1"/>
  <c r="I1223" i="1"/>
  <c r="I1191" i="1"/>
  <c r="I1167" i="1"/>
  <c r="I1163" i="1"/>
  <c r="I1159" i="1"/>
  <c r="I1155" i="1"/>
  <c r="I1151" i="1"/>
  <c r="I1311" i="1"/>
  <c r="I1086" i="1"/>
  <c r="I1327" i="1"/>
  <c r="I1275" i="1"/>
  <c r="I1299" i="1"/>
  <c r="I1340" i="1"/>
  <c r="I1118" i="1"/>
  <c r="I1082" i="1"/>
  <c r="I1307" i="1"/>
  <c r="I1291" i="1"/>
  <c r="I1303" i="1"/>
  <c r="I1360" i="1"/>
  <c r="I1195" i="1"/>
  <c r="I1319" i="1"/>
  <c r="I1335" i="1"/>
  <c r="I1345" i="1"/>
  <c r="I1131" i="1"/>
  <c r="I1093" i="1"/>
  <c r="I1183" i="1"/>
  <c r="I1295" i="1"/>
  <c r="I1139" i="1"/>
  <c r="I1171" i="1"/>
  <c r="I1380" i="1"/>
  <c r="I1199" i="1"/>
  <c r="I1263" i="1"/>
  <c r="I1267" i="1"/>
  <c r="I1175" i="1"/>
  <c r="I1255" i="1"/>
  <c r="I1235" i="1"/>
  <c r="I1227" i="1"/>
  <c r="I1247" i="1"/>
  <c r="I1350" i="1"/>
  <c r="I1283" i="1"/>
  <c r="I1279" i="1"/>
  <c r="I1147" i="1"/>
  <c r="I1259" i="1"/>
  <c r="I1239" i="1"/>
  <c r="I1251" i="1"/>
  <c r="I1231" i="1"/>
  <c r="R1080" i="1"/>
  <c r="Q1080" i="1"/>
  <c r="O1080" i="1"/>
  <c r="R1079" i="1"/>
  <c r="Q1079" i="1"/>
  <c r="O1079" i="1"/>
  <c r="G1079" i="1"/>
  <c r="R1078" i="1"/>
  <c r="Q1078" i="1"/>
  <c r="O1078" i="1"/>
  <c r="G1078" i="1"/>
  <c r="R1077" i="1"/>
  <c r="Q1077" i="1"/>
  <c r="O1077" i="1"/>
  <c r="G1077" i="1"/>
  <c r="R1065" i="1"/>
  <c r="Q1065" i="1"/>
  <c r="O1065" i="1"/>
  <c r="R1064" i="1"/>
  <c r="Q1064" i="1"/>
  <c r="O1064" i="1"/>
  <c r="R1063" i="1"/>
  <c r="Q1063" i="1"/>
  <c r="O1063" i="1"/>
  <c r="R1062" i="1"/>
  <c r="Q1062" i="1"/>
  <c r="O1062" i="1"/>
  <c r="R1020" i="1"/>
  <c r="Q1020" i="1"/>
  <c r="O1020" i="1"/>
  <c r="R1016" i="1"/>
  <c r="Q1016" i="1"/>
  <c r="O1016" i="1"/>
  <c r="R1015" i="1"/>
  <c r="Q1015" i="1"/>
  <c r="O1015" i="1"/>
  <c r="R1014" i="1"/>
  <c r="Q1014" i="1"/>
  <c r="O1014" i="1"/>
  <c r="T1062" i="1"/>
  <c r="W1062" i="1"/>
  <c r="T1077" i="1"/>
  <c r="W1077" i="1"/>
  <c r="T1064" i="1"/>
  <c r="T1078" i="1"/>
  <c r="T1079" i="1"/>
  <c r="W1079" i="1"/>
  <c r="T1080" i="1"/>
  <c r="W1080" i="1"/>
  <c r="T1063" i="1"/>
  <c r="T1065" i="1"/>
  <c r="W1065" i="1"/>
  <c r="I1020" i="1"/>
  <c r="T1020" i="1"/>
  <c r="T1014" i="1"/>
  <c r="W1014" i="1"/>
  <c r="T1015" i="1"/>
  <c r="T1016" i="1"/>
  <c r="W1016" i="1"/>
  <c r="I930" i="1"/>
  <c r="Y1020" i="1"/>
  <c r="X1020" i="1"/>
  <c r="X1063" i="1"/>
  <c r="Y1063" i="1"/>
  <c r="Y1078" i="1"/>
  <c r="X1078" i="1"/>
  <c r="W1063" i="1"/>
  <c r="X1064" i="1"/>
  <c r="Y1064" i="1"/>
  <c r="W1020" i="1"/>
  <c r="Y1014" i="1"/>
  <c r="X1014" i="1"/>
  <c r="X1080" i="1"/>
  <c r="Y1080" i="1"/>
  <c r="Y1077" i="1"/>
  <c r="X1077" i="1"/>
  <c r="W1078" i="1"/>
  <c r="X1015" i="1"/>
  <c r="Y1015" i="1"/>
  <c r="Y1016" i="1"/>
  <c r="X1016" i="1"/>
  <c r="Y1065" i="1"/>
  <c r="X1065" i="1"/>
  <c r="Y1079" i="1"/>
  <c r="X1079" i="1"/>
  <c r="Y1062" i="1"/>
  <c r="X1062" i="1"/>
  <c r="W1015" i="1"/>
  <c r="W1064" i="1"/>
  <c r="I1078" i="1"/>
  <c r="I1079" i="1"/>
  <c r="I1014" i="1"/>
  <c r="I1016" i="1"/>
  <c r="I1062" i="1"/>
  <c r="I1015" i="1"/>
  <c r="I1064" i="1"/>
  <c r="I1063" i="1"/>
  <c r="I1080" i="1"/>
  <c r="I1065" i="1"/>
  <c r="I1077" i="1"/>
  <c r="R505" i="1"/>
  <c r="Q505" i="1"/>
  <c r="O505" i="1"/>
  <c r="J505" i="1"/>
  <c r="I505" i="1"/>
  <c r="R504" i="1"/>
  <c r="Q504" i="1"/>
  <c r="O504" i="1"/>
  <c r="J504" i="1"/>
  <c r="I504" i="1"/>
  <c r="R503" i="1"/>
  <c r="Q503" i="1"/>
  <c r="O503" i="1"/>
  <c r="N503" i="1"/>
  <c r="J503" i="1"/>
  <c r="I503" i="1"/>
  <c r="R502" i="1"/>
  <c r="Q502" i="1"/>
  <c r="O502" i="1"/>
  <c r="N502" i="1"/>
  <c r="N498" i="1"/>
  <c r="O498" i="1"/>
  <c r="Q498" i="1"/>
  <c r="R498" i="1"/>
  <c r="I499" i="1"/>
  <c r="J499" i="1"/>
  <c r="O499" i="1"/>
  <c r="Q499" i="1"/>
  <c r="R499" i="1"/>
  <c r="I500" i="1"/>
  <c r="J500" i="1"/>
  <c r="O500" i="1"/>
  <c r="Q500" i="1"/>
  <c r="R500" i="1"/>
  <c r="I501" i="1"/>
  <c r="J501" i="1"/>
  <c r="O501" i="1"/>
  <c r="Q501" i="1"/>
  <c r="R501" i="1"/>
  <c r="R497" i="1"/>
  <c r="Q497" i="1"/>
  <c r="O497" i="1"/>
  <c r="J497" i="1"/>
  <c r="I497" i="1"/>
  <c r="R496" i="1"/>
  <c r="Q496" i="1"/>
  <c r="O496" i="1"/>
  <c r="J496" i="1"/>
  <c r="I496" i="1"/>
  <c r="R495" i="1"/>
  <c r="Q495" i="1"/>
  <c r="O495" i="1"/>
  <c r="J495" i="1"/>
  <c r="I495" i="1"/>
  <c r="R494" i="1"/>
  <c r="Q494" i="1"/>
  <c r="O494" i="1"/>
  <c r="N494" i="1"/>
  <c r="N501" i="1"/>
  <c r="N505" i="1"/>
  <c r="N497" i="1"/>
  <c r="N496" i="1"/>
  <c r="N495" i="1"/>
  <c r="N499" i="1"/>
  <c r="N500" i="1"/>
  <c r="N504" i="1"/>
  <c r="T501" i="1"/>
  <c r="T502" i="1"/>
  <c r="T498" i="1"/>
  <c r="S505" i="1"/>
  <c r="T505" i="1"/>
  <c r="T504" i="1"/>
  <c r="S501" i="1"/>
  <c r="T500" i="1"/>
  <c r="S503" i="1"/>
  <c r="T503" i="1"/>
  <c r="G494" i="1"/>
  <c r="S497" i="1"/>
  <c r="T497" i="1"/>
  <c r="S500" i="1"/>
  <c r="G498" i="1"/>
  <c r="G502" i="1"/>
  <c r="S504" i="1"/>
  <c r="T494" i="1"/>
  <c r="W494" i="1"/>
  <c r="T495" i="1"/>
  <c r="S499" i="1"/>
  <c r="T499" i="1"/>
  <c r="S496" i="1"/>
  <c r="T496" i="1"/>
  <c r="S495" i="1"/>
  <c r="V501" i="1"/>
  <c r="X498" i="1"/>
  <c r="V500" i="1"/>
  <c r="V499" i="1"/>
  <c r="Y498" i="1"/>
  <c r="V505" i="1"/>
  <c r="V504" i="1"/>
  <c r="V503" i="1"/>
  <c r="Y502" i="1"/>
  <c r="X502" i="1"/>
  <c r="W502" i="1"/>
  <c r="V497" i="1"/>
  <c r="X494" i="1"/>
  <c r="V496" i="1"/>
  <c r="V495" i="1"/>
  <c r="Y494" i="1"/>
  <c r="W498" i="1"/>
  <c r="W503" i="1"/>
  <c r="Y503" i="1"/>
  <c r="X503" i="1"/>
  <c r="Y499" i="1"/>
  <c r="X499" i="1"/>
  <c r="W499" i="1"/>
  <c r="X495" i="1"/>
  <c r="Y495" i="1"/>
  <c r="W495" i="1"/>
  <c r="X504" i="1"/>
  <c r="W504" i="1"/>
  <c r="Y504" i="1"/>
  <c r="Y500" i="1"/>
  <c r="W500" i="1"/>
  <c r="X500" i="1"/>
  <c r="X496" i="1"/>
  <c r="Y496" i="1"/>
  <c r="W496" i="1"/>
  <c r="Y505" i="1"/>
  <c r="X505" i="1"/>
  <c r="W505" i="1"/>
  <c r="X497" i="1"/>
  <c r="Y497" i="1"/>
  <c r="W497" i="1"/>
  <c r="Y501" i="1"/>
  <c r="X501" i="1"/>
  <c r="W501" i="1"/>
  <c r="J1000" i="1"/>
  <c r="H529" i="1"/>
  <c r="H562" i="1"/>
  <c r="H302" i="1"/>
  <c r="H367" i="1"/>
  <c r="H322" i="1"/>
  <c r="H293" i="1"/>
  <c r="H557" i="1"/>
  <c r="H527" i="1"/>
  <c r="I527" i="1"/>
  <c r="J527" i="1"/>
  <c r="H361" i="1"/>
  <c r="H318" i="1"/>
  <c r="H290" i="1"/>
  <c r="H262" i="1"/>
  <c r="H552" i="1"/>
  <c r="H525" i="1"/>
  <c r="H356" i="1"/>
  <c r="H314" i="1"/>
  <c r="H287" i="1"/>
  <c r="H257" i="1"/>
  <c r="H591" i="1"/>
  <c r="H548" i="1"/>
  <c r="H523" i="1"/>
  <c r="I523" i="1"/>
  <c r="J523" i="1"/>
  <c r="H350" i="1"/>
  <c r="I350" i="1"/>
  <c r="H310" i="1"/>
  <c r="I310" i="1"/>
  <c r="J310" i="1"/>
  <c r="H284" i="1"/>
  <c r="H225" i="1"/>
  <c r="H585" i="1"/>
  <c r="H544" i="1"/>
  <c r="H391" i="1"/>
  <c r="H344" i="1"/>
  <c r="H306" i="1"/>
  <c r="I306" i="1"/>
  <c r="H281" i="1"/>
  <c r="H223" i="1"/>
  <c r="H579" i="1"/>
  <c r="H540" i="1"/>
  <c r="H385" i="1"/>
  <c r="H338" i="1"/>
  <c r="H278" i="1"/>
  <c r="H221" i="1"/>
  <c r="H573" i="1"/>
  <c r="H536" i="1"/>
  <c r="H379" i="1"/>
  <c r="I379" i="1"/>
  <c r="J379" i="1"/>
  <c r="H332" i="1"/>
  <c r="H299" i="1"/>
  <c r="I299" i="1"/>
  <c r="H275" i="1"/>
  <c r="H219" i="1"/>
  <c r="I219" i="1"/>
  <c r="J219" i="1"/>
  <c r="H568" i="1"/>
  <c r="H532" i="1"/>
  <c r="I532" i="1"/>
  <c r="J532" i="1"/>
  <c r="H373" i="1"/>
  <c r="H327" i="1"/>
  <c r="H296" i="1"/>
  <c r="H272" i="1"/>
  <c r="H267" i="1"/>
  <c r="S1000" i="1"/>
  <c r="J339" i="1"/>
  <c r="J333" i="1"/>
  <c r="J482" i="1"/>
  <c r="N482" i="1"/>
  <c r="J351" i="1"/>
  <c r="J574" i="1"/>
  <c r="J549" i="1"/>
  <c r="J569" i="1"/>
  <c r="J558" i="1"/>
  <c r="J580" i="1"/>
  <c r="J533" i="1"/>
  <c r="J586" i="1"/>
  <c r="J563" i="1"/>
  <c r="J553" i="1"/>
  <c r="J541" i="1"/>
  <c r="J537" i="1"/>
  <c r="J545" i="1"/>
  <c r="J307" i="1"/>
  <c r="J319" i="1"/>
  <c r="J357" i="1"/>
  <c r="J303" i="1"/>
  <c r="J345" i="1"/>
  <c r="J374" i="1"/>
  <c r="J524" i="1"/>
  <c r="J528" i="1"/>
  <c r="J530" i="1"/>
  <c r="J522" i="1"/>
  <c r="J526" i="1"/>
  <c r="J930" i="1"/>
  <c r="J1895" i="1"/>
  <c r="J1143" i="1"/>
  <c r="J1211" i="1"/>
  <c r="J1315" i="1"/>
  <c r="J1179" i="1"/>
  <c r="J1114" i="1"/>
  <c r="J1375" i="1"/>
  <c r="J1106" i="1"/>
  <c r="J1110" i="1"/>
  <c r="J1122" i="1"/>
  <c r="J1092" i="1"/>
  <c r="J1096" i="1"/>
  <c r="J1103" i="1"/>
  <c r="J1203" i="1"/>
  <c r="J1215" i="1"/>
  <c r="J1183" i="1"/>
  <c r="J1355" i="1"/>
  <c r="J1385" i="1"/>
  <c r="J1291" i="1"/>
  <c r="J1327" i="1"/>
  <c r="J1323" i="1"/>
  <c r="J1365" i="1"/>
  <c r="J1097" i="1"/>
  <c r="J1275" i="1"/>
  <c r="J1126" i="1"/>
  <c r="J1299" i="1"/>
  <c r="J1331" i="1"/>
  <c r="J1083" i="1"/>
  <c r="J1335" i="1"/>
  <c r="J1311" i="1"/>
  <c r="J1118" i="1"/>
  <c r="J1094" i="1"/>
  <c r="J1370" i="1"/>
  <c r="J1195" i="1"/>
  <c r="J1087" i="1"/>
  <c r="J1219" i="1"/>
  <c r="J1207" i="1"/>
  <c r="J1271" i="1"/>
  <c r="J1287" i="1"/>
  <c r="J1243" i="1"/>
  <c r="J1093" i="1"/>
  <c r="J1307" i="1"/>
  <c r="J1100" i="1"/>
  <c r="J1082" i="1"/>
  <c r="J1086" i="1"/>
  <c r="J1095" i="1"/>
  <c r="J1345" i="1"/>
  <c r="J1135" i="1"/>
  <c r="J1151" i="1"/>
  <c r="J1319" i="1"/>
  <c r="J1155" i="1"/>
  <c r="J1085" i="1"/>
  <c r="J1084" i="1"/>
  <c r="J1167" i="1"/>
  <c r="J1159" i="1"/>
  <c r="J1163" i="1"/>
  <c r="J1191" i="1"/>
  <c r="J1223" i="1"/>
  <c r="J1131" i="1"/>
  <c r="J1340" i="1"/>
  <c r="J1091" i="1"/>
  <c r="J1360" i="1"/>
  <c r="J1303" i="1"/>
  <c r="J1187" i="1"/>
  <c r="J1227" i="1"/>
  <c r="J1139" i="1"/>
  <c r="J1295" i="1"/>
  <c r="J1350" i="1"/>
  <c r="J1267" i="1"/>
  <c r="J1259" i="1"/>
  <c r="J1279" i="1"/>
  <c r="J1175" i="1"/>
  <c r="J1380" i="1"/>
  <c r="J1263" i="1"/>
  <c r="J1255" i="1"/>
  <c r="J1171" i="1"/>
  <c r="J1147" i="1"/>
  <c r="J1235" i="1"/>
  <c r="J1199" i="1"/>
  <c r="J1283" i="1"/>
  <c r="J1247" i="1"/>
  <c r="J1231" i="1"/>
  <c r="J1251" i="1"/>
  <c r="J1239" i="1"/>
  <c r="J1020" i="1"/>
  <c r="J1079" i="1"/>
  <c r="J1078" i="1"/>
  <c r="J1016" i="1"/>
  <c r="J1064" i="1"/>
  <c r="J1062" i="1"/>
  <c r="J1077" i="1"/>
  <c r="J1014" i="1"/>
  <c r="J1065" i="1"/>
  <c r="J1063" i="1"/>
  <c r="J1080" i="1"/>
  <c r="J1015" i="1"/>
  <c r="J1123" i="1"/>
  <c r="J1127" i="1"/>
  <c r="J1140" i="1"/>
  <c r="J1145" i="1"/>
  <c r="J1150" i="1"/>
  <c r="J1156" i="1"/>
  <c r="J1161" i="1"/>
  <c r="J1166" i="1"/>
  <c r="J1172" i="1"/>
  <c r="J1177" i="1"/>
  <c r="J1182" i="1"/>
  <c r="J1188" i="1"/>
  <c r="J1193" i="1"/>
  <c r="J1198" i="1"/>
  <c r="J1204" i="1"/>
  <c r="J1209" i="1"/>
  <c r="J1214" i="1"/>
  <c r="J1124" i="1"/>
  <c r="J1128" i="1"/>
  <c r="J1132" i="1"/>
  <c r="J1136" i="1"/>
  <c r="J1141" i="1"/>
  <c r="J1146" i="1"/>
  <c r="J1152" i="1"/>
  <c r="J1157" i="1"/>
  <c r="J1162" i="1"/>
  <c r="J1168" i="1"/>
  <c r="J1173" i="1"/>
  <c r="J1178" i="1"/>
  <c r="J1184" i="1"/>
  <c r="J1189" i="1"/>
  <c r="J1194" i="1"/>
  <c r="J1200" i="1"/>
  <c r="J1205" i="1"/>
  <c r="J1210" i="1"/>
  <c r="J1130" i="1"/>
  <c r="J1138" i="1"/>
  <c r="J1149" i="1"/>
  <c r="J1160" i="1"/>
  <c r="J1170" i="1"/>
  <c r="J1181" i="1"/>
  <c r="J1192" i="1"/>
  <c r="J1202" i="1"/>
  <c r="J1213" i="1"/>
  <c r="J1125" i="1"/>
  <c r="J1133" i="1"/>
  <c r="J1142" i="1"/>
  <c r="J1153" i="1"/>
  <c r="J1164" i="1"/>
  <c r="J1174" i="1"/>
  <c r="J1185" i="1"/>
  <c r="J1196" i="1"/>
  <c r="J1206" i="1"/>
  <c r="J1129" i="1"/>
  <c r="J1137" i="1"/>
  <c r="J1148" i="1"/>
  <c r="J1158" i="1"/>
  <c r="J1169" i="1"/>
  <c r="J1180" i="1"/>
  <c r="J1190" i="1"/>
  <c r="J1201" i="1"/>
  <c r="J1212" i="1"/>
  <c r="J1134" i="1"/>
  <c r="J1144" i="1"/>
  <c r="J1154" i="1"/>
  <c r="J1165" i="1"/>
  <c r="J1176" i="1"/>
  <c r="J1186" i="1"/>
  <c r="J1197" i="1"/>
  <c r="J1208" i="1"/>
  <c r="S374" i="1"/>
  <c r="N307" i="1"/>
  <c r="N1213" i="1"/>
  <c r="N1092" i="1"/>
  <c r="S482" i="1"/>
  <c r="I344" i="1"/>
  <c r="J344" i="1"/>
  <c r="I338" i="1"/>
  <c r="J338" i="1"/>
  <c r="N333" i="1"/>
  <c r="S333" i="1"/>
  <c r="S339" i="1"/>
  <c r="N339" i="1"/>
  <c r="I356" i="1"/>
  <c r="J356" i="1"/>
  <c r="N351" i="1"/>
  <c r="S351" i="1"/>
  <c r="N374" i="1"/>
  <c r="I552" i="1"/>
  <c r="J552" i="1"/>
  <c r="I562" i="1"/>
  <c r="J562" i="1"/>
  <c r="N580" i="1"/>
  <c r="S580" i="1"/>
  <c r="I540" i="1"/>
  <c r="J540" i="1"/>
  <c r="S545" i="1"/>
  <c r="N545" i="1"/>
  <c r="N558" i="1"/>
  <c r="S558" i="1"/>
  <c r="I568" i="1"/>
  <c r="J568" i="1"/>
  <c r="I536" i="1"/>
  <c r="J536" i="1"/>
  <c r="N537" i="1"/>
  <c r="S537" i="1"/>
  <c r="N569" i="1"/>
  <c r="S569" i="1"/>
  <c r="I585" i="1"/>
  <c r="J585" i="1"/>
  <c r="N541" i="1"/>
  <c r="S541" i="1"/>
  <c r="N549" i="1"/>
  <c r="S549" i="1"/>
  <c r="I579" i="1"/>
  <c r="J579" i="1"/>
  <c r="I557" i="1"/>
  <c r="J557" i="1"/>
  <c r="N553" i="1"/>
  <c r="S553" i="1"/>
  <c r="S574" i="1"/>
  <c r="N574" i="1"/>
  <c r="I591" i="1"/>
  <c r="J591" i="1"/>
  <c r="N563" i="1"/>
  <c r="S563" i="1"/>
  <c r="I548" i="1"/>
  <c r="J548" i="1"/>
  <c r="I544" i="1"/>
  <c r="J544" i="1"/>
  <c r="S586" i="1"/>
  <c r="N586" i="1"/>
  <c r="I573" i="1"/>
  <c r="J573" i="1"/>
  <c r="S533" i="1"/>
  <c r="N533" i="1"/>
  <c r="S307" i="1"/>
  <c r="I322" i="1"/>
  <c r="J322" i="1"/>
  <c r="S319" i="1"/>
  <c r="N319" i="1"/>
  <c r="N310" i="1"/>
  <c r="S310" i="1"/>
  <c r="J306" i="1"/>
  <c r="N303" i="1"/>
  <c r="S303" i="1"/>
  <c r="J350" i="1"/>
  <c r="I361" i="1"/>
  <c r="J361" i="1"/>
  <c r="N345" i="1"/>
  <c r="S345" i="1"/>
  <c r="N219" i="1"/>
  <c r="S526" i="1"/>
  <c r="N526" i="1"/>
  <c r="N530" i="1"/>
  <c r="S530" i="1"/>
  <c r="S524" i="1"/>
  <c r="N524" i="1"/>
  <c r="I529" i="1"/>
  <c r="J529" i="1"/>
  <c r="I525" i="1"/>
  <c r="J525" i="1"/>
  <c r="S522" i="1"/>
  <c r="N522" i="1"/>
  <c r="S528" i="1"/>
  <c r="N528" i="1"/>
  <c r="S523" i="1"/>
  <c r="N523" i="1"/>
  <c r="S527" i="1"/>
  <c r="N527" i="1"/>
  <c r="N532" i="1"/>
  <c r="S532" i="1"/>
  <c r="N379" i="1"/>
  <c r="S379" i="1"/>
  <c r="I225" i="1"/>
  <c r="J225" i="1"/>
  <c r="I223" i="1"/>
  <c r="J223" i="1"/>
  <c r="I221" i="1"/>
  <c r="J221" i="1"/>
  <c r="S219" i="1"/>
  <c r="S1213" i="1"/>
  <c r="N1020" i="1"/>
  <c r="S1130" i="1"/>
  <c r="N1130" i="1"/>
  <c r="S1176" i="1"/>
  <c r="N1176" i="1"/>
  <c r="S1180" i="1"/>
  <c r="N1180" i="1"/>
  <c r="S1160" i="1"/>
  <c r="N1160" i="1"/>
  <c r="S1168" i="1"/>
  <c r="N1168" i="1"/>
  <c r="S1204" i="1"/>
  <c r="N1204" i="1"/>
  <c r="S1140" i="1"/>
  <c r="N1140" i="1"/>
  <c r="S1208" i="1"/>
  <c r="N1208" i="1"/>
  <c r="S1212" i="1"/>
  <c r="N1212" i="1"/>
  <c r="S1192" i="1"/>
  <c r="N1192" i="1"/>
  <c r="S1184" i="1"/>
  <c r="N1184" i="1"/>
  <c r="S1156" i="1"/>
  <c r="N1156" i="1"/>
  <c r="S1127" i="1"/>
  <c r="N1127" i="1"/>
  <c r="S1164" i="1"/>
  <c r="N1164" i="1"/>
  <c r="S1200" i="1"/>
  <c r="N1200" i="1"/>
  <c r="S1136" i="1"/>
  <c r="N1136" i="1"/>
  <c r="S1172" i="1"/>
  <c r="N1172" i="1"/>
  <c r="S1123" i="1"/>
  <c r="N1123" i="1"/>
  <c r="S1144" i="1"/>
  <c r="N1144" i="1"/>
  <c r="S1148" i="1"/>
  <c r="N1148" i="1"/>
  <c r="S1196" i="1"/>
  <c r="N1196" i="1"/>
  <c r="S1152" i="1"/>
  <c r="N1152" i="1"/>
  <c r="S1132" i="1"/>
  <c r="N1132" i="1"/>
  <c r="S1188" i="1"/>
  <c r="N1188" i="1"/>
  <c r="S1020" i="1"/>
  <c r="S1197" i="1"/>
  <c r="N1197" i="1"/>
  <c r="S1154" i="1"/>
  <c r="N1154" i="1"/>
  <c r="S1201" i="1"/>
  <c r="N1201" i="1"/>
  <c r="S1158" i="1"/>
  <c r="N1158" i="1"/>
  <c r="S1206" i="1"/>
  <c r="N1206" i="1"/>
  <c r="S1125" i="1"/>
  <c r="N1125" i="1"/>
  <c r="S1181" i="1"/>
  <c r="N1181" i="1"/>
  <c r="S1138" i="1"/>
  <c r="N1138" i="1"/>
  <c r="S1178" i="1"/>
  <c r="N1178" i="1"/>
  <c r="S1157" i="1"/>
  <c r="N1157" i="1"/>
  <c r="S1214" i="1"/>
  <c r="N1214" i="1"/>
  <c r="S1193" i="1"/>
  <c r="N1193" i="1"/>
  <c r="S1150" i="1"/>
  <c r="N1150" i="1"/>
  <c r="S1134" i="1"/>
  <c r="N1134" i="1"/>
  <c r="S1137" i="1"/>
  <c r="N1137" i="1"/>
  <c r="S1185" i="1"/>
  <c r="N1185" i="1"/>
  <c r="S1142" i="1"/>
  <c r="N1142" i="1"/>
  <c r="S1202" i="1"/>
  <c r="N1202" i="1"/>
  <c r="S1210" i="1"/>
  <c r="N1210" i="1"/>
  <c r="S1189" i="1"/>
  <c r="N1189" i="1"/>
  <c r="S1146" i="1"/>
  <c r="N1146" i="1"/>
  <c r="S1128" i="1"/>
  <c r="N1128" i="1"/>
  <c r="S1182" i="1"/>
  <c r="N1182" i="1"/>
  <c r="S1161" i="1"/>
  <c r="N1161" i="1"/>
  <c r="S1165" i="1"/>
  <c r="N1165" i="1"/>
  <c r="S1169" i="1"/>
  <c r="N1169" i="1"/>
  <c r="S1129" i="1"/>
  <c r="N1129" i="1"/>
  <c r="S1174" i="1"/>
  <c r="N1174" i="1"/>
  <c r="S1133" i="1"/>
  <c r="N1133" i="1"/>
  <c r="S1149" i="1"/>
  <c r="N1149" i="1"/>
  <c r="S1205" i="1"/>
  <c r="N1205" i="1"/>
  <c r="S1162" i="1"/>
  <c r="N1162" i="1"/>
  <c r="S1141" i="1"/>
  <c r="N1141" i="1"/>
  <c r="S1124" i="1"/>
  <c r="N1124" i="1"/>
  <c r="S1198" i="1"/>
  <c r="N1198" i="1"/>
  <c r="S1177" i="1"/>
  <c r="N1177" i="1"/>
  <c r="S1186" i="1"/>
  <c r="N1186" i="1"/>
  <c r="S1190" i="1"/>
  <c r="N1190" i="1"/>
  <c r="S1153" i="1"/>
  <c r="N1153" i="1"/>
  <c r="S1170" i="1"/>
  <c r="N1170" i="1"/>
  <c r="S1194" i="1"/>
  <c r="N1194" i="1"/>
  <c r="S1173" i="1"/>
  <c r="N1173" i="1"/>
  <c r="S1209" i="1"/>
  <c r="N1209" i="1"/>
  <c r="S1166" i="1"/>
  <c r="N1166" i="1"/>
  <c r="S1145" i="1"/>
  <c r="N1145" i="1"/>
  <c r="S1092" i="1"/>
  <c r="N1147" i="1"/>
  <c r="S1147" i="1"/>
  <c r="S1283" i="1"/>
  <c r="N1283" i="1"/>
  <c r="S1307" i="1"/>
  <c r="N1307" i="1"/>
  <c r="S1151" i="1"/>
  <c r="N1151" i="1"/>
  <c r="S1355" i="1"/>
  <c r="N1355" i="1"/>
  <c r="N1086" i="1"/>
  <c r="S1086" i="1"/>
  <c r="N1370" i="1"/>
  <c r="S1370" i="1"/>
  <c r="N1100" i="1"/>
  <c r="S1100" i="1"/>
  <c r="N1648" i="1"/>
  <c r="N1672" i="1"/>
  <c r="N1618" i="1"/>
  <c r="N1696" i="1"/>
  <c r="N1558" i="1"/>
  <c r="N1594" i="1"/>
  <c r="N1744" i="1"/>
  <c r="N1438" i="1"/>
  <c r="N1546" i="1"/>
  <c r="S1215" i="1"/>
  <c r="N1215" i="1"/>
  <c r="N1408" i="1"/>
  <c r="N1211" i="1"/>
  <c r="S1211" i="1"/>
  <c r="N1279" i="1"/>
  <c r="S1279" i="1"/>
  <c r="S1259" i="1"/>
  <c r="N1259" i="1"/>
  <c r="S1183" i="1"/>
  <c r="N1183" i="1"/>
  <c r="S1319" i="1"/>
  <c r="N1319" i="1"/>
  <c r="N1118" i="1"/>
  <c r="S1118" i="1"/>
  <c r="S1131" i="1"/>
  <c r="N1131" i="1"/>
  <c r="S1303" i="1"/>
  <c r="N1303" i="1"/>
  <c r="S1263" i="1"/>
  <c r="N1263" i="1"/>
  <c r="S1087" i="1"/>
  <c r="N1087" i="1"/>
  <c r="S1267" i="1"/>
  <c r="N1267" i="1"/>
  <c r="N1187" i="1"/>
  <c r="S1187" i="1"/>
  <c r="N1155" i="1"/>
  <c r="S1155" i="1"/>
  <c r="N1171" i="1"/>
  <c r="S1171" i="1"/>
  <c r="N1135" i="1"/>
  <c r="S1135" i="1"/>
  <c r="S1143" i="1"/>
  <c r="N1143" i="1"/>
  <c r="S1094" i="1"/>
  <c r="N1094" i="1"/>
  <c r="N1432" i="1"/>
  <c r="S1167" i="1"/>
  <c r="N1167" i="1"/>
  <c r="N1468" i="1"/>
  <c r="N1732" i="1"/>
  <c r="N1498" i="1"/>
  <c r="N1702" i="1"/>
  <c r="N1684" i="1"/>
  <c r="N1528" i="1"/>
  <c r="N1420" i="1"/>
  <c r="S1122" i="1"/>
  <c r="N1122" i="1"/>
  <c r="N1163" i="1"/>
  <c r="S1163" i="1"/>
  <c r="S1243" i="1"/>
  <c r="N1243" i="1"/>
  <c r="N1564" i="1"/>
  <c r="S1331" i="1"/>
  <c r="N1331" i="1"/>
  <c r="N1474" i="1"/>
  <c r="N1768" i="1"/>
  <c r="N1315" i="1"/>
  <c r="S1315" i="1"/>
  <c r="N1096" i="1"/>
  <c r="S1096" i="1"/>
  <c r="N1179" i="1"/>
  <c r="S1179" i="1"/>
  <c r="N1426" i="1"/>
  <c r="N1255" i="1"/>
  <c r="S1255" i="1"/>
  <c r="N1251" i="1"/>
  <c r="S1251" i="1"/>
  <c r="S1139" i="1"/>
  <c r="N1139" i="1"/>
  <c r="S1340" i="1"/>
  <c r="N1340" i="1"/>
  <c r="S1084" i="1"/>
  <c r="N1084" i="1"/>
  <c r="N1199" i="1"/>
  <c r="S1199" i="1"/>
  <c r="N1085" i="1"/>
  <c r="S1085" i="1"/>
  <c r="N1323" i="1"/>
  <c r="S1323" i="1"/>
  <c r="N1720" i="1"/>
  <c r="N1624" i="1"/>
  <c r="N1582" i="1"/>
  <c r="N1660" i="1"/>
  <c r="N1504" i="1"/>
  <c r="S1235" i="1"/>
  <c r="N1235" i="1"/>
  <c r="N1227" i="1"/>
  <c r="S1227" i="1"/>
  <c r="N1093" i="1"/>
  <c r="S1093" i="1"/>
  <c r="S1231" i="1"/>
  <c r="N1231" i="1"/>
  <c r="S1291" i="1"/>
  <c r="N1291" i="1"/>
  <c r="N1295" i="1"/>
  <c r="S1295" i="1"/>
  <c r="N1335" i="1"/>
  <c r="S1335" i="1"/>
  <c r="S1327" i="1"/>
  <c r="N1327" i="1"/>
  <c r="N1110" i="1"/>
  <c r="S1110" i="1"/>
  <c r="S1106" i="1"/>
  <c r="N1106" i="1"/>
  <c r="N1380" i="1"/>
  <c r="S1380" i="1"/>
  <c r="N1195" i="1"/>
  <c r="S1195" i="1"/>
  <c r="N1175" i="1"/>
  <c r="S1175" i="1"/>
  <c r="S1191" i="1"/>
  <c r="N1191" i="1"/>
  <c r="N1097" i="1"/>
  <c r="S1097" i="1"/>
  <c r="N1690" i="1"/>
  <c r="N1203" i="1"/>
  <c r="S1203" i="1"/>
  <c r="N1480" i="1"/>
  <c r="N1456" i="1"/>
  <c r="N1678" i="1"/>
  <c r="N1444" i="1"/>
  <c r="N1486" i="1"/>
  <c r="N1630" i="1"/>
  <c r="N1570" i="1"/>
  <c r="N1462" i="1"/>
  <c r="N1516" i="1"/>
  <c r="N1552" i="1"/>
  <c r="S1083" i="1"/>
  <c r="N1083" i="1"/>
  <c r="N1534" i="1"/>
  <c r="N1576" i="1"/>
  <c r="S1365" i="1"/>
  <c r="N1365" i="1"/>
  <c r="S1114" i="1"/>
  <c r="N1114" i="1"/>
  <c r="N1642" i="1"/>
  <c r="N1510" i="1"/>
  <c r="N1414" i="1"/>
  <c r="N1756" i="1"/>
  <c r="N1762" i="1"/>
  <c r="N1402" i="1"/>
  <c r="S1239" i="1"/>
  <c r="N1239" i="1"/>
  <c r="N1082" i="1"/>
  <c r="S1082" i="1"/>
  <c r="N1275" i="1"/>
  <c r="S1275" i="1"/>
  <c r="N1311" i="1"/>
  <c r="S1311" i="1"/>
  <c r="S1207" i="1"/>
  <c r="N1207" i="1"/>
  <c r="S1103" i="1"/>
  <c r="N1103" i="1"/>
  <c r="S1360" i="1"/>
  <c r="N1360" i="1"/>
  <c r="S1223" i="1"/>
  <c r="N1223" i="1"/>
  <c r="N1750" i="1"/>
  <c r="N1600" i="1"/>
  <c r="S1375" i="1"/>
  <c r="N1375" i="1"/>
  <c r="N1588" i="1"/>
  <c r="N1666" i="1"/>
  <c r="N1606" i="1"/>
  <c r="N1708" i="1"/>
  <c r="S1095" i="1"/>
  <c r="N1095" i="1"/>
  <c r="N1390" i="1"/>
  <c r="N1247" i="1"/>
  <c r="S1247" i="1"/>
  <c r="S1345" i="1"/>
  <c r="N1345" i="1"/>
  <c r="S1350" i="1"/>
  <c r="N1350" i="1"/>
  <c r="N1299" i="1"/>
  <c r="S1299" i="1"/>
  <c r="N1091" i="1"/>
  <c r="S1091" i="1"/>
  <c r="N1219" i="1"/>
  <c r="S1219" i="1"/>
  <c r="N1126" i="1"/>
  <c r="S1126" i="1"/>
  <c r="S1287" i="1"/>
  <c r="N1287" i="1"/>
  <c r="N1540" i="1"/>
  <c r="N1738" i="1"/>
  <c r="N1636" i="1"/>
  <c r="N1450" i="1"/>
  <c r="N1726" i="1"/>
  <c r="N1522" i="1"/>
  <c r="S1271" i="1"/>
  <c r="N1271" i="1"/>
  <c r="S1385" i="1"/>
  <c r="N1385" i="1"/>
  <c r="N1492" i="1"/>
  <c r="N1612" i="1"/>
  <c r="N1654" i="1"/>
  <c r="N1714" i="1"/>
  <c r="N1774" i="1"/>
  <c r="S1159" i="1"/>
  <c r="N1159" i="1"/>
  <c r="N1780" i="1"/>
  <c r="N1786" i="1"/>
  <c r="N1396" i="1"/>
  <c r="S1077" i="1"/>
  <c r="N1077" i="1"/>
  <c r="S1079" i="1"/>
  <c r="N1079" i="1"/>
  <c r="S1080" i="1"/>
  <c r="N1080" i="1"/>
  <c r="N1078" i="1"/>
  <c r="S1078" i="1"/>
  <c r="N1064" i="1"/>
  <c r="S1064" i="1"/>
  <c r="N1062" i="1"/>
  <c r="S1062" i="1"/>
  <c r="N1065" i="1"/>
  <c r="S1065" i="1"/>
  <c r="N1063" i="1"/>
  <c r="S1063" i="1"/>
  <c r="S1015" i="1"/>
  <c r="N1015" i="1"/>
  <c r="S1016" i="1"/>
  <c r="N1016" i="1"/>
  <c r="S1014" i="1"/>
  <c r="N1014" i="1"/>
  <c r="N223" i="1"/>
  <c r="N221" i="1"/>
  <c r="N338" i="1"/>
  <c r="S338" i="1"/>
  <c r="N344" i="1"/>
  <c r="S344" i="1"/>
  <c r="N356" i="1"/>
  <c r="S356" i="1"/>
  <c r="S306" i="1"/>
  <c r="N350" i="1"/>
  <c r="N591" i="1"/>
  <c r="S591" i="1"/>
  <c r="N579" i="1"/>
  <c r="S579" i="1"/>
  <c r="N544" i="1"/>
  <c r="S544" i="1"/>
  <c r="S548" i="1"/>
  <c r="N548" i="1"/>
  <c r="N562" i="1"/>
  <c r="S562" i="1"/>
  <c r="N536" i="1"/>
  <c r="S536" i="1"/>
  <c r="N557" i="1"/>
  <c r="S557" i="1"/>
  <c r="N585" i="1"/>
  <c r="S585" i="1"/>
  <c r="N568" i="1"/>
  <c r="S568" i="1"/>
  <c r="N573" i="1"/>
  <c r="S573" i="1"/>
  <c r="N540" i="1"/>
  <c r="S540" i="1"/>
  <c r="N552" i="1"/>
  <c r="S552" i="1"/>
  <c r="N322" i="1"/>
  <c r="S322" i="1"/>
  <c r="N306" i="1"/>
  <c r="S350" i="1"/>
  <c r="S525" i="1"/>
  <c r="N525" i="1"/>
  <c r="S529" i="1"/>
  <c r="N529" i="1"/>
  <c r="S223" i="1"/>
  <c r="S221" i="1"/>
  <c r="I1896" i="1"/>
  <c r="J1896" i="1"/>
  <c r="I421" i="1"/>
  <c r="J421" i="1"/>
  <c r="I679" i="1"/>
  <c r="J679" i="1"/>
  <c r="R220" i="1"/>
  <c r="Q220" i="1"/>
  <c r="O220" i="1"/>
  <c r="C1846" i="1"/>
  <c r="C1840" i="1"/>
  <c r="C1834" i="1"/>
  <c r="C1828" i="1"/>
  <c r="C1822" i="1"/>
  <c r="C1816" i="1"/>
  <c r="C1810" i="1"/>
  <c r="C1804" i="1"/>
  <c r="C1798" i="1"/>
  <c r="C1792" i="1"/>
  <c r="T220" i="1"/>
  <c r="W220" i="1"/>
  <c r="R618" i="1"/>
  <c r="Q618" i="1"/>
  <c r="O618" i="1"/>
  <c r="R617" i="1"/>
  <c r="Q617" i="1"/>
  <c r="O617" i="1"/>
  <c r="F617" i="1"/>
  <c r="G617" i="1"/>
  <c r="R616" i="1"/>
  <c r="Q616" i="1"/>
  <c r="O616" i="1"/>
  <c r="F616" i="1"/>
  <c r="G616" i="1"/>
  <c r="R615" i="1"/>
  <c r="Q615" i="1"/>
  <c r="O615" i="1"/>
  <c r="F615" i="1"/>
  <c r="G615" i="1"/>
  <c r="R614" i="1"/>
  <c r="Q614" i="1"/>
  <c r="O614" i="1"/>
  <c r="F614" i="1"/>
  <c r="G614" i="1"/>
  <c r="R613" i="1"/>
  <c r="Q613" i="1"/>
  <c r="O613" i="1"/>
  <c r="F613" i="1"/>
  <c r="G613" i="1"/>
  <c r="R612" i="1"/>
  <c r="Q612" i="1"/>
  <c r="O612" i="1"/>
  <c r="F612" i="1"/>
  <c r="G612" i="1"/>
  <c r="R611" i="1"/>
  <c r="Q611" i="1"/>
  <c r="O611" i="1"/>
  <c r="F611" i="1"/>
  <c r="G611" i="1"/>
  <c r="R610" i="1"/>
  <c r="Q610" i="1"/>
  <c r="O610" i="1"/>
  <c r="F610" i="1"/>
  <c r="G610" i="1"/>
  <c r="R609" i="1"/>
  <c r="Q609" i="1"/>
  <c r="O609" i="1"/>
  <c r="F609" i="1"/>
  <c r="G609" i="1"/>
  <c r="R608" i="1"/>
  <c r="Q608" i="1"/>
  <c r="O608" i="1"/>
  <c r="F608" i="1"/>
  <c r="G608" i="1"/>
  <c r="R607" i="1"/>
  <c r="Q607" i="1"/>
  <c r="O607" i="1"/>
  <c r="F607" i="1"/>
  <c r="G607" i="1"/>
  <c r="R606" i="1"/>
  <c r="Q606" i="1"/>
  <c r="O606" i="1"/>
  <c r="F606" i="1"/>
  <c r="G606" i="1"/>
  <c r="R605" i="1"/>
  <c r="Q605" i="1"/>
  <c r="O605" i="1"/>
  <c r="F605" i="1"/>
  <c r="G605" i="1"/>
  <c r="R604" i="1"/>
  <c r="Q604" i="1"/>
  <c r="O604" i="1"/>
  <c r="F604" i="1"/>
  <c r="G604" i="1"/>
  <c r="R603" i="1"/>
  <c r="Q603" i="1"/>
  <c r="O603" i="1"/>
  <c r="F603" i="1"/>
  <c r="G603" i="1"/>
  <c r="R602" i="1"/>
  <c r="Q602" i="1"/>
  <c r="O602" i="1"/>
  <c r="F602" i="1"/>
  <c r="G602" i="1"/>
  <c r="R601" i="1"/>
  <c r="Q601" i="1"/>
  <c r="O601" i="1"/>
  <c r="F601" i="1"/>
  <c r="G601" i="1"/>
  <c r="R600" i="1"/>
  <c r="Q600" i="1"/>
  <c r="O600" i="1"/>
  <c r="F600" i="1"/>
  <c r="G600" i="1"/>
  <c r="R599" i="1"/>
  <c r="Q599" i="1"/>
  <c r="O599" i="1"/>
  <c r="F599" i="1"/>
  <c r="G599" i="1"/>
  <c r="R598" i="1"/>
  <c r="Q598" i="1"/>
  <c r="O598" i="1"/>
  <c r="F598" i="1"/>
  <c r="G598" i="1"/>
  <c r="R597" i="1"/>
  <c r="Q597" i="1"/>
  <c r="O597" i="1"/>
  <c r="F597" i="1"/>
  <c r="G597" i="1"/>
  <c r="Y220" i="1"/>
  <c r="X220" i="1"/>
  <c r="T597" i="1"/>
  <c r="W597" i="1"/>
  <c r="T614" i="1"/>
  <c r="W614" i="1"/>
  <c r="I220" i="1"/>
  <c r="J220" i="1"/>
  <c r="T602" i="1"/>
  <c r="W602" i="1"/>
  <c r="T604" i="1"/>
  <c r="T600" i="1"/>
  <c r="W600" i="1"/>
  <c r="T598" i="1"/>
  <c r="W598" i="1"/>
  <c r="T610" i="1"/>
  <c r="W610" i="1"/>
  <c r="T611" i="1"/>
  <c r="T603" i="1"/>
  <c r="T613" i="1"/>
  <c r="W613" i="1"/>
  <c r="T607" i="1"/>
  <c r="W607" i="1"/>
  <c r="T612" i="1"/>
  <c r="T615" i="1"/>
  <c r="T617" i="1"/>
  <c r="T599" i="1"/>
  <c r="T606" i="1"/>
  <c r="T616" i="1"/>
  <c r="W616" i="1"/>
  <c r="T618" i="1"/>
  <c r="W618" i="1"/>
  <c r="T601" i="1"/>
  <c r="W601" i="1"/>
  <c r="T605" i="1"/>
  <c r="W605" i="1"/>
  <c r="T608" i="1"/>
  <c r="T609" i="1"/>
  <c r="W609" i="1"/>
  <c r="Y608" i="1"/>
  <c r="X608" i="1"/>
  <c r="Y615" i="1"/>
  <c r="X615" i="1"/>
  <c r="Y605" i="1"/>
  <c r="X605" i="1"/>
  <c r="X606" i="1"/>
  <c r="Y606" i="1"/>
  <c r="Y612" i="1"/>
  <c r="X612" i="1"/>
  <c r="Y611" i="1"/>
  <c r="X611" i="1"/>
  <c r="X604" i="1"/>
  <c r="Y604" i="1"/>
  <c r="W615" i="1"/>
  <c r="W612" i="1"/>
  <c r="W606" i="1"/>
  <c r="Y601" i="1"/>
  <c r="X601" i="1"/>
  <c r="Y599" i="1"/>
  <c r="X599" i="1"/>
  <c r="Y607" i="1"/>
  <c r="X607" i="1"/>
  <c r="X610" i="1"/>
  <c r="Y610" i="1"/>
  <c r="X602" i="1"/>
  <c r="Y602" i="1"/>
  <c r="X614" i="1"/>
  <c r="Y614" i="1"/>
  <c r="W611" i="1"/>
  <c r="W604" i="1"/>
  <c r="Y616" i="1"/>
  <c r="X616" i="1"/>
  <c r="Y603" i="1"/>
  <c r="X603" i="1"/>
  <c r="Y600" i="1"/>
  <c r="X600" i="1"/>
  <c r="Y609" i="1"/>
  <c r="X609" i="1"/>
  <c r="X618" i="1"/>
  <c r="Y618" i="1"/>
  <c r="Y617" i="1"/>
  <c r="X617" i="1"/>
  <c r="X613" i="1"/>
  <c r="Y613" i="1"/>
  <c r="X598" i="1"/>
  <c r="Y598" i="1"/>
  <c r="X597" i="1"/>
  <c r="Y597" i="1"/>
  <c r="W617" i="1"/>
  <c r="W608" i="1"/>
  <c r="W603" i="1"/>
  <c r="W599" i="1"/>
  <c r="N220" i="1"/>
  <c r="S220" i="1"/>
  <c r="I28" i="1"/>
  <c r="J28" i="1"/>
  <c r="I230" i="1"/>
  <c r="I1894" i="1"/>
  <c r="I1893" i="1"/>
  <c r="I1892" i="1"/>
  <c r="I1891" i="1"/>
  <c r="I1890" i="1"/>
  <c r="I1889" i="1"/>
  <c r="I1888" i="1"/>
  <c r="I1887" i="1"/>
  <c r="I1886" i="1"/>
  <c r="I1885" i="1"/>
  <c r="J1885" i="1"/>
  <c r="J1893" i="1"/>
  <c r="J1887" i="1"/>
  <c r="J1891" i="1"/>
  <c r="J1888" i="1"/>
  <c r="J1892" i="1"/>
  <c r="J1889" i="1"/>
  <c r="J1886" i="1"/>
  <c r="J1890" i="1"/>
  <c r="J1894" i="1"/>
  <c r="I127" i="1"/>
  <c r="J127" i="1"/>
  <c r="I974" i="1"/>
  <c r="I423" i="1"/>
  <c r="I487" i="1"/>
  <c r="I488" i="1"/>
  <c r="I118" i="1"/>
  <c r="I596" i="1"/>
  <c r="I1934" i="1"/>
  <c r="I689" i="1"/>
  <c r="J689" i="1"/>
  <c r="I27" i="1"/>
  <c r="J27" i="1"/>
  <c r="I26" i="1"/>
  <c r="J26" i="1"/>
  <c r="I24" i="1"/>
  <c r="J24" i="1"/>
  <c r="I23" i="1"/>
  <c r="J23" i="1"/>
  <c r="I25" i="1"/>
  <c r="J25" i="1"/>
  <c r="I506" i="1"/>
  <c r="I680" i="1"/>
  <c r="H35" i="1"/>
  <c r="I999" i="1"/>
  <c r="J999" i="1"/>
  <c r="I971" i="1"/>
  <c r="J971" i="1"/>
  <c r="N1895" i="1"/>
  <c r="R1895" i="1"/>
  <c r="Q1895" i="1"/>
  <c r="O1895" i="1"/>
  <c r="R1894" i="1"/>
  <c r="Q1894" i="1"/>
  <c r="O1894" i="1"/>
  <c r="N1894" i="1"/>
  <c r="S689" i="1"/>
  <c r="J692" i="1"/>
  <c r="I35" i="1"/>
  <c r="J35" i="1"/>
  <c r="J680" i="1"/>
  <c r="J974" i="1"/>
  <c r="J506" i="1"/>
  <c r="I498" i="1"/>
  <c r="J498" i="1"/>
  <c r="I502" i="1"/>
  <c r="J502" i="1"/>
  <c r="I494" i="1"/>
  <c r="J494" i="1"/>
  <c r="S1894" i="1"/>
  <c r="T1895" i="1"/>
  <c r="S1895" i="1"/>
  <c r="T1894" i="1"/>
  <c r="W1894" i="1"/>
  <c r="X1895" i="1"/>
  <c r="Y1895" i="1"/>
  <c r="X1894" i="1"/>
  <c r="Y1894" i="1"/>
  <c r="W1895" i="1"/>
  <c r="S498" i="1"/>
  <c r="S506" i="1"/>
  <c r="N692" i="1"/>
  <c r="S692" i="1"/>
  <c r="I33" i="1"/>
  <c r="J33" i="1"/>
  <c r="I36" i="1"/>
  <c r="J36" i="1"/>
  <c r="I34" i="1"/>
  <c r="J34" i="1"/>
  <c r="S502" i="1"/>
  <c r="S494" i="1"/>
  <c r="R1896" i="1"/>
  <c r="Q1896" i="1"/>
  <c r="O1896" i="1"/>
  <c r="R1893" i="1"/>
  <c r="Q1893" i="1"/>
  <c r="O1893" i="1"/>
  <c r="N1893" i="1"/>
  <c r="R1892" i="1"/>
  <c r="Q1892" i="1"/>
  <c r="O1892" i="1"/>
  <c r="N1892" i="1"/>
  <c r="R1891" i="1"/>
  <c r="Q1891" i="1"/>
  <c r="O1891" i="1"/>
  <c r="R1890" i="1"/>
  <c r="Q1890" i="1"/>
  <c r="O1890" i="1"/>
  <c r="R1889" i="1"/>
  <c r="Q1889" i="1"/>
  <c r="O1889" i="1"/>
  <c r="N1889" i="1"/>
  <c r="R1888" i="1"/>
  <c r="Q1888" i="1"/>
  <c r="O1888" i="1"/>
  <c r="N1888" i="1"/>
  <c r="R1887" i="1"/>
  <c r="Q1887" i="1"/>
  <c r="O1887" i="1"/>
  <c r="R1886" i="1"/>
  <c r="Q1886" i="1"/>
  <c r="O1886" i="1"/>
  <c r="R1885" i="1"/>
  <c r="Q1885" i="1"/>
  <c r="O1885" i="1"/>
  <c r="N1885" i="1"/>
  <c r="R1883" i="1"/>
  <c r="Q1883" i="1"/>
  <c r="O1883" i="1"/>
  <c r="N1883" i="1"/>
  <c r="J1883" i="1"/>
  <c r="R1882" i="1"/>
  <c r="Q1882" i="1"/>
  <c r="O1882" i="1"/>
  <c r="N1882" i="1"/>
  <c r="J1882" i="1"/>
  <c r="R1881" i="1"/>
  <c r="Q1881" i="1"/>
  <c r="O1881" i="1"/>
  <c r="N1881" i="1"/>
  <c r="J1881" i="1"/>
  <c r="R1880" i="1"/>
  <c r="Q1880" i="1"/>
  <c r="O1880" i="1"/>
  <c r="N1880" i="1"/>
  <c r="J1880" i="1"/>
  <c r="R1879" i="1"/>
  <c r="Q1879" i="1"/>
  <c r="O1879" i="1"/>
  <c r="N1879" i="1"/>
  <c r="J1879" i="1"/>
  <c r="R1878" i="1"/>
  <c r="Q1878" i="1"/>
  <c r="O1878" i="1"/>
  <c r="N1878" i="1"/>
  <c r="J1878" i="1"/>
  <c r="R1877" i="1"/>
  <c r="Q1877" i="1"/>
  <c r="O1877" i="1"/>
  <c r="N1877" i="1"/>
  <c r="J1877" i="1"/>
  <c r="R1876" i="1"/>
  <c r="Q1876" i="1"/>
  <c r="O1876" i="1"/>
  <c r="N1876" i="1"/>
  <c r="J1876" i="1"/>
  <c r="R1875" i="1"/>
  <c r="Q1875" i="1"/>
  <c r="O1875" i="1"/>
  <c r="N1875" i="1"/>
  <c r="J1875" i="1"/>
  <c r="R1874" i="1"/>
  <c r="Q1874" i="1"/>
  <c r="O1874" i="1"/>
  <c r="N1874" i="1"/>
  <c r="J1874" i="1"/>
  <c r="R1873" i="1"/>
  <c r="Q1873" i="1"/>
  <c r="O1873" i="1"/>
  <c r="N1873" i="1"/>
  <c r="J1873" i="1"/>
  <c r="R1872" i="1"/>
  <c r="Q1872" i="1"/>
  <c r="O1872" i="1"/>
  <c r="N1872" i="1"/>
  <c r="J1872" i="1"/>
  <c r="R1871" i="1"/>
  <c r="Q1871" i="1"/>
  <c r="O1871" i="1"/>
  <c r="N1871" i="1"/>
  <c r="J1871" i="1"/>
  <c r="R1870" i="1"/>
  <c r="Q1870" i="1"/>
  <c r="O1870" i="1"/>
  <c r="N1870" i="1"/>
  <c r="J1870" i="1"/>
  <c r="R1869" i="1"/>
  <c r="Q1869" i="1"/>
  <c r="O1869" i="1"/>
  <c r="N1869" i="1"/>
  <c r="J1869" i="1"/>
  <c r="R1868" i="1"/>
  <c r="Q1868" i="1"/>
  <c r="O1868" i="1"/>
  <c r="N1868" i="1"/>
  <c r="J1868" i="1"/>
  <c r="R1867" i="1"/>
  <c r="Q1867" i="1"/>
  <c r="O1867" i="1"/>
  <c r="N1867" i="1"/>
  <c r="J1867" i="1"/>
  <c r="R1866" i="1"/>
  <c r="Q1866" i="1"/>
  <c r="O1866" i="1"/>
  <c r="N1866" i="1"/>
  <c r="J1866" i="1"/>
  <c r="R1865" i="1"/>
  <c r="Q1865" i="1"/>
  <c r="O1865" i="1"/>
  <c r="N1865" i="1"/>
  <c r="J1865" i="1"/>
  <c r="R1864" i="1"/>
  <c r="Q1864" i="1"/>
  <c r="O1864" i="1"/>
  <c r="N1864" i="1"/>
  <c r="J1864" i="1"/>
  <c r="R1863" i="1"/>
  <c r="Q1863" i="1"/>
  <c r="O1863" i="1"/>
  <c r="N1863" i="1"/>
  <c r="J1863" i="1"/>
  <c r="R1862" i="1"/>
  <c r="Q1862" i="1"/>
  <c r="O1862" i="1"/>
  <c r="N1862" i="1"/>
  <c r="J1862" i="1"/>
  <c r="R1861" i="1"/>
  <c r="Q1861" i="1"/>
  <c r="O1861" i="1"/>
  <c r="N1861" i="1"/>
  <c r="J1861" i="1"/>
  <c r="R1860" i="1"/>
  <c r="Q1860" i="1"/>
  <c r="O1860" i="1"/>
  <c r="N1860" i="1"/>
  <c r="J1860" i="1"/>
  <c r="R1859" i="1"/>
  <c r="Q1859" i="1"/>
  <c r="O1859" i="1"/>
  <c r="N1859" i="1"/>
  <c r="J1859" i="1"/>
  <c r="R1858" i="1"/>
  <c r="Q1858" i="1"/>
  <c r="O1858" i="1"/>
  <c r="N1858" i="1"/>
  <c r="J1858" i="1"/>
  <c r="R1857" i="1"/>
  <c r="Q1857" i="1"/>
  <c r="O1857" i="1"/>
  <c r="N1857" i="1"/>
  <c r="J1857" i="1"/>
  <c r="R1856" i="1"/>
  <c r="Q1856" i="1"/>
  <c r="O1856" i="1"/>
  <c r="N1856" i="1"/>
  <c r="J1856" i="1"/>
  <c r="R1855" i="1"/>
  <c r="Q1855" i="1"/>
  <c r="O1855" i="1"/>
  <c r="N1855" i="1"/>
  <c r="J1855" i="1"/>
  <c r="R1854" i="1"/>
  <c r="Q1854" i="1"/>
  <c r="O1854" i="1"/>
  <c r="N1854" i="1"/>
  <c r="J1854" i="1"/>
  <c r="R1853" i="1"/>
  <c r="Q1853" i="1"/>
  <c r="O1853" i="1"/>
  <c r="N1853" i="1"/>
  <c r="J1853" i="1"/>
  <c r="R1851" i="1"/>
  <c r="Q1851" i="1"/>
  <c r="O1851" i="1"/>
  <c r="N1851" i="1"/>
  <c r="J1851" i="1"/>
  <c r="I1851" i="1"/>
  <c r="R1850" i="1"/>
  <c r="Q1850" i="1"/>
  <c r="O1850" i="1"/>
  <c r="N1850" i="1"/>
  <c r="J1850" i="1"/>
  <c r="I1850" i="1"/>
  <c r="R1849" i="1"/>
  <c r="Q1849" i="1"/>
  <c r="O1849" i="1"/>
  <c r="N1849" i="1"/>
  <c r="J1849" i="1"/>
  <c r="I1849" i="1"/>
  <c r="R1848" i="1"/>
  <c r="Q1848" i="1"/>
  <c r="O1848" i="1"/>
  <c r="N1848" i="1"/>
  <c r="J1848" i="1"/>
  <c r="I1848" i="1"/>
  <c r="R1847" i="1"/>
  <c r="Q1847" i="1"/>
  <c r="O1847" i="1"/>
  <c r="N1847" i="1"/>
  <c r="J1847" i="1"/>
  <c r="I1847" i="1"/>
  <c r="R1846" i="1"/>
  <c r="Q1846" i="1"/>
  <c r="O1846" i="1"/>
  <c r="N1846" i="1"/>
  <c r="R1845" i="1"/>
  <c r="Q1845" i="1"/>
  <c r="O1845" i="1"/>
  <c r="N1845" i="1"/>
  <c r="J1845" i="1"/>
  <c r="I1845" i="1"/>
  <c r="R1844" i="1"/>
  <c r="Q1844" i="1"/>
  <c r="O1844" i="1"/>
  <c r="N1844" i="1"/>
  <c r="J1844" i="1"/>
  <c r="I1844" i="1"/>
  <c r="R1843" i="1"/>
  <c r="Q1843" i="1"/>
  <c r="O1843" i="1"/>
  <c r="N1843" i="1"/>
  <c r="J1843" i="1"/>
  <c r="I1843" i="1"/>
  <c r="R1842" i="1"/>
  <c r="Q1842" i="1"/>
  <c r="O1842" i="1"/>
  <c r="N1842" i="1"/>
  <c r="J1842" i="1"/>
  <c r="I1842" i="1"/>
  <c r="R1841" i="1"/>
  <c r="Q1841" i="1"/>
  <c r="O1841" i="1"/>
  <c r="N1841" i="1"/>
  <c r="J1841" i="1"/>
  <c r="I1841" i="1"/>
  <c r="R1840" i="1"/>
  <c r="Q1840" i="1"/>
  <c r="O1840" i="1"/>
  <c r="N1840" i="1"/>
  <c r="R1839" i="1"/>
  <c r="Q1839" i="1"/>
  <c r="O1839" i="1"/>
  <c r="N1839" i="1"/>
  <c r="J1839" i="1"/>
  <c r="I1839" i="1"/>
  <c r="R1838" i="1"/>
  <c r="Q1838" i="1"/>
  <c r="O1838" i="1"/>
  <c r="N1838" i="1"/>
  <c r="J1838" i="1"/>
  <c r="I1838" i="1"/>
  <c r="R1837" i="1"/>
  <c r="Q1837" i="1"/>
  <c r="O1837" i="1"/>
  <c r="N1837" i="1"/>
  <c r="J1837" i="1"/>
  <c r="I1837" i="1"/>
  <c r="R1836" i="1"/>
  <c r="Q1836" i="1"/>
  <c r="O1836" i="1"/>
  <c r="N1836" i="1"/>
  <c r="J1836" i="1"/>
  <c r="I1836" i="1"/>
  <c r="R1835" i="1"/>
  <c r="Q1835" i="1"/>
  <c r="O1835" i="1"/>
  <c r="N1835" i="1"/>
  <c r="J1835" i="1"/>
  <c r="I1835" i="1"/>
  <c r="R1834" i="1"/>
  <c r="Q1834" i="1"/>
  <c r="O1834" i="1"/>
  <c r="N1834" i="1"/>
  <c r="R1833" i="1"/>
  <c r="Q1833" i="1"/>
  <c r="O1833" i="1"/>
  <c r="N1833" i="1"/>
  <c r="J1833" i="1"/>
  <c r="I1833" i="1"/>
  <c r="R1832" i="1"/>
  <c r="Q1832" i="1"/>
  <c r="O1832" i="1"/>
  <c r="N1832" i="1"/>
  <c r="J1832" i="1"/>
  <c r="I1832" i="1"/>
  <c r="R1831" i="1"/>
  <c r="Q1831" i="1"/>
  <c r="O1831" i="1"/>
  <c r="N1831" i="1"/>
  <c r="J1831" i="1"/>
  <c r="I1831" i="1"/>
  <c r="R1830" i="1"/>
  <c r="Q1830" i="1"/>
  <c r="O1830" i="1"/>
  <c r="N1830" i="1"/>
  <c r="J1830" i="1"/>
  <c r="I1830" i="1"/>
  <c r="R1829" i="1"/>
  <c r="Q1829" i="1"/>
  <c r="O1829" i="1"/>
  <c r="N1829" i="1"/>
  <c r="J1829" i="1"/>
  <c r="I1829" i="1"/>
  <c r="R1828" i="1"/>
  <c r="Q1828" i="1"/>
  <c r="O1828" i="1"/>
  <c r="N1828" i="1"/>
  <c r="R1827" i="1"/>
  <c r="Q1827" i="1"/>
  <c r="O1827" i="1"/>
  <c r="N1827" i="1"/>
  <c r="J1827" i="1"/>
  <c r="I1827" i="1"/>
  <c r="R1826" i="1"/>
  <c r="Q1826" i="1"/>
  <c r="O1826" i="1"/>
  <c r="N1826" i="1"/>
  <c r="J1826" i="1"/>
  <c r="I1826" i="1"/>
  <c r="R1825" i="1"/>
  <c r="Q1825" i="1"/>
  <c r="O1825" i="1"/>
  <c r="N1825" i="1"/>
  <c r="J1825" i="1"/>
  <c r="I1825" i="1"/>
  <c r="R1824" i="1"/>
  <c r="Q1824" i="1"/>
  <c r="O1824" i="1"/>
  <c r="N1824" i="1"/>
  <c r="J1824" i="1"/>
  <c r="I1824" i="1"/>
  <c r="R1823" i="1"/>
  <c r="Q1823" i="1"/>
  <c r="O1823" i="1"/>
  <c r="N1823" i="1"/>
  <c r="J1823" i="1"/>
  <c r="I1823" i="1"/>
  <c r="R1822" i="1"/>
  <c r="Q1822" i="1"/>
  <c r="O1822" i="1"/>
  <c r="N1822" i="1"/>
  <c r="R1821" i="1"/>
  <c r="Q1821" i="1"/>
  <c r="O1821" i="1"/>
  <c r="N1821" i="1"/>
  <c r="J1821" i="1"/>
  <c r="I1821" i="1"/>
  <c r="R1820" i="1"/>
  <c r="Q1820" i="1"/>
  <c r="O1820" i="1"/>
  <c r="N1820" i="1"/>
  <c r="J1820" i="1"/>
  <c r="I1820" i="1"/>
  <c r="R1819" i="1"/>
  <c r="Q1819" i="1"/>
  <c r="O1819" i="1"/>
  <c r="N1819" i="1"/>
  <c r="J1819" i="1"/>
  <c r="I1819" i="1"/>
  <c r="R1818" i="1"/>
  <c r="Q1818" i="1"/>
  <c r="O1818" i="1"/>
  <c r="N1818" i="1"/>
  <c r="J1818" i="1"/>
  <c r="I1818" i="1"/>
  <c r="R1817" i="1"/>
  <c r="Q1817" i="1"/>
  <c r="O1817" i="1"/>
  <c r="N1817" i="1"/>
  <c r="J1817" i="1"/>
  <c r="I1817" i="1"/>
  <c r="R1816" i="1"/>
  <c r="Q1816" i="1"/>
  <c r="O1816" i="1"/>
  <c r="N1816" i="1"/>
  <c r="R1815" i="1"/>
  <c r="Q1815" i="1"/>
  <c r="O1815" i="1"/>
  <c r="N1815" i="1"/>
  <c r="J1815" i="1"/>
  <c r="I1815" i="1"/>
  <c r="R1814" i="1"/>
  <c r="Q1814" i="1"/>
  <c r="O1814" i="1"/>
  <c r="N1814" i="1"/>
  <c r="J1814" i="1"/>
  <c r="I1814" i="1"/>
  <c r="R1813" i="1"/>
  <c r="Q1813" i="1"/>
  <c r="O1813" i="1"/>
  <c r="N1813" i="1"/>
  <c r="J1813" i="1"/>
  <c r="I1813" i="1"/>
  <c r="R1812" i="1"/>
  <c r="Q1812" i="1"/>
  <c r="O1812" i="1"/>
  <c r="N1812" i="1"/>
  <c r="J1812" i="1"/>
  <c r="I1812" i="1"/>
  <c r="R1811" i="1"/>
  <c r="Q1811" i="1"/>
  <c r="O1811" i="1"/>
  <c r="N1811" i="1"/>
  <c r="J1811" i="1"/>
  <c r="I1811" i="1"/>
  <c r="R1810" i="1"/>
  <c r="Q1810" i="1"/>
  <c r="O1810" i="1"/>
  <c r="N1810" i="1"/>
  <c r="R1809" i="1"/>
  <c r="Q1809" i="1"/>
  <c r="O1809" i="1"/>
  <c r="N1809" i="1"/>
  <c r="J1809" i="1"/>
  <c r="I1809" i="1"/>
  <c r="R1808" i="1"/>
  <c r="Q1808" i="1"/>
  <c r="O1808" i="1"/>
  <c r="N1808" i="1"/>
  <c r="J1808" i="1"/>
  <c r="I1808" i="1"/>
  <c r="R1807" i="1"/>
  <c r="Q1807" i="1"/>
  <c r="O1807" i="1"/>
  <c r="N1807" i="1"/>
  <c r="J1807" i="1"/>
  <c r="I1807" i="1"/>
  <c r="R1806" i="1"/>
  <c r="Q1806" i="1"/>
  <c r="O1806" i="1"/>
  <c r="N1806" i="1"/>
  <c r="J1806" i="1"/>
  <c r="I1806" i="1"/>
  <c r="R1805" i="1"/>
  <c r="Q1805" i="1"/>
  <c r="O1805" i="1"/>
  <c r="N1805" i="1"/>
  <c r="J1805" i="1"/>
  <c r="I1805" i="1"/>
  <c r="R1804" i="1"/>
  <c r="Q1804" i="1"/>
  <c r="O1804" i="1"/>
  <c r="N1804" i="1"/>
  <c r="R1803" i="1"/>
  <c r="Q1803" i="1"/>
  <c r="O1803" i="1"/>
  <c r="N1803" i="1"/>
  <c r="J1803" i="1"/>
  <c r="I1803" i="1"/>
  <c r="R1802" i="1"/>
  <c r="Q1802" i="1"/>
  <c r="O1802" i="1"/>
  <c r="N1802" i="1"/>
  <c r="J1802" i="1"/>
  <c r="I1802" i="1"/>
  <c r="R1801" i="1"/>
  <c r="Q1801" i="1"/>
  <c r="O1801" i="1"/>
  <c r="N1801" i="1"/>
  <c r="J1801" i="1"/>
  <c r="I1801" i="1"/>
  <c r="R1800" i="1"/>
  <c r="Q1800" i="1"/>
  <c r="O1800" i="1"/>
  <c r="N1800" i="1"/>
  <c r="J1800" i="1"/>
  <c r="I1800" i="1"/>
  <c r="R1799" i="1"/>
  <c r="Q1799" i="1"/>
  <c r="O1799" i="1"/>
  <c r="N1799" i="1"/>
  <c r="J1799" i="1"/>
  <c r="I1799" i="1"/>
  <c r="R1798" i="1"/>
  <c r="Q1798" i="1"/>
  <c r="O1798" i="1"/>
  <c r="N1798" i="1"/>
  <c r="R1797" i="1"/>
  <c r="Q1797" i="1"/>
  <c r="O1797" i="1"/>
  <c r="N1797" i="1"/>
  <c r="J1797" i="1"/>
  <c r="I1797" i="1"/>
  <c r="R1796" i="1"/>
  <c r="Q1796" i="1"/>
  <c r="O1796" i="1"/>
  <c r="N1796" i="1"/>
  <c r="J1796" i="1"/>
  <c r="I1796" i="1"/>
  <c r="R1795" i="1"/>
  <c r="Q1795" i="1"/>
  <c r="O1795" i="1"/>
  <c r="N1795" i="1"/>
  <c r="J1795" i="1"/>
  <c r="I1795" i="1"/>
  <c r="R1794" i="1"/>
  <c r="Q1794" i="1"/>
  <c r="O1794" i="1"/>
  <c r="N1794" i="1"/>
  <c r="J1794" i="1"/>
  <c r="I1794" i="1"/>
  <c r="R1793" i="1"/>
  <c r="Q1793" i="1"/>
  <c r="O1793" i="1"/>
  <c r="N1793" i="1"/>
  <c r="J1793" i="1"/>
  <c r="I1793" i="1"/>
  <c r="R1792" i="1"/>
  <c r="Q1792" i="1"/>
  <c r="O1792" i="1"/>
  <c r="N1792" i="1"/>
  <c r="R1081" i="1"/>
  <c r="Q1081" i="1"/>
  <c r="O1081" i="1"/>
  <c r="N1081" i="1"/>
  <c r="R1076" i="1"/>
  <c r="Q1076" i="1"/>
  <c r="O1076" i="1"/>
  <c r="J1076" i="1"/>
  <c r="R1075" i="1"/>
  <c r="Q1075" i="1"/>
  <c r="O1075" i="1"/>
  <c r="J1075" i="1"/>
  <c r="R1074" i="1"/>
  <c r="Q1074" i="1"/>
  <c r="O1074" i="1"/>
  <c r="N1074" i="1"/>
  <c r="R1073" i="1"/>
  <c r="Q1073" i="1"/>
  <c r="O1073" i="1"/>
  <c r="N1073" i="1"/>
  <c r="I1073" i="1"/>
  <c r="J1073" i="1"/>
  <c r="R1072" i="1"/>
  <c r="Q1072" i="1"/>
  <c r="O1072" i="1"/>
  <c r="N1072" i="1"/>
  <c r="I1072" i="1"/>
  <c r="J1072" i="1"/>
  <c r="R1071" i="1"/>
  <c r="Q1071" i="1"/>
  <c r="O1071" i="1"/>
  <c r="N1071" i="1"/>
  <c r="I1071" i="1"/>
  <c r="J1071" i="1"/>
  <c r="R1070" i="1"/>
  <c r="Q1070" i="1"/>
  <c r="O1070" i="1"/>
  <c r="N1070" i="1"/>
  <c r="I1070" i="1"/>
  <c r="J1070" i="1"/>
  <c r="R1069" i="1"/>
  <c r="Q1069" i="1"/>
  <c r="O1069" i="1"/>
  <c r="N1069" i="1"/>
  <c r="I1069" i="1"/>
  <c r="J1069" i="1"/>
  <c r="R1068" i="1"/>
  <c r="Q1068" i="1"/>
  <c r="O1068" i="1"/>
  <c r="N1068" i="1"/>
  <c r="I1068" i="1"/>
  <c r="J1068" i="1"/>
  <c r="R1067" i="1"/>
  <c r="Q1067" i="1"/>
  <c r="O1067" i="1"/>
  <c r="N1067" i="1"/>
  <c r="I1067" i="1"/>
  <c r="J1067" i="1"/>
  <c r="R1066" i="1"/>
  <c r="Q1066" i="1"/>
  <c r="O1066" i="1"/>
  <c r="N1066" i="1"/>
  <c r="I1066" i="1"/>
  <c r="J1066" i="1"/>
  <c r="R1061" i="1"/>
  <c r="Q1061" i="1"/>
  <c r="O1061" i="1"/>
  <c r="N1061" i="1"/>
  <c r="I1061" i="1"/>
  <c r="J1061" i="1"/>
  <c r="R1060" i="1"/>
  <c r="Q1060" i="1"/>
  <c r="O1060" i="1"/>
  <c r="N1060" i="1"/>
  <c r="I1060" i="1"/>
  <c r="J1060" i="1"/>
  <c r="R1059" i="1"/>
  <c r="Q1059" i="1"/>
  <c r="O1059" i="1"/>
  <c r="N1059" i="1"/>
  <c r="I1059" i="1"/>
  <c r="J1059" i="1"/>
  <c r="R1058" i="1"/>
  <c r="Q1058" i="1"/>
  <c r="O1058" i="1"/>
  <c r="N1058" i="1"/>
  <c r="I1058" i="1"/>
  <c r="J1058" i="1"/>
  <c r="N1075" i="1"/>
  <c r="N1076" i="1"/>
  <c r="T1801" i="1"/>
  <c r="T1816" i="1"/>
  <c r="W1816" i="1"/>
  <c r="T1827" i="1"/>
  <c r="T1798" i="1"/>
  <c r="T1802" i="1"/>
  <c r="T1807" i="1"/>
  <c r="I1081" i="1"/>
  <c r="J1081" i="1"/>
  <c r="S1861" i="1"/>
  <c r="G1074" i="1"/>
  <c r="T1067" i="1"/>
  <c r="T1071" i="1"/>
  <c r="S1872" i="1"/>
  <c r="T1872" i="1"/>
  <c r="S1873" i="1"/>
  <c r="S1877" i="1"/>
  <c r="O1934" i="1"/>
  <c r="S1874" i="1"/>
  <c r="S1858" i="1"/>
  <c r="S1865" i="1"/>
  <c r="T1803" i="1"/>
  <c r="S1830" i="1"/>
  <c r="T1830" i="1"/>
  <c r="S1856" i="1"/>
  <c r="T1856" i="1"/>
  <c r="W1856" i="1"/>
  <c r="S1857" i="1"/>
  <c r="S1876" i="1"/>
  <c r="T1891" i="1"/>
  <c r="W1891" i="1"/>
  <c r="T1893" i="1"/>
  <c r="W1893" i="1"/>
  <c r="S1832" i="1"/>
  <c r="S1812" i="1"/>
  <c r="S1848" i="1"/>
  <c r="T1888" i="1"/>
  <c r="T1818" i="1"/>
  <c r="S1818" i="1"/>
  <c r="T1059" i="1"/>
  <c r="W1059" i="1"/>
  <c r="T1068" i="1"/>
  <c r="S1831" i="1"/>
  <c r="T1831" i="1"/>
  <c r="T1854" i="1"/>
  <c r="W1854" i="1"/>
  <c r="S1854" i="1"/>
  <c r="T1060" i="1"/>
  <c r="T1070" i="1"/>
  <c r="W1070" i="1"/>
  <c r="T1076" i="1"/>
  <c r="S1794" i="1"/>
  <c r="T1794" i="1"/>
  <c r="T1870" i="1"/>
  <c r="S1870" i="1"/>
  <c r="S1881" i="1"/>
  <c r="T1058" i="1"/>
  <c r="W1058" i="1"/>
  <c r="T1066" i="1"/>
  <c r="T1072" i="1"/>
  <c r="W1072" i="1"/>
  <c r="T1075" i="1"/>
  <c r="S1793" i="1"/>
  <c r="S1801" i="1"/>
  <c r="S1803" i="1"/>
  <c r="T1840" i="1"/>
  <c r="T1849" i="1"/>
  <c r="S1849" i="1"/>
  <c r="S1860" i="1"/>
  <c r="T1860" i="1"/>
  <c r="W1860" i="1"/>
  <c r="T1876" i="1"/>
  <c r="S1890" i="1"/>
  <c r="T1892" i="1"/>
  <c r="S1795" i="1"/>
  <c r="S1814" i="1"/>
  <c r="T1814" i="1"/>
  <c r="S1823" i="1"/>
  <c r="T1823" i="1"/>
  <c r="S1825" i="1"/>
  <c r="T1825" i="1"/>
  <c r="S1838" i="1"/>
  <c r="T1838" i="1"/>
  <c r="S1843" i="1"/>
  <c r="T1843" i="1"/>
  <c r="S1845" i="1"/>
  <c r="T1845" i="1"/>
  <c r="T1851" i="1"/>
  <c r="S1869" i="1"/>
  <c r="T1885" i="1"/>
  <c r="W1885" i="1"/>
  <c r="T1887" i="1"/>
  <c r="W1887" i="1"/>
  <c r="S1799" i="1"/>
  <c r="T1799" i="1"/>
  <c r="S1076" i="1"/>
  <c r="S1075" i="1"/>
  <c r="S1796" i="1"/>
  <c r="T1796" i="1"/>
  <c r="T1862" i="1"/>
  <c r="W1862" i="1"/>
  <c r="S1862" i="1"/>
  <c r="S1868" i="1"/>
  <c r="T1868" i="1"/>
  <c r="W1868" i="1"/>
  <c r="T1804" i="1"/>
  <c r="W1804" i="1"/>
  <c r="S1853" i="1"/>
  <c r="S1820" i="1"/>
  <c r="T1820" i="1"/>
  <c r="T1836" i="1"/>
  <c r="S1836" i="1"/>
  <c r="T1866" i="1"/>
  <c r="S1866" i="1"/>
  <c r="S1880" i="1"/>
  <c r="T1880" i="1"/>
  <c r="T1837" i="1"/>
  <c r="S1837" i="1"/>
  <c r="T1882" i="1"/>
  <c r="W1882" i="1"/>
  <c r="S1882" i="1"/>
  <c r="S1886" i="1"/>
  <c r="T1889" i="1"/>
  <c r="W1889" i="1"/>
  <c r="S1896" i="1"/>
  <c r="S1797" i="1"/>
  <c r="T1834" i="1"/>
  <c r="S1864" i="1"/>
  <c r="T1864" i="1"/>
  <c r="T1878" i="1"/>
  <c r="S1878" i="1"/>
  <c r="S1802" i="1"/>
  <c r="S1807" i="1"/>
  <c r="S1827" i="1"/>
  <c r="S1841" i="1"/>
  <c r="T1841" i="1"/>
  <c r="T1848" i="1"/>
  <c r="T1858" i="1"/>
  <c r="W1858" i="1"/>
  <c r="T1874" i="1"/>
  <c r="S1888" i="1"/>
  <c r="S1892" i="1"/>
  <c r="T1792" i="1"/>
  <c r="W1792" i="1"/>
  <c r="T1812" i="1"/>
  <c r="T1832" i="1"/>
  <c r="T1886" i="1"/>
  <c r="W1886" i="1"/>
  <c r="T1890" i="1"/>
  <c r="T1896" i="1"/>
  <c r="W1896" i="1"/>
  <c r="S1887" i="1"/>
  <c r="N1887" i="1"/>
  <c r="S1891" i="1"/>
  <c r="N1891" i="1"/>
  <c r="N1886" i="1"/>
  <c r="N1890" i="1"/>
  <c r="N1896" i="1"/>
  <c r="S1885" i="1"/>
  <c r="S1889" i="1"/>
  <c r="S1893" i="1"/>
  <c r="P1057" i="1"/>
  <c r="T1061" i="1"/>
  <c r="T1069" i="1"/>
  <c r="W1069" i="1"/>
  <c r="T1073" i="1"/>
  <c r="W1073" i="1"/>
  <c r="T1074" i="1"/>
  <c r="W1074" i="1"/>
  <c r="T1081" i="1"/>
  <c r="T1822" i="1"/>
  <c r="W1822" i="1"/>
  <c r="S1809" i="1"/>
  <c r="T1809" i="1"/>
  <c r="S1833" i="1"/>
  <c r="T1833" i="1"/>
  <c r="T1806" i="1"/>
  <c r="S1806" i="1"/>
  <c r="S1811" i="1"/>
  <c r="T1811" i="1"/>
  <c r="T1817" i="1"/>
  <c r="S1817" i="1"/>
  <c r="T1828" i="1"/>
  <c r="S1815" i="1"/>
  <c r="T1815" i="1"/>
  <c r="T1847" i="1"/>
  <c r="S1847" i="1"/>
  <c r="S1800" i="1"/>
  <c r="T1800" i="1"/>
  <c r="S1805" i="1"/>
  <c r="T1805" i="1"/>
  <c r="T1810" i="1"/>
  <c r="W1810" i="1"/>
  <c r="T1819" i="1"/>
  <c r="S1819" i="1"/>
  <c r="T1821" i="1"/>
  <c r="S1821" i="1"/>
  <c r="T1826" i="1"/>
  <c r="S1826" i="1"/>
  <c r="T1808" i="1"/>
  <c r="S1808" i="1"/>
  <c r="S1813" i="1"/>
  <c r="T1813" i="1"/>
  <c r="S1829" i="1"/>
  <c r="T1829" i="1"/>
  <c r="T1839" i="1"/>
  <c r="S1839" i="1"/>
  <c r="T1850" i="1"/>
  <c r="S1850" i="1"/>
  <c r="S1824" i="1"/>
  <c r="T1824" i="1"/>
  <c r="T1835" i="1"/>
  <c r="S1835" i="1"/>
  <c r="T1855" i="1"/>
  <c r="W1855" i="1"/>
  <c r="S1855" i="1"/>
  <c r="T1859" i="1"/>
  <c r="S1859" i="1"/>
  <c r="T1863" i="1"/>
  <c r="S1863" i="1"/>
  <c r="T1867" i="1"/>
  <c r="S1867" i="1"/>
  <c r="T1871" i="1"/>
  <c r="W1871" i="1"/>
  <c r="S1871" i="1"/>
  <c r="T1875" i="1"/>
  <c r="S1875" i="1"/>
  <c r="T1879" i="1"/>
  <c r="S1879" i="1"/>
  <c r="T1883" i="1"/>
  <c r="W1883" i="1"/>
  <c r="S1883" i="1"/>
  <c r="T1793" i="1"/>
  <c r="T1795" i="1"/>
  <c r="T1797" i="1"/>
  <c r="S1842" i="1"/>
  <c r="T1842" i="1"/>
  <c r="S1844" i="1"/>
  <c r="T1844" i="1"/>
  <c r="T1846" i="1"/>
  <c r="W1846" i="1"/>
  <c r="S1851" i="1"/>
  <c r="T1853" i="1"/>
  <c r="W1853" i="1"/>
  <c r="T1857" i="1"/>
  <c r="T1861" i="1"/>
  <c r="W1861" i="1"/>
  <c r="T1865" i="1"/>
  <c r="W1865" i="1"/>
  <c r="T1869" i="1"/>
  <c r="W1869" i="1"/>
  <c r="T1873" i="1"/>
  <c r="T1877" i="1"/>
  <c r="W1877" i="1"/>
  <c r="T1881" i="1"/>
  <c r="W1881" i="1"/>
  <c r="R929" i="1"/>
  <c r="Q929" i="1"/>
  <c r="O929" i="1"/>
  <c r="N929" i="1"/>
  <c r="I929" i="1"/>
  <c r="J929" i="1"/>
  <c r="Y1857" i="1"/>
  <c r="X1857" i="1"/>
  <c r="Y1875" i="1"/>
  <c r="X1875" i="1"/>
  <c r="Y1867" i="1"/>
  <c r="X1867" i="1"/>
  <c r="X1874" i="1"/>
  <c r="Y1874" i="1"/>
  <c r="V1839" i="1"/>
  <c r="V1836" i="1"/>
  <c r="X1834" i="1"/>
  <c r="V1837" i="1"/>
  <c r="V1838" i="1"/>
  <c r="Y1834" i="1"/>
  <c r="V1835" i="1"/>
  <c r="Y1872" i="1"/>
  <c r="X1872" i="1"/>
  <c r="V1801" i="1"/>
  <c r="V1799" i="1"/>
  <c r="X1798" i="1"/>
  <c r="V1803" i="1"/>
  <c r="V1800" i="1"/>
  <c r="V1802" i="1"/>
  <c r="Y1798" i="1"/>
  <c r="W1875" i="1"/>
  <c r="X1869" i="1"/>
  <c r="Y1869" i="1"/>
  <c r="V1075" i="1"/>
  <c r="V1076" i="1"/>
  <c r="Y1074" i="1"/>
  <c r="X1074" i="1"/>
  <c r="X1858" i="1"/>
  <c r="Y1858" i="1"/>
  <c r="Y1840" i="1"/>
  <c r="V1845" i="1"/>
  <c r="V1841" i="1"/>
  <c r="V1843" i="1"/>
  <c r="X1840" i="1"/>
  <c r="V1842" i="1"/>
  <c r="V1844" i="1"/>
  <c r="W1872" i="1"/>
  <c r="W1798" i="1"/>
  <c r="Y1859" i="1"/>
  <c r="X1859" i="1"/>
  <c r="Y1081" i="1"/>
  <c r="X1081" i="1"/>
  <c r="Y1896" i="1"/>
  <c r="X1896" i="1"/>
  <c r="X1060" i="1"/>
  <c r="Y1060" i="1"/>
  <c r="P1934" i="1"/>
  <c r="X1890" i="1"/>
  <c r="Y1890" i="1"/>
  <c r="X1878" i="1"/>
  <c r="Y1878" i="1"/>
  <c r="X1880" i="1"/>
  <c r="Y1880" i="1"/>
  <c r="X1887" i="1"/>
  <c r="Y1887" i="1"/>
  <c r="X1068" i="1"/>
  <c r="Y1068" i="1"/>
  <c r="Y1888" i="1"/>
  <c r="X1888" i="1"/>
  <c r="Y1856" i="1"/>
  <c r="X1856" i="1"/>
  <c r="Y1881" i="1"/>
  <c r="X1881" i="1"/>
  <c r="Y1865" i="1"/>
  <c r="X1865" i="1"/>
  <c r="Y1879" i="1"/>
  <c r="X1879" i="1"/>
  <c r="Y1871" i="1"/>
  <c r="X1871" i="1"/>
  <c r="Y1863" i="1"/>
  <c r="X1863" i="1"/>
  <c r="Y1855" i="1"/>
  <c r="X1855" i="1"/>
  <c r="Y1073" i="1"/>
  <c r="X1073" i="1"/>
  <c r="Y1886" i="1"/>
  <c r="X1886" i="1"/>
  <c r="Y1864" i="1"/>
  <c r="X1864" i="1"/>
  <c r="X1882" i="1"/>
  <c r="Y1882" i="1"/>
  <c r="V1806" i="1"/>
  <c r="V1809" i="1"/>
  <c r="V1807" i="1"/>
  <c r="X1804" i="1"/>
  <c r="V1808" i="1"/>
  <c r="V1805" i="1"/>
  <c r="Y1804" i="1"/>
  <c r="X1862" i="1"/>
  <c r="Y1862" i="1"/>
  <c r="Y1885" i="1"/>
  <c r="X1885" i="1"/>
  <c r="Y1892" i="1"/>
  <c r="X1892" i="1"/>
  <c r="X1072" i="1"/>
  <c r="Y1072" i="1"/>
  <c r="X1854" i="1"/>
  <c r="Y1854" i="1"/>
  <c r="Y1059" i="1"/>
  <c r="X1059" i="1"/>
  <c r="X1891" i="1"/>
  <c r="Y1891" i="1"/>
  <c r="X1071" i="1"/>
  <c r="Y1071" i="1"/>
  <c r="Y1816" i="1"/>
  <c r="V1821" i="1"/>
  <c r="V1817" i="1"/>
  <c r="V1818" i="1"/>
  <c r="V1820" i="1"/>
  <c r="X1816" i="1"/>
  <c r="V1819" i="1"/>
  <c r="W1890" i="1"/>
  <c r="W1840" i="1"/>
  <c r="W1874" i="1"/>
  <c r="W1867" i="1"/>
  <c r="W1068" i="1"/>
  <c r="W1878" i="1"/>
  <c r="W1071" i="1"/>
  <c r="Y1873" i="1"/>
  <c r="X1873" i="1"/>
  <c r="Y1883" i="1"/>
  <c r="X1883" i="1"/>
  <c r="V1829" i="1"/>
  <c r="X1828" i="1"/>
  <c r="Y1828" i="1"/>
  <c r="V1832" i="1"/>
  <c r="V1831" i="1"/>
  <c r="V1830" i="1"/>
  <c r="V1833" i="1"/>
  <c r="Y1061" i="1"/>
  <c r="X1061" i="1"/>
  <c r="X1866" i="1"/>
  <c r="Y1866" i="1"/>
  <c r="X1876" i="1"/>
  <c r="Y1876" i="1"/>
  <c r="Y1058" i="1"/>
  <c r="X1058" i="1"/>
  <c r="W1876" i="1"/>
  <c r="W1859" i="1"/>
  <c r="V1852" i="1"/>
  <c r="X1853" i="1"/>
  <c r="Y1853" i="1"/>
  <c r="Y1792" i="1"/>
  <c r="V1795" i="1"/>
  <c r="V1793" i="1"/>
  <c r="V1797" i="1"/>
  <c r="V1794" i="1"/>
  <c r="V1796" i="1"/>
  <c r="X1792" i="1"/>
  <c r="X1860" i="1"/>
  <c r="Y1860" i="1"/>
  <c r="Y1893" i="1"/>
  <c r="X1893" i="1"/>
  <c r="X1877" i="1"/>
  <c r="Y1877" i="1"/>
  <c r="X1861" i="1"/>
  <c r="Y1861" i="1"/>
  <c r="V1849" i="1"/>
  <c r="V1847" i="1"/>
  <c r="X1846" i="1"/>
  <c r="V1851" i="1"/>
  <c r="V1848" i="1"/>
  <c r="V1850" i="1"/>
  <c r="Y1846" i="1"/>
  <c r="X1810" i="1"/>
  <c r="V1815" i="1"/>
  <c r="V1812" i="1"/>
  <c r="V1811" i="1"/>
  <c r="Y1810" i="1"/>
  <c r="V1813" i="1"/>
  <c r="V1814" i="1"/>
  <c r="V1823" i="1"/>
  <c r="V1824" i="1"/>
  <c r="X1822" i="1"/>
  <c r="V1826" i="1"/>
  <c r="Y1822" i="1"/>
  <c r="V1825" i="1"/>
  <c r="V1827" i="1"/>
  <c r="Y1069" i="1"/>
  <c r="X1069" i="1"/>
  <c r="X1889" i="1"/>
  <c r="Y1889" i="1"/>
  <c r="Y1868" i="1"/>
  <c r="X1868" i="1"/>
  <c r="Y1066" i="1"/>
  <c r="X1066" i="1"/>
  <c r="X1870" i="1"/>
  <c r="Y1870" i="1"/>
  <c r="X1070" i="1"/>
  <c r="Y1070" i="1"/>
  <c r="X1067" i="1"/>
  <c r="Y1067" i="1"/>
  <c r="W1880" i="1"/>
  <c r="W1864" i="1"/>
  <c r="W1828" i="1"/>
  <c r="W1081" i="1"/>
  <c r="W1061" i="1"/>
  <c r="W1866" i="1"/>
  <c r="W1892" i="1"/>
  <c r="W1879" i="1"/>
  <c r="W1863" i="1"/>
  <c r="W1060" i="1"/>
  <c r="W1870" i="1"/>
  <c r="W1888" i="1"/>
  <c r="W1873" i="1"/>
  <c r="W1857" i="1"/>
  <c r="W1066" i="1"/>
  <c r="W1834" i="1"/>
  <c r="W1067" i="1"/>
  <c r="N1934" i="1"/>
  <c r="S1072" i="1"/>
  <c r="S1070" i="1"/>
  <c r="S1059" i="1"/>
  <c r="S1067" i="1"/>
  <c r="S1073" i="1"/>
  <c r="S1061" i="1"/>
  <c r="S1060" i="1"/>
  <c r="S1071" i="1"/>
  <c r="S1068" i="1"/>
  <c r="S1069" i="1"/>
  <c r="S1058" i="1"/>
  <c r="S1066" i="1"/>
  <c r="I1074" i="1"/>
  <c r="J1074" i="1"/>
  <c r="T1934" i="1"/>
  <c r="T929" i="1"/>
  <c r="W929" i="1"/>
  <c r="U1057" i="1"/>
  <c r="V1057" i="1"/>
  <c r="R28" i="1"/>
  <c r="Q28" i="1"/>
  <c r="O28" i="1"/>
  <c r="R27" i="1"/>
  <c r="Q27" i="1"/>
  <c r="O27" i="1"/>
  <c r="R26" i="1"/>
  <c r="Q26" i="1"/>
  <c r="O26" i="1"/>
  <c r="R25" i="1"/>
  <c r="Q25" i="1"/>
  <c r="O25" i="1"/>
  <c r="Y1057" i="1"/>
  <c r="W1057" i="1"/>
  <c r="X1057" i="1"/>
  <c r="X1813" i="1"/>
  <c r="Y1813" i="1"/>
  <c r="W1813" i="1"/>
  <c r="W1848" i="1"/>
  <c r="Y1848" i="1"/>
  <c r="X1848" i="1"/>
  <c r="Y1794" i="1"/>
  <c r="X1794" i="1"/>
  <c r="W1794" i="1"/>
  <c r="X1831" i="1"/>
  <c r="Y1831" i="1"/>
  <c r="W1831" i="1"/>
  <c r="Y1829" i="1"/>
  <c r="W1829" i="1"/>
  <c r="X1829" i="1"/>
  <c r="Y1819" i="1"/>
  <c r="X1819" i="1"/>
  <c r="W1819" i="1"/>
  <c r="Y1817" i="1"/>
  <c r="X1817" i="1"/>
  <c r="W1817" i="1"/>
  <c r="W1805" i="1"/>
  <c r="Y1805" i="1"/>
  <c r="X1805" i="1"/>
  <c r="X1809" i="1"/>
  <c r="W1809" i="1"/>
  <c r="Y1809" i="1"/>
  <c r="Y1844" i="1"/>
  <c r="X1844" i="1"/>
  <c r="W1844" i="1"/>
  <c r="Y1841" i="1"/>
  <c r="X1841" i="1"/>
  <c r="W1841" i="1"/>
  <c r="Y1075" i="1"/>
  <c r="W1075" i="1"/>
  <c r="X1075" i="1"/>
  <c r="W1837" i="1"/>
  <c r="X1837" i="1"/>
  <c r="Y1837" i="1"/>
  <c r="X1825" i="1"/>
  <c r="Y1825" i="1"/>
  <c r="W1825" i="1"/>
  <c r="Y1824" i="1"/>
  <c r="W1824" i="1"/>
  <c r="X1824" i="1"/>
  <c r="X1851" i="1"/>
  <c r="Y1851" i="1"/>
  <c r="W1851" i="1"/>
  <c r="Y1797" i="1"/>
  <c r="X1797" i="1"/>
  <c r="W1797" i="1"/>
  <c r="Y1832" i="1"/>
  <c r="X1832" i="1"/>
  <c r="W1832" i="1"/>
  <c r="Y1821" i="1"/>
  <c r="W1821" i="1"/>
  <c r="X1821" i="1"/>
  <c r="X1808" i="1"/>
  <c r="Y1808" i="1"/>
  <c r="W1808" i="1"/>
  <c r="X1806" i="1"/>
  <c r="W1806" i="1"/>
  <c r="Y1806" i="1"/>
  <c r="Y1842" i="1"/>
  <c r="W1842" i="1"/>
  <c r="X1842" i="1"/>
  <c r="Y1845" i="1"/>
  <c r="W1845" i="1"/>
  <c r="X1845" i="1"/>
  <c r="W1802" i="1"/>
  <c r="X1802" i="1"/>
  <c r="Y1802" i="1"/>
  <c r="Y1799" i="1"/>
  <c r="X1799" i="1"/>
  <c r="W1799" i="1"/>
  <c r="Y1835" i="1"/>
  <c r="W1835" i="1"/>
  <c r="X1835" i="1"/>
  <c r="W1823" i="1"/>
  <c r="X1823" i="1"/>
  <c r="Y1823" i="1"/>
  <c r="W1811" i="1"/>
  <c r="X1811" i="1"/>
  <c r="Y1811" i="1"/>
  <c r="Y1793" i="1"/>
  <c r="X1793" i="1"/>
  <c r="W1793" i="1"/>
  <c r="X1833" i="1"/>
  <c r="Y1833" i="1"/>
  <c r="W1833" i="1"/>
  <c r="Y1820" i="1"/>
  <c r="X1820" i="1"/>
  <c r="W1820" i="1"/>
  <c r="X1800" i="1"/>
  <c r="W1800" i="1"/>
  <c r="Y1800" i="1"/>
  <c r="W1801" i="1"/>
  <c r="Y1801" i="1"/>
  <c r="X1801" i="1"/>
  <c r="W1836" i="1"/>
  <c r="X1836" i="1"/>
  <c r="Y1836" i="1"/>
  <c r="W1827" i="1"/>
  <c r="Y1827" i="1"/>
  <c r="X1827" i="1"/>
  <c r="X1815" i="1"/>
  <c r="Y1815" i="1"/>
  <c r="W1815" i="1"/>
  <c r="Y1849" i="1"/>
  <c r="W1849" i="1"/>
  <c r="X1849" i="1"/>
  <c r="Y929" i="1"/>
  <c r="X929" i="1"/>
  <c r="W1826" i="1"/>
  <c r="X1826" i="1"/>
  <c r="Y1826" i="1"/>
  <c r="Y1814" i="1"/>
  <c r="X1814" i="1"/>
  <c r="W1814" i="1"/>
  <c r="W1812" i="1"/>
  <c r="Y1812" i="1"/>
  <c r="X1812" i="1"/>
  <c r="W1850" i="1"/>
  <c r="X1850" i="1"/>
  <c r="Y1850" i="1"/>
  <c r="Y1847" i="1"/>
  <c r="W1847" i="1"/>
  <c r="X1847" i="1"/>
  <c r="Y1796" i="1"/>
  <c r="W1796" i="1"/>
  <c r="X1796" i="1"/>
  <c r="Y1795" i="1"/>
  <c r="X1795" i="1"/>
  <c r="W1795" i="1"/>
  <c r="W1852" i="1"/>
  <c r="X1852" i="1"/>
  <c r="Y1852" i="1"/>
  <c r="W1830" i="1"/>
  <c r="X1830" i="1"/>
  <c r="Y1830" i="1"/>
  <c r="Y1818" i="1"/>
  <c r="W1818" i="1"/>
  <c r="X1818" i="1"/>
  <c r="Y1807" i="1"/>
  <c r="X1807" i="1"/>
  <c r="W1807" i="1"/>
  <c r="Y1843" i="1"/>
  <c r="X1843" i="1"/>
  <c r="W1843" i="1"/>
  <c r="W1076" i="1"/>
  <c r="Y1076" i="1"/>
  <c r="X1076" i="1"/>
  <c r="Y1803" i="1"/>
  <c r="X1803" i="1"/>
  <c r="W1803" i="1"/>
  <c r="X1838" i="1"/>
  <c r="Y1838" i="1"/>
  <c r="W1838" i="1"/>
  <c r="Y1839" i="1"/>
  <c r="W1839" i="1"/>
  <c r="X1839" i="1"/>
  <c r="S929" i="1"/>
  <c r="S1081" i="1"/>
  <c r="U1934" i="1"/>
  <c r="T26" i="1"/>
  <c r="W26" i="1"/>
  <c r="T27" i="1"/>
  <c r="W27" i="1"/>
  <c r="T28" i="1"/>
  <c r="W28" i="1"/>
  <c r="T25" i="1"/>
  <c r="R24" i="1"/>
  <c r="Q24" i="1"/>
  <c r="O24" i="1"/>
  <c r="Y28" i="1"/>
  <c r="X28" i="1"/>
  <c r="X27" i="1"/>
  <c r="Y27" i="1"/>
  <c r="Y25" i="1"/>
  <c r="X25" i="1"/>
  <c r="Y26" i="1"/>
  <c r="X26" i="1"/>
  <c r="W25" i="1"/>
  <c r="S1074" i="1"/>
  <c r="S27" i="1"/>
  <c r="N25" i="1"/>
  <c r="T24" i="1"/>
  <c r="R85" i="1"/>
  <c r="Q85" i="1"/>
  <c r="O85" i="1"/>
  <c r="N85" i="1"/>
  <c r="G85" i="1"/>
  <c r="Y24" i="1"/>
  <c r="X24" i="1"/>
  <c r="W24" i="1"/>
  <c r="N24" i="1"/>
  <c r="S28" i="1"/>
  <c r="N28" i="1"/>
  <c r="N27" i="1"/>
  <c r="S26" i="1"/>
  <c r="N26" i="1"/>
  <c r="S25" i="1"/>
  <c r="S24" i="1"/>
  <c r="T85" i="1"/>
  <c r="W85" i="1"/>
  <c r="I85" i="1"/>
  <c r="J85" i="1"/>
  <c r="R1019" i="1"/>
  <c r="Q1019" i="1"/>
  <c r="O1019" i="1"/>
  <c r="I1019" i="1"/>
  <c r="J1019" i="1"/>
  <c r="R1018" i="1"/>
  <c r="Q1018" i="1"/>
  <c r="O1018" i="1"/>
  <c r="I1018" i="1"/>
  <c r="J1018" i="1"/>
  <c r="R1017" i="1"/>
  <c r="Q1017" i="1"/>
  <c r="O1017" i="1"/>
  <c r="I1017" i="1"/>
  <c r="J1017" i="1"/>
  <c r="R1013" i="1"/>
  <c r="Q1013" i="1"/>
  <c r="O1013" i="1"/>
  <c r="I1013" i="1"/>
  <c r="J1013" i="1"/>
  <c r="R1012" i="1"/>
  <c r="Q1012" i="1"/>
  <c r="O1012" i="1"/>
  <c r="J1012" i="1"/>
  <c r="I1012" i="1"/>
  <c r="R1011" i="1"/>
  <c r="Q1011" i="1"/>
  <c r="O1011" i="1"/>
  <c r="J1011" i="1"/>
  <c r="I1011" i="1"/>
  <c r="R1010" i="1"/>
  <c r="Q1010" i="1"/>
  <c r="O1010" i="1"/>
  <c r="J1010" i="1"/>
  <c r="I1010" i="1"/>
  <c r="R1009" i="1"/>
  <c r="Q1009" i="1"/>
  <c r="O1009" i="1"/>
  <c r="N1010" i="1"/>
  <c r="N1011" i="1"/>
  <c r="N1012" i="1"/>
  <c r="X85" i="1"/>
  <c r="Y85" i="1"/>
  <c r="N1013" i="1"/>
  <c r="T1019" i="1"/>
  <c r="T1009" i="1"/>
  <c r="G1009" i="1"/>
  <c r="T1017" i="1"/>
  <c r="W1017" i="1"/>
  <c r="T1018" i="1"/>
  <c r="W1018" i="1"/>
  <c r="T1010" i="1"/>
  <c r="T1012" i="1"/>
  <c r="T1013" i="1"/>
  <c r="N1018" i="1"/>
  <c r="N1019" i="1"/>
  <c r="N1017" i="1"/>
  <c r="S1010" i="1"/>
  <c r="S1011" i="1"/>
  <c r="T1011" i="1"/>
  <c r="S1012" i="1"/>
  <c r="X1013" i="1"/>
  <c r="Y1013" i="1"/>
  <c r="Y1017" i="1"/>
  <c r="X1017" i="1"/>
  <c r="Y1009" i="1"/>
  <c r="V1012" i="1"/>
  <c r="V1010" i="1"/>
  <c r="X1009" i="1"/>
  <c r="V1011" i="1"/>
  <c r="W1013" i="1"/>
  <c r="Y1018" i="1"/>
  <c r="X1018" i="1"/>
  <c r="X1019" i="1"/>
  <c r="Y1019" i="1"/>
  <c r="W1019" i="1"/>
  <c r="W1009" i="1"/>
  <c r="S1018" i="1"/>
  <c r="S1013" i="1"/>
  <c r="S1019" i="1"/>
  <c r="S1017" i="1"/>
  <c r="S85" i="1"/>
  <c r="I1009" i="1"/>
  <c r="J1009" i="1"/>
  <c r="N1009" i="1"/>
  <c r="Y1010" i="1"/>
  <c r="X1010" i="1"/>
  <c r="W1010" i="1"/>
  <c r="Y1012" i="1"/>
  <c r="W1012" i="1"/>
  <c r="X1012" i="1"/>
  <c r="Y1011" i="1"/>
  <c r="X1011" i="1"/>
  <c r="W1011" i="1"/>
  <c r="R994" i="1"/>
  <c r="Q994" i="1"/>
  <c r="O994" i="1"/>
  <c r="J994" i="1"/>
  <c r="R993" i="1"/>
  <c r="Q993" i="1"/>
  <c r="O993" i="1"/>
  <c r="J993" i="1"/>
  <c r="R992" i="1"/>
  <c r="Q992" i="1"/>
  <c r="O992" i="1"/>
  <c r="J992" i="1"/>
  <c r="R991" i="1"/>
  <c r="Q991" i="1"/>
  <c r="O991" i="1"/>
  <c r="R990" i="1"/>
  <c r="Q990" i="1"/>
  <c r="O990" i="1"/>
  <c r="J990" i="1"/>
  <c r="R989" i="1"/>
  <c r="Q989" i="1"/>
  <c r="O989" i="1"/>
  <c r="J989" i="1"/>
  <c r="R988" i="1"/>
  <c r="Q988" i="1"/>
  <c r="O988" i="1"/>
  <c r="J988" i="1"/>
  <c r="R987" i="1"/>
  <c r="Q987" i="1"/>
  <c r="O987" i="1"/>
  <c r="R986" i="1"/>
  <c r="Q986" i="1"/>
  <c r="O986" i="1"/>
  <c r="J986" i="1"/>
  <c r="R985" i="1"/>
  <c r="Q985" i="1"/>
  <c r="O985" i="1"/>
  <c r="J985" i="1"/>
  <c r="R984" i="1"/>
  <c r="Q984" i="1"/>
  <c r="O984" i="1"/>
  <c r="J984" i="1"/>
  <c r="R983" i="1"/>
  <c r="Q983" i="1"/>
  <c r="O983" i="1"/>
  <c r="R982" i="1"/>
  <c r="Q982" i="1"/>
  <c r="O982" i="1"/>
  <c r="J982" i="1"/>
  <c r="R981" i="1"/>
  <c r="Q981" i="1"/>
  <c r="O981" i="1"/>
  <c r="J981" i="1"/>
  <c r="R980" i="1"/>
  <c r="Q980" i="1"/>
  <c r="O980" i="1"/>
  <c r="J980" i="1"/>
  <c r="R979" i="1"/>
  <c r="Q979" i="1"/>
  <c r="O979" i="1"/>
  <c r="R978" i="1"/>
  <c r="Q978" i="1"/>
  <c r="O978" i="1"/>
  <c r="J978" i="1"/>
  <c r="R977" i="1"/>
  <c r="Q977" i="1"/>
  <c r="O977" i="1"/>
  <c r="J977" i="1"/>
  <c r="R976" i="1"/>
  <c r="Q976" i="1"/>
  <c r="O976" i="1"/>
  <c r="J976" i="1"/>
  <c r="R975" i="1"/>
  <c r="Q975" i="1"/>
  <c r="O975" i="1"/>
  <c r="I1933" i="1"/>
  <c r="I1932" i="1"/>
  <c r="Q134" i="1"/>
  <c r="R134" i="1"/>
  <c r="N992" i="1"/>
  <c r="N988" i="1"/>
  <c r="N980" i="1"/>
  <c r="N981" i="1"/>
  <c r="N976" i="1"/>
  <c r="N993" i="1"/>
  <c r="N977" i="1"/>
  <c r="N984" i="1"/>
  <c r="N989" i="1"/>
  <c r="N985" i="1"/>
  <c r="N990" i="1"/>
  <c r="N982" i="1"/>
  <c r="N978" i="1"/>
  <c r="N986" i="1"/>
  <c r="N994" i="1"/>
  <c r="S1009" i="1"/>
  <c r="G975" i="1"/>
  <c r="S977" i="1"/>
  <c r="G979" i="1"/>
  <c r="T983" i="1"/>
  <c r="W983" i="1"/>
  <c r="T976" i="1"/>
  <c r="T978" i="1"/>
  <c r="G983" i="1"/>
  <c r="G991" i="1"/>
  <c r="T975" i="1"/>
  <c r="T979" i="1"/>
  <c r="G987" i="1"/>
  <c r="T992" i="1"/>
  <c r="S992" i="1"/>
  <c r="T993" i="1"/>
  <c r="S993" i="1"/>
  <c r="T994" i="1"/>
  <c r="S994" i="1"/>
  <c r="T988" i="1"/>
  <c r="S988" i="1"/>
  <c r="T989" i="1"/>
  <c r="S989" i="1"/>
  <c r="T990" i="1"/>
  <c r="S990" i="1"/>
  <c r="T984" i="1"/>
  <c r="S984" i="1"/>
  <c r="T985" i="1"/>
  <c r="S985" i="1"/>
  <c r="T986" i="1"/>
  <c r="S986" i="1"/>
  <c r="T991" i="1"/>
  <c r="W991" i="1"/>
  <c r="S976" i="1"/>
  <c r="T977" i="1"/>
  <c r="S978" i="1"/>
  <c r="T980" i="1"/>
  <c r="S980" i="1"/>
  <c r="T981" i="1"/>
  <c r="S981" i="1"/>
  <c r="T982" i="1"/>
  <c r="S982" i="1"/>
  <c r="T987" i="1"/>
  <c r="Q43" i="1"/>
  <c r="R43" i="1"/>
  <c r="Q44" i="1"/>
  <c r="R44" i="1"/>
  <c r="R1002" i="1"/>
  <c r="Q1002" i="1"/>
  <c r="O1002" i="1"/>
  <c r="I1002" i="1"/>
  <c r="J1002" i="1"/>
  <c r="R1008" i="1"/>
  <c r="Q1008" i="1"/>
  <c r="O1008" i="1"/>
  <c r="R1007" i="1"/>
  <c r="Q1007" i="1"/>
  <c r="O1007" i="1"/>
  <c r="R1004" i="1"/>
  <c r="Q1004" i="1"/>
  <c r="O1004" i="1"/>
  <c r="R1003" i="1"/>
  <c r="Q1003" i="1"/>
  <c r="O1003" i="1"/>
  <c r="R968" i="1"/>
  <c r="Q968" i="1"/>
  <c r="O968" i="1"/>
  <c r="R1005" i="1"/>
  <c r="Q1005" i="1"/>
  <c r="O1005" i="1"/>
  <c r="I1005" i="1"/>
  <c r="J1005" i="1"/>
  <c r="R930" i="1"/>
  <c r="Q930" i="1"/>
  <c r="O930" i="1"/>
  <c r="R928" i="1"/>
  <c r="Q928" i="1"/>
  <c r="O928" i="1"/>
  <c r="I928" i="1"/>
  <c r="J928" i="1"/>
  <c r="R927" i="1"/>
  <c r="Q927" i="1"/>
  <c r="O927" i="1"/>
  <c r="I927" i="1"/>
  <c r="J927" i="1"/>
  <c r="R926" i="1"/>
  <c r="Q926" i="1"/>
  <c r="O926" i="1"/>
  <c r="I926" i="1"/>
  <c r="J926" i="1"/>
  <c r="R925" i="1"/>
  <c r="Q925" i="1"/>
  <c r="O925" i="1"/>
  <c r="I925" i="1"/>
  <c r="J925" i="1"/>
  <c r="R924" i="1"/>
  <c r="Q924" i="1"/>
  <c r="O924" i="1"/>
  <c r="I924" i="1"/>
  <c r="J924" i="1"/>
  <c r="R923" i="1"/>
  <c r="Q923" i="1"/>
  <c r="O923" i="1"/>
  <c r="I923" i="1"/>
  <c r="J923" i="1"/>
  <c r="R922" i="1"/>
  <c r="Q922" i="1"/>
  <c r="O922" i="1"/>
  <c r="I922" i="1"/>
  <c r="J922" i="1"/>
  <c r="R921" i="1"/>
  <c r="Q921" i="1"/>
  <c r="O921" i="1"/>
  <c r="I921" i="1"/>
  <c r="J921" i="1"/>
  <c r="R920" i="1"/>
  <c r="Q920" i="1"/>
  <c r="O920" i="1"/>
  <c r="I920" i="1"/>
  <c r="J920" i="1"/>
  <c r="R919" i="1"/>
  <c r="Q919" i="1"/>
  <c r="O919" i="1"/>
  <c r="I919" i="1"/>
  <c r="J919" i="1"/>
  <c r="R918" i="1"/>
  <c r="Q918" i="1"/>
  <c r="O918" i="1"/>
  <c r="I918" i="1"/>
  <c r="J918" i="1"/>
  <c r="R917" i="1"/>
  <c r="Q917" i="1"/>
  <c r="O917" i="1"/>
  <c r="I917" i="1"/>
  <c r="J917" i="1"/>
  <c r="R916" i="1"/>
  <c r="Q916" i="1"/>
  <c r="O916" i="1"/>
  <c r="I916" i="1"/>
  <c r="J916" i="1"/>
  <c r="R915" i="1"/>
  <c r="Q915" i="1"/>
  <c r="O915" i="1"/>
  <c r="I915" i="1"/>
  <c r="J915" i="1"/>
  <c r="R914" i="1"/>
  <c r="Q914" i="1"/>
  <c r="O914" i="1"/>
  <c r="I914" i="1"/>
  <c r="J914" i="1"/>
  <c r="R913" i="1"/>
  <c r="Q913" i="1"/>
  <c r="O913" i="1"/>
  <c r="I913" i="1"/>
  <c r="J913" i="1"/>
  <c r="R912" i="1"/>
  <c r="Q912" i="1"/>
  <c r="O912" i="1"/>
  <c r="I912" i="1"/>
  <c r="J912" i="1"/>
  <c r="R911" i="1"/>
  <c r="Q911" i="1"/>
  <c r="O911" i="1"/>
  <c r="I911" i="1"/>
  <c r="J911" i="1"/>
  <c r="R910" i="1"/>
  <c r="Q910" i="1"/>
  <c r="O910" i="1"/>
  <c r="I910" i="1"/>
  <c r="J910" i="1"/>
  <c r="R909" i="1"/>
  <c r="Q909" i="1"/>
  <c r="O909" i="1"/>
  <c r="I909" i="1"/>
  <c r="J909" i="1"/>
  <c r="R908" i="1"/>
  <c r="Q908" i="1"/>
  <c r="O908" i="1"/>
  <c r="I908" i="1"/>
  <c r="J908" i="1"/>
  <c r="R907" i="1"/>
  <c r="Q907" i="1"/>
  <c r="O907" i="1"/>
  <c r="I907" i="1"/>
  <c r="J907" i="1"/>
  <c r="R906" i="1"/>
  <c r="Q906" i="1"/>
  <c r="O906" i="1"/>
  <c r="I906" i="1"/>
  <c r="J906" i="1"/>
  <c r="R905" i="1"/>
  <c r="Q905" i="1"/>
  <c r="O905" i="1"/>
  <c r="I905" i="1"/>
  <c r="J905" i="1"/>
  <c r="R904" i="1"/>
  <c r="Q904" i="1"/>
  <c r="O904" i="1"/>
  <c r="I904" i="1"/>
  <c r="J904" i="1"/>
  <c r="R903" i="1"/>
  <c r="Q903" i="1"/>
  <c r="O903" i="1"/>
  <c r="I903" i="1"/>
  <c r="J903" i="1"/>
  <c r="R902" i="1"/>
  <c r="Q902" i="1"/>
  <c r="O902" i="1"/>
  <c r="I902" i="1"/>
  <c r="J902" i="1"/>
  <c r="R901" i="1"/>
  <c r="Q901" i="1"/>
  <c r="O901" i="1"/>
  <c r="I901" i="1"/>
  <c r="J901" i="1"/>
  <c r="R900" i="1"/>
  <c r="Q900" i="1"/>
  <c r="O900" i="1"/>
  <c r="I900" i="1"/>
  <c r="J900" i="1"/>
  <c r="R899" i="1"/>
  <c r="Q899" i="1"/>
  <c r="O899" i="1"/>
  <c r="I899" i="1"/>
  <c r="J899" i="1"/>
  <c r="R898" i="1"/>
  <c r="Q898" i="1"/>
  <c r="O898" i="1"/>
  <c r="I898" i="1"/>
  <c r="J898" i="1"/>
  <c r="R897" i="1"/>
  <c r="Q897" i="1"/>
  <c r="O897" i="1"/>
  <c r="I897" i="1"/>
  <c r="J897" i="1"/>
  <c r="R896" i="1"/>
  <c r="Q896" i="1"/>
  <c r="O896" i="1"/>
  <c r="I896" i="1"/>
  <c r="J896" i="1"/>
  <c r="R895" i="1"/>
  <c r="Q895" i="1"/>
  <c r="O895" i="1"/>
  <c r="I895" i="1"/>
  <c r="J895" i="1"/>
  <c r="R894" i="1"/>
  <c r="Q894" i="1"/>
  <c r="O894" i="1"/>
  <c r="I894" i="1"/>
  <c r="J894" i="1"/>
  <c r="R893" i="1"/>
  <c r="Q893" i="1"/>
  <c r="O893" i="1"/>
  <c r="I893" i="1"/>
  <c r="J893" i="1"/>
  <c r="R892" i="1"/>
  <c r="Q892" i="1"/>
  <c r="O892" i="1"/>
  <c r="I892" i="1"/>
  <c r="J892" i="1"/>
  <c r="R891" i="1"/>
  <c r="Q891" i="1"/>
  <c r="O891" i="1"/>
  <c r="I891" i="1"/>
  <c r="J891" i="1"/>
  <c r="R890" i="1"/>
  <c r="Q890" i="1"/>
  <c r="O890" i="1"/>
  <c r="I890" i="1"/>
  <c r="J890" i="1"/>
  <c r="R889" i="1"/>
  <c r="Q889" i="1"/>
  <c r="O889" i="1"/>
  <c r="I889" i="1"/>
  <c r="J889" i="1"/>
  <c r="R888" i="1"/>
  <c r="Q888" i="1"/>
  <c r="O888" i="1"/>
  <c r="I888" i="1"/>
  <c r="J888" i="1"/>
  <c r="R887" i="1"/>
  <c r="Q887" i="1"/>
  <c r="O887" i="1"/>
  <c r="I887" i="1"/>
  <c r="J887" i="1"/>
  <c r="R886" i="1"/>
  <c r="Q886" i="1"/>
  <c r="O886" i="1"/>
  <c r="I886" i="1"/>
  <c r="J886" i="1"/>
  <c r="R885" i="1"/>
  <c r="Q885" i="1"/>
  <c r="O885" i="1"/>
  <c r="I885" i="1"/>
  <c r="J885" i="1"/>
  <c r="R884" i="1"/>
  <c r="Q884" i="1"/>
  <c r="O884" i="1"/>
  <c r="I884" i="1"/>
  <c r="J884" i="1"/>
  <c r="R883" i="1"/>
  <c r="Q883" i="1"/>
  <c r="O883" i="1"/>
  <c r="I883" i="1"/>
  <c r="J883" i="1"/>
  <c r="R882" i="1"/>
  <c r="Q882" i="1"/>
  <c r="O882" i="1"/>
  <c r="I882" i="1"/>
  <c r="J882" i="1"/>
  <c r="R881" i="1"/>
  <c r="Q881" i="1"/>
  <c r="O881" i="1"/>
  <c r="I881" i="1"/>
  <c r="J881" i="1"/>
  <c r="R880" i="1"/>
  <c r="Q880" i="1"/>
  <c r="O880" i="1"/>
  <c r="I880" i="1"/>
  <c r="J880" i="1"/>
  <c r="R879" i="1"/>
  <c r="Q879" i="1"/>
  <c r="O879" i="1"/>
  <c r="I879" i="1"/>
  <c r="J879" i="1"/>
  <c r="R878" i="1"/>
  <c r="Q878" i="1"/>
  <c r="O878" i="1"/>
  <c r="I878" i="1"/>
  <c r="J878" i="1"/>
  <c r="R877" i="1"/>
  <c r="Q877" i="1"/>
  <c r="O877" i="1"/>
  <c r="I877" i="1"/>
  <c r="J877" i="1"/>
  <c r="R876" i="1"/>
  <c r="Q876" i="1"/>
  <c r="O876" i="1"/>
  <c r="I876" i="1"/>
  <c r="J876" i="1"/>
  <c r="R875" i="1"/>
  <c r="Q875" i="1"/>
  <c r="O875" i="1"/>
  <c r="I875" i="1"/>
  <c r="J875" i="1"/>
  <c r="R874" i="1"/>
  <c r="Q874" i="1"/>
  <c r="O874" i="1"/>
  <c r="I874" i="1"/>
  <c r="J874" i="1"/>
  <c r="R873" i="1"/>
  <c r="Q873" i="1"/>
  <c r="O873" i="1"/>
  <c r="I873" i="1"/>
  <c r="J873" i="1"/>
  <c r="R872" i="1"/>
  <c r="Q872" i="1"/>
  <c r="O872" i="1"/>
  <c r="I872" i="1"/>
  <c r="J872" i="1"/>
  <c r="R871" i="1"/>
  <c r="Q871" i="1"/>
  <c r="O871" i="1"/>
  <c r="I871" i="1"/>
  <c r="J871" i="1"/>
  <c r="R870" i="1"/>
  <c r="Q870" i="1"/>
  <c r="O870" i="1"/>
  <c r="I870" i="1"/>
  <c r="J870" i="1"/>
  <c r="R869" i="1"/>
  <c r="Q869" i="1"/>
  <c r="O869" i="1"/>
  <c r="I869" i="1"/>
  <c r="J869" i="1"/>
  <c r="R868" i="1"/>
  <c r="Q868" i="1"/>
  <c r="O868" i="1"/>
  <c r="I868" i="1"/>
  <c r="J868" i="1"/>
  <c r="R867" i="1"/>
  <c r="Q867" i="1"/>
  <c r="O867" i="1"/>
  <c r="I867" i="1"/>
  <c r="J867" i="1"/>
  <c r="R866" i="1"/>
  <c r="Q866" i="1"/>
  <c r="O866" i="1"/>
  <c r="I866" i="1"/>
  <c r="J866" i="1"/>
  <c r="R865" i="1"/>
  <c r="Q865" i="1"/>
  <c r="O865" i="1"/>
  <c r="I865" i="1"/>
  <c r="J865" i="1"/>
  <c r="R864" i="1"/>
  <c r="Q864" i="1"/>
  <c r="O864" i="1"/>
  <c r="I864" i="1"/>
  <c r="J864" i="1"/>
  <c r="R863" i="1"/>
  <c r="Q863" i="1"/>
  <c r="O863" i="1"/>
  <c r="I863" i="1"/>
  <c r="J863" i="1"/>
  <c r="X975" i="1"/>
  <c r="V976" i="1"/>
  <c r="Y975" i="1"/>
  <c r="V978" i="1"/>
  <c r="V977" i="1"/>
  <c r="V990" i="1"/>
  <c r="X987" i="1"/>
  <c r="V989" i="1"/>
  <c r="V988" i="1"/>
  <c r="Y987" i="1"/>
  <c r="X983" i="1"/>
  <c r="V985" i="1"/>
  <c r="V984" i="1"/>
  <c r="V986" i="1"/>
  <c r="Y983" i="1"/>
  <c r="W987" i="1"/>
  <c r="V992" i="1"/>
  <c r="V993" i="1"/>
  <c r="X991" i="1"/>
  <c r="V994" i="1"/>
  <c r="Y991" i="1"/>
  <c r="V980" i="1"/>
  <c r="V981" i="1"/>
  <c r="Y979" i="1"/>
  <c r="X979" i="1"/>
  <c r="V982" i="1"/>
  <c r="W979" i="1"/>
  <c r="W975" i="1"/>
  <c r="I968" i="1"/>
  <c r="J968" i="1"/>
  <c r="I1003" i="1"/>
  <c r="J1003" i="1"/>
  <c r="I1004" i="1"/>
  <c r="J1004" i="1"/>
  <c r="I1007" i="1"/>
  <c r="J1007" i="1"/>
  <c r="I975" i="1"/>
  <c r="J975" i="1"/>
  <c r="I1008" i="1"/>
  <c r="J1008" i="1"/>
  <c r="I991" i="1"/>
  <c r="J991" i="1"/>
  <c r="I987" i="1"/>
  <c r="J987" i="1"/>
  <c r="I983" i="1"/>
  <c r="I979" i="1"/>
  <c r="J979" i="1"/>
  <c r="N864" i="1"/>
  <c r="N866" i="1"/>
  <c r="N868" i="1"/>
  <c r="N870" i="1"/>
  <c r="N872" i="1"/>
  <c r="N874" i="1"/>
  <c r="N876" i="1"/>
  <c r="N878" i="1"/>
  <c r="N880" i="1"/>
  <c r="N881" i="1"/>
  <c r="N883" i="1"/>
  <c r="N885" i="1"/>
  <c r="N887" i="1"/>
  <c r="N889" i="1"/>
  <c r="N891" i="1"/>
  <c r="N893" i="1"/>
  <c r="N896" i="1"/>
  <c r="N898" i="1"/>
  <c r="N900" i="1"/>
  <c r="N902" i="1"/>
  <c r="N904" i="1"/>
  <c r="N906" i="1"/>
  <c r="N908" i="1"/>
  <c r="N910" i="1"/>
  <c r="N912" i="1"/>
  <c r="N914" i="1"/>
  <c r="N916" i="1"/>
  <c r="N917" i="1"/>
  <c r="N919" i="1"/>
  <c r="N921" i="1"/>
  <c r="N923" i="1"/>
  <c r="N925" i="1"/>
  <c r="N1002" i="1"/>
  <c r="N991" i="1"/>
  <c r="N987" i="1"/>
  <c r="N983" i="1"/>
  <c r="N979" i="1"/>
  <c r="N863" i="1"/>
  <c r="N865" i="1"/>
  <c r="N867" i="1"/>
  <c r="N869" i="1"/>
  <c r="N871" i="1"/>
  <c r="N873" i="1"/>
  <c r="N875" i="1"/>
  <c r="N877" i="1"/>
  <c r="N879" i="1"/>
  <c r="N882" i="1"/>
  <c r="N884" i="1"/>
  <c r="N886" i="1"/>
  <c r="N888" i="1"/>
  <c r="N890" i="1"/>
  <c r="N892" i="1"/>
  <c r="N894" i="1"/>
  <c r="N895" i="1"/>
  <c r="N897" i="1"/>
  <c r="N899" i="1"/>
  <c r="N901" i="1"/>
  <c r="N903" i="1"/>
  <c r="N905" i="1"/>
  <c r="N907" i="1"/>
  <c r="N909" i="1"/>
  <c r="N911" i="1"/>
  <c r="N913" i="1"/>
  <c r="N915" i="1"/>
  <c r="N918" i="1"/>
  <c r="N920" i="1"/>
  <c r="N922" i="1"/>
  <c r="N924" i="1"/>
  <c r="N926" i="1"/>
  <c r="N927" i="1"/>
  <c r="N928" i="1"/>
  <c r="N930" i="1"/>
  <c r="N1005" i="1"/>
  <c r="N968" i="1"/>
  <c r="N975" i="1"/>
  <c r="T1003" i="1"/>
  <c r="T1002" i="1"/>
  <c r="W1002" i="1"/>
  <c r="T864" i="1"/>
  <c r="T881" i="1"/>
  <c r="T883" i="1"/>
  <c r="T889" i="1"/>
  <c r="T908" i="1"/>
  <c r="W908" i="1"/>
  <c r="T912" i="1"/>
  <c r="T1008" i="1"/>
  <c r="T1004" i="1"/>
  <c r="W1004" i="1"/>
  <c r="T1007" i="1"/>
  <c r="T968" i="1"/>
  <c r="T1005" i="1"/>
  <c r="T863" i="1"/>
  <c r="T876" i="1"/>
  <c r="T892" i="1"/>
  <c r="T907" i="1"/>
  <c r="T923" i="1"/>
  <c r="W923" i="1"/>
  <c r="S875" i="1"/>
  <c r="T868" i="1"/>
  <c r="W868" i="1"/>
  <c r="T878" i="1"/>
  <c r="T894" i="1"/>
  <c r="T898" i="1"/>
  <c r="T921" i="1"/>
  <c r="W921" i="1"/>
  <c r="S893" i="1"/>
  <c r="T893" i="1"/>
  <c r="W893" i="1"/>
  <c r="T866" i="1"/>
  <c r="W866" i="1"/>
  <c r="T885" i="1"/>
  <c r="W885" i="1"/>
  <c r="T915" i="1"/>
  <c r="T920" i="1"/>
  <c r="W920" i="1"/>
  <c r="T930" i="1"/>
  <c r="W930" i="1"/>
  <c r="T897" i="1"/>
  <c r="T903" i="1"/>
  <c r="T927" i="1"/>
  <c r="W927" i="1"/>
  <c r="T901" i="1"/>
  <c r="W901" i="1"/>
  <c r="T911" i="1"/>
  <c r="T916" i="1"/>
  <c r="W916" i="1"/>
  <c r="T867" i="1"/>
  <c r="W867" i="1"/>
  <c r="T872" i="1"/>
  <c r="W872" i="1"/>
  <c r="T875" i="1"/>
  <c r="T882" i="1"/>
  <c r="T890" i="1"/>
  <c r="W890" i="1"/>
  <c r="T900" i="1"/>
  <c r="W900" i="1"/>
  <c r="T905" i="1"/>
  <c r="W905" i="1"/>
  <c r="T922" i="1"/>
  <c r="T926" i="1"/>
  <c r="T869" i="1"/>
  <c r="T870" i="1"/>
  <c r="T895" i="1"/>
  <c r="T896" i="1"/>
  <c r="W896" i="1"/>
  <c r="T913" i="1"/>
  <c r="W913" i="1"/>
  <c r="T918" i="1"/>
  <c r="T919" i="1"/>
  <c r="T871" i="1"/>
  <c r="W871" i="1"/>
  <c r="T873" i="1"/>
  <c r="W873" i="1"/>
  <c r="T879" i="1"/>
  <c r="W879" i="1"/>
  <c r="T887" i="1"/>
  <c r="T888" i="1"/>
  <c r="W888" i="1"/>
  <c r="T906" i="1"/>
  <c r="T910" i="1"/>
  <c r="T884" i="1"/>
  <c r="T924" i="1"/>
  <c r="W924" i="1"/>
  <c r="T877" i="1"/>
  <c r="T886" i="1"/>
  <c r="T899" i="1"/>
  <c r="T902" i="1"/>
  <c r="T909" i="1"/>
  <c r="W909" i="1"/>
  <c r="T914" i="1"/>
  <c r="T865" i="1"/>
  <c r="T874" i="1"/>
  <c r="W874" i="1"/>
  <c r="T880" i="1"/>
  <c r="W880" i="1"/>
  <c r="T891" i="1"/>
  <c r="W891" i="1"/>
  <c r="T904" i="1"/>
  <c r="W904" i="1"/>
  <c r="T925" i="1"/>
  <c r="W925" i="1"/>
  <c r="T928" i="1"/>
  <c r="W928" i="1"/>
  <c r="S873" i="1"/>
  <c r="S881" i="1"/>
  <c r="T917" i="1"/>
  <c r="W917" i="1"/>
  <c r="R862" i="1"/>
  <c r="Q862" i="1"/>
  <c r="O862" i="1"/>
  <c r="I862" i="1"/>
  <c r="J862" i="1"/>
  <c r="R861" i="1"/>
  <c r="Q861" i="1"/>
  <c r="O861" i="1"/>
  <c r="I861" i="1"/>
  <c r="J861" i="1"/>
  <c r="R860" i="1"/>
  <c r="Q860" i="1"/>
  <c r="O860" i="1"/>
  <c r="I860" i="1"/>
  <c r="J860" i="1"/>
  <c r="R859" i="1"/>
  <c r="Q859" i="1"/>
  <c r="O859" i="1"/>
  <c r="I859" i="1"/>
  <c r="J859" i="1"/>
  <c r="R858" i="1"/>
  <c r="Q858" i="1"/>
  <c r="O858" i="1"/>
  <c r="I858" i="1"/>
  <c r="J858" i="1"/>
  <c r="R857" i="1"/>
  <c r="Q857" i="1"/>
  <c r="O857" i="1"/>
  <c r="I857" i="1"/>
  <c r="J857" i="1"/>
  <c r="R844" i="1"/>
  <c r="Q844" i="1"/>
  <c r="O844" i="1"/>
  <c r="I844" i="1"/>
  <c r="J844" i="1"/>
  <c r="R850" i="1"/>
  <c r="Q850" i="1"/>
  <c r="O850" i="1"/>
  <c r="I850" i="1"/>
  <c r="J850" i="1"/>
  <c r="R849" i="1"/>
  <c r="Q849" i="1"/>
  <c r="O849" i="1"/>
  <c r="I849" i="1"/>
  <c r="J849" i="1"/>
  <c r="R848" i="1"/>
  <c r="Q848" i="1"/>
  <c r="O848" i="1"/>
  <c r="I848" i="1"/>
  <c r="J848" i="1"/>
  <c r="R847" i="1"/>
  <c r="Q847" i="1"/>
  <c r="O847" i="1"/>
  <c r="I847" i="1"/>
  <c r="J847" i="1"/>
  <c r="R846" i="1"/>
  <c r="Q846" i="1"/>
  <c r="O846" i="1"/>
  <c r="I846" i="1"/>
  <c r="J846" i="1"/>
  <c r="R845" i="1"/>
  <c r="Q845" i="1"/>
  <c r="O845" i="1"/>
  <c r="I845" i="1"/>
  <c r="J845" i="1"/>
  <c r="R856" i="1"/>
  <c r="Q856" i="1"/>
  <c r="O856" i="1"/>
  <c r="I856" i="1"/>
  <c r="J856" i="1"/>
  <c r="R855" i="1"/>
  <c r="Q855" i="1"/>
  <c r="O855" i="1"/>
  <c r="I855" i="1"/>
  <c r="J855" i="1"/>
  <c r="R854" i="1"/>
  <c r="Q854" i="1"/>
  <c r="O854" i="1"/>
  <c r="I854" i="1"/>
  <c r="J854" i="1"/>
  <c r="R853" i="1"/>
  <c r="Q853" i="1"/>
  <c r="O853" i="1"/>
  <c r="I853" i="1"/>
  <c r="J853" i="1"/>
  <c r="R852" i="1"/>
  <c r="Q852" i="1"/>
  <c r="O852" i="1"/>
  <c r="I852" i="1"/>
  <c r="J852" i="1"/>
  <c r="R851" i="1"/>
  <c r="Q851" i="1"/>
  <c r="O851" i="1"/>
  <c r="I851" i="1"/>
  <c r="J851" i="1"/>
  <c r="R843" i="1"/>
  <c r="Q843" i="1"/>
  <c r="O843" i="1"/>
  <c r="I843" i="1"/>
  <c r="J843" i="1"/>
  <c r="R842" i="1"/>
  <c r="Q842" i="1"/>
  <c r="O842" i="1"/>
  <c r="I842" i="1"/>
  <c r="J842" i="1"/>
  <c r="R841" i="1"/>
  <c r="Q841" i="1"/>
  <c r="O841" i="1"/>
  <c r="I841" i="1"/>
  <c r="J841" i="1"/>
  <c r="R840" i="1"/>
  <c r="Q840" i="1"/>
  <c r="O840" i="1"/>
  <c r="I840" i="1"/>
  <c r="J840" i="1"/>
  <c r="R839" i="1"/>
  <c r="Q839" i="1"/>
  <c r="O839" i="1"/>
  <c r="I839" i="1"/>
  <c r="J839" i="1"/>
  <c r="R838" i="1"/>
  <c r="Q838" i="1"/>
  <c r="O838" i="1"/>
  <c r="I838" i="1"/>
  <c r="J838" i="1"/>
  <c r="R837" i="1"/>
  <c r="Q837" i="1"/>
  <c r="O837" i="1"/>
  <c r="I837" i="1"/>
  <c r="J837" i="1"/>
  <c r="R836" i="1"/>
  <c r="Q836" i="1"/>
  <c r="O836" i="1"/>
  <c r="I836" i="1"/>
  <c r="J836" i="1"/>
  <c r="R835" i="1"/>
  <c r="Q835" i="1"/>
  <c r="O835" i="1"/>
  <c r="I835" i="1"/>
  <c r="J835" i="1"/>
  <c r="R834" i="1"/>
  <c r="Q834" i="1"/>
  <c r="O834" i="1"/>
  <c r="I834" i="1"/>
  <c r="J834" i="1"/>
  <c r="R833" i="1"/>
  <c r="Q833" i="1"/>
  <c r="O833" i="1"/>
  <c r="I833" i="1"/>
  <c r="J833" i="1"/>
  <c r="R832" i="1"/>
  <c r="Q832" i="1"/>
  <c r="O832" i="1"/>
  <c r="I832" i="1"/>
  <c r="J832" i="1"/>
  <c r="R831" i="1"/>
  <c r="Q831" i="1"/>
  <c r="O831" i="1"/>
  <c r="I831" i="1"/>
  <c r="J831" i="1"/>
  <c r="R830" i="1"/>
  <c r="Q830" i="1"/>
  <c r="O830" i="1"/>
  <c r="I830" i="1"/>
  <c r="J830" i="1"/>
  <c r="R829" i="1"/>
  <c r="Q829" i="1"/>
  <c r="O829" i="1"/>
  <c r="I829" i="1"/>
  <c r="J829" i="1"/>
  <c r="R828" i="1"/>
  <c r="Q828" i="1"/>
  <c r="O828" i="1"/>
  <c r="I828" i="1"/>
  <c r="J828" i="1"/>
  <c r="R827" i="1"/>
  <c r="Q827" i="1"/>
  <c r="O827" i="1"/>
  <c r="I827" i="1"/>
  <c r="J827" i="1"/>
  <c r="R826" i="1"/>
  <c r="Q826" i="1"/>
  <c r="O826" i="1"/>
  <c r="I826" i="1"/>
  <c r="J826" i="1"/>
  <c r="R825" i="1"/>
  <c r="Q825" i="1"/>
  <c r="O825" i="1"/>
  <c r="I825" i="1"/>
  <c r="J825" i="1"/>
  <c r="J983" i="1"/>
  <c r="X910" i="1"/>
  <c r="Y910" i="1"/>
  <c r="Y870" i="1"/>
  <c r="X870" i="1"/>
  <c r="Y897" i="1"/>
  <c r="X897" i="1"/>
  <c r="X892" i="1"/>
  <c r="Y892" i="1"/>
  <c r="X912" i="1"/>
  <c r="Y912" i="1"/>
  <c r="X904" i="1"/>
  <c r="Y904" i="1"/>
  <c r="Y865" i="1"/>
  <c r="X865" i="1"/>
  <c r="Y899" i="1"/>
  <c r="X899" i="1"/>
  <c r="X884" i="1"/>
  <c r="Y884" i="1"/>
  <c r="X887" i="1"/>
  <c r="Y887" i="1"/>
  <c r="X919" i="1"/>
  <c r="Y919" i="1"/>
  <c r="Y895" i="1"/>
  <c r="X895" i="1"/>
  <c r="Y922" i="1"/>
  <c r="X922" i="1"/>
  <c r="Y882" i="1"/>
  <c r="X882" i="1"/>
  <c r="X916" i="1"/>
  <c r="Y916" i="1"/>
  <c r="X903" i="1"/>
  <c r="Y903" i="1"/>
  <c r="Y915" i="1"/>
  <c r="X915" i="1"/>
  <c r="X878" i="1"/>
  <c r="Y878" i="1"/>
  <c r="Y907" i="1"/>
  <c r="X907" i="1"/>
  <c r="Y1005" i="1"/>
  <c r="X1005" i="1"/>
  <c r="X1008" i="1"/>
  <c r="Y1008" i="1"/>
  <c r="Y883" i="1"/>
  <c r="X883" i="1"/>
  <c r="Y1003" i="1"/>
  <c r="X1003" i="1"/>
  <c r="Y982" i="1"/>
  <c r="X982" i="1"/>
  <c r="W982" i="1"/>
  <c r="W980" i="1"/>
  <c r="Y980" i="1"/>
  <c r="X980" i="1"/>
  <c r="X993" i="1"/>
  <c r="W993" i="1"/>
  <c r="Y993" i="1"/>
  <c r="W897" i="1"/>
  <c r="W887" i="1"/>
  <c r="W1003" i="1"/>
  <c r="W985" i="1"/>
  <c r="Y985" i="1"/>
  <c r="X985" i="1"/>
  <c r="W989" i="1"/>
  <c r="Y989" i="1"/>
  <c r="X989" i="1"/>
  <c r="X978" i="1"/>
  <c r="Y978" i="1"/>
  <c r="W978" i="1"/>
  <c r="W883" i="1"/>
  <c r="Y914" i="1"/>
  <c r="X914" i="1"/>
  <c r="Y918" i="1"/>
  <c r="X918" i="1"/>
  <c r="Y911" i="1"/>
  <c r="X911" i="1"/>
  <c r="Y921" i="1"/>
  <c r="X921" i="1"/>
  <c r="Y881" i="1"/>
  <c r="X881" i="1"/>
  <c r="X992" i="1"/>
  <c r="W992" i="1"/>
  <c r="Y992" i="1"/>
  <c r="W912" i="1"/>
  <c r="W892" i="1"/>
  <c r="W881" i="1"/>
  <c r="W870" i="1"/>
  <c r="X928" i="1"/>
  <c r="Y928" i="1"/>
  <c r="X880" i="1"/>
  <c r="Y880" i="1"/>
  <c r="Y909" i="1"/>
  <c r="X909" i="1"/>
  <c r="Y877" i="1"/>
  <c r="X877" i="1"/>
  <c r="Y906" i="1"/>
  <c r="X906" i="1"/>
  <c r="Y873" i="1"/>
  <c r="X873" i="1"/>
  <c r="Y913" i="1"/>
  <c r="X913" i="1"/>
  <c r="Y869" i="1"/>
  <c r="X869" i="1"/>
  <c r="X900" i="1"/>
  <c r="Y900" i="1"/>
  <c r="X872" i="1"/>
  <c r="Y872" i="1"/>
  <c r="Y901" i="1"/>
  <c r="X901" i="1"/>
  <c r="Y930" i="1"/>
  <c r="X930" i="1"/>
  <c r="Y866" i="1"/>
  <c r="X866" i="1"/>
  <c r="X898" i="1"/>
  <c r="Y898" i="1"/>
  <c r="X876" i="1"/>
  <c r="Y876" i="1"/>
  <c r="X1007" i="1"/>
  <c r="Y1007" i="1"/>
  <c r="X908" i="1"/>
  <c r="Y908" i="1"/>
  <c r="X864" i="1"/>
  <c r="Y864" i="1"/>
  <c r="X994" i="1"/>
  <c r="W994" i="1"/>
  <c r="Y994" i="1"/>
  <c r="W1007" i="1"/>
  <c r="W919" i="1"/>
  <c r="W915" i="1"/>
  <c r="W911" i="1"/>
  <c r="W907" i="1"/>
  <c r="W903" i="1"/>
  <c r="W899" i="1"/>
  <c r="W895" i="1"/>
  <c r="W884" i="1"/>
  <c r="W877" i="1"/>
  <c r="W864" i="1"/>
  <c r="W1008" i="1"/>
  <c r="W986" i="1"/>
  <c r="X986" i="1"/>
  <c r="Y986" i="1"/>
  <c r="X990" i="1"/>
  <c r="W990" i="1"/>
  <c r="Y990" i="1"/>
  <c r="X976" i="1"/>
  <c r="Y976" i="1"/>
  <c r="W976" i="1"/>
  <c r="W878" i="1"/>
  <c r="X891" i="1"/>
  <c r="Y891" i="1"/>
  <c r="X886" i="1"/>
  <c r="Y886" i="1"/>
  <c r="X879" i="1"/>
  <c r="Y879" i="1"/>
  <c r="Y905" i="1"/>
  <c r="X905" i="1"/>
  <c r="Y875" i="1"/>
  <c r="X875" i="1"/>
  <c r="Y885" i="1"/>
  <c r="X885" i="1"/>
  <c r="X868" i="1"/>
  <c r="Y868" i="1"/>
  <c r="Y968" i="1"/>
  <c r="X968" i="1"/>
  <c r="Y917" i="1"/>
  <c r="X917" i="1"/>
  <c r="Y925" i="1"/>
  <c r="X925" i="1"/>
  <c r="Y874" i="1"/>
  <c r="X874" i="1"/>
  <c r="Y902" i="1"/>
  <c r="X902" i="1"/>
  <c r="X924" i="1"/>
  <c r="Y924" i="1"/>
  <c r="X888" i="1"/>
  <c r="Y888" i="1"/>
  <c r="X871" i="1"/>
  <c r="Y871" i="1"/>
  <c r="X896" i="1"/>
  <c r="Y896" i="1"/>
  <c r="X926" i="1"/>
  <c r="Y926" i="1"/>
  <c r="Y890" i="1"/>
  <c r="X890" i="1"/>
  <c r="Y867" i="1"/>
  <c r="X867" i="1"/>
  <c r="Y927" i="1"/>
  <c r="X927" i="1"/>
  <c r="X920" i="1"/>
  <c r="Y920" i="1"/>
  <c r="Y893" i="1"/>
  <c r="X893" i="1"/>
  <c r="X894" i="1"/>
  <c r="Y894" i="1"/>
  <c r="Y923" i="1"/>
  <c r="X923" i="1"/>
  <c r="Y863" i="1"/>
  <c r="X863" i="1"/>
  <c r="X1004" i="1"/>
  <c r="Y1004" i="1"/>
  <c r="Y889" i="1"/>
  <c r="X889" i="1"/>
  <c r="Y1002" i="1"/>
  <c r="X1002" i="1"/>
  <c r="Y981" i="1"/>
  <c r="X981" i="1"/>
  <c r="W981" i="1"/>
  <c r="W1005" i="1"/>
  <c r="W926" i="1"/>
  <c r="W922" i="1"/>
  <c r="W918" i="1"/>
  <c r="W914" i="1"/>
  <c r="W910" i="1"/>
  <c r="W906" i="1"/>
  <c r="W902" i="1"/>
  <c r="W898" i="1"/>
  <c r="W894" i="1"/>
  <c r="W889" i="1"/>
  <c r="W882" i="1"/>
  <c r="W876" i="1"/>
  <c r="W869" i="1"/>
  <c r="W863" i="1"/>
  <c r="W968" i="1"/>
  <c r="W984" i="1"/>
  <c r="X984" i="1"/>
  <c r="Y984" i="1"/>
  <c r="W988" i="1"/>
  <c r="Y988" i="1"/>
  <c r="X988" i="1"/>
  <c r="X977" i="1"/>
  <c r="W977" i="1"/>
  <c r="Y977" i="1"/>
  <c r="W886" i="1"/>
  <c r="W875" i="1"/>
  <c r="W865" i="1"/>
  <c r="N1007" i="1"/>
  <c r="N1008" i="1"/>
  <c r="N1003" i="1"/>
  <c r="N1004" i="1"/>
  <c r="S930" i="1"/>
  <c r="S877" i="1"/>
  <c r="S885" i="1"/>
  <c r="S905" i="1"/>
  <c r="S863" i="1"/>
  <c r="S869" i="1"/>
  <c r="S890" i="1"/>
  <c r="S913" i="1"/>
  <c r="S901" i="1"/>
  <c r="S909" i="1"/>
  <c r="S898" i="1"/>
  <c r="S921" i="1"/>
  <c r="S917" i="1"/>
  <c r="S925" i="1"/>
  <c r="S889" i="1"/>
  <c r="S897" i="1"/>
  <c r="S902" i="1"/>
  <c r="S878" i="1"/>
  <c r="S883" i="1"/>
  <c r="S882" i="1"/>
  <c r="S923" i="1"/>
  <c r="S922" i="1"/>
  <c r="S918" i="1"/>
  <c r="S899" i="1"/>
  <c r="S926" i="1"/>
  <c r="S880" i="1"/>
  <c r="S907" i="1"/>
  <c r="S895" i="1"/>
  <c r="S865" i="1"/>
  <c r="S928" i="1"/>
  <c r="S912" i="1"/>
  <c r="S904" i="1"/>
  <c r="S896" i="1"/>
  <c r="S888" i="1"/>
  <c r="S872" i="1"/>
  <c r="S927" i="1"/>
  <c r="S919" i="1"/>
  <c r="S911" i="1"/>
  <c r="S891" i="1"/>
  <c r="S887" i="1"/>
  <c r="S879" i="1"/>
  <c r="S871" i="1"/>
  <c r="S867" i="1"/>
  <c r="S1002" i="1"/>
  <c r="S1005" i="1"/>
  <c r="S894" i="1"/>
  <c r="S886" i="1"/>
  <c r="S864" i="1"/>
  <c r="S866" i="1"/>
  <c r="S924" i="1"/>
  <c r="S916" i="1"/>
  <c r="S908" i="1"/>
  <c r="S892" i="1"/>
  <c r="S876" i="1"/>
  <c r="S868" i="1"/>
  <c r="S900" i="1"/>
  <c r="S915" i="1"/>
  <c r="S903" i="1"/>
  <c r="S920" i="1"/>
  <c r="S870" i="1"/>
  <c r="S884" i="1"/>
  <c r="S906" i="1"/>
  <c r="S914" i="1"/>
  <c r="S874" i="1"/>
  <c r="S910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51" i="1"/>
  <c r="N852" i="1"/>
  <c r="N853" i="1"/>
  <c r="N854" i="1"/>
  <c r="N855" i="1"/>
  <c r="N856" i="1"/>
  <c r="N845" i="1"/>
  <c r="N846" i="1"/>
  <c r="N847" i="1"/>
  <c r="N848" i="1"/>
  <c r="N849" i="1"/>
  <c r="N850" i="1"/>
  <c r="N844" i="1"/>
  <c r="N857" i="1"/>
  <c r="N858" i="1"/>
  <c r="N859" i="1"/>
  <c r="N860" i="1"/>
  <c r="N861" i="1"/>
  <c r="N862" i="1"/>
  <c r="T862" i="1"/>
  <c r="T860" i="1"/>
  <c r="W860" i="1"/>
  <c r="T861" i="1"/>
  <c r="W861" i="1"/>
  <c r="T852" i="1"/>
  <c r="T857" i="1"/>
  <c r="W857" i="1"/>
  <c r="T846" i="1"/>
  <c r="T859" i="1"/>
  <c r="T858" i="1"/>
  <c r="W858" i="1"/>
  <c r="T844" i="1"/>
  <c r="T850" i="1"/>
  <c r="T856" i="1"/>
  <c r="W856" i="1"/>
  <c r="T827" i="1"/>
  <c r="T851" i="1"/>
  <c r="T855" i="1"/>
  <c r="W855" i="1"/>
  <c r="T825" i="1"/>
  <c r="W825" i="1"/>
  <c r="T831" i="1"/>
  <c r="T836" i="1"/>
  <c r="T839" i="1"/>
  <c r="T843" i="1"/>
  <c r="T853" i="1"/>
  <c r="W853" i="1"/>
  <c r="T854" i="1"/>
  <c r="T845" i="1"/>
  <c r="W845" i="1"/>
  <c r="T849" i="1"/>
  <c r="W849" i="1"/>
  <c r="T847" i="1"/>
  <c r="T848" i="1"/>
  <c r="W848" i="1"/>
  <c r="T835" i="1"/>
  <c r="T840" i="1"/>
  <c r="T842" i="1"/>
  <c r="W842" i="1"/>
  <c r="T838" i="1"/>
  <c r="T837" i="1"/>
  <c r="W837" i="1"/>
  <c r="T841" i="1"/>
  <c r="W841" i="1"/>
  <c r="T826" i="1"/>
  <c r="W826" i="1"/>
  <c r="T830" i="1"/>
  <c r="T834" i="1"/>
  <c r="W834" i="1"/>
  <c r="T828" i="1"/>
  <c r="W828" i="1"/>
  <c r="T829" i="1"/>
  <c r="W829" i="1"/>
  <c r="T832" i="1"/>
  <c r="T833" i="1"/>
  <c r="W833" i="1"/>
  <c r="R824" i="1"/>
  <c r="Q824" i="1"/>
  <c r="O824" i="1"/>
  <c r="I824" i="1"/>
  <c r="J824" i="1"/>
  <c r="R823" i="1"/>
  <c r="Q823" i="1"/>
  <c r="O823" i="1"/>
  <c r="I823" i="1"/>
  <c r="J823" i="1"/>
  <c r="R822" i="1"/>
  <c r="Q822" i="1"/>
  <c r="O822" i="1"/>
  <c r="I822" i="1"/>
  <c r="J822" i="1"/>
  <c r="R821" i="1"/>
  <c r="Q821" i="1"/>
  <c r="O821" i="1"/>
  <c r="I821" i="1"/>
  <c r="J821" i="1"/>
  <c r="R820" i="1"/>
  <c r="Q820" i="1"/>
  <c r="O820" i="1"/>
  <c r="I820" i="1"/>
  <c r="J820" i="1"/>
  <c r="R819" i="1"/>
  <c r="Q819" i="1"/>
  <c r="O819" i="1"/>
  <c r="I819" i="1"/>
  <c r="J819" i="1"/>
  <c r="R818" i="1"/>
  <c r="Q818" i="1"/>
  <c r="O818" i="1"/>
  <c r="I818" i="1"/>
  <c r="J818" i="1"/>
  <c r="R817" i="1"/>
  <c r="Q817" i="1"/>
  <c r="O817" i="1"/>
  <c r="I817" i="1"/>
  <c r="J817" i="1"/>
  <c r="R816" i="1"/>
  <c r="Q816" i="1"/>
  <c r="O816" i="1"/>
  <c r="I816" i="1"/>
  <c r="J816" i="1"/>
  <c r="R815" i="1"/>
  <c r="Q815" i="1"/>
  <c r="O815" i="1"/>
  <c r="I815" i="1"/>
  <c r="J815" i="1"/>
  <c r="R814" i="1"/>
  <c r="Q814" i="1"/>
  <c r="O814" i="1"/>
  <c r="I814" i="1"/>
  <c r="J814" i="1"/>
  <c r="R813" i="1"/>
  <c r="Q813" i="1"/>
  <c r="O813" i="1"/>
  <c r="I813" i="1"/>
  <c r="J813" i="1"/>
  <c r="R812" i="1"/>
  <c r="Q812" i="1"/>
  <c r="O812" i="1"/>
  <c r="I812" i="1"/>
  <c r="J812" i="1"/>
  <c r="Y847" i="1"/>
  <c r="X847" i="1"/>
  <c r="X827" i="1"/>
  <c r="Y827" i="1"/>
  <c r="X832" i="1"/>
  <c r="Y832" i="1"/>
  <c r="X830" i="1"/>
  <c r="Y830" i="1"/>
  <c r="Y838" i="1"/>
  <c r="X838" i="1"/>
  <c r="X848" i="1"/>
  <c r="Y848" i="1"/>
  <c r="Y854" i="1"/>
  <c r="X854" i="1"/>
  <c r="X836" i="1"/>
  <c r="Y836" i="1"/>
  <c r="Y851" i="1"/>
  <c r="X851" i="1"/>
  <c r="X844" i="1"/>
  <c r="Y844" i="1"/>
  <c r="Y857" i="1"/>
  <c r="X857" i="1"/>
  <c r="X862" i="1"/>
  <c r="Y862" i="1"/>
  <c r="W862" i="1"/>
  <c r="W838" i="1"/>
  <c r="W830" i="1"/>
  <c r="Y826" i="1"/>
  <c r="X826" i="1"/>
  <c r="Y853" i="1"/>
  <c r="X853" i="1"/>
  <c r="X852" i="1"/>
  <c r="Y852" i="1"/>
  <c r="X840" i="1"/>
  <c r="Y840" i="1"/>
  <c r="Y825" i="1"/>
  <c r="X825" i="1"/>
  <c r="Y861" i="1"/>
  <c r="X861" i="1"/>
  <c r="W844" i="1"/>
  <c r="W847" i="1"/>
  <c r="W851" i="1"/>
  <c r="W840" i="1"/>
  <c r="W836" i="1"/>
  <c r="W832" i="1"/>
  <c r="Y829" i="1"/>
  <c r="X829" i="1"/>
  <c r="Y842" i="1"/>
  <c r="X842" i="1"/>
  <c r="Y831" i="1"/>
  <c r="X831" i="1"/>
  <c r="Y858" i="1"/>
  <c r="X858" i="1"/>
  <c r="W852" i="1"/>
  <c r="X828" i="1"/>
  <c r="Y828" i="1"/>
  <c r="Y841" i="1"/>
  <c r="X841" i="1"/>
  <c r="Y849" i="1"/>
  <c r="X849" i="1"/>
  <c r="Y843" i="1"/>
  <c r="X843" i="1"/>
  <c r="X856" i="1"/>
  <c r="Y856" i="1"/>
  <c r="Y859" i="1"/>
  <c r="X859" i="1"/>
  <c r="Y833" i="1"/>
  <c r="X833" i="1"/>
  <c r="X834" i="1"/>
  <c r="Y834" i="1"/>
  <c r="Y837" i="1"/>
  <c r="X837" i="1"/>
  <c r="Y835" i="1"/>
  <c r="X835" i="1"/>
  <c r="Y845" i="1"/>
  <c r="X845" i="1"/>
  <c r="X839" i="1"/>
  <c r="Y839" i="1"/>
  <c r="X855" i="1"/>
  <c r="Y855" i="1"/>
  <c r="Y850" i="1"/>
  <c r="X850" i="1"/>
  <c r="X846" i="1"/>
  <c r="Y846" i="1"/>
  <c r="X860" i="1"/>
  <c r="Y860" i="1"/>
  <c r="W859" i="1"/>
  <c r="W850" i="1"/>
  <c r="W846" i="1"/>
  <c r="W854" i="1"/>
  <c r="W843" i="1"/>
  <c r="W839" i="1"/>
  <c r="W835" i="1"/>
  <c r="W831" i="1"/>
  <c r="W827" i="1"/>
  <c r="S858" i="1"/>
  <c r="S851" i="1"/>
  <c r="S830" i="1"/>
  <c r="S838" i="1"/>
  <c r="S829" i="1"/>
  <c r="S853" i="1"/>
  <c r="S846" i="1"/>
  <c r="S834" i="1"/>
  <c r="S842" i="1"/>
  <c r="S847" i="1"/>
  <c r="S862" i="1"/>
  <c r="S837" i="1"/>
  <c r="S833" i="1"/>
  <c r="S854" i="1"/>
  <c r="S844" i="1"/>
  <c r="S852" i="1"/>
  <c r="S836" i="1"/>
  <c r="S827" i="1"/>
  <c r="S850" i="1"/>
  <c r="S839" i="1"/>
  <c r="S859" i="1"/>
  <c r="S828" i="1"/>
  <c r="S857" i="1"/>
  <c r="S832" i="1"/>
  <c r="S845" i="1"/>
  <c r="S855" i="1"/>
  <c r="S860" i="1"/>
  <c r="S826" i="1"/>
  <c r="S835" i="1"/>
  <c r="S849" i="1"/>
  <c r="S840" i="1"/>
  <c r="S848" i="1"/>
  <c r="S861" i="1"/>
  <c r="S825" i="1"/>
  <c r="S831" i="1"/>
  <c r="S841" i="1"/>
  <c r="S843" i="1"/>
  <c r="S856" i="1"/>
  <c r="S991" i="1"/>
  <c r="S1003" i="1"/>
  <c r="S983" i="1"/>
  <c r="S975" i="1"/>
  <c r="S1004" i="1"/>
  <c r="S1008" i="1"/>
  <c r="S987" i="1"/>
  <c r="S968" i="1"/>
  <c r="S979" i="1"/>
  <c r="S1007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T814" i="1"/>
  <c r="W814" i="1"/>
  <c r="T818" i="1"/>
  <c r="T822" i="1"/>
  <c r="T815" i="1"/>
  <c r="W815" i="1"/>
  <c r="S817" i="1"/>
  <c r="T817" i="1"/>
  <c r="W817" i="1"/>
  <c r="T812" i="1"/>
  <c r="T816" i="1"/>
  <c r="T820" i="1"/>
  <c r="T821" i="1"/>
  <c r="W821" i="1"/>
  <c r="T819" i="1"/>
  <c r="T823" i="1"/>
  <c r="W823" i="1"/>
  <c r="T824" i="1"/>
  <c r="T813" i="1"/>
  <c r="S815" i="1"/>
  <c r="R767" i="1"/>
  <c r="Q767" i="1"/>
  <c r="O767" i="1"/>
  <c r="I767" i="1"/>
  <c r="J767" i="1"/>
  <c r="R766" i="1"/>
  <c r="Q766" i="1"/>
  <c r="O766" i="1"/>
  <c r="I766" i="1"/>
  <c r="J766" i="1"/>
  <c r="R765" i="1"/>
  <c r="Q765" i="1"/>
  <c r="O765" i="1"/>
  <c r="I765" i="1"/>
  <c r="J765" i="1"/>
  <c r="R764" i="1"/>
  <c r="Q764" i="1"/>
  <c r="O764" i="1"/>
  <c r="I764" i="1"/>
  <c r="J764" i="1"/>
  <c r="R763" i="1"/>
  <c r="Q763" i="1"/>
  <c r="O763" i="1"/>
  <c r="I763" i="1"/>
  <c r="J763" i="1"/>
  <c r="R762" i="1"/>
  <c r="Q762" i="1"/>
  <c r="O762" i="1"/>
  <c r="I762" i="1"/>
  <c r="J762" i="1"/>
  <c r="R761" i="1"/>
  <c r="Q761" i="1"/>
  <c r="O761" i="1"/>
  <c r="I761" i="1"/>
  <c r="J761" i="1"/>
  <c r="R760" i="1"/>
  <c r="Q760" i="1"/>
  <c r="O760" i="1"/>
  <c r="I760" i="1"/>
  <c r="J760" i="1"/>
  <c r="R759" i="1"/>
  <c r="Q759" i="1"/>
  <c r="O759" i="1"/>
  <c r="I759" i="1"/>
  <c r="J759" i="1"/>
  <c r="R811" i="1"/>
  <c r="Q811" i="1"/>
  <c r="O811" i="1"/>
  <c r="I811" i="1"/>
  <c r="J811" i="1"/>
  <c r="R810" i="1"/>
  <c r="Q810" i="1"/>
  <c r="O810" i="1"/>
  <c r="I810" i="1"/>
  <c r="J810" i="1"/>
  <c r="R809" i="1"/>
  <c r="Q809" i="1"/>
  <c r="O809" i="1"/>
  <c r="I809" i="1"/>
  <c r="J809" i="1"/>
  <c r="R808" i="1"/>
  <c r="Q808" i="1"/>
  <c r="O808" i="1"/>
  <c r="I808" i="1"/>
  <c r="J808" i="1"/>
  <c r="R807" i="1"/>
  <c r="Q807" i="1"/>
  <c r="O807" i="1"/>
  <c r="I807" i="1"/>
  <c r="J807" i="1"/>
  <c r="R806" i="1"/>
  <c r="Q806" i="1"/>
  <c r="O806" i="1"/>
  <c r="I806" i="1"/>
  <c r="J806" i="1"/>
  <c r="Y819" i="1"/>
  <c r="X819" i="1"/>
  <c r="X812" i="1"/>
  <c r="Y812" i="1"/>
  <c r="X822" i="1"/>
  <c r="Y822" i="1"/>
  <c r="W819" i="1"/>
  <c r="Y813" i="1"/>
  <c r="X813" i="1"/>
  <c r="Y818" i="1"/>
  <c r="X818" i="1"/>
  <c r="X814" i="1"/>
  <c r="Y814" i="1"/>
  <c r="W813" i="1"/>
  <c r="Y821" i="1"/>
  <c r="X821" i="1"/>
  <c r="Y817" i="1"/>
  <c r="X817" i="1"/>
  <c r="W822" i="1"/>
  <c r="W818" i="1"/>
  <c r="X824" i="1"/>
  <c r="Y824" i="1"/>
  <c r="X820" i="1"/>
  <c r="Y820" i="1"/>
  <c r="X823" i="1"/>
  <c r="Y823" i="1"/>
  <c r="X816" i="1"/>
  <c r="Y816" i="1"/>
  <c r="X815" i="1"/>
  <c r="Y815" i="1"/>
  <c r="W824" i="1"/>
  <c r="W820" i="1"/>
  <c r="W816" i="1"/>
  <c r="W812" i="1"/>
  <c r="S823" i="1"/>
  <c r="S813" i="1"/>
  <c r="S821" i="1"/>
  <c r="S820" i="1"/>
  <c r="S822" i="1"/>
  <c r="S812" i="1"/>
  <c r="S814" i="1"/>
  <c r="S819" i="1"/>
  <c r="S818" i="1"/>
  <c r="S824" i="1"/>
  <c r="S816" i="1"/>
  <c r="N806" i="1"/>
  <c r="N808" i="1"/>
  <c r="N810" i="1"/>
  <c r="N759" i="1"/>
  <c r="N760" i="1"/>
  <c r="N761" i="1"/>
  <c r="N762" i="1"/>
  <c r="N763" i="1"/>
  <c r="N764" i="1"/>
  <c r="N765" i="1"/>
  <c r="N766" i="1"/>
  <c r="N767" i="1"/>
  <c r="N807" i="1"/>
  <c r="N809" i="1"/>
  <c r="N811" i="1"/>
  <c r="T762" i="1"/>
  <c r="T766" i="1"/>
  <c r="W766" i="1"/>
  <c r="T761" i="1"/>
  <c r="T765" i="1"/>
  <c r="W765" i="1"/>
  <c r="T759" i="1"/>
  <c r="T760" i="1"/>
  <c r="T763" i="1"/>
  <c r="W763" i="1"/>
  <c r="T764" i="1"/>
  <c r="T767" i="1"/>
  <c r="T811" i="1"/>
  <c r="T806" i="1"/>
  <c r="W806" i="1"/>
  <c r="T810" i="1"/>
  <c r="T807" i="1"/>
  <c r="T808" i="1"/>
  <c r="W808" i="1"/>
  <c r="T809" i="1"/>
  <c r="R805" i="1"/>
  <c r="Q805" i="1"/>
  <c r="O805" i="1"/>
  <c r="I805" i="1"/>
  <c r="J805" i="1"/>
  <c r="R804" i="1"/>
  <c r="Q804" i="1"/>
  <c r="O804" i="1"/>
  <c r="I804" i="1"/>
  <c r="J804" i="1"/>
  <c r="R803" i="1"/>
  <c r="Q803" i="1"/>
  <c r="O803" i="1"/>
  <c r="I803" i="1"/>
  <c r="J803" i="1"/>
  <c r="R802" i="1"/>
  <c r="Q802" i="1"/>
  <c r="O802" i="1"/>
  <c r="I802" i="1"/>
  <c r="J802" i="1"/>
  <c r="R801" i="1"/>
  <c r="Q801" i="1"/>
  <c r="O801" i="1"/>
  <c r="I801" i="1"/>
  <c r="J801" i="1"/>
  <c r="R800" i="1"/>
  <c r="Q800" i="1"/>
  <c r="O800" i="1"/>
  <c r="I800" i="1"/>
  <c r="J800" i="1"/>
  <c r="R799" i="1"/>
  <c r="Q799" i="1"/>
  <c r="O799" i="1"/>
  <c r="I799" i="1"/>
  <c r="J799" i="1"/>
  <c r="R798" i="1"/>
  <c r="Q798" i="1"/>
  <c r="O798" i="1"/>
  <c r="I798" i="1"/>
  <c r="J798" i="1"/>
  <c r="R797" i="1"/>
  <c r="Q797" i="1"/>
  <c r="O797" i="1"/>
  <c r="I797" i="1"/>
  <c r="J797" i="1"/>
  <c r="R796" i="1"/>
  <c r="Q796" i="1"/>
  <c r="O796" i="1"/>
  <c r="I796" i="1"/>
  <c r="J796" i="1"/>
  <c r="R795" i="1"/>
  <c r="Q795" i="1"/>
  <c r="O795" i="1"/>
  <c r="I795" i="1"/>
  <c r="J795" i="1"/>
  <c r="R794" i="1"/>
  <c r="Q794" i="1"/>
  <c r="O794" i="1"/>
  <c r="I794" i="1"/>
  <c r="J794" i="1"/>
  <c r="R793" i="1"/>
  <c r="Q793" i="1"/>
  <c r="O793" i="1"/>
  <c r="I793" i="1"/>
  <c r="J793" i="1"/>
  <c r="R792" i="1"/>
  <c r="Q792" i="1"/>
  <c r="O792" i="1"/>
  <c r="I792" i="1"/>
  <c r="J792" i="1"/>
  <c r="R791" i="1"/>
  <c r="Q791" i="1"/>
  <c r="O791" i="1"/>
  <c r="I791" i="1"/>
  <c r="J791" i="1"/>
  <c r="R790" i="1"/>
  <c r="Q790" i="1"/>
  <c r="O790" i="1"/>
  <c r="I790" i="1"/>
  <c r="J790" i="1"/>
  <c r="R789" i="1"/>
  <c r="Q789" i="1"/>
  <c r="O789" i="1"/>
  <c r="I789" i="1"/>
  <c r="J789" i="1"/>
  <c r="R788" i="1"/>
  <c r="Q788" i="1"/>
  <c r="O788" i="1"/>
  <c r="I788" i="1"/>
  <c r="J788" i="1"/>
  <c r="R787" i="1"/>
  <c r="Q787" i="1"/>
  <c r="O787" i="1"/>
  <c r="I787" i="1"/>
  <c r="J787" i="1"/>
  <c r="X807" i="1"/>
  <c r="Y807" i="1"/>
  <c r="Y767" i="1"/>
  <c r="X767" i="1"/>
  <c r="X759" i="1"/>
  <c r="Y759" i="1"/>
  <c r="Y762" i="1"/>
  <c r="X762" i="1"/>
  <c r="W759" i="1"/>
  <c r="Y810" i="1"/>
  <c r="X810" i="1"/>
  <c r="X764" i="1"/>
  <c r="Y764" i="1"/>
  <c r="Y765" i="1"/>
  <c r="X765" i="1"/>
  <c r="W810" i="1"/>
  <c r="W764" i="1"/>
  <c r="Y809" i="1"/>
  <c r="X809" i="1"/>
  <c r="Y806" i="1"/>
  <c r="X806" i="1"/>
  <c r="X763" i="1"/>
  <c r="Y763" i="1"/>
  <c r="Y761" i="1"/>
  <c r="X761" i="1"/>
  <c r="W762" i="1"/>
  <c r="W809" i="1"/>
  <c r="W761" i="1"/>
  <c r="X808" i="1"/>
  <c r="Y808" i="1"/>
  <c r="Y811" i="1"/>
  <c r="X811" i="1"/>
  <c r="X760" i="1"/>
  <c r="Y760" i="1"/>
  <c r="X766" i="1"/>
  <c r="Y766" i="1"/>
  <c r="W767" i="1"/>
  <c r="W760" i="1"/>
  <c r="W807" i="1"/>
  <c r="W811" i="1"/>
  <c r="S761" i="1"/>
  <c r="S810" i="1"/>
  <c r="S808" i="1"/>
  <c r="S760" i="1"/>
  <c r="S767" i="1"/>
  <c r="S765" i="1"/>
  <c r="S764" i="1"/>
  <c r="S806" i="1"/>
  <c r="S763" i="1"/>
  <c r="S811" i="1"/>
  <c r="S809" i="1"/>
  <c r="S759" i="1"/>
  <c r="S807" i="1"/>
  <c r="S766" i="1"/>
  <c r="S762" i="1"/>
  <c r="N788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787" i="1"/>
  <c r="N789" i="1"/>
  <c r="T790" i="1"/>
  <c r="W790" i="1"/>
  <c r="T801" i="1"/>
  <c r="T805" i="1"/>
  <c r="T793" i="1"/>
  <c r="T794" i="1"/>
  <c r="T798" i="1"/>
  <c r="W798" i="1"/>
  <c r="T797" i="1"/>
  <c r="W797" i="1"/>
  <c r="T789" i="1"/>
  <c r="W789" i="1"/>
  <c r="T799" i="1"/>
  <c r="T802" i="1"/>
  <c r="W802" i="1"/>
  <c r="T804" i="1"/>
  <c r="T788" i="1"/>
  <c r="W788" i="1"/>
  <c r="T800" i="1"/>
  <c r="T792" i="1"/>
  <c r="W792" i="1"/>
  <c r="T796" i="1"/>
  <c r="T803" i="1"/>
  <c r="T795" i="1"/>
  <c r="T791" i="1"/>
  <c r="W791" i="1"/>
  <c r="T787" i="1"/>
  <c r="R786" i="1"/>
  <c r="Q786" i="1"/>
  <c r="O786" i="1"/>
  <c r="I786" i="1"/>
  <c r="J786" i="1"/>
  <c r="R785" i="1"/>
  <c r="Q785" i="1"/>
  <c r="O785" i="1"/>
  <c r="I785" i="1"/>
  <c r="J785" i="1"/>
  <c r="R784" i="1"/>
  <c r="Q784" i="1"/>
  <c r="O784" i="1"/>
  <c r="I784" i="1"/>
  <c r="J784" i="1"/>
  <c r="R783" i="1"/>
  <c r="Q783" i="1"/>
  <c r="O783" i="1"/>
  <c r="I783" i="1"/>
  <c r="J783" i="1"/>
  <c r="R782" i="1"/>
  <c r="Q782" i="1"/>
  <c r="O782" i="1"/>
  <c r="I782" i="1"/>
  <c r="J782" i="1"/>
  <c r="R781" i="1"/>
  <c r="Q781" i="1"/>
  <c r="O781" i="1"/>
  <c r="I781" i="1"/>
  <c r="J781" i="1"/>
  <c r="R780" i="1"/>
  <c r="Q780" i="1"/>
  <c r="O780" i="1"/>
  <c r="I780" i="1"/>
  <c r="J780" i="1"/>
  <c r="R779" i="1"/>
  <c r="Q779" i="1"/>
  <c r="O779" i="1"/>
  <c r="I779" i="1"/>
  <c r="J779" i="1"/>
  <c r="R778" i="1"/>
  <c r="Q778" i="1"/>
  <c r="O778" i="1"/>
  <c r="I778" i="1"/>
  <c r="J778" i="1"/>
  <c r="R777" i="1"/>
  <c r="Q777" i="1"/>
  <c r="O777" i="1"/>
  <c r="I777" i="1"/>
  <c r="J777" i="1"/>
  <c r="R776" i="1"/>
  <c r="Q776" i="1"/>
  <c r="O776" i="1"/>
  <c r="I776" i="1"/>
  <c r="J776" i="1"/>
  <c r="R775" i="1"/>
  <c r="Q775" i="1"/>
  <c r="O775" i="1"/>
  <c r="I775" i="1"/>
  <c r="J775" i="1"/>
  <c r="R774" i="1"/>
  <c r="Q774" i="1"/>
  <c r="O774" i="1"/>
  <c r="I774" i="1"/>
  <c r="J774" i="1"/>
  <c r="R773" i="1"/>
  <c r="Q773" i="1"/>
  <c r="O773" i="1"/>
  <c r="I773" i="1"/>
  <c r="J773" i="1"/>
  <c r="R772" i="1"/>
  <c r="Q772" i="1"/>
  <c r="O772" i="1"/>
  <c r="I772" i="1"/>
  <c r="J772" i="1"/>
  <c r="R771" i="1"/>
  <c r="Q771" i="1"/>
  <c r="O771" i="1"/>
  <c r="I771" i="1"/>
  <c r="J771" i="1"/>
  <c r="R770" i="1"/>
  <c r="Q770" i="1"/>
  <c r="O770" i="1"/>
  <c r="I770" i="1"/>
  <c r="J770" i="1"/>
  <c r="R769" i="1"/>
  <c r="Q769" i="1"/>
  <c r="O769" i="1"/>
  <c r="I769" i="1"/>
  <c r="J769" i="1"/>
  <c r="R768" i="1"/>
  <c r="Q768" i="1"/>
  <c r="O768" i="1"/>
  <c r="I768" i="1"/>
  <c r="J768" i="1"/>
  <c r="R758" i="1"/>
  <c r="Q758" i="1"/>
  <c r="O758" i="1"/>
  <c r="I758" i="1"/>
  <c r="J758" i="1"/>
  <c r="R757" i="1"/>
  <c r="Q757" i="1"/>
  <c r="O757" i="1"/>
  <c r="I757" i="1"/>
  <c r="J757" i="1"/>
  <c r="R756" i="1"/>
  <c r="Q756" i="1"/>
  <c r="O756" i="1"/>
  <c r="I756" i="1"/>
  <c r="J756" i="1"/>
  <c r="R755" i="1"/>
  <c r="Q755" i="1"/>
  <c r="O755" i="1"/>
  <c r="I755" i="1"/>
  <c r="J755" i="1"/>
  <c r="R754" i="1"/>
  <c r="Q754" i="1"/>
  <c r="O754" i="1"/>
  <c r="I754" i="1"/>
  <c r="J754" i="1"/>
  <c r="R753" i="1"/>
  <c r="Q753" i="1"/>
  <c r="O753" i="1"/>
  <c r="I753" i="1"/>
  <c r="J753" i="1"/>
  <c r="R752" i="1"/>
  <c r="Q752" i="1"/>
  <c r="O752" i="1"/>
  <c r="I752" i="1"/>
  <c r="J752" i="1"/>
  <c r="R751" i="1"/>
  <c r="Q751" i="1"/>
  <c r="O751" i="1"/>
  <c r="I751" i="1"/>
  <c r="J751" i="1"/>
  <c r="R750" i="1"/>
  <c r="Q750" i="1"/>
  <c r="O750" i="1"/>
  <c r="I750" i="1"/>
  <c r="J750" i="1"/>
  <c r="R749" i="1"/>
  <c r="Q749" i="1"/>
  <c r="O749" i="1"/>
  <c r="I749" i="1"/>
  <c r="J749" i="1"/>
  <c r="R748" i="1"/>
  <c r="Q748" i="1"/>
  <c r="O748" i="1"/>
  <c r="I748" i="1"/>
  <c r="J748" i="1"/>
  <c r="R747" i="1"/>
  <c r="Q747" i="1"/>
  <c r="O747" i="1"/>
  <c r="I747" i="1"/>
  <c r="J747" i="1"/>
  <c r="R746" i="1"/>
  <c r="Q746" i="1"/>
  <c r="O746" i="1"/>
  <c r="I746" i="1"/>
  <c r="J746" i="1"/>
  <c r="R745" i="1"/>
  <c r="Q745" i="1"/>
  <c r="O745" i="1"/>
  <c r="I745" i="1"/>
  <c r="J745" i="1"/>
  <c r="R744" i="1"/>
  <c r="Q744" i="1"/>
  <c r="O744" i="1"/>
  <c r="I744" i="1"/>
  <c r="J744" i="1"/>
  <c r="R743" i="1"/>
  <c r="Q743" i="1"/>
  <c r="O743" i="1"/>
  <c r="I743" i="1"/>
  <c r="J743" i="1"/>
  <c r="R742" i="1"/>
  <c r="Q742" i="1"/>
  <c r="O742" i="1"/>
  <c r="I742" i="1"/>
  <c r="J742" i="1"/>
  <c r="R739" i="1"/>
  <c r="Q739" i="1"/>
  <c r="O739" i="1"/>
  <c r="I739" i="1"/>
  <c r="J739" i="1"/>
  <c r="R738" i="1"/>
  <c r="Q738" i="1"/>
  <c r="O738" i="1"/>
  <c r="I738" i="1"/>
  <c r="J738" i="1"/>
  <c r="R741" i="1"/>
  <c r="Q741" i="1"/>
  <c r="O741" i="1"/>
  <c r="I741" i="1"/>
  <c r="J741" i="1"/>
  <c r="R740" i="1"/>
  <c r="Q740" i="1"/>
  <c r="O740" i="1"/>
  <c r="I740" i="1"/>
  <c r="J740" i="1"/>
  <c r="R737" i="1"/>
  <c r="Q737" i="1"/>
  <c r="O737" i="1"/>
  <c r="I737" i="1"/>
  <c r="J737" i="1"/>
  <c r="R736" i="1"/>
  <c r="Q736" i="1"/>
  <c r="O736" i="1"/>
  <c r="I736" i="1"/>
  <c r="J736" i="1"/>
  <c r="R735" i="1"/>
  <c r="Q735" i="1"/>
  <c r="O735" i="1"/>
  <c r="I735" i="1"/>
  <c r="J735" i="1"/>
  <c r="R734" i="1"/>
  <c r="Q734" i="1"/>
  <c r="O734" i="1"/>
  <c r="I734" i="1"/>
  <c r="J734" i="1"/>
  <c r="R733" i="1"/>
  <c r="Q733" i="1"/>
  <c r="O733" i="1"/>
  <c r="I733" i="1"/>
  <c r="J733" i="1"/>
  <c r="R732" i="1"/>
  <c r="Q732" i="1"/>
  <c r="O732" i="1"/>
  <c r="I732" i="1"/>
  <c r="J732" i="1"/>
  <c r="R731" i="1"/>
  <c r="Q731" i="1"/>
  <c r="O731" i="1"/>
  <c r="I731" i="1"/>
  <c r="J731" i="1"/>
  <c r="I727" i="1"/>
  <c r="J727" i="1"/>
  <c r="I728" i="1"/>
  <c r="J728" i="1"/>
  <c r="I729" i="1"/>
  <c r="J729" i="1"/>
  <c r="I730" i="1"/>
  <c r="J730" i="1"/>
  <c r="I725" i="1"/>
  <c r="J725" i="1"/>
  <c r="R40" i="1"/>
  <c r="Q40" i="1"/>
  <c r="O40" i="1"/>
  <c r="I40" i="1"/>
  <c r="J40" i="1"/>
  <c r="R39" i="1"/>
  <c r="Q39" i="1"/>
  <c r="O39" i="1"/>
  <c r="I39" i="1"/>
  <c r="J39" i="1"/>
  <c r="R38" i="1"/>
  <c r="Q38" i="1"/>
  <c r="O38" i="1"/>
  <c r="I38" i="1"/>
  <c r="J38" i="1"/>
  <c r="F20" i="7"/>
  <c r="F21" i="7"/>
  <c r="G9" i="7"/>
  <c r="Y787" i="1"/>
  <c r="X787" i="1"/>
  <c r="X796" i="1"/>
  <c r="Y796" i="1"/>
  <c r="Y805" i="1"/>
  <c r="X805" i="1"/>
  <c r="X791" i="1"/>
  <c r="Y791" i="1"/>
  <c r="X792" i="1"/>
  <c r="Y792" i="1"/>
  <c r="Y802" i="1"/>
  <c r="X802" i="1"/>
  <c r="X798" i="1"/>
  <c r="Y798" i="1"/>
  <c r="Y801" i="1"/>
  <c r="X801" i="1"/>
  <c r="W805" i="1"/>
  <c r="W801" i="1"/>
  <c r="X804" i="1"/>
  <c r="Y804" i="1"/>
  <c r="Y795" i="1"/>
  <c r="X795" i="1"/>
  <c r="X800" i="1"/>
  <c r="Y800" i="1"/>
  <c r="Y799" i="1"/>
  <c r="X799" i="1"/>
  <c r="Y794" i="1"/>
  <c r="X794" i="1"/>
  <c r="Y790" i="1"/>
  <c r="X790" i="1"/>
  <c r="W804" i="1"/>
  <c r="W800" i="1"/>
  <c r="W796" i="1"/>
  <c r="W795" i="1"/>
  <c r="Y797" i="1"/>
  <c r="X797" i="1"/>
  <c r="Y803" i="1"/>
  <c r="X803" i="1"/>
  <c r="X788" i="1"/>
  <c r="Y788" i="1"/>
  <c r="Y789" i="1"/>
  <c r="X789" i="1"/>
  <c r="Y793" i="1"/>
  <c r="X793" i="1"/>
  <c r="W803" i="1"/>
  <c r="W799" i="1"/>
  <c r="W794" i="1"/>
  <c r="W793" i="1"/>
  <c r="W787" i="1"/>
  <c r="S803" i="1"/>
  <c r="S802" i="1"/>
  <c r="S794" i="1"/>
  <c r="S801" i="1"/>
  <c r="S797" i="1"/>
  <c r="S793" i="1"/>
  <c r="S796" i="1"/>
  <c r="S792" i="1"/>
  <c r="S799" i="1"/>
  <c r="S795" i="1"/>
  <c r="S798" i="1"/>
  <c r="S791" i="1"/>
  <c r="S805" i="1"/>
  <c r="S788" i="1"/>
  <c r="S789" i="1"/>
  <c r="S787" i="1"/>
  <c r="S800" i="1"/>
  <c r="S804" i="1"/>
  <c r="S790" i="1"/>
  <c r="N38" i="1"/>
  <c r="N731" i="1"/>
  <c r="N733" i="1"/>
  <c r="N735" i="1"/>
  <c r="N737" i="1"/>
  <c r="N741" i="1"/>
  <c r="N739" i="1"/>
  <c r="N743" i="1"/>
  <c r="N745" i="1"/>
  <c r="N746" i="1"/>
  <c r="N748" i="1"/>
  <c r="N750" i="1"/>
  <c r="N752" i="1"/>
  <c r="N754" i="1"/>
  <c r="N756" i="1"/>
  <c r="N758" i="1"/>
  <c r="N769" i="1"/>
  <c r="N771" i="1"/>
  <c r="N774" i="1"/>
  <c r="N732" i="1"/>
  <c r="N734" i="1"/>
  <c r="N736" i="1"/>
  <c r="N740" i="1"/>
  <c r="N738" i="1"/>
  <c r="N742" i="1"/>
  <c r="N744" i="1"/>
  <c r="N747" i="1"/>
  <c r="N749" i="1"/>
  <c r="N751" i="1"/>
  <c r="N753" i="1"/>
  <c r="N755" i="1"/>
  <c r="N757" i="1"/>
  <c r="N768" i="1"/>
  <c r="N770" i="1"/>
  <c r="N772" i="1"/>
  <c r="N773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T755" i="1"/>
  <c r="T768" i="1"/>
  <c r="T738" i="1"/>
  <c r="W738" i="1"/>
  <c r="T781" i="1"/>
  <c r="T749" i="1"/>
  <c r="W749" i="1"/>
  <c r="S773" i="1"/>
  <c r="T783" i="1"/>
  <c r="W783" i="1"/>
  <c r="S756" i="1"/>
  <c r="T780" i="1"/>
  <c r="T742" i="1"/>
  <c r="T746" i="1"/>
  <c r="W746" i="1"/>
  <c r="T750" i="1"/>
  <c r="W750" i="1"/>
  <c r="T757" i="1"/>
  <c r="T774" i="1"/>
  <c r="W774" i="1"/>
  <c r="T784" i="1"/>
  <c r="T771" i="1"/>
  <c r="W771" i="1"/>
  <c r="T778" i="1"/>
  <c r="T785" i="1"/>
  <c r="T769" i="1"/>
  <c r="W769" i="1"/>
  <c r="T775" i="1"/>
  <c r="W775" i="1"/>
  <c r="T773" i="1"/>
  <c r="W773" i="1"/>
  <c r="T745" i="1"/>
  <c r="W745" i="1"/>
  <c r="T752" i="1"/>
  <c r="W752" i="1"/>
  <c r="T756" i="1"/>
  <c r="W756" i="1"/>
  <c r="T782" i="1"/>
  <c r="T786" i="1"/>
  <c r="W786" i="1"/>
  <c r="T779" i="1"/>
  <c r="W779" i="1"/>
  <c r="T777" i="1"/>
  <c r="W777" i="1"/>
  <c r="T772" i="1"/>
  <c r="T776" i="1"/>
  <c r="T770" i="1"/>
  <c r="W770" i="1"/>
  <c r="T734" i="1"/>
  <c r="T748" i="1"/>
  <c r="T753" i="1"/>
  <c r="T736" i="1"/>
  <c r="W736" i="1"/>
  <c r="T740" i="1"/>
  <c r="W740" i="1"/>
  <c r="T747" i="1"/>
  <c r="T751" i="1"/>
  <c r="T754" i="1"/>
  <c r="W754" i="1"/>
  <c r="T758" i="1"/>
  <c r="W758" i="1"/>
  <c r="T744" i="1"/>
  <c r="W744" i="1"/>
  <c r="T743" i="1"/>
  <c r="T739" i="1"/>
  <c r="W739" i="1"/>
  <c r="T732" i="1"/>
  <c r="W732" i="1"/>
  <c r="T741" i="1"/>
  <c r="T737" i="1"/>
  <c r="T735" i="1"/>
  <c r="T733" i="1"/>
  <c r="T731" i="1"/>
  <c r="W731" i="1"/>
  <c r="T39" i="1"/>
  <c r="T40" i="1"/>
  <c r="T38" i="1"/>
  <c r="W38" i="1"/>
  <c r="G6" i="7"/>
  <c r="G7" i="7"/>
  <c r="Y747" i="1"/>
  <c r="X747" i="1"/>
  <c r="X782" i="1"/>
  <c r="Y782" i="1"/>
  <c r="X780" i="1"/>
  <c r="Y780" i="1"/>
  <c r="X39" i="1"/>
  <c r="Y39" i="1"/>
  <c r="Y737" i="1"/>
  <c r="X737" i="1"/>
  <c r="X743" i="1"/>
  <c r="Y743" i="1"/>
  <c r="X751" i="1"/>
  <c r="Y751" i="1"/>
  <c r="Y753" i="1"/>
  <c r="X753" i="1"/>
  <c r="X776" i="1"/>
  <c r="Y776" i="1"/>
  <c r="Y786" i="1"/>
  <c r="X786" i="1"/>
  <c r="Y745" i="1"/>
  <c r="X745" i="1"/>
  <c r="Y785" i="1"/>
  <c r="X785" i="1"/>
  <c r="Y774" i="1"/>
  <c r="X774" i="1"/>
  <c r="Y742" i="1"/>
  <c r="X742" i="1"/>
  <c r="X768" i="1"/>
  <c r="Y768" i="1"/>
  <c r="W742" i="1"/>
  <c r="W737" i="1"/>
  <c r="Y741" i="1"/>
  <c r="X741" i="1"/>
  <c r="X748" i="1"/>
  <c r="Y748" i="1"/>
  <c r="Y778" i="1"/>
  <c r="X778" i="1"/>
  <c r="Y755" i="1"/>
  <c r="X755" i="1"/>
  <c r="X732" i="1"/>
  <c r="Y732" i="1"/>
  <c r="X734" i="1"/>
  <c r="Y734" i="1"/>
  <c r="Y771" i="1"/>
  <c r="X771" i="1"/>
  <c r="Y781" i="1"/>
  <c r="X781" i="1"/>
  <c r="W785" i="1"/>
  <c r="W781" i="1"/>
  <c r="W748" i="1"/>
  <c r="W734" i="1"/>
  <c r="Y731" i="1"/>
  <c r="X731" i="1"/>
  <c r="X744" i="1"/>
  <c r="Y744" i="1"/>
  <c r="X772" i="1"/>
  <c r="Y772" i="1"/>
  <c r="Y773" i="1"/>
  <c r="X773" i="1"/>
  <c r="Y757" i="1"/>
  <c r="X757" i="1"/>
  <c r="Y749" i="1"/>
  <c r="X749" i="1"/>
  <c r="W782" i="1"/>
  <c r="W778" i="1"/>
  <c r="W757" i="1"/>
  <c r="W753" i="1"/>
  <c r="Y38" i="1"/>
  <c r="X38" i="1"/>
  <c r="Y733" i="1"/>
  <c r="X733" i="1"/>
  <c r="X758" i="1"/>
  <c r="Y758" i="1"/>
  <c r="X740" i="1"/>
  <c r="Y740" i="1"/>
  <c r="Y777" i="1"/>
  <c r="X777" i="1"/>
  <c r="X756" i="1"/>
  <c r="Y756" i="1"/>
  <c r="X775" i="1"/>
  <c r="Y775" i="1"/>
  <c r="X750" i="1"/>
  <c r="Y750" i="1"/>
  <c r="Y40" i="1"/>
  <c r="X40" i="1"/>
  <c r="Y735" i="1"/>
  <c r="X735" i="1"/>
  <c r="Y739" i="1"/>
  <c r="X739" i="1"/>
  <c r="Y754" i="1"/>
  <c r="X754" i="1"/>
  <c r="X736" i="1"/>
  <c r="Y736" i="1"/>
  <c r="X770" i="1"/>
  <c r="Y770" i="1"/>
  <c r="Y779" i="1"/>
  <c r="X779" i="1"/>
  <c r="X752" i="1"/>
  <c r="Y752" i="1"/>
  <c r="Y769" i="1"/>
  <c r="X769" i="1"/>
  <c r="X784" i="1"/>
  <c r="Y784" i="1"/>
  <c r="Y746" i="1"/>
  <c r="X746" i="1"/>
  <c r="Y783" i="1"/>
  <c r="X783" i="1"/>
  <c r="Y738" i="1"/>
  <c r="X738" i="1"/>
  <c r="W735" i="1"/>
  <c r="W40" i="1"/>
  <c r="W784" i="1"/>
  <c r="W780" i="1"/>
  <c r="W776" i="1"/>
  <c r="W772" i="1"/>
  <c r="W768" i="1"/>
  <c r="W755" i="1"/>
  <c r="W751" i="1"/>
  <c r="W747" i="1"/>
  <c r="W743" i="1"/>
  <c r="W741" i="1"/>
  <c r="W733" i="1"/>
  <c r="W39" i="1"/>
  <c r="S782" i="1"/>
  <c r="S777" i="1"/>
  <c r="S768" i="1"/>
  <c r="S745" i="1"/>
  <c r="S754" i="1"/>
  <c r="S732" i="1"/>
  <c r="S746" i="1"/>
  <c r="S740" i="1"/>
  <c r="S735" i="1"/>
  <c r="S739" i="1"/>
  <c r="S772" i="1"/>
  <c r="S784" i="1"/>
  <c r="S748" i="1"/>
  <c r="S785" i="1"/>
  <c r="S731" i="1"/>
  <c r="S752" i="1"/>
  <c r="S750" i="1"/>
  <c r="S771" i="1"/>
  <c r="S780" i="1"/>
  <c r="S753" i="1"/>
  <c r="S751" i="1"/>
  <c r="S742" i="1"/>
  <c r="S733" i="1"/>
  <c r="S770" i="1"/>
  <c r="S747" i="1"/>
  <c r="S734" i="1"/>
  <c r="S779" i="1"/>
  <c r="S755" i="1"/>
  <c r="S738" i="1"/>
  <c r="S39" i="1"/>
  <c r="S737" i="1"/>
  <c r="S744" i="1"/>
  <c r="S769" i="1"/>
  <c r="S774" i="1"/>
  <c r="S783" i="1"/>
  <c r="S776" i="1"/>
  <c r="S758" i="1"/>
  <c r="S749" i="1"/>
  <c r="S741" i="1"/>
  <c r="S757" i="1"/>
  <c r="S743" i="1"/>
  <c r="S786" i="1"/>
  <c r="S775" i="1"/>
  <c r="S736" i="1"/>
  <c r="S781" i="1"/>
  <c r="S778" i="1"/>
  <c r="N40" i="1"/>
  <c r="S40" i="1"/>
  <c r="N39" i="1"/>
  <c r="S38" i="1"/>
  <c r="R998" i="1"/>
  <c r="Q998" i="1"/>
  <c r="O998" i="1"/>
  <c r="G998" i="1"/>
  <c r="I998" i="1"/>
  <c r="J998" i="1"/>
  <c r="I677" i="1"/>
  <c r="J677" i="1"/>
  <c r="I676" i="1"/>
  <c r="J676" i="1"/>
  <c r="I675" i="1"/>
  <c r="J675" i="1"/>
  <c r="R678" i="1"/>
  <c r="Q678" i="1"/>
  <c r="O678" i="1"/>
  <c r="I678" i="1"/>
  <c r="J678" i="1"/>
  <c r="R677" i="1"/>
  <c r="Q677" i="1"/>
  <c r="O677" i="1"/>
  <c r="R676" i="1"/>
  <c r="Q676" i="1"/>
  <c r="O676" i="1"/>
  <c r="R675" i="1"/>
  <c r="Q675" i="1"/>
  <c r="O675" i="1"/>
  <c r="O665" i="1"/>
  <c r="Q665" i="1"/>
  <c r="R665" i="1"/>
  <c r="I666" i="1"/>
  <c r="J666" i="1"/>
  <c r="N666" i="1"/>
  <c r="O666" i="1"/>
  <c r="Q666" i="1"/>
  <c r="R666" i="1"/>
  <c r="I667" i="1"/>
  <c r="J667" i="1"/>
  <c r="O667" i="1"/>
  <c r="Q667" i="1"/>
  <c r="R667" i="1"/>
  <c r="I668" i="1"/>
  <c r="J668" i="1"/>
  <c r="O668" i="1"/>
  <c r="Q668" i="1"/>
  <c r="R668" i="1"/>
  <c r="O669" i="1"/>
  <c r="Q669" i="1"/>
  <c r="R669" i="1"/>
  <c r="I670" i="1"/>
  <c r="J670" i="1"/>
  <c r="O670" i="1"/>
  <c r="Q670" i="1"/>
  <c r="R670" i="1"/>
  <c r="I671" i="1"/>
  <c r="J671" i="1"/>
  <c r="O671" i="1"/>
  <c r="Q671" i="1"/>
  <c r="R671" i="1"/>
  <c r="I672" i="1"/>
  <c r="J672" i="1"/>
  <c r="O672" i="1"/>
  <c r="Q672" i="1"/>
  <c r="R672" i="1"/>
  <c r="I673" i="1"/>
  <c r="J673" i="1"/>
  <c r="O673" i="1"/>
  <c r="Q673" i="1"/>
  <c r="R673" i="1"/>
  <c r="R621" i="1"/>
  <c r="Q621" i="1"/>
  <c r="O621" i="1"/>
  <c r="I621" i="1"/>
  <c r="J621" i="1"/>
  <c r="R620" i="1"/>
  <c r="Q620" i="1"/>
  <c r="O620" i="1"/>
  <c r="I620" i="1"/>
  <c r="J620" i="1"/>
  <c r="R622" i="1"/>
  <c r="Q622" i="1"/>
  <c r="O622" i="1"/>
  <c r="I622" i="1"/>
  <c r="J622" i="1"/>
  <c r="N672" i="1"/>
  <c r="N667" i="1"/>
  <c r="N670" i="1"/>
  <c r="N668" i="1"/>
  <c r="N671" i="1"/>
  <c r="N620" i="1"/>
  <c r="N673" i="1"/>
  <c r="N678" i="1"/>
  <c r="N998" i="1"/>
  <c r="N675" i="1"/>
  <c r="N622" i="1"/>
  <c r="N621" i="1"/>
  <c r="N676" i="1"/>
  <c r="N677" i="1"/>
  <c r="T998" i="1"/>
  <c r="W998" i="1"/>
  <c r="T667" i="1"/>
  <c r="T675" i="1"/>
  <c r="T677" i="1"/>
  <c r="S666" i="1"/>
  <c r="T676" i="1"/>
  <c r="W676" i="1"/>
  <c r="T678" i="1"/>
  <c r="S668" i="1"/>
  <c r="T669" i="1"/>
  <c r="W669" i="1"/>
  <c r="T668" i="1"/>
  <c r="S670" i="1"/>
  <c r="T671" i="1"/>
  <c r="G669" i="1"/>
  <c r="T672" i="1"/>
  <c r="T670" i="1"/>
  <c r="T673" i="1"/>
  <c r="W673" i="1"/>
  <c r="T665" i="1"/>
  <c r="W665" i="1"/>
  <c r="S671" i="1"/>
  <c r="T666" i="1"/>
  <c r="T620" i="1"/>
  <c r="S672" i="1"/>
  <c r="S667" i="1"/>
  <c r="G665" i="1"/>
  <c r="T621" i="1"/>
  <c r="T622" i="1"/>
  <c r="R624" i="1"/>
  <c r="Q624" i="1"/>
  <c r="O624" i="1"/>
  <c r="I624" i="1"/>
  <c r="J624" i="1"/>
  <c r="R520" i="1"/>
  <c r="Q520" i="1"/>
  <c r="O520" i="1"/>
  <c r="R519" i="1"/>
  <c r="Q519" i="1"/>
  <c r="O519" i="1"/>
  <c r="R518" i="1"/>
  <c r="Q518" i="1"/>
  <c r="O518" i="1"/>
  <c r="R515" i="1"/>
  <c r="Q515" i="1"/>
  <c r="O515" i="1"/>
  <c r="R514" i="1"/>
  <c r="Q514" i="1"/>
  <c r="O514" i="1"/>
  <c r="I478" i="1"/>
  <c r="J478" i="1"/>
  <c r="I477" i="1"/>
  <c r="J477" i="1"/>
  <c r="I476" i="1"/>
  <c r="J476" i="1"/>
  <c r="R478" i="1"/>
  <c r="Q478" i="1"/>
  <c r="O478" i="1"/>
  <c r="Y675" i="1"/>
  <c r="X675" i="1"/>
  <c r="W675" i="1"/>
  <c r="Y621" i="1"/>
  <c r="X621" i="1"/>
  <c r="X620" i="1"/>
  <c r="Y620" i="1"/>
  <c r="Y673" i="1"/>
  <c r="X673" i="1"/>
  <c r="Y677" i="1"/>
  <c r="X677" i="1"/>
  <c r="W677" i="1"/>
  <c r="X676" i="1"/>
  <c r="Y676" i="1"/>
  <c r="W620" i="1"/>
  <c r="X678" i="1"/>
  <c r="Y678" i="1"/>
  <c r="X622" i="1"/>
  <c r="Y622" i="1"/>
  <c r="V667" i="1"/>
  <c r="X665" i="1"/>
  <c r="V666" i="1"/>
  <c r="V668" i="1"/>
  <c r="Y665" i="1"/>
  <c r="V671" i="1"/>
  <c r="X669" i="1"/>
  <c r="V672" i="1"/>
  <c r="V670" i="1"/>
  <c r="Y669" i="1"/>
  <c r="Y998" i="1"/>
  <c r="X998" i="1"/>
  <c r="W678" i="1"/>
  <c r="W621" i="1"/>
  <c r="W622" i="1"/>
  <c r="S675" i="1"/>
  <c r="S622" i="1"/>
  <c r="S678" i="1"/>
  <c r="S676" i="1"/>
  <c r="S620" i="1"/>
  <c r="S621" i="1"/>
  <c r="S673" i="1"/>
  <c r="S677" i="1"/>
  <c r="I515" i="1"/>
  <c r="J515" i="1"/>
  <c r="I520" i="1"/>
  <c r="J520" i="1"/>
  <c r="I669" i="1"/>
  <c r="J669" i="1"/>
  <c r="I514" i="1"/>
  <c r="J514" i="1"/>
  <c r="I665" i="1"/>
  <c r="J665" i="1"/>
  <c r="N624" i="1"/>
  <c r="N514" i="1"/>
  <c r="N478" i="1"/>
  <c r="N665" i="1"/>
  <c r="N669" i="1"/>
  <c r="T624" i="1"/>
  <c r="T518" i="1"/>
  <c r="T519" i="1"/>
  <c r="W519" i="1"/>
  <c r="T520" i="1"/>
  <c r="T478" i="1"/>
  <c r="W478" i="1"/>
  <c r="I519" i="1"/>
  <c r="J519" i="1"/>
  <c r="T515" i="1"/>
  <c r="W515" i="1"/>
  <c r="T514" i="1"/>
  <c r="W514" i="1"/>
  <c r="Y624" i="1"/>
  <c r="X624" i="1"/>
  <c r="Y671" i="1"/>
  <c r="X671" i="1"/>
  <c r="W671" i="1"/>
  <c r="Y514" i="1"/>
  <c r="X514" i="1"/>
  <c r="X520" i="1"/>
  <c r="Y520" i="1"/>
  <c r="Y670" i="1"/>
  <c r="W670" i="1"/>
  <c r="X670" i="1"/>
  <c r="W667" i="1"/>
  <c r="Y667" i="1"/>
  <c r="X667" i="1"/>
  <c r="Y515" i="1"/>
  <c r="X515" i="1"/>
  <c r="X519" i="1"/>
  <c r="Y519" i="1"/>
  <c r="Y672" i="1"/>
  <c r="X672" i="1"/>
  <c r="W672" i="1"/>
  <c r="W668" i="1"/>
  <c r="X668" i="1"/>
  <c r="Y668" i="1"/>
  <c r="W624" i="1"/>
  <c r="X478" i="1"/>
  <c r="Y478" i="1"/>
  <c r="Y518" i="1"/>
  <c r="X518" i="1"/>
  <c r="W666" i="1"/>
  <c r="Y666" i="1"/>
  <c r="X666" i="1"/>
  <c r="W518" i="1"/>
  <c r="W520" i="1"/>
  <c r="N520" i="1"/>
  <c r="N515" i="1"/>
  <c r="S624" i="1"/>
  <c r="S478" i="1"/>
  <c r="I518" i="1"/>
  <c r="J518" i="1"/>
  <c r="S998" i="1"/>
  <c r="S519" i="1"/>
  <c r="N519" i="1"/>
  <c r="I479" i="1"/>
  <c r="J479" i="1"/>
  <c r="R479" i="1"/>
  <c r="Q479" i="1"/>
  <c r="O479" i="1"/>
  <c r="O477" i="1"/>
  <c r="Q477" i="1"/>
  <c r="R477" i="1"/>
  <c r="R174" i="1"/>
  <c r="Q174" i="1"/>
  <c r="O174" i="1"/>
  <c r="R173" i="1"/>
  <c r="Q173" i="1"/>
  <c r="O173" i="1"/>
  <c r="R176" i="1"/>
  <c r="Q176" i="1"/>
  <c r="O176" i="1"/>
  <c r="N518" i="1"/>
  <c r="S518" i="1"/>
  <c r="I176" i="1"/>
  <c r="J176" i="1"/>
  <c r="I173" i="1"/>
  <c r="J173" i="1"/>
  <c r="S520" i="1"/>
  <c r="S665" i="1"/>
  <c r="S515" i="1"/>
  <c r="S514" i="1"/>
  <c r="S669" i="1"/>
  <c r="N477" i="1"/>
  <c r="N479" i="1"/>
  <c r="T479" i="1"/>
  <c r="S477" i="1"/>
  <c r="T174" i="1"/>
  <c r="T477" i="1"/>
  <c r="W477" i="1"/>
  <c r="T173" i="1"/>
  <c r="T176" i="1"/>
  <c r="W176" i="1"/>
  <c r="R123" i="1"/>
  <c r="Q123" i="1"/>
  <c r="O123" i="1"/>
  <c r="R119" i="1"/>
  <c r="Q119" i="1"/>
  <c r="O119" i="1"/>
  <c r="R121" i="1"/>
  <c r="Q121" i="1"/>
  <c r="O121" i="1"/>
  <c r="I121" i="1"/>
  <c r="J121" i="1"/>
  <c r="G84" i="1"/>
  <c r="R76" i="1"/>
  <c r="Q76" i="1"/>
  <c r="O76" i="1"/>
  <c r="I75" i="1"/>
  <c r="J75" i="1"/>
  <c r="R81" i="1"/>
  <c r="Q81" i="1"/>
  <c r="O81" i="1"/>
  <c r="I81" i="1"/>
  <c r="J81" i="1"/>
  <c r="R80" i="1"/>
  <c r="Q80" i="1"/>
  <c r="O80" i="1"/>
  <c r="I80" i="1"/>
  <c r="J80" i="1"/>
  <c r="R79" i="1"/>
  <c r="Q79" i="1"/>
  <c r="O79" i="1"/>
  <c r="I79" i="1"/>
  <c r="J79" i="1"/>
  <c r="R20" i="1"/>
  <c r="Q20" i="1"/>
  <c r="O20" i="1"/>
  <c r="I20" i="1"/>
  <c r="R19" i="1"/>
  <c r="Q19" i="1"/>
  <c r="O19" i="1"/>
  <c r="I19" i="1"/>
  <c r="I41" i="1"/>
  <c r="J41" i="1"/>
  <c r="I37" i="1"/>
  <c r="J37" i="1"/>
  <c r="I32" i="1"/>
  <c r="J32" i="1"/>
  <c r="I31" i="1"/>
  <c r="J31" i="1"/>
  <c r="I30" i="1"/>
  <c r="J30" i="1"/>
  <c r="I29" i="1"/>
  <c r="J29" i="1"/>
  <c r="R41" i="1"/>
  <c r="Q41" i="1"/>
  <c r="O41" i="1"/>
  <c r="R37" i="1"/>
  <c r="Q37" i="1"/>
  <c r="O37" i="1"/>
  <c r="R32" i="1"/>
  <c r="Q32" i="1"/>
  <c r="O32" i="1"/>
  <c r="R31" i="1"/>
  <c r="Q31" i="1"/>
  <c r="O31" i="1"/>
  <c r="R30" i="1"/>
  <c r="Q30" i="1"/>
  <c r="O30" i="1"/>
  <c r="R29" i="1"/>
  <c r="Q29" i="1"/>
  <c r="O29" i="1"/>
  <c r="R36" i="1"/>
  <c r="Q36" i="1"/>
  <c r="O36" i="1"/>
  <c r="R35" i="1"/>
  <c r="Q35" i="1"/>
  <c r="O35" i="1"/>
  <c r="R34" i="1"/>
  <c r="Q34" i="1"/>
  <c r="O34" i="1"/>
  <c r="R33" i="1"/>
  <c r="Q33" i="1"/>
  <c r="O33" i="1"/>
  <c r="Y174" i="1"/>
  <c r="X174" i="1"/>
  <c r="X176" i="1"/>
  <c r="Y176" i="1"/>
  <c r="Y173" i="1"/>
  <c r="X173" i="1"/>
  <c r="Y479" i="1"/>
  <c r="X479" i="1"/>
  <c r="W173" i="1"/>
  <c r="Y477" i="1"/>
  <c r="X477" i="1"/>
  <c r="W479" i="1"/>
  <c r="W174" i="1"/>
  <c r="N176" i="1"/>
  <c r="N173" i="1"/>
  <c r="J118" i="1"/>
  <c r="S479" i="1"/>
  <c r="N35" i="1"/>
  <c r="J20" i="1"/>
  <c r="I174" i="1"/>
  <c r="J174" i="1"/>
  <c r="J19" i="1"/>
  <c r="I76" i="1"/>
  <c r="J76" i="1"/>
  <c r="I123" i="1"/>
  <c r="J123" i="1"/>
  <c r="N34" i="1"/>
  <c r="N19" i="1"/>
  <c r="N20" i="1"/>
  <c r="N79" i="1"/>
  <c r="N80" i="1"/>
  <c r="N81" i="1"/>
  <c r="N32" i="1"/>
  <c r="N37" i="1"/>
  <c r="N121" i="1"/>
  <c r="N41" i="1"/>
  <c r="T76" i="1"/>
  <c r="T121" i="1"/>
  <c r="W121" i="1"/>
  <c r="T119" i="1"/>
  <c r="W119" i="1"/>
  <c r="T123" i="1"/>
  <c r="I119" i="1"/>
  <c r="J119" i="1"/>
  <c r="T81" i="1"/>
  <c r="W81" i="1"/>
  <c r="T80" i="1"/>
  <c r="T79" i="1"/>
  <c r="W79" i="1"/>
  <c r="T29" i="1"/>
  <c r="W29" i="1"/>
  <c r="T30" i="1"/>
  <c r="T32" i="1"/>
  <c r="T41" i="1"/>
  <c r="T20" i="1"/>
  <c r="S32" i="1"/>
  <c r="T37" i="1"/>
  <c r="T19" i="1"/>
  <c r="W19" i="1"/>
  <c r="T34" i="1"/>
  <c r="T31" i="1"/>
  <c r="W31" i="1"/>
  <c r="T36" i="1"/>
  <c r="W36" i="1"/>
  <c r="T35" i="1"/>
  <c r="T33" i="1"/>
  <c r="Y30" i="1"/>
  <c r="X30" i="1"/>
  <c r="W30" i="1"/>
  <c r="Y33" i="1"/>
  <c r="X33" i="1"/>
  <c r="Y34" i="1"/>
  <c r="X34" i="1"/>
  <c r="Y20" i="1"/>
  <c r="X20" i="1"/>
  <c r="Y29" i="1"/>
  <c r="X29" i="1"/>
  <c r="Y76" i="1"/>
  <c r="X76" i="1"/>
  <c r="W76" i="1"/>
  <c r="W20" i="1"/>
  <c r="W34" i="1"/>
  <c r="Y121" i="1"/>
  <c r="X121" i="1"/>
  <c r="X35" i="1"/>
  <c r="Y35" i="1"/>
  <c r="Y41" i="1"/>
  <c r="X41" i="1"/>
  <c r="Y79" i="1"/>
  <c r="X79" i="1"/>
  <c r="Y123" i="1"/>
  <c r="X123" i="1"/>
  <c r="W123" i="1"/>
  <c r="W35" i="1"/>
  <c r="X31" i="1"/>
  <c r="Y31" i="1"/>
  <c r="X81" i="1"/>
  <c r="Y81" i="1"/>
  <c r="X19" i="1"/>
  <c r="Y19" i="1"/>
  <c r="Y36" i="1"/>
  <c r="X36" i="1"/>
  <c r="Y37" i="1"/>
  <c r="X37" i="1"/>
  <c r="Y32" i="1"/>
  <c r="X32" i="1"/>
  <c r="Y80" i="1"/>
  <c r="X80" i="1"/>
  <c r="Y119" i="1"/>
  <c r="X119" i="1"/>
  <c r="W80" i="1"/>
  <c r="W32" i="1"/>
  <c r="W37" i="1"/>
  <c r="W41" i="1"/>
  <c r="W33" i="1"/>
  <c r="N123" i="1"/>
  <c r="N76" i="1"/>
  <c r="N174" i="1"/>
  <c r="S37" i="1"/>
  <c r="S41" i="1"/>
  <c r="S121" i="1"/>
  <c r="S81" i="1"/>
  <c r="S80" i="1"/>
  <c r="S79" i="1"/>
  <c r="S36" i="1"/>
  <c r="N36" i="1"/>
  <c r="S34" i="1"/>
  <c r="S35" i="1"/>
  <c r="S33" i="1"/>
  <c r="N33" i="1"/>
  <c r="S30" i="1"/>
  <c r="N30" i="1"/>
  <c r="S29" i="1"/>
  <c r="N29" i="1"/>
  <c r="S20" i="1"/>
  <c r="S19" i="1"/>
  <c r="S173" i="1"/>
  <c r="S176" i="1"/>
  <c r="N119" i="1"/>
  <c r="S31" i="1"/>
  <c r="N31" i="1"/>
  <c r="I603" i="1"/>
  <c r="J603" i="1"/>
  <c r="I609" i="1"/>
  <c r="J609" i="1"/>
  <c r="I605" i="1"/>
  <c r="J605" i="1"/>
  <c r="I607" i="1"/>
  <c r="J607" i="1"/>
  <c r="S119" i="1"/>
  <c r="S174" i="1"/>
  <c r="S123" i="1"/>
  <c r="S76" i="1"/>
  <c r="R663" i="1"/>
  <c r="Q663" i="1"/>
  <c r="O663" i="1"/>
  <c r="N663" i="1"/>
  <c r="J663" i="1"/>
  <c r="R662" i="1"/>
  <c r="Q662" i="1"/>
  <c r="O662" i="1"/>
  <c r="N662" i="1"/>
  <c r="J662" i="1"/>
  <c r="R661" i="1"/>
  <c r="Q661" i="1"/>
  <c r="O661" i="1"/>
  <c r="N661" i="1"/>
  <c r="J661" i="1"/>
  <c r="R660" i="1"/>
  <c r="Q660" i="1"/>
  <c r="O660" i="1"/>
  <c r="N660" i="1"/>
  <c r="J660" i="1"/>
  <c r="R659" i="1"/>
  <c r="Q659" i="1"/>
  <c r="O659" i="1"/>
  <c r="N659" i="1"/>
  <c r="J659" i="1"/>
  <c r="R658" i="1"/>
  <c r="Q658" i="1"/>
  <c r="O658" i="1"/>
  <c r="N658" i="1"/>
  <c r="J658" i="1"/>
  <c r="R657" i="1"/>
  <c r="Q657" i="1"/>
  <c r="O657" i="1"/>
  <c r="N657" i="1"/>
  <c r="J657" i="1"/>
  <c r="R656" i="1"/>
  <c r="Q656" i="1"/>
  <c r="O656" i="1"/>
  <c r="N656" i="1"/>
  <c r="J656" i="1"/>
  <c r="R655" i="1"/>
  <c r="Q655" i="1"/>
  <c r="O655" i="1"/>
  <c r="N655" i="1"/>
  <c r="J655" i="1"/>
  <c r="R654" i="1"/>
  <c r="Q654" i="1"/>
  <c r="O654" i="1"/>
  <c r="N654" i="1"/>
  <c r="J654" i="1"/>
  <c r="R653" i="1"/>
  <c r="Q653" i="1"/>
  <c r="O653" i="1"/>
  <c r="N653" i="1"/>
  <c r="J653" i="1"/>
  <c r="R652" i="1"/>
  <c r="Q652" i="1"/>
  <c r="O652" i="1"/>
  <c r="N652" i="1"/>
  <c r="J652" i="1"/>
  <c r="R651" i="1"/>
  <c r="Q651" i="1"/>
  <c r="O651" i="1"/>
  <c r="N651" i="1"/>
  <c r="J651" i="1"/>
  <c r="R650" i="1"/>
  <c r="Q650" i="1"/>
  <c r="O650" i="1"/>
  <c r="N650" i="1"/>
  <c r="J650" i="1"/>
  <c r="R649" i="1"/>
  <c r="Q649" i="1"/>
  <c r="O649" i="1"/>
  <c r="N649" i="1"/>
  <c r="J649" i="1"/>
  <c r="R648" i="1"/>
  <c r="Q648" i="1"/>
  <c r="O648" i="1"/>
  <c r="N648" i="1"/>
  <c r="J648" i="1"/>
  <c r="R647" i="1"/>
  <c r="Q647" i="1"/>
  <c r="O647" i="1"/>
  <c r="N647" i="1"/>
  <c r="J647" i="1"/>
  <c r="R646" i="1"/>
  <c r="Q646" i="1"/>
  <c r="O646" i="1"/>
  <c r="N646" i="1"/>
  <c r="J646" i="1"/>
  <c r="R645" i="1"/>
  <c r="Q645" i="1"/>
  <c r="O645" i="1"/>
  <c r="N645" i="1"/>
  <c r="J645" i="1"/>
  <c r="R644" i="1"/>
  <c r="Q644" i="1"/>
  <c r="O644" i="1"/>
  <c r="N644" i="1"/>
  <c r="J644" i="1"/>
  <c r="R643" i="1"/>
  <c r="Q643" i="1"/>
  <c r="O643" i="1"/>
  <c r="N643" i="1"/>
  <c r="J643" i="1"/>
  <c r="R642" i="1"/>
  <c r="Q642" i="1"/>
  <c r="O642" i="1"/>
  <c r="N642" i="1"/>
  <c r="J642" i="1"/>
  <c r="R641" i="1"/>
  <c r="Q641" i="1"/>
  <c r="O641" i="1"/>
  <c r="N641" i="1"/>
  <c r="J641" i="1"/>
  <c r="R640" i="1"/>
  <c r="Q640" i="1"/>
  <c r="O640" i="1"/>
  <c r="N640" i="1"/>
  <c r="J640" i="1"/>
  <c r="R639" i="1"/>
  <c r="Q639" i="1"/>
  <c r="O639" i="1"/>
  <c r="N639" i="1"/>
  <c r="J639" i="1"/>
  <c r="R638" i="1"/>
  <c r="Q638" i="1"/>
  <c r="O638" i="1"/>
  <c r="N638" i="1"/>
  <c r="J638" i="1"/>
  <c r="R637" i="1"/>
  <c r="Q637" i="1"/>
  <c r="O637" i="1"/>
  <c r="N637" i="1"/>
  <c r="J637" i="1"/>
  <c r="R636" i="1"/>
  <c r="Q636" i="1"/>
  <c r="O636" i="1"/>
  <c r="N636" i="1"/>
  <c r="J636" i="1"/>
  <c r="R635" i="1"/>
  <c r="Q635" i="1"/>
  <c r="O635" i="1"/>
  <c r="N635" i="1"/>
  <c r="J635" i="1"/>
  <c r="R634" i="1"/>
  <c r="Q634" i="1"/>
  <c r="O634" i="1"/>
  <c r="N634" i="1"/>
  <c r="J634" i="1"/>
  <c r="R633" i="1"/>
  <c r="Q633" i="1"/>
  <c r="O633" i="1"/>
  <c r="N633" i="1"/>
  <c r="J633" i="1"/>
  <c r="R632" i="1"/>
  <c r="Q632" i="1"/>
  <c r="O632" i="1"/>
  <c r="N632" i="1"/>
  <c r="J632" i="1"/>
  <c r="R630" i="1"/>
  <c r="Q630" i="1"/>
  <c r="O630" i="1"/>
  <c r="I630" i="1"/>
  <c r="J630" i="1"/>
  <c r="R629" i="1"/>
  <c r="Q629" i="1"/>
  <c r="O629" i="1"/>
  <c r="I629" i="1"/>
  <c r="J629" i="1"/>
  <c r="R628" i="1"/>
  <c r="Q628" i="1"/>
  <c r="O628" i="1"/>
  <c r="I628" i="1"/>
  <c r="J628" i="1"/>
  <c r="R627" i="1"/>
  <c r="Q627" i="1"/>
  <c r="O627" i="1"/>
  <c r="I627" i="1"/>
  <c r="J627" i="1"/>
  <c r="R626" i="1"/>
  <c r="Q626" i="1"/>
  <c r="O626" i="1"/>
  <c r="I626" i="1"/>
  <c r="J626" i="1"/>
  <c r="R625" i="1"/>
  <c r="Q625" i="1"/>
  <c r="O625" i="1"/>
  <c r="N625" i="1"/>
  <c r="J625" i="1"/>
  <c r="I625" i="1"/>
  <c r="R623" i="1"/>
  <c r="Q623" i="1"/>
  <c r="O623" i="1"/>
  <c r="I623" i="1"/>
  <c r="J623" i="1"/>
  <c r="R619" i="1"/>
  <c r="Q619" i="1"/>
  <c r="O619" i="1"/>
  <c r="I619" i="1"/>
  <c r="J619" i="1"/>
  <c r="R596" i="1"/>
  <c r="Q596" i="1"/>
  <c r="O596" i="1"/>
  <c r="R595" i="1"/>
  <c r="Q595" i="1"/>
  <c r="O595" i="1"/>
  <c r="I595" i="1"/>
  <c r="J595" i="1"/>
  <c r="R594" i="1"/>
  <c r="Q594" i="1"/>
  <c r="O594" i="1"/>
  <c r="I594" i="1"/>
  <c r="J594" i="1"/>
  <c r="R593" i="1"/>
  <c r="Q593" i="1"/>
  <c r="O593" i="1"/>
  <c r="R592" i="1"/>
  <c r="Q592" i="1"/>
  <c r="O592" i="1"/>
  <c r="R521" i="1"/>
  <c r="Q521" i="1"/>
  <c r="O521" i="1"/>
  <c r="R517" i="1"/>
  <c r="Q517" i="1"/>
  <c r="O517" i="1"/>
  <c r="R516" i="1"/>
  <c r="Q516" i="1"/>
  <c r="O516" i="1"/>
  <c r="R513" i="1"/>
  <c r="Q513" i="1"/>
  <c r="O513" i="1"/>
  <c r="R512" i="1"/>
  <c r="Q512" i="1"/>
  <c r="O512" i="1"/>
  <c r="I512" i="1"/>
  <c r="J512" i="1"/>
  <c r="R511" i="1"/>
  <c r="Q511" i="1"/>
  <c r="O511" i="1"/>
  <c r="I511" i="1"/>
  <c r="J511" i="1"/>
  <c r="R510" i="1"/>
  <c r="Q510" i="1"/>
  <c r="O510" i="1"/>
  <c r="I510" i="1"/>
  <c r="J510" i="1"/>
  <c r="R493" i="1"/>
  <c r="Q493" i="1"/>
  <c r="O493" i="1"/>
  <c r="G493" i="1"/>
  <c r="R492" i="1"/>
  <c r="Q492" i="1"/>
  <c r="O492" i="1"/>
  <c r="G492" i="1"/>
  <c r="R491" i="1"/>
  <c r="Q491" i="1"/>
  <c r="O491" i="1"/>
  <c r="G491" i="1"/>
  <c r="R490" i="1"/>
  <c r="Q490" i="1"/>
  <c r="O490" i="1"/>
  <c r="G490" i="1"/>
  <c r="R489" i="1"/>
  <c r="Q489" i="1"/>
  <c r="O489" i="1"/>
  <c r="R488" i="1"/>
  <c r="Q488" i="1"/>
  <c r="O488" i="1"/>
  <c r="R487" i="1"/>
  <c r="Q487" i="1"/>
  <c r="O487" i="1"/>
  <c r="R486" i="1"/>
  <c r="Q486" i="1"/>
  <c r="O486" i="1"/>
  <c r="J486" i="1"/>
  <c r="I486" i="1"/>
  <c r="R485" i="1"/>
  <c r="Q485" i="1"/>
  <c r="O485" i="1"/>
  <c r="J485" i="1"/>
  <c r="I485" i="1"/>
  <c r="R484" i="1"/>
  <c r="Q484" i="1"/>
  <c r="O484" i="1"/>
  <c r="J484" i="1"/>
  <c r="I484" i="1"/>
  <c r="R483" i="1"/>
  <c r="Q483" i="1"/>
  <c r="O483" i="1"/>
  <c r="R481" i="1"/>
  <c r="Q481" i="1"/>
  <c r="O481" i="1"/>
  <c r="I481" i="1"/>
  <c r="J481" i="1"/>
  <c r="R480" i="1"/>
  <c r="Q480" i="1"/>
  <c r="O480" i="1"/>
  <c r="I480" i="1"/>
  <c r="J480" i="1"/>
  <c r="R476" i="1"/>
  <c r="Q476" i="1"/>
  <c r="O476" i="1"/>
  <c r="R723" i="1"/>
  <c r="Q723" i="1"/>
  <c r="O723" i="1"/>
  <c r="N723" i="1"/>
  <c r="J723" i="1"/>
  <c r="R722" i="1"/>
  <c r="Q722" i="1"/>
  <c r="O722" i="1"/>
  <c r="N722" i="1"/>
  <c r="J722" i="1"/>
  <c r="R721" i="1"/>
  <c r="Q721" i="1"/>
  <c r="O721" i="1"/>
  <c r="N721" i="1"/>
  <c r="J721" i="1"/>
  <c r="R716" i="1"/>
  <c r="Q716" i="1"/>
  <c r="O716" i="1"/>
  <c r="N716" i="1"/>
  <c r="J716" i="1"/>
  <c r="R715" i="1"/>
  <c r="Q715" i="1"/>
  <c r="O715" i="1"/>
  <c r="N715" i="1"/>
  <c r="J715" i="1"/>
  <c r="R714" i="1"/>
  <c r="Q714" i="1"/>
  <c r="O714" i="1"/>
  <c r="N714" i="1"/>
  <c r="J714" i="1"/>
  <c r="R713" i="1"/>
  <c r="Q713" i="1"/>
  <c r="O713" i="1"/>
  <c r="N713" i="1"/>
  <c r="J713" i="1"/>
  <c r="R712" i="1"/>
  <c r="Q712" i="1"/>
  <c r="O712" i="1"/>
  <c r="N712" i="1"/>
  <c r="J712" i="1"/>
  <c r="R711" i="1"/>
  <c r="Q711" i="1"/>
  <c r="O711" i="1"/>
  <c r="N711" i="1"/>
  <c r="J711" i="1"/>
  <c r="R710" i="1"/>
  <c r="Q710" i="1"/>
  <c r="O710" i="1"/>
  <c r="N710" i="1"/>
  <c r="J710" i="1"/>
  <c r="R709" i="1"/>
  <c r="Q709" i="1"/>
  <c r="O709" i="1"/>
  <c r="N709" i="1"/>
  <c r="J709" i="1"/>
  <c r="R708" i="1"/>
  <c r="Q708" i="1"/>
  <c r="O708" i="1"/>
  <c r="N708" i="1"/>
  <c r="J708" i="1"/>
  <c r="R707" i="1"/>
  <c r="Q707" i="1"/>
  <c r="O707" i="1"/>
  <c r="N707" i="1"/>
  <c r="J707" i="1"/>
  <c r="R706" i="1"/>
  <c r="Q706" i="1"/>
  <c r="O706" i="1"/>
  <c r="N706" i="1"/>
  <c r="J706" i="1"/>
  <c r="R705" i="1"/>
  <c r="Q705" i="1"/>
  <c r="O705" i="1"/>
  <c r="N705" i="1"/>
  <c r="J705" i="1"/>
  <c r="R704" i="1"/>
  <c r="Q704" i="1"/>
  <c r="O704" i="1"/>
  <c r="N704" i="1"/>
  <c r="J704" i="1"/>
  <c r="R703" i="1"/>
  <c r="Q703" i="1"/>
  <c r="O703" i="1"/>
  <c r="N703" i="1"/>
  <c r="J703" i="1"/>
  <c r="R702" i="1"/>
  <c r="Q702" i="1"/>
  <c r="O702" i="1"/>
  <c r="N702" i="1"/>
  <c r="J702" i="1"/>
  <c r="R701" i="1"/>
  <c r="Q701" i="1"/>
  <c r="O701" i="1"/>
  <c r="N701" i="1"/>
  <c r="J701" i="1"/>
  <c r="R700" i="1"/>
  <c r="Q700" i="1"/>
  <c r="O700" i="1"/>
  <c r="N700" i="1"/>
  <c r="J700" i="1"/>
  <c r="R699" i="1"/>
  <c r="Q699" i="1"/>
  <c r="O699" i="1"/>
  <c r="N699" i="1"/>
  <c r="J699" i="1"/>
  <c r="R698" i="1"/>
  <c r="Q698" i="1"/>
  <c r="O698" i="1"/>
  <c r="N698" i="1"/>
  <c r="J698" i="1"/>
  <c r="R697" i="1"/>
  <c r="Q697" i="1"/>
  <c r="O697" i="1"/>
  <c r="N697" i="1"/>
  <c r="J697" i="1"/>
  <c r="R696" i="1"/>
  <c r="Q696" i="1"/>
  <c r="O696" i="1"/>
  <c r="N696" i="1"/>
  <c r="J696" i="1"/>
  <c r="R695" i="1"/>
  <c r="Q695" i="1"/>
  <c r="O695" i="1"/>
  <c r="N695" i="1"/>
  <c r="J695" i="1"/>
  <c r="R694" i="1"/>
  <c r="Q694" i="1"/>
  <c r="O694" i="1"/>
  <c r="N694" i="1"/>
  <c r="J694" i="1"/>
  <c r="R693" i="1"/>
  <c r="Q693" i="1"/>
  <c r="O693" i="1"/>
  <c r="N693" i="1"/>
  <c r="J693" i="1"/>
  <c r="R690" i="1"/>
  <c r="Q690" i="1"/>
  <c r="O690" i="1"/>
  <c r="R688" i="1"/>
  <c r="Q688" i="1"/>
  <c r="O688" i="1"/>
  <c r="R687" i="1"/>
  <c r="Q687" i="1"/>
  <c r="O687" i="1"/>
  <c r="R686" i="1"/>
  <c r="Q686" i="1"/>
  <c r="O686" i="1"/>
  <c r="R685" i="1"/>
  <c r="Q685" i="1"/>
  <c r="O685" i="1"/>
  <c r="R684" i="1"/>
  <c r="Q684" i="1"/>
  <c r="O684" i="1"/>
  <c r="R683" i="1"/>
  <c r="Q683" i="1"/>
  <c r="O683" i="1"/>
  <c r="I683" i="1"/>
  <c r="J683" i="1"/>
  <c r="R682" i="1"/>
  <c r="Q682" i="1"/>
  <c r="O682" i="1"/>
  <c r="R681" i="1"/>
  <c r="Q681" i="1"/>
  <c r="O681" i="1"/>
  <c r="I681" i="1"/>
  <c r="J681" i="1"/>
  <c r="R680" i="1"/>
  <c r="Q680" i="1"/>
  <c r="O680" i="1"/>
  <c r="R679" i="1"/>
  <c r="Q679" i="1"/>
  <c r="O679" i="1"/>
  <c r="R674" i="1"/>
  <c r="Q674" i="1"/>
  <c r="O674" i="1"/>
  <c r="I674" i="1"/>
  <c r="J674" i="1"/>
  <c r="R963" i="1"/>
  <c r="Q963" i="1"/>
  <c r="O963" i="1"/>
  <c r="N963" i="1"/>
  <c r="J963" i="1"/>
  <c r="R962" i="1"/>
  <c r="Q962" i="1"/>
  <c r="O962" i="1"/>
  <c r="N962" i="1"/>
  <c r="J962" i="1"/>
  <c r="R961" i="1"/>
  <c r="Q961" i="1"/>
  <c r="O961" i="1"/>
  <c r="N961" i="1"/>
  <c r="J961" i="1"/>
  <c r="R960" i="1"/>
  <c r="Q960" i="1"/>
  <c r="O960" i="1"/>
  <c r="N960" i="1"/>
  <c r="J960" i="1"/>
  <c r="R959" i="1"/>
  <c r="Q959" i="1"/>
  <c r="O959" i="1"/>
  <c r="N959" i="1"/>
  <c r="J959" i="1"/>
  <c r="R958" i="1"/>
  <c r="Q958" i="1"/>
  <c r="O958" i="1"/>
  <c r="N958" i="1"/>
  <c r="J958" i="1"/>
  <c r="R957" i="1"/>
  <c r="Q957" i="1"/>
  <c r="O957" i="1"/>
  <c r="N957" i="1"/>
  <c r="J957" i="1"/>
  <c r="R956" i="1"/>
  <c r="Q956" i="1"/>
  <c r="O956" i="1"/>
  <c r="N956" i="1"/>
  <c r="J956" i="1"/>
  <c r="R955" i="1"/>
  <c r="Q955" i="1"/>
  <c r="O955" i="1"/>
  <c r="N955" i="1"/>
  <c r="J955" i="1"/>
  <c r="R954" i="1"/>
  <c r="Q954" i="1"/>
  <c r="O954" i="1"/>
  <c r="N954" i="1"/>
  <c r="J954" i="1"/>
  <c r="R953" i="1"/>
  <c r="Q953" i="1"/>
  <c r="O953" i="1"/>
  <c r="N953" i="1"/>
  <c r="J953" i="1"/>
  <c r="R952" i="1"/>
  <c r="Q952" i="1"/>
  <c r="O952" i="1"/>
  <c r="N952" i="1"/>
  <c r="J952" i="1"/>
  <c r="R951" i="1"/>
  <c r="Q951" i="1"/>
  <c r="O951" i="1"/>
  <c r="N951" i="1"/>
  <c r="J951" i="1"/>
  <c r="R950" i="1"/>
  <c r="Q950" i="1"/>
  <c r="O950" i="1"/>
  <c r="N950" i="1"/>
  <c r="J950" i="1"/>
  <c r="R949" i="1"/>
  <c r="Q949" i="1"/>
  <c r="O949" i="1"/>
  <c r="N949" i="1"/>
  <c r="J949" i="1"/>
  <c r="R948" i="1"/>
  <c r="Q948" i="1"/>
  <c r="O948" i="1"/>
  <c r="N948" i="1"/>
  <c r="J948" i="1"/>
  <c r="R947" i="1"/>
  <c r="Q947" i="1"/>
  <c r="O947" i="1"/>
  <c r="N947" i="1"/>
  <c r="J947" i="1"/>
  <c r="R946" i="1"/>
  <c r="Q946" i="1"/>
  <c r="O946" i="1"/>
  <c r="N946" i="1"/>
  <c r="J946" i="1"/>
  <c r="R945" i="1"/>
  <c r="Q945" i="1"/>
  <c r="O945" i="1"/>
  <c r="N945" i="1"/>
  <c r="J945" i="1"/>
  <c r="R944" i="1"/>
  <c r="Q944" i="1"/>
  <c r="O944" i="1"/>
  <c r="N944" i="1"/>
  <c r="J944" i="1"/>
  <c r="R943" i="1"/>
  <c r="Q943" i="1"/>
  <c r="O943" i="1"/>
  <c r="N943" i="1"/>
  <c r="J943" i="1"/>
  <c r="R942" i="1"/>
  <c r="Q942" i="1"/>
  <c r="O942" i="1"/>
  <c r="N942" i="1"/>
  <c r="J942" i="1"/>
  <c r="R941" i="1"/>
  <c r="Q941" i="1"/>
  <c r="O941" i="1"/>
  <c r="N941" i="1"/>
  <c r="J941" i="1"/>
  <c r="R940" i="1"/>
  <c r="Q940" i="1"/>
  <c r="O940" i="1"/>
  <c r="N940" i="1"/>
  <c r="J940" i="1"/>
  <c r="R939" i="1"/>
  <c r="Q939" i="1"/>
  <c r="O939" i="1"/>
  <c r="N939" i="1"/>
  <c r="J939" i="1"/>
  <c r="R938" i="1"/>
  <c r="Q938" i="1"/>
  <c r="O938" i="1"/>
  <c r="N938" i="1"/>
  <c r="J938" i="1"/>
  <c r="R937" i="1"/>
  <c r="Q937" i="1"/>
  <c r="O937" i="1"/>
  <c r="N937" i="1"/>
  <c r="J937" i="1"/>
  <c r="R936" i="1"/>
  <c r="Q936" i="1"/>
  <c r="O936" i="1"/>
  <c r="N936" i="1"/>
  <c r="J936" i="1"/>
  <c r="R935" i="1"/>
  <c r="Q935" i="1"/>
  <c r="O935" i="1"/>
  <c r="N935" i="1"/>
  <c r="J935" i="1"/>
  <c r="R934" i="1"/>
  <c r="Q934" i="1"/>
  <c r="O934" i="1"/>
  <c r="N934" i="1"/>
  <c r="J934" i="1"/>
  <c r="R933" i="1"/>
  <c r="Q933" i="1"/>
  <c r="O933" i="1"/>
  <c r="N933" i="1"/>
  <c r="J933" i="1"/>
  <c r="R932" i="1"/>
  <c r="Q932" i="1"/>
  <c r="O932" i="1"/>
  <c r="N932" i="1"/>
  <c r="J932" i="1"/>
  <c r="R730" i="1"/>
  <c r="Q730" i="1"/>
  <c r="O730" i="1"/>
  <c r="R729" i="1"/>
  <c r="Q729" i="1"/>
  <c r="O729" i="1"/>
  <c r="R728" i="1"/>
  <c r="Q728" i="1"/>
  <c r="O728" i="1"/>
  <c r="R727" i="1"/>
  <c r="Q727" i="1"/>
  <c r="O727" i="1"/>
  <c r="R726" i="1"/>
  <c r="Q726" i="1"/>
  <c r="O726" i="1"/>
  <c r="I726" i="1"/>
  <c r="J726" i="1"/>
  <c r="R725" i="1"/>
  <c r="Q725" i="1"/>
  <c r="O725" i="1"/>
  <c r="Q222" i="1"/>
  <c r="Q218" i="1"/>
  <c r="Q226" i="1"/>
  <c r="R127" i="1"/>
  <c r="Q127" i="1"/>
  <c r="O127" i="1"/>
  <c r="R116" i="1"/>
  <c r="Q116" i="1"/>
  <c r="O116" i="1"/>
  <c r="R126" i="1"/>
  <c r="Q126" i="1"/>
  <c r="O126" i="1"/>
  <c r="I126" i="1"/>
  <c r="J126" i="1"/>
  <c r="R124" i="1"/>
  <c r="Q124" i="1"/>
  <c r="O124" i="1"/>
  <c r="I124" i="1"/>
  <c r="J124" i="1"/>
  <c r="R125" i="1"/>
  <c r="Q125" i="1"/>
  <c r="O125" i="1"/>
  <c r="I125" i="1"/>
  <c r="J125" i="1"/>
  <c r="R118" i="1"/>
  <c r="Q118" i="1"/>
  <c r="O118" i="1"/>
  <c r="R112" i="1"/>
  <c r="Q112" i="1"/>
  <c r="O112" i="1"/>
  <c r="N112" i="1"/>
  <c r="J112" i="1"/>
  <c r="R111" i="1"/>
  <c r="Q111" i="1"/>
  <c r="O111" i="1"/>
  <c r="N111" i="1"/>
  <c r="J111" i="1"/>
  <c r="R110" i="1"/>
  <c r="Q110" i="1"/>
  <c r="O110" i="1"/>
  <c r="N110" i="1"/>
  <c r="J110" i="1"/>
  <c r="R109" i="1"/>
  <c r="Q109" i="1"/>
  <c r="O109" i="1"/>
  <c r="N109" i="1"/>
  <c r="J109" i="1"/>
  <c r="R108" i="1"/>
  <c r="Q108" i="1"/>
  <c r="O108" i="1"/>
  <c r="N108" i="1"/>
  <c r="J108" i="1"/>
  <c r="R107" i="1"/>
  <c r="Q107" i="1"/>
  <c r="O107" i="1"/>
  <c r="N107" i="1"/>
  <c r="J107" i="1"/>
  <c r="R106" i="1"/>
  <c r="Q106" i="1"/>
  <c r="O106" i="1"/>
  <c r="N106" i="1"/>
  <c r="J106" i="1"/>
  <c r="R105" i="1"/>
  <c r="Q105" i="1"/>
  <c r="O105" i="1"/>
  <c r="N105" i="1"/>
  <c r="J105" i="1"/>
  <c r="R104" i="1"/>
  <c r="Q104" i="1"/>
  <c r="O104" i="1"/>
  <c r="N104" i="1"/>
  <c r="J104" i="1"/>
  <c r="R103" i="1"/>
  <c r="Q103" i="1"/>
  <c r="O103" i="1"/>
  <c r="N103" i="1"/>
  <c r="J103" i="1"/>
  <c r="R102" i="1"/>
  <c r="Q102" i="1"/>
  <c r="O102" i="1"/>
  <c r="N102" i="1"/>
  <c r="J102" i="1"/>
  <c r="R101" i="1"/>
  <c r="Q101" i="1"/>
  <c r="O101" i="1"/>
  <c r="N101" i="1"/>
  <c r="J101" i="1"/>
  <c r="R100" i="1"/>
  <c r="Q100" i="1"/>
  <c r="O100" i="1"/>
  <c r="N100" i="1"/>
  <c r="J100" i="1"/>
  <c r="R99" i="1"/>
  <c r="Q99" i="1"/>
  <c r="O99" i="1"/>
  <c r="N99" i="1"/>
  <c r="J99" i="1"/>
  <c r="R98" i="1"/>
  <c r="Q98" i="1"/>
  <c r="O98" i="1"/>
  <c r="N98" i="1"/>
  <c r="J98" i="1"/>
  <c r="R97" i="1"/>
  <c r="Q97" i="1"/>
  <c r="O97" i="1"/>
  <c r="N97" i="1"/>
  <c r="J97" i="1"/>
  <c r="R96" i="1"/>
  <c r="Q96" i="1"/>
  <c r="O96" i="1"/>
  <c r="N96" i="1"/>
  <c r="J96" i="1"/>
  <c r="R95" i="1"/>
  <c r="Q95" i="1"/>
  <c r="O95" i="1"/>
  <c r="N95" i="1"/>
  <c r="J95" i="1"/>
  <c r="R94" i="1"/>
  <c r="Q94" i="1"/>
  <c r="O94" i="1"/>
  <c r="N94" i="1"/>
  <c r="J94" i="1"/>
  <c r="R93" i="1"/>
  <c r="Q93" i="1"/>
  <c r="O93" i="1"/>
  <c r="N93" i="1"/>
  <c r="J93" i="1"/>
  <c r="R92" i="1"/>
  <c r="Q92" i="1"/>
  <c r="O92" i="1"/>
  <c r="N92" i="1"/>
  <c r="J92" i="1"/>
  <c r="R91" i="1"/>
  <c r="Q91" i="1"/>
  <c r="O91" i="1"/>
  <c r="N91" i="1"/>
  <c r="J91" i="1"/>
  <c r="R90" i="1"/>
  <c r="Q90" i="1"/>
  <c r="O90" i="1"/>
  <c r="N90" i="1"/>
  <c r="J90" i="1"/>
  <c r="R89" i="1"/>
  <c r="Q89" i="1"/>
  <c r="O89" i="1"/>
  <c r="N89" i="1"/>
  <c r="J89" i="1"/>
  <c r="R88" i="1"/>
  <c r="Q88" i="1"/>
  <c r="O88" i="1"/>
  <c r="N88" i="1"/>
  <c r="J88" i="1"/>
  <c r="R69" i="1"/>
  <c r="Q69" i="1"/>
  <c r="O69" i="1"/>
  <c r="I69" i="1"/>
  <c r="J69" i="1"/>
  <c r="R71" i="1"/>
  <c r="Q71" i="1"/>
  <c r="O71" i="1"/>
  <c r="I71" i="1"/>
  <c r="J71" i="1"/>
  <c r="R72" i="1"/>
  <c r="Q72" i="1"/>
  <c r="O72" i="1"/>
  <c r="I72" i="1"/>
  <c r="J72" i="1"/>
  <c r="R70" i="1"/>
  <c r="Q70" i="1"/>
  <c r="O70" i="1"/>
  <c r="I70" i="1"/>
  <c r="J70" i="1"/>
  <c r="R83" i="1"/>
  <c r="Q83" i="1"/>
  <c r="O83" i="1"/>
  <c r="R82" i="1"/>
  <c r="Q82" i="1"/>
  <c r="O82" i="1"/>
  <c r="R78" i="1"/>
  <c r="Q78" i="1"/>
  <c r="O78" i="1"/>
  <c r="I78" i="1"/>
  <c r="J78" i="1"/>
  <c r="R77" i="1"/>
  <c r="Q77" i="1"/>
  <c r="O77" i="1"/>
  <c r="I77" i="1"/>
  <c r="J77" i="1"/>
  <c r="R84" i="1"/>
  <c r="Q84" i="1"/>
  <c r="O84" i="1"/>
  <c r="I84" i="1"/>
  <c r="J84" i="1"/>
  <c r="R86" i="1"/>
  <c r="Q86" i="1"/>
  <c r="O86" i="1"/>
  <c r="R75" i="1"/>
  <c r="Q75" i="1"/>
  <c r="O75" i="1"/>
  <c r="R74" i="1"/>
  <c r="Q74" i="1"/>
  <c r="O74" i="1"/>
  <c r="I74" i="1"/>
  <c r="J74" i="1"/>
  <c r="R73" i="1"/>
  <c r="Q73" i="1"/>
  <c r="O73" i="1"/>
  <c r="I73" i="1"/>
  <c r="J73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27" i="1"/>
  <c r="J426" i="1"/>
  <c r="J425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270" i="1"/>
  <c r="J269" i="1"/>
  <c r="J265" i="1"/>
  <c r="J264" i="1"/>
  <c r="J260" i="1"/>
  <c r="J259" i="1"/>
  <c r="J255" i="1"/>
  <c r="J254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88" i="1"/>
  <c r="J187" i="1"/>
  <c r="J185" i="1"/>
  <c r="J184" i="1"/>
  <c r="J182" i="1"/>
  <c r="J181" i="1"/>
  <c r="J180" i="1"/>
  <c r="J172" i="1"/>
  <c r="J171" i="1"/>
  <c r="J170" i="1"/>
  <c r="J168" i="1"/>
  <c r="J167" i="1"/>
  <c r="J166" i="1"/>
  <c r="J164" i="1"/>
  <c r="J163" i="1"/>
  <c r="J162" i="1"/>
  <c r="J160" i="1"/>
  <c r="J159" i="1"/>
  <c r="J158" i="1"/>
  <c r="J156" i="1"/>
  <c r="J155" i="1"/>
  <c r="J154" i="1"/>
  <c r="J152" i="1"/>
  <c r="J151" i="1"/>
  <c r="J150" i="1"/>
  <c r="J148" i="1"/>
  <c r="J147" i="1"/>
  <c r="J145" i="1"/>
  <c r="J144" i="1"/>
  <c r="J142" i="1"/>
  <c r="J141" i="1"/>
  <c r="J139" i="1"/>
  <c r="J138" i="1"/>
  <c r="J136" i="1"/>
  <c r="J135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N486" i="1"/>
  <c r="N485" i="1"/>
  <c r="N484" i="1"/>
  <c r="N605" i="1"/>
  <c r="N607" i="1"/>
  <c r="N609" i="1"/>
  <c r="N603" i="1"/>
  <c r="S603" i="1"/>
  <c r="I602" i="1"/>
  <c r="J602" i="1"/>
  <c r="I606" i="1"/>
  <c r="J606" i="1"/>
  <c r="S609" i="1"/>
  <c r="I610" i="1"/>
  <c r="J610" i="1"/>
  <c r="I615" i="1"/>
  <c r="J615" i="1"/>
  <c r="I618" i="1"/>
  <c r="J618" i="1"/>
  <c r="I597" i="1"/>
  <c r="J597" i="1"/>
  <c r="I613" i="1"/>
  <c r="J613" i="1"/>
  <c r="I611" i="1"/>
  <c r="J611" i="1"/>
  <c r="I601" i="1"/>
  <c r="J601" i="1"/>
  <c r="S605" i="1"/>
  <c r="S607" i="1"/>
  <c r="I608" i="1"/>
  <c r="J608" i="1"/>
  <c r="I604" i="1"/>
  <c r="J604" i="1"/>
  <c r="I599" i="1"/>
  <c r="J599" i="1"/>
  <c r="I226" i="1"/>
  <c r="J226" i="1"/>
  <c r="I86" i="1"/>
  <c r="J86" i="1"/>
  <c r="I82" i="1"/>
  <c r="J82" i="1"/>
  <c r="I83" i="1"/>
  <c r="J83" i="1"/>
  <c r="I592" i="1"/>
  <c r="J592" i="1"/>
  <c r="I593" i="1"/>
  <c r="J593" i="1"/>
  <c r="J596" i="1"/>
  <c r="I116" i="1"/>
  <c r="J116" i="1"/>
  <c r="J487" i="1"/>
  <c r="J488" i="1"/>
  <c r="N488" i="1"/>
  <c r="I489" i="1"/>
  <c r="J489" i="1"/>
  <c r="I490" i="1"/>
  <c r="J490" i="1"/>
  <c r="I491" i="1"/>
  <c r="J491" i="1"/>
  <c r="I492" i="1"/>
  <c r="J492" i="1"/>
  <c r="I493" i="1"/>
  <c r="J493" i="1"/>
  <c r="I516" i="1"/>
  <c r="J516" i="1"/>
  <c r="I517" i="1"/>
  <c r="J517" i="1"/>
  <c r="I521" i="1"/>
  <c r="J521" i="1"/>
  <c r="N476" i="1"/>
  <c r="N481" i="1"/>
  <c r="N490" i="1"/>
  <c r="N492" i="1"/>
  <c r="N511" i="1"/>
  <c r="N626" i="1"/>
  <c r="N628" i="1"/>
  <c r="N630" i="1"/>
  <c r="N725" i="1"/>
  <c r="N727" i="1"/>
  <c r="N729" i="1"/>
  <c r="N679" i="1"/>
  <c r="N681" i="1"/>
  <c r="N517" i="1"/>
  <c r="N73" i="1"/>
  <c r="N74" i="1"/>
  <c r="N75" i="1"/>
  <c r="N84" i="1"/>
  <c r="N77" i="1"/>
  <c r="N78" i="1"/>
  <c r="N82" i="1"/>
  <c r="N70" i="1"/>
  <c r="N72" i="1"/>
  <c r="N71" i="1"/>
  <c r="N69" i="1"/>
  <c r="N594" i="1"/>
  <c r="N595" i="1"/>
  <c r="N596" i="1"/>
  <c r="N619" i="1"/>
  <c r="N623" i="1"/>
  <c r="N480" i="1"/>
  <c r="N489" i="1"/>
  <c r="N491" i="1"/>
  <c r="N493" i="1"/>
  <c r="N510" i="1"/>
  <c r="N627" i="1"/>
  <c r="N629" i="1"/>
  <c r="N726" i="1"/>
  <c r="N728" i="1"/>
  <c r="N730" i="1"/>
  <c r="N674" i="1"/>
  <c r="N680" i="1"/>
  <c r="N521" i="1"/>
  <c r="N118" i="1"/>
  <c r="N125" i="1"/>
  <c r="N124" i="1"/>
  <c r="N126" i="1"/>
  <c r="N127" i="1"/>
  <c r="F1802" i="1"/>
  <c r="G1802" i="1"/>
  <c r="O1931" i="1"/>
  <c r="O1932" i="1"/>
  <c r="T943" i="1"/>
  <c r="T715" i="1"/>
  <c r="T643" i="1"/>
  <c r="W643" i="1"/>
  <c r="S663" i="1"/>
  <c r="I222" i="1"/>
  <c r="J222" i="1"/>
  <c r="S699" i="1"/>
  <c r="S90" i="1"/>
  <c r="S94" i="1"/>
  <c r="S102" i="1"/>
  <c r="P68" i="1"/>
  <c r="T699" i="1"/>
  <c r="T935" i="1"/>
  <c r="S951" i="1"/>
  <c r="T951" i="1"/>
  <c r="S963" i="1"/>
  <c r="T480" i="1"/>
  <c r="T651" i="1"/>
  <c r="W651" i="1"/>
  <c r="S659" i="1"/>
  <c r="T659" i="1"/>
  <c r="W659" i="1"/>
  <c r="T682" i="1"/>
  <c r="W682" i="1"/>
  <c r="T489" i="1"/>
  <c r="W489" i="1"/>
  <c r="T629" i="1"/>
  <c r="W629" i="1"/>
  <c r="T723" i="1"/>
  <c r="S725" i="1"/>
  <c r="T483" i="1"/>
  <c r="W483" i="1"/>
  <c r="T513" i="1"/>
  <c r="W513" i="1"/>
  <c r="T619" i="1"/>
  <c r="S730" i="1"/>
  <c r="T730" i="1"/>
  <c r="W730" i="1"/>
  <c r="S703" i="1"/>
  <c r="T517" i="1"/>
  <c r="W517" i="1"/>
  <c r="T595" i="1"/>
  <c r="W595" i="1"/>
  <c r="T75" i="1"/>
  <c r="S959" i="1"/>
  <c r="T963" i="1"/>
  <c r="S635" i="1"/>
  <c r="T635" i="1"/>
  <c r="S643" i="1"/>
  <c r="S486" i="1"/>
  <c r="T486" i="1"/>
  <c r="T955" i="1"/>
  <c r="W955" i="1"/>
  <c r="S955" i="1"/>
  <c r="S484" i="1"/>
  <c r="T484" i="1"/>
  <c r="T647" i="1"/>
  <c r="S647" i="1"/>
  <c r="S935" i="1"/>
  <c r="T707" i="1"/>
  <c r="S715" i="1"/>
  <c r="W719" i="1"/>
  <c r="T490" i="1"/>
  <c r="T511" i="1"/>
  <c r="T959" i="1"/>
  <c r="W959" i="1"/>
  <c r="T680" i="1"/>
  <c r="T703" i="1"/>
  <c r="T593" i="1"/>
  <c r="T663" i="1"/>
  <c r="T728" i="1"/>
  <c r="W728" i="1"/>
  <c r="S728" i="1"/>
  <c r="T939" i="1"/>
  <c r="S939" i="1"/>
  <c r="T655" i="1"/>
  <c r="W655" i="1"/>
  <c r="S655" i="1"/>
  <c r="T695" i="1"/>
  <c r="S695" i="1"/>
  <c r="S99" i="1"/>
  <c r="S107" i="1"/>
  <c r="P724" i="1"/>
  <c r="T947" i="1"/>
  <c r="W947" i="1"/>
  <c r="S947" i="1"/>
  <c r="T711" i="1"/>
  <c r="W711" i="1"/>
  <c r="S711" i="1"/>
  <c r="T639" i="1"/>
  <c r="W639" i="1"/>
  <c r="S639" i="1"/>
  <c r="T726" i="1"/>
  <c r="S943" i="1"/>
  <c r="T684" i="1"/>
  <c r="W684" i="1"/>
  <c r="S723" i="1"/>
  <c r="S707" i="1"/>
  <c r="S651" i="1"/>
  <c r="T683" i="1"/>
  <c r="W683" i="1"/>
  <c r="T690" i="1"/>
  <c r="S485" i="1"/>
  <c r="T488" i="1"/>
  <c r="W488" i="1"/>
  <c r="T596" i="1"/>
  <c r="S625" i="1"/>
  <c r="T625" i="1"/>
  <c r="T630" i="1"/>
  <c r="T681" i="1"/>
  <c r="T476" i="1"/>
  <c r="P475" i="1"/>
  <c r="T487" i="1"/>
  <c r="W487" i="1"/>
  <c r="T493" i="1"/>
  <c r="W493" i="1"/>
  <c r="I513" i="1"/>
  <c r="J513" i="1"/>
  <c r="T516" i="1"/>
  <c r="T521" i="1"/>
  <c r="W521" i="1"/>
  <c r="T492" i="1"/>
  <c r="W492" i="1"/>
  <c r="T481" i="1"/>
  <c r="W481" i="1"/>
  <c r="T491" i="1"/>
  <c r="T636" i="1"/>
  <c r="S636" i="1"/>
  <c r="T646" i="1"/>
  <c r="W646" i="1"/>
  <c r="S646" i="1"/>
  <c r="S657" i="1"/>
  <c r="T657" i="1"/>
  <c r="T592" i="1"/>
  <c r="W592" i="1"/>
  <c r="T628" i="1"/>
  <c r="S633" i="1"/>
  <c r="T633" i="1"/>
  <c r="W633" i="1"/>
  <c r="T644" i="1"/>
  <c r="W644" i="1"/>
  <c r="S644" i="1"/>
  <c r="T654" i="1"/>
  <c r="S654" i="1"/>
  <c r="T594" i="1"/>
  <c r="T626" i="1"/>
  <c r="S641" i="1"/>
  <c r="T641" i="1"/>
  <c r="W641" i="1"/>
  <c r="T652" i="1"/>
  <c r="S652" i="1"/>
  <c r="T662" i="1"/>
  <c r="W662" i="1"/>
  <c r="S662" i="1"/>
  <c r="S476" i="1"/>
  <c r="T512" i="1"/>
  <c r="W512" i="1"/>
  <c r="T638" i="1"/>
  <c r="S638" i="1"/>
  <c r="S649" i="1"/>
  <c r="T649" i="1"/>
  <c r="T660" i="1"/>
  <c r="W660" i="1"/>
  <c r="S660" i="1"/>
  <c r="T485" i="1"/>
  <c r="T510" i="1"/>
  <c r="T627" i="1"/>
  <c r="T632" i="1"/>
  <c r="S632" i="1"/>
  <c r="T634" i="1"/>
  <c r="W634" i="1"/>
  <c r="S634" i="1"/>
  <c r="S637" i="1"/>
  <c r="T637" i="1"/>
  <c r="W637" i="1"/>
  <c r="T640" i="1"/>
  <c r="S640" i="1"/>
  <c r="T642" i="1"/>
  <c r="W642" i="1"/>
  <c r="S642" i="1"/>
  <c r="S645" i="1"/>
  <c r="T645" i="1"/>
  <c r="T648" i="1"/>
  <c r="S648" i="1"/>
  <c r="T650" i="1"/>
  <c r="S650" i="1"/>
  <c r="S653" i="1"/>
  <c r="T653" i="1"/>
  <c r="T656" i="1"/>
  <c r="S656" i="1"/>
  <c r="T658" i="1"/>
  <c r="W658" i="1"/>
  <c r="S658" i="1"/>
  <c r="S661" i="1"/>
  <c r="T661" i="1"/>
  <c r="T623" i="1"/>
  <c r="W623" i="1"/>
  <c r="T688" i="1"/>
  <c r="W688" i="1"/>
  <c r="P664" i="1"/>
  <c r="I686" i="1"/>
  <c r="J686" i="1"/>
  <c r="T679" i="1"/>
  <c r="W679" i="1"/>
  <c r="T685" i="1"/>
  <c r="T687" i="1"/>
  <c r="S693" i="1"/>
  <c r="T693" i="1"/>
  <c r="W693" i="1"/>
  <c r="T696" i="1"/>
  <c r="S696" i="1"/>
  <c r="T698" i="1"/>
  <c r="W698" i="1"/>
  <c r="S698" i="1"/>
  <c r="S701" i="1"/>
  <c r="T701" i="1"/>
  <c r="W701" i="1"/>
  <c r="T704" i="1"/>
  <c r="S704" i="1"/>
  <c r="T706" i="1"/>
  <c r="S706" i="1"/>
  <c r="S709" i="1"/>
  <c r="T709" i="1"/>
  <c r="T712" i="1"/>
  <c r="S712" i="1"/>
  <c r="T714" i="1"/>
  <c r="S714" i="1"/>
  <c r="W720" i="1"/>
  <c r="T722" i="1"/>
  <c r="W722" i="1"/>
  <c r="S722" i="1"/>
  <c r="T674" i="1"/>
  <c r="I684" i="1"/>
  <c r="J684" i="1"/>
  <c r="I685" i="1"/>
  <c r="J685" i="1"/>
  <c r="I687" i="1"/>
  <c r="J687" i="1"/>
  <c r="T686" i="1"/>
  <c r="W686" i="1"/>
  <c r="T694" i="1"/>
  <c r="W694" i="1"/>
  <c r="S694" i="1"/>
  <c r="S697" i="1"/>
  <c r="T697" i="1"/>
  <c r="W697" i="1"/>
  <c r="T700" i="1"/>
  <c r="W700" i="1"/>
  <c r="S700" i="1"/>
  <c r="T702" i="1"/>
  <c r="S702" i="1"/>
  <c r="S705" i="1"/>
  <c r="T705" i="1"/>
  <c r="W705" i="1"/>
  <c r="T708" i="1"/>
  <c r="S708" i="1"/>
  <c r="T710" i="1"/>
  <c r="S710" i="1"/>
  <c r="S713" i="1"/>
  <c r="T713" i="1"/>
  <c r="W713" i="1"/>
  <c r="T716" i="1"/>
  <c r="W716" i="1"/>
  <c r="S716" i="1"/>
  <c r="S721" i="1"/>
  <c r="T721" i="1"/>
  <c r="I688" i="1"/>
  <c r="J688" i="1"/>
  <c r="T84" i="1"/>
  <c r="W84" i="1"/>
  <c r="T82" i="1"/>
  <c r="T125" i="1"/>
  <c r="I682" i="1"/>
  <c r="J682" i="1"/>
  <c r="I690" i="1"/>
  <c r="J690" i="1"/>
  <c r="T729" i="1"/>
  <c r="S729" i="1"/>
  <c r="T727" i="1"/>
  <c r="W727" i="1"/>
  <c r="S727" i="1"/>
  <c r="T725" i="1"/>
  <c r="S933" i="1"/>
  <c r="T933" i="1"/>
  <c r="T936" i="1"/>
  <c r="S936" i="1"/>
  <c r="T938" i="1"/>
  <c r="S938" i="1"/>
  <c r="S941" i="1"/>
  <c r="T941" i="1"/>
  <c r="T944" i="1"/>
  <c r="W944" i="1"/>
  <c r="S944" i="1"/>
  <c r="T946" i="1"/>
  <c r="S946" i="1"/>
  <c r="S949" i="1"/>
  <c r="T949" i="1"/>
  <c r="T952" i="1"/>
  <c r="S952" i="1"/>
  <c r="T954" i="1"/>
  <c r="S954" i="1"/>
  <c r="S957" i="1"/>
  <c r="T957" i="1"/>
  <c r="T960" i="1"/>
  <c r="W960" i="1"/>
  <c r="S960" i="1"/>
  <c r="T962" i="1"/>
  <c r="S962" i="1"/>
  <c r="T83" i="1"/>
  <c r="W83" i="1"/>
  <c r="T932" i="1"/>
  <c r="S932" i="1"/>
  <c r="T934" i="1"/>
  <c r="S934" i="1"/>
  <c r="S937" i="1"/>
  <c r="T937" i="1"/>
  <c r="T940" i="1"/>
  <c r="S940" i="1"/>
  <c r="T942" i="1"/>
  <c r="W942" i="1"/>
  <c r="S942" i="1"/>
  <c r="S945" i="1"/>
  <c r="T945" i="1"/>
  <c r="W945" i="1"/>
  <c r="T948" i="1"/>
  <c r="S948" i="1"/>
  <c r="T950" i="1"/>
  <c r="S950" i="1"/>
  <c r="S953" i="1"/>
  <c r="T953" i="1"/>
  <c r="T956" i="1"/>
  <c r="S956" i="1"/>
  <c r="T958" i="1"/>
  <c r="W958" i="1"/>
  <c r="S958" i="1"/>
  <c r="S961" i="1"/>
  <c r="T961" i="1"/>
  <c r="W961" i="1"/>
  <c r="T126" i="1"/>
  <c r="W126" i="1"/>
  <c r="T116" i="1"/>
  <c r="T118" i="1"/>
  <c r="I218" i="1"/>
  <c r="J218" i="1"/>
  <c r="T72" i="1"/>
  <c r="S92" i="1"/>
  <c r="S95" i="1"/>
  <c r="T95" i="1"/>
  <c r="W95" i="1"/>
  <c r="S100" i="1"/>
  <c r="S108" i="1"/>
  <c r="S112" i="1"/>
  <c r="I224" i="1"/>
  <c r="J224" i="1"/>
  <c r="I217" i="1"/>
  <c r="J217" i="1"/>
  <c r="S75" i="1"/>
  <c r="T100" i="1"/>
  <c r="T74" i="1"/>
  <c r="W74" i="1"/>
  <c r="T86" i="1"/>
  <c r="W86" i="1"/>
  <c r="S118" i="1"/>
  <c r="S105" i="1"/>
  <c r="T105" i="1"/>
  <c r="W105" i="1"/>
  <c r="S89" i="1"/>
  <c r="T89" i="1"/>
  <c r="S93" i="1"/>
  <c r="T93" i="1"/>
  <c r="W93" i="1"/>
  <c r="T108" i="1"/>
  <c r="T78" i="1"/>
  <c r="W78" i="1"/>
  <c r="T71" i="1"/>
  <c r="T69" i="1"/>
  <c r="S97" i="1"/>
  <c r="T97" i="1"/>
  <c r="S104" i="1"/>
  <c r="S110" i="1"/>
  <c r="T124" i="1"/>
  <c r="W124" i="1"/>
  <c r="T127" i="1"/>
  <c r="S106" i="1"/>
  <c r="T106" i="1"/>
  <c r="W106" i="1"/>
  <c r="S98" i="1"/>
  <c r="T98" i="1"/>
  <c r="S101" i="1"/>
  <c r="T101" i="1"/>
  <c r="W101" i="1"/>
  <c r="S103" i="1"/>
  <c r="T103" i="1"/>
  <c r="S109" i="1"/>
  <c r="T109" i="1"/>
  <c r="W109" i="1"/>
  <c r="S111" i="1"/>
  <c r="T111" i="1"/>
  <c r="S91" i="1"/>
  <c r="T91" i="1"/>
  <c r="W91" i="1"/>
  <c r="T88" i="1"/>
  <c r="W88" i="1"/>
  <c r="T94" i="1"/>
  <c r="T96" i="1"/>
  <c r="T99" i="1"/>
  <c r="W99" i="1"/>
  <c r="T107" i="1"/>
  <c r="W107" i="1"/>
  <c r="T70" i="1"/>
  <c r="T90" i="1"/>
  <c r="T104" i="1"/>
  <c r="W104" i="1"/>
  <c r="T112" i="1"/>
  <c r="W112" i="1"/>
  <c r="T73" i="1"/>
  <c r="T77" i="1"/>
  <c r="S88" i="1"/>
  <c r="T92" i="1"/>
  <c r="S96" i="1"/>
  <c r="T102" i="1"/>
  <c r="T110" i="1"/>
  <c r="W110" i="1"/>
  <c r="V631" i="1"/>
  <c r="X631" i="1"/>
  <c r="Y103" i="1"/>
  <c r="X103" i="1"/>
  <c r="Y97" i="1"/>
  <c r="X97" i="1"/>
  <c r="Y962" i="1"/>
  <c r="X962" i="1"/>
  <c r="Y946" i="1"/>
  <c r="X946" i="1"/>
  <c r="X936" i="1"/>
  <c r="Y936" i="1"/>
  <c r="Y706" i="1"/>
  <c r="X706" i="1"/>
  <c r="X685" i="1"/>
  <c r="Y685" i="1"/>
  <c r="Y650" i="1"/>
  <c r="X650" i="1"/>
  <c r="X594" i="1"/>
  <c r="Y594" i="1"/>
  <c r="Y636" i="1"/>
  <c r="X636" i="1"/>
  <c r="Y511" i="1"/>
  <c r="X511" i="1"/>
  <c r="Y723" i="1"/>
  <c r="X723" i="1"/>
  <c r="Y102" i="1"/>
  <c r="X102" i="1"/>
  <c r="X77" i="1"/>
  <c r="Y77" i="1"/>
  <c r="Y90" i="1"/>
  <c r="X90" i="1"/>
  <c r="X96" i="1"/>
  <c r="Y96" i="1"/>
  <c r="Y71" i="1"/>
  <c r="X71" i="1"/>
  <c r="X100" i="1"/>
  <c r="Y100" i="1"/>
  <c r="Y118" i="1"/>
  <c r="X118" i="1"/>
  <c r="X956" i="1"/>
  <c r="Y956" i="1"/>
  <c r="Y950" i="1"/>
  <c r="X950" i="1"/>
  <c r="Y940" i="1"/>
  <c r="X940" i="1"/>
  <c r="Y934" i="1"/>
  <c r="X934" i="1"/>
  <c r="X957" i="1"/>
  <c r="Y957" i="1"/>
  <c r="X941" i="1"/>
  <c r="Y941" i="1"/>
  <c r="Y725" i="1"/>
  <c r="X725" i="1"/>
  <c r="Y729" i="1"/>
  <c r="X729" i="1"/>
  <c r="Y82" i="1"/>
  <c r="X82" i="1"/>
  <c r="X708" i="1"/>
  <c r="Y708" i="1"/>
  <c r="Y702" i="1"/>
  <c r="X702" i="1"/>
  <c r="Y717" i="1"/>
  <c r="X717" i="1"/>
  <c r="Y701" i="1"/>
  <c r="X701" i="1"/>
  <c r="Y687" i="1"/>
  <c r="X687" i="1"/>
  <c r="Y661" i="1"/>
  <c r="X661" i="1"/>
  <c r="Y645" i="1"/>
  <c r="X645" i="1"/>
  <c r="Y627" i="1"/>
  <c r="X627" i="1"/>
  <c r="X510" i="1"/>
  <c r="Y510" i="1"/>
  <c r="X512" i="1"/>
  <c r="Y512" i="1"/>
  <c r="X626" i="1"/>
  <c r="Y626" i="1"/>
  <c r="Y654" i="1"/>
  <c r="X654" i="1"/>
  <c r="Y657" i="1"/>
  <c r="X657" i="1"/>
  <c r="X492" i="1"/>
  <c r="Y492" i="1"/>
  <c r="Y625" i="1"/>
  <c r="X625" i="1"/>
  <c r="Y488" i="1"/>
  <c r="X488" i="1"/>
  <c r="P1932" i="1"/>
  <c r="Y695" i="1"/>
  <c r="X695" i="1"/>
  <c r="Y939" i="1"/>
  <c r="X939" i="1"/>
  <c r="Y593" i="1"/>
  <c r="X593" i="1"/>
  <c r="X959" i="1"/>
  <c r="Y959" i="1"/>
  <c r="X647" i="1"/>
  <c r="Y647" i="1"/>
  <c r="X963" i="1"/>
  <c r="Y963" i="1"/>
  <c r="X951" i="1"/>
  <c r="Y951" i="1"/>
  <c r="Y715" i="1"/>
  <c r="X715" i="1"/>
  <c r="W625" i="1"/>
  <c r="W950" i="1"/>
  <c r="W934" i="1"/>
  <c r="W645" i="1"/>
  <c r="W729" i="1"/>
  <c r="W90" i="1"/>
  <c r="W650" i="1"/>
  <c r="W695" i="1"/>
  <c r="W118" i="1"/>
  <c r="W71" i="1"/>
  <c r="W963" i="1"/>
  <c r="W936" i="1"/>
  <c r="X73" i="1"/>
  <c r="Y73" i="1"/>
  <c r="Y111" i="1"/>
  <c r="X111" i="1"/>
  <c r="Y127" i="1"/>
  <c r="X127" i="1"/>
  <c r="Y89" i="1"/>
  <c r="X89" i="1"/>
  <c r="X116" i="1"/>
  <c r="Y116" i="1"/>
  <c r="X953" i="1"/>
  <c r="Y953" i="1"/>
  <c r="X937" i="1"/>
  <c r="Y937" i="1"/>
  <c r="Y84" i="1"/>
  <c r="X84" i="1"/>
  <c r="Y705" i="1"/>
  <c r="X705" i="1"/>
  <c r="X712" i="1"/>
  <c r="Y712" i="1"/>
  <c r="X696" i="1"/>
  <c r="Y696" i="1"/>
  <c r="Y640" i="1"/>
  <c r="X640" i="1"/>
  <c r="Y652" i="1"/>
  <c r="X652" i="1"/>
  <c r="Y628" i="1"/>
  <c r="X628" i="1"/>
  <c r="X476" i="1"/>
  <c r="Y476" i="1"/>
  <c r="Y711" i="1"/>
  <c r="X711" i="1"/>
  <c r="X707" i="1"/>
  <c r="Y707" i="1"/>
  <c r="Y730" i="1"/>
  <c r="X730" i="1"/>
  <c r="W696" i="1"/>
  <c r="W946" i="1"/>
  <c r="W723" i="1"/>
  <c r="W707" i="1"/>
  <c r="W941" i="1"/>
  <c r="W111" i="1"/>
  <c r="W706" i="1"/>
  <c r="W717" i="1"/>
  <c r="X92" i="1"/>
  <c r="Y92" i="1"/>
  <c r="Y126" i="1"/>
  <c r="X126" i="1"/>
  <c r="Y948" i="1"/>
  <c r="X948" i="1"/>
  <c r="Y932" i="1"/>
  <c r="X932" i="1"/>
  <c r="Y710" i="1"/>
  <c r="X710" i="1"/>
  <c r="X700" i="1"/>
  <c r="Y700" i="1"/>
  <c r="Y694" i="1"/>
  <c r="X694" i="1"/>
  <c r="Y709" i="1"/>
  <c r="X709" i="1"/>
  <c r="Y693" i="1"/>
  <c r="X693" i="1"/>
  <c r="Y638" i="1"/>
  <c r="X638" i="1"/>
  <c r="Y641" i="1"/>
  <c r="X641" i="1"/>
  <c r="Y644" i="1"/>
  <c r="X644" i="1"/>
  <c r="Y592" i="1"/>
  <c r="X592" i="1"/>
  <c r="Y491" i="1"/>
  <c r="X491" i="1"/>
  <c r="Y521" i="1"/>
  <c r="X521" i="1"/>
  <c r="Y487" i="1"/>
  <c r="X487" i="1"/>
  <c r="Y681" i="1"/>
  <c r="X681" i="1"/>
  <c r="Y596" i="1"/>
  <c r="X596" i="1"/>
  <c r="X690" i="1"/>
  <c r="Y690" i="1"/>
  <c r="X655" i="1"/>
  <c r="Y655" i="1"/>
  <c r="X728" i="1"/>
  <c r="Y728" i="1"/>
  <c r="Y703" i="1"/>
  <c r="X703" i="1"/>
  <c r="X490" i="1"/>
  <c r="Y490" i="1"/>
  <c r="X635" i="1"/>
  <c r="Y635" i="1"/>
  <c r="Y75" i="1"/>
  <c r="X75" i="1"/>
  <c r="V485" i="1"/>
  <c r="Y483" i="1"/>
  <c r="X483" i="1"/>
  <c r="V486" i="1"/>
  <c r="V484" i="1"/>
  <c r="X629" i="1"/>
  <c r="Y629" i="1"/>
  <c r="Y480" i="1"/>
  <c r="X480" i="1"/>
  <c r="X935" i="1"/>
  <c r="Y935" i="1"/>
  <c r="W635" i="1"/>
  <c r="W627" i="1"/>
  <c r="W708" i="1"/>
  <c r="W690" i="1"/>
  <c r="W96" i="1"/>
  <c r="W82" i="1"/>
  <c r="W657" i="1"/>
  <c r="W710" i="1"/>
  <c r="W932" i="1"/>
  <c r="W102" i="1"/>
  <c r="W594" i="1"/>
  <c r="W511" i="1"/>
  <c r="W491" i="1"/>
  <c r="W703" i="1"/>
  <c r="W681" i="1"/>
  <c r="W953" i="1"/>
  <c r="W937" i="1"/>
  <c r="W73" i="1"/>
  <c r="W687" i="1"/>
  <c r="W652" i="1"/>
  <c r="W636" i="1"/>
  <c r="W480" i="1"/>
  <c r="W939" i="1"/>
  <c r="W725" i="1"/>
  <c r="W661" i="1"/>
  <c r="W956" i="1"/>
  <c r="Y70" i="1"/>
  <c r="X70" i="1"/>
  <c r="Y94" i="1"/>
  <c r="X94" i="1"/>
  <c r="Y98" i="1"/>
  <c r="X98" i="1"/>
  <c r="Y78" i="1"/>
  <c r="X78" i="1"/>
  <c r="X952" i="1"/>
  <c r="Y952" i="1"/>
  <c r="Y722" i="1"/>
  <c r="X722" i="1"/>
  <c r="Y688" i="1"/>
  <c r="X688" i="1"/>
  <c r="Y656" i="1"/>
  <c r="X656" i="1"/>
  <c r="Y634" i="1"/>
  <c r="X634" i="1"/>
  <c r="Y493" i="1"/>
  <c r="X493" i="1"/>
  <c r="Y726" i="1"/>
  <c r="X726" i="1"/>
  <c r="Y955" i="1"/>
  <c r="X955" i="1"/>
  <c r="Y513" i="1"/>
  <c r="X513" i="1"/>
  <c r="X682" i="1"/>
  <c r="Y682" i="1"/>
  <c r="X651" i="1"/>
  <c r="Y651" i="1"/>
  <c r="X943" i="1"/>
  <c r="Y943" i="1"/>
  <c r="W628" i="1"/>
  <c r="W712" i="1"/>
  <c r="W962" i="1"/>
  <c r="W100" i="1"/>
  <c r="V87" i="1"/>
  <c r="W940" i="1"/>
  <c r="W957" i="1"/>
  <c r="W70" i="1"/>
  <c r="W656" i="1"/>
  <c r="W640" i="1"/>
  <c r="W943" i="1"/>
  <c r="W726" i="1"/>
  <c r="W89" i="1"/>
  <c r="W116" i="1"/>
  <c r="X112" i="1"/>
  <c r="Y112" i="1"/>
  <c r="Y107" i="1"/>
  <c r="X107" i="1"/>
  <c r="X88" i="1"/>
  <c r="Y88" i="1"/>
  <c r="X124" i="1"/>
  <c r="Y124" i="1"/>
  <c r="X108" i="1"/>
  <c r="Y108" i="1"/>
  <c r="Y86" i="1"/>
  <c r="X86" i="1"/>
  <c r="Y72" i="1"/>
  <c r="X72" i="1"/>
  <c r="Y958" i="1"/>
  <c r="X958" i="1"/>
  <c r="Y942" i="1"/>
  <c r="X942" i="1"/>
  <c r="X949" i="1"/>
  <c r="Y949" i="1"/>
  <c r="X933" i="1"/>
  <c r="Y933" i="1"/>
  <c r="X727" i="1"/>
  <c r="Y727" i="1"/>
  <c r="Y716" i="1"/>
  <c r="X716" i="1"/>
  <c r="Y679" i="1"/>
  <c r="X679" i="1"/>
  <c r="Y623" i="1"/>
  <c r="X623" i="1"/>
  <c r="X653" i="1"/>
  <c r="Y653" i="1"/>
  <c r="X637" i="1"/>
  <c r="Y637" i="1"/>
  <c r="Y660" i="1"/>
  <c r="X660" i="1"/>
  <c r="Y110" i="1"/>
  <c r="X110" i="1"/>
  <c r="X104" i="1"/>
  <c r="Y104" i="1"/>
  <c r="Y99" i="1"/>
  <c r="X99" i="1"/>
  <c r="Y91" i="1"/>
  <c r="X91" i="1"/>
  <c r="Y109" i="1"/>
  <c r="X109" i="1"/>
  <c r="Y101" i="1"/>
  <c r="X101" i="1"/>
  <c r="Y106" i="1"/>
  <c r="X106" i="1"/>
  <c r="X69" i="1"/>
  <c r="Y69" i="1"/>
  <c r="Y93" i="1"/>
  <c r="X93" i="1"/>
  <c r="Y105" i="1"/>
  <c r="X105" i="1"/>
  <c r="Y74" i="1"/>
  <c r="X74" i="1"/>
  <c r="Y95" i="1"/>
  <c r="X95" i="1"/>
  <c r="X961" i="1"/>
  <c r="Y961" i="1"/>
  <c r="X945" i="1"/>
  <c r="Y945" i="1"/>
  <c r="Y83" i="1"/>
  <c r="X83" i="1"/>
  <c r="Y960" i="1"/>
  <c r="X960" i="1"/>
  <c r="Y954" i="1"/>
  <c r="X954" i="1"/>
  <c r="X944" i="1"/>
  <c r="Y944" i="1"/>
  <c r="Y938" i="1"/>
  <c r="X938" i="1"/>
  <c r="Y125" i="1"/>
  <c r="X125" i="1"/>
  <c r="Y721" i="1"/>
  <c r="X721" i="1"/>
  <c r="Y713" i="1"/>
  <c r="X713" i="1"/>
  <c r="Y697" i="1"/>
  <c r="X697" i="1"/>
  <c r="X686" i="1"/>
  <c r="Y686" i="1"/>
  <c r="X674" i="1"/>
  <c r="Y674" i="1"/>
  <c r="X720" i="1"/>
  <c r="Y720" i="1"/>
  <c r="X714" i="1"/>
  <c r="Y714" i="1"/>
  <c r="X704" i="1"/>
  <c r="Y704" i="1"/>
  <c r="X698" i="1"/>
  <c r="Y698" i="1"/>
  <c r="Y658" i="1"/>
  <c r="X658" i="1"/>
  <c r="Y648" i="1"/>
  <c r="X648" i="1"/>
  <c r="Y642" i="1"/>
  <c r="X642" i="1"/>
  <c r="Y632" i="1"/>
  <c r="X632" i="1"/>
  <c r="Y649" i="1"/>
  <c r="X649" i="1"/>
  <c r="X662" i="1"/>
  <c r="Y662" i="1"/>
  <c r="Y633" i="1"/>
  <c r="X633" i="1"/>
  <c r="X646" i="1"/>
  <c r="Y646" i="1"/>
  <c r="Y481" i="1"/>
  <c r="X481" i="1"/>
  <c r="X516" i="1"/>
  <c r="Y516" i="1"/>
  <c r="X630" i="1"/>
  <c r="Y630" i="1"/>
  <c r="Y683" i="1"/>
  <c r="X683" i="1"/>
  <c r="Y684" i="1"/>
  <c r="X684" i="1"/>
  <c r="X639" i="1"/>
  <c r="Y639" i="1"/>
  <c r="Y947" i="1"/>
  <c r="X947" i="1"/>
  <c r="X663" i="1"/>
  <c r="Y663" i="1"/>
  <c r="Y680" i="1"/>
  <c r="X680" i="1"/>
  <c r="Y719" i="1"/>
  <c r="X719" i="1"/>
  <c r="Y595" i="1"/>
  <c r="X595" i="1"/>
  <c r="Y517" i="1"/>
  <c r="X517" i="1"/>
  <c r="Y619" i="1"/>
  <c r="X619" i="1"/>
  <c r="Y489" i="1"/>
  <c r="X489" i="1"/>
  <c r="X659" i="1"/>
  <c r="Y659" i="1"/>
  <c r="Y699" i="1"/>
  <c r="X699" i="1"/>
  <c r="X643" i="1"/>
  <c r="Y643" i="1"/>
  <c r="W663" i="1"/>
  <c r="W647" i="1"/>
  <c r="W630" i="1"/>
  <c r="W626" i="1"/>
  <c r="W721" i="1"/>
  <c r="W704" i="1"/>
  <c r="W685" i="1"/>
  <c r="W954" i="1"/>
  <c r="W938" i="1"/>
  <c r="W108" i="1"/>
  <c r="W92" i="1"/>
  <c r="W72" i="1"/>
  <c r="W649" i="1"/>
  <c r="W596" i="1"/>
  <c r="W702" i="1"/>
  <c r="W952" i="1"/>
  <c r="V931" i="1"/>
  <c r="W94" i="1"/>
  <c r="W654" i="1"/>
  <c r="W638" i="1"/>
  <c r="W593" i="1"/>
  <c r="W510" i="1"/>
  <c r="W490" i="1"/>
  <c r="W715" i="1"/>
  <c r="W699" i="1"/>
  <c r="W680" i="1"/>
  <c r="W949" i="1"/>
  <c r="W933" i="1"/>
  <c r="W125" i="1"/>
  <c r="W103" i="1"/>
  <c r="W69" i="1"/>
  <c r="W619" i="1"/>
  <c r="W75" i="1"/>
  <c r="W648" i="1"/>
  <c r="W632" i="1"/>
  <c r="W516" i="1"/>
  <c r="W476" i="1"/>
  <c r="W709" i="1"/>
  <c r="V691" i="1"/>
  <c r="W674" i="1"/>
  <c r="W951" i="1"/>
  <c r="W935" i="1"/>
  <c r="W127" i="1"/>
  <c r="W97" i="1"/>
  <c r="W77" i="1"/>
  <c r="W653" i="1"/>
  <c r="W714" i="1"/>
  <c r="W948" i="1"/>
  <c r="W98" i="1"/>
  <c r="N86" i="1"/>
  <c r="N611" i="1"/>
  <c r="N602" i="1"/>
  <c r="N487" i="1"/>
  <c r="N592" i="1"/>
  <c r="N613" i="1"/>
  <c r="N610" i="1"/>
  <c r="N516" i="1"/>
  <c r="N116" i="1"/>
  <c r="N83" i="1"/>
  <c r="N597" i="1"/>
  <c r="N593" i="1"/>
  <c r="N608" i="1"/>
  <c r="N615" i="1"/>
  <c r="N599" i="1"/>
  <c r="N604" i="1"/>
  <c r="N606" i="1"/>
  <c r="S601" i="1"/>
  <c r="N601" i="1"/>
  <c r="S618" i="1"/>
  <c r="N618" i="1"/>
  <c r="S597" i="1"/>
  <c r="S602" i="1"/>
  <c r="S610" i="1"/>
  <c r="S611" i="1"/>
  <c r="S615" i="1"/>
  <c r="S606" i="1"/>
  <c r="S613" i="1"/>
  <c r="I600" i="1"/>
  <c r="J600" i="1"/>
  <c r="I616" i="1"/>
  <c r="J616" i="1"/>
  <c r="I612" i="1"/>
  <c r="J612" i="1"/>
  <c r="I614" i="1"/>
  <c r="J614" i="1"/>
  <c r="S623" i="1"/>
  <c r="S71" i="1"/>
  <c r="S73" i="1"/>
  <c r="S680" i="1"/>
  <c r="S511" i="1"/>
  <c r="S626" i="1"/>
  <c r="S77" i="1"/>
  <c r="S480" i="1"/>
  <c r="S595" i="1"/>
  <c r="S69" i="1"/>
  <c r="S125" i="1"/>
  <c r="S599" i="1"/>
  <c r="S608" i="1"/>
  <c r="S70" i="1"/>
  <c r="S127" i="1"/>
  <c r="S674" i="1"/>
  <c r="S629" i="1"/>
  <c r="S681" i="1"/>
  <c r="S726" i="1"/>
  <c r="S1932" i="1"/>
  <c r="S630" i="1"/>
  <c r="S619" i="1"/>
  <c r="I598" i="1"/>
  <c r="J598" i="1"/>
  <c r="S604" i="1"/>
  <c r="S126" i="1"/>
  <c r="S627" i="1"/>
  <c r="S594" i="1"/>
  <c r="S628" i="1"/>
  <c r="S510" i="1"/>
  <c r="S481" i="1"/>
  <c r="S124" i="1"/>
  <c r="S84" i="1"/>
  <c r="S78" i="1"/>
  <c r="S74" i="1"/>
  <c r="S72" i="1"/>
  <c r="N1932" i="1"/>
  <c r="I483" i="1"/>
  <c r="J483" i="1"/>
  <c r="S679" i="1"/>
  <c r="P1931" i="1"/>
  <c r="T1931" i="1"/>
  <c r="T1932" i="1"/>
  <c r="S683" i="1"/>
  <c r="N683" i="1"/>
  <c r="N684" i="1"/>
  <c r="N688" i="1"/>
  <c r="N687" i="1"/>
  <c r="N682" i="1"/>
  <c r="N690" i="1"/>
  <c r="N685" i="1"/>
  <c r="N686" i="1"/>
  <c r="N513" i="1"/>
  <c r="S512" i="1"/>
  <c r="N512" i="1"/>
  <c r="N483" i="1"/>
  <c r="N218" i="1"/>
  <c r="U68" i="1"/>
  <c r="V68" i="1"/>
  <c r="U475" i="1"/>
  <c r="U664" i="1"/>
  <c r="U724" i="1"/>
  <c r="U1932" i="1"/>
  <c r="V664" i="1"/>
  <c r="Y664" i="1"/>
  <c r="F11" i="7"/>
  <c r="S15" i="14"/>
  <c r="V475" i="1"/>
  <c r="Y475" i="1"/>
  <c r="F10" i="7"/>
  <c r="S14" i="14"/>
  <c r="W631" i="1"/>
  <c r="Y631" i="1"/>
  <c r="Y68" i="1"/>
  <c r="W68" i="1"/>
  <c r="X68" i="1"/>
  <c r="X87" i="1"/>
  <c r="W87" i="1"/>
  <c r="Y87" i="1"/>
  <c r="X931" i="1"/>
  <c r="W931" i="1"/>
  <c r="Y931" i="1"/>
  <c r="X484" i="1"/>
  <c r="Y484" i="1"/>
  <c r="W484" i="1"/>
  <c r="X485" i="1"/>
  <c r="W485" i="1"/>
  <c r="Y485" i="1"/>
  <c r="V724" i="1"/>
  <c r="Y691" i="1"/>
  <c r="W691" i="1"/>
  <c r="X691" i="1"/>
  <c r="X486" i="1"/>
  <c r="W486" i="1"/>
  <c r="Y486" i="1"/>
  <c r="N598" i="1"/>
  <c r="N600" i="1"/>
  <c r="N612" i="1"/>
  <c r="N616" i="1"/>
  <c r="N614" i="1"/>
  <c r="S612" i="1"/>
  <c r="S614" i="1"/>
  <c r="S616" i="1"/>
  <c r="S600" i="1"/>
  <c r="S688" i="1"/>
  <c r="S687" i="1"/>
  <c r="S598" i="1"/>
  <c r="I617" i="1"/>
  <c r="J617" i="1"/>
  <c r="S686" i="1"/>
  <c r="S684" i="1"/>
  <c r="S682" i="1"/>
  <c r="S513" i="1"/>
  <c r="S690" i="1"/>
  <c r="N226" i="1"/>
  <c r="N222" i="1"/>
  <c r="R218" i="1"/>
  <c r="T218" i="1"/>
  <c r="O218" i="1"/>
  <c r="S222" i="1"/>
  <c r="S218" i="1"/>
  <c r="S685" i="1"/>
  <c r="S83" i="1"/>
  <c r="S493" i="1"/>
  <c r="S596" i="1"/>
  <c r="S488" i="1"/>
  <c r="S521" i="1"/>
  <c r="S86" i="1"/>
  <c r="S592" i="1"/>
  <c r="S490" i="1"/>
  <c r="S516" i="1"/>
  <c r="S593" i="1"/>
  <c r="S116" i="1"/>
  <c r="S491" i="1"/>
  <c r="S82" i="1"/>
  <c r="S492" i="1"/>
  <c r="S226" i="1"/>
  <c r="S487" i="1"/>
  <c r="S517" i="1"/>
  <c r="S489" i="1"/>
  <c r="U1931" i="1"/>
  <c r="W664" i="1"/>
  <c r="X664" i="1"/>
  <c r="X475" i="1"/>
  <c r="W475" i="1"/>
  <c r="W218" i="1"/>
  <c r="Y724" i="1"/>
  <c r="W724" i="1"/>
  <c r="X724" i="1"/>
  <c r="Y218" i="1"/>
  <c r="X218" i="1"/>
  <c r="N617" i="1"/>
  <c r="N1931" i="1"/>
  <c r="S617" i="1"/>
  <c r="R217" i="1"/>
  <c r="R224" i="1"/>
  <c r="R226" i="1"/>
  <c r="T226" i="1"/>
  <c r="O226" i="1"/>
  <c r="R222" i="1"/>
  <c r="T222" i="1"/>
  <c r="O222" i="1"/>
  <c r="S483" i="1"/>
  <c r="W226" i="1"/>
  <c r="W222" i="1"/>
  <c r="Y222" i="1"/>
  <c r="X222" i="1"/>
  <c r="Y226" i="1"/>
  <c r="X226" i="1"/>
  <c r="S1931" i="1"/>
  <c r="I1931" i="1"/>
  <c r="I1935" i="1"/>
  <c r="Q1921" i="1"/>
  <c r="R1921" i="1"/>
  <c r="Q1922" i="1"/>
  <c r="R1922" i="1"/>
  <c r="T1922" i="1"/>
  <c r="T1921" i="1"/>
  <c r="O131" i="1"/>
  <c r="X1921" i="1"/>
  <c r="Y1921" i="1"/>
  <c r="X1922" i="1"/>
  <c r="Y1922" i="1"/>
  <c r="R1928" i="1"/>
  <c r="Q1928" i="1"/>
  <c r="R1927" i="1"/>
  <c r="Q1927" i="1"/>
  <c r="R1926" i="1"/>
  <c r="Q1926" i="1"/>
  <c r="R1925" i="1"/>
  <c r="Q1925" i="1"/>
  <c r="R1924" i="1"/>
  <c r="Q1924" i="1"/>
  <c r="R1923" i="1"/>
  <c r="Q1923" i="1"/>
  <c r="R1920" i="1"/>
  <c r="Q1920" i="1"/>
  <c r="R1919" i="1"/>
  <c r="Q1919" i="1"/>
  <c r="R1918" i="1"/>
  <c r="Q1918" i="1"/>
  <c r="R1917" i="1"/>
  <c r="Q1917" i="1"/>
  <c r="R1916" i="1"/>
  <c r="Q1916" i="1"/>
  <c r="R1915" i="1"/>
  <c r="Q1915" i="1"/>
  <c r="R1914" i="1"/>
  <c r="Q1914" i="1"/>
  <c r="R1913" i="1"/>
  <c r="Q1913" i="1"/>
  <c r="R1912" i="1"/>
  <c r="Q1912" i="1"/>
  <c r="R1911" i="1"/>
  <c r="Q1911" i="1"/>
  <c r="R1910" i="1"/>
  <c r="Q1910" i="1"/>
  <c r="R1909" i="1"/>
  <c r="Q1909" i="1"/>
  <c r="R1908" i="1"/>
  <c r="Q1908" i="1"/>
  <c r="R1907" i="1"/>
  <c r="Q1907" i="1"/>
  <c r="R1906" i="1"/>
  <c r="Q1906" i="1"/>
  <c r="R1905" i="1"/>
  <c r="Q1905" i="1"/>
  <c r="R1904" i="1"/>
  <c r="Q1904" i="1"/>
  <c r="R1903" i="1"/>
  <c r="Q1903" i="1"/>
  <c r="R1902" i="1"/>
  <c r="Q1902" i="1"/>
  <c r="R1901" i="1"/>
  <c r="Q1901" i="1"/>
  <c r="R1900" i="1"/>
  <c r="Q1900" i="1"/>
  <c r="R1899" i="1"/>
  <c r="Q1899" i="1"/>
  <c r="R1898" i="1"/>
  <c r="Q1898" i="1"/>
  <c r="R1056" i="1"/>
  <c r="Q1056" i="1"/>
  <c r="R1055" i="1"/>
  <c r="Q1055" i="1"/>
  <c r="R1054" i="1"/>
  <c r="Q1054" i="1"/>
  <c r="R1053" i="1"/>
  <c r="Q1053" i="1"/>
  <c r="R1052" i="1"/>
  <c r="Q1052" i="1"/>
  <c r="R1051" i="1"/>
  <c r="Q1051" i="1"/>
  <c r="R1050" i="1"/>
  <c r="Q1050" i="1"/>
  <c r="R1049" i="1"/>
  <c r="Q1049" i="1"/>
  <c r="R1048" i="1"/>
  <c r="Q1048" i="1"/>
  <c r="R1047" i="1"/>
  <c r="Q1047" i="1"/>
  <c r="R1046" i="1"/>
  <c r="Q1046" i="1"/>
  <c r="R1045" i="1"/>
  <c r="Q1045" i="1"/>
  <c r="R1044" i="1"/>
  <c r="Q1044" i="1"/>
  <c r="R1043" i="1"/>
  <c r="Q1043" i="1"/>
  <c r="R1042" i="1"/>
  <c r="Q1042" i="1"/>
  <c r="R1041" i="1"/>
  <c r="Q1041" i="1"/>
  <c r="R1040" i="1"/>
  <c r="Q1040" i="1"/>
  <c r="R1039" i="1"/>
  <c r="Q1039" i="1"/>
  <c r="R1038" i="1"/>
  <c r="Q1038" i="1"/>
  <c r="R1037" i="1"/>
  <c r="Q1037" i="1"/>
  <c r="R1036" i="1"/>
  <c r="Q1036" i="1"/>
  <c r="R1035" i="1"/>
  <c r="Q1035" i="1"/>
  <c r="R1034" i="1"/>
  <c r="Q1034" i="1"/>
  <c r="R1033" i="1"/>
  <c r="Q1033" i="1"/>
  <c r="R1032" i="1"/>
  <c r="Q1032" i="1"/>
  <c r="R1031" i="1"/>
  <c r="Q1031" i="1"/>
  <c r="R1030" i="1"/>
  <c r="Q1030" i="1"/>
  <c r="R1029" i="1"/>
  <c r="Q1029" i="1"/>
  <c r="R1028" i="1"/>
  <c r="Q1028" i="1"/>
  <c r="R1027" i="1"/>
  <c r="Q1027" i="1"/>
  <c r="R1026" i="1"/>
  <c r="Q1026" i="1"/>
  <c r="R1025" i="1"/>
  <c r="Q1025" i="1"/>
  <c r="R965" i="1"/>
  <c r="Q965" i="1"/>
  <c r="R1023" i="1"/>
  <c r="Q1023" i="1"/>
  <c r="R1022" i="1"/>
  <c r="Q1022" i="1"/>
  <c r="R969" i="1"/>
  <c r="Q969" i="1"/>
  <c r="R970" i="1"/>
  <c r="Q970" i="1"/>
  <c r="R971" i="1"/>
  <c r="Q971" i="1"/>
  <c r="R1021" i="1"/>
  <c r="Q1021" i="1"/>
  <c r="R997" i="1"/>
  <c r="Q997" i="1"/>
  <c r="R996" i="1"/>
  <c r="Q996" i="1"/>
  <c r="R995" i="1"/>
  <c r="Q995" i="1"/>
  <c r="R999" i="1"/>
  <c r="Q999" i="1"/>
  <c r="R967" i="1"/>
  <c r="Q967" i="1"/>
  <c r="R966" i="1"/>
  <c r="Q966" i="1"/>
  <c r="R1006" i="1"/>
  <c r="Q1006" i="1"/>
  <c r="R973" i="1"/>
  <c r="Q973" i="1"/>
  <c r="R974" i="1"/>
  <c r="Q974" i="1"/>
  <c r="R972" i="1"/>
  <c r="Q972" i="1"/>
  <c r="R1001" i="1"/>
  <c r="Q1001" i="1"/>
  <c r="R474" i="1"/>
  <c r="Q474" i="1"/>
  <c r="R473" i="1"/>
  <c r="Q473" i="1"/>
  <c r="R472" i="1"/>
  <c r="Q472" i="1"/>
  <c r="R471" i="1"/>
  <c r="Q471" i="1"/>
  <c r="R470" i="1"/>
  <c r="Q470" i="1"/>
  <c r="R469" i="1"/>
  <c r="Q469" i="1"/>
  <c r="R468" i="1"/>
  <c r="Q468" i="1"/>
  <c r="R467" i="1"/>
  <c r="Q467" i="1"/>
  <c r="R466" i="1"/>
  <c r="Q466" i="1"/>
  <c r="R465" i="1"/>
  <c r="Q465" i="1"/>
  <c r="R464" i="1"/>
  <c r="Q464" i="1"/>
  <c r="R463" i="1"/>
  <c r="Q463" i="1"/>
  <c r="R462" i="1"/>
  <c r="Q462" i="1"/>
  <c r="R461" i="1"/>
  <c r="Q461" i="1"/>
  <c r="R460" i="1"/>
  <c r="Q460" i="1"/>
  <c r="R459" i="1"/>
  <c r="Q459" i="1"/>
  <c r="R458" i="1"/>
  <c r="Q458" i="1"/>
  <c r="R457" i="1"/>
  <c r="Q457" i="1"/>
  <c r="R456" i="1"/>
  <c r="Q456" i="1"/>
  <c r="R455" i="1"/>
  <c r="Q455" i="1"/>
  <c r="R454" i="1"/>
  <c r="Q454" i="1"/>
  <c r="R453" i="1"/>
  <c r="Q453" i="1"/>
  <c r="R452" i="1"/>
  <c r="Q452" i="1"/>
  <c r="R451" i="1"/>
  <c r="Q451" i="1"/>
  <c r="R450" i="1"/>
  <c r="Q450" i="1"/>
  <c r="R448" i="1"/>
  <c r="Q448" i="1"/>
  <c r="R444" i="1"/>
  <c r="Q444" i="1"/>
  <c r="R443" i="1"/>
  <c r="Q443" i="1"/>
  <c r="R439" i="1"/>
  <c r="Q439" i="1"/>
  <c r="R438" i="1"/>
  <c r="Q438" i="1"/>
  <c r="R434" i="1"/>
  <c r="Q434" i="1"/>
  <c r="R433" i="1"/>
  <c r="Q433" i="1"/>
  <c r="R429" i="1"/>
  <c r="Q429" i="1"/>
  <c r="R428" i="1"/>
  <c r="Q428" i="1"/>
  <c r="R424" i="1"/>
  <c r="Q424" i="1"/>
  <c r="R423" i="1"/>
  <c r="Q423" i="1"/>
  <c r="R422" i="1"/>
  <c r="Q422" i="1"/>
  <c r="R421" i="1"/>
  <c r="Q421" i="1"/>
  <c r="R419" i="1"/>
  <c r="Q419" i="1"/>
  <c r="R418" i="1"/>
  <c r="Q418" i="1"/>
  <c r="R417" i="1"/>
  <c r="Q417" i="1"/>
  <c r="R416" i="1"/>
  <c r="Q416" i="1"/>
  <c r="R415" i="1"/>
  <c r="Q415" i="1"/>
  <c r="R414" i="1"/>
  <c r="Q414" i="1"/>
  <c r="R413" i="1"/>
  <c r="Q413" i="1"/>
  <c r="R412" i="1"/>
  <c r="Q412" i="1"/>
  <c r="R411" i="1"/>
  <c r="Q411" i="1"/>
  <c r="R410" i="1"/>
  <c r="Q410" i="1"/>
  <c r="R409" i="1"/>
  <c r="Q409" i="1"/>
  <c r="R408" i="1"/>
  <c r="Q408" i="1"/>
  <c r="R407" i="1"/>
  <c r="Q407" i="1"/>
  <c r="R406" i="1"/>
  <c r="Q406" i="1"/>
  <c r="R405" i="1"/>
  <c r="Q405" i="1"/>
  <c r="R404" i="1"/>
  <c r="Q404" i="1"/>
  <c r="R403" i="1"/>
  <c r="Q403" i="1"/>
  <c r="R402" i="1"/>
  <c r="Q402" i="1"/>
  <c r="R401" i="1"/>
  <c r="Q401" i="1"/>
  <c r="R400" i="1"/>
  <c r="Q400" i="1"/>
  <c r="R393" i="1"/>
  <c r="Q393" i="1"/>
  <c r="R392" i="1"/>
  <c r="Q392" i="1"/>
  <c r="R386" i="1"/>
  <c r="Q386" i="1"/>
  <c r="R380" i="1"/>
  <c r="Q380" i="1"/>
  <c r="R368" i="1"/>
  <c r="Q368" i="1"/>
  <c r="R362" i="1"/>
  <c r="Q362" i="1"/>
  <c r="R328" i="1"/>
  <c r="Q328" i="1"/>
  <c r="R323" i="1"/>
  <c r="Q323" i="1"/>
  <c r="R315" i="1"/>
  <c r="Q315" i="1"/>
  <c r="R311" i="1"/>
  <c r="Q311" i="1"/>
  <c r="R300" i="1"/>
  <c r="Q300" i="1"/>
  <c r="R297" i="1"/>
  <c r="Q297" i="1"/>
  <c r="R294" i="1"/>
  <c r="Q294" i="1"/>
  <c r="R291" i="1"/>
  <c r="Q291" i="1"/>
  <c r="R288" i="1"/>
  <c r="Q288" i="1"/>
  <c r="R285" i="1"/>
  <c r="Q285" i="1"/>
  <c r="R282" i="1"/>
  <c r="Q282" i="1"/>
  <c r="R279" i="1"/>
  <c r="Q279" i="1"/>
  <c r="R276" i="1"/>
  <c r="Q276" i="1"/>
  <c r="R273" i="1"/>
  <c r="Q273" i="1"/>
  <c r="R268" i="1"/>
  <c r="Q268" i="1"/>
  <c r="R263" i="1"/>
  <c r="Q263" i="1"/>
  <c r="R258" i="1"/>
  <c r="Q258" i="1"/>
  <c r="R253" i="1"/>
  <c r="Q253" i="1"/>
  <c r="Q252" i="1"/>
  <c r="Q251" i="1"/>
  <c r="Q250" i="1"/>
  <c r="Q249" i="1"/>
  <c r="Q248" i="1"/>
  <c r="Q247" i="1"/>
  <c r="Q246" i="1"/>
  <c r="Q245" i="1"/>
  <c r="Q244" i="1"/>
  <c r="Q243" i="1"/>
  <c r="Q242" i="1"/>
  <c r="Q241" i="1"/>
  <c r="Q240" i="1"/>
  <c r="Q239" i="1"/>
  <c r="Q238" i="1"/>
  <c r="Q237" i="1"/>
  <c r="Q236" i="1"/>
  <c r="Q235" i="1"/>
  <c r="Q234" i="1"/>
  <c r="Q233" i="1"/>
  <c r="Q232" i="1"/>
  <c r="Q231" i="1"/>
  <c r="Q230" i="1"/>
  <c r="Q229" i="1"/>
  <c r="Q228" i="1"/>
  <c r="Q227" i="1"/>
  <c r="R215" i="1"/>
  <c r="Q215" i="1"/>
  <c r="R214" i="1"/>
  <c r="Q214" i="1"/>
  <c r="R213" i="1"/>
  <c r="Q213" i="1"/>
  <c r="R212" i="1"/>
  <c r="Q212" i="1"/>
  <c r="R211" i="1"/>
  <c r="Q211" i="1"/>
  <c r="R210" i="1"/>
  <c r="Q210" i="1"/>
  <c r="R209" i="1"/>
  <c r="Q209" i="1"/>
  <c r="R208" i="1"/>
  <c r="Q208" i="1"/>
  <c r="R207" i="1"/>
  <c r="Q207" i="1"/>
  <c r="R206" i="1"/>
  <c r="Q206" i="1"/>
  <c r="R205" i="1"/>
  <c r="Q205" i="1"/>
  <c r="R204" i="1"/>
  <c r="Q204" i="1"/>
  <c r="R203" i="1"/>
  <c r="Q203" i="1"/>
  <c r="R202" i="1"/>
  <c r="Q202" i="1"/>
  <c r="R201" i="1"/>
  <c r="Q201" i="1"/>
  <c r="R200" i="1"/>
  <c r="Q200" i="1"/>
  <c r="R199" i="1"/>
  <c r="Q199" i="1"/>
  <c r="R198" i="1"/>
  <c r="Q198" i="1"/>
  <c r="R197" i="1"/>
  <c r="Q197" i="1"/>
  <c r="R196" i="1"/>
  <c r="Q196" i="1"/>
  <c r="R195" i="1"/>
  <c r="Q195" i="1"/>
  <c r="R194" i="1"/>
  <c r="Q194" i="1"/>
  <c r="R193" i="1"/>
  <c r="Q193" i="1"/>
  <c r="R192" i="1"/>
  <c r="Q192" i="1"/>
  <c r="R191" i="1"/>
  <c r="Q191" i="1"/>
  <c r="R189" i="1"/>
  <c r="Q189" i="1"/>
  <c r="R186" i="1"/>
  <c r="Q186" i="1"/>
  <c r="R183" i="1"/>
  <c r="Q183" i="1"/>
  <c r="R179" i="1"/>
  <c r="Q179" i="1"/>
  <c r="R178" i="1"/>
  <c r="Q178" i="1"/>
  <c r="R177" i="1"/>
  <c r="Q177" i="1"/>
  <c r="R175" i="1"/>
  <c r="Q175" i="1"/>
  <c r="R169" i="1"/>
  <c r="Q169" i="1"/>
  <c r="R165" i="1"/>
  <c r="Q165" i="1"/>
  <c r="R161" i="1"/>
  <c r="Q161" i="1"/>
  <c r="R157" i="1"/>
  <c r="Q157" i="1"/>
  <c r="R153" i="1"/>
  <c r="Q153" i="1"/>
  <c r="R149" i="1"/>
  <c r="Q149" i="1"/>
  <c r="R146" i="1"/>
  <c r="Q146" i="1"/>
  <c r="R143" i="1"/>
  <c r="Q143" i="1"/>
  <c r="R140" i="1"/>
  <c r="Q140" i="1"/>
  <c r="R137" i="1"/>
  <c r="Q137" i="1"/>
  <c r="R131" i="1"/>
  <c r="Q131" i="1"/>
  <c r="R129" i="1"/>
  <c r="Q129" i="1"/>
  <c r="R117" i="1"/>
  <c r="Q117" i="1"/>
  <c r="R128" i="1"/>
  <c r="Q128" i="1"/>
  <c r="R130" i="1"/>
  <c r="Q130" i="1"/>
  <c r="R122" i="1"/>
  <c r="Q122" i="1"/>
  <c r="R114" i="1"/>
  <c r="Q114" i="1"/>
  <c r="R115" i="1"/>
  <c r="Q115" i="1"/>
  <c r="R120" i="1"/>
  <c r="Q120" i="1"/>
  <c r="R67" i="1"/>
  <c r="Q67" i="1"/>
  <c r="R66" i="1"/>
  <c r="Q66" i="1"/>
  <c r="R65" i="1"/>
  <c r="Q65" i="1"/>
  <c r="R64" i="1"/>
  <c r="Q64" i="1"/>
  <c r="R63" i="1"/>
  <c r="Q63" i="1"/>
  <c r="R62" i="1"/>
  <c r="Q62" i="1"/>
  <c r="R61" i="1"/>
  <c r="Q61" i="1"/>
  <c r="R60" i="1"/>
  <c r="Q60" i="1"/>
  <c r="R59" i="1"/>
  <c r="Q59" i="1"/>
  <c r="R58" i="1"/>
  <c r="Q58" i="1"/>
  <c r="R57" i="1"/>
  <c r="Q57" i="1"/>
  <c r="R56" i="1"/>
  <c r="Q56" i="1"/>
  <c r="R55" i="1"/>
  <c r="Q55" i="1"/>
  <c r="R54" i="1"/>
  <c r="Q54" i="1"/>
  <c r="R53" i="1"/>
  <c r="Q53" i="1"/>
  <c r="R52" i="1"/>
  <c r="Q52" i="1"/>
  <c r="R51" i="1"/>
  <c r="Q51" i="1"/>
  <c r="R50" i="1"/>
  <c r="Q50" i="1"/>
  <c r="R49" i="1"/>
  <c r="Q49" i="1"/>
  <c r="R48" i="1"/>
  <c r="Q48" i="1"/>
  <c r="R47" i="1"/>
  <c r="Q47" i="1"/>
  <c r="R46" i="1"/>
  <c r="Q46" i="1"/>
  <c r="R45" i="1"/>
  <c r="Q45" i="1"/>
  <c r="R23" i="1"/>
  <c r="Q23" i="1"/>
  <c r="R21" i="1"/>
  <c r="Q21" i="1"/>
  <c r="R22" i="1"/>
  <c r="Q22" i="1"/>
  <c r="T22" i="1"/>
  <c r="T23" i="1"/>
  <c r="T43" i="1"/>
  <c r="T45" i="1"/>
  <c r="T47" i="1"/>
  <c r="T49" i="1"/>
  <c r="T51" i="1"/>
  <c r="T53" i="1"/>
  <c r="T55" i="1"/>
  <c r="T57" i="1"/>
  <c r="T59" i="1"/>
  <c r="T61" i="1"/>
  <c r="T63" i="1"/>
  <c r="T65" i="1"/>
  <c r="T67" i="1"/>
  <c r="T120" i="1"/>
  <c r="T114" i="1"/>
  <c r="T130" i="1"/>
  <c r="T128" i="1"/>
  <c r="T129" i="1"/>
  <c r="T134" i="1"/>
  <c r="T140" i="1"/>
  <c r="T146" i="1"/>
  <c r="T153" i="1"/>
  <c r="T161" i="1"/>
  <c r="T169" i="1"/>
  <c r="T177" i="1"/>
  <c r="T179" i="1"/>
  <c r="T186" i="1"/>
  <c r="T191" i="1"/>
  <c r="T193" i="1"/>
  <c r="T195" i="1"/>
  <c r="T197" i="1"/>
  <c r="T199" i="1"/>
  <c r="T201" i="1"/>
  <c r="T203" i="1"/>
  <c r="T205" i="1"/>
  <c r="T207" i="1"/>
  <c r="T209" i="1"/>
  <c r="T211" i="1"/>
  <c r="T213" i="1"/>
  <c r="T215" i="1"/>
  <c r="T253" i="1"/>
  <c r="T263" i="1"/>
  <c r="T273" i="1"/>
  <c r="T279" i="1"/>
  <c r="T285" i="1"/>
  <c r="T291" i="1"/>
  <c r="T297" i="1"/>
  <c r="T311" i="1"/>
  <c r="T328" i="1"/>
  <c r="T368" i="1"/>
  <c r="T386" i="1"/>
  <c r="T393" i="1"/>
  <c r="T400" i="1"/>
  <c r="T402" i="1"/>
  <c r="T404" i="1"/>
  <c r="T406" i="1"/>
  <c r="T408" i="1"/>
  <c r="T410" i="1"/>
  <c r="T412" i="1"/>
  <c r="T414" i="1"/>
  <c r="T416" i="1"/>
  <c r="T418" i="1"/>
  <c r="T421" i="1"/>
  <c r="T423" i="1"/>
  <c r="T428" i="1"/>
  <c r="T433" i="1"/>
  <c r="T438" i="1"/>
  <c r="T443" i="1"/>
  <c r="T448" i="1"/>
  <c r="T451" i="1"/>
  <c r="T453" i="1"/>
  <c r="T455" i="1"/>
  <c r="T457" i="1"/>
  <c r="T459" i="1"/>
  <c r="T461" i="1"/>
  <c r="T463" i="1"/>
  <c r="T465" i="1"/>
  <c r="T467" i="1"/>
  <c r="T469" i="1"/>
  <c r="T471" i="1"/>
  <c r="T473" i="1"/>
  <c r="T1001" i="1"/>
  <c r="T974" i="1"/>
  <c r="T966" i="1"/>
  <c r="T996" i="1"/>
  <c r="T997" i="1"/>
  <c r="T970" i="1"/>
  <c r="T1023" i="1"/>
  <c r="T1025" i="1"/>
  <c r="T1027" i="1"/>
  <c r="T1029" i="1"/>
  <c r="T1031" i="1"/>
  <c r="T1033" i="1"/>
  <c r="T1035" i="1"/>
  <c r="T1037" i="1"/>
  <c r="T1039" i="1"/>
  <c r="T1041" i="1"/>
  <c r="T1043" i="1"/>
  <c r="T1045" i="1"/>
  <c r="T1047" i="1"/>
  <c r="T1049" i="1"/>
  <c r="T1051" i="1"/>
  <c r="T1053" i="1"/>
  <c r="T1055" i="1"/>
  <c r="T1898" i="1"/>
  <c r="T1900" i="1"/>
  <c r="T1902" i="1"/>
  <c r="T1904" i="1"/>
  <c r="T1906" i="1"/>
  <c r="T1908" i="1"/>
  <c r="T1910" i="1"/>
  <c r="T1912" i="1"/>
  <c r="T1914" i="1"/>
  <c r="T1916" i="1"/>
  <c r="T1918" i="1"/>
  <c r="T1920" i="1"/>
  <c r="T1924" i="1"/>
  <c r="T1926" i="1"/>
  <c r="T1928" i="1"/>
  <c r="T21" i="1"/>
  <c r="T44" i="1"/>
  <c r="T46" i="1"/>
  <c r="T48" i="1"/>
  <c r="T50" i="1"/>
  <c r="T52" i="1"/>
  <c r="T54" i="1"/>
  <c r="T56" i="1"/>
  <c r="T58" i="1"/>
  <c r="T60" i="1"/>
  <c r="T62" i="1"/>
  <c r="T64" i="1"/>
  <c r="T66" i="1"/>
  <c r="T115" i="1"/>
  <c r="T122" i="1"/>
  <c r="T117" i="1"/>
  <c r="T131" i="1"/>
  <c r="T137" i="1"/>
  <c r="T143" i="1"/>
  <c r="T149" i="1"/>
  <c r="T157" i="1"/>
  <c r="T165" i="1"/>
  <c r="T175" i="1"/>
  <c r="T178" i="1"/>
  <c r="T183" i="1"/>
  <c r="T189" i="1"/>
  <c r="T192" i="1"/>
  <c r="T194" i="1"/>
  <c r="T196" i="1"/>
  <c r="T198" i="1"/>
  <c r="T200" i="1"/>
  <c r="T202" i="1"/>
  <c r="T204" i="1"/>
  <c r="T206" i="1"/>
  <c r="T208" i="1"/>
  <c r="T210" i="1"/>
  <c r="T212" i="1"/>
  <c r="T214" i="1"/>
  <c r="T258" i="1"/>
  <c r="T268" i="1"/>
  <c r="T276" i="1"/>
  <c r="T282" i="1"/>
  <c r="T288" i="1"/>
  <c r="T294" i="1"/>
  <c r="T300" i="1"/>
  <c r="T315" i="1"/>
  <c r="T323" i="1"/>
  <c r="T362" i="1"/>
  <c r="T380" i="1"/>
  <c r="T392" i="1"/>
  <c r="T401" i="1"/>
  <c r="T403" i="1"/>
  <c r="T405" i="1"/>
  <c r="T407" i="1"/>
  <c r="T409" i="1"/>
  <c r="T411" i="1"/>
  <c r="T413" i="1"/>
  <c r="T415" i="1"/>
  <c r="T417" i="1"/>
  <c r="T419" i="1"/>
  <c r="T422" i="1"/>
  <c r="T424" i="1"/>
  <c r="T429" i="1"/>
  <c r="T434" i="1"/>
  <c r="T439" i="1"/>
  <c r="T444" i="1"/>
  <c r="T450" i="1"/>
  <c r="T452" i="1"/>
  <c r="T454" i="1"/>
  <c r="T456" i="1"/>
  <c r="T458" i="1"/>
  <c r="T460" i="1"/>
  <c r="T462" i="1"/>
  <c r="T464" i="1"/>
  <c r="T466" i="1"/>
  <c r="T468" i="1"/>
  <c r="T470" i="1"/>
  <c r="T472" i="1"/>
  <c r="T474" i="1"/>
  <c r="T972" i="1"/>
  <c r="T973" i="1"/>
  <c r="T1006" i="1"/>
  <c r="T967" i="1"/>
  <c r="T999" i="1"/>
  <c r="T995" i="1"/>
  <c r="T1021" i="1"/>
  <c r="T971" i="1"/>
  <c r="T969" i="1"/>
  <c r="T1022" i="1"/>
  <c r="T965" i="1"/>
  <c r="T1026" i="1"/>
  <c r="T1028" i="1"/>
  <c r="T1030" i="1"/>
  <c r="T1032" i="1"/>
  <c r="T1034" i="1"/>
  <c r="T1036" i="1"/>
  <c r="T1038" i="1"/>
  <c r="T1040" i="1"/>
  <c r="T1042" i="1"/>
  <c r="T1044" i="1"/>
  <c r="T1046" i="1"/>
  <c r="T1048" i="1"/>
  <c r="T1050" i="1"/>
  <c r="T1052" i="1"/>
  <c r="T1054" i="1"/>
  <c r="T1056" i="1"/>
  <c r="T1899" i="1"/>
  <c r="T1901" i="1"/>
  <c r="T1903" i="1"/>
  <c r="T1905" i="1"/>
  <c r="T1907" i="1"/>
  <c r="T1909" i="1"/>
  <c r="T1911" i="1"/>
  <c r="T1913" i="1"/>
  <c r="T1915" i="1"/>
  <c r="T1917" i="1"/>
  <c r="T1919" i="1"/>
  <c r="T1923" i="1"/>
  <c r="T1925" i="1"/>
  <c r="T1927" i="1"/>
  <c r="O1928" i="1"/>
  <c r="N1928" i="1"/>
  <c r="O1927" i="1"/>
  <c r="O1926" i="1"/>
  <c r="N1926" i="1"/>
  <c r="O1925" i="1"/>
  <c r="N1925" i="1"/>
  <c r="O1924" i="1"/>
  <c r="N1924" i="1"/>
  <c r="O1923" i="1"/>
  <c r="O1922" i="1"/>
  <c r="W1922" i="1"/>
  <c r="N1922" i="1"/>
  <c r="O1921" i="1"/>
  <c r="W1921" i="1"/>
  <c r="N1921" i="1"/>
  <c r="O1920" i="1"/>
  <c r="N1920" i="1"/>
  <c r="O1919" i="1"/>
  <c r="O1918" i="1"/>
  <c r="N1918" i="1"/>
  <c r="O1917" i="1"/>
  <c r="W1917" i="1"/>
  <c r="N1917" i="1"/>
  <c r="O1916" i="1"/>
  <c r="N1916" i="1"/>
  <c r="O1915" i="1"/>
  <c r="O1914" i="1"/>
  <c r="O1913" i="1"/>
  <c r="W1913" i="1"/>
  <c r="N1913" i="1"/>
  <c r="O1912" i="1"/>
  <c r="N1912" i="1"/>
  <c r="O1911" i="1"/>
  <c r="O1910" i="1"/>
  <c r="O1909" i="1"/>
  <c r="W1909" i="1"/>
  <c r="N1909" i="1"/>
  <c r="O1908" i="1"/>
  <c r="N1908" i="1"/>
  <c r="O1907" i="1"/>
  <c r="O1906" i="1"/>
  <c r="O1905" i="1"/>
  <c r="W1905" i="1"/>
  <c r="N1905" i="1"/>
  <c r="O1904" i="1"/>
  <c r="N1904" i="1"/>
  <c r="O1903" i="1"/>
  <c r="O1902" i="1"/>
  <c r="O1901" i="1"/>
  <c r="W1901" i="1"/>
  <c r="N1901" i="1"/>
  <c r="O1900" i="1"/>
  <c r="N1900" i="1"/>
  <c r="O1899" i="1"/>
  <c r="O1898" i="1"/>
  <c r="N1898" i="1"/>
  <c r="L79" i="2"/>
  <c r="H1846" i="1"/>
  <c r="H79" i="2"/>
  <c r="G79" i="2"/>
  <c r="F79" i="2"/>
  <c r="E79" i="2"/>
  <c r="L78" i="2"/>
  <c r="H1840" i="1"/>
  <c r="H78" i="2"/>
  <c r="G78" i="2"/>
  <c r="F78" i="2"/>
  <c r="E78" i="2"/>
  <c r="L77" i="2"/>
  <c r="H1834" i="1"/>
  <c r="H77" i="2"/>
  <c r="G77" i="2"/>
  <c r="F77" i="2"/>
  <c r="E77" i="2"/>
  <c r="L76" i="2"/>
  <c r="H1828" i="1"/>
  <c r="H76" i="2"/>
  <c r="G76" i="2"/>
  <c r="F76" i="2"/>
  <c r="E76" i="2"/>
  <c r="L75" i="2"/>
  <c r="H1822" i="1"/>
  <c r="H75" i="2"/>
  <c r="G75" i="2"/>
  <c r="F75" i="2"/>
  <c r="E75" i="2"/>
  <c r="L74" i="2"/>
  <c r="H1816" i="1"/>
  <c r="H74" i="2"/>
  <c r="G74" i="2"/>
  <c r="F74" i="2"/>
  <c r="E74" i="2"/>
  <c r="L73" i="2"/>
  <c r="H1810" i="1"/>
  <c r="H73" i="2"/>
  <c r="G73" i="2"/>
  <c r="F73" i="2"/>
  <c r="E73" i="2"/>
  <c r="L72" i="2"/>
  <c r="H1804" i="1"/>
  <c r="H72" i="2"/>
  <c r="G72" i="2"/>
  <c r="F72" i="2"/>
  <c r="E72" i="2"/>
  <c r="L71" i="2"/>
  <c r="H1798" i="1"/>
  <c r="H71" i="2"/>
  <c r="G71" i="2"/>
  <c r="F71" i="2"/>
  <c r="F1826" i="1"/>
  <c r="G1826" i="1"/>
  <c r="F1826" i="18"/>
  <c r="G1826" i="18"/>
  <c r="F1826" i="16"/>
  <c r="G1826" i="16"/>
  <c r="F1826" i="19"/>
  <c r="G1826" i="19"/>
  <c r="F1826" i="17"/>
  <c r="G1826" i="17"/>
  <c r="F1830" i="1"/>
  <c r="G1830" i="1"/>
  <c r="F1830" i="19"/>
  <c r="G1830" i="19"/>
  <c r="F1830" i="18"/>
  <c r="G1830" i="18"/>
  <c r="F1830" i="17"/>
  <c r="G1830" i="17"/>
  <c r="F1830" i="16"/>
  <c r="G1830" i="16"/>
  <c r="F1799" i="1"/>
  <c r="G1799" i="1"/>
  <c r="F1799" i="17"/>
  <c r="G1799" i="17"/>
  <c r="F1799" i="19"/>
  <c r="G1799" i="19"/>
  <c r="F1799" i="16"/>
  <c r="G1799" i="16"/>
  <c r="F1799" i="18"/>
  <c r="G1799" i="18"/>
  <c r="F1807" i="1"/>
  <c r="G1807" i="1"/>
  <c r="F1807" i="16"/>
  <c r="G1807" i="16"/>
  <c r="F1807" i="19"/>
  <c r="G1807" i="19"/>
  <c r="F1807" i="17"/>
  <c r="G1807" i="17"/>
  <c r="F1807" i="18"/>
  <c r="G1807" i="18"/>
  <c r="F1815" i="1"/>
  <c r="G1815" i="1"/>
  <c r="F1815" i="16"/>
  <c r="G1815" i="16"/>
  <c r="F1815" i="19"/>
  <c r="G1815" i="19"/>
  <c r="F1815" i="18"/>
  <c r="G1815" i="18"/>
  <c r="F1815" i="17"/>
  <c r="G1815" i="17"/>
  <c r="F1823" i="1"/>
  <c r="G1823" i="1"/>
  <c r="F1823" i="16"/>
  <c r="G1823" i="16"/>
  <c r="F1823" i="19"/>
  <c r="G1823" i="19"/>
  <c r="F1823" i="18"/>
  <c r="G1823" i="18"/>
  <c r="F1823" i="17"/>
  <c r="G1823" i="17"/>
  <c r="F1831" i="1"/>
  <c r="G1831" i="1"/>
  <c r="F1831" i="19"/>
  <c r="G1831" i="19"/>
  <c r="F1831" i="18"/>
  <c r="G1831" i="18"/>
  <c r="F1831" i="17"/>
  <c r="G1831" i="17"/>
  <c r="F1831" i="16"/>
  <c r="G1831" i="16"/>
  <c r="F1839" i="1"/>
  <c r="G1839" i="1"/>
  <c r="F1839" i="16"/>
  <c r="G1839" i="16"/>
  <c r="F1839" i="18"/>
  <c r="G1839" i="18"/>
  <c r="F1839" i="17"/>
  <c r="G1839" i="17"/>
  <c r="F1839" i="19"/>
  <c r="G1839" i="19"/>
  <c r="F1847" i="1"/>
  <c r="G1847" i="1"/>
  <c r="F1847" i="16"/>
  <c r="G1847" i="16"/>
  <c r="F1847" i="19"/>
  <c r="G1847" i="19"/>
  <c r="F1847" i="18"/>
  <c r="G1847" i="18"/>
  <c r="F1847" i="17"/>
  <c r="G1847" i="17"/>
  <c r="F1844" i="1"/>
  <c r="G1844" i="1"/>
  <c r="F1844" i="17"/>
  <c r="G1844" i="17"/>
  <c r="F1844" i="16"/>
  <c r="G1844" i="16"/>
  <c r="F1844" i="19"/>
  <c r="G1844" i="19"/>
  <c r="F1844" i="18"/>
  <c r="G1844" i="18"/>
  <c r="F1848" i="1"/>
  <c r="G1848" i="1"/>
  <c r="F1848" i="17"/>
  <c r="G1848" i="17"/>
  <c r="F1848" i="16"/>
  <c r="G1848" i="16"/>
  <c r="F1848" i="19"/>
  <c r="G1848" i="19"/>
  <c r="F1848" i="18"/>
  <c r="G1848" i="18"/>
  <c r="F1820" i="1"/>
  <c r="G1820" i="1"/>
  <c r="F1820" i="16"/>
  <c r="G1820" i="16"/>
  <c r="F1820" i="17"/>
  <c r="G1820" i="17"/>
  <c r="F1820" i="19"/>
  <c r="G1820" i="19"/>
  <c r="F1820" i="18"/>
  <c r="G1820" i="18"/>
  <c r="F1824" i="1"/>
  <c r="G1824" i="1"/>
  <c r="F1824" i="19"/>
  <c r="G1824" i="19"/>
  <c r="F1824" i="16"/>
  <c r="G1824" i="16"/>
  <c r="F1824" i="18"/>
  <c r="G1824" i="18"/>
  <c r="F1824" i="17"/>
  <c r="G1824" i="17"/>
  <c r="F1801" i="1"/>
  <c r="G1801" i="1"/>
  <c r="F1801" i="18"/>
  <c r="G1801" i="18"/>
  <c r="F1801" i="17"/>
  <c r="G1801" i="17"/>
  <c r="F1801" i="16"/>
  <c r="G1801" i="16"/>
  <c r="F1801" i="19"/>
  <c r="G1801" i="19"/>
  <c r="F1809" i="1"/>
  <c r="G1809" i="1"/>
  <c r="F1809" i="16"/>
  <c r="G1809" i="16"/>
  <c r="F1809" i="17"/>
  <c r="G1809" i="17"/>
  <c r="F1809" i="19"/>
  <c r="G1809" i="19"/>
  <c r="F1809" i="18"/>
  <c r="G1809" i="18"/>
  <c r="F1817" i="1"/>
  <c r="G1817" i="1"/>
  <c r="F1817" i="19"/>
  <c r="G1817" i="19"/>
  <c r="F1817" i="18"/>
  <c r="G1817" i="18"/>
  <c r="F1817" i="17"/>
  <c r="G1817" i="17"/>
  <c r="F1817" i="16"/>
  <c r="G1817" i="16"/>
  <c r="F1825" i="1"/>
  <c r="G1825" i="1"/>
  <c r="F1825" i="17"/>
  <c r="G1825" i="17"/>
  <c r="F1825" i="19"/>
  <c r="G1825" i="19"/>
  <c r="F1825" i="16"/>
  <c r="G1825" i="16"/>
  <c r="F1825" i="18"/>
  <c r="G1825" i="18"/>
  <c r="F1833" i="1"/>
  <c r="G1833" i="1"/>
  <c r="F1833" i="19"/>
  <c r="G1833" i="19"/>
  <c r="F1833" i="18"/>
  <c r="G1833" i="18"/>
  <c r="F1833" i="17"/>
  <c r="G1833" i="17"/>
  <c r="F1833" i="16"/>
  <c r="G1833" i="16"/>
  <c r="F1841" i="1"/>
  <c r="G1841" i="1"/>
  <c r="F1841" i="16"/>
  <c r="G1841" i="16"/>
  <c r="F1841" i="19"/>
  <c r="G1841" i="19"/>
  <c r="F1841" i="18"/>
  <c r="G1841" i="18"/>
  <c r="F1841" i="17"/>
  <c r="G1841" i="17"/>
  <c r="F1849" i="1"/>
  <c r="G1849" i="1"/>
  <c r="F1849" i="19"/>
  <c r="G1849" i="19"/>
  <c r="F1849" i="17"/>
  <c r="G1849" i="17"/>
  <c r="F1849" i="16"/>
  <c r="G1849" i="16"/>
  <c r="F1849" i="18"/>
  <c r="G1849" i="18"/>
  <c r="F1818" i="1"/>
  <c r="G1818" i="1"/>
  <c r="F1818" i="18"/>
  <c r="G1818" i="18"/>
  <c r="F1818" i="17"/>
  <c r="G1818" i="17"/>
  <c r="F1818" i="19"/>
  <c r="G1818" i="19"/>
  <c r="F1818" i="16"/>
  <c r="G1818" i="16"/>
  <c r="F1814" i="1"/>
  <c r="G1814" i="1"/>
  <c r="F1814" i="18"/>
  <c r="G1814" i="18"/>
  <c r="F1814" i="16"/>
  <c r="G1814" i="16"/>
  <c r="F1814" i="17"/>
  <c r="G1814" i="17"/>
  <c r="F1814" i="19"/>
  <c r="G1814" i="19"/>
  <c r="F1842" i="1"/>
  <c r="G1842" i="1"/>
  <c r="F1842" i="16"/>
  <c r="G1842" i="16"/>
  <c r="F1842" i="19"/>
  <c r="G1842" i="19"/>
  <c r="F1842" i="18"/>
  <c r="G1842" i="18"/>
  <c r="F1842" i="17"/>
  <c r="G1842" i="17"/>
  <c r="F1803" i="1"/>
  <c r="G1803" i="1"/>
  <c r="F1803" i="16"/>
  <c r="G1803" i="16"/>
  <c r="F1803" i="19"/>
  <c r="G1803" i="19"/>
  <c r="F1803" i="17"/>
  <c r="G1803" i="17"/>
  <c r="F1803" i="18"/>
  <c r="G1803" i="18"/>
  <c r="F1811" i="1"/>
  <c r="G1811" i="1"/>
  <c r="F1811" i="19"/>
  <c r="G1811" i="19"/>
  <c r="F1811" i="16"/>
  <c r="G1811" i="16"/>
  <c r="F1811" i="17"/>
  <c r="G1811" i="17"/>
  <c r="F1811" i="18"/>
  <c r="G1811" i="18"/>
  <c r="F1819" i="1"/>
  <c r="G1819" i="1"/>
  <c r="F1819" i="18"/>
  <c r="G1819" i="18"/>
  <c r="F1819" i="19"/>
  <c r="G1819" i="19"/>
  <c r="F1819" i="17"/>
  <c r="G1819" i="17"/>
  <c r="F1819" i="16"/>
  <c r="G1819" i="16"/>
  <c r="F1827" i="1"/>
  <c r="G1827" i="1"/>
  <c r="F1827" i="19"/>
  <c r="G1827" i="19"/>
  <c r="F1827" i="16"/>
  <c r="G1827" i="16"/>
  <c r="F1827" i="17"/>
  <c r="G1827" i="17"/>
  <c r="F1827" i="18"/>
  <c r="G1827" i="18"/>
  <c r="F1835" i="1"/>
  <c r="G1835" i="1"/>
  <c r="F1835" i="16"/>
  <c r="G1835" i="16"/>
  <c r="F1835" i="17"/>
  <c r="G1835" i="17"/>
  <c r="F1835" i="19"/>
  <c r="G1835" i="19"/>
  <c r="F1835" i="18"/>
  <c r="G1835" i="18"/>
  <c r="F1843" i="1"/>
  <c r="G1843" i="1"/>
  <c r="F1843" i="16"/>
  <c r="G1843" i="16"/>
  <c r="F1843" i="17"/>
  <c r="G1843" i="17"/>
  <c r="F1843" i="19"/>
  <c r="G1843" i="19"/>
  <c r="F1843" i="18"/>
  <c r="G1843" i="18"/>
  <c r="F1851" i="1"/>
  <c r="G1851" i="1"/>
  <c r="F1851" i="17"/>
  <c r="G1851" i="17"/>
  <c r="F1851" i="16"/>
  <c r="G1851" i="16"/>
  <c r="F1851" i="19"/>
  <c r="G1851" i="19"/>
  <c r="F1851" i="18"/>
  <c r="G1851" i="18"/>
  <c r="F1800" i="1"/>
  <c r="G1800" i="1"/>
  <c r="F1800" i="18"/>
  <c r="G1800" i="18"/>
  <c r="F1800" i="16"/>
  <c r="G1800" i="16"/>
  <c r="F1800" i="19"/>
  <c r="G1800" i="19"/>
  <c r="F1800" i="17"/>
  <c r="G1800" i="17"/>
  <c r="F1838" i="1"/>
  <c r="G1838" i="1"/>
  <c r="F1838" i="19"/>
  <c r="G1838" i="19"/>
  <c r="F1838" i="17"/>
  <c r="G1838" i="17"/>
  <c r="F1838" i="16"/>
  <c r="G1838" i="16"/>
  <c r="F1838" i="18"/>
  <c r="G1838" i="18"/>
  <c r="F1808" i="1"/>
  <c r="G1808" i="1"/>
  <c r="F1808" i="18"/>
  <c r="G1808" i="18"/>
  <c r="F1808" i="16"/>
  <c r="G1808" i="16"/>
  <c r="F1808" i="17"/>
  <c r="G1808" i="17"/>
  <c r="F1808" i="19"/>
  <c r="G1808" i="19"/>
  <c r="F1812" i="1"/>
  <c r="G1812" i="1"/>
  <c r="F1812" i="19"/>
  <c r="G1812" i="19"/>
  <c r="F1812" i="16"/>
  <c r="G1812" i="16"/>
  <c r="F1812" i="17"/>
  <c r="G1812" i="17"/>
  <c r="F1812" i="18"/>
  <c r="G1812" i="18"/>
  <c r="F1832" i="1"/>
  <c r="G1832" i="1"/>
  <c r="F1832" i="19"/>
  <c r="G1832" i="19"/>
  <c r="F1832" i="17"/>
  <c r="G1832" i="17"/>
  <c r="F1832" i="18"/>
  <c r="G1832" i="18"/>
  <c r="F1832" i="16"/>
  <c r="G1832" i="16"/>
  <c r="F1836" i="1"/>
  <c r="G1836" i="1"/>
  <c r="F1836" i="17"/>
  <c r="G1836" i="17"/>
  <c r="F1836" i="16"/>
  <c r="G1836" i="16"/>
  <c r="F1836" i="19"/>
  <c r="G1836" i="19"/>
  <c r="F1836" i="18"/>
  <c r="G1836" i="18"/>
  <c r="F1805" i="1"/>
  <c r="G1805" i="1"/>
  <c r="F1805" i="16"/>
  <c r="G1805" i="16"/>
  <c r="F1805" i="17"/>
  <c r="G1805" i="17"/>
  <c r="F1805" i="19"/>
  <c r="G1805" i="19"/>
  <c r="F1805" i="18"/>
  <c r="G1805" i="18"/>
  <c r="F1813" i="1"/>
  <c r="G1813" i="1"/>
  <c r="F1813" i="16"/>
  <c r="G1813" i="16"/>
  <c r="F1813" i="18"/>
  <c r="G1813" i="18"/>
  <c r="F1813" i="19"/>
  <c r="G1813" i="19"/>
  <c r="F1813" i="17"/>
  <c r="G1813" i="17"/>
  <c r="F1821" i="1"/>
  <c r="G1821" i="1"/>
  <c r="F1821" i="17"/>
  <c r="G1821" i="17"/>
  <c r="F1821" i="18"/>
  <c r="G1821" i="18"/>
  <c r="F1821" i="19"/>
  <c r="G1821" i="19"/>
  <c r="F1821" i="16"/>
  <c r="G1821" i="16"/>
  <c r="F1829" i="1"/>
  <c r="G1829" i="1"/>
  <c r="F1829" i="19"/>
  <c r="G1829" i="19"/>
  <c r="G1828" i="19"/>
  <c r="I1828" i="19"/>
  <c r="J1828" i="19"/>
  <c r="S1828" i="19"/>
  <c r="F1829" i="18"/>
  <c r="G1829" i="18"/>
  <c r="G1828" i="18"/>
  <c r="I1828" i="18"/>
  <c r="J1828" i="18"/>
  <c r="S1828" i="18"/>
  <c r="F1829" i="17"/>
  <c r="G1829" i="17"/>
  <c r="G1828" i="17"/>
  <c r="I1828" i="17"/>
  <c r="J1828" i="17"/>
  <c r="S1828" i="17"/>
  <c r="F1829" i="16"/>
  <c r="G1829" i="16"/>
  <c r="G1828" i="16"/>
  <c r="I1828" i="16"/>
  <c r="J1828" i="16"/>
  <c r="S1828" i="16"/>
  <c r="F1837" i="1"/>
  <c r="G1837" i="1"/>
  <c r="F1837" i="17"/>
  <c r="G1837" i="17"/>
  <c r="F1837" i="16"/>
  <c r="G1837" i="16"/>
  <c r="F1837" i="19"/>
  <c r="G1837" i="19"/>
  <c r="F1837" i="18"/>
  <c r="G1837" i="18"/>
  <c r="F1845" i="1"/>
  <c r="G1845" i="1"/>
  <c r="F1845" i="16"/>
  <c r="G1845" i="16"/>
  <c r="F1845" i="19"/>
  <c r="G1845" i="19"/>
  <c r="F1845" i="18"/>
  <c r="G1845" i="18"/>
  <c r="F1845" i="17"/>
  <c r="G1845" i="17"/>
  <c r="F1806" i="1"/>
  <c r="G1806" i="1"/>
  <c r="F1806" i="18"/>
  <c r="G1806" i="18"/>
  <c r="F1806" i="19"/>
  <c r="G1806" i="19"/>
  <c r="F1806" i="17"/>
  <c r="G1806" i="17"/>
  <c r="F1806" i="16"/>
  <c r="G1806" i="16"/>
  <c r="F1850" i="1"/>
  <c r="G1850" i="1"/>
  <c r="F1850" i="19"/>
  <c r="G1850" i="19"/>
  <c r="F1850" i="18"/>
  <c r="G1850" i="18"/>
  <c r="F1850" i="16"/>
  <c r="G1850" i="16"/>
  <c r="F1850" i="17"/>
  <c r="G1850" i="17"/>
  <c r="W1926" i="1"/>
  <c r="W1928" i="1"/>
  <c r="W1904" i="1"/>
  <c r="W1920" i="1"/>
  <c r="X276" i="1"/>
  <c r="Y276" i="1"/>
  <c r="W1912" i="1"/>
  <c r="W1923" i="1"/>
  <c r="W1919" i="1"/>
  <c r="W1902" i="1"/>
  <c r="W1910" i="1"/>
  <c r="W1927" i="1"/>
  <c r="W1900" i="1"/>
  <c r="W1903" i="1"/>
  <c r="W1908" i="1"/>
  <c r="W1911" i="1"/>
  <c r="W1916" i="1"/>
  <c r="W1918" i="1"/>
  <c r="W1899" i="1"/>
  <c r="W1907" i="1"/>
  <c r="W1915" i="1"/>
  <c r="W1924" i="1"/>
  <c r="X1927" i="1"/>
  <c r="Y1927" i="1"/>
  <c r="Y1917" i="1"/>
  <c r="X1917" i="1"/>
  <c r="Y1909" i="1"/>
  <c r="X1909" i="1"/>
  <c r="Y1901" i="1"/>
  <c r="X1901" i="1"/>
  <c r="Y1052" i="1"/>
  <c r="X1052" i="1"/>
  <c r="Y1044" i="1"/>
  <c r="X1044" i="1"/>
  <c r="Y1036" i="1"/>
  <c r="X1036" i="1"/>
  <c r="Y1028" i="1"/>
  <c r="X1028" i="1"/>
  <c r="Y969" i="1"/>
  <c r="X969" i="1"/>
  <c r="X999" i="1"/>
  <c r="Y999" i="1"/>
  <c r="Y972" i="1"/>
  <c r="X972" i="1"/>
  <c r="Y468" i="1"/>
  <c r="X468" i="1"/>
  <c r="X460" i="1"/>
  <c r="Y460" i="1"/>
  <c r="Y452" i="1"/>
  <c r="X452" i="1"/>
  <c r="Y434" i="1"/>
  <c r="X434" i="1"/>
  <c r="Y419" i="1"/>
  <c r="X419" i="1"/>
  <c r="Y411" i="1"/>
  <c r="X411" i="1"/>
  <c r="Y403" i="1"/>
  <c r="X403" i="1"/>
  <c r="Y323" i="1"/>
  <c r="X323" i="1"/>
  <c r="X288" i="1"/>
  <c r="Y288" i="1"/>
  <c r="Y258" i="1"/>
  <c r="X258" i="1"/>
  <c r="Y208" i="1"/>
  <c r="X208" i="1"/>
  <c r="Y200" i="1"/>
  <c r="X200" i="1"/>
  <c r="Y192" i="1"/>
  <c r="X192" i="1"/>
  <c r="Y175" i="1"/>
  <c r="X175" i="1"/>
  <c r="Y143" i="1"/>
  <c r="X143" i="1"/>
  <c r="Y122" i="1"/>
  <c r="X122" i="1"/>
  <c r="Y62" i="1"/>
  <c r="X62" i="1"/>
  <c r="Y54" i="1"/>
  <c r="X54" i="1"/>
  <c r="Y46" i="1"/>
  <c r="X46" i="1"/>
  <c r="X1926" i="1"/>
  <c r="Y1926" i="1"/>
  <c r="Y1916" i="1"/>
  <c r="X1916" i="1"/>
  <c r="Y1908" i="1"/>
  <c r="X1908" i="1"/>
  <c r="Y1900" i="1"/>
  <c r="X1900" i="1"/>
  <c r="X1051" i="1"/>
  <c r="Y1051" i="1"/>
  <c r="X1043" i="1"/>
  <c r="Y1043" i="1"/>
  <c r="X1035" i="1"/>
  <c r="Y1035" i="1"/>
  <c r="X1027" i="1"/>
  <c r="Y1027" i="1"/>
  <c r="X997" i="1"/>
  <c r="Y997" i="1"/>
  <c r="X974" i="1"/>
  <c r="Y974" i="1"/>
  <c r="X469" i="1"/>
  <c r="Y469" i="1"/>
  <c r="Y461" i="1"/>
  <c r="X461" i="1"/>
  <c r="X453" i="1"/>
  <c r="Y453" i="1"/>
  <c r="Y438" i="1"/>
  <c r="X438" i="1"/>
  <c r="Y421" i="1"/>
  <c r="X421" i="1"/>
  <c r="Y412" i="1"/>
  <c r="X412" i="1"/>
  <c r="Y404" i="1"/>
  <c r="X404" i="1"/>
  <c r="Y328" i="1"/>
  <c r="X328" i="1"/>
  <c r="Y291" i="1"/>
  <c r="X291" i="1"/>
  <c r="Y263" i="1"/>
  <c r="X263" i="1"/>
  <c r="Y211" i="1"/>
  <c r="X211" i="1"/>
  <c r="Y203" i="1"/>
  <c r="X203" i="1"/>
  <c r="Y195" i="1"/>
  <c r="X195" i="1"/>
  <c r="Y179" i="1"/>
  <c r="X179" i="1"/>
  <c r="Y153" i="1"/>
  <c r="X153" i="1"/>
  <c r="Y129" i="1"/>
  <c r="X129" i="1"/>
  <c r="X120" i="1"/>
  <c r="Y120" i="1"/>
  <c r="Y61" i="1"/>
  <c r="X61" i="1"/>
  <c r="Y53" i="1"/>
  <c r="X53" i="1"/>
  <c r="Y45" i="1"/>
  <c r="X45" i="1"/>
  <c r="X1915" i="1"/>
  <c r="Y1915" i="1"/>
  <c r="X1050" i="1"/>
  <c r="Y1050" i="1"/>
  <c r="X1026" i="1"/>
  <c r="Y1026" i="1"/>
  <c r="X967" i="1"/>
  <c r="Y967" i="1"/>
  <c r="X458" i="1"/>
  <c r="Y458" i="1"/>
  <c r="X417" i="1"/>
  <c r="Y417" i="1"/>
  <c r="X401" i="1"/>
  <c r="Y401" i="1"/>
  <c r="Y282" i="1"/>
  <c r="X282" i="1"/>
  <c r="Y206" i="1"/>
  <c r="X206" i="1"/>
  <c r="Y165" i="1"/>
  <c r="X165" i="1"/>
  <c r="Y60" i="1"/>
  <c r="X60" i="1"/>
  <c r="Y1924" i="1"/>
  <c r="X1924" i="1"/>
  <c r="X1906" i="1"/>
  <c r="Y1906" i="1"/>
  <c r="Y1041" i="1"/>
  <c r="X1041" i="1"/>
  <c r="Y1025" i="1"/>
  <c r="X1025" i="1"/>
  <c r="Y467" i="1"/>
  <c r="X467" i="1"/>
  <c r="X433" i="1"/>
  <c r="Y433" i="1"/>
  <c r="Y402" i="1"/>
  <c r="X402" i="1"/>
  <c r="X253" i="1"/>
  <c r="Y253" i="1"/>
  <c r="X209" i="1"/>
  <c r="Y209" i="1"/>
  <c r="X201" i="1"/>
  <c r="Y201" i="1"/>
  <c r="X193" i="1"/>
  <c r="Y193" i="1"/>
  <c r="Y177" i="1"/>
  <c r="X177" i="1"/>
  <c r="X146" i="1"/>
  <c r="Y146" i="1"/>
  <c r="X128" i="1"/>
  <c r="Y128" i="1"/>
  <c r="X59" i="1"/>
  <c r="Y59" i="1"/>
  <c r="X51" i="1"/>
  <c r="Y51" i="1"/>
  <c r="X43" i="1"/>
  <c r="Y43" i="1"/>
  <c r="W1925" i="1"/>
  <c r="X1923" i="1"/>
  <c r="Y1923" i="1"/>
  <c r="X1913" i="1"/>
  <c r="Y1913" i="1"/>
  <c r="X1905" i="1"/>
  <c r="Y1905" i="1"/>
  <c r="Y1056" i="1"/>
  <c r="X1056" i="1"/>
  <c r="Y1048" i="1"/>
  <c r="X1048" i="1"/>
  <c r="Y1040" i="1"/>
  <c r="X1040" i="1"/>
  <c r="Y1032" i="1"/>
  <c r="X1032" i="1"/>
  <c r="X965" i="1"/>
  <c r="Y965" i="1"/>
  <c r="X1021" i="1"/>
  <c r="Y1021" i="1"/>
  <c r="X1006" i="1"/>
  <c r="Y1006" i="1"/>
  <c r="Y472" i="1"/>
  <c r="X472" i="1"/>
  <c r="Y464" i="1"/>
  <c r="X464" i="1"/>
  <c r="Y456" i="1"/>
  <c r="X456" i="1"/>
  <c r="X444" i="1"/>
  <c r="Y444" i="1"/>
  <c r="Y424" i="1"/>
  <c r="X424" i="1"/>
  <c r="X415" i="1"/>
  <c r="Y415" i="1"/>
  <c r="Y407" i="1"/>
  <c r="X407" i="1"/>
  <c r="Y380" i="1"/>
  <c r="X380" i="1"/>
  <c r="X300" i="1"/>
  <c r="Y300" i="1"/>
  <c r="Y212" i="1"/>
  <c r="X212" i="1"/>
  <c r="Y204" i="1"/>
  <c r="X204" i="1"/>
  <c r="Y196" i="1"/>
  <c r="X196" i="1"/>
  <c r="Y183" i="1"/>
  <c r="X183" i="1"/>
  <c r="Y157" i="1"/>
  <c r="X157" i="1"/>
  <c r="V160" i="1"/>
  <c r="V156" i="1"/>
  <c r="V152" i="1"/>
  <c r="V133" i="1"/>
  <c r="V132" i="1"/>
  <c r="V164" i="1"/>
  <c r="Y131" i="1"/>
  <c r="V182" i="1"/>
  <c r="X131" i="1"/>
  <c r="V172" i="1"/>
  <c r="V168" i="1"/>
  <c r="W131" i="1"/>
  <c r="Y66" i="1"/>
  <c r="X66" i="1"/>
  <c r="Y58" i="1"/>
  <c r="X58" i="1"/>
  <c r="Y50" i="1"/>
  <c r="X50" i="1"/>
  <c r="Y21" i="1"/>
  <c r="X21" i="1"/>
  <c r="Y1920" i="1"/>
  <c r="X1920" i="1"/>
  <c r="Y1912" i="1"/>
  <c r="X1912" i="1"/>
  <c r="Y1904" i="1"/>
  <c r="X1904" i="1"/>
  <c r="X1055" i="1"/>
  <c r="Y1055" i="1"/>
  <c r="X1047" i="1"/>
  <c r="Y1047" i="1"/>
  <c r="X1039" i="1"/>
  <c r="Y1039" i="1"/>
  <c r="X1031" i="1"/>
  <c r="Y1031" i="1"/>
  <c r="Y1023" i="1"/>
  <c r="X1023" i="1"/>
  <c r="Y473" i="1"/>
  <c r="X473" i="1"/>
  <c r="Y465" i="1"/>
  <c r="X465" i="1"/>
  <c r="Y457" i="1"/>
  <c r="X457" i="1"/>
  <c r="Y448" i="1"/>
  <c r="X448" i="1"/>
  <c r="X428" i="1"/>
  <c r="Y428" i="1"/>
  <c r="Y416" i="1"/>
  <c r="X416" i="1"/>
  <c r="X408" i="1"/>
  <c r="Y408" i="1"/>
  <c r="Y400" i="1"/>
  <c r="X400" i="1"/>
  <c r="X386" i="1"/>
  <c r="Y386" i="1"/>
  <c r="Y311" i="1"/>
  <c r="X311" i="1"/>
  <c r="Y279" i="1"/>
  <c r="X279" i="1"/>
  <c r="Y215" i="1"/>
  <c r="X215" i="1"/>
  <c r="Y207" i="1"/>
  <c r="X207" i="1"/>
  <c r="Y199" i="1"/>
  <c r="X199" i="1"/>
  <c r="Y191" i="1"/>
  <c r="X191" i="1"/>
  <c r="Y169" i="1"/>
  <c r="X169" i="1"/>
  <c r="X140" i="1"/>
  <c r="Y140" i="1"/>
  <c r="Y130" i="1"/>
  <c r="X130" i="1"/>
  <c r="Y65" i="1"/>
  <c r="X65" i="1"/>
  <c r="Y57" i="1"/>
  <c r="X57" i="1"/>
  <c r="Y49" i="1"/>
  <c r="X49" i="1"/>
  <c r="X23" i="1"/>
  <c r="Y23" i="1"/>
  <c r="Y1925" i="1"/>
  <c r="X1925" i="1"/>
  <c r="X1907" i="1"/>
  <c r="Y1907" i="1"/>
  <c r="X1899" i="1"/>
  <c r="Y1899" i="1"/>
  <c r="X1042" i="1"/>
  <c r="Y1042" i="1"/>
  <c r="Y1034" i="1"/>
  <c r="X1034" i="1"/>
  <c r="X971" i="1"/>
  <c r="Y971" i="1"/>
  <c r="X474" i="1"/>
  <c r="Y474" i="1"/>
  <c r="X466" i="1"/>
  <c r="Y466" i="1"/>
  <c r="X450" i="1"/>
  <c r="Y450" i="1"/>
  <c r="X429" i="1"/>
  <c r="Y429" i="1"/>
  <c r="X409" i="1"/>
  <c r="Y409" i="1"/>
  <c r="Y392" i="1"/>
  <c r="X392" i="1"/>
  <c r="X315" i="1"/>
  <c r="Y315" i="1"/>
  <c r="Y214" i="1"/>
  <c r="X214" i="1"/>
  <c r="Y198" i="1"/>
  <c r="X198" i="1"/>
  <c r="Y189" i="1"/>
  <c r="X189" i="1"/>
  <c r="Y137" i="1"/>
  <c r="X137" i="1"/>
  <c r="Y115" i="1"/>
  <c r="X115" i="1"/>
  <c r="Y52" i="1"/>
  <c r="X52" i="1"/>
  <c r="Y44" i="1"/>
  <c r="X44" i="1"/>
  <c r="X1914" i="1"/>
  <c r="Y1914" i="1"/>
  <c r="Y1898" i="1"/>
  <c r="X1898" i="1"/>
  <c r="X1049" i="1"/>
  <c r="Y1049" i="1"/>
  <c r="X1033" i="1"/>
  <c r="Y1033" i="1"/>
  <c r="Y996" i="1"/>
  <c r="X996" i="1"/>
  <c r="Y1001" i="1"/>
  <c r="X1001" i="1"/>
  <c r="Y459" i="1"/>
  <c r="X459" i="1"/>
  <c r="Y451" i="1"/>
  <c r="X451" i="1"/>
  <c r="Y418" i="1"/>
  <c r="X418" i="1"/>
  <c r="Y410" i="1"/>
  <c r="X410" i="1"/>
  <c r="X393" i="1"/>
  <c r="Y393" i="1"/>
  <c r="Y285" i="1"/>
  <c r="X285" i="1"/>
  <c r="X67" i="1"/>
  <c r="Y67" i="1"/>
  <c r="W1898" i="1"/>
  <c r="V1897" i="1"/>
  <c r="W1906" i="1"/>
  <c r="W1914" i="1"/>
  <c r="X1919" i="1"/>
  <c r="Y1919" i="1"/>
  <c r="X1911" i="1"/>
  <c r="Y1911" i="1"/>
  <c r="X1903" i="1"/>
  <c r="Y1903" i="1"/>
  <c r="Y1054" i="1"/>
  <c r="X1054" i="1"/>
  <c r="Y1046" i="1"/>
  <c r="X1046" i="1"/>
  <c r="Y1038" i="1"/>
  <c r="X1038" i="1"/>
  <c r="Y1030" i="1"/>
  <c r="X1030" i="1"/>
  <c r="X1022" i="1"/>
  <c r="Y1022" i="1"/>
  <c r="X995" i="1"/>
  <c r="Y995" i="1"/>
  <c r="X973" i="1"/>
  <c r="Y973" i="1"/>
  <c r="X470" i="1"/>
  <c r="Y470" i="1"/>
  <c r="X462" i="1"/>
  <c r="Y462" i="1"/>
  <c r="X454" i="1"/>
  <c r="Y454" i="1"/>
  <c r="Y439" i="1"/>
  <c r="X439" i="1"/>
  <c r="X422" i="1"/>
  <c r="Y422" i="1"/>
  <c r="X413" i="1"/>
  <c r="Y413" i="1"/>
  <c r="X405" i="1"/>
  <c r="Y405" i="1"/>
  <c r="Y362" i="1"/>
  <c r="X362" i="1"/>
  <c r="Y294" i="1"/>
  <c r="X294" i="1"/>
  <c r="X268" i="1"/>
  <c r="Y268" i="1"/>
  <c r="Y210" i="1"/>
  <c r="X210" i="1"/>
  <c r="Y202" i="1"/>
  <c r="X202" i="1"/>
  <c r="Y194" i="1"/>
  <c r="X194" i="1"/>
  <c r="Y178" i="1"/>
  <c r="X178" i="1"/>
  <c r="Y149" i="1"/>
  <c r="X149" i="1"/>
  <c r="Y117" i="1"/>
  <c r="X117" i="1"/>
  <c r="Y64" i="1"/>
  <c r="X64" i="1"/>
  <c r="Y56" i="1"/>
  <c r="X56" i="1"/>
  <c r="Y48" i="1"/>
  <c r="X48" i="1"/>
  <c r="Y1928" i="1"/>
  <c r="X1928" i="1"/>
  <c r="Y1918" i="1"/>
  <c r="X1918" i="1"/>
  <c r="Y1910" i="1"/>
  <c r="X1910" i="1"/>
  <c r="Y1902" i="1"/>
  <c r="X1902" i="1"/>
  <c r="Y1053" i="1"/>
  <c r="X1053" i="1"/>
  <c r="Y1045" i="1"/>
  <c r="X1045" i="1"/>
  <c r="Y1037" i="1"/>
  <c r="X1037" i="1"/>
  <c r="Y1029" i="1"/>
  <c r="X1029" i="1"/>
  <c r="Y970" i="1"/>
  <c r="X970" i="1"/>
  <c r="X966" i="1"/>
  <c r="Y966" i="1"/>
  <c r="Y471" i="1"/>
  <c r="X471" i="1"/>
  <c r="Y463" i="1"/>
  <c r="X463" i="1"/>
  <c r="Y455" i="1"/>
  <c r="X455" i="1"/>
  <c r="X443" i="1"/>
  <c r="Y443" i="1"/>
  <c r="Y423" i="1"/>
  <c r="X423" i="1"/>
  <c r="Y414" i="1"/>
  <c r="X414" i="1"/>
  <c r="Y406" i="1"/>
  <c r="X406" i="1"/>
  <c r="Y368" i="1"/>
  <c r="X368" i="1"/>
  <c r="Y297" i="1"/>
  <c r="X297" i="1"/>
  <c r="Y273" i="1"/>
  <c r="X273" i="1"/>
  <c r="X213" i="1"/>
  <c r="Y213" i="1"/>
  <c r="X205" i="1"/>
  <c r="Y205" i="1"/>
  <c r="X197" i="1"/>
  <c r="Y197" i="1"/>
  <c r="Y186" i="1"/>
  <c r="X186" i="1"/>
  <c r="X161" i="1"/>
  <c r="Y161" i="1"/>
  <c r="X134" i="1"/>
  <c r="Y134" i="1"/>
  <c r="Y114" i="1"/>
  <c r="X114" i="1"/>
  <c r="X63" i="1"/>
  <c r="Y63" i="1"/>
  <c r="X55" i="1"/>
  <c r="Y55" i="1"/>
  <c r="X47" i="1"/>
  <c r="Y47" i="1"/>
  <c r="Y22" i="1"/>
  <c r="X22" i="1"/>
  <c r="G1798" i="1"/>
  <c r="I1798" i="1"/>
  <c r="J1798" i="1"/>
  <c r="G1810" i="1"/>
  <c r="I1810" i="1"/>
  <c r="J1810" i="1"/>
  <c r="G1822" i="1"/>
  <c r="I1822" i="1"/>
  <c r="J1822" i="1"/>
  <c r="G1816" i="1"/>
  <c r="I1816" i="1"/>
  <c r="J1816" i="1"/>
  <c r="G1828" i="1"/>
  <c r="I1828" i="1"/>
  <c r="J1828" i="1"/>
  <c r="G1840" i="1"/>
  <c r="I1840" i="1"/>
  <c r="J1840" i="1"/>
  <c r="U1884" i="1"/>
  <c r="F15" i="7"/>
  <c r="S19" i="14"/>
  <c r="P1884" i="1"/>
  <c r="T1933" i="1"/>
  <c r="U18" i="1"/>
  <c r="F5" i="7"/>
  <c r="S1908" i="1"/>
  <c r="S1912" i="1"/>
  <c r="S1924" i="1"/>
  <c r="S1928" i="1"/>
  <c r="S1899" i="1"/>
  <c r="S1902" i="1"/>
  <c r="S1903" i="1"/>
  <c r="S1914" i="1"/>
  <c r="S1915" i="1"/>
  <c r="S1919" i="1"/>
  <c r="S1900" i="1"/>
  <c r="S1906" i="1"/>
  <c r="S1907" i="1"/>
  <c r="S1916" i="1"/>
  <c r="S1923" i="1"/>
  <c r="S1904" i="1"/>
  <c r="S1910" i="1"/>
  <c r="S1911" i="1"/>
  <c r="S1920" i="1"/>
  <c r="S1927" i="1"/>
  <c r="N1899" i="1"/>
  <c r="N1903" i="1"/>
  <c r="N1907" i="1"/>
  <c r="N1911" i="1"/>
  <c r="N1915" i="1"/>
  <c r="N1919" i="1"/>
  <c r="N1923" i="1"/>
  <c r="N1927" i="1"/>
  <c r="S1898" i="1"/>
  <c r="S1918" i="1"/>
  <c r="S1922" i="1"/>
  <c r="S1926" i="1"/>
  <c r="N1902" i="1"/>
  <c r="N1906" i="1"/>
  <c r="N1910" i="1"/>
  <c r="N1914" i="1"/>
  <c r="S1901" i="1"/>
  <c r="S1905" i="1"/>
  <c r="S1909" i="1"/>
  <c r="S1913" i="1"/>
  <c r="S1917" i="1"/>
  <c r="S1921" i="1"/>
  <c r="S1925" i="1"/>
  <c r="G1834" i="1"/>
  <c r="I1834" i="1"/>
  <c r="J1834" i="1"/>
  <c r="S1834" i="1"/>
  <c r="G1846" i="1"/>
  <c r="I1846" i="1"/>
  <c r="J1846" i="1"/>
  <c r="G1804" i="1"/>
  <c r="I1804" i="1"/>
  <c r="J1804" i="1"/>
  <c r="S1804" i="1"/>
  <c r="G1804" i="19"/>
  <c r="I1804" i="19"/>
  <c r="J1804" i="19"/>
  <c r="S1804" i="19"/>
  <c r="G1816" i="16"/>
  <c r="I1816" i="16"/>
  <c r="J1816" i="16"/>
  <c r="S1816" i="16"/>
  <c r="G1840" i="17"/>
  <c r="I1840" i="17"/>
  <c r="J1840" i="17"/>
  <c r="S1840" i="17"/>
  <c r="G1816" i="17"/>
  <c r="I1816" i="17"/>
  <c r="J1816" i="17"/>
  <c r="S1816" i="17"/>
  <c r="G1822" i="16"/>
  <c r="I1822" i="16"/>
  <c r="J1822" i="16"/>
  <c r="S1822" i="16"/>
  <c r="G1798" i="18"/>
  <c r="I1798" i="18"/>
  <c r="J1798" i="18"/>
  <c r="S1798" i="18"/>
  <c r="G1804" i="16"/>
  <c r="I1804" i="16"/>
  <c r="J1804" i="16"/>
  <c r="S1804" i="16"/>
  <c r="G1840" i="18"/>
  <c r="I1840" i="18"/>
  <c r="J1840" i="18"/>
  <c r="S1840" i="18"/>
  <c r="G1822" i="17"/>
  <c r="I1822" i="17"/>
  <c r="J1822" i="17"/>
  <c r="S1822" i="17"/>
  <c r="G1798" i="16"/>
  <c r="I1798" i="16"/>
  <c r="J1798" i="16"/>
  <c r="S1798" i="16"/>
  <c r="G1810" i="18"/>
  <c r="I1810" i="18"/>
  <c r="J1810" i="18"/>
  <c r="S1810" i="18"/>
  <c r="G1840" i="19"/>
  <c r="I1840" i="19"/>
  <c r="J1840" i="19"/>
  <c r="S1840" i="19"/>
  <c r="G1846" i="17"/>
  <c r="I1846" i="17"/>
  <c r="J1846" i="17"/>
  <c r="S1846" i="17"/>
  <c r="G1822" i="18"/>
  <c r="I1822" i="18"/>
  <c r="J1822" i="18"/>
  <c r="S1822" i="18"/>
  <c r="G1798" i="19"/>
  <c r="I1798" i="19"/>
  <c r="J1798" i="19"/>
  <c r="S1798" i="19"/>
  <c r="G1834" i="18"/>
  <c r="I1834" i="18"/>
  <c r="J1834" i="18"/>
  <c r="S1834" i="18"/>
  <c r="G1840" i="16"/>
  <c r="I1840" i="16"/>
  <c r="J1840" i="16"/>
  <c r="S1840" i="16"/>
  <c r="G1816" i="18"/>
  <c r="I1816" i="18"/>
  <c r="J1816" i="18"/>
  <c r="S1816" i="18"/>
  <c r="G1846" i="18"/>
  <c r="I1846" i="18"/>
  <c r="J1846" i="18"/>
  <c r="S1846" i="18"/>
  <c r="G1804" i="18"/>
  <c r="I1804" i="18"/>
  <c r="J1804" i="18"/>
  <c r="S1804" i="18"/>
  <c r="G1798" i="17"/>
  <c r="I1798" i="17"/>
  <c r="J1798" i="17"/>
  <c r="S1798" i="17"/>
  <c r="G1822" i="19"/>
  <c r="I1822" i="19"/>
  <c r="J1822" i="19"/>
  <c r="S1822" i="19"/>
  <c r="G1834" i="19"/>
  <c r="I1834" i="19"/>
  <c r="J1834" i="19"/>
  <c r="S1834" i="19"/>
  <c r="G1810" i="16"/>
  <c r="I1810" i="16"/>
  <c r="J1810" i="16"/>
  <c r="S1810" i="16"/>
  <c r="G1816" i="19"/>
  <c r="I1816" i="19"/>
  <c r="J1816" i="19"/>
  <c r="S1816" i="19"/>
  <c r="G1846" i="19"/>
  <c r="I1846" i="19"/>
  <c r="J1846" i="19"/>
  <c r="S1846" i="19"/>
  <c r="G1804" i="17"/>
  <c r="I1804" i="17"/>
  <c r="J1804" i="17"/>
  <c r="S1804" i="17"/>
  <c r="G1834" i="17"/>
  <c r="I1834" i="17"/>
  <c r="J1834" i="17"/>
  <c r="S1834" i="17"/>
  <c r="G1810" i="19"/>
  <c r="I1810" i="19"/>
  <c r="J1810" i="19"/>
  <c r="S1810" i="19"/>
  <c r="G1846" i="16"/>
  <c r="I1846" i="16"/>
  <c r="J1846" i="16"/>
  <c r="S1846" i="16"/>
  <c r="G1834" i="16"/>
  <c r="I1834" i="16"/>
  <c r="J1834" i="16"/>
  <c r="S1834" i="16"/>
  <c r="G1810" i="17"/>
  <c r="I1810" i="17"/>
  <c r="J1810" i="17"/>
  <c r="S1810" i="17"/>
  <c r="S9" i="14"/>
  <c r="S1840" i="1"/>
  <c r="S1828" i="1"/>
  <c r="S1846" i="1"/>
  <c r="S1816" i="1"/>
  <c r="S1822" i="1"/>
  <c r="V1884" i="1"/>
  <c r="X1884" i="1"/>
  <c r="X1897" i="1"/>
  <c r="Y1897" i="1"/>
  <c r="W1897" i="1"/>
  <c r="S1798" i="1"/>
  <c r="S1810" i="1"/>
  <c r="Y1884" i="1"/>
  <c r="W1884" i="1"/>
  <c r="O1035" i="1"/>
  <c r="W1035" i="1"/>
  <c r="O1034" i="1"/>
  <c r="W1034" i="1"/>
  <c r="N1034" i="1"/>
  <c r="O1033" i="1"/>
  <c r="W1033" i="1"/>
  <c r="N1033" i="1"/>
  <c r="O1032" i="1"/>
  <c r="W1032" i="1"/>
  <c r="N1032" i="1"/>
  <c r="O1031" i="1"/>
  <c r="W1031" i="1"/>
  <c r="O1030" i="1"/>
  <c r="W1030" i="1"/>
  <c r="N1030" i="1"/>
  <c r="O1029" i="1"/>
  <c r="W1029" i="1"/>
  <c r="N1029" i="1"/>
  <c r="O1056" i="1"/>
  <c r="W1056" i="1"/>
  <c r="O1055" i="1"/>
  <c r="W1055" i="1"/>
  <c r="O1054" i="1"/>
  <c r="W1054" i="1"/>
  <c r="N1054" i="1"/>
  <c r="O1053" i="1"/>
  <c r="W1053" i="1"/>
  <c r="N1053" i="1"/>
  <c r="O1052" i="1"/>
  <c r="W1052" i="1"/>
  <c r="O1051" i="1"/>
  <c r="W1051" i="1"/>
  <c r="N1051" i="1"/>
  <c r="O1050" i="1"/>
  <c r="W1050" i="1"/>
  <c r="N1050" i="1"/>
  <c r="O1049" i="1"/>
  <c r="W1049" i="1"/>
  <c r="N1049" i="1"/>
  <c r="O1048" i="1"/>
  <c r="W1048" i="1"/>
  <c r="N1048" i="1"/>
  <c r="O1047" i="1"/>
  <c r="W1047" i="1"/>
  <c r="N1047" i="1"/>
  <c r="O1046" i="1"/>
  <c r="W1046" i="1"/>
  <c r="N1046" i="1"/>
  <c r="O1045" i="1"/>
  <c r="W1045" i="1"/>
  <c r="N1045" i="1"/>
  <c r="O1044" i="1"/>
  <c r="W1044" i="1"/>
  <c r="N1044" i="1"/>
  <c r="O1043" i="1"/>
  <c r="W1043" i="1"/>
  <c r="O1042" i="1"/>
  <c r="W1042" i="1"/>
  <c r="N1042" i="1"/>
  <c r="O1041" i="1"/>
  <c r="W1041" i="1"/>
  <c r="O1040" i="1"/>
  <c r="W1040" i="1"/>
  <c r="O1039" i="1"/>
  <c r="W1039" i="1"/>
  <c r="N1039" i="1"/>
  <c r="O1038" i="1"/>
  <c r="W1038" i="1"/>
  <c r="N1038" i="1"/>
  <c r="O1037" i="1"/>
  <c r="W1037" i="1"/>
  <c r="N1037" i="1"/>
  <c r="O1036" i="1"/>
  <c r="W1036" i="1"/>
  <c r="O1028" i="1"/>
  <c r="W1028" i="1"/>
  <c r="N1028" i="1"/>
  <c r="O1027" i="1"/>
  <c r="W1027" i="1"/>
  <c r="N1027" i="1"/>
  <c r="O1026" i="1"/>
  <c r="W1026" i="1"/>
  <c r="N1026" i="1"/>
  <c r="O1025" i="1"/>
  <c r="N1025" i="1"/>
  <c r="O474" i="1"/>
  <c r="W474" i="1"/>
  <c r="N474" i="1"/>
  <c r="O473" i="1"/>
  <c r="W473" i="1"/>
  <c r="N473" i="1"/>
  <c r="O472" i="1"/>
  <c r="W472" i="1"/>
  <c r="O471" i="1"/>
  <c r="W471" i="1"/>
  <c r="N471" i="1"/>
  <c r="O470" i="1"/>
  <c r="W470" i="1"/>
  <c r="N470" i="1"/>
  <c r="O469" i="1"/>
  <c r="W469" i="1"/>
  <c r="N469" i="1"/>
  <c r="O468" i="1"/>
  <c r="W468" i="1"/>
  <c r="O467" i="1"/>
  <c r="W467" i="1"/>
  <c r="N467" i="1"/>
  <c r="O466" i="1"/>
  <c r="W466" i="1"/>
  <c r="N466" i="1"/>
  <c r="O465" i="1"/>
  <c r="W465" i="1"/>
  <c r="N465" i="1"/>
  <c r="O464" i="1"/>
  <c r="W464" i="1"/>
  <c r="O463" i="1"/>
  <c r="W463" i="1"/>
  <c r="N463" i="1"/>
  <c r="O462" i="1"/>
  <c r="W462" i="1"/>
  <c r="N462" i="1"/>
  <c r="O461" i="1"/>
  <c r="W461" i="1"/>
  <c r="N461" i="1"/>
  <c r="O460" i="1"/>
  <c r="W460" i="1"/>
  <c r="O459" i="1"/>
  <c r="W459" i="1"/>
  <c r="N459" i="1"/>
  <c r="O458" i="1"/>
  <c r="W458" i="1"/>
  <c r="N458" i="1"/>
  <c r="O457" i="1"/>
  <c r="W457" i="1"/>
  <c r="N457" i="1"/>
  <c r="O456" i="1"/>
  <c r="W456" i="1"/>
  <c r="O455" i="1"/>
  <c r="W455" i="1"/>
  <c r="N455" i="1"/>
  <c r="O454" i="1"/>
  <c r="W454" i="1"/>
  <c r="N454" i="1"/>
  <c r="O453" i="1"/>
  <c r="W453" i="1"/>
  <c r="N453" i="1"/>
  <c r="O452" i="1"/>
  <c r="W452" i="1"/>
  <c r="O451" i="1"/>
  <c r="W451" i="1"/>
  <c r="N451" i="1"/>
  <c r="O450" i="1"/>
  <c r="N450" i="1"/>
  <c r="O448" i="1"/>
  <c r="W448" i="1"/>
  <c r="O443" i="1"/>
  <c r="W443" i="1"/>
  <c r="O438" i="1"/>
  <c r="W438" i="1"/>
  <c r="O433" i="1"/>
  <c r="W433" i="1"/>
  <c r="F428" i="1"/>
  <c r="G428" i="1"/>
  <c r="O428" i="1"/>
  <c r="W428" i="1"/>
  <c r="O177" i="1"/>
  <c r="W177" i="1"/>
  <c r="O419" i="1"/>
  <c r="W419" i="1"/>
  <c r="N419" i="1"/>
  <c r="O418" i="1"/>
  <c r="W418" i="1"/>
  <c r="N418" i="1"/>
  <c r="O417" i="1"/>
  <c r="W417" i="1"/>
  <c r="N417" i="1"/>
  <c r="O416" i="1"/>
  <c r="W416" i="1"/>
  <c r="O415" i="1"/>
  <c r="W415" i="1"/>
  <c r="N415" i="1"/>
  <c r="O414" i="1"/>
  <c r="W414" i="1"/>
  <c r="N414" i="1"/>
  <c r="O413" i="1"/>
  <c r="W413" i="1"/>
  <c r="N413" i="1"/>
  <c r="O412" i="1"/>
  <c r="W412" i="1"/>
  <c r="O411" i="1"/>
  <c r="W411" i="1"/>
  <c r="N411" i="1"/>
  <c r="O410" i="1"/>
  <c r="W410" i="1"/>
  <c r="N410" i="1"/>
  <c r="O409" i="1"/>
  <c r="W409" i="1"/>
  <c r="N409" i="1"/>
  <c r="O408" i="1"/>
  <c r="W408" i="1"/>
  <c r="O407" i="1"/>
  <c r="W407" i="1"/>
  <c r="N407" i="1"/>
  <c r="O406" i="1"/>
  <c r="W406" i="1"/>
  <c r="N406" i="1"/>
  <c r="O405" i="1"/>
  <c r="W405" i="1"/>
  <c r="N405" i="1"/>
  <c r="O404" i="1"/>
  <c r="W404" i="1"/>
  <c r="O403" i="1"/>
  <c r="W403" i="1"/>
  <c r="N403" i="1"/>
  <c r="O402" i="1"/>
  <c r="W402" i="1"/>
  <c r="N402" i="1"/>
  <c r="O401" i="1"/>
  <c r="W401" i="1"/>
  <c r="N401" i="1"/>
  <c r="O400" i="1"/>
  <c r="W400" i="1"/>
  <c r="W1025" i="1"/>
  <c r="V1024" i="1"/>
  <c r="V449" i="1"/>
  <c r="W450" i="1"/>
  <c r="I177" i="1"/>
  <c r="J177" i="1"/>
  <c r="I433" i="1"/>
  <c r="J433" i="1"/>
  <c r="I443" i="1"/>
  <c r="J443" i="1"/>
  <c r="I438" i="1"/>
  <c r="I448" i="1"/>
  <c r="O1935" i="1"/>
  <c r="P1935" i="1"/>
  <c r="S1032" i="1"/>
  <c r="S1026" i="1"/>
  <c r="S1037" i="1"/>
  <c r="S1048" i="1"/>
  <c r="S1052" i="1"/>
  <c r="S1055" i="1"/>
  <c r="S1041" i="1"/>
  <c r="S1025" i="1"/>
  <c r="S1031" i="1"/>
  <c r="S1035" i="1"/>
  <c r="S1039" i="1"/>
  <c r="S1044" i="1"/>
  <c r="S1049" i="1"/>
  <c r="S1029" i="1"/>
  <c r="S1033" i="1"/>
  <c r="N1041" i="1"/>
  <c r="N1055" i="1"/>
  <c r="N1031" i="1"/>
  <c r="N1035" i="1"/>
  <c r="S1043" i="1"/>
  <c r="S1053" i="1"/>
  <c r="S1030" i="1"/>
  <c r="S1034" i="1"/>
  <c r="S453" i="1"/>
  <c r="S1036" i="1"/>
  <c r="S1028" i="1"/>
  <c r="N1043" i="1"/>
  <c r="S1047" i="1"/>
  <c r="S1054" i="1"/>
  <c r="S1056" i="1"/>
  <c r="N1056" i="1"/>
  <c r="S469" i="1"/>
  <c r="S473" i="1"/>
  <c r="S1038" i="1"/>
  <c r="S1040" i="1"/>
  <c r="N1040" i="1"/>
  <c r="S1042" i="1"/>
  <c r="N1052" i="1"/>
  <c r="N1036" i="1"/>
  <c r="S1045" i="1"/>
  <c r="S1051" i="1"/>
  <c r="S1027" i="1"/>
  <c r="S1050" i="1"/>
  <c r="S457" i="1"/>
  <c r="S461" i="1"/>
  <c r="S1046" i="1"/>
  <c r="S465" i="1"/>
  <c r="S452" i="1"/>
  <c r="S456" i="1"/>
  <c r="S460" i="1"/>
  <c r="S464" i="1"/>
  <c r="S468" i="1"/>
  <c r="S472" i="1"/>
  <c r="S450" i="1"/>
  <c r="S454" i="1"/>
  <c r="S458" i="1"/>
  <c r="S462" i="1"/>
  <c r="S466" i="1"/>
  <c r="S470" i="1"/>
  <c r="S474" i="1"/>
  <c r="N452" i="1"/>
  <c r="N456" i="1"/>
  <c r="N460" i="1"/>
  <c r="N464" i="1"/>
  <c r="N468" i="1"/>
  <c r="N472" i="1"/>
  <c r="S451" i="1"/>
  <c r="S455" i="1"/>
  <c r="S459" i="1"/>
  <c r="S463" i="1"/>
  <c r="S467" i="1"/>
  <c r="S471" i="1"/>
  <c r="I428" i="1"/>
  <c r="J428" i="1"/>
  <c r="N448" i="1"/>
  <c r="N438" i="1"/>
  <c r="S408" i="1"/>
  <c r="S401" i="1"/>
  <c r="S413" i="1"/>
  <c r="S417" i="1"/>
  <c r="S404" i="1"/>
  <c r="S405" i="1"/>
  <c r="S412" i="1"/>
  <c r="S400" i="1"/>
  <c r="S409" i="1"/>
  <c r="S416" i="1"/>
  <c r="S402" i="1"/>
  <c r="S406" i="1"/>
  <c r="S410" i="1"/>
  <c r="S414" i="1"/>
  <c r="S418" i="1"/>
  <c r="N400" i="1"/>
  <c r="N404" i="1"/>
  <c r="N408" i="1"/>
  <c r="N412" i="1"/>
  <c r="N416" i="1"/>
  <c r="S403" i="1"/>
  <c r="S407" i="1"/>
  <c r="S411" i="1"/>
  <c r="S415" i="1"/>
  <c r="S419" i="1"/>
  <c r="J448" i="1"/>
  <c r="J438" i="1"/>
  <c r="Y1024" i="1"/>
  <c r="X1024" i="1"/>
  <c r="W1024" i="1"/>
  <c r="X449" i="1"/>
  <c r="W449" i="1"/>
  <c r="Y449" i="1"/>
  <c r="N443" i="1"/>
  <c r="N433" i="1"/>
  <c r="N177" i="1"/>
  <c r="T1935" i="1"/>
  <c r="U1935" i="1"/>
  <c r="O215" i="1"/>
  <c r="W215" i="1"/>
  <c r="N215" i="1"/>
  <c r="O214" i="1"/>
  <c r="W214" i="1"/>
  <c r="O213" i="1"/>
  <c r="W213" i="1"/>
  <c r="N213" i="1"/>
  <c r="O212" i="1"/>
  <c r="W212" i="1"/>
  <c r="N212" i="1"/>
  <c r="O211" i="1"/>
  <c r="W211" i="1"/>
  <c r="N211" i="1"/>
  <c r="O210" i="1"/>
  <c r="W210" i="1"/>
  <c r="O209" i="1"/>
  <c r="W209" i="1"/>
  <c r="N209" i="1"/>
  <c r="O208" i="1"/>
  <c r="W208" i="1"/>
  <c r="N208" i="1"/>
  <c r="O207" i="1"/>
  <c r="W207" i="1"/>
  <c r="N207" i="1"/>
  <c r="O206" i="1"/>
  <c r="W206" i="1"/>
  <c r="O205" i="1"/>
  <c r="W205" i="1"/>
  <c r="N205" i="1"/>
  <c r="O204" i="1"/>
  <c r="W204" i="1"/>
  <c r="N204" i="1"/>
  <c r="O203" i="1"/>
  <c r="W203" i="1"/>
  <c r="N203" i="1"/>
  <c r="O202" i="1"/>
  <c r="W202" i="1"/>
  <c r="O201" i="1"/>
  <c r="W201" i="1"/>
  <c r="N201" i="1"/>
  <c r="O200" i="1"/>
  <c r="W200" i="1"/>
  <c r="N200" i="1"/>
  <c r="O199" i="1"/>
  <c r="W199" i="1"/>
  <c r="N199" i="1"/>
  <c r="O198" i="1"/>
  <c r="W198" i="1"/>
  <c r="O197" i="1"/>
  <c r="W197" i="1"/>
  <c r="N197" i="1"/>
  <c r="O196" i="1"/>
  <c r="W196" i="1"/>
  <c r="N196" i="1"/>
  <c r="O195" i="1"/>
  <c r="W195" i="1"/>
  <c r="N195" i="1"/>
  <c r="O194" i="1"/>
  <c r="W194" i="1"/>
  <c r="O193" i="1"/>
  <c r="W193" i="1"/>
  <c r="N193" i="1"/>
  <c r="O192" i="1"/>
  <c r="W192" i="1"/>
  <c r="N192" i="1"/>
  <c r="O191" i="1"/>
  <c r="N191" i="1"/>
  <c r="G179" i="1"/>
  <c r="R182" i="1"/>
  <c r="Q182" i="1"/>
  <c r="O182" i="1"/>
  <c r="N182" i="1"/>
  <c r="I182" i="1"/>
  <c r="R181" i="1"/>
  <c r="Q181" i="1"/>
  <c r="O181" i="1"/>
  <c r="I181" i="1"/>
  <c r="R180" i="1"/>
  <c r="Q180" i="1"/>
  <c r="O180" i="1"/>
  <c r="I180" i="1"/>
  <c r="O179" i="1"/>
  <c r="W179" i="1"/>
  <c r="V181" i="1"/>
  <c r="V180" i="1"/>
  <c r="V190" i="1"/>
  <c r="W191" i="1"/>
  <c r="S428" i="1"/>
  <c r="S177" i="1"/>
  <c r="S448" i="1"/>
  <c r="S438" i="1"/>
  <c r="S443" i="1"/>
  <c r="S433" i="1"/>
  <c r="T182" i="1"/>
  <c r="W182" i="1"/>
  <c r="T180" i="1"/>
  <c r="T181" i="1"/>
  <c r="N428" i="1"/>
  <c r="S180" i="1"/>
  <c r="S202" i="1"/>
  <c r="S206" i="1"/>
  <c r="S194" i="1"/>
  <c r="S210" i="1"/>
  <c r="S198" i="1"/>
  <c r="S214" i="1"/>
  <c r="S181" i="1"/>
  <c r="S191" i="1"/>
  <c r="S192" i="1"/>
  <c r="S195" i="1"/>
  <c r="S196" i="1"/>
  <c r="S199" i="1"/>
  <c r="S200" i="1"/>
  <c r="S203" i="1"/>
  <c r="S204" i="1"/>
  <c r="S207" i="1"/>
  <c r="S208" i="1"/>
  <c r="S211" i="1"/>
  <c r="S212" i="1"/>
  <c r="S215" i="1"/>
  <c r="N180" i="1"/>
  <c r="N194" i="1"/>
  <c r="N198" i="1"/>
  <c r="N202" i="1"/>
  <c r="N206" i="1"/>
  <c r="N210" i="1"/>
  <c r="N214" i="1"/>
  <c r="S193" i="1"/>
  <c r="S197" i="1"/>
  <c r="S201" i="1"/>
  <c r="S205" i="1"/>
  <c r="S209" i="1"/>
  <c r="S213" i="1"/>
  <c r="N181" i="1"/>
  <c r="S182" i="1"/>
  <c r="X190" i="1"/>
  <c r="W190" i="1"/>
  <c r="Y190" i="1"/>
  <c r="X181" i="1"/>
  <c r="Y181" i="1"/>
  <c r="W181" i="1"/>
  <c r="X180" i="1"/>
  <c r="W180" i="1"/>
  <c r="Y180" i="1"/>
  <c r="Y182" i="1"/>
  <c r="X182" i="1"/>
  <c r="I179" i="1"/>
  <c r="J179" i="1"/>
  <c r="N44" i="1"/>
  <c r="N46" i="1"/>
  <c r="N48" i="1"/>
  <c r="N54" i="1"/>
  <c r="N56" i="1"/>
  <c r="N62" i="1"/>
  <c r="N64" i="1"/>
  <c r="O67" i="1"/>
  <c r="W67" i="1"/>
  <c r="O66" i="1"/>
  <c r="W66" i="1"/>
  <c r="O65" i="1"/>
  <c r="W65" i="1"/>
  <c r="O64" i="1"/>
  <c r="W64" i="1"/>
  <c r="O63" i="1"/>
  <c r="W63" i="1"/>
  <c r="O62" i="1"/>
  <c r="W62" i="1"/>
  <c r="O61" i="1"/>
  <c r="W61" i="1"/>
  <c r="O60" i="1"/>
  <c r="W60" i="1"/>
  <c r="O59" i="1"/>
  <c r="W59" i="1"/>
  <c r="O58" i="1"/>
  <c r="W58" i="1"/>
  <c r="O57" i="1"/>
  <c r="W57" i="1"/>
  <c r="O56" i="1"/>
  <c r="W56" i="1"/>
  <c r="O55" i="1"/>
  <c r="W55" i="1"/>
  <c r="O54" i="1"/>
  <c r="W54" i="1"/>
  <c r="O53" i="1"/>
  <c r="W53" i="1"/>
  <c r="O52" i="1"/>
  <c r="W52" i="1"/>
  <c r="O51" i="1"/>
  <c r="W51" i="1"/>
  <c r="O50" i="1"/>
  <c r="W50" i="1"/>
  <c r="O49" i="1"/>
  <c r="W49" i="1"/>
  <c r="O48" i="1"/>
  <c r="W48" i="1"/>
  <c r="O47" i="1"/>
  <c r="W47" i="1"/>
  <c r="O46" i="1"/>
  <c r="W46" i="1"/>
  <c r="O45" i="1"/>
  <c r="W45" i="1"/>
  <c r="O44" i="1"/>
  <c r="W44" i="1"/>
  <c r="O43" i="1"/>
  <c r="O965" i="1"/>
  <c r="W965" i="1"/>
  <c r="O1023" i="1"/>
  <c r="W1023" i="1"/>
  <c r="O1022" i="1"/>
  <c r="W1022" i="1"/>
  <c r="O969" i="1"/>
  <c r="W969" i="1"/>
  <c r="O970" i="1"/>
  <c r="W970" i="1"/>
  <c r="O971" i="1"/>
  <c r="W971" i="1"/>
  <c r="O1021" i="1"/>
  <c r="W1021" i="1"/>
  <c r="O997" i="1"/>
  <c r="W997" i="1"/>
  <c r="O996" i="1"/>
  <c r="W996" i="1"/>
  <c r="O995" i="1"/>
  <c r="W995" i="1"/>
  <c r="O999" i="1"/>
  <c r="W999" i="1"/>
  <c r="O967" i="1"/>
  <c r="W967" i="1"/>
  <c r="O966" i="1"/>
  <c r="W966" i="1"/>
  <c r="O1006" i="1"/>
  <c r="W1006" i="1"/>
  <c r="O973" i="1"/>
  <c r="W973" i="1"/>
  <c r="O974" i="1"/>
  <c r="W974" i="1"/>
  <c r="O972" i="1"/>
  <c r="W972" i="1"/>
  <c r="O1001" i="1"/>
  <c r="W1001" i="1"/>
  <c r="O447" i="1"/>
  <c r="O446" i="1"/>
  <c r="O445" i="1"/>
  <c r="O444" i="1"/>
  <c r="O442" i="1"/>
  <c r="O441" i="1"/>
  <c r="O440" i="1"/>
  <c r="O439" i="1"/>
  <c r="O437" i="1"/>
  <c r="O436" i="1"/>
  <c r="O435" i="1"/>
  <c r="O434" i="1"/>
  <c r="O432" i="1"/>
  <c r="O431" i="1"/>
  <c r="O430" i="1"/>
  <c r="O429" i="1"/>
  <c r="O427" i="1"/>
  <c r="O426" i="1"/>
  <c r="O425" i="1"/>
  <c r="O424" i="1"/>
  <c r="O423" i="1"/>
  <c r="W423" i="1"/>
  <c r="O422" i="1"/>
  <c r="W422" i="1"/>
  <c r="O421" i="1"/>
  <c r="W421" i="1"/>
  <c r="O393" i="1"/>
  <c r="W393" i="1"/>
  <c r="O392" i="1"/>
  <c r="W392" i="1"/>
  <c r="O391" i="1"/>
  <c r="O386" i="1"/>
  <c r="O385" i="1"/>
  <c r="O380" i="1"/>
  <c r="O373" i="1"/>
  <c r="O368" i="1"/>
  <c r="O367" i="1"/>
  <c r="O362" i="1"/>
  <c r="O332" i="1"/>
  <c r="O328" i="1"/>
  <c r="O327" i="1"/>
  <c r="O323" i="1"/>
  <c r="O318" i="1"/>
  <c r="O315" i="1"/>
  <c r="O314" i="1"/>
  <c r="O311" i="1"/>
  <c r="O302" i="1"/>
  <c r="O300" i="1"/>
  <c r="O299" i="1"/>
  <c r="O297" i="1"/>
  <c r="O296" i="1"/>
  <c r="O294" i="1"/>
  <c r="O293" i="1"/>
  <c r="O291" i="1"/>
  <c r="O290" i="1"/>
  <c r="O288" i="1"/>
  <c r="O287" i="1"/>
  <c r="O285" i="1"/>
  <c r="O284" i="1"/>
  <c r="O282" i="1"/>
  <c r="O281" i="1"/>
  <c r="O279" i="1"/>
  <c r="O278" i="1"/>
  <c r="O276" i="1"/>
  <c r="O275" i="1"/>
  <c r="O273" i="1"/>
  <c r="O272" i="1"/>
  <c r="O270" i="1"/>
  <c r="O269" i="1"/>
  <c r="O268" i="1"/>
  <c r="O267" i="1"/>
  <c r="O265" i="1"/>
  <c r="O264" i="1"/>
  <c r="O263" i="1"/>
  <c r="O262" i="1"/>
  <c r="O260" i="1"/>
  <c r="O259" i="1"/>
  <c r="O258" i="1"/>
  <c r="O257" i="1"/>
  <c r="O255" i="1"/>
  <c r="O254" i="1"/>
  <c r="O253" i="1"/>
  <c r="O189" i="1"/>
  <c r="W189" i="1"/>
  <c r="O188" i="1"/>
  <c r="O187" i="1"/>
  <c r="O186" i="1"/>
  <c r="O185" i="1"/>
  <c r="O184" i="1"/>
  <c r="O183" i="1"/>
  <c r="O178" i="1"/>
  <c r="W178" i="1"/>
  <c r="O175" i="1"/>
  <c r="W175" i="1"/>
  <c r="O172" i="1"/>
  <c r="O171" i="1"/>
  <c r="O170" i="1"/>
  <c r="O169" i="1"/>
  <c r="O168" i="1"/>
  <c r="O167" i="1"/>
  <c r="O166" i="1"/>
  <c r="O165" i="1"/>
  <c r="O164" i="1"/>
  <c r="O163" i="1"/>
  <c r="O162" i="1"/>
  <c r="O161" i="1"/>
  <c r="O160" i="1"/>
  <c r="O159" i="1"/>
  <c r="O158" i="1"/>
  <c r="O157" i="1"/>
  <c r="O156" i="1"/>
  <c r="O155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33" i="1"/>
  <c r="O132" i="1"/>
  <c r="O129" i="1"/>
  <c r="W129" i="1"/>
  <c r="O117" i="1"/>
  <c r="W117" i="1"/>
  <c r="O128" i="1"/>
  <c r="W128" i="1"/>
  <c r="O130" i="1"/>
  <c r="W130" i="1"/>
  <c r="O122" i="1"/>
  <c r="W122" i="1"/>
  <c r="O114" i="1"/>
  <c r="W114" i="1"/>
  <c r="O115" i="1"/>
  <c r="W115" i="1"/>
  <c r="O120" i="1"/>
  <c r="W120" i="1"/>
  <c r="O23" i="1"/>
  <c r="W23" i="1"/>
  <c r="O21" i="1"/>
  <c r="W21" i="1"/>
  <c r="O22" i="1"/>
  <c r="W22" i="1"/>
  <c r="V388" i="1"/>
  <c r="V389" i="1"/>
  <c r="V387" i="1"/>
  <c r="V391" i="1"/>
  <c r="V390" i="1"/>
  <c r="V384" i="1"/>
  <c r="V381" i="1"/>
  <c r="V383" i="1"/>
  <c r="V385" i="1"/>
  <c r="V382" i="1"/>
  <c r="V369" i="1"/>
  <c r="V373" i="1"/>
  <c r="V372" i="1"/>
  <c r="V371" i="1"/>
  <c r="V370" i="1"/>
  <c r="V366" i="1"/>
  <c r="V365" i="1"/>
  <c r="V363" i="1"/>
  <c r="V364" i="1"/>
  <c r="V367" i="1"/>
  <c r="V329" i="1"/>
  <c r="V332" i="1"/>
  <c r="V331" i="1"/>
  <c r="V330" i="1"/>
  <c r="V326" i="1"/>
  <c r="V327" i="1"/>
  <c r="V325" i="1"/>
  <c r="V324" i="1"/>
  <c r="V318" i="1"/>
  <c r="V317" i="1"/>
  <c r="V316" i="1"/>
  <c r="V313" i="1"/>
  <c r="V314" i="1"/>
  <c r="V312" i="1"/>
  <c r="V301" i="1"/>
  <c r="V302" i="1"/>
  <c r="V298" i="1"/>
  <c r="V299" i="1"/>
  <c r="V295" i="1"/>
  <c r="V296" i="1"/>
  <c r="V292" i="1"/>
  <c r="V293" i="1"/>
  <c r="V289" i="1"/>
  <c r="V290" i="1"/>
  <c r="V287" i="1"/>
  <c r="V286" i="1"/>
  <c r="V283" i="1"/>
  <c r="V284" i="1"/>
  <c r="V280" i="1"/>
  <c r="V281" i="1"/>
  <c r="W276" i="1"/>
  <c r="V277" i="1"/>
  <c r="V278" i="1"/>
  <c r="V275" i="1"/>
  <c r="V274" i="1"/>
  <c r="V271" i="1"/>
  <c r="V270" i="1"/>
  <c r="V272" i="1"/>
  <c r="V267" i="1"/>
  <c r="V266" i="1"/>
  <c r="V265" i="1"/>
  <c r="V260" i="1"/>
  <c r="V262" i="1"/>
  <c r="V261" i="1"/>
  <c r="V257" i="1"/>
  <c r="V256" i="1"/>
  <c r="V255" i="1"/>
  <c r="W291" i="1"/>
  <c r="W315" i="1"/>
  <c r="W429" i="1"/>
  <c r="V430" i="1"/>
  <c r="V432" i="1"/>
  <c r="V431" i="1"/>
  <c r="W439" i="1"/>
  <c r="V441" i="1"/>
  <c r="V440" i="1"/>
  <c r="V442" i="1"/>
  <c r="W444" i="1"/>
  <c r="V447" i="1"/>
  <c r="V446" i="1"/>
  <c r="V445" i="1"/>
  <c r="W143" i="1"/>
  <c r="V144" i="1"/>
  <c r="V145" i="1"/>
  <c r="W183" i="1"/>
  <c r="V185" i="1"/>
  <c r="V184" i="1"/>
  <c r="W258" i="1"/>
  <c r="V259" i="1"/>
  <c r="W282" i="1"/>
  <c r="W294" i="1"/>
  <c r="W362" i="1"/>
  <c r="W380" i="1"/>
  <c r="V42" i="1"/>
  <c r="W43" i="1"/>
  <c r="W263" i="1"/>
  <c r="V264" i="1"/>
  <c r="W279" i="1"/>
  <c r="W137" i="1"/>
  <c r="V139" i="1"/>
  <c r="V138" i="1"/>
  <c r="W323" i="1"/>
  <c r="W368" i="1"/>
  <c r="W386" i="1"/>
  <c r="W140" i="1"/>
  <c r="V142" i="1"/>
  <c r="V141" i="1"/>
  <c r="W311" i="1"/>
  <c r="W424" i="1"/>
  <c r="V427" i="1"/>
  <c r="V426" i="1"/>
  <c r="V425" i="1"/>
  <c r="W434" i="1"/>
  <c r="V436" i="1"/>
  <c r="V435" i="1"/>
  <c r="V437" i="1"/>
  <c r="W149" i="1"/>
  <c r="V150" i="1"/>
  <c r="V151" i="1"/>
  <c r="W153" i="1"/>
  <c r="V154" i="1"/>
  <c r="V155" i="1"/>
  <c r="W157" i="1"/>
  <c r="V158" i="1"/>
  <c r="V159" i="1"/>
  <c r="W161" i="1"/>
  <c r="V162" i="1"/>
  <c r="V163" i="1"/>
  <c r="W165" i="1"/>
  <c r="V166" i="1"/>
  <c r="V167" i="1"/>
  <c r="W169" i="1"/>
  <c r="V170" i="1"/>
  <c r="V171" i="1"/>
  <c r="W268" i="1"/>
  <c r="V269" i="1"/>
  <c r="W288" i="1"/>
  <c r="W300" i="1"/>
  <c r="W134" i="1"/>
  <c r="V135" i="1"/>
  <c r="V136" i="1"/>
  <c r="W146" i="1"/>
  <c r="V148" i="1"/>
  <c r="V147" i="1"/>
  <c r="W186" i="1"/>
  <c r="V188" i="1"/>
  <c r="V187" i="1"/>
  <c r="W253" i="1"/>
  <c r="V254" i="1"/>
  <c r="W273" i="1"/>
  <c r="W285" i="1"/>
  <c r="W297" i="1"/>
  <c r="W328" i="1"/>
  <c r="O1933" i="1"/>
  <c r="P113" i="1"/>
  <c r="P18" i="1"/>
  <c r="V18" i="1"/>
  <c r="P964" i="1"/>
  <c r="P420" i="1"/>
  <c r="N179" i="1"/>
  <c r="S59" i="1"/>
  <c r="S43" i="1"/>
  <c r="S67" i="1"/>
  <c r="S63" i="1"/>
  <c r="S55" i="1"/>
  <c r="S51" i="1"/>
  <c r="S47" i="1"/>
  <c r="N60" i="1"/>
  <c r="N52" i="1"/>
  <c r="N66" i="1"/>
  <c r="N58" i="1"/>
  <c r="N50" i="1"/>
  <c r="N43" i="1"/>
  <c r="S65" i="1"/>
  <c r="N65" i="1"/>
  <c r="S61" i="1"/>
  <c r="N61" i="1"/>
  <c r="S57" i="1"/>
  <c r="N57" i="1"/>
  <c r="S53" i="1"/>
  <c r="N53" i="1"/>
  <c r="S49" i="1"/>
  <c r="N49" i="1"/>
  <c r="S45" i="1"/>
  <c r="N45" i="1"/>
  <c r="N47" i="1"/>
  <c r="N51" i="1"/>
  <c r="N55" i="1"/>
  <c r="N59" i="1"/>
  <c r="N63" i="1"/>
  <c r="N67" i="1"/>
  <c r="S44" i="1"/>
  <c r="S46" i="1"/>
  <c r="S48" i="1"/>
  <c r="S50" i="1"/>
  <c r="S52" i="1"/>
  <c r="S54" i="1"/>
  <c r="S56" i="1"/>
  <c r="S58" i="1"/>
  <c r="S60" i="1"/>
  <c r="S62" i="1"/>
  <c r="S64" i="1"/>
  <c r="S66" i="1"/>
  <c r="Y390" i="1"/>
  <c r="W390" i="1"/>
  <c r="X390" i="1"/>
  <c r="W387" i="1"/>
  <c r="X387" i="1"/>
  <c r="Y387" i="1"/>
  <c r="X389" i="1"/>
  <c r="Y389" i="1"/>
  <c r="W389" i="1"/>
  <c r="X388" i="1"/>
  <c r="Y388" i="1"/>
  <c r="W388" i="1"/>
  <c r="W382" i="1"/>
  <c r="X382" i="1"/>
  <c r="Y382" i="1"/>
  <c r="X383" i="1"/>
  <c r="Y383" i="1"/>
  <c r="W383" i="1"/>
  <c r="X381" i="1"/>
  <c r="Y381" i="1"/>
  <c r="W381" i="1"/>
  <c r="X384" i="1"/>
  <c r="Y384" i="1"/>
  <c r="W384" i="1"/>
  <c r="X370" i="1"/>
  <c r="Y370" i="1"/>
  <c r="W370" i="1"/>
  <c r="X371" i="1"/>
  <c r="Y371" i="1"/>
  <c r="W371" i="1"/>
  <c r="W372" i="1"/>
  <c r="X372" i="1"/>
  <c r="Y372" i="1"/>
  <c r="X369" i="1"/>
  <c r="W369" i="1"/>
  <c r="Y369" i="1"/>
  <c r="X330" i="1"/>
  <c r="Y330" i="1"/>
  <c r="W330" i="1"/>
  <c r="W331" i="1"/>
  <c r="Y331" i="1"/>
  <c r="X331" i="1"/>
  <c r="X329" i="1"/>
  <c r="Y329" i="1"/>
  <c r="W329" i="1"/>
  <c r="X324" i="1"/>
  <c r="Y324" i="1"/>
  <c r="W324" i="1"/>
  <c r="Y325" i="1"/>
  <c r="W325" i="1"/>
  <c r="X325" i="1"/>
  <c r="Y326" i="1"/>
  <c r="W326" i="1"/>
  <c r="X326" i="1"/>
  <c r="X316" i="1"/>
  <c r="Y316" i="1"/>
  <c r="W316" i="1"/>
  <c r="X317" i="1"/>
  <c r="Y317" i="1"/>
  <c r="W317" i="1"/>
  <c r="X301" i="1"/>
  <c r="Y301" i="1"/>
  <c r="W301" i="1"/>
  <c r="Y298" i="1"/>
  <c r="W298" i="1"/>
  <c r="X298" i="1"/>
  <c r="Y295" i="1"/>
  <c r="X295" i="1"/>
  <c r="W295" i="1"/>
  <c r="Y292" i="1"/>
  <c r="W292" i="1"/>
  <c r="X292" i="1"/>
  <c r="X289" i="1"/>
  <c r="W289" i="1"/>
  <c r="Y289" i="1"/>
  <c r="X286" i="1"/>
  <c r="Y286" i="1"/>
  <c r="W286" i="1"/>
  <c r="X283" i="1"/>
  <c r="Y283" i="1"/>
  <c r="W283" i="1"/>
  <c r="W280" i="1"/>
  <c r="X280" i="1"/>
  <c r="Y280" i="1"/>
  <c r="W277" i="1"/>
  <c r="Y277" i="1"/>
  <c r="X277" i="1"/>
  <c r="X274" i="1"/>
  <c r="Y274" i="1"/>
  <c r="W274" i="1"/>
  <c r="W271" i="1"/>
  <c r="Y271" i="1"/>
  <c r="X271" i="1"/>
  <c r="Y266" i="1"/>
  <c r="X266" i="1"/>
  <c r="W266" i="1"/>
  <c r="X261" i="1"/>
  <c r="W261" i="1"/>
  <c r="Y261" i="1"/>
  <c r="X363" i="1"/>
  <c r="Y363" i="1"/>
  <c r="W363" i="1"/>
  <c r="X364" i="1"/>
  <c r="Y364" i="1"/>
  <c r="W364" i="1"/>
  <c r="X365" i="1"/>
  <c r="Y365" i="1"/>
  <c r="W365" i="1"/>
  <c r="X366" i="1"/>
  <c r="Y366" i="1"/>
  <c r="W366" i="1"/>
  <c r="X312" i="1"/>
  <c r="Y312" i="1"/>
  <c r="W312" i="1"/>
  <c r="X313" i="1"/>
  <c r="Y313" i="1"/>
  <c r="W313" i="1"/>
  <c r="X42" i="1"/>
  <c r="Y42" i="1"/>
  <c r="W42" i="1"/>
  <c r="P1933" i="1"/>
  <c r="Y18" i="1"/>
  <c r="W18" i="1"/>
  <c r="X18" i="1"/>
  <c r="S179" i="1"/>
  <c r="R447" i="1"/>
  <c r="Q447" i="1"/>
  <c r="R446" i="1"/>
  <c r="Q446" i="1"/>
  <c r="R445" i="1"/>
  <c r="Q445" i="1"/>
  <c r="R442" i="1"/>
  <c r="Q442" i="1"/>
  <c r="R441" i="1"/>
  <c r="Q441" i="1"/>
  <c r="R440" i="1"/>
  <c r="Q440" i="1"/>
  <c r="R437" i="1"/>
  <c r="Q437" i="1"/>
  <c r="R436" i="1"/>
  <c r="Q436" i="1"/>
  <c r="R435" i="1"/>
  <c r="Q435" i="1"/>
  <c r="R432" i="1"/>
  <c r="Q432" i="1"/>
  <c r="R431" i="1"/>
  <c r="Q431" i="1"/>
  <c r="R430" i="1"/>
  <c r="Q430" i="1"/>
  <c r="R427" i="1"/>
  <c r="Q427" i="1"/>
  <c r="R426" i="1"/>
  <c r="Q426" i="1"/>
  <c r="R425" i="1"/>
  <c r="Q425" i="1"/>
  <c r="R391" i="1"/>
  <c r="Q391" i="1"/>
  <c r="R385" i="1"/>
  <c r="Q385" i="1"/>
  <c r="R373" i="1"/>
  <c r="Q373" i="1"/>
  <c r="R367" i="1"/>
  <c r="Q367" i="1"/>
  <c r="R332" i="1"/>
  <c r="Q332" i="1"/>
  <c r="R327" i="1"/>
  <c r="Q327" i="1"/>
  <c r="R318" i="1"/>
  <c r="Q318" i="1"/>
  <c r="R314" i="1"/>
  <c r="Q314" i="1"/>
  <c r="R302" i="1"/>
  <c r="Q302" i="1"/>
  <c r="R299" i="1"/>
  <c r="Q299" i="1"/>
  <c r="R296" i="1"/>
  <c r="Q296" i="1"/>
  <c r="R293" i="1"/>
  <c r="Q293" i="1"/>
  <c r="R290" i="1"/>
  <c r="Q290" i="1"/>
  <c r="R287" i="1"/>
  <c r="Q287" i="1"/>
  <c r="R284" i="1"/>
  <c r="Q284" i="1"/>
  <c r="R281" i="1"/>
  <c r="Q281" i="1"/>
  <c r="R278" i="1"/>
  <c r="Q278" i="1"/>
  <c r="R275" i="1"/>
  <c r="Q275" i="1"/>
  <c r="R272" i="1"/>
  <c r="Q272" i="1"/>
  <c r="R270" i="1"/>
  <c r="Q270" i="1"/>
  <c r="R269" i="1"/>
  <c r="Q269" i="1"/>
  <c r="R267" i="1"/>
  <c r="Q267" i="1"/>
  <c r="R265" i="1"/>
  <c r="Q265" i="1"/>
  <c r="R264" i="1"/>
  <c r="Q264" i="1"/>
  <c r="R262" i="1"/>
  <c r="Q262" i="1"/>
  <c r="R260" i="1"/>
  <c r="Q260" i="1"/>
  <c r="R259" i="1"/>
  <c r="Q259" i="1"/>
  <c r="R257" i="1"/>
  <c r="Q257" i="1"/>
  <c r="R255" i="1"/>
  <c r="Q255" i="1"/>
  <c r="R254" i="1"/>
  <c r="Q254" i="1"/>
  <c r="R188" i="1"/>
  <c r="Q188" i="1"/>
  <c r="R187" i="1"/>
  <c r="Q187" i="1"/>
  <c r="R185" i="1"/>
  <c r="Q185" i="1"/>
  <c r="R184" i="1"/>
  <c r="Q184" i="1"/>
  <c r="R172" i="1"/>
  <c r="Q172" i="1"/>
  <c r="R171" i="1"/>
  <c r="Q171" i="1"/>
  <c r="R170" i="1"/>
  <c r="Q170" i="1"/>
  <c r="R168" i="1"/>
  <c r="Q168" i="1"/>
  <c r="R167" i="1"/>
  <c r="Q167" i="1"/>
  <c r="R166" i="1"/>
  <c r="Q166" i="1"/>
  <c r="R164" i="1"/>
  <c r="Q164" i="1"/>
  <c r="R163" i="1"/>
  <c r="Q163" i="1"/>
  <c r="R162" i="1"/>
  <c r="Q162" i="1"/>
  <c r="R160" i="1"/>
  <c r="Q160" i="1"/>
  <c r="R159" i="1"/>
  <c r="Q159" i="1"/>
  <c r="R158" i="1"/>
  <c r="Q158" i="1"/>
  <c r="R156" i="1"/>
  <c r="Q156" i="1"/>
  <c r="R155" i="1"/>
  <c r="Q155" i="1"/>
  <c r="R154" i="1"/>
  <c r="Q154" i="1"/>
  <c r="R152" i="1"/>
  <c r="Q152" i="1"/>
  <c r="R151" i="1"/>
  <c r="Q151" i="1"/>
  <c r="R150" i="1"/>
  <c r="Q150" i="1"/>
  <c r="R148" i="1"/>
  <c r="Q148" i="1"/>
  <c r="R147" i="1"/>
  <c r="Q147" i="1"/>
  <c r="R145" i="1"/>
  <c r="Q145" i="1"/>
  <c r="R144" i="1"/>
  <c r="Q144" i="1"/>
  <c r="R142" i="1"/>
  <c r="Q142" i="1"/>
  <c r="R141" i="1"/>
  <c r="Q141" i="1"/>
  <c r="R139" i="1"/>
  <c r="Q139" i="1"/>
  <c r="R138" i="1"/>
  <c r="Q138" i="1"/>
  <c r="R136" i="1"/>
  <c r="Q136" i="1"/>
  <c r="R135" i="1"/>
  <c r="Q135" i="1"/>
  <c r="R133" i="1"/>
  <c r="Q133" i="1"/>
  <c r="R132" i="1"/>
  <c r="Q132" i="1"/>
  <c r="N445" i="1"/>
  <c r="N440" i="1"/>
  <c r="N435" i="1"/>
  <c r="N430" i="1"/>
  <c r="T133" i="1"/>
  <c r="T136" i="1"/>
  <c r="T139" i="1"/>
  <c r="T142" i="1"/>
  <c r="T145" i="1"/>
  <c r="T148" i="1"/>
  <c r="T151" i="1"/>
  <c r="T154" i="1"/>
  <c r="T156" i="1"/>
  <c r="T159" i="1"/>
  <c r="T162" i="1"/>
  <c r="T164" i="1"/>
  <c r="T167" i="1"/>
  <c r="T170" i="1"/>
  <c r="T172" i="1"/>
  <c r="T185" i="1"/>
  <c r="T188" i="1"/>
  <c r="T255" i="1"/>
  <c r="T260" i="1"/>
  <c r="T265" i="1"/>
  <c r="T270" i="1"/>
  <c r="T318" i="1"/>
  <c r="T373" i="1"/>
  <c r="T391" i="1"/>
  <c r="T426" i="1"/>
  <c r="T430" i="1"/>
  <c r="T432" i="1"/>
  <c r="T436" i="1"/>
  <c r="T440" i="1"/>
  <c r="T442" i="1"/>
  <c r="T446" i="1"/>
  <c r="T132" i="1"/>
  <c r="T135" i="1"/>
  <c r="T138" i="1"/>
  <c r="T141" i="1"/>
  <c r="T144" i="1"/>
  <c r="T147" i="1"/>
  <c r="T150" i="1"/>
  <c r="T152" i="1"/>
  <c r="T155" i="1"/>
  <c r="T158" i="1"/>
  <c r="T160" i="1"/>
  <c r="T163" i="1"/>
  <c r="T166" i="1"/>
  <c r="T168" i="1"/>
  <c r="T171" i="1"/>
  <c r="T184" i="1"/>
  <c r="T187" i="1"/>
  <c r="T254" i="1"/>
  <c r="T257" i="1"/>
  <c r="T259" i="1"/>
  <c r="T262" i="1"/>
  <c r="T264" i="1"/>
  <c r="T267" i="1"/>
  <c r="T269" i="1"/>
  <c r="T272" i="1"/>
  <c r="T275" i="1"/>
  <c r="T278" i="1"/>
  <c r="T281" i="1"/>
  <c r="T284" i="1"/>
  <c r="T287" i="1"/>
  <c r="T290" i="1"/>
  <c r="T293" i="1"/>
  <c r="T296" i="1"/>
  <c r="T299" i="1"/>
  <c r="T302" i="1"/>
  <c r="T314" i="1"/>
  <c r="T327" i="1"/>
  <c r="T332" i="1"/>
  <c r="T367" i="1"/>
  <c r="T385" i="1"/>
  <c r="T425" i="1"/>
  <c r="T427" i="1"/>
  <c r="T431" i="1"/>
  <c r="T435" i="1"/>
  <c r="T437" i="1"/>
  <c r="T441" i="1"/>
  <c r="T445" i="1"/>
  <c r="T447" i="1"/>
  <c r="S430" i="1"/>
  <c r="S435" i="1"/>
  <c r="S440" i="1"/>
  <c r="S445" i="1"/>
  <c r="W278" i="1"/>
  <c r="Y278" i="1"/>
  <c r="X278" i="1"/>
  <c r="X275" i="1"/>
  <c r="W275" i="1"/>
  <c r="Y275" i="1"/>
  <c r="X168" i="1"/>
  <c r="Y168" i="1"/>
  <c r="W168" i="1"/>
  <c r="X440" i="1"/>
  <c r="Y440" i="1"/>
  <c r="W440" i="1"/>
  <c r="X437" i="1"/>
  <c r="W437" i="1"/>
  <c r="Y437" i="1"/>
  <c r="Y425" i="1"/>
  <c r="W425" i="1"/>
  <c r="X425" i="1"/>
  <c r="W332" i="1"/>
  <c r="X332" i="1"/>
  <c r="Y332" i="1"/>
  <c r="X302" i="1"/>
  <c r="Y302" i="1"/>
  <c r="W302" i="1"/>
  <c r="X290" i="1"/>
  <c r="W290" i="1"/>
  <c r="Y290" i="1"/>
  <c r="W267" i="1"/>
  <c r="X267" i="1"/>
  <c r="Y267" i="1"/>
  <c r="W257" i="1"/>
  <c r="X257" i="1"/>
  <c r="Y257" i="1"/>
  <c r="X171" i="1"/>
  <c r="Y171" i="1"/>
  <c r="W171" i="1"/>
  <c r="X160" i="1"/>
  <c r="Y160" i="1"/>
  <c r="W160" i="1"/>
  <c r="Y150" i="1"/>
  <c r="W150" i="1"/>
  <c r="X150" i="1"/>
  <c r="Y138" i="1"/>
  <c r="W138" i="1"/>
  <c r="X138" i="1"/>
  <c r="Y442" i="1"/>
  <c r="W442" i="1"/>
  <c r="X442" i="1"/>
  <c r="X430" i="1"/>
  <c r="Y430" i="1"/>
  <c r="W430" i="1"/>
  <c r="X391" i="1"/>
  <c r="Y391" i="1"/>
  <c r="W391" i="1"/>
  <c r="Y270" i="1"/>
  <c r="W270" i="1"/>
  <c r="X270" i="1"/>
  <c r="Y260" i="1"/>
  <c r="W260" i="1"/>
  <c r="X260" i="1"/>
  <c r="Y185" i="1"/>
  <c r="X185" i="1"/>
  <c r="W185" i="1"/>
  <c r="X164" i="1"/>
  <c r="Y164" i="1"/>
  <c r="W164" i="1"/>
  <c r="Y154" i="1"/>
  <c r="W154" i="1"/>
  <c r="X154" i="1"/>
  <c r="X142" i="1"/>
  <c r="W142" i="1"/>
  <c r="Y142" i="1"/>
  <c r="Y385" i="1"/>
  <c r="X385" i="1"/>
  <c r="W385" i="1"/>
  <c r="Y299" i="1"/>
  <c r="W299" i="1"/>
  <c r="X299" i="1"/>
  <c r="X264" i="1"/>
  <c r="Y264" i="1"/>
  <c r="W264" i="1"/>
  <c r="Y147" i="1"/>
  <c r="W147" i="1"/>
  <c r="X147" i="1"/>
  <c r="W162" i="1"/>
  <c r="Y162" i="1"/>
  <c r="X162" i="1"/>
  <c r="X139" i="1"/>
  <c r="Y139" i="1"/>
  <c r="W139" i="1"/>
  <c r="W431" i="1"/>
  <c r="Y431" i="1"/>
  <c r="X431" i="1"/>
  <c r="W367" i="1"/>
  <c r="X367" i="1"/>
  <c r="Y367" i="1"/>
  <c r="X296" i="1"/>
  <c r="Y296" i="1"/>
  <c r="W296" i="1"/>
  <c r="X262" i="1"/>
  <c r="W262" i="1"/>
  <c r="Y262" i="1"/>
  <c r="W166" i="1"/>
  <c r="X166" i="1"/>
  <c r="Y166" i="1"/>
  <c r="Y155" i="1"/>
  <c r="X155" i="1"/>
  <c r="W155" i="1"/>
  <c r="X144" i="1"/>
  <c r="W144" i="1"/>
  <c r="Y144" i="1"/>
  <c r="X132" i="1"/>
  <c r="Y132" i="1"/>
  <c r="W132" i="1"/>
  <c r="W436" i="1"/>
  <c r="Y436" i="1"/>
  <c r="X436" i="1"/>
  <c r="W265" i="1"/>
  <c r="Y265" i="1"/>
  <c r="X265" i="1"/>
  <c r="X255" i="1"/>
  <c r="W255" i="1"/>
  <c r="Y255" i="1"/>
  <c r="X170" i="1"/>
  <c r="Y170" i="1"/>
  <c r="W170" i="1"/>
  <c r="Y159" i="1"/>
  <c r="X159" i="1"/>
  <c r="W159" i="1"/>
  <c r="Y148" i="1"/>
  <c r="X148" i="1"/>
  <c r="W148" i="1"/>
  <c r="W136" i="1"/>
  <c r="Y136" i="1"/>
  <c r="X136" i="1"/>
  <c r="X447" i="1"/>
  <c r="Y447" i="1"/>
  <c r="W447" i="1"/>
  <c r="X435" i="1"/>
  <c r="Y435" i="1"/>
  <c r="W435" i="1"/>
  <c r="Y287" i="1"/>
  <c r="X287" i="1"/>
  <c r="W287" i="1"/>
  <c r="W254" i="1"/>
  <c r="X254" i="1"/>
  <c r="Y254" i="1"/>
  <c r="W158" i="1"/>
  <c r="Y158" i="1"/>
  <c r="X158" i="1"/>
  <c r="X135" i="1"/>
  <c r="W135" i="1"/>
  <c r="Y135" i="1"/>
  <c r="X426" i="1"/>
  <c r="Y426" i="1"/>
  <c r="W426" i="1"/>
  <c r="Y373" i="1"/>
  <c r="W373" i="1"/>
  <c r="X373" i="1"/>
  <c r="X172" i="1"/>
  <c r="Y172" i="1"/>
  <c r="W172" i="1"/>
  <c r="X151" i="1"/>
  <c r="Y151" i="1"/>
  <c r="W151" i="1"/>
  <c r="X445" i="1"/>
  <c r="Y445" i="1"/>
  <c r="W445" i="1"/>
  <c r="Y327" i="1"/>
  <c r="X327" i="1"/>
  <c r="W327" i="1"/>
  <c r="W284" i="1"/>
  <c r="Y284" i="1"/>
  <c r="X284" i="1"/>
  <c r="Y272" i="1"/>
  <c r="W272" i="1"/>
  <c r="X272" i="1"/>
  <c r="Y187" i="1"/>
  <c r="W187" i="1"/>
  <c r="X187" i="1"/>
  <c r="X441" i="1"/>
  <c r="Y441" i="1"/>
  <c r="W441" i="1"/>
  <c r="Y427" i="1"/>
  <c r="X427" i="1"/>
  <c r="W427" i="1"/>
  <c r="W314" i="1"/>
  <c r="Y314" i="1"/>
  <c r="X314" i="1"/>
  <c r="X293" i="1"/>
  <c r="W293" i="1"/>
  <c r="Y293" i="1"/>
  <c r="W281" i="1"/>
  <c r="Y281" i="1"/>
  <c r="X281" i="1"/>
  <c r="X269" i="1"/>
  <c r="W269" i="1"/>
  <c r="Y269" i="1"/>
  <c r="W259" i="1"/>
  <c r="X259" i="1"/>
  <c r="Y259" i="1"/>
  <c r="Y184" i="1"/>
  <c r="W184" i="1"/>
  <c r="X184" i="1"/>
  <c r="W163" i="1"/>
  <c r="Y163" i="1"/>
  <c r="X163" i="1"/>
  <c r="X152" i="1"/>
  <c r="Y152" i="1"/>
  <c r="W152" i="1"/>
  <c r="X141" i="1"/>
  <c r="W141" i="1"/>
  <c r="Y141" i="1"/>
  <c r="X446" i="1"/>
  <c r="W446" i="1"/>
  <c r="Y446" i="1"/>
  <c r="Y432" i="1"/>
  <c r="W432" i="1"/>
  <c r="X432" i="1"/>
  <c r="X318" i="1"/>
  <c r="W318" i="1"/>
  <c r="Y318" i="1"/>
  <c r="Y188" i="1"/>
  <c r="W188" i="1"/>
  <c r="X188" i="1"/>
  <c r="W167" i="1"/>
  <c r="Y167" i="1"/>
  <c r="X167" i="1"/>
  <c r="Y156" i="1"/>
  <c r="X156" i="1"/>
  <c r="W156" i="1"/>
  <c r="X145" i="1"/>
  <c r="W145" i="1"/>
  <c r="Y145" i="1"/>
  <c r="X133" i="1"/>
  <c r="Y133" i="1"/>
  <c r="W133" i="1"/>
  <c r="U420" i="1"/>
  <c r="V420" i="1"/>
  <c r="U964" i="1"/>
  <c r="U113" i="1"/>
  <c r="V113" i="1"/>
  <c r="X113" i="1"/>
  <c r="Y113" i="1"/>
  <c r="W113" i="1"/>
  <c r="U1933" i="1"/>
  <c r="V964" i="1"/>
  <c r="X420" i="1"/>
  <c r="W420" i="1"/>
  <c r="Y420" i="1"/>
  <c r="F245" i="1"/>
  <c r="G245" i="1"/>
  <c r="F246" i="1"/>
  <c r="G246" i="1"/>
  <c r="F247" i="1"/>
  <c r="G247" i="1"/>
  <c r="F248" i="1"/>
  <c r="G248" i="1"/>
  <c r="F249" i="1"/>
  <c r="G249" i="1"/>
  <c r="F250" i="1"/>
  <c r="G250" i="1"/>
  <c r="F251" i="1"/>
  <c r="G251" i="1"/>
  <c r="I252" i="1"/>
  <c r="J252" i="1"/>
  <c r="X964" i="1"/>
  <c r="W964" i="1"/>
  <c r="Y964" i="1"/>
  <c r="I248" i="1"/>
  <c r="J248" i="1"/>
  <c r="I251" i="1"/>
  <c r="J251" i="1"/>
  <c r="I246" i="1"/>
  <c r="J246" i="1"/>
  <c r="I247" i="1"/>
  <c r="J247" i="1"/>
  <c r="I250" i="1"/>
  <c r="J250" i="1"/>
  <c r="I249" i="1"/>
  <c r="J249" i="1"/>
  <c r="I245" i="1"/>
  <c r="J245" i="1"/>
  <c r="N248" i="1"/>
  <c r="N251" i="1"/>
  <c r="N247" i="1"/>
  <c r="N250" i="1"/>
  <c r="N252" i="1"/>
  <c r="N246" i="1"/>
  <c r="N249" i="1"/>
  <c r="N245" i="1"/>
  <c r="S251" i="1"/>
  <c r="S246" i="1"/>
  <c r="S248" i="1"/>
  <c r="S247" i="1"/>
  <c r="S252" i="1"/>
  <c r="S250" i="1"/>
  <c r="S249" i="1"/>
  <c r="S245" i="1"/>
  <c r="H1792" i="1"/>
  <c r="I117" i="1"/>
  <c r="J117" i="1"/>
  <c r="F241" i="1"/>
  <c r="G241" i="1"/>
  <c r="I1930" i="1"/>
  <c r="I1929" i="1"/>
  <c r="G1006" i="1"/>
  <c r="I447" i="1"/>
  <c r="I446" i="1"/>
  <c r="I445" i="1"/>
  <c r="I442" i="1"/>
  <c r="I441" i="1"/>
  <c r="I440" i="1"/>
  <c r="I437" i="1"/>
  <c r="I436" i="1"/>
  <c r="I435" i="1"/>
  <c r="I432" i="1"/>
  <c r="I431" i="1"/>
  <c r="I430" i="1"/>
  <c r="I427" i="1"/>
  <c r="I426" i="1"/>
  <c r="I425" i="1"/>
  <c r="I391" i="1"/>
  <c r="J391" i="1"/>
  <c r="I385" i="1"/>
  <c r="J385" i="1"/>
  <c r="I373" i="1"/>
  <c r="J373" i="1"/>
  <c r="I367" i="1"/>
  <c r="J367" i="1"/>
  <c r="I332" i="1"/>
  <c r="J332" i="1"/>
  <c r="I327" i="1"/>
  <c r="J327" i="1"/>
  <c r="I318" i="1"/>
  <c r="J318" i="1"/>
  <c r="I314" i="1"/>
  <c r="J314" i="1"/>
  <c r="I302" i="1"/>
  <c r="J302" i="1"/>
  <c r="J299" i="1"/>
  <c r="I296" i="1"/>
  <c r="J296" i="1"/>
  <c r="I293" i="1"/>
  <c r="J293" i="1"/>
  <c r="I290" i="1"/>
  <c r="J290" i="1"/>
  <c r="I287" i="1"/>
  <c r="J287" i="1"/>
  <c r="I284" i="1"/>
  <c r="J284" i="1"/>
  <c r="I281" i="1"/>
  <c r="J281" i="1"/>
  <c r="I278" i="1"/>
  <c r="J278" i="1"/>
  <c r="I275" i="1"/>
  <c r="J275" i="1"/>
  <c r="I272" i="1"/>
  <c r="J272" i="1"/>
  <c r="I270" i="1"/>
  <c r="I269" i="1"/>
  <c r="I267" i="1"/>
  <c r="J267" i="1"/>
  <c r="I265" i="1"/>
  <c r="I264" i="1"/>
  <c r="I262" i="1"/>
  <c r="J262" i="1"/>
  <c r="I260" i="1"/>
  <c r="I259" i="1"/>
  <c r="I257" i="1"/>
  <c r="J257" i="1"/>
  <c r="I255" i="1"/>
  <c r="I254" i="1"/>
  <c r="F244" i="1"/>
  <c r="G244" i="1"/>
  <c r="F243" i="1"/>
  <c r="G243" i="1"/>
  <c r="F242" i="1"/>
  <c r="G242" i="1"/>
  <c r="F240" i="1"/>
  <c r="G240" i="1"/>
  <c r="F239" i="1"/>
  <c r="G239" i="1"/>
  <c r="F238" i="1"/>
  <c r="G238" i="1"/>
  <c r="F237" i="1"/>
  <c r="G237" i="1"/>
  <c r="F236" i="1"/>
  <c r="G236" i="1"/>
  <c r="F235" i="1"/>
  <c r="G235" i="1"/>
  <c r="F234" i="1"/>
  <c r="G234" i="1"/>
  <c r="F233" i="1"/>
  <c r="G233" i="1"/>
  <c r="F232" i="1"/>
  <c r="G232" i="1"/>
  <c r="F231" i="1"/>
  <c r="G231" i="1"/>
  <c r="I172" i="1"/>
  <c r="I171" i="1"/>
  <c r="I170" i="1"/>
  <c r="I168" i="1"/>
  <c r="I167" i="1"/>
  <c r="I166" i="1"/>
  <c r="I164" i="1"/>
  <c r="I163" i="1"/>
  <c r="I162" i="1"/>
  <c r="I160" i="1"/>
  <c r="I159" i="1"/>
  <c r="I158" i="1"/>
  <c r="I156" i="1"/>
  <c r="I155" i="1"/>
  <c r="I154" i="1"/>
  <c r="I152" i="1"/>
  <c r="I151" i="1"/>
  <c r="I150" i="1"/>
  <c r="I148" i="1"/>
  <c r="I147" i="1"/>
  <c r="I145" i="1"/>
  <c r="I144" i="1"/>
  <c r="I142" i="1"/>
  <c r="I141" i="1"/>
  <c r="I139" i="1"/>
  <c r="I138" i="1"/>
  <c r="I136" i="1"/>
  <c r="I135" i="1"/>
  <c r="H3" i="2"/>
  <c r="N3" i="2"/>
  <c r="T3" i="2"/>
  <c r="H4" i="2"/>
  <c r="N4" i="2"/>
  <c r="O4" i="2"/>
  <c r="F4" i="2"/>
  <c r="H5" i="2"/>
  <c r="N5" i="2"/>
  <c r="T5" i="2"/>
  <c r="H6" i="2"/>
  <c r="N6" i="2"/>
  <c r="T6" i="2"/>
  <c r="E7" i="2"/>
  <c r="L7" i="2"/>
  <c r="R7" i="2"/>
  <c r="H7" i="2"/>
  <c r="E8" i="2"/>
  <c r="F8" i="2"/>
  <c r="G8" i="2"/>
  <c r="H8" i="2"/>
  <c r="L8" i="2"/>
  <c r="E9" i="2"/>
  <c r="L9" i="2"/>
  <c r="R9" i="2"/>
  <c r="F9" i="2"/>
  <c r="E10" i="2"/>
  <c r="L10" i="2"/>
  <c r="R10" i="2"/>
  <c r="E11" i="2"/>
  <c r="L11" i="2"/>
  <c r="P11" i="2"/>
  <c r="R11" i="2"/>
  <c r="R23" i="2"/>
  <c r="E12" i="2"/>
  <c r="L12" i="2"/>
  <c r="N12" i="2"/>
  <c r="P12" i="2"/>
  <c r="H12" i="2"/>
  <c r="E13" i="2"/>
  <c r="L13" i="2"/>
  <c r="P13" i="2"/>
  <c r="R13" i="2"/>
  <c r="R25" i="2"/>
  <c r="E14" i="2"/>
  <c r="L14" i="2"/>
  <c r="P14" i="2"/>
  <c r="R14" i="2"/>
  <c r="R26" i="2"/>
  <c r="P15" i="2"/>
  <c r="R15" i="2"/>
  <c r="P16" i="2"/>
  <c r="R16" i="2"/>
  <c r="P17" i="2"/>
  <c r="R17" i="2"/>
  <c r="P18" i="2"/>
  <c r="R18" i="2"/>
  <c r="E19" i="2"/>
  <c r="L19" i="2"/>
  <c r="P19" i="2"/>
  <c r="E20" i="2"/>
  <c r="L20" i="2"/>
  <c r="P20" i="2"/>
  <c r="R20" i="2"/>
  <c r="E21" i="2"/>
  <c r="L21" i="2"/>
  <c r="P21" i="2"/>
  <c r="E22" i="2"/>
  <c r="L22" i="2"/>
  <c r="P22" i="2"/>
  <c r="E23" i="2"/>
  <c r="L23" i="2"/>
  <c r="E24" i="2"/>
  <c r="L24" i="2"/>
  <c r="R24" i="2"/>
  <c r="E25" i="2"/>
  <c r="L25" i="2"/>
  <c r="E26" i="2"/>
  <c r="L26" i="2"/>
  <c r="N27" i="2"/>
  <c r="O27" i="2"/>
  <c r="E27" i="2"/>
  <c r="T27" i="2"/>
  <c r="N28" i="2"/>
  <c r="O28" i="2"/>
  <c r="T28" i="2"/>
  <c r="N29" i="2"/>
  <c r="O29" i="2"/>
  <c r="E29" i="2"/>
  <c r="T29" i="2"/>
  <c r="N30" i="2"/>
  <c r="O30" i="2"/>
  <c r="L30" i="2"/>
  <c r="T30" i="2"/>
  <c r="N31" i="2"/>
  <c r="O31" i="2"/>
  <c r="L31" i="2"/>
  <c r="T31" i="2"/>
  <c r="E32" i="2"/>
  <c r="L32" i="2"/>
  <c r="R32" i="2"/>
  <c r="E33" i="2"/>
  <c r="L33" i="2"/>
  <c r="R33" i="2"/>
  <c r="H33" i="2"/>
  <c r="E34" i="2"/>
  <c r="L34" i="2"/>
  <c r="R34" i="2"/>
  <c r="G34" i="2"/>
  <c r="E35" i="2"/>
  <c r="L35" i="2"/>
  <c r="R35" i="2"/>
  <c r="G35" i="2"/>
  <c r="E36" i="2"/>
  <c r="L36" i="2"/>
  <c r="R36" i="2"/>
  <c r="G36" i="2"/>
  <c r="E37" i="2"/>
  <c r="L37" i="2"/>
  <c r="N37" i="2"/>
  <c r="R37" i="2"/>
  <c r="E38" i="2"/>
  <c r="L38" i="2"/>
  <c r="N38" i="2"/>
  <c r="R38" i="2"/>
  <c r="E39" i="2"/>
  <c r="L39" i="2"/>
  <c r="N39" i="2"/>
  <c r="R39" i="2"/>
  <c r="W39" i="2"/>
  <c r="E40" i="2"/>
  <c r="L40" i="2"/>
  <c r="N40" i="2"/>
  <c r="N35" i="2"/>
  <c r="R40" i="2"/>
  <c r="W40" i="2"/>
  <c r="E41" i="2"/>
  <c r="L41" i="2"/>
  <c r="N41" i="2"/>
  <c r="R41" i="2"/>
  <c r="W41" i="2"/>
  <c r="J41" i="2"/>
  <c r="E42" i="2"/>
  <c r="L42" i="2"/>
  <c r="N42" i="2"/>
  <c r="R42" i="2"/>
  <c r="W42" i="2"/>
  <c r="E43" i="2"/>
  <c r="L43" i="2"/>
  <c r="N43" i="2"/>
  <c r="R43" i="2"/>
  <c r="N44" i="2"/>
  <c r="O44" i="2"/>
  <c r="L44" i="2"/>
  <c r="R44" i="2"/>
  <c r="H44" i="2"/>
  <c r="T44" i="2"/>
  <c r="N45" i="2"/>
  <c r="O45" i="2"/>
  <c r="R45" i="2"/>
  <c r="H45" i="2"/>
  <c r="T45" i="2"/>
  <c r="N46" i="2"/>
  <c r="O46" i="2"/>
  <c r="Q46" i="2"/>
  <c r="R46" i="2"/>
  <c r="T46" i="2"/>
  <c r="N47" i="2"/>
  <c r="O47" i="2"/>
  <c r="R47" i="2"/>
  <c r="H47" i="2"/>
  <c r="T47" i="2"/>
  <c r="N48" i="2"/>
  <c r="O48" i="2"/>
  <c r="L48" i="2"/>
  <c r="R48" i="2"/>
  <c r="H48" i="2"/>
  <c r="T48" i="2"/>
  <c r="E49" i="2"/>
  <c r="L49" i="2"/>
  <c r="P49" i="2"/>
  <c r="E50" i="2"/>
  <c r="L50" i="2"/>
  <c r="P50" i="2"/>
  <c r="O51" i="2"/>
  <c r="E51" i="2"/>
  <c r="P51" i="2"/>
  <c r="Q51" i="2"/>
  <c r="T51" i="2"/>
  <c r="E52" i="2"/>
  <c r="L52" i="2"/>
  <c r="P52" i="2"/>
  <c r="E53" i="2"/>
  <c r="L53" i="2"/>
  <c r="P53" i="2"/>
  <c r="E54" i="2"/>
  <c r="L54" i="2"/>
  <c r="N54" i="2"/>
  <c r="R54" i="2"/>
  <c r="E55" i="2"/>
  <c r="L55" i="2"/>
  <c r="N55" i="2"/>
  <c r="R55" i="2"/>
  <c r="W55" i="2"/>
  <c r="N56" i="2"/>
  <c r="O56" i="2"/>
  <c r="E56" i="2"/>
  <c r="Q56" i="2"/>
  <c r="R56" i="2"/>
  <c r="W56" i="2"/>
  <c r="E57" i="2"/>
  <c r="L57" i="2"/>
  <c r="N57" i="2"/>
  <c r="R57" i="2"/>
  <c r="W57" i="2"/>
  <c r="E58" i="2"/>
  <c r="L58" i="2"/>
  <c r="N58" i="2"/>
  <c r="R58" i="2"/>
  <c r="E59" i="2"/>
  <c r="L59" i="2"/>
  <c r="P59" i="2"/>
  <c r="E60" i="2"/>
  <c r="L60" i="2"/>
  <c r="E61" i="2"/>
  <c r="L61" i="2"/>
  <c r="N61" i="2"/>
  <c r="R61" i="2"/>
  <c r="H61" i="2"/>
  <c r="E62" i="2"/>
  <c r="L62" i="2"/>
  <c r="N62" i="2"/>
  <c r="R62" i="2"/>
  <c r="G62" i="2"/>
  <c r="E63" i="2"/>
  <c r="L63" i="2"/>
  <c r="N63" i="2"/>
  <c r="R63" i="2"/>
  <c r="F63" i="2"/>
  <c r="E64" i="2"/>
  <c r="F64" i="2"/>
  <c r="G64" i="2"/>
  <c r="H64" i="2"/>
  <c r="L64" i="2"/>
  <c r="N64" i="2"/>
  <c r="J64" i="2"/>
  <c r="E65" i="2"/>
  <c r="F65" i="2"/>
  <c r="G65" i="2"/>
  <c r="H65" i="2"/>
  <c r="L65" i="2"/>
  <c r="N65" i="2"/>
  <c r="J65" i="2"/>
  <c r="E66" i="2"/>
  <c r="F66" i="2"/>
  <c r="G66" i="2"/>
  <c r="H66" i="2"/>
  <c r="L66" i="2"/>
  <c r="N66" i="2"/>
  <c r="J66" i="2"/>
  <c r="E67" i="2"/>
  <c r="F67" i="2"/>
  <c r="G67" i="2"/>
  <c r="H67" i="2"/>
  <c r="L67" i="2"/>
  <c r="N67" i="2"/>
  <c r="J67" i="2"/>
  <c r="E68" i="2"/>
  <c r="F68" i="2"/>
  <c r="G68" i="2"/>
  <c r="H68" i="2"/>
  <c r="L68" i="2"/>
  <c r="N68" i="2"/>
  <c r="J68" i="2"/>
  <c r="E69" i="2"/>
  <c r="F69" i="2"/>
  <c r="G69" i="2"/>
  <c r="H69" i="2"/>
  <c r="L69" i="2"/>
  <c r="N69" i="2"/>
  <c r="J69" i="2"/>
  <c r="E70" i="2"/>
  <c r="F70" i="2"/>
  <c r="G70" i="2"/>
  <c r="H70" i="2"/>
  <c r="L70" i="2"/>
  <c r="G80" i="2"/>
  <c r="H80" i="2"/>
  <c r="L80" i="2"/>
  <c r="G81" i="2"/>
  <c r="H81" i="2"/>
  <c r="L81" i="2"/>
  <c r="G82" i="2"/>
  <c r="H82" i="2"/>
  <c r="L82" i="2"/>
  <c r="R51" i="2"/>
  <c r="L27" i="2"/>
  <c r="H9" i="2"/>
  <c r="I997" i="1"/>
  <c r="J997" i="1"/>
  <c r="I1022" i="1"/>
  <c r="J1022" i="1"/>
  <c r="I1023" i="1"/>
  <c r="J1023" i="1"/>
  <c r="I229" i="1"/>
  <c r="J229" i="1"/>
  <c r="R30" i="2"/>
  <c r="W30" i="2"/>
  <c r="W35" i="2"/>
  <c r="H55" i="2"/>
  <c r="R50" i="2"/>
  <c r="N34" i="2"/>
  <c r="F32" i="2"/>
  <c r="N36" i="2"/>
  <c r="F20" i="2"/>
  <c r="G20" i="2"/>
  <c r="I21" i="1"/>
  <c r="J21" i="1"/>
  <c r="I995" i="1"/>
  <c r="J995" i="1"/>
  <c r="I1021" i="1"/>
  <c r="J1021" i="1"/>
  <c r="I996" i="1"/>
  <c r="J996" i="1"/>
  <c r="J423" i="1"/>
  <c r="I228" i="1"/>
  <c r="J228" i="1"/>
  <c r="I422" i="1"/>
  <c r="J422" i="1"/>
  <c r="I1001" i="1"/>
  <c r="J1001" i="1"/>
  <c r="I115" i="1"/>
  <c r="J115" i="1"/>
  <c r="I970" i="1"/>
  <c r="J970" i="1"/>
  <c r="I22" i="1"/>
  <c r="J22" i="1"/>
  <c r="F1795" i="1"/>
  <c r="G1795" i="1"/>
  <c r="F1795" i="17"/>
  <c r="G1795" i="17"/>
  <c r="F1795" i="19"/>
  <c r="G1795" i="19"/>
  <c r="F1795" i="18"/>
  <c r="G1795" i="18"/>
  <c r="F1795" i="16"/>
  <c r="G1795" i="16"/>
  <c r="F1787" i="1"/>
  <c r="G1787" i="1"/>
  <c r="F1787" i="19"/>
  <c r="G1787" i="19"/>
  <c r="F1787" i="18"/>
  <c r="G1787" i="18"/>
  <c r="F1787" i="17"/>
  <c r="G1787" i="17"/>
  <c r="F1787" i="16"/>
  <c r="G1787" i="16"/>
  <c r="H1774" i="19"/>
  <c r="H1774" i="18"/>
  <c r="H1774" i="17"/>
  <c r="H1774" i="16"/>
  <c r="F1771" i="1"/>
  <c r="G1771" i="1"/>
  <c r="F1771" i="19"/>
  <c r="G1771" i="19"/>
  <c r="F1771" i="18"/>
  <c r="G1771" i="18"/>
  <c r="F1771" i="17"/>
  <c r="G1771" i="17"/>
  <c r="F1771" i="16"/>
  <c r="G1771" i="16"/>
  <c r="F1763" i="1"/>
  <c r="G1763" i="1"/>
  <c r="F1763" i="19"/>
  <c r="G1763" i="19"/>
  <c r="F1763" i="18"/>
  <c r="G1763" i="18"/>
  <c r="F1763" i="17"/>
  <c r="G1763" i="17"/>
  <c r="F1763" i="16"/>
  <c r="G1763" i="16"/>
  <c r="F1751" i="1"/>
  <c r="G1751" i="1"/>
  <c r="F1751" i="19"/>
  <c r="G1751" i="19"/>
  <c r="F1751" i="18"/>
  <c r="G1751" i="18"/>
  <c r="F1751" i="17"/>
  <c r="G1751" i="17"/>
  <c r="F1751" i="16"/>
  <c r="G1751" i="16"/>
  <c r="F1741" i="1"/>
  <c r="G1741" i="1"/>
  <c r="F1741" i="19"/>
  <c r="G1741" i="19"/>
  <c r="F1741" i="18"/>
  <c r="G1741" i="18"/>
  <c r="F1741" i="17"/>
  <c r="G1741" i="17"/>
  <c r="F1741" i="16"/>
  <c r="G1741" i="16"/>
  <c r="F1730" i="1"/>
  <c r="G1730" i="1"/>
  <c r="F1730" i="19"/>
  <c r="G1730" i="19"/>
  <c r="F1730" i="18"/>
  <c r="G1730" i="18"/>
  <c r="F1730" i="17"/>
  <c r="G1730" i="17"/>
  <c r="F1730" i="16"/>
  <c r="G1730" i="16"/>
  <c r="F1718" i="1"/>
  <c r="G1718" i="1"/>
  <c r="F1718" i="19"/>
  <c r="G1718" i="19"/>
  <c r="F1718" i="18"/>
  <c r="G1718" i="18"/>
  <c r="F1718" i="17"/>
  <c r="G1718" i="17"/>
  <c r="F1718" i="16"/>
  <c r="G1718" i="16"/>
  <c r="F1706" i="1"/>
  <c r="G1706" i="1"/>
  <c r="F1706" i="19"/>
  <c r="G1706" i="19"/>
  <c r="F1706" i="18"/>
  <c r="G1706" i="18"/>
  <c r="F1706" i="17"/>
  <c r="G1706" i="17"/>
  <c r="F1706" i="16"/>
  <c r="G1706" i="16"/>
  <c r="F1677" i="1"/>
  <c r="G1677" i="1"/>
  <c r="F1677" i="19"/>
  <c r="G1677" i="19"/>
  <c r="F1677" i="18"/>
  <c r="G1677" i="18"/>
  <c r="F1677" i="17"/>
  <c r="G1677" i="17"/>
  <c r="F1677" i="16"/>
  <c r="G1677" i="16"/>
  <c r="F1641" i="1"/>
  <c r="G1641" i="1"/>
  <c r="F1641" i="19"/>
  <c r="G1641" i="19"/>
  <c r="F1641" i="18"/>
  <c r="G1641" i="18"/>
  <c r="F1641" i="17"/>
  <c r="G1641" i="17"/>
  <c r="F1641" i="16"/>
  <c r="G1641" i="16"/>
  <c r="F1629" i="1"/>
  <c r="G1629" i="1"/>
  <c r="F1629" i="19"/>
  <c r="G1629" i="19"/>
  <c r="F1629" i="18"/>
  <c r="G1629" i="18"/>
  <c r="F1629" i="17"/>
  <c r="G1629" i="17"/>
  <c r="F1629" i="16"/>
  <c r="G1629" i="16"/>
  <c r="F1617" i="1"/>
  <c r="G1617" i="1"/>
  <c r="F1617" i="19"/>
  <c r="G1617" i="19"/>
  <c r="F1617" i="18"/>
  <c r="G1617" i="18"/>
  <c r="F1617" i="17"/>
  <c r="G1617" i="17"/>
  <c r="F1617" i="16"/>
  <c r="G1617" i="16"/>
  <c r="F1605" i="1"/>
  <c r="G1605" i="1"/>
  <c r="F1605" i="19"/>
  <c r="G1605" i="19"/>
  <c r="F1605" i="18"/>
  <c r="G1605" i="18"/>
  <c r="F1605" i="17"/>
  <c r="G1605" i="17"/>
  <c r="F1605" i="16"/>
  <c r="G1605" i="16"/>
  <c r="F1592" i="1"/>
  <c r="G1592" i="1"/>
  <c r="F1592" i="19"/>
  <c r="G1592" i="19"/>
  <c r="F1592" i="18"/>
  <c r="G1592" i="18"/>
  <c r="F1592" i="17"/>
  <c r="G1592" i="17"/>
  <c r="F1592" i="16"/>
  <c r="G1592" i="16"/>
  <c r="F1575" i="1"/>
  <c r="G1575" i="1"/>
  <c r="F1575" i="19"/>
  <c r="G1575" i="19"/>
  <c r="F1575" i="18"/>
  <c r="G1575" i="18"/>
  <c r="F1575" i="17"/>
  <c r="G1575" i="17"/>
  <c r="F1575" i="16"/>
  <c r="G1575" i="16"/>
  <c r="F1491" i="1"/>
  <c r="G1491" i="1"/>
  <c r="F1491" i="19"/>
  <c r="G1491" i="19"/>
  <c r="F1491" i="18"/>
  <c r="G1491" i="18"/>
  <c r="F1491" i="17"/>
  <c r="G1491" i="17"/>
  <c r="F1491" i="16"/>
  <c r="G1491" i="16"/>
  <c r="F1455" i="1"/>
  <c r="G1455" i="1"/>
  <c r="F1455" i="19"/>
  <c r="G1455" i="19"/>
  <c r="F1455" i="18"/>
  <c r="G1455" i="18"/>
  <c r="F1455" i="17"/>
  <c r="G1455" i="17"/>
  <c r="F1455" i="16"/>
  <c r="G1455" i="16"/>
  <c r="F1443" i="1"/>
  <c r="G1443" i="1"/>
  <c r="F1443" i="19"/>
  <c r="G1443" i="19"/>
  <c r="F1443" i="18"/>
  <c r="G1443" i="18"/>
  <c r="F1443" i="17"/>
  <c r="G1443" i="17"/>
  <c r="F1443" i="16"/>
  <c r="G1443" i="16"/>
  <c r="F1425" i="1"/>
  <c r="G1425" i="1"/>
  <c r="F1425" i="19"/>
  <c r="G1425" i="19"/>
  <c r="F1425" i="18"/>
  <c r="G1425" i="18"/>
  <c r="F1425" i="17"/>
  <c r="G1425" i="17"/>
  <c r="F1425" i="16"/>
  <c r="G1425" i="16"/>
  <c r="F1399" i="1"/>
  <c r="G1399" i="1"/>
  <c r="F1399" i="19"/>
  <c r="G1399" i="19"/>
  <c r="F1399" i="18"/>
  <c r="G1399" i="18"/>
  <c r="F1399" i="17"/>
  <c r="G1399" i="17"/>
  <c r="F1399" i="16"/>
  <c r="G1399" i="16"/>
  <c r="F1493" i="1"/>
  <c r="G1493" i="1"/>
  <c r="F1493" i="19"/>
  <c r="G1493" i="19"/>
  <c r="F1493" i="18"/>
  <c r="G1493" i="18"/>
  <c r="F1493" i="17"/>
  <c r="G1493" i="17"/>
  <c r="F1493" i="16"/>
  <c r="G1493" i="16"/>
  <c r="F1794" i="1"/>
  <c r="G1794" i="1"/>
  <c r="F1794" i="19"/>
  <c r="G1794" i="19"/>
  <c r="F1794" i="17"/>
  <c r="G1794" i="17"/>
  <c r="F1794" i="18"/>
  <c r="G1794" i="18"/>
  <c r="F1794" i="16"/>
  <c r="G1794" i="16"/>
  <c r="F1790" i="1"/>
  <c r="G1790" i="1"/>
  <c r="F1790" i="19"/>
  <c r="G1790" i="19"/>
  <c r="F1790" i="18"/>
  <c r="G1790" i="18"/>
  <c r="F1790" i="17"/>
  <c r="G1790" i="17"/>
  <c r="F1790" i="16"/>
  <c r="G1790" i="16"/>
  <c r="F1779" i="1"/>
  <c r="G1779" i="1"/>
  <c r="F1779" i="19"/>
  <c r="G1779" i="19"/>
  <c r="F1779" i="18"/>
  <c r="G1779" i="18"/>
  <c r="F1779" i="17"/>
  <c r="G1779" i="17"/>
  <c r="F1779" i="16"/>
  <c r="G1779" i="16"/>
  <c r="F1770" i="1"/>
  <c r="G1770" i="1"/>
  <c r="F1770" i="19"/>
  <c r="G1770" i="19"/>
  <c r="F1770" i="18"/>
  <c r="G1770" i="18"/>
  <c r="F1770" i="17"/>
  <c r="G1770" i="17"/>
  <c r="F1770" i="16"/>
  <c r="G1770" i="16"/>
  <c r="F1766" i="1"/>
  <c r="G1766" i="1"/>
  <c r="F1766" i="19"/>
  <c r="G1766" i="19"/>
  <c r="F1766" i="18"/>
  <c r="G1766" i="18"/>
  <c r="F1766" i="17"/>
  <c r="G1766" i="17"/>
  <c r="F1766" i="16"/>
  <c r="G1766" i="16"/>
  <c r="F1689" i="1"/>
  <c r="G1689" i="1"/>
  <c r="F1689" i="19"/>
  <c r="G1689" i="19"/>
  <c r="F1689" i="18"/>
  <c r="G1689" i="18"/>
  <c r="F1689" i="17"/>
  <c r="G1689" i="17"/>
  <c r="F1689" i="16"/>
  <c r="G1689" i="16"/>
  <c r="F1676" i="1"/>
  <c r="G1676" i="1"/>
  <c r="F1676" i="19"/>
  <c r="G1676" i="19"/>
  <c r="F1676" i="18"/>
  <c r="G1676" i="18"/>
  <c r="F1676" i="17"/>
  <c r="G1676" i="17"/>
  <c r="F1676" i="16"/>
  <c r="G1676" i="16"/>
  <c r="F1628" i="1"/>
  <c r="G1628" i="1"/>
  <c r="F1628" i="19"/>
  <c r="G1628" i="19"/>
  <c r="F1628" i="18"/>
  <c r="G1628" i="18"/>
  <c r="F1628" i="17"/>
  <c r="G1628" i="17"/>
  <c r="F1628" i="16"/>
  <c r="G1628" i="16"/>
  <c r="F1616" i="1"/>
  <c r="G1616" i="1"/>
  <c r="F1616" i="19"/>
  <c r="G1616" i="19"/>
  <c r="F1616" i="18"/>
  <c r="G1616" i="18"/>
  <c r="F1616" i="17"/>
  <c r="G1616" i="17"/>
  <c r="F1616" i="16"/>
  <c r="G1616" i="16"/>
  <c r="F1604" i="1"/>
  <c r="G1604" i="1"/>
  <c r="F1604" i="19"/>
  <c r="G1604" i="19"/>
  <c r="F1604" i="18"/>
  <c r="G1604" i="18"/>
  <c r="F1604" i="17"/>
  <c r="G1604" i="17"/>
  <c r="F1604" i="16"/>
  <c r="G1604" i="16"/>
  <c r="F1584" i="1"/>
  <c r="G1584" i="1"/>
  <c r="F1584" i="19"/>
  <c r="G1584" i="19"/>
  <c r="F1584" i="18"/>
  <c r="G1584" i="18"/>
  <c r="F1584" i="17"/>
  <c r="G1584" i="17"/>
  <c r="F1584" i="16"/>
  <c r="G1584" i="16"/>
  <c r="F1574" i="1"/>
  <c r="G1574" i="1"/>
  <c r="F1574" i="19"/>
  <c r="G1574" i="19"/>
  <c r="F1574" i="18"/>
  <c r="G1574" i="18"/>
  <c r="F1574" i="17"/>
  <c r="G1574" i="17"/>
  <c r="F1574" i="16"/>
  <c r="G1574" i="16"/>
  <c r="F1557" i="1"/>
  <c r="G1557" i="1"/>
  <c r="F1557" i="19"/>
  <c r="G1557" i="19"/>
  <c r="F1557" i="18"/>
  <c r="G1557" i="18"/>
  <c r="F1557" i="17"/>
  <c r="G1557" i="17"/>
  <c r="F1557" i="16"/>
  <c r="G1557" i="16"/>
  <c r="F1521" i="1"/>
  <c r="G1521" i="1"/>
  <c r="F1521" i="19"/>
  <c r="G1521" i="19"/>
  <c r="F1521" i="18"/>
  <c r="G1521" i="18"/>
  <c r="F1521" i="17"/>
  <c r="G1521" i="17"/>
  <c r="F1521" i="16"/>
  <c r="G1521" i="16"/>
  <c r="F1503" i="1"/>
  <c r="G1503" i="1"/>
  <c r="F1503" i="19"/>
  <c r="G1503" i="19"/>
  <c r="F1503" i="18"/>
  <c r="G1503" i="18"/>
  <c r="F1503" i="17"/>
  <c r="G1503" i="17"/>
  <c r="F1503" i="16"/>
  <c r="G1503" i="16"/>
  <c r="F1490" i="1"/>
  <c r="G1490" i="1"/>
  <c r="F1490" i="19"/>
  <c r="G1490" i="19"/>
  <c r="F1490" i="18"/>
  <c r="G1490" i="18"/>
  <c r="F1490" i="17"/>
  <c r="G1490" i="17"/>
  <c r="F1490" i="16"/>
  <c r="G1490" i="16"/>
  <c r="F1454" i="1"/>
  <c r="G1454" i="1"/>
  <c r="F1454" i="19"/>
  <c r="G1454" i="19"/>
  <c r="F1454" i="18"/>
  <c r="G1454" i="18"/>
  <c r="F1454" i="17"/>
  <c r="G1454" i="17"/>
  <c r="F1454" i="16"/>
  <c r="G1454" i="16"/>
  <c r="F1442" i="1"/>
  <c r="G1442" i="1"/>
  <c r="F1442" i="19"/>
  <c r="G1442" i="19"/>
  <c r="F1442" i="18"/>
  <c r="G1442" i="18"/>
  <c r="F1442" i="17"/>
  <c r="G1442" i="17"/>
  <c r="F1442" i="16"/>
  <c r="G1442" i="16"/>
  <c r="F1423" i="1"/>
  <c r="G1423" i="1"/>
  <c r="F1423" i="19"/>
  <c r="G1423" i="19"/>
  <c r="F1423" i="18"/>
  <c r="G1423" i="18"/>
  <c r="F1423" i="17"/>
  <c r="G1423" i="17"/>
  <c r="F1423" i="16"/>
  <c r="G1423" i="16"/>
  <c r="F1565" i="1"/>
  <c r="G1565" i="1"/>
  <c r="F1565" i="19"/>
  <c r="G1565" i="19"/>
  <c r="F1565" i="18"/>
  <c r="G1565" i="18"/>
  <c r="F1565" i="17"/>
  <c r="G1565" i="17"/>
  <c r="F1565" i="16"/>
  <c r="G1565" i="16"/>
  <c r="H1780" i="19"/>
  <c r="H1780" i="18"/>
  <c r="H1780" i="17"/>
  <c r="H1780" i="16"/>
  <c r="F1769" i="1"/>
  <c r="G1769" i="1"/>
  <c r="F1769" i="19"/>
  <c r="G1769" i="19"/>
  <c r="F1769" i="18"/>
  <c r="G1769" i="18"/>
  <c r="F1769" i="17"/>
  <c r="G1769" i="17"/>
  <c r="F1769" i="16"/>
  <c r="G1769" i="16"/>
  <c r="H1756" i="19"/>
  <c r="H1756" i="18"/>
  <c r="H1756" i="17"/>
  <c r="H1756" i="16"/>
  <c r="F1755" i="1"/>
  <c r="G1755" i="1"/>
  <c r="F1755" i="19"/>
  <c r="G1755" i="19"/>
  <c r="F1755" i="18"/>
  <c r="G1755" i="18"/>
  <c r="F1755" i="17"/>
  <c r="G1755" i="17"/>
  <c r="F1755" i="16"/>
  <c r="G1755" i="16"/>
  <c r="F1743" i="1"/>
  <c r="G1743" i="1"/>
  <c r="F1743" i="19"/>
  <c r="G1743" i="19"/>
  <c r="F1743" i="18"/>
  <c r="G1743" i="18"/>
  <c r="F1743" i="17"/>
  <c r="G1743" i="17"/>
  <c r="F1743" i="16"/>
  <c r="G1743" i="16"/>
  <c r="F1688" i="1"/>
  <c r="G1688" i="1"/>
  <c r="F1688" i="19"/>
  <c r="G1688" i="19"/>
  <c r="F1688" i="18"/>
  <c r="G1688" i="18"/>
  <c r="F1688" i="17"/>
  <c r="G1688" i="17"/>
  <c r="F1688" i="16"/>
  <c r="G1688" i="16"/>
  <c r="F1657" i="1"/>
  <c r="G1657" i="1"/>
  <c r="F1657" i="19"/>
  <c r="G1657" i="19"/>
  <c r="F1657" i="18"/>
  <c r="G1657" i="18"/>
  <c r="F1657" i="17"/>
  <c r="G1657" i="17"/>
  <c r="F1657" i="16"/>
  <c r="G1657" i="16"/>
  <c r="H1618" i="19"/>
  <c r="H1618" i="18"/>
  <c r="H1618" i="17"/>
  <c r="H1618" i="16"/>
  <c r="F1587" i="1"/>
  <c r="G1587" i="1"/>
  <c r="F1587" i="19"/>
  <c r="G1587" i="19"/>
  <c r="F1587" i="18"/>
  <c r="G1587" i="18"/>
  <c r="F1587" i="17"/>
  <c r="G1587" i="17"/>
  <c r="F1587" i="16"/>
  <c r="G1587" i="16"/>
  <c r="F1538" i="1"/>
  <c r="G1538" i="1"/>
  <c r="F1538" i="19"/>
  <c r="G1538" i="19"/>
  <c r="F1538" i="18"/>
  <c r="G1538" i="18"/>
  <c r="F1538" i="17"/>
  <c r="G1538" i="17"/>
  <c r="F1538" i="16"/>
  <c r="G1538" i="16"/>
  <c r="F1520" i="1"/>
  <c r="G1520" i="1"/>
  <c r="F1520" i="19"/>
  <c r="G1520" i="19"/>
  <c r="F1520" i="18"/>
  <c r="G1520" i="18"/>
  <c r="F1520" i="17"/>
  <c r="G1520" i="17"/>
  <c r="F1520" i="16"/>
  <c r="G1520" i="16"/>
  <c r="F1502" i="1"/>
  <c r="G1502" i="1"/>
  <c r="F1502" i="19"/>
  <c r="G1502" i="19"/>
  <c r="F1502" i="18"/>
  <c r="G1502" i="18"/>
  <c r="F1502" i="17"/>
  <c r="G1502" i="17"/>
  <c r="F1502" i="16"/>
  <c r="G1502" i="16"/>
  <c r="F1447" i="1"/>
  <c r="G1447" i="1"/>
  <c r="F1447" i="19"/>
  <c r="G1447" i="19"/>
  <c r="F1447" i="18"/>
  <c r="G1447" i="18"/>
  <c r="F1447" i="17"/>
  <c r="G1447" i="17"/>
  <c r="F1447" i="16"/>
  <c r="G1447" i="16"/>
  <c r="F1422" i="1"/>
  <c r="G1422" i="1"/>
  <c r="F1422" i="19"/>
  <c r="G1422" i="19"/>
  <c r="F1422" i="18"/>
  <c r="G1422" i="18"/>
  <c r="F1422" i="17"/>
  <c r="G1422" i="17"/>
  <c r="F1422" i="16"/>
  <c r="G1422" i="16"/>
  <c r="F1411" i="1"/>
  <c r="G1411" i="1"/>
  <c r="F1411" i="19"/>
  <c r="G1411" i="19"/>
  <c r="F1411" i="18"/>
  <c r="G1411" i="18"/>
  <c r="F1411" i="17"/>
  <c r="G1411" i="17"/>
  <c r="F1411" i="16"/>
  <c r="G1411" i="16"/>
  <c r="F1793" i="1"/>
  <c r="G1793" i="1"/>
  <c r="F1793" i="17"/>
  <c r="G1793" i="17"/>
  <c r="F1793" i="19"/>
  <c r="G1793" i="19"/>
  <c r="F1793" i="18"/>
  <c r="G1793" i="18"/>
  <c r="F1793" i="16"/>
  <c r="G1793" i="16"/>
  <c r="F1777" i="1"/>
  <c r="G1777" i="1"/>
  <c r="F1777" i="19"/>
  <c r="G1777" i="19"/>
  <c r="F1777" i="18"/>
  <c r="G1777" i="18"/>
  <c r="F1777" i="17"/>
  <c r="G1777" i="17"/>
  <c r="F1777" i="16"/>
  <c r="G1777" i="16"/>
  <c r="F1429" i="1"/>
  <c r="G1429" i="1"/>
  <c r="F1429" i="19"/>
  <c r="G1429" i="19"/>
  <c r="F1429" i="18"/>
  <c r="G1429" i="18"/>
  <c r="F1429" i="17"/>
  <c r="G1429" i="17"/>
  <c r="F1429" i="16"/>
  <c r="G1429" i="16"/>
  <c r="F1796" i="1"/>
  <c r="G1796" i="1"/>
  <c r="F1796" i="16"/>
  <c r="G1796" i="16"/>
  <c r="F1796" i="17"/>
  <c r="G1796" i="17"/>
  <c r="F1796" i="19"/>
  <c r="G1796" i="19"/>
  <c r="F1796" i="18"/>
  <c r="G1796" i="18"/>
  <c r="F1785" i="1"/>
  <c r="G1785" i="1"/>
  <c r="F1785" i="19"/>
  <c r="G1785" i="19"/>
  <c r="F1785" i="18"/>
  <c r="G1785" i="18"/>
  <c r="F1785" i="17"/>
  <c r="G1785" i="17"/>
  <c r="F1785" i="16"/>
  <c r="G1785" i="16"/>
  <c r="F1776" i="1"/>
  <c r="G1776" i="1"/>
  <c r="F1776" i="19"/>
  <c r="G1776" i="19"/>
  <c r="F1776" i="18"/>
  <c r="G1776" i="18"/>
  <c r="F1776" i="17"/>
  <c r="G1776" i="17"/>
  <c r="F1776" i="16"/>
  <c r="G1776" i="16"/>
  <c r="F1772" i="1"/>
  <c r="G1772" i="1"/>
  <c r="F1772" i="19"/>
  <c r="G1772" i="19"/>
  <c r="F1772" i="18"/>
  <c r="G1772" i="18"/>
  <c r="F1772" i="17"/>
  <c r="G1772" i="17"/>
  <c r="F1772" i="16"/>
  <c r="G1772" i="16"/>
  <c r="F1761" i="1"/>
  <c r="G1761" i="1"/>
  <c r="F1761" i="19"/>
  <c r="G1761" i="19"/>
  <c r="F1761" i="18"/>
  <c r="G1761" i="18"/>
  <c r="F1761" i="17"/>
  <c r="G1761" i="17"/>
  <c r="F1761" i="16"/>
  <c r="G1761" i="16"/>
  <c r="F1754" i="1"/>
  <c r="G1754" i="1"/>
  <c r="F1754" i="19"/>
  <c r="G1754" i="19"/>
  <c r="F1754" i="18"/>
  <c r="G1754" i="18"/>
  <c r="F1754" i="17"/>
  <c r="G1754" i="17"/>
  <c r="F1754" i="16"/>
  <c r="G1754" i="16"/>
  <c r="F1742" i="1"/>
  <c r="G1742" i="1"/>
  <c r="F1742" i="19"/>
  <c r="G1742" i="19"/>
  <c r="F1742" i="18"/>
  <c r="G1742" i="18"/>
  <c r="F1742" i="17"/>
  <c r="G1742" i="17"/>
  <c r="F1742" i="16"/>
  <c r="G1742" i="16"/>
  <c r="F1725" i="1"/>
  <c r="G1725" i="1"/>
  <c r="F1725" i="19"/>
  <c r="G1725" i="19"/>
  <c r="F1725" i="18"/>
  <c r="G1725" i="18"/>
  <c r="F1725" i="17"/>
  <c r="G1725" i="17"/>
  <c r="F1725" i="16"/>
  <c r="G1725" i="16"/>
  <c r="F1712" i="1"/>
  <c r="G1712" i="1"/>
  <c r="F1712" i="19"/>
  <c r="G1712" i="19"/>
  <c r="F1712" i="18"/>
  <c r="G1712" i="18"/>
  <c r="F1712" i="17"/>
  <c r="G1712" i="17"/>
  <c r="F1712" i="16"/>
  <c r="G1712" i="16"/>
  <c r="F1701" i="1"/>
  <c r="G1701" i="1"/>
  <c r="F1701" i="19"/>
  <c r="G1701" i="19"/>
  <c r="F1701" i="18"/>
  <c r="G1701" i="18"/>
  <c r="F1701" i="17"/>
  <c r="G1701" i="17"/>
  <c r="F1701" i="16"/>
  <c r="G1701" i="16"/>
  <c r="F1671" i="1"/>
  <c r="G1671" i="1"/>
  <c r="F1671" i="19"/>
  <c r="G1671" i="19"/>
  <c r="F1671" i="18"/>
  <c r="G1671" i="18"/>
  <c r="F1671" i="17"/>
  <c r="G1671" i="17"/>
  <c r="F1671" i="16"/>
  <c r="G1671" i="16"/>
  <c r="F1645" i="1"/>
  <c r="G1645" i="1"/>
  <c r="F1645" i="19"/>
  <c r="G1645" i="19"/>
  <c r="F1645" i="18"/>
  <c r="G1645" i="18"/>
  <c r="F1645" i="17"/>
  <c r="G1645" i="17"/>
  <c r="F1645" i="16"/>
  <c r="G1645" i="16"/>
  <c r="F1586" i="1"/>
  <c r="G1586" i="1"/>
  <c r="F1586" i="19"/>
  <c r="G1586" i="19"/>
  <c r="F1586" i="18"/>
  <c r="G1586" i="18"/>
  <c r="F1586" i="17"/>
  <c r="G1586" i="17"/>
  <c r="F1586" i="16"/>
  <c r="G1586" i="16"/>
  <c r="F1569" i="1"/>
  <c r="G1569" i="1"/>
  <c r="F1569" i="19"/>
  <c r="G1569" i="19"/>
  <c r="F1569" i="18"/>
  <c r="G1569" i="18"/>
  <c r="F1569" i="17"/>
  <c r="G1569" i="17"/>
  <c r="F1569" i="16"/>
  <c r="G1569" i="16"/>
  <c r="F1515" i="1"/>
  <c r="G1515" i="1"/>
  <c r="F1515" i="19"/>
  <c r="G1515" i="19"/>
  <c r="F1515" i="18"/>
  <c r="G1515" i="18"/>
  <c r="F1515" i="17"/>
  <c r="G1515" i="17"/>
  <c r="F1515" i="16"/>
  <c r="G1515" i="16"/>
  <c r="F1437" i="1"/>
  <c r="G1437" i="1"/>
  <c r="F1437" i="19"/>
  <c r="G1437" i="19"/>
  <c r="F1437" i="18"/>
  <c r="G1437" i="18"/>
  <c r="F1437" i="17"/>
  <c r="G1437" i="17"/>
  <c r="F1437" i="16"/>
  <c r="G1437" i="16"/>
  <c r="F1421" i="1"/>
  <c r="G1421" i="1"/>
  <c r="F1421" i="19"/>
  <c r="G1421" i="19"/>
  <c r="F1421" i="18"/>
  <c r="G1421" i="18"/>
  <c r="F1421" i="17"/>
  <c r="G1421" i="17"/>
  <c r="F1421" i="16"/>
  <c r="G1421" i="16"/>
  <c r="F1393" i="1"/>
  <c r="G1393" i="1"/>
  <c r="F1393" i="19"/>
  <c r="G1393" i="19"/>
  <c r="F1393" i="18"/>
  <c r="G1393" i="18"/>
  <c r="F1393" i="17"/>
  <c r="G1393" i="17"/>
  <c r="F1393" i="16"/>
  <c r="G1393" i="16"/>
  <c r="F1539" i="1"/>
  <c r="G1539" i="1"/>
  <c r="F1539" i="19"/>
  <c r="G1539" i="19"/>
  <c r="F1539" i="18"/>
  <c r="G1539" i="18"/>
  <c r="F1539" i="17"/>
  <c r="G1539" i="17"/>
  <c r="F1539" i="16"/>
  <c r="G1539" i="16"/>
  <c r="H1786" i="19"/>
  <c r="H1786" i="18"/>
  <c r="H1786" i="17"/>
  <c r="H1786" i="16"/>
  <c r="F1783" i="1"/>
  <c r="G1783" i="1"/>
  <c r="F1783" i="19"/>
  <c r="G1783" i="19"/>
  <c r="F1783" i="18"/>
  <c r="G1783" i="18"/>
  <c r="F1783" i="17"/>
  <c r="G1783" i="17"/>
  <c r="F1783" i="16"/>
  <c r="G1783" i="16"/>
  <c r="F1775" i="1"/>
  <c r="G1775" i="1"/>
  <c r="F1775" i="19"/>
  <c r="G1775" i="19"/>
  <c r="F1775" i="18"/>
  <c r="G1775" i="18"/>
  <c r="F1775" i="17"/>
  <c r="G1775" i="17"/>
  <c r="F1775" i="16"/>
  <c r="G1775" i="16"/>
  <c r="H1762" i="19"/>
  <c r="H1762" i="18"/>
  <c r="H1762" i="17"/>
  <c r="H1762" i="16"/>
  <c r="F1759" i="1"/>
  <c r="G1759" i="1"/>
  <c r="F1759" i="19"/>
  <c r="G1759" i="19"/>
  <c r="F1759" i="18"/>
  <c r="G1759" i="18"/>
  <c r="F1759" i="17"/>
  <c r="G1759" i="17"/>
  <c r="F1759" i="16"/>
  <c r="G1759" i="16"/>
  <c r="F1746" i="1"/>
  <c r="G1746" i="1"/>
  <c r="F1746" i="19"/>
  <c r="G1746" i="19"/>
  <c r="F1746" i="18"/>
  <c r="G1746" i="18"/>
  <c r="F1746" i="17"/>
  <c r="G1746" i="17"/>
  <c r="F1746" i="16"/>
  <c r="G1746" i="16"/>
  <c r="F1737" i="1"/>
  <c r="G1737" i="1"/>
  <c r="F1737" i="19"/>
  <c r="G1737" i="19"/>
  <c r="F1737" i="18"/>
  <c r="G1737" i="18"/>
  <c r="F1737" i="17"/>
  <c r="G1737" i="17"/>
  <c r="F1737" i="16"/>
  <c r="G1737" i="16"/>
  <c r="F1724" i="1"/>
  <c r="G1724" i="1"/>
  <c r="F1724" i="19"/>
  <c r="G1724" i="19"/>
  <c r="F1724" i="18"/>
  <c r="G1724" i="18"/>
  <c r="F1724" i="17"/>
  <c r="G1724" i="17"/>
  <c r="F1724" i="16"/>
  <c r="G1724" i="16"/>
  <c r="F1700" i="1"/>
  <c r="G1700" i="1"/>
  <c r="F1700" i="19"/>
  <c r="G1700" i="19"/>
  <c r="F1700" i="18"/>
  <c r="G1700" i="18"/>
  <c r="F1700" i="17"/>
  <c r="G1700" i="17"/>
  <c r="F1700" i="16"/>
  <c r="G1700" i="16"/>
  <c r="F1670" i="1"/>
  <c r="G1670" i="1"/>
  <c r="F1670" i="19"/>
  <c r="G1670" i="19"/>
  <c r="F1670" i="18"/>
  <c r="G1670" i="18"/>
  <c r="F1670" i="17"/>
  <c r="G1670" i="17"/>
  <c r="F1670" i="16"/>
  <c r="G1670" i="16"/>
  <c r="F1635" i="1"/>
  <c r="G1635" i="1"/>
  <c r="F1635" i="19"/>
  <c r="G1635" i="19"/>
  <c r="F1635" i="18"/>
  <c r="G1635" i="18"/>
  <c r="F1635" i="17"/>
  <c r="G1635" i="17"/>
  <c r="F1635" i="16"/>
  <c r="G1635" i="16"/>
  <c r="F1623" i="1"/>
  <c r="G1623" i="1"/>
  <c r="F1623" i="19"/>
  <c r="G1623" i="19"/>
  <c r="F1623" i="18"/>
  <c r="G1623" i="18"/>
  <c r="F1623" i="17"/>
  <c r="G1623" i="17"/>
  <c r="F1623" i="16"/>
  <c r="G1623" i="16"/>
  <c r="F1611" i="1"/>
  <c r="G1611" i="1"/>
  <c r="F1611" i="19"/>
  <c r="G1611" i="19"/>
  <c r="F1611" i="18"/>
  <c r="G1611" i="18"/>
  <c r="F1611" i="17"/>
  <c r="G1611" i="17"/>
  <c r="F1611" i="16"/>
  <c r="G1611" i="16"/>
  <c r="F1599" i="1"/>
  <c r="G1599" i="1"/>
  <c r="F1599" i="19"/>
  <c r="G1599" i="19"/>
  <c r="F1599" i="18"/>
  <c r="G1599" i="18"/>
  <c r="F1599" i="17"/>
  <c r="G1599" i="17"/>
  <c r="F1599" i="16"/>
  <c r="G1599" i="16"/>
  <c r="F1578" i="1"/>
  <c r="G1578" i="1"/>
  <c r="F1578" i="19"/>
  <c r="G1578" i="19"/>
  <c r="F1578" i="18"/>
  <c r="G1578" i="18"/>
  <c r="F1578" i="17"/>
  <c r="G1578" i="17"/>
  <c r="F1578" i="16"/>
  <c r="G1578" i="16"/>
  <c r="F1568" i="1"/>
  <c r="G1568" i="1"/>
  <c r="F1568" i="19"/>
  <c r="G1568" i="19"/>
  <c r="F1568" i="18"/>
  <c r="G1568" i="18"/>
  <c r="F1568" i="17"/>
  <c r="G1568" i="17"/>
  <c r="F1568" i="16"/>
  <c r="G1568" i="16"/>
  <c r="F1550" i="1"/>
  <c r="G1550" i="1"/>
  <c r="F1550" i="19"/>
  <c r="G1550" i="19"/>
  <c r="F1550" i="18"/>
  <c r="G1550" i="18"/>
  <c r="F1550" i="17"/>
  <c r="G1550" i="17"/>
  <c r="F1550" i="16"/>
  <c r="G1550" i="16"/>
  <c r="F1533" i="1"/>
  <c r="G1533" i="1"/>
  <c r="F1533" i="19"/>
  <c r="G1533" i="19"/>
  <c r="F1533" i="18"/>
  <c r="G1533" i="18"/>
  <c r="F1533" i="17"/>
  <c r="G1533" i="17"/>
  <c r="F1533" i="16"/>
  <c r="G1533" i="16"/>
  <c r="F1514" i="1"/>
  <c r="G1514" i="1"/>
  <c r="F1514" i="19"/>
  <c r="G1514" i="19"/>
  <c r="F1514" i="18"/>
  <c r="G1514" i="18"/>
  <c r="F1514" i="17"/>
  <c r="G1514" i="17"/>
  <c r="F1514" i="16"/>
  <c r="G1514" i="16"/>
  <c r="F1461" i="1"/>
  <c r="G1461" i="1"/>
  <c r="F1461" i="19"/>
  <c r="G1461" i="19"/>
  <c r="F1461" i="18"/>
  <c r="G1461" i="18"/>
  <c r="F1461" i="17"/>
  <c r="G1461" i="17"/>
  <c r="F1461" i="16"/>
  <c r="G1461" i="16"/>
  <c r="F1449" i="1"/>
  <c r="G1449" i="1"/>
  <c r="F1449" i="19"/>
  <c r="G1449" i="19"/>
  <c r="F1449" i="18"/>
  <c r="G1449" i="18"/>
  <c r="F1449" i="17"/>
  <c r="G1449" i="17"/>
  <c r="F1449" i="16"/>
  <c r="G1449" i="16"/>
  <c r="F1436" i="1"/>
  <c r="G1436" i="1"/>
  <c r="F1436" i="19"/>
  <c r="G1436" i="19"/>
  <c r="F1436" i="18"/>
  <c r="G1436" i="18"/>
  <c r="F1436" i="17"/>
  <c r="G1436" i="17"/>
  <c r="F1436" i="16"/>
  <c r="G1436" i="16"/>
  <c r="F1424" i="1"/>
  <c r="G1424" i="1"/>
  <c r="F1424" i="19"/>
  <c r="G1424" i="19"/>
  <c r="F1424" i="18"/>
  <c r="G1424" i="18"/>
  <c r="F1424" i="17"/>
  <c r="G1424" i="17"/>
  <c r="F1424" i="16"/>
  <c r="G1424" i="16"/>
  <c r="F1705" i="1"/>
  <c r="G1705" i="1"/>
  <c r="F1705" i="19"/>
  <c r="G1705" i="19"/>
  <c r="F1705" i="18"/>
  <c r="G1705" i="18"/>
  <c r="F1705" i="17"/>
  <c r="G1705" i="17"/>
  <c r="F1705" i="16"/>
  <c r="G1705" i="16"/>
  <c r="F1791" i="1"/>
  <c r="G1791" i="1"/>
  <c r="F1791" i="19"/>
  <c r="G1791" i="19"/>
  <c r="F1791" i="18"/>
  <c r="G1791" i="18"/>
  <c r="F1791" i="17"/>
  <c r="G1791" i="17"/>
  <c r="F1791" i="16"/>
  <c r="G1791" i="16"/>
  <c r="F1782" i="1"/>
  <c r="G1782" i="1"/>
  <c r="F1782" i="19"/>
  <c r="G1782" i="19"/>
  <c r="F1782" i="18"/>
  <c r="G1782" i="18"/>
  <c r="F1782" i="17"/>
  <c r="G1782" i="17"/>
  <c r="F1782" i="16"/>
  <c r="G1782" i="16"/>
  <c r="F1778" i="1"/>
  <c r="G1778" i="1"/>
  <c r="F1778" i="19"/>
  <c r="G1778" i="19"/>
  <c r="F1778" i="18"/>
  <c r="G1778" i="18"/>
  <c r="F1778" i="17"/>
  <c r="G1778" i="17"/>
  <c r="F1778" i="16"/>
  <c r="G1778" i="16"/>
  <c r="F1767" i="1"/>
  <c r="G1767" i="1"/>
  <c r="F1767" i="19"/>
  <c r="G1767" i="19"/>
  <c r="F1767" i="18"/>
  <c r="G1767" i="18"/>
  <c r="F1767" i="17"/>
  <c r="G1767" i="17"/>
  <c r="F1767" i="16"/>
  <c r="G1767" i="16"/>
  <c r="F1758" i="1"/>
  <c r="G1758" i="1"/>
  <c r="F1758" i="19"/>
  <c r="G1758" i="19"/>
  <c r="F1758" i="18"/>
  <c r="G1758" i="18"/>
  <c r="F1758" i="17"/>
  <c r="G1758" i="17"/>
  <c r="F1758" i="16"/>
  <c r="G1758" i="16"/>
  <c r="F1736" i="1"/>
  <c r="G1736" i="1"/>
  <c r="F1736" i="19"/>
  <c r="G1736" i="19"/>
  <c r="F1736" i="18"/>
  <c r="G1736" i="18"/>
  <c r="F1736" i="17"/>
  <c r="G1736" i="17"/>
  <c r="F1736" i="16"/>
  <c r="G1736" i="16"/>
  <c r="J45" i="2"/>
  <c r="F1634" i="1"/>
  <c r="G1634" i="1"/>
  <c r="F1634" i="19"/>
  <c r="G1634" i="19"/>
  <c r="F1634" i="18"/>
  <c r="G1634" i="18"/>
  <c r="F1634" i="17"/>
  <c r="G1634" i="17"/>
  <c r="F1634" i="16"/>
  <c r="G1634" i="16"/>
  <c r="F1622" i="1"/>
  <c r="G1622" i="1"/>
  <c r="F1622" i="19"/>
  <c r="G1622" i="19"/>
  <c r="F1622" i="18"/>
  <c r="G1622" i="18"/>
  <c r="F1622" i="17"/>
  <c r="G1622" i="17"/>
  <c r="F1622" i="16"/>
  <c r="G1622" i="16"/>
  <c r="F1610" i="1"/>
  <c r="G1610" i="1"/>
  <c r="F1610" i="19"/>
  <c r="G1610" i="19"/>
  <c r="F1610" i="18"/>
  <c r="G1610" i="18"/>
  <c r="F1610" i="17"/>
  <c r="G1610" i="17"/>
  <c r="F1610" i="16"/>
  <c r="G1610" i="16"/>
  <c r="F1598" i="1"/>
  <c r="G1598" i="1"/>
  <c r="F1598" i="19"/>
  <c r="G1598" i="19"/>
  <c r="F1598" i="18"/>
  <c r="G1598" i="18"/>
  <c r="F1598" i="17"/>
  <c r="G1598" i="17"/>
  <c r="F1598" i="16"/>
  <c r="G1598" i="16"/>
  <c r="F1581" i="1"/>
  <c r="G1581" i="1"/>
  <c r="F1581" i="19"/>
  <c r="G1581" i="19"/>
  <c r="F1581" i="18"/>
  <c r="G1581" i="18"/>
  <c r="F1581" i="17"/>
  <c r="G1581" i="17"/>
  <c r="F1581" i="16"/>
  <c r="G1581" i="16"/>
  <c r="F1532" i="1"/>
  <c r="G1532" i="1"/>
  <c r="F1532" i="19"/>
  <c r="G1532" i="19"/>
  <c r="F1532" i="18"/>
  <c r="G1532" i="18"/>
  <c r="F1532" i="17"/>
  <c r="G1532" i="17"/>
  <c r="F1532" i="16"/>
  <c r="G1532" i="16"/>
  <c r="F1497" i="1"/>
  <c r="G1497" i="1"/>
  <c r="F1497" i="19"/>
  <c r="G1497" i="19"/>
  <c r="F1497" i="18"/>
  <c r="G1497" i="18"/>
  <c r="F1497" i="17"/>
  <c r="G1497" i="17"/>
  <c r="F1497" i="16"/>
  <c r="G1497" i="16"/>
  <c r="F1460" i="1"/>
  <c r="G1460" i="1"/>
  <c r="F1460" i="19"/>
  <c r="G1460" i="19"/>
  <c r="F1460" i="18"/>
  <c r="G1460" i="18"/>
  <c r="F1460" i="17"/>
  <c r="G1460" i="17"/>
  <c r="F1460" i="16"/>
  <c r="G1460" i="16"/>
  <c r="F1448" i="1"/>
  <c r="G1448" i="1"/>
  <c r="F1448" i="19"/>
  <c r="G1448" i="19"/>
  <c r="F1448" i="18"/>
  <c r="G1448" i="18"/>
  <c r="F1448" i="17"/>
  <c r="G1448" i="17"/>
  <c r="F1448" i="16"/>
  <c r="G1448" i="16"/>
  <c r="F1427" i="1"/>
  <c r="G1427" i="1"/>
  <c r="F1427" i="19"/>
  <c r="G1427" i="19"/>
  <c r="F1427" i="18"/>
  <c r="G1427" i="18"/>
  <c r="F1427" i="17"/>
  <c r="G1427" i="17"/>
  <c r="F1427" i="16"/>
  <c r="G1427" i="16"/>
  <c r="F1417" i="1"/>
  <c r="G1417" i="1"/>
  <c r="F1417" i="19"/>
  <c r="G1417" i="19"/>
  <c r="F1417" i="18"/>
  <c r="G1417" i="18"/>
  <c r="F1417" i="17"/>
  <c r="G1417" i="17"/>
  <c r="F1417" i="16"/>
  <c r="G1417" i="16"/>
  <c r="F1405" i="1"/>
  <c r="G1405" i="1"/>
  <c r="F1405" i="19"/>
  <c r="G1405" i="19"/>
  <c r="F1405" i="18"/>
  <c r="G1405" i="18"/>
  <c r="F1405" i="17"/>
  <c r="G1405" i="17"/>
  <c r="F1405" i="16"/>
  <c r="G1405" i="16"/>
  <c r="F1789" i="1"/>
  <c r="G1789" i="1"/>
  <c r="F1789" i="19"/>
  <c r="G1789" i="19"/>
  <c r="F1789" i="18"/>
  <c r="G1789" i="18"/>
  <c r="F1789" i="17"/>
  <c r="G1789" i="17"/>
  <c r="F1789" i="16"/>
  <c r="G1789" i="16"/>
  <c r="F1781" i="1"/>
  <c r="G1781" i="1"/>
  <c r="F1781" i="19"/>
  <c r="G1781" i="19"/>
  <c r="F1781" i="18"/>
  <c r="G1781" i="18"/>
  <c r="F1781" i="17"/>
  <c r="G1781" i="17"/>
  <c r="F1781" i="16"/>
  <c r="G1781" i="16"/>
  <c r="H1768" i="19"/>
  <c r="H1768" i="18"/>
  <c r="H1768" i="17"/>
  <c r="H1768" i="16"/>
  <c r="F1765" i="1"/>
  <c r="G1765" i="1"/>
  <c r="F1765" i="19"/>
  <c r="G1765" i="19"/>
  <c r="F1765" i="18"/>
  <c r="G1765" i="18"/>
  <c r="F1765" i="17"/>
  <c r="G1765" i="17"/>
  <c r="F1765" i="16"/>
  <c r="G1765" i="16"/>
  <c r="F1757" i="1"/>
  <c r="G1757" i="1"/>
  <c r="F1757" i="19"/>
  <c r="G1757" i="19"/>
  <c r="F1757" i="18"/>
  <c r="G1757" i="18"/>
  <c r="F1757" i="17"/>
  <c r="G1757" i="17"/>
  <c r="F1757" i="16"/>
  <c r="G1757" i="16"/>
  <c r="F1749" i="1"/>
  <c r="G1749" i="1"/>
  <c r="F1749" i="19"/>
  <c r="G1749" i="19"/>
  <c r="F1749" i="18"/>
  <c r="G1749" i="18"/>
  <c r="F1749" i="17"/>
  <c r="G1749" i="17"/>
  <c r="F1749" i="16"/>
  <c r="G1749" i="16"/>
  <c r="F1695" i="1"/>
  <c r="G1695" i="1"/>
  <c r="F1695" i="19"/>
  <c r="G1695" i="19"/>
  <c r="F1695" i="18"/>
  <c r="G1695" i="18"/>
  <c r="F1695" i="17"/>
  <c r="G1695" i="17"/>
  <c r="F1695" i="16"/>
  <c r="G1695" i="16"/>
  <c r="F1682" i="1"/>
  <c r="G1682" i="1"/>
  <c r="F1682" i="19"/>
  <c r="G1682" i="19"/>
  <c r="F1682" i="18"/>
  <c r="G1682" i="18"/>
  <c r="F1682" i="17"/>
  <c r="G1682" i="17"/>
  <c r="F1682" i="16"/>
  <c r="G1682" i="16"/>
  <c r="F1663" i="1"/>
  <c r="G1663" i="1"/>
  <c r="F1663" i="19"/>
  <c r="G1663" i="19"/>
  <c r="F1663" i="18"/>
  <c r="G1663" i="18"/>
  <c r="F1663" i="17"/>
  <c r="G1663" i="17"/>
  <c r="F1663" i="16"/>
  <c r="G1663" i="16"/>
  <c r="F1590" i="1"/>
  <c r="G1590" i="1"/>
  <c r="F1590" i="19"/>
  <c r="G1590" i="19"/>
  <c r="F1590" i="18"/>
  <c r="G1590" i="18"/>
  <c r="F1590" i="17"/>
  <c r="G1590" i="17"/>
  <c r="F1590" i="16"/>
  <c r="G1590" i="16"/>
  <c r="F1580" i="1"/>
  <c r="G1580" i="1"/>
  <c r="F1580" i="19"/>
  <c r="G1580" i="19"/>
  <c r="F1580" i="18"/>
  <c r="G1580" i="18"/>
  <c r="F1580" i="17"/>
  <c r="G1580" i="17"/>
  <c r="F1580" i="16"/>
  <c r="G1580" i="16"/>
  <c r="F1563" i="1"/>
  <c r="G1563" i="1"/>
  <c r="F1563" i="19"/>
  <c r="G1563" i="19"/>
  <c r="F1563" i="18"/>
  <c r="G1563" i="18"/>
  <c r="F1563" i="17"/>
  <c r="G1563" i="17"/>
  <c r="F1563" i="16"/>
  <c r="G1563" i="16"/>
  <c r="F1527" i="1"/>
  <c r="G1527" i="1"/>
  <c r="F1527" i="19"/>
  <c r="G1527" i="19"/>
  <c r="F1527" i="18"/>
  <c r="G1527" i="18"/>
  <c r="F1527" i="17"/>
  <c r="G1527" i="17"/>
  <c r="F1527" i="16"/>
  <c r="G1527" i="16"/>
  <c r="F1509" i="1"/>
  <c r="G1509" i="1"/>
  <c r="F1509" i="19"/>
  <c r="G1509" i="19"/>
  <c r="F1509" i="18"/>
  <c r="G1509" i="18"/>
  <c r="F1509" i="17"/>
  <c r="G1509" i="17"/>
  <c r="F1509" i="16"/>
  <c r="G1509" i="16"/>
  <c r="F1496" i="1"/>
  <c r="G1496" i="1"/>
  <c r="F1496" i="19"/>
  <c r="G1496" i="19"/>
  <c r="F1496" i="18"/>
  <c r="G1496" i="18"/>
  <c r="F1496" i="17"/>
  <c r="G1496" i="17"/>
  <c r="F1496" i="16"/>
  <c r="G1496" i="16"/>
  <c r="F1431" i="1"/>
  <c r="G1431" i="1"/>
  <c r="F1431" i="19"/>
  <c r="G1431" i="19"/>
  <c r="F1431" i="18"/>
  <c r="G1431" i="18"/>
  <c r="F1431" i="17"/>
  <c r="G1431" i="17"/>
  <c r="F1431" i="16"/>
  <c r="G1431" i="16"/>
  <c r="F1419" i="1"/>
  <c r="G1419" i="1"/>
  <c r="F1419" i="19"/>
  <c r="G1419" i="19"/>
  <c r="F1419" i="18"/>
  <c r="G1419" i="18"/>
  <c r="F1419" i="17"/>
  <c r="G1419" i="17"/>
  <c r="F1419" i="16"/>
  <c r="G1419" i="16"/>
  <c r="F1397" i="1"/>
  <c r="G1397" i="1"/>
  <c r="F1397" i="19"/>
  <c r="G1397" i="19"/>
  <c r="F1397" i="18"/>
  <c r="G1397" i="18"/>
  <c r="F1397" i="17"/>
  <c r="G1397" i="17"/>
  <c r="F1397" i="16"/>
  <c r="G1397" i="16"/>
  <c r="F1494" i="1"/>
  <c r="G1494" i="1"/>
  <c r="F1494" i="19"/>
  <c r="G1494" i="19"/>
  <c r="F1494" i="18"/>
  <c r="G1494" i="18"/>
  <c r="F1494" i="17"/>
  <c r="G1494" i="17"/>
  <c r="F1494" i="16"/>
  <c r="G1494" i="16"/>
  <c r="F1797" i="1"/>
  <c r="G1797" i="1"/>
  <c r="F1797" i="18"/>
  <c r="G1797" i="18"/>
  <c r="F1797" i="19"/>
  <c r="G1797" i="19"/>
  <c r="F1797" i="17"/>
  <c r="G1797" i="17"/>
  <c r="F1797" i="16"/>
  <c r="G1797" i="16"/>
  <c r="F1788" i="1"/>
  <c r="G1788" i="1"/>
  <c r="F1788" i="19"/>
  <c r="G1788" i="19"/>
  <c r="F1788" i="18"/>
  <c r="G1788" i="18"/>
  <c r="F1788" i="17"/>
  <c r="G1788" i="17"/>
  <c r="G1786" i="17"/>
  <c r="I1786" i="17"/>
  <c r="F1788" i="16"/>
  <c r="G1788" i="16"/>
  <c r="F1784" i="1"/>
  <c r="G1784" i="1"/>
  <c r="F1784" i="19"/>
  <c r="G1784" i="19"/>
  <c r="F1784" i="18"/>
  <c r="G1784" i="18"/>
  <c r="F1784" i="17"/>
  <c r="G1784" i="17"/>
  <c r="G1780" i="17"/>
  <c r="I1780" i="17"/>
  <c r="F1784" i="16"/>
  <c r="G1784" i="16"/>
  <c r="F1773" i="1"/>
  <c r="G1773" i="1"/>
  <c r="F1773" i="19"/>
  <c r="G1773" i="19"/>
  <c r="F1773" i="18"/>
  <c r="G1773" i="18"/>
  <c r="F1773" i="17"/>
  <c r="G1773" i="17"/>
  <c r="F1773" i="16"/>
  <c r="G1773" i="16"/>
  <c r="F1764" i="1"/>
  <c r="G1764" i="1"/>
  <c r="G1762" i="1"/>
  <c r="F1764" i="19"/>
  <c r="G1764" i="19"/>
  <c r="F1764" i="18"/>
  <c r="G1764" i="18"/>
  <c r="F1764" i="17"/>
  <c r="G1764" i="17"/>
  <c r="F1764" i="16"/>
  <c r="G1764" i="16"/>
  <c r="F1760" i="1"/>
  <c r="G1760" i="1"/>
  <c r="F1760" i="19"/>
  <c r="G1760" i="19"/>
  <c r="F1760" i="18"/>
  <c r="G1760" i="18"/>
  <c r="F1760" i="17"/>
  <c r="G1760" i="17"/>
  <c r="G1756" i="17"/>
  <c r="I1756" i="17"/>
  <c r="F1760" i="16"/>
  <c r="G1760" i="16"/>
  <c r="F1748" i="1"/>
  <c r="G1748" i="1"/>
  <c r="F1748" i="19"/>
  <c r="G1748" i="19"/>
  <c r="F1748" i="18"/>
  <c r="G1748" i="18"/>
  <c r="F1748" i="17"/>
  <c r="G1748" i="17"/>
  <c r="F1748" i="16"/>
  <c r="G1748" i="16"/>
  <c r="F1731" i="1"/>
  <c r="G1731" i="1"/>
  <c r="F1731" i="19"/>
  <c r="G1731" i="19"/>
  <c r="F1731" i="18"/>
  <c r="G1731" i="18"/>
  <c r="F1731" i="17"/>
  <c r="G1731" i="17"/>
  <c r="F1731" i="16"/>
  <c r="G1731" i="16"/>
  <c r="F1719" i="1"/>
  <c r="G1719" i="1"/>
  <c r="F1719" i="19"/>
  <c r="G1719" i="19"/>
  <c r="F1719" i="18"/>
  <c r="G1719" i="18"/>
  <c r="F1719" i="17"/>
  <c r="G1719" i="17"/>
  <c r="F1719" i="16"/>
  <c r="G1719" i="16"/>
  <c r="F1707" i="1"/>
  <c r="G1707" i="1"/>
  <c r="F1707" i="19"/>
  <c r="G1707" i="19"/>
  <c r="F1707" i="18"/>
  <c r="G1707" i="18"/>
  <c r="F1707" i="17"/>
  <c r="G1707" i="17"/>
  <c r="F1707" i="16"/>
  <c r="G1707" i="16"/>
  <c r="F1694" i="1"/>
  <c r="G1694" i="1"/>
  <c r="F1694" i="19"/>
  <c r="G1694" i="19"/>
  <c r="F1694" i="18"/>
  <c r="G1694" i="18"/>
  <c r="F1694" i="17"/>
  <c r="G1694" i="17"/>
  <c r="F1694" i="16"/>
  <c r="G1694" i="16"/>
  <c r="F1665" i="1"/>
  <c r="G1665" i="1"/>
  <c r="F1665" i="19"/>
  <c r="G1665" i="19"/>
  <c r="F1665" i="18"/>
  <c r="G1665" i="18"/>
  <c r="F1665" i="17"/>
  <c r="G1665" i="17"/>
  <c r="F1665" i="16"/>
  <c r="G1665" i="16"/>
  <c r="F1639" i="1"/>
  <c r="G1639" i="1"/>
  <c r="F1639" i="19"/>
  <c r="G1639" i="19"/>
  <c r="F1639" i="18"/>
  <c r="G1639" i="18"/>
  <c r="F1639" i="17"/>
  <c r="G1639" i="17"/>
  <c r="F1639" i="16"/>
  <c r="G1639" i="16"/>
  <c r="F1593" i="1"/>
  <c r="G1593" i="1"/>
  <c r="F1593" i="19"/>
  <c r="G1593" i="19"/>
  <c r="F1593" i="18"/>
  <c r="G1593" i="18"/>
  <c r="F1593" i="17"/>
  <c r="G1593" i="17"/>
  <c r="F1593" i="16"/>
  <c r="G1593" i="16"/>
  <c r="F1573" i="1"/>
  <c r="G1573" i="1"/>
  <c r="F1573" i="19"/>
  <c r="G1573" i="19"/>
  <c r="F1573" i="18"/>
  <c r="G1573" i="18"/>
  <c r="F1573" i="17"/>
  <c r="G1573" i="17"/>
  <c r="F1573" i="16"/>
  <c r="G1573" i="16"/>
  <c r="F1526" i="1"/>
  <c r="G1526" i="1"/>
  <c r="F1526" i="19"/>
  <c r="G1526" i="19"/>
  <c r="F1526" i="18"/>
  <c r="G1526" i="18"/>
  <c r="F1526" i="17"/>
  <c r="G1526" i="17"/>
  <c r="F1526" i="16"/>
  <c r="G1526" i="16"/>
  <c r="F1508" i="1"/>
  <c r="G1508" i="1"/>
  <c r="F1508" i="19"/>
  <c r="G1508" i="19"/>
  <c r="F1508" i="18"/>
  <c r="G1508" i="18"/>
  <c r="F1508" i="17"/>
  <c r="G1508" i="17"/>
  <c r="F1508" i="16"/>
  <c r="G1508" i="16"/>
  <c r="F1430" i="1"/>
  <c r="G1430" i="1"/>
  <c r="F1430" i="19"/>
  <c r="G1430" i="19"/>
  <c r="F1430" i="18"/>
  <c r="G1430" i="18"/>
  <c r="F1430" i="17"/>
  <c r="G1430" i="17"/>
  <c r="F1430" i="16"/>
  <c r="G1430" i="16"/>
  <c r="F1418" i="1"/>
  <c r="G1418" i="1"/>
  <c r="F1418" i="19"/>
  <c r="G1418" i="19"/>
  <c r="F1418" i="18"/>
  <c r="G1418" i="18"/>
  <c r="F1418" i="17"/>
  <c r="G1418" i="17"/>
  <c r="F1418" i="16"/>
  <c r="G1418" i="16"/>
  <c r="J48" i="2"/>
  <c r="J4" i="2"/>
  <c r="J63" i="2"/>
  <c r="J61" i="2"/>
  <c r="H58" i="2"/>
  <c r="W58" i="2"/>
  <c r="J58" i="2"/>
  <c r="G54" i="2"/>
  <c r="W54" i="2"/>
  <c r="J54" i="2"/>
  <c r="J46" i="2"/>
  <c r="J44" i="2"/>
  <c r="H43" i="2"/>
  <c r="W43" i="2"/>
  <c r="J43" i="2"/>
  <c r="F37" i="2"/>
  <c r="W37" i="2"/>
  <c r="J37" i="2"/>
  <c r="J39" i="2"/>
  <c r="J30" i="2"/>
  <c r="H36" i="2"/>
  <c r="J35" i="2"/>
  <c r="J56" i="2"/>
  <c r="J47" i="2"/>
  <c r="J12" i="2"/>
  <c r="O5" i="2"/>
  <c r="L5" i="2"/>
  <c r="E31" i="2"/>
  <c r="J62" i="2"/>
  <c r="J57" i="2"/>
  <c r="J55" i="2"/>
  <c r="J42" i="2"/>
  <c r="J40" i="2"/>
  <c r="H38" i="2"/>
  <c r="W38" i="2"/>
  <c r="J38" i="2"/>
  <c r="F36" i="2"/>
  <c r="H16" i="2"/>
  <c r="H1780" i="1"/>
  <c r="H1768" i="1"/>
  <c r="H1744" i="1"/>
  <c r="H62" i="2"/>
  <c r="H1786" i="1"/>
  <c r="H1774" i="1"/>
  <c r="H1762" i="1"/>
  <c r="H1738" i="1"/>
  <c r="H1756" i="1"/>
  <c r="H56" i="2"/>
  <c r="F34" i="2"/>
  <c r="H17" i="2"/>
  <c r="G1420" i="1"/>
  <c r="N52" i="2"/>
  <c r="N50" i="2"/>
  <c r="J50" i="2"/>
  <c r="H1702" i="1"/>
  <c r="N49" i="2"/>
  <c r="R27" i="2"/>
  <c r="W27" i="2"/>
  <c r="G33" i="2"/>
  <c r="G1756" i="1"/>
  <c r="H1750" i="1"/>
  <c r="F33" i="2"/>
  <c r="G61" i="2"/>
  <c r="F61" i="2"/>
  <c r="R59" i="2"/>
  <c r="H1708" i="1"/>
  <c r="H1648" i="1"/>
  <c r="H1624" i="1"/>
  <c r="H1618" i="1"/>
  <c r="H1612" i="1"/>
  <c r="H1606" i="1"/>
  <c r="N33" i="2"/>
  <c r="N32" i="2"/>
  <c r="R29" i="2"/>
  <c r="W29" i="2"/>
  <c r="W34" i="2"/>
  <c r="J34" i="2"/>
  <c r="N18" i="2"/>
  <c r="H1654" i="1"/>
  <c r="H1636" i="1"/>
  <c r="N16" i="2"/>
  <c r="H1396" i="1"/>
  <c r="G63" i="2"/>
  <c r="R28" i="2"/>
  <c r="W28" i="2"/>
  <c r="W33" i="2"/>
  <c r="J33" i="2"/>
  <c r="N17" i="2"/>
  <c r="R31" i="2"/>
  <c r="W31" i="2"/>
  <c r="W36" i="2"/>
  <c r="J36" i="2"/>
  <c r="H1660" i="1"/>
  <c r="H1642" i="1"/>
  <c r="N11" i="2"/>
  <c r="J11" i="2"/>
  <c r="H1444" i="1"/>
  <c r="N15" i="2"/>
  <c r="I238" i="1"/>
  <c r="J238" i="1"/>
  <c r="I227" i="1"/>
  <c r="J227" i="1"/>
  <c r="I392" i="1"/>
  <c r="J392" i="1"/>
  <c r="I235" i="1"/>
  <c r="J235" i="1"/>
  <c r="I244" i="1"/>
  <c r="J244" i="1"/>
  <c r="I128" i="1"/>
  <c r="J128" i="1"/>
  <c r="J230" i="1"/>
  <c r="I393" i="1"/>
  <c r="J393" i="1"/>
  <c r="I973" i="1"/>
  <c r="J973" i="1"/>
  <c r="I969" i="1"/>
  <c r="J969" i="1"/>
  <c r="I234" i="1"/>
  <c r="J234" i="1"/>
  <c r="I243" i="1"/>
  <c r="J243" i="1"/>
  <c r="I967" i="1"/>
  <c r="J967" i="1"/>
  <c r="I130" i="1"/>
  <c r="J130" i="1"/>
  <c r="I239" i="1"/>
  <c r="J239" i="1"/>
  <c r="I1006" i="1"/>
  <c r="J1006" i="1"/>
  <c r="I114" i="1"/>
  <c r="J114" i="1"/>
  <c r="I178" i="1"/>
  <c r="J178" i="1"/>
  <c r="I965" i="1"/>
  <c r="J965" i="1"/>
  <c r="I241" i="1"/>
  <c r="J241" i="1"/>
  <c r="I231" i="1"/>
  <c r="J231" i="1"/>
  <c r="I232" i="1"/>
  <c r="J232" i="1"/>
  <c r="I236" i="1"/>
  <c r="J236" i="1"/>
  <c r="I240" i="1"/>
  <c r="J240" i="1"/>
  <c r="I233" i="1"/>
  <c r="J233" i="1"/>
  <c r="I237" i="1"/>
  <c r="J237" i="1"/>
  <c r="I242" i="1"/>
  <c r="J242" i="1"/>
  <c r="I966" i="1"/>
  <c r="J966" i="1"/>
  <c r="I122" i="1"/>
  <c r="J122" i="1"/>
  <c r="I129" i="1"/>
  <c r="J129" i="1"/>
  <c r="I189" i="1"/>
  <c r="J189" i="1"/>
  <c r="I972" i="1"/>
  <c r="J972" i="1"/>
  <c r="L28" i="2"/>
  <c r="E28" i="2"/>
  <c r="F58" i="2"/>
  <c r="G38" i="2"/>
  <c r="F55" i="2"/>
  <c r="G55" i="2"/>
  <c r="H34" i="2"/>
  <c r="E30" i="2"/>
  <c r="H20" i="2"/>
  <c r="H35" i="2"/>
  <c r="H63" i="2"/>
  <c r="P24" i="2"/>
  <c r="G24" i="2"/>
  <c r="H13" i="2"/>
  <c r="G4" i="2"/>
  <c r="E4" i="2"/>
  <c r="I175" i="1"/>
  <c r="J175" i="1"/>
  <c r="I120" i="1"/>
  <c r="J120" i="1"/>
  <c r="F62" i="2"/>
  <c r="G7" i="2"/>
  <c r="G44" i="2"/>
  <c r="G45" i="2"/>
  <c r="H18" i="2"/>
  <c r="R19" i="2"/>
  <c r="H19" i="2"/>
  <c r="L51" i="2"/>
  <c r="F30" i="2"/>
  <c r="F7" i="2"/>
  <c r="E48" i="2"/>
  <c r="E44" i="2"/>
  <c r="H14" i="2"/>
  <c r="G9" i="2"/>
  <c r="H27" i="2"/>
  <c r="G27" i="2"/>
  <c r="P26" i="2"/>
  <c r="G26" i="2"/>
  <c r="L56" i="2"/>
  <c r="G13" i="2"/>
  <c r="F44" i="2"/>
  <c r="G14" i="2"/>
  <c r="F12" i="2"/>
  <c r="H30" i="2"/>
  <c r="F14" i="2"/>
  <c r="F56" i="2"/>
  <c r="G56" i="2"/>
  <c r="H50" i="2"/>
  <c r="L29" i="2"/>
  <c r="H11" i="2"/>
  <c r="G12" i="2"/>
  <c r="R21" i="2"/>
  <c r="H21" i="2"/>
  <c r="H59" i="2"/>
  <c r="F35" i="2"/>
  <c r="N24" i="2"/>
  <c r="G134" i="1"/>
  <c r="G140" i="1"/>
  <c r="G186" i="1"/>
  <c r="G153" i="1"/>
  <c r="N22" i="1"/>
  <c r="N115" i="1"/>
  <c r="N995" i="1"/>
  <c r="N1001" i="1"/>
  <c r="N996" i="1"/>
  <c r="N229" i="1"/>
  <c r="N132" i="1"/>
  <c r="S132" i="1"/>
  <c r="S142" i="1"/>
  <c r="N142" i="1"/>
  <c r="S144" i="1"/>
  <c r="N144" i="1"/>
  <c r="N152" i="1"/>
  <c r="S152" i="1"/>
  <c r="S154" i="1"/>
  <c r="N154" i="1"/>
  <c r="N160" i="1"/>
  <c r="S160" i="1"/>
  <c r="S162" i="1"/>
  <c r="N162" i="1"/>
  <c r="N168" i="1"/>
  <c r="S168" i="1"/>
  <c r="S170" i="1"/>
  <c r="N170" i="1"/>
  <c r="N185" i="1"/>
  <c r="S185" i="1"/>
  <c r="S188" i="1"/>
  <c r="N188" i="1"/>
  <c r="N259" i="1"/>
  <c r="S259" i="1"/>
  <c r="N265" i="1"/>
  <c r="S265" i="1"/>
  <c r="N272" i="1"/>
  <c r="S272" i="1"/>
  <c r="N284" i="1"/>
  <c r="S284" i="1"/>
  <c r="N296" i="1"/>
  <c r="S296" i="1"/>
  <c r="N367" i="1"/>
  <c r="S367" i="1"/>
  <c r="N385" i="1"/>
  <c r="S385" i="1"/>
  <c r="N432" i="1"/>
  <c r="S432" i="1"/>
  <c r="S436" i="1"/>
  <c r="N436" i="1"/>
  <c r="N967" i="1"/>
  <c r="N114" i="1"/>
  <c r="N999" i="1"/>
  <c r="N1022" i="1"/>
  <c r="N997" i="1"/>
  <c r="N139" i="1"/>
  <c r="S139" i="1"/>
  <c r="N141" i="1"/>
  <c r="S141" i="1"/>
  <c r="N151" i="1"/>
  <c r="S151" i="1"/>
  <c r="N159" i="1"/>
  <c r="S159" i="1"/>
  <c r="N167" i="1"/>
  <c r="S167" i="1"/>
  <c r="S257" i="1"/>
  <c r="N257" i="1"/>
  <c r="S264" i="1"/>
  <c r="N264" i="1"/>
  <c r="N270" i="1"/>
  <c r="S270" i="1"/>
  <c r="S281" i="1"/>
  <c r="N281" i="1"/>
  <c r="N293" i="1"/>
  <c r="S293" i="1"/>
  <c r="S314" i="1"/>
  <c r="N314" i="1"/>
  <c r="N427" i="1"/>
  <c r="S427" i="1"/>
  <c r="N431" i="1"/>
  <c r="S431" i="1"/>
  <c r="N447" i="1"/>
  <c r="S447" i="1"/>
  <c r="N1006" i="1"/>
  <c r="N117" i="1"/>
  <c r="N974" i="1"/>
  <c r="N970" i="1"/>
  <c r="N1023" i="1"/>
  <c r="N971" i="1"/>
  <c r="N421" i="1"/>
  <c r="S136" i="1"/>
  <c r="N136" i="1"/>
  <c r="S138" i="1"/>
  <c r="N138" i="1"/>
  <c r="N148" i="1"/>
  <c r="S148" i="1"/>
  <c r="N150" i="1"/>
  <c r="S150" i="1"/>
  <c r="S156" i="1"/>
  <c r="N156" i="1"/>
  <c r="S158" i="1"/>
  <c r="N158" i="1"/>
  <c r="S164" i="1"/>
  <c r="N164" i="1"/>
  <c r="S166" i="1"/>
  <c r="N166" i="1"/>
  <c r="S172" i="1"/>
  <c r="N172" i="1"/>
  <c r="N255" i="1"/>
  <c r="S255" i="1"/>
  <c r="N262" i="1"/>
  <c r="S262" i="1"/>
  <c r="N269" i="1"/>
  <c r="S269" i="1"/>
  <c r="N278" i="1"/>
  <c r="S278" i="1"/>
  <c r="N290" i="1"/>
  <c r="S290" i="1"/>
  <c r="N302" i="1"/>
  <c r="S302" i="1"/>
  <c r="N327" i="1"/>
  <c r="S327" i="1"/>
  <c r="N373" i="1"/>
  <c r="S373" i="1"/>
  <c r="N391" i="1"/>
  <c r="S391" i="1"/>
  <c r="N426" i="1"/>
  <c r="S426" i="1"/>
  <c r="N442" i="1"/>
  <c r="S442" i="1"/>
  <c r="S446" i="1"/>
  <c r="N446" i="1"/>
  <c r="N966" i="1"/>
  <c r="N130" i="1"/>
  <c r="N422" i="1"/>
  <c r="N423" i="1"/>
  <c r="S423" i="1"/>
  <c r="N1021" i="1"/>
  <c r="N21" i="1"/>
  <c r="N133" i="1"/>
  <c r="S133" i="1"/>
  <c r="N135" i="1"/>
  <c r="S135" i="1"/>
  <c r="N145" i="1"/>
  <c r="S145" i="1"/>
  <c r="N147" i="1"/>
  <c r="S147" i="1"/>
  <c r="N155" i="1"/>
  <c r="S155" i="1"/>
  <c r="N163" i="1"/>
  <c r="S163" i="1"/>
  <c r="N171" i="1"/>
  <c r="S171" i="1"/>
  <c r="S184" i="1"/>
  <c r="N184" i="1"/>
  <c r="N187" i="1"/>
  <c r="S187" i="1"/>
  <c r="N254" i="1"/>
  <c r="S254" i="1"/>
  <c r="S260" i="1"/>
  <c r="N260" i="1"/>
  <c r="S267" i="1"/>
  <c r="N267" i="1"/>
  <c r="S275" i="1"/>
  <c r="N275" i="1"/>
  <c r="S287" i="1"/>
  <c r="N287" i="1"/>
  <c r="S299" i="1"/>
  <c r="N299" i="1"/>
  <c r="S318" i="1"/>
  <c r="N318" i="1"/>
  <c r="S332" i="1"/>
  <c r="N332" i="1"/>
  <c r="N425" i="1"/>
  <c r="S425" i="1"/>
  <c r="N437" i="1"/>
  <c r="S437" i="1"/>
  <c r="N441" i="1"/>
  <c r="S441" i="1"/>
  <c r="N189" i="1"/>
  <c r="N969" i="1"/>
  <c r="G444" i="1"/>
  <c r="G149" i="1"/>
  <c r="G434" i="1"/>
  <c r="G161" i="1"/>
  <c r="G131" i="1"/>
  <c r="G137" i="1"/>
  <c r="G183" i="1"/>
  <c r="G424" i="1"/>
  <c r="G429" i="1"/>
  <c r="F47" i="2"/>
  <c r="F5" i="2"/>
  <c r="G30" i="2"/>
  <c r="P60" i="2"/>
  <c r="N51" i="2"/>
  <c r="J51" i="2"/>
  <c r="F54" i="2"/>
  <c r="H54" i="2"/>
  <c r="R49" i="2"/>
  <c r="H49" i="2"/>
  <c r="L4" i="2"/>
  <c r="O3" i="2"/>
  <c r="J3" i="2"/>
  <c r="O6" i="2"/>
  <c r="J6" i="2"/>
  <c r="G11" i="2"/>
  <c r="F11" i="2"/>
  <c r="F41" i="2"/>
  <c r="G41" i="2"/>
  <c r="H41" i="2"/>
  <c r="G58" i="2"/>
  <c r="R53" i="2"/>
  <c r="G53" i="2"/>
  <c r="H15" i="2"/>
  <c r="F13" i="2"/>
  <c r="P25" i="2"/>
  <c r="H25" i="2"/>
  <c r="L46" i="2"/>
  <c r="E46" i="2"/>
  <c r="G37" i="2"/>
  <c r="H37" i="2"/>
  <c r="F27" i="2"/>
  <c r="G157" i="1"/>
  <c r="G146" i="1"/>
  <c r="H51" i="2"/>
  <c r="G51" i="2"/>
  <c r="F46" i="2"/>
  <c r="H46" i="2"/>
  <c r="H31" i="2"/>
  <c r="N59" i="2"/>
  <c r="N53" i="2"/>
  <c r="J53" i="2"/>
  <c r="F57" i="2"/>
  <c r="H57" i="2"/>
  <c r="G57" i="2"/>
  <c r="L47" i="2"/>
  <c r="G47" i="2"/>
  <c r="E47" i="2"/>
  <c r="L45" i="2"/>
  <c r="F45" i="2"/>
  <c r="E45" i="2"/>
  <c r="F50" i="2"/>
  <c r="F51" i="2"/>
  <c r="G48" i="2"/>
  <c r="F48" i="2"/>
  <c r="H42" i="2"/>
  <c r="G42" i="2"/>
  <c r="F42" i="2"/>
  <c r="G46" i="2"/>
  <c r="G50" i="2"/>
  <c r="R52" i="2"/>
  <c r="G32" i="2"/>
  <c r="H32" i="2"/>
  <c r="H26" i="2"/>
  <c r="F43" i="2"/>
  <c r="G43" i="2"/>
  <c r="G40" i="2"/>
  <c r="F40" i="2"/>
  <c r="H40" i="2"/>
  <c r="N13" i="2"/>
  <c r="J13" i="2"/>
  <c r="N14" i="2"/>
  <c r="J14" i="2"/>
  <c r="N8" i="2"/>
  <c r="J8" i="2"/>
  <c r="H39" i="2"/>
  <c r="G39" i="2"/>
  <c r="F39" i="2"/>
  <c r="F10" i="2"/>
  <c r="G10" i="2"/>
  <c r="R22" i="2"/>
  <c r="H10" i="2"/>
  <c r="F38" i="2"/>
  <c r="P23" i="2"/>
  <c r="O16" i="2"/>
  <c r="G439" i="1"/>
  <c r="G143" i="1"/>
  <c r="G169" i="1"/>
  <c r="G165" i="1"/>
  <c r="G1780" i="1"/>
  <c r="G1774" i="1"/>
  <c r="G1786" i="1"/>
  <c r="G1792" i="1"/>
  <c r="I1792" i="1"/>
  <c r="J1792" i="1"/>
  <c r="G1768" i="1"/>
  <c r="F1489" i="1"/>
  <c r="G1489" i="1"/>
  <c r="F1489" i="19"/>
  <c r="G1489" i="19"/>
  <c r="F1489" i="18"/>
  <c r="G1489" i="18"/>
  <c r="F1489" i="17"/>
  <c r="G1489" i="17"/>
  <c r="F1489" i="16"/>
  <c r="G1489" i="16"/>
  <c r="H1678" i="19"/>
  <c r="H1678" i="18"/>
  <c r="H1678" i="17"/>
  <c r="H1678" i="16"/>
  <c r="F1608" i="1"/>
  <c r="G1608" i="1"/>
  <c r="F1608" i="19"/>
  <c r="G1608" i="19"/>
  <c r="F1608" i="18"/>
  <c r="G1608" i="18"/>
  <c r="F1608" i="17"/>
  <c r="G1608" i="17"/>
  <c r="F1608" i="16"/>
  <c r="G1608" i="16"/>
  <c r="F1632" i="1"/>
  <c r="G1632" i="1"/>
  <c r="F1632" i="19"/>
  <c r="G1632" i="19"/>
  <c r="F1632" i="18"/>
  <c r="G1632" i="18"/>
  <c r="F1632" i="17"/>
  <c r="G1632" i="17"/>
  <c r="F1632" i="16"/>
  <c r="G1632" i="16"/>
  <c r="F1625" i="1"/>
  <c r="G1625" i="1"/>
  <c r="F1625" i="19"/>
  <c r="G1625" i="19"/>
  <c r="F1625" i="18"/>
  <c r="G1625" i="18"/>
  <c r="F1625" i="17"/>
  <c r="G1625" i="17"/>
  <c r="F1625" i="16"/>
  <c r="G1625" i="16"/>
  <c r="F19" i="2"/>
  <c r="F1717" i="1"/>
  <c r="G1717" i="1"/>
  <c r="F1717" i="19"/>
  <c r="G1717" i="19"/>
  <c r="F1717" i="18"/>
  <c r="G1717" i="18"/>
  <c r="F1717" i="17"/>
  <c r="G1717" i="17"/>
  <c r="F1717" i="16"/>
  <c r="G1717" i="16"/>
  <c r="F1681" i="1"/>
  <c r="G1681" i="1"/>
  <c r="F1681" i="19"/>
  <c r="G1681" i="19"/>
  <c r="F1681" i="18"/>
  <c r="G1681" i="18"/>
  <c r="F1681" i="17"/>
  <c r="G1681" i="17"/>
  <c r="F1681" i="16"/>
  <c r="G1681" i="16"/>
  <c r="F1525" i="1"/>
  <c r="G1525" i="1"/>
  <c r="F1525" i="19"/>
  <c r="G1525" i="19"/>
  <c r="F1525" i="18"/>
  <c r="G1525" i="18"/>
  <c r="F1525" i="17"/>
  <c r="G1525" i="17"/>
  <c r="F1525" i="16"/>
  <c r="G1525" i="16"/>
  <c r="F1619" i="1"/>
  <c r="G1619" i="1"/>
  <c r="F1619" i="19"/>
  <c r="G1619" i="19"/>
  <c r="F1619" i="18"/>
  <c r="G1619" i="18"/>
  <c r="F1619" i="17"/>
  <c r="G1619" i="17"/>
  <c r="F1619" i="16"/>
  <c r="G1619" i="16"/>
  <c r="F1697" i="1"/>
  <c r="G1697" i="1"/>
  <c r="F1697" i="19"/>
  <c r="G1697" i="19"/>
  <c r="F1697" i="18"/>
  <c r="G1697" i="18"/>
  <c r="F1697" i="17"/>
  <c r="G1697" i="17"/>
  <c r="F1697" i="16"/>
  <c r="G1697" i="16"/>
  <c r="F1729" i="1"/>
  <c r="G1729" i="1"/>
  <c r="F1729" i="19"/>
  <c r="G1729" i="19"/>
  <c r="F1729" i="18"/>
  <c r="G1729" i="18"/>
  <c r="F1729" i="17"/>
  <c r="G1729" i="17"/>
  <c r="F1729" i="16"/>
  <c r="G1729" i="16"/>
  <c r="F1457" i="1"/>
  <c r="G1457" i="1"/>
  <c r="F1457" i="19"/>
  <c r="G1457" i="19"/>
  <c r="F1457" i="18"/>
  <c r="G1457" i="18"/>
  <c r="F1457" i="17"/>
  <c r="G1457" i="17"/>
  <c r="F1457" i="16"/>
  <c r="G1457" i="16"/>
  <c r="F1536" i="1"/>
  <c r="G1536" i="1"/>
  <c r="F1536" i="19"/>
  <c r="G1536" i="19"/>
  <c r="F1536" i="18"/>
  <c r="G1536" i="18"/>
  <c r="F1536" i="17"/>
  <c r="G1536" i="17"/>
  <c r="F1536" i="16"/>
  <c r="G1536" i="16"/>
  <c r="F1683" i="1"/>
  <c r="G1683" i="1"/>
  <c r="F1683" i="19"/>
  <c r="G1683" i="19"/>
  <c r="F1683" i="18"/>
  <c r="G1683" i="18"/>
  <c r="F1683" i="17"/>
  <c r="G1683" i="17"/>
  <c r="F1683" i="16"/>
  <c r="G1683" i="16"/>
  <c r="F1556" i="1"/>
  <c r="G1556" i="1"/>
  <c r="F1556" i="19"/>
  <c r="G1556" i="19"/>
  <c r="F1556" i="18"/>
  <c r="G1556" i="18"/>
  <c r="F1556" i="17"/>
  <c r="G1556" i="17"/>
  <c r="F1556" i="16"/>
  <c r="G1556" i="16"/>
  <c r="H1588" i="19"/>
  <c r="H1588" i="18"/>
  <c r="H1588" i="17"/>
  <c r="H1588" i="16"/>
  <c r="H1600" i="19"/>
  <c r="H1600" i="18"/>
  <c r="H1600" i="17"/>
  <c r="H1600" i="16"/>
  <c r="F1407" i="1"/>
  <c r="G1407" i="1"/>
  <c r="F1407" i="19"/>
  <c r="G1407" i="19"/>
  <c r="F1407" i="18"/>
  <c r="G1407" i="18"/>
  <c r="F1407" i="17"/>
  <c r="G1407" i="17"/>
  <c r="F1407" i="16"/>
  <c r="G1407" i="16"/>
  <c r="H1594" i="19"/>
  <c r="H1594" i="18"/>
  <c r="H1594" i="17"/>
  <c r="H1594" i="16"/>
  <c r="H1720" i="19"/>
  <c r="H1720" i="18"/>
  <c r="H1720" i="17"/>
  <c r="H1720" i="16"/>
  <c r="G1420" i="18"/>
  <c r="G1762" i="16"/>
  <c r="G1786" i="18"/>
  <c r="F1603" i="1"/>
  <c r="G1603" i="1"/>
  <c r="F1603" i="19"/>
  <c r="G1603" i="19"/>
  <c r="F1603" i="18"/>
  <c r="G1603" i="18"/>
  <c r="F1603" i="17"/>
  <c r="G1603" i="17"/>
  <c r="F1603" i="16"/>
  <c r="G1603" i="16"/>
  <c r="H1444" i="19"/>
  <c r="H1444" i="18"/>
  <c r="H1444" i="17"/>
  <c r="H1444" i="16"/>
  <c r="F1595" i="1"/>
  <c r="G1595" i="1"/>
  <c r="F1595" i="19"/>
  <c r="G1595" i="19"/>
  <c r="F1595" i="18"/>
  <c r="G1595" i="18"/>
  <c r="F1595" i="17"/>
  <c r="G1595" i="17"/>
  <c r="F1595" i="16"/>
  <c r="G1595" i="16"/>
  <c r="F1723" i="1"/>
  <c r="G1723" i="1"/>
  <c r="F1723" i="19"/>
  <c r="G1723" i="19"/>
  <c r="F1723" i="18"/>
  <c r="G1723" i="18"/>
  <c r="F1723" i="17"/>
  <c r="G1723" i="17"/>
  <c r="F1723" i="16"/>
  <c r="G1723" i="16"/>
  <c r="G1780" i="16"/>
  <c r="I1780" i="16"/>
  <c r="G1774" i="19"/>
  <c r="I1774" i="19"/>
  <c r="J1786" i="17"/>
  <c r="S1786" i="17"/>
  <c r="G1420" i="19"/>
  <c r="G1762" i="17"/>
  <c r="I1762" i="17"/>
  <c r="J1762" i="17"/>
  <c r="S1762" i="17"/>
  <c r="G1786" i="19"/>
  <c r="F1626" i="1"/>
  <c r="G1626" i="1"/>
  <c r="F1626" i="19"/>
  <c r="G1626" i="19"/>
  <c r="F1626" i="18"/>
  <c r="G1626" i="18"/>
  <c r="F1626" i="17"/>
  <c r="G1626" i="17"/>
  <c r="F1626" i="16"/>
  <c r="G1626" i="16"/>
  <c r="F1555" i="1"/>
  <c r="G1555" i="1"/>
  <c r="F1555" i="19"/>
  <c r="G1555" i="19"/>
  <c r="F1555" i="18"/>
  <c r="G1555" i="18"/>
  <c r="F1555" i="17"/>
  <c r="G1555" i="17"/>
  <c r="F1555" i="16"/>
  <c r="G1555" i="16"/>
  <c r="F1400" i="1"/>
  <c r="G1400" i="1"/>
  <c r="F1400" i="19"/>
  <c r="G1400" i="19"/>
  <c r="F1400" i="18"/>
  <c r="G1400" i="18"/>
  <c r="F1400" i="17"/>
  <c r="G1400" i="17"/>
  <c r="F1400" i="16"/>
  <c r="G1400" i="16"/>
  <c r="F1579" i="1"/>
  <c r="G1579" i="1"/>
  <c r="F1579" i="19"/>
  <c r="G1579" i="19"/>
  <c r="F1579" i="18"/>
  <c r="G1579" i="18"/>
  <c r="F1579" i="17"/>
  <c r="G1579" i="17"/>
  <c r="F1579" i="16"/>
  <c r="G1579" i="16"/>
  <c r="F1601" i="1"/>
  <c r="G1601" i="1"/>
  <c r="F1601" i="19"/>
  <c r="G1601" i="19"/>
  <c r="F1601" i="18"/>
  <c r="G1601" i="18"/>
  <c r="F1601" i="17"/>
  <c r="G1601" i="17"/>
  <c r="F1601" i="16"/>
  <c r="G1601" i="16"/>
  <c r="F1531" i="1"/>
  <c r="G1531" i="1"/>
  <c r="F1531" i="19"/>
  <c r="G1531" i="19"/>
  <c r="F1531" i="18"/>
  <c r="G1531" i="18"/>
  <c r="F1531" i="17"/>
  <c r="G1531" i="17"/>
  <c r="F1531" i="16"/>
  <c r="G1531" i="16"/>
  <c r="H1690" i="19"/>
  <c r="H1690" i="18"/>
  <c r="H1690" i="17"/>
  <c r="H1690" i="16"/>
  <c r="F1440" i="1"/>
  <c r="G1440" i="1"/>
  <c r="F1440" i="19"/>
  <c r="G1440" i="19"/>
  <c r="F1440" i="18"/>
  <c r="G1440" i="18"/>
  <c r="F1440" i="17"/>
  <c r="G1440" i="17"/>
  <c r="F1440" i="16"/>
  <c r="G1440" i="16"/>
  <c r="F1445" i="1"/>
  <c r="G1445" i="1"/>
  <c r="F1445" i="19"/>
  <c r="G1445" i="19"/>
  <c r="F1445" i="18"/>
  <c r="G1445" i="18"/>
  <c r="F1445" i="17"/>
  <c r="G1445" i="17"/>
  <c r="F1445" i="16"/>
  <c r="G1445" i="16"/>
  <c r="F1428" i="1"/>
  <c r="G1428" i="1"/>
  <c r="F1428" i="19"/>
  <c r="G1428" i="19"/>
  <c r="F1428" i="18"/>
  <c r="G1428" i="18"/>
  <c r="F1428" i="17"/>
  <c r="G1428" i="17"/>
  <c r="F1428" i="16"/>
  <c r="G1428" i="16"/>
  <c r="F1398" i="1"/>
  <c r="G1398" i="1"/>
  <c r="F1398" i="19"/>
  <c r="G1398" i="19"/>
  <c r="F1398" i="18"/>
  <c r="G1398" i="18"/>
  <c r="F1398" i="17"/>
  <c r="G1398" i="17"/>
  <c r="F1398" i="16"/>
  <c r="G1398" i="16"/>
  <c r="F1704" i="1"/>
  <c r="G1704" i="1"/>
  <c r="F1704" i="19"/>
  <c r="G1704" i="19"/>
  <c r="F1704" i="18"/>
  <c r="G1704" i="18"/>
  <c r="F1704" i="17"/>
  <c r="G1704" i="17"/>
  <c r="F1704" i="16"/>
  <c r="G1704" i="16"/>
  <c r="H1438" i="19"/>
  <c r="H1438" i="18"/>
  <c r="H1438" i="17"/>
  <c r="H1438" i="16"/>
  <c r="H1570" i="19"/>
  <c r="H1570" i="18"/>
  <c r="H1570" i="17"/>
  <c r="H1570" i="16"/>
  <c r="F1477" i="1"/>
  <c r="G1477" i="1"/>
  <c r="F1477" i="19"/>
  <c r="G1477" i="19"/>
  <c r="F1477" i="18"/>
  <c r="G1477" i="18"/>
  <c r="F1477" i="17"/>
  <c r="G1477" i="17"/>
  <c r="F1477" i="16"/>
  <c r="G1477" i="16"/>
  <c r="F1747" i="1"/>
  <c r="G1747" i="1"/>
  <c r="F1747" i="19"/>
  <c r="G1747" i="19"/>
  <c r="F1747" i="18"/>
  <c r="G1747" i="18"/>
  <c r="F1747" i="17"/>
  <c r="G1747" i="17"/>
  <c r="F1747" i="16"/>
  <c r="G1747" i="16"/>
  <c r="H1612" i="19"/>
  <c r="H1612" i="18"/>
  <c r="H1612" i="17"/>
  <c r="H1612" i="16"/>
  <c r="H1654" i="19"/>
  <c r="H1654" i="18"/>
  <c r="H1654" i="17"/>
  <c r="H1654" i="16"/>
  <c r="H1630" i="19"/>
  <c r="H1630" i="18"/>
  <c r="H1630" i="17"/>
  <c r="H1630" i="16"/>
  <c r="H1738" i="19"/>
  <c r="H1738" i="18"/>
  <c r="H1738" i="17"/>
  <c r="H1738" i="16"/>
  <c r="I1762" i="16"/>
  <c r="J1762" i="16"/>
  <c r="S1762" i="16"/>
  <c r="I1786" i="18"/>
  <c r="J1786" i="18"/>
  <c r="S1786" i="18"/>
  <c r="G1768" i="17"/>
  <c r="I1768" i="17"/>
  <c r="G1768" i="16"/>
  <c r="G1762" i="18"/>
  <c r="F1609" i="1"/>
  <c r="G1609" i="1"/>
  <c r="F1609" i="19"/>
  <c r="G1609" i="19"/>
  <c r="F1609" i="18"/>
  <c r="G1609" i="18"/>
  <c r="F1609" i="17"/>
  <c r="G1609" i="17"/>
  <c r="F1609" i="16"/>
  <c r="G1609" i="16"/>
  <c r="F1646" i="1"/>
  <c r="G1646" i="1"/>
  <c r="F1646" i="19"/>
  <c r="G1646" i="19"/>
  <c r="F1646" i="18"/>
  <c r="G1646" i="18"/>
  <c r="F1646" i="17"/>
  <c r="G1646" i="17"/>
  <c r="F1646" i="16"/>
  <c r="G1646" i="16"/>
  <c r="F1501" i="1"/>
  <c r="G1501" i="1"/>
  <c r="F1501" i="19"/>
  <c r="G1501" i="19"/>
  <c r="F1501" i="18"/>
  <c r="G1501" i="18"/>
  <c r="F1501" i="17"/>
  <c r="G1501" i="17"/>
  <c r="F1501" i="16"/>
  <c r="G1501" i="16"/>
  <c r="H1420" i="19"/>
  <c r="H1420" i="18"/>
  <c r="H1420" i="17"/>
  <c r="H1420" i="16"/>
  <c r="F1627" i="1"/>
  <c r="G1627" i="1"/>
  <c r="F1627" i="19"/>
  <c r="G1627" i="19"/>
  <c r="F1627" i="18"/>
  <c r="G1627" i="18"/>
  <c r="F1627" i="17"/>
  <c r="G1627" i="17"/>
  <c r="F1627" i="16"/>
  <c r="G1627" i="16"/>
  <c r="F1643" i="1"/>
  <c r="G1643" i="1"/>
  <c r="F1643" i="19"/>
  <c r="G1643" i="19"/>
  <c r="F1643" i="18"/>
  <c r="G1643" i="18"/>
  <c r="F1643" i="17"/>
  <c r="G1643" i="17"/>
  <c r="F1643" i="16"/>
  <c r="G1643" i="16"/>
  <c r="F1465" i="1"/>
  <c r="G1465" i="1"/>
  <c r="F1465" i="19"/>
  <c r="G1465" i="19"/>
  <c r="F1465" i="18"/>
  <c r="G1465" i="18"/>
  <c r="F1465" i="17"/>
  <c r="G1465" i="17"/>
  <c r="F1465" i="16"/>
  <c r="G1465" i="16"/>
  <c r="F21" i="2"/>
  <c r="F1446" i="1"/>
  <c r="G1446" i="1"/>
  <c r="F1446" i="19"/>
  <c r="G1446" i="19"/>
  <c r="F1446" i="18"/>
  <c r="G1446" i="18"/>
  <c r="F1446" i="17"/>
  <c r="G1446" i="17"/>
  <c r="F1446" i="16"/>
  <c r="G1446" i="16"/>
  <c r="F1483" i="1"/>
  <c r="G1483" i="1"/>
  <c r="F1483" i="19"/>
  <c r="G1483" i="19"/>
  <c r="F1483" i="18"/>
  <c r="G1483" i="18"/>
  <c r="F1483" i="17"/>
  <c r="G1483" i="17"/>
  <c r="F1483" i="16"/>
  <c r="G1483" i="16"/>
  <c r="F1435" i="1"/>
  <c r="G1435" i="1"/>
  <c r="F1435" i="19"/>
  <c r="G1435" i="19"/>
  <c r="F1435" i="18"/>
  <c r="G1435" i="18"/>
  <c r="F1435" i="17"/>
  <c r="G1435" i="17"/>
  <c r="F1435" i="16"/>
  <c r="G1435" i="16"/>
  <c r="H1456" i="19"/>
  <c r="H1456" i="18"/>
  <c r="H1456" i="17"/>
  <c r="H1456" i="16"/>
  <c r="F1567" i="1"/>
  <c r="G1567" i="1"/>
  <c r="F1567" i="19"/>
  <c r="G1567" i="19"/>
  <c r="F1567" i="18"/>
  <c r="G1567" i="18"/>
  <c r="F1567" i="17"/>
  <c r="G1567" i="17"/>
  <c r="F1567" i="16"/>
  <c r="G1567" i="16"/>
  <c r="F1661" i="1"/>
  <c r="G1661" i="1"/>
  <c r="F1661" i="19"/>
  <c r="G1661" i="19"/>
  <c r="F1661" i="18"/>
  <c r="G1661" i="18"/>
  <c r="F1661" i="17"/>
  <c r="G1661" i="17"/>
  <c r="F1661" i="16"/>
  <c r="G1661" i="16"/>
  <c r="F1647" i="1"/>
  <c r="G1647" i="1"/>
  <c r="F1647" i="19"/>
  <c r="G1647" i="19"/>
  <c r="F1647" i="18"/>
  <c r="G1647" i="18"/>
  <c r="F1647" i="17"/>
  <c r="G1647" i="17"/>
  <c r="F1647" i="16"/>
  <c r="G1647" i="16"/>
  <c r="F1535" i="1"/>
  <c r="G1535" i="1"/>
  <c r="F1535" i="19"/>
  <c r="G1535" i="19"/>
  <c r="F1535" i="18"/>
  <c r="G1535" i="18"/>
  <c r="F1535" i="17"/>
  <c r="G1535" i="17"/>
  <c r="F1535" i="16"/>
  <c r="G1535" i="16"/>
  <c r="F1692" i="1"/>
  <c r="G1692" i="1"/>
  <c r="F1692" i="19"/>
  <c r="G1692" i="19"/>
  <c r="F1692" i="18"/>
  <c r="G1692" i="18"/>
  <c r="F1692" i="17"/>
  <c r="G1692" i="17"/>
  <c r="F1692" i="16"/>
  <c r="G1692" i="16"/>
  <c r="H1408" i="19"/>
  <c r="H1408" i="18"/>
  <c r="H1408" i="17"/>
  <c r="H1408" i="16"/>
  <c r="G21" i="2"/>
  <c r="F1441" i="1"/>
  <c r="G1441" i="1"/>
  <c r="F1441" i="19"/>
  <c r="G1441" i="19"/>
  <c r="F1441" i="18"/>
  <c r="G1441" i="18"/>
  <c r="F1441" i="17"/>
  <c r="G1441" i="17"/>
  <c r="F1441" i="16"/>
  <c r="G1441" i="16"/>
  <c r="F1458" i="1"/>
  <c r="G1458" i="1"/>
  <c r="F1458" i="19"/>
  <c r="G1458" i="19"/>
  <c r="F1458" i="18"/>
  <c r="G1458" i="18"/>
  <c r="F1458" i="17"/>
  <c r="G1458" i="17"/>
  <c r="F1458" i="16"/>
  <c r="G1458" i="16"/>
  <c r="F1459" i="1"/>
  <c r="G1459" i="1"/>
  <c r="F1459" i="19"/>
  <c r="G1459" i="19"/>
  <c r="F1459" i="18"/>
  <c r="G1459" i="18"/>
  <c r="F1459" i="17"/>
  <c r="G1459" i="17"/>
  <c r="F1459" i="16"/>
  <c r="G1459" i="16"/>
  <c r="F1644" i="1"/>
  <c r="G1644" i="1"/>
  <c r="F1644" i="19"/>
  <c r="G1644" i="19"/>
  <c r="F1644" i="18"/>
  <c r="G1644" i="18"/>
  <c r="F1644" i="17"/>
  <c r="G1644" i="17"/>
  <c r="F1644" i="16"/>
  <c r="G1644" i="16"/>
  <c r="F1453" i="1"/>
  <c r="G1453" i="1"/>
  <c r="F1453" i="19"/>
  <c r="G1453" i="19"/>
  <c r="F1453" i="18"/>
  <c r="G1453" i="18"/>
  <c r="F1453" i="17"/>
  <c r="G1453" i="17"/>
  <c r="F1453" i="16"/>
  <c r="G1453" i="16"/>
  <c r="F1703" i="1"/>
  <c r="G1703" i="1"/>
  <c r="G1702" i="1"/>
  <c r="I1702" i="1"/>
  <c r="J1702" i="1"/>
  <c r="F1703" i="19"/>
  <c r="G1703" i="19"/>
  <c r="G1702" i="19"/>
  <c r="F1703" i="18"/>
  <c r="G1703" i="18"/>
  <c r="G1702" i="18"/>
  <c r="F1703" i="17"/>
  <c r="G1703" i="17"/>
  <c r="G1702" i="17"/>
  <c r="F1703" i="16"/>
  <c r="G1703" i="16"/>
  <c r="G1702" i="16"/>
  <c r="H1576" i="19"/>
  <c r="H1576" i="18"/>
  <c r="H1576" i="17"/>
  <c r="H1576" i="16"/>
  <c r="F1572" i="1"/>
  <c r="G1572" i="1"/>
  <c r="F1572" i="19"/>
  <c r="G1572" i="19"/>
  <c r="F1572" i="18"/>
  <c r="G1572" i="18"/>
  <c r="F1572" i="17"/>
  <c r="G1572" i="17"/>
  <c r="F1572" i="16"/>
  <c r="G1572" i="16"/>
  <c r="F1577" i="1"/>
  <c r="G1577" i="1"/>
  <c r="F1577" i="19"/>
  <c r="G1577" i="19"/>
  <c r="G1576" i="19"/>
  <c r="I1576" i="19"/>
  <c r="F1577" i="18"/>
  <c r="G1577" i="18"/>
  <c r="F1577" i="17"/>
  <c r="G1577" i="17"/>
  <c r="F1577" i="16"/>
  <c r="G1577" i="16"/>
  <c r="H1624" i="19"/>
  <c r="H1624" i="18"/>
  <c r="H1624" i="17"/>
  <c r="H1624" i="16"/>
  <c r="H1708" i="19"/>
  <c r="H1708" i="18"/>
  <c r="H1708" i="17"/>
  <c r="H1708" i="16"/>
  <c r="F1633" i="1"/>
  <c r="G1633" i="1"/>
  <c r="F1633" i="19"/>
  <c r="G1633" i="19"/>
  <c r="F1633" i="18"/>
  <c r="G1633" i="18"/>
  <c r="F1633" i="17"/>
  <c r="G1633" i="17"/>
  <c r="F1633" i="16"/>
  <c r="G1633" i="16"/>
  <c r="H1750" i="19"/>
  <c r="H1750" i="18"/>
  <c r="H1750" i="17"/>
  <c r="H1750" i="16"/>
  <c r="G1756" i="16"/>
  <c r="I1756" i="16"/>
  <c r="J1756" i="16"/>
  <c r="S1756" i="16"/>
  <c r="G1780" i="18"/>
  <c r="I1780" i="18"/>
  <c r="J1780" i="18"/>
  <c r="S1780" i="18"/>
  <c r="I1786" i="19"/>
  <c r="J1786" i="19"/>
  <c r="S1786" i="19"/>
  <c r="G1768" i="18"/>
  <c r="I1768" i="18"/>
  <c r="G1792" i="17"/>
  <c r="I1792" i="17"/>
  <c r="J1792" i="17"/>
  <c r="S1792" i="17"/>
  <c r="G1762" i="19"/>
  <c r="F1711" i="1"/>
  <c r="G1711" i="1"/>
  <c r="F1711" i="19"/>
  <c r="G1711" i="19"/>
  <c r="F1711" i="18"/>
  <c r="G1711" i="18"/>
  <c r="F1711" i="17"/>
  <c r="G1711" i="17"/>
  <c r="F1711" i="16"/>
  <c r="G1711" i="16"/>
  <c r="H1702" i="19"/>
  <c r="H1702" i="18"/>
  <c r="H1702" i="17"/>
  <c r="H1702" i="16"/>
  <c r="H1582" i="19"/>
  <c r="H1582" i="18"/>
  <c r="H1582" i="17"/>
  <c r="H1582" i="16"/>
  <c r="H1636" i="19"/>
  <c r="H1636" i="18"/>
  <c r="H1636" i="17"/>
  <c r="H1636" i="16"/>
  <c r="H1396" i="19"/>
  <c r="H1396" i="18"/>
  <c r="H1396" i="17"/>
  <c r="H1396" i="16"/>
  <c r="G1780" i="19"/>
  <c r="I1780" i="19"/>
  <c r="J1780" i="19"/>
  <c r="S1780" i="19"/>
  <c r="G1576" i="17"/>
  <c r="I1762" i="18"/>
  <c r="J1762" i="18"/>
  <c r="S1762" i="18"/>
  <c r="G1768" i="19"/>
  <c r="I1768" i="19"/>
  <c r="J1768" i="19"/>
  <c r="S1768" i="19"/>
  <c r="F1715" i="1"/>
  <c r="G1715" i="1"/>
  <c r="F1715" i="19"/>
  <c r="G1715" i="19"/>
  <c r="F1715" i="18"/>
  <c r="G1715" i="18"/>
  <c r="F1715" i="17"/>
  <c r="G1715" i="17"/>
  <c r="F1715" i="16"/>
  <c r="G1715" i="16"/>
  <c r="H1450" i="19"/>
  <c r="H1450" i="18"/>
  <c r="H1450" i="17"/>
  <c r="H1450" i="16"/>
  <c r="H1390" i="19"/>
  <c r="H1390" i="18"/>
  <c r="H1390" i="17"/>
  <c r="H1390" i="16"/>
  <c r="F1551" i="1"/>
  <c r="G1551" i="1"/>
  <c r="F1551" i="19"/>
  <c r="G1551" i="19"/>
  <c r="F1551" i="18"/>
  <c r="G1551" i="18"/>
  <c r="F1551" i="17"/>
  <c r="G1551" i="17"/>
  <c r="F1551" i="16"/>
  <c r="G1551" i="16"/>
  <c r="F1637" i="1"/>
  <c r="G1637" i="1"/>
  <c r="F1637" i="19"/>
  <c r="G1637" i="19"/>
  <c r="F1637" i="18"/>
  <c r="G1637" i="18"/>
  <c r="F1637" i="17"/>
  <c r="G1637" i="17"/>
  <c r="F1637" i="16"/>
  <c r="G1637" i="16"/>
  <c r="F1640" i="1"/>
  <c r="G1640" i="1"/>
  <c r="F1640" i="19"/>
  <c r="G1640" i="19"/>
  <c r="F1640" i="18"/>
  <c r="G1640" i="18"/>
  <c r="F1640" i="17"/>
  <c r="G1640" i="17"/>
  <c r="F1640" i="16"/>
  <c r="G1640" i="16"/>
  <c r="F1638" i="1"/>
  <c r="G1638" i="1"/>
  <c r="F1638" i="19"/>
  <c r="G1638" i="19"/>
  <c r="F1638" i="18"/>
  <c r="G1638" i="18"/>
  <c r="F1638" i="17"/>
  <c r="G1638" i="17"/>
  <c r="F1638" i="16"/>
  <c r="G1638" i="16"/>
  <c r="F1518" i="1"/>
  <c r="G1518" i="1"/>
  <c r="F1518" i="19"/>
  <c r="G1518" i="19"/>
  <c r="F1518" i="18"/>
  <c r="G1518" i="18"/>
  <c r="F1518" i="17"/>
  <c r="G1518" i="17"/>
  <c r="F1518" i="16"/>
  <c r="G1518" i="16"/>
  <c r="F1602" i="1"/>
  <c r="G1602" i="1"/>
  <c r="F1602" i="19"/>
  <c r="G1602" i="19"/>
  <c r="F1602" i="18"/>
  <c r="G1602" i="18"/>
  <c r="F1602" i="17"/>
  <c r="G1602" i="17"/>
  <c r="F1602" i="16"/>
  <c r="G1602" i="16"/>
  <c r="F1434" i="1"/>
  <c r="G1434" i="1"/>
  <c r="F1434" i="19"/>
  <c r="G1434" i="19"/>
  <c r="F1434" i="18"/>
  <c r="G1434" i="18"/>
  <c r="F1434" i="17"/>
  <c r="G1434" i="17"/>
  <c r="F1434" i="16"/>
  <c r="G1434" i="16"/>
  <c r="F1615" i="1"/>
  <c r="G1615" i="1"/>
  <c r="F1615" i="19"/>
  <c r="G1615" i="19"/>
  <c r="F1615" i="18"/>
  <c r="G1615" i="18"/>
  <c r="F1615" i="17"/>
  <c r="G1615" i="17"/>
  <c r="F1615" i="16"/>
  <c r="G1615" i="16"/>
  <c r="F1679" i="1"/>
  <c r="G1679" i="1"/>
  <c r="F1679" i="19"/>
  <c r="G1679" i="19"/>
  <c r="F1679" i="18"/>
  <c r="G1679" i="18"/>
  <c r="F1679" i="17"/>
  <c r="G1679" i="17"/>
  <c r="F1679" i="16"/>
  <c r="G1679" i="16"/>
  <c r="F1656" i="1"/>
  <c r="G1656" i="1"/>
  <c r="F1656" i="19"/>
  <c r="G1656" i="19"/>
  <c r="F1656" i="18"/>
  <c r="G1656" i="18"/>
  <c r="F1656" i="17"/>
  <c r="G1656" i="17"/>
  <c r="F1656" i="16"/>
  <c r="G1656" i="16"/>
  <c r="F1651" i="1"/>
  <c r="G1651" i="1"/>
  <c r="F1651" i="19"/>
  <c r="G1651" i="19"/>
  <c r="F1651" i="18"/>
  <c r="G1651" i="18"/>
  <c r="F1651" i="17"/>
  <c r="G1651" i="17"/>
  <c r="F1651" i="16"/>
  <c r="G1651" i="16"/>
  <c r="F1596" i="1"/>
  <c r="G1596" i="1"/>
  <c r="F1596" i="19"/>
  <c r="G1596" i="19"/>
  <c r="F1596" i="18"/>
  <c r="G1596" i="18"/>
  <c r="F1596" i="17"/>
  <c r="G1596" i="17"/>
  <c r="F1596" i="16"/>
  <c r="G1596" i="16"/>
  <c r="G19" i="2"/>
  <c r="F1401" i="1"/>
  <c r="G1401" i="1"/>
  <c r="F1401" i="19"/>
  <c r="G1401" i="19"/>
  <c r="G1396" i="19"/>
  <c r="F1401" i="18"/>
  <c r="G1401" i="18"/>
  <c r="G1396" i="18"/>
  <c r="F1401" i="17"/>
  <c r="G1401" i="17"/>
  <c r="G1396" i="17"/>
  <c r="F1401" i="16"/>
  <c r="G1401" i="16"/>
  <c r="F1554" i="1"/>
  <c r="G1554" i="1"/>
  <c r="F1554" i="19"/>
  <c r="G1554" i="19"/>
  <c r="F1554" i="18"/>
  <c r="G1554" i="18"/>
  <c r="F1554" i="17"/>
  <c r="G1554" i="17"/>
  <c r="F1554" i="16"/>
  <c r="G1554" i="16"/>
  <c r="F1675" i="1"/>
  <c r="G1675" i="1"/>
  <c r="F1675" i="19"/>
  <c r="G1675" i="19"/>
  <c r="F1675" i="18"/>
  <c r="G1675" i="18"/>
  <c r="F1675" i="17"/>
  <c r="G1675" i="17"/>
  <c r="F1675" i="16"/>
  <c r="G1675" i="16"/>
  <c r="F1452" i="1"/>
  <c r="G1452" i="1"/>
  <c r="F1452" i="19"/>
  <c r="G1452" i="19"/>
  <c r="F1452" i="18"/>
  <c r="G1452" i="18"/>
  <c r="F1452" i="17"/>
  <c r="G1452" i="17"/>
  <c r="F1452" i="16"/>
  <c r="G1452" i="16"/>
  <c r="F1664" i="1"/>
  <c r="G1664" i="1"/>
  <c r="F1664" i="19"/>
  <c r="G1664" i="19"/>
  <c r="F1664" i="18"/>
  <c r="G1664" i="18"/>
  <c r="F1664" i="17"/>
  <c r="G1664" i="17"/>
  <c r="F1664" i="16"/>
  <c r="G1664" i="16"/>
  <c r="F1416" i="1"/>
  <c r="G1416" i="1"/>
  <c r="F1416" i="19"/>
  <c r="G1416" i="19"/>
  <c r="F1416" i="18"/>
  <c r="G1416" i="18"/>
  <c r="F1416" i="17"/>
  <c r="G1416" i="17"/>
  <c r="F1416" i="16"/>
  <c r="G1416" i="16"/>
  <c r="F1753" i="1"/>
  <c r="G1753" i="1"/>
  <c r="F1753" i="19"/>
  <c r="G1753" i="19"/>
  <c r="F1753" i="18"/>
  <c r="G1753" i="18"/>
  <c r="F1753" i="17"/>
  <c r="G1753" i="17"/>
  <c r="F1753" i="16"/>
  <c r="G1753" i="16"/>
  <c r="F1721" i="1"/>
  <c r="G1721" i="1"/>
  <c r="F1721" i="19"/>
  <c r="G1721" i="19"/>
  <c r="F1721" i="18"/>
  <c r="G1721" i="18"/>
  <c r="F1721" i="17"/>
  <c r="G1721" i="17"/>
  <c r="F1721" i="16"/>
  <c r="G1721" i="16"/>
  <c r="F1752" i="1"/>
  <c r="G1752" i="1"/>
  <c r="F1752" i="19"/>
  <c r="G1752" i="19"/>
  <c r="G1750" i="19"/>
  <c r="I1750" i="19"/>
  <c r="F1752" i="18"/>
  <c r="G1752" i="18"/>
  <c r="F1752" i="17"/>
  <c r="G1752" i="17"/>
  <c r="G1750" i="17"/>
  <c r="I1750" i="17"/>
  <c r="F1752" i="16"/>
  <c r="G1752" i="16"/>
  <c r="G1750" i="16"/>
  <c r="I1750" i="16"/>
  <c r="F1739" i="1"/>
  <c r="G1739" i="1"/>
  <c r="F1739" i="19"/>
  <c r="G1739" i="19"/>
  <c r="F1739" i="18"/>
  <c r="G1739" i="18"/>
  <c r="F1739" i="17"/>
  <c r="G1739" i="17"/>
  <c r="F1739" i="16"/>
  <c r="G1739" i="16"/>
  <c r="H1714" i="19"/>
  <c r="H1714" i="18"/>
  <c r="H1714" i="17"/>
  <c r="H1714" i="16"/>
  <c r="F1591" i="1"/>
  <c r="G1591" i="1"/>
  <c r="F1591" i="19"/>
  <c r="G1591" i="19"/>
  <c r="F1591" i="18"/>
  <c r="G1591" i="18"/>
  <c r="F1591" i="17"/>
  <c r="G1591" i="17"/>
  <c r="F1591" i="16"/>
  <c r="G1591" i="16"/>
  <c r="H1648" i="19"/>
  <c r="H1648" i="18"/>
  <c r="H1648" i="17"/>
  <c r="H1648" i="16"/>
  <c r="H1660" i="19"/>
  <c r="H1660" i="18"/>
  <c r="H1660" i="17"/>
  <c r="H1660" i="16"/>
  <c r="G1756" i="18"/>
  <c r="I1768" i="16"/>
  <c r="J1768" i="16"/>
  <c r="S1768" i="16"/>
  <c r="G1426" i="16"/>
  <c r="I1762" i="19"/>
  <c r="J1762" i="19"/>
  <c r="S1762" i="19"/>
  <c r="G1774" i="17"/>
  <c r="I1774" i="17"/>
  <c r="J1774" i="17"/>
  <c r="S1774" i="17"/>
  <c r="G1792" i="16"/>
  <c r="I1792" i="16"/>
  <c r="J1792" i="16"/>
  <c r="S1792" i="16"/>
  <c r="G1750" i="18"/>
  <c r="J1774" i="19"/>
  <c r="S1774" i="19"/>
  <c r="F1631" i="1"/>
  <c r="G1631" i="1"/>
  <c r="F1631" i="19"/>
  <c r="G1631" i="19"/>
  <c r="G1630" i="19"/>
  <c r="I1630" i="19"/>
  <c r="J1630" i="19"/>
  <c r="S1630" i="19"/>
  <c r="F1631" i="18"/>
  <c r="G1631" i="18"/>
  <c r="G1630" i="18"/>
  <c r="I1630" i="18"/>
  <c r="F1631" i="17"/>
  <c r="G1631" i="17"/>
  <c r="G1630" i="17"/>
  <c r="I1630" i="17"/>
  <c r="J1630" i="17"/>
  <c r="S1630" i="17"/>
  <c r="F1631" i="16"/>
  <c r="G1631" i="16"/>
  <c r="F1451" i="1"/>
  <c r="G1451" i="1"/>
  <c r="F1451" i="19"/>
  <c r="G1451" i="19"/>
  <c r="F1451" i="18"/>
  <c r="G1451" i="18"/>
  <c r="F1451" i="17"/>
  <c r="G1451" i="17"/>
  <c r="G1450" i="17"/>
  <c r="I1450" i="17"/>
  <c r="J1450" i="17"/>
  <c r="S1450" i="17"/>
  <c r="F1451" i="16"/>
  <c r="G1451" i="16"/>
  <c r="F1537" i="1"/>
  <c r="G1537" i="1"/>
  <c r="F1537" i="19"/>
  <c r="G1537" i="19"/>
  <c r="F1537" i="18"/>
  <c r="G1537" i="18"/>
  <c r="G1534" i="18"/>
  <c r="F1537" i="17"/>
  <c r="G1537" i="17"/>
  <c r="F1537" i="16"/>
  <c r="G1537" i="16"/>
  <c r="F1566" i="1"/>
  <c r="G1566" i="1"/>
  <c r="G1564" i="1"/>
  <c r="F1566" i="19"/>
  <c r="G1566" i="19"/>
  <c r="G1564" i="19"/>
  <c r="F1566" i="18"/>
  <c r="G1566" i="18"/>
  <c r="G1564" i="18"/>
  <c r="F1566" i="17"/>
  <c r="G1566" i="17"/>
  <c r="G1564" i="17"/>
  <c r="F1566" i="16"/>
  <c r="G1566" i="16"/>
  <c r="G1564" i="16"/>
  <c r="F1658" i="1"/>
  <c r="G1658" i="1"/>
  <c r="F1658" i="19"/>
  <c r="G1658" i="19"/>
  <c r="F1658" i="18"/>
  <c r="G1658" i="18"/>
  <c r="F1658" i="17"/>
  <c r="G1658" i="17"/>
  <c r="F1658" i="16"/>
  <c r="G1658" i="16"/>
  <c r="F1561" i="1"/>
  <c r="G1561" i="1"/>
  <c r="F1561" i="19"/>
  <c r="G1561" i="19"/>
  <c r="F1561" i="18"/>
  <c r="G1561" i="18"/>
  <c r="F1561" i="17"/>
  <c r="G1561" i="17"/>
  <c r="F1561" i="16"/>
  <c r="G1561" i="16"/>
  <c r="F1722" i="1"/>
  <c r="G1722" i="1"/>
  <c r="F1722" i="19"/>
  <c r="G1722" i="19"/>
  <c r="F1722" i="18"/>
  <c r="G1722" i="18"/>
  <c r="F1722" i="17"/>
  <c r="G1722" i="17"/>
  <c r="F1722" i="16"/>
  <c r="G1722" i="16"/>
  <c r="G1720" i="16"/>
  <c r="I1720" i="16"/>
  <c r="F1433" i="1"/>
  <c r="G1433" i="1"/>
  <c r="F1433" i="19"/>
  <c r="G1433" i="19"/>
  <c r="G1432" i="19"/>
  <c r="F1433" i="18"/>
  <c r="G1433" i="18"/>
  <c r="F1433" i="17"/>
  <c r="G1433" i="17"/>
  <c r="G1432" i="17"/>
  <c r="F1433" i="16"/>
  <c r="G1433" i="16"/>
  <c r="F1674" i="1"/>
  <c r="G1674" i="1"/>
  <c r="F1674" i="19"/>
  <c r="G1674" i="19"/>
  <c r="F1674" i="18"/>
  <c r="G1674" i="18"/>
  <c r="F1674" i="17"/>
  <c r="G1674" i="17"/>
  <c r="F1674" i="16"/>
  <c r="G1674" i="16"/>
  <c r="F1649" i="1"/>
  <c r="G1649" i="1"/>
  <c r="F1649" i="19"/>
  <c r="G1649" i="19"/>
  <c r="F1649" i="18"/>
  <c r="G1649" i="18"/>
  <c r="F1649" i="17"/>
  <c r="G1649" i="17"/>
  <c r="F1649" i="16"/>
  <c r="G1649" i="16"/>
  <c r="F1652" i="1"/>
  <c r="G1652" i="1"/>
  <c r="F1652" i="19"/>
  <c r="G1652" i="19"/>
  <c r="F1652" i="18"/>
  <c r="G1652" i="18"/>
  <c r="F1652" i="17"/>
  <c r="G1652" i="17"/>
  <c r="F1652" i="16"/>
  <c r="G1652" i="16"/>
  <c r="F1669" i="1"/>
  <c r="G1669" i="1"/>
  <c r="F1669" i="19"/>
  <c r="G1669" i="19"/>
  <c r="F1669" i="18"/>
  <c r="G1669" i="18"/>
  <c r="F1669" i="17"/>
  <c r="G1669" i="17"/>
  <c r="F1669" i="16"/>
  <c r="G1669" i="16"/>
  <c r="F1740" i="1"/>
  <c r="G1740" i="1"/>
  <c r="F1740" i="19"/>
  <c r="G1740" i="19"/>
  <c r="F1740" i="18"/>
  <c r="G1740" i="18"/>
  <c r="F1740" i="17"/>
  <c r="G1740" i="17"/>
  <c r="F1740" i="16"/>
  <c r="G1740" i="16"/>
  <c r="F1471" i="1"/>
  <c r="G1471" i="1"/>
  <c r="F1471" i="19"/>
  <c r="G1471" i="19"/>
  <c r="F1471" i="18"/>
  <c r="G1471" i="18"/>
  <c r="F1471" i="17"/>
  <c r="G1471" i="17"/>
  <c r="F1471" i="16"/>
  <c r="G1471" i="16"/>
  <c r="H1744" i="19"/>
  <c r="H1744" i="18"/>
  <c r="H1744" i="17"/>
  <c r="H1744" i="16"/>
  <c r="H1552" i="19"/>
  <c r="H1552" i="18"/>
  <c r="H1552" i="17"/>
  <c r="H1552" i="16"/>
  <c r="H1696" i="19"/>
  <c r="H1696" i="18"/>
  <c r="H1696" i="17"/>
  <c r="H1696" i="16"/>
  <c r="G1426" i="19"/>
  <c r="G1756" i="19"/>
  <c r="I1756" i="19"/>
  <c r="J1756" i="19"/>
  <c r="S1756" i="19"/>
  <c r="J1768" i="17"/>
  <c r="S1768" i="17"/>
  <c r="G1786" i="16"/>
  <c r="I1786" i="16"/>
  <c r="J1786" i="16"/>
  <c r="S1786" i="16"/>
  <c r="G1426" i="17"/>
  <c r="G1774" i="16"/>
  <c r="I1774" i="16"/>
  <c r="J1774" i="16"/>
  <c r="S1774" i="16"/>
  <c r="G1420" i="16"/>
  <c r="I1420" i="16"/>
  <c r="J1420" i="16"/>
  <c r="S1420" i="16"/>
  <c r="G1774" i="18"/>
  <c r="I1774" i="18"/>
  <c r="J1774" i="18"/>
  <c r="S1774" i="18"/>
  <c r="G1792" i="18"/>
  <c r="I1792" i="18"/>
  <c r="J1792" i="18"/>
  <c r="S1792" i="18"/>
  <c r="J1756" i="17"/>
  <c r="S1756" i="17"/>
  <c r="J1780" i="16"/>
  <c r="S1780" i="16"/>
  <c r="F1439" i="1"/>
  <c r="G1439" i="1"/>
  <c r="G1438" i="1"/>
  <c r="F1439" i="19"/>
  <c r="G1439" i="19"/>
  <c r="G1438" i="19"/>
  <c r="I1438" i="19"/>
  <c r="F1439" i="18"/>
  <c r="G1439" i="18"/>
  <c r="F1439" i="17"/>
  <c r="G1439" i="17"/>
  <c r="G1438" i="17"/>
  <c r="F1439" i="16"/>
  <c r="G1439" i="16"/>
  <c r="G1438" i="16"/>
  <c r="I1438" i="16"/>
  <c r="J1438" i="16"/>
  <c r="S1438" i="16"/>
  <c r="F1662" i="1"/>
  <c r="G1662" i="1"/>
  <c r="F1662" i="19"/>
  <c r="G1662" i="19"/>
  <c r="F1662" i="18"/>
  <c r="G1662" i="18"/>
  <c r="F1662" i="17"/>
  <c r="G1662" i="17"/>
  <c r="F1662" i="16"/>
  <c r="G1662" i="16"/>
  <c r="F1597" i="1"/>
  <c r="G1597" i="1"/>
  <c r="F1597" i="19"/>
  <c r="G1597" i="19"/>
  <c r="F1597" i="18"/>
  <c r="G1597" i="18"/>
  <c r="G1594" i="18"/>
  <c r="I1594" i="18"/>
  <c r="F1597" i="17"/>
  <c r="G1597" i="17"/>
  <c r="F1597" i="16"/>
  <c r="G1597" i="16"/>
  <c r="F1613" i="1"/>
  <c r="G1613" i="1"/>
  <c r="F1613" i="19"/>
  <c r="G1613" i="19"/>
  <c r="F1613" i="18"/>
  <c r="G1613" i="18"/>
  <c r="F1613" i="17"/>
  <c r="G1613" i="17"/>
  <c r="F1613" i="16"/>
  <c r="G1613" i="16"/>
  <c r="F1673" i="1"/>
  <c r="G1673" i="1"/>
  <c r="F1673" i="19"/>
  <c r="G1673" i="19"/>
  <c r="G1672" i="19"/>
  <c r="F1673" i="18"/>
  <c r="G1673" i="18"/>
  <c r="G1672" i="18"/>
  <c r="F1673" i="17"/>
  <c r="G1673" i="17"/>
  <c r="G1672" i="17"/>
  <c r="F1673" i="16"/>
  <c r="G1673" i="16"/>
  <c r="F1659" i="1"/>
  <c r="G1659" i="1"/>
  <c r="F1659" i="19"/>
  <c r="G1659" i="19"/>
  <c r="F1659" i="18"/>
  <c r="G1659" i="18"/>
  <c r="F1659" i="17"/>
  <c r="G1659" i="17"/>
  <c r="F1659" i="16"/>
  <c r="G1659" i="16"/>
  <c r="F1621" i="1"/>
  <c r="G1621" i="1"/>
  <c r="F1621" i="19"/>
  <c r="G1621" i="19"/>
  <c r="F1621" i="18"/>
  <c r="G1621" i="18"/>
  <c r="F1621" i="17"/>
  <c r="G1621" i="17"/>
  <c r="F1621" i="16"/>
  <c r="G1621" i="16"/>
  <c r="F1403" i="1"/>
  <c r="G1403" i="1"/>
  <c r="F1403" i="19"/>
  <c r="G1403" i="19"/>
  <c r="F1403" i="18"/>
  <c r="G1403" i="18"/>
  <c r="F1403" i="17"/>
  <c r="G1403" i="17"/>
  <c r="F1403" i="16"/>
  <c r="G1403" i="16"/>
  <c r="F1710" i="1"/>
  <c r="G1710" i="1"/>
  <c r="F1710" i="19"/>
  <c r="G1710" i="19"/>
  <c r="F1710" i="18"/>
  <c r="G1710" i="18"/>
  <c r="F1710" i="17"/>
  <c r="G1710" i="17"/>
  <c r="F1710" i="16"/>
  <c r="G1710" i="16"/>
  <c r="F1713" i="1"/>
  <c r="G1713" i="1"/>
  <c r="F1713" i="19"/>
  <c r="G1713" i="19"/>
  <c r="F1713" i="18"/>
  <c r="G1713" i="18"/>
  <c r="F1713" i="17"/>
  <c r="G1713" i="17"/>
  <c r="F1713" i="16"/>
  <c r="G1713" i="16"/>
  <c r="F1415" i="1"/>
  <c r="G1415" i="1"/>
  <c r="F1415" i="19"/>
  <c r="G1415" i="19"/>
  <c r="G1414" i="19"/>
  <c r="F1415" i="18"/>
  <c r="G1415" i="18"/>
  <c r="G1414" i="18"/>
  <c r="F1415" i="17"/>
  <c r="G1415" i="17"/>
  <c r="G1414" i="17"/>
  <c r="F1415" i="16"/>
  <c r="G1415" i="16"/>
  <c r="G1414" i="16"/>
  <c r="F1745" i="1"/>
  <c r="G1745" i="1"/>
  <c r="F1745" i="19"/>
  <c r="G1745" i="19"/>
  <c r="G1744" i="19"/>
  <c r="F1745" i="18"/>
  <c r="G1745" i="18"/>
  <c r="G1744" i="18"/>
  <c r="F1745" i="17"/>
  <c r="G1745" i="17"/>
  <c r="G1744" i="17"/>
  <c r="I1744" i="17"/>
  <c r="F1745" i="16"/>
  <c r="G1745" i="16"/>
  <c r="G1744" i="16"/>
  <c r="F1585" i="1"/>
  <c r="G1585" i="1"/>
  <c r="F1585" i="19"/>
  <c r="G1585" i="19"/>
  <c r="F1585" i="18"/>
  <c r="G1585" i="18"/>
  <c r="F1585" i="17"/>
  <c r="G1585" i="17"/>
  <c r="F1585" i="16"/>
  <c r="G1585" i="16"/>
  <c r="F1544" i="1"/>
  <c r="G1544" i="1"/>
  <c r="F1544" i="19"/>
  <c r="G1544" i="19"/>
  <c r="F1544" i="18"/>
  <c r="G1544" i="18"/>
  <c r="F1544" i="17"/>
  <c r="G1544" i="17"/>
  <c r="F1544" i="16"/>
  <c r="G1544" i="16"/>
  <c r="F1607" i="1"/>
  <c r="G1607" i="1"/>
  <c r="G1606" i="1"/>
  <c r="I1606" i="1"/>
  <c r="J1606" i="1"/>
  <c r="F1607" i="19"/>
  <c r="G1607" i="19"/>
  <c r="G1606" i="19"/>
  <c r="F1607" i="18"/>
  <c r="G1607" i="18"/>
  <c r="F1607" i="17"/>
  <c r="G1607" i="17"/>
  <c r="G1606" i="17"/>
  <c r="F1607" i="16"/>
  <c r="G1607" i="16"/>
  <c r="G1606" i="16"/>
  <c r="F1614" i="1"/>
  <c r="G1614" i="1"/>
  <c r="F1614" i="19"/>
  <c r="G1614" i="19"/>
  <c r="F1614" i="18"/>
  <c r="G1614" i="18"/>
  <c r="F1614" i="17"/>
  <c r="G1614" i="17"/>
  <c r="F1614" i="16"/>
  <c r="G1614" i="16"/>
  <c r="F1650" i="1"/>
  <c r="G1650" i="1"/>
  <c r="G1648" i="1"/>
  <c r="I1648" i="1"/>
  <c r="J1648" i="1"/>
  <c r="F1650" i="19"/>
  <c r="G1650" i="19"/>
  <c r="F1650" i="18"/>
  <c r="G1650" i="18"/>
  <c r="F1650" i="17"/>
  <c r="G1650" i="17"/>
  <c r="G1648" i="17"/>
  <c r="F1650" i="16"/>
  <c r="G1650" i="16"/>
  <c r="F1716" i="1"/>
  <c r="G1716" i="1"/>
  <c r="F1716" i="19"/>
  <c r="G1716" i="19"/>
  <c r="F1716" i="18"/>
  <c r="G1716" i="18"/>
  <c r="F1716" i="17"/>
  <c r="G1716" i="17"/>
  <c r="F1716" i="16"/>
  <c r="G1716" i="16"/>
  <c r="G1714" i="16"/>
  <c r="F1680" i="1"/>
  <c r="G1680" i="1"/>
  <c r="F1680" i="19"/>
  <c r="G1680" i="19"/>
  <c r="G1678" i="19"/>
  <c r="I1678" i="19"/>
  <c r="F1680" i="18"/>
  <c r="G1680" i="18"/>
  <c r="F1680" i="17"/>
  <c r="G1680" i="17"/>
  <c r="F1680" i="16"/>
  <c r="G1680" i="16"/>
  <c r="F1653" i="1"/>
  <c r="G1653" i="1"/>
  <c r="F1653" i="19"/>
  <c r="G1653" i="19"/>
  <c r="F1653" i="18"/>
  <c r="G1653" i="18"/>
  <c r="F1653" i="17"/>
  <c r="G1653" i="17"/>
  <c r="F1653" i="16"/>
  <c r="G1653" i="16"/>
  <c r="F1620" i="1"/>
  <c r="G1620" i="1"/>
  <c r="F1620" i="19"/>
  <c r="G1620" i="19"/>
  <c r="F1620" i="18"/>
  <c r="G1620" i="18"/>
  <c r="F1620" i="17"/>
  <c r="G1620" i="17"/>
  <c r="F1620" i="16"/>
  <c r="G1620" i="16"/>
  <c r="F1699" i="1"/>
  <c r="G1699" i="1"/>
  <c r="F1699" i="19"/>
  <c r="G1699" i="19"/>
  <c r="F1699" i="18"/>
  <c r="G1699" i="18"/>
  <c r="F1699" i="17"/>
  <c r="G1699" i="17"/>
  <c r="F1699" i="16"/>
  <c r="G1699" i="16"/>
  <c r="F1655" i="1"/>
  <c r="G1655" i="1"/>
  <c r="F1655" i="19"/>
  <c r="G1655" i="19"/>
  <c r="G1654" i="19"/>
  <c r="I1654" i="19"/>
  <c r="F1655" i="18"/>
  <c r="G1655" i="18"/>
  <c r="G1654" i="18"/>
  <c r="I1654" i="18"/>
  <c r="F1655" i="17"/>
  <c r="G1655" i="17"/>
  <c r="G1654" i="17"/>
  <c r="F1655" i="16"/>
  <c r="G1655" i="16"/>
  <c r="F1583" i="1"/>
  <c r="G1583" i="1"/>
  <c r="F1583" i="19"/>
  <c r="G1583" i="19"/>
  <c r="F1583" i="18"/>
  <c r="G1583" i="18"/>
  <c r="G1582" i="18"/>
  <c r="I1582" i="18"/>
  <c r="F1583" i="17"/>
  <c r="G1583" i="17"/>
  <c r="G1582" i="17"/>
  <c r="I1582" i="17"/>
  <c r="J1582" i="17"/>
  <c r="S1582" i="17"/>
  <c r="F1583" i="16"/>
  <c r="G1583" i="16"/>
  <c r="G1582" i="16"/>
  <c r="F1709" i="1"/>
  <c r="G1709" i="1"/>
  <c r="G1708" i="1"/>
  <c r="I1708" i="1"/>
  <c r="J1708" i="1"/>
  <c r="F1709" i="19"/>
  <c r="G1709" i="19"/>
  <c r="F1709" i="18"/>
  <c r="G1709" i="18"/>
  <c r="G1708" i="18"/>
  <c r="F1709" i="17"/>
  <c r="G1709" i="17"/>
  <c r="G1708" i="17"/>
  <c r="F1709" i="16"/>
  <c r="G1709" i="16"/>
  <c r="F1530" i="1"/>
  <c r="G1530" i="1"/>
  <c r="F1530" i="19"/>
  <c r="G1530" i="19"/>
  <c r="F1530" i="18"/>
  <c r="G1530" i="18"/>
  <c r="F1530" i="17"/>
  <c r="G1530" i="17"/>
  <c r="F1530" i="16"/>
  <c r="G1530" i="16"/>
  <c r="F1553" i="1"/>
  <c r="G1553" i="1"/>
  <c r="F1553" i="19"/>
  <c r="G1553" i="19"/>
  <c r="G1552" i="19"/>
  <c r="I1552" i="19"/>
  <c r="J1552" i="19"/>
  <c r="S1552" i="19"/>
  <c r="F1553" i="18"/>
  <c r="G1553" i="18"/>
  <c r="G1552" i="18"/>
  <c r="I1552" i="18"/>
  <c r="J1552" i="18"/>
  <c r="S1552" i="18"/>
  <c r="F1553" i="17"/>
  <c r="G1553" i="17"/>
  <c r="F1553" i="16"/>
  <c r="G1553" i="16"/>
  <c r="F1495" i="1"/>
  <c r="G1495" i="1"/>
  <c r="F1495" i="19"/>
  <c r="G1495" i="19"/>
  <c r="G1492" i="19"/>
  <c r="F1495" i="18"/>
  <c r="G1495" i="18"/>
  <c r="G1492" i="18"/>
  <c r="F1495" i="17"/>
  <c r="G1495" i="17"/>
  <c r="F1495" i="16"/>
  <c r="G1495" i="16"/>
  <c r="G1492" i="16"/>
  <c r="F1545" i="1"/>
  <c r="G1545" i="1"/>
  <c r="F1545" i="19"/>
  <c r="G1545" i="19"/>
  <c r="F1545" i="18"/>
  <c r="G1545" i="18"/>
  <c r="F1545" i="17"/>
  <c r="G1545" i="17"/>
  <c r="F1545" i="16"/>
  <c r="G1545" i="16"/>
  <c r="F1571" i="1"/>
  <c r="G1571" i="1"/>
  <c r="G1570" i="1"/>
  <c r="F1571" i="19"/>
  <c r="G1571" i="19"/>
  <c r="G1570" i="19"/>
  <c r="F1571" i="18"/>
  <c r="G1571" i="18"/>
  <c r="G1570" i="18"/>
  <c r="I1570" i="18"/>
  <c r="F1571" i="17"/>
  <c r="G1571" i="17"/>
  <c r="G1570" i="17"/>
  <c r="F1571" i="16"/>
  <c r="G1571" i="16"/>
  <c r="H1672" i="19"/>
  <c r="H1672" i="18"/>
  <c r="H1672" i="17"/>
  <c r="I1672" i="17"/>
  <c r="J1672" i="17"/>
  <c r="S1672" i="17"/>
  <c r="H1672" i="16"/>
  <c r="F1589" i="1"/>
  <c r="G1589" i="1"/>
  <c r="F1589" i="19"/>
  <c r="G1589" i="19"/>
  <c r="G1588" i="19"/>
  <c r="I1588" i="19"/>
  <c r="J1588" i="19"/>
  <c r="S1588" i="19"/>
  <c r="F1589" i="18"/>
  <c r="G1589" i="18"/>
  <c r="G1588" i="18"/>
  <c r="I1588" i="18"/>
  <c r="F1589" i="17"/>
  <c r="G1589" i="17"/>
  <c r="G1588" i="17"/>
  <c r="I1588" i="17"/>
  <c r="J1588" i="17"/>
  <c r="S1588" i="17"/>
  <c r="F1589" i="16"/>
  <c r="G1589" i="16"/>
  <c r="G1588" i="16"/>
  <c r="I1588" i="16"/>
  <c r="F1562" i="1"/>
  <c r="G1562" i="1"/>
  <c r="F1562" i="19"/>
  <c r="G1562" i="19"/>
  <c r="F1562" i="18"/>
  <c r="G1562" i="18"/>
  <c r="F1562" i="17"/>
  <c r="G1562" i="17"/>
  <c r="F1562" i="16"/>
  <c r="G1562" i="16"/>
  <c r="H1606" i="19"/>
  <c r="H1606" i="18"/>
  <c r="H1606" i="17"/>
  <c r="I1606" i="17"/>
  <c r="J1606" i="17"/>
  <c r="S1606" i="17"/>
  <c r="H1606" i="16"/>
  <c r="F1698" i="1"/>
  <c r="G1698" i="1"/>
  <c r="F1698" i="19"/>
  <c r="G1698" i="19"/>
  <c r="F1698" i="18"/>
  <c r="G1698" i="18"/>
  <c r="F1698" i="17"/>
  <c r="G1698" i="17"/>
  <c r="F1698" i="16"/>
  <c r="G1698" i="16"/>
  <c r="J1768" i="18"/>
  <c r="S1768" i="18"/>
  <c r="G1426" i="18"/>
  <c r="H1642" i="19"/>
  <c r="H1642" i="18"/>
  <c r="H1642" i="17"/>
  <c r="H1642" i="16"/>
  <c r="G1420" i="17"/>
  <c r="I1420" i="17"/>
  <c r="J1420" i="17"/>
  <c r="S1420" i="17"/>
  <c r="G1792" i="19"/>
  <c r="I1792" i="19"/>
  <c r="J1792" i="19"/>
  <c r="S1792" i="19"/>
  <c r="I1756" i="18"/>
  <c r="J1756" i="18"/>
  <c r="S1756" i="18"/>
  <c r="J1780" i="17"/>
  <c r="S1780" i="17"/>
  <c r="G1492" i="17"/>
  <c r="J24" i="2"/>
  <c r="E5" i="2"/>
  <c r="G5" i="2"/>
  <c r="O17" i="2"/>
  <c r="J17" i="2"/>
  <c r="G25" i="2"/>
  <c r="J5" i="2"/>
  <c r="G1588" i="1"/>
  <c r="F59" i="2"/>
  <c r="W59" i="2"/>
  <c r="J59" i="2"/>
  <c r="J29" i="2"/>
  <c r="G29" i="2"/>
  <c r="J49" i="2"/>
  <c r="H1666" i="1"/>
  <c r="J16" i="2"/>
  <c r="J28" i="2"/>
  <c r="J52" i="2"/>
  <c r="J31" i="2"/>
  <c r="H24" i="2"/>
  <c r="F24" i="2"/>
  <c r="H1720" i="1"/>
  <c r="H1582" i="1"/>
  <c r="I1780" i="1"/>
  <c r="J1780" i="1"/>
  <c r="G1492" i="1"/>
  <c r="G1426" i="1"/>
  <c r="H1600" i="1"/>
  <c r="I1786" i="1"/>
  <c r="J1786" i="1"/>
  <c r="H1420" i="1"/>
  <c r="I1420" i="1"/>
  <c r="J1420" i="1"/>
  <c r="H1594" i="1"/>
  <c r="G59" i="2"/>
  <c r="R60" i="2"/>
  <c r="W60" i="2"/>
  <c r="H1588" i="1"/>
  <c r="I1768" i="1"/>
  <c r="J1768" i="1"/>
  <c r="H1672" i="1"/>
  <c r="H1630" i="1"/>
  <c r="H1696" i="1"/>
  <c r="H1456" i="1"/>
  <c r="H1678" i="1"/>
  <c r="I1762" i="1"/>
  <c r="J1762" i="1"/>
  <c r="H1390" i="1"/>
  <c r="H1450" i="1"/>
  <c r="H1714" i="1"/>
  <c r="H1690" i="1"/>
  <c r="H1408" i="1"/>
  <c r="F28" i="2"/>
  <c r="I1774" i="1"/>
  <c r="J1774" i="1"/>
  <c r="I1756" i="1"/>
  <c r="J1756" i="1"/>
  <c r="H1552" i="1"/>
  <c r="N393" i="1"/>
  <c r="N965" i="1"/>
  <c r="N392" i="1"/>
  <c r="N122" i="1"/>
  <c r="N178" i="1"/>
  <c r="N128" i="1"/>
  <c r="N129" i="1"/>
  <c r="N972" i="1"/>
  <c r="N973" i="1"/>
  <c r="G1582" i="1"/>
  <c r="G1744" i="1"/>
  <c r="I1744" i="1"/>
  <c r="J1744" i="1"/>
  <c r="G1738" i="1"/>
  <c r="I1738" i="1"/>
  <c r="J1738" i="1"/>
  <c r="G1450" i="1"/>
  <c r="G1630" i="1"/>
  <c r="G1414" i="1"/>
  <c r="G1396" i="1"/>
  <c r="I1396" i="1"/>
  <c r="J1396" i="1"/>
  <c r="G1750" i="1"/>
  <c r="I1750" i="1"/>
  <c r="J1750" i="1"/>
  <c r="N7" i="2"/>
  <c r="J7" i="2"/>
  <c r="H1438" i="1"/>
  <c r="O15" i="2"/>
  <c r="L15" i="2"/>
  <c r="G1660" i="1"/>
  <c r="I1660" i="1"/>
  <c r="J1660" i="1"/>
  <c r="F31" i="2"/>
  <c r="F17" i="2"/>
  <c r="G31" i="2"/>
  <c r="G28" i="2"/>
  <c r="H29" i="2"/>
  <c r="F29" i="2"/>
  <c r="G1552" i="1"/>
  <c r="G1612" i="1"/>
  <c r="I1612" i="1"/>
  <c r="J1612" i="1"/>
  <c r="S1792" i="1"/>
  <c r="H28" i="2"/>
  <c r="H1558" i="1"/>
  <c r="N23" i="2"/>
  <c r="J23" i="2"/>
  <c r="G1672" i="1"/>
  <c r="G1714" i="1"/>
  <c r="G1456" i="1"/>
  <c r="S996" i="1"/>
  <c r="S1001" i="1"/>
  <c r="S422" i="1"/>
  <c r="S995" i="1"/>
  <c r="S999" i="1"/>
  <c r="S997" i="1"/>
  <c r="S1023" i="1"/>
  <c r="S1022" i="1"/>
  <c r="S228" i="1"/>
  <c r="N228" i="1"/>
  <c r="S229" i="1"/>
  <c r="S117" i="1"/>
  <c r="N23" i="1"/>
  <c r="S22" i="1"/>
  <c r="S21" i="1"/>
  <c r="S1021" i="1"/>
  <c r="S421" i="1"/>
  <c r="S970" i="1"/>
  <c r="S23" i="1"/>
  <c r="I294" i="1"/>
  <c r="J294" i="1"/>
  <c r="I273" i="1"/>
  <c r="J273" i="1"/>
  <c r="I186" i="1"/>
  <c r="I165" i="1"/>
  <c r="J165" i="1"/>
  <c r="I368" i="1"/>
  <c r="J368" i="1"/>
  <c r="I434" i="1"/>
  <c r="I140" i="1"/>
  <c r="J140" i="1"/>
  <c r="I157" i="1"/>
  <c r="J157" i="1"/>
  <c r="I288" i="1"/>
  <c r="J288" i="1"/>
  <c r="I258" i="1"/>
  <c r="J258" i="1"/>
  <c r="I276" i="1"/>
  <c r="J276" i="1"/>
  <c r="I328" i="1"/>
  <c r="J328" i="1"/>
  <c r="I149" i="1"/>
  <c r="J149" i="1"/>
  <c r="I134" i="1"/>
  <c r="I169" i="1"/>
  <c r="J169" i="1"/>
  <c r="I263" i="1"/>
  <c r="J263" i="1"/>
  <c r="I161" i="1"/>
  <c r="J161" i="1"/>
  <c r="I282" i="1"/>
  <c r="J282" i="1"/>
  <c r="I143" i="1"/>
  <c r="J143" i="1"/>
  <c r="I253" i="1"/>
  <c r="J253" i="1"/>
  <c r="I183" i="1"/>
  <c r="J183" i="1"/>
  <c r="I297" i="1"/>
  <c r="J297" i="1"/>
  <c r="I386" i="1"/>
  <c r="J386" i="1"/>
  <c r="I439" i="1"/>
  <c r="I146" i="1"/>
  <c r="J146" i="1"/>
  <c r="I429" i="1"/>
  <c r="J429" i="1"/>
  <c r="I137" i="1"/>
  <c r="J137" i="1"/>
  <c r="I323" i="1"/>
  <c r="J323" i="1"/>
  <c r="I291" i="1"/>
  <c r="J291" i="1"/>
  <c r="I311" i="1"/>
  <c r="J311" i="1"/>
  <c r="I362" i="1"/>
  <c r="J362" i="1"/>
  <c r="I380" i="1"/>
  <c r="J380" i="1"/>
  <c r="I268" i="1"/>
  <c r="J268" i="1"/>
  <c r="I424" i="1"/>
  <c r="J424" i="1"/>
  <c r="I131" i="1"/>
  <c r="J131" i="1"/>
  <c r="I300" i="1"/>
  <c r="J300" i="1"/>
  <c r="I285" i="1"/>
  <c r="J285" i="1"/>
  <c r="S115" i="1"/>
  <c r="I153" i="1"/>
  <c r="J153" i="1"/>
  <c r="N120" i="1"/>
  <c r="L6" i="2"/>
  <c r="E6" i="2"/>
  <c r="E3" i="2"/>
  <c r="N175" i="1"/>
  <c r="F26" i="2"/>
  <c r="F25" i="2"/>
  <c r="H53" i="2"/>
  <c r="F53" i="2"/>
  <c r="I444" i="1"/>
  <c r="N143" i="1"/>
  <c r="N183" i="1"/>
  <c r="N169" i="1"/>
  <c r="N439" i="1"/>
  <c r="N146" i="1"/>
  <c r="N157" i="1"/>
  <c r="N137" i="1"/>
  <c r="N434" i="1"/>
  <c r="N429" i="1"/>
  <c r="N424" i="1"/>
  <c r="N131" i="1"/>
  <c r="N165" i="1"/>
  <c r="N161" i="1"/>
  <c r="N149" i="1"/>
  <c r="L3" i="2"/>
  <c r="F3" i="2"/>
  <c r="G3" i="2"/>
  <c r="O18" i="2"/>
  <c r="J18" i="2"/>
  <c r="G6" i="2"/>
  <c r="G60" i="2"/>
  <c r="F6" i="2"/>
  <c r="G49" i="2"/>
  <c r="F49" i="2"/>
  <c r="F23" i="2"/>
  <c r="G23" i="2"/>
  <c r="H23" i="2"/>
  <c r="G22" i="2"/>
  <c r="H22" i="2"/>
  <c r="F22" i="2"/>
  <c r="E15" i="2"/>
  <c r="N20" i="2"/>
  <c r="J20" i="2"/>
  <c r="G52" i="2"/>
  <c r="N9" i="2"/>
  <c r="J9" i="2"/>
  <c r="N25" i="2"/>
  <c r="J25" i="2"/>
  <c r="H52" i="2"/>
  <c r="G16" i="2"/>
  <c r="E16" i="2"/>
  <c r="L16" i="2"/>
  <c r="F16" i="2"/>
  <c r="N10" i="2"/>
  <c r="J10" i="2"/>
  <c r="N26" i="2"/>
  <c r="J26" i="2"/>
  <c r="F52" i="2"/>
  <c r="N60" i="2"/>
  <c r="J60" i="2"/>
  <c r="G1582" i="19"/>
  <c r="I1582" i="19"/>
  <c r="G1708" i="19"/>
  <c r="G1720" i="19"/>
  <c r="G1450" i="19"/>
  <c r="I1450" i="19"/>
  <c r="G1630" i="16"/>
  <c r="G1450" i="16"/>
  <c r="G1618" i="1"/>
  <c r="I1618" i="1"/>
  <c r="J1618" i="1"/>
  <c r="G1654" i="1"/>
  <c r="I1654" i="1"/>
  <c r="J1654" i="1"/>
  <c r="G1678" i="1"/>
  <c r="G1696" i="1"/>
  <c r="G1720" i="1"/>
  <c r="G1594" i="1"/>
  <c r="G1636" i="1"/>
  <c r="I1636" i="1"/>
  <c r="J1636" i="1"/>
  <c r="G1534" i="1"/>
  <c r="G1432" i="1"/>
  <c r="G1642" i="1"/>
  <c r="I1642" i="1"/>
  <c r="J1642" i="1"/>
  <c r="G1444" i="1"/>
  <c r="I1444" i="1"/>
  <c r="J1444" i="1"/>
  <c r="G1576" i="1"/>
  <c r="G1600" i="1"/>
  <c r="G1624" i="1"/>
  <c r="I1624" i="1"/>
  <c r="J1624" i="1"/>
  <c r="G1576" i="16"/>
  <c r="G1432" i="16"/>
  <c r="G1636" i="16"/>
  <c r="I1636" i="16"/>
  <c r="G1672" i="16"/>
  <c r="G1612" i="16"/>
  <c r="I1612" i="16"/>
  <c r="G1708" i="16"/>
  <c r="I1708" i="16"/>
  <c r="H1474" i="1"/>
  <c r="H1474" i="19"/>
  <c r="H1474" i="18"/>
  <c r="H1474" i="17"/>
  <c r="H1474" i="16"/>
  <c r="H1522" i="19"/>
  <c r="H1522" i="18"/>
  <c r="H1522" i="17"/>
  <c r="H1522" i="16"/>
  <c r="H1432" i="19"/>
  <c r="H1432" i="18"/>
  <c r="H1432" i="17"/>
  <c r="H1432" i="16"/>
  <c r="F1391" i="1"/>
  <c r="G1391" i="1"/>
  <c r="F1391" i="19"/>
  <c r="G1391" i="19"/>
  <c r="F1391" i="18"/>
  <c r="G1391" i="18"/>
  <c r="F1391" i="17"/>
  <c r="G1391" i="17"/>
  <c r="F1391" i="16"/>
  <c r="G1391" i="16"/>
  <c r="F1473" i="1"/>
  <c r="G1473" i="1"/>
  <c r="F1473" i="19"/>
  <c r="G1473" i="19"/>
  <c r="F1473" i="18"/>
  <c r="G1473" i="18"/>
  <c r="F1473" i="17"/>
  <c r="G1473" i="17"/>
  <c r="F1473" i="16"/>
  <c r="G1473" i="16"/>
  <c r="F1466" i="1"/>
  <c r="G1466" i="1"/>
  <c r="F1466" i="19"/>
  <c r="G1466" i="19"/>
  <c r="F1466" i="18"/>
  <c r="G1466" i="18"/>
  <c r="F1466" i="17"/>
  <c r="G1466" i="17"/>
  <c r="F1466" i="16"/>
  <c r="G1466" i="16"/>
  <c r="F1668" i="1"/>
  <c r="G1668" i="1"/>
  <c r="F1668" i="19"/>
  <c r="G1668" i="19"/>
  <c r="F1668" i="18"/>
  <c r="G1668" i="18"/>
  <c r="F1668" i="17"/>
  <c r="G1668" i="17"/>
  <c r="F1668" i="16"/>
  <c r="G1668" i="16"/>
  <c r="F1693" i="1"/>
  <c r="G1693" i="1"/>
  <c r="F1693" i="19"/>
  <c r="G1693" i="19"/>
  <c r="F1693" i="18"/>
  <c r="G1693" i="18"/>
  <c r="F1693" i="17"/>
  <c r="G1693" i="17"/>
  <c r="F1693" i="16"/>
  <c r="G1693" i="16"/>
  <c r="F1541" i="1"/>
  <c r="G1541" i="1"/>
  <c r="F1541" i="19"/>
  <c r="G1541" i="19"/>
  <c r="F1541" i="18"/>
  <c r="G1541" i="18"/>
  <c r="F1541" i="17"/>
  <c r="G1541" i="17"/>
  <c r="F1541" i="16"/>
  <c r="G1541" i="16"/>
  <c r="F1728" i="1"/>
  <c r="G1728" i="1"/>
  <c r="F1728" i="19"/>
  <c r="G1728" i="19"/>
  <c r="F1728" i="18"/>
  <c r="G1728" i="18"/>
  <c r="F1728" i="17"/>
  <c r="G1728" i="17"/>
  <c r="F1728" i="16"/>
  <c r="G1728" i="16"/>
  <c r="I1606" i="16"/>
  <c r="J1606" i="16"/>
  <c r="S1606" i="16"/>
  <c r="I1672" i="18"/>
  <c r="J1672" i="18"/>
  <c r="S1672" i="18"/>
  <c r="I1606" i="19"/>
  <c r="I1744" i="19"/>
  <c r="J1744" i="19"/>
  <c r="S1744" i="19"/>
  <c r="G1648" i="19"/>
  <c r="I1432" i="17"/>
  <c r="J1432" i="17"/>
  <c r="S1432" i="17"/>
  <c r="G1738" i="18"/>
  <c r="F1488" i="1"/>
  <c r="G1488" i="1"/>
  <c r="F1488" i="19"/>
  <c r="G1488" i="19"/>
  <c r="F1488" i="18"/>
  <c r="G1488" i="18"/>
  <c r="F1488" i="17"/>
  <c r="G1488" i="17"/>
  <c r="F1488" i="16"/>
  <c r="G1488" i="16"/>
  <c r="G1714" i="19"/>
  <c r="G1570" i="16"/>
  <c r="J1576" i="19"/>
  <c r="S1576" i="19"/>
  <c r="F1499" i="1"/>
  <c r="G1499" i="1"/>
  <c r="F1499" i="19"/>
  <c r="G1499" i="19"/>
  <c r="F1499" i="18"/>
  <c r="G1499" i="18"/>
  <c r="F1499" i="17"/>
  <c r="G1499" i="17"/>
  <c r="F1499" i="16"/>
  <c r="G1499" i="16"/>
  <c r="G1642" i="18"/>
  <c r="I1642" i="18"/>
  <c r="J1642" i="18"/>
  <c r="S1642" i="18"/>
  <c r="J1654" i="19"/>
  <c r="S1654" i="19"/>
  <c r="I1570" i="17"/>
  <c r="J1570" i="17"/>
  <c r="S1570" i="17"/>
  <c r="G1444" i="18"/>
  <c r="I1444" i="18"/>
  <c r="J1444" i="18"/>
  <c r="S1444" i="18"/>
  <c r="G1576" i="18"/>
  <c r="G1594" i="16"/>
  <c r="I1594" i="16"/>
  <c r="J1720" i="16"/>
  <c r="S1720" i="16"/>
  <c r="G1696" i="18"/>
  <c r="I1696" i="18"/>
  <c r="G1624" i="16"/>
  <c r="F1687" i="1"/>
  <c r="G1687" i="1"/>
  <c r="F1687" i="19"/>
  <c r="G1687" i="19"/>
  <c r="F1687" i="18"/>
  <c r="G1687" i="18"/>
  <c r="F1687" i="17"/>
  <c r="G1687" i="17"/>
  <c r="F1687" i="16"/>
  <c r="G1687" i="16"/>
  <c r="F1685" i="1"/>
  <c r="G1685" i="1"/>
  <c r="F1685" i="19"/>
  <c r="G1685" i="19"/>
  <c r="F1685" i="18"/>
  <c r="G1685" i="18"/>
  <c r="F1685" i="17"/>
  <c r="G1685" i="17"/>
  <c r="F1685" i="16"/>
  <c r="G1685" i="16"/>
  <c r="F1472" i="1"/>
  <c r="G1472" i="1"/>
  <c r="F1472" i="19"/>
  <c r="G1472" i="19"/>
  <c r="F1472" i="18"/>
  <c r="G1472" i="18"/>
  <c r="F1472" i="17"/>
  <c r="G1472" i="17"/>
  <c r="F1472" i="16"/>
  <c r="G1472" i="16"/>
  <c r="F1409" i="1"/>
  <c r="G1409" i="1"/>
  <c r="F1409" i="19"/>
  <c r="G1409" i="19"/>
  <c r="F1409" i="18"/>
  <c r="G1409" i="18"/>
  <c r="F1409" i="17"/>
  <c r="G1409" i="17"/>
  <c r="F1409" i="16"/>
  <c r="G1409" i="16"/>
  <c r="F1523" i="1"/>
  <c r="G1523" i="1"/>
  <c r="F1523" i="19"/>
  <c r="G1523" i="19"/>
  <c r="F1523" i="18"/>
  <c r="G1523" i="18"/>
  <c r="F1523" i="17"/>
  <c r="G1523" i="17"/>
  <c r="F1523" i="16"/>
  <c r="G1523" i="16"/>
  <c r="F1560" i="1"/>
  <c r="G1560" i="1"/>
  <c r="F1560" i="19"/>
  <c r="G1560" i="19"/>
  <c r="F1560" i="18"/>
  <c r="G1560" i="18"/>
  <c r="F1560" i="17"/>
  <c r="G1560" i="17"/>
  <c r="F1560" i="16"/>
  <c r="G1560" i="16"/>
  <c r="H1540" i="19"/>
  <c r="H1540" i="18"/>
  <c r="H1540" i="17"/>
  <c r="H1540" i="16"/>
  <c r="H1402" i="1"/>
  <c r="H1402" i="19"/>
  <c r="H1402" i="18"/>
  <c r="H1402" i="17"/>
  <c r="H1402" i="16"/>
  <c r="G1738" i="19"/>
  <c r="I1738" i="19"/>
  <c r="J1738" i="19"/>
  <c r="S1738" i="19"/>
  <c r="G1720" i="17"/>
  <c r="G1678" i="17"/>
  <c r="I1678" i="17"/>
  <c r="J1678" i="17"/>
  <c r="S1678" i="17"/>
  <c r="I1450" i="16"/>
  <c r="J1450" i="16"/>
  <c r="S1450" i="16"/>
  <c r="I1702" i="16"/>
  <c r="G1534" i="16"/>
  <c r="G1642" i="19"/>
  <c r="I1642" i="19"/>
  <c r="J1642" i="19"/>
  <c r="S1642" i="19"/>
  <c r="I1630" i="16"/>
  <c r="J1630" i="16"/>
  <c r="S1630" i="16"/>
  <c r="J1612" i="16"/>
  <c r="S1612" i="16"/>
  <c r="J1570" i="18"/>
  <c r="S1570" i="18"/>
  <c r="G1444" i="19"/>
  <c r="I1444" i="19"/>
  <c r="J1444" i="19"/>
  <c r="S1444" i="19"/>
  <c r="G1552" i="17"/>
  <c r="G1594" i="17"/>
  <c r="G1600" i="16"/>
  <c r="I1720" i="17"/>
  <c r="J1720" i="17"/>
  <c r="S1720" i="17"/>
  <c r="J1588" i="16"/>
  <c r="S1588" i="16"/>
  <c r="G1696" i="19"/>
  <c r="I1696" i="19"/>
  <c r="J1696" i="19"/>
  <c r="S1696" i="19"/>
  <c r="F1506" i="1"/>
  <c r="G1506" i="1"/>
  <c r="F1506" i="19"/>
  <c r="G1506" i="19"/>
  <c r="F1506" i="18"/>
  <c r="G1506" i="18"/>
  <c r="F1506" i="17"/>
  <c r="G1506" i="17"/>
  <c r="F1506" i="16"/>
  <c r="G1506" i="16"/>
  <c r="F1394" i="1"/>
  <c r="G1394" i="1"/>
  <c r="F1394" i="19"/>
  <c r="G1394" i="19"/>
  <c r="F1394" i="18"/>
  <c r="G1394" i="18"/>
  <c r="F1394" i="17"/>
  <c r="G1394" i="17"/>
  <c r="F1394" i="16"/>
  <c r="G1394" i="16"/>
  <c r="F1505" i="1"/>
  <c r="G1505" i="1"/>
  <c r="F1505" i="19"/>
  <c r="G1505" i="19"/>
  <c r="F1505" i="18"/>
  <c r="G1505" i="18"/>
  <c r="F1505" i="17"/>
  <c r="G1505" i="17"/>
  <c r="F1505" i="16"/>
  <c r="G1505" i="16"/>
  <c r="G1504" i="16"/>
  <c r="F1470" i="1"/>
  <c r="G1470" i="1"/>
  <c r="F1470" i="19"/>
  <c r="G1470" i="19"/>
  <c r="F1470" i="18"/>
  <c r="G1470" i="18"/>
  <c r="F1470" i="17"/>
  <c r="G1470" i="17"/>
  <c r="F1470" i="16"/>
  <c r="G1470" i="16"/>
  <c r="F1507" i="1"/>
  <c r="G1507" i="1"/>
  <c r="F1507" i="19"/>
  <c r="G1507" i="19"/>
  <c r="F1507" i="18"/>
  <c r="G1507" i="18"/>
  <c r="F1507" i="17"/>
  <c r="G1507" i="17"/>
  <c r="F1507" i="16"/>
  <c r="G1507" i="16"/>
  <c r="F1734" i="1"/>
  <c r="G1734" i="1"/>
  <c r="F1734" i="19"/>
  <c r="G1734" i="19"/>
  <c r="F1734" i="18"/>
  <c r="G1734" i="18"/>
  <c r="F1734" i="17"/>
  <c r="G1734" i="17"/>
  <c r="F1734" i="16"/>
  <c r="G1734" i="16"/>
  <c r="F1529" i="1"/>
  <c r="G1529" i="1"/>
  <c r="F1529" i="19"/>
  <c r="G1529" i="19"/>
  <c r="G1528" i="19"/>
  <c r="F1529" i="18"/>
  <c r="G1529" i="18"/>
  <c r="G1528" i="18"/>
  <c r="F1529" i="17"/>
  <c r="G1529" i="17"/>
  <c r="F1529" i="16"/>
  <c r="G1529" i="16"/>
  <c r="G1528" i="16"/>
  <c r="H1414" i="19"/>
  <c r="H1414" i="18"/>
  <c r="I1414" i="18"/>
  <c r="J1414" i="18"/>
  <c r="S1414" i="18"/>
  <c r="H1414" i="17"/>
  <c r="H1414" i="16"/>
  <c r="H1468" i="1"/>
  <c r="H1468" i="19"/>
  <c r="H1468" i="18"/>
  <c r="H1468" i="17"/>
  <c r="H1468" i="16"/>
  <c r="F1524" i="1"/>
  <c r="G1524" i="1"/>
  <c r="F1524" i="19"/>
  <c r="G1524" i="19"/>
  <c r="G1522" i="19"/>
  <c r="I1522" i="19"/>
  <c r="F1524" i="18"/>
  <c r="G1524" i="18"/>
  <c r="F1524" i="17"/>
  <c r="G1524" i="17"/>
  <c r="F1524" i="16"/>
  <c r="G1524" i="16"/>
  <c r="I1414" i="17"/>
  <c r="J1414" i="17"/>
  <c r="S1414" i="17"/>
  <c r="I1672" i="19"/>
  <c r="J1672" i="19"/>
  <c r="S1672" i="19"/>
  <c r="I1552" i="17"/>
  <c r="J1552" i="17"/>
  <c r="S1552" i="17"/>
  <c r="I1432" i="19"/>
  <c r="I1648" i="17"/>
  <c r="J1648" i="17"/>
  <c r="S1648" i="17"/>
  <c r="I1714" i="16"/>
  <c r="J1714" i="16"/>
  <c r="S1714" i="16"/>
  <c r="G1720" i="18"/>
  <c r="I1720" i="18"/>
  <c r="J1720" i="18"/>
  <c r="S1720" i="18"/>
  <c r="G1660" i="19"/>
  <c r="I1660" i="19"/>
  <c r="J1660" i="19"/>
  <c r="S1660" i="19"/>
  <c r="G1678" i="18"/>
  <c r="I1678" i="18"/>
  <c r="J1678" i="18"/>
  <c r="S1678" i="18"/>
  <c r="J1750" i="16"/>
  <c r="S1750" i="16"/>
  <c r="I1702" i="17"/>
  <c r="J1702" i="17"/>
  <c r="S1702" i="17"/>
  <c r="G1534" i="17"/>
  <c r="I1570" i="19"/>
  <c r="J1570" i="19"/>
  <c r="S1570" i="19"/>
  <c r="G1600" i="17"/>
  <c r="I1600" i="17"/>
  <c r="J1600" i="17"/>
  <c r="S1600" i="17"/>
  <c r="G1534" i="19"/>
  <c r="J1678" i="19"/>
  <c r="S1678" i="19"/>
  <c r="F1410" i="1"/>
  <c r="G1410" i="1"/>
  <c r="F1410" i="19"/>
  <c r="G1410" i="19"/>
  <c r="F1410" i="18"/>
  <c r="G1410" i="18"/>
  <c r="F1410" i="17"/>
  <c r="G1410" i="17"/>
  <c r="F1410" i="16"/>
  <c r="G1410" i="16"/>
  <c r="H1666" i="19"/>
  <c r="H1666" i="18"/>
  <c r="H1666" i="17"/>
  <c r="H1666" i="16"/>
  <c r="J1606" i="19"/>
  <c r="S1606" i="19"/>
  <c r="G1654" i="16"/>
  <c r="I1654" i="16"/>
  <c r="I1582" i="16"/>
  <c r="J1582" i="16"/>
  <c r="S1582" i="16"/>
  <c r="J1750" i="17"/>
  <c r="S1750" i="17"/>
  <c r="J1708" i="16"/>
  <c r="S1708" i="16"/>
  <c r="I1702" i="18"/>
  <c r="J1702" i="18"/>
  <c r="S1702" i="18"/>
  <c r="G1660" i="16"/>
  <c r="I1660" i="16"/>
  <c r="J1660" i="16"/>
  <c r="S1660" i="16"/>
  <c r="J1630" i="18"/>
  <c r="S1630" i="18"/>
  <c r="G1594" i="19"/>
  <c r="I1594" i="19"/>
  <c r="J1594" i="19"/>
  <c r="S1594" i="19"/>
  <c r="G1600" i="18"/>
  <c r="I1720" i="19"/>
  <c r="J1720" i="19"/>
  <c r="S1720" i="19"/>
  <c r="J1588" i="18"/>
  <c r="S1588" i="18"/>
  <c r="G1618" i="16"/>
  <c r="I1618" i="16"/>
  <c r="J1618" i="16"/>
  <c r="S1618" i="16"/>
  <c r="G1624" i="19"/>
  <c r="I1624" i="19"/>
  <c r="J1624" i="19"/>
  <c r="S1624" i="19"/>
  <c r="F1513" i="1"/>
  <c r="G1513" i="1"/>
  <c r="F1513" i="19"/>
  <c r="G1513" i="19"/>
  <c r="F1513" i="18"/>
  <c r="G1513" i="18"/>
  <c r="F1513" i="17"/>
  <c r="G1513" i="17"/>
  <c r="F1513" i="16"/>
  <c r="G1513" i="16"/>
  <c r="F1517" i="1"/>
  <c r="G1517" i="1"/>
  <c r="F1517" i="19"/>
  <c r="G1517" i="19"/>
  <c r="F1517" i="18"/>
  <c r="G1517" i="18"/>
  <c r="F1517" i="17"/>
  <c r="G1517" i="17"/>
  <c r="F1517" i="16"/>
  <c r="G1517" i="16"/>
  <c r="F1548" i="1"/>
  <c r="G1548" i="1"/>
  <c r="F1548" i="19"/>
  <c r="G1548" i="19"/>
  <c r="F1548" i="18"/>
  <c r="G1548" i="18"/>
  <c r="F1548" i="17"/>
  <c r="G1548" i="17"/>
  <c r="F1548" i="16"/>
  <c r="G1548" i="16"/>
  <c r="F1404" i="1"/>
  <c r="G1404" i="1"/>
  <c r="F1404" i="19"/>
  <c r="G1404" i="19"/>
  <c r="F1404" i="18"/>
  <c r="G1404" i="18"/>
  <c r="F1404" i="17"/>
  <c r="G1404" i="17"/>
  <c r="G1402" i="17"/>
  <c r="I1402" i="17"/>
  <c r="F1404" i="16"/>
  <c r="G1404" i="16"/>
  <c r="I1414" i="19"/>
  <c r="J1414" i="19"/>
  <c r="S1414" i="19"/>
  <c r="I1648" i="19"/>
  <c r="J1648" i="19"/>
  <c r="S1648" i="19"/>
  <c r="G1432" i="18"/>
  <c r="I1432" i="18"/>
  <c r="G1636" i="17"/>
  <c r="I1636" i="17"/>
  <c r="J1636" i="17"/>
  <c r="S1636" i="17"/>
  <c r="J1450" i="19"/>
  <c r="S1450" i="19"/>
  <c r="I1396" i="17"/>
  <c r="J1396" i="17"/>
  <c r="S1396" i="17"/>
  <c r="I1750" i="18"/>
  <c r="J1750" i="18"/>
  <c r="S1750" i="18"/>
  <c r="I1708" i="17"/>
  <c r="J1708" i="17"/>
  <c r="S1708" i="17"/>
  <c r="I1702" i="19"/>
  <c r="J1702" i="19"/>
  <c r="S1702" i="19"/>
  <c r="G1438" i="18"/>
  <c r="G1660" i="17"/>
  <c r="I1438" i="17"/>
  <c r="J1438" i="17"/>
  <c r="S1438" i="17"/>
  <c r="G1396" i="16"/>
  <c r="I1396" i="16"/>
  <c r="J1396" i="16"/>
  <c r="S1396" i="16"/>
  <c r="G1600" i="19"/>
  <c r="I1600" i="19"/>
  <c r="J1600" i="19"/>
  <c r="S1600" i="19"/>
  <c r="J1594" i="16"/>
  <c r="S1594" i="16"/>
  <c r="G1456" i="16"/>
  <c r="I1456" i="16"/>
  <c r="J1456" i="16"/>
  <c r="S1456" i="16"/>
  <c r="G1618" i="17"/>
  <c r="I1618" i="17"/>
  <c r="J1618" i="17"/>
  <c r="S1618" i="17"/>
  <c r="G1606" i="18"/>
  <c r="I1606" i="18"/>
  <c r="J1606" i="18"/>
  <c r="S1606" i="18"/>
  <c r="H1480" i="19"/>
  <c r="H1480" i="18"/>
  <c r="H1480" i="17"/>
  <c r="H1480" i="16"/>
  <c r="F1547" i="1"/>
  <c r="G1547" i="1"/>
  <c r="F1547" i="19"/>
  <c r="G1547" i="19"/>
  <c r="F1547" i="18"/>
  <c r="G1547" i="18"/>
  <c r="G1546" i="18"/>
  <c r="F1547" i="17"/>
  <c r="G1547" i="17"/>
  <c r="F1547" i="16"/>
  <c r="G1547" i="16"/>
  <c r="H1528" i="19"/>
  <c r="H1528" i="18"/>
  <c r="H1528" i="17"/>
  <c r="H1528" i="16"/>
  <c r="I1528" i="16"/>
  <c r="J1528" i="16"/>
  <c r="S1528" i="16"/>
  <c r="H1426" i="19"/>
  <c r="I1426" i="19"/>
  <c r="J1426" i="19"/>
  <c r="S1426" i="19"/>
  <c r="H1426" i="18"/>
  <c r="I1426" i="18"/>
  <c r="J1426" i="18"/>
  <c r="S1426" i="18"/>
  <c r="H1426" i="17"/>
  <c r="H1426" i="16"/>
  <c r="F1512" i="1"/>
  <c r="G1512" i="1"/>
  <c r="F1512" i="19"/>
  <c r="G1512" i="19"/>
  <c r="F1512" i="18"/>
  <c r="G1512" i="18"/>
  <c r="F1512" i="17"/>
  <c r="G1512" i="17"/>
  <c r="F1512" i="16"/>
  <c r="G1512" i="16"/>
  <c r="F1392" i="1"/>
  <c r="G1392" i="1"/>
  <c r="F1392" i="19"/>
  <c r="G1392" i="19"/>
  <c r="F1392" i="18"/>
  <c r="G1392" i="18"/>
  <c r="F1392" i="17"/>
  <c r="G1392" i="17"/>
  <c r="F1392" i="16"/>
  <c r="G1392" i="16"/>
  <c r="F1412" i="1"/>
  <c r="G1412" i="1"/>
  <c r="F1412" i="19"/>
  <c r="G1412" i="19"/>
  <c r="F1412" i="18"/>
  <c r="G1412" i="18"/>
  <c r="F1412" i="17"/>
  <c r="G1412" i="17"/>
  <c r="F1412" i="16"/>
  <c r="G1412" i="16"/>
  <c r="F1543" i="1"/>
  <c r="G1543" i="1"/>
  <c r="F1543" i="19"/>
  <c r="G1543" i="19"/>
  <c r="F1543" i="18"/>
  <c r="G1543" i="18"/>
  <c r="F1543" i="17"/>
  <c r="G1543" i="17"/>
  <c r="F1543" i="16"/>
  <c r="G1543" i="16"/>
  <c r="F1549" i="1"/>
  <c r="G1549" i="1"/>
  <c r="F1549" i="19"/>
  <c r="G1549" i="19"/>
  <c r="F1549" i="18"/>
  <c r="G1549" i="18"/>
  <c r="F1549" i="17"/>
  <c r="G1549" i="17"/>
  <c r="F1549" i="16"/>
  <c r="G1549" i="16"/>
  <c r="F1559" i="1"/>
  <c r="G1559" i="1"/>
  <c r="F1559" i="19"/>
  <c r="G1559" i="19"/>
  <c r="G1558" i="19"/>
  <c r="F1559" i="18"/>
  <c r="G1559" i="18"/>
  <c r="G1558" i="18"/>
  <c r="F1559" i="17"/>
  <c r="G1559" i="17"/>
  <c r="G1558" i="17"/>
  <c r="F1559" i="16"/>
  <c r="G1559" i="16"/>
  <c r="G1558" i="16"/>
  <c r="F1519" i="1"/>
  <c r="G1519" i="1"/>
  <c r="F1519" i="19"/>
  <c r="G1519" i="19"/>
  <c r="F1519" i="18"/>
  <c r="G1519" i="18"/>
  <c r="F1519" i="17"/>
  <c r="G1519" i="17"/>
  <c r="F1519" i="16"/>
  <c r="G1519" i="16"/>
  <c r="H1546" i="19"/>
  <c r="H1546" i="18"/>
  <c r="H1546" i="17"/>
  <c r="H1546" i="16"/>
  <c r="F1406" i="1"/>
  <c r="G1406" i="1"/>
  <c r="F1406" i="19"/>
  <c r="G1406" i="19"/>
  <c r="F1406" i="18"/>
  <c r="G1406" i="18"/>
  <c r="F1406" i="17"/>
  <c r="G1406" i="17"/>
  <c r="F1406" i="16"/>
  <c r="G1406" i="16"/>
  <c r="G1648" i="18"/>
  <c r="I1648" i="18"/>
  <c r="J1648" i="18"/>
  <c r="S1648" i="18"/>
  <c r="G1612" i="17"/>
  <c r="I1612" i="17"/>
  <c r="J1612" i="17"/>
  <c r="S1612" i="17"/>
  <c r="I1744" i="16"/>
  <c r="J1744" i="16"/>
  <c r="S1744" i="16"/>
  <c r="G1648" i="16"/>
  <c r="I1648" i="16"/>
  <c r="J1648" i="16"/>
  <c r="S1648" i="16"/>
  <c r="I1714" i="19"/>
  <c r="J1714" i="19"/>
  <c r="S1714" i="19"/>
  <c r="G1636" i="18"/>
  <c r="I1636" i="18"/>
  <c r="J1636" i="18"/>
  <c r="S1636" i="18"/>
  <c r="I1396" i="18"/>
  <c r="J1396" i="18"/>
  <c r="S1396" i="18"/>
  <c r="J1582" i="18"/>
  <c r="S1582" i="18"/>
  <c r="J1750" i="19"/>
  <c r="S1750" i="19"/>
  <c r="I1708" i="18"/>
  <c r="J1708" i="18"/>
  <c r="S1708" i="18"/>
  <c r="I1576" i="16"/>
  <c r="J1576" i="16"/>
  <c r="S1576" i="16"/>
  <c r="G1660" i="18"/>
  <c r="I1660" i="18"/>
  <c r="J1660" i="18"/>
  <c r="S1660" i="18"/>
  <c r="J1654" i="16"/>
  <c r="S1654" i="16"/>
  <c r="I1438" i="18"/>
  <c r="J1438" i="18"/>
  <c r="S1438" i="18"/>
  <c r="I1420" i="19"/>
  <c r="J1420" i="19"/>
  <c r="S1420" i="19"/>
  <c r="I1420" i="18"/>
  <c r="J1420" i="18"/>
  <c r="S1420" i="18"/>
  <c r="I1594" i="17"/>
  <c r="J1594" i="17"/>
  <c r="S1594" i="17"/>
  <c r="I1600" i="16"/>
  <c r="J1600" i="16"/>
  <c r="S1600" i="16"/>
  <c r="G1618" i="18"/>
  <c r="I1618" i="18"/>
  <c r="J1618" i="18"/>
  <c r="S1618" i="18"/>
  <c r="G1678" i="16"/>
  <c r="I1678" i="16"/>
  <c r="H1732" i="19"/>
  <c r="H1732" i="18"/>
  <c r="H1732" i="17"/>
  <c r="H1732" i="16"/>
  <c r="F1475" i="1"/>
  <c r="G1475" i="1"/>
  <c r="F1475" i="19"/>
  <c r="G1475" i="19"/>
  <c r="F1475" i="18"/>
  <c r="G1475" i="18"/>
  <c r="F1475" i="17"/>
  <c r="G1475" i="17"/>
  <c r="F1475" i="16"/>
  <c r="G1475" i="16"/>
  <c r="F1686" i="1"/>
  <c r="G1686" i="1"/>
  <c r="F1686" i="19"/>
  <c r="G1686" i="19"/>
  <c r="F1686" i="18"/>
  <c r="G1686" i="18"/>
  <c r="F1686" i="17"/>
  <c r="G1686" i="17"/>
  <c r="F1686" i="16"/>
  <c r="G1686" i="16"/>
  <c r="F1542" i="1"/>
  <c r="G1542" i="1"/>
  <c r="F1542" i="19"/>
  <c r="G1542" i="19"/>
  <c r="F1542" i="18"/>
  <c r="G1542" i="18"/>
  <c r="G1540" i="18"/>
  <c r="F1542" i="17"/>
  <c r="G1542" i="17"/>
  <c r="F1542" i="16"/>
  <c r="G1542" i="16"/>
  <c r="H1558" i="19"/>
  <c r="H1558" i="18"/>
  <c r="H1558" i="17"/>
  <c r="I1558" i="17"/>
  <c r="J1558" i="17"/>
  <c r="S1558" i="17"/>
  <c r="H1558" i="16"/>
  <c r="H1726" i="1"/>
  <c r="H1726" i="19"/>
  <c r="H1726" i="18"/>
  <c r="H1726" i="17"/>
  <c r="H1726" i="16"/>
  <c r="H1516" i="19"/>
  <c r="H1516" i="18"/>
  <c r="H1516" i="17"/>
  <c r="H1516" i="16"/>
  <c r="G1612" i="18"/>
  <c r="I1612" i="18"/>
  <c r="J1612" i="18"/>
  <c r="S1612" i="18"/>
  <c r="J1744" i="17"/>
  <c r="S1744" i="17"/>
  <c r="I1660" i="17"/>
  <c r="J1660" i="17"/>
  <c r="S1660" i="17"/>
  <c r="G1738" i="16"/>
  <c r="I1738" i="16"/>
  <c r="J1738" i="16"/>
  <c r="S1738" i="16"/>
  <c r="G1450" i="18"/>
  <c r="I1450" i="18"/>
  <c r="J1450" i="18"/>
  <c r="S1450" i="18"/>
  <c r="G1552" i="16"/>
  <c r="I1552" i="16"/>
  <c r="J1552" i="16"/>
  <c r="S1552" i="16"/>
  <c r="G1636" i="19"/>
  <c r="I1636" i="19"/>
  <c r="J1636" i="19"/>
  <c r="S1636" i="19"/>
  <c r="G1714" i="17"/>
  <c r="I1714" i="17"/>
  <c r="J1714" i="17"/>
  <c r="S1714" i="17"/>
  <c r="I1396" i="19"/>
  <c r="J1396" i="19"/>
  <c r="S1396" i="19"/>
  <c r="J1582" i="19"/>
  <c r="S1582" i="19"/>
  <c r="I1708" i="19"/>
  <c r="J1708" i="19"/>
  <c r="S1708" i="19"/>
  <c r="I1576" i="17"/>
  <c r="J1576" i="17"/>
  <c r="S1576" i="17"/>
  <c r="G1456" i="17"/>
  <c r="I1456" i="17"/>
  <c r="J1456" i="17"/>
  <c r="S1456" i="17"/>
  <c r="G1642" i="16"/>
  <c r="I1642" i="16"/>
  <c r="J1642" i="16"/>
  <c r="S1642" i="16"/>
  <c r="I1654" i="17"/>
  <c r="J1654" i="17"/>
  <c r="S1654" i="17"/>
  <c r="J1438" i="19"/>
  <c r="S1438" i="19"/>
  <c r="G1444" i="16"/>
  <c r="I1444" i="16"/>
  <c r="J1444" i="16"/>
  <c r="S1444" i="16"/>
  <c r="G1624" i="17"/>
  <c r="I1624" i="17"/>
  <c r="J1624" i="17"/>
  <c r="S1624" i="17"/>
  <c r="J1594" i="18"/>
  <c r="S1594" i="18"/>
  <c r="G1456" i="18"/>
  <c r="I1456" i="18"/>
  <c r="G1696" i="16"/>
  <c r="I1696" i="16"/>
  <c r="J1696" i="16"/>
  <c r="S1696" i="16"/>
  <c r="G1618" i="19"/>
  <c r="I1618" i="19"/>
  <c r="J1618" i="19"/>
  <c r="S1618" i="19"/>
  <c r="H1510" i="19"/>
  <c r="H1510" i="18"/>
  <c r="H1510" i="17"/>
  <c r="H1510" i="16"/>
  <c r="F1511" i="1"/>
  <c r="G1511" i="1"/>
  <c r="F1511" i="19"/>
  <c r="G1511" i="19"/>
  <c r="G1510" i="19"/>
  <c r="F1511" i="18"/>
  <c r="G1511" i="18"/>
  <c r="G1510" i="18"/>
  <c r="F1511" i="17"/>
  <c r="G1511" i="17"/>
  <c r="G1510" i="17"/>
  <c r="F1511" i="16"/>
  <c r="G1511" i="16"/>
  <c r="F1413" i="1"/>
  <c r="G1413" i="1"/>
  <c r="F1413" i="19"/>
  <c r="G1413" i="19"/>
  <c r="F1413" i="18"/>
  <c r="G1413" i="18"/>
  <c r="G1408" i="18"/>
  <c r="I1408" i="18"/>
  <c r="J1408" i="18"/>
  <c r="S1408" i="18"/>
  <c r="F1413" i="17"/>
  <c r="G1413" i="17"/>
  <c r="F1413" i="16"/>
  <c r="G1413" i="16"/>
  <c r="F1469" i="1"/>
  <c r="G1469" i="1"/>
  <c r="F1469" i="19"/>
  <c r="G1469" i="19"/>
  <c r="G1468" i="19"/>
  <c r="F1469" i="18"/>
  <c r="G1469" i="18"/>
  <c r="F1469" i="17"/>
  <c r="G1469" i="17"/>
  <c r="G1468" i="17"/>
  <c r="I1468" i="17"/>
  <c r="J1468" i="17"/>
  <c r="S1468" i="17"/>
  <c r="F1469" i="16"/>
  <c r="G1469" i="16"/>
  <c r="G1468" i="16"/>
  <c r="H1492" i="19"/>
  <c r="I1492" i="19"/>
  <c r="J1492" i="19"/>
  <c r="S1492" i="19"/>
  <c r="H1492" i="18"/>
  <c r="H1492" i="17"/>
  <c r="H1492" i="16"/>
  <c r="F1667" i="1"/>
  <c r="G1667" i="1"/>
  <c r="F1667" i="19"/>
  <c r="G1667" i="19"/>
  <c r="G1666" i="19"/>
  <c r="I1666" i="19"/>
  <c r="J1666" i="19"/>
  <c r="S1666" i="19"/>
  <c r="F1667" i="18"/>
  <c r="G1667" i="18"/>
  <c r="G1666" i="18"/>
  <c r="I1666" i="18"/>
  <c r="F1667" i="17"/>
  <c r="G1667" i="17"/>
  <c r="G1666" i="17"/>
  <c r="F1667" i="16"/>
  <c r="G1667" i="16"/>
  <c r="G1666" i="16"/>
  <c r="F1395" i="1"/>
  <c r="G1395" i="1"/>
  <c r="F1395" i="19"/>
  <c r="G1395" i="19"/>
  <c r="F1395" i="18"/>
  <c r="G1395" i="18"/>
  <c r="F1395" i="17"/>
  <c r="G1395" i="17"/>
  <c r="F1395" i="16"/>
  <c r="G1395" i="16"/>
  <c r="F1691" i="1"/>
  <c r="G1691" i="1"/>
  <c r="G1690" i="1"/>
  <c r="I1690" i="1"/>
  <c r="J1690" i="1"/>
  <c r="F1691" i="19"/>
  <c r="G1691" i="19"/>
  <c r="G1690" i="19"/>
  <c r="I1690" i="19"/>
  <c r="J1690" i="19"/>
  <c r="S1690" i="19"/>
  <c r="F1691" i="18"/>
  <c r="G1691" i="18"/>
  <c r="G1690" i="18"/>
  <c r="I1690" i="18"/>
  <c r="J1690" i="18"/>
  <c r="S1690" i="18"/>
  <c r="F1691" i="17"/>
  <c r="G1691" i="17"/>
  <c r="G1690" i="17"/>
  <c r="I1690" i="17"/>
  <c r="J1690" i="17"/>
  <c r="S1690" i="17"/>
  <c r="F1691" i="16"/>
  <c r="G1691" i="16"/>
  <c r="F1467" i="1"/>
  <c r="G1467" i="1"/>
  <c r="F1467" i="19"/>
  <c r="G1467" i="19"/>
  <c r="F1467" i="18"/>
  <c r="G1467" i="18"/>
  <c r="F1467" i="17"/>
  <c r="G1467" i="17"/>
  <c r="F1467" i="16"/>
  <c r="G1467" i="16"/>
  <c r="H1516" i="1"/>
  <c r="H1684" i="1"/>
  <c r="H1684" i="19"/>
  <c r="H1684" i="18"/>
  <c r="H1684" i="17"/>
  <c r="H1684" i="16"/>
  <c r="F1727" i="1"/>
  <c r="G1727" i="1"/>
  <c r="G1726" i="1"/>
  <c r="I1726" i="1"/>
  <c r="J1726" i="1"/>
  <c r="F1727" i="19"/>
  <c r="G1727" i="19"/>
  <c r="G1726" i="19"/>
  <c r="I1726" i="19"/>
  <c r="F1727" i="18"/>
  <c r="G1727" i="18"/>
  <c r="G1726" i="18"/>
  <c r="F1727" i="17"/>
  <c r="G1727" i="17"/>
  <c r="G1726" i="17"/>
  <c r="F1727" i="16"/>
  <c r="G1727" i="16"/>
  <c r="G1726" i="16"/>
  <c r="I1726" i="16"/>
  <c r="J1726" i="16"/>
  <c r="S1726" i="16"/>
  <c r="I1492" i="17"/>
  <c r="J1492" i="17"/>
  <c r="S1492" i="17"/>
  <c r="G1528" i="17"/>
  <c r="I1672" i="16"/>
  <c r="J1672" i="16"/>
  <c r="S1672" i="16"/>
  <c r="G1612" i="19"/>
  <c r="I1612" i="19"/>
  <c r="J1612" i="19"/>
  <c r="S1612" i="19"/>
  <c r="J1696" i="18"/>
  <c r="S1696" i="18"/>
  <c r="I1744" i="18"/>
  <c r="J1744" i="18"/>
  <c r="S1744" i="18"/>
  <c r="I1432" i="16"/>
  <c r="G1738" i="17"/>
  <c r="I1738" i="17"/>
  <c r="J1738" i="17"/>
  <c r="S1738" i="17"/>
  <c r="G1714" i="18"/>
  <c r="I1714" i="18"/>
  <c r="J1714" i="18"/>
  <c r="S1714" i="18"/>
  <c r="J1636" i="16"/>
  <c r="S1636" i="16"/>
  <c r="J1702" i="16"/>
  <c r="S1702" i="16"/>
  <c r="I1624" i="16"/>
  <c r="J1624" i="16"/>
  <c r="S1624" i="16"/>
  <c r="I1576" i="18"/>
  <c r="J1576" i="18"/>
  <c r="S1576" i="18"/>
  <c r="F1500" i="1"/>
  <c r="G1500" i="1"/>
  <c r="F1500" i="19"/>
  <c r="G1500" i="19"/>
  <c r="F1500" i="18"/>
  <c r="G1500" i="18"/>
  <c r="F1500" i="17"/>
  <c r="G1500" i="17"/>
  <c r="F1500" i="16"/>
  <c r="G1500" i="16"/>
  <c r="J1456" i="18"/>
  <c r="S1456" i="18"/>
  <c r="G1642" i="17"/>
  <c r="I1642" i="17"/>
  <c r="J1642" i="17"/>
  <c r="S1642" i="17"/>
  <c r="I1738" i="18"/>
  <c r="J1738" i="18"/>
  <c r="S1738" i="18"/>
  <c r="J1654" i="18"/>
  <c r="S1654" i="18"/>
  <c r="I1570" i="16"/>
  <c r="J1570" i="16"/>
  <c r="S1570" i="16"/>
  <c r="G1444" i="17"/>
  <c r="I1444" i="17"/>
  <c r="J1444" i="17"/>
  <c r="S1444" i="17"/>
  <c r="G1624" i="18"/>
  <c r="I1624" i="18"/>
  <c r="J1624" i="18"/>
  <c r="S1624" i="18"/>
  <c r="I1600" i="18"/>
  <c r="J1600" i="18"/>
  <c r="S1600" i="18"/>
  <c r="G1456" i="19"/>
  <c r="I1456" i="19"/>
  <c r="J1456" i="19"/>
  <c r="S1456" i="19"/>
  <c r="G1696" i="17"/>
  <c r="I1696" i="17"/>
  <c r="J1696" i="17"/>
  <c r="S1696" i="17"/>
  <c r="F1487" i="1"/>
  <c r="G1487" i="1"/>
  <c r="G1486" i="1"/>
  <c r="F1487" i="19"/>
  <c r="G1487" i="19"/>
  <c r="G1486" i="19"/>
  <c r="F1487" i="18"/>
  <c r="G1487" i="18"/>
  <c r="G1486" i="18"/>
  <c r="F1487" i="17"/>
  <c r="G1487" i="17"/>
  <c r="G1486" i="17"/>
  <c r="F1487" i="16"/>
  <c r="G1487" i="16"/>
  <c r="G1486" i="16"/>
  <c r="J1678" i="16"/>
  <c r="S1678" i="16"/>
  <c r="H60" i="2"/>
  <c r="E17" i="2"/>
  <c r="L17" i="2"/>
  <c r="G17" i="2"/>
  <c r="F60" i="2"/>
  <c r="I1588" i="1"/>
  <c r="J1588" i="1"/>
  <c r="S1588" i="1"/>
  <c r="J15" i="2"/>
  <c r="S1750" i="1"/>
  <c r="S1396" i="1"/>
  <c r="S1786" i="1"/>
  <c r="S1756" i="1"/>
  <c r="S1768" i="1"/>
  <c r="S1762" i="1"/>
  <c r="S1744" i="1"/>
  <c r="I1672" i="1"/>
  <c r="J1672" i="1"/>
  <c r="N368" i="1"/>
  <c r="S1780" i="1"/>
  <c r="N297" i="1"/>
  <c r="I1720" i="1"/>
  <c r="J1720" i="1"/>
  <c r="N386" i="1"/>
  <c r="I1582" i="1"/>
  <c r="J1582" i="1"/>
  <c r="N328" i="1"/>
  <c r="N323" i="1"/>
  <c r="N362" i="1"/>
  <c r="N380" i="1"/>
  <c r="N311" i="1"/>
  <c r="N300" i="1"/>
  <c r="N294" i="1"/>
  <c r="N291" i="1"/>
  <c r="N288" i="1"/>
  <c r="N285" i="1"/>
  <c r="N282" i="1"/>
  <c r="N276" i="1"/>
  <c r="N273" i="1"/>
  <c r="N263" i="1"/>
  <c r="N258" i="1"/>
  <c r="N268" i="1"/>
  <c r="N253" i="1"/>
  <c r="J434" i="1"/>
  <c r="J444" i="1"/>
  <c r="J439" i="1"/>
  <c r="S1774" i="1"/>
  <c r="I1714" i="1"/>
  <c r="J1714" i="1"/>
  <c r="I1456" i="1"/>
  <c r="J1456" i="1"/>
  <c r="I1594" i="1"/>
  <c r="J1594" i="1"/>
  <c r="I1450" i="1"/>
  <c r="J1450" i="1"/>
  <c r="S1420" i="1"/>
  <c r="H1432" i="1"/>
  <c r="I1432" i="1"/>
  <c r="J1432" i="1"/>
  <c r="H1528" i="1"/>
  <c r="H1426" i="1"/>
  <c r="I1426" i="1"/>
  <c r="J1426" i="1"/>
  <c r="I1678" i="1"/>
  <c r="J1678" i="1"/>
  <c r="H1570" i="1"/>
  <c r="I1570" i="1"/>
  <c r="J1570" i="1"/>
  <c r="I1696" i="1"/>
  <c r="J1696" i="1"/>
  <c r="H1480" i="1"/>
  <c r="H1732" i="1"/>
  <c r="H1492" i="1"/>
  <c r="I1492" i="1"/>
  <c r="J1492" i="1"/>
  <c r="H1522" i="1"/>
  <c r="H1510" i="1"/>
  <c r="I1630" i="1"/>
  <c r="J1630" i="1"/>
  <c r="I1600" i="1"/>
  <c r="J1600" i="1"/>
  <c r="N1933" i="1"/>
  <c r="G1528" i="1"/>
  <c r="S1738" i="1"/>
  <c r="G1522" i="1"/>
  <c r="I1438" i="1"/>
  <c r="J1438" i="1"/>
  <c r="G1540" i="1"/>
  <c r="I1552" i="1"/>
  <c r="J1552" i="1"/>
  <c r="G1468" i="1"/>
  <c r="I1468" i="1"/>
  <c r="J1468" i="1"/>
  <c r="G1504" i="1"/>
  <c r="G1408" i="1"/>
  <c r="I1408" i="1"/>
  <c r="J1408" i="1"/>
  <c r="S1618" i="1"/>
  <c r="H1414" i="1"/>
  <c r="I1414" i="1"/>
  <c r="J1414" i="1"/>
  <c r="N19" i="2"/>
  <c r="J19" i="2"/>
  <c r="G1684" i="1"/>
  <c r="F15" i="2"/>
  <c r="S1648" i="1"/>
  <c r="H1540" i="1"/>
  <c r="G15" i="2"/>
  <c r="G1666" i="1"/>
  <c r="I1666" i="1"/>
  <c r="J1666" i="1"/>
  <c r="G1546" i="1"/>
  <c r="S1702" i="1"/>
  <c r="S1660" i="1"/>
  <c r="S1624" i="1"/>
  <c r="S1612" i="1"/>
  <c r="S1708" i="1"/>
  <c r="S1636" i="1"/>
  <c r="S1444" i="1"/>
  <c r="S1606" i="1"/>
  <c r="G1510" i="1"/>
  <c r="S1642" i="1"/>
  <c r="H1546" i="1"/>
  <c r="S1654" i="1"/>
  <c r="G1558" i="1"/>
  <c r="I1558" i="1"/>
  <c r="J1558" i="1"/>
  <c r="J186" i="1"/>
  <c r="J134" i="1"/>
  <c r="S120" i="1"/>
  <c r="N240" i="1"/>
  <c r="N238" i="1"/>
  <c r="N244" i="1"/>
  <c r="N241" i="1"/>
  <c r="N233" i="1"/>
  <c r="N239" i="1"/>
  <c r="N237" i="1"/>
  <c r="N232" i="1"/>
  <c r="N243" i="1"/>
  <c r="N236" i="1"/>
  <c r="N231" i="1"/>
  <c r="N242" i="1"/>
  <c r="N235" i="1"/>
  <c r="N234" i="1"/>
  <c r="R229" i="1"/>
  <c r="T229" i="1"/>
  <c r="O229" i="1"/>
  <c r="R228" i="1"/>
  <c r="T228" i="1"/>
  <c r="O228" i="1"/>
  <c r="N227" i="1"/>
  <c r="N230" i="1"/>
  <c r="S175" i="1"/>
  <c r="S244" i="1"/>
  <c r="S130" i="1"/>
  <c r="S241" i="1"/>
  <c r="S232" i="1"/>
  <c r="S122" i="1"/>
  <c r="S238" i="1"/>
  <c r="S235" i="1"/>
  <c r="S393" i="1"/>
  <c r="S234" i="1"/>
  <c r="S971" i="1"/>
  <c r="S1006" i="1"/>
  <c r="S236" i="1"/>
  <c r="S966" i="1"/>
  <c r="S972" i="1"/>
  <c r="S973" i="1"/>
  <c r="S178" i="1"/>
  <c r="S233" i="1"/>
  <c r="S227" i="1"/>
  <c r="S230" i="1"/>
  <c r="S243" i="1"/>
  <c r="S114" i="1"/>
  <c r="S965" i="1"/>
  <c r="S231" i="1"/>
  <c r="S240" i="1"/>
  <c r="S242" i="1"/>
  <c r="S189" i="1"/>
  <c r="S392" i="1"/>
  <c r="S128" i="1"/>
  <c r="S969" i="1"/>
  <c r="S967" i="1"/>
  <c r="S239" i="1"/>
  <c r="S974" i="1"/>
  <c r="S237" i="1"/>
  <c r="S129" i="1"/>
  <c r="N153" i="1"/>
  <c r="N140" i="1"/>
  <c r="N186" i="1"/>
  <c r="N134" i="1"/>
  <c r="L18" i="2"/>
  <c r="E18" i="2"/>
  <c r="F18" i="2"/>
  <c r="G18" i="2"/>
  <c r="N22" i="2"/>
  <c r="J22" i="2"/>
  <c r="N21" i="2"/>
  <c r="J21" i="2"/>
  <c r="I1528" i="19"/>
  <c r="G1402" i="19"/>
  <c r="I1402" i="19"/>
  <c r="J1402" i="19"/>
  <c r="S1402" i="19"/>
  <c r="G1390" i="1"/>
  <c r="I1390" i="1"/>
  <c r="J1390" i="1"/>
  <c r="G1516" i="1"/>
  <c r="I1516" i="1"/>
  <c r="J1516" i="1"/>
  <c r="I1684" i="1"/>
  <c r="J1684" i="1"/>
  <c r="G1402" i="16"/>
  <c r="F1464" i="1"/>
  <c r="G1464" i="1"/>
  <c r="F1464" i="19"/>
  <c r="G1464" i="19"/>
  <c r="F1464" i="18"/>
  <c r="G1464" i="18"/>
  <c r="F1464" i="17"/>
  <c r="G1464" i="17"/>
  <c r="F1464" i="16"/>
  <c r="G1464" i="16"/>
  <c r="F1476" i="1"/>
  <c r="G1476" i="1"/>
  <c r="F1476" i="19"/>
  <c r="G1476" i="19"/>
  <c r="F1476" i="18"/>
  <c r="G1476" i="18"/>
  <c r="G1474" i="18"/>
  <c r="I1474" i="18"/>
  <c r="J1474" i="18"/>
  <c r="S1474" i="18"/>
  <c r="F1476" i="17"/>
  <c r="G1476" i="17"/>
  <c r="F1476" i="16"/>
  <c r="G1476" i="16"/>
  <c r="J1726" i="19"/>
  <c r="S1726" i="19"/>
  <c r="I1426" i="16"/>
  <c r="J1426" i="16"/>
  <c r="S1426" i="16"/>
  <c r="G1546" i="16"/>
  <c r="G1468" i="18"/>
  <c r="I1468" i="18"/>
  <c r="J1468" i="18"/>
  <c r="S1468" i="18"/>
  <c r="G1408" i="16"/>
  <c r="I1408" i="16"/>
  <c r="J1408" i="16"/>
  <c r="S1408" i="16"/>
  <c r="G1498" i="16"/>
  <c r="J1432" i="16"/>
  <c r="S1432" i="16"/>
  <c r="F1484" i="1"/>
  <c r="G1484" i="1"/>
  <c r="F1484" i="19"/>
  <c r="G1484" i="19"/>
  <c r="F1484" i="18"/>
  <c r="G1484" i="18"/>
  <c r="F1484" i="17"/>
  <c r="G1484" i="17"/>
  <c r="F1484" i="16"/>
  <c r="G1484" i="16"/>
  <c r="F1479" i="1"/>
  <c r="G1479" i="1"/>
  <c r="F1479" i="19"/>
  <c r="G1479" i="19"/>
  <c r="F1479" i="18"/>
  <c r="G1479" i="18"/>
  <c r="F1479" i="17"/>
  <c r="G1479" i="17"/>
  <c r="F1479" i="16"/>
  <c r="G1479" i="16"/>
  <c r="I1510" i="18"/>
  <c r="J1510" i="18"/>
  <c r="S1510" i="18"/>
  <c r="I1546" i="16"/>
  <c r="J1546" i="16"/>
  <c r="S1546" i="16"/>
  <c r="J1426" i="17"/>
  <c r="S1426" i="17"/>
  <c r="I1426" i="17"/>
  <c r="G1546" i="17"/>
  <c r="I1546" i="17"/>
  <c r="G1402" i="18"/>
  <c r="G1516" i="16"/>
  <c r="I1516" i="16"/>
  <c r="J1516" i="16"/>
  <c r="S1516" i="16"/>
  <c r="I1468" i="19"/>
  <c r="J1468" i="19"/>
  <c r="S1468" i="19"/>
  <c r="I1528" i="18"/>
  <c r="J1528" i="18"/>
  <c r="S1528" i="18"/>
  <c r="G1408" i="17"/>
  <c r="I1408" i="17"/>
  <c r="J1408" i="17"/>
  <c r="S1408" i="17"/>
  <c r="G1498" i="17"/>
  <c r="F1485" i="1"/>
  <c r="G1485" i="1"/>
  <c r="F1485" i="19"/>
  <c r="G1485" i="19"/>
  <c r="F1485" i="18"/>
  <c r="G1485" i="18"/>
  <c r="F1485" i="17"/>
  <c r="G1485" i="17"/>
  <c r="F1485" i="16"/>
  <c r="G1485" i="16"/>
  <c r="F1478" i="1"/>
  <c r="G1478" i="1"/>
  <c r="F1478" i="19"/>
  <c r="G1478" i="19"/>
  <c r="F1478" i="18"/>
  <c r="G1478" i="18"/>
  <c r="F1478" i="17"/>
  <c r="G1478" i="17"/>
  <c r="G1474" i="17"/>
  <c r="I1474" i="17"/>
  <c r="J1474" i="17"/>
  <c r="S1474" i="17"/>
  <c r="F1478" i="16"/>
  <c r="G1478" i="16"/>
  <c r="I1510" i="19"/>
  <c r="J1510" i="19"/>
  <c r="S1510" i="19"/>
  <c r="J1516" i="17"/>
  <c r="S1516" i="17"/>
  <c r="I1558" i="16"/>
  <c r="J1558" i="16"/>
  <c r="S1558" i="16"/>
  <c r="J1546" i="17"/>
  <c r="S1546" i="17"/>
  <c r="G1516" i="17"/>
  <c r="I1516" i="17"/>
  <c r="G1684" i="16"/>
  <c r="I1684" i="16"/>
  <c r="J1684" i="16"/>
  <c r="S1684" i="16"/>
  <c r="G1498" i="18"/>
  <c r="G1540" i="16"/>
  <c r="I1540" i="16"/>
  <c r="J1540" i="16"/>
  <c r="S1540" i="16"/>
  <c r="J1432" i="18"/>
  <c r="S1432" i="18"/>
  <c r="F1481" i="1"/>
  <c r="G1481" i="1"/>
  <c r="F1481" i="19"/>
  <c r="G1481" i="19"/>
  <c r="F1481" i="18"/>
  <c r="G1481" i="18"/>
  <c r="F1481" i="17"/>
  <c r="G1481" i="17"/>
  <c r="F1481" i="16"/>
  <c r="G1481" i="16"/>
  <c r="F1463" i="1"/>
  <c r="G1463" i="1"/>
  <c r="F1463" i="19"/>
  <c r="G1463" i="19"/>
  <c r="F1463" i="18"/>
  <c r="G1463" i="18"/>
  <c r="G1462" i="18"/>
  <c r="F1463" i="17"/>
  <c r="G1463" i="17"/>
  <c r="G1462" i="17"/>
  <c r="F1463" i="16"/>
  <c r="G1463" i="16"/>
  <c r="G1462" i="16"/>
  <c r="F1735" i="1"/>
  <c r="G1735" i="1"/>
  <c r="F1735" i="19"/>
  <c r="G1735" i="19"/>
  <c r="F1735" i="18"/>
  <c r="G1735" i="18"/>
  <c r="F1735" i="17"/>
  <c r="G1735" i="17"/>
  <c r="F1735" i="16"/>
  <c r="G1735" i="16"/>
  <c r="I1510" i="17"/>
  <c r="J1510" i="17"/>
  <c r="S1510" i="17"/>
  <c r="J1516" i="18"/>
  <c r="S1516" i="18"/>
  <c r="I1546" i="18"/>
  <c r="J1546" i="18"/>
  <c r="S1546" i="18"/>
  <c r="G1510" i="16"/>
  <c r="I1510" i="16"/>
  <c r="G1546" i="19"/>
  <c r="I1546" i="19"/>
  <c r="J1546" i="19"/>
  <c r="S1546" i="19"/>
  <c r="G1402" i="1"/>
  <c r="I1402" i="1"/>
  <c r="J1402" i="1"/>
  <c r="S1402" i="1"/>
  <c r="G1516" i="18"/>
  <c r="I1516" i="18"/>
  <c r="I1414" i="16"/>
  <c r="J1414" i="16"/>
  <c r="S1414" i="16"/>
  <c r="J1540" i="17"/>
  <c r="S1540" i="17"/>
  <c r="G1522" i="16"/>
  <c r="I1522" i="16"/>
  <c r="J1522" i="16"/>
  <c r="S1522" i="16"/>
  <c r="G1408" i="19"/>
  <c r="I1408" i="19"/>
  <c r="J1408" i="19"/>
  <c r="S1408" i="19"/>
  <c r="G1684" i="17"/>
  <c r="I1684" i="17"/>
  <c r="J1684" i="17"/>
  <c r="S1684" i="17"/>
  <c r="G1498" i="19"/>
  <c r="G1540" i="17"/>
  <c r="I1540" i="17"/>
  <c r="G1390" i="16"/>
  <c r="I1390" i="16"/>
  <c r="J1390" i="16"/>
  <c r="J1432" i="19"/>
  <c r="S1432" i="19"/>
  <c r="I1492" i="16"/>
  <c r="J1492" i="16"/>
  <c r="S1492" i="16"/>
  <c r="J1558" i="18"/>
  <c r="S1558" i="18"/>
  <c r="I1558" i="18"/>
  <c r="G1516" i="19"/>
  <c r="I1516" i="19"/>
  <c r="J1516" i="19"/>
  <c r="S1516" i="19"/>
  <c r="G1504" i="17"/>
  <c r="I1540" i="18"/>
  <c r="J1540" i="18"/>
  <c r="S1540" i="18"/>
  <c r="G1522" i="17"/>
  <c r="I1522" i="17"/>
  <c r="J1522" i="17"/>
  <c r="S1522" i="17"/>
  <c r="G1684" i="18"/>
  <c r="I1684" i="18"/>
  <c r="J1684" i="18"/>
  <c r="S1684" i="18"/>
  <c r="G1498" i="1"/>
  <c r="G1390" i="17"/>
  <c r="I1390" i="17"/>
  <c r="J1390" i="17"/>
  <c r="H1486" i="19"/>
  <c r="I1486" i="19"/>
  <c r="J1486" i="19"/>
  <c r="S1486" i="19"/>
  <c r="H1486" i="18"/>
  <c r="I1486" i="18"/>
  <c r="J1486" i="18"/>
  <c r="S1486" i="18"/>
  <c r="H1486" i="17"/>
  <c r="H1486" i="16"/>
  <c r="I1486" i="16"/>
  <c r="J1486" i="16"/>
  <c r="S1486" i="16"/>
  <c r="H1462" i="1"/>
  <c r="H1462" i="19"/>
  <c r="H1462" i="18"/>
  <c r="H1462" i="17"/>
  <c r="I1462" i="17"/>
  <c r="J1462" i="17"/>
  <c r="S1462" i="17"/>
  <c r="H1462" i="16"/>
  <c r="I1558" i="19"/>
  <c r="J1558" i="19"/>
  <c r="S1558" i="19"/>
  <c r="I1528" i="17"/>
  <c r="J1528" i="17"/>
  <c r="S1528" i="17"/>
  <c r="I1666" i="16"/>
  <c r="J1666" i="16"/>
  <c r="S1666" i="16"/>
  <c r="G1504" i="18"/>
  <c r="I1504" i="18"/>
  <c r="J1504" i="18"/>
  <c r="S1504" i="18"/>
  <c r="I1402" i="16"/>
  <c r="J1402" i="16"/>
  <c r="S1402" i="16"/>
  <c r="G1522" i="18"/>
  <c r="I1522" i="18"/>
  <c r="J1522" i="18"/>
  <c r="S1522" i="18"/>
  <c r="G1684" i="19"/>
  <c r="I1684" i="19"/>
  <c r="J1684" i="19"/>
  <c r="S1684" i="19"/>
  <c r="G1390" i="18"/>
  <c r="I1390" i="18"/>
  <c r="J1390" i="18"/>
  <c r="H1504" i="19"/>
  <c r="H1504" i="18"/>
  <c r="H1504" i="17"/>
  <c r="H1504" i="16"/>
  <c r="I1504" i="16"/>
  <c r="J1504" i="16"/>
  <c r="S1504" i="16"/>
  <c r="I1492" i="18"/>
  <c r="J1492" i="18"/>
  <c r="S1492" i="18"/>
  <c r="J1726" i="17"/>
  <c r="S1726" i="17"/>
  <c r="I1726" i="17"/>
  <c r="I1666" i="17"/>
  <c r="J1666" i="17"/>
  <c r="S1666" i="17"/>
  <c r="I1468" i="16"/>
  <c r="J1468" i="16"/>
  <c r="S1468" i="16"/>
  <c r="G1504" i="19"/>
  <c r="J1402" i="17"/>
  <c r="S1402" i="17"/>
  <c r="G1390" i="19"/>
  <c r="I1390" i="19"/>
  <c r="J1390" i="19"/>
  <c r="H1498" i="19"/>
  <c r="H1498" i="18"/>
  <c r="I1498" i="18"/>
  <c r="J1498" i="18"/>
  <c r="S1498" i="18"/>
  <c r="H1498" i="17"/>
  <c r="H1498" i="16"/>
  <c r="I1498" i="16"/>
  <c r="J1498" i="16"/>
  <c r="S1498" i="16"/>
  <c r="F1482" i="1"/>
  <c r="G1482" i="1"/>
  <c r="F1482" i="19"/>
  <c r="G1482" i="19"/>
  <c r="F1482" i="18"/>
  <c r="G1482" i="18"/>
  <c r="F1482" i="17"/>
  <c r="G1482" i="17"/>
  <c r="G1480" i="17"/>
  <c r="I1480" i="17"/>
  <c r="J1480" i="17"/>
  <c r="S1480" i="17"/>
  <c r="F1482" i="16"/>
  <c r="G1482" i="16"/>
  <c r="F1733" i="1"/>
  <c r="G1733" i="1"/>
  <c r="F1733" i="19"/>
  <c r="G1733" i="19"/>
  <c r="G1732" i="19"/>
  <c r="I1732" i="19"/>
  <c r="J1732" i="19"/>
  <c r="S1732" i="19"/>
  <c r="F1733" i="18"/>
  <c r="G1733" i="18"/>
  <c r="G1732" i="18"/>
  <c r="I1732" i="18"/>
  <c r="J1732" i="18"/>
  <c r="S1732" i="18"/>
  <c r="F1733" i="17"/>
  <c r="G1733" i="17"/>
  <c r="G1732" i="17"/>
  <c r="I1732" i="17"/>
  <c r="J1732" i="17"/>
  <c r="S1732" i="17"/>
  <c r="F1733" i="16"/>
  <c r="G1733" i="16"/>
  <c r="J1510" i="16"/>
  <c r="S1510" i="16"/>
  <c r="I1726" i="18"/>
  <c r="J1726" i="18"/>
  <c r="S1726" i="18"/>
  <c r="G1540" i="19"/>
  <c r="I1540" i="19"/>
  <c r="J1540" i="19"/>
  <c r="S1540" i="19"/>
  <c r="J1528" i="19"/>
  <c r="S1528" i="19"/>
  <c r="J1666" i="18"/>
  <c r="S1666" i="18"/>
  <c r="I1402" i="18"/>
  <c r="J1402" i="18"/>
  <c r="S1402" i="18"/>
  <c r="G1690" i="16"/>
  <c r="I1690" i="16"/>
  <c r="J1690" i="16"/>
  <c r="S1690" i="16"/>
  <c r="J1522" i="19"/>
  <c r="S1522" i="19"/>
  <c r="S1450" i="1"/>
  <c r="S1714" i="1"/>
  <c r="S1408" i="1"/>
  <c r="S1600" i="1"/>
  <c r="S1678" i="1"/>
  <c r="S1438" i="1"/>
  <c r="S1516" i="1"/>
  <c r="S1582" i="1"/>
  <c r="S1672" i="1"/>
  <c r="S1720" i="1"/>
  <c r="S1696" i="1"/>
  <c r="S1456" i="1"/>
  <c r="W229" i="1"/>
  <c r="W228" i="1"/>
  <c r="S1630" i="1"/>
  <c r="I1528" i="1"/>
  <c r="J1528" i="1"/>
  <c r="S1594" i="1"/>
  <c r="S1426" i="1"/>
  <c r="S1492" i="1"/>
  <c r="I1510" i="1"/>
  <c r="J1510" i="1"/>
  <c r="H1486" i="1"/>
  <c r="I1486" i="1"/>
  <c r="J1486" i="1"/>
  <c r="H1498" i="1"/>
  <c r="Y228" i="1"/>
  <c r="X228" i="1"/>
  <c r="H1576" i="1"/>
  <c r="I1576" i="1"/>
  <c r="J1576" i="1"/>
  <c r="H1504" i="1"/>
  <c r="I1504" i="1"/>
  <c r="J1504" i="1"/>
  <c r="X229" i="1"/>
  <c r="Y229" i="1"/>
  <c r="I1522" i="1"/>
  <c r="J1522" i="1"/>
  <c r="S186" i="1"/>
  <c r="S134" i="1"/>
  <c r="I1540" i="1"/>
  <c r="J1540" i="1"/>
  <c r="S1468" i="1"/>
  <c r="S1390" i="1"/>
  <c r="S1552" i="1"/>
  <c r="S1432" i="1"/>
  <c r="S1690" i="1"/>
  <c r="S1558" i="1"/>
  <c r="S1570" i="1"/>
  <c r="S1726" i="1"/>
  <c r="S1666" i="1"/>
  <c r="S1684" i="1"/>
  <c r="S1414" i="1"/>
  <c r="G1480" i="1"/>
  <c r="I1480" i="1"/>
  <c r="J1480" i="1"/>
  <c r="I1546" i="1"/>
  <c r="J1546" i="1"/>
  <c r="G1462" i="1"/>
  <c r="I1462" i="1"/>
  <c r="J1462" i="1"/>
  <c r="S140" i="1"/>
  <c r="S444" i="1"/>
  <c r="R230" i="1"/>
  <c r="T230" i="1"/>
  <c r="O230" i="1"/>
  <c r="R227" i="1"/>
  <c r="T227" i="1"/>
  <c r="O227" i="1"/>
  <c r="S153" i="1"/>
  <c r="S294" i="1"/>
  <c r="S276" i="1"/>
  <c r="S137" i="1"/>
  <c r="S328" i="1"/>
  <c r="S253" i="1"/>
  <c r="S380" i="1"/>
  <c r="S273" i="1"/>
  <c r="S161" i="1"/>
  <c r="S291" i="1"/>
  <c r="S285" i="1"/>
  <c r="S258" i="1"/>
  <c r="S149" i="1"/>
  <c r="S282" i="1"/>
  <c r="S297" i="1"/>
  <c r="S429" i="1"/>
  <c r="S311" i="1"/>
  <c r="S424" i="1"/>
  <c r="S165" i="1"/>
  <c r="S157" i="1"/>
  <c r="S169" i="1"/>
  <c r="S143" i="1"/>
  <c r="S386" i="1"/>
  <c r="S362" i="1"/>
  <c r="S131" i="1"/>
  <c r="S368" i="1"/>
  <c r="S288" i="1"/>
  <c r="S263" i="1"/>
  <c r="S439" i="1"/>
  <c r="S323" i="1"/>
  <c r="S300" i="1"/>
  <c r="S434" i="1"/>
  <c r="S183" i="1"/>
  <c r="S146" i="1"/>
  <c r="S268" i="1"/>
  <c r="S1933" i="1"/>
  <c r="N444" i="1"/>
  <c r="G1474" i="19"/>
  <c r="I1474" i="19"/>
  <c r="J1474" i="19"/>
  <c r="S1474" i="19"/>
  <c r="G1732" i="16"/>
  <c r="I1732" i="16"/>
  <c r="J1732" i="16"/>
  <c r="S1732" i="16"/>
  <c r="G1474" i="16"/>
  <c r="I1474" i="16"/>
  <c r="J1474" i="16"/>
  <c r="S1474" i="16"/>
  <c r="S1390" i="19"/>
  <c r="J1486" i="17"/>
  <c r="S1486" i="17"/>
  <c r="I1504" i="19"/>
  <c r="J1504" i="19"/>
  <c r="S1504" i="19"/>
  <c r="G1474" i="1"/>
  <c r="I1474" i="1"/>
  <c r="J1474" i="1"/>
  <c r="S1474" i="1"/>
  <c r="S1390" i="18"/>
  <c r="G1480" i="16"/>
  <c r="I1480" i="16"/>
  <c r="J1480" i="16"/>
  <c r="S1480" i="16"/>
  <c r="I1504" i="17"/>
  <c r="J1504" i="17"/>
  <c r="S1504" i="17"/>
  <c r="I1462" i="18"/>
  <c r="J1462" i="18"/>
  <c r="S1462" i="18"/>
  <c r="S1390" i="16"/>
  <c r="G1732" i="1"/>
  <c r="I1732" i="1"/>
  <c r="J1732" i="1"/>
  <c r="S1732" i="1"/>
  <c r="G1480" i="18"/>
  <c r="I1480" i="18"/>
  <c r="J1480" i="18"/>
  <c r="S1480" i="18"/>
  <c r="I1498" i="1"/>
  <c r="J1498" i="1"/>
  <c r="S1498" i="1"/>
  <c r="I1486" i="17"/>
  <c r="I1462" i="16"/>
  <c r="J1462" i="16"/>
  <c r="S1462" i="16"/>
  <c r="G1480" i="19"/>
  <c r="I1480" i="19"/>
  <c r="J1480" i="19"/>
  <c r="S1480" i="19"/>
  <c r="I1498" i="17"/>
  <c r="J1498" i="17"/>
  <c r="S1498" i="17"/>
  <c r="G1462" i="19"/>
  <c r="I1462" i="19"/>
  <c r="J1462" i="19"/>
  <c r="I1498" i="19"/>
  <c r="J1498" i="19"/>
  <c r="S1498" i="19"/>
  <c r="S1390" i="17"/>
  <c r="S1528" i="1"/>
  <c r="S1576" i="1"/>
  <c r="S1522" i="1"/>
  <c r="S1486" i="1"/>
  <c r="S1510" i="1"/>
  <c r="Y230" i="1"/>
  <c r="X230" i="1"/>
  <c r="W227" i="1"/>
  <c r="Y227" i="1"/>
  <c r="X227" i="1"/>
  <c r="W230" i="1"/>
  <c r="S1540" i="1"/>
  <c r="S1504" i="1"/>
  <c r="S1462" i="1"/>
  <c r="S1546" i="1"/>
  <c r="S1480" i="1"/>
  <c r="S1935" i="1"/>
  <c r="S1462" i="19"/>
  <c r="N1935" i="1"/>
  <c r="R248" i="1"/>
  <c r="T248" i="1"/>
  <c r="O248" i="1"/>
  <c r="R245" i="1"/>
  <c r="T245" i="1"/>
  <c r="O245" i="1"/>
  <c r="R246" i="1"/>
  <c r="T246" i="1"/>
  <c r="O246" i="1"/>
  <c r="R247" i="1"/>
  <c r="T247" i="1"/>
  <c r="O247" i="1"/>
  <c r="R252" i="1"/>
  <c r="T252" i="1"/>
  <c r="O252" i="1"/>
  <c r="R249" i="1"/>
  <c r="T249" i="1"/>
  <c r="O249" i="1"/>
  <c r="R250" i="1"/>
  <c r="T250" i="1"/>
  <c r="O250" i="1"/>
  <c r="R251" i="1"/>
  <c r="T251" i="1"/>
  <c r="O251" i="1"/>
  <c r="Y256" i="1"/>
  <c r="W250" i="1"/>
  <c r="W252" i="1"/>
  <c r="W246" i="1"/>
  <c r="W248" i="1"/>
  <c r="W251" i="1"/>
  <c r="W249" i="1"/>
  <c r="W247" i="1"/>
  <c r="W245" i="1"/>
  <c r="Y251" i="1"/>
  <c r="X251" i="1"/>
  <c r="X249" i="1"/>
  <c r="Y249" i="1"/>
  <c r="Y247" i="1"/>
  <c r="X247" i="1"/>
  <c r="X245" i="1"/>
  <c r="Y245" i="1"/>
  <c r="Y250" i="1"/>
  <c r="X250" i="1"/>
  <c r="Y252" i="1"/>
  <c r="X252" i="1"/>
  <c r="Y246" i="1"/>
  <c r="X246" i="1"/>
  <c r="Y248" i="1"/>
  <c r="X248" i="1"/>
  <c r="R235" i="1"/>
  <c r="T235" i="1"/>
  <c r="O235" i="1"/>
  <c r="O241" i="1"/>
  <c r="R241" i="1"/>
  <c r="T241" i="1"/>
  <c r="O238" i="1"/>
  <c r="R238" i="1"/>
  <c r="T238" i="1"/>
  <c r="O242" i="1"/>
  <c r="R242" i="1"/>
  <c r="T242" i="1"/>
  <c r="R233" i="1"/>
  <c r="T233" i="1"/>
  <c r="O233" i="1"/>
  <c r="O236" i="1"/>
  <c r="R236" i="1"/>
  <c r="T236" i="1"/>
  <c r="R239" i="1"/>
  <c r="T239" i="1"/>
  <c r="O239" i="1"/>
  <c r="R244" i="1"/>
  <c r="T244" i="1"/>
  <c r="O244" i="1"/>
  <c r="R231" i="1"/>
  <c r="T231" i="1"/>
  <c r="O231" i="1"/>
  <c r="O243" i="1"/>
  <c r="R243" i="1"/>
  <c r="T243" i="1"/>
  <c r="R234" i="1"/>
  <c r="T234" i="1"/>
  <c r="O234" i="1"/>
  <c r="O237" i="1"/>
  <c r="R237" i="1"/>
  <c r="T237" i="1"/>
  <c r="O240" i="1"/>
  <c r="R240" i="1"/>
  <c r="T240" i="1"/>
  <c r="R232" i="1"/>
  <c r="T232" i="1"/>
  <c r="O232" i="1"/>
  <c r="W256" i="1"/>
  <c r="X256" i="1"/>
  <c r="W234" i="1"/>
  <c r="W231" i="1"/>
  <c r="W239" i="1"/>
  <c r="W233" i="1"/>
  <c r="W235" i="1"/>
  <c r="W232" i="1"/>
  <c r="W244" i="1"/>
  <c r="X237" i="1"/>
  <c r="Y237" i="1"/>
  <c r="Y236" i="1"/>
  <c r="X236" i="1"/>
  <c r="Y242" i="1"/>
  <c r="X242" i="1"/>
  <c r="X241" i="1"/>
  <c r="Y241" i="1"/>
  <c r="Y232" i="1"/>
  <c r="X232" i="1"/>
  <c r="W237" i="1"/>
  <c r="W243" i="1"/>
  <c r="Y244" i="1"/>
  <c r="X244" i="1"/>
  <c r="W236" i="1"/>
  <c r="W242" i="1"/>
  <c r="W241" i="1"/>
  <c r="Y240" i="1"/>
  <c r="X240" i="1"/>
  <c r="Y238" i="1"/>
  <c r="X238" i="1"/>
  <c r="Y243" i="1"/>
  <c r="X243" i="1"/>
  <c r="W240" i="1"/>
  <c r="Y234" i="1"/>
  <c r="X234" i="1"/>
  <c r="Y231" i="1"/>
  <c r="X231" i="1"/>
  <c r="Y239" i="1"/>
  <c r="X239" i="1"/>
  <c r="X233" i="1"/>
  <c r="Y233" i="1"/>
  <c r="W238" i="1"/>
  <c r="Y235" i="1"/>
  <c r="X235" i="1"/>
  <c r="I279" i="1"/>
  <c r="J279" i="1"/>
  <c r="N279" i="1"/>
  <c r="S279" i="1"/>
  <c r="I315" i="1"/>
  <c r="J315" i="1"/>
  <c r="N315" i="1"/>
  <c r="S315" i="1"/>
  <c r="W32" i="2"/>
  <c r="J32" i="2"/>
  <c r="J27" i="2"/>
  <c r="H1564" i="19"/>
  <c r="H1564" i="18"/>
  <c r="I1564" i="18"/>
  <c r="J1564" i="18"/>
  <c r="S1564" i="18"/>
  <c r="H1564" i="17"/>
  <c r="H1564" i="16"/>
  <c r="H1534" i="19"/>
  <c r="H1534" i="18"/>
  <c r="I1534" i="18"/>
  <c r="J1534" i="18"/>
  <c r="H1534" i="17"/>
  <c r="I1534" i="17"/>
  <c r="J1534" i="17"/>
  <c r="H1534" i="16"/>
  <c r="H1534" i="1"/>
  <c r="I1534" i="1"/>
  <c r="H1564" i="1"/>
  <c r="I1564" i="1"/>
  <c r="J1564" i="1"/>
  <c r="S1534" i="17"/>
  <c r="S1534" i="18"/>
  <c r="J1939" i="18"/>
  <c r="I1534" i="19"/>
  <c r="J1534" i="19"/>
  <c r="I1564" i="16"/>
  <c r="J1564" i="16"/>
  <c r="S1564" i="16"/>
  <c r="I1564" i="17"/>
  <c r="J1564" i="17"/>
  <c r="I1534" i="16"/>
  <c r="J1534" i="16"/>
  <c r="I1564" i="19"/>
  <c r="J1564" i="19"/>
  <c r="S1564" i="19"/>
  <c r="J1534" i="1"/>
  <c r="S1564" i="1"/>
  <c r="J1939" i="1"/>
  <c r="S1534" i="16"/>
  <c r="S1934" i="16"/>
  <c r="J1939" i="16"/>
  <c r="S1564" i="17"/>
  <c r="J1939" i="17"/>
  <c r="S1534" i="19"/>
  <c r="S1929" i="19"/>
  <c r="J1939" i="19"/>
  <c r="S1934" i="18"/>
  <c r="S1939" i="18"/>
  <c r="S1939" i="17"/>
  <c r="S1934" i="17"/>
  <c r="S1534" i="1"/>
  <c r="S1934" i="1"/>
  <c r="S1934" i="19"/>
  <c r="S1939" i="19"/>
  <c r="N224" i="16"/>
  <c r="L399" i="16"/>
  <c r="L225" i="16"/>
  <c r="O225" i="16"/>
  <c r="Q224" i="16"/>
  <c r="S224" i="16"/>
  <c r="O224" i="16"/>
  <c r="L224" i="1"/>
  <c r="T224" i="16"/>
  <c r="L217" i="1"/>
  <c r="Q217" i="16"/>
  <c r="O217" i="16"/>
  <c r="N217" i="16"/>
  <c r="Q395" i="16"/>
  <c r="O395" i="16"/>
  <c r="L395" i="1"/>
  <c r="N225" i="16"/>
  <c r="N395" i="16"/>
  <c r="Q225" i="16"/>
  <c r="W224" i="16"/>
  <c r="Y224" i="16"/>
  <c r="X224" i="16"/>
  <c r="Q399" i="16"/>
  <c r="N399" i="16"/>
  <c r="O399" i="16"/>
  <c r="O224" i="1"/>
  <c r="N224" i="1"/>
  <c r="Q224" i="1"/>
  <c r="L225" i="1"/>
  <c r="T225" i="16"/>
  <c r="S225" i="16"/>
  <c r="N357" i="16"/>
  <c r="Q357" i="16"/>
  <c r="L361" i="16"/>
  <c r="L357" i="1"/>
  <c r="O357" i="16"/>
  <c r="Q395" i="1"/>
  <c r="L399" i="1"/>
  <c r="O395" i="1"/>
  <c r="N395" i="1"/>
  <c r="S395" i="16"/>
  <c r="T395" i="16"/>
  <c r="T399" i="16"/>
  <c r="V394" i="16"/>
  <c r="T217" i="16"/>
  <c r="S217" i="16"/>
  <c r="Q217" i="1"/>
  <c r="N217" i="1"/>
  <c r="O217" i="1"/>
  <c r="Y225" i="16"/>
  <c r="X225" i="16"/>
  <c r="W225" i="16"/>
  <c r="S399" i="16"/>
  <c r="O225" i="1"/>
  <c r="Q225" i="1"/>
  <c r="N225" i="1"/>
  <c r="S224" i="1"/>
  <c r="T224" i="1"/>
  <c r="S357" i="16"/>
  <c r="T357" i="16"/>
  <c r="W357" i="16"/>
  <c r="Q357" i="1"/>
  <c r="L361" i="1"/>
  <c r="O357" i="1"/>
  <c r="N357" i="1"/>
  <c r="D19" i="7"/>
  <c r="F19" i="7"/>
  <c r="N361" i="16"/>
  <c r="Q361" i="16"/>
  <c r="O361" i="16"/>
  <c r="X217" i="16"/>
  <c r="Y217" i="16"/>
  <c r="W217" i="16"/>
  <c r="W395" i="16"/>
  <c r="V397" i="16"/>
  <c r="V399" i="16"/>
  <c r="V398" i="16"/>
  <c r="X395" i="16"/>
  <c r="V396" i="16"/>
  <c r="Y395" i="16"/>
  <c r="S217" i="1"/>
  <c r="T217" i="1"/>
  <c r="N399" i="1"/>
  <c r="Q399" i="1"/>
  <c r="O399" i="1"/>
  <c r="S395" i="1"/>
  <c r="T395" i="1"/>
  <c r="Y224" i="1"/>
  <c r="X224" i="1"/>
  <c r="O1929" i="16"/>
  <c r="O1930" i="16"/>
  <c r="O1939" i="16"/>
  <c r="P216" i="16"/>
  <c r="W394" i="16"/>
  <c r="Y394" i="16"/>
  <c r="X394" i="16"/>
  <c r="S361" i="16"/>
  <c r="T361" i="16"/>
  <c r="N1930" i="16"/>
  <c r="N1939" i="16"/>
  <c r="T225" i="1"/>
  <c r="S225" i="1"/>
  <c r="N361" i="1"/>
  <c r="O361" i="1"/>
  <c r="Q361" i="1"/>
  <c r="V359" i="16"/>
  <c r="X357" i="16"/>
  <c r="Y357" i="16"/>
  <c r="V358" i="16"/>
  <c r="V360" i="16"/>
  <c r="V361" i="16"/>
  <c r="S357" i="1"/>
  <c r="T357" i="1"/>
  <c r="W224" i="1"/>
  <c r="N1929" i="16"/>
  <c r="S399" i="1"/>
  <c r="T399" i="1"/>
  <c r="V394" i="1"/>
  <c r="W398" i="16"/>
  <c r="Y398" i="16"/>
  <c r="X398" i="16"/>
  <c r="W399" i="16"/>
  <c r="X399" i="16"/>
  <c r="X217" i="1"/>
  <c r="Y217" i="1"/>
  <c r="W397" i="16"/>
  <c r="Y397" i="16"/>
  <c r="X397" i="16"/>
  <c r="W217" i="1"/>
  <c r="Y399" i="16"/>
  <c r="X395" i="1"/>
  <c r="W395" i="1"/>
  <c r="V397" i="1"/>
  <c r="V398" i="1"/>
  <c r="V396" i="1"/>
  <c r="Y395" i="1"/>
  <c r="V399" i="1"/>
  <c r="X396" i="16"/>
  <c r="W396" i="16"/>
  <c r="Y396" i="16"/>
  <c r="X225" i="1"/>
  <c r="Y225" i="1"/>
  <c r="N1939" i="1"/>
  <c r="N1929" i="1"/>
  <c r="N1930" i="1"/>
  <c r="V360" i="1"/>
  <c r="V361" i="1"/>
  <c r="V359" i="1"/>
  <c r="X357" i="1"/>
  <c r="V358" i="1"/>
  <c r="Y357" i="1"/>
  <c r="W225" i="1"/>
  <c r="W357" i="1"/>
  <c r="W358" i="16"/>
  <c r="X358" i="16"/>
  <c r="Y358" i="16"/>
  <c r="W361" i="16"/>
  <c r="Y361" i="16"/>
  <c r="X361" i="16"/>
  <c r="T1939" i="16"/>
  <c r="T1930" i="16"/>
  <c r="U216" i="16"/>
  <c r="T1929" i="16"/>
  <c r="S1930" i="16"/>
  <c r="S1939" i="16"/>
  <c r="S1929" i="16"/>
  <c r="W359" i="16"/>
  <c r="X359" i="16"/>
  <c r="Y359" i="16"/>
  <c r="W360" i="16"/>
  <c r="X360" i="16"/>
  <c r="Y360" i="16"/>
  <c r="S361" i="1"/>
  <c r="S1939" i="1"/>
  <c r="T361" i="1"/>
  <c r="T1929" i="1"/>
  <c r="O1939" i="1"/>
  <c r="P216" i="1"/>
  <c r="O1929" i="1"/>
  <c r="O1930" i="1"/>
  <c r="V216" i="16"/>
  <c r="P1929" i="16"/>
  <c r="P1936" i="16"/>
  <c r="P1939" i="16"/>
  <c r="P1930" i="16"/>
  <c r="U216" i="1"/>
  <c r="V216" i="1"/>
  <c r="W399" i="1"/>
  <c r="Y399" i="1"/>
  <c r="X399" i="1"/>
  <c r="T1939" i="1"/>
  <c r="W396" i="1"/>
  <c r="X396" i="1"/>
  <c r="Y396" i="1"/>
  <c r="T1930" i="1"/>
  <c r="X398" i="1"/>
  <c r="Y398" i="1"/>
  <c r="W398" i="1"/>
  <c r="X394" i="1"/>
  <c r="Y394" i="1"/>
  <c r="W394" i="1"/>
  <c r="Y397" i="1"/>
  <c r="X397" i="1"/>
  <c r="W397" i="1"/>
  <c r="X361" i="1"/>
  <c r="W361" i="1"/>
  <c r="Y361" i="1"/>
  <c r="W359" i="1"/>
  <c r="X359" i="1"/>
  <c r="Y359" i="1"/>
  <c r="X216" i="16"/>
  <c r="Y216" i="16"/>
  <c r="W216" i="16"/>
  <c r="W360" i="1"/>
  <c r="X360" i="1"/>
  <c r="Y360" i="1"/>
  <c r="U1930" i="16"/>
  <c r="U1929" i="16"/>
  <c r="U1936" i="16"/>
  <c r="U1939" i="16"/>
  <c r="S1929" i="1"/>
  <c r="P1930" i="1"/>
  <c r="P1929" i="1"/>
  <c r="P1936" i="1"/>
  <c r="P1939" i="1"/>
  <c r="U1929" i="1"/>
  <c r="U1936" i="1"/>
  <c r="F8" i="7"/>
  <c r="U1939" i="1"/>
  <c r="U1930" i="1"/>
  <c r="W358" i="1"/>
  <c r="X358" i="1"/>
  <c r="Y358" i="1"/>
  <c r="S1930" i="1"/>
  <c r="F17" i="7"/>
  <c r="G8" i="7"/>
  <c r="S12" i="14"/>
  <c r="X216" i="1"/>
  <c r="W216" i="1"/>
  <c r="Y216" i="1"/>
  <c r="S21" i="14"/>
  <c r="G10" i="7"/>
  <c r="G5" i="7"/>
  <c r="G11" i="7"/>
  <c r="G15" i="7"/>
  <c r="G17" i="7"/>
  <c r="T9" i="14"/>
  <c r="T15" i="14"/>
  <c r="T11" i="14"/>
  <c r="T10" i="14"/>
  <c r="T14" i="14"/>
  <c r="T16" i="14"/>
  <c r="T18" i="14"/>
  <c r="T13" i="14"/>
  <c r="T12" i="14"/>
  <c r="T19" i="14"/>
  <c r="T17" i="14"/>
  <c r="T21" i="14"/>
  <c r="S4" i="14"/>
  <c r="T2" i="14"/>
  <c r="L25" i="14"/>
  <c r="F45" i="14"/>
  <c r="P33" i="14"/>
  <c r="M27" i="14"/>
  <c r="L41" i="14"/>
  <c r="O45" i="14"/>
  <c r="J41" i="14"/>
  <c r="M45" i="14"/>
  <c r="P39" i="14"/>
  <c r="K45" i="14"/>
  <c r="P45" i="14"/>
  <c r="N27" i="14"/>
  <c r="I43" i="14"/>
  <c r="N37" i="14"/>
  <c r="L27" i="14"/>
  <c r="Q35" i="14"/>
  <c r="H29" i="14"/>
  <c r="J37" i="14"/>
  <c r="H25" i="14"/>
  <c r="F39" i="14"/>
  <c r="F41" i="14"/>
  <c r="L35" i="14"/>
  <c r="L33" i="14"/>
  <c r="Q27" i="14"/>
  <c r="K35" i="14"/>
  <c r="K41" i="14"/>
  <c r="O37" i="14"/>
  <c r="N33" i="14"/>
  <c r="H37" i="14"/>
  <c r="Q25" i="14"/>
  <c r="O27" i="14"/>
  <c r="J27" i="14"/>
  <c r="I45" i="14"/>
  <c r="N41" i="14"/>
  <c r="N39" i="14"/>
  <c r="J33" i="14"/>
  <c r="K33" i="14"/>
  <c r="O33" i="14"/>
  <c r="O25" i="14"/>
  <c r="F27" i="14"/>
  <c r="K43" i="14"/>
  <c r="N43" i="14"/>
  <c r="O35" i="14"/>
  <c r="P27" i="14"/>
  <c r="H35" i="14"/>
  <c r="I39" i="14"/>
  <c r="N45" i="14"/>
  <c r="I33" i="14"/>
  <c r="K25" i="14"/>
  <c r="F37" i="14"/>
  <c r="N35" i="14"/>
  <c r="O29" i="14"/>
  <c r="J39" i="14"/>
  <c r="K37" i="14"/>
  <c r="I29" i="14"/>
  <c r="J45" i="14"/>
  <c r="Q29" i="14"/>
  <c r="I35" i="14"/>
  <c r="I27" i="14"/>
  <c r="I25" i="14"/>
  <c r="F25" i="14"/>
  <c r="J35" i="14"/>
  <c r="O39" i="14"/>
  <c r="H45" i="14"/>
  <c r="H33" i="14"/>
  <c r="O43" i="14"/>
  <c r="Q37" i="14"/>
  <c r="K27" i="14"/>
  <c r="Q41" i="14"/>
  <c r="K39" i="14"/>
  <c r="N25" i="14"/>
  <c r="L39" i="14"/>
  <c r="G33" i="14"/>
  <c r="G35" i="14"/>
  <c r="K29" i="14"/>
  <c r="G43" i="14"/>
  <c r="P35" i="14"/>
  <c r="Q43" i="14"/>
  <c r="M43" i="14"/>
  <c r="H27" i="14"/>
  <c r="F33" i="14"/>
  <c r="J29" i="14"/>
  <c r="Q33" i="14"/>
  <c r="P37" i="14"/>
  <c r="P29" i="14"/>
  <c r="P43" i="14"/>
  <c r="N29" i="14"/>
  <c r="G45" i="14"/>
  <c r="P41" i="14"/>
  <c r="P25" i="14"/>
  <c r="M25" i="14"/>
  <c r="F35" i="14"/>
  <c r="F43" i="14"/>
  <c r="H43" i="14"/>
  <c r="L45" i="14"/>
  <c r="H41" i="14"/>
  <c r="O41" i="14"/>
  <c r="Q45" i="14"/>
  <c r="L43" i="14"/>
  <c r="L37" i="14"/>
  <c r="G29" i="14"/>
  <c r="G25" i="14"/>
  <c r="J25" i="14"/>
  <c r="G41" i="14"/>
  <c r="I37" i="14"/>
  <c r="M29" i="14"/>
  <c r="I41" i="14"/>
  <c r="G37" i="14"/>
  <c r="M33" i="14"/>
  <c r="H39" i="14"/>
  <c r="M39" i="14"/>
  <c r="F29" i="14"/>
  <c r="M41" i="14"/>
  <c r="M37" i="14"/>
  <c r="J43" i="14"/>
  <c r="G39" i="14"/>
  <c r="M35" i="14"/>
  <c r="L29" i="14"/>
  <c r="G27" i="14"/>
  <c r="Q39" i="14"/>
  <c r="K31" i="14"/>
  <c r="G31" i="14"/>
  <c r="I31" i="14"/>
  <c r="P31" i="14"/>
  <c r="N31" i="14"/>
  <c r="O31" i="14"/>
  <c r="L31" i="14"/>
  <c r="H31" i="14"/>
  <c r="M31" i="14"/>
  <c r="Q31" i="14"/>
  <c r="J31" i="14"/>
  <c r="F31" i="14"/>
  <c r="T3" i="14"/>
  <c r="T4" i="14"/>
  <c r="N48" i="14"/>
  <c r="M48" i="14"/>
  <c r="P48" i="14"/>
  <c r="S43" i="14"/>
  <c r="R43" i="14"/>
  <c r="R33" i="14"/>
  <c r="S33" i="14"/>
  <c r="R41" i="14"/>
  <c r="S41" i="14"/>
  <c r="R35" i="14"/>
  <c r="S35" i="14"/>
  <c r="R39" i="14"/>
  <c r="S39" i="14"/>
  <c r="H48" i="14"/>
  <c r="Q48" i="14"/>
  <c r="R27" i="14"/>
  <c r="S27" i="14"/>
  <c r="G48" i="14"/>
  <c r="O48" i="14"/>
  <c r="S29" i="14"/>
  <c r="R29" i="14"/>
  <c r="S37" i="14"/>
  <c r="R37" i="14"/>
  <c r="S25" i="14"/>
  <c r="R25" i="14"/>
  <c r="F48" i="14"/>
  <c r="K48" i="14"/>
  <c r="R45" i="14"/>
  <c r="S45" i="14"/>
  <c r="J48" i="14"/>
  <c r="N26" i="14"/>
  <c r="F34" i="14"/>
  <c r="G26" i="14"/>
  <c r="O34" i="14"/>
  <c r="G42" i="14"/>
  <c r="K46" i="14"/>
  <c r="Q36" i="14"/>
  <c r="P38" i="14"/>
  <c r="H30" i="14"/>
  <c r="I28" i="14"/>
  <c r="M36" i="14"/>
  <c r="N46" i="14"/>
  <c r="P46" i="14"/>
  <c r="G36" i="14"/>
  <c r="H36" i="14"/>
  <c r="L40" i="14"/>
  <c r="J42" i="14"/>
  <c r="J40" i="14"/>
  <c r="K36" i="14"/>
  <c r="I26" i="14"/>
  <c r="F26" i="14"/>
  <c r="H26" i="14"/>
  <c r="P26" i="14"/>
  <c r="M26" i="14"/>
  <c r="H44" i="14"/>
  <c r="O36" i="14"/>
  <c r="L42" i="14"/>
  <c r="Q46" i="14"/>
  <c r="I30" i="14"/>
  <c r="K34" i="14"/>
  <c r="J46" i="14"/>
  <c r="I34" i="14"/>
  <c r="F44" i="14"/>
  <c r="L34" i="14"/>
  <c r="M38" i="14"/>
  <c r="I44" i="14"/>
  <c r="O38" i="14"/>
  <c r="P44" i="14"/>
  <c r="K28" i="14"/>
  <c r="I38" i="14"/>
  <c r="P40" i="14"/>
  <c r="F30" i="14"/>
  <c r="F46" i="14"/>
  <c r="G46" i="14"/>
  <c r="M42" i="14"/>
  <c r="O40" i="14"/>
  <c r="M34" i="14"/>
  <c r="K30" i="14"/>
  <c r="K42" i="14"/>
  <c r="O42" i="14"/>
  <c r="M44" i="14"/>
  <c r="J28" i="14"/>
  <c r="F40" i="14"/>
  <c r="L26" i="14"/>
  <c r="Q38" i="14"/>
  <c r="H28" i="14"/>
  <c r="M28" i="14"/>
  <c r="L28" i="14"/>
  <c r="P30" i="14"/>
  <c r="Q34" i="14"/>
  <c r="N38" i="14"/>
  <c r="I40" i="14"/>
  <c r="M30" i="14"/>
  <c r="K38" i="14"/>
  <c r="O30" i="14"/>
  <c r="P28" i="14"/>
  <c r="P36" i="14"/>
  <c r="O44" i="14"/>
  <c r="N34" i="14"/>
  <c r="O46" i="14"/>
  <c r="K44" i="14"/>
  <c r="F36" i="14"/>
  <c r="F38" i="14"/>
  <c r="F28" i="14"/>
  <c r="H34" i="14"/>
  <c r="I36" i="14"/>
  <c r="N44" i="14"/>
  <c r="I46" i="14"/>
  <c r="G44" i="14"/>
  <c r="H42" i="14"/>
  <c r="G38" i="14"/>
  <c r="L38" i="14"/>
  <c r="Q30" i="14"/>
  <c r="Q26" i="14"/>
  <c r="P42" i="14"/>
  <c r="J34" i="14"/>
  <c r="Q42" i="14"/>
  <c r="G30" i="14"/>
  <c r="N28" i="14"/>
  <c r="J36" i="14"/>
  <c r="H38" i="14"/>
  <c r="G28" i="14"/>
  <c r="O26" i="14"/>
  <c r="J30" i="14"/>
  <c r="G34" i="14"/>
  <c r="G40" i="14"/>
  <c r="I42" i="14"/>
  <c r="L30" i="14"/>
  <c r="N42" i="14"/>
  <c r="N30" i="14"/>
  <c r="H40" i="14"/>
  <c r="J26" i="14"/>
  <c r="K26" i="14"/>
  <c r="J44" i="14"/>
  <c r="M40" i="14"/>
  <c r="J38" i="14"/>
  <c r="K40" i="14"/>
  <c r="L46" i="14"/>
  <c r="H46" i="14"/>
  <c r="L44" i="14"/>
  <c r="Q40" i="14"/>
  <c r="F42" i="14"/>
  <c r="N40" i="14"/>
  <c r="Q28" i="14"/>
  <c r="P34" i="14"/>
  <c r="Q44" i="14"/>
  <c r="L36" i="14"/>
  <c r="N36" i="14"/>
  <c r="O28" i="14"/>
  <c r="M46" i="14"/>
  <c r="I32" i="14"/>
  <c r="K32" i="14"/>
  <c r="N32" i="14"/>
  <c r="M32" i="14"/>
  <c r="J32" i="14"/>
  <c r="L32" i="14"/>
  <c r="P32" i="14"/>
  <c r="F32" i="14"/>
  <c r="H32" i="14"/>
  <c r="Q32" i="14"/>
  <c r="G32" i="14"/>
  <c r="O32" i="14"/>
  <c r="R31" i="14"/>
  <c r="S31" i="14"/>
  <c r="I48" i="14"/>
  <c r="L48" i="14"/>
  <c r="J49" i="14"/>
  <c r="L49" i="14"/>
  <c r="L51" i="14"/>
  <c r="L53" i="14"/>
  <c r="S40" i="14"/>
  <c r="R40" i="14"/>
  <c r="S48" i="14"/>
  <c r="R42" i="14"/>
  <c r="S42" i="14"/>
  <c r="G49" i="14"/>
  <c r="G51" i="14"/>
  <c r="S28" i="14"/>
  <c r="R28" i="14"/>
  <c r="S34" i="14"/>
  <c r="R34" i="14"/>
  <c r="S38" i="14"/>
  <c r="R38" i="14"/>
  <c r="N49" i="14"/>
  <c r="N51" i="14"/>
  <c r="N53" i="14"/>
  <c r="S30" i="14"/>
  <c r="R30" i="14"/>
  <c r="Q49" i="14"/>
  <c r="Q51" i="14"/>
  <c r="Q53" i="14"/>
  <c r="S36" i="14"/>
  <c r="R36" i="14"/>
  <c r="M49" i="14"/>
  <c r="M51" i="14"/>
  <c r="M53" i="14"/>
  <c r="J51" i="14"/>
  <c r="P49" i="14"/>
  <c r="P51" i="14"/>
  <c r="P53" i="14"/>
  <c r="H49" i="14"/>
  <c r="H51" i="14"/>
  <c r="O49" i="14"/>
  <c r="O51" i="14"/>
  <c r="O53" i="14"/>
  <c r="R44" i="14"/>
  <c r="S44" i="14"/>
  <c r="R26" i="14"/>
  <c r="S26" i="14"/>
  <c r="F49" i="14"/>
  <c r="F51" i="14"/>
  <c r="R32" i="14"/>
  <c r="S32" i="14"/>
  <c r="I49" i="14"/>
  <c r="I51" i="14"/>
  <c r="K49" i="14"/>
  <c r="K51" i="14"/>
  <c r="K53" i="14"/>
  <c r="S46" i="14"/>
  <c r="R46" i="14"/>
  <c r="S49" i="14"/>
  <c r="S52" i="14"/>
  <c r="S51" i="14"/>
  <c r="T30" i="14"/>
  <c r="T46" i="14"/>
  <c r="T34" i="14"/>
  <c r="G52" i="14"/>
  <c r="T25" i="14"/>
  <c r="T36" i="14"/>
  <c r="J52" i="14"/>
  <c r="M52" i="14"/>
  <c r="T29" i="14"/>
  <c r="P52" i="14"/>
  <c r="T31" i="14"/>
  <c r="T39" i="14"/>
  <c r="T44" i="14"/>
  <c r="T33" i="14"/>
  <c r="T26" i="14"/>
  <c r="T41" i="14"/>
  <c r="T42" i="14"/>
  <c r="I52" i="14"/>
  <c r="K52" i="14"/>
  <c r="T27" i="14"/>
  <c r="S53" i="14"/>
  <c r="T40" i="14"/>
  <c r="T35" i="14"/>
  <c r="O52" i="14"/>
  <c r="Q52" i="14"/>
  <c r="T37" i="14"/>
  <c r="T43" i="14"/>
  <c r="T32" i="14"/>
  <c r="L52" i="14"/>
  <c r="T28" i="14"/>
  <c r="T38" i="14"/>
  <c r="N52" i="14"/>
  <c r="F52" i="14"/>
  <c r="T45" i="14"/>
  <c r="H52" i="14"/>
  <c r="X5" i="14"/>
  <c r="T48" i="14"/>
  <c r="F53" i="14"/>
  <c r="G53" i="14"/>
  <c r="H53" i="14"/>
  <c r="I53" i="14"/>
  <c r="J53" i="14"/>
  <c r="T52" i="14"/>
  <c r="T49" i="14"/>
  <c r="T51" i="14"/>
  <c r="T53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  <author>PARANACIDADE</author>
    <author>ruy</author>
  </authors>
  <commentList>
    <comment ref="C1" authorId="0" shapeId="0" xr:uid="{00000000-0006-0000-0800-000001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1" authorId="0" shapeId="0" xr:uid="{00000000-0006-0000-0800-000002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R1" authorId="0" shapeId="0" xr:uid="{00000000-0006-0000-0800-000003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U1" authorId="0" shapeId="0" xr:uid="{00000000-0006-0000-0800-000004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C3" authorId="0" shapeId="0" xr:uid="{00000000-0006-0000-0800-000005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 xr:uid="{00000000-0006-0000-0800-000006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Q3" authorId="0" shapeId="0" xr:uid="{00000000-0006-0000-0800-000007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H25" authorId="0" shapeId="0" xr:uid="{00000000-0006-0000-0800-000008000000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26" authorId="0" shapeId="0" xr:uid="{00000000-0006-0000-0800-000009000000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27" authorId="0" shapeId="0" xr:uid="{00000000-0006-0000-0800-00000A000000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33" authorId="1" shapeId="0" xr:uid="{00000000-0006-0000-0800-00000B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4" authorId="1" shapeId="0" xr:uid="{00000000-0006-0000-0800-00000C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5" authorId="1" shapeId="0" xr:uid="{00000000-0006-0000-0800-00000D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6" authorId="1" shapeId="0" xr:uid="{00000000-0006-0000-0800-00000E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9" authorId="2" shapeId="0" xr:uid="{00000000-0006-0000-0800-00000F000000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4" authorId="2" shapeId="0" xr:uid="{00000000-0006-0000-0800-000010000000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5" authorId="2" shapeId="0" xr:uid="{00000000-0006-0000-0800-000011000000}">
      <text>
        <r>
          <rPr>
            <b/>
            <sz val="12"/>
            <color indexed="81"/>
            <rFont val="Tahoma"/>
            <family val="2"/>
          </rPr>
          <t>2ª CAT 200m</t>
        </r>
      </text>
    </comment>
    <comment ref="H114" authorId="2" shapeId="0" xr:uid="{00000000-0006-0000-0800-000012000000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115" authorId="2" shapeId="0" xr:uid="{00000000-0006-0000-0800-000013000000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119" authorId="0" shapeId="0" xr:uid="{00000000-0006-0000-0800-000014000000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120" authorId="0" shapeId="0" xr:uid="{00000000-0006-0000-0800-000015000000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21" authorId="2" shapeId="0" xr:uid="{00000000-0006-0000-0800-000016000000}">
      <text>
        <r>
          <rPr>
            <b/>
            <sz val="12"/>
            <color indexed="81"/>
            <rFont val="Tahoma"/>
            <family val="2"/>
          </rPr>
          <t>escarificação e conformação do subleito</t>
        </r>
      </text>
    </comment>
    <comment ref="H122" authorId="0" shapeId="0" xr:uid="{00000000-0006-0000-0800-000017000000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123" authorId="0" shapeId="0" xr:uid="{00000000-0006-0000-0800-000018000000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218" authorId="0" shapeId="0" xr:uid="{00000000-0006-0000-0800-000019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19" authorId="0" shapeId="0" xr:uid="{00000000-0006-0000-0800-00001A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0" authorId="0" shapeId="0" xr:uid="{00000000-0006-0000-0800-00001B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1" authorId="0" shapeId="0" xr:uid="{00000000-0006-0000-0800-00001C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2" authorId="0" shapeId="0" xr:uid="{00000000-0006-0000-0800-00001D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3" authorId="0" shapeId="0" xr:uid="{00000000-0006-0000-0800-00001E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4" authorId="0" shapeId="0" xr:uid="{00000000-0006-0000-0800-00001F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25" authorId="0" shapeId="0" xr:uid="{00000000-0006-0000-0800-000020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31" authorId="3" shapeId="0" xr:uid="{00000000-0006-0000-0800-000021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32" authorId="3" shapeId="0" xr:uid="{00000000-0006-0000-0800-000022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33" authorId="3" shapeId="0" xr:uid="{00000000-0006-0000-0800-000023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34" authorId="3" shapeId="0" xr:uid="{00000000-0006-0000-0800-000024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235" authorId="3" shapeId="0" xr:uid="{00000000-0006-0000-0800-000025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236" authorId="3" shapeId="0" xr:uid="{00000000-0006-0000-0800-000026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37" authorId="3" shapeId="0" xr:uid="{00000000-0006-0000-0800-000027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238" authorId="2" shapeId="0" xr:uid="{00000000-0006-0000-0800-000028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39" authorId="3" shapeId="0" xr:uid="{00000000-0006-0000-0800-000029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0" authorId="2" shapeId="0" xr:uid="{00000000-0006-0000-0800-00002A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1" authorId="3" shapeId="0" xr:uid="{00000000-0006-0000-0800-00002B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2" authorId="2" shapeId="0" xr:uid="{00000000-0006-0000-0800-00002C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3" authorId="3" shapeId="0" xr:uid="{00000000-0006-0000-0800-00002D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44" authorId="2" shapeId="0" xr:uid="{00000000-0006-0000-0800-00002E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5" authorId="3" shapeId="0" xr:uid="{00000000-0006-0000-0800-00002F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46" authorId="3" shapeId="0" xr:uid="{00000000-0006-0000-0800-000030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47" authorId="3" shapeId="0" xr:uid="{00000000-0006-0000-0800-000031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48" authorId="2" shapeId="0" xr:uid="{00000000-0006-0000-0800-000032000000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249" authorId="3" shapeId="0" xr:uid="{00000000-0006-0000-0800-000033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50" authorId="3" shapeId="0" xr:uid="{00000000-0006-0000-0800-000034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51" authorId="2" shapeId="0" xr:uid="{00000000-0006-0000-0800-000035000000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252" authorId="2" shapeId="0" xr:uid="{00000000-0006-0000-0800-000036000000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253" authorId="0" shapeId="0" xr:uid="{00000000-0006-0000-0800-00003700000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7" authorId="0" shapeId="0" xr:uid="{00000000-0006-0000-0800-00003800000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8" authorId="0" shapeId="0" xr:uid="{00000000-0006-0000-0800-00003900000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3" authorId="0" shapeId="0" xr:uid="{00000000-0006-0000-0800-00003A00000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8" authorId="0" shapeId="0" xr:uid="{00000000-0006-0000-0800-00003B00000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73" authorId="0" shapeId="0" xr:uid="{00000000-0006-0000-0800-00003C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6" authorId="0" shapeId="0" xr:uid="{00000000-0006-0000-0800-00003D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9" authorId="0" shapeId="0" xr:uid="{00000000-0006-0000-0800-00003E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82" authorId="0" shapeId="0" xr:uid="{00000000-0006-0000-0800-00003F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5" authorId="0" shapeId="0" xr:uid="{00000000-0006-0000-0800-000040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8" authorId="0" shapeId="0" xr:uid="{00000000-0006-0000-0800-000041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91" authorId="0" shapeId="0" xr:uid="{00000000-0006-0000-0800-000042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4" authorId="0" shapeId="0" xr:uid="{00000000-0006-0000-0800-000043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7" authorId="0" shapeId="0" xr:uid="{00000000-0006-0000-0800-000044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0" authorId="0" shapeId="0" xr:uid="{00000000-0006-0000-0800-000045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3" authorId="0" shapeId="0" xr:uid="{00000000-0006-0000-0800-000046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07" authorId="0" shapeId="0" xr:uid="{00000000-0006-0000-0800-000047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1" authorId="0" shapeId="0" xr:uid="{00000000-0006-0000-0800-000048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5" authorId="0" shapeId="0" xr:uid="{00000000-0006-0000-0800-000049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19" authorId="0" shapeId="0" xr:uid="{00000000-0006-0000-0800-00004A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3" authorId="0" shapeId="0" xr:uid="{00000000-0006-0000-0800-00004B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8" authorId="0" shapeId="0" xr:uid="{00000000-0006-0000-0800-00004C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3" authorId="0" shapeId="0" xr:uid="{00000000-0006-0000-0800-00004D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9" authorId="0" shapeId="0" xr:uid="{00000000-0006-0000-0800-00004E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45" authorId="0" shapeId="0" xr:uid="{00000000-0006-0000-0800-00004F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1" authorId="0" shapeId="0" xr:uid="{00000000-0006-0000-0800-000050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7" authorId="0" shapeId="0" xr:uid="{00000000-0006-0000-0800-000051000000}">
      <text>
        <r>
          <rPr>
            <b/>
            <sz val="12"/>
            <color rgb="FF000000"/>
            <rFont val="Segoe UI"/>
            <family val="2"/>
          </rPr>
          <t xml:space="preserve">BDI betume = 20%
</t>
        </r>
        <r>
          <rPr>
            <b/>
            <sz val="12"/>
            <color rgb="FF000000"/>
            <rFont val="Segoe UI"/>
            <family val="2"/>
          </rPr>
          <t xml:space="preserve">Correção = Valor+20% = Vx1,2
</t>
        </r>
        <r>
          <rPr>
            <b/>
            <sz val="12"/>
            <color rgb="FF000000"/>
            <rFont val="Segoe UI"/>
            <family val="2"/>
          </rPr>
          <t>Valor na célula: (Vx1,2) / 1,3</t>
        </r>
        <r>
          <rPr>
            <sz val="8"/>
            <color rgb="FF000000"/>
            <rFont val="Segoe UI"/>
            <family val="2"/>
          </rPr>
          <t xml:space="preserve">
</t>
        </r>
      </text>
    </comment>
    <comment ref="H362" authorId="0" shapeId="0" xr:uid="{00000000-0006-0000-0800-000052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8" authorId="0" shapeId="0" xr:uid="{00000000-0006-0000-0800-000053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74" authorId="0" shapeId="0" xr:uid="{00000000-0006-0000-0800-000054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80" authorId="0" shapeId="0" xr:uid="{00000000-0006-0000-0800-000055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86" authorId="0" shapeId="0" xr:uid="{00000000-0006-0000-0800-000056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95" authorId="0" shapeId="0" xr:uid="{F43BD1CA-BAE1-43E3-9FB4-0C667C17E8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476" authorId="0" shapeId="0" xr:uid="{00000000-0006-0000-0800-000057000000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477" authorId="0" shapeId="0" xr:uid="{00000000-0006-0000-0800-000058000000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478" authorId="0" shapeId="0" xr:uid="{00000000-0006-0000-0800-000059000000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489" authorId="2" shapeId="0" xr:uid="{00000000-0006-0000-0800-00005A000000}">
      <text>
        <r>
          <rPr>
            <b/>
            <sz val="12"/>
            <color indexed="81"/>
            <rFont val="Tahoma"/>
            <family val="2"/>
          </rPr>
          <t xml:space="preserve">Colchão argila DER 1,78
/m2 c/ 15 cm </t>
        </r>
      </text>
    </comment>
    <comment ref="H494" authorId="0" shapeId="0" xr:uid="{00000000-0006-0000-0800-00005B000000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498" authorId="0" shapeId="0" xr:uid="{00000000-0006-0000-0800-00005C000000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502" authorId="0" shapeId="0" xr:uid="{00000000-0006-0000-0800-00005D000000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06" authorId="0" shapeId="0" xr:uid="{00000000-0006-0000-0800-00005E000000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12" authorId="2" shapeId="0" xr:uid="{00000000-0006-0000-0800-00005F000000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513" authorId="2" shapeId="0" xr:uid="{00000000-0006-0000-0800-000060000000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514" authorId="0" shapeId="0" xr:uid="{00000000-0006-0000-0800-000061000000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515" authorId="0" shapeId="0" xr:uid="{00000000-0006-0000-0800-000062000000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522" authorId="0" shapeId="0" xr:uid="{00000000-0006-0000-0800-000063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3" authorId="0" shapeId="0" xr:uid="{00000000-0006-0000-0800-000064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4" authorId="0" shapeId="0" xr:uid="{00000000-0006-0000-0800-000065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5" authorId="0" shapeId="0" xr:uid="{00000000-0006-0000-0800-000066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6" authorId="0" shapeId="0" xr:uid="{00000000-0006-0000-0800-000067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7" authorId="0" shapeId="0" xr:uid="{00000000-0006-0000-0800-000068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8" authorId="0" shapeId="0" xr:uid="{00000000-0006-0000-0800-000069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29" authorId="0" shapeId="0" xr:uid="{00000000-0006-0000-0800-00006A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30" authorId="0" shapeId="0" xr:uid="{00000000-0006-0000-0800-00006B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33" authorId="0" shapeId="0" xr:uid="{00000000-0006-0000-0800-00006C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37" authorId="0" shapeId="0" xr:uid="{00000000-0006-0000-0800-00006D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1" authorId="0" shapeId="0" xr:uid="{00000000-0006-0000-0800-00006E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5" authorId="0" shapeId="0" xr:uid="{00000000-0006-0000-0800-00006F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49" authorId="0" shapeId="0" xr:uid="{00000000-0006-0000-0800-000070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3" authorId="0" shapeId="0" xr:uid="{00000000-0006-0000-0800-000071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8" authorId="0" shapeId="0" xr:uid="{00000000-0006-0000-0800-000072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3" authorId="0" shapeId="0" xr:uid="{00000000-0006-0000-0800-000073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9" authorId="0" shapeId="0" xr:uid="{00000000-0006-0000-0800-000074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74" authorId="0" shapeId="0" xr:uid="{00000000-0006-0000-0800-000075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0" authorId="0" shapeId="0" xr:uid="{00000000-0006-0000-0800-000076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6" authorId="0" shapeId="0" xr:uid="{00000000-0006-0000-0800-000077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97" authorId="3" shapeId="0" xr:uid="{00000000-0006-0000-0800-000078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598" authorId="3" shapeId="0" xr:uid="{00000000-0006-0000-0800-000079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599" authorId="3" shapeId="0" xr:uid="{00000000-0006-0000-0800-00007A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00" authorId="3" shapeId="0" xr:uid="{00000000-0006-0000-0800-00007B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601" authorId="3" shapeId="0" xr:uid="{00000000-0006-0000-0800-00007C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602" authorId="3" shapeId="0" xr:uid="{00000000-0006-0000-0800-00007D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03" authorId="3" shapeId="0" xr:uid="{00000000-0006-0000-0800-00007E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604" authorId="2" shapeId="0" xr:uid="{00000000-0006-0000-0800-00007F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5" authorId="3" shapeId="0" xr:uid="{00000000-0006-0000-0800-000080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6" authorId="2" shapeId="0" xr:uid="{00000000-0006-0000-0800-000081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7" authorId="3" shapeId="0" xr:uid="{00000000-0006-0000-0800-000082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8" authorId="2" shapeId="0" xr:uid="{00000000-0006-0000-0800-000083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9" authorId="3" shapeId="0" xr:uid="{00000000-0006-0000-0800-000084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0" authorId="2" shapeId="0" xr:uid="{00000000-0006-0000-0800-000085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11" authorId="3" shapeId="0" xr:uid="{00000000-0006-0000-0800-000086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612" authorId="3" shapeId="0" xr:uid="{00000000-0006-0000-0800-000087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613" authorId="3" shapeId="0" xr:uid="{00000000-0006-0000-0800-000088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14" authorId="2" shapeId="0" xr:uid="{00000000-0006-0000-0800-000089000000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615" authorId="3" shapeId="0" xr:uid="{00000000-0006-0000-0800-00008A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16" authorId="3" shapeId="0" xr:uid="{00000000-0006-0000-0800-00008B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7" authorId="2" shapeId="0" xr:uid="{00000000-0006-0000-0800-00008C000000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618" authorId="2" shapeId="0" xr:uid="{00000000-0006-0000-0800-00008D000000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625" authorId="3" shapeId="0" xr:uid="{00000000-0006-0000-0800-00008E000000}">
      <text>
        <r>
          <rPr>
            <b/>
            <sz val="14"/>
            <color indexed="81"/>
            <rFont val="Tahoma"/>
            <family val="2"/>
          </rPr>
          <t xml:space="preserve">FAIXA ELEVADA
COMPOR : Caso a Caso : conforme dimensões da Rua
</t>
        </r>
      </text>
    </comment>
    <comment ref="H626" authorId="3" shapeId="0" xr:uid="{00000000-0006-0000-0800-00008F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7" authorId="3" shapeId="0" xr:uid="{00000000-0006-0000-0800-000090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8" authorId="3" shapeId="0" xr:uid="{00000000-0006-0000-0800-000091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9" authorId="3" shapeId="0" xr:uid="{00000000-0006-0000-0800-000092000000}">
      <text>
        <r>
          <rPr>
            <b/>
            <sz val="14"/>
            <color indexed="81"/>
            <rFont val="Tahoma"/>
            <family val="2"/>
          </rPr>
          <t>Piso Tátil =  1,89 m2
Área  da Rampa =  7,80 m2
Concreto 11 mpa = 0,39 m3
Brita =                    0,39 m3
Escavação =          0,59 m3
Forma =                  0,00 m2</t>
        </r>
      </text>
    </comment>
    <comment ref="H630" authorId="3" shapeId="0" xr:uid="{00000000-0006-0000-0800-000093000000}">
      <text>
        <r>
          <rPr>
            <b/>
            <sz val="14"/>
            <color indexed="81"/>
            <rFont val="Tahoma"/>
            <family val="2"/>
          </rPr>
          <t>Piso Tátil =  1,35 m2
Área  da Rampa =  7,65 m2
Concreto 11 mpa = 0,38 m3
Brita =                    0,38 m3
Escavação =          0,57 m3
Forma =                  0,00 m2</t>
        </r>
      </text>
    </comment>
    <comment ref="H682" authorId="1" shapeId="0" xr:uid="{00000000-0006-0000-0800-000094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3" authorId="1" shapeId="0" xr:uid="{00000000-0006-0000-0800-000095000000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4" authorId="1" shapeId="0" xr:uid="{00000000-0006-0000-0800-000096000000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5" authorId="1" shapeId="0" xr:uid="{00000000-0006-0000-0800-000097000000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6" authorId="1" shapeId="0" xr:uid="{00000000-0006-0000-0800-000098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7" authorId="1" shapeId="0" xr:uid="{00000000-0006-0000-0800-000099000000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8" authorId="1" shapeId="0" xr:uid="{00000000-0006-0000-0800-00009A000000}">
      <text>
        <r>
          <rPr>
            <b/>
            <sz val="12"/>
            <color rgb="FF000000"/>
            <rFont val="Tahoma"/>
            <family val="2"/>
          </rPr>
          <t xml:space="preserve">CUSTO DA PLACA (R$/M2) * CONSUMO (0,2160)  + CUSTO DE UM
</t>
        </r>
        <r>
          <rPr>
            <b/>
            <sz val="12"/>
            <color rgb="FF000000"/>
            <rFont val="Tahoma"/>
            <family val="2"/>
          </rPr>
          <t>SUPORTE METÁLICO</t>
        </r>
        <r>
          <rPr>
            <sz val="9"/>
            <color rgb="FF000000"/>
            <rFont val="Tahoma"/>
            <family val="2"/>
          </rPr>
          <t xml:space="preserve">
</t>
        </r>
      </text>
    </comment>
    <comment ref="H689" authorId="1" shapeId="0" xr:uid="{00000000-0006-0000-0800-00009B000000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90" authorId="1" shapeId="0" xr:uid="{00000000-0006-0000-0800-00009C000000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25" authorId="0" shapeId="0" xr:uid="{00000000-0006-0000-0800-00009D000000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C726" authorId="0" shapeId="0" xr:uid="{00000000-0006-0000-0800-00009E000000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C727" authorId="0" shapeId="0" xr:uid="{00000000-0006-0000-0800-00009F000000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8" authorId="0" shapeId="0" xr:uid="{00000000-0006-0000-0800-0000A0000000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9" authorId="0" shapeId="0" xr:uid="{00000000-0006-0000-0800-0000A1000000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0" authorId="0" shapeId="0" xr:uid="{00000000-0006-0000-0800-0000A2000000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2" authorId="0" shapeId="0" xr:uid="{00000000-0006-0000-0800-0000A3000000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C734" authorId="0" shapeId="0" xr:uid="{00000000-0006-0000-0800-0000A4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6" authorId="0" shapeId="0" xr:uid="{00000000-0006-0000-0800-0000A5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C738" authorId="0" shapeId="0" xr:uid="{00000000-0006-0000-0800-0000A6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0" authorId="0" shapeId="0" xr:uid="{00000000-0006-0000-0800-0000A7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2" authorId="0" shapeId="0" xr:uid="{00000000-0006-0000-0800-0000A8000000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C744" authorId="0" shapeId="0" xr:uid="{00000000-0006-0000-0800-0000A9000000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6" authorId="0" shapeId="0" xr:uid="{00000000-0006-0000-0800-0000AA000000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C748" authorId="0" shapeId="0" xr:uid="{00000000-0006-0000-0800-0000AB000000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0" authorId="0" shapeId="0" xr:uid="{00000000-0006-0000-0800-0000AC000000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C752" authorId="0" shapeId="0" xr:uid="{00000000-0006-0000-0800-0000AD000000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3" authorId="0" shapeId="0" xr:uid="{00000000-0006-0000-0800-0000AE000000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C755" authorId="0" shapeId="0" xr:uid="{00000000-0006-0000-0800-0000AF000000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C757" authorId="0" shapeId="0" xr:uid="{00000000-0006-0000-0800-0000B0000000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C759" authorId="0" shapeId="0" xr:uid="{00000000-0006-0000-0800-0000B1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C761" authorId="0" shapeId="0" xr:uid="{00000000-0006-0000-0800-0000B2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C763" authorId="0" shapeId="0" xr:uid="{00000000-0006-0000-0800-0000B3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65" authorId="0" shapeId="0" xr:uid="{00000000-0006-0000-0800-0000B4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C767" authorId="0" shapeId="0" xr:uid="{00000000-0006-0000-0800-0000B5000000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C768" authorId="0" shapeId="0" xr:uid="{00000000-0006-0000-0800-0000B6000000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C769" authorId="0" shapeId="0" xr:uid="{00000000-0006-0000-0800-0000B7000000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C770" authorId="0" shapeId="0" xr:uid="{00000000-0006-0000-0800-0000B8000000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C771" authorId="0" shapeId="0" xr:uid="{00000000-0006-0000-0800-0000B9000000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C773" authorId="0" shapeId="0" xr:uid="{00000000-0006-0000-0800-0000BA000000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C775" authorId="0" shapeId="0" xr:uid="{00000000-0006-0000-0800-0000BB000000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C777" authorId="0" shapeId="0" xr:uid="{00000000-0006-0000-0800-0000BC000000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C778" authorId="0" shapeId="0" xr:uid="{00000000-0006-0000-0800-0000BD000000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C780" authorId="0" shapeId="0" xr:uid="{00000000-0006-0000-0800-0000BE000000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C781" authorId="0" shapeId="0" xr:uid="{00000000-0006-0000-0800-0000BF000000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C783" authorId="0" shapeId="0" xr:uid="{00000000-0006-0000-0800-0000C0000000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C784" authorId="0" shapeId="0" xr:uid="{00000000-0006-0000-0800-0000C1000000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C785" authorId="0" shapeId="0" xr:uid="{00000000-0006-0000-0800-0000C2000000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C787" authorId="0" shapeId="0" xr:uid="{00000000-0006-0000-0800-0000C3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89" authorId="0" shapeId="0" xr:uid="{00000000-0006-0000-0800-0000C4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91" authorId="0" shapeId="0" xr:uid="{00000000-0006-0000-0800-0000C5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3" authorId="0" shapeId="0" xr:uid="{00000000-0006-0000-0800-0000C6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5" authorId="0" shapeId="0" xr:uid="{00000000-0006-0000-0800-0000C7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7" authorId="0" shapeId="0" xr:uid="{00000000-0006-0000-0800-0000C8000000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C799" authorId="0" shapeId="0" xr:uid="{00000000-0006-0000-0800-0000C9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1" authorId="0" shapeId="0" xr:uid="{00000000-0006-0000-0800-0000CA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3" authorId="0" shapeId="0" xr:uid="{00000000-0006-0000-0800-0000CB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C805" authorId="0" shapeId="0" xr:uid="{00000000-0006-0000-0800-0000CC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C806" authorId="0" shapeId="0" xr:uid="{00000000-0006-0000-0800-0000CD000000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C808" authorId="0" shapeId="0" xr:uid="{00000000-0006-0000-0800-0000CE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C810" authorId="0" shapeId="0" xr:uid="{00000000-0006-0000-0800-0000CF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C812" authorId="0" shapeId="0" xr:uid="{00000000-0006-0000-0800-0000D0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4" authorId="0" shapeId="0" xr:uid="{00000000-0006-0000-0800-0000D1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6" authorId="0" shapeId="0" xr:uid="{00000000-0006-0000-0800-0000D2000000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C818" authorId="0" shapeId="0" xr:uid="{00000000-0006-0000-0800-0000D3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C820" authorId="0" shapeId="0" xr:uid="{00000000-0006-0000-0800-0000D4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C822" authorId="0" shapeId="0" xr:uid="{00000000-0006-0000-0800-0000D5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C824" authorId="0" shapeId="0" xr:uid="{00000000-0006-0000-0800-0000D6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C825" authorId="0" shapeId="0" xr:uid="{00000000-0006-0000-0800-0000D7000000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C827" authorId="0" shapeId="0" xr:uid="{00000000-0006-0000-0800-0000D8000000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C828" authorId="0" shapeId="0" xr:uid="{00000000-0006-0000-0800-0000D9000000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C829" authorId="0" shapeId="0" xr:uid="{00000000-0006-0000-0800-0000DA000000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C830" authorId="0" shapeId="0" xr:uid="{00000000-0006-0000-0800-0000DB000000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C831" authorId="0" shapeId="0" xr:uid="{00000000-0006-0000-0800-0000DC000000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C832" authorId="0" shapeId="0" xr:uid="{00000000-0006-0000-0800-0000DD000000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C833" authorId="0" shapeId="0" xr:uid="{00000000-0006-0000-0800-0000DE000000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C834" authorId="0" shapeId="0" xr:uid="{00000000-0006-0000-0800-0000DF000000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C835" authorId="0" shapeId="0" xr:uid="{00000000-0006-0000-0800-0000E0000000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C836" authorId="0" shapeId="0" xr:uid="{00000000-0006-0000-0800-0000E1000000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C838" authorId="0" shapeId="0" xr:uid="{00000000-0006-0000-0800-0000E2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C840" authorId="0" shapeId="0" xr:uid="{00000000-0006-0000-0800-0000E3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C842" authorId="0" shapeId="0" xr:uid="{00000000-0006-0000-0800-0000E4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C844" authorId="0" shapeId="0" xr:uid="{00000000-0006-0000-0800-0000E5000000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C845" authorId="0" shapeId="0" xr:uid="{00000000-0006-0000-0800-0000E6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C847" authorId="0" shapeId="0" xr:uid="{00000000-0006-0000-0800-0000E7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C849" authorId="0" shapeId="0" xr:uid="{00000000-0006-0000-0800-0000E8000000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C851" authorId="0" shapeId="0" xr:uid="{00000000-0006-0000-0800-0000E9000000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C853" authorId="0" shapeId="0" xr:uid="{00000000-0006-0000-0800-0000EA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C855" authorId="0" shapeId="0" xr:uid="{00000000-0006-0000-0800-0000EB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C857" authorId="0" shapeId="0" xr:uid="{00000000-0006-0000-0800-0000EC000000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C858" authorId="0" shapeId="0" xr:uid="{00000000-0006-0000-0800-0000ED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0" authorId="0" shapeId="0" xr:uid="{00000000-0006-0000-0800-0000EE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1" authorId="0" shapeId="0" xr:uid="{00000000-0006-0000-0800-0000EF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H863" authorId="3" shapeId="0" xr:uid="{00000000-0006-0000-0800-0000F0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4" authorId="3" shapeId="0" xr:uid="{00000000-0006-0000-0800-0000F1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5" authorId="3" shapeId="0" xr:uid="{00000000-0006-0000-0800-0000F2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6" authorId="3" shapeId="0" xr:uid="{00000000-0006-0000-0800-0000F3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7" authorId="3" shapeId="0" xr:uid="{00000000-0006-0000-0800-0000F4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8" authorId="3" shapeId="0" xr:uid="{00000000-0006-0000-0800-0000F5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9" authorId="3" shapeId="0" xr:uid="{00000000-0006-0000-0800-0000F6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0" authorId="3" shapeId="0" xr:uid="{00000000-0006-0000-0800-0000F7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1" authorId="3" shapeId="0" xr:uid="{00000000-0006-0000-0800-0000F8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2" authorId="3" shapeId="0" xr:uid="{00000000-0006-0000-0800-0000F9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3" authorId="3" shapeId="0" xr:uid="{00000000-0006-0000-0800-0000FA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4" authorId="3" shapeId="0" xr:uid="{00000000-0006-0000-0800-0000FB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5" authorId="3" shapeId="0" xr:uid="{00000000-0006-0000-0800-0000FC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6" authorId="3" shapeId="0" xr:uid="{00000000-0006-0000-0800-0000FD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7" authorId="3" shapeId="0" xr:uid="{00000000-0006-0000-0800-0000FE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8" authorId="3" shapeId="0" xr:uid="{00000000-0006-0000-0800-0000FF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9" authorId="3" shapeId="0" xr:uid="{00000000-0006-0000-0800-000000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0" authorId="3" shapeId="0" xr:uid="{00000000-0006-0000-0800-000001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1" authorId="3" shapeId="0" xr:uid="{00000000-0006-0000-0800-000002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2" authorId="3" shapeId="0" xr:uid="{00000000-0006-0000-0800-000003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3" authorId="3" shapeId="0" xr:uid="{00000000-0006-0000-0800-000004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4" authorId="3" shapeId="0" xr:uid="{00000000-0006-0000-0800-000005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5" authorId="3" shapeId="0" xr:uid="{00000000-0006-0000-0800-000006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6" authorId="3" shapeId="0" xr:uid="{00000000-0006-0000-0800-000007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7" authorId="3" shapeId="0" xr:uid="{00000000-0006-0000-0800-000008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8" authorId="3" shapeId="0" xr:uid="{00000000-0006-0000-0800-000009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9" authorId="3" shapeId="0" xr:uid="{00000000-0006-0000-0800-00000A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0" authorId="3" shapeId="0" xr:uid="{00000000-0006-0000-0800-00000B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1" authorId="3" shapeId="0" xr:uid="{00000000-0006-0000-0800-00000C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2" authorId="3" shapeId="0" xr:uid="{00000000-0006-0000-0800-00000D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3" authorId="3" shapeId="0" xr:uid="{00000000-0006-0000-0800-00000E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4" authorId="3" shapeId="0" xr:uid="{00000000-0006-0000-0800-00000F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5" authorId="3" shapeId="0" xr:uid="{00000000-0006-0000-0800-000010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6" authorId="3" shapeId="0" xr:uid="{00000000-0006-0000-0800-000011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7" authorId="3" shapeId="0" xr:uid="{00000000-0006-0000-0800-000012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8" authorId="3" shapeId="0" xr:uid="{00000000-0006-0000-0800-000013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9" authorId="3" shapeId="0" xr:uid="{00000000-0006-0000-0800-000014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0" authorId="3" shapeId="0" xr:uid="{00000000-0006-0000-0800-000015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1" authorId="3" shapeId="0" xr:uid="{00000000-0006-0000-0800-000016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2" authorId="3" shapeId="0" xr:uid="{00000000-0006-0000-0800-000017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3" authorId="3" shapeId="0" xr:uid="{00000000-0006-0000-0800-000018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4" authorId="3" shapeId="0" xr:uid="{00000000-0006-0000-0800-000019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5" authorId="3" shapeId="0" xr:uid="{00000000-0006-0000-0800-00001A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6" authorId="3" shapeId="0" xr:uid="{00000000-0006-0000-0800-00001B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7" authorId="3" shapeId="0" xr:uid="{00000000-0006-0000-0800-00001C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8" authorId="3" shapeId="0" xr:uid="{00000000-0006-0000-0800-00001D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9" authorId="3" shapeId="0" xr:uid="{00000000-0006-0000-0800-00001E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0" authorId="3" shapeId="0" xr:uid="{00000000-0006-0000-0800-00001F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1" authorId="3" shapeId="0" xr:uid="{00000000-0006-0000-0800-000020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2" authorId="3" shapeId="0" xr:uid="{00000000-0006-0000-0800-000021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3" authorId="3" shapeId="0" xr:uid="{00000000-0006-0000-0800-000022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4" authorId="3" shapeId="0" xr:uid="{00000000-0006-0000-0800-000023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5" authorId="3" shapeId="0" xr:uid="{00000000-0006-0000-0800-000024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6" authorId="3" shapeId="0" xr:uid="{00000000-0006-0000-0800-000025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7" authorId="3" shapeId="0" xr:uid="{00000000-0006-0000-0800-000026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8" authorId="3" shapeId="0" xr:uid="{00000000-0006-0000-0800-000027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9" authorId="3" shapeId="0" xr:uid="{00000000-0006-0000-0800-000028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0" authorId="3" shapeId="0" xr:uid="{00000000-0006-0000-0800-000029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1" authorId="3" shapeId="0" xr:uid="{00000000-0006-0000-0800-00002A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2" authorId="3" shapeId="0" xr:uid="{00000000-0006-0000-0800-00002B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3" authorId="3" shapeId="0" xr:uid="{00000000-0006-0000-0800-00002C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4" authorId="3" shapeId="0" xr:uid="{00000000-0006-0000-0800-00002D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5" authorId="3" shapeId="0" xr:uid="{00000000-0006-0000-0800-00002E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6" authorId="3" shapeId="0" xr:uid="{00000000-0006-0000-0800-00002F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7" authorId="3" shapeId="0" xr:uid="{00000000-0006-0000-0800-000030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8" authorId="3" shapeId="0" xr:uid="{00000000-0006-0000-0800-000031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9" authorId="3" shapeId="0" xr:uid="{00000000-0006-0000-0800-000032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69" authorId="2" shapeId="0" xr:uid="{00000000-0006-0000-0800-000033010000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970" authorId="2" shapeId="0" xr:uid="{00000000-0006-0000-0800-000034010000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972" authorId="0" shapeId="0" xr:uid="{00000000-0006-0000-0800-000035010000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973" authorId="0" shapeId="0" xr:uid="{00000000-0006-0000-0800-000036010000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974" authorId="0" shapeId="0" xr:uid="{00000000-0006-0000-0800-000037010000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5" authorId="0" shapeId="0" xr:uid="{00000000-0006-0000-0800-000038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6" authorId="0" shapeId="0" xr:uid="{00000000-0006-0000-0800-000039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7" authorId="0" shapeId="0" xr:uid="{00000000-0006-0000-0800-00003A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8" authorId="0" shapeId="0" xr:uid="{00000000-0006-0000-0800-00003B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9" authorId="0" shapeId="0" xr:uid="{00000000-0006-0000-0800-00003C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0" authorId="0" shapeId="0" xr:uid="{00000000-0006-0000-0800-00003D010000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1" authorId="0" shapeId="0" xr:uid="{00000000-0006-0000-0800-00003E010000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2" authorId="0" shapeId="0" xr:uid="{00000000-0006-0000-0800-00003F010000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3" authorId="0" shapeId="0" xr:uid="{00000000-0006-0000-0800-000040010000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4" authorId="0" shapeId="0" xr:uid="{00000000-0006-0000-0800-000041010000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  <author>PARANACIDADE</author>
    <author>ruy</author>
  </authors>
  <commentList>
    <comment ref="C1" authorId="0" shapeId="0" xr:uid="{E6943A21-CD7B-434B-BD84-BCDC5990672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1" authorId="0" shapeId="0" xr:uid="{5311EDE2-1ECA-4EB3-ABA4-330FF0E9D66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R1" authorId="0" shapeId="0" xr:uid="{C25F4FA7-C387-40D9-84E8-3AC64854262B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U1" authorId="0" shapeId="0" xr:uid="{4D50D398-131A-4A2D-97C5-612F7F7FBB83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C3" authorId="0" shapeId="0" xr:uid="{9770522A-DB5A-4B4C-8CBE-F725FE87551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 xr:uid="{A989752F-9830-4DAF-8E3F-382D25A69BD5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Q3" authorId="0" shapeId="0" xr:uid="{2D960407-8528-4C0E-ACF1-1C8E3995B259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H25" authorId="0" shapeId="0" xr:uid="{8648E651-CA53-443D-A301-D45D7A983C31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26" authorId="0" shapeId="0" xr:uid="{4FE473B4-51C1-44EE-99B1-B4E18D287316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27" authorId="0" shapeId="0" xr:uid="{B7CB921A-11E1-4488-9ADF-753A8EE3629C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33" authorId="1" shapeId="0" xr:uid="{831F9F92-93CF-4B8D-8896-89CBD8DF0317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4" authorId="1" shapeId="0" xr:uid="{7EB23FF2-64EC-43BE-88F1-2204219AADEC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5" authorId="1" shapeId="0" xr:uid="{EFF23012-FCC3-404F-BE02-22C5CA8F07B6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6" authorId="1" shapeId="0" xr:uid="{B307811C-5266-4451-ABE9-1D36543A89E5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9" authorId="2" shapeId="0" xr:uid="{8EB58735-5FCE-469E-9A2C-9735891BC5CD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4" authorId="2" shapeId="0" xr:uid="{860D97CD-4F51-45FB-A01D-835665F09C49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5" authorId="2" shapeId="0" xr:uid="{5A0D2960-86D8-4C10-8342-E1CF4F587DC6}">
      <text>
        <r>
          <rPr>
            <b/>
            <sz val="12"/>
            <color indexed="81"/>
            <rFont val="Tahoma"/>
            <family val="2"/>
          </rPr>
          <t>2ª CAT 200m</t>
        </r>
      </text>
    </comment>
    <comment ref="H114" authorId="2" shapeId="0" xr:uid="{1F5D4DC7-3D79-41F7-A34B-9CE1C84A3E26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115" authorId="2" shapeId="0" xr:uid="{6D874B03-6958-4A3B-A376-B79707A2780A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119" authorId="0" shapeId="0" xr:uid="{6EFB4118-4F18-4609-92EA-E89B29BF0EC7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120" authorId="0" shapeId="0" xr:uid="{9A211579-50F1-471E-B2FB-BD439175122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21" authorId="2" shapeId="0" xr:uid="{98124F3A-EFD4-4C78-820E-98D19935FF97}">
      <text>
        <r>
          <rPr>
            <b/>
            <sz val="12"/>
            <color indexed="81"/>
            <rFont val="Tahoma"/>
            <family val="2"/>
          </rPr>
          <t>escarificação e conformação do subleito</t>
        </r>
      </text>
    </comment>
    <comment ref="H122" authorId="0" shapeId="0" xr:uid="{63A2A335-14BC-4872-9E39-D47459D0D2F1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123" authorId="0" shapeId="0" xr:uid="{F388BA75-64F3-4ECF-81B0-0EACD79A4FE6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218" authorId="0" shapeId="0" xr:uid="{5F334976-0C3D-413E-8D9C-3B5EFC51129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19" authorId="0" shapeId="0" xr:uid="{40C7FBC3-D7E1-4D10-B46E-2C69DA440C3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0" authorId="0" shapeId="0" xr:uid="{DF73FAF0-039D-4391-9F82-78ECC55E9BD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1" authorId="0" shapeId="0" xr:uid="{1E2B0E0B-2170-4D54-822B-4ABB63C373A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2" authorId="0" shapeId="0" xr:uid="{F3C055A1-0BC1-429C-9AD2-DA0FF4EAD8A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3" authorId="0" shapeId="0" xr:uid="{0EE8A105-DA08-4DB5-BC66-68C6BD3598E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4" authorId="0" shapeId="0" xr:uid="{BD7FDC03-AE6A-45B1-8748-8D0DD7DF0DB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25" authorId="0" shapeId="0" xr:uid="{71BCFB69-4282-4B57-8161-8401D5A34E0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31" authorId="3" shapeId="0" xr:uid="{EA65055C-78D4-424B-98FB-029C9BD77AA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32" authorId="3" shapeId="0" xr:uid="{000AADAF-33E2-4C41-8099-18EC42ECCFB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33" authorId="3" shapeId="0" xr:uid="{1499CD65-7409-493A-9749-45B15BD3B987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34" authorId="3" shapeId="0" xr:uid="{A68330EB-BADB-452F-A355-D8684F171CD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235" authorId="3" shapeId="0" xr:uid="{E807746A-883D-46EB-9FD8-FD553951915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236" authorId="3" shapeId="0" xr:uid="{82BEAE09-96E4-492B-A15E-B8B5F21324F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37" authorId="3" shapeId="0" xr:uid="{D93B6611-043A-4A4A-B3A1-76F73C83D43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238" authorId="2" shapeId="0" xr:uid="{E88FBA1C-CD43-4AF4-9D76-AE79A5880731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39" authorId="3" shapeId="0" xr:uid="{9075A479-0D26-4F27-81A4-3EFBBD25E01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0" authorId="2" shapeId="0" xr:uid="{0F5348BA-12A1-4340-8B53-578FB07657FC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1" authorId="3" shapeId="0" xr:uid="{776D622A-F542-4D95-AC64-11DB839B20F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2" authorId="2" shapeId="0" xr:uid="{B7FA2D78-8393-46EE-9486-036E7B44FE4D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3" authorId="3" shapeId="0" xr:uid="{BC966D09-5C6C-42E6-A62A-944343CB8B4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44" authorId="2" shapeId="0" xr:uid="{D3DFAE7A-74E7-4CC8-AB28-186D5CAC0F5B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5" authorId="3" shapeId="0" xr:uid="{E1E45578-8193-41D1-9222-F61A0BC61AF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46" authorId="3" shapeId="0" xr:uid="{6CD6038A-7CE8-40D5-9EC8-6DB6A09F4E3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47" authorId="3" shapeId="0" xr:uid="{6E9CB025-1523-4737-83A9-BCC6B1A47BE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48" authorId="2" shapeId="0" xr:uid="{7AD2668B-64B5-4021-9A90-8849EA91B6D2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249" authorId="3" shapeId="0" xr:uid="{4EB261AA-19F6-466A-A990-710232C312A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50" authorId="3" shapeId="0" xr:uid="{E525ADCE-CC4B-461F-B1E3-9D62F97B9BA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51" authorId="2" shapeId="0" xr:uid="{FB7A5055-74D7-48A4-8BF0-3B43B3A0DCBD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252" authorId="2" shapeId="0" xr:uid="{A43E2B30-9DA4-443D-9519-B67087590935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253" authorId="0" shapeId="0" xr:uid="{A79802C1-3418-4420-881C-6146ECF960A8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7" authorId="0" shapeId="0" xr:uid="{E0D13110-CD09-49D5-BD69-A4DC476A88B4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8" authorId="0" shapeId="0" xr:uid="{2D627858-60A5-4D83-90A6-95762B9A8466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3" authorId="0" shapeId="0" xr:uid="{987BE58C-9826-4758-97E8-86D23794FE41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8" authorId="0" shapeId="0" xr:uid="{CFCDABC4-44D1-472B-802C-E9127F974D0A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73" authorId="0" shapeId="0" xr:uid="{B1A8EC72-00E6-464A-B092-D8775EBFD82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6" authorId="0" shapeId="0" xr:uid="{D1F26FAA-B045-46EE-AB3E-5919E3CB0B0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9" authorId="0" shapeId="0" xr:uid="{FC9DE730-3947-4C6F-9A1A-330AC10E508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82" authorId="0" shapeId="0" xr:uid="{31C79615-9EB1-4728-9177-2E3A1C651AB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5" authorId="0" shapeId="0" xr:uid="{DED232CC-E8B1-461A-9C75-D8220AAB682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8" authorId="0" shapeId="0" xr:uid="{2C791B9C-0049-4C6A-9017-9906E45D7DC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91" authorId="0" shapeId="0" xr:uid="{E76765F7-FA57-42D4-B0EB-7FFADC342CD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4" authorId="0" shapeId="0" xr:uid="{077C03BE-2DDF-4136-94D3-922A2C61F61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7" authorId="0" shapeId="0" xr:uid="{0692195D-63FF-4C1F-A6EE-549885BB7B2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0" authorId="0" shapeId="0" xr:uid="{42C1FAAF-83BC-4D28-94F0-60ED0F453EC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3" authorId="0" shapeId="0" xr:uid="{10B6E389-A1CD-420E-BBA5-C3B3C7517F7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07" authorId="0" shapeId="0" xr:uid="{0FDED699-9D4E-481B-99EF-6B0070397DF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1" authorId="0" shapeId="0" xr:uid="{B62ED354-D080-4746-80C6-42CC409F923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5" authorId="0" shapeId="0" xr:uid="{0D2D6210-4CD4-427C-A8B1-368BE2E06F1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19" authorId="0" shapeId="0" xr:uid="{CD9E00A9-2247-4C7B-A641-B6F3A7575B8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3" authorId="0" shapeId="0" xr:uid="{A9276BB9-A422-414D-B491-75434C46B21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8" authorId="0" shapeId="0" xr:uid="{891BE05A-E0F7-43BE-947B-5AEE93AFBDA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3" authorId="0" shapeId="0" xr:uid="{94C4DD31-61DB-4D3D-AE05-4811BEB2928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9" authorId="0" shapeId="0" xr:uid="{A523FDA2-7E50-4065-BF8F-D04D691D2B3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45" authorId="0" shapeId="0" xr:uid="{FD7ED093-2CEA-46A5-AD68-279B5BB0C21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1" authorId="0" shapeId="0" xr:uid="{AA865EFC-C08A-4ED3-9623-AEC24888707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7" authorId="0" shapeId="0" xr:uid="{5BDBDC14-AB1D-45BD-83D2-C5DF2336495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2" authorId="0" shapeId="0" xr:uid="{812C755F-8F8C-4E0F-9B0C-E7A359D9FE4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8" authorId="0" shapeId="0" xr:uid="{AA2C4D94-0263-4A09-8428-BA7657A8C1A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74" authorId="0" shapeId="0" xr:uid="{AF38033C-463D-46D6-BD5F-059238803B4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80" authorId="0" shapeId="0" xr:uid="{5F617CCD-6C57-46B8-8AAC-E95D87BD646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86" authorId="0" shapeId="0" xr:uid="{FC499EFF-71D8-46FC-8890-D37FD6DBDB2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95" authorId="0" shapeId="0" xr:uid="{EACB7F72-6E3B-4D5F-9225-B9079AB999A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476" authorId="0" shapeId="0" xr:uid="{57ACA16C-63F1-40FE-81FB-ED6BEACCB66C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477" authorId="0" shapeId="0" xr:uid="{48168A9B-1D98-4255-BC4B-11D7FB45ACF0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478" authorId="0" shapeId="0" xr:uid="{837035DC-10C0-454F-A505-234388389AE1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489" authorId="2" shapeId="0" xr:uid="{7677D13C-223B-48BC-8FFB-391C3B8D1165}">
      <text>
        <r>
          <rPr>
            <b/>
            <sz val="12"/>
            <color indexed="81"/>
            <rFont val="Tahoma"/>
            <family val="2"/>
          </rPr>
          <t xml:space="preserve">Colchão argila DER 1,78
/m2 c/ 15 cm </t>
        </r>
      </text>
    </comment>
    <comment ref="H494" authorId="0" shapeId="0" xr:uid="{6906265E-F5B1-4866-8102-DA3D33C8B36C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498" authorId="0" shapeId="0" xr:uid="{5D9E9D00-5840-4589-8685-0206787BC592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502" authorId="0" shapeId="0" xr:uid="{5B65E1DD-C5C9-4C98-B5E4-73EB8976A1F7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06" authorId="0" shapeId="0" xr:uid="{0DF5DC20-67C7-4BA4-A8C7-5EFA8CE20509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12" authorId="2" shapeId="0" xr:uid="{1BB2B00D-5FA6-4618-96B5-924AD5ACEAE1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513" authorId="2" shapeId="0" xr:uid="{3435CD1A-8475-4B60-9DA2-0D64A064968F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514" authorId="0" shapeId="0" xr:uid="{DAF0A919-81A3-4F66-9A76-A1D8C7B19CE1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515" authorId="0" shapeId="0" xr:uid="{BCE5ABF4-6421-409D-8936-AA374B97BA32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522" authorId="0" shapeId="0" xr:uid="{12CE52BD-3EE9-43A2-932B-8F75BF3B73E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3" authorId="0" shapeId="0" xr:uid="{61A94EF2-AF97-4D1A-A86C-28644CBB580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4" authorId="0" shapeId="0" xr:uid="{F9935CF9-1A1A-443D-A09D-03EAAA287E3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5" authorId="0" shapeId="0" xr:uid="{BB20FDB7-67FC-4BF9-9007-E827931B894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6" authorId="0" shapeId="0" xr:uid="{86786855-E757-4F7C-AFDC-8B8D980D255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7" authorId="0" shapeId="0" xr:uid="{7AEC1B8B-5729-4CC4-A311-5016FF59771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8" authorId="0" shapeId="0" xr:uid="{2E5FDD46-81C8-4585-949C-2415215C59E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29" authorId="0" shapeId="0" xr:uid="{E994ADFD-F347-4C6F-A13F-7DBE8F4073D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30" authorId="0" shapeId="0" xr:uid="{DE7405CA-48D1-4A40-BEE1-E8BFA197159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33" authorId="0" shapeId="0" xr:uid="{A8DEFC67-0941-4B3A-B759-DD5DC2CE423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37" authorId="0" shapeId="0" xr:uid="{2E2A3F69-9E4B-43D5-B801-346BEC0BF0F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1" authorId="0" shapeId="0" xr:uid="{B2FFE05E-4623-4471-BF66-23A0409BD67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5" authorId="0" shapeId="0" xr:uid="{EA95200E-5A5D-4BF9-9467-0C193629ED5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49" authorId="0" shapeId="0" xr:uid="{7518CAA9-8899-4C9D-B8D0-DF0B9D3BE2B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3" authorId="0" shapeId="0" xr:uid="{6CB8D82F-A254-4303-8CFB-6B0369A5016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8" authorId="0" shapeId="0" xr:uid="{865FD76A-F82D-4B36-A735-99724842C4E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3" authorId="0" shapeId="0" xr:uid="{48EB9ACC-11F5-4E68-931E-1927704383F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9" authorId="0" shapeId="0" xr:uid="{30979770-39A3-4A5A-A1D1-A085377AA3D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74" authorId="0" shapeId="0" xr:uid="{15CABC7A-380A-4F10-B5D7-990C468E350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0" authorId="0" shapeId="0" xr:uid="{37D78667-B97E-4D78-99F2-196430AE0FD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6" authorId="0" shapeId="0" xr:uid="{6B688201-3540-4772-A305-8664C36BE39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97" authorId="3" shapeId="0" xr:uid="{43A975CB-B76C-4F96-82ED-C4BC363D0F8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598" authorId="3" shapeId="0" xr:uid="{83AA27BA-4CF0-4EF7-AFCC-8D63CCEA505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599" authorId="3" shapeId="0" xr:uid="{CE5F607D-E0FD-4BCC-A581-E60E08B0AF5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00" authorId="3" shapeId="0" xr:uid="{A362D093-A60D-4AB1-9EB4-7CA85C9AF34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601" authorId="3" shapeId="0" xr:uid="{1E1F95F0-044D-480E-A3F6-B39D9DE0397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602" authorId="3" shapeId="0" xr:uid="{6068A53F-3094-4434-BB73-01FC60F970A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03" authorId="3" shapeId="0" xr:uid="{5F940D70-42FE-494C-A196-73FEFDDD188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604" authorId="2" shapeId="0" xr:uid="{6EED9EE2-5178-4242-B2BE-72E421F9664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5" authorId="3" shapeId="0" xr:uid="{6BD47E26-F4CF-4B35-8476-358BA06423A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6" authorId="2" shapeId="0" xr:uid="{C98505E4-291F-42EA-B2F6-1C1780C649A7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7" authorId="3" shapeId="0" xr:uid="{A50F8A14-B363-421C-87CC-8AD85322CE8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8" authorId="2" shapeId="0" xr:uid="{CACC3799-E7D4-4F39-983A-6CFBAD84DDBF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9" authorId="3" shapeId="0" xr:uid="{92B0A9C5-570C-4EB5-B476-E2BCE024BDD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0" authorId="2" shapeId="0" xr:uid="{F45CE6E4-D76A-4C98-A3C6-DB479D04A481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11" authorId="3" shapeId="0" xr:uid="{04B4F30F-EA3C-4938-A32E-3D688BE2AF5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612" authorId="3" shapeId="0" xr:uid="{542C6A47-22E1-476C-A8F9-CF5C944E976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613" authorId="3" shapeId="0" xr:uid="{AC95D63A-C968-47E3-A568-38167D6766B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14" authorId="2" shapeId="0" xr:uid="{711FF412-BEF9-416C-B159-E685656ED6E4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615" authorId="3" shapeId="0" xr:uid="{A01581C9-2DEF-4FC1-9C23-B246869F927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16" authorId="3" shapeId="0" xr:uid="{43EB3409-6043-4184-BD54-F0D8847CBE9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7" authorId="2" shapeId="0" xr:uid="{BC3C7A9E-144B-456A-8335-4D53D06855ED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618" authorId="2" shapeId="0" xr:uid="{3E415999-B664-40CC-AF6E-0BE461F4D6A5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625" authorId="3" shapeId="0" xr:uid="{82407A5B-45D2-4D7C-B2CE-FD1C541C2414}">
      <text>
        <r>
          <rPr>
            <b/>
            <sz val="14"/>
            <color indexed="81"/>
            <rFont val="Tahoma"/>
            <family val="2"/>
          </rPr>
          <t xml:space="preserve">FAIXA ELEVADA
COMPOR : Caso a Caso : conforme dimensões da Rua
</t>
        </r>
      </text>
    </comment>
    <comment ref="H626" authorId="3" shapeId="0" xr:uid="{DF9C57AF-0DBE-43C6-8C76-CA38B909BE4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7" authorId="3" shapeId="0" xr:uid="{95FAEF27-D620-400D-A77D-E30F02BDFBC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8" authorId="3" shapeId="0" xr:uid="{EAB9CBFA-808E-4272-9943-369F631D65A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9" authorId="3" shapeId="0" xr:uid="{820370FF-5943-44F1-BB28-C09ADC2B6681}">
      <text>
        <r>
          <rPr>
            <b/>
            <sz val="14"/>
            <color indexed="81"/>
            <rFont val="Tahoma"/>
            <family val="2"/>
          </rPr>
          <t>Piso Tátil =  1,89 m2
Área  da Rampa =  7,80 m2
Concreto 11 mpa = 0,39 m3
Brita =                    0,39 m3
Escavação =          0,59 m3
Forma =                  0,00 m2</t>
        </r>
      </text>
    </comment>
    <comment ref="H630" authorId="3" shapeId="0" xr:uid="{83621A0F-CF66-4FAC-891F-D86D07612777}">
      <text>
        <r>
          <rPr>
            <b/>
            <sz val="14"/>
            <color indexed="81"/>
            <rFont val="Tahoma"/>
            <family val="2"/>
          </rPr>
          <t>Piso Tátil =  1,35 m2
Área  da Rampa =  7,65 m2
Concreto 11 mpa = 0,38 m3
Brita =                    0,38 m3
Escavação =          0,57 m3
Forma =                  0,00 m2</t>
        </r>
      </text>
    </comment>
    <comment ref="H682" authorId="1" shapeId="0" xr:uid="{FF6000D4-D32B-4F61-81B9-240DE3F0FF12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3" authorId="1" shapeId="0" xr:uid="{7FC2B2CF-06CF-47EE-B077-65381AB5DE79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4" authorId="1" shapeId="0" xr:uid="{0DAA2529-02BF-4F14-9937-704E58750792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5" authorId="1" shapeId="0" xr:uid="{F7CB322C-7633-4F43-9904-2C7DDAE69EE6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6" authorId="1" shapeId="0" xr:uid="{54458CC5-5372-46C9-8121-D3529293B4E1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7" authorId="1" shapeId="0" xr:uid="{556E4A92-A0A4-45C1-8A24-53C0BDC51355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8" authorId="1" shapeId="0" xr:uid="{A54C34DC-84A9-4339-A5A1-8A66EAC639DB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9" authorId="1" shapeId="0" xr:uid="{7E53FE74-7582-418D-B4FD-0E789039440A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90" authorId="1" shapeId="0" xr:uid="{80DEFC8F-4262-4E94-998A-C2D265713B29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25" authorId="0" shapeId="0" xr:uid="{15F980AA-A246-44BB-9F98-81BC16EB29B2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C726" authorId="0" shapeId="0" xr:uid="{BB5C280D-6108-4C32-AEBC-6D699CEA7263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C727" authorId="0" shapeId="0" xr:uid="{6AC5A23C-8FF2-4F45-8203-3C4D618E72FD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8" authorId="0" shapeId="0" xr:uid="{741D1EB6-D9FC-42D4-A159-306AC37C60E1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9" authorId="0" shapeId="0" xr:uid="{708FD5BF-34D5-4776-B7F2-49E3D58568C3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0" authorId="0" shapeId="0" xr:uid="{7772B0E7-7426-45AA-9EDA-4FDDA1BBB8DB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2" authorId="0" shapeId="0" xr:uid="{8ED02C60-7C33-4E97-90DC-06533DC70458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C734" authorId="0" shapeId="0" xr:uid="{19B7E59C-B837-4DA8-83CE-555FC3141718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6" authorId="0" shapeId="0" xr:uid="{3A9115EB-BADC-4D63-97AC-40AEA20F96D8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C738" authorId="0" shapeId="0" xr:uid="{FA22A34B-3B02-4BCB-99F1-D636D4A8BE09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0" authorId="0" shapeId="0" xr:uid="{A331A957-C5EF-40CB-89DB-DFCF30F1EE76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2" authorId="0" shapeId="0" xr:uid="{2DF40DF0-AB6F-49A8-9BA0-8354FE31097C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C744" authorId="0" shapeId="0" xr:uid="{120B9BF4-8742-4BBD-893A-719145935330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6" authorId="0" shapeId="0" xr:uid="{45DFB4A3-FE9F-450A-90BA-30C07C160BA8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C748" authorId="0" shapeId="0" xr:uid="{7AA7300F-DE2D-4405-8456-89CC1DEB3F20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0" authorId="0" shapeId="0" xr:uid="{3A21DA0A-03FC-465D-94E7-7F16E823C64F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C752" authorId="0" shapeId="0" xr:uid="{A90A2F12-88A7-4DE3-8F04-A5DE5001ADAB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3" authorId="0" shapeId="0" xr:uid="{C4F99B69-BBB0-4CAC-A06E-6D131FFEB7D6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C755" authorId="0" shapeId="0" xr:uid="{6255EC24-57A2-47E7-9CFE-75D372B60ACB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C757" authorId="0" shapeId="0" xr:uid="{B648C97A-D08B-4109-937F-A69043A63FAF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C759" authorId="0" shapeId="0" xr:uid="{FF7AB9F2-376B-4648-8A7A-6CDF4B7A4706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C761" authorId="0" shapeId="0" xr:uid="{DE1D786F-154C-41E1-8626-5A4997CB7584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C763" authorId="0" shapeId="0" xr:uid="{99C753BF-0813-4F92-8F6E-8C95FC83D515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65" authorId="0" shapeId="0" xr:uid="{551F15B8-1D8D-4258-B632-7CCC4055DE28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C767" authorId="0" shapeId="0" xr:uid="{76B7FC65-E377-47BB-82B8-06CD187BFC8E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C768" authorId="0" shapeId="0" xr:uid="{48AC5BE0-9F81-4AA5-B1E8-2E9355F5536F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C769" authorId="0" shapeId="0" xr:uid="{E0858416-384C-4221-914D-1A01EBD4D44D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C770" authorId="0" shapeId="0" xr:uid="{739AD4D0-8C56-4649-8B0F-618C5278BA01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C771" authorId="0" shapeId="0" xr:uid="{DF22FECE-FEF7-4F1F-91FC-85B3C5F91CA2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C773" authorId="0" shapeId="0" xr:uid="{6EB88E60-0F8B-4434-A9C0-B8563BC9BE2E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C775" authorId="0" shapeId="0" xr:uid="{05977FF2-9CFC-4027-8C69-102911069192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C777" authorId="0" shapeId="0" xr:uid="{4E818359-B4BE-44D4-872F-38A495E55D23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C778" authorId="0" shapeId="0" xr:uid="{49B4A535-B81B-405F-9CEE-1C7A51C63D27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C780" authorId="0" shapeId="0" xr:uid="{5BA3AF71-F219-47BD-9BF7-14E02EB247C5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C781" authorId="0" shapeId="0" xr:uid="{404B27A6-FD23-47A4-94D4-3FA6F38AC2C9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C783" authorId="0" shapeId="0" xr:uid="{EDA4160E-E863-4A5D-A6B8-E3E3FBF8A41D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C784" authorId="0" shapeId="0" xr:uid="{9F3A4E43-5EA1-49D3-A5CA-A724A55F8A2D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C785" authorId="0" shapeId="0" xr:uid="{892CAB56-E4FC-4281-9E89-D57A8C15B212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C787" authorId="0" shapeId="0" xr:uid="{7E767A0D-B3F3-4DBB-97C0-0D9F4715D1B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89" authorId="0" shapeId="0" xr:uid="{8BF9424D-55AA-4042-9DBB-4580F7F23653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91" authorId="0" shapeId="0" xr:uid="{0DA45074-1DC2-402E-B02D-3AC30CC42C24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3" authorId="0" shapeId="0" xr:uid="{FC5736C5-595E-4288-825A-75B94E097C8D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5" authorId="0" shapeId="0" xr:uid="{E1F285E2-D3E4-4935-B295-DB26E49ED69A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7" authorId="0" shapeId="0" xr:uid="{5A12C39B-6008-4924-8D9A-B560FF860F1E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C799" authorId="0" shapeId="0" xr:uid="{0518A2E4-F3BC-4B46-8300-9751DC238DD1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1" authorId="0" shapeId="0" xr:uid="{0C75221F-575E-4CBA-B7CF-56911F631FCB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3" authorId="0" shapeId="0" xr:uid="{01A45221-981A-40CF-A8CC-15935A3ADF1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C805" authorId="0" shapeId="0" xr:uid="{773A8826-46EE-49AC-98BD-3596A8D952C1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C806" authorId="0" shapeId="0" xr:uid="{D0011556-4FC2-4D5C-9505-35014773E53A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C808" authorId="0" shapeId="0" xr:uid="{7FD6D541-5BAF-47D5-B45B-840B30779902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C810" authorId="0" shapeId="0" xr:uid="{931E359F-F1F9-465C-A73D-3D79B23D5CB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C812" authorId="0" shapeId="0" xr:uid="{87E8CD5C-14D5-4E49-BBB1-288F75ED6726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4" authorId="0" shapeId="0" xr:uid="{414DB0AE-D202-49E7-8718-BEDF3DD6D4DF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6" authorId="0" shapeId="0" xr:uid="{70A7AE34-FD77-4970-8E79-201C72A22E3C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C818" authorId="0" shapeId="0" xr:uid="{F9EE56F6-7D2F-47D3-A8D9-6CF55C97BEC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C820" authorId="0" shapeId="0" xr:uid="{D3E70133-AEAC-4C5E-8A73-71E63C3963D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C822" authorId="0" shapeId="0" xr:uid="{C46716FD-7076-4C1B-AF9A-12DCE528444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C824" authorId="0" shapeId="0" xr:uid="{00699D97-DF02-4E8C-BEFB-0FCE95961A0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C825" authorId="0" shapeId="0" xr:uid="{D8E95E54-07F0-4A78-8D89-0802CCEB30B3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C827" authorId="0" shapeId="0" xr:uid="{5DCC33E2-7C17-44F5-BF7F-63E4F39D8F20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C828" authorId="0" shapeId="0" xr:uid="{7283754A-8FB2-4496-A1A2-121D0D573269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C829" authorId="0" shapeId="0" xr:uid="{8F1B71F0-5FD0-4A78-9EDA-9DE83002A807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C830" authorId="0" shapeId="0" xr:uid="{3EDCE556-CF4C-47ED-B08A-E16686465887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C831" authorId="0" shapeId="0" xr:uid="{5519AECF-2E2F-4F2B-99C9-DD90DAC301CD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C832" authorId="0" shapeId="0" xr:uid="{B3D4B2EB-2BEF-4617-B7D0-C7588C852D30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C833" authorId="0" shapeId="0" xr:uid="{2CDA107F-97E2-41A9-8E7F-BF6AE9532EED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C834" authorId="0" shapeId="0" xr:uid="{39633C14-9A44-4BB6-8269-1788676D6323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C835" authorId="0" shapeId="0" xr:uid="{42CDBC70-1A96-4564-8B15-324465376FF2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C836" authorId="0" shapeId="0" xr:uid="{BC95CFA5-2728-4437-BFDC-DB2F571DEE45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C838" authorId="0" shapeId="0" xr:uid="{76DD9CC4-443C-4344-B11B-15473749B4DE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C840" authorId="0" shapeId="0" xr:uid="{8A463D3E-9E27-4E7D-82E9-262AFA06FEF0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C842" authorId="0" shapeId="0" xr:uid="{33AB70CE-D2B0-40E8-9FA1-6DF815348CAB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C844" authorId="0" shapeId="0" xr:uid="{47128616-F959-494B-A791-E16EF4B405FB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C845" authorId="0" shapeId="0" xr:uid="{F1E431B0-6DF4-40C0-B144-3FAD1860F55A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C847" authorId="0" shapeId="0" xr:uid="{B78A33CD-7EB4-40A0-B6AB-8B91255CDA61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C849" authorId="0" shapeId="0" xr:uid="{1FB9405E-CAB6-4B1B-9B08-14C9C68BE963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C851" authorId="0" shapeId="0" xr:uid="{4F276559-8C11-4E04-B3BC-02D7A7DC8E31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C853" authorId="0" shapeId="0" xr:uid="{16277217-7D66-4F9D-BB8A-F5986C051E90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C855" authorId="0" shapeId="0" xr:uid="{760073BE-A39C-4256-AC95-10E2CA026F3D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C857" authorId="0" shapeId="0" xr:uid="{F01FE792-817F-4F74-8743-58FC19B73928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C858" authorId="0" shapeId="0" xr:uid="{DCB9336F-55A0-406B-96C9-5D550BBB2801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0" authorId="0" shapeId="0" xr:uid="{33932ACE-0FFD-4EF2-A9C2-B62C012A2352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1" authorId="0" shapeId="0" xr:uid="{2051D926-F03C-4E36-BAA0-07274A5F51EB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H863" authorId="3" shapeId="0" xr:uid="{1BDADBB7-3218-4E7E-9142-4B56585786E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4" authorId="3" shapeId="0" xr:uid="{2867209C-5FF2-4439-A289-41005372AB7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5" authorId="3" shapeId="0" xr:uid="{DBABDD68-BC37-40EF-87A5-F7493432153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6" authorId="3" shapeId="0" xr:uid="{6033F5F3-BBBA-49CE-A68E-CD16FE592E0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7" authorId="3" shapeId="0" xr:uid="{05D7304D-67ED-486D-BA5B-8527F875228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8" authorId="3" shapeId="0" xr:uid="{EF735CD6-213B-4DD0-A983-C8E30F2588F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9" authorId="3" shapeId="0" xr:uid="{90E125C1-3CC5-4322-A29E-7BE786B955F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0" authorId="3" shapeId="0" xr:uid="{E9E40435-3FDF-49B1-9DAA-E6CD6F4EB62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1" authorId="3" shapeId="0" xr:uid="{EA2CE5A3-4ED2-4ED8-A887-0D4441807B7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2" authorId="3" shapeId="0" xr:uid="{E6E06A6B-AEED-488F-91D0-2BE54F6F184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3" authorId="3" shapeId="0" xr:uid="{948FE5D7-749F-4302-86CE-42DD2EF3360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4" authorId="3" shapeId="0" xr:uid="{92A90C22-90A2-41F8-A25C-E84A48ADB9B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5" authorId="3" shapeId="0" xr:uid="{ACFBACFC-7D96-4475-A528-9A2EEDB793D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6" authorId="3" shapeId="0" xr:uid="{559438E5-6904-4AD5-BE92-11DD9C1FA59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7" authorId="3" shapeId="0" xr:uid="{225936DF-1C06-438B-BBCF-9C50F2D3EA2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8" authorId="3" shapeId="0" xr:uid="{FB712223-A2FB-43BA-9DD8-C57CEF9038F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9" authorId="3" shapeId="0" xr:uid="{A142ACE3-8218-498C-8672-B1B74E8C59E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0" authorId="3" shapeId="0" xr:uid="{976C1278-C19C-41A3-8A45-4356C3362CA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1" authorId="3" shapeId="0" xr:uid="{072E7DD2-0FFB-4B68-AF3F-CE4FF0A26EB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2" authorId="3" shapeId="0" xr:uid="{86FE1466-C41C-47F8-824E-EB8FA26CFB0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3" authorId="3" shapeId="0" xr:uid="{B251BA17-CA08-4942-80D7-584A465FBC4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4" authorId="3" shapeId="0" xr:uid="{FB8B1DA5-6E9D-47E3-998C-B43D6ABDD7C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5" authorId="3" shapeId="0" xr:uid="{0040F356-EA6A-4007-9173-B3345B82A47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6" authorId="3" shapeId="0" xr:uid="{4A03935F-1891-40A9-907A-28A7A182A0B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7" authorId="3" shapeId="0" xr:uid="{7B0D9894-0E2D-4392-BE66-25C113C8648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8" authorId="3" shapeId="0" xr:uid="{417E4E66-18BE-4054-9A4F-C3201F6C239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9" authorId="3" shapeId="0" xr:uid="{2E4DD830-384E-4A0E-90E6-279D32BC4A4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0" authorId="3" shapeId="0" xr:uid="{41C2838E-67E0-4099-9432-6CABDB9EE81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1" authorId="3" shapeId="0" xr:uid="{5475B113-41C5-4AD6-856A-8996612DF3C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2" authorId="3" shapeId="0" xr:uid="{5B96062E-BA0C-4F43-B695-57D3D53FB05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3" authorId="3" shapeId="0" xr:uid="{16EB8842-57F6-4505-BED5-FAEA53808ED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4" authorId="3" shapeId="0" xr:uid="{FF425799-3222-447B-9C2D-9E873FE16A2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5" authorId="3" shapeId="0" xr:uid="{6FF6620F-276E-4705-8F7B-C7809421271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6" authorId="3" shapeId="0" xr:uid="{602A11E7-39C9-46FF-A96E-4A1873A1891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7" authorId="3" shapeId="0" xr:uid="{96E5540E-C7FA-4E8D-8F9F-16CC495BF71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8" authorId="3" shapeId="0" xr:uid="{4A992064-8ED5-45C1-800D-D9C846C8BE6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9" authorId="3" shapeId="0" xr:uid="{8BD63E81-74AA-4897-9F1C-5309969E087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0" authorId="3" shapeId="0" xr:uid="{1D439E4C-7C61-4D28-BDC3-4D3E1A5FFD1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1" authorId="3" shapeId="0" xr:uid="{539D0CBD-3727-4403-824E-012B8BA0678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2" authorId="3" shapeId="0" xr:uid="{3538C48E-FE4C-47CC-896E-622A7D4B195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3" authorId="3" shapeId="0" xr:uid="{CE1A6316-7D68-46A2-8956-6E12465863A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4" authorId="3" shapeId="0" xr:uid="{E2109409-EBAF-40DF-9D95-416216B8194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5" authorId="3" shapeId="0" xr:uid="{2564BFE3-B60A-430F-AC9A-B2038297A63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6" authorId="3" shapeId="0" xr:uid="{47F7E79C-3515-40E8-8B70-5540FFCF725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7" authorId="3" shapeId="0" xr:uid="{920B09FE-D3CE-4E23-BD6D-C880599244C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8" authorId="3" shapeId="0" xr:uid="{34228E38-D714-47DF-8638-86C068BCB21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9" authorId="3" shapeId="0" xr:uid="{8C387046-6977-4E98-8234-42C0ED13312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0" authorId="3" shapeId="0" xr:uid="{95B766A8-7B10-4854-BE67-7B4EE057FCB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1" authorId="3" shapeId="0" xr:uid="{9D20EF34-A4CC-4328-8CD1-3053FC11772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2" authorId="3" shapeId="0" xr:uid="{6BA447CA-23FC-482A-9370-71D5C6DD733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3" authorId="3" shapeId="0" xr:uid="{98A6BF77-A51C-4C05-9B41-74E787282E7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4" authorId="3" shapeId="0" xr:uid="{D308969F-896B-4286-9413-5FB29DD65F4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5" authorId="3" shapeId="0" xr:uid="{3F388605-66BD-4871-83BE-BC18728C7BD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6" authorId="3" shapeId="0" xr:uid="{FC514924-7224-4864-A1FA-272A7452122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7" authorId="3" shapeId="0" xr:uid="{41000C6A-A321-4A17-89AB-55FEAF18C24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8" authorId="3" shapeId="0" xr:uid="{84FB43ED-6B30-4153-AE13-B02EF8EE2CC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9" authorId="3" shapeId="0" xr:uid="{84682574-AA93-447D-A4CB-D1E860D2943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0" authorId="3" shapeId="0" xr:uid="{2F312EEF-A673-45B4-BB78-3A4BE1C08A1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1" authorId="3" shapeId="0" xr:uid="{1C8AA4AC-F127-4497-94B7-2D752972F6D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2" authorId="3" shapeId="0" xr:uid="{8451342F-8D19-4871-AA47-90BF4503AA1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3" authorId="3" shapeId="0" xr:uid="{6978E86E-0B60-4921-B2EA-1371DE70D05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4" authorId="3" shapeId="0" xr:uid="{334C80A8-90A5-470E-B928-B2D3962AB3D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5" authorId="3" shapeId="0" xr:uid="{D92318D2-4102-4F06-A232-F142F608259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6" authorId="3" shapeId="0" xr:uid="{CD44EFE7-D972-4D5F-A478-7D1D12FDF06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7" authorId="3" shapeId="0" xr:uid="{0A03AD26-92BC-4006-92DA-29D65200E55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8" authorId="3" shapeId="0" xr:uid="{805644C4-321F-4601-BFEB-15A2231D2ED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9" authorId="3" shapeId="0" xr:uid="{BF7AD886-CC6A-43B8-BF38-5BBF4C0F213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69" authorId="2" shapeId="0" xr:uid="{284A0C38-FFFC-4092-8744-11A1DBEFB9B4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970" authorId="2" shapeId="0" xr:uid="{1E10925B-66AC-4BBB-9E19-EBE752339622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972" authorId="0" shapeId="0" xr:uid="{3E17231E-8314-40A1-A700-6F0CBC23A228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973" authorId="0" shapeId="0" xr:uid="{6531F422-88E6-489C-9F99-E457C47DB46D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974" authorId="0" shapeId="0" xr:uid="{92612656-7A1C-4F48-A2AD-53D47F4B284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5" authorId="0" shapeId="0" xr:uid="{CA29D569-6E4B-4BFA-A839-E322B82DFB2C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6" authorId="0" shapeId="0" xr:uid="{EEC29B26-9B18-4743-B94C-0ECAFE6A1D91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7" authorId="0" shapeId="0" xr:uid="{FC4502C4-2348-470F-9636-921BE428E0FC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8" authorId="0" shapeId="0" xr:uid="{BAE38970-EF6A-43DF-B440-B2124F0F0137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9" authorId="0" shapeId="0" xr:uid="{7C812B9F-2BE7-4B50-AB59-769B862B3505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0" authorId="0" shapeId="0" xr:uid="{04152E22-7AE8-406A-AE9A-EFC19368AA2E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1" authorId="0" shapeId="0" xr:uid="{16D988B5-C997-4D37-91A2-DF5CD60857FD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2" authorId="0" shapeId="0" xr:uid="{479404A4-CCBD-40AB-800E-684228C5D765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3" authorId="0" shapeId="0" xr:uid="{CCA33C8A-76F0-4BA2-BA46-2BDDBA99FD8E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4" authorId="0" shapeId="0" xr:uid="{23C09489-85EE-4DB7-85C6-B66003AB6FCB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  <author>PARANACIDADE</author>
    <author>ruy</author>
  </authors>
  <commentList>
    <comment ref="C1" authorId="0" shapeId="0" xr:uid="{23CAE4C7-519E-4772-97CF-315787C7B2DD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1" authorId="0" shapeId="0" xr:uid="{8A5D6F48-23EC-4266-9B10-4BD422EEA133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R1" authorId="0" shapeId="0" xr:uid="{9332968D-8609-4199-8C0D-5447FDB2A5A9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U1" authorId="0" shapeId="0" xr:uid="{86A3FE9D-53A5-41B5-9E97-4F2645B44B32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C3" authorId="0" shapeId="0" xr:uid="{6652E35F-109C-4DD7-9C71-B361E498D612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 xr:uid="{35521C30-0CA7-4FAB-9425-CB3593015937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Q3" authorId="0" shapeId="0" xr:uid="{D5483FD9-9310-4ED3-8606-2A5421D6C8BD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H25" authorId="0" shapeId="0" xr:uid="{D7137D2E-6B73-47EC-8817-916517AB7AC0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26" authorId="0" shapeId="0" xr:uid="{47B6C1A3-8F97-4DE5-ABA5-2E041E9669E0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27" authorId="0" shapeId="0" xr:uid="{DE32705D-8902-4293-9D0B-D7EEA7DC6F6F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33" authorId="1" shapeId="0" xr:uid="{80671BEC-1F65-4B05-932E-279E5C7EAE98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4" authorId="1" shapeId="0" xr:uid="{9D215FBE-DC18-4989-BF67-999BD67186C8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5" authorId="1" shapeId="0" xr:uid="{D0FD9B94-58BF-4FA7-A691-CBDC0BA529C5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6" authorId="1" shapeId="0" xr:uid="{3416C35F-DE61-4787-9A0F-BD2B646238FA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9" authorId="2" shapeId="0" xr:uid="{106B619C-B443-4D78-8C10-C5B11E457710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4" authorId="2" shapeId="0" xr:uid="{E4C9ACA8-AF50-418B-A456-9FC37ECF1B4B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5" authorId="2" shapeId="0" xr:uid="{251ED33A-42C9-40D2-9642-1B8B6D62CC85}">
      <text>
        <r>
          <rPr>
            <b/>
            <sz val="12"/>
            <color indexed="81"/>
            <rFont val="Tahoma"/>
            <family val="2"/>
          </rPr>
          <t>2ª CAT 200m</t>
        </r>
      </text>
    </comment>
    <comment ref="H114" authorId="2" shapeId="0" xr:uid="{FC2B4164-24F6-4356-B86B-26B9AAB1DF61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115" authorId="2" shapeId="0" xr:uid="{B8F005B8-3746-4569-90DF-BE8EB4DB8258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119" authorId="0" shapeId="0" xr:uid="{6A3B3DFD-75BB-4761-BA21-2C104D948D81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120" authorId="0" shapeId="0" xr:uid="{4F7E17FD-AF40-42FB-B148-756DE65CC37A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21" authorId="2" shapeId="0" xr:uid="{6778B3E5-2851-46B4-82DF-4D68995600E8}">
      <text>
        <r>
          <rPr>
            <b/>
            <sz val="12"/>
            <color indexed="81"/>
            <rFont val="Tahoma"/>
            <family val="2"/>
          </rPr>
          <t>escarificação e conformação do subleito</t>
        </r>
      </text>
    </comment>
    <comment ref="H122" authorId="0" shapeId="0" xr:uid="{66C6E21F-C97D-4822-B731-5F5131031ED1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123" authorId="0" shapeId="0" xr:uid="{9026F76E-C4F6-477D-BC90-254B4F75197D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218" authorId="0" shapeId="0" xr:uid="{AF9D6F41-E4AE-48FB-A2FA-9C00732BCB4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19" authorId="0" shapeId="0" xr:uid="{270A72B6-1905-46CB-91D0-A4F6B883844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0" authorId="0" shapeId="0" xr:uid="{773F231E-5E56-4E87-8DFE-71EB0229627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1" authorId="0" shapeId="0" xr:uid="{3D572DB4-7B75-4865-9890-BFFA869A0DC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2" authorId="0" shapeId="0" xr:uid="{DF58F5CA-3B43-4FE8-9BEA-FB84EDC0543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3" authorId="0" shapeId="0" xr:uid="{694D5938-9F82-438D-A55D-5F528317166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4" authorId="0" shapeId="0" xr:uid="{2A49899A-8A0C-47CB-A482-A5269EF559F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25" authorId="0" shapeId="0" xr:uid="{D198BDF3-7BF1-4292-952E-365D74C7579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31" authorId="3" shapeId="0" xr:uid="{B0736E04-DF54-4543-AFCC-C933DB685AC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32" authorId="3" shapeId="0" xr:uid="{CA86386B-D030-4CD8-A138-601D4188888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33" authorId="3" shapeId="0" xr:uid="{7BF1E075-62F4-42C1-860B-A7DA1406597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34" authorId="3" shapeId="0" xr:uid="{28F19A60-7778-4F64-8C6E-7F7A424049C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235" authorId="3" shapeId="0" xr:uid="{8C231A08-FFA4-4B24-B372-D27A365C51F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236" authorId="3" shapeId="0" xr:uid="{B3844CBE-0E3D-482C-9D89-73F75E0A7AB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37" authorId="3" shapeId="0" xr:uid="{43443E95-BBE5-4BDA-BECB-D9C88ABCB8B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238" authorId="2" shapeId="0" xr:uid="{C247DC81-5246-482E-AF9F-AA3C7566C1C3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39" authorId="3" shapeId="0" xr:uid="{338B5CAA-3203-423E-869A-81144FDBCA3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0" authorId="2" shapeId="0" xr:uid="{0C8F91EF-5EA6-4254-9B2C-E7EDDC76C1C3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1" authorId="3" shapeId="0" xr:uid="{FC787093-2A77-4A80-9AAF-16AB684E40C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2" authorId="2" shapeId="0" xr:uid="{CFF7A44B-A0C7-4347-B1B2-375CCBCFB544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3" authorId="3" shapeId="0" xr:uid="{3DE0594A-C825-4A19-B579-298F189C10B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44" authorId="2" shapeId="0" xr:uid="{CFD8F54E-100F-48FF-89DD-B8528CC00D45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5" authorId="3" shapeId="0" xr:uid="{897DC09C-DEF5-4AC0-8B28-0DD0282F965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46" authorId="3" shapeId="0" xr:uid="{E6AED1C1-AF00-40AD-9577-E47D96C266E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47" authorId="3" shapeId="0" xr:uid="{3F82863F-4FA6-4D05-A536-085C513DABA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48" authorId="2" shapeId="0" xr:uid="{47006F1B-0240-41AC-AFFE-F9D682CD9D9E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249" authorId="3" shapeId="0" xr:uid="{85C4FB1B-805A-4054-90DD-5BC666D6E71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50" authorId="3" shapeId="0" xr:uid="{18473763-BDDB-4E46-B194-80481158B88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51" authorId="2" shapeId="0" xr:uid="{E137E5CB-5C3E-42C4-A907-D30BF6762F94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252" authorId="2" shapeId="0" xr:uid="{DEBDDE61-95FF-4370-AB22-871BBA520566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253" authorId="0" shapeId="0" xr:uid="{3EF23D84-CF99-439C-A78B-0D12F76A389E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7" authorId="0" shapeId="0" xr:uid="{D1D21F87-A89B-4E5F-8B8F-4A6C0025EFD2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8" authorId="0" shapeId="0" xr:uid="{00033746-90CC-4BF6-922C-E82EBE6C44E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3" authorId="0" shapeId="0" xr:uid="{340ABE25-F9FC-4E5F-852A-E80E55694C85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8" authorId="0" shapeId="0" xr:uid="{3613F421-99CE-411C-815D-B46373E7D081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73" authorId="0" shapeId="0" xr:uid="{9DA16F28-8D84-4FE2-B5BC-4EE8F14C19B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6" authorId="0" shapeId="0" xr:uid="{B8A58927-B412-4B00-A65A-4271057A5B2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9" authorId="0" shapeId="0" xr:uid="{CC26B221-BD74-4109-B4AD-0FF44ABFB6F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82" authorId="0" shapeId="0" xr:uid="{9382BF33-3D93-4C97-BD5C-12A4DCE6CD2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5" authorId="0" shapeId="0" xr:uid="{D25A98D0-51F8-407B-AAC0-E1D79CD0FA0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8" authorId="0" shapeId="0" xr:uid="{A195192E-15AF-420C-AF13-24D58C3D8A2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91" authorId="0" shapeId="0" xr:uid="{81243A43-C8E7-4642-ABCD-5CF3BDD1B58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4" authorId="0" shapeId="0" xr:uid="{B130D03D-85CE-4A70-9251-69C51C6EACC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7" authorId="0" shapeId="0" xr:uid="{C5507962-EFC9-417D-8D0B-FF66EAF152F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0" authorId="0" shapeId="0" xr:uid="{A140AFF4-BDAB-4764-A946-0DE0B52974C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3" authorId="0" shapeId="0" xr:uid="{CAF9ED1F-815F-4348-8CD5-1EC56CA7FB3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07" authorId="0" shapeId="0" xr:uid="{BEE2E9C6-369A-4238-BEC9-CA3E9811592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1" authorId="0" shapeId="0" xr:uid="{DF0A6265-8D7C-4812-995C-4DE3981CB13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5" authorId="0" shapeId="0" xr:uid="{E574E106-C0B6-45A0-AC1D-3A18E160A2F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19" authorId="0" shapeId="0" xr:uid="{E8D4679D-4C50-4951-9C00-AC793AC9D1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3" authorId="0" shapeId="0" xr:uid="{74715413-8AB5-49CD-BD75-617E1361594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8" authorId="0" shapeId="0" xr:uid="{C23831C5-C79B-4BD7-AB5A-0524E0D6BDD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3" authorId="0" shapeId="0" xr:uid="{ADF3D8A6-385B-42F8-8334-298952002BB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9" authorId="0" shapeId="0" xr:uid="{4FDDE6F0-E36A-492E-8F16-70CC6BCB2B6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45" authorId="0" shapeId="0" xr:uid="{84354361-35E5-4636-A104-B0602BD1A6A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1" authorId="0" shapeId="0" xr:uid="{A00D1063-FA18-4E2B-8566-9B930C84A0D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7" authorId="0" shapeId="0" xr:uid="{77FDC259-83DB-4536-8980-BCB982FB533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2" authorId="0" shapeId="0" xr:uid="{092B5C8E-E9AB-45DC-845E-4B79A6137A8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8" authorId="0" shapeId="0" xr:uid="{D894BB23-AF1E-448A-8D14-F7CE499120B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74" authorId="0" shapeId="0" xr:uid="{92710FE5-F240-44DE-9554-D7525726310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80" authorId="0" shapeId="0" xr:uid="{A6D7B823-0909-462F-9856-A65EB310309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86" authorId="0" shapeId="0" xr:uid="{BDCFC88F-8966-4B73-BC30-0CA84B6263A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95" authorId="0" shapeId="0" xr:uid="{7C0F8A4F-2078-449C-A91B-D4D78054909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476" authorId="0" shapeId="0" xr:uid="{72117251-E63C-4B43-9B45-F9D17929F282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477" authorId="0" shapeId="0" xr:uid="{45E09720-46E9-452D-A81F-61B12BE02226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478" authorId="0" shapeId="0" xr:uid="{E26C55F2-8CBA-4520-9263-44FB1D0B2205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489" authorId="2" shapeId="0" xr:uid="{B7647332-1E78-40FF-B047-070647E8AE51}">
      <text>
        <r>
          <rPr>
            <b/>
            <sz val="12"/>
            <color indexed="81"/>
            <rFont val="Tahoma"/>
            <family val="2"/>
          </rPr>
          <t xml:space="preserve">Colchão argila DER 1,78
/m2 c/ 15 cm </t>
        </r>
      </text>
    </comment>
    <comment ref="H494" authorId="0" shapeId="0" xr:uid="{DFE11628-F978-4D3E-A1D9-408B9432E9DE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498" authorId="0" shapeId="0" xr:uid="{5904DD4C-0BA2-46BC-9CBB-BA7CB81093A6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502" authorId="0" shapeId="0" xr:uid="{7BE9142D-2A05-4A31-9265-1B4645A2961D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06" authorId="0" shapeId="0" xr:uid="{4B97438D-A546-4288-B3F7-3A78AFD2CEBF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12" authorId="2" shapeId="0" xr:uid="{E43E28FA-4EDD-4C9B-ACEB-4EB695A06326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513" authorId="2" shapeId="0" xr:uid="{C38F1333-EE06-4629-8657-CB4C96929043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514" authorId="0" shapeId="0" xr:uid="{7224C517-DB5B-4AEE-BDA6-9F1CF32760B5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515" authorId="0" shapeId="0" xr:uid="{C7394CE3-304E-4B5B-B5AC-547AC75E2AD1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522" authorId="0" shapeId="0" xr:uid="{8595F7E2-988B-4D06-BF72-4EF653F34DA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3" authorId="0" shapeId="0" xr:uid="{7D6E689A-1367-4658-BBA7-73FB39964BA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4" authorId="0" shapeId="0" xr:uid="{BBDF010D-48B4-4DB1-8227-2B12575115C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5" authorId="0" shapeId="0" xr:uid="{50288CBF-ADFA-424E-BEB0-A7DC63EAF73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6" authorId="0" shapeId="0" xr:uid="{8AF53B98-59BD-4CE6-89FB-B6620A41647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7" authorId="0" shapeId="0" xr:uid="{318EF4D4-9EDB-4C01-B7D2-C70E80CCC2A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8" authorId="0" shapeId="0" xr:uid="{C1002A43-4ED4-4206-8694-6DA8368F4BF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29" authorId="0" shapeId="0" xr:uid="{7E0CEF69-4086-4EC9-9E12-034DF4E7CEC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30" authorId="0" shapeId="0" xr:uid="{C100846F-B0F8-4A71-88BD-8330DEFFCB3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33" authorId="0" shapeId="0" xr:uid="{E94EAD2D-D817-4BE6-B502-AB5BB3A6A15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37" authorId="0" shapeId="0" xr:uid="{3E7D6DFC-D49F-42AA-9FB9-CB682D9B79D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1" authorId="0" shapeId="0" xr:uid="{3071632A-6B7B-4CB4-BD53-A61B1D7569C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5" authorId="0" shapeId="0" xr:uid="{0A8BFDAB-FBB4-406E-8C0F-B8259E4D90F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49" authorId="0" shapeId="0" xr:uid="{26A7D051-B9A6-45FA-89CB-E6E3D66BF3A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3" authorId="0" shapeId="0" xr:uid="{5ED87B7D-B539-469C-9EDB-445AFE6A947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8" authorId="0" shapeId="0" xr:uid="{A09BECCD-AB44-40F4-B63C-2D4580DE345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3" authorId="0" shapeId="0" xr:uid="{ADCC996F-034F-4CD7-A9B7-FF19911E890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9" authorId="0" shapeId="0" xr:uid="{37FABB62-4C3D-441E-8876-DAF75860BC8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74" authorId="0" shapeId="0" xr:uid="{1A8FFBE0-B0B9-4973-A5E4-7EFDE1D142A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0" authorId="0" shapeId="0" xr:uid="{6995F567-DA40-4B5C-A4D0-7CFCBB2DDED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6" authorId="0" shapeId="0" xr:uid="{0527D3EF-50BA-43C4-8898-78606953AF0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97" authorId="3" shapeId="0" xr:uid="{C3B50255-08AF-42E6-98B1-C769227ABEF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598" authorId="3" shapeId="0" xr:uid="{4A9BE476-86B3-41C0-A0F3-B28DCEBA2F9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599" authorId="3" shapeId="0" xr:uid="{2748736F-8FEF-413F-9913-6FFF5735535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00" authorId="3" shapeId="0" xr:uid="{5AEB0AB8-905C-423C-8D80-F53AB007D3D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601" authorId="3" shapeId="0" xr:uid="{A7973C56-20F6-46EF-BC74-70058669814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602" authorId="3" shapeId="0" xr:uid="{A823B2DD-0967-4464-9E52-7D7E0615D4F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03" authorId="3" shapeId="0" xr:uid="{3CBAAC2D-9AC8-4C55-9730-9D014DCA076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604" authorId="2" shapeId="0" xr:uid="{231808FC-B239-47CC-99B5-16F2198C5F8D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5" authorId="3" shapeId="0" xr:uid="{1B0C4250-34AF-489A-ADA3-90769E435B37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6" authorId="2" shapeId="0" xr:uid="{CFB62351-D4E4-4B10-8E50-49844EAB40CF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7" authorId="3" shapeId="0" xr:uid="{A84C44ED-989E-40CC-80D9-B11BD2F796D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8" authorId="2" shapeId="0" xr:uid="{A41AAD96-A154-40F7-A042-7468595B326B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9" authorId="3" shapeId="0" xr:uid="{DEA21798-C7DB-4EEC-BCC1-C2B39960514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0" authorId="2" shapeId="0" xr:uid="{D6C628BC-C654-4522-9A93-B5DDDDC60117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11" authorId="3" shapeId="0" xr:uid="{979B077B-0ABE-41E4-BB2F-8360BA6DEC6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612" authorId="3" shapeId="0" xr:uid="{983F7678-9D6A-453D-8DC2-EE32DF4067B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613" authorId="3" shapeId="0" xr:uid="{B99C6A44-53A6-42E8-BBD4-7DF2BA4562F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14" authorId="2" shapeId="0" xr:uid="{71E4DB0E-97AD-455D-867C-68E427508574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615" authorId="3" shapeId="0" xr:uid="{EB4A429A-1F8A-4716-A787-AD4D860AFF0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16" authorId="3" shapeId="0" xr:uid="{94FF8842-0B0E-4DDC-951F-4690AA45043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7" authorId="2" shapeId="0" xr:uid="{79D6F992-C677-406E-A199-30AA23E3F941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618" authorId="2" shapeId="0" xr:uid="{79A000F4-59D0-404F-95D8-44D6968A28D4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625" authorId="3" shapeId="0" xr:uid="{D2C0CAA8-0EF5-4ED2-8A75-74D7FAEAE12B}">
      <text>
        <r>
          <rPr>
            <b/>
            <sz val="14"/>
            <color indexed="81"/>
            <rFont val="Tahoma"/>
            <family val="2"/>
          </rPr>
          <t xml:space="preserve">FAIXA ELEVADA
COMPOR : Caso a Caso : conforme dimensões da Rua
</t>
        </r>
      </text>
    </comment>
    <comment ref="H626" authorId="3" shapeId="0" xr:uid="{541D010B-D4AA-4D81-B56F-345AC6E7C30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7" authorId="3" shapeId="0" xr:uid="{BFEB07ED-24DB-40ED-AF1B-7796513EC04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8" authorId="3" shapeId="0" xr:uid="{FC074C6D-37F0-448F-BC0D-2F36BA55028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9" authorId="3" shapeId="0" xr:uid="{6E4D4E49-1015-4DCF-918F-F79ABFAE08E9}">
      <text>
        <r>
          <rPr>
            <b/>
            <sz val="14"/>
            <color indexed="81"/>
            <rFont val="Tahoma"/>
            <family val="2"/>
          </rPr>
          <t>Piso Tátil =  1,89 m2
Área  da Rampa =  7,80 m2
Concreto 11 mpa = 0,39 m3
Brita =                    0,39 m3
Escavação =          0,59 m3
Forma =                  0,00 m2</t>
        </r>
      </text>
    </comment>
    <comment ref="H630" authorId="3" shapeId="0" xr:uid="{135E22C4-5190-42CE-A4E1-BCD012451277}">
      <text>
        <r>
          <rPr>
            <b/>
            <sz val="14"/>
            <color indexed="81"/>
            <rFont val="Tahoma"/>
            <family val="2"/>
          </rPr>
          <t>Piso Tátil =  1,35 m2
Área  da Rampa =  7,65 m2
Concreto 11 mpa = 0,38 m3
Brita =                    0,38 m3
Escavação =          0,57 m3
Forma =                  0,00 m2</t>
        </r>
      </text>
    </comment>
    <comment ref="H682" authorId="1" shapeId="0" xr:uid="{CA2DCAC1-0746-494F-A55A-268BCC99E9DA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3" authorId="1" shapeId="0" xr:uid="{A116E291-36F4-4FC2-99D1-D8E3220F3FEB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4" authorId="1" shapeId="0" xr:uid="{7A8BF125-5ABC-4C77-A0F8-8194B061AF21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5" authorId="1" shapeId="0" xr:uid="{54C90ABF-E11E-42A8-948F-E3FA4A170A6D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6" authorId="1" shapeId="0" xr:uid="{FA817644-0151-4875-8359-B8D932D7A413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7" authorId="1" shapeId="0" xr:uid="{C2E33761-8611-4717-AD14-7EEE634ED7FF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8" authorId="1" shapeId="0" xr:uid="{7C876D96-7F09-4F8D-9515-31DD5A177EBA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9" authorId="1" shapeId="0" xr:uid="{926A03E4-4B1E-4AB8-8BC0-EC7D15486DB1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90" authorId="1" shapeId="0" xr:uid="{D594E633-672D-4BEF-B0E6-56816B3E1718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25" authorId="0" shapeId="0" xr:uid="{B39C25C8-348D-4055-BD5A-C8BAFC435AD4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C726" authorId="0" shapeId="0" xr:uid="{8EDF6312-CE00-4416-A081-8767B3C55EA7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C727" authorId="0" shapeId="0" xr:uid="{66FCD01A-ABF8-468B-9D67-093533CA13FB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8" authorId="0" shapeId="0" xr:uid="{D52790D9-0FA5-4E26-B5D7-E508772BBF8C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9" authorId="0" shapeId="0" xr:uid="{C29524AF-3113-490C-9D8F-EE78992DBED4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0" authorId="0" shapeId="0" xr:uid="{E943C988-8D24-4FAC-B7F3-77A3014CEF45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2" authorId="0" shapeId="0" xr:uid="{660BEAB6-A185-456F-BC07-98B267C22635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C734" authorId="0" shapeId="0" xr:uid="{526C51A4-973B-4B55-8CE3-8E7B9F92173D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6" authorId="0" shapeId="0" xr:uid="{582D5A52-03B5-43DC-8C62-34D8A46182DA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C738" authorId="0" shapeId="0" xr:uid="{583D9083-6339-4933-A11D-2C2EB21AB519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0" authorId="0" shapeId="0" xr:uid="{1D9E01C8-0C87-4134-AE5E-FD8930FFE8E8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2" authorId="0" shapeId="0" xr:uid="{3357CD1C-677B-4F5C-B23F-31EDAF691A08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C744" authorId="0" shapeId="0" xr:uid="{34ED2EC0-F9BC-47E0-82C4-E024534EBE71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6" authorId="0" shapeId="0" xr:uid="{E0CBE2FA-1068-4CE3-8C6D-01E85D873894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C748" authorId="0" shapeId="0" xr:uid="{40C2FF16-2C28-4E43-9776-DF0D90FC21CF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0" authorId="0" shapeId="0" xr:uid="{343ECBAD-3874-4DF0-AB17-1EDA4D8DAD5A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C752" authorId="0" shapeId="0" xr:uid="{7C1913EE-9B2A-483E-96A7-36E2021FC1F5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3" authorId="0" shapeId="0" xr:uid="{17EB810A-AE8B-48A7-9D83-F13DD6AD96A9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C755" authorId="0" shapeId="0" xr:uid="{05B67637-73F8-4393-8A55-E709D2C7AF89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C757" authorId="0" shapeId="0" xr:uid="{3F7AE387-3156-46BF-813A-F0C51934E6CD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C759" authorId="0" shapeId="0" xr:uid="{0D53A54D-A8D1-4CB9-B81C-52FC7E483245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C761" authorId="0" shapeId="0" xr:uid="{07CF6200-1096-4248-9DFA-059F999E401F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C763" authorId="0" shapeId="0" xr:uid="{301D3C9B-40AA-4EC7-8B04-138F42749220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65" authorId="0" shapeId="0" xr:uid="{3E8C63D9-AC8B-4A65-9B9B-7450AD0C9262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C767" authorId="0" shapeId="0" xr:uid="{94D00652-0C97-4359-8D34-6967B5245228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C768" authorId="0" shapeId="0" xr:uid="{E1265EF2-16A6-4C34-8096-822A78F13435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C769" authorId="0" shapeId="0" xr:uid="{C134FAEF-88CE-4A9F-9825-0030814AF66B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C770" authorId="0" shapeId="0" xr:uid="{44CEF51D-8FE4-4247-B969-E6B562B223BB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C771" authorId="0" shapeId="0" xr:uid="{1FDE74D0-36D7-42BE-9FB5-FAB48BFE701B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C773" authorId="0" shapeId="0" xr:uid="{F0DD9EB2-E6D5-4AB2-907A-5189656564B9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C775" authorId="0" shapeId="0" xr:uid="{6E63E9AF-EB20-4745-B840-999E43704EE6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C777" authorId="0" shapeId="0" xr:uid="{31E36E8A-8184-4316-913B-B7D8339308F2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C778" authorId="0" shapeId="0" xr:uid="{5642C518-CD1B-4A51-A091-C16E4678BB1E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C780" authorId="0" shapeId="0" xr:uid="{220C075A-8BF2-4EF6-A741-12D2FA31B3F6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C781" authorId="0" shapeId="0" xr:uid="{8827211D-30C2-4B9D-AF56-13EC5D712C95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C783" authorId="0" shapeId="0" xr:uid="{130009A2-1054-4453-BA98-88421771C393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C784" authorId="0" shapeId="0" xr:uid="{84B48D48-F839-47E8-AF45-4F6C62020E09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C785" authorId="0" shapeId="0" xr:uid="{012A139E-620F-4AF0-ADEA-970A3A4D3EA1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C787" authorId="0" shapeId="0" xr:uid="{5BB10ACB-9C60-480C-87A8-0E679B833919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89" authorId="0" shapeId="0" xr:uid="{9FAA9E87-A3E5-4623-8BCA-277247F7225A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91" authorId="0" shapeId="0" xr:uid="{B33BE700-00D3-4E21-B903-F140FE1D5B93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3" authorId="0" shapeId="0" xr:uid="{0DE2B70A-FB2E-4D0C-9B5C-5E433F8DD96C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5" authorId="0" shapeId="0" xr:uid="{F92493BB-AC1C-4C97-9F94-D49762513ADC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7" authorId="0" shapeId="0" xr:uid="{0587D9F3-12E6-4566-82B6-D38B1BD1122F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C799" authorId="0" shapeId="0" xr:uid="{26D06DD7-11EC-4276-A5B5-E18F94F88EE9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1" authorId="0" shapeId="0" xr:uid="{1034BB8E-751C-4011-A890-C298EBF618DC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3" authorId="0" shapeId="0" xr:uid="{891CBB47-B231-478F-AFF3-07473F53325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C805" authorId="0" shapeId="0" xr:uid="{1763A380-C06D-4C50-859D-06D11164A29F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C806" authorId="0" shapeId="0" xr:uid="{00A2DC8F-D0B5-49CC-A121-EE1427941A89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C808" authorId="0" shapeId="0" xr:uid="{5DCFAED8-E76E-4DBB-B1AF-14EC6A91E14F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C810" authorId="0" shapeId="0" xr:uid="{7B7DF0BB-9135-4258-BD7B-2F04A236FEE8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C812" authorId="0" shapeId="0" xr:uid="{A8392609-5240-4799-B7E3-A0E70344C0F9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4" authorId="0" shapeId="0" xr:uid="{5985B43B-A147-4DD3-B1BD-B08B362012E5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6" authorId="0" shapeId="0" xr:uid="{2BF99578-C843-4BA8-969C-3F352EDEC70F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C818" authorId="0" shapeId="0" xr:uid="{FDC94927-72AD-4F48-8005-7DA732F6574C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C820" authorId="0" shapeId="0" xr:uid="{B3CC4B63-FA0D-4365-9843-37F416A8E2CA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C822" authorId="0" shapeId="0" xr:uid="{537C32E2-773D-4B25-9D39-34062EADBA1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C824" authorId="0" shapeId="0" xr:uid="{DD86B779-06A3-4F00-8FD1-48372CC733B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C825" authorId="0" shapeId="0" xr:uid="{F10B59B0-A898-4F4E-B909-7B7CEB0A47FD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C827" authorId="0" shapeId="0" xr:uid="{BD1C8E12-5D3E-48F2-8761-07506E58E828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C828" authorId="0" shapeId="0" xr:uid="{D23F5AEE-19EE-40E1-8D56-8E688A028A9F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C829" authorId="0" shapeId="0" xr:uid="{D8D9C1E8-7E36-46BF-BBEA-0B8991411E3C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C830" authorId="0" shapeId="0" xr:uid="{85618930-EA26-4232-94CC-6E2CB08FB40A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C831" authorId="0" shapeId="0" xr:uid="{6F623DBB-FF45-4F08-BF51-61D324BB6A6D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C832" authorId="0" shapeId="0" xr:uid="{5B4880CA-D41C-443E-9D77-B5507BB8D721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C833" authorId="0" shapeId="0" xr:uid="{2143BC05-A7E3-4633-9501-34806967201F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C834" authorId="0" shapeId="0" xr:uid="{F9897AD5-CBC6-4158-A2D5-195D8AD2E73B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C835" authorId="0" shapeId="0" xr:uid="{492FEC81-E7E0-4010-9893-BF8616DC518D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C836" authorId="0" shapeId="0" xr:uid="{F100AC29-6C8B-481B-B526-938D3531A666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C838" authorId="0" shapeId="0" xr:uid="{9B24C548-1AD6-45B1-AEC4-0AC39F71C352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C840" authorId="0" shapeId="0" xr:uid="{F8EC5D15-B1DB-417E-BA77-8CCAB2211A78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C842" authorId="0" shapeId="0" xr:uid="{AA55305B-955C-4D9F-9D6E-8E281F87BFF9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C844" authorId="0" shapeId="0" xr:uid="{BEEA965B-6A7A-4FA0-B057-69E19AB3366A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C845" authorId="0" shapeId="0" xr:uid="{DEEE663F-1FBF-4928-9A93-F56F16597E06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C847" authorId="0" shapeId="0" xr:uid="{021992A1-EE6E-4187-81E0-0D407C427B17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C849" authorId="0" shapeId="0" xr:uid="{15905E5B-ADDF-40EF-9FED-B34D9BA0B399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C851" authorId="0" shapeId="0" xr:uid="{8A622562-6B5C-4849-A24E-01CDD7BD1D5D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C853" authorId="0" shapeId="0" xr:uid="{10BAE71A-2C40-4536-8E4A-FB8B4A7C6824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C855" authorId="0" shapeId="0" xr:uid="{EA22B77F-B4BB-47B8-8377-FE0441B923FA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C857" authorId="0" shapeId="0" xr:uid="{587D4C9C-720E-43E4-837A-A2A490502B90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C858" authorId="0" shapeId="0" xr:uid="{8D08CF43-88DF-44FB-A28E-0F58E9990D98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0" authorId="0" shapeId="0" xr:uid="{EAA41E44-9FF8-4B92-B1C4-0B74A32B8285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1" authorId="0" shapeId="0" xr:uid="{34A4253F-A465-46A8-BA5C-22C78C4446DD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H863" authorId="3" shapeId="0" xr:uid="{858A0089-9F22-4725-BE61-733209ABB6E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4" authorId="3" shapeId="0" xr:uid="{01B30E72-7AA0-4C0E-B8D1-1220C328FE6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5" authorId="3" shapeId="0" xr:uid="{3A3BFF58-F7EB-408E-8C0E-0699992E13E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6" authorId="3" shapeId="0" xr:uid="{E4289055-5D66-412E-891D-A4CC4C5F793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7" authorId="3" shapeId="0" xr:uid="{663DF1FC-8323-421F-A56C-2EA864907B2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8" authorId="3" shapeId="0" xr:uid="{B8BD120B-A590-43D4-9E61-0AEA522CE10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9" authorId="3" shapeId="0" xr:uid="{7B21B18E-3996-43D1-8467-74C940F9FEC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0" authorId="3" shapeId="0" xr:uid="{2C7D306C-27FE-4DDA-92F7-3F42C4D43B1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1" authorId="3" shapeId="0" xr:uid="{C8AD81A1-87E4-43DE-93A0-CA3542322B4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2" authorId="3" shapeId="0" xr:uid="{8738AEE0-84B4-4C3B-A0F7-98F5311AD67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3" authorId="3" shapeId="0" xr:uid="{69B5A593-1694-46A2-B247-11BB76AC445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4" authorId="3" shapeId="0" xr:uid="{A4C04D66-AC35-4BE5-B8F4-DFC7FB280A9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5" authorId="3" shapeId="0" xr:uid="{B7D1A622-7C03-4DD7-8603-0DCC6704286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6" authorId="3" shapeId="0" xr:uid="{7D4D7113-A5FD-4C7C-9284-48431C37DFB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7" authorId="3" shapeId="0" xr:uid="{0C1CD21A-BCC5-46E1-9BB8-28EA30DD95D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8" authorId="3" shapeId="0" xr:uid="{450ADDB6-E488-41BF-9230-C5B54205652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9" authorId="3" shapeId="0" xr:uid="{EE611D59-D8BD-477C-8477-C6A559632F0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0" authorId="3" shapeId="0" xr:uid="{B982A6A2-57A3-4DF4-95C0-1111909DF62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1" authorId="3" shapeId="0" xr:uid="{B398790D-5331-41F4-BCC6-A105D0C0CC5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2" authorId="3" shapeId="0" xr:uid="{24A44330-17E6-47A9-ACC1-ACF6BDE4AF0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3" authorId="3" shapeId="0" xr:uid="{386E9DFF-3C64-4BD4-A642-0D1C9198B51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4" authorId="3" shapeId="0" xr:uid="{E971D299-D042-4B69-9730-97367AC3773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5" authorId="3" shapeId="0" xr:uid="{C813AF72-44B8-4AE9-9D3D-560E56CF011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6" authorId="3" shapeId="0" xr:uid="{BAFD28F2-E870-493A-B315-7C78ECFAA70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7" authorId="3" shapeId="0" xr:uid="{33AAEB71-CF71-4AAF-AFAA-806F6CFB251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8" authorId="3" shapeId="0" xr:uid="{51889020-58B0-4183-AB23-41F3771ED27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9" authorId="3" shapeId="0" xr:uid="{22F7EA33-3099-46DD-991D-E8A65E4C777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0" authorId="3" shapeId="0" xr:uid="{E46E6DAA-F77B-4C5A-8E06-15A837FA9A1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1" authorId="3" shapeId="0" xr:uid="{DCB42516-EC57-47A5-89CA-E0DF76B1268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2" authorId="3" shapeId="0" xr:uid="{895B6A07-1C63-48E8-96D8-EDEF51795A0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3" authorId="3" shapeId="0" xr:uid="{9E5E8789-86B5-4836-BE25-FAA1D616150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4" authorId="3" shapeId="0" xr:uid="{85EBC18A-DBCF-462B-B416-3AB5135C028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5" authorId="3" shapeId="0" xr:uid="{F6A82E24-4F42-4382-AE7E-BD2B2D3456A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6" authorId="3" shapeId="0" xr:uid="{50E95F9E-E5D2-4E81-ADF3-2B6DB557EF6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7" authorId="3" shapeId="0" xr:uid="{3CCE49C6-E237-4E5B-8542-CE2BF3A0538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8" authorId="3" shapeId="0" xr:uid="{7C7B1D99-D6CE-47E2-A9B7-027E3992023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9" authorId="3" shapeId="0" xr:uid="{B76AD73B-F9C3-4DB3-A0A4-05112E21AD3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0" authorId="3" shapeId="0" xr:uid="{B67016A1-0EA5-48E9-8D32-B6D13D87D7C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1" authorId="3" shapeId="0" xr:uid="{4231A4A8-3D72-4144-8CD2-FD7E52560FA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2" authorId="3" shapeId="0" xr:uid="{13DD4ECC-663C-4F7D-A043-2FEDB9CF1A5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3" authorId="3" shapeId="0" xr:uid="{D92E0401-719A-4F54-B594-2389BBB78B4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4" authorId="3" shapeId="0" xr:uid="{CA94605A-B31F-4C88-84DF-A9A5B5859FE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5" authorId="3" shapeId="0" xr:uid="{51493D58-1BDD-4499-96C4-C4F6DADA632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6" authorId="3" shapeId="0" xr:uid="{D0FE7DFE-D360-4014-8CFB-E8C421D4921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7" authorId="3" shapeId="0" xr:uid="{7860EEBA-03F3-4923-B102-EAD0A3F4A7D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8" authorId="3" shapeId="0" xr:uid="{99669CF9-45A9-4A16-B58F-C6F0AE48209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9" authorId="3" shapeId="0" xr:uid="{6B28DFAF-E171-4ADF-BAD2-9D26D1042F5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0" authorId="3" shapeId="0" xr:uid="{A9033ECA-BD4C-4FCB-A1B6-3BCF446B45E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1" authorId="3" shapeId="0" xr:uid="{C02C1A6C-F7DB-4034-93B0-6167EF74799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2" authorId="3" shapeId="0" xr:uid="{4DA278AE-A44C-40C5-BFD7-A26A542F268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3" authorId="3" shapeId="0" xr:uid="{0404EA33-47B3-4219-8CA5-175EB9F85AF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4" authorId="3" shapeId="0" xr:uid="{192B883E-B518-44F4-915E-801FAC2EEB1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5" authorId="3" shapeId="0" xr:uid="{EB9C5E0A-9A47-4673-9935-E4101B5BC0E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6" authorId="3" shapeId="0" xr:uid="{D9684E92-1806-4E4D-A215-AF748846ED4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7" authorId="3" shapeId="0" xr:uid="{F0A731D0-6DF7-4BF1-88B6-A00CCBD92A3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8" authorId="3" shapeId="0" xr:uid="{7958C271-0E52-45CB-8F64-5261BF8A6B0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9" authorId="3" shapeId="0" xr:uid="{30E5B0CE-0484-4D78-A09C-9641AF05C47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0" authorId="3" shapeId="0" xr:uid="{1DAED601-2DE3-4B1B-A501-51075767055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1" authorId="3" shapeId="0" xr:uid="{357553E2-A4DB-42B4-85C5-50A25A36C60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2" authorId="3" shapeId="0" xr:uid="{E95948EE-BCEF-44EC-9BA5-BE6113A5866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3" authorId="3" shapeId="0" xr:uid="{231BB33A-7DAC-4FF9-A2AB-31CC1614EF8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4" authorId="3" shapeId="0" xr:uid="{E815DA78-C66E-4FF1-9FFA-D1AEE94A79C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5" authorId="3" shapeId="0" xr:uid="{83A6F54F-ED8A-41A8-B132-255FE79D499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6" authorId="3" shapeId="0" xr:uid="{0BF96E8C-8A01-434B-BD57-D8C5093C0E0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7" authorId="3" shapeId="0" xr:uid="{E7AAEA29-6ECE-476A-A976-CFD0BF54F8B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8" authorId="3" shapeId="0" xr:uid="{7DCD2CB7-0DB0-4347-B3E7-75A1036D26B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9" authorId="3" shapeId="0" xr:uid="{206D50BB-1DCD-467C-B619-E39304CA25F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69" authorId="2" shapeId="0" xr:uid="{62CB22BF-39A2-47D9-8DC2-80A28386AC53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970" authorId="2" shapeId="0" xr:uid="{C8D1C3C9-A47D-48C4-9A54-5C2551EA57D3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972" authorId="0" shapeId="0" xr:uid="{D4435AB8-6801-4365-8D54-8E8DCEF100E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973" authorId="0" shapeId="0" xr:uid="{433C609F-E3BF-44E8-8446-BB81C1605180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974" authorId="0" shapeId="0" xr:uid="{D7AC3549-FC33-4DBC-ACEE-5EFF8251FCDB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5" authorId="0" shapeId="0" xr:uid="{84EE0DC0-AFD7-474D-AEBC-1AFCD6896146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6" authorId="0" shapeId="0" xr:uid="{EE00F3C4-1D14-4ED8-80B1-E942F5928AF7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7" authorId="0" shapeId="0" xr:uid="{2B7B59BD-8435-4765-A0DA-868DF934A8D4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8" authorId="0" shapeId="0" xr:uid="{3304F6B0-1A2D-484A-A4F1-54F311820A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9" authorId="0" shapeId="0" xr:uid="{0DDF4D95-7600-45A1-87FC-44AAB74B16D2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0" authorId="0" shapeId="0" xr:uid="{E2445DBC-12A3-4BB0-AD70-DE4950AE7FD1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1" authorId="0" shapeId="0" xr:uid="{724BCD03-9CB2-4794-82A7-187DA25C5E85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2" authorId="0" shapeId="0" xr:uid="{B89B673D-5236-456C-83D7-F1A53CD779B3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3" authorId="0" shapeId="0" xr:uid="{47E994C7-80E6-456E-9D21-E668CC54F271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4" authorId="0" shapeId="0" xr:uid="{C7BD3161-8CE9-4BA6-BBF5-AF24C3EB273C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  <author>PARANACIDADE</author>
    <author>ruy</author>
  </authors>
  <commentList>
    <comment ref="C1" authorId="0" shapeId="0" xr:uid="{9775CA43-8F4C-4B52-8233-8338D8661C2E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1" authorId="0" shapeId="0" xr:uid="{6835170F-4315-4F3D-9E6A-F6DD1826C157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R1" authorId="0" shapeId="0" xr:uid="{AB9492CF-7EF4-42DA-8846-80221EEAA5DB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U1" authorId="0" shapeId="0" xr:uid="{CF0A9E51-94D5-4270-A0C9-3EA3E0BA13FD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C3" authorId="0" shapeId="0" xr:uid="{565DCAA3-4332-46E0-BED1-0755B1B1DD6D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 xr:uid="{5A194D15-9A82-4047-80E5-88E29B9E55EE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Q3" authorId="0" shapeId="0" xr:uid="{ADDBB8CD-D2E7-4411-8960-D72A1789DAD5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H25" authorId="0" shapeId="0" xr:uid="{6F589802-1148-4F89-B101-5783C4B74B24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26" authorId="0" shapeId="0" xr:uid="{6E5F32A2-80A6-47B5-8EE2-55B6790D5987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27" authorId="0" shapeId="0" xr:uid="{21605284-AC8D-461A-8D60-61D0C1AFDAA0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33" authorId="1" shapeId="0" xr:uid="{598C90B6-AB31-4735-971F-681D01DA8C8A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4" authorId="1" shapeId="0" xr:uid="{A48EF329-0F21-4633-9DA9-7CDBB47BFCB3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5" authorId="1" shapeId="0" xr:uid="{9CB8F876-3BDF-4FF3-999A-5840055FB9A8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6" authorId="1" shapeId="0" xr:uid="{1645F4BB-F36C-4C8A-A03B-2585D8497F02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9" authorId="2" shapeId="0" xr:uid="{EBDA8855-9553-41E7-A1FE-709C2D1E00BA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4" authorId="2" shapeId="0" xr:uid="{9B279DB3-04BD-4601-A0E8-7FC478E44362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5" authorId="2" shapeId="0" xr:uid="{C04B2F87-3ECE-458E-B449-380697E5EA2F}">
      <text>
        <r>
          <rPr>
            <b/>
            <sz val="12"/>
            <color indexed="81"/>
            <rFont val="Tahoma"/>
            <family val="2"/>
          </rPr>
          <t>2ª CAT 200m</t>
        </r>
      </text>
    </comment>
    <comment ref="H114" authorId="2" shapeId="0" xr:uid="{D9B574F2-0639-44C2-827D-3C45EDED2D4C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115" authorId="2" shapeId="0" xr:uid="{D3E0B630-7141-4000-8925-20E303A56A7F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119" authorId="0" shapeId="0" xr:uid="{017946A7-BBAD-4A9D-BA31-ECCFBDD30456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120" authorId="0" shapeId="0" xr:uid="{A836B165-F1F1-4BFE-8A48-67998277E48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21" authorId="2" shapeId="0" xr:uid="{F57AE9B1-F32E-4FA0-84BE-13EF68273BC0}">
      <text>
        <r>
          <rPr>
            <b/>
            <sz val="12"/>
            <color indexed="81"/>
            <rFont val="Tahoma"/>
            <family val="2"/>
          </rPr>
          <t>escarificação e conformação do subleito</t>
        </r>
      </text>
    </comment>
    <comment ref="H122" authorId="0" shapeId="0" xr:uid="{7A457A46-1782-4190-B999-7F49C9F24E62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123" authorId="0" shapeId="0" xr:uid="{E2E3D943-CA81-4BBA-9398-FB299C78B8FD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218" authorId="0" shapeId="0" xr:uid="{E9A2C51B-40EB-48BA-A016-7798A432284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19" authorId="0" shapeId="0" xr:uid="{562D9E50-4944-4FE3-B66F-A66F0DABFE1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0" authorId="0" shapeId="0" xr:uid="{3745F41D-2274-48DB-B9B1-5C3BD83764F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1" authorId="0" shapeId="0" xr:uid="{A05F011B-5C20-4966-861E-5EB12D93674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2" authorId="0" shapeId="0" xr:uid="{8A456A9E-9FA5-47D2-B8DD-2CB0D8A1A53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3" authorId="0" shapeId="0" xr:uid="{1DA2F527-DD48-47F2-B98D-01A740AEFDF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4" authorId="0" shapeId="0" xr:uid="{37A20354-99EC-47E7-B604-247FA6789B5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25" authorId="0" shapeId="0" xr:uid="{DF8DB307-A25F-4D9B-AFAB-E345FE17DFD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31" authorId="3" shapeId="0" xr:uid="{0DB2E47A-F730-4E26-9DB1-A7CF89169A2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32" authorId="3" shapeId="0" xr:uid="{9F5B717C-9C4D-4A98-93AF-9208126FB1C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33" authorId="3" shapeId="0" xr:uid="{4B05B93D-9FB6-4FAD-A28F-C56F5663726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34" authorId="3" shapeId="0" xr:uid="{3FB22E40-9E75-4723-8C0B-4FC14EF0C33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235" authorId="3" shapeId="0" xr:uid="{0016ECED-C9CC-4AA1-888D-942AA232962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236" authorId="3" shapeId="0" xr:uid="{C67F8EFF-AF4A-425E-8D29-CEFA3346C19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37" authorId="3" shapeId="0" xr:uid="{D285709C-D83F-4E82-99B5-F3F1023D4B2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238" authorId="2" shapeId="0" xr:uid="{2C97A241-3903-41A7-B975-0435564428BD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39" authorId="3" shapeId="0" xr:uid="{9BCFB1DA-DEB4-4D7F-AA30-63B7263064C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0" authorId="2" shapeId="0" xr:uid="{9CFC3D53-1042-412C-BD32-4B395D443CCE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1" authorId="3" shapeId="0" xr:uid="{03927CF6-7851-47BB-A084-2D009BC449F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2" authorId="2" shapeId="0" xr:uid="{460471D5-11FA-4AD3-8E7D-A5B50087026F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3" authorId="3" shapeId="0" xr:uid="{F423080D-0ADC-4358-B29B-E06EA8541562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44" authorId="2" shapeId="0" xr:uid="{23774C34-066F-49B2-ACD2-D1858EB3A87C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5" authorId="3" shapeId="0" xr:uid="{6009EB6F-C975-46EF-9831-0A48DAEB26C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46" authorId="3" shapeId="0" xr:uid="{EBE5BEDA-1542-45ED-9537-09E8F2D2E9D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47" authorId="3" shapeId="0" xr:uid="{B4877B05-7871-4C5D-A156-0AAB76B7BB4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48" authorId="2" shapeId="0" xr:uid="{4CC084C5-A34A-4175-8570-F29EF49FE6BB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249" authorId="3" shapeId="0" xr:uid="{F7C6BBFE-1356-423D-8BD0-04F5C46AC39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50" authorId="3" shapeId="0" xr:uid="{8D03198D-83E2-4443-BE9A-C1CCAD089CE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51" authorId="2" shapeId="0" xr:uid="{B42AEC1C-CF7D-4C4B-A14F-EF98727C4061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252" authorId="2" shapeId="0" xr:uid="{C9AC525E-1566-4BDB-8101-418E4C134F23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253" authorId="0" shapeId="0" xr:uid="{AEF6614F-0346-4AD4-A1D0-3848FD237FFF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7" authorId="0" shapeId="0" xr:uid="{E423DE55-8C93-43BD-AAF8-EE5AF540ED58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8" authorId="0" shapeId="0" xr:uid="{48A97C6E-EB9C-47E6-AE21-8E2D4E0485BE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3" authorId="0" shapeId="0" xr:uid="{B594FD3A-D3B1-405E-A211-E9EA58693359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8" authorId="0" shapeId="0" xr:uid="{2C6796A7-C743-4F28-9D01-395B50142D1F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73" authorId="0" shapeId="0" xr:uid="{260216E9-C9CF-486A-9380-33E79034B1F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6" authorId="0" shapeId="0" xr:uid="{33AB1792-DAC9-4C43-BC81-66CF0BDA3C1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9" authorId="0" shapeId="0" xr:uid="{D01469D0-47F8-4D93-BB4A-67CB9C71889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82" authorId="0" shapeId="0" xr:uid="{3393CBCD-8804-490C-B5CF-5544B4C860A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5" authorId="0" shapeId="0" xr:uid="{FCB5BBDA-550D-4D87-9940-85D74EFA2BB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8" authorId="0" shapeId="0" xr:uid="{F18B6C1B-86DE-49B3-BF74-04A0F5264FA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91" authorId="0" shapeId="0" xr:uid="{44A23589-2B57-44AB-B200-E78263956FE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4" authorId="0" shapeId="0" xr:uid="{DA845F5B-3D53-490E-8A3D-F779F79483A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7" authorId="0" shapeId="0" xr:uid="{EB1D7236-8541-43D1-82FE-12B6B2C9394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0" authorId="0" shapeId="0" xr:uid="{7B80B6CD-AC31-471D-A127-D7E688F5FB5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3" authorId="0" shapeId="0" xr:uid="{1B8E8DC9-EBF4-4919-85DD-46A3BF64981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07" authorId="0" shapeId="0" xr:uid="{F135925E-5FD9-49FD-8B3D-FCDDE644B10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1" authorId="0" shapeId="0" xr:uid="{51E92167-5AB8-464C-89C5-16C42DAD790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5" authorId="0" shapeId="0" xr:uid="{44E2CD41-EE22-49DA-919F-3EE247D8DCB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19" authorId="0" shapeId="0" xr:uid="{C8A81F44-3CBB-4352-82B3-F40034269C3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3" authorId="0" shapeId="0" xr:uid="{31745EB7-15BF-4B9B-AE9F-9960AC7F37D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8" authorId="0" shapeId="0" xr:uid="{0465C954-243B-43E0-B6A1-F3B7B4669B1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3" authorId="0" shapeId="0" xr:uid="{E64C21BC-A094-475E-A134-BEE79048CF9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9" authorId="0" shapeId="0" xr:uid="{5399C535-01F8-49A6-941D-CCEC496256B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45" authorId="0" shapeId="0" xr:uid="{61773E66-62F5-4369-B8E6-C7B07B5CC16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1" authorId="0" shapeId="0" xr:uid="{03C09AF8-9F63-45B4-9EA2-BA7A64DE29B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7" authorId="0" shapeId="0" xr:uid="{3AF87675-0992-4F20-8D8E-1A57F3C422F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2" authorId="0" shapeId="0" xr:uid="{A93EF908-BAC0-4BC3-9D08-8AA21D85663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8" authorId="0" shapeId="0" xr:uid="{07CFC8EC-FC38-423C-91D5-99DE0C132E2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74" authorId="0" shapeId="0" xr:uid="{0F798BDC-E9BF-49C0-AFFB-4F0FDF794AD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80" authorId="0" shapeId="0" xr:uid="{D94D9B8E-568D-4987-9DFD-DE4D73B6576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86" authorId="0" shapeId="0" xr:uid="{1DF89BFF-465C-4404-B18A-5C535145049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95" authorId="0" shapeId="0" xr:uid="{2F986EF9-A736-4B9A-98F2-9C4C442D33C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476" authorId="0" shapeId="0" xr:uid="{56A5D486-1E42-43BD-BDB0-9ACE2D76BAEA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477" authorId="0" shapeId="0" xr:uid="{0B5578B0-0BC3-4BBC-B9BA-12D87BAC5392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478" authorId="0" shapeId="0" xr:uid="{C9AF490A-4980-41FF-9240-892666BE81F2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489" authorId="2" shapeId="0" xr:uid="{03B4D02C-F6BE-4B63-A9CD-998282E1D199}">
      <text>
        <r>
          <rPr>
            <b/>
            <sz val="12"/>
            <color indexed="81"/>
            <rFont val="Tahoma"/>
            <family val="2"/>
          </rPr>
          <t xml:space="preserve">Colchão argila DER 1,78
/m2 c/ 15 cm </t>
        </r>
      </text>
    </comment>
    <comment ref="H494" authorId="0" shapeId="0" xr:uid="{B9D7C76E-35D4-4988-A431-101962242CFE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498" authorId="0" shapeId="0" xr:uid="{86FB6047-C8A8-455D-9F49-E9516822D3AC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502" authorId="0" shapeId="0" xr:uid="{AC08C1E5-0196-4A98-B6EA-1F40B215DAE1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06" authorId="0" shapeId="0" xr:uid="{733B6A8B-527D-4773-8E15-102742CCD1CC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12" authorId="2" shapeId="0" xr:uid="{9070F9EF-9C23-4964-8FC2-2A5E6973DEBF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513" authorId="2" shapeId="0" xr:uid="{3EC90F09-E3F9-4629-822E-11A7F4CE6103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514" authorId="0" shapeId="0" xr:uid="{4F78B19D-E38C-4429-8B79-6CCEFF73F3C6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515" authorId="0" shapeId="0" xr:uid="{E6F7799F-15A0-4EDC-93E4-01D69D20E6D2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522" authorId="0" shapeId="0" xr:uid="{3BF3C227-C676-4A1C-9680-00AC783125D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3" authorId="0" shapeId="0" xr:uid="{7F39AB9D-347F-467C-BA55-52BDFC76FCF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4" authorId="0" shapeId="0" xr:uid="{17514A76-3A67-450D-A444-CAF4F88CCED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5" authorId="0" shapeId="0" xr:uid="{DC5923DF-BB69-473E-97EE-7777740D4D8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6" authorId="0" shapeId="0" xr:uid="{01FDE59E-D89B-4190-8529-D1F4D1F38D8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7" authorId="0" shapeId="0" xr:uid="{D866985A-F34B-4B1C-93A8-5DE3ACC5B1A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8" authorId="0" shapeId="0" xr:uid="{819290FA-D336-4124-8913-65C667C4F5F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29" authorId="0" shapeId="0" xr:uid="{5919C802-CE6B-4FA1-A7EF-B6F40B4099B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30" authorId="0" shapeId="0" xr:uid="{9E119A65-A929-404E-939E-B65BAB1CE9A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33" authorId="0" shapeId="0" xr:uid="{799CB1B8-F01F-42BE-8678-8FD75D5792D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37" authorId="0" shapeId="0" xr:uid="{FEAAAAB9-896C-4459-8774-566F201289A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1" authorId="0" shapeId="0" xr:uid="{FA86313C-BC15-4B11-BE8A-0C7ABFB75DC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5" authorId="0" shapeId="0" xr:uid="{75AB4D49-5D31-43B4-BC44-3F0FA0F2093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49" authorId="0" shapeId="0" xr:uid="{C6469D83-17CD-40E9-B5DB-A8D4407EB53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3" authorId="0" shapeId="0" xr:uid="{7BFB684F-CC33-4710-B420-AEB96D7C368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8" authorId="0" shapeId="0" xr:uid="{2C5D8D7D-A97C-49AE-B68E-164FBA7BEEB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3" authorId="0" shapeId="0" xr:uid="{3DA84597-056F-4BA5-9C6A-DB202E247A3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9" authorId="0" shapeId="0" xr:uid="{7313D76D-7339-4AC5-90E0-DBEFEAC153B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74" authorId="0" shapeId="0" xr:uid="{C4E7389B-6B86-471E-AD86-E9788AE5009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0" authorId="0" shapeId="0" xr:uid="{F26274C8-E4CB-40AC-BCB6-56BAFD51878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6" authorId="0" shapeId="0" xr:uid="{C7B18E04-E9E4-4DA2-83E0-BF009CDD85F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97" authorId="3" shapeId="0" xr:uid="{FFDE64A2-8018-43FF-B772-36E78912A7F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598" authorId="3" shapeId="0" xr:uid="{E3A11E33-0A61-46BE-B49C-F6806F92500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599" authorId="3" shapeId="0" xr:uid="{584CC69A-374A-4DAF-97F5-2C58320A505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00" authorId="3" shapeId="0" xr:uid="{C5D05983-8346-4AA5-A67F-3E7AA4C16057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601" authorId="3" shapeId="0" xr:uid="{87DE52E0-BEF8-4DF4-BE2B-E25FD8828E2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602" authorId="3" shapeId="0" xr:uid="{3BFCC457-56B8-499F-8E27-5B52AA095DA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03" authorId="3" shapeId="0" xr:uid="{B4D895AE-458A-4AE4-ABB3-B667499D553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604" authorId="2" shapeId="0" xr:uid="{04D66FF6-8263-4EF5-AD6F-75763FDFA941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5" authorId="3" shapeId="0" xr:uid="{D4B0D506-044A-4C65-B373-8B086C746AA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6" authorId="2" shapeId="0" xr:uid="{E8578604-2006-43B3-9E2B-6BE67FB54A2C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7" authorId="3" shapeId="0" xr:uid="{F86D4FDD-CADB-461E-8A28-1A462F3C3FF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8" authorId="2" shapeId="0" xr:uid="{E372B6CB-C517-4858-BBA2-2B4A72A4CC78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9" authorId="3" shapeId="0" xr:uid="{84D614E2-721B-4850-9F65-1BAB30D7240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0" authorId="2" shapeId="0" xr:uid="{35299705-0EA2-423C-AB0B-72BB8B82A69E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11" authorId="3" shapeId="0" xr:uid="{AD14E632-FF63-46A7-85BC-C8EFB7ECC44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612" authorId="3" shapeId="0" xr:uid="{7E7C705D-AE25-48AC-9AF9-584429DC4F0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613" authorId="3" shapeId="0" xr:uid="{87336D74-E4BA-4EBA-88D0-663774A2E2E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14" authorId="2" shapeId="0" xr:uid="{5DA7FC74-49F4-4D47-B312-52068E559281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615" authorId="3" shapeId="0" xr:uid="{D32BCEA2-FF72-4197-ACCF-CA1C7A180E5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16" authorId="3" shapeId="0" xr:uid="{039E66DC-BC6A-4A74-8902-52C7A0521E1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7" authorId="2" shapeId="0" xr:uid="{7AF3F77E-0087-41AF-B70E-C920C9A4718A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618" authorId="2" shapeId="0" xr:uid="{48E96076-DD66-41FD-A34E-1CFB15011A2B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625" authorId="3" shapeId="0" xr:uid="{40DC2B02-8D0A-49ED-A1A6-EBAED04C7131}">
      <text>
        <r>
          <rPr>
            <b/>
            <sz val="14"/>
            <color indexed="81"/>
            <rFont val="Tahoma"/>
            <family val="2"/>
          </rPr>
          <t xml:space="preserve">FAIXA ELEVADA
COMPOR : Caso a Caso : conforme dimensões da Rua
</t>
        </r>
      </text>
    </comment>
    <comment ref="H626" authorId="3" shapeId="0" xr:uid="{0366CC34-347F-4BD6-A103-CB4BA872F9A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7" authorId="3" shapeId="0" xr:uid="{1A26B3E6-4B10-4838-8817-AE1907CD156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8" authorId="3" shapeId="0" xr:uid="{535E931A-EFAF-44A8-AF43-6D27927D849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9" authorId="3" shapeId="0" xr:uid="{2FE0E9BB-64CB-44E1-9FCF-C4E28CE6BBD1}">
      <text>
        <r>
          <rPr>
            <b/>
            <sz val="14"/>
            <color indexed="81"/>
            <rFont val="Tahoma"/>
            <family val="2"/>
          </rPr>
          <t>Piso Tátil =  1,89 m2
Área  da Rampa =  7,80 m2
Concreto 11 mpa = 0,39 m3
Brita =                    0,39 m3
Escavação =          0,59 m3
Forma =                  0,00 m2</t>
        </r>
      </text>
    </comment>
    <comment ref="H630" authorId="3" shapeId="0" xr:uid="{B18EFFB9-02FA-424B-8661-236F7666B989}">
      <text>
        <r>
          <rPr>
            <b/>
            <sz val="14"/>
            <color indexed="81"/>
            <rFont val="Tahoma"/>
            <family val="2"/>
          </rPr>
          <t>Piso Tátil =  1,35 m2
Área  da Rampa =  7,65 m2
Concreto 11 mpa = 0,38 m3
Brita =                    0,38 m3
Escavação =          0,57 m3
Forma =                  0,00 m2</t>
        </r>
      </text>
    </comment>
    <comment ref="H682" authorId="1" shapeId="0" xr:uid="{35114101-ADFC-49C8-8DF7-EB9C92A0569C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3" authorId="1" shapeId="0" xr:uid="{32561CA8-3287-4FD9-B03F-BDD2E986B76C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4" authorId="1" shapeId="0" xr:uid="{3BA55B82-7778-4545-8C8E-75F80F69A25C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5" authorId="1" shapeId="0" xr:uid="{011EBD0A-627D-4C72-A243-F10C64B33833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6" authorId="1" shapeId="0" xr:uid="{B4B1A860-D232-4C02-8622-D385A44FC93B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7" authorId="1" shapeId="0" xr:uid="{31CA1F2D-A3FE-4C1B-9B2B-1EE64B078A56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8" authorId="1" shapeId="0" xr:uid="{712D8EC8-B128-485D-A641-8E4612606566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9" authorId="1" shapeId="0" xr:uid="{7B861DD1-B9BE-4146-B263-0DE5AB320022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90" authorId="1" shapeId="0" xr:uid="{01862504-8526-4649-AE19-1E63D1247F32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25" authorId="0" shapeId="0" xr:uid="{AC55A212-23BB-4A63-A039-563620904CAB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C726" authorId="0" shapeId="0" xr:uid="{CE1B9177-FEE0-49DD-8890-7FAE9A9EE205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C727" authorId="0" shapeId="0" xr:uid="{26E534D0-8AF6-4A9D-8D14-A47B2F749356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8" authorId="0" shapeId="0" xr:uid="{B03CCA7C-255B-4747-B2D4-382267229C6C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9" authorId="0" shapeId="0" xr:uid="{CC70492D-B7B3-4BAA-9637-FAF01191C417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0" authorId="0" shapeId="0" xr:uid="{90E56402-E482-490D-B802-DC2EF620E704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2" authorId="0" shapeId="0" xr:uid="{88524A7C-D7A3-48EB-83FB-DC874CE11313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C734" authorId="0" shapeId="0" xr:uid="{F18575EC-68E5-4805-8CF9-D2F4F691158F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6" authorId="0" shapeId="0" xr:uid="{9EB24123-8DCC-41BD-ADB6-F5C13DA5EC0C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C738" authorId="0" shapeId="0" xr:uid="{15FD9972-5DA7-4184-BFFA-376FD8B9F2B8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0" authorId="0" shapeId="0" xr:uid="{2731BD37-F38B-4693-A91A-DBD719F0F041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2" authorId="0" shapeId="0" xr:uid="{4C12B20E-BF69-4337-B71C-D041A8334E7A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C744" authorId="0" shapeId="0" xr:uid="{A95388CB-E1AC-47D1-B1A0-99024E0BEF32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6" authorId="0" shapeId="0" xr:uid="{8552E020-D326-4648-B5C8-830E4B20E756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C748" authorId="0" shapeId="0" xr:uid="{3F63CE32-2E8B-491C-BABE-14969AF21CA1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0" authorId="0" shapeId="0" xr:uid="{BA55DE87-64FC-4CCB-B313-24D61DC001FF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C752" authorId="0" shapeId="0" xr:uid="{7BE298FC-212A-4A84-B5CF-E433B1507DF4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3" authorId="0" shapeId="0" xr:uid="{DB2C9BB7-17D8-4BB9-A563-2479140850DA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C755" authorId="0" shapeId="0" xr:uid="{F093924E-3FBE-4567-BE1C-2C4CE5CAE617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C757" authorId="0" shapeId="0" xr:uid="{7210D0E1-09B7-498D-BC69-2E66A6315744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C759" authorId="0" shapeId="0" xr:uid="{FF41A4A1-7518-4B3E-B17A-A338D88E6BA9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C761" authorId="0" shapeId="0" xr:uid="{3C4F62B7-A674-4B26-A2DC-D47E2CAA9597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C763" authorId="0" shapeId="0" xr:uid="{B4AAB181-8EDB-411B-8060-6514A1F40A75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65" authorId="0" shapeId="0" xr:uid="{10EC56A7-EDAE-44AC-8E87-8EA0ADD0FDD6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C767" authorId="0" shapeId="0" xr:uid="{E835DB03-8982-4012-B2FD-5418AF1D38F2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C768" authorId="0" shapeId="0" xr:uid="{0BB2632F-4914-4961-B260-6445CC1CBB2E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C769" authorId="0" shapeId="0" xr:uid="{74416595-0B3F-45A5-B749-67007A88757E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C770" authorId="0" shapeId="0" xr:uid="{0985AC76-237A-4B0F-B236-E577192AA1D4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C771" authorId="0" shapeId="0" xr:uid="{4330E954-C222-4D78-A1A1-0CF9114ED315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C773" authorId="0" shapeId="0" xr:uid="{D7F6384D-B10E-494A-B82B-F8BE3E3D0A35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C775" authorId="0" shapeId="0" xr:uid="{E9A9065E-988F-4AFB-AB93-7C92656C24F1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C777" authorId="0" shapeId="0" xr:uid="{F653D6D5-A9F7-4D72-A3C1-048EB8AC5BCD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C778" authorId="0" shapeId="0" xr:uid="{07BDF900-A3B8-4E22-BC68-F452D3BB3A12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C780" authorId="0" shapeId="0" xr:uid="{B1B254B2-E5A7-4274-8013-37C0D34DB56F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C781" authorId="0" shapeId="0" xr:uid="{54EC42BA-8B39-4BF8-8FF3-60B260289CF8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C783" authorId="0" shapeId="0" xr:uid="{FA3CB8DE-FCD7-4E6E-9E0B-217465838EE1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C784" authorId="0" shapeId="0" xr:uid="{77A73307-D1EE-4CD6-AB27-7208A4FAEEE8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C785" authorId="0" shapeId="0" xr:uid="{293BB7A1-DCC7-4807-A4C0-4FE1C6958FCB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C787" authorId="0" shapeId="0" xr:uid="{3F3C46B0-6AB1-4529-9BA9-D843EA09D6C1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89" authorId="0" shapeId="0" xr:uid="{824C72D0-7AFD-4D2F-A2E8-AAE8026D20E3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91" authorId="0" shapeId="0" xr:uid="{76E05498-6D38-4920-AF7B-2737E25B0F9D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3" authorId="0" shapeId="0" xr:uid="{008F6A4C-D77F-4350-9B25-E7B5641C39DD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5" authorId="0" shapeId="0" xr:uid="{3CB61582-0C82-499D-BFE5-54A115BD39F6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7" authorId="0" shapeId="0" xr:uid="{F988C9CA-31DA-4FDD-84E4-A0A7532BAE91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C799" authorId="0" shapeId="0" xr:uid="{C15C66FA-5263-437B-B3DD-54640BA55ACF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1" authorId="0" shapeId="0" xr:uid="{01179E31-D69F-408A-A341-67534832027E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3" authorId="0" shapeId="0" xr:uid="{DAC88825-529B-4957-921D-C61752FDE311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C805" authorId="0" shapeId="0" xr:uid="{8C5D6828-E236-447F-BF5D-DDF48E1A25B4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C806" authorId="0" shapeId="0" xr:uid="{F2D1658E-8403-47DB-ABC8-0110E1E9BB46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C808" authorId="0" shapeId="0" xr:uid="{DDC3D0CC-BCE3-498A-8F0B-78C764F6D61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C810" authorId="0" shapeId="0" xr:uid="{04BF1E7D-E9D4-4C60-A63E-7D36EC5061F2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C812" authorId="0" shapeId="0" xr:uid="{FCEFD37E-2EBE-4457-BAE8-73934EB33125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4" authorId="0" shapeId="0" xr:uid="{0287E782-F917-4BA2-A859-89D6D605D176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6" authorId="0" shapeId="0" xr:uid="{AB7ACC49-E714-4A7E-AB9F-112FBB15A2A8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C818" authorId="0" shapeId="0" xr:uid="{68F628FF-AF70-438A-A7CB-94D638DEAD6B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C820" authorId="0" shapeId="0" xr:uid="{291A7DCD-2327-43CF-B117-E5E253105B6B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C822" authorId="0" shapeId="0" xr:uid="{89368680-E9F0-4CF6-BD4A-0D76B4C2DE01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C824" authorId="0" shapeId="0" xr:uid="{480F4F03-D572-49F3-AB43-A8F1DCE96B52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C825" authorId="0" shapeId="0" xr:uid="{124FB201-BD96-43C2-AF11-9BF644F419F7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C827" authorId="0" shapeId="0" xr:uid="{19FF3465-DAD0-46A3-B2F8-BB7BAEFF8EF2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C828" authorId="0" shapeId="0" xr:uid="{30D29E92-19BF-4C25-8E48-26D2564131D1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C829" authorId="0" shapeId="0" xr:uid="{F8499D19-4459-4ED7-AE17-ED82E3BD37EE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C830" authorId="0" shapeId="0" xr:uid="{6DCE5668-DB60-4DBC-A8F0-5BB28BA091B0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C831" authorId="0" shapeId="0" xr:uid="{BE898361-58A0-4FD3-82D8-5E007B896538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C832" authorId="0" shapeId="0" xr:uid="{6688C60E-9347-483D-8348-9ECB4F2D633C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C833" authorId="0" shapeId="0" xr:uid="{E7368F30-94D6-47B6-8BBB-40222C8630CD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C834" authorId="0" shapeId="0" xr:uid="{11D156F6-1E3E-4EB8-8633-025FCDCD57AA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C835" authorId="0" shapeId="0" xr:uid="{3D0D093B-3822-425A-87D9-BB848F032274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C836" authorId="0" shapeId="0" xr:uid="{10F1D94D-C6A4-47F5-BB18-D965AC0D492F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C838" authorId="0" shapeId="0" xr:uid="{54992460-BF3F-4190-BED2-40B1CFE633EB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C840" authorId="0" shapeId="0" xr:uid="{5D36AA77-E08C-4BD3-809C-31B218613EAA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C842" authorId="0" shapeId="0" xr:uid="{68BDCFFC-C479-4C5E-AF0E-2EF328166291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C844" authorId="0" shapeId="0" xr:uid="{51B6C8AB-3E43-4ACA-8939-661A6FFB0BA8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C845" authorId="0" shapeId="0" xr:uid="{1CA02701-8BB6-479A-8A79-8B66337A6604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C847" authorId="0" shapeId="0" xr:uid="{83169F1F-5090-454D-A71D-BB8941B1950C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C849" authorId="0" shapeId="0" xr:uid="{A552576B-C5F2-4B65-B123-C4052A8114FE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C851" authorId="0" shapeId="0" xr:uid="{840CD29C-92AE-4330-A9E3-77229D2C1C55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C853" authorId="0" shapeId="0" xr:uid="{07DE869F-CBF9-483D-94EC-9912185B75D7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C855" authorId="0" shapeId="0" xr:uid="{2EC36EDE-BD90-40F5-B95B-897D52739EE1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C857" authorId="0" shapeId="0" xr:uid="{F9A29FAE-974F-46CC-A7A2-A78A413D5B85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C858" authorId="0" shapeId="0" xr:uid="{D0C75422-25CC-457A-978F-411F7D050B8B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0" authorId="0" shapeId="0" xr:uid="{3BA19F7F-1805-407A-8215-93589F68B9BE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1" authorId="0" shapeId="0" xr:uid="{64F32CBF-4AC2-4116-8FFE-F7B809D54CF2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H863" authorId="3" shapeId="0" xr:uid="{F23C72F6-27D8-4B3F-B2A5-CFE9FAC9D67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4" authorId="3" shapeId="0" xr:uid="{E7DAD146-01E4-4626-BCE5-585EF2CFD98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5" authorId="3" shapeId="0" xr:uid="{5AE19F1A-649B-4957-B788-EF56F7DD952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6" authorId="3" shapeId="0" xr:uid="{F8193077-1BCC-4164-BC44-76D7DDFADD4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7" authorId="3" shapeId="0" xr:uid="{4FBF13C7-661A-4BE0-B3C0-D910DD94FA4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8" authorId="3" shapeId="0" xr:uid="{3BDC5759-7D58-4C69-B419-10C80461E15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9" authorId="3" shapeId="0" xr:uid="{F4D36DEB-1136-4C95-9D5B-BE8A1726BFA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0" authorId="3" shapeId="0" xr:uid="{3C1945EC-A215-434D-9EED-2736013804A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1" authorId="3" shapeId="0" xr:uid="{0DA01BA9-C553-4725-960F-FB16AC9DEC7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2" authorId="3" shapeId="0" xr:uid="{CA6F7C63-971E-40B9-9FDB-49873FA6748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3" authorId="3" shapeId="0" xr:uid="{EE7C7FCF-FA26-46DC-B18D-F8FA2D22E09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4" authorId="3" shapeId="0" xr:uid="{D6D137C7-67AC-4C37-AA80-0DCD80535A0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5" authorId="3" shapeId="0" xr:uid="{007A4CE9-4044-44C4-9E2C-BED4455F392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6" authorId="3" shapeId="0" xr:uid="{F0F71274-1AF3-4EDC-A23E-CB61AB93A45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7" authorId="3" shapeId="0" xr:uid="{7A6D0572-3373-4E68-BE5A-055FDCDFB3B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8" authorId="3" shapeId="0" xr:uid="{032DACB5-FA6E-402F-A1EB-679B513AC1F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9" authorId="3" shapeId="0" xr:uid="{AFB1B48C-D73A-4586-9EF6-2ED3F4FC1AD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0" authorId="3" shapeId="0" xr:uid="{4C1634D7-392E-4C3F-924E-0BAB251C942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1" authorId="3" shapeId="0" xr:uid="{21122752-CDE8-462E-902C-9F2874F1956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2" authorId="3" shapeId="0" xr:uid="{043B513B-B835-4AFB-A4D2-320CA758756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3" authorId="3" shapeId="0" xr:uid="{3F7452BC-8E76-4BCF-A905-73E367BB347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4" authorId="3" shapeId="0" xr:uid="{C3369611-C636-46CD-9BFF-3EE09C01F6D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5" authorId="3" shapeId="0" xr:uid="{4B95C9EA-F6E6-4CB0-BE2B-90FC9A33623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6" authorId="3" shapeId="0" xr:uid="{DC8AC5BC-8322-4B97-A729-C5463D9ACBC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7" authorId="3" shapeId="0" xr:uid="{236847C8-EBC2-48FD-BEEC-C737889418F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8" authorId="3" shapeId="0" xr:uid="{6B0D0F6E-05DA-4FBE-B2C9-5164C831B85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9" authorId="3" shapeId="0" xr:uid="{C4673B86-4D7D-4994-92BA-B99767287CB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0" authorId="3" shapeId="0" xr:uid="{5BC90CF8-A139-4936-A5E8-B1F3838EB45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1" authorId="3" shapeId="0" xr:uid="{5920CE96-ECDB-48DA-B03F-47FCD843DFE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2" authorId="3" shapeId="0" xr:uid="{44500903-F1DD-4E38-9AB9-686A57596FD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3" authorId="3" shapeId="0" xr:uid="{08F82136-7F2F-466C-8D24-7CF6EBDEEF2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4" authorId="3" shapeId="0" xr:uid="{55319C7D-E156-4DA0-A21F-2BBEF74E896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5" authorId="3" shapeId="0" xr:uid="{3B96037C-1D6F-4E3D-9D6E-BAED01133CF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6" authorId="3" shapeId="0" xr:uid="{8B797EF7-0A74-4DBA-A051-9048C2AD61A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7" authorId="3" shapeId="0" xr:uid="{D75E95DA-7087-4B0D-98AF-02EB7F89A0E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8" authorId="3" shapeId="0" xr:uid="{336E4D00-11EA-42AA-82EC-7EAA9AC40AE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9" authorId="3" shapeId="0" xr:uid="{3A708254-13CC-40BC-BE27-5155A3B39A8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0" authorId="3" shapeId="0" xr:uid="{E595A645-B8C6-41A9-9AE0-1936AC37A43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1" authorId="3" shapeId="0" xr:uid="{F9DD8FF4-F134-428F-ABE8-0AADFE8D468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2" authorId="3" shapeId="0" xr:uid="{8D1F6617-7FBB-4050-8CB5-0E41E7B7D35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3" authorId="3" shapeId="0" xr:uid="{F42580D1-8F7B-4C29-B1BC-C6F63D670AB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4" authorId="3" shapeId="0" xr:uid="{583878AF-9DD8-4381-9C07-D9C321EB198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5" authorId="3" shapeId="0" xr:uid="{AD903788-EC3D-4F90-9175-28BF52D5317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6" authorId="3" shapeId="0" xr:uid="{8C9757AE-8B0A-4EAE-89CC-01088F3C84E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7" authorId="3" shapeId="0" xr:uid="{D7E608EC-89F1-4466-8E35-35A3AB6C597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8" authorId="3" shapeId="0" xr:uid="{DB1DB546-5FA9-40AA-93B0-162698EBCEA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9" authorId="3" shapeId="0" xr:uid="{7C168790-6677-46E6-8538-0A865CDB9B2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0" authorId="3" shapeId="0" xr:uid="{29BEA3AE-9D82-4D1F-9E43-04A6F7DFC75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1" authorId="3" shapeId="0" xr:uid="{9E1BB7FB-C7AD-4397-A041-1A7B5A53F43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2" authorId="3" shapeId="0" xr:uid="{AD322F21-34A7-4693-BA32-5FF305F50D1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3" authorId="3" shapeId="0" xr:uid="{FE0A9D46-64CE-42DD-ACCE-F9D6388CC3D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4" authorId="3" shapeId="0" xr:uid="{0640A980-6D8D-4C8A-A22B-97B80364F18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5" authorId="3" shapeId="0" xr:uid="{53E1B892-1642-413E-AE9C-FAB2A79179F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6" authorId="3" shapeId="0" xr:uid="{898CA74D-F0DA-47D1-ACA1-603BCB64A2C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7" authorId="3" shapeId="0" xr:uid="{6E2939C6-87ED-4A1A-AE69-A7E8EEA81B2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8" authorId="3" shapeId="0" xr:uid="{D3681E31-8418-4E14-B30E-861F7F3967F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9" authorId="3" shapeId="0" xr:uid="{0CB8B061-9376-418D-A37B-FDCD386450E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0" authorId="3" shapeId="0" xr:uid="{5EEE573C-8B04-422B-8896-52946CAD9C9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1" authorId="3" shapeId="0" xr:uid="{659C8EAB-1DD4-41D3-9DDF-1FC27404E90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2" authorId="3" shapeId="0" xr:uid="{440E356E-39FC-4539-B4D2-0975EE1BE11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3" authorId="3" shapeId="0" xr:uid="{E76680E0-FC8C-4359-83F0-C65F1681483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4" authorId="3" shapeId="0" xr:uid="{8E8533E7-2617-427A-A97A-B6F2539281D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5" authorId="3" shapeId="0" xr:uid="{348E9D82-3106-4D63-85DF-A7507F4005D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6" authorId="3" shapeId="0" xr:uid="{7129468F-4A47-43BD-8245-716B8B4E2BB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7" authorId="3" shapeId="0" xr:uid="{FF0A5F2C-5C6F-42AD-9253-8C895D6D6A5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8" authorId="3" shapeId="0" xr:uid="{F7F0B79F-C871-469E-849B-0B6A0F01B67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9" authorId="3" shapeId="0" xr:uid="{9EE76469-4966-43E1-94A9-EB1D6D7962F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69" authorId="2" shapeId="0" xr:uid="{D2A7D818-29F9-4D5A-A0DE-BADC4DE0BAA2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970" authorId="2" shapeId="0" xr:uid="{61658D51-2D58-4632-805D-90AAF2365710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972" authorId="0" shapeId="0" xr:uid="{00FC8E6D-DD61-4170-BD91-0DF83132EF6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973" authorId="0" shapeId="0" xr:uid="{8F3D54A0-8757-445F-9E1E-C4B360073943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974" authorId="0" shapeId="0" xr:uid="{75678AF6-8217-41DD-9EC5-678460C85044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5" authorId="0" shapeId="0" xr:uid="{4F1106C9-82CF-4D1F-9546-222D2DFB1E0A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6" authorId="0" shapeId="0" xr:uid="{65EAF1F1-921C-4347-A9B3-E81D32A2D1E5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7" authorId="0" shapeId="0" xr:uid="{2037705C-BF20-4567-A12A-4E3F7D6188B6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8" authorId="0" shapeId="0" xr:uid="{45FD28AB-C8CC-45B2-94C8-040A45DE3AD2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9" authorId="0" shapeId="0" xr:uid="{ECC3BC0D-A464-4BDB-9E91-59D2CA762525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0" authorId="0" shapeId="0" xr:uid="{1FD9B43D-BE27-4D8C-9829-4B8E590D2F4C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1" authorId="0" shapeId="0" xr:uid="{F025E990-8E91-4648-8811-31FF70FA0545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2" authorId="0" shapeId="0" xr:uid="{25ACF463-D846-4911-94FE-3F8017FB2E61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3" authorId="0" shapeId="0" xr:uid="{E92909ED-0B91-4722-B478-C89A2B4AA8DB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4" authorId="0" shapeId="0" xr:uid="{7D45E6E2-DEF0-4653-8B97-2D381C82D757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  <author>PARANACIDADE</author>
    <author>ruy</author>
  </authors>
  <commentList>
    <comment ref="C1" authorId="0" shapeId="0" xr:uid="{AE2193AD-24C0-43C2-A04C-1295999DB70D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1" authorId="0" shapeId="0" xr:uid="{59938837-3FF7-41CA-8766-785E15303AA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R1" authorId="0" shapeId="0" xr:uid="{51154149-B9CA-4295-A79C-F1866D091505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U1" authorId="0" shapeId="0" xr:uid="{C2963672-27F3-4E0D-B0B7-2C0C83A1369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C3" authorId="0" shapeId="0" xr:uid="{F5BA1539-759D-4903-A952-5BC791D2CA1A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 xr:uid="{29B9F744-4AF7-476A-B205-EAD1E0A4B85E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Q3" authorId="0" shapeId="0" xr:uid="{F15B0B47-E11B-4D85-B4B7-35008CE61477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H25" authorId="0" shapeId="0" xr:uid="{EA295614-FD8F-48FD-B513-87DE55A45C46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26" authorId="0" shapeId="0" xr:uid="{FE3BAA80-4EE4-46EA-9B52-B5D093FB968D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27" authorId="0" shapeId="0" xr:uid="{9992C434-5F5A-447B-A243-8094F071920C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33" authorId="1" shapeId="0" xr:uid="{5D9818F0-3A46-412F-B834-CD50120335F8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4" authorId="1" shapeId="0" xr:uid="{4EC4D4AE-0880-484F-A21F-DE9B501D4B71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5" authorId="1" shapeId="0" xr:uid="{D74C80E1-DE7B-4925-88CA-E358D05A4937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6" authorId="1" shapeId="0" xr:uid="{C42809FE-5A5E-440E-A172-808169EEAD9E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9" authorId="2" shapeId="0" xr:uid="{D2097539-091D-43E6-9576-DCD6C7E4FEA8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4" authorId="2" shapeId="0" xr:uid="{7DC04D7E-3F9B-45FA-AA51-22C5C0A53533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5" authorId="2" shapeId="0" xr:uid="{6ECF1E7F-775B-4055-A113-D66A5BFA60A0}">
      <text>
        <r>
          <rPr>
            <b/>
            <sz val="12"/>
            <color indexed="81"/>
            <rFont val="Tahoma"/>
            <family val="2"/>
          </rPr>
          <t>2ª CAT 200m</t>
        </r>
      </text>
    </comment>
    <comment ref="H114" authorId="2" shapeId="0" xr:uid="{5EB2540E-E828-413C-AB13-D5D3B8F76EA3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115" authorId="2" shapeId="0" xr:uid="{76E982D5-342C-4E50-BAC8-98D82061DA5D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119" authorId="0" shapeId="0" xr:uid="{113D7916-E2D1-4A8F-96BC-38201E68DF43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120" authorId="0" shapeId="0" xr:uid="{216374C6-0F84-4324-8CA2-FB1344B69580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21" authorId="2" shapeId="0" xr:uid="{D74D458D-7689-4477-BE98-287176019BCC}">
      <text>
        <r>
          <rPr>
            <b/>
            <sz val="12"/>
            <color indexed="81"/>
            <rFont val="Tahoma"/>
            <family val="2"/>
          </rPr>
          <t>escarificação e conformação do subleito</t>
        </r>
      </text>
    </comment>
    <comment ref="H122" authorId="0" shapeId="0" xr:uid="{CAAF4DE8-1C81-4C5D-BB27-9425175F3A66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123" authorId="0" shapeId="0" xr:uid="{82DC54A6-453B-4A2F-B676-495EB4A71CDC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218" authorId="0" shapeId="0" xr:uid="{A799D89B-03CB-4FF9-B4B5-C96A83AAF7D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19" authorId="0" shapeId="0" xr:uid="{552AB840-9D4B-4430-B4C5-43DD748EC4D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0" authorId="0" shapeId="0" xr:uid="{2B7FA588-1987-4203-88BF-81D9B49B44D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1" authorId="0" shapeId="0" xr:uid="{5A9B093B-F16D-4A69-BCDF-903ACA2E425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2" authorId="0" shapeId="0" xr:uid="{B49520AB-3826-48D9-A453-D833D23B13F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3" authorId="0" shapeId="0" xr:uid="{F5B6F163-B3B8-4ADA-9949-89F455CEA8C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4" authorId="0" shapeId="0" xr:uid="{E0BC23C5-BEB6-4822-ADA3-0F52C7F92F7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25" authorId="0" shapeId="0" xr:uid="{FD501069-F72B-4E0C-A831-6B7AE86D7F7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31" authorId="3" shapeId="0" xr:uid="{61346198-F46D-4B33-8B15-7B0978764D47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32" authorId="3" shapeId="0" xr:uid="{54D35E24-F273-455D-B340-BFDF4A2F4DF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33" authorId="3" shapeId="0" xr:uid="{EF0AD353-C36C-4AD7-A0DE-6D826AB5A6E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34" authorId="3" shapeId="0" xr:uid="{C69092C5-AB8C-489C-B9B4-E145FAF5A85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235" authorId="3" shapeId="0" xr:uid="{B8D7539E-0BDD-45AF-95FA-8D04F89C536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236" authorId="3" shapeId="0" xr:uid="{DCEA6F07-5EA4-404C-97C2-EC5D6F60B54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37" authorId="3" shapeId="0" xr:uid="{C5343717-F96F-4798-8326-A5F13D4DAA5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238" authorId="2" shapeId="0" xr:uid="{E4BE909E-9385-4153-B740-5C51F1F0918F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39" authorId="3" shapeId="0" xr:uid="{7D267F7C-BF7D-4F66-9555-2FDDEE2E4F07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0" authorId="2" shapeId="0" xr:uid="{08AE387F-264C-4FE1-949D-6D71E68D3D7B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1" authorId="3" shapeId="0" xr:uid="{30E9E137-E8A4-4457-B69D-8B694677721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2" authorId="2" shapeId="0" xr:uid="{DF2595AC-2EB2-4AE2-9BB0-55E739E2E4DA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3" authorId="3" shapeId="0" xr:uid="{109ECFEC-69CE-4E60-802E-80E09486DE8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44" authorId="2" shapeId="0" xr:uid="{24C04D38-65B3-4CA0-8C4C-148E47E5E7F8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5" authorId="3" shapeId="0" xr:uid="{0FFCBB17-5AB5-45A8-8789-D2668FBF968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46" authorId="3" shapeId="0" xr:uid="{E72F54E4-69C3-4D8D-88BC-A720978BF46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47" authorId="3" shapeId="0" xr:uid="{509B684E-3977-410F-91A4-488C84F04A6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48" authorId="2" shapeId="0" xr:uid="{1A1354F3-BE14-4FFB-AA1B-A683C5A84ECE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249" authorId="3" shapeId="0" xr:uid="{C9E8E073-8D78-4631-8AFC-DFB9216DD7E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50" authorId="3" shapeId="0" xr:uid="{735E6FAB-5544-4B48-A67D-7BAD47A9E822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51" authorId="2" shapeId="0" xr:uid="{C39D6EE7-4050-4B4A-87AB-943C24E96D3C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252" authorId="2" shapeId="0" xr:uid="{8B708DA7-07F4-4735-84D7-6CD06A7653C3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253" authorId="0" shapeId="0" xr:uid="{DFE984C2-630E-4C5A-905D-934415466F27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7" authorId="0" shapeId="0" xr:uid="{11DD2685-9C24-4480-8C6A-1982758D632A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8" authorId="0" shapeId="0" xr:uid="{61ACB1D4-570A-46A9-BC8F-AFD7C9C669A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3" authorId="0" shapeId="0" xr:uid="{1C8E9C37-4B4D-4133-94F2-D9D1AC520305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8" authorId="0" shapeId="0" xr:uid="{1F747D7E-5666-48F0-8417-0F0A38BAB23A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73" authorId="0" shapeId="0" xr:uid="{42323BBF-A394-49A7-B512-72A3CFC0D92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6" authorId="0" shapeId="0" xr:uid="{94EF18E2-797B-479E-832B-AB822E53929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9" authorId="0" shapeId="0" xr:uid="{DC544A71-C17A-4BB0-9992-20BA5CCE72C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82" authorId="0" shapeId="0" xr:uid="{F3D892BC-0652-403B-B791-50A3CD4319C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5" authorId="0" shapeId="0" xr:uid="{CB827FD8-4228-4FE2-A161-6AD9425AE47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8" authorId="0" shapeId="0" xr:uid="{46AE5D83-04D5-4D4C-B44F-6E4321E8F9A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91" authorId="0" shapeId="0" xr:uid="{CEDC6916-36C9-4611-A59B-8446135A79F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4" authorId="0" shapeId="0" xr:uid="{02E6A7D9-C29C-4030-827D-803A47863E3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7" authorId="0" shapeId="0" xr:uid="{3C7DB509-94D3-4512-9C94-06E1227368B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0" authorId="0" shapeId="0" xr:uid="{C8458A4E-09E8-4033-A086-FA0AF5B5A9A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3" authorId="0" shapeId="0" xr:uid="{D5BDABA4-DFB1-49D4-8265-63534D2FA00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07" authorId="0" shapeId="0" xr:uid="{6C03FEF6-9CAD-46D7-A4CA-27BCC041817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1" authorId="0" shapeId="0" xr:uid="{365947D2-56A4-4637-81B1-E4766B5D686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5" authorId="0" shapeId="0" xr:uid="{DD923713-3F92-4EBF-855D-7FA44000887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19" authorId="0" shapeId="0" xr:uid="{FD57E079-CC6E-4E21-9A8C-549931422B0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3" authorId="0" shapeId="0" xr:uid="{AF425BC4-7F05-4BDB-A735-C5F6891C4C0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8" authorId="0" shapeId="0" xr:uid="{B6D5C156-6E20-4C1B-8537-962D78FB61B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3" authorId="0" shapeId="0" xr:uid="{8F1F730E-22F2-4567-83BA-D2A8E4021BA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9" authorId="0" shapeId="0" xr:uid="{CABEF5E1-D47F-4BDA-98A7-1CB7AEAB0C9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45" authorId="0" shapeId="0" xr:uid="{3214CEDB-D10E-43E5-BB9B-539BB5ABE5D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1" authorId="0" shapeId="0" xr:uid="{1760FCAC-6184-4311-BF3C-3AF83F3EC88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7" authorId="0" shapeId="0" xr:uid="{30CF9FC3-C582-4736-8BBE-56FD97E3CE5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2" authorId="0" shapeId="0" xr:uid="{B266EB50-9358-4267-91E3-C75E51928C6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8" authorId="0" shapeId="0" xr:uid="{2A4FA69F-901E-4DFB-9BDA-604FCE85BE2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74" authorId="0" shapeId="0" xr:uid="{44B8B16D-E540-452E-8780-E064CD4A6CD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80" authorId="0" shapeId="0" xr:uid="{2094DBA2-5B5D-4F12-AC85-000A401AF59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86" authorId="0" shapeId="0" xr:uid="{4E3DEB94-97DD-4283-B793-741F72880BE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95" authorId="0" shapeId="0" xr:uid="{C700E525-D4E8-4D2D-A79E-EFE299D6979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476" authorId="0" shapeId="0" xr:uid="{2CDCE248-2C5A-4458-A135-D663401C0967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477" authorId="0" shapeId="0" xr:uid="{7BA3746F-D5D7-4F91-8ABF-33D73549BDD6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478" authorId="0" shapeId="0" xr:uid="{ABD63CD8-AB42-4ABD-A67A-8DA7C5B68642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489" authorId="2" shapeId="0" xr:uid="{605B8BBD-6FF5-47F2-B1EA-31619A13C692}">
      <text>
        <r>
          <rPr>
            <b/>
            <sz val="12"/>
            <color indexed="81"/>
            <rFont val="Tahoma"/>
            <family val="2"/>
          </rPr>
          <t xml:space="preserve">Colchão argila DER 1,78
/m2 c/ 15 cm </t>
        </r>
      </text>
    </comment>
    <comment ref="H494" authorId="0" shapeId="0" xr:uid="{E43D2728-EE35-46FD-AE4C-900F296D3DBF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498" authorId="0" shapeId="0" xr:uid="{A1FB7235-2BC7-451E-8C12-BE9A78D7E2E7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502" authorId="0" shapeId="0" xr:uid="{A8CE941C-D1C6-4FEB-848C-25347A565DA6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06" authorId="0" shapeId="0" xr:uid="{A517308A-7A6C-4EBF-A1A2-9B73B3CA0B9B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12" authorId="2" shapeId="0" xr:uid="{39C629D5-16B4-4B4F-8B2E-53C046FB84AB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513" authorId="2" shapeId="0" xr:uid="{17A07765-2E5E-4E75-B0FC-5997B1AC5594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514" authorId="0" shapeId="0" xr:uid="{A50B51A3-E55B-4C9A-984A-A07F9801183C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515" authorId="0" shapeId="0" xr:uid="{43C77511-54EC-42AA-9EC1-2632BFB4DF4F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522" authorId="0" shapeId="0" xr:uid="{5046B4AA-42E3-4F84-82AA-0C15D788E74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3" authorId="0" shapeId="0" xr:uid="{1EC731D9-6B4B-46FD-94FF-719B7ACF646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4" authorId="0" shapeId="0" xr:uid="{291776EF-BD80-48F1-A3B7-BC1B0B39D1A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5" authorId="0" shapeId="0" xr:uid="{E7A14E5B-B1D9-4017-B0D4-EA8584D5546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6" authorId="0" shapeId="0" xr:uid="{6BE33B13-75F6-4366-99B8-3AE4A79D97F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7" authorId="0" shapeId="0" xr:uid="{12F87BED-8112-4ABA-BC3E-DE81BFED6A5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8" authorId="0" shapeId="0" xr:uid="{7266EABC-4825-4B2C-9CE8-354CA7FAB45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29" authorId="0" shapeId="0" xr:uid="{027300B0-0574-44BD-85C3-61F3D0B89C6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30" authorId="0" shapeId="0" xr:uid="{9C5F33CF-52DB-4B95-A370-A836824F7E7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33" authorId="0" shapeId="0" xr:uid="{110117CE-067A-4DF9-A86B-AA856A60B27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37" authorId="0" shapeId="0" xr:uid="{E9A1EEF4-6737-4399-83E5-15C806FAEFC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1" authorId="0" shapeId="0" xr:uid="{FF2F2598-0FF6-407C-BF25-2EE211F2AAB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5" authorId="0" shapeId="0" xr:uid="{34FF1160-A473-4CE9-893F-EFA6A92AE0A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49" authorId="0" shapeId="0" xr:uid="{D8101C3C-EEEB-489A-AAE8-2E9099B1C6C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3" authorId="0" shapeId="0" xr:uid="{0DE7B14E-62B4-47C8-AC2A-B114D4F5AC4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8" authorId="0" shapeId="0" xr:uid="{BC4D7918-3482-48E0-AD5D-ED2D26A0C8B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3" authorId="0" shapeId="0" xr:uid="{2DB26FCE-F1F3-4D97-9D3E-0A7F226089F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9" authorId="0" shapeId="0" xr:uid="{95ACEDE5-B428-4ADE-8E5A-C23DF60710D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74" authorId="0" shapeId="0" xr:uid="{40A9D8E7-E5B7-497D-8129-33A9C060126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0" authorId="0" shapeId="0" xr:uid="{DC73C41C-13BA-41C1-B8A6-019C7858085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6" authorId="0" shapeId="0" xr:uid="{2CC9331D-6D8B-48BE-8540-F42C44BB12F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97" authorId="3" shapeId="0" xr:uid="{17DA324E-B09F-4851-B925-F2E3B6D5DA5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598" authorId="3" shapeId="0" xr:uid="{D199ECCA-76B8-4F34-AB1F-F384557A249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599" authorId="3" shapeId="0" xr:uid="{4AD21110-424B-402F-ABDD-C62E9B090C9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00" authorId="3" shapeId="0" xr:uid="{7B720719-9475-490A-8E64-B599395DA93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601" authorId="3" shapeId="0" xr:uid="{C94E8681-E6C5-45E6-8909-8F8014C55AC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602" authorId="3" shapeId="0" xr:uid="{57264D25-DD6C-4ADF-953D-54931538513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03" authorId="3" shapeId="0" xr:uid="{E0C104F0-83EC-4995-BD28-186F154523E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604" authorId="2" shapeId="0" xr:uid="{96783BCB-71C8-41B3-8F4B-846974C692DE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5" authorId="3" shapeId="0" xr:uid="{3E72CAD8-9E72-4E33-BAFB-AC34F313019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6" authorId="2" shapeId="0" xr:uid="{E703CF7E-AA0B-4BE7-A5A2-8C881C95400A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7" authorId="3" shapeId="0" xr:uid="{44F73B4F-1551-44D4-9B12-6DEF47490E8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8" authorId="2" shapeId="0" xr:uid="{81983C56-FADB-4517-A7FD-D84CC084015C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9" authorId="3" shapeId="0" xr:uid="{938C1170-3EA7-4A49-9CD2-ED3C87AECFA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0" authorId="2" shapeId="0" xr:uid="{09DE76C3-2CCA-48C7-A8FD-CB999A7C98A6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11" authorId="3" shapeId="0" xr:uid="{DD615535-57BF-47EB-A432-BA4A22326BF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612" authorId="3" shapeId="0" xr:uid="{09B428D9-7206-4B94-AE24-14A4BD40C92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613" authorId="3" shapeId="0" xr:uid="{A5D93801-B89F-488E-AEAA-AFD40C18516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14" authorId="2" shapeId="0" xr:uid="{E72C7035-EB2A-4F2D-B5B4-B324FDEA19BD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615" authorId="3" shapeId="0" xr:uid="{69F349E0-7F04-4E13-B48D-8FD1AC7D560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16" authorId="3" shapeId="0" xr:uid="{B22DE166-95ED-48FB-BE70-DE54DAAF492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7" authorId="2" shapeId="0" xr:uid="{65003D6D-3915-4EC0-8E7A-3AE49F619076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618" authorId="2" shapeId="0" xr:uid="{11B856ED-DFAC-4C43-B928-5456335A038E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625" authorId="3" shapeId="0" xr:uid="{F353C6A2-B2A8-47C3-A431-CB735F6FC63E}">
      <text>
        <r>
          <rPr>
            <b/>
            <sz val="14"/>
            <color indexed="81"/>
            <rFont val="Tahoma"/>
            <family val="2"/>
          </rPr>
          <t xml:space="preserve">FAIXA ELEVADA
COMPOR : Caso a Caso : conforme dimensões da Rua
</t>
        </r>
      </text>
    </comment>
    <comment ref="H626" authorId="3" shapeId="0" xr:uid="{AEE42E5D-E865-4212-AAF7-12055CE1489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7" authorId="3" shapeId="0" xr:uid="{D68674D8-9E56-4CAA-B05F-76E5D225A49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8" authorId="3" shapeId="0" xr:uid="{4E08FE20-B25D-45C7-A477-208B321C762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9" authorId="3" shapeId="0" xr:uid="{7F9C713D-C055-4294-947E-25AFF41251C9}">
      <text>
        <r>
          <rPr>
            <b/>
            <sz val="14"/>
            <color indexed="81"/>
            <rFont val="Tahoma"/>
            <family val="2"/>
          </rPr>
          <t>Piso Tátil =  1,89 m2
Área  da Rampa =  7,80 m2
Concreto 11 mpa = 0,39 m3
Brita =                    0,39 m3
Escavação =          0,59 m3
Forma =                  0,00 m2</t>
        </r>
      </text>
    </comment>
    <comment ref="H630" authorId="3" shapeId="0" xr:uid="{3BFFA911-6155-4C28-A41D-C43EC22BA471}">
      <text>
        <r>
          <rPr>
            <b/>
            <sz val="14"/>
            <color indexed="81"/>
            <rFont val="Tahoma"/>
            <family val="2"/>
          </rPr>
          <t>Piso Tátil =  1,35 m2
Área  da Rampa =  7,65 m2
Concreto 11 mpa = 0,38 m3
Brita =                    0,38 m3
Escavação =          0,57 m3
Forma =                  0,00 m2</t>
        </r>
      </text>
    </comment>
    <comment ref="H682" authorId="1" shapeId="0" xr:uid="{2BE4677B-23C5-415D-95D2-1B101F01D923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3" authorId="1" shapeId="0" xr:uid="{3A7AB7BD-8CF8-4A61-BD3B-DB2D5681817B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4" authorId="1" shapeId="0" xr:uid="{B49CB73C-D8B5-4DFF-B8EE-642F222C705E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5" authorId="1" shapeId="0" xr:uid="{8969ABC0-FD89-4BB8-A6C7-F79A73BE58AF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6" authorId="1" shapeId="0" xr:uid="{EAA8A20A-6510-49D3-A84B-5F60E19D514D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7" authorId="1" shapeId="0" xr:uid="{51522C01-F412-4ECC-9D92-432230D05219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8" authorId="1" shapeId="0" xr:uid="{F3C7140A-1641-45E8-B805-2C2A8D40A75D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9" authorId="1" shapeId="0" xr:uid="{04143C9D-4BF0-4459-B69F-064C7AA13A5F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90" authorId="1" shapeId="0" xr:uid="{9B027EEC-6AA4-4723-9FB1-8F346B9AC5BD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25" authorId="0" shapeId="0" xr:uid="{0334FEA7-A538-4B4A-8A07-6EE3EF689647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C726" authorId="0" shapeId="0" xr:uid="{A098E6B1-6C5E-4EE0-B1F1-474E858BFB79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C727" authorId="0" shapeId="0" xr:uid="{7AC1269D-8842-4EA6-8E99-1B93F9057302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8" authorId="0" shapeId="0" xr:uid="{8E7DF47E-4BA3-457B-884F-A39B1E2CA701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9" authorId="0" shapeId="0" xr:uid="{35F2DBCF-1CCF-4EA6-A85F-736E7C8617EC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0" authorId="0" shapeId="0" xr:uid="{6AA4348E-57EB-405B-9900-3D9344F90149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2" authorId="0" shapeId="0" xr:uid="{42D7D108-9FD9-40D6-B65A-3D9B58F83DD5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C734" authorId="0" shapeId="0" xr:uid="{61949D64-401C-4F57-AFEA-0BF12C655D11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6" authorId="0" shapeId="0" xr:uid="{869831E9-001A-47E8-B426-3DD0D2E12FB8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C738" authorId="0" shapeId="0" xr:uid="{A43324BE-B65F-4AD6-A7DB-8D06BA3CBB6C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0" authorId="0" shapeId="0" xr:uid="{21AE3AD3-AE82-465C-A790-07B62103E5D1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2" authorId="0" shapeId="0" xr:uid="{DF10F3F5-E41C-4C4A-AD1C-28769E01289E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C744" authorId="0" shapeId="0" xr:uid="{7EB8AC2F-4167-422F-8CEA-EA04B6DBA332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6" authorId="0" shapeId="0" xr:uid="{05F8846B-0A0E-4DE5-A73C-0B7D21384033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C748" authorId="0" shapeId="0" xr:uid="{9879DB48-8231-45E4-8ECE-F4533B2CD5E1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0" authorId="0" shapeId="0" xr:uid="{4CF0E04A-6D49-45B0-ABEC-274F5EC9A62A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C752" authorId="0" shapeId="0" xr:uid="{A9E52302-3D3B-4267-AEBE-9DC1A4254910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3" authorId="0" shapeId="0" xr:uid="{5578AA5F-4582-491F-BCE8-CB996875325A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C755" authorId="0" shapeId="0" xr:uid="{84B08331-88D4-43EE-B76F-2326B27F830C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C757" authorId="0" shapeId="0" xr:uid="{362D8348-125F-4183-B5C4-6EF71787B1C4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C759" authorId="0" shapeId="0" xr:uid="{A358B300-FA86-4627-A92A-4F86673017CC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C761" authorId="0" shapeId="0" xr:uid="{77B837A8-290E-48C5-814E-FE3CB894A8F9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C763" authorId="0" shapeId="0" xr:uid="{9E01E1CA-4B1F-43CE-9229-B62F7CE54809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65" authorId="0" shapeId="0" xr:uid="{3C4C786F-2D04-4AC4-AB0E-8EF0DF744718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C767" authorId="0" shapeId="0" xr:uid="{0082F03E-F3BE-4487-AD9B-C353DCB4C710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C768" authorId="0" shapeId="0" xr:uid="{FBC507AC-3565-4F9C-9F3F-A7D7A009188F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C769" authorId="0" shapeId="0" xr:uid="{C0CFED9F-F667-4F59-B0DD-758A41C80B9D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C770" authorId="0" shapeId="0" xr:uid="{913F6B79-8BDB-429A-A59B-23630C9A0C70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C771" authorId="0" shapeId="0" xr:uid="{A8874269-2F48-4A31-8026-1DD455B44168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C773" authorId="0" shapeId="0" xr:uid="{5EF3046C-216C-4A5E-851A-49B671AA40FF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C775" authorId="0" shapeId="0" xr:uid="{2AC16A85-F9D8-45F1-93EB-C1575922A09C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C777" authorId="0" shapeId="0" xr:uid="{E8915494-31D9-4CBA-B677-6BB7051D100A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C778" authorId="0" shapeId="0" xr:uid="{64A43F1E-2CB8-49E7-A854-C549971A9133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C780" authorId="0" shapeId="0" xr:uid="{6736A79B-F13B-4FEB-88F9-DBA277DF0D04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C781" authorId="0" shapeId="0" xr:uid="{2510FDD6-F83A-4BFA-A417-7015FC076D41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C783" authorId="0" shapeId="0" xr:uid="{3D70D87E-41A9-4921-B05F-26CDD0969E21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C784" authorId="0" shapeId="0" xr:uid="{D4A58379-A730-47F9-B0DC-73669F5F3F4E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C785" authorId="0" shapeId="0" xr:uid="{4E41B183-6CCE-446D-BDD3-A0D742900AC9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C787" authorId="0" shapeId="0" xr:uid="{825434B6-3AB4-46C5-B56F-E60CC5BC0E5A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89" authorId="0" shapeId="0" xr:uid="{3BFC1994-4CA2-496F-8953-3B894D28A529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91" authorId="0" shapeId="0" xr:uid="{396904A5-5EFD-4811-AEE5-4B91FD2FAF9D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3" authorId="0" shapeId="0" xr:uid="{EFFAAEA6-0ACD-4B4C-8431-EE5AD3DBA4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5" authorId="0" shapeId="0" xr:uid="{E2D9A980-A332-431A-9CCA-8F07871132B7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7" authorId="0" shapeId="0" xr:uid="{7823D780-6029-4D3E-B85C-5F4DA9083D17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C799" authorId="0" shapeId="0" xr:uid="{70D6596E-9F2C-4EBA-B48A-8F339627D4F4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1" authorId="0" shapeId="0" xr:uid="{D8F3DABF-3E8D-48F9-85BF-486A21CB5DE5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3" authorId="0" shapeId="0" xr:uid="{C03601DC-15D7-40DE-9439-B09A2B45CEBE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C805" authorId="0" shapeId="0" xr:uid="{CD4F3837-A029-4CDD-B593-D6AE8A2F0F07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C806" authorId="0" shapeId="0" xr:uid="{1AFE1CD3-DA75-4735-8081-86B21555BFAC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C808" authorId="0" shapeId="0" xr:uid="{EB6870E5-0BB8-44D0-B00A-9BC2E1636DDF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C810" authorId="0" shapeId="0" xr:uid="{9A6E664F-43DA-4BB1-94F3-02532DC049C3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C812" authorId="0" shapeId="0" xr:uid="{03684B07-A927-49C3-8BAD-361B2B981D28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4" authorId="0" shapeId="0" xr:uid="{E742A73F-F141-4564-B00A-520F93B7111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6" authorId="0" shapeId="0" xr:uid="{9E42B69B-1E76-4A54-9D14-06024814FB48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C818" authorId="0" shapeId="0" xr:uid="{F01CEAA5-E62C-4ED9-BA31-56DD22AEF3FC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C820" authorId="0" shapeId="0" xr:uid="{8E5B67A4-4CBB-43B2-8A17-46DD786D7067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C822" authorId="0" shapeId="0" xr:uid="{298228E9-2851-41F9-A03B-A9FF8DFB9668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C824" authorId="0" shapeId="0" xr:uid="{FCFD867E-3530-4719-81C2-6FE75D5DDD8E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C825" authorId="0" shapeId="0" xr:uid="{D8168518-8A6D-4577-971B-55C2705BB685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C827" authorId="0" shapeId="0" xr:uid="{FC773DBB-491B-40D4-B803-A7365051B6D0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C828" authorId="0" shapeId="0" xr:uid="{A25273EA-6F43-44C1-B488-F76A13214A3F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C829" authorId="0" shapeId="0" xr:uid="{30D2E69D-5A1E-4914-AC64-7DACDF4217C8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C830" authorId="0" shapeId="0" xr:uid="{2E2E6D65-F7DA-479F-B2D3-A8A2CFEC4831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C831" authorId="0" shapeId="0" xr:uid="{AC7ADEA3-7EBD-4775-8A64-A36CFBE0ACF0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C832" authorId="0" shapeId="0" xr:uid="{3773E8F1-4C17-4000-AE4C-B7FBF9A5E5DF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C833" authorId="0" shapeId="0" xr:uid="{EFFF88B8-09C0-45B4-B1CE-567E8C1ED33C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C834" authorId="0" shapeId="0" xr:uid="{7FCB4CE9-18C3-4CF6-9D8D-41E2EDF23C42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C835" authorId="0" shapeId="0" xr:uid="{37BB5490-1652-492E-BFAE-C2E403DDE7B1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C836" authorId="0" shapeId="0" xr:uid="{39F36D2A-F2B0-496E-B2D2-7FDE1224674C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C838" authorId="0" shapeId="0" xr:uid="{D0E73763-3180-4FE9-AA42-0BB701D01EB0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C840" authorId="0" shapeId="0" xr:uid="{99DBAA04-FCA9-412C-B090-3AAD24F2300E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C842" authorId="0" shapeId="0" xr:uid="{57E1B9B7-51E1-4705-A093-2E041C4C9CEC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C844" authorId="0" shapeId="0" xr:uid="{F6047662-73E9-4FEF-8CD7-93E646D61BE9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C845" authorId="0" shapeId="0" xr:uid="{4E2B8204-14CC-4BAA-BC6A-8A4763701D18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C847" authorId="0" shapeId="0" xr:uid="{BADC11D5-C2BD-43D6-8F74-85E04F6DEF9A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C849" authorId="0" shapeId="0" xr:uid="{D052D289-1FC1-4800-B7C1-0965B7B46A92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C851" authorId="0" shapeId="0" xr:uid="{DCBA6E18-5BEF-4040-BC7A-2F572FE96411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C853" authorId="0" shapeId="0" xr:uid="{FA6AFE17-B43C-4339-B96F-4D092F8FABE7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C855" authorId="0" shapeId="0" xr:uid="{F517A622-4AFD-4C78-AE99-52337F47E9F0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C857" authorId="0" shapeId="0" xr:uid="{041E6D01-54DB-4AAC-904A-562762708CE4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C858" authorId="0" shapeId="0" xr:uid="{580823D6-5A94-4ED6-A367-7997B914A4E1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0" authorId="0" shapeId="0" xr:uid="{CD5C6AAA-25D0-4D79-A181-69E1CEAC8715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1" authorId="0" shapeId="0" xr:uid="{D01F486D-03F9-47F4-AE2F-07D6206DD368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H863" authorId="3" shapeId="0" xr:uid="{B1F821C6-2A16-4A44-866D-4582C75AEF7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4" authorId="3" shapeId="0" xr:uid="{D584FD40-F1E8-4980-B9AC-BC801D2D4BE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5" authorId="3" shapeId="0" xr:uid="{D452951C-40BE-4FF9-894B-CB09EE0ED2F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6" authorId="3" shapeId="0" xr:uid="{C897E563-1536-401D-B297-73B873DC50E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7" authorId="3" shapeId="0" xr:uid="{88AC6413-E680-40D1-A849-FB50F880F82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8" authorId="3" shapeId="0" xr:uid="{B25BB68C-D6D5-4CA2-9025-B28D5234541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9" authorId="3" shapeId="0" xr:uid="{4844699E-283D-41EE-9105-9B58915E39E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0" authorId="3" shapeId="0" xr:uid="{76EB29D0-7E6A-4E89-97CB-8F62ED080C3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1" authorId="3" shapeId="0" xr:uid="{71832D33-F4AB-4E8C-A132-05A1BA7B1D5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2" authorId="3" shapeId="0" xr:uid="{70578C94-B664-49F8-B368-B575A8CC999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3" authorId="3" shapeId="0" xr:uid="{9F2FD83C-643F-40D9-8E06-BB434862051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4" authorId="3" shapeId="0" xr:uid="{3B522787-5176-4CA7-A42E-3A4AB72186F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5" authorId="3" shapeId="0" xr:uid="{93B858C8-F77C-4A35-8E36-CB536DB1863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6" authorId="3" shapeId="0" xr:uid="{93E1081D-DE5D-4A14-949B-FE6910D54C2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7" authorId="3" shapeId="0" xr:uid="{C945FC5E-D771-42A5-B7A2-4F912486B43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8" authorId="3" shapeId="0" xr:uid="{2150A0BD-DDE5-4D2E-B9C1-BE91BF834FA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9" authorId="3" shapeId="0" xr:uid="{B1151A87-685F-46C3-A129-0B281597A86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0" authorId="3" shapeId="0" xr:uid="{85927DB9-E062-4A7E-A282-DB74E6D4D8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1" authorId="3" shapeId="0" xr:uid="{AC49217D-4460-439B-B2F8-073CCFDB1DB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2" authorId="3" shapeId="0" xr:uid="{38FE3D8A-AB2C-4A65-ADFE-06B50FC37D9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3" authorId="3" shapeId="0" xr:uid="{EE3582F8-91DE-4E08-BD9D-D02F3E5CC12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4" authorId="3" shapeId="0" xr:uid="{5AB4132B-BBAF-4E4A-A697-21EEDB46B4E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5" authorId="3" shapeId="0" xr:uid="{82D2195D-3DA4-4C04-A13F-229B6914556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6" authorId="3" shapeId="0" xr:uid="{28FEEC6F-9A27-4053-8853-9A648C0D512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7" authorId="3" shapeId="0" xr:uid="{DF5C3B13-55BC-41FA-BF05-3BD396FFAD1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8" authorId="3" shapeId="0" xr:uid="{74C1364D-7ADE-4773-9880-62808962A0A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9" authorId="3" shapeId="0" xr:uid="{9BEE48D2-3C19-4422-972C-3E6168925CF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0" authorId="3" shapeId="0" xr:uid="{E00BF970-A374-47D2-BC1E-EBF819DF365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1" authorId="3" shapeId="0" xr:uid="{6C040091-A588-436F-9B59-E3DAA589057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2" authorId="3" shapeId="0" xr:uid="{BAAB68F5-7FAF-4FAA-A2E0-1BBFA98674C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3" authorId="3" shapeId="0" xr:uid="{C4D58F2F-4B06-4E24-AD23-2EA826A99FE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4" authorId="3" shapeId="0" xr:uid="{1521BC79-692E-4D6D-9873-CBFEC1BA3D5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5" authorId="3" shapeId="0" xr:uid="{85D38153-81D9-4DA6-B955-BFC354F5718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6" authorId="3" shapeId="0" xr:uid="{2CC7428B-A71A-42A4-9E05-E6560EB1D9D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7" authorId="3" shapeId="0" xr:uid="{488B8641-48DB-4BBB-A699-D59AEA954B0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8" authorId="3" shapeId="0" xr:uid="{A3729541-D2E3-4E80-8A35-91F7404D584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9" authorId="3" shapeId="0" xr:uid="{8539FF94-3876-4B5F-8958-C46611704F7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0" authorId="3" shapeId="0" xr:uid="{37BEA723-9E0C-4899-876A-B70E2C3D311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1" authorId="3" shapeId="0" xr:uid="{3454BDB8-72BB-47B1-B8CE-156286E6A80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2" authorId="3" shapeId="0" xr:uid="{9F944F8D-5F45-484E-8FE5-9E1E8FF2D30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3" authorId="3" shapeId="0" xr:uid="{CFAA23FA-7B21-4223-8591-A015B759B06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4" authorId="3" shapeId="0" xr:uid="{663DC959-3B8B-48D1-9B0C-90CDE4C6E2D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5" authorId="3" shapeId="0" xr:uid="{BB2727A5-BECE-466C-9650-18D99BDE250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6" authorId="3" shapeId="0" xr:uid="{26281C5D-053D-4302-A178-EFE939273A7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7" authorId="3" shapeId="0" xr:uid="{9AAAD219-E49B-43C2-8D69-FA37CD20ECC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8" authorId="3" shapeId="0" xr:uid="{42D9A4F1-1EE6-4690-960A-DEE9B2D3A69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9" authorId="3" shapeId="0" xr:uid="{A5AC3C32-F6E7-4517-BD7A-41319E29853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0" authorId="3" shapeId="0" xr:uid="{E35454B5-1DC7-42A4-AC03-3AE70ABBA7C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1" authorId="3" shapeId="0" xr:uid="{B20420CB-5541-420F-8BD8-D4AB0E781EB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2" authorId="3" shapeId="0" xr:uid="{6B3E28FF-79EB-4542-95D3-87A3C01F4E0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3" authorId="3" shapeId="0" xr:uid="{1907220F-F72F-4C0F-AF9F-06151E1BACE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4" authorId="3" shapeId="0" xr:uid="{A1C18A9B-9E93-41CA-87BB-AD0BE27D258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5" authorId="3" shapeId="0" xr:uid="{309EFF88-0AE1-47D7-95C3-35925667276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6" authorId="3" shapeId="0" xr:uid="{EC344DF0-EE8A-4D03-897D-76CEF19653A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7" authorId="3" shapeId="0" xr:uid="{D30EED97-AEA0-40C2-B7E9-4408FF448C9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8" authorId="3" shapeId="0" xr:uid="{08DDE591-6EFC-43D7-B8B9-56EE4D34C9A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9" authorId="3" shapeId="0" xr:uid="{52A7D7A8-6313-4B77-A539-66E93D7B6CD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0" authorId="3" shapeId="0" xr:uid="{2D717A58-6F23-4A61-805C-CAB0B8430A5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1" authorId="3" shapeId="0" xr:uid="{B4286871-434E-46A5-AD27-2DA67EFEDC2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2" authorId="3" shapeId="0" xr:uid="{AD6403EB-7585-43D7-88F5-378DF61EA0A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3" authorId="3" shapeId="0" xr:uid="{3AD39ED5-9F61-4E41-8CE5-4E7FE7CE32D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4" authorId="3" shapeId="0" xr:uid="{8F4CF28A-0D7E-452D-B61E-B0CC6F843A1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5" authorId="3" shapeId="0" xr:uid="{C8662E30-6C62-4D46-97C3-1A3FC677416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6" authorId="3" shapeId="0" xr:uid="{3DE07007-6222-431F-8C0E-CABDA1BB641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7" authorId="3" shapeId="0" xr:uid="{B0996D08-D1CB-4325-BFE6-62C77BD15FE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8" authorId="3" shapeId="0" xr:uid="{5004012C-8B94-4650-9D16-D0E0ABAB45D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9" authorId="3" shapeId="0" xr:uid="{CB19BFD7-521F-4985-9BB0-555E76D9AD7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69" authorId="2" shapeId="0" xr:uid="{7834FFC6-0C0E-44F3-882F-5F388D3768FE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970" authorId="2" shapeId="0" xr:uid="{4DDD721E-5E67-43F0-95D0-3EC0FA20D87B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972" authorId="0" shapeId="0" xr:uid="{594FCFA8-EDF3-43FE-86FB-D1F56A71471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973" authorId="0" shapeId="0" xr:uid="{17971A43-5247-4ED6-A9C0-D4E7F77A00B1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974" authorId="0" shapeId="0" xr:uid="{516AC043-0B2D-494B-A7FB-E7C2359759FC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5" authorId="0" shapeId="0" xr:uid="{C692D311-F512-4BA6-BDF2-B3606381309F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6" authorId="0" shapeId="0" xr:uid="{A35D5E92-3DCE-4B78-B600-9937C30353D7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7" authorId="0" shapeId="0" xr:uid="{1CC8D25E-B6E7-4B40-A310-F1650E5E316E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8" authorId="0" shapeId="0" xr:uid="{FB16C8BB-7EF4-4AC7-82E3-7FDE530DD7CD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9" authorId="0" shapeId="0" xr:uid="{144E8A73-162D-42E7-9918-69E74EF752FB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0" authorId="0" shapeId="0" xr:uid="{636EBC33-AE82-4179-83C0-BF7C7780857A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1" authorId="0" shapeId="0" xr:uid="{55DD18AE-805F-4208-B68C-3626A2D36B21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2" authorId="0" shapeId="0" xr:uid="{254A4140-076D-449B-A5D1-D213AC97A28A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3" authorId="0" shapeId="0" xr:uid="{CD40421F-8998-400E-99C6-07909D5CC697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4" authorId="0" shapeId="0" xr:uid="{CE194AE8-FB89-4ECF-83F2-787F824F3288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<sst xmlns="http://schemas.openxmlformats.org/spreadsheetml/2006/main" count="29423" uniqueCount="1312">
  <si>
    <t>:</t>
  </si>
  <si>
    <t>SUBPROJETO</t>
  </si>
  <si>
    <t>PROTOCOLO</t>
  </si>
  <si>
    <t xml:space="preserve">ARQ Nº </t>
  </si>
  <si>
    <t>LOCAL</t>
  </si>
  <si>
    <t>DMT</t>
  </si>
  <si>
    <t>CONSUMO</t>
  </si>
  <si>
    <t>CUSTOS UNITÁRIOS - ( R$ )</t>
  </si>
  <si>
    <t>PROJETO ORIGINAL</t>
  </si>
  <si>
    <t>TRANSP</t>
  </si>
  <si>
    <t>EXEC.</t>
  </si>
  <si>
    <t>S/BDI</t>
  </si>
  <si>
    <t>C/BDI</t>
  </si>
  <si>
    <t>QUANT</t>
  </si>
  <si>
    <t>UNIT</t>
  </si>
  <si>
    <t>( R$ ) - PM</t>
  </si>
  <si>
    <t>m3</t>
  </si>
  <si>
    <t xml:space="preserve"> </t>
  </si>
  <si>
    <t>m2</t>
  </si>
  <si>
    <t>80000B</t>
  </si>
  <si>
    <t>m</t>
  </si>
  <si>
    <t>80000C</t>
  </si>
  <si>
    <t>ton</t>
  </si>
  <si>
    <t>un</t>
  </si>
  <si>
    <t>TOTAL GERAL</t>
  </si>
  <si>
    <t>A60120</t>
  </si>
  <si>
    <t>kg</t>
  </si>
  <si>
    <t>BLSA120</t>
  </si>
  <si>
    <t>BLSA150</t>
  </si>
  <si>
    <t>BLSA200</t>
  </si>
  <si>
    <t>BLSA250</t>
  </si>
  <si>
    <t>BLSC120</t>
  </si>
  <si>
    <t>BLSC150</t>
  </si>
  <si>
    <t>BLSC200</t>
  </si>
  <si>
    <t>BLSC250</t>
  </si>
  <si>
    <t>BLDA120</t>
  </si>
  <si>
    <t>BLDA150</t>
  </si>
  <si>
    <t>BLDC120</t>
  </si>
  <si>
    <t>BLDC150</t>
  </si>
  <si>
    <t>CLA060</t>
  </si>
  <si>
    <t>CLA080</t>
  </si>
  <si>
    <t>CLA100</t>
  </si>
  <si>
    <t>CLA120</t>
  </si>
  <si>
    <t>CLC060</t>
  </si>
  <si>
    <t>CLC080</t>
  </si>
  <si>
    <t>CLC100</t>
  </si>
  <si>
    <t>CLC120</t>
  </si>
  <si>
    <t>CLC150</t>
  </si>
  <si>
    <t>CLC200</t>
  </si>
  <si>
    <t>PVAH150</t>
  </si>
  <si>
    <t>PVCH150</t>
  </si>
  <si>
    <t>PVCH200</t>
  </si>
  <si>
    <t>PVCH250</t>
  </si>
  <si>
    <t>VIGA080</t>
  </si>
  <si>
    <t>VIGA100</t>
  </si>
  <si>
    <t>VIGA120</t>
  </si>
  <si>
    <t>DISSIPM</t>
  </si>
  <si>
    <t>serviço</t>
  </si>
  <si>
    <t>TIJOLO</t>
  </si>
  <si>
    <t>cimen</t>
  </si>
  <si>
    <t>areia</t>
  </si>
  <si>
    <t>brita</t>
  </si>
  <si>
    <t>custo
exec</t>
  </si>
  <si>
    <t>CAL</t>
  </si>
  <si>
    <t>forma
   m2</t>
  </si>
  <si>
    <t>TIJOLO
M3</t>
  </si>
  <si>
    <t>concr
magr</t>
  </si>
  <si>
    <t>Concr
11mpa</t>
  </si>
  <si>
    <t>Concr
15mpa</t>
  </si>
  <si>
    <t>argamas
M2</t>
  </si>
  <si>
    <t>aço
ca 60</t>
  </si>
  <si>
    <t>grelha</t>
  </si>
  <si>
    <t>B.L. Símples alvenaria H até 1,20 m</t>
  </si>
  <si>
    <t>B.L. Símples alvenaria H até 1,50 m</t>
  </si>
  <si>
    <t>B.L. Símples alvenaria H até 2,00 m</t>
  </si>
  <si>
    <t>B.L. Símples alvenaria H até 2,50 m</t>
  </si>
  <si>
    <t>C.L. Alvenaria Tubo até 0,80</t>
  </si>
  <si>
    <t>C.L. Alvenaria Tubo até 1,00</t>
  </si>
  <si>
    <t>C.L. Alvenaria Tubo até 1,20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</si>
  <si>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</si>
  <si>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</si>
  <si>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</si>
  <si>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</si>
  <si>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</si>
  <si>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</si>
  <si>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</si>
  <si>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</si>
  <si>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</si>
  <si>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</si>
  <si>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0,0025</t>
  </si>
  <si>
    <t>0,0001</t>
  </si>
  <si>
    <t>0,0024</t>
  </si>
  <si>
    <t>0,0038</t>
  </si>
  <si>
    <t>0,0002</t>
  </si>
  <si>
    <t>0,0062</t>
  </si>
  <si>
    <t>0,0043</t>
  </si>
  <si>
    <t>0,0119</t>
  </si>
  <si>
    <t>0,0004</t>
  </si>
  <si>
    <t>0,0082</t>
  </si>
  <si>
    <t>tubo
ø80</t>
  </si>
  <si>
    <t>86300A</t>
  </si>
  <si>
    <t>0,6231</t>
  </si>
  <si>
    <t>2,2155</t>
  </si>
  <si>
    <t>C.L. Alvenaria Tubo até 0,40</t>
  </si>
  <si>
    <t>C.L. Alvenaria Tubo até 0,60</t>
  </si>
  <si>
    <t>B.L. Dupla Alvenaria H até 1,20 m</t>
  </si>
  <si>
    <t>B.L. Dupla Alvenaria H até 1,50 m</t>
  </si>
  <si>
    <t>B.L. Dupla Alvenaria H até 2,00 m</t>
  </si>
  <si>
    <t>B.L. Dupla Alvenaria H até 2,50 m</t>
  </si>
  <si>
    <t>B.L. Símples concreto armado H até 1,50 m</t>
  </si>
  <si>
    <t>B.L. Símples concreto armado H até 2,00 m</t>
  </si>
  <si>
    <t>B.L. Símples concreto armado H até 2,50 m</t>
  </si>
  <si>
    <t>B.L. Símples concreto armado H até 1,20 m</t>
  </si>
  <si>
    <t>B.L. Dupla Concreto armado H até 1,50 m</t>
  </si>
  <si>
    <t>B.L. Dupla Concreto armado H até 2,00 m</t>
  </si>
  <si>
    <t>B.L. Dupla Concreto armado H até 2,50 m</t>
  </si>
  <si>
    <t>B.L. Dupla Concreto armado H até 1,20 m</t>
  </si>
  <si>
    <t>BLSM120</t>
  </si>
  <si>
    <t>BLSM150</t>
  </si>
  <si>
    <t>BLSM200</t>
  </si>
  <si>
    <t>BLSM250</t>
  </si>
  <si>
    <t>BLDA200</t>
  </si>
  <si>
    <t>BLDA250</t>
  </si>
  <si>
    <t>BLDM120</t>
  </si>
  <si>
    <t>BLDM150</t>
  </si>
  <si>
    <t>BLDM200</t>
  </si>
  <si>
    <t>BLDM250</t>
  </si>
  <si>
    <t>BLDC200</t>
  </si>
  <si>
    <t>BLDC250</t>
  </si>
  <si>
    <t>CLA040</t>
  </si>
  <si>
    <t>CLM040</t>
  </si>
  <si>
    <t>CLM060</t>
  </si>
  <si>
    <t>CLM080</t>
  </si>
  <si>
    <t>CLM100</t>
  </si>
  <si>
    <t>CLM120</t>
  </si>
  <si>
    <t>CLC040</t>
  </si>
  <si>
    <t>PVAH180</t>
  </si>
  <si>
    <t>PVAH80</t>
  </si>
  <si>
    <t>PVAH100</t>
  </si>
  <si>
    <t>PVAH130</t>
  </si>
  <si>
    <t>PVMH80</t>
  </si>
  <si>
    <t>PVMH100</t>
  </si>
  <si>
    <t>PVMH130</t>
  </si>
  <si>
    <t>PVMH150</t>
  </si>
  <si>
    <t>PVMH180</t>
  </si>
  <si>
    <t>PVCH80</t>
  </si>
  <si>
    <t>PVCH100</t>
  </si>
  <si>
    <t>PVCH130</t>
  </si>
  <si>
    <t>PVCH180</t>
  </si>
  <si>
    <t>P.V. Alvenaria H até 0,80 m Tubo até 0,40 + chaminé 1,00 m</t>
  </si>
  <si>
    <t>P.V. Alvenaria H até 1,00 m Tubo até 0,60 + chaminé 1,00 m</t>
  </si>
  <si>
    <t>P.V. Alvenaria H até 1,30 m Tubo até 0,80 + chaminé 1,00 m</t>
  </si>
  <si>
    <t>P.V. Alvenaria H até 1,50 m Tubo até 1,00 + chaminé 1,00 m</t>
  </si>
  <si>
    <t>P.V. Alvenaria H até 1,80 m Tubo até 1,20 + chaminé 1,00 m</t>
  </si>
  <si>
    <t>P.V. Pré-moldado H até 0,80 m Tubo até 0,40 + chaminé 1,00 m</t>
  </si>
  <si>
    <t>P.V. Pré-moldado H até 1,00 m Tubo até 0,60 + chaminé 1,00 m</t>
  </si>
  <si>
    <t>P.V. Pré-moldado H até 1,30 m Tubo até 0,80 + chaminé 1,00 m</t>
  </si>
  <si>
    <t>P.V. Pré-moldado H até 1,50 m Tubo até 1,00 + chaminé 1,00 m</t>
  </si>
  <si>
    <t>P.V. Pré-moldado H até 1,80 m Tubo até 1,20 + chaminé 1,00 m</t>
  </si>
  <si>
    <t>P.V. Concreto armado H até 0,80 m Tubo até 0,40 + chaminé 1,00 m</t>
  </si>
  <si>
    <t>P.V. Concreto armado H até 1,00 m Tubo até 0,60 + chaminé 1,00 m</t>
  </si>
  <si>
    <t>P.V. Concreto armado H até 1,30 m Tubo até 0,80 + chaminé 1,00 m</t>
  </si>
  <si>
    <t>P.V. Concreto armado H até 1,50 m Tubo até 1,00 + chaminé 1,00 m</t>
  </si>
  <si>
    <t>P.V. Concreto armado H até 1,80 m Tubo até 1,20 + chaminé 1,00 m</t>
  </si>
  <si>
    <t>P.V. Concreto armado H até 2,00 m Tubo até 1,50 + chaminé 1,00 m</t>
  </si>
  <si>
    <t>P.V. Concreto armado H até 2,50 m Tubo até 2,00 + chaminé 1,00 m</t>
  </si>
  <si>
    <t>ENSAIOS (%)</t>
  </si>
  <si>
    <t>Dissipador de Energia c/Pedra de Mão tubo ø 1,00</t>
  </si>
  <si>
    <t>Dissipador de Energia c/Pedra de Mão tubo ø 1,20</t>
  </si>
  <si>
    <t>Dissipador de Energia c/Pedra de Mão tubo ø 1,50</t>
  </si>
  <si>
    <t>Pedra Argamassada m3</t>
  </si>
  <si>
    <t>CICLÓP 11
mpa m3</t>
  </si>
  <si>
    <t>73764/4</t>
  </si>
  <si>
    <t>73764/5</t>
  </si>
  <si>
    <t>73764/6</t>
  </si>
  <si>
    <t>transporte</t>
  </si>
  <si>
    <t>534906B</t>
  </si>
  <si>
    <t>534908A</t>
  </si>
  <si>
    <t>534908B</t>
  </si>
  <si>
    <t>534908C</t>
  </si>
  <si>
    <t>534906A</t>
  </si>
  <si>
    <t>534906C</t>
  </si>
  <si>
    <t>86300B</t>
  </si>
  <si>
    <t>86300C</t>
  </si>
  <si>
    <t>86300D</t>
  </si>
  <si>
    <t>86300E</t>
  </si>
  <si>
    <t>73764/4A</t>
  </si>
  <si>
    <t>73764/AB</t>
  </si>
  <si>
    <t>73764/5A</t>
  </si>
  <si>
    <t>73764/6A</t>
  </si>
  <si>
    <t>ORÇAMENTO COMPARATIVO DE PAVIMENTAÇÃO PELA TABELA</t>
  </si>
  <si>
    <t>x</t>
  </si>
  <si>
    <t>ESCRITÓRIO REGIONAL</t>
  </si>
  <si>
    <t>DESCRIÇÃO DOS SERVIÇOS</t>
  </si>
  <si>
    <t>km</t>
  </si>
  <si>
    <t>( ton )</t>
  </si>
  <si>
    <t>UD</t>
  </si>
  <si>
    <t>PLANILHA DE SERVIÇOS   -   PAVIMENTAÇÃO</t>
  </si>
  <si>
    <t>PAVIMENAÇÃO</t>
  </si>
  <si>
    <t>ORÇAMENTO APROVADO</t>
  </si>
  <si>
    <t>( R$ ) - PM
TOTAIS</t>
  </si>
  <si>
    <t>Município:</t>
  </si>
  <si>
    <t xml:space="preserve">SAM  </t>
  </si>
  <si>
    <t>Projeto :</t>
  </si>
  <si>
    <t xml:space="preserve">LOTE nº </t>
  </si>
  <si>
    <t>LOTE</t>
  </si>
  <si>
    <t>SERVIÇOS EXTRAS - TERRAPLENAGEM</t>
  </si>
  <si>
    <t/>
  </si>
  <si>
    <t>5</t>
  </si>
  <si>
    <t>2</t>
  </si>
  <si>
    <t>Regularização compac.subleito S.A.F. 100% PI</t>
  </si>
  <si>
    <t>Desmatamento e limpeza diam. até 30cm</t>
  </si>
  <si>
    <t>Destocamento árvores diam. &gt; 30cm</t>
  </si>
  <si>
    <t>Remoção de Solos Moles - 2 km</t>
  </si>
  <si>
    <t>Remoção da Camada Superficial</t>
  </si>
  <si>
    <t>Escavação em 1ª Categoria</t>
  </si>
  <si>
    <t>Escavação em 2ª Categoria</t>
  </si>
  <si>
    <t>Escavação em 3ª Categoria</t>
  </si>
  <si>
    <t>Escavação, Carga e Transp. de jazida 1ª Cat.</t>
  </si>
  <si>
    <t>Escavação, Carga e Transp. de jazida 2ª Cat.</t>
  </si>
  <si>
    <t>Compactação de Aterros - Controle Visual</t>
  </si>
  <si>
    <t>Compactação de Aterros 95% P.N.</t>
  </si>
  <si>
    <t>Compactação de Aterros 100% P.N.</t>
  </si>
  <si>
    <t>Colchão Drenante Areia Fund. Aterros</t>
  </si>
  <si>
    <t>Demolição de Concreto Símples</t>
  </si>
  <si>
    <t>Demolição de Concreto Armado</t>
  </si>
  <si>
    <t>Demolição Manual de Pavimento e Transporte</t>
  </si>
  <si>
    <t>Regularização do Subleito sem Compactação</t>
  </si>
  <si>
    <t>Regularização compac.subleito 100% PN</t>
  </si>
  <si>
    <t>Camada de bloqueio c/ pedra o &lt; 3/4"</t>
  </si>
  <si>
    <t>Regularização e Compactação p/ assentamento de calçadas/lajotas/blocos</t>
  </si>
  <si>
    <t>SEIL</t>
  </si>
  <si>
    <t>DER</t>
  </si>
  <si>
    <t>512000A</t>
  </si>
  <si>
    <t>3</t>
  </si>
  <si>
    <t>Colchão de Areia ( Rio / Jazida )</t>
  </si>
  <si>
    <t>Colchão de Brita/Pó de Pedra</t>
  </si>
  <si>
    <t>Solo estabilizado 2ª categoria</t>
  </si>
  <si>
    <t>Revestimento Primário</t>
  </si>
  <si>
    <t>Cascalhamento</t>
  </si>
  <si>
    <t>Solo Arenoso Fino (base) 100% PI</t>
  </si>
  <si>
    <t>Cimento</t>
  </si>
  <si>
    <t>Solo (Solo Cimento )</t>
  </si>
  <si>
    <t>Massa (Solo Cimento )</t>
  </si>
  <si>
    <t>Bica Corrida</t>
  </si>
  <si>
    <t>Brita Graduada</t>
  </si>
  <si>
    <t>Macadame Seco c/ Bica Corrida</t>
  </si>
  <si>
    <t>Rachão</t>
  </si>
  <si>
    <t>Bica corrida</t>
  </si>
  <si>
    <t>Macadame Seco c/ Brita Graduada</t>
  </si>
  <si>
    <t>Macadame Hidráulico</t>
  </si>
  <si>
    <t>Brita graduada tratada c/cimento (Cp=4%) 100% PI</t>
  </si>
  <si>
    <t>Pedra britada (Usina de solos)</t>
  </si>
  <si>
    <t>Massa (Brita Graduada )</t>
  </si>
  <si>
    <t>4</t>
  </si>
  <si>
    <t>SERVIÇOS EXTRAS - REVESTIMENTO</t>
  </si>
  <si>
    <t>6</t>
  </si>
  <si>
    <t>Rachão s/ britagem</t>
  </si>
  <si>
    <t>534906D</t>
  </si>
  <si>
    <t>534906E</t>
  </si>
  <si>
    <t>534906F</t>
  </si>
  <si>
    <t>534908D</t>
  </si>
  <si>
    <t>534908E</t>
  </si>
  <si>
    <t>534908F</t>
  </si>
  <si>
    <t>534906G</t>
  </si>
  <si>
    <t>534906H</t>
  </si>
  <si>
    <t>534906I</t>
  </si>
  <si>
    <t>534906J</t>
  </si>
  <si>
    <t>534908G</t>
  </si>
  <si>
    <t>534908H</t>
  </si>
  <si>
    <t>534908I</t>
  </si>
  <si>
    <t>DER mat</t>
  </si>
  <si>
    <t>SERVIÇOS EXTRAS - MEIO-FIO E SARJETA</t>
  </si>
  <si>
    <t>SERVIÇOS EXTRAS - URBANISMO DO PASSEIO</t>
  </si>
  <si>
    <t>605000B</t>
  </si>
  <si>
    <t>Bica Corrida - Passeio</t>
  </si>
  <si>
    <t>Limpeza e Lavagem da pista ( Recape )</t>
  </si>
  <si>
    <t>Pedra Irregular - sem colchão</t>
  </si>
  <si>
    <t>Cordão Lateral p/ Pedras Irregulares</t>
  </si>
  <si>
    <t>Retirada e Reassentamento de Pedras Irregulares</t>
  </si>
  <si>
    <t>Paralelepípedos Regulares</t>
  </si>
  <si>
    <t>Lajotas de Concreto e=4cm - sem colchão</t>
  </si>
  <si>
    <t>Lajotas de Concreto e=5cm - sem colchão</t>
  </si>
  <si>
    <t>Lajotas de Concreto e=6cm - sem colchão</t>
  </si>
  <si>
    <t>Lajotas de Concreto e=7cm - sem colchão</t>
  </si>
  <si>
    <t>Lajotas de Concreto e=8cm - sem colchão</t>
  </si>
  <si>
    <t>Lajotas de Concreto e=10cm - sem colchão</t>
  </si>
  <si>
    <t>Paver e=4cm - sem colchão</t>
  </si>
  <si>
    <t>Paver Colorido e=4cm - sem colchão</t>
  </si>
  <si>
    <t>Paver e=6cm - sem colchão</t>
  </si>
  <si>
    <t>Paver Colorido e=6cm - sem colchão</t>
  </si>
  <si>
    <t>Paver e=8cm - sem colchão</t>
  </si>
  <si>
    <t>Paver Colorido e=8cm - sem colchão</t>
  </si>
  <si>
    <t>Paver e=10cm - sem colchão</t>
  </si>
  <si>
    <t>Paver Colorido e=10cm - sem colchão</t>
  </si>
  <si>
    <t>Blockret e=4cm - sem colchão</t>
  </si>
  <si>
    <t>Blockret e=5cm - sem colchão</t>
  </si>
  <si>
    <t>Blockret e=6cm - sem colchão</t>
  </si>
  <si>
    <t>Blockret e=6,5cm - sem colchão</t>
  </si>
  <si>
    <t>Blockret e=8cm - sem colchão</t>
  </si>
  <si>
    <t>Blockret e=10cm - sem colchão</t>
  </si>
  <si>
    <t>Blockret e=12cm - sem colchão</t>
  </si>
  <si>
    <t>Petit - Pavet - sem colchão</t>
  </si>
  <si>
    <t>Areia</t>
  </si>
  <si>
    <t>Cal Hidratada CH-1</t>
  </si>
  <si>
    <t>Pó de Pedra</t>
  </si>
  <si>
    <t>Trat.Sup. Símples c/ Emulsão ( Curitiba )</t>
  </si>
  <si>
    <t>Brita</t>
  </si>
  <si>
    <t>TSD com Capa Selante - Tipo I-1</t>
  </si>
  <si>
    <t>TSD com Capa Selante Tipo - I-2</t>
  </si>
  <si>
    <t>TSD com Capa Selante - Tipo I-3</t>
  </si>
  <si>
    <t>Trat.Sup.Tríplo ( TST ) Tipo I-4</t>
  </si>
  <si>
    <t>Trat.Sup.Tríplo ( TST ) Tipo I-5</t>
  </si>
  <si>
    <t>Trat.Sup.Tríplo ( TST ) Tipo I-6</t>
  </si>
  <si>
    <t>Macadame Betuminoso c/ Emulsão RR-2C</t>
  </si>
  <si>
    <t>Macadame Betuminoso c/ CAP</t>
  </si>
  <si>
    <t>Capa Selante</t>
  </si>
  <si>
    <t>Brita ( usina )</t>
  </si>
  <si>
    <t>Massa</t>
  </si>
  <si>
    <t>CBUQ (Quantidade menor que 10000 toneladas)</t>
  </si>
  <si>
    <t>CBUQ (Quantidade maior que 10000 toneladas)</t>
  </si>
  <si>
    <t>CBUQ c/ asfalto modificado p/ polímero SBS(60/85)</t>
  </si>
  <si>
    <t>CBUQ c/ asfalto com BORRACHA</t>
  </si>
  <si>
    <t>Frezagem Contínua a Frio</t>
  </si>
  <si>
    <t>Frezagem Descontínua a Frio</t>
  </si>
  <si>
    <t>Remoção de Meio-Fio</t>
  </si>
  <si>
    <t>Remoção e Recolocação de Meio-Fio</t>
  </si>
  <si>
    <t>Meio-Fio com Sarjeta DER - Tipo 1 - (0,103 m3) - Moldado "in loco"</t>
  </si>
  <si>
    <t>Meio-Fio com Sarjeta DER - Tipo 1 - (0,103 m3) - Pré-Moldado</t>
  </si>
  <si>
    <t>Meio-Fio com Sarjeta DER - Tipo 2 - (0,042 m3) - Moldado "in loco"</t>
  </si>
  <si>
    <t>Meio-Fio com Sarjeta DER - Tipo 2 - (0,042 m3) - Pré-Moldado</t>
  </si>
  <si>
    <t>Meio-Fio c/Sarjeta (rebaixado) DER-Tipo 7-(0,031 m3) - Moldado "in loco"</t>
  </si>
  <si>
    <t>Meio-Fio com Sarjeta DER - Tipo 7 - (0,031 m3) - Pré-Moldado</t>
  </si>
  <si>
    <t>Meio-Fio Símples DER - Tipo 3 - (0,034 m3) - Moldado "in loco"</t>
  </si>
  <si>
    <t>Meio-Fio com Sarjeta DER - Tipo 3 - (0,034 m3) - Pré-Moldado</t>
  </si>
  <si>
    <t>Meio-Fio Símples DER - Tipo 4 - (0,072 m3) - Moldado "in loco"</t>
  </si>
  <si>
    <t>Meio-Fio com Sarjeta DER - Tipo 4 - (0,072 m3) - Pré-Moldado</t>
  </si>
  <si>
    <t>Demolição de Concreto Símples (calçadas e outros)</t>
  </si>
  <si>
    <t>Lastro de Concreto Simples (calçadas e outros)</t>
  </si>
  <si>
    <t>Colchão de Areia (calçadas e outros)</t>
  </si>
  <si>
    <t>Colchão de Brita/Pó de Pedra (calçamentos)</t>
  </si>
  <si>
    <t>Colchão de Argila/Saibro/mat. de Jazida</t>
  </si>
  <si>
    <t>Apiloamento Manual (calçadas e outros)</t>
  </si>
  <si>
    <t>Formas de madeira compensada resinada</t>
  </si>
  <si>
    <t>Aço CA-50 Dobr. e Colocação</t>
  </si>
  <si>
    <t>Aço CA-60 Dobr. e Colocação</t>
  </si>
  <si>
    <t>Calçada Concreto ( e = 5,00 cm )</t>
  </si>
  <si>
    <t>Remoção e recolocação de cercas de arame</t>
  </si>
  <si>
    <t>Construção de Cerca 4 fios c/ mourões de concreto</t>
  </si>
  <si>
    <t>Construção de Cerca 4 fios c/ mourões de madeira</t>
  </si>
  <si>
    <t>Defensa simples semi-maleável c/ espaçador e calço</t>
  </si>
  <si>
    <t>Regularização e Compactação SAF- 100% PI - Passeio com Pavimento</t>
  </si>
  <si>
    <t>Regularização e Compactação 100% PN - Passeio com Pavimento</t>
  </si>
  <si>
    <t>Aterro c/ mat. do canteiro (escav 1ª CAT+transp+compact) - Passeio</t>
  </si>
  <si>
    <t>Aterro c/ mat. de jazida (escav 1ª CAT+transp+compact) - Passeio</t>
  </si>
  <si>
    <t>Solo estabilizado 2ª categoria - Passeio</t>
  </si>
  <si>
    <t>Brita Graduada - Passeio</t>
  </si>
  <si>
    <t>Pedra Irregular - sem colchão - Passeio</t>
  </si>
  <si>
    <t>Cordão Lateral p/ Pedras Irregulares - Passeio</t>
  </si>
  <si>
    <t>Retirada de Pedras Irregulares - Passeio</t>
  </si>
  <si>
    <t>Retirada e Reassentamento de Pedras Irregulares - Passeio</t>
  </si>
  <si>
    <t>Paralelepípedos Regulares - Passeio</t>
  </si>
  <si>
    <t>Limpeza e pintura de abrigo de ônibus</t>
  </si>
  <si>
    <t>Abrigo em parada de ônibus</t>
  </si>
  <si>
    <t>FAIXA ELEVADA PNE c/ Piso Tátil (NBR 9050) - Modelo 01 - ORÇAR</t>
  </si>
  <si>
    <t>Rampa para PNE com Piso Tátil (NBR 9050) - Modelo 02 - 5,94 m2</t>
  </si>
  <si>
    <t>Rampa para PNE com Piso Tátil (NBR 9050) - Modelo 03 - 5,94 m2</t>
  </si>
  <si>
    <t>Rampa para PNE com Piso Tátil (NBR 9050) - Modelo 04 - 5,94 m2</t>
  </si>
  <si>
    <t>Rampa para PNE com Piso Tátil (NBR 9050) - Modelo 05 - 7,80 m2</t>
  </si>
  <si>
    <t>Rampa para PNE com Piso Tátil (NBR 9050) - Modelo 06 - 7,65 m2</t>
  </si>
  <si>
    <t>Placa de Acompanhamento de Obra 1,50 x 0,75</t>
  </si>
  <si>
    <t>Placa de Obra 2,00 x 1,00</t>
  </si>
  <si>
    <t>Placa de Obra 3,00 x 1,50</t>
  </si>
  <si>
    <t>Placa de Obra 4,00 x 2,00</t>
  </si>
  <si>
    <t>Placa sinalização refletiva - SEM SUPORTE</t>
  </si>
  <si>
    <t>Suporte de madeira 3"x3" p/ placa sinalização</t>
  </si>
  <si>
    <t>Suporte metál.galv.fogo d=2,5" c/tampa e aletas anti-giro h=3,00m</t>
  </si>
  <si>
    <t>Placa sinalização refletiva-círculo (0,1964 m2/ud) + suporte MADEIRA</t>
  </si>
  <si>
    <t>Placa sinalização refletiva-triângulo (0,1219 m2/ud) + suporte MADEIRA</t>
  </si>
  <si>
    <t>Placa sinalização refletiva-octógono (0,2160 m2/ud) + suporte MADEIRA</t>
  </si>
  <si>
    <t>Placa sinalização refletiva-losango (0,2025 m2/ud) + suporte MADEIRA</t>
  </si>
  <si>
    <t>Placa sinalização refletiva-círculo (0,1964 m2/ud) + suporte METÁLICO</t>
  </si>
  <si>
    <t>Placa sinalização refletiva-triângulo (0,1219 m2/ud) + suporte METÁLICO</t>
  </si>
  <si>
    <t>Placa sinalização refletiva-octógono (0,2160 m2/ud) + suporte METÁLICO</t>
  </si>
  <si>
    <t>Placa sinalização refletiva-losango (0,2025 m2/ud) + suporte METÁLICO</t>
  </si>
  <si>
    <t>ORÇAR</t>
  </si>
  <si>
    <t>605000A</t>
  </si>
  <si>
    <t>605000C</t>
  </si>
  <si>
    <t>605000D</t>
  </si>
  <si>
    <t>605000E</t>
  </si>
  <si>
    <t>820000A</t>
  </si>
  <si>
    <t>820000B</t>
  </si>
  <si>
    <t>820000C</t>
  </si>
  <si>
    <t>820000D</t>
  </si>
  <si>
    <t>820000E</t>
  </si>
  <si>
    <t>820000F</t>
  </si>
  <si>
    <t>820000G</t>
  </si>
  <si>
    <t>820000H</t>
  </si>
  <si>
    <t>8</t>
  </si>
  <si>
    <t>Escavação Manual de Valas</t>
  </si>
  <si>
    <t>Escavação de Bueiros em 1ª Categoria</t>
  </si>
  <si>
    <t>Escavação de Bueiros em 2ª Categoria</t>
  </si>
  <si>
    <t>Escavação de Bueiros em 3ª Categoria</t>
  </si>
  <si>
    <t>Remoção de bueiro 0,30m</t>
  </si>
  <si>
    <t>Remoção de bueiro 0,40m</t>
  </si>
  <si>
    <t>Remoção de bueiro 0,50m</t>
  </si>
  <si>
    <t>Remoção de bueiro 0,60m</t>
  </si>
  <si>
    <t>Remoção de bueiro 0,80m</t>
  </si>
  <si>
    <t>Remoção de bueiro 1,00m</t>
  </si>
  <si>
    <t>Remoção de bueiro 1,20m</t>
  </si>
  <si>
    <t>Remoção de bueiro 1,50m</t>
  </si>
  <si>
    <t>Gabião galvanizado # 8x10</t>
  </si>
  <si>
    <t>Gabião</t>
  </si>
  <si>
    <t>Escoramento de galerias celulares</t>
  </si>
  <si>
    <t>Apiloamento Manual</t>
  </si>
  <si>
    <t>Reaterro e Apiloamento Mecânico</t>
  </si>
  <si>
    <t>Reaterro Sem Apiloamento</t>
  </si>
  <si>
    <t>Alvenaria de Pedra de Mão Argamassada</t>
  </si>
  <si>
    <t>Enrocamento pedra de mão arrumada</t>
  </si>
  <si>
    <t>Enrocamento pedra de mão jogada</t>
  </si>
  <si>
    <t>Lastro de Areia</t>
  </si>
  <si>
    <t>Lastro de Brita</t>
  </si>
  <si>
    <t>Alvenaria de Tijolos Maciços</t>
  </si>
  <si>
    <t>Alvenaria de Tijolos 6 Furos</t>
  </si>
  <si>
    <t>Argamassa Cimento e Areia 1:3</t>
  </si>
  <si>
    <t>Argamassa Cimento e Areia 1:4</t>
  </si>
  <si>
    <t>Dreno profundo em solo - tipo 1</t>
  </si>
  <si>
    <t>Tubo</t>
  </si>
  <si>
    <t>Concreto Magro</t>
  </si>
  <si>
    <t>Concreto Ciclópico 11 Mpa (37% de Pedra de Mão)</t>
  </si>
  <si>
    <t>Brita + Pedra de Mão</t>
  </si>
  <si>
    <t>Concreto Símples Fck = 11 Mpa</t>
  </si>
  <si>
    <t>Concreto Estrutural Fck = 15 Mpa</t>
  </si>
  <si>
    <t>Concreto Fck = 18 Mpa</t>
  </si>
  <si>
    <t>Boca (Ala) de BSTC ø 0,40 m</t>
  </si>
  <si>
    <t>Boca (Ala) de BSTC ø 0,60 m</t>
  </si>
  <si>
    <t>Boca (Ala) de BSTC ø 0,80 m</t>
  </si>
  <si>
    <t>Boca (Ala) de BSTC ø 1,00 m</t>
  </si>
  <si>
    <t>Boca (Ala) de BSTC ø 1,20 m</t>
  </si>
  <si>
    <t>Boca (Ala) de BSTC ø 1,50 m</t>
  </si>
  <si>
    <t>Boca (Ala) de BSTC ø 2,00 m</t>
  </si>
  <si>
    <t>Boca (Ala) de BDTC ø 0,60 m</t>
  </si>
  <si>
    <t>Boca (Ala) de BDTC ø 0,80 m</t>
  </si>
  <si>
    <t>Boca (Ala) de BDTC ø 1,00 m</t>
  </si>
  <si>
    <t>Boca (Ala) de BDTC ø 1,20 m</t>
  </si>
  <si>
    <t>Boca (Ala) de BDTC ø 1,50 m</t>
  </si>
  <si>
    <t>Boca (Ala) de BDTC ø 2,00 m</t>
  </si>
  <si>
    <t>Boca (Ala) de BTTC ø 0,60 m</t>
  </si>
  <si>
    <t>Boca (Ala) de BTTC ø 0,80 m</t>
  </si>
  <si>
    <t>Boca (Ala) de BTTC ø 1,00 m</t>
  </si>
  <si>
    <t>Boca (Ala) de BTTC ø 1,20 m</t>
  </si>
  <si>
    <t>Boca (Ala) de BTTC ø 1,50 m</t>
  </si>
  <si>
    <t>Boca (Ala) de BTTC ø 2,00 m</t>
  </si>
  <si>
    <t>Corpo de BSTC ø 0,40 sem Berço e sem Armação</t>
  </si>
  <si>
    <t>Corpo de BSTC ø 0,60 sem Berço e sem Armação</t>
  </si>
  <si>
    <t>Corpo de BSTC ø 0,80 sem Berço e sem Armação</t>
  </si>
  <si>
    <t>Corpo de BSTC ø 0,40 Sem Berço c/ Armação Símples CA-1</t>
  </si>
  <si>
    <t>Corpo de BSTC ø 0,60 Sem Berço c/ Armação Símples CA-1</t>
  </si>
  <si>
    <t>Corpo de BSTC ø 0,80 Sem Berço c/ Armação Símples CA-1</t>
  </si>
  <si>
    <t>Corpo de BSTC ø 1,00 Sem Berço c/ Armação Símples CA-1</t>
  </si>
  <si>
    <t>Corpo de BSTC ø 1,20 Sem Berço c/ Armação Símples CA-1</t>
  </si>
  <si>
    <t>Corpo de BSTC ø 1,50 Sem Berço c/ Armação Símples CA-1</t>
  </si>
  <si>
    <t>Corpo de BSTC ø 1,80 Sem Berço c/ Armação Símples CA-1</t>
  </si>
  <si>
    <t>Corpo de BSTC ø 2,00 Sem Berço c/ Armação Símples CA-1</t>
  </si>
  <si>
    <t>Corpo de BSTC ø 0,40 Sem Berço c/ Armação Dupla CA-2</t>
  </si>
  <si>
    <t>Corpo de BSTC ø 0,60 Sem Berço c/ Armação Dupla CA-2</t>
  </si>
  <si>
    <t>Corpo de BSTC ø 0,80 Sem Berço c/ Armação Dupla CA-2</t>
  </si>
  <si>
    <t>Corpo de BSTC ø 1,00 Sem Berço c/ Armação Dupla CA-2</t>
  </si>
  <si>
    <t>Corpo de BSTC ø 1,20 Sem Berço c/ Armação Dupla CA-2</t>
  </si>
  <si>
    <t>Corpo de BSTC ø 1,50 Sem Berço c/ Armação Dupla CA-2</t>
  </si>
  <si>
    <t>Corpo de BSTC ø 1,80 Sem Berço c/ Armação Dupla CA-2</t>
  </si>
  <si>
    <t>Corpo de BSTC ø 2,00 Sem Berço c/ Armação Dupla CA-2</t>
  </si>
  <si>
    <t>Corpo de BSTC ø 0,40 Com Berço c/ Armação Dupla CA-2</t>
  </si>
  <si>
    <t>Corpo de BSTC ø 0,60 Com Berço c/ Armação Dupla CA-2</t>
  </si>
  <si>
    <t>Corpo de BSTC ø 0,80 Com Berço c/ Armação Dupla CA-2</t>
  </si>
  <si>
    <t>Corpo de BSTC ø 1,00 Com Berço c/ Armação Dupla CA-2</t>
  </si>
  <si>
    <t>Corpo de BSTC ø 1,20 Com Berço c/ Armação Dupla CA-2</t>
  </si>
  <si>
    <t>Corpo de BSTC ø 1,50 Com Berço c/ Armação Dupla CA-2</t>
  </si>
  <si>
    <t>Corpo de BSTC ø 1,80 Com Berço c/ Armação Dupla CA-2</t>
  </si>
  <si>
    <t>Corpo de BSTC ø 2,00 Com Berço c/ Armação Dupla CA-2</t>
  </si>
  <si>
    <t>Tijolo</t>
  </si>
  <si>
    <t>Cal</t>
  </si>
  <si>
    <t>B.L. Símples pré-moldado H até 1,20 m</t>
  </si>
  <si>
    <t>B.L. Símples pré-moldado H até 1,50 m</t>
  </si>
  <si>
    <t>B.L. Símples pré-moldado H até 2,00 m</t>
  </si>
  <si>
    <t>B.L. Símples pré-moldado H até 2,50 m</t>
  </si>
  <si>
    <t>B.L. Dupla Pré-moldado H até 1,20 m</t>
  </si>
  <si>
    <t>B.L. Dupla Pré-moldado H até 1,50 m</t>
  </si>
  <si>
    <t>B.L. Dupla Pré-moldado H até 2,00 m</t>
  </si>
  <si>
    <t>B.L. Dupla Pré-moldado H até 2,50 m</t>
  </si>
  <si>
    <t>C.L. pré-moldado Tubo até 0,40</t>
  </si>
  <si>
    <t>C.L. pré-moldado Tubo até 0,60</t>
  </si>
  <si>
    <t>C.L. pré-moldado Tubo até 0,80</t>
  </si>
  <si>
    <t>C.L. pré-moldado Tubo até 1,00</t>
  </si>
  <si>
    <t>C.L. pré-moldado Tubo até 1,20</t>
  </si>
  <si>
    <t>C.L. concreto armado Tubo até 0,40</t>
  </si>
  <si>
    <t>C.L. concreto armado Tubo até 0,60</t>
  </si>
  <si>
    <t>C.L. concreto armado Tubo até 0,80</t>
  </si>
  <si>
    <t>C.L. concreto armado Tubo até 1,00</t>
  </si>
  <si>
    <t>C.L. concreto armado Tubo até 1,20</t>
  </si>
  <si>
    <t>C.L. concreto armado Tubo até 1,50</t>
  </si>
  <si>
    <t>C.L. concreto armado Tubo até 2,00</t>
  </si>
  <si>
    <t>Viga de Apoio em concreto marmado Tubo 0,80</t>
  </si>
  <si>
    <t>Viga de Apoio em concreto marmado Tubo 1,00</t>
  </si>
  <si>
    <t>Viga de Apoio em concreto marmado Tubo 1,20</t>
  </si>
  <si>
    <t>Dissipador de Energia c/Pedra de Mão tubo ø 0, 40</t>
  </si>
  <si>
    <t>Dissipador de Energia c/Pedra de Mão tubo ø 0, 60</t>
  </si>
  <si>
    <t>Dissipador de Energia c/Pedra de Mão tubo ø 0, 80</t>
  </si>
  <si>
    <t>EEEE001</t>
  </si>
  <si>
    <t>EEEE002</t>
  </si>
  <si>
    <t>EEEE003</t>
  </si>
  <si>
    <t>EEEE004</t>
  </si>
  <si>
    <t>EEEE005</t>
  </si>
  <si>
    <t>EEEE006</t>
  </si>
  <si>
    <t>EEEE007</t>
  </si>
  <si>
    <t>EEEE008</t>
  </si>
  <si>
    <t>EEEE009</t>
  </si>
  <si>
    <t>EEEE010</t>
  </si>
  <si>
    <t>ENSAIO DE ORÇAMENTO 1</t>
  </si>
  <si>
    <t>ENSAIO DE ORÇAMENTO 2</t>
  </si>
  <si>
    <t>ENSAIO DE ORÇAMENTO 3</t>
  </si>
  <si>
    <t>ENSAIO DE ORÇAMENTO 4</t>
  </si>
  <si>
    <t>ENSAIO DE ORÇAMENTO 5</t>
  </si>
  <si>
    <t>ENSAIO DE ORÇAMENTO 6</t>
  </si>
  <si>
    <t>ENSAIO DE ORÇAMENTO 7</t>
  </si>
  <si>
    <t>ENSAIO DE ORÇAMENTO 8</t>
  </si>
  <si>
    <t>ENSAIO DE ORÇAMENTO 9</t>
  </si>
  <si>
    <t>ENSAIO DE ORÇAMENTO 10</t>
  </si>
  <si>
    <t>SERVIÇOS EXTRAS - DRENAGEM</t>
  </si>
  <si>
    <t>ÁREA INICIAL</t>
  </si>
  <si>
    <t>ÁREA ATUAL</t>
  </si>
  <si>
    <t>CONFERÊNCIA</t>
  </si>
  <si>
    <t>Código</t>
  </si>
  <si>
    <t>IMPRIMIR</t>
  </si>
  <si>
    <t>ITENS</t>
  </si>
  <si>
    <t>7</t>
  </si>
  <si>
    <t>Cartilha</t>
  </si>
  <si>
    <t>Arquivo</t>
  </si>
  <si>
    <t>ANEXO</t>
  </si>
  <si>
    <r>
      <t xml:space="preserve">Solo Cimento(Pista) - </t>
    </r>
    <r>
      <rPr>
        <b/>
        <sz val="10"/>
        <rFont val="Arial"/>
        <family val="2"/>
      </rPr>
      <t>2%</t>
    </r>
  </si>
  <si>
    <r>
      <t xml:space="preserve">Solo Cimento(Pista) - </t>
    </r>
    <r>
      <rPr>
        <b/>
        <sz val="10"/>
        <rFont val="Arial"/>
        <family val="2"/>
      </rPr>
      <t>3%</t>
    </r>
  </si>
  <si>
    <r>
      <t xml:space="preserve">Solo Cimento(Pista) - </t>
    </r>
    <r>
      <rPr>
        <b/>
        <sz val="10"/>
        <rFont val="Arial"/>
        <family val="2"/>
      </rPr>
      <t>4%</t>
    </r>
  </si>
  <si>
    <r>
      <t xml:space="preserve">Solo Cimento(Pista) - </t>
    </r>
    <r>
      <rPr>
        <b/>
        <sz val="10"/>
        <rFont val="Arial"/>
        <family val="2"/>
      </rPr>
      <t>5%</t>
    </r>
  </si>
  <si>
    <r>
      <t xml:space="preserve">Solo Cimento(Pista) - </t>
    </r>
    <r>
      <rPr>
        <b/>
        <sz val="10"/>
        <rFont val="Arial"/>
        <family val="2"/>
      </rPr>
      <t>6%</t>
    </r>
  </si>
  <si>
    <r>
      <t xml:space="preserve">Solo Cimento(Pista)- </t>
    </r>
    <r>
      <rPr>
        <b/>
        <sz val="10"/>
        <rFont val="Arial"/>
        <family val="2"/>
      </rPr>
      <t>7%</t>
    </r>
  </si>
  <si>
    <r>
      <t xml:space="preserve">Solo Cimento(Usina) - </t>
    </r>
    <r>
      <rPr>
        <b/>
        <sz val="10"/>
        <rFont val="Arial"/>
        <family val="2"/>
      </rPr>
      <t>2%</t>
    </r>
  </si>
  <si>
    <r>
      <t xml:space="preserve">Solo Cimento(Usina) - </t>
    </r>
    <r>
      <rPr>
        <b/>
        <sz val="10"/>
        <rFont val="Arial"/>
        <family val="2"/>
      </rPr>
      <t>3%</t>
    </r>
  </si>
  <si>
    <r>
      <t xml:space="preserve">Solo Cimento(Usina) - </t>
    </r>
    <r>
      <rPr>
        <b/>
        <sz val="10"/>
        <rFont val="Arial"/>
        <family val="2"/>
      </rPr>
      <t>4%</t>
    </r>
  </si>
  <si>
    <r>
      <t xml:space="preserve">Solo Cimento(Usina) - </t>
    </r>
    <r>
      <rPr>
        <b/>
        <sz val="10"/>
        <rFont val="Arial"/>
        <family val="2"/>
      </rPr>
      <t>5%</t>
    </r>
  </si>
  <si>
    <r>
      <t xml:space="preserve">Solo Cimento(Usina) - </t>
    </r>
    <r>
      <rPr>
        <b/>
        <sz val="10"/>
        <rFont val="Arial"/>
        <family val="2"/>
      </rPr>
      <t>6%</t>
    </r>
  </si>
  <si>
    <r>
      <t xml:space="preserve">Solo Cimento(Usina) - </t>
    </r>
    <r>
      <rPr>
        <b/>
        <sz val="10"/>
        <rFont val="Arial"/>
        <family val="2"/>
      </rPr>
      <t>7%</t>
    </r>
  </si>
  <si>
    <t>cartilha</t>
  </si>
  <si>
    <t>Anexo</t>
  </si>
  <si>
    <t>Quantidade
(projeto)</t>
  </si>
  <si>
    <t>Unid</t>
  </si>
  <si>
    <t>Quantidade 
Edital (40%)</t>
  </si>
  <si>
    <t>COPEL</t>
  </si>
  <si>
    <t>TERRAPLENAGEM</t>
  </si>
  <si>
    <t>REVESTIMENTO</t>
  </si>
  <si>
    <t>MEIO-FIO E SARJETA</t>
  </si>
  <si>
    <t>DRENAGEM</t>
  </si>
  <si>
    <t>SERVIÇOS PRELIMINARES</t>
  </si>
  <si>
    <t>SERVIÇOS EXTRAS - SERVIÇOS PRELIMINARES</t>
  </si>
  <si>
    <t>BASE / SUB-BASE</t>
  </si>
  <si>
    <t>SERVIÇOS EXTRAS - BASE / SUB-BASE</t>
  </si>
  <si>
    <t>PAISAGISMO / URBANISMO</t>
  </si>
  <si>
    <t>SINALIZAÇÃO DE TRÂNSITO</t>
  </si>
  <si>
    <t>SERVIÇOS EXTRAS - SINALIZAÇÃO DE TRÂNSITO</t>
  </si>
  <si>
    <t>ILUMINAÇÃO PÚBLICA</t>
  </si>
  <si>
    <t>9</t>
  </si>
  <si>
    <t>SERVIÇOS DIVERSOS</t>
  </si>
  <si>
    <t>10</t>
  </si>
  <si>
    <t>Limpeza de bueiro</t>
  </si>
  <si>
    <t>Limpeza e lavagem de sinalização vertical</t>
  </si>
  <si>
    <t>Limpeza e pintura de meio fio</t>
  </si>
  <si>
    <t>Remoção de cercas</t>
  </si>
  <si>
    <t>Escavação e carga mat. jazida 1a. cat./sem transporte</t>
  </si>
  <si>
    <t>Escavação e carga mat. jazida 2a. cat./sem transporte</t>
  </si>
  <si>
    <t>Escarificação e remoção revestimento primário</t>
  </si>
  <si>
    <t>Escarificação e conformação do subleito</t>
  </si>
  <si>
    <t>Escarificação da base</t>
  </si>
  <si>
    <t>Refôrço do Subleito c/ mat. de 1ª Cat (solos-argila e assemelhados)</t>
  </si>
  <si>
    <t>Refôrço do Subleito c/ mat. de 2ª Cat (saibro-moledo-cascalho)</t>
  </si>
  <si>
    <t>BDI</t>
  </si>
  <si>
    <t>PAV-2</t>
  </si>
  <si>
    <t>PAV-3</t>
  </si>
  <si>
    <t>PAI-17</t>
  </si>
  <si>
    <t>Brita 4A</t>
  </si>
  <si>
    <t>PM curitiba</t>
  </si>
  <si>
    <t>Retirada de Pedras Irregulares</t>
  </si>
  <si>
    <t>810250A</t>
  </si>
  <si>
    <t>810250B</t>
  </si>
  <si>
    <t>Fincadinha de concreto - (9x19x39cm-0,0171m3/m)</t>
  </si>
  <si>
    <t>810250C</t>
  </si>
  <si>
    <t>Fincadinha de concreto moldada in loco- (7x20cm-0,014m3/m)</t>
  </si>
  <si>
    <t>Fincadinha de Granito - (8x15cm-0,012m3/m)</t>
  </si>
  <si>
    <t>Refôrço do Subleito c/ mat. de 2ª Cat (saibro-moledo-cascalho) passeio</t>
  </si>
  <si>
    <t>Saibro CBR&gt;=20 (Base ou Sub-Base) - passeio</t>
  </si>
  <si>
    <t>Moledo  CBR&gt;=20(Base ou Sub-Base) -passeio</t>
  </si>
  <si>
    <t>Brita 4A - passeio</t>
  </si>
  <si>
    <t>Plantio de Grama em placas</t>
  </si>
  <si>
    <t>Plantio de Grama em mudas</t>
  </si>
  <si>
    <t>74236/1</t>
  </si>
  <si>
    <t>Plantio de Grama esmeralda em rolo</t>
  </si>
  <si>
    <t>73967/1</t>
  </si>
  <si>
    <t>73967/2</t>
  </si>
  <si>
    <t>Plantio de Árvore, altura de 1,00m, em cavas de 80x80x80cm</t>
  </si>
  <si>
    <t>Plantio de Áarvore regional, altura maior que 2,00m, em cavas de 80x80x80cm</t>
  </si>
  <si>
    <t>Plantio de Árvore com altura 50 a 100cm</t>
  </si>
  <si>
    <t>PAV-77</t>
  </si>
  <si>
    <t xml:space="preserve">Faixa de Sinalização Horizontal c/tinta resina acrílica base solvente- (0,034 m2/m2) </t>
  </si>
  <si>
    <t>Tacha refletiva bidirecional</t>
  </si>
  <si>
    <t>Tacha refletiva monodirecional</t>
  </si>
  <si>
    <t>Tachão refletivo bidirecional</t>
  </si>
  <si>
    <t>Tachão refletivo monodirecional</t>
  </si>
  <si>
    <t>Demolição de Alvenaria</t>
  </si>
  <si>
    <t>IMPOSTOS</t>
  </si>
  <si>
    <t>TOTAL</t>
  </si>
  <si>
    <t>LUCRO</t>
  </si>
  <si>
    <t>PREÇO GLOBAL</t>
  </si>
  <si>
    <t>73899/1</t>
  </si>
  <si>
    <t>73899/2</t>
  </si>
  <si>
    <t>Corpo de BSTC ø 0,20 sem Berço e sem Armação</t>
  </si>
  <si>
    <t>Corpo de BSTC ø 0,30 sem Berço e sem Armação</t>
  </si>
  <si>
    <t>Corpo de BSTC ø 0,50 sem Berço e sem Armação</t>
  </si>
  <si>
    <t>Corpo de BSTC ø 0,70 sem Berço e sem Armação</t>
  </si>
  <si>
    <t>Locação direta de estruras em ramais de RDR</t>
  </si>
  <si>
    <t>Locação de estrutura em rede distribuição rural</t>
  </si>
  <si>
    <t>Locação de estrutura em rede distribuição urbana</t>
  </si>
  <si>
    <t>742A</t>
  </si>
  <si>
    <t>743A</t>
  </si>
  <si>
    <t>744A</t>
  </si>
  <si>
    <t>745A</t>
  </si>
  <si>
    <t>746A</t>
  </si>
  <si>
    <t>747A</t>
  </si>
  <si>
    <t>748A</t>
  </si>
  <si>
    <t>759A</t>
  </si>
  <si>
    <t>751A</t>
  </si>
  <si>
    <t>752A</t>
  </si>
  <si>
    <t>753A</t>
  </si>
  <si>
    <t>755A</t>
  </si>
  <si>
    <t>756A</t>
  </si>
  <si>
    <t>757A</t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</si>
  <si>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Cadeia de isoladores de disco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</si>
  <si>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Cruzeta símples sem isoladores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</si>
  <si>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Cruzeta dupla sem isoladores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</si>
  <si>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isolador de pino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</si>
  <si>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suporte T para fixação de chaves ou pára-raios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</si>
  <si>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Suporte ou afastador para isolador pilar</t>
    </r>
  </si>
  <si>
    <t>770A</t>
  </si>
  <si>
    <t>771A</t>
  </si>
  <si>
    <t>772A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</si>
  <si>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âncora simples ou reforçado para AT ou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</si>
  <si>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âncora simples ou reforçado para AT ou BT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</si>
  <si>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contraposte simples para AT ou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</si>
  <si>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contraposte simples para AT ou BT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</si>
  <si>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poste a poste para AT ou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</si>
  <si>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poste a poste para AT ou BT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</si>
  <si>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cadeia de isoladores de disco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</si>
  <si>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cruzeta símples sem isoladores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</si>
  <si>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provisório durante o lançamento e tensionamento de cabos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</si>
  <si>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cruzeta dupla sem isoladores</t>
    </r>
  </si>
  <si>
    <t>774A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</si>
  <si>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âncora com haste cimentada na rocha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</si>
  <si>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âncora com haste cimentada na rocha</t>
    </r>
  </si>
  <si>
    <t>776A</t>
  </si>
  <si>
    <t>862A</t>
  </si>
  <si>
    <t>875A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</si>
  <si>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dispositivo de segurança no estai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</si>
  <si>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dispositivo de segurança no estai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</si>
  <si>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concretagem</t>
    </r>
  </si>
  <si>
    <r>
      <t>MONTAGEM</t>
    </r>
    <r>
      <rPr>
        <sz val="10"/>
        <rFont val="Arial"/>
        <family val="2"/>
      </rPr>
      <t xml:space="preserve"> de sinalizador de estai de âncora</t>
    </r>
  </si>
  <si>
    <r>
      <t>Retirada</t>
    </r>
    <r>
      <rPr>
        <sz val="10"/>
        <rFont val="Arial"/>
        <family val="2"/>
      </rPr>
      <t xml:space="preserve"> de sinalizador de estai de âncora</t>
    </r>
  </si>
  <si>
    <t>947A</t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</si>
  <si>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suporte l ou suporte afastador para rede antifurto</t>
    </r>
  </si>
  <si>
    <t>760A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</si>
  <si>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afastador de armação secundária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</si>
  <si>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afastador de armação secundária</t>
    </r>
  </si>
  <si>
    <t>761A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</si>
  <si>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armação secundária. de 1 estribo ou parafuso com olhal</t>
    </r>
  </si>
  <si>
    <t>762A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</si>
  <si>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armação secundária com mais de 1 estribo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</si>
  <si>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armação secundária com mais de 1 estribo</t>
    </r>
  </si>
  <si>
    <r>
      <rPr>
        <b/>
        <sz val="10"/>
        <rFont val="Arial"/>
        <family val="2"/>
      </rPr>
      <t>Deslocamento ou reinstalação</t>
    </r>
    <r>
      <rPr>
        <sz val="10"/>
        <rFont val="Arial"/>
        <family val="2"/>
      </rPr>
      <t xml:space="preserve"> de armação secundária montada com
mais de 1 (um) estribo</t>
    </r>
  </si>
  <si>
    <t>780A</t>
  </si>
  <si>
    <t>781A</t>
  </si>
  <si>
    <t>782A</t>
  </si>
  <si>
    <t>783A</t>
  </si>
  <si>
    <t>784A</t>
  </si>
  <si>
    <t>785A</t>
  </si>
  <si>
    <t>786A</t>
  </si>
  <si>
    <t>787A</t>
  </si>
  <si>
    <t>790A</t>
  </si>
  <si>
    <r>
      <rPr>
        <b/>
        <sz val="10"/>
        <rFont val="Arial"/>
        <family val="2"/>
      </rPr>
      <t xml:space="preserve">MONTAGEM - </t>
    </r>
    <r>
      <rPr>
        <sz val="10"/>
        <rFont val="Arial"/>
        <family val="2"/>
      </rPr>
      <t>lançamento de cabo de alumínio de AT, acima 02 AWG até 2/0 AWG CA ou CAA e cabo alumínio 4/0 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</si>
  <si>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acima 02 AWG até 2/0 AWG CA ou CAA e cabo alumínio 4/0 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</si>
  <si>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alumínio de at, de 4/0 AWG até 336,4 mcm CAA e cabo de alumínio acima de 4/0 AWG até 336,4 mcm 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</si>
  <si>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de 4/0 AWG até 336,4 mcm CAA e cabo de alumínio acima de 4/0 AWG até 336,4 mcm 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</si>
  <si>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alumínio de AT, acima 336,4 mcm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</si>
  <si>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acima 336,4 mcm CA ou CAA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</si>
  <si>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ou fio de cobre de AT, até 35 mm24/0 AWG até 336,4 mcm 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</si>
  <si>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cobre de AT, acima de 35 mm2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</si>
  <si>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cobre de AT, acima de 35 mm2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</si>
  <si>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AT, aço 3x2,25mm, aço-alumínio 3x10 AWG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</si>
  <si>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AT, aço 3x2,25mm, aço-alumínio 3x10 AWG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</si>
  <si>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do fio de aço 3,09 mm de AT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</si>
  <si>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fio de aço 3,09 mm de AT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</si>
  <si>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subterrâneo de alta tensão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</si>
  <si>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subterrâneo de alta tensão</t>
    </r>
  </si>
  <si>
    <r>
      <rPr>
        <b/>
        <sz val="10"/>
        <rFont val="Arial"/>
        <family val="2"/>
      </rPr>
      <t>Retensionamento</t>
    </r>
    <r>
      <rPr>
        <sz val="10"/>
        <rFont val="Arial"/>
        <family val="2"/>
      </rPr>
      <t xml:space="preserve"> de cabos existentes em AT, </t>
    </r>
    <r>
      <rPr>
        <b/>
        <sz val="10"/>
        <rFont val="Arial"/>
        <family val="2"/>
      </rPr>
      <t>por cabo</t>
    </r>
  </si>
  <si>
    <t>1</t>
  </si>
  <si>
    <t>860A</t>
  </si>
  <si>
    <t>864A</t>
  </si>
  <si>
    <t>866A</t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</si>
  <si>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canaleta para proteção do cabo condutor AT /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</si>
  <si>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canaleta para proteção do cabo condutor AT / BT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</si>
  <si>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esfera de sinalaização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</si>
  <si>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eletroduto para rede subterrânea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</si>
  <si>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eletroduto para rede subterrânea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</si>
  <si>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esfera de sinalaização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</si>
  <si>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ou fio de cobre de AT, até 35 mm24/0 AWG até 336,4 mcm 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</si>
  <si>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auxiliar para entrada serviço de unidade consumidora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</si>
  <si>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auxiliar para entrada serviço de unidade consumidora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</si>
  <si>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 até 1000 DAN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</si>
  <si>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 até 1000 DAN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</si>
  <si>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 acima 1000 DAN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</si>
  <si>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resistência.
acima 1000 DAN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</si>
  <si>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entre 13 a 15 metros de altura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</si>
  <si>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entre 13 a 15 metros de altura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</si>
  <si>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de 15 a 18 metros de altura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</si>
  <si>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de 15 a 18 metros de altura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</si>
  <si>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acima de 18 metros de altura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</si>
  <si>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acima de 18 metros de altura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</si>
  <si>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proteção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</si>
  <si>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proteção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</si>
  <si>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defensa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</si>
  <si>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armação secundária. de 1 estribo ou parafuso com olhal</t>
    </r>
  </si>
  <si>
    <t>794A</t>
  </si>
  <si>
    <t>795A</t>
  </si>
  <si>
    <t>792A</t>
  </si>
  <si>
    <t>796A</t>
  </si>
  <si>
    <t>867A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</si>
  <si>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de alumínio de BT, até 02 AWG CA ou CAA</t>
    </r>
  </si>
  <si>
    <r>
      <rPr>
        <b/>
        <sz val="10"/>
        <rFont val="Arial"/>
        <family val="2"/>
      </rPr>
      <t xml:space="preserve">MONTAGEM - </t>
    </r>
    <r>
      <rPr>
        <sz val="10"/>
        <rFont val="Arial"/>
        <family val="2"/>
      </rPr>
      <t>lançamento de cabo de alumínio de AT, até 02 AWG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</si>
  <si>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até 02 AWG CA ou CAA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</si>
  <si>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de alumínio de BT, acima 02 AWG até 2/0 AWG CA ou CAA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</si>
  <si>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ou fio de cobre de BT, até 35 mm2</t>
    </r>
  </si>
  <si>
    <t>Retirada de cabo ou fio de cobre de BT, até 35 mm2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</si>
  <si>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ou fio de cobre de BT, acima 35 mm2</t>
    </r>
  </si>
  <si>
    <t>Retirada de cabo ou fio de cobre de BT, acima 35 mm2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</si>
  <si>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subterrâneo de baixa tensão</t>
    </r>
  </si>
  <si>
    <t>Retirada de cabo subterrâneo de baixa tensão</t>
  </si>
  <si>
    <t>Retirada de espaçador de cabos em vão de baixa tensão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</si>
  <si>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espaçador de cabos em vão de baixa tensão</t>
    </r>
  </si>
  <si>
    <t>813A</t>
  </si>
  <si>
    <t>8712A</t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</si>
  <si>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descida suplementar de proteção para aterramento de transformador de 33kv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</si>
  <si>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descida suplementar de proteção para aterramento de transformador de 33kv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</si>
  <si>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aterramento temporário para rede de AT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</si>
  <si>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aterramento temporário para rede de BT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</si>
  <si>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haste de aterramento de aço cobre, primeira haste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</si>
  <si>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haste de aterramento de aço cobre, demais hastes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</si>
  <si>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haste de aterramento de aço cobre, haste profunda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</si>
  <si>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haste de aterramento zincada para cerca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</si>
  <si>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malha de aterramento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</si>
  <si>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aplicação de produtos químicos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</si>
  <si>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instalação do aterramento temporário tipo sela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</si>
  <si>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seccionamento de cerca, por seccionador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</si>
  <si>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seccionamento de cerca, por seccionador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</si>
  <si>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Aprumar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existente equipado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</si>
  <si>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Deslocamento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equipado existente até 0,30 metros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</si>
  <si>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defensa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</si>
  <si>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Reinstalação</t>
    </r>
    <r>
      <rPr>
        <sz val="10"/>
        <rFont val="Arial"/>
        <family val="2"/>
      </rPr>
      <t xml:space="preserve"> de cruzeta dupla montada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</si>
  <si>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isolador de pino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</si>
  <si>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Iinstalação</t>
    </r>
    <r>
      <rPr>
        <sz val="10"/>
        <rFont val="Arial"/>
        <family val="2"/>
      </rPr>
      <t xml:space="preserve"> de suporte T para fixação de chaves ou pára-raios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</si>
  <si>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Suporte ou afastador para isolador pilar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</si>
  <si>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suporte l ou suporte afastador para rede antifurto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</si>
  <si>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Corte de poste de concreto ou madeira para escora subsolo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</si>
  <si>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Escora de subsolo simples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</si>
  <si>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Escora de subsolo dupla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</si>
  <si>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Retensionamento</t>
    </r>
    <r>
      <rPr>
        <sz val="10"/>
        <rFont val="Arial"/>
        <family val="2"/>
      </rPr>
      <t xml:space="preserve"> de cabo aço do estai simples ou reforçado
existente</t>
    </r>
  </si>
  <si>
    <r>
      <rPr>
        <sz val="10"/>
        <rFont val="Arial"/>
        <family val="2"/>
      </rPr>
      <t>MONTAGEM</t>
    </r>
    <r>
      <rPr>
        <b/>
        <sz val="10"/>
        <rFont val="Arial"/>
        <family val="2"/>
      </rPr>
      <t xml:space="preserve"> - Concretagem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</si>
  <si>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Retensionamento</t>
    </r>
    <r>
      <rPr>
        <sz val="10"/>
        <rFont val="Arial"/>
        <family val="2"/>
      </rPr>
      <t xml:space="preserve"> de cabos existentes em BT, </t>
    </r>
    <r>
      <rPr>
        <b/>
        <sz val="10"/>
        <rFont val="Arial"/>
        <family val="2"/>
      </rPr>
      <t>por cabo</t>
    </r>
  </si>
  <si>
    <t>834A</t>
  </si>
  <si>
    <t>836A</t>
  </si>
  <si>
    <t>793A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</si>
  <si>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base p/ relé iluminação públ. comando grupo ou individual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</si>
  <si>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braço de iluminação pública de até 2m de comprimento, com luminária aberta ou fechada, com lâmpada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</si>
  <si>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braço de iluminação pública de até 2m de comprimento, com luminária aberta ou fechada, com lâmpada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</si>
  <si>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braço de iluminação pública acima de 2m de comprimento, com luminária aberta ou fechada, com lâmpada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</si>
  <si>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deslocamento de luminária montada</t>
    </r>
  </si>
  <si>
    <t>835A</t>
  </si>
  <si>
    <t>838A</t>
  </si>
  <si>
    <t>839A</t>
  </si>
  <si>
    <t>840A</t>
  </si>
  <si>
    <t>841A</t>
  </si>
  <si>
    <t>842A</t>
  </si>
  <si>
    <t>845A</t>
  </si>
  <si>
    <t>843A</t>
  </si>
  <si>
    <t>859A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</si>
  <si>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luminária exceto braço para iluminação pública</t>
    </r>
  </si>
  <si>
    <t>Retirada de luminária exceto braço para iluminação pública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</si>
  <si>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luminária tipo pétala para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</si>
  <si>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luminária tipo pétala para iluminação pública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</si>
  <si>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poste ornamental de aço tipo chicote simples ou duplo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</si>
  <si>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poste ornamental até 5 metros altura útil com luminária decorativa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</si>
  <si>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reator para lâmpada vapor de mercúrio (vmc), vapor de sódio (vsa) e vapor metálico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</si>
  <si>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reator para lâmpada vapor de mercúrio (vmc), vapor de sódio (vsa) e vapor metálico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</si>
  <si>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refletor para lâmpada incandescente, mista, vapor de mercúrio, vapor de sódio e vapor metálico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</si>
  <si>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reinstalação de luminária montada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</si>
  <si>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relé fotelétrico de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</si>
  <si>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relé fotelétrico de iluminação pública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</si>
  <si>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substituição de lâmpada de iluminação pública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</si>
  <si>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caixa de proteção padrão copel, tipo a ou b para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</si>
  <si>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caixa de proteção padrão copel, tipo a ou b para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</si>
  <si>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poste ornamental até 5 metros altura útil com luminária decorativa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</si>
  <si>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braço de iluminação pública acima de 2m de comprimento, com luminária aberta ou fechada, com lâmpada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</si>
  <si>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base p/ relé iluminação públ. comando grupo ou individual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</si>
  <si>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BT, acima 02 AWG até 2/0 AWG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</si>
  <si>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BT, até 02 AWG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</si>
  <si>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refletor para lâmpada incandescente, mista, vapor de mercúrio, vapor de sódio e vapor metálicoberta ou fechada, com lâmpada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</si>
  <si>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poste ornamental de aço tipo chicote simples ou duplo</t>
    </r>
  </si>
  <si>
    <t>73767/1</t>
  </si>
  <si>
    <t>73767/2</t>
  </si>
  <si>
    <t>73767/3</t>
  </si>
  <si>
    <t>73767/4</t>
  </si>
  <si>
    <t>73767/5</t>
  </si>
  <si>
    <t>73855/1</t>
  </si>
  <si>
    <t>73857/1</t>
  </si>
  <si>
    <t>73857/2</t>
  </si>
  <si>
    <t>73857/3</t>
  </si>
  <si>
    <t>73857/4</t>
  </si>
  <si>
    <t>73857/5</t>
  </si>
  <si>
    <t>73857/6</t>
  </si>
  <si>
    <t>73857/7</t>
  </si>
  <si>
    <t>73857/8</t>
  </si>
  <si>
    <t>73857/9</t>
  </si>
  <si>
    <t>73857/10</t>
  </si>
  <si>
    <t>73781/1</t>
  </si>
  <si>
    <t>73781/2</t>
  </si>
  <si>
    <t>73781/3</t>
  </si>
  <si>
    <t>73780/1</t>
  </si>
  <si>
    <t>73780/2</t>
  </si>
  <si>
    <t>73780/3</t>
  </si>
  <si>
    <t>73780/4</t>
  </si>
  <si>
    <t>73783/1</t>
  </si>
  <si>
    <t>73783/3</t>
  </si>
  <si>
    <t>73783/5</t>
  </si>
  <si>
    <t>73783/6</t>
  </si>
  <si>
    <t>73783/8</t>
  </si>
  <si>
    <t>73783/9</t>
  </si>
  <si>
    <t>73783/10</t>
  </si>
  <si>
    <t>73783/11</t>
  </si>
  <si>
    <t>73783/12</t>
  </si>
  <si>
    <t>73783/14</t>
  </si>
  <si>
    <t>73783/15</t>
  </si>
  <si>
    <t>73783/16</t>
  </si>
  <si>
    <t>73783/17</t>
  </si>
  <si>
    <t>73769/1</t>
  </si>
  <si>
    <t>73769/2</t>
  </si>
  <si>
    <t>73769/3</t>
  </si>
  <si>
    <t>73769/4</t>
  </si>
  <si>
    <t>74231/1</t>
  </si>
  <si>
    <t>GRAMPO PARALELO EM ALUMINIO FUNDIDO OU ESTRUDADO DE 2 PARAFUSOS, PARA CABO DE 6 A 50 MM2, PASTA ANTIOXIDANTE. FORNEC E INSTALAÇÃO.</t>
  </si>
  <si>
    <t>ALCA PRE-FORMADA DISTRIBUIÇÃO EM  ACO RECOBERTO COM ALUMINIO PARA CABO 25MM2, ENCAPADO. FORNECIMENTO E INSTALAÇÃO.</t>
  </si>
  <si>
    <t>LACO DE ROLDANA PRE-FORMADO ACO RECOBERTO DE ALUMINIO PARA CABO DE ALUMINIO NU BITOLA 25MM2 - FORNECIMENTO E COLOCACAO</t>
  </si>
  <si>
    <t>ALCA PRE-FORMADA DISTRIBUICAO EM ACO RECOBERTO COM ALUMINIO NU PARA CABO 25MM2, ENCAPADO. FORNECIMENTO E INSTALACAO.</t>
  </si>
  <si>
    <t>ALCA PRE-FORMADA SERV DE ACO RECOB C/ALUM NU ENCAPADO 25MM2 (BITOLA)  CONF PROJ A4-148-CP RIOLUZ FORNECIMENTO E COLOCACAO</t>
  </si>
  <si>
    <t>ARMACAO SECUNDARIA OU REX COMPLETA PARA DUAS LINHAS-FORNECIMENTO E INSTALACAO.</t>
  </si>
  <si>
    <t>ARMACAO SECUNDARIA OU REX COMPLETA PARA QUATRO LINHAS-FORNECIMENTO E INSTALACAO.</t>
  </si>
  <si>
    <t>ARMACAO SECUNDARIA OU REX COMPLETA PARA TRESLINHAS-FORNECIMENTO E INSTALACAO.</t>
  </si>
  <si>
    <t>SUPORTE PARA TRANSFORMADOR EM POSTE DE CONCRETO CIRCULAR</t>
  </si>
  <si>
    <t>CHUMBADOR DE AÇO PARA FIXAÇÃO DE POSTE DE ACO RETO OU CURVO 7 A 9M COM FLANGE - FORNECIMENTO E INSTALACAO</t>
  </si>
  <si>
    <t>TRANSFORMADOR DISTRIBUICAO  75KVA TRIFASICO 60HZ CLASSE 15KV IMERSO EM ÓLEO MINERAL FORNECIMENTO E INSTALACAO</t>
  </si>
  <si>
    <t>TRANSFORMADOR DISTRIBUICAO  112,5KVA TRIFASICO 60HZ CLASSE 15KV IMERSO EM ÓLEO MINERAL FORNECIMENTO E INSTALACAO</t>
  </si>
  <si>
    <t>TRANSFORMADOR DISTRIBUICAO  150KVA TRIFASICO 60HZ CLASSE 15KV IMERSO EM ÓLEO MINERAL FORNECIMENTO E INSTALACAO</t>
  </si>
  <si>
    <t>TRANSFORMADOR DISTRIBUICAO  225KVA TRIFASICO 60HZ CLASSE 15KV IMERSO EM ÓLEO MINERAL FORNECIMENTO E INSTALACAO</t>
  </si>
  <si>
    <t>TRANSFORMADOR DISTRIBUICAO  300KVA TRIFASICO 60HZ CLASSE 15KV IMERSO EM ÓLEO MINERAL FORNECIMENTO E INSTALACAO</t>
  </si>
  <si>
    <t>TRANSFORMADOR DISTRIBUICAO  500KVA TRIFASICO 60HZ CLASSE 15KV IMERSO EM ÓLEO MINERAL FORNECIMENTO E INSTALACAO</t>
  </si>
  <si>
    <t>TRANSFORMADOR DISTRIBUICAO  30KVA TRIFASICO 60HZ CLASSE 15KV IMERSO EM ÓLEO MINERAL FORNECIMENTO E INSTALACAO</t>
  </si>
  <si>
    <t>TRANSFORMADOR DISTRIBUICAO  45KVA TRIFASICO 60HZ CLASSE 15KV IMERSO EM ÓLEO MINERAL FORNECIMENTO E INSTALACAO</t>
  </si>
  <si>
    <t>TRANSFORMADOR DISTRIBUICAO  750KVA TRIFASICO 60HZ CLASSE 15KV IMERSO EM ÓLEO MINERAL FORNECIMENTO E INSTALACAO</t>
  </si>
  <si>
    <t>TRANSFORMADOR DISTRIBUICAO  1000KVA TRIFASICO 60HZ CLASSE 15KV IMERSO EM ÓLEO MINERAL FORNECIMENTO E INSTALACAO</t>
  </si>
  <si>
    <t>MUFLA TERMINAL PRIMARIA UNIPOLAR USO INTERNO PARA CABO 35/120MM2, ISOLACAO 15/25KV EM EPR - BORRACHA DE SILICONE. FORNECIMENTO E INSTALACAO.</t>
  </si>
  <si>
    <t>ISOLADOR DE PINO TP HI-POT CILINDRICO CLASSE 15KV. FORNECIMENTO E INSTALACAO.</t>
  </si>
  <si>
    <t>ISOLADOR DE SUSPENSAO (DISCO) TP CAVILHA CLASSE 15KV - 6''. FORNECIMENTO E INSTALACAO.</t>
  </si>
  <si>
    <t>CHAVE SECCIONADORA TRIPOLAR, ABERTURA SOB CARGA, COM FUSÍVEIS NH - 100A/250V - FORNECIMENTO E INSTALACAO</t>
  </si>
  <si>
    <t>CHAVE SECCIONADORA TRIPOLAR, ABERTURA SOB CARGA, COM FUSÍVEIS NH - 200A/250V</t>
  </si>
  <si>
    <t>SECCIONADOR TRIPOLAR 15KV/400A ACIONAM SIMULT VARA MANOBRA (MANOBRA) - FORNECIMENTO E INSTALACAO</t>
  </si>
  <si>
    <t>SECCIONADOR TRIPOLAR 15KV/400A ACIONAM SIMULT PUNHO MANOBRA (COMANDO) - FORNECIMENTO E INSTALACAO</t>
  </si>
  <si>
    <t>FUSÍVEL TIPO "DIAZED", TIPO RÁPIDO OU RETARDADO - 2/25A - FORNECIMENTO E INSTALACAO</t>
  </si>
  <si>
    <t>FUSÍVEL TIPO "DIAZED", TIPO RÁPIDO OU RETARDADO - 35/63A - FORNECIMENTO E INSTALACAO</t>
  </si>
  <si>
    <t>FUSÍVEL TIPO NH 200A - TAMANHO 01 - FORNECIMENTO E INSTALACAO</t>
  </si>
  <si>
    <t>FUSIVEL TIPO NH 250A - TAMANHO 01 - FORNECIMENTO E INSTALACAO</t>
  </si>
  <si>
    <t>FUSIVEL TIPO NH 250 A, TAMANHO 1 - FORNECIMENTO E INSTALACAO</t>
  </si>
  <si>
    <t>BASE PARA FUSIVEL (PORTA-FUSIVEL) NH 01 250A</t>
  </si>
  <si>
    <t>CHAVE FUSIVEL UNIPOLAR, 15KV - 100A, EQUIPADA COM COMANDO PARA HASTE DE MANOBRA .       FORNECIMENTO E INSTALAÇÃO.</t>
  </si>
  <si>
    <t>CHAVE BLINDADA TRIPOLAR 250V, 30A - FORNECIMENTO E INSTALACAO</t>
  </si>
  <si>
    <t>CHAVE BLINDADA TRIPOLAR 250V, 60A - FORNECIMENTO E INSTALACAO</t>
  </si>
  <si>
    <t>CHAVE BLINDADA TRIPOLAR 250V, 100A - FORNECIMENTO E INSTALACAO</t>
  </si>
  <si>
    <t>CHAVE FACA TRIPOLAR BLINDADA 250V/30A - FORNECIMENTO E INSTALACAO</t>
  </si>
  <si>
    <t>CHAVE GUARDA MOTOR TRIFASICO 5CV/220V C/ CHAVE MAGNETICA - FORNECIMENTO E INSTALACAO</t>
  </si>
  <si>
    <t>CHAVE GUARDA MOTOR TRIFISICA 10CV/220V C/ CHAVE MAGNETICA - FORNECIMENTO E INSTALACAO</t>
  </si>
  <si>
    <t>POSTE CONCRETO SECAO CIRCULAR COMPRIMENTO=5M CARGA NOMINAL TOPO 100KG INCLUSIVE ESCAVACAO EXCLUSIVE TRANSPORTE - FORNECIMENTO E COLOCACAO</t>
  </si>
  <si>
    <t>POSTE CONCRETO SEÇÃO CIRCULAR COMPRIMENTO=5M CARGA NOMINAL TOPO 300KG INCLUSIVE ESCAVACAO EXCLUSIVE TRANSPORTE - FORNECIMENTO E COLOCAÇÃO</t>
  </si>
  <si>
    <t>POSTE CONCRETO SEÇÃO CIRCULAR COMPRIMENTO=7M CARGA NOMINAL TOPO 100KG INCLUSIVE ESCAVACAO EXCLUSIVE TRANSPORTE - FORNECIMENTO E COLOCAÇÃO</t>
  </si>
  <si>
    <t>POSTE CONCRETO SEÇÃO CIRCULAR COMPRIMENTO=7M CARGA NOMINAL TOPO 200KG INCLUSIVE ESCAVACAO EXCLUSIVE TRANSPORTE - FORNECIMENTO E COLOCAÇÃO</t>
  </si>
  <si>
    <t>POSTE CONCRETO SEÇÃO CIRCULAR COMPRIMENTO=11M  E CARGA NOMINAL 200KG INCLUSIVE ESCAVACAO EXCLUSIVE TRANSPORTE - FORNECIMENTO E COLOCAÇÃO</t>
  </si>
  <si>
    <t>POSTE CONCRETO SEÇÃO CIRCULAR COMPRIMENTO=11M  CARGA NOMINAL NO TOPO 300KG INCLUSIVE ESCAVACAO EXCLUSIVE TRANSPORTE - FORNECIMENTO E COLOCAÇÃO</t>
  </si>
  <si>
    <t>POSTE CONCRETO SEÇÃO CIRCULAR COMPRIMENTO=11M  CARGA NOMINAL NO TOPO 400KG INCLUSIVE ESCAVACAO EXCLUSIVE TRANSPORTE - FORNECIMENTO E COLOCAÇÃO</t>
  </si>
  <si>
    <t>POSTE CONCRETO SEÇÃO CIRCULAR COMPRIMENTO=14M  CARGA NOMINAL NO TOPO 400KG INCLUSIVE ESCAVACAO EXCLUSIVE TRANSPORTE - FORNECIMENTO E COLOCAÇÃO</t>
  </si>
  <si>
    <t>POSTE CONCRETO SEÇÃO CIRCULAR COMPRIMENTO=7M CARGA NOMINAL NO TOPO 300KG INCLUSIVE ESCAVACAO EXCLUSIVE TRANSPORTE - FORNECIMENTO E COLOCAÇÃO</t>
  </si>
  <si>
    <t>POSTE CONCRETO SEÇÃO CIRCULAR COMPRIMENTO=9M CARGA NOMINAL NO TOPO 200KG INCLUSIVE ESCAVACAO EXCLUSIVE TRANSPORTE - FORNECIMENTO E COLOCAÇÃO</t>
  </si>
  <si>
    <t>POSTE CONCRETO SEÇÃO CIRCULAR COMPRIMENTO=9M CARGA NOMINAL NO TOPO 300KG INCLUSIVE ESCAVACAO EXCLUSIVE TRANSPORTE - FORNECIMENTO E COLOCAÇÃO</t>
  </si>
  <si>
    <t>POSTE CONCRETO SEÇÃO CIRCULAR COMPRIMENTO=9M CARGA NOMINAL NO TOPO 400KG INCLUSIVE ESCAVACAO EXCLUSIVE TRANSPORTE - FORNECIMENTO E COLOCAÇÃO</t>
  </si>
  <si>
    <t>POSTE CONCRETO SEÇÃO CIRCULAR COMPRIMENTO=10M CARGA NOMINAL NO TOPO 600KG INCLUSIVE ESCAVACAO EXCLUSIVE TRANSPORTE - FORNECIMENTO E COLOCAÇÃO</t>
  </si>
  <si>
    <t>POSTE DE CONCRETO DUPLO T H=11M E CARGA NOMINAL 200KG INCLUSIVE ESCAVACAO, EXCLUSIVE TRANSPORTE - FORNECIMENTO E INSTALACAO</t>
  </si>
  <si>
    <t>POSTE DE CONCRETO DUPLO T H=9M CARGA NOMINAL 300KG INCLUSIVE ESCAVACAO, EXCLUSIVE TRANSPORTE - FORNECIMENTO E INSTALACAO</t>
  </si>
  <si>
    <t>POSTE DE CONCRETO DUPLO T H=9M CARGA NOMINAL 500KG INCLUSIVE ESCAVACAO, EXCLUSIVE TRANSPORTE - FORNECIMENTO E INSTALACAO</t>
  </si>
  <si>
    <t>POSTE DE CONCRETO DUPLO T H=10M CARGA NOMINAL 300KG INCLUSIVE ESCAVACAO, EXCLUSIVE TRANSPORTE - FORNECIMENTO E INSTALACAO</t>
  </si>
  <si>
    <t>POSTE ACO CONICO CONTINUO CURVO SIMPLES SEM BASE C/JANELA 9M (INSPECAO) - FORNECIMENTO E INSTALACAO</t>
  </si>
  <si>
    <t>POSTE DE AÇO CONICO CONTÍNUO CURVO SIMPLES, FLANGEADO, COM JANELA DE INSPEÇÃO H=9M - FORNECIMENTO E INSTALACAO</t>
  </si>
  <si>
    <t>POSTE DE ACO CONICO CONTINUO CURVO DUPLO, FLANGEADO, COM JANELA DE INSPECAO H=9M - FORNECIMENTO E INSTALACAO</t>
  </si>
  <si>
    <t>POSTE DE ACO CONICO CONTINUO RETO, FLANGEADO, H=9M - FORNECIMENTO E INSTALACAO</t>
  </si>
  <si>
    <t>BRAÇO P/ ILUMINAÇÃO DE RUAS EM TUBO AÇO GALV 1" COMP = 1,20M E INCLINAÇÃO 25GRAUS EM RELACAO AO PLANO VERTICAL P/ FIXAÇÃO EM POSTE OU PAREDE - FORNECIMENTO E INSTALAÇÃO</t>
  </si>
  <si>
    <t>BRAÇO P/ ILUMINAÇÃO DE RUAS, EM TUBO AÇO GALV 3/4", COMP = 1,5M P/FIXAÇÃO EM POSTE OU PAREDE - FORNECIMENTO E INSTALAÇÃO</t>
  </si>
  <si>
    <t>ABRAÇADEIRA DE FIXAÇÃO DE BRAÇOS DE LUMINÁRIAS DE 4" - FORNECIMENTO E INSTALAÇÃO</t>
  </si>
  <si>
    <t>LUMINÁRIA ABERTA PARA ILUMINAÇÃO PUBLICA, PARA LÂMPADA A VAPOR DE MERCÚRIO ATÉ 400W E MISTA ATÉ 500W, COM BRAÇO EM TUBO DE AÇO GALV D=50MM PROJ HOR=2.500MM E PROJ VERT= 2.200MM, FORNECIMENTO E INSTALAÇÃO</t>
  </si>
  <si>
    <t>LUMINÁRIA FECHADA PARA ILUMINAÇÃO PUBLICA COM REATOR DE PARTIDA RÁPIDA COM LÂMPADA A VAPOR DE MERCÚRIO 250W - FORNECIMENTO E INSTALAÇÃO</t>
  </si>
  <si>
    <t>LUMINÁRIA FECHADA PARA ILUMINAÇÃO PUBLICA - LÂMPADAS DE 250/500W - FORNECIMENTO E INSTALAÇÃO (EXCLUINDO LÂMPADAS)</t>
  </si>
  <si>
    <t>SERVIÇOS EXTRAS - ILUMINAÇÃO PÚBLICA</t>
  </si>
  <si>
    <t xml:space="preserve">Colchão de Brita/Pó de Pedra </t>
  </si>
  <si>
    <t>Lastro de Concreto Simples</t>
  </si>
  <si>
    <t xml:space="preserve">Colchão de Areia ( Rio / Jazida ) </t>
  </si>
  <si>
    <t>Corpo de BSTC ø 0,70 Sem Berço c/ Armação Símples CA-1</t>
  </si>
  <si>
    <t>Corpo de BSTC ø 0,90 Sem Berço c/ Armação Símples CA-1</t>
  </si>
  <si>
    <t>Corpo de BSTC ø 0,50 Sem Berço c/ Armação Símples CA-1</t>
  </si>
  <si>
    <t>610600b</t>
  </si>
  <si>
    <t>Corpo de BSTC ø 0,50 Sem Berço c/ Armação Dupla CA-2</t>
  </si>
  <si>
    <t>610800b</t>
  </si>
  <si>
    <t>Corpo de BSTC ø 0,70 Sem Berço c/ Armação Dupla CA-2</t>
  </si>
  <si>
    <t>611000b</t>
  </si>
  <si>
    <t>Corpo de BSTC ø 0,90 Sem Berço c/ Armação Dupla CA-2</t>
  </si>
  <si>
    <t>Corpo de BSTC ø 0,50 Com Berço c/ Armação Dupla CA-2</t>
  </si>
  <si>
    <t>Corpo de BSTC ø 0,70 Com Berço c/ Armação Dupla CA-2</t>
  </si>
  <si>
    <t>Corpo de BSTC ø 0,90 Com Berço c/ Armação Dupla CA-2</t>
  </si>
  <si>
    <t>TOTAL DO PAVIMENTO (1-2-3-4-5)</t>
  </si>
  <si>
    <t>TOTAL DE ILUMINAÇÃO PÚBLICA (8)</t>
  </si>
  <si>
    <t>TOTAL DE SEVIÇOS DIVERSOS (9)</t>
  </si>
  <si>
    <t>TOTAL DE DRENAGEM (10)</t>
  </si>
  <si>
    <t>TOTAL DE URBANISMO E SINALIZAÇÃO(6-7)</t>
  </si>
  <si>
    <t>Remoção manual de entulho</t>
  </si>
  <si>
    <t>411000a</t>
  </si>
  <si>
    <t>Remoção de Revestimento Primário</t>
  </si>
  <si>
    <t>Demolição Mecânica de Pavimento e Transporte</t>
  </si>
  <si>
    <t>SERVIÇOS EXTRAS - SERVIÇOS DIVERSOS</t>
  </si>
  <si>
    <t>Remanejamento postes linha transmissão</t>
  </si>
  <si>
    <t>11</t>
  </si>
  <si>
    <t xml:space="preserve">Ensaio de Massa Específica - In Situ - Método Frasco de Areia (Grau de Compactação) - Terraplenagem </t>
  </si>
  <si>
    <t xml:space="preserve">Ensaio de Massa Específica - In Situ - Método Frasco de Areia (Grau de Compactação) - Reforço do Subleito </t>
  </si>
  <si>
    <t>Ensaio de Massa Específica - In Situ - Método Frasco de Areia (Grau de Compactação) - Regularização e Compactação do Subleito</t>
  </si>
  <si>
    <t>Ensaio de Massa Específica - In Situ - Método Frasco de Areia (Grau de Compactação) - Sub-base e Base</t>
  </si>
  <si>
    <t>Ensaio de Granulometria do Agregado</t>
  </si>
  <si>
    <t>74022/27</t>
  </si>
  <si>
    <t>Ensaio de Controle de Taxa de Aplicação de Ligante Betuminoso</t>
  </si>
  <si>
    <t>74022/50</t>
  </si>
  <si>
    <t>Ensaio de Determinação da Taxa de Espalhamento do Agregado</t>
  </si>
  <si>
    <t>Ensaio de Percentagem de Betume - Misturas Betuminosas</t>
  </si>
  <si>
    <t>74022/53</t>
  </si>
  <si>
    <t>Ensaio de Controle do Grau de Compactação da Mistura Asfáltica</t>
  </si>
  <si>
    <t>74022/56</t>
  </si>
  <si>
    <t>Ensaio de Densidade do Material Betuminoso</t>
  </si>
  <si>
    <t>SERVIÇOS EXTRAS - ENSAIOS TECNOLÓGICOS</t>
  </si>
  <si>
    <t>gb</t>
  </si>
  <si>
    <t>DAER/RS</t>
  </si>
  <si>
    <t>TOTAL DE ENSAIOS TECNOLÓGICOS (11)</t>
  </si>
  <si>
    <t xml:space="preserve">     </t>
  </si>
  <si>
    <t>%</t>
  </si>
  <si>
    <t>560100A</t>
  </si>
  <si>
    <t>560100B</t>
  </si>
  <si>
    <t>A</t>
  </si>
  <si>
    <t>Fincadinha de concreto - (5x22,5x45cm-0,01125m3/m)</t>
  </si>
  <si>
    <t>820000I</t>
  </si>
  <si>
    <t>820000J</t>
  </si>
  <si>
    <t>820000K</t>
  </si>
  <si>
    <t>820000L</t>
  </si>
  <si>
    <t>BDI (%) - SERVIÇOS</t>
  </si>
  <si>
    <t>BDI (%) - BETUMES</t>
  </si>
  <si>
    <t xml:space="preserve">ISS = </t>
  </si>
  <si>
    <t xml:space="preserve">PIS = </t>
  </si>
  <si>
    <t xml:space="preserve">CPMF = </t>
  </si>
  <si>
    <t>BDI médio do Projeto</t>
  </si>
  <si>
    <t>Valor Total sem BDI</t>
  </si>
  <si>
    <t>Valor Total com BDI</t>
  </si>
  <si>
    <r>
      <rPr>
        <sz val="14"/>
        <rFont val="Symbol"/>
        <family val="1"/>
        <charset val="2"/>
      </rPr>
      <t>S</t>
    </r>
    <r>
      <rPr>
        <sz val="14"/>
        <rFont val="Arial"/>
        <family val="2"/>
      </rPr>
      <t xml:space="preserve"> =  </t>
    </r>
  </si>
  <si>
    <t>BDI arredondado</t>
  </si>
  <si>
    <t>BDI Insumos de Petróleo</t>
  </si>
  <si>
    <t>1 - Solicitar o valor do ISS do município</t>
  </si>
  <si>
    <t>2- Solicitar a "Base de Cálculo" (% de mão de Obra)</t>
  </si>
  <si>
    <t>Calçada Concreto ( e = 6,00 cm )</t>
  </si>
  <si>
    <t>Calçada Concreto ( e = 7,00 cm )</t>
  </si>
  <si>
    <t>Limpeza e desobstrução de bueiros simples</t>
  </si>
  <si>
    <t>Limpeza e desobstrução de bueiros duplos</t>
  </si>
  <si>
    <t>Limpeza e desobstrução de bueiros triplos</t>
  </si>
  <si>
    <t>532500e</t>
  </si>
  <si>
    <t>Boca de saída de dreno ø 0,20</t>
  </si>
  <si>
    <t>620000a</t>
  </si>
  <si>
    <t>Boca (Ala) de BSTC ø 0,30 m</t>
  </si>
  <si>
    <t>620000b</t>
  </si>
  <si>
    <t>Boca (Ala) de BSTC ø 0,50 m</t>
  </si>
  <si>
    <t>620100a</t>
  </si>
  <si>
    <t>Boca (Ala) de BSTC ø 0,70 m</t>
  </si>
  <si>
    <t>610400a</t>
  </si>
  <si>
    <t>610400b</t>
  </si>
  <si>
    <t>610600a</t>
  </si>
  <si>
    <t>610800a</t>
  </si>
  <si>
    <t>610600c</t>
  </si>
  <si>
    <t>610800c</t>
  </si>
  <si>
    <t>611000c</t>
  </si>
  <si>
    <t>611400b</t>
  </si>
  <si>
    <t>ENSAIOS TECNOLÓGICOS</t>
  </si>
  <si>
    <t>Calçada Concreto ( e = 8,00 cm )</t>
  </si>
  <si>
    <t>=ISS x base de cálculo</t>
  </si>
  <si>
    <t>620100b</t>
  </si>
  <si>
    <t>620200b</t>
  </si>
  <si>
    <t>620100c</t>
  </si>
  <si>
    <t>610400c</t>
  </si>
  <si>
    <t>610600d</t>
  </si>
  <si>
    <t>610600e</t>
  </si>
  <si>
    <t>610700a</t>
  </si>
  <si>
    <t>610800d</t>
  </si>
  <si>
    <t>610900a</t>
  </si>
  <si>
    <t>611000a</t>
  </si>
  <si>
    <t>611100a</t>
  </si>
  <si>
    <t>611200a</t>
  </si>
  <si>
    <t>611400a</t>
  </si>
  <si>
    <t>611600a</t>
  </si>
  <si>
    <t>611400c</t>
  </si>
  <si>
    <t>611500a</t>
  </si>
  <si>
    <t>620200a</t>
  </si>
  <si>
    <t>Saibro Compactado CBR&gt;=20 (Base ou Sub-Base)</t>
  </si>
  <si>
    <t>Moledo  Compactado CBR&gt;=20(Base ou Sub-Base)</t>
  </si>
  <si>
    <t>Placa sinalização refletiva-retangular dupla (duas de-0,20x060) em L (0,2400 m2/ud) + suporte METÁLICO</t>
  </si>
  <si>
    <t>Concreto Ciclópico 11 Mpa (30% em volume de Pedra de Mão)</t>
  </si>
  <si>
    <t>tampão
161125</t>
  </si>
  <si>
    <r>
      <t>Digite  "</t>
    </r>
    <r>
      <rPr>
        <b/>
        <sz val="10"/>
        <rFont val="MS Sans Serif"/>
      </rPr>
      <t>X</t>
    </r>
    <r>
      <rPr>
        <sz val="10"/>
        <rFont val="MS Sans Serif"/>
      </rPr>
      <t>" para obter Valor Total sem BDI</t>
    </r>
  </si>
  <si>
    <t>Barreira New Jersey simples de concreto, não armada, executada com</t>
  </si>
  <si>
    <t>Barreira New Jersey dupla de concreto, não armada, executada com</t>
  </si>
  <si>
    <t>8.1</t>
  </si>
  <si>
    <t>5.1</t>
  </si>
  <si>
    <t>SEIL/2016</t>
  </si>
  <si>
    <t>3.20</t>
  </si>
  <si>
    <t>7.1</t>
  </si>
  <si>
    <t>Imprimação com Emulsão - exclusive emulsão</t>
  </si>
  <si>
    <t>Imprimação com Emulsão EAI - exclusive emulsão</t>
  </si>
  <si>
    <t>Imprimação com  CM-30 - exclusive CM-30</t>
  </si>
  <si>
    <t>Lama Asfáltica ( faixa " 1 " ) - 2 mm - exclusive emulsão (0,0015)</t>
  </si>
  <si>
    <t>taxa RL</t>
  </si>
  <si>
    <t>Lama Asfáltica ( faixa " 4 " ) -12 mm - exclusive emulsão (0,0026)</t>
  </si>
  <si>
    <t>Lama Asfáltica ( faixa " 2 " ) - 4 mm - exclusive emulsão (0,0018)</t>
  </si>
  <si>
    <t>Lama Asfáltica ( faixa " 3" ) - 8 mm - exclusive emulsão (0,0020)</t>
  </si>
  <si>
    <t>Fornecimento de CM-30 - imprimação</t>
  </si>
  <si>
    <t>Fornecimento de emulsão RR-2C - Trat.Sup.Tríplo ( TST ) Tipo I-5</t>
  </si>
  <si>
    <t>Fornecimento de CAP - Macadame Betuminoso</t>
  </si>
  <si>
    <t>Fornecimento de emulsão RR-2C - Capa Selante</t>
  </si>
  <si>
    <t>Fornecimento de CAP - Pré-Misturado a Quente (menor que 10000 ton)</t>
  </si>
  <si>
    <t>Fornecimento de CAP - Pré-Misturado a Quente (maior que 10000 ton)</t>
  </si>
  <si>
    <t>Fornecimento de CAP - CBUQ (Quantidade menor que 10000 toneladas)</t>
  </si>
  <si>
    <t>Fornecimento de CAP - CBUQ (Quantidade maior que 10000 toneladas)</t>
  </si>
  <si>
    <t>Fornecimento de CAP SBS(60/85) - CBUQ c/ asfalto modificado p/ polímero</t>
  </si>
  <si>
    <t>Fornecimento de ASFALTO-BORRACHA - CBUQ com borracha</t>
  </si>
  <si>
    <t>taxa RR-2C</t>
  </si>
  <si>
    <t>taxa CAP</t>
  </si>
  <si>
    <t>taxa RM-2C</t>
  </si>
  <si>
    <t>taxa CAP 
SBS(60/85)</t>
  </si>
  <si>
    <t>taxa CAP 
borracha</t>
  </si>
  <si>
    <t>PM cascavel</t>
  </si>
  <si>
    <t>Fornecimento de CAP - CBUQ (menor que 10000 ton)</t>
  </si>
  <si>
    <t>DNIT</t>
  </si>
  <si>
    <t xml:space="preserve">ton </t>
  </si>
  <si>
    <t>taxa RR-1C</t>
  </si>
  <si>
    <t>taxa EAI</t>
  </si>
  <si>
    <t>taxa CM-30</t>
  </si>
  <si>
    <r>
      <rPr>
        <b/>
        <sz val="12"/>
        <rFont val="Arial"/>
        <family val="2"/>
      </rPr>
      <t>CBUQ - BINDER</t>
    </r>
    <r>
      <rPr>
        <sz val="10"/>
        <rFont val="Arial"/>
        <family val="2"/>
      </rPr>
      <t xml:space="preserve"> (Quantidade menor que 10000 toneladas)</t>
    </r>
  </si>
  <si>
    <t>SERVIÇOS DE URBANIZAÇÃO</t>
  </si>
  <si>
    <r>
      <t>Pré-Misturado a Frio (aberto) - DER - (</t>
    </r>
    <r>
      <rPr>
        <b/>
        <sz val="10"/>
        <rFont val="Arial"/>
        <family val="2"/>
      </rPr>
      <t>REPERFILAMENTO</t>
    </r>
    <r>
      <rPr>
        <sz val="10"/>
        <rFont val="Arial"/>
        <family val="2"/>
      </rPr>
      <t>)</t>
    </r>
  </si>
  <si>
    <r>
      <t>Pré-Misturado a Frio (aberto) - DER - (</t>
    </r>
    <r>
      <rPr>
        <b/>
        <sz val="10"/>
        <rFont val="Arial"/>
        <family val="2"/>
      </rPr>
      <t>TAPA - BURACO</t>
    </r>
    <r>
      <rPr>
        <sz val="10"/>
        <rFont val="Arial"/>
        <family val="2"/>
      </rPr>
      <t>)</t>
    </r>
  </si>
  <si>
    <r>
      <t>Pré-Misturado a Frio (aberto) - DER - (</t>
    </r>
    <r>
      <rPr>
        <b/>
        <sz val="10"/>
        <rFont val="Arial"/>
        <family val="2"/>
      </rPr>
      <t>CAPA</t>
    </r>
    <r>
      <rPr>
        <sz val="10"/>
        <rFont val="Arial"/>
        <family val="2"/>
      </rPr>
      <t>)</t>
    </r>
  </si>
  <si>
    <r>
      <t>Pré-Misturado a Frio (Semi-Denso) - DER - (</t>
    </r>
    <r>
      <rPr>
        <b/>
        <sz val="10"/>
        <rFont val="Arial"/>
        <family val="2"/>
      </rPr>
      <t>REPERFILAMENTO</t>
    </r>
    <r>
      <rPr>
        <sz val="10"/>
        <rFont val="Arial"/>
        <family val="2"/>
      </rPr>
      <t>)</t>
    </r>
  </si>
  <si>
    <r>
      <t>Pré-Misturado a Frio (Semi-Denso) - DER - (</t>
    </r>
    <r>
      <rPr>
        <b/>
        <sz val="10"/>
        <rFont val="Arial"/>
        <family val="2"/>
      </rPr>
      <t>CAPA</t>
    </r>
    <r>
      <rPr>
        <sz val="10"/>
        <rFont val="Arial"/>
        <family val="2"/>
      </rPr>
      <t>)</t>
    </r>
  </si>
  <si>
    <t>CBUQ "Pré-Misturado a Quente" (Quantidade menor que 10000 toneladas)</t>
  </si>
  <si>
    <t>CBUQ "Pré-Misturado a Quente" (Quantidade maior que 10000 toneladas)</t>
  </si>
  <si>
    <t>Critério Econômico de Elegibilidade</t>
  </si>
  <si>
    <t>PAVIMENTAÇÃO</t>
  </si>
  <si>
    <t>PROGRAMA PARANÁ URBANO 3</t>
  </si>
  <si>
    <t>INDICADOR FÍSICO (TAXA DE OCUPAÇÃO)</t>
  </si>
  <si>
    <t>Nº de lotes totais:</t>
  </si>
  <si>
    <t xml:space="preserve">&gt;= </t>
  </si>
  <si>
    <t>Nº de lotes ocupados:</t>
  </si>
  <si>
    <t xml:space="preserve">Nº de lotes ocupados  </t>
  </si>
  <si>
    <r>
      <rPr>
        <b/>
        <u/>
        <sz val="14"/>
        <rFont val="Arial"/>
        <family val="2"/>
      </rPr>
      <t>Nº de lotes ocupados</t>
    </r>
    <r>
      <rPr>
        <b/>
        <sz val="14"/>
        <rFont val="Arial"/>
        <family val="2"/>
      </rPr>
      <t xml:space="preserve">  =</t>
    </r>
  </si>
  <si>
    <t>Nº de lotes totais</t>
  </si>
  <si>
    <t>VIABILIDADE DO PROJETO</t>
  </si>
  <si>
    <t>INDICADOR ECONÔMICO ( VALOR DO INVESTIMENTO / Nº DE LOTES TOTAIS)</t>
  </si>
  <si>
    <t>Valor do Investimento</t>
  </si>
  <si>
    <t xml:space="preserve">&lt;= </t>
  </si>
  <si>
    <t>Valor do Investimento  =</t>
  </si>
  <si>
    <t>PRAÇA</t>
  </si>
  <si>
    <t>INDICADOR ECONÔMICO ( VALOR DO INVESTIMENTO / ÁREA URBANIZADA)</t>
  </si>
  <si>
    <t>Valor do Investimento - ( R$ )</t>
  </si>
  <si>
    <t>Área Urbanizada - ( m2 )</t>
  </si>
  <si>
    <t xml:space="preserve">Valor do Investimento  </t>
  </si>
  <si>
    <t>DEMOLIÇÃO DE ALVENARIA DE TIJOLO MACIÇO, DE FORMA MANUAL, COM REAPROVEITAMENTO. AF_12/2017</t>
  </si>
  <si>
    <t>DEMOLIÇÃO DE ALVENARIA DE TIJOLO MACIÇO, DE FORMA MANUAL, SEM REAPROVEITAMENTO. AF_12/2017</t>
  </si>
  <si>
    <t>SINAPI</t>
  </si>
  <si>
    <t>PAV-63</t>
  </si>
  <si>
    <t>PAV-63 A</t>
  </si>
  <si>
    <r>
      <rPr>
        <b/>
        <sz val="12"/>
        <rFont val="Arial"/>
        <family val="2"/>
      </rPr>
      <t>CBUQ - BINDER</t>
    </r>
    <r>
      <rPr>
        <sz val="10"/>
        <rFont val="Arial"/>
        <family val="2"/>
      </rPr>
      <t xml:space="preserve"> (Quantidade maior que 10000 toneladas)</t>
    </r>
  </si>
  <si>
    <t>570000A</t>
  </si>
  <si>
    <t>CBUQ - REMENDO (MANUAL)</t>
  </si>
  <si>
    <t>CBUQ - REMENDO (NECÂNICO)</t>
  </si>
  <si>
    <t>534000A</t>
  </si>
  <si>
    <t>534000B</t>
  </si>
  <si>
    <t>534000C</t>
  </si>
  <si>
    <t>570000D</t>
  </si>
  <si>
    <t>7.4</t>
  </si>
  <si>
    <t>aço
ca 50</t>
  </si>
  <si>
    <t>aço
ca 25</t>
  </si>
  <si>
    <t>Concr
18 mpa</t>
  </si>
  <si>
    <t>Origem</t>
  </si>
  <si>
    <t>Projeto:</t>
  </si>
  <si>
    <t>Local da Obra:</t>
  </si>
  <si>
    <t>PLANILHA DE SERVIÇOS   -   GRANDES ITENS</t>
  </si>
  <si>
    <t>Experiência:</t>
  </si>
  <si>
    <t>Pavimentação com Concreto Betuminoso Usinado a Quente - CBUQ</t>
  </si>
  <si>
    <t>tonelada</t>
  </si>
  <si>
    <t xml:space="preserve">1 - </t>
  </si>
  <si>
    <t>PAVIMENTAÇÃO (IMPLANTAÇÃO - RESTAURAÇÃO DE PAVIMENTO - IMPLASNTAÇÃO + RECAPE)</t>
  </si>
  <si>
    <r>
      <t xml:space="preserve">PRAZOS E ÁREAS MÁXIMAS DE </t>
    </r>
    <r>
      <rPr>
        <b/>
        <sz val="16"/>
        <color theme="1"/>
        <rFont val="Calibri"/>
        <family val="2"/>
        <scheme val="minor"/>
      </rPr>
      <t>PAVIMENTAÇÃO</t>
    </r>
    <r>
      <rPr>
        <b/>
        <sz val="11"/>
        <color theme="1"/>
        <rFont val="Calibri"/>
        <family val="2"/>
        <scheme val="minor"/>
      </rPr>
      <t xml:space="preserve"> PARA O CRONOGRMA</t>
    </r>
  </si>
  <si>
    <t>Prazo do</t>
  </si>
  <si>
    <t>Áreas Máximas</t>
  </si>
  <si>
    <t>Cronograma  (N)</t>
  </si>
  <si>
    <t>de</t>
  </si>
  <si>
    <t>até</t>
  </si>
  <si>
    <t>3 meses</t>
  </si>
  <si>
    <t>-</t>
  </si>
  <si>
    <t>2.000  m2</t>
  </si>
  <si>
    <t>4 meses</t>
  </si>
  <si>
    <t>4.000  m2</t>
  </si>
  <si>
    <t>5 meses</t>
  </si>
  <si>
    <t>8.000  m2</t>
  </si>
  <si>
    <t>Obs.</t>
  </si>
  <si>
    <t>Para áreas maiores que 30.000 m2  :    Dividir em "Lotes"</t>
  </si>
  <si>
    <t>6 meses</t>
  </si>
  <si>
    <t>13.000  m2</t>
  </si>
  <si>
    <t>7 meses</t>
  </si>
  <si>
    <t>18.000  m2</t>
  </si>
  <si>
    <t>8 meses</t>
  </si>
  <si>
    <t>24.000  m2</t>
  </si>
  <si>
    <t>9 meses</t>
  </si>
  <si>
    <t>30.000  m2</t>
  </si>
  <si>
    <t>RECAPE ASFÁLTICO</t>
  </si>
  <si>
    <t>PRAZOS E ÁREAS MÁXIMAS DE RECAPE PARA O CRONOGRMA</t>
  </si>
  <si>
    <t>10.000  m2</t>
  </si>
  <si>
    <t>15.000  m2</t>
  </si>
  <si>
    <t>Para áreas maiores que 60.000 m2  :    Dividir em "Lotes"</t>
  </si>
  <si>
    <t>20.000  m2</t>
  </si>
  <si>
    <t>40.000  m2</t>
  </si>
  <si>
    <t>50.000  m2</t>
  </si>
  <si>
    <t>60.000  m2</t>
  </si>
  <si>
    <r>
      <t>SECRETARIA DE ESTADO DO DESENVOLVIMENTO URBANO -</t>
    </r>
    <r>
      <rPr>
        <b/>
        <sz val="10"/>
        <rFont val="Arial"/>
        <family val="2"/>
      </rPr>
      <t xml:space="preserve"> </t>
    </r>
    <r>
      <rPr>
        <b/>
        <sz val="12"/>
        <rFont val="Arial"/>
        <family val="2"/>
      </rPr>
      <t>SEDU</t>
    </r>
  </si>
  <si>
    <t>Edital no Município</t>
  </si>
  <si>
    <t>Procedimento prévio</t>
  </si>
  <si>
    <t>Início previsto da Obra</t>
  </si>
  <si>
    <t>Empréstimo</t>
  </si>
  <si>
    <t>Data</t>
  </si>
  <si>
    <t>Dias</t>
  </si>
  <si>
    <t>Contrapartida do Proponente</t>
  </si>
  <si>
    <t>Quantidade:</t>
  </si>
  <si>
    <t>CRONOGRAMA FÍSICO FINANCEIRO</t>
  </si>
  <si>
    <t>Valor Total</t>
  </si>
  <si>
    <t>GRUPO</t>
  </si>
  <si>
    <t>SERVIÇOS</t>
  </si>
  <si>
    <t>PARCELAS (%)</t>
  </si>
  <si>
    <t>% S/</t>
  </si>
  <si>
    <t>Controle</t>
  </si>
  <si>
    <t>ITEM</t>
  </si>
  <si>
    <t>ITEM (R$)</t>
  </si>
  <si>
    <t>Data Início</t>
  </si>
  <si>
    <t>Data Fim</t>
  </si>
  <si>
    <t>TOTAIS</t>
  </si>
  <si>
    <t>COMPOSIÇÃO DOS RECURSOS (FINANCIAMENTO E CONTRAPARTIDA)</t>
  </si>
  <si>
    <t>PARCELAS</t>
  </si>
  <si>
    <t>Nº DE</t>
  </si>
  <si>
    <t>MESES</t>
  </si>
  <si>
    <t>1T</t>
  </si>
  <si>
    <t>FINANCIAMENTO</t>
  </si>
  <si>
    <t>R$</t>
  </si>
  <si>
    <t>1C</t>
  </si>
  <si>
    <t>CONTRAPARTIDA</t>
  </si>
  <si>
    <t>2T</t>
  </si>
  <si>
    <t>2C</t>
  </si>
  <si>
    <t>3T</t>
  </si>
  <si>
    <t>3C</t>
  </si>
  <si>
    <t>4T</t>
  </si>
  <si>
    <t>4C</t>
  </si>
  <si>
    <t>5T</t>
  </si>
  <si>
    <t>5C</t>
  </si>
  <si>
    <t>6T</t>
  </si>
  <si>
    <t>6C</t>
  </si>
  <si>
    <t>7T</t>
  </si>
  <si>
    <t>7C</t>
  </si>
  <si>
    <t>8T</t>
  </si>
  <si>
    <t>8C</t>
  </si>
  <si>
    <t>9T</t>
  </si>
  <si>
    <t>9C</t>
  </si>
  <si>
    <t>10T</t>
  </si>
  <si>
    <t>10C</t>
  </si>
  <si>
    <t>11T</t>
  </si>
  <si>
    <t>11C</t>
  </si>
  <si>
    <t>T</t>
  </si>
  <si>
    <t>C</t>
  </si>
  <si>
    <t>FATURAMENTO MENSAL PREVISTO</t>
  </si>
  <si>
    <t>MENSAL PARCIAL PREVISTO EM %</t>
  </si>
  <si>
    <t>MENSAL ACUMULADO PREVISTO EM %</t>
  </si>
  <si>
    <t>Resp. Técnico:</t>
  </si>
  <si>
    <t>Assinatura:</t>
  </si>
  <si>
    <t>Prefeito:</t>
  </si>
  <si>
    <t>data:</t>
  </si>
  <si>
    <t>___________________________</t>
  </si>
  <si>
    <t>__________________</t>
  </si>
  <si>
    <t>SFM 
2020</t>
  </si>
  <si>
    <t>Convênio</t>
  </si>
  <si>
    <t>Repasse do Concedente</t>
  </si>
  <si>
    <t>nº</t>
  </si>
  <si>
    <t>COMPOSIÇÃO DOS RECURSOS (TESOURO E CONTRAPARTIDA)</t>
  </si>
  <si>
    <t>TESOURO</t>
  </si>
  <si>
    <t>PAM 
2019 2020</t>
  </si>
  <si>
    <t>ENSAIOS TECNOLÓGICOS
(Os custos com mobilização e desmobilização de equipe e equipamentos para a extração de amostras para os ensaios tecnológicos, exceto da capa asfáltica, serão de responsabilidade da empresa executora da obra)</t>
  </si>
  <si>
    <t>Extração de Corpo de Prova de Concreto Asfáltico com Sonda Rotativa</t>
  </si>
  <si>
    <t>Fornecimento de Emulsão RR-1C - imprimação</t>
  </si>
  <si>
    <t>Fornecimento de Emulsão EAI - imprimação</t>
  </si>
  <si>
    <t>Pintura de Ligação com RR-1C - exclusive emulsão</t>
  </si>
  <si>
    <t>Fornecimento de Emulsão RR-1C - pintura de ligaçãp</t>
  </si>
  <si>
    <t>Fornecimento de Emulsão RM-2C - Pré-Misturado a Frio (aberto) - DER</t>
  </si>
  <si>
    <t>Fornecimento de Emulsão RM-2C - Pré-Misturado a Frio (Semi-Denso) - DER</t>
  </si>
  <si>
    <t>Fornecimento de Emulsão RR-2C - TSD com Capa Selante - Tipo I-3</t>
  </si>
  <si>
    <t>Fornecimento de Emulsão RR-2C - Trat.Sup.Tríplo ( TST ) Tipo I-4</t>
  </si>
  <si>
    <t>Fornecimento de Emulsão RR-2C - Trat.Sup.Tríplo ( TST ) Tipo I-6</t>
  </si>
  <si>
    <t>Fornecimento de Emulsão RR-2C - Macadame Betuminoso</t>
  </si>
  <si>
    <t>Fornecimento de Emulsão RR-2C - Capa Selante</t>
  </si>
  <si>
    <t>Fornecimento de Emulsão RL - lama asfáltica faixa 1</t>
  </si>
  <si>
    <t>Fornecimento de Emulsão RL - lama asfáltica faixa 2</t>
  </si>
  <si>
    <t>Fornecimento de Emulsão RL - lama asfáltica faixa 3</t>
  </si>
  <si>
    <t>Fornecimento de Emulsão RL - lama asfáltica faixa 4</t>
  </si>
  <si>
    <t>Fornecimento de Emulsão RR-2C - TSS</t>
  </si>
  <si>
    <t>Fornecimento de Emulsão RR-2C - TSD com Capa Selante - Tipo I-1</t>
  </si>
  <si>
    <t>Fornecimento de Emulsão  RR-2C - TSD com Capa Selante Tipo - I-2</t>
  </si>
  <si>
    <t>Aterro com mat. do canteiro (escav 1ª CAT+transp+compact) - Passeio</t>
  </si>
  <si>
    <t>Aterro com mat. de jazida (escav 1ª CAT+transp+compact) - Passeio</t>
  </si>
  <si>
    <t>PARANACIDADE
( R$ )</t>
  </si>
  <si>
    <t>Grandes 
Ítens  (%)</t>
  </si>
  <si>
    <t>DER outubro 2019</t>
  </si>
  <si>
    <t>Mobilização e Desmobilização de Equipamento e Equipe para Extração de Corpos de Prova da Capa Asfáltica</t>
  </si>
  <si>
    <t>VALOR MÁXIMO 2,50</t>
  </si>
  <si>
    <t xml:space="preserve">COFINS = </t>
  </si>
  <si>
    <t>ADMINISTRAÇÃO CENTRAL</t>
  </si>
  <si>
    <t>ADMINISTRAÇÃO LOCAL</t>
  </si>
  <si>
    <t>RISCOS</t>
  </si>
  <si>
    <t>SEGUROS E GRANTIAS</t>
  </si>
  <si>
    <t>DESPESAS FINANCEIRAS</t>
  </si>
  <si>
    <t>BDI=(((((1+(C7+C8+C9+C10)/100)*(1+C11/100)*(1+C12/100))/(1-C6/100))-1)*100)</t>
  </si>
  <si>
    <t>DIGITE</t>
  </si>
  <si>
    <t>DIGITE AQUI O ISS DO MUNICÍPIO</t>
  </si>
  <si>
    <t>DIGITE AQUI A "BASE DE CÁLCULO" DO MUNICÍPIO</t>
  </si>
  <si>
    <t>BDI - DER / PAVIMENTAÇÃO - DELIBERAÇÃO 033/2018-CD</t>
  </si>
  <si>
    <r>
      <t xml:space="preserve">Valor Total </t>
    </r>
    <r>
      <rPr>
        <b/>
        <sz val="10"/>
        <rFont val="MS Sans Serif"/>
      </rPr>
      <t>com</t>
    </r>
    <r>
      <rPr>
        <sz val="10"/>
        <rFont val="MS Sans Serif"/>
      </rPr>
      <t xml:space="preserve"> BDI - Valor do Projeto Aprovado </t>
    </r>
  </si>
  <si>
    <r>
      <t xml:space="preserve">Valor Total </t>
    </r>
    <r>
      <rPr>
        <b/>
        <sz val="10"/>
        <rFont val="MS Sans Serif"/>
      </rPr>
      <t>sem</t>
    </r>
    <r>
      <rPr>
        <sz val="10"/>
        <rFont val="MS Sans Serif"/>
      </rPr>
      <t xml:space="preserve"> BDI - do PARANACIDADE</t>
    </r>
  </si>
  <si>
    <t>3- Fórmula de cálculo do ISS</t>
  </si>
  <si>
    <t>4- Valor do ISS calculado (Máximo : 2,50%)</t>
  </si>
  <si>
    <t xml:space="preserve">Observações : </t>
  </si>
  <si>
    <t>1 - A planilha está protegida - sem senha</t>
  </si>
  <si>
    <t>A única alteração em relação na fórmula do BDI foi a troca de:</t>
  </si>
  <si>
    <t>onde tinha : FINSOCIAL     2,00%</t>
  </si>
  <si>
    <t>agora tem : COFINS           3,00%</t>
  </si>
  <si>
    <t xml:space="preserve">Nesta Planilha, agora DIGITAMOS: </t>
  </si>
  <si>
    <t>Com a adoção do "COFINS  3,00%"</t>
  </si>
  <si>
    <t>o "ISS CALCULADO" da célula "B28" fica LIMITADO a 2,50% - para que o BDI não passe de 29,43%</t>
  </si>
  <si>
    <t>A fórmula da célula "B28" asjusta automaticamente o limite máximo do "ISS CALCULADO" ao valor de 2,50%</t>
  </si>
  <si>
    <t>As Células Coloridas estão DESBLOQUEADAS, para digitar dados, quando necessário</t>
  </si>
  <si>
    <t xml:space="preserve">Células DESBLOQUEADAS :  </t>
  </si>
  <si>
    <t>Célula "D15"  :  Digitar "X" para Zerar o BDI</t>
  </si>
  <si>
    <t xml:space="preserve">Célula "B19"  :  Valor Total com BDI - Valor do Projeto Aprovado </t>
  </si>
  <si>
    <t>Célula "B20"  :  Valor Total sem BDI - do PARANACIDADE</t>
  </si>
  <si>
    <t>Célula "B25"  :  DIGITE AQUI O ISS DO MUNICÍPIO</t>
  </si>
  <si>
    <t>Célula "B26"  :  DIGITE AQUI A "BASE DE CÁLCULO" DO MUNICÍPIO</t>
  </si>
  <si>
    <t>2 - É responsabilidade do MUNICÍPIO : Informar o ISS : célula "B25"</t>
  </si>
  <si>
    <t>3 - É responsabilidade do MUNICÍPIO : Informar a "Base de Cálculo" : célula "B26"</t>
  </si>
  <si>
    <t>o ISS do Município na célula "B256"</t>
  </si>
  <si>
    <t>a "Base de Cálculo" do Município na célula "B26"</t>
  </si>
  <si>
    <t>Catanduvas</t>
  </si>
  <si>
    <t>Pavimentação Asfáltica sobre Pedras Irregulares</t>
  </si>
  <si>
    <t>Vias Urbanas do Município</t>
  </si>
  <si>
    <t>30</t>
  </si>
  <si>
    <t>01</t>
  </si>
  <si>
    <t>CBUQ (Quantidade menor que 10000 toneladas) - Reperfilamento 1,50 cm</t>
  </si>
  <si>
    <t>CBUQ (Quantidade menor que 10000 toneladas) - Capa 4,00 cm</t>
  </si>
  <si>
    <t>Pavimentação Asfáltica</t>
  </si>
  <si>
    <t>Rua Antônio Ambrósio dos Santos</t>
  </si>
  <si>
    <t>Rua João Francisco Alves de Oliveira</t>
  </si>
  <si>
    <t>CBUQ (Quantidade menor que 10000 toneladas) - Capa 3,50 cm</t>
  </si>
  <si>
    <t xml:space="preserve">Rua Valentim Bernardo Thisen - Trecho 7.50 </t>
  </si>
  <si>
    <t xml:space="preserve">Rua Valentim Bernardo Thisen - Trecho 6.50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</si>
</sst>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-* #,##0.00_-;\-* #,##0.00_-;_-* &quot;-&quot;??_-;_-@_-"/>
    <numFmt numFmtId="165" formatCode="_(* #,##0.00_);_(* \(#,##0.00\);_(* &quot;-&quot;??_);_(@_)"/>
    <numFmt numFmtId="166" formatCode="&quot;R$&quot;#,##0.00_);\(&quot;R$&quot;#,##0.00\)"/>
    <numFmt numFmtId="167" formatCode="0.000"/>
    <numFmt numFmtId="168" formatCode="0.0000"/>
    <numFmt numFmtId="169" formatCode="#,##0.00\ &quot;/m2&quot;_);[Red]\(#,##0.00\ &quot;/m2&quot;\)"/>
    <numFmt numFmtId="170" formatCode="0.0%"/>
    <numFmt numFmtId="171" formatCode="#,##0.000000"/>
    <numFmt numFmtId="172" formatCode="&quot;R$&quot;\ #,##0.00"/>
    <numFmt numFmtId="173" formatCode="#,##0.00\ &quot;R$/lote&quot;_);[Red]\(#,##0.00\ &quot;R$/lote&quot;\)"/>
    <numFmt numFmtId="174" formatCode="#,##0.00\ &quot;m2&quot;_);[Red]\(#,##0.00\ &quot;m2&quot;\)"/>
    <numFmt numFmtId="175" formatCode="#,##0.00\ &quot;R$/m2&quot;_);[Red]\(#,##0.00\ &quot;R$/m2&quot;\)"/>
    <numFmt numFmtId="176" formatCode="d/m/yy;@"/>
    <numFmt numFmtId="177" formatCode="#,##0.00\ &quot;m2&quot;"/>
    <numFmt numFmtId="178" formatCode="#,##0_ ;[Red]\-#,##0\ "/>
  </numFmts>
  <fonts count="65">
    <font>
      <sz val="8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2"/>
      <color indexed="81"/>
      <name val="Tahoma"/>
      <family val="2"/>
    </font>
    <font>
      <b/>
      <sz val="14"/>
      <color indexed="81"/>
      <name val="Tahoma"/>
      <family val="2"/>
    </font>
    <font>
      <sz val="9"/>
      <color indexed="81"/>
      <name val="Tahoma"/>
      <family val="2"/>
    </font>
    <font>
      <sz val="14"/>
      <color indexed="81"/>
      <name val="Tahoma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b/>
      <sz val="10"/>
      <color indexed="12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b/>
      <sz val="16"/>
      <color theme="1"/>
      <name val="Arial"/>
      <family val="2"/>
    </font>
    <font>
      <sz val="8"/>
      <color indexed="81"/>
      <name val="Segoe UI"/>
      <family val="2"/>
    </font>
    <font>
      <b/>
      <sz val="8"/>
      <color indexed="81"/>
      <name val="Segoe UI"/>
      <family val="2"/>
    </font>
    <font>
      <sz val="10"/>
      <name val="MS Sans Serif"/>
    </font>
    <font>
      <b/>
      <sz val="16"/>
      <name val="Arial"/>
      <family val="2"/>
    </font>
    <font>
      <sz val="8"/>
      <name val="MS Sans Serif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2"/>
      <color indexed="81"/>
      <name val="Segoe UI"/>
      <family val="2"/>
    </font>
    <font>
      <b/>
      <sz val="12"/>
      <color indexed="81"/>
      <name val="Segoe UI"/>
      <family val="2"/>
    </font>
    <font>
      <sz val="14"/>
      <color theme="3" tint="0.39997558519241921"/>
      <name val="Arial"/>
      <family val="2"/>
    </font>
    <font>
      <sz val="14"/>
      <name val="Arial"/>
      <family val="1"/>
      <charset val="2"/>
    </font>
    <font>
      <sz val="14"/>
      <name val="Symbol"/>
      <family val="1"/>
      <charset val="2"/>
    </font>
    <font>
      <b/>
      <sz val="14"/>
      <color rgb="FF0000CC"/>
      <name val="Arial"/>
      <family val="2"/>
    </font>
    <font>
      <b/>
      <sz val="14"/>
      <color rgb="FF0000CC"/>
      <name val="MS Sans Serif"/>
    </font>
    <font>
      <sz val="14"/>
      <name val="MS Sans Serif"/>
    </font>
    <font>
      <b/>
      <sz val="10"/>
      <name val="MS Sans Serif"/>
    </font>
    <font>
      <b/>
      <sz val="8"/>
      <name val="MS Sans Serif"/>
    </font>
    <font>
      <sz val="10"/>
      <name val="Algerian"/>
      <family val="5"/>
    </font>
    <font>
      <b/>
      <sz val="20"/>
      <name val="Arial"/>
      <family val="2"/>
    </font>
    <font>
      <b/>
      <u/>
      <sz val="14"/>
      <name val="Arial"/>
      <family val="2"/>
    </font>
    <font>
      <b/>
      <sz val="11"/>
      <color theme="1"/>
      <name val="Calibri"/>
      <family val="2"/>
      <scheme val="minor"/>
    </font>
    <font>
      <b/>
      <sz val="10"/>
      <name val="Times New Roman"/>
      <family val="1"/>
    </font>
    <font>
      <sz val="10"/>
      <name val="Times New Roman"/>
      <family val="1"/>
    </font>
    <font>
      <sz val="8"/>
      <name val="Times New Roman"/>
      <family val="1"/>
    </font>
    <font>
      <sz val="8"/>
      <color indexed="9"/>
      <name val="Times New Roman"/>
      <family val="1"/>
    </font>
    <font>
      <b/>
      <sz val="16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indexed="12"/>
      <name val="Arial"/>
      <family val="2"/>
    </font>
    <font>
      <b/>
      <sz val="8"/>
      <name val="Times New Roman"/>
      <family val="1"/>
    </font>
    <font>
      <b/>
      <sz val="8"/>
      <color indexed="12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2"/>
      <name val="MS Sans Serif"/>
    </font>
    <font>
      <sz val="12"/>
      <name val="MS Sans Serif"/>
    </font>
    <font>
      <b/>
      <sz val="12"/>
      <color rgb="FF000000"/>
      <name val="Segoe UI"/>
      <family val="2"/>
    </font>
    <font>
      <sz val="8"/>
      <color rgb="FF000000"/>
      <name val="Segoe UI"/>
      <family val="2"/>
    </font>
    <font>
      <b/>
      <sz val="12"/>
      <color rgb="FF000000"/>
      <name val="Tahoma"/>
      <family val="2"/>
    </font>
    <font>
      <sz val="9"/>
      <color rgb="FF000000"/>
      <name val="Tahoma"/>
      <family val="2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26"/>
        <bgColor indexed="64"/>
      </patternFill>
    </fill>
  </fills>
  <borders count="17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/>
      <top style="medium">
        <color indexed="64"/>
      </top>
      <bottom style="thin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dashDotDot">
        <color auto="1"/>
      </bottom>
      <diagonal/>
    </border>
    <border>
      <left style="hair">
        <color indexed="64"/>
      </left>
      <right style="hair">
        <color indexed="64"/>
      </right>
      <top/>
      <bottom style="dashDotDot">
        <color auto="1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/>
      <diagonal/>
    </border>
    <border>
      <left/>
      <right style="mediumDashDot">
        <color indexed="64"/>
      </right>
      <top style="medium">
        <color indexed="64"/>
      </top>
      <bottom/>
      <diagonal/>
    </border>
    <border>
      <left style="medium">
        <color indexed="64"/>
      </left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/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 style="medium">
        <color indexed="64"/>
      </bottom>
      <diagonal/>
    </border>
    <border>
      <left/>
      <right style="mediumDashDot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/>
      <diagonal/>
    </border>
    <border>
      <left style="mediumDashDot">
        <color indexed="64"/>
      </left>
      <right/>
      <top style="medium">
        <color indexed="64"/>
      </top>
      <bottom/>
      <diagonal/>
    </border>
    <border>
      <left style="mediumDashDot">
        <color indexed="64"/>
      </left>
      <right/>
      <top/>
      <bottom/>
      <diagonal/>
    </border>
    <border>
      <left style="mediumDashDot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ashDotDot">
        <color auto="1"/>
      </bottom>
      <diagonal/>
    </border>
    <border>
      <left style="hair">
        <color indexed="64"/>
      </left>
      <right style="medium">
        <color indexed="64"/>
      </right>
      <top/>
      <bottom style="dashDotDot">
        <color auto="1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ashDotDot">
        <color indexed="64"/>
      </right>
      <top style="medium">
        <color indexed="64"/>
      </top>
      <bottom style="thin">
        <color indexed="64"/>
      </bottom>
      <diagonal/>
    </border>
    <border>
      <left style="dashDotDot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/>
      <right style="dashDotDot">
        <color indexed="64"/>
      </right>
      <top style="medium">
        <color indexed="64"/>
      </top>
      <bottom/>
      <diagonal/>
    </border>
    <border>
      <left/>
      <right style="dashDotDot">
        <color indexed="64"/>
      </right>
      <top/>
      <bottom style="medium">
        <color indexed="64"/>
      </bottom>
      <diagonal/>
    </border>
  </borders>
  <cellStyleXfs count="19">
    <xf numFmtId="0" fontId="0" fillId="0" borderId="0"/>
    <xf numFmtId="0" fontId="4" fillId="0" borderId="0"/>
    <xf numFmtId="0" fontId="3" fillId="0" borderId="0"/>
    <xf numFmtId="165" fontId="3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8" fillId="0" borderId="0"/>
    <xf numFmtId="0" fontId="31" fillId="0" borderId="0"/>
    <xf numFmtId="164" fontId="31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</cellStyleXfs>
  <cellXfs count="882">
    <xf numFmtId="0" fontId="0" fillId="0" borderId="0" xfId="0"/>
    <xf numFmtId="168" fontId="9" fillId="0" borderId="6" xfId="1" applyNumberFormat="1" applyFont="1" applyFill="1" applyBorder="1" applyAlignment="1">
      <alignment horizontal="center"/>
    </xf>
    <xf numFmtId="0" fontId="0" fillId="0" borderId="0" xfId="0" applyFill="1"/>
    <xf numFmtId="0" fontId="7" fillId="0" borderId="8" xfId="0" applyFont="1" applyFill="1" applyBorder="1" applyAlignment="1">
      <alignment horizontal="left"/>
    </xf>
    <xf numFmtId="0" fontId="9" fillId="0" borderId="0" xfId="0" applyFont="1" applyFill="1" applyAlignment="1"/>
    <xf numFmtId="1" fontId="9" fillId="0" borderId="6" xfId="1" applyNumberFormat="1" applyFont="1" applyFill="1" applyBorder="1" applyAlignment="1">
      <alignment horizontal="center"/>
    </xf>
    <xf numFmtId="0" fontId="9" fillId="0" borderId="0" xfId="0" applyFont="1" applyFill="1" applyAlignment="1">
      <alignment horizontal="center"/>
    </xf>
    <xf numFmtId="2" fontId="9" fillId="0" borderId="0" xfId="0" applyNumberFormat="1" applyFont="1" applyFill="1" applyAlignment="1">
      <alignment horizontal="center"/>
    </xf>
    <xf numFmtId="0" fontId="9" fillId="0" borderId="0" xfId="0" applyFont="1" applyFill="1"/>
    <xf numFmtId="0" fontId="7" fillId="0" borderId="9" xfId="0" applyFont="1" applyFill="1" applyBorder="1" applyAlignment="1">
      <alignment horizontal="left"/>
    </xf>
    <xf numFmtId="0" fontId="9" fillId="0" borderId="0" xfId="0" applyFont="1" applyFill="1" applyAlignment="1">
      <alignment horizontal="right"/>
    </xf>
    <xf numFmtId="0" fontId="10" fillId="0" borderId="0" xfId="0" applyFont="1" applyFill="1" applyAlignment="1">
      <alignment horizontal="center"/>
    </xf>
    <xf numFmtId="2" fontId="7" fillId="0" borderId="6" xfId="1" applyNumberFormat="1" applyFont="1" applyFill="1" applyBorder="1" applyAlignment="1">
      <alignment horizontal="center" wrapText="1"/>
    </xf>
    <xf numFmtId="0" fontId="7" fillId="0" borderId="28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center"/>
    </xf>
    <xf numFmtId="0" fontId="7" fillId="0" borderId="6" xfId="0" applyFont="1" applyFill="1" applyBorder="1" applyAlignment="1">
      <alignment horizontal="center"/>
    </xf>
    <xf numFmtId="0" fontId="7" fillId="0" borderId="6" xfId="1" applyFont="1" applyFill="1" applyBorder="1" applyAlignment="1">
      <alignment horizontal="center"/>
    </xf>
    <xf numFmtId="2" fontId="7" fillId="0" borderId="6" xfId="1" applyNumberFormat="1" applyFont="1" applyFill="1" applyBorder="1" applyAlignment="1">
      <alignment horizontal="center"/>
    </xf>
    <xf numFmtId="0" fontId="7" fillId="0" borderId="6" xfId="1" applyFont="1" applyFill="1" applyBorder="1" applyAlignment="1">
      <alignment horizontal="center" wrapText="1"/>
    </xf>
    <xf numFmtId="0" fontId="9" fillId="0" borderId="28" xfId="0" applyFont="1" applyFill="1" applyBorder="1" applyAlignment="1">
      <alignment horizontal="center" wrapText="1"/>
    </xf>
    <xf numFmtId="0" fontId="7" fillId="0" borderId="6" xfId="0" applyFont="1" applyFill="1" applyBorder="1" applyAlignment="1">
      <alignment horizontal="center" textRotation="180" wrapText="1"/>
    </xf>
    <xf numFmtId="0" fontId="7" fillId="0" borderId="7" xfId="0" applyFont="1" applyFill="1" applyBorder="1" applyAlignment="1">
      <alignment horizontal="center"/>
    </xf>
    <xf numFmtId="0" fontId="7" fillId="0" borderId="6" xfId="0" applyFont="1" applyFill="1" applyBorder="1" applyAlignment="1">
      <alignment horizontal="center" wrapText="1"/>
    </xf>
    <xf numFmtId="0" fontId="7" fillId="0" borderId="6" xfId="0" applyFont="1" applyFill="1" applyBorder="1" applyAlignment="1">
      <alignment wrapText="1"/>
    </xf>
    <xf numFmtId="2" fontId="9" fillId="0" borderId="28" xfId="0" applyNumberFormat="1" applyFont="1" applyFill="1" applyBorder="1" applyAlignment="1">
      <alignment horizontal="center"/>
    </xf>
    <xf numFmtId="0" fontId="2" fillId="0" borderId="9" xfId="0" applyFont="1" applyFill="1" applyBorder="1" applyAlignment="1">
      <alignment horizontal="left"/>
    </xf>
    <xf numFmtId="0" fontId="8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/>
    </xf>
    <xf numFmtId="0" fontId="9" fillId="0" borderId="0" xfId="1" applyFont="1" applyFill="1"/>
    <xf numFmtId="0" fontId="9" fillId="0" borderId="0" xfId="1" applyFont="1" applyFill="1" applyAlignment="1"/>
    <xf numFmtId="0" fontId="4" fillId="0" borderId="0" xfId="1" applyFill="1"/>
    <xf numFmtId="0" fontId="4" fillId="0" borderId="0" xfId="1" applyFill="1" applyAlignment="1">
      <alignment horizontal="center"/>
    </xf>
    <xf numFmtId="0" fontId="5" fillId="0" borderId="0" xfId="1" applyFont="1" applyFill="1"/>
    <xf numFmtId="0" fontId="6" fillId="0" borderId="0" xfId="1" applyFont="1" applyFill="1"/>
    <xf numFmtId="2" fontId="7" fillId="0" borderId="0" xfId="1" applyNumberFormat="1" applyFont="1" applyFill="1" applyBorder="1" applyAlignment="1">
      <alignment horizontal="center" wrapText="1"/>
    </xf>
    <xf numFmtId="0" fontId="9" fillId="2" borderId="0" xfId="0" applyFont="1" applyFill="1" applyAlignment="1"/>
    <xf numFmtId="0" fontId="2" fillId="2" borderId="9" xfId="0" applyFont="1" applyFill="1" applyBorder="1" applyAlignment="1">
      <alignment horizontal="left"/>
    </xf>
    <xf numFmtId="1" fontId="9" fillId="2" borderId="7" xfId="1" applyNumberFormat="1" applyFont="1" applyFill="1" applyBorder="1" applyAlignment="1">
      <alignment horizontal="center"/>
    </xf>
    <xf numFmtId="0" fontId="6" fillId="0" borderId="44" xfId="0" applyFont="1" applyFill="1" applyBorder="1" applyAlignment="1" applyProtection="1">
      <alignment horizontal="center" vertical="center" textRotation="90" wrapText="1"/>
    </xf>
    <xf numFmtId="0" fontId="4" fillId="0" borderId="0" xfId="0" applyFont="1"/>
    <xf numFmtId="2" fontId="6" fillId="0" borderId="3" xfId="1" applyNumberFormat="1" applyFont="1" applyFill="1" applyBorder="1" applyAlignment="1">
      <alignment horizontal="centerContinuous" vertical="center"/>
    </xf>
    <xf numFmtId="0" fontId="4" fillId="0" borderId="27" xfId="1" applyFont="1" applyFill="1" applyBorder="1" applyAlignment="1">
      <alignment horizontal="centerContinuous" vertical="center"/>
    </xf>
    <xf numFmtId="0" fontId="6" fillId="0" borderId="27" xfId="1" applyFont="1" applyFill="1" applyBorder="1" applyAlignment="1">
      <alignment horizontal="centerContinuous" vertical="center"/>
    </xf>
    <xf numFmtId="0" fontId="6" fillId="0" borderId="3" xfId="0" applyFont="1" applyFill="1" applyBorder="1" applyAlignment="1">
      <alignment horizontal="centerContinuous" vertical="center"/>
    </xf>
    <xf numFmtId="0" fontId="6" fillId="0" borderId="27" xfId="0" applyFont="1" applyFill="1" applyBorder="1" applyAlignment="1">
      <alignment horizontal="centerContinuous" vertical="center"/>
    </xf>
    <xf numFmtId="0" fontId="6" fillId="0" borderId="12" xfId="0" applyFont="1" applyFill="1" applyBorder="1" applyAlignment="1">
      <alignment horizontal="centerContinuous" vertical="center"/>
    </xf>
    <xf numFmtId="0" fontId="6" fillId="0" borderId="10" xfId="0" applyFont="1" applyFill="1" applyBorder="1" applyAlignment="1">
      <alignment horizontal="centerContinuous" vertical="center"/>
    </xf>
    <xf numFmtId="0" fontId="6" fillId="0" borderId="13" xfId="0" applyFont="1" applyFill="1" applyBorder="1" applyAlignment="1">
      <alignment horizontal="centerContinuous" vertical="center"/>
    </xf>
    <xf numFmtId="0" fontId="4" fillId="0" borderId="0" xfId="0" applyFont="1" applyFill="1"/>
    <xf numFmtId="2" fontId="6" fillId="0" borderId="37" xfId="1" applyNumberFormat="1" applyFont="1" applyFill="1" applyBorder="1" applyAlignment="1">
      <alignment horizontal="center" vertical="center"/>
    </xf>
    <xf numFmtId="2" fontId="6" fillId="0" borderId="5" xfId="1" applyNumberFormat="1" applyFont="1" applyFill="1" applyBorder="1" applyAlignment="1">
      <alignment horizontal="center" vertical="center"/>
    </xf>
    <xf numFmtId="2" fontId="6" fillId="0" borderId="42" xfId="1" applyNumberFormat="1" applyFont="1" applyFill="1" applyBorder="1" applyAlignment="1">
      <alignment horizontal="center" vertical="center"/>
    </xf>
    <xf numFmtId="2" fontId="4" fillId="0" borderId="51" xfId="1" applyNumberFormat="1" applyFont="1" applyFill="1" applyBorder="1" applyAlignment="1">
      <alignment horizontal="center" vertical="center"/>
    </xf>
    <xf numFmtId="2" fontId="6" fillId="0" borderId="2" xfId="0" applyNumberFormat="1" applyFont="1" applyFill="1" applyBorder="1" applyAlignment="1">
      <alignment horizontal="center" vertical="center"/>
    </xf>
    <xf numFmtId="2" fontId="6" fillId="0" borderId="5" xfId="0" applyNumberFormat="1" applyFont="1" applyFill="1" applyBorder="1" applyAlignment="1">
      <alignment horizontal="center" vertical="center"/>
    </xf>
    <xf numFmtId="166" fontId="6" fillId="0" borderId="5" xfId="1" applyNumberFormat="1" applyFont="1" applyFill="1" applyBorder="1" applyAlignment="1">
      <alignment horizontal="center" vertical="center" wrapText="1"/>
    </xf>
    <xf numFmtId="166" fontId="6" fillId="0" borderId="29" xfId="1" applyNumberFormat="1" applyFont="1" applyFill="1" applyBorder="1" applyAlignment="1">
      <alignment horizontal="center" vertical="center"/>
    </xf>
    <xf numFmtId="166" fontId="6" fillId="0" borderId="42" xfId="1" applyNumberFormat="1" applyFont="1" applyFill="1" applyBorder="1" applyAlignment="1">
      <alignment horizontal="center" vertical="center" wrapText="1"/>
    </xf>
    <xf numFmtId="2" fontId="6" fillId="0" borderId="37" xfId="0" applyNumberFormat="1" applyFont="1" applyFill="1" applyBorder="1" applyAlignment="1">
      <alignment horizontal="center" vertical="center"/>
    </xf>
    <xf numFmtId="166" fontId="6" fillId="0" borderId="29" xfId="1" applyNumberFormat="1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left" vertical="center"/>
    </xf>
    <xf numFmtId="4" fontId="6" fillId="0" borderId="28" xfId="1" applyNumberFormat="1" applyFont="1" applyFill="1" applyBorder="1" applyAlignment="1">
      <alignment vertical="center"/>
    </xf>
    <xf numFmtId="2" fontId="4" fillId="0" borderId="27" xfId="1" applyNumberFormat="1" applyFont="1" applyFill="1" applyBorder="1" applyAlignment="1">
      <alignment horizontal="center" vertical="center"/>
    </xf>
    <xf numFmtId="4" fontId="6" fillId="0" borderId="3" xfId="0" applyNumberFormat="1" applyFont="1" applyFill="1" applyBorder="1" applyAlignment="1">
      <alignment vertical="center"/>
    </xf>
    <xf numFmtId="0" fontId="6" fillId="0" borderId="35" xfId="0" applyFont="1" applyFill="1" applyBorder="1" applyAlignment="1">
      <alignment vertical="center"/>
    </xf>
    <xf numFmtId="0" fontId="6" fillId="0" borderId="38" xfId="0" applyFont="1" applyFill="1" applyBorder="1" applyAlignment="1">
      <alignment vertical="center"/>
    </xf>
    <xf numFmtId="169" fontId="6" fillId="0" borderId="29" xfId="0" applyNumberFormat="1" applyFont="1" applyFill="1" applyBorder="1" applyAlignment="1" applyProtection="1">
      <alignment horizontal="right" vertical="center"/>
    </xf>
    <xf numFmtId="169" fontId="6" fillId="0" borderId="42" xfId="0" applyNumberFormat="1" applyFont="1" applyFill="1" applyBorder="1" applyAlignment="1" applyProtection="1">
      <alignment horizontal="right" vertical="center"/>
    </xf>
    <xf numFmtId="4" fontId="6" fillId="0" borderId="38" xfId="1" applyNumberFormat="1" applyFont="1" applyFill="1" applyBorder="1" applyAlignment="1">
      <alignment vertical="center"/>
    </xf>
    <xf numFmtId="0" fontId="6" fillId="0" borderId="3" xfId="1" applyFont="1" applyFill="1" applyBorder="1" applyAlignment="1">
      <alignment horizontal="left" vertical="center"/>
    </xf>
    <xf numFmtId="168" fontId="4" fillId="0" borderId="27" xfId="1" applyNumberFormat="1" applyFont="1" applyFill="1" applyBorder="1" applyAlignment="1">
      <alignment horizontal="center" vertical="center"/>
    </xf>
    <xf numFmtId="0" fontId="6" fillId="0" borderId="27" xfId="0" applyFont="1" applyFill="1" applyBorder="1" applyAlignment="1">
      <alignment vertical="center"/>
    </xf>
    <xf numFmtId="4" fontId="6" fillId="0" borderId="17" xfId="1" applyNumberFormat="1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/>
    </xf>
    <xf numFmtId="0" fontId="4" fillId="0" borderId="27" xfId="0" applyFont="1" applyFill="1" applyBorder="1" applyAlignment="1">
      <alignment horizontal="left" vertical="center"/>
    </xf>
    <xf numFmtId="0" fontId="6" fillId="0" borderId="27" xfId="1" applyFont="1" applyFill="1" applyBorder="1" applyAlignment="1">
      <alignment horizontal="left" vertical="center"/>
    </xf>
    <xf numFmtId="4" fontId="6" fillId="0" borderId="3" xfId="1" applyNumberFormat="1" applyFont="1" applyFill="1" applyBorder="1" applyAlignment="1">
      <alignment vertical="center"/>
    </xf>
    <xf numFmtId="4" fontId="6" fillId="0" borderId="38" xfId="0" applyNumberFormat="1" applyFont="1" applyFill="1" applyBorder="1" applyAlignment="1">
      <alignment vertical="center"/>
    </xf>
    <xf numFmtId="49" fontId="20" fillId="0" borderId="27" xfId="5" applyNumberFormat="1" applyFont="1" applyFill="1" applyBorder="1" applyAlignment="1" applyProtection="1">
      <alignment horizontal="centerContinuous" vertical="center"/>
    </xf>
    <xf numFmtId="0" fontId="4" fillId="0" borderId="27" xfId="5" applyFont="1" applyFill="1" applyBorder="1" applyAlignment="1">
      <alignment horizontal="centerContinuous" vertical="center"/>
    </xf>
    <xf numFmtId="0" fontId="4" fillId="0" borderId="38" xfId="5" applyFont="1" applyFill="1" applyBorder="1" applyAlignment="1">
      <alignment horizontal="centerContinuous" vertical="center"/>
    </xf>
    <xf numFmtId="0" fontId="4" fillId="0" borderId="0" xfId="5" applyFont="1"/>
    <xf numFmtId="166" fontId="6" fillId="0" borderId="38" xfId="1" applyNumberFormat="1" applyFont="1" applyFill="1" applyBorder="1" applyAlignment="1">
      <alignment horizontal="center" vertical="center"/>
    </xf>
    <xf numFmtId="0" fontId="4" fillId="0" borderId="0" xfId="5" applyFont="1" applyFill="1"/>
    <xf numFmtId="0" fontId="17" fillId="0" borderId="3" xfId="5" applyFont="1" applyFill="1" applyBorder="1" applyAlignment="1">
      <alignment horizontal="left" vertical="center"/>
    </xf>
    <xf numFmtId="0" fontId="17" fillId="0" borderId="27" xfId="5" applyFont="1" applyFill="1" applyBorder="1" applyAlignment="1">
      <alignment horizontal="left" vertical="center"/>
    </xf>
    <xf numFmtId="10" fontId="6" fillId="0" borderId="38" xfId="6" applyNumberFormat="1" applyFont="1" applyFill="1" applyBorder="1" applyAlignment="1">
      <alignment vertical="center"/>
    </xf>
    <xf numFmtId="0" fontId="6" fillId="0" borderId="69" xfId="5" applyFont="1" applyFill="1" applyBorder="1" applyAlignment="1">
      <alignment horizontal="left" vertical="center"/>
    </xf>
    <xf numFmtId="0" fontId="4" fillId="0" borderId="70" xfId="5" applyFont="1" applyFill="1" applyBorder="1" applyAlignment="1">
      <alignment horizontal="left" vertical="center"/>
    </xf>
    <xf numFmtId="0" fontId="6" fillId="0" borderId="71" xfId="1" applyFont="1" applyFill="1" applyBorder="1" applyAlignment="1">
      <alignment horizontal="center" vertical="center" wrapText="1"/>
    </xf>
    <xf numFmtId="0" fontId="4" fillId="0" borderId="16" xfId="5" applyFont="1" applyFill="1" applyBorder="1" applyAlignment="1">
      <alignment horizontal="left" vertical="center"/>
    </xf>
    <xf numFmtId="0" fontId="4" fillId="0" borderId="11" xfId="5" applyFont="1" applyFill="1" applyBorder="1" applyAlignment="1">
      <alignment horizontal="left" vertical="center"/>
    </xf>
    <xf numFmtId="4" fontId="6" fillId="4" borderId="38" xfId="1" applyNumberFormat="1" applyFont="1" applyFill="1" applyBorder="1" applyAlignment="1">
      <alignment vertical="center"/>
    </xf>
    <xf numFmtId="0" fontId="2" fillId="2" borderId="8" xfId="0" applyFont="1" applyFill="1" applyBorder="1" applyAlignment="1">
      <alignment horizontal="left"/>
    </xf>
    <xf numFmtId="1" fontId="9" fillId="2" borderId="6" xfId="1" applyNumberFormat="1" applyFont="1" applyFill="1" applyBorder="1" applyAlignment="1">
      <alignment horizontal="center"/>
    </xf>
    <xf numFmtId="2" fontId="7" fillId="2" borderId="0" xfId="0" applyNumberFormat="1" applyFont="1" applyFill="1" applyAlignment="1">
      <alignment horizontal="center"/>
    </xf>
    <xf numFmtId="167" fontId="7" fillId="2" borderId="0" xfId="0" applyNumberFormat="1" applyFont="1" applyFill="1" applyAlignment="1">
      <alignment horizontal="center"/>
    </xf>
    <xf numFmtId="2" fontId="9" fillId="2" borderId="0" xfId="0" applyNumberFormat="1" applyFont="1" applyFill="1" applyAlignment="1">
      <alignment horizontal="center"/>
    </xf>
    <xf numFmtId="0" fontId="9" fillId="2" borderId="0" xfId="0" applyFont="1" applyFill="1"/>
    <xf numFmtId="0" fontId="9" fillId="2" borderId="0" xfId="0" applyFont="1" applyFill="1" applyAlignment="1">
      <alignment horizontal="center"/>
    </xf>
    <xf numFmtId="0" fontId="28" fillId="0" borderId="0" xfId="7"/>
    <xf numFmtId="2" fontId="28" fillId="0" borderId="0" xfId="7" applyNumberFormat="1"/>
    <xf numFmtId="0" fontId="30" fillId="0" borderId="0" xfId="7" applyFont="1"/>
    <xf numFmtId="4" fontId="6" fillId="0" borderId="11" xfId="0" applyNumberFormat="1" applyFont="1" applyFill="1" applyBorder="1" applyAlignment="1">
      <alignment vertical="center"/>
    </xf>
    <xf numFmtId="4" fontId="6" fillId="0" borderId="27" xfId="0" applyNumberFormat="1" applyFont="1" applyFill="1" applyBorder="1" applyAlignment="1">
      <alignment vertical="center"/>
    </xf>
    <xf numFmtId="4" fontId="6" fillId="0" borderId="27" xfId="1" applyNumberFormat="1" applyFont="1" applyFill="1" applyBorder="1" applyAlignment="1">
      <alignment vertical="center"/>
    </xf>
    <xf numFmtId="4" fontId="4" fillId="5" borderId="30" xfId="0" applyNumberFormat="1" applyFont="1" applyFill="1" applyBorder="1" applyAlignment="1" applyProtection="1">
      <alignment vertical="center"/>
      <protection locked="0"/>
    </xf>
    <xf numFmtId="4" fontId="4" fillId="0" borderId="6" xfId="1" applyNumberFormat="1" applyFont="1" applyFill="1" applyBorder="1" applyAlignment="1">
      <alignment vertical="center"/>
    </xf>
    <xf numFmtId="4" fontId="4" fillId="0" borderId="4" xfId="1" applyNumberFormat="1" applyFont="1" applyFill="1" applyBorder="1" applyAlignment="1">
      <alignment vertical="center"/>
    </xf>
    <xf numFmtId="4" fontId="4" fillId="0" borderId="33" xfId="1" applyNumberFormat="1" applyFont="1" applyFill="1" applyBorder="1" applyAlignment="1">
      <alignment vertical="center"/>
    </xf>
    <xf numFmtId="0" fontId="6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170" fontId="28" fillId="0" borderId="0" xfId="7" applyNumberFormat="1"/>
    <xf numFmtId="0" fontId="32" fillId="0" borderId="3" xfId="7" applyFont="1" applyBorder="1" applyAlignment="1">
      <alignment horizontal="centerContinuous" vertical="center"/>
    </xf>
    <xf numFmtId="0" fontId="32" fillId="0" borderId="38" xfId="7" applyFont="1" applyBorder="1" applyAlignment="1">
      <alignment horizontal="centerContinuous" vertical="center"/>
    </xf>
    <xf numFmtId="2" fontId="33" fillId="0" borderId="66" xfId="7" applyNumberFormat="1" applyFont="1" applyBorder="1" applyAlignment="1">
      <alignment horizontal="right"/>
    </xf>
    <xf numFmtId="2" fontId="36" fillId="0" borderId="54" xfId="7" applyNumberFormat="1" applyFont="1" applyBorder="1" applyAlignment="1">
      <alignment horizontal="center"/>
    </xf>
    <xf numFmtId="0" fontId="32" fillId="0" borderId="56" xfId="7" applyFont="1" applyBorder="1"/>
    <xf numFmtId="0" fontId="37" fillId="0" borderId="56" xfId="7" applyFont="1" applyBorder="1" applyAlignment="1">
      <alignment horizontal="right" vertical="center"/>
    </xf>
    <xf numFmtId="2" fontId="32" fillId="0" borderId="79" xfId="7" applyNumberFormat="1" applyFont="1" applyBorder="1" applyAlignment="1">
      <alignment horizontal="center"/>
    </xf>
    <xf numFmtId="0" fontId="32" fillId="0" borderId="78" xfId="7" applyFont="1" applyBorder="1"/>
    <xf numFmtId="2" fontId="33" fillId="0" borderId="78" xfId="7" applyNumberFormat="1" applyFont="1" applyBorder="1"/>
    <xf numFmtId="2" fontId="33" fillId="0" borderId="52" xfId="7" applyNumberFormat="1" applyFont="1" applyBorder="1" applyAlignment="1">
      <alignment horizontal="center"/>
    </xf>
    <xf numFmtId="0" fontId="32" fillId="0" borderId="66" xfId="7" applyFont="1" applyBorder="1"/>
    <xf numFmtId="2" fontId="33" fillId="0" borderId="66" xfId="7" applyNumberFormat="1" applyFont="1" applyBorder="1"/>
    <xf numFmtId="2" fontId="33" fillId="0" borderId="54" xfId="7" applyNumberFormat="1" applyFont="1" applyBorder="1" applyAlignment="1">
      <alignment horizontal="center"/>
    </xf>
    <xf numFmtId="0" fontId="41" fillId="0" borderId="0" xfId="7" applyFont="1"/>
    <xf numFmtId="0" fontId="42" fillId="0" borderId="0" xfId="7" applyFont="1"/>
    <xf numFmtId="0" fontId="43" fillId="0" borderId="0" xfId="7" applyFont="1"/>
    <xf numFmtId="0" fontId="43" fillId="0" borderId="0" xfId="7" applyFont="1" applyAlignment="1">
      <alignment horizontal="center"/>
    </xf>
    <xf numFmtId="2" fontId="36" fillId="0" borderId="6" xfId="7" applyNumberFormat="1" applyFont="1" applyBorder="1" applyAlignment="1">
      <alignment horizontal="right"/>
    </xf>
    <xf numFmtId="2" fontId="36" fillId="0" borderId="6" xfId="7" quotePrefix="1" applyNumberFormat="1" applyFont="1" applyBorder="1" applyAlignment="1">
      <alignment horizontal="right"/>
    </xf>
    <xf numFmtId="2" fontId="33" fillId="0" borderId="56" xfId="7" applyNumberFormat="1" applyFont="1" applyBorder="1"/>
    <xf numFmtId="2" fontId="33" fillId="0" borderId="79" xfId="7" applyNumberFormat="1" applyFont="1" applyBorder="1" applyAlignment="1">
      <alignment horizontal="center"/>
    </xf>
    <xf numFmtId="2" fontId="7" fillId="0" borderId="8" xfId="1" applyNumberFormat="1" applyFont="1" applyFill="1" applyBorder="1" applyAlignment="1">
      <alignment horizontal="center"/>
    </xf>
    <xf numFmtId="0" fontId="45" fillId="0" borderId="12" xfId="14" applyFont="1" applyBorder="1" applyAlignment="1">
      <alignment horizontal="centerContinuous"/>
    </xf>
    <xf numFmtId="0" fontId="4" fillId="0" borderId="10" xfId="14" applyBorder="1" applyAlignment="1">
      <alignment horizontal="centerContinuous"/>
    </xf>
    <xf numFmtId="0" fontId="4" fillId="0" borderId="13" xfId="14" applyBorder="1" applyAlignment="1">
      <alignment horizontal="centerContinuous"/>
    </xf>
    <xf numFmtId="0" fontId="4" fillId="0" borderId="0" xfId="14" applyProtection="1">
      <protection locked="0"/>
    </xf>
    <xf numFmtId="0" fontId="29" fillId="0" borderId="14" xfId="14" applyFont="1" applyBorder="1" applyAlignment="1">
      <alignment horizontal="left"/>
    </xf>
    <xf numFmtId="0" fontId="32" fillId="0" borderId="3" xfId="14" applyFont="1" applyBorder="1" applyAlignment="1">
      <alignment horizontal="centerContinuous"/>
    </xf>
    <xf numFmtId="0" fontId="32" fillId="0" borderId="38" xfId="14" applyFont="1" applyBorder="1" applyAlignment="1">
      <alignment horizontal="centerContinuous"/>
    </xf>
    <xf numFmtId="0" fontId="4" fillId="0" borderId="0" xfId="14" applyAlignment="1">
      <alignment horizontal="center"/>
    </xf>
    <xf numFmtId="0" fontId="4" fillId="0" borderId="15" xfId="14" applyBorder="1" applyAlignment="1">
      <alignment horizontal="center"/>
    </xf>
    <xf numFmtId="0" fontId="45" fillId="0" borderId="16" xfId="14" applyFont="1" applyBorder="1" applyAlignment="1">
      <alignment horizontal="centerContinuous"/>
    </xf>
    <xf numFmtId="0" fontId="4" fillId="0" borderId="11" xfId="14" applyBorder="1" applyAlignment="1">
      <alignment horizontal="centerContinuous"/>
    </xf>
    <xf numFmtId="0" fontId="4" fillId="0" borderId="17" xfId="14" applyBorder="1" applyAlignment="1">
      <alignment horizontal="centerContinuous"/>
    </xf>
    <xf numFmtId="0" fontId="32" fillId="0" borderId="14" xfId="14" applyFont="1" applyBorder="1" applyAlignment="1">
      <alignment horizontal="centerContinuous"/>
    </xf>
    <xf numFmtId="0" fontId="4" fillId="0" borderId="0" xfId="14" applyAlignment="1">
      <alignment horizontal="centerContinuous"/>
    </xf>
    <xf numFmtId="0" fontId="4" fillId="0" borderId="15" xfId="14" applyBorder="1" applyAlignment="1">
      <alignment horizontal="centerContinuous"/>
    </xf>
    <xf numFmtId="0" fontId="32" fillId="0" borderId="90" xfId="14" applyFont="1" applyBorder="1"/>
    <xf numFmtId="3" fontId="32" fillId="13" borderId="91" xfId="16" applyNumberFormat="1" applyFont="1" applyFill="1" applyBorder="1" applyAlignment="1" applyProtection="1">
      <alignment horizontal="center"/>
      <protection locked="0"/>
    </xf>
    <xf numFmtId="0" fontId="4" fillId="0" borderId="10" xfId="14" applyBorder="1"/>
    <xf numFmtId="0" fontId="32" fillId="0" borderId="92" xfId="14" applyFont="1" applyBorder="1"/>
    <xf numFmtId="3" fontId="32" fillId="13" borderId="93" xfId="16" applyNumberFormat="1" applyFont="1" applyFill="1" applyBorder="1" applyAlignment="1" applyProtection="1">
      <alignment horizontal="center"/>
      <protection locked="0"/>
    </xf>
    <xf numFmtId="0" fontId="46" fillId="0" borderId="0" xfId="14" quotePrefix="1" applyFont="1" applyAlignment="1">
      <alignment horizontal="left"/>
    </xf>
    <xf numFmtId="0" fontId="32" fillId="0" borderId="90" xfId="14" quotePrefix="1" applyFont="1" applyBorder="1" applyAlignment="1">
      <alignment horizontal="center"/>
    </xf>
    <xf numFmtId="0" fontId="32" fillId="0" borderId="0" xfId="14" quotePrefix="1" applyFont="1" applyAlignment="1">
      <alignment horizontal="left"/>
    </xf>
    <xf numFmtId="0" fontId="32" fillId="0" borderId="94" xfId="14" applyFont="1" applyBorder="1" applyAlignment="1">
      <alignment horizontal="center"/>
    </xf>
    <xf numFmtId="0" fontId="4" fillId="0" borderId="11" xfId="14" applyBorder="1"/>
    <xf numFmtId="3" fontId="33" fillId="0" borderId="27" xfId="16" applyNumberFormat="1" applyFont="1" applyBorder="1" applyAlignment="1">
      <alignment horizontal="left" indent="8"/>
    </xf>
    <xf numFmtId="0" fontId="33" fillId="0" borderId="27" xfId="14" applyFont="1" applyBorder="1"/>
    <xf numFmtId="1" fontId="33" fillId="0" borderId="38" xfId="14" applyNumberFormat="1" applyFont="1" applyBorder="1" applyAlignment="1">
      <alignment horizontal="center"/>
    </xf>
    <xf numFmtId="0" fontId="4" fillId="0" borderId="12" xfId="14" applyBorder="1"/>
    <xf numFmtId="0" fontId="4" fillId="0" borderId="13" xfId="14" applyBorder="1"/>
    <xf numFmtId="0" fontId="32" fillId="0" borderId="16" xfId="14" applyFont="1" applyBorder="1" applyAlignment="1">
      <alignment horizontal="centerContinuous"/>
    </xf>
    <xf numFmtId="0" fontId="32" fillId="0" borderId="96" xfId="14" applyFont="1" applyBorder="1"/>
    <xf numFmtId="0" fontId="4" fillId="0" borderId="90" xfId="14" applyBorder="1"/>
    <xf numFmtId="0" fontId="46" fillId="0" borderId="97" xfId="14" quotePrefix="1" applyFont="1" applyBorder="1" applyAlignment="1">
      <alignment horizontal="center"/>
    </xf>
    <xf numFmtId="0" fontId="46" fillId="0" borderId="0" xfId="14" quotePrefix="1" applyFont="1" applyAlignment="1">
      <alignment horizontal="left" indent="2"/>
    </xf>
    <xf numFmtId="0" fontId="32" fillId="0" borderId="97" xfId="14" applyFont="1" applyBorder="1" applyAlignment="1">
      <alignment horizontal="center"/>
    </xf>
    <xf numFmtId="0" fontId="32" fillId="0" borderId="0" xfId="14" quotePrefix="1" applyFont="1" applyAlignment="1">
      <alignment horizontal="left" indent="2"/>
    </xf>
    <xf numFmtId="0" fontId="32" fillId="0" borderId="94" xfId="14" applyFont="1" applyBorder="1"/>
    <xf numFmtId="3" fontId="33" fillId="0" borderId="11" xfId="16" applyNumberFormat="1" applyFont="1" applyBorder="1" applyAlignment="1">
      <alignment horizontal="left" indent="8"/>
    </xf>
    <xf numFmtId="0" fontId="33" fillId="0" borderId="11" xfId="14" applyFont="1" applyBorder="1"/>
    <xf numFmtId="1" fontId="33" fillId="0" borderId="17" xfId="14" applyNumberFormat="1" applyFont="1" applyBorder="1" applyAlignment="1">
      <alignment horizontal="center"/>
    </xf>
    <xf numFmtId="20" fontId="4" fillId="0" borderId="0" xfId="14" applyNumberFormat="1" applyProtection="1">
      <protection locked="0"/>
    </xf>
    <xf numFmtId="0" fontId="4" fillId="2" borderId="54" xfId="1" applyFont="1" applyFill="1" applyBorder="1" applyAlignment="1">
      <alignment vertical="center" wrapText="1"/>
    </xf>
    <xf numFmtId="0" fontId="4" fillId="2" borderId="45" xfId="1" applyFont="1" applyFill="1" applyBorder="1" applyAlignment="1">
      <alignment vertical="center"/>
    </xf>
    <xf numFmtId="2" fontId="4" fillId="2" borderId="44" xfId="1" applyNumberFormat="1" applyFont="1" applyFill="1" applyBorder="1" applyAlignment="1">
      <alignment horizontal="center" vertical="center"/>
    </xf>
    <xf numFmtId="168" fontId="4" fillId="2" borderId="33" xfId="1" applyNumberFormat="1" applyFont="1" applyFill="1" applyBorder="1" applyAlignment="1">
      <alignment horizontal="center" vertical="center"/>
    </xf>
    <xf numFmtId="2" fontId="4" fillId="2" borderId="31" xfId="1" applyNumberFormat="1" applyFont="1" applyFill="1" applyBorder="1" applyAlignment="1">
      <alignment horizontal="center" vertical="center"/>
    </xf>
    <xf numFmtId="2" fontId="4" fillId="2" borderId="6" xfId="1" applyNumberFormat="1" applyFont="1" applyFill="1" applyBorder="1" applyAlignment="1">
      <alignment horizontal="center" vertical="center"/>
    </xf>
    <xf numFmtId="2" fontId="6" fillId="2" borderId="6" xfId="1" applyNumberFormat="1" applyFont="1" applyFill="1" applyBorder="1" applyAlignment="1">
      <alignment horizontal="center" vertical="center"/>
    </xf>
    <xf numFmtId="2" fontId="4" fillId="2" borderId="33" xfId="1" applyNumberFormat="1" applyFont="1" applyFill="1" applyBorder="1" applyAlignment="1">
      <alignment horizontal="center" vertical="center"/>
    </xf>
    <xf numFmtId="0" fontId="4" fillId="2" borderId="54" xfId="1" applyFont="1" applyFill="1" applyBorder="1" applyAlignment="1">
      <alignment horizontal="left" vertical="center" wrapText="1"/>
    </xf>
    <xf numFmtId="2" fontId="4" fillId="2" borderId="36" xfId="1" applyNumberFormat="1" applyFont="1" applyFill="1" applyBorder="1" applyAlignment="1">
      <alignment horizontal="center" vertical="center"/>
    </xf>
    <xf numFmtId="2" fontId="9" fillId="14" borderId="0" xfId="0" applyNumberFormat="1" applyFont="1" applyFill="1" applyAlignment="1">
      <alignment horizontal="center"/>
    </xf>
    <xf numFmtId="0" fontId="9" fillId="14" borderId="0" xfId="0" applyFont="1" applyFill="1"/>
    <xf numFmtId="1" fontId="9" fillId="14" borderId="6" xfId="1" applyNumberFormat="1" applyFont="1" applyFill="1" applyBorder="1" applyAlignment="1">
      <alignment horizontal="center"/>
    </xf>
    <xf numFmtId="0" fontId="7" fillId="2" borderId="8" xfId="0" applyFont="1" applyFill="1" applyBorder="1" applyAlignment="1">
      <alignment horizontal="left"/>
    </xf>
    <xf numFmtId="0" fontId="7" fillId="2" borderId="9" xfId="0" applyFont="1" applyFill="1" applyBorder="1" applyAlignment="1">
      <alignment horizontal="left"/>
    </xf>
    <xf numFmtId="168" fontId="9" fillId="2" borderId="6" xfId="1" applyNumberFormat="1" applyFont="1" applyFill="1" applyBorder="1" applyAlignment="1">
      <alignment horizontal="center"/>
    </xf>
    <xf numFmtId="2" fontId="7" fillId="2" borderId="8" xfId="1" applyNumberFormat="1" applyFont="1" applyFill="1" applyBorder="1" applyAlignment="1">
      <alignment horizontal="center"/>
    </xf>
    <xf numFmtId="0" fontId="0" fillId="2" borderId="0" xfId="0" applyFill="1"/>
    <xf numFmtId="0" fontId="4" fillId="0" borderId="31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31" xfId="0" quotePrefix="1" applyFont="1" applyFill="1" applyBorder="1" applyAlignment="1">
      <alignment horizontal="center" vertical="center"/>
    </xf>
    <xf numFmtId="49" fontId="25" fillId="0" borderId="3" xfId="5" applyNumberFormat="1" applyFont="1" applyFill="1" applyBorder="1" applyAlignment="1" applyProtection="1">
      <alignment horizontal="centerContinuous" vertical="center"/>
    </xf>
    <xf numFmtId="0" fontId="6" fillId="4" borderId="73" xfId="1" applyFont="1" applyFill="1" applyBorder="1" applyAlignment="1">
      <alignment horizontal="center" vertical="center"/>
    </xf>
    <xf numFmtId="4" fontId="6" fillId="0" borderId="102" xfId="1" applyNumberFormat="1" applyFont="1" applyFill="1" applyBorder="1" applyAlignment="1">
      <alignment horizontal="center" vertical="center" wrapText="1"/>
    </xf>
    <xf numFmtId="0" fontId="6" fillId="4" borderId="103" xfId="1" applyFont="1" applyFill="1" applyBorder="1" applyAlignment="1">
      <alignment vertical="center"/>
    </xf>
    <xf numFmtId="4" fontId="6" fillId="7" borderId="104" xfId="3" applyNumberFormat="1" applyFont="1" applyFill="1" applyBorder="1" applyAlignment="1">
      <alignment horizontal="center" vertical="center"/>
    </xf>
    <xf numFmtId="0" fontId="48" fillId="0" borderId="105" xfId="14" applyFont="1" applyBorder="1" applyAlignment="1">
      <alignment horizontal="center"/>
    </xf>
    <xf numFmtId="1" fontId="48" fillId="0" borderId="106" xfId="14" applyNumberFormat="1" applyFont="1" applyBorder="1" applyAlignment="1">
      <alignment horizontal="center"/>
    </xf>
    <xf numFmtId="0" fontId="49" fillId="0" borderId="107" xfId="14" applyFont="1" applyBorder="1"/>
    <xf numFmtId="0" fontId="48" fillId="0" borderId="107" xfId="14" applyFont="1" applyBorder="1" applyAlignment="1">
      <alignment textRotation="180"/>
    </xf>
    <xf numFmtId="176" fontId="49" fillId="0" borderId="108" xfId="14" applyNumberFormat="1" applyFont="1" applyBorder="1" applyAlignment="1">
      <alignment horizontal="center"/>
    </xf>
    <xf numFmtId="1" fontId="50" fillId="0" borderId="109" xfId="14" applyNumberFormat="1" applyFont="1" applyBorder="1" applyAlignment="1">
      <alignment horizontal="center"/>
    </xf>
    <xf numFmtId="49" fontId="50" fillId="0" borderId="110" xfId="14" applyNumberFormat="1" applyFont="1" applyBorder="1" applyAlignment="1">
      <alignment horizontal="center"/>
    </xf>
    <xf numFmtId="49" fontId="50" fillId="0" borderId="46" xfId="14" applyNumberFormat="1" applyFont="1" applyBorder="1" applyAlignment="1">
      <alignment horizontal="left"/>
    </xf>
    <xf numFmtId="0" fontId="51" fillId="0" borderId="6" xfId="14" applyFont="1" applyBorder="1"/>
    <xf numFmtId="0" fontId="50" fillId="0" borderId="46" xfId="14" applyFont="1" applyBorder="1" applyAlignment="1">
      <alignment horizontal="center"/>
    </xf>
    <xf numFmtId="0" fontId="50" fillId="0" borderId="30" xfId="14" applyFont="1" applyBorder="1" applyAlignment="1">
      <alignment horizontal="center"/>
    </xf>
    <xf numFmtId="1" fontId="50" fillId="0" borderId="6" xfId="14" applyNumberFormat="1" applyFont="1" applyBorder="1" applyAlignment="1">
      <alignment horizontal="center"/>
    </xf>
    <xf numFmtId="49" fontId="50" fillId="0" borderId="46" xfId="14" applyNumberFormat="1" applyFont="1" applyBorder="1" applyAlignment="1">
      <alignment horizontal="center"/>
    </xf>
    <xf numFmtId="0" fontId="50" fillId="0" borderId="6" xfId="14" applyFont="1" applyBorder="1" applyAlignment="1">
      <alignment horizontal="center"/>
    </xf>
    <xf numFmtId="0" fontId="50" fillId="0" borderId="44" xfId="14" applyFont="1" applyBorder="1" applyAlignment="1">
      <alignment horizontal="center"/>
    </xf>
    <xf numFmtId="0" fontId="48" fillId="0" borderId="111" xfId="14" applyFont="1" applyBorder="1" applyAlignment="1">
      <alignment horizontal="center"/>
    </xf>
    <xf numFmtId="1" fontId="48" fillId="0" borderId="112" xfId="14" applyNumberFormat="1" applyFont="1" applyBorder="1" applyAlignment="1">
      <alignment horizontal="center"/>
    </xf>
    <xf numFmtId="0" fontId="49" fillId="0" borderId="113" xfId="14" applyFont="1" applyBorder="1"/>
    <xf numFmtId="0" fontId="48" fillId="0" borderId="113" xfId="14" applyFont="1" applyBorder="1" applyAlignment="1">
      <alignment textRotation="180"/>
    </xf>
    <xf numFmtId="1" fontId="50" fillId="0" borderId="114" xfId="14" applyNumberFormat="1" applyFont="1" applyBorder="1" applyAlignment="1">
      <alignment horizontal="center"/>
    </xf>
    <xf numFmtId="1" fontId="50" fillId="0" borderId="36" xfId="14" applyNumberFormat="1" applyFont="1" applyBorder="1" applyAlignment="1">
      <alignment horizontal="center"/>
    </xf>
    <xf numFmtId="0" fontId="47" fillId="16" borderId="12" xfId="18" applyFont="1" applyFill="1" applyBorder="1" applyAlignment="1">
      <alignment horizontal="right"/>
    </xf>
    <xf numFmtId="0" fontId="47" fillId="16" borderId="10" xfId="18" applyFont="1" applyFill="1" applyBorder="1"/>
    <xf numFmtId="0" fontId="1" fillId="16" borderId="13" xfId="18" applyFill="1" applyBorder="1"/>
    <xf numFmtId="0" fontId="1" fillId="0" borderId="0" xfId="18"/>
    <xf numFmtId="0" fontId="1" fillId="16" borderId="14" xfId="18" applyFill="1" applyBorder="1"/>
    <xf numFmtId="0" fontId="47" fillId="16" borderId="0" xfId="18" applyFont="1" applyFill="1"/>
    <xf numFmtId="0" fontId="1" fillId="16" borderId="0" xfId="18" applyFill="1"/>
    <xf numFmtId="0" fontId="1" fillId="16" borderId="15" xfId="18" applyFill="1" applyBorder="1"/>
    <xf numFmtId="0" fontId="53" fillId="16" borderId="40" xfId="18" applyFont="1" applyFill="1" applyBorder="1" applyAlignment="1">
      <alignment horizontal="center"/>
    </xf>
    <xf numFmtId="0" fontId="53" fillId="16" borderId="7" xfId="18" applyFont="1" applyFill="1" applyBorder="1" applyAlignment="1">
      <alignment horizontal="centerContinuous"/>
    </xf>
    <xf numFmtId="0" fontId="53" fillId="16" borderId="44" xfId="18" applyFont="1" applyFill="1" applyBorder="1" applyAlignment="1">
      <alignment horizontal="centerContinuous"/>
    </xf>
    <xf numFmtId="0" fontId="53" fillId="16" borderId="30" xfId="18" applyFont="1" applyFill="1" applyBorder="1" applyAlignment="1">
      <alignment horizontal="center"/>
    </xf>
    <xf numFmtId="0" fontId="53" fillId="16" borderId="6" xfId="18" applyFont="1" applyFill="1" applyBorder="1" applyAlignment="1">
      <alignment horizontal="center"/>
    </xf>
    <xf numFmtId="0" fontId="47" fillId="16" borderId="0" xfId="18" applyFont="1" applyFill="1" applyAlignment="1">
      <alignment horizontal="right"/>
    </xf>
    <xf numFmtId="0" fontId="47" fillId="16" borderId="0" xfId="18" applyFont="1" applyFill="1" applyAlignment="1">
      <alignment horizontal="left"/>
    </xf>
    <xf numFmtId="0" fontId="53" fillId="16" borderId="0" xfId="18" applyFont="1" applyFill="1"/>
    <xf numFmtId="0" fontId="47" fillId="16" borderId="14" xfId="18" applyFont="1" applyFill="1" applyBorder="1" applyAlignment="1">
      <alignment horizontal="right"/>
    </xf>
    <xf numFmtId="0" fontId="1" fillId="16" borderId="16" xfId="18" applyFill="1" applyBorder="1"/>
    <xf numFmtId="0" fontId="53" fillId="16" borderId="24" xfId="18" applyFont="1" applyFill="1" applyBorder="1" applyAlignment="1">
      <alignment horizontal="center"/>
    </xf>
    <xf numFmtId="0" fontId="1" fillId="16" borderId="11" xfId="18" applyFill="1" applyBorder="1"/>
    <xf numFmtId="0" fontId="1" fillId="16" borderId="17" xfId="18" applyFill="1" applyBorder="1"/>
    <xf numFmtId="0" fontId="4" fillId="0" borderId="0" xfId="14"/>
    <xf numFmtId="0" fontId="29" fillId="3" borderId="21" xfId="14" applyFont="1" applyFill="1" applyBorder="1" applyAlignment="1">
      <alignment horizontal="center" wrapText="1"/>
    </xf>
    <xf numFmtId="0" fontId="4" fillId="3" borderId="19" xfId="14" quotePrefix="1" applyFill="1" applyBorder="1" applyAlignment="1">
      <alignment horizontal="left" vertical="center" indent="3"/>
    </xf>
    <xf numFmtId="0" fontId="29" fillId="3" borderId="19" xfId="14" applyFont="1" applyFill="1" applyBorder="1" applyAlignment="1">
      <alignment horizontal="centerContinuous"/>
    </xf>
    <xf numFmtId="0" fontId="4" fillId="3" borderId="19" xfId="14" quotePrefix="1" applyFill="1" applyBorder="1" applyAlignment="1">
      <alignment horizontal="left"/>
    </xf>
    <xf numFmtId="0" fontId="4" fillId="3" borderId="10" xfId="14" applyFill="1" applyBorder="1"/>
    <xf numFmtId="0" fontId="45" fillId="3" borderId="10" xfId="14" applyFont="1" applyFill="1" applyBorder="1" applyAlignment="1">
      <alignment vertical="center"/>
    </xf>
    <xf numFmtId="0" fontId="4" fillId="3" borderId="19" xfId="14" applyFill="1" applyBorder="1"/>
    <xf numFmtId="0" fontId="4" fillId="3" borderId="13" xfId="14" applyFill="1" applyBorder="1"/>
    <xf numFmtId="0" fontId="6" fillId="3" borderId="115" xfId="14" applyFont="1" applyFill="1" applyBorder="1" applyAlignment="1">
      <alignment horizontal="left"/>
    </xf>
    <xf numFmtId="2" fontId="6" fillId="17" borderId="116" xfId="14" applyNumberFormat="1" applyFont="1" applyFill="1" applyBorder="1" applyAlignment="1" applyProtection="1">
      <alignment horizontal="left"/>
      <protection locked="0"/>
    </xf>
    <xf numFmtId="0" fontId="6" fillId="17" borderId="62" xfId="14" applyFont="1" applyFill="1" applyBorder="1" applyAlignment="1" applyProtection="1">
      <alignment horizontal="left"/>
      <protection locked="0"/>
    </xf>
    <xf numFmtId="0" fontId="6" fillId="0" borderId="117" xfId="14" applyFont="1" applyBorder="1" applyAlignment="1">
      <alignment horizontal="left"/>
    </xf>
    <xf numFmtId="1" fontId="6" fillId="17" borderId="44" xfId="14" applyNumberFormat="1" applyFont="1" applyFill="1" applyBorder="1" applyAlignment="1" applyProtection="1">
      <alignment horizontal="center"/>
      <protection locked="0"/>
    </xf>
    <xf numFmtId="0" fontId="2" fillId="0" borderId="117" xfId="14" applyFont="1" applyBorder="1" applyAlignment="1">
      <alignment horizontal="centerContinuous"/>
    </xf>
    <xf numFmtId="49" fontId="2" fillId="0" borderId="44" xfId="14" applyNumberFormat="1" applyFont="1" applyBorder="1" applyAlignment="1">
      <alignment horizontal="centerContinuous"/>
    </xf>
    <xf numFmtId="49" fontId="2" fillId="0" borderId="118" xfId="14" applyNumberFormat="1" applyFont="1" applyBorder="1" applyAlignment="1">
      <alignment horizontal="centerContinuous"/>
    </xf>
    <xf numFmtId="0" fontId="2" fillId="0" borderId="117" xfId="14" applyFont="1" applyBorder="1" applyAlignment="1">
      <alignment horizontal="left"/>
    </xf>
    <xf numFmtId="0" fontId="2" fillId="3" borderId="7" xfId="14" applyFont="1" applyFill="1" applyBorder="1" applyAlignment="1">
      <alignment horizontal="centerContinuous"/>
    </xf>
    <xf numFmtId="0" fontId="2" fillId="3" borderId="62" xfId="14" applyFont="1" applyFill="1" applyBorder="1" applyAlignment="1">
      <alignment horizontal="centerContinuous"/>
    </xf>
    <xf numFmtId="4" fontId="2" fillId="17" borderId="119" xfId="14" applyNumberFormat="1" applyFont="1" applyFill="1" applyBorder="1" applyAlignment="1" applyProtection="1">
      <alignment horizontal="center"/>
      <protection locked="0"/>
    </xf>
    <xf numFmtId="10" fontId="2" fillId="0" borderId="120" xfId="17" applyNumberFormat="1" applyFont="1" applyFill="1" applyBorder="1" applyAlignment="1" applyProtection="1">
      <alignment horizontal="center"/>
    </xf>
    <xf numFmtId="0" fontId="6" fillId="3" borderId="121" xfId="14" applyFont="1" applyFill="1" applyBorder="1" applyAlignment="1">
      <alignment horizontal="left"/>
    </xf>
    <xf numFmtId="49" fontId="6" fillId="17" borderId="122" xfId="14" applyNumberFormat="1" applyFont="1" applyFill="1" applyBorder="1" applyProtection="1">
      <protection locked="0"/>
    </xf>
    <xf numFmtId="0" fontId="6" fillId="17" borderId="11" xfId="14" applyFont="1" applyFill="1" applyBorder="1" applyProtection="1">
      <protection locked="0"/>
    </xf>
    <xf numFmtId="0" fontId="6" fillId="17" borderId="11" xfId="14" applyFont="1" applyFill="1" applyBorder="1" applyAlignment="1" applyProtection="1">
      <alignment horizontal="left"/>
      <protection locked="0"/>
    </xf>
    <xf numFmtId="0" fontId="6" fillId="0" borderId="123" xfId="14" applyFont="1" applyBorder="1" applyAlignment="1">
      <alignment horizontal="left"/>
    </xf>
    <xf numFmtId="1" fontId="6" fillId="17" borderId="89" xfId="14" applyNumberFormat="1" applyFont="1" applyFill="1" applyBorder="1" applyAlignment="1" applyProtection="1">
      <alignment horizontal="center"/>
      <protection locked="0"/>
    </xf>
    <xf numFmtId="0" fontId="2" fillId="0" borderId="123" xfId="14" applyFont="1" applyBorder="1" applyAlignment="1">
      <alignment horizontal="center"/>
    </xf>
    <xf numFmtId="14" fontId="2" fillId="0" borderId="89" xfId="14" applyNumberFormat="1" applyFont="1" applyBorder="1" applyAlignment="1" applyProtection="1">
      <alignment horizontal="center"/>
      <protection locked="0"/>
    </xf>
    <xf numFmtId="1" fontId="2" fillId="17" borderId="89" xfId="14" applyNumberFormat="1" applyFont="1" applyFill="1" applyBorder="1" applyAlignment="1" applyProtection="1">
      <alignment horizontal="center"/>
      <protection locked="0"/>
    </xf>
    <xf numFmtId="14" fontId="2" fillId="0" borderId="124" xfId="14" applyNumberFormat="1" applyFont="1" applyBorder="1" applyAlignment="1">
      <alignment horizontal="center"/>
    </xf>
    <xf numFmtId="1" fontId="2" fillId="0" borderId="89" xfId="14" applyNumberFormat="1" applyFont="1" applyBorder="1" applyAlignment="1">
      <alignment horizontal="center"/>
    </xf>
    <xf numFmtId="0" fontId="2" fillId="3" borderId="125" xfId="14" applyFont="1" applyFill="1" applyBorder="1" applyAlignment="1">
      <alignment horizontal="centerContinuous"/>
    </xf>
    <xf numFmtId="0" fontId="2" fillId="3" borderId="74" xfId="14" applyFont="1" applyFill="1" applyBorder="1" applyAlignment="1">
      <alignment horizontal="centerContinuous"/>
    </xf>
    <xf numFmtId="0" fontId="2" fillId="3" borderId="11" xfId="14" applyFont="1" applyFill="1" applyBorder="1" applyAlignment="1">
      <alignment horizontal="centerContinuous"/>
    </xf>
    <xf numFmtId="4" fontId="2" fillId="17" borderId="126" xfId="14" applyNumberFormat="1" applyFont="1" applyFill="1" applyBorder="1" applyAlignment="1" applyProtection="1">
      <alignment horizontal="center"/>
      <protection locked="0"/>
    </xf>
    <xf numFmtId="10" fontId="2" fillId="0" borderId="127" xfId="17" applyNumberFormat="1" applyFont="1" applyFill="1" applyBorder="1" applyAlignment="1" applyProtection="1">
      <alignment horizontal="center"/>
    </xf>
    <xf numFmtId="0" fontId="6" fillId="3" borderId="128" xfId="14" applyFont="1" applyFill="1" applyBorder="1" applyAlignment="1">
      <alignment horizontal="left"/>
    </xf>
    <xf numFmtId="177" fontId="6" fillId="16" borderId="129" xfId="14" applyNumberFormat="1" applyFont="1" applyFill="1" applyBorder="1" applyAlignment="1">
      <alignment horizontal="left" indent="1"/>
    </xf>
    <xf numFmtId="0" fontId="33" fillId="3" borderId="130" xfId="14" applyFont="1" applyFill="1" applyBorder="1" applyAlignment="1">
      <alignment horizontal="center"/>
    </xf>
    <xf numFmtId="0" fontId="32" fillId="3" borderId="83" xfId="14" applyFont="1" applyFill="1" applyBorder="1" applyAlignment="1">
      <alignment horizontal="centerContinuous"/>
    </xf>
    <xf numFmtId="0" fontId="33" fillId="3" borderId="10" xfId="14" applyFont="1" applyFill="1" applyBorder="1" applyAlignment="1">
      <alignment horizontal="centerContinuous"/>
    </xf>
    <xf numFmtId="0" fontId="2" fillId="3" borderId="130" xfId="14" applyFont="1" applyFill="1" applyBorder="1" applyAlignment="1">
      <alignment horizontal="centerContinuous"/>
    </xf>
    <xf numFmtId="0" fontId="2" fillId="3" borderId="19" xfId="14" applyFont="1" applyFill="1" applyBorder="1" applyAlignment="1">
      <alignment horizontal="centerContinuous"/>
    </xf>
    <xf numFmtId="40" fontId="54" fillId="3" borderId="131" xfId="14" applyNumberFormat="1" applyFont="1" applyFill="1" applyBorder="1"/>
    <xf numFmtId="10" fontId="3" fillId="0" borderId="132" xfId="17" applyNumberFormat="1" applyFont="1" applyFill="1" applyBorder="1" applyProtection="1"/>
    <xf numFmtId="0" fontId="49" fillId="3" borderId="39" xfId="14" applyFont="1" applyFill="1" applyBorder="1" applyAlignment="1">
      <alignment horizontal="center"/>
    </xf>
    <xf numFmtId="0" fontId="49" fillId="3" borderId="133" xfId="14" applyFont="1" applyFill="1" applyBorder="1" applyAlignment="1">
      <alignment horizontal="left"/>
    </xf>
    <xf numFmtId="0" fontId="49" fillId="3" borderId="9" xfId="14" applyFont="1" applyFill="1" applyBorder="1" applyAlignment="1">
      <alignment horizontal="centerContinuous"/>
    </xf>
    <xf numFmtId="0" fontId="48" fillId="3" borderId="6" xfId="14" applyFont="1" applyFill="1" applyBorder="1" applyAlignment="1">
      <alignment horizontal="center"/>
    </xf>
    <xf numFmtId="0" fontId="49" fillId="3" borderId="7" xfId="14" applyFont="1" applyFill="1" applyBorder="1" applyAlignment="1">
      <alignment horizontal="centerContinuous"/>
    </xf>
    <xf numFmtId="0" fontId="49" fillId="3" borderId="62" xfId="14" applyFont="1" applyFill="1" applyBorder="1" applyAlignment="1">
      <alignment horizontal="centerContinuous"/>
    </xf>
    <xf numFmtId="0" fontId="49" fillId="3" borderId="44" xfId="14" applyFont="1" applyFill="1" applyBorder="1" applyAlignment="1">
      <alignment horizontal="centerContinuous"/>
    </xf>
    <xf numFmtId="0" fontId="49" fillId="3" borderId="46" xfId="14" applyFont="1" applyFill="1" applyBorder="1" applyAlignment="1">
      <alignment horizontal="centerContinuous"/>
    </xf>
    <xf numFmtId="0" fontId="49" fillId="3" borderId="134" xfId="14" applyFont="1" applyFill="1" applyBorder="1" applyAlignment="1">
      <alignment horizontal="centerContinuous"/>
    </xf>
    <xf numFmtId="0" fontId="49" fillId="3" borderId="9" xfId="14" applyFont="1" applyFill="1" applyBorder="1" applyAlignment="1">
      <alignment horizontal="center"/>
    </xf>
    <xf numFmtId="0" fontId="49" fillId="3" borderId="135" xfId="14" applyFont="1" applyFill="1" applyBorder="1" applyAlignment="1">
      <alignment horizontal="center"/>
    </xf>
    <xf numFmtId="0" fontId="49" fillId="3" borderId="136" xfId="14" applyFont="1" applyFill="1" applyBorder="1" applyAlignment="1">
      <alignment horizontal="center"/>
    </xf>
    <xf numFmtId="0" fontId="6" fillId="2" borderId="28" xfId="14" applyFont="1" applyFill="1" applyBorder="1" applyAlignment="1" applyProtection="1">
      <alignment horizontal="center"/>
      <protection locked="0"/>
    </xf>
    <xf numFmtId="0" fontId="49" fillId="3" borderId="105" xfId="14" applyFont="1" applyFill="1" applyBorder="1" applyAlignment="1">
      <alignment horizontal="center"/>
    </xf>
    <xf numFmtId="0" fontId="49" fillId="3" borderId="107" xfId="14" applyFont="1" applyFill="1" applyBorder="1"/>
    <xf numFmtId="0" fontId="49" fillId="3" borderId="137" xfId="14" applyFont="1" applyFill="1" applyBorder="1"/>
    <xf numFmtId="1" fontId="6" fillId="18" borderId="108" xfId="14" applyNumberFormat="1" applyFont="1" applyFill="1" applyBorder="1" applyAlignment="1" applyProtection="1">
      <alignment horizontal="center"/>
      <protection locked="0"/>
    </xf>
    <xf numFmtId="0" fontId="49" fillId="3" borderId="108" xfId="14" applyFont="1" applyFill="1" applyBorder="1" applyAlignment="1">
      <alignment horizontal="center"/>
    </xf>
    <xf numFmtId="0" fontId="49" fillId="3" borderId="138" xfId="14" applyFont="1" applyFill="1" applyBorder="1" applyAlignment="1">
      <alignment horizontal="center"/>
    </xf>
    <xf numFmtId="0" fontId="49" fillId="3" borderId="137" xfId="14" applyFont="1" applyFill="1" applyBorder="1" applyAlignment="1">
      <alignment horizontal="center"/>
    </xf>
    <xf numFmtId="0" fontId="49" fillId="3" borderId="139" xfId="14" applyFont="1" applyFill="1" applyBorder="1" applyAlignment="1">
      <alignment horizontal="center"/>
    </xf>
    <xf numFmtId="0" fontId="49" fillId="3" borderId="140" xfId="14" applyFont="1" applyFill="1" applyBorder="1" applyAlignment="1">
      <alignment horizontal="center"/>
    </xf>
    <xf numFmtId="0" fontId="48" fillId="3" borderId="107" xfId="14" applyFont="1" applyFill="1" applyBorder="1" applyAlignment="1">
      <alignment textRotation="180"/>
    </xf>
    <xf numFmtId="176" fontId="49" fillId="3" borderId="108" xfId="14" applyNumberFormat="1" applyFont="1" applyFill="1" applyBorder="1" applyAlignment="1">
      <alignment horizontal="center"/>
    </xf>
    <xf numFmtId="176" fontId="49" fillId="3" borderId="138" xfId="14" applyNumberFormat="1" applyFont="1" applyFill="1" applyBorder="1" applyAlignment="1">
      <alignment horizontal="center"/>
    </xf>
    <xf numFmtId="176" fontId="49" fillId="3" borderId="137" xfId="14" applyNumberFormat="1" applyFont="1" applyFill="1" applyBorder="1" applyAlignment="1">
      <alignment horizontal="center"/>
    </xf>
    <xf numFmtId="0" fontId="3" fillId="0" borderId="0" xfId="14" applyFont="1"/>
    <xf numFmtId="49" fontId="50" fillId="3" borderId="109" xfId="14" applyNumberFormat="1" applyFont="1" applyFill="1" applyBorder="1" applyAlignment="1">
      <alignment horizontal="center"/>
    </xf>
    <xf numFmtId="49" fontId="50" fillId="3" borderId="141" xfId="14" applyNumberFormat="1" applyFont="1" applyFill="1" applyBorder="1" applyAlignment="1">
      <alignment horizontal="left"/>
    </xf>
    <xf numFmtId="49" fontId="50" fillId="3" borderId="46" xfId="14" applyNumberFormat="1" applyFont="1" applyFill="1" applyBorder="1" applyAlignment="1">
      <alignment horizontal="left"/>
    </xf>
    <xf numFmtId="0" fontId="51" fillId="3" borderId="6" xfId="14" applyFont="1" applyFill="1" applyBorder="1"/>
    <xf numFmtId="0" fontId="50" fillId="3" borderId="46" xfId="14" applyFont="1" applyFill="1" applyBorder="1" applyAlignment="1">
      <alignment horizontal="center"/>
    </xf>
    <xf numFmtId="0" fontId="50" fillId="3" borderId="142" xfId="14" applyFont="1" applyFill="1" applyBorder="1" applyAlignment="1">
      <alignment horizontal="center"/>
    </xf>
    <xf numFmtId="0" fontId="50" fillId="3" borderId="68" xfId="14" applyFont="1" applyFill="1" applyBorder="1" applyAlignment="1">
      <alignment horizontal="center"/>
    </xf>
    <xf numFmtId="40" fontId="55" fillId="17" borderId="143" xfId="14" applyNumberFormat="1" applyFont="1" applyFill="1" applyBorder="1" applyAlignment="1">
      <alignment horizontal="right"/>
    </xf>
    <xf numFmtId="2" fontId="50" fillId="3" borderId="47" xfId="14" applyNumberFormat="1" applyFont="1" applyFill="1" applyBorder="1"/>
    <xf numFmtId="49" fontId="50" fillId="3" borderId="36" xfId="14" applyNumberFormat="1" applyFont="1" applyFill="1" applyBorder="1" applyAlignment="1">
      <alignment horizontal="center"/>
    </xf>
    <xf numFmtId="0" fontId="4" fillId="3" borderId="144" xfId="14" applyFill="1" applyBorder="1"/>
    <xf numFmtId="0" fontId="4" fillId="3" borderId="145" xfId="14" applyFill="1" applyBorder="1"/>
    <xf numFmtId="0" fontId="3" fillId="3" borderId="145" xfId="14" applyFont="1" applyFill="1" applyBorder="1"/>
    <xf numFmtId="40" fontId="3" fillId="3" borderId="145" xfId="14" applyNumberFormat="1" applyFont="1" applyFill="1" applyBorder="1"/>
    <xf numFmtId="0" fontId="3" fillId="3" borderId="146" xfId="14" applyFont="1" applyFill="1" applyBorder="1"/>
    <xf numFmtId="0" fontId="4" fillId="3" borderId="147" xfId="14" applyFill="1" applyBorder="1"/>
    <xf numFmtId="0" fontId="6" fillId="3" borderId="148" xfId="14" applyFont="1" applyFill="1" applyBorder="1" applyAlignment="1">
      <alignment horizontal="centerContinuous"/>
    </xf>
    <xf numFmtId="0" fontId="4" fillId="3" borderId="148" xfId="14" applyFill="1" applyBorder="1" applyAlignment="1">
      <alignment horizontal="centerContinuous"/>
    </xf>
    <xf numFmtId="0" fontId="3" fillId="3" borderId="148" xfId="14" applyFont="1" applyFill="1" applyBorder="1"/>
    <xf numFmtId="40" fontId="54" fillId="3" borderId="149" xfId="14" applyNumberFormat="1" applyFont="1" applyFill="1" applyBorder="1"/>
    <xf numFmtId="0" fontId="54" fillId="3" borderId="150" xfId="14" applyFont="1" applyFill="1" applyBorder="1"/>
    <xf numFmtId="0" fontId="32" fillId="3" borderId="78" xfId="14" applyFont="1" applyFill="1" applyBorder="1" applyAlignment="1">
      <alignment horizontal="centerContinuous"/>
    </xf>
    <xf numFmtId="0" fontId="33" fillId="3" borderId="68" xfId="14" applyFont="1" applyFill="1" applyBorder="1" applyAlignment="1">
      <alignment horizontal="centerContinuous"/>
    </xf>
    <xf numFmtId="0" fontId="3" fillId="3" borderId="68" xfId="14" applyFont="1" applyFill="1" applyBorder="1" applyAlignment="1">
      <alignment horizontal="centerContinuous"/>
    </xf>
    <xf numFmtId="0" fontId="3" fillId="3" borderId="52" xfId="14" applyFont="1" applyFill="1" applyBorder="1" applyAlignment="1">
      <alignment horizontal="centerContinuous"/>
    </xf>
    <xf numFmtId="0" fontId="4" fillId="3" borderId="105" xfId="14" applyFill="1" applyBorder="1" applyAlignment="1">
      <alignment horizontal="center"/>
    </xf>
    <xf numFmtId="0" fontId="4" fillId="3" borderId="137" xfId="14" applyFill="1" applyBorder="1" applyAlignment="1">
      <alignment horizontal="center"/>
    </xf>
    <xf numFmtId="0" fontId="3" fillId="3" borderId="137" xfId="14" applyFont="1" applyFill="1" applyBorder="1" applyAlignment="1">
      <alignment horizontal="centerContinuous"/>
    </xf>
    <xf numFmtId="0" fontId="3" fillId="3" borderId="151" xfId="14" applyFont="1" applyFill="1" applyBorder="1" applyAlignment="1">
      <alignment horizontal="centerContinuous"/>
    </xf>
    <xf numFmtId="0" fontId="3" fillId="3" borderId="135" xfId="14" applyFont="1" applyFill="1" applyBorder="1" applyAlignment="1">
      <alignment horizontal="center"/>
    </xf>
    <xf numFmtId="0" fontId="3" fillId="3" borderId="136" xfId="14" applyFont="1" applyFill="1" applyBorder="1" applyAlignment="1">
      <alignment horizontal="center"/>
    </xf>
    <xf numFmtId="0" fontId="4" fillId="3" borderId="109" xfId="14" applyFill="1" applyBorder="1" applyAlignment="1">
      <alignment horizontal="center"/>
    </xf>
    <xf numFmtId="0" fontId="4" fillId="3" borderId="152" xfId="14" applyFill="1" applyBorder="1" applyAlignment="1">
      <alignment horizontal="center"/>
    </xf>
    <xf numFmtId="0" fontId="4" fillId="3" borderId="153" xfId="14" applyFill="1" applyBorder="1" applyAlignment="1">
      <alignment horizontal="center"/>
    </xf>
    <xf numFmtId="0" fontId="3" fillId="3" borderId="153" xfId="14" applyFont="1" applyFill="1" applyBorder="1" applyAlignment="1">
      <alignment horizontal="center"/>
    </xf>
    <xf numFmtId="0" fontId="3" fillId="3" borderId="154" xfId="14" applyFont="1" applyFill="1" applyBorder="1" applyAlignment="1">
      <alignment horizontal="center"/>
    </xf>
    <xf numFmtId="0" fontId="49" fillId="3" borderId="68" xfId="14" applyFont="1" applyFill="1" applyBorder="1" applyAlignment="1">
      <alignment horizontal="center"/>
    </xf>
    <xf numFmtId="0" fontId="3" fillId="3" borderId="143" xfId="14" applyFont="1" applyFill="1" applyBorder="1" applyAlignment="1">
      <alignment horizontal="center"/>
    </xf>
    <xf numFmtId="0" fontId="3" fillId="3" borderId="47" xfId="14" applyFont="1" applyFill="1" applyBorder="1" applyAlignment="1">
      <alignment horizontal="center"/>
    </xf>
    <xf numFmtId="0" fontId="3" fillId="3" borderId="31" xfId="14" applyFont="1" applyFill="1" applyBorder="1" applyAlignment="1">
      <alignment horizontal="center"/>
    </xf>
    <xf numFmtId="49" fontId="3" fillId="3" borderId="40" xfId="14" applyNumberFormat="1" applyFont="1" applyFill="1" applyBorder="1"/>
    <xf numFmtId="0" fontId="3" fillId="3" borderId="44" xfId="14" applyFont="1" applyFill="1" applyBorder="1"/>
    <xf numFmtId="0" fontId="3" fillId="3" borderId="6" xfId="14" applyFont="1" applyFill="1" applyBorder="1"/>
    <xf numFmtId="40" fontId="3" fillId="3" borderId="6" xfId="14" applyNumberFormat="1" applyFont="1" applyFill="1" applyBorder="1"/>
    <xf numFmtId="40" fontId="3" fillId="3" borderId="155" xfId="14" applyNumberFormat="1" applyFont="1" applyFill="1" applyBorder="1" applyProtection="1">
      <protection locked="0"/>
    </xf>
    <xf numFmtId="178" fontId="3" fillId="3" borderId="68" xfId="14" applyNumberFormat="1" applyFont="1" applyFill="1" applyBorder="1" applyAlignment="1">
      <alignment horizontal="center"/>
    </xf>
    <xf numFmtId="40" fontId="3" fillId="3" borderId="119" xfId="14" applyNumberFormat="1" applyFont="1" applyFill="1" applyBorder="1"/>
    <xf numFmtId="10" fontId="3" fillId="3" borderId="33" xfId="17" applyNumberFormat="1" applyFont="1" applyFill="1" applyBorder="1" applyProtection="1"/>
    <xf numFmtId="0" fontId="3" fillId="3" borderId="30" xfId="14" applyFont="1" applyFill="1" applyBorder="1"/>
    <xf numFmtId="178" fontId="3" fillId="3" borderId="62" xfId="14" applyNumberFormat="1" applyFont="1" applyFill="1" applyBorder="1" applyAlignment="1">
      <alignment horizontal="center"/>
    </xf>
    <xf numFmtId="40" fontId="4" fillId="0" borderId="0" xfId="14" applyNumberFormat="1" applyProtection="1">
      <protection locked="0"/>
    </xf>
    <xf numFmtId="1" fontId="3" fillId="3" borderId="40" xfId="14" applyNumberFormat="1" applyFont="1" applyFill="1" applyBorder="1"/>
    <xf numFmtId="1" fontId="3" fillId="3" borderId="30" xfId="14" applyNumberFormat="1" applyFont="1" applyFill="1" applyBorder="1"/>
    <xf numFmtId="0" fontId="3" fillId="3" borderId="66" xfId="14" applyFont="1" applyFill="1" applyBorder="1" applyAlignment="1">
      <alignment horizontal="center"/>
    </xf>
    <xf numFmtId="0" fontId="3" fillId="3" borderId="62" xfId="14" applyFont="1" applyFill="1" applyBorder="1"/>
    <xf numFmtId="40" fontId="3" fillId="3" borderId="62" xfId="14" applyNumberFormat="1" applyFont="1" applyFill="1" applyBorder="1"/>
    <xf numFmtId="40" fontId="3" fillId="3" borderId="62" xfId="14" applyNumberFormat="1" applyFont="1" applyFill="1" applyBorder="1" applyProtection="1">
      <protection locked="0"/>
    </xf>
    <xf numFmtId="9" fontId="3" fillId="3" borderId="54" xfId="17" applyFont="1" applyFill="1" applyBorder="1" applyProtection="1"/>
    <xf numFmtId="40" fontId="3" fillId="3" borderId="30" xfId="14" applyNumberFormat="1" applyFont="1" applyFill="1" applyBorder="1"/>
    <xf numFmtId="40" fontId="3" fillId="3" borderId="156" xfId="14" applyNumberFormat="1" applyFont="1" applyFill="1" applyBorder="1" applyProtection="1">
      <protection locked="0"/>
    </xf>
    <xf numFmtId="40" fontId="3" fillId="3" borderId="157" xfId="14" applyNumberFormat="1" applyFont="1" applyFill="1" applyBorder="1"/>
    <xf numFmtId="40" fontId="3" fillId="3" borderId="143" xfId="14" applyNumberFormat="1" applyFont="1" applyFill="1" applyBorder="1"/>
    <xf numFmtId="10" fontId="3" fillId="3" borderId="47" xfId="17" applyNumberFormat="1" applyFont="1" applyFill="1" applyBorder="1" applyProtection="1"/>
    <xf numFmtId="0" fontId="3" fillId="3" borderId="1" xfId="14" applyFont="1" applyFill="1" applyBorder="1"/>
    <xf numFmtId="40" fontId="3" fillId="3" borderId="68" xfId="14" applyNumberFormat="1" applyFont="1" applyFill="1" applyBorder="1"/>
    <xf numFmtId="0" fontId="3" fillId="3" borderId="66" xfId="14" applyFont="1" applyFill="1" applyBorder="1"/>
    <xf numFmtId="40" fontId="3" fillId="3" borderId="9" xfId="14" applyNumberFormat="1" applyFont="1" applyFill="1" applyBorder="1"/>
    <xf numFmtId="9" fontId="3" fillId="3" borderId="55" xfId="17" applyFont="1" applyFill="1" applyBorder="1" applyProtection="1"/>
    <xf numFmtId="0" fontId="6" fillId="3" borderId="105" xfId="14" applyFont="1" applyFill="1" applyBorder="1" applyAlignment="1">
      <alignment horizontal="centerContinuous"/>
    </xf>
    <xf numFmtId="0" fontId="4" fillId="3" borderId="158" xfId="14" applyFill="1" applyBorder="1" applyAlignment="1">
      <alignment horizontal="centerContinuous"/>
    </xf>
    <xf numFmtId="0" fontId="4" fillId="3" borderId="158" xfId="14" applyFill="1" applyBorder="1"/>
    <xf numFmtId="40" fontId="54" fillId="3" borderId="158" xfId="14" applyNumberFormat="1" applyFont="1" applyFill="1" applyBorder="1"/>
    <xf numFmtId="40" fontId="54" fillId="3" borderId="1" xfId="14" applyNumberFormat="1" applyFont="1" applyFill="1" applyBorder="1"/>
    <xf numFmtId="40" fontId="54" fillId="3" borderId="159" xfId="14" applyNumberFormat="1" applyFont="1" applyFill="1" applyBorder="1" applyProtection="1">
      <protection locked="0"/>
    </xf>
    <xf numFmtId="40" fontId="54" fillId="3" borderId="0" xfId="14" applyNumberFormat="1" applyFont="1" applyFill="1"/>
    <xf numFmtId="40" fontId="54" fillId="3" borderId="160" xfId="14" applyNumberFormat="1" applyFont="1" applyFill="1" applyBorder="1"/>
    <xf numFmtId="10" fontId="54" fillId="3" borderId="161" xfId="17" applyNumberFormat="1" applyFont="1" applyFill="1" applyBorder="1" applyProtection="1"/>
    <xf numFmtId="0" fontId="6" fillId="3" borderId="162" xfId="14" applyFont="1" applyFill="1" applyBorder="1" applyAlignment="1">
      <alignment horizontal="centerContinuous"/>
    </xf>
    <xf numFmtId="0" fontId="4" fillId="3" borderId="163" xfId="14" applyFill="1" applyBorder="1" applyAlignment="1">
      <alignment horizontal="centerContinuous"/>
    </xf>
    <xf numFmtId="0" fontId="4" fillId="3" borderId="163" xfId="14" applyFill="1" applyBorder="1"/>
    <xf numFmtId="10" fontId="54" fillId="3" borderId="163" xfId="17" applyNumberFormat="1" applyFont="1" applyFill="1" applyBorder="1" applyProtection="1"/>
    <xf numFmtId="10" fontId="54" fillId="3" borderId="164" xfId="17" applyNumberFormat="1" applyFont="1" applyFill="1" applyBorder="1" applyProtection="1">
      <protection locked="0"/>
    </xf>
    <xf numFmtId="10" fontId="54" fillId="3" borderId="165" xfId="17" applyNumberFormat="1" applyFont="1" applyFill="1" applyBorder="1" applyProtection="1"/>
    <xf numFmtId="10" fontId="54" fillId="3" borderId="166" xfId="17" applyNumberFormat="1" applyFont="1" applyFill="1" applyBorder="1" applyProtection="1"/>
    <xf numFmtId="0" fontId="6" fillId="3" borderId="114" xfId="14" applyFont="1" applyFill="1" applyBorder="1" applyAlignment="1">
      <alignment horizontal="centerContinuous"/>
    </xf>
    <xf numFmtId="0" fontId="4" fillId="3" borderId="152" xfId="14" applyFill="1" applyBorder="1" applyAlignment="1">
      <alignment horizontal="centerContinuous"/>
    </xf>
    <xf numFmtId="0" fontId="4" fillId="3" borderId="152" xfId="14" applyFill="1" applyBorder="1"/>
    <xf numFmtId="10" fontId="54" fillId="3" borderId="152" xfId="17" applyNumberFormat="1" applyFont="1" applyFill="1" applyBorder="1" applyProtection="1"/>
    <xf numFmtId="10" fontId="54" fillId="3" borderId="167" xfId="17" applyNumberFormat="1" applyFont="1" applyFill="1" applyBorder="1" applyProtection="1">
      <protection locked="0"/>
    </xf>
    <xf numFmtId="10" fontId="54" fillId="3" borderId="0" xfId="17" applyNumberFormat="1" applyFont="1" applyFill="1" applyBorder="1" applyProtection="1"/>
    <xf numFmtId="40" fontId="56" fillId="17" borderId="168" xfId="14" applyNumberFormat="1" applyFont="1" applyFill="1" applyBorder="1" applyAlignment="1">
      <alignment horizontal="center"/>
    </xf>
    <xf numFmtId="10" fontId="56" fillId="17" borderId="169" xfId="17" applyNumberFormat="1" applyFont="1" applyFill="1" applyBorder="1" applyAlignment="1" applyProtection="1">
      <alignment horizontal="center"/>
    </xf>
    <xf numFmtId="0" fontId="6" fillId="17" borderId="12" xfId="14" applyFont="1" applyFill="1" applyBorder="1" applyAlignment="1" applyProtection="1">
      <alignment horizontal="left" vertical="top"/>
      <protection locked="0"/>
    </xf>
    <xf numFmtId="0" fontId="6" fillId="17" borderId="10" xfId="14" applyFont="1" applyFill="1" applyBorder="1" applyProtection="1">
      <protection locked="0"/>
    </xf>
    <xf numFmtId="0" fontId="6" fillId="17" borderId="170" xfId="14" applyFont="1" applyFill="1" applyBorder="1" applyProtection="1">
      <protection locked="0"/>
    </xf>
    <xf numFmtId="0" fontId="6" fillId="17" borderId="10" xfId="14" applyFont="1" applyFill="1" applyBorder="1" applyAlignment="1" applyProtection="1">
      <alignment horizontal="left" vertical="top"/>
      <protection locked="0"/>
    </xf>
    <xf numFmtId="0" fontId="6" fillId="17" borderId="10" xfId="14" applyFont="1" applyFill="1" applyBorder="1" applyAlignment="1" applyProtection="1">
      <alignment horizontal="centerContinuous" vertical="center"/>
      <protection locked="0"/>
    </xf>
    <xf numFmtId="0" fontId="6" fillId="17" borderId="13" xfId="14" applyFont="1" applyFill="1" applyBorder="1" applyAlignment="1" applyProtection="1">
      <alignment horizontal="centerContinuous" vertical="center"/>
      <protection locked="0"/>
    </xf>
    <xf numFmtId="0" fontId="6" fillId="3" borderId="12" xfId="14" applyFont="1" applyFill="1" applyBorder="1" applyAlignment="1">
      <alignment horizontal="left" vertical="top"/>
    </xf>
    <xf numFmtId="0" fontId="6" fillId="3" borderId="10" xfId="14" applyFont="1" applyFill="1" applyBorder="1"/>
    <xf numFmtId="0" fontId="6" fillId="0" borderId="170" xfId="14" applyFont="1" applyBorder="1"/>
    <xf numFmtId="0" fontId="6" fillId="3" borderId="10" xfId="14" applyFont="1" applyFill="1" applyBorder="1" applyAlignment="1">
      <alignment horizontal="left"/>
    </xf>
    <xf numFmtId="0" fontId="6" fillId="3" borderId="10" xfId="14" applyFont="1" applyFill="1" applyBorder="1" applyAlignment="1">
      <alignment horizontal="centerContinuous" vertical="center"/>
    </xf>
    <xf numFmtId="0" fontId="6" fillId="3" borderId="13" xfId="14" applyFont="1" applyFill="1" applyBorder="1"/>
    <xf numFmtId="0" fontId="4" fillId="17" borderId="10" xfId="14" applyFill="1" applyBorder="1" applyProtection="1">
      <protection locked="0"/>
    </xf>
    <xf numFmtId="0" fontId="4" fillId="17" borderId="13" xfId="14" applyFill="1" applyBorder="1" applyProtection="1">
      <protection locked="0"/>
    </xf>
    <xf numFmtId="0" fontId="4" fillId="17" borderId="16" xfId="14" applyFill="1" applyBorder="1" applyAlignment="1" applyProtection="1">
      <alignment horizontal="centerContinuous" vertical="center" wrapText="1"/>
      <protection locked="0"/>
    </xf>
    <xf numFmtId="0" fontId="4" fillId="17" borderId="11" xfId="14" applyFill="1" applyBorder="1" applyProtection="1">
      <protection locked="0"/>
    </xf>
    <xf numFmtId="0" fontId="4" fillId="17" borderId="171" xfId="14" applyFill="1" applyBorder="1" applyProtection="1">
      <protection locked="0"/>
    </xf>
    <xf numFmtId="0" fontId="4" fillId="17" borderId="11" xfId="14" applyFill="1" applyBorder="1" applyAlignment="1" applyProtection="1">
      <alignment horizontal="centerContinuous" vertical="center" wrapText="1"/>
      <protection locked="0"/>
    </xf>
    <xf numFmtId="0" fontId="4" fillId="17" borderId="11" xfId="14" applyFill="1" applyBorder="1" applyAlignment="1" applyProtection="1">
      <alignment horizontal="left" vertical="center"/>
      <protection locked="0"/>
    </xf>
    <xf numFmtId="0" fontId="4" fillId="17" borderId="17" xfId="14" applyFill="1" applyBorder="1" applyAlignment="1" applyProtection="1">
      <alignment horizontal="centerContinuous" vertical="center"/>
      <protection locked="0"/>
    </xf>
    <xf numFmtId="0" fontId="4" fillId="3" borderId="16" xfId="14" applyFill="1" applyBorder="1" applyAlignment="1">
      <alignment horizontal="centerContinuous" vertical="center"/>
    </xf>
    <xf numFmtId="14" fontId="4" fillId="3" borderId="11" xfId="14" applyNumberFormat="1" applyFill="1" applyBorder="1" applyAlignment="1">
      <alignment horizontal="center" vertical="center"/>
    </xf>
    <xf numFmtId="0" fontId="4" fillId="3" borderId="11" xfId="14" applyFill="1" applyBorder="1" applyAlignment="1">
      <alignment horizontal="centerContinuous"/>
    </xf>
    <xf numFmtId="0" fontId="4" fillId="0" borderId="171" xfId="14" applyBorder="1"/>
    <xf numFmtId="0" fontId="4" fillId="3" borderId="11" xfId="14" applyFill="1" applyBorder="1" applyAlignment="1">
      <alignment horizontal="centerContinuous" vertical="center" wrapText="1"/>
    </xf>
    <xf numFmtId="0" fontId="4" fillId="3" borderId="11" xfId="14" applyFill="1" applyBorder="1" applyAlignment="1">
      <alignment vertical="center"/>
    </xf>
    <xf numFmtId="17" fontId="4" fillId="3" borderId="17" xfId="14" applyNumberFormat="1" applyFill="1" applyBorder="1" applyAlignment="1">
      <alignment horizontal="center" vertical="center"/>
    </xf>
    <xf numFmtId="17" fontId="4" fillId="17" borderId="11" xfId="14" applyNumberFormat="1" applyFill="1" applyBorder="1" applyAlignment="1" applyProtection="1">
      <alignment horizontal="center" vertical="center"/>
      <protection locked="0"/>
    </xf>
    <xf numFmtId="14" fontId="6" fillId="17" borderId="11" xfId="14" applyNumberFormat="1" applyFont="1" applyFill="1" applyBorder="1" applyAlignment="1" applyProtection="1">
      <alignment horizontal="center" vertical="center"/>
      <protection locked="0"/>
    </xf>
    <xf numFmtId="17" fontId="4" fillId="17" borderId="17" xfId="14" applyNumberFormat="1" applyFill="1" applyBorder="1" applyAlignment="1" applyProtection="1">
      <alignment horizontal="center" vertical="center"/>
      <protection locked="0"/>
    </xf>
    <xf numFmtId="1" fontId="2" fillId="17" borderId="89" xfId="14" applyNumberFormat="1" applyFont="1" applyFill="1" applyBorder="1" applyAlignment="1">
      <alignment horizontal="center"/>
    </xf>
    <xf numFmtId="0" fontId="4" fillId="0" borderId="0" xfId="5" applyFont="1" applyAlignment="1">
      <alignment vertical="center"/>
    </xf>
    <xf numFmtId="49" fontId="6" fillId="3" borderId="50" xfId="5" applyNumberFormat="1" applyFont="1" applyFill="1" applyBorder="1" applyAlignment="1" applyProtection="1">
      <alignment horizontal="left" vertical="center"/>
    </xf>
    <xf numFmtId="49" fontId="6" fillId="5" borderId="58" xfId="5" applyNumberFormat="1" applyFont="1" applyFill="1" applyBorder="1" applyAlignment="1" applyProtection="1">
      <alignment horizontal="left" vertical="center"/>
      <protection locked="0"/>
    </xf>
    <xf numFmtId="49" fontId="6" fillId="5" borderId="19" xfId="5" applyNumberFormat="1" applyFont="1" applyFill="1" applyBorder="1" applyAlignment="1" applyProtection="1">
      <alignment horizontal="left" vertical="center"/>
      <protection locked="0"/>
    </xf>
    <xf numFmtId="49" fontId="6" fillId="5" borderId="68" xfId="5" applyNumberFormat="1" applyFont="1" applyFill="1" applyBorder="1" applyAlignment="1" applyProtection="1">
      <alignment horizontal="left" vertical="center"/>
      <protection locked="0"/>
    </xf>
    <xf numFmtId="0" fontId="6" fillId="0" borderId="32" xfId="5" applyFont="1" applyFill="1" applyBorder="1" applyAlignment="1" applyProtection="1">
      <alignment horizontal="left" vertical="center"/>
    </xf>
    <xf numFmtId="49" fontId="6" fillId="5" borderId="53" xfId="5" applyNumberFormat="1" applyFont="1" applyFill="1" applyBorder="1" applyAlignment="1" applyProtection="1">
      <alignment horizontal="center" vertical="center"/>
      <protection locked="0"/>
    </xf>
    <xf numFmtId="49" fontId="6" fillId="3" borderId="56" xfId="5" applyNumberFormat="1" applyFont="1" applyFill="1" applyBorder="1" applyAlignment="1" applyProtection="1">
      <alignment horizontal="left" vertical="center"/>
    </xf>
    <xf numFmtId="49" fontId="6" fillId="5" borderId="59" xfId="5" applyNumberFormat="1" applyFont="1" applyFill="1" applyBorder="1" applyAlignment="1" applyProtection="1">
      <alignment horizontal="left" vertical="center"/>
      <protection locked="0"/>
    </xf>
    <xf numFmtId="49" fontId="6" fillId="5" borderId="11" xfId="5" applyNumberFormat="1" applyFont="1" applyFill="1" applyBorder="1" applyAlignment="1" applyProtection="1">
      <alignment horizontal="left" vertical="center"/>
      <protection locked="0"/>
    </xf>
    <xf numFmtId="0" fontId="6" fillId="0" borderId="25" xfId="5" applyFont="1" applyFill="1" applyBorder="1" applyAlignment="1" applyProtection="1">
      <alignment horizontal="left" vertical="center"/>
    </xf>
    <xf numFmtId="49" fontId="6" fillId="5" borderId="25" xfId="5" applyNumberFormat="1" applyFont="1" applyFill="1" applyBorder="1" applyAlignment="1" applyProtection="1">
      <alignment horizontal="center" vertical="center"/>
      <protection locked="0"/>
    </xf>
    <xf numFmtId="0" fontId="4" fillId="0" borderId="3" xfId="5" applyFont="1" applyFill="1" applyBorder="1" applyAlignment="1">
      <alignment horizontal="left" vertical="center"/>
    </xf>
    <xf numFmtId="0" fontId="4" fillId="0" borderId="27" xfId="5" applyFont="1" applyFill="1" applyBorder="1" applyAlignment="1">
      <alignment horizontal="left" vertical="center"/>
    </xf>
    <xf numFmtId="0" fontId="4" fillId="0" borderId="27" xfId="1" applyFont="1" applyFill="1" applyBorder="1" applyAlignment="1">
      <alignment vertical="center"/>
    </xf>
    <xf numFmtId="0" fontId="6" fillId="0" borderId="38" xfId="5" applyFont="1" applyFill="1" applyBorder="1" applyAlignment="1">
      <alignment horizontal="center" vertical="center" wrapText="1"/>
    </xf>
    <xf numFmtId="49" fontId="6" fillId="0" borderId="48" xfId="5" applyNumberFormat="1" applyFont="1" applyFill="1" applyBorder="1" applyAlignment="1" applyProtection="1">
      <alignment horizontal="center" vertical="center"/>
    </xf>
    <xf numFmtId="0" fontId="16" fillId="0" borderId="10" xfId="5" applyFont="1" applyFill="1" applyBorder="1" applyAlignment="1" applyProtection="1">
      <alignment vertical="center"/>
    </xf>
    <xf numFmtId="0" fontId="4" fillId="0" borderId="10" xfId="5" applyFont="1" applyFill="1" applyBorder="1" applyAlignment="1">
      <alignment vertical="center"/>
    </xf>
    <xf numFmtId="4" fontId="6" fillId="0" borderId="13" xfId="1" applyNumberFormat="1" applyFont="1" applyFill="1" applyBorder="1" applyAlignment="1" applyProtection="1">
      <alignment vertical="center"/>
    </xf>
    <xf numFmtId="4" fontId="6" fillId="4" borderId="38" xfId="1" applyNumberFormat="1" applyFont="1" applyFill="1" applyBorder="1" applyAlignment="1" applyProtection="1">
      <alignment vertical="center"/>
    </xf>
    <xf numFmtId="10" fontId="4" fillId="0" borderId="38" xfId="6" applyNumberFormat="1" applyFont="1" applyFill="1" applyBorder="1" applyAlignment="1">
      <alignment vertical="center"/>
    </xf>
    <xf numFmtId="49" fontId="6" fillId="0" borderId="2" xfId="5" applyNumberFormat="1" applyFont="1" applyFill="1" applyBorder="1" applyAlignment="1" applyProtection="1">
      <alignment horizontal="center" vertical="center"/>
    </xf>
    <xf numFmtId="0" fontId="16" fillId="0" borderId="27" xfId="5" applyFont="1" applyFill="1" applyBorder="1" applyAlignment="1" applyProtection="1">
      <alignment vertical="center"/>
    </xf>
    <xf numFmtId="0" fontId="4" fillId="0" borderId="27" xfId="5" applyFont="1" applyFill="1" applyBorder="1" applyAlignment="1">
      <alignment vertical="center"/>
    </xf>
    <xf numFmtId="4" fontId="6" fillId="0" borderId="38" xfId="1" applyNumberFormat="1" applyFont="1" applyFill="1" applyBorder="1" applyAlignment="1" applyProtection="1">
      <alignment vertical="center"/>
    </xf>
    <xf numFmtId="0" fontId="4" fillId="0" borderId="0" xfId="5" applyFont="1" applyFill="1" applyBorder="1" applyAlignment="1">
      <alignment vertical="center"/>
    </xf>
    <xf numFmtId="0" fontId="16" fillId="0" borderId="11" xfId="5" applyFont="1" applyFill="1" applyBorder="1" applyAlignment="1" applyProtection="1">
      <alignment vertical="center"/>
    </xf>
    <xf numFmtId="0" fontId="4" fillId="0" borderId="11" xfId="5" applyFont="1" applyFill="1" applyBorder="1" applyAlignment="1">
      <alignment vertical="center"/>
    </xf>
    <xf numFmtId="0" fontId="4" fillId="0" borderId="14" xfId="5" applyFont="1" applyFill="1" applyBorder="1" applyAlignment="1">
      <alignment vertical="center"/>
    </xf>
    <xf numFmtId="0" fontId="4" fillId="0" borderId="15" xfId="5" applyFont="1" applyFill="1" applyBorder="1" applyAlignment="1">
      <alignment vertical="center"/>
    </xf>
    <xf numFmtId="0" fontId="4" fillId="0" borderId="0" xfId="5" applyFont="1" applyFill="1" applyAlignment="1">
      <alignment vertical="center"/>
    </xf>
    <xf numFmtId="0" fontId="4" fillId="0" borderId="101" xfId="5" applyFont="1" applyFill="1" applyBorder="1" applyAlignment="1">
      <alignment vertical="center"/>
    </xf>
    <xf numFmtId="0" fontId="6" fillId="4" borderId="72" xfId="1" applyFont="1" applyFill="1" applyBorder="1" applyAlignment="1">
      <alignment horizontal="left" vertical="center"/>
    </xf>
    <xf numFmtId="165" fontId="6" fillId="2" borderId="73" xfId="3" applyFont="1" applyFill="1" applyBorder="1" applyAlignment="1">
      <alignment horizontal="center" vertical="center"/>
    </xf>
    <xf numFmtId="0" fontId="4" fillId="0" borderId="17" xfId="5" applyFont="1" applyFill="1" applyBorder="1" applyAlignment="1">
      <alignment vertical="center"/>
    </xf>
    <xf numFmtId="0" fontId="4" fillId="0" borderId="0" xfId="5" applyFont="1" applyFill="1" applyAlignment="1">
      <alignment horizontal="left" vertical="center"/>
    </xf>
    <xf numFmtId="0" fontId="6" fillId="0" borderId="10" xfId="0" applyFont="1" applyFill="1" applyBorder="1" applyAlignment="1">
      <alignment horizontal="centerContinuous" vertical="center" wrapText="1"/>
    </xf>
    <xf numFmtId="49" fontId="25" fillId="0" borderId="3" xfId="0" applyNumberFormat="1" applyFont="1" applyFill="1" applyBorder="1" applyAlignment="1" applyProtection="1">
      <alignment horizontal="centerContinuous" vertical="center"/>
    </xf>
    <xf numFmtId="49" fontId="18" fillId="0" borderId="27" xfId="0" applyNumberFormat="1" applyFont="1" applyFill="1" applyBorder="1" applyAlignment="1" applyProtection="1">
      <alignment horizontal="centerContinuous" vertical="center"/>
    </xf>
    <xf numFmtId="0" fontId="4" fillId="0" borderId="27" xfId="0" applyFont="1" applyFill="1" applyBorder="1" applyAlignment="1">
      <alignment horizontal="centerContinuous" vertical="center"/>
    </xf>
    <xf numFmtId="0" fontId="4" fillId="0" borderId="27" xfId="0" applyFont="1" applyFill="1" applyBorder="1" applyAlignment="1" applyProtection="1">
      <alignment horizontal="centerContinuous" vertical="center"/>
    </xf>
    <xf numFmtId="0" fontId="4" fillId="0" borderId="38" xfId="0" applyFont="1" applyFill="1" applyBorder="1" applyAlignment="1" applyProtection="1">
      <alignment horizontal="centerContinuous" vertical="center"/>
    </xf>
    <xf numFmtId="0" fontId="4" fillId="0" borderId="38" xfId="0" applyFont="1" applyFill="1" applyBorder="1" applyAlignment="1">
      <alignment horizontal="centerContinuous" vertical="center"/>
    </xf>
    <xf numFmtId="39" fontId="18" fillId="10" borderId="10" xfId="3" applyNumberFormat="1" applyFont="1" applyFill="1" applyBorder="1" applyAlignment="1" applyProtection="1">
      <alignment horizontal="centerContinuous" vertical="center"/>
    </xf>
    <xf numFmtId="39" fontId="18" fillId="10" borderId="64" xfId="3" applyNumberFormat="1" applyFont="1" applyFill="1" applyBorder="1" applyAlignment="1" applyProtection="1">
      <alignment horizontal="centerContinuous" vertical="center"/>
    </xf>
    <xf numFmtId="0" fontId="4" fillId="8" borderId="10" xfId="1" applyFont="1" applyFill="1" applyBorder="1" applyAlignment="1" applyProtection="1">
      <alignment horizontal="center" vertical="center"/>
    </xf>
    <xf numFmtId="0" fontId="4" fillId="8" borderId="10" xfId="1" applyFont="1" applyFill="1" applyBorder="1" applyAlignment="1" applyProtection="1">
      <alignment vertical="center"/>
    </xf>
    <xf numFmtId="0" fontId="4" fillId="8" borderId="13" xfId="1" applyFont="1" applyFill="1" applyBorder="1" applyAlignment="1" applyProtection="1">
      <alignment vertical="center"/>
    </xf>
    <xf numFmtId="0" fontId="4" fillId="7" borderId="12" xfId="1" applyFont="1" applyFill="1" applyBorder="1" applyAlignment="1" applyProtection="1">
      <alignment horizontal="center" vertical="center"/>
    </xf>
    <xf numFmtId="0" fontId="4" fillId="7" borderId="10" xfId="1" applyFont="1" applyFill="1" applyBorder="1" applyAlignment="1" applyProtection="1">
      <alignment vertical="center"/>
    </xf>
    <xf numFmtId="165" fontId="4" fillId="7" borderId="10" xfId="3" applyFont="1" applyFill="1" applyBorder="1" applyAlignment="1" applyProtection="1">
      <alignment horizontal="center" vertical="center"/>
    </xf>
    <xf numFmtId="39" fontId="23" fillId="10" borderId="64" xfId="3" applyNumberFormat="1" applyFont="1" applyFill="1" applyBorder="1" applyAlignment="1" applyProtection="1">
      <alignment horizontal="centerContinuous" vertical="center"/>
    </xf>
    <xf numFmtId="0" fontId="6" fillId="7" borderId="10" xfId="1" applyFont="1" applyFill="1" applyBorder="1" applyAlignment="1" applyProtection="1">
      <alignment vertical="center"/>
    </xf>
    <xf numFmtId="0" fontId="4" fillId="7" borderId="10" xfId="1" applyFont="1" applyFill="1" applyBorder="1" applyAlignment="1" applyProtection="1">
      <alignment horizontal="center" vertical="center"/>
    </xf>
    <xf numFmtId="0" fontId="4" fillId="7" borderId="13" xfId="1" applyFont="1" applyFill="1" applyBorder="1" applyAlignment="1" applyProtection="1">
      <alignment vertical="center"/>
    </xf>
    <xf numFmtId="0" fontId="4" fillId="10" borderId="12" xfId="0" applyFont="1" applyFill="1" applyBorder="1" applyAlignment="1" applyProtection="1">
      <alignment horizontal="centerContinuous" vertical="center"/>
    </xf>
    <xf numFmtId="0" fontId="4" fillId="7" borderId="10" xfId="0" applyFont="1" applyFill="1" applyBorder="1" applyAlignment="1" applyProtection="1">
      <alignment vertical="center"/>
    </xf>
    <xf numFmtId="0" fontId="4" fillId="10" borderId="10" xfId="0" applyFont="1" applyFill="1" applyBorder="1" applyAlignment="1">
      <alignment horizontal="centerContinuous" vertical="center"/>
    </xf>
    <xf numFmtId="39" fontId="18" fillId="10" borderId="13" xfId="3" applyNumberFormat="1" applyFont="1" applyFill="1" applyBorder="1" applyAlignment="1" applyProtection="1">
      <alignment horizontal="centerContinuous" vertical="center"/>
    </xf>
    <xf numFmtId="0" fontId="6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5" fontId="4" fillId="0" borderId="0" xfId="3" applyFont="1" applyFill="1" applyAlignment="1">
      <alignment vertical="center"/>
    </xf>
    <xf numFmtId="49" fontId="6" fillId="0" borderId="14" xfId="1" applyNumberFormat="1" applyFont="1" applyFill="1" applyBorder="1" applyAlignment="1" applyProtection="1">
      <alignment vertical="center"/>
    </xf>
    <xf numFmtId="49" fontId="6" fillId="0" borderId="0" xfId="1" applyNumberFormat="1" applyFont="1" applyFill="1" applyBorder="1" applyAlignment="1" applyProtection="1">
      <alignment vertical="center"/>
    </xf>
    <xf numFmtId="0" fontId="4" fillId="0" borderId="65" xfId="0" applyFont="1" applyFill="1" applyBorder="1" applyAlignment="1" applyProtection="1">
      <alignment vertical="center"/>
    </xf>
    <xf numFmtId="0" fontId="4" fillId="8" borderId="0" xfId="0" applyFont="1" applyFill="1" applyBorder="1" applyAlignment="1" applyProtection="1">
      <alignment horizontal="center" vertical="center"/>
    </xf>
    <xf numFmtId="0" fontId="19" fillId="8" borderId="3" xfId="1" applyFont="1" applyFill="1" applyBorder="1" applyAlignment="1" applyProtection="1">
      <alignment horizontal="left" vertical="center"/>
    </xf>
    <xf numFmtId="0" fontId="6" fillId="8" borderId="38" xfId="1" applyFont="1" applyFill="1" applyBorder="1" applyAlignment="1" applyProtection="1">
      <alignment vertical="center"/>
    </xf>
    <xf numFmtId="0" fontId="4" fillId="7" borderId="14" xfId="0" applyFont="1" applyFill="1" applyBorder="1" applyAlignment="1" applyProtection="1">
      <alignment vertical="center"/>
    </xf>
    <xf numFmtId="0" fontId="19" fillId="7" borderId="0" xfId="1" applyFont="1" applyFill="1" applyBorder="1" applyAlignment="1" applyProtection="1">
      <alignment vertical="center"/>
    </xf>
    <xf numFmtId="165" fontId="4" fillId="7" borderId="0" xfId="3" applyFont="1" applyFill="1" applyBorder="1" applyAlignment="1" applyProtection="1">
      <alignment horizontal="center" vertical="center"/>
    </xf>
    <xf numFmtId="0" fontId="6" fillId="7" borderId="0" xfId="1" applyFont="1" applyFill="1" applyBorder="1" applyAlignment="1" applyProtection="1">
      <alignment horizontal="centerContinuous" vertical="center"/>
    </xf>
    <xf numFmtId="0" fontId="4" fillId="7" borderId="0" xfId="1" applyFont="1" applyFill="1" applyBorder="1" applyAlignment="1" applyProtection="1">
      <alignment horizontal="centerContinuous" vertical="center"/>
    </xf>
    <xf numFmtId="0" fontId="4" fillId="7" borderId="0" xfId="1" applyFont="1" applyFill="1" applyBorder="1" applyAlignment="1" applyProtection="1">
      <alignment horizontal="left" vertical="center"/>
    </xf>
    <xf numFmtId="0" fontId="4" fillId="7" borderId="15" xfId="1" applyFont="1" applyFill="1" applyBorder="1" applyAlignment="1" applyProtection="1">
      <alignment horizontal="left" vertical="center"/>
    </xf>
    <xf numFmtId="0" fontId="6" fillId="3" borderId="14" xfId="0" applyFont="1" applyFill="1" applyBorder="1" applyAlignment="1" applyProtection="1">
      <alignment vertical="center"/>
    </xf>
    <xf numFmtId="0" fontId="4" fillId="3" borderId="0" xfId="0" applyFont="1" applyFill="1" applyBorder="1" applyAlignment="1" applyProtection="1">
      <alignment vertical="center"/>
    </xf>
    <xf numFmtId="0" fontId="4" fillId="7" borderId="0" xfId="0" applyFont="1" applyFill="1" applyBorder="1" applyAlignment="1" applyProtection="1">
      <alignment vertical="center"/>
    </xf>
    <xf numFmtId="0" fontId="4" fillId="0" borderId="0" xfId="0" applyFont="1" applyBorder="1" applyAlignment="1">
      <alignment vertical="center"/>
    </xf>
    <xf numFmtId="0" fontId="4" fillId="0" borderId="15" xfId="0" applyFont="1" applyBorder="1" applyAlignment="1">
      <alignment vertical="center"/>
    </xf>
    <xf numFmtId="49" fontId="23" fillId="9" borderId="0" xfId="0" applyNumberFormat="1" applyFont="1" applyFill="1" applyBorder="1" applyAlignment="1" applyProtection="1">
      <alignment horizontal="center" vertical="center"/>
    </xf>
    <xf numFmtId="4" fontId="23" fillId="9" borderId="65" xfId="1" applyNumberFormat="1" applyFont="1" applyFill="1" applyBorder="1" applyAlignment="1" applyProtection="1">
      <alignment horizontal="center" vertical="center"/>
    </xf>
    <xf numFmtId="0" fontId="23" fillId="9" borderId="0" xfId="1" applyFont="1" applyFill="1" applyBorder="1" applyAlignment="1" applyProtection="1">
      <alignment horizontal="center" vertical="center"/>
    </xf>
    <xf numFmtId="0" fontId="23" fillId="9" borderId="0" xfId="1" applyFont="1" applyFill="1" applyBorder="1" applyAlignment="1" applyProtection="1">
      <alignment horizontal="centerContinuous" vertical="center"/>
      <protection locked="0"/>
    </xf>
    <xf numFmtId="0" fontId="23" fillId="9" borderId="15" xfId="1" applyFont="1" applyFill="1" applyBorder="1" applyAlignment="1" applyProtection="1">
      <alignment horizontal="centerContinuous" vertical="center"/>
      <protection locked="0"/>
    </xf>
    <xf numFmtId="0" fontId="4" fillId="7" borderId="14" xfId="1" applyFont="1" applyFill="1" applyBorder="1" applyAlignment="1" applyProtection="1">
      <alignment horizontal="center" vertical="center"/>
    </xf>
    <xf numFmtId="0" fontId="4" fillId="7" borderId="0" xfId="1" applyFont="1" applyFill="1" applyBorder="1" applyAlignment="1" applyProtection="1">
      <alignment vertical="center"/>
    </xf>
    <xf numFmtId="0" fontId="6" fillId="7" borderId="0" xfId="1" applyFont="1" applyFill="1" applyBorder="1" applyAlignment="1" applyProtection="1">
      <alignment vertical="center"/>
    </xf>
    <xf numFmtId="0" fontId="4" fillId="7" borderId="0" xfId="1" applyFont="1" applyFill="1" applyBorder="1" applyAlignment="1" applyProtection="1">
      <alignment horizontal="center" vertical="center"/>
    </xf>
    <xf numFmtId="0" fontId="4" fillId="7" borderId="15" xfId="1" applyFont="1" applyFill="1" applyBorder="1" applyAlignment="1" applyProtection="1">
      <alignment vertical="center"/>
    </xf>
    <xf numFmtId="49" fontId="18" fillId="0" borderId="14" xfId="0" applyNumberFormat="1" applyFont="1" applyFill="1" applyBorder="1" applyAlignment="1" applyProtection="1">
      <alignment vertical="center"/>
    </xf>
    <xf numFmtId="49" fontId="18" fillId="0" borderId="0" xfId="0" applyNumberFormat="1" applyFont="1" applyFill="1" applyBorder="1" applyAlignment="1" applyProtection="1">
      <alignment vertical="center"/>
    </xf>
    <xf numFmtId="0" fontId="6" fillId="0" borderId="65" xfId="1" applyFont="1" applyFill="1" applyBorder="1" applyAlignment="1" applyProtection="1">
      <alignment horizontal="right" vertical="center"/>
    </xf>
    <xf numFmtId="0" fontId="6" fillId="8" borderId="0" xfId="1" applyFont="1" applyFill="1" applyBorder="1" applyAlignment="1" applyProtection="1">
      <alignment horizontal="right" vertical="center"/>
    </xf>
    <xf numFmtId="0" fontId="6" fillId="8" borderId="0" xfId="1" applyFont="1" applyFill="1" applyBorder="1" applyAlignment="1" applyProtection="1">
      <alignment vertical="center"/>
      <protection locked="0"/>
    </xf>
    <xf numFmtId="0" fontId="6" fillId="8" borderId="15" xfId="1" applyFont="1" applyFill="1" applyBorder="1" applyAlignment="1" applyProtection="1">
      <alignment vertical="center"/>
      <protection locked="0"/>
    </xf>
    <xf numFmtId="0" fontId="4" fillId="3" borderId="14" xfId="0" applyFont="1" applyFill="1" applyBorder="1" applyAlignment="1" applyProtection="1">
      <alignment vertical="center"/>
    </xf>
    <xf numFmtId="0" fontId="6" fillId="8" borderId="15" xfId="1" applyFont="1" applyFill="1" applyBorder="1" applyAlignment="1" applyProtection="1">
      <alignment vertical="center"/>
    </xf>
    <xf numFmtId="49" fontId="4" fillId="0" borderId="14" xfId="0" applyNumberFormat="1" applyFont="1" applyFill="1" applyBorder="1" applyAlignment="1" applyProtection="1">
      <alignment horizontal="center" vertical="center"/>
    </xf>
    <xf numFmtId="49" fontId="4" fillId="0" borderId="0" xfId="0" applyNumberFormat="1" applyFont="1" applyFill="1" applyBorder="1" applyAlignment="1" applyProtection="1">
      <alignment horizontal="center" vertical="center"/>
    </xf>
    <xf numFmtId="10" fontId="6" fillId="0" borderId="28" xfId="4" applyNumberFormat="1" applyFont="1" applyFill="1" applyBorder="1" applyAlignment="1" applyProtection="1">
      <alignment horizontal="right" vertical="center"/>
      <protection locked="0"/>
    </xf>
    <xf numFmtId="10" fontId="6" fillId="2" borderId="28" xfId="4" applyNumberFormat="1" applyFont="1" applyFill="1" applyBorder="1" applyAlignment="1" applyProtection="1">
      <alignment horizontal="right" vertical="center"/>
      <protection locked="0"/>
    </xf>
    <xf numFmtId="49" fontId="18" fillId="0" borderId="16" xfId="0" applyNumberFormat="1" applyFont="1" applyFill="1" applyBorder="1" applyAlignment="1" applyProtection="1">
      <alignment vertical="center"/>
    </xf>
    <xf numFmtId="49" fontId="18" fillId="0" borderId="11" xfId="0" applyNumberFormat="1" applyFont="1" applyFill="1" applyBorder="1" applyAlignment="1" applyProtection="1">
      <alignment vertical="center"/>
    </xf>
    <xf numFmtId="0" fontId="6" fillId="0" borderId="57" xfId="1" applyFont="1" applyFill="1" applyBorder="1" applyAlignment="1" applyProtection="1">
      <alignment horizontal="right" vertical="center"/>
    </xf>
    <xf numFmtId="0" fontId="6" fillId="8" borderId="11" xfId="1" applyFont="1" applyFill="1" applyBorder="1" applyAlignment="1" applyProtection="1">
      <alignment horizontal="right" vertical="center"/>
    </xf>
    <xf numFmtId="170" fontId="6" fillId="8" borderId="28" xfId="1" applyNumberFormat="1" applyFont="1" applyFill="1" applyBorder="1" applyAlignment="1" applyProtection="1">
      <alignment horizontal="right" vertical="center"/>
      <protection locked="0"/>
    </xf>
    <xf numFmtId="0" fontId="6" fillId="8" borderId="17" xfId="1" applyFont="1" applyFill="1" applyBorder="1" applyAlignment="1" applyProtection="1">
      <alignment vertical="center"/>
      <protection locked="0"/>
    </xf>
    <xf numFmtId="0" fontId="4" fillId="7" borderId="16" xfId="1" applyFont="1" applyFill="1" applyBorder="1" applyAlignment="1" applyProtection="1">
      <alignment horizontal="center" vertical="center"/>
    </xf>
    <xf numFmtId="0" fontId="4" fillId="7" borderId="11" xfId="1" applyFont="1" applyFill="1" applyBorder="1" applyAlignment="1" applyProtection="1">
      <alignment vertical="center"/>
    </xf>
    <xf numFmtId="165" fontId="4" fillId="7" borderId="11" xfId="3" applyFont="1" applyFill="1" applyBorder="1" applyAlignment="1" applyProtection="1">
      <alignment horizontal="center" vertical="center"/>
    </xf>
    <xf numFmtId="0" fontId="6" fillId="7" borderId="11" xfId="1" applyFont="1" applyFill="1" applyBorder="1" applyAlignment="1" applyProtection="1">
      <alignment vertical="center"/>
    </xf>
    <xf numFmtId="0" fontId="4" fillId="7" borderId="11" xfId="1" applyFont="1" applyFill="1" applyBorder="1" applyAlignment="1" applyProtection="1">
      <alignment horizontal="center" vertical="center"/>
    </xf>
    <xf numFmtId="0" fontId="4" fillId="7" borderId="17" xfId="1" applyFont="1" applyFill="1" applyBorder="1" applyAlignment="1" applyProtection="1">
      <alignment vertical="center"/>
    </xf>
    <xf numFmtId="0" fontId="4" fillId="3" borderId="16" xfId="0" applyFont="1" applyFill="1" applyBorder="1" applyAlignment="1" applyProtection="1">
      <alignment vertical="center"/>
    </xf>
    <xf numFmtId="0" fontId="4" fillId="3" borderId="11" xfId="0" applyFont="1" applyFill="1" applyBorder="1" applyAlignment="1" applyProtection="1">
      <alignment vertical="center"/>
    </xf>
    <xf numFmtId="0" fontId="4" fillId="7" borderId="11" xfId="0" applyFont="1" applyFill="1" applyBorder="1" applyAlignment="1" applyProtection="1">
      <alignment vertical="center"/>
    </xf>
    <xf numFmtId="0" fontId="4" fillId="0" borderId="11" xfId="0" applyFont="1" applyBorder="1" applyAlignment="1">
      <alignment vertical="center"/>
    </xf>
    <xf numFmtId="0" fontId="4" fillId="0" borderId="17" xfId="0" applyFont="1" applyBorder="1" applyAlignment="1">
      <alignment vertical="center"/>
    </xf>
    <xf numFmtId="49" fontId="6" fillId="0" borderId="21" xfId="0" applyNumberFormat="1" applyFont="1" applyFill="1" applyBorder="1" applyAlignment="1" applyProtection="1">
      <alignment horizontal="left" vertical="center"/>
    </xf>
    <xf numFmtId="0" fontId="6" fillId="0" borderId="60" xfId="0" applyFont="1" applyFill="1" applyBorder="1" applyAlignment="1" applyProtection="1">
      <alignment horizontal="left" vertical="center"/>
      <protection locked="0"/>
    </xf>
    <xf numFmtId="49" fontId="6" fillId="5" borderId="58" xfId="0" applyNumberFormat="1" applyFont="1" applyFill="1" applyBorder="1" applyAlignment="1" applyProtection="1">
      <alignment horizontal="left" vertical="center"/>
      <protection locked="0"/>
    </xf>
    <xf numFmtId="49" fontId="6" fillId="5" borderId="60" xfId="0" applyNumberFormat="1" applyFont="1" applyFill="1" applyBorder="1" applyAlignment="1" applyProtection="1">
      <alignment horizontal="center" vertical="center"/>
      <protection locked="0"/>
    </xf>
    <xf numFmtId="49" fontId="6" fillId="5" borderId="61" xfId="0" applyNumberFormat="1" applyFont="1" applyFill="1" applyBorder="1" applyAlignment="1" applyProtection="1">
      <alignment horizontal="center" vertical="center"/>
      <protection locked="0"/>
    </xf>
    <xf numFmtId="49" fontId="6" fillId="5" borderId="22" xfId="0" applyNumberFormat="1" applyFont="1" applyFill="1" applyBorder="1" applyAlignment="1" applyProtection="1">
      <alignment horizontal="center" vertical="center"/>
      <protection locked="0"/>
    </xf>
    <xf numFmtId="0" fontId="6" fillId="5" borderId="21" xfId="0" applyFont="1" applyFill="1" applyBorder="1" applyAlignment="1" applyProtection="1">
      <alignment horizontal="left" vertical="center"/>
      <protection locked="0"/>
    </xf>
    <xf numFmtId="0" fontId="6" fillId="5" borderId="19" xfId="0" applyFont="1" applyFill="1" applyBorder="1" applyAlignment="1" applyProtection="1">
      <alignment horizontal="left" vertical="center"/>
      <protection locked="0"/>
    </xf>
    <xf numFmtId="0" fontId="6" fillId="0" borderId="53" xfId="0" applyFont="1" applyFill="1" applyBorder="1" applyAlignment="1" applyProtection="1">
      <alignment horizontal="left" vertical="center"/>
    </xf>
    <xf numFmtId="49" fontId="6" fillId="5" borderId="53" xfId="0" applyNumberFormat="1" applyFont="1" applyFill="1" applyBorder="1" applyAlignment="1" applyProtection="1">
      <alignment horizontal="center" vertical="center"/>
      <protection locked="0"/>
    </xf>
    <xf numFmtId="49" fontId="6" fillId="0" borderId="66" xfId="0" applyNumberFormat="1" applyFont="1" applyFill="1" applyBorder="1" applyAlignment="1" applyProtection="1">
      <alignment horizontal="left" vertical="center"/>
    </xf>
    <xf numFmtId="0" fontId="6" fillId="0" borderId="75" xfId="0" applyFont="1" applyFill="1" applyBorder="1" applyAlignment="1" applyProtection="1">
      <alignment horizontal="left" vertical="center"/>
      <protection locked="0"/>
    </xf>
    <xf numFmtId="49" fontId="6" fillId="5" borderId="76" xfId="0" applyNumberFormat="1" applyFont="1" applyFill="1" applyBorder="1" applyAlignment="1" applyProtection="1">
      <alignment horizontal="left" vertical="center"/>
      <protection locked="0"/>
    </xf>
    <xf numFmtId="49" fontId="6" fillId="5" borderId="75" xfId="0" applyNumberFormat="1" applyFont="1" applyFill="1" applyBorder="1" applyAlignment="1" applyProtection="1">
      <alignment horizontal="center" vertical="center"/>
      <protection locked="0"/>
    </xf>
    <xf numFmtId="49" fontId="6" fillId="5" borderId="77" xfId="0" applyNumberFormat="1" applyFont="1" applyFill="1" applyBorder="1" applyAlignment="1" applyProtection="1">
      <alignment horizontal="center" vertical="center"/>
      <protection locked="0"/>
    </xf>
    <xf numFmtId="49" fontId="6" fillId="5" borderId="54" xfId="0" applyNumberFormat="1" applyFont="1" applyFill="1" applyBorder="1" applyAlignment="1" applyProtection="1">
      <alignment horizontal="center" vertical="center"/>
      <protection locked="0"/>
    </xf>
    <xf numFmtId="0" fontId="6" fillId="5" borderId="66" xfId="0" applyFont="1" applyFill="1" applyBorder="1" applyAlignment="1" applyProtection="1">
      <alignment horizontal="left" vertical="center"/>
      <protection locked="0"/>
    </xf>
    <xf numFmtId="0" fontId="6" fillId="5" borderId="62" xfId="0" applyFont="1" applyFill="1" applyBorder="1" applyAlignment="1" applyProtection="1">
      <alignment horizontal="left" vertical="center"/>
      <protection locked="0"/>
    </xf>
    <xf numFmtId="0" fontId="6" fillId="0" borderId="45" xfId="0" applyFont="1" applyFill="1" applyBorder="1" applyAlignment="1" applyProtection="1">
      <alignment horizontal="left" vertical="center"/>
    </xf>
    <xf numFmtId="49" fontId="6" fillId="5" borderId="45" xfId="0" applyNumberFormat="1" applyFont="1" applyFill="1" applyBorder="1" applyAlignment="1" applyProtection="1">
      <alignment horizontal="center" vertical="center"/>
      <protection locked="0"/>
    </xf>
    <xf numFmtId="49" fontId="6" fillId="0" borderId="16" xfId="0" applyNumberFormat="1" applyFont="1" applyFill="1" applyBorder="1" applyAlignment="1" applyProtection="1">
      <alignment horizontal="left" vertical="center"/>
    </xf>
    <xf numFmtId="0" fontId="6" fillId="0" borderId="57" xfId="0" applyFont="1" applyFill="1" applyBorder="1" applyAlignment="1" applyProtection="1">
      <alignment horizontal="left" vertical="center"/>
      <protection locked="0"/>
    </xf>
    <xf numFmtId="49" fontId="6" fillId="5" borderId="59" xfId="0" applyNumberFormat="1" applyFont="1" applyFill="1" applyBorder="1" applyAlignment="1" applyProtection="1">
      <alignment horizontal="left" vertical="center"/>
      <protection locked="0"/>
    </xf>
    <xf numFmtId="49" fontId="6" fillId="5" borderId="11" xfId="0" applyNumberFormat="1" applyFont="1" applyFill="1" applyBorder="1" applyAlignment="1" applyProtection="1">
      <alignment horizontal="center" vertical="center"/>
      <protection locked="0"/>
    </xf>
    <xf numFmtId="49" fontId="6" fillId="5" borderId="74" xfId="0" applyNumberFormat="1" applyFont="1" applyFill="1" applyBorder="1" applyAlignment="1" applyProtection="1">
      <alignment horizontal="center" vertical="center"/>
      <protection locked="0"/>
    </xf>
    <xf numFmtId="49" fontId="6" fillId="5" borderId="17" xfId="0" applyNumberFormat="1" applyFont="1" applyFill="1" applyBorder="1" applyAlignment="1" applyProtection="1">
      <alignment horizontal="center" vertical="center"/>
      <protection locked="0"/>
    </xf>
    <xf numFmtId="0" fontId="6" fillId="5" borderId="16" xfId="0" applyFont="1" applyFill="1" applyBorder="1" applyAlignment="1" applyProtection="1">
      <alignment horizontal="left" vertical="center"/>
      <protection locked="0"/>
    </xf>
    <xf numFmtId="0" fontId="6" fillId="5" borderId="11" xfId="0" applyFont="1" applyFill="1" applyBorder="1" applyAlignment="1" applyProtection="1">
      <alignment horizontal="left" vertical="center"/>
      <protection locked="0"/>
    </xf>
    <xf numFmtId="0" fontId="6" fillId="5" borderId="17" xfId="0" applyFont="1" applyFill="1" applyBorder="1" applyAlignment="1" applyProtection="1">
      <alignment horizontal="left" vertical="center"/>
      <protection locked="0"/>
    </xf>
    <xf numFmtId="49" fontId="6" fillId="0" borderId="12" xfId="0" applyNumberFormat="1" applyFont="1" applyFill="1" applyBorder="1" applyAlignment="1" applyProtection="1">
      <alignment horizontal="center" vertical="center" wrapText="1"/>
    </xf>
    <xf numFmtId="49" fontId="6" fillId="0" borderId="18" xfId="0" applyNumberFormat="1" applyFont="1" applyFill="1" applyBorder="1" applyAlignment="1" applyProtection="1">
      <alignment horizontal="center" vertical="center" wrapText="1"/>
    </xf>
    <xf numFmtId="0" fontId="6" fillId="0" borderId="13" xfId="0" applyFont="1" applyFill="1" applyBorder="1" applyAlignment="1" applyProtection="1">
      <alignment horizontal="centerContinuous" vertical="center" wrapText="1"/>
    </xf>
    <xf numFmtId="0" fontId="6" fillId="0" borderId="2" xfId="1" applyFont="1" applyFill="1" applyBorder="1" applyAlignment="1">
      <alignment horizontal="center" vertical="center"/>
    </xf>
    <xf numFmtId="0" fontId="6" fillId="0" borderId="29" xfId="1" applyFont="1" applyFill="1" applyBorder="1" applyAlignment="1">
      <alignment horizontal="center" vertical="center"/>
    </xf>
    <xf numFmtId="0" fontId="6" fillId="0" borderId="49" xfId="1" applyFont="1" applyFill="1" applyBorder="1" applyAlignment="1">
      <alignment horizontal="center" vertical="center"/>
    </xf>
    <xf numFmtId="0" fontId="16" fillId="0" borderId="62" xfId="0" applyFont="1" applyFill="1" applyBorder="1" applyAlignment="1" applyProtection="1">
      <alignment horizontal="centerContinuous" vertical="center"/>
    </xf>
    <xf numFmtId="0" fontId="16" fillId="0" borderId="44" xfId="0" applyFont="1" applyFill="1" applyBorder="1" applyAlignment="1" applyProtection="1">
      <alignment horizontal="centerContinuous" vertical="center"/>
    </xf>
    <xf numFmtId="0" fontId="4" fillId="0" borderId="16" xfId="0" quotePrefix="1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17" xfId="1" applyFont="1" applyFill="1" applyBorder="1" applyAlignment="1">
      <alignment vertical="center"/>
    </xf>
    <xf numFmtId="2" fontId="6" fillId="0" borderId="2" xfId="1" applyNumberFormat="1" applyFont="1" applyFill="1" applyBorder="1" applyAlignment="1">
      <alignment horizontal="center" vertical="center"/>
    </xf>
    <xf numFmtId="168" fontId="6" fillId="0" borderId="29" xfId="1" applyNumberFormat="1" applyFont="1" applyFill="1" applyBorder="1" applyAlignment="1">
      <alignment horizontal="center" vertical="center"/>
    </xf>
    <xf numFmtId="49" fontId="6" fillId="0" borderId="16" xfId="0" applyNumberFormat="1" applyFont="1" applyFill="1" applyBorder="1" applyAlignment="1" applyProtection="1">
      <alignment horizontal="center" vertical="center"/>
    </xf>
    <xf numFmtId="49" fontId="6" fillId="0" borderId="5" xfId="0" applyNumberFormat="1" applyFont="1" applyFill="1" applyBorder="1" applyAlignment="1" applyProtection="1">
      <alignment horizontal="center" vertical="center"/>
    </xf>
    <xf numFmtId="0" fontId="16" fillId="0" borderId="17" xfId="0" applyFont="1" applyFill="1" applyBorder="1" applyAlignment="1" applyProtection="1">
      <alignment vertical="center" wrapText="1"/>
    </xf>
    <xf numFmtId="0" fontId="21" fillId="0" borderId="28" xfId="0" applyFont="1" applyFill="1" applyBorder="1" applyAlignment="1" applyProtection="1">
      <alignment horizontal="center" vertical="center"/>
    </xf>
    <xf numFmtId="4" fontId="6" fillId="0" borderId="3" xfId="1" applyNumberFormat="1" applyFont="1" applyFill="1" applyBorder="1" applyAlignment="1" applyProtection="1">
      <alignment vertical="center"/>
    </xf>
    <xf numFmtId="4" fontId="6" fillId="0" borderId="27" xfId="1" applyNumberFormat="1" applyFont="1" applyFill="1" applyBorder="1" applyAlignment="1" applyProtection="1">
      <alignment vertical="center"/>
    </xf>
    <xf numFmtId="4" fontId="6" fillId="0" borderId="28" xfId="1" applyNumberFormat="1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horizontal="center" vertical="center"/>
    </xf>
    <xf numFmtId="0" fontId="4" fillId="0" borderId="0" xfId="0" applyFont="1" applyFill="1" applyAlignment="1" applyProtection="1">
      <alignment horizontal="center" vertical="center"/>
    </xf>
    <xf numFmtId="0" fontId="4" fillId="0" borderId="36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/>
    </xf>
    <xf numFmtId="0" fontId="4" fillId="0" borderId="52" xfId="1" quotePrefix="1" applyFont="1" applyFill="1" applyBorder="1" applyAlignment="1">
      <alignment horizontal="left" vertical="center" wrapText="1"/>
    </xf>
    <xf numFmtId="0" fontId="4" fillId="0" borderId="32" xfId="1" quotePrefix="1" applyFont="1" applyFill="1" applyBorder="1" applyAlignment="1">
      <alignment horizontal="left" vertical="center"/>
    </xf>
    <xf numFmtId="2" fontId="4" fillId="0" borderId="46" xfId="1" quotePrefix="1" applyNumberFormat="1" applyFont="1" applyFill="1" applyBorder="1" applyAlignment="1">
      <alignment horizontal="center" vertical="center"/>
    </xf>
    <xf numFmtId="168" fontId="4" fillId="0" borderId="47" xfId="1" quotePrefix="1" applyNumberFormat="1" applyFont="1" applyFill="1" applyBorder="1" applyAlignment="1">
      <alignment horizontal="center" vertical="center"/>
    </xf>
    <xf numFmtId="2" fontId="4" fillId="0" borderId="36" xfId="1" quotePrefix="1" applyNumberFormat="1" applyFont="1" applyFill="1" applyBorder="1" applyAlignment="1">
      <alignment horizontal="center" vertical="center"/>
    </xf>
    <xf numFmtId="2" fontId="4" fillId="2" borderId="30" xfId="1" applyNumberFormat="1" applyFont="1" applyFill="1" applyBorder="1" applyAlignment="1">
      <alignment horizontal="center" vertical="center"/>
    </xf>
    <xf numFmtId="2" fontId="4" fillId="0" borderId="30" xfId="1" applyNumberFormat="1" applyFont="1" applyFill="1" applyBorder="1" applyAlignment="1">
      <alignment horizontal="center" vertical="center"/>
    </xf>
    <xf numFmtId="2" fontId="6" fillId="0" borderId="30" xfId="1" applyNumberFormat="1" applyFont="1" applyFill="1" applyBorder="1" applyAlignment="1">
      <alignment horizontal="center" vertical="center"/>
    </xf>
    <xf numFmtId="2" fontId="4" fillId="0" borderId="47" xfId="1" applyNumberFormat="1" applyFont="1" applyFill="1" applyBorder="1" applyAlignment="1">
      <alignment horizontal="center" vertical="center"/>
    </xf>
    <xf numFmtId="4" fontId="4" fillId="0" borderId="30" xfId="1" applyNumberFormat="1" applyFont="1" applyFill="1" applyBorder="1" applyAlignment="1">
      <alignment vertical="center"/>
    </xf>
    <xf numFmtId="4" fontId="4" fillId="0" borderId="20" xfId="1" applyNumberFormat="1" applyFont="1" applyFill="1" applyBorder="1" applyAlignment="1">
      <alignment vertical="center"/>
    </xf>
    <xf numFmtId="0" fontId="4" fillId="0" borderId="54" xfId="1" quotePrefix="1" applyFont="1" applyFill="1" applyBorder="1" applyAlignment="1">
      <alignment horizontal="left" vertical="center" wrapText="1"/>
    </xf>
    <xf numFmtId="0" fontId="4" fillId="0" borderId="45" xfId="1" quotePrefix="1" applyFont="1" applyFill="1" applyBorder="1" applyAlignment="1">
      <alignment horizontal="left" vertical="center"/>
    </xf>
    <xf numFmtId="2" fontId="4" fillId="0" borderId="44" xfId="1" quotePrefix="1" applyNumberFormat="1" applyFont="1" applyFill="1" applyBorder="1" applyAlignment="1">
      <alignment horizontal="center" vertical="center"/>
    </xf>
    <xf numFmtId="168" fontId="4" fillId="0" borderId="33" xfId="1" quotePrefix="1" applyNumberFormat="1" applyFont="1" applyFill="1" applyBorder="1" applyAlignment="1">
      <alignment horizontal="center" vertical="center"/>
    </xf>
    <xf numFmtId="2" fontId="4" fillId="0" borderId="31" xfId="1" quotePrefix="1" applyNumberFormat="1" applyFont="1" applyFill="1" applyBorder="1" applyAlignment="1">
      <alignment horizontal="center" vertical="center"/>
    </xf>
    <xf numFmtId="2" fontId="4" fillId="0" borderId="6" xfId="1" applyNumberFormat="1" applyFont="1" applyFill="1" applyBorder="1" applyAlignment="1">
      <alignment horizontal="center" vertical="center"/>
    </xf>
    <xf numFmtId="2" fontId="6" fillId="0" borderId="6" xfId="1" applyNumberFormat="1" applyFont="1" applyFill="1" applyBorder="1" applyAlignment="1">
      <alignment horizontal="center" vertical="center"/>
    </xf>
    <xf numFmtId="2" fontId="4" fillId="0" borderId="33" xfId="1" applyNumberFormat="1" applyFont="1" applyFill="1" applyBorder="1" applyAlignment="1">
      <alignment horizontal="center" vertical="center"/>
    </xf>
    <xf numFmtId="0" fontId="4" fillId="0" borderId="54" xfId="1" applyFont="1" applyFill="1" applyBorder="1" applyAlignment="1">
      <alignment vertical="center" wrapText="1"/>
    </xf>
    <xf numFmtId="0" fontId="4" fillId="0" borderId="45" xfId="1" applyFont="1" applyFill="1" applyBorder="1" applyAlignment="1">
      <alignment vertical="center"/>
    </xf>
    <xf numFmtId="2" fontId="4" fillId="0" borderId="44" xfId="1" applyNumberFormat="1" applyFont="1" applyFill="1" applyBorder="1" applyAlignment="1">
      <alignment horizontal="center" vertical="center"/>
    </xf>
    <xf numFmtId="168" fontId="4" fillId="0" borderId="33" xfId="1" applyNumberFormat="1" applyFont="1" applyFill="1" applyBorder="1" applyAlignment="1">
      <alignment horizontal="center" vertical="center"/>
    </xf>
    <xf numFmtId="2" fontId="4" fillId="0" borderId="31" xfId="1" applyNumberFormat="1" applyFont="1" applyFill="1" applyBorder="1" applyAlignment="1">
      <alignment horizontal="center" vertical="center"/>
    </xf>
    <xf numFmtId="4" fontId="4" fillId="5" borderId="31" xfId="0" applyNumberFormat="1" applyFont="1" applyFill="1" applyBorder="1" applyAlignment="1" applyProtection="1">
      <alignment vertical="center"/>
      <protection locked="0"/>
    </xf>
    <xf numFmtId="4" fontId="4" fillId="5" borderId="6" xfId="0" applyNumberFormat="1" applyFont="1" applyFill="1" applyBorder="1" applyAlignment="1" applyProtection="1">
      <alignment vertical="center"/>
      <protection locked="0"/>
    </xf>
    <xf numFmtId="4" fontId="6" fillId="3" borderId="0" xfId="0" applyNumberFormat="1" applyFont="1" applyFill="1" applyBorder="1" applyAlignment="1" applyProtection="1">
      <alignment horizontal="right" vertical="center"/>
    </xf>
    <xf numFmtId="0" fontId="23" fillId="0" borderId="31" xfId="0" quotePrefix="1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54" xfId="1" applyFont="1" applyFill="1" applyBorder="1" applyAlignment="1">
      <alignment vertical="center" wrapText="1"/>
    </xf>
    <xf numFmtId="0" fontId="6" fillId="4" borderId="45" xfId="1" applyFont="1" applyFill="1" applyBorder="1" applyAlignment="1">
      <alignment vertical="center"/>
    </xf>
    <xf numFmtId="4" fontId="6" fillId="0" borderId="66" xfId="1" applyNumberFormat="1" applyFont="1" applyFill="1" applyBorder="1" applyAlignment="1" applyProtection="1">
      <alignment vertical="center"/>
    </xf>
    <xf numFmtId="4" fontId="6" fillId="0" borderId="62" xfId="1" applyNumberFormat="1" applyFont="1" applyFill="1" applyBorder="1" applyAlignment="1" applyProtection="1">
      <alignment vertical="center"/>
    </xf>
    <xf numFmtId="4" fontId="6" fillId="0" borderId="54" xfId="1" applyNumberFormat="1" applyFont="1" applyFill="1" applyBorder="1" applyAlignment="1" applyProtection="1">
      <alignment vertical="center"/>
    </xf>
    <xf numFmtId="49" fontId="23" fillId="0" borderId="31" xfId="0" quotePrefix="1" applyNumberFormat="1" applyFont="1" applyFill="1" applyBorder="1" applyAlignment="1" applyProtection="1">
      <alignment horizontal="center" vertical="center"/>
      <protection locked="0"/>
    </xf>
    <xf numFmtId="49" fontId="23" fillId="7" borderId="6" xfId="0" quotePrefix="1" applyNumberFormat="1" applyFont="1" applyFill="1" applyBorder="1" applyAlignment="1" applyProtection="1">
      <alignment horizontal="center" vertical="center"/>
      <protection locked="0"/>
    </xf>
    <xf numFmtId="0" fontId="4" fillId="7" borderId="33" xfId="0" applyFont="1" applyFill="1" applyBorder="1" applyAlignment="1" applyProtection="1">
      <alignment horizontal="left" vertical="center" wrapText="1"/>
      <protection locked="0"/>
    </xf>
    <xf numFmtId="0" fontId="6" fillId="7" borderId="54" xfId="1" applyFont="1" applyFill="1" applyBorder="1" applyAlignment="1">
      <alignment vertical="center"/>
    </xf>
    <xf numFmtId="0" fontId="4" fillId="7" borderId="47" xfId="0" applyFont="1" applyFill="1" applyBorder="1" applyAlignment="1" applyProtection="1">
      <alignment horizontal="left" vertical="center" wrapText="1"/>
      <protection locked="0"/>
    </xf>
    <xf numFmtId="4" fontId="4" fillId="0" borderId="47" xfId="1" applyNumberFormat="1" applyFont="1" applyFill="1" applyBorder="1" applyAlignment="1">
      <alignment vertical="center"/>
    </xf>
    <xf numFmtId="49" fontId="23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23" fillId="7" borderId="24" xfId="0" quotePrefix="1" applyNumberFormat="1" applyFont="1" applyFill="1" applyBorder="1" applyAlignment="1" applyProtection="1">
      <alignment horizontal="center" vertical="center"/>
      <protection locked="0"/>
    </xf>
    <xf numFmtId="0" fontId="4" fillId="7" borderId="51" xfId="0" applyFont="1" applyFill="1" applyBorder="1" applyAlignment="1" applyProtection="1">
      <alignment horizontal="left" vertical="center" wrapText="1"/>
      <protection locked="0"/>
    </xf>
    <xf numFmtId="0" fontId="6" fillId="7" borderId="55" xfId="1" applyFont="1" applyFill="1" applyBorder="1" applyAlignment="1">
      <alignment vertical="center"/>
    </xf>
    <xf numFmtId="4" fontId="4" fillId="0" borderId="40" xfId="1" applyNumberFormat="1" applyFont="1" applyFill="1" applyBorder="1" applyAlignment="1">
      <alignment vertical="center"/>
    </xf>
    <xf numFmtId="4" fontId="4" fillId="0" borderId="41" xfId="1" applyNumberFormat="1" applyFont="1" applyFill="1" applyBorder="1" applyAlignment="1">
      <alignment vertical="center"/>
    </xf>
    <xf numFmtId="0" fontId="21" fillId="4" borderId="28" xfId="0" applyFont="1" applyFill="1" applyBorder="1" applyAlignment="1" applyProtection="1">
      <alignment horizontal="center" vertical="center"/>
    </xf>
    <xf numFmtId="0" fontId="4" fillId="0" borderId="52" xfId="1" applyFont="1" applyFill="1" applyBorder="1" applyAlignment="1">
      <alignment vertical="center" wrapText="1"/>
    </xf>
    <xf numFmtId="0" fontId="4" fillId="0" borderId="32" xfId="1" applyFont="1" applyFill="1" applyBorder="1" applyAlignment="1">
      <alignment vertical="center"/>
    </xf>
    <xf numFmtId="2" fontId="4" fillId="0" borderId="46" xfId="1" applyNumberFormat="1" applyFont="1" applyFill="1" applyBorder="1" applyAlignment="1">
      <alignment horizontal="center" vertical="center"/>
    </xf>
    <xf numFmtId="168" fontId="4" fillId="0" borderId="47" xfId="1" applyNumberFormat="1" applyFont="1" applyFill="1" applyBorder="1" applyAlignment="1">
      <alignment horizontal="center" vertical="center"/>
    </xf>
    <xf numFmtId="2" fontId="4" fillId="12" borderId="36" xfId="1" applyNumberFormat="1" applyFont="1" applyFill="1" applyBorder="1" applyAlignment="1">
      <alignment horizontal="center" vertical="center"/>
    </xf>
    <xf numFmtId="49" fontId="6" fillId="0" borderId="2" xfId="0" applyNumberFormat="1" applyFont="1" applyFill="1" applyBorder="1" applyAlignment="1" applyProtection="1">
      <alignment horizontal="center" vertical="center"/>
    </xf>
    <xf numFmtId="49" fontId="6" fillId="0" borderId="37" xfId="0" applyNumberFormat="1" applyFont="1" applyFill="1" applyBorder="1" applyAlignment="1" applyProtection="1">
      <alignment horizontal="center" vertical="center"/>
    </xf>
    <xf numFmtId="0" fontId="16" fillId="0" borderId="38" xfId="0" applyFont="1" applyFill="1" applyBorder="1" applyAlignment="1" applyProtection="1">
      <alignment vertical="center" wrapText="1"/>
    </xf>
    <xf numFmtId="2" fontId="4" fillId="15" borderId="36" xfId="1" applyNumberFormat="1" applyFont="1" applyFill="1" applyBorder="1" applyAlignment="1">
      <alignment horizontal="center" vertical="center"/>
    </xf>
    <xf numFmtId="2" fontId="4" fillId="2" borderId="6" xfId="1" quotePrefix="1" applyNumberFormat="1" applyFont="1" applyFill="1" applyBorder="1" applyAlignment="1">
      <alignment horizontal="center" vertical="center"/>
    </xf>
    <xf numFmtId="0" fontId="4" fillId="0" borderId="31" xfId="2" applyFont="1" applyFill="1" applyBorder="1" applyAlignment="1">
      <alignment horizontal="center" vertical="center"/>
    </xf>
    <xf numFmtId="0" fontId="4" fillId="0" borderId="6" xfId="2" applyFont="1" applyFill="1" applyBorder="1" applyAlignment="1">
      <alignment horizontal="center" vertical="center"/>
    </xf>
    <xf numFmtId="0" fontId="4" fillId="0" borderId="54" xfId="1" applyFont="1" applyFill="1" applyBorder="1" applyAlignment="1">
      <alignment horizontal="left" vertical="center" wrapText="1"/>
    </xf>
    <xf numFmtId="0" fontId="4" fillId="4" borderId="45" xfId="1" applyFont="1" applyFill="1" applyBorder="1" applyAlignment="1">
      <alignment vertical="center"/>
    </xf>
    <xf numFmtId="2" fontId="4" fillId="15" borderId="31" xfId="1" applyNumberFormat="1" applyFont="1" applyFill="1" applyBorder="1" applyAlignment="1">
      <alignment horizontal="center" vertical="center"/>
    </xf>
    <xf numFmtId="4" fontId="4" fillId="0" borderId="44" xfId="0" applyNumberFormat="1" applyFont="1" applyFill="1" applyBorder="1" applyAlignment="1">
      <alignment horizontal="center" vertical="center"/>
    </xf>
    <xf numFmtId="4" fontId="4" fillId="0" borderId="6" xfId="0" applyNumberFormat="1" applyFont="1" applyFill="1" applyBorder="1" applyAlignment="1">
      <alignment horizontal="center" vertical="center"/>
    </xf>
    <xf numFmtId="2" fontId="4" fillId="12" borderId="31" xfId="1" applyNumberFormat="1" applyFont="1" applyFill="1" applyBorder="1" applyAlignment="1">
      <alignment horizontal="center" vertical="center"/>
    </xf>
    <xf numFmtId="2" fontId="4" fillId="7" borderId="33" xfId="1" applyNumberFormat="1" applyFont="1" applyFill="1" applyBorder="1" applyAlignment="1">
      <alignment horizontal="center" vertical="center"/>
    </xf>
    <xf numFmtId="2" fontId="4" fillId="7" borderId="41" xfId="1" applyNumberFormat="1" applyFont="1" applyFill="1" applyBorder="1" applyAlignment="1">
      <alignment horizontal="center" vertical="center"/>
    </xf>
    <xf numFmtId="0" fontId="4" fillId="0" borderId="39" xfId="2" applyFont="1" applyFill="1" applyBorder="1" applyAlignment="1">
      <alignment horizontal="center" vertical="center"/>
    </xf>
    <xf numFmtId="0" fontId="4" fillId="0" borderId="40" xfId="2" applyFont="1" applyFill="1" applyBorder="1" applyAlignment="1">
      <alignment horizontal="center" vertical="center"/>
    </xf>
    <xf numFmtId="0" fontId="4" fillId="0" borderId="55" xfId="1" applyFont="1" applyFill="1" applyBorder="1" applyAlignment="1">
      <alignment vertical="center" wrapText="1"/>
    </xf>
    <xf numFmtId="0" fontId="4" fillId="0" borderId="80" xfId="1" applyFont="1" applyFill="1" applyBorder="1" applyAlignment="1">
      <alignment vertical="center"/>
    </xf>
    <xf numFmtId="2" fontId="4" fillId="0" borderId="43" xfId="1" applyNumberFormat="1" applyFont="1" applyFill="1" applyBorder="1" applyAlignment="1">
      <alignment horizontal="center" vertical="center"/>
    </xf>
    <xf numFmtId="168" fontId="4" fillId="0" borderId="41" xfId="1" quotePrefix="1" applyNumberFormat="1" applyFont="1" applyFill="1" applyBorder="1" applyAlignment="1">
      <alignment horizontal="center" vertical="center"/>
    </xf>
    <xf numFmtId="2" fontId="4" fillId="0" borderId="39" xfId="1" applyNumberFormat="1" applyFont="1" applyFill="1" applyBorder="1" applyAlignment="1">
      <alignment horizontal="center" vertical="center"/>
    </xf>
    <xf numFmtId="2" fontId="4" fillId="0" borderId="40" xfId="1" applyNumberFormat="1" applyFont="1" applyFill="1" applyBorder="1" applyAlignment="1">
      <alignment horizontal="center" vertical="center"/>
    </xf>
    <xf numFmtId="2" fontId="6" fillId="0" borderId="40" xfId="1" applyNumberFormat="1" applyFont="1" applyFill="1" applyBorder="1" applyAlignment="1">
      <alignment horizontal="center" vertical="center"/>
    </xf>
    <xf numFmtId="2" fontId="4" fillId="0" borderId="41" xfId="1" applyNumberFormat="1" applyFont="1" applyFill="1" applyBorder="1" applyAlignment="1">
      <alignment horizontal="center" vertical="center"/>
    </xf>
    <xf numFmtId="4" fontId="4" fillId="5" borderId="1" xfId="0" applyNumberFormat="1" applyFont="1" applyFill="1" applyBorder="1" applyAlignment="1" applyProtection="1">
      <alignment vertical="center"/>
      <protection locked="0"/>
    </xf>
    <xf numFmtId="0" fontId="4" fillId="0" borderId="82" xfId="2" applyFont="1" applyFill="1" applyBorder="1" applyAlignment="1">
      <alignment horizontal="center" vertical="center"/>
    </xf>
    <xf numFmtId="0" fontId="4" fillId="0" borderId="22" xfId="1" applyFont="1" applyFill="1" applyBorder="1" applyAlignment="1">
      <alignment vertical="center" wrapText="1"/>
    </xf>
    <xf numFmtId="0" fontId="4" fillId="0" borderId="53" xfId="1" applyFont="1" applyFill="1" applyBorder="1" applyAlignment="1">
      <alignment vertical="center"/>
    </xf>
    <xf numFmtId="2" fontId="4" fillId="0" borderId="83" xfId="1" applyNumberFormat="1" applyFont="1" applyFill="1" applyBorder="1" applyAlignment="1">
      <alignment horizontal="center" vertical="center"/>
    </xf>
    <xf numFmtId="168" fontId="4" fillId="12" borderId="84" xfId="1" quotePrefix="1" applyNumberFormat="1" applyFont="1" applyFill="1" applyBorder="1" applyAlignment="1">
      <alignment horizontal="center" vertical="center"/>
    </xf>
    <xf numFmtId="2" fontId="4" fillId="0" borderId="81" xfId="1" applyNumberFormat="1" applyFont="1" applyFill="1" applyBorder="1" applyAlignment="1">
      <alignment horizontal="center" vertical="center"/>
    </xf>
    <xf numFmtId="2" fontId="4" fillId="0" borderId="82" xfId="1" applyNumberFormat="1" applyFont="1" applyFill="1" applyBorder="1" applyAlignment="1">
      <alignment horizontal="center" vertical="center"/>
    </xf>
    <xf numFmtId="2" fontId="6" fillId="0" borderId="82" xfId="1" applyNumberFormat="1" applyFont="1" applyFill="1" applyBorder="1" applyAlignment="1">
      <alignment horizontal="center" vertical="center"/>
    </xf>
    <xf numFmtId="2" fontId="4" fillId="0" borderId="84" xfId="1" applyNumberFormat="1" applyFont="1" applyFill="1" applyBorder="1" applyAlignment="1">
      <alignment horizontal="center" vertical="center"/>
    </xf>
    <xf numFmtId="4" fontId="4" fillId="5" borderId="81" xfId="0" applyNumberFormat="1" applyFont="1" applyFill="1" applyBorder="1" applyAlignment="1" applyProtection="1">
      <alignment vertical="center"/>
      <protection locked="0"/>
    </xf>
    <xf numFmtId="4" fontId="4" fillId="5" borderId="82" xfId="0" applyNumberFormat="1" applyFont="1" applyFill="1" applyBorder="1" applyAlignment="1" applyProtection="1">
      <alignment vertical="center"/>
      <protection locked="0"/>
    </xf>
    <xf numFmtId="4" fontId="4" fillId="0" borderId="82" xfId="1" applyNumberFormat="1" applyFont="1" applyFill="1" applyBorder="1" applyAlignment="1">
      <alignment vertical="center"/>
    </xf>
    <xf numFmtId="4" fontId="4" fillId="0" borderId="84" xfId="1" applyNumberFormat="1" applyFont="1" applyFill="1" applyBorder="1" applyAlignment="1">
      <alignment vertical="center"/>
    </xf>
    <xf numFmtId="0" fontId="4" fillId="0" borderId="24" xfId="2" applyFont="1" applyFill="1" applyBorder="1" applyAlignment="1">
      <alignment horizontal="center" vertical="center"/>
    </xf>
    <xf numFmtId="0" fontId="4" fillId="0" borderId="79" xfId="1" applyFont="1" applyFill="1" applyBorder="1" applyAlignment="1">
      <alignment vertical="center" wrapText="1"/>
    </xf>
    <xf numFmtId="0" fontId="4" fillId="0" borderId="8" xfId="1" applyFont="1" applyFill="1" applyBorder="1" applyAlignment="1">
      <alignment vertical="center"/>
    </xf>
    <xf numFmtId="2" fontId="4" fillId="0" borderId="85" xfId="1" applyNumberFormat="1" applyFont="1" applyFill="1" applyBorder="1" applyAlignment="1">
      <alignment horizontal="center" vertical="center"/>
    </xf>
    <xf numFmtId="168" fontId="4" fillId="0" borderId="86" xfId="1" quotePrefix="1" applyNumberFormat="1" applyFont="1" applyFill="1" applyBorder="1" applyAlignment="1">
      <alignment horizontal="center" vertical="center"/>
    </xf>
    <xf numFmtId="2" fontId="4" fillId="12" borderId="26" xfId="1" applyNumberFormat="1" applyFont="1" applyFill="1" applyBorder="1" applyAlignment="1">
      <alignment horizontal="center" vertical="center"/>
    </xf>
    <xf numFmtId="2" fontId="4" fillId="0" borderId="24" xfId="1" applyNumberFormat="1" applyFont="1" applyFill="1" applyBorder="1" applyAlignment="1">
      <alignment horizontal="center" vertical="center"/>
    </xf>
    <xf numFmtId="2" fontId="6" fillId="0" borderId="24" xfId="1" applyNumberFormat="1" applyFont="1" applyFill="1" applyBorder="1" applyAlignment="1">
      <alignment horizontal="center" vertical="center"/>
    </xf>
    <xf numFmtId="2" fontId="4" fillId="0" borderId="86" xfId="1" applyNumberFormat="1" applyFont="1" applyFill="1" applyBorder="1" applyAlignment="1">
      <alignment horizontal="center" vertical="center"/>
    </xf>
    <xf numFmtId="4" fontId="4" fillId="2" borderId="88" xfId="0" applyNumberFormat="1" applyFont="1" applyFill="1" applyBorder="1" applyAlignment="1" applyProtection="1">
      <alignment vertical="center"/>
      <protection locked="0"/>
    </xf>
    <xf numFmtId="4" fontId="4" fillId="5" borderId="23" xfId="0" applyNumberFormat="1" applyFont="1" applyFill="1" applyBorder="1" applyAlignment="1" applyProtection="1">
      <alignment vertical="center"/>
      <protection locked="0"/>
    </xf>
    <xf numFmtId="4" fontId="4" fillId="0" borderId="24" xfId="1" applyNumberFormat="1" applyFont="1" applyFill="1" applyBorder="1" applyAlignment="1">
      <alignment vertical="center"/>
    </xf>
    <xf numFmtId="4" fontId="4" fillId="0" borderId="86" xfId="1" applyNumberFormat="1" applyFont="1" applyFill="1" applyBorder="1" applyAlignment="1">
      <alignment vertical="center"/>
    </xf>
    <xf numFmtId="0" fontId="4" fillId="0" borderId="39" xfId="0" applyFont="1" applyFill="1" applyBorder="1" applyAlignment="1">
      <alignment horizontal="center" vertical="center"/>
    </xf>
    <xf numFmtId="168" fontId="4" fillId="0" borderId="41" xfId="1" applyNumberFormat="1" applyFont="1" applyFill="1" applyBorder="1" applyAlignment="1">
      <alignment horizontal="center" vertical="center"/>
    </xf>
    <xf numFmtId="0" fontId="4" fillId="0" borderId="81" xfId="0" applyFont="1" applyFill="1" applyBorder="1" applyAlignment="1">
      <alignment horizontal="center" vertical="center"/>
    </xf>
    <xf numFmtId="0" fontId="4" fillId="0" borderId="82" xfId="0" applyFont="1" applyFill="1" applyBorder="1" applyAlignment="1">
      <alignment horizontal="center" vertical="center"/>
    </xf>
    <xf numFmtId="168" fontId="4" fillId="12" borderId="84" xfId="1" applyNumberFormat="1" applyFont="1" applyFill="1" applyBorder="1" applyAlignment="1">
      <alignment horizontal="center" vertical="center"/>
    </xf>
    <xf numFmtId="0" fontId="4" fillId="0" borderId="54" xfId="1" applyFont="1" applyFill="1" applyBorder="1" applyAlignment="1">
      <alignment horizontal="left" vertical="center" wrapText="1" readingOrder="1"/>
    </xf>
    <xf numFmtId="0" fontId="4" fillId="0" borderId="33" xfId="1" applyFont="1" applyFill="1" applyBorder="1" applyAlignment="1">
      <alignment horizontal="center" vertical="center"/>
    </xf>
    <xf numFmtId="4" fontId="4" fillId="0" borderId="31" xfId="0" applyNumberFormat="1" applyFont="1" applyFill="1" applyBorder="1" applyAlignment="1">
      <alignment horizontal="center" vertical="center"/>
    </xf>
    <xf numFmtId="0" fontId="4" fillId="0" borderId="26" xfId="0" applyFont="1" applyFill="1" applyBorder="1" applyAlignment="1">
      <alignment horizontal="center" vertical="center"/>
    </xf>
    <xf numFmtId="0" fontId="4" fillId="0" borderId="24" xfId="0" applyFont="1" applyFill="1" applyBorder="1" applyAlignment="1">
      <alignment horizontal="center" vertical="center"/>
    </xf>
    <xf numFmtId="0" fontId="4" fillId="0" borderId="79" xfId="1" applyFont="1" applyFill="1" applyBorder="1" applyAlignment="1">
      <alignment horizontal="left" vertical="center" wrapText="1"/>
    </xf>
    <xf numFmtId="168" fontId="4" fillId="0" borderId="86" xfId="1" applyNumberFormat="1" applyFont="1" applyFill="1" applyBorder="1" applyAlignment="1">
      <alignment horizontal="center" vertical="center"/>
    </xf>
    <xf numFmtId="0" fontId="4" fillId="0" borderId="52" xfId="1" applyFont="1" applyFill="1" applyBorder="1" applyAlignment="1">
      <alignment horizontal="left" vertical="center" wrapText="1" readingOrder="1"/>
    </xf>
    <xf numFmtId="0" fontId="4" fillId="0" borderId="88" xfId="0" applyFont="1" applyFill="1" applyBorder="1" applyAlignment="1">
      <alignment horizontal="center" vertical="center"/>
    </xf>
    <xf numFmtId="0" fontId="4" fillId="0" borderId="17" xfId="1" applyFont="1" applyFill="1" applyBorder="1" applyAlignment="1">
      <alignment horizontal="left" vertical="center" wrapText="1" readingOrder="1"/>
    </xf>
    <xf numFmtId="0" fontId="4" fillId="0" borderId="25" xfId="1" applyFont="1" applyFill="1" applyBorder="1" applyAlignment="1">
      <alignment vertical="center"/>
    </xf>
    <xf numFmtId="2" fontId="4" fillId="0" borderId="89" xfId="1" applyNumberFormat="1" applyFont="1" applyFill="1" applyBorder="1" applyAlignment="1">
      <alignment horizontal="center" vertical="center"/>
    </xf>
    <xf numFmtId="168" fontId="4" fillId="0" borderId="51" xfId="1" applyNumberFormat="1" applyFont="1" applyFill="1" applyBorder="1" applyAlignment="1">
      <alignment horizontal="center" vertical="center"/>
    </xf>
    <xf numFmtId="2" fontId="4" fillId="0" borderId="23" xfId="1" applyNumberFormat="1" applyFont="1" applyFill="1" applyBorder="1" applyAlignment="1">
      <alignment horizontal="center" vertical="center"/>
    </xf>
    <xf numFmtId="2" fontId="6" fillId="0" borderId="23" xfId="1" applyNumberFormat="1" applyFont="1" applyFill="1" applyBorder="1" applyAlignment="1">
      <alignment horizontal="center" vertical="center"/>
    </xf>
    <xf numFmtId="0" fontId="4" fillId="4" borderId="8" xfId="1" applyFont="1" applyFill="1" applyBorder="1" applyAlignment="1">
      <alignment vertical="center"/>
    </xf>
    <xf numFmtId="4" fontId="4" fillId="0" borderId="24" xfId="0" applyNumberFormat="1" applyFont="1" applyFill="1" applyBorder="1" applyAlignment="1">
      <alignment vertical="center"/>
    </xf>
    <xf numFmtId="4" fontId="4" fillId="0" borderId="24" xfId="0" applyNumberFormat="1" applyFont="1" applyFill="1" applyBorder="1" applyAlignment="1">
      <alignment horizontal="center" vertical="center"/>
    </xf>
    <xf numFmtId="2" fontId="4" fillId="12" borderId="26" xfId="1" quotePrefix="1" applyNumberFormat="1" applyFont="1" applyFill="1" applyBorder="1" applyAlignment="1">
      <alignment horizontal="center" vertical="center"/>
    </xf>
    <xf numFmtId="4" fontId="4" fillId="0" borderId="6" xfId="0" applyNumberFormat="1" applyFont="1" applyFill="1" applyBorder="1" applyAlignment="1">
      <alignment vertical="center"/>
    </xf>
    <xf numFmtId="4" fontId="4" fillId="0" borderId="23" xfId="0" applyNumberFormat="1" applyFont="1" applyFill="1" applyBorder="1" applyAlignment="1">
      <alignment vertical="center"/>
    </xf>
    <xf numFmtId="0" fontId="4" fillId="4" borderId="25" xfId="1" applyFont="1" applyFill="1" applyBorder="1" applyAlignment="1">
      <alignment vertical="center"/>
    </xf>
    <xf numFmtId="0" fontId="4" fillId="2" borderId="81" xfId="0" applyFont="1" applyFill="1" applyBorder="1" applyAlignment="1">
      <alignment horizontal="center" vertical="center"/>
    </xf>
    <xf numFmtId="0" fontId="7" fillId="2" borderId="22" xfId="1" applyFont="1" applyFill="1" applyBorder="1" applyAlignment="1">
      <alignment vertical="center" wrapText="1"/>
    </xf>
    <xf numFmtId="0" fontId="4" fillId="2" borderId="22" xfId="1" applyFont="1" applyFill="1" applyBorder="1" applyAlignment="1">
      <alignment vertical="center" wrapText="1"/>
    </xf>
    <xf numFmtId="2" fontId="4" fillId="0" borderId="83" xfId="1" applyNumberFormat="1" applyFont="1" applyFill="1" applyBorder="1" applyAlignment="1">
      <alignment horizontal="center" vertical="center" wrapText="1"/>
    </xf>
    <xf numFmtId="4" fontId="4" fillId="2" borderId="87" xfId="0" applyNumberFormat="1" applyFont="1" applyFill="1" applyBorder="1" applyAlignment="1" applyProtection="1">
      <alignment vertical="center"/>
      <protection locked="0"/>
    </xf>
    <xf numFmtId="4" fontId="4" fillId="0" borderId="1" xfId="1" applyNumberFormat="1" applyFont="1" applyFill="1" applyBorder="1" applyAlignment="1">
      <alignment vertical="center"/>
    </xf>
    <xf numFmtId="4" fontId="4" fillId="0" borderId="23" xfId="1" applyNumberFormat="1" applyFont="1" applyFill="1" applyBorder="1" applyAlignment="1">
      <alignment vertical="center"/>
    </xf>
    <xf numFmtId="4" fontId="4" fillId="0" borderId="51" xfId="1" applyNumberFormat="1" applyFont="1" applyFill="1" applyBorder="1" applyAlignment="1">
      <alignment vertical="center"/>
    </xf>
    <xf numFmtId="0" fontId="6" fillId="0" borderId="32" xfId="1" applyFont="1" applyFill="1" applyBorder="1" applyAlignment="1">
      <alignment vertical="center"/>
    </xf>
    <xf numFmtId="2" fontId="4" fillId="0" borderId="6" xfId="1" quotePrefix="1" applyNumberFormat="1" applyFont="1" applyFill="1" applyBorder="1" applyAlignment="1">
      <alignment horizontal="center" vertical="center"/>
    </xf>
    <xf numFmtId="2" fontId="4" fillId="2" borderId="44" xfId="1" quotePrefix="1" applyNumberFormat="1" applyFont="1" applyFill="1" applyBorder="1" applyAlignment="1">
      <alignment horizontal="center" vertical="center"/>
    </xf>
    <xf numFmtId="168" fontId="4" fillId="2" borderId="33" xfId="1" quotePrefix="1" applyNumberFormat="1" applyFont="1" applyFill="1" applyBorder="1" applyAlignment="1">
      <alignment horizontal="center" vertical="center"/>
    </xf>
    <xf numFmtId="0" fontId="4" fillId="0" borderId="81" xfId="2" applyFont="1" applyFill="1" applyBorder="1" applyAlignment="1">
      <alignment horizontal="center" vertical="center"/>
    </xf>
    <xf numFmtId="0" fontId="4" fillId="0" borderId="26" xfId="2" applyFont="1" applyFill="1" applyBorder="1" applyAlignment="1">
      <alignment horizontal="center" vertical="center"/>
    </xf>
    <xf numFmtId="0" fontId="4" fillId="2" borderId="31" xfId="0" applyFont="1" applyFill="1" applyBorder="1" applyAlignment="1">
      <alignment horizontal="center" vertical="center"/>
    </xf>
    <xf numFmtId="0" fontId="4" fillId="4" borderId="45" xfId="1" quotePrefix="1" applyFont="1" applyFill="1" applyBorder="1" applyAlignment="1">
      <alignment horizontal="left" vertical="center"/>
    </xf>
    <xf numFmtId="171" fontId="4" fillId="5" borderId="30" xfId="0" applyNumberFormat="1" applyFont="1" applyFill="1" applyBorder="1" applyAlignment="1" applyProtection="1">
      <alignment vertical="center"/>
      <protection locked="0"/>
    </xf>
    <xf numFmtId="0" fontId="4" fillId="14" borderId="31" xfId="0" applyFont="1" applyFill="1" applyBorder="1" applyAlignment="1">
      <alignment horizontal="center" vertical="center"/>
    </xf>
    <xf numFmtId="0" fontId="4" fillId="7" borderId="30" xfId="0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 applyBorder="1" applyAlignment="1" applyProtection="1">
      <alignment horizontal="center" vertical="center"/>
    </xf>
    <xf numFmtId="0" fontId="24" fillId="6" borderId="0" xfId="0" applyFont="1" applyFill="1" applyAlignment="1">
      <alignment vertical="center"/>
    </xf>
    <xf numFmtId="0" fontId="6" fillId="0" borderId="38" xfId="1" applyFont="1" applyFill="1" applyBorder="1" applyAlignment="1">
      <alignment horizontal="left" vertical="center"/>
    </xf>
    <xf numFmtId="0" fontId="20" fillId="0" borderId="0" xfId="0" applyFont="1" applyFill="1" applyBorder="1" applyAlignment="1" applyProtection="1">
      <alignment horizontal="center" vertical="center"/>
    </xf>
    <xf numFmtId="0" fontId="4" fillId="0" borderId="0" xfId="0" applyFont="1" applyFill="1" applyAlignment="1">
      <alignment horizontal="left" vertical="center"/>
    </xf>
    <xf numFmtId="0" fontId="4" fillId="0" borderId="0" xfId="1" applyFont="1" applyFill="1" applyBorder="1" applyAlignment="1">
      <alignment vertical="center"/>
    </xf>
    <xf numFmtId="2" fontId="4" fillId="0" borderId="0" xfId="1" applyNumberFormat="1" applyFont="1" applyFill="1" applyBorder="1" applyAlignment="1">
      <alignment horizontal="center" vertical="center"/>
    </xf>
    <xf numFmtId="2" fontId="4" fillId="0" borderId="0" xfId="0" applyNumberFormat="1" applyFont="1" applyFill="1" applyAlignment="1">
      <alignment vertical="center"/>
    </xf>
    <xf numFmtId="4" fontId="6" fillId="5" borderId="63" xfId="0" applyNumberFormat="1" applyFont="1" applyFill="1" applyBorder="1" applyAlignment="1" applyProtection="1">
      <alignment vertical="center"/>
      <protection locked="0"/>
    </xf>
    <xf numFmtId="165" fontId="24" fillId="6" borderId="0" xfId="3" applyFont="1" applyFill="1" applyAlignment="1">
      <alignment vertical="center"/>
    </xf>
    <xf numFmtId="164" fontId="4" fillId="0" borderId="0" xfId="0" quotePrefix="1" applyNumberFormat="1" applyFont="1" applyFill="1" applyAlignment="1">
      <alignment vertical="center"/>
    </xf>
    <xf numFmtId="4" fontId="4" fillId="5" borderId="39" xfId="0" applyNumberFormat="1" applyFont="1" applyFill="1" applyBorder="1" applyAlignment="1" applyProtection="1">
      <alignment vertical="center"/>
      <protection locked="0"/>
    </xf>
    <xf numFmtId="4" fontId="4" fillId="5" borderId="40" xfId="0" applyNumberFormat="1" applyFont="1" applyFill="1" applyBorder="1" applyAlignment="1" applyProtection="1">
      <alignment vertical="center"/>
      <protection locked="0"/>
    </xf>
    <xf numFmtId="0" fontId="4" fillId="7" borderId="7" xfId="0" applyFont="1" applyFill="1" applyBorder="1" applyAlignment="1" applyProtection="1">
      <alignment horizontal="left" vertical="center" wrapText="1"/>
      <protection locked="0"/>
    </xf>
    <xf numFmtId="0" fontId="4" fillId="7" borderId="141" xfId="0" applyFont="1" applyFill="1" applyBorder="1" applyAlignment="1" applyProtection="1">
      <alignment horizontal="left" vertical="center" wrapText="1"/>
      <protection locked="0"/>
    </xf>
    <xf numFmtId="0" fontId="6" fillId="7" borderId="45" xfId="1" applyFont="1" applyFill="1" applyBorder="1" applyAlignment="1">
      <alignment vertical="center"/>
    </xf>
    <xf numFmtId="0" fontId="6" fillId="7" borderId="8" xfId="1" applyFont="1" applyFill="1" applyBorder="1" applyAlignment="1">
      <alignment vertical="center"/>
    </xf>
    <xf numFmtId="49" fontId="6" fillId="0" borderId="3" xfId="0" applyNumberFormat="1" applyFont="1" applyFill="1" applyBorder="1" applyAlignment="1" applyProtection="1">
      <alignment horizontal="center" vertical="center"/>
    </xf>
    <xf numFmtId="39" fontId="18" fillId="10" borderId="12" xfId="3" applyNumberFormat="1" applyFont="1" applyFill="1" applyBorder="1" applyAlignment="1" applyProtection="1">
      <alignment horizontal="centerContinuous" vertical="center"/>
    </xf>
    <xf numFmtId="49" fontId="23" fillId="9" borderId="14" xfId="0" applyNumberFormat="1" applyFont="1" applyFill="1" applyBorder="1" applyAlignment="1" applyProtection="1">
      <alignment horizontal="center" vertical="center"/>
    </xf>
    <xf numFmtId="165" fontId="4" fillId="14" borderId="0" xfId="3" applyFont="1" applyFill="1" applyBorder="1" applyAlignment="1">
      <alignment vertical="center"/>
    </xf>
    <xf numFmtId="0" fontId="4" fillId="7" borderId="23" xfId="0" applyFont="1" applyFill="1" applyBorder="1" applyAlignment="1" applyProtection="1">
      <alignment horizontal="left" vertical="center" wrapText="1"/>
      <protection locked="0"/>
    </xf>
    <xf numFmtId="0" fontId="6" fillId="7" borderId="79" xfId="1" applyFont="1" applyFill="1" applyBorder="1" applyAlignment="1">
      <alignment vertical="center"/>
    </xf>
    <xf numFmtId="2" fontId="4" fillId="7" borderId="86" xfId="1" applyNumberFormat="1" applyFont="1" applyFill="1" applyBorder="1" applyAlignment="1">
      <alignment horizontal="center" vertical="center"/>
    </xf>
    <xf numFmtId="4" fontId="4" fillId="0" borderId="25" xfId="1" applyNumberFormat="1" applyFont="1" applyFill="1" applyBorder="1" applyAlignment="1">
      <alignment vertical="center"/>
    </xf>
    <xf numFmtId="4" fontId="21" fillId="0" borderId="3" xfId="0" applyNumberFormat="1" applyFont="1" applyFill="1" applyBorder="1" applyAlignment="1" applyProtection="1">
      <alignment horizontal="center" vertical="center"/>
    </xf>
    <xf numFmtId="4" fontId="22" fillId="0" borderId="38" xfId="0" applyNumberFormat="1" applyFont="1" applyFill="1" applyBorder="1" applyAlignment="1" applyProtection="1">
      <alignment horizontal="center" vertical="center"/>
    </xf>
    <xf numFmtId="4" fontId="6" fillId="0" borderId="3" xfId="1" applyNumberFormat="1" applyFont="1" applyFill="1" applyBorder="1" applyAlignment="1" applyProtection="1">
      <alignment horizontal="center" vertical="center"/>
    </xf>
    <xf numFmtId="4" fontId="6" fillId="0" borderId="27" xfId="1" applyNumberFormat="1" applyFont="1" applyFill="1" applyBorder="1" applyAlignment="1" applyProtection="1">
      <alignment horizontal="center" vertical="center"/>
    </xf>
    <xf numFmtId="4" fontId="21" fillId="0" borderId="66" xfId="0" applyNumberFormat="1" applyFont="1" applyFill="1" applyBorder="1" applyAlignment="1" applyProtection="1">
      <alignment horizontal="center" vertical="center"/>
    </xf>
    <xf numFmtId="4" fontId="22" fillId="0" borderId="54" xfId="0" applyNumberFormat="1" applyFont="1" applyFill="1" applyBorder="1" applyAlignment="1" applyProtection="1">
      <alignment horizontal="center" vertical="center"/>
    </xf>
    <xf numFmtId="4" fontId="6" fillId="0" borderId="66" xfId="1" applyNumberFormat="1" applyFont="1" applyFill="1" applyBorder="1" applyAlignment="1" applyProtection="1">
      <alignment horizontal="center" vertical="center"/>
    </xf>
    <xf numFmtId="4" fontId="6" fillId="0" borderId="62" xfId="1" applyNumberFormat="1" applyFont="1" applyFill="1" applyBorder="1" applyAlignment="1" applyProtection="1">
      <alignment horizontal="center" vertical="center"/>
    </xf>
    <xf numFmtId="4" fontId="4" fillId="0" borderId="62" xfId="1" applyNumberFormat="1" applyFont="1" applyFill="1" applyBorder="1" applyAlignment="1" applyProtection="1">
      <alignment horizontal="center" vertical="center"/>
    </xf>
    <xf numFmtId="2" fontId="6" fillId="0" borderId="1" xfId="1" applyNumberFormat="1" applyFont="1" applyFill="1" applyBorder="1" applyAlignment="1">
      <alignment horizontal="center" vertical="center"/>
    </xf>
    <xf numFmtId="4" fontId="4" fillId="0" borderId="27" xfId="1" applyNumberFormat="1" applyFont="1" applyFill="1" applyBorder="1" applyAlignment="1" applyProtection="1">
      <alignment horizontal="center" vertical="center"/>
    </xf>
    <xf numFmtId="2" fontId="4" fillId="0" borderId="26" xfId="1" applyNumberFormat="1" applyFont="1" applyFill="1" applyBorder="1" applyAlignment="1">
      <alignment horizontal="center" vertical="center"/>
    </xf>
    <xf numFmtId="0" fontId="57" fillId="0" borderId="0" xfId="5" applyFont="1" applyAlignment="1">
      <alignment vertical="center"/>
    </xf>
    <xf numFmtId="0" fontId="58" fillId="0" borderId="0" xfId="5" quotePrefix="1" applyFont="1"/>
    <xf numFmtId="0" fontId="33" fillId="0" borderId="2" xfId="7" applyFont="1" applyBorder="1"/>
    <xf numFmtId="9" fontId="32" fillId="0" borderId="38" xfId="7" applyNumberFormat="1" applyFont="1" applyBorder="1" applyAlignment="1">
      <alignment horizontal="centerContinuous"/>
    </xf>
    <xf numFmtId="165" fontId="32" fillId="11" borderId="28" xfId="3" applyFont="1" applyFill="1" applyBorder="1" applyAlignment="1" applyProtection="1">
      <alignment horizontal="right"/>
      <protection locked="0"/>
    </xf>
    <xf numFmtId="2" fontId="36" fillId="0" borderId="0" xfId="7" applyNumberFormat="1" applyFont="1" applyAlignment="1">
      <alignment horizontal="left"/>
    </xf>
    <xf numFmtId="0" fontId="28" fillId="0" borderId="0" xfId="7" applyProtection="1">
      <protection locked="0"/>
    </xf>
    <xf numFmtId="0" fontId="39" fillId="0" borderId="3" xfId="7" applyFont="1" applyBorder="1"/>
    <xf numFmtId="0" fontId="40" fillId="0" borderId="3" xfId="7" applyFont="1" applyBorder="1"/>
    <xf numFmtId="2" fontId="39" fillId="0" borderId="38" xfId="7" applyNumberFormat="1" applyFont="1" applyBorder="1" applyAlignment="1">
      <alignment horizontal="center"/>
    </xf>
    <xf numFmtId="170" fontId="32" fillId="0" borderId="3" xfId="7" applyNumberFormat="1" applyFont="1" applyBorder="1" applyAlignment="1">
      <alignment horizontal="centerContinuous"/>
    </xf>
    <xf numFmtId="0" fontId="44" fillId="2" borderId="28" xfId="7" applyFont="1" applyFill="1" applyBorder="1" applyAlignment="1" applyProtection="1">
      <alignment horizontal="center"/>
      <protection locked="0"/>
    </xf>
    <xf numFmtId="0" fontId="30" fillId="0" borderId="0" xfId="7" applyFont="1" applyProtection="1">
      <protection locked="0"/>
    </xf>
    <xf numFmtId="10" fontId="32" fillId="0" borderId="3" xfId="7" applyNumberFormat="1" applyFont="1" applyBorder="1" applyAlignment="1">
      <alignment horizontal="centerContinuous"/>
    </xf>
    <xf numFmtId="0" fontId="59" fillId="2" borderId="0" xfId="7" applyFont="1" applyFill="1" applyProtection="1">
      <protection locked="0"/>
    </xf>
    <xf numFmtId="0" fontId="28" fillId="2" borderId="0" xfId="7" applyFill="1" applyProtection="1">
      <protection locked="0"/>
    </xf>
    <xf numFmtId="0" fontId="59" fillId="0" borderId="0" xfId="7" applyFont="1" applyProtection="1">
      <protection locked="0"/>
    </xf>
    <xf numFmtId="0" fontId="60" fillId="0" borderId="0" xfId="7" applyFont="1" applyProtection="1">
      <protection locked="0"/>
    </xf>
    <xf numFmtId="0" fontId="59" fillId="0" borderId="0" xfId="7" applyFont="1" applyAlignment="1" applyProtection="1">
      <alignment horizontal="left" indent="4"/>
      <protection locked="0"/>
    </xf>
    <xf numFmtId="0" fontId="59" fillId="0" borderId="0" xfId="7" applyFont="1" applyAlignment="1" applyProtection="1">
      <alignment horizontal="left"/>
      <protection locked="0"/>
    </xf>
    <xf numFmtId="4" fontId="4" fillId="0" borderId="6" xfId="0" applyNumberFormat="1" applyFont="1" applyFill="1" applyBorder="1" applyAlignment="1">
      <alignment horizontal="right" vertical="center"/>
    </xf>
    <xf numFmtId="4" fontId="4" fillId="0" borderId="24" xfId="0" applyNumberFormat="1" applyFont="1" applyFill="1" applyBorder="1" applyAlignment="1">
      <alignment horizontal="right" vertical="center"/>
    </xf>
    <xf numFmtId="165" fontId="4" fillId="2" borderId="0" xfId="3" applyFont="1" applyFill="1" applyAlignment="1">
      <alignment vertical="center"/>
    </xf>
    <xf numFmtId="0" fontId="4" fillId="6" borderId="54" xfId="1" applyFont="1" applyFill="1" applyBorder="1" applyAlignment="1">
      <alignment horizontal="left" vertical="center" wrapText="1"/>
    </xf>
    <xf numFmtId="0" fontId="4" fillId="6" borderId="54" xfId="1" applyFont="1" applyFill="1" applyBorder="1" applyAlignment="1">
      <alignment vertical="center" wrapText="1"/>
    </xf>
    <xf numFmtId="2" fontId="4" fillId="6" borderId="44" xfId="1" applyNumberFormat="1" applyFont="1" applyFill="1" applyBorder="1" applyAlignment="1">
      <alignment horizontal="center" vertical="center"/>
    </xf>
    <xf numFmtId="168" fontId="4" fillId="6" borderId="33" xfId="1" applyNumberFormat="1" applyFont="1" applyFill="1" applyBorder="1" applyAlignment="1">
      <alignment horizontal="center" vertical="center"/>
    </xf>
    <xf numFmtId="2" fontId="4" fillId="6" borderId="31" xfId="1" applyNumberFormat="1" applyFont="1" applyFill="1" applyBorder="1" applyAlignment="1">
      <alignment horizontal="center" vertical="center"/>
    </xf>
    <xf numFmtId="2" fontId="6" fillId="6" borderId="6" xfId="1" applyNumberFormat="1" applyFont="1" applyFill="1" applyBorder="1" applyAlignment="1">
      <alignment horizontal="center" vertical="center"/>
    </xf>
    <xf numFmtId="2" fontId="4" fillId="6" borderId="6" xfId="1" applyNumberFormat="1" applyFont="1" applyFill="1" applyBorder="1" applyAlignment="1">
      <alignment horizontal="center" vertical="center"/>
    </xf>
    <xf numFmtId="2" fontId="4" fillId="6" borderId="33" xfId="1" applyNumberFormat="1" applyFont="1" applyFill="1" applyBorder="1" applyAlignment="1">
      <alignment horizontal="center" vertical="center"/>
    </xf>
    <xf numFmtId="2" fontId="4" fillId="6" borderId="36" xfId="1" applyNumberFormat="1" applyFont="1" applyFill="1" applyBorder="1" applyAlignment="1">
      <alignment horizontal="center" vertical="center"/>
    </xf>
    <xf numFmtId="0" fontId="32" fillId="0" borderId="12" xfId="7" applyFont="1" applyBorder="1" applyAlignment="1">
      <alignment horizontal="center" vertical="center"/>
    </xf>
    <xf numFmtId="0" fontId="32" fillId="0" borderId="14" xfId="7" applyFont="1" applyBorder="1" applyAlignment="1">
      <alignment horizontal="center" vertical="center"/>
    </xf>
    <xf numFmtId="0" fontId="32" fillId="0" borderId="78" xfId="7" applyFont="1" applyBorder="1" applyAlignment="1">
      <alignment horizontal="center" vertical="center"/>
    </xf>
    <xf numFmtId="0" fontId="6" fillId="0" borderId="3" xfId="7" quotePrefix="1" applyFont="1" applyBorder="1" applyAlignment="1">
      <alignment horizontal="left" indent="2"/>
    </xf>
    <xf numFmtId="0" fontId="6" fillId="0" borderId="27" xfId="7" applyFont="1" applyBorder="1" applyAlignment="1">
      <alignment horizontal="left" indent="2"/>
    </xf>
    <xf numFmtId="0" fontId="3" fillId="0" borderId="38" xfId="5" applyBorder="1" applyAlignment="1">
      <alignment horizontal="left" indent="2"/>
    </xf>
    <xf numFmtId="172" fontId="32" fillId="11" borderId="3" xfId="3" applyNumberFormat="1" applyFont="1" applyFill="1" applyBorder="1" applyAlignment="1" applyProtection="1">
      <alignment horizontal="right"/>
      <protection locked="0"/>
    </xf>
    <xf numFmtId="172" fontId="0" fillId="0" borderId="38" xfId="0" applyNumberFormat="1" applyBorder="1" applyAlignment="1" applyProtection="1">
      <alignment horizontal="right"/>
      <protection locked="0"/>
    </xf>
    <xf numFmtId="0" fontId="6" fillId="4" borderId="20" xfId="1" applyFont="1" applyFill="1" applyBorder="1" applyAlignment="1">
      <alignment vertical="center" textRotation="90"/>
    </xf>
    <xf numFmtId="0" fontId="6" fillId="4" borderId="25" xfId="1" applyFont="1" applyFill="1" applyBorder="1" applyAlignment="1">
      <alignment vertical="center" textRotation="90"/>
    </xf>
    <xf numFmtId="2" fontId="6" fillId="0" borderId="16" xfId="0" applyNumberFormat="1" applyFont="1" applyFill="1" applyBorder="1" applyAlignment="1">
      <alignment horizontal="center" vertical="center"/>
    </xf>
    <xf numFmtId="0" fontId="4" fillId="0" borderId="67" xfId="0" applyFont="1" applyBorder="1" applyAlignment="1">
      <alignment horizontal="center" vertical="center"/>
    </xf>
    <xf numFmtId="2" fontId="6" fillId="0" borderId="3" xfId="0" applyNumberFormat="1" applyFont="1" applyFill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34" xfId="0" applyFont="1" applyBorder="1" applyAlignment="1">
      <alignment horizontal="center" vertical="center"/>
    </xf>
    <xf numFmtId="0" fontId="32" fillId="0" borderId="10" xfId="14" applyFont="1" applyBorder="1" applyAlignment="1">
      <alignment vertical="center"/>
    </xf>
    <xf numFmtId="0" fontId="32" fillId="0" borderId="0" xfId="14" applyFont="1" applyAlignment="1">
      <alignment vertical="center"/>
    </xf>
    <xf numFmtId="0" fontId="32" fillId="0" borderId="11" xfId="14" applyFont="1" applyBorder="1" applyAlignment="1">
      <alignment vertical="center"/>
    </xf>
    <xf numFmtId="10" fontId="32" fillId="0" borderId="13" xfId="14" applyNumberFormat="1" applyFont="1" applyBorder="1" applyAlignment="1">
      <alignment horizontal="left" vertical="center"/>
    </xf>
    <xf numFmtId="0" fontId="32" fillId="0" borderId="15" xfId="14" applyFont="1" applyBorder="1" applyAlignment="1">
      <alignment horizontal="left" vertical="center"/>
    </xf>
    <xf numFmtId="0" fontId="32" fillId="0" borderId="17" xfId="14" applyFont="1" applyBorder="1" applyAlignment="1">
      <alignment horizontal="left" vertical="center"/>
    </xf>
    <xf numFmtId="10" fontId="32" fillId="0" borderId="91" xfId="17" applyNumberFormat="1" applyFont="1" applyBorder="1" applyAlignment="1">
      <alignment horizontal="center" vertical="center"/>
    </xf>
    <xf numFmtId="10" fontId="32" fillId="0" borderId="95" xfId="17" applyNumberFormat="1" applyFont="1" applyBorder="1" applyAlignment="1">
      <alignment horizontal="center" vertical="center"/>
    </xf>
    <xf numFmtId="172" fontId="32" fillId="13" borderId="27" xfId="16" applyNumberFormat="1" applyFont="1" applyFill="1" applyBorder="1" applyAlignment="1" applyProtection="1">
      <alignment horizontal="center"/>
      <protection locked="0"/>
    </xf>
    <xf numFmtId="172" fontId="4" fillId="0" borderId="27" xfId="14" applyNumberFormat="1" applyBorder="1" applyAlignment="1" applyProtection="1">
      <alignment horizontal="center"/>
      <protection locked="0"/>
    </xf>
    <xf numFmtId="172" fontId="4" fillId="0" borderId="38" xfId="14" applyNumberFormat="1" applyBorder="1" applyAlignment="1" applyProtection="1">
      <alignment horizontal="center"/>
      <protection locked="0"/>
    </xf>
    <xf numFmtId="172" fontId="32" fillId="0" borderId="10" xfId="16" applyNumberFormat="1" applyFont="1" applyBorder="1" applyAlignment="1">
      <alignment horizontal="center"/>
    </xf>
    <xf numFmtId="172" fontId="32" fillId="0" borderId="0" xfId="16" applyNumberFormat="1" applyFont="1" applyAlignment="1">
      <alignment horizontal="center"/>
    </xf>
    <xf numFmtId="173" fontId="32" fillId="0" borderId="13" xfId="5" applyNumberFormat="1" applyFont="1" applyBorder="1" applyAlignment="1">
      <alignment horizontal="left" vertical="center"/>
    </xf>
    <xf numFmtId="0" fontId="33" fillId="0" borderId="15" xfId="5" applyFont="1" applyBorder="1" applyAlignment="1">
      <alignment horizontal="left" vertical="center"/>
    </xf>
    <xf numFmtId="0" fontId="33" fillId="0" borderId="17" xfId="5" applyFont="1" applyBorder="1" applyAlignment="1">
      <alignment horizontal="left" vertical="center"/>
    </xf>
    <xf numFmtId="10" fontId="32" fillId="0" borderId="0" xfId="17" applyNumberFormat="1" applyFont="1" applyAlignment="1">
      <alignment horizontal="center" vertical="center"/>
    </xf>
    <xf numFmtId="10" fontId="32" fillId="0" borderId="11" xfId="17" applyNumberFormat="1" applyFont="1" applyBorder="1" applyAlignment="1">
      <alignment horizontal="center" vertical="center"/>
    </xf>
    <xf numFmtId="172" fontId="32" fillId="13" borderId="10" xfId="16" applyNumberFormat="1" applyFont="1" applyFill="1" applyBorder="1" applyAlignment="1" applyProtection="1">
      <alignment horizontal="center"/>
      <protection locked="0"/>
    </xf>
    <xf numFmtId="172" fontId="4" fillId="0" borderId="10" xfId="14" applyNumberFormat="1" applyBorder="1" applyAlignment="1" applyProtection="1">
      <alignment horizontal="center"/>
      <protection locked="0"/>
    </xf>
    <xf numFmtId="172" fontId="4" fillId="0" borderId="13" xfId="14" applyNumberFormat="1" applyBorder="1" applyAlignment="1" applyProtection="1">
      <alignment horizontal="center"/>
      <protection locked="0"/>
    </xf>
    <xf numFmtId="174" fontId="32" fillId="13" borderId="27" xfId="16" applyNumberFormat="1" applyFont="1" applyFill="1" applyBorder="1" applyAlignment="1" applyProtection="1">
      <alignment horizontal="center"/>
      <protection locked="0"/>
    </xf>
    <xf numFmtId="174" fontId="4" fillId="0" borderId="27" xfId="14" applyNumberFormat="1" applyBorder="1" applyAlignment="1" applyProtection="1">
      <alignment horizontal="center"/>
      <protection locked="0"/>
    </xf>
    <xf numFmtId="174" fontId="4" fillId="0" borderId="38" xfId="14" applyNumberFormat="1" applyBorder="1" applyAlignment="1" applyProtection="1">
      <alignment horizontal="center"/>
      <protection locked="0"/>
    </xf>
    <xf numFmtId="175" fontId="32" fillId="0" borderId="98" xfId="5" applyNumberFormat="1" applyFont="1" applyBorder="1" applyAlignment="1">
      <alignment horizontal="right" vertical="center"/>
    </xf>
    <xf numFmtId="175" fontId="33" fillId="0" borderId="99" xfId="5" applyNumberFormat="1" applyFont="1" applyBorder="1" applyAlignment="1">
      <alignment horizontal="right" vertical="center"/>
    </xf>
    <xf numFmtId="0" fontId="3" fillId="0" borderId="99" xfId="5" applyBorder="1" applyAlignment="1">
      <alignment vertical="center"/>
    </xf>
    <xf numFmtId="0" fontId="3" fillId="0" borderId="100" xfId="5" applyBorder="1" applyAlignment="1">
      <alignment vertical="center"/>
    </xf>
    <xf numFmtId="175" fontId="32" fillId="0" borderId="13" xfId="5" applyNumberFormat="1" applyFont="1" applyBorder="1" applyAlignment="1">
      <alignment horizontal="left" vertical="center"/>
    </xf>
    <xf numFmtId="175" fontId="33" fillId="0" borderId="15" xfId="5" applyNumberFormat="1" applyFont="1" applyBorder="1" applyAlignment="1">
      <alignment horizontal="left" vertical="center"/>
    </xf>
    <xf numFmtId="0" fontId="3" fillId="0" borderId="15" xfId="5" applyBorder="1" applyAlignment="1">
      <alignment horizontal="left" vertical="center"/>
    </xf>
    <xf numFmtId="0" fontId="3" fillId="0" borderId="17" xfId="5" applyBorder="1" applyAlignment="1">
      <alignment horizontal="left" vertical="center"/>
    </xf>
  </cellXfs>
  <cellStyles count="19">
    <cellStyle name="Normal" xfId="0" builtinId="0"/>
    <cellStyle name="Normal 2" xfId="5" xr:uid="{00000000-0005-0000-0000-000001000000}"/>
    <cellStyle name="Normal 3" xfId="8" xr:uid="{00000000-0005-0000-0000-000002000000}"/>
    <cellStyle name="Normal 3 2" xfId="7" xr:uid="{00000000-0005-0000-0000-000003000000}"/>
    <cellStyle name="Normal 3 3" xfId="14" xr:uid="{00000000-0005-0000-0000-000004000000}"/>
    <cellStyle name="Normal 3 4" xfId="11" xr:uid="{00000000-0005-0000-0000-000005000000}"/>
    <cellStyle name="Normal 4" xfId="18" xr:uid="{00000000-0005-0000-0000-000006000000}"/>
    <cellStyle name="Normal_ORÇAMENTO" xfId="1" xr:uid="{00000000-0005-0000-0000-000007000000}"/>
    <cellStyle name="Normal_ORÇAMENTO ALTERNATIVA 1 DER Junho2001" xfId="2" xr:uid="{00000000-0005-0000-0000-000008000000}"/>
    <cellStyle name="Porcentagem" xfId="4" builtinId="5"/>
    <cellStyle name="Porcentagem 2" xfId="6" xr:uid="{00000000-0005-0000-0000-00000A000000}"/>
    <cellStyle name="Porcentagem 3" xfId="17" xr:uid="{00000000-0005-0000-0000-00000B000000}"/>
    <cellStyle name="Vírgula" xfId="3" builtinId="3"/>
    <cellStyle name="Vírgula 2" xfId="9" xr:uid="{00000000-0005-0000-0000-00000D000000}"/>
    <cellStyle name="Vírgula 2 2" xfId="15" xr:uid="{00000000-0005-0000-0000-00000E000000}"/>
    <cellStyle name="Vírgula 2 3" xfId="12" xr:uid="{00000000-0005-0000-0000-00000F000000}"/>
    <cellStyle name="Vírgula 3" xfId="13" xr:uid="{00000000-0005-0000-0000-000010000000}"/>
    <cellStyle name="Vírgula 4" xfId="10" xr:uid="{00000000-0005-0000-0000-000011000000}"/>
    <cellStyle name="Vírgula 5" xfId="16" xr:uid="{00000000-0005-0000-0000-00001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167640</xdr:colOff>
      <xdr:row>1</xdr:row>
      <xdr:rowOff>106680</xdr:rowOff>
    </xdr:from>
    <xdr:to>
      <xdr:col>3</xdr:col>
      <xdr:colOff>655320</xdr:colOff>
      <xdr:row>1</xdr:row>
      <xdr:rowOff>106680</xdr:rowOff>
    </xdr:to>
    <xdr:cxnSp macro="">
      <xdr:nvCxnSpPr>
        <xdr:cNvPr id="2" name="Conector de Seta Reta 1">
          <a:extLst>
            <a:ext uri="{FF2B5EF4-FFF2-40B4-BE49-F238E27FC236}">
              <a16:creationId xmlns:a16="http://schemas.microsoft.com/office/drawing/2014/main" id="{FCB57FC2-3493-445F-92B0-A123A26A5675}"/>
            </a:ext>
          </a:extLst>
        </xdr:cNvPr>
        <xdr:cNvCxnSpPr/>
      </xdr:nvCxnSpPr>
      <xdr:spPr bwMode="auto">
        <a:xfrm flipH="1">
          <a:off x="5547360" y="33528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30480</xdr:colOff>
      <xdr:row>18</xdr:row>
      <xdr:rowOff>129540</xdr:rowOff>
    </xdr:from>
    <xdr:to>
      <xdr:col>3</xdr:col>
      <xdr:colOff>518160</xdr:colOff>
      <xdr:row>18</xdr:row>
      <xdr:rowOff>129540</xdr:rowOff>
    </xdr:to>
    <xdr:cxnSp macro="">
      <xdr:nvCxnSpPr>
        <xdr:cNvPr id="3" name="Conector de Seta Reta 2">
          <a:extLst>
            <a:ext uri="{FF2B5EF4-FFF2-40B4-BE49-F238E27FC236}">
              <a16:creationId xmlns:a16="http://schemas.microsoft.com/office/drawing/2014/main" id="{FA937F68-A87F-4930-A663-E33A1D8EF96A}"/>
            </a:ext>
          </a:extLst>
        </xdr:cNvPr>
        <xdr:cNvCxnSpPr/>
      </xdr:nvCxnSpPr>
      <xdr:spPr bwMode="auto">
        <a:xfrm flipH="1">
          <a:off x="5410200" y="385572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19</xdr:row>
      <xdr:rowOff>114300</xdr:rowOff>
    </xdr:from>
    <xdr:to>
      <xdr:col>3</xdr:col>
      <xdr:colOff>525780</xdr:colOff>
      <xdr:row>19</xdr:row>
      <xdr:rowOff>114300</xdr:rowOff>
    </xdr:to>
    <xdr:cxnSp macro="">
      <xdr:nvCxnSpPr>
        <xdr:cNvPr id="4" name="Conector de Seta Reta 3">
          <a:extLst>
            <a:ext uri="{FF2B5EF4-FFF2-40B4-BE49-F238E27FC236}">
              <a16:creationId xmlns:a16="http://schemas.microsoft.com/office/drawing/2014/main" id="{D3E682ED-EC54-41E3-A36C-ECB040EEF7D9}"/>
            </a:ext>
          </a:extLst>
        </xdr:cNvPr>
        <xdr:cNvCxnSpPr/>
      </xdr:nvCxnSpPr>
      <xdr:spPr bwMode="auto">
        <a:xfrm flipH="1">
          <a:off x="5417820" y="406908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53340</xdr:colOff>
      <xdr:row>14</xdr:row>
      <xdr:rowOff>99060</xdr:rowOff>
    </xdr:from>
    <xdr:to>
      <xdr:col>4</xdr:col>
      <xdr:colOff>541020</xdr:colOff>
      <xdr:row>14</xdr:row>
      <xdr:rowOff>99060</xdr:rowOff>
    </xdr:to>
    <xdr:cxnSp macro="">
      <xdr:nvCxnSpPr>
        <xdr:cNvPr id="5" name="Conector de Seta Reta 4">
          <a:extLst>
            <a:ext uri="{FF2B5EF4-FFF2-40B4-BE49-F238E27FC236}">
              <a16:creationId xmlns:a16="http://schemas.microsoft.com/office/drawing/2014/main" id="{704AAC05-69D6-4AD1-B623-67509D015B4A}"/>
            </a:ext>
          </a:extLst>
        </xdr:cNvPr>
        <xdr:cNvCxnSpPr/>
      </xdr:nvCxnSpPr>
      <xdr:spPr bwMode="auto">
        <a:xfrm flipH="1">
          <a:off x="6217920" y="31851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53340</xdr:colOff>
      <xdr:row>25</xdr:row>
      <xdr:rowOff>129540</xdr:rowOff>
    </xdr:from>
    <xdr:to>
      <xdr:col>3</xdr:col>
      <xdr:colOff>541020</xdr:colOff>
      <xdr:row>25</xdr:row>
      <xdr:rowOff>129540</xdr:rowOff>
    </xdr:to>
    <xdr:cxnSp macro="">
      <xdr:nvCxnSpPr>
        <xdr:cNvPr id="6" name="Conector de Seta Reta 5">
          <a:extLst>
            <a:ext uri="{FF2B5EF4-FFF2-40B4-BE49-F238E27FC236}">
              <a16:creationId xmlns:a16="http://schemas.microsoft.com/office/drawing/2014/main" id="{7DD87992-4BEA-4731-9F64-7C5CDE936415}"/>
            </a:ext>
          </a:extLst>
        </xdr:cNvPr>
        <xdr:cNvCxnSpPr/>
      </xdr:nvCxnSpPr>
      <xdr:spPr bwMode="auto">
        <a:xfrm flipH="1">
          <a:off x="5433060" y="51663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24</xdr:row>
      <xdr:rowOff>152400</xdr:rowOff>
    </xdr:from>
    <xdr:to>
      <xdr:col>3</xdr:col>
      <xdr:colOff>525780</xdr:colOff>
      <xdr:row>24</xdr:row>
      <xdr:rowOff>152400</xdr:rowOff>
    </xdr:to>
    <xdr:cxnSp macro="">
      <xdr:nvCxnSpPr>
        <xdr:cNvPr id="7" name="Conector de Seta Reta 6">
          <a:extLst>
            <a:ext uri="{FF2B5EF4-FFF2-40B4-BE49-F238E27FC236}">
              <a16:creationId xmlns:a16="http://schemas.microsoft.com/office/drawing/2014/main" id="{4F4E318D-178B-4DCF-A2F5-50F417FEEDE7}"/>
            </a:ext>
          </a:extLst>
        </xdr:cNvPr>
        <xdr:cNvCxnSpPr/>
      </xdr:nvCxnSpPr>
      <xdr:spPr bwMode="auto">
        <a:xfrm flipH="1">
          <a:off x="5417820" y="496062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167640</xdr:colOff>
      <xdr:row>1</xdr:row>
      <xdr:rowOff>106680</xdr:rowOff>
    </xdr:from>
    <xdr:to>
      <xdr:col>3</xdr:col>
      <xdr:colOff>655320</xdr:colOff>
      <xdr:row>1</xdr:row>
      <xdr:rowOff>106680</xdr:rowOff>
    </xdr:to>
    <xdr:cxnSp macro="">
      <xdr:nvCxnSpPr>
        <xdr:cNvPr id="8" name="Conector de Seta Reta 7">
          <a:extLst>
            <a:ext uri="{FF2B5EF4-FFF2-40B4-BE49-F238E27FC236}">
              <a16:creationId xmlns:a16="http://schemas.microsoft.com/office/drawing/2014/main" id="{734AC3F0-500F-4851-ABA4-E7CC384F5A6A}"/>
            </a:ext>
          </a:extLst>
        </xdr:cNvPr>
        <xdr:cNvCxnSpPr/>
      </xdr:nvCxnSpPr>
      <xdr:spPr bwMode="auto">
        <a:xfrm flipH="1">
          <a:off x="5547360" y="33528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30480</xdr:colOff>
      <xdr:row>18</xdr:row>
      <xdr:rowOff>129540</xdr:rowOff>
    </xdr:from>
    <xdr:to>
      <xdr:col>3</xdr:col>
      <xdr:colOff>518160</xdr:colOff>
      <xdr:row>18</xdr:row>
      <xdr:rowOff>129540</xdr:rowOff>
    </xdr:to>
    <xdr:cxnSp macro="">
      <xdr:nvCxnSpPr>
        <xdr:cNvPr id="9" name="Conector de Seta Reta 8">
          <a:extLst>
            <a:ext uri="{FF2B5EF4-FFF2-40B4-BE49-F238E27FC236}">
              <a16:creationId xmlns:a16="http://schemas.microsoft.com/office/drawing/2014/main" id="{908ABC9F-1E6E-4758-9496-36A429870F89}"/>
            </a:ext>
          </a:extLst>
        </xdr:cNvPr>
        <xdr:cNvCxnSpPr/>
      </xdr:nvCxnSpPr>
      <xdr:spPr bwMode="auto">
        <a:xfrm flipH="1">
          <a:off x="5410200" y="385572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19</xdr:row>
      <xdr:rowOff>114300</xdr:rowOff>
    </xdr:from>
    <xdr:to>
      <xdr:col>3</xdr:col>
      <xdr:colOff>525780</xdr:colOff>
      <xdr:row>19</xdr:row>
      <xdr:rowOff>114300</xdr:rowOff>
    </xdr:to>
    <xdr:cxnSp macro="">
      <xdr:nvCxnSpPr>
        <xdr:cNvPr id="10" name="Conector de Seta Reta 9">
          <a:extLst>
            <a:ext uri="{FF2B5EF4-FFF2-40B4-BE49-F238E27FC236}">
              <a16:creationId xmlns:a16="http://schemas.microsoft.com/office/drawing/2014/main" id="{779A3CF9-61B4-42F2-80B1-84149D3125AB}"/>
            </a:ext>
          </a:extLst>
        </xdr:cNvPr>
        <xdr:cNvCxnSpPr/>
      </xdr:nvCxnSpPr>
      <xdr:spPr bwMode="auto">
        <a:xfrm flipH="1">
          <a:off x="5417820" y="406908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53340</xdr:colOff>
      <xdr:row>14</xdr:row>
      <xdr:rowOff>99060</xdr:rowOff>
    </xdr:from>
    <xdr:to>
      <xdr:col>4</xdr:col>
      <xdr:colOff>541020</xdr:colOff>
      <xdr:row>14</xdr:row>
      <xdr:rowOff>99060</xdr:rowOff>
    </xdr:to>
    <xdr:cxnSp macro="">
      <xdr:nvCxnSpPr>
        <xdr:cNvPr id="11" name="Conector de Seta Reta 10">
          <a:extLst>
            <a:ext uri="{FF2B5EF4-FFF2-40B4-BE49-F238E27FC236}">
              <a16:creationId xmlns:a16="http://schemas.microsoft.com/office/drawing/2014/main" id="{A9A47997-3C7A-4399-A36A-75D44DD73616}"/>
            </a:ext>
          </a:extLst>
        </xdr:cNvPr>
        <xdr:cNvCxnSpPr/>
      </xdr:nvCxnSpPr>
      <xdr:spPr bwMode="auto">
        <a:xfrm flipH="1">
          <a:off x="6217920" y="31851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53340</xdr:colOff>
      <xdr:row>25</xdr:row>
      <xdr:rowOff>129540</xdr:rowOff>
    </xdr:from>
    <xdr:to>
      <xdr:col>3</xdr:col>
      <xdr:colOff>541020</xdr:colOff>
      <xdr:row>25</xdr:row>
      <xdr:rowOff>129540</xdr:rowOff>
    </xdr:to>
    <xdr:cxnSp macro="">
      <xdr:nvCxnSpPr>
        <xdr:cNvPr id="12" name="Conector de Seta Reta 11">
          <a:extLst>
            <a:ext uri="{FF2B5EF4-FFF2-40B4-BE49-F238E27FC236}">
              <a16:creationId xmlns:a16="http://schemas.microsoft.com/office/drawing/2014/main" id="{4CA54EE2-23CC-4199-AC9A-C4F4D20DC543}"/>
            </a:ext>
          </a:extLst>
        </xdr:cNvPr>
        <xdr:cNvCxnSpPr/>
      </xdr:nvCxnSpPr>
      <xdr:spPr bwMode="auto">
        <a:xfrm flipH="1">
          <a:off x="5433060" y="51663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24</xdr:row>
      <xdr:rowOff>152400</xdr:rowOff>
    </xdr:from>
    <xdr:to>
      <xdr:col>3</xdr:col>
      <xdr:colOff>525780</xdr:colOff>
      <xdr:row>24</xdr:row>
      <xdr:rowOff>152400</xdr:rowOff>
    </xdr:to>
    <xdr:cxnSp macro="">
      <xdr:nvCxnSpPr>
        <xdr:cNvPr id="13" name="Conector de Seta Reta 12">
          <a:extLst>
            <a:ext uri="{FF2B5EF4-FFF2-40B4-BE49-F238E27FC236}">
              <a16:creationId xmlns:a16="http://schemas.microsoft.com/office/drawing/2014/main" id="{67005C8B-C736-4EEE-93BE-D112A72B3BF2}"/>
            </a:ext>
          </a:extLst>
        </xdr:cNvPr>
        <xdr:cNvCxnSpPr/>
      </xdr:nvCxnSpPr>
      <xdr:spPr bwMode="auto">
        <a:xfrm flipH="1">
          <a:off x="5417820" y="496062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aranacidade-my.sharepoint.com/ruy/_01%20Reequil&#237;brio%20-%20arquivos%20revisados/Realinamento%20SET%202017-INCC-mensal%20ANP-DNIT%2020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UYJOSE\BACK_UP\viabilidade%20normal%202019\Reequilibrio%20base%20tabela%20jun%202018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C"/>
      <sheetName val="ANP após 2015"/>
      <sheetName val="percentuais por insumo"/>
      <sheetName val="TESTE"/>
      <sheetName val="proposta"/>
      <sheetName val="2017 SEM"/>
      <sheetName val="R1"/>
      <sheetName val="R2"/>
      <sheetName val="R3"/>
      <sheetName val="R4"/>
      <sheetName val="R5"/>
      <sheetName val="R6"/>
      <sheetName val="R7"/>
      <sheetName val="R8 saldo"/>
      <sheetName val="SOMA"/>
      <sheetName val="resum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P após 2015"/>
      <sheetName val="INCC"/>
      <sheetName val="IGP-DI"/>
      <sheetName val="PROPOSTA"/>
      <sheetName val="med_SEM REEQ"/>
      <sheetName val="med a"/>
      <sheetName val="med b"/>
      <sheetName val="med c"/>
      <sheetName val="med d"/>
      <sheetName val="med e"/>
      <sheetName val="med f"/>
      <sheetName val="med g"/>
      <sheetName val="med h"/>
      <sheetName val="med i"/>
      <sheetName val="med-soma"/>
      <sheetName val="saldo"/>
      <sheetName val="global"/>
      <sheetName val="Planilh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131"/>
  <sheetViews>
    <sheetView showZeros="0" topLeftCell="D112" zoomScale="112" zoomScaleNormal="112" workbookViewId="0">
      <selection activeCell="T127" sqref="T127"/>
    </sheetView>
  </sheetViews>
  <sheetFormatPr defaultColWidth="10.7109375" defaultRowHeight="13.2"/>
  <cols>
    <col min="1" max="1" width="10.7109375" style="139" customWidth="1"/>
    <col min="2" max="2" width="13" style="139" customWidth="1"/>
    <col min="3" max="3" width="38" style="139" customWidth="1"/>
    <col min="4" max="4" width="3.7109375" style="139" customWidth="1"/>
    <col min="5" max="16" width="10" style="139" customWidth="1"/>
    <col min="17" max="17" width="10.7109375" style="139" customWidth="1"/>
    <col min="18" max="255" width="10.7109375" style="139"/>
    <col min="256" max="256" width="13" style="139" customWidth="1"/>
    <col min="257" max="257" width="79" style="139" customWidth="1"/>
    <col min="258" max="258" width="3.7109375" style="139" customWidth="1"/>
    <col min="259" max="271" width="12.42578125" style="139" customWidth="1"/>
    <col min="272" max="272" width="8.42578125" style="139" customWidth="1"/>
    <col min="273" max="511" width="10.7109375" style="139"/>
    <col min="512" max="512" width="13" style="139" customWidth="1"/>
    <col min="513" max="513" width="79" style="139" customWidth="1"/>
    <col min="514" max="514" width="3.7109375" style="139" customWidth="1"/>
    <col min="515" max="527" width="12.42578125" style="139" customWidth="1"/>
    <col min="528" max="528" width="8.42578125" style="139" customWidth="1"/>
    <col min="529" max="767" width="10.7109375" style="139"/>
    <col min="768" max="768" width="13" style="139" customWidth="1"/>
    <col min="769" max="769" width="79" style="139" customWidth="1"/>
    <col min="770" max="770" width="3.7109375" style="139" customWidth="1"/>
    <col min="771" max="783" width="12.42578125" style="139" customWidth="1"/>
    <col min="784" max="784" width="8.42578125" style="139" customWidth="1"/>
    <col min="785" max="1023" width="10.7109375" style="139"/>
    <col min="1024" max="1024" width="13" style="139" customWidth="1"/>
    <col min="1025" max="1025" width="79" style="139" customWidth="1"/>
    <col min="1026" max="1026" width="3.7109375" style="139" customWidth="1"/>
    <col min="1027" max="1039" width="12.42578125" style="139" customWidth="1"/>
    <col min="1040" max="1040" width="8.42578125" style="139" customWidth="1"/>
    <col min="1041" max="1279" width="10.7109375" style="139"/>
    <col min="1280" max="1280" width="13" style="139" customWidth="1"/>
    <col min="1281" max="1281" width="79" style="139" customWidth="1"/>
    <col min="1282" max="1282" width="3.7109375" style="139" customWidth="1"/>
    <col min="1283" max="1295" width="12.42578125" style="139" customWidth="1"/>
    <col min="1296" max="1296" width="8.42578125" style="139" customWidth="1"/>
    <col min="1297" max="1535" width="10.7109375" style="139"/>
    <col min="1536" max="1536" width="13" style="139" customWidth="1"/>
    <col min="1537" max="1537" width="79" style="139" customWidth="1"/>
    <col min="1538" max="1538" width="3.7109375" style="139" customWidth="1"/>
    <col min="1539" max="1551" width="12.42578125" style="139" customWidth="1"/>
    <col min="1552" max="1552" width="8.42578125" style="139" customWidth="1"/>
    <col min="1553" max="1791" width="10.7109375" style="139"/>
    <col min="1792" max="1792" width="13" style="139" customWidth="1"/>
    <col min="1793" max="1793" width="79" style="139" customWidth="1"/>
    <col min="1794" max="1794" width="3.7109375" style="139" customWidth="1"/>
    <col min="1795" max="1807" width="12.42578125" style="139" customWidth="1"/>
    <col min="1808" max="1808" width="8.42578125" style="139" customWidth="1"/>
    <col min="1809" max="2047" width="10.7109375" style="139"/>
    <col min="2048" max="2048" width="13" style="139" customWidth="1"/>
    <col min="2049" max="2049" width="79" style="139" customWidth="1"/>
    <col min="2050" max="2050" width="3.7109375" style="139" customWidth="1"/>
    <col min="2051" max="2063" width="12.42578125" style="139" customWidth="1"/>
    <col min="2064" max="2064" width="8.42578125" style="139" customWidth="1"/>
    <col min="2065" max="2303" width="10.7109375" style="139"/>
    <col min="2304" max="2304" width="13" style="139" customWidth="1"/>
    <col min="2305" max="2305" width="79" style="139" customWidth="1"/>
    <col min="2306" max="2306" width="3.7109375" style="139" customWidth="1"/>
    <col min="2307" max="2319" width="12.42578125" style="139" customWidth="1"/>
    <col min="2320" max="2320" width="8.42578125" style="139" customWidth="1"/>
    <col min="2321" max="2559" width="10.7109375" style="139"/>
    <col min="2560" max="2560" width="13" style="139" customWidth="1"/>
    <col min="2561" max="2561" width="79" style="139" customWidth="1"/>
    <col min="2562" max="2562" width="3.7109375" style="139" customWidth="1"/>
    <col min="2563" max="2575" width="12.42578125" style="139" customWidth="1"/>
    <col min="2576" max="2576" width="8.42578125" style="139" customWidth="1"/>
    <col min="2577" max="2815" width="10.7109375" style="139"/>
    <col min="2816" max="2816" width="13" style="139" customWidth="1"/>
    <col min="2817" max="2817" width="79" style="139" customWidth="1"/>
    <col min="2818" max="2818" width="3.7109375" style="139" customWidth="1"/>
    <col min="2819" max="2831" width="12.42578125" style="139" customWidth="1"/>
    <col min="2832" max="2832" width="8.42578125" style="139" customWidth="1"/>
    <col min="2833" max="3071" width="10.7109375" style="139"/>
    <col min="3072" max="3072" width="13" style="139" customWidth="1"/>
    <col min="3073" max="3073" width="79" style="139" customWidth="1"/>
    <col min="3074" max="3074" width="3.7109375" style="139" customWidth="1"/>
    <col min="3075" max="3087" width="12.42578125" style="139" customWidth="1"/>
    <col min="3088" max="3088" width="8.42578125" style="139" customWidth="1"/>
    <col min="3089" max="3327" width="10.7109375" style="139"/>
    <col min="3328" max="3328" width="13" style="139" customWidth="1"/>
    <col min="3329" max="3329" width="79" style="139" customWidth="1"/>
    <col min="3330" max="3330" width="3.7109375" style="139" customWidth="1"/>
    <col min="3331" max="3343" width="12.42578125" style="139" customWidth="1"/>
    <col min="3344" max="3344" width="8.42578125" style="139" customWidth="1"/>
    <col min="3345" max="3583" width="10.7109375" style="139"/>
    <col min="3584" max="3584" width="13" style="139" customWidth="1"/>
    <col min="3585" max="3585" width="79" style="139" customWidth="1"/>
    <col min="3586" max="3586" width="3.7109375" style="139" customWidth="1"/>
    <col min="3587" max="3599" width="12.42578125" style="139" customWidth="1"/>
    <col min="3600" max="3600" width="8.42578125" style="139" customWidth="1"/>
    <col min="3601" max="3839" width="10.7109375" style="139"/>
    <col min="3840" max="3840" width="13" style="139" customWidth="1"/>
    <col min="3841" max="3841" width="79" style="139" customWidth="1"/>
    <col min="3842" max="3842" width="3.7109375" style="139" customWidth="1"/>
    <col min="3843" max="3855" width="12.42578125" style="139" customWidth="1"/>
    <col min="3856" max="3856" width="8.42578125" style="139" customWidth="1"/>
    <col min="3857" max="4095" width="10.7109375" style="139"/>
    <col min="4096" max="4096" width="13" style="139" customWidth="1"/>
    <col min="4097" max="4097" width="79" style="139" customWidth="1"/>
    <col min="4098" max="4098" width="3.7109375" style="139" customWidth="1"/>
    <col min="4099" max="4111" width="12.42578125" style="139" customWidth="1"/>
    <col min="4112" max="4112" width="8.42578125" style="139" customWidth="1"/>
    <col min="4113" max="4351" width="10.7109375" style="139"/>
    <col min="4352" max="4352" width="13" style="139" customWidth="1"/>
    <col min="4353" max="4353" width="79" style="139" customWidth="1"/>
    <col min="4354" max="4354" width="3.7109375" style="139" customWidth="1"/>
    <col min="4355" max="4367" width="12.42578125" style="139" customWidth="1"/>
    <col min="4368" max="4368" width="8.42578125" style="139" customWidth="1"/>
    <col min="4369" max="4607" width="10.7109375" style="139"/>
    <col min="4608" max="4608" width="13" style="139" customWidth="1"/>
    <col min="4609" max="4609" width="79" style="139" customWidth="1"/>
    <col min="4610" max="4610" width="3.7109375" style="139" customWidth="1"/>
    <col min="4611" max="4623" width="12.42578125" style="139" customWidth="1"/>
    <col min="4624" max="4624" width="8.42578125" style="139" customWidth="1"/>
    <col min="4625" max="4863" width="10.7109375" style="139"/>
    <col min="4864" max="4864" width="13" style="139" customWidth="1"/>
    <col min="4865" max="4865" width="79" style="139" customWidth="1"/>
    <col min="4866" max="4866" width="3.7109375" style="139" customWidth="1"/>
    <col min="4867" max="4879" width="12.42578125" style="139" customWidth="1"/>
    <col min="4880" max="4880" width="8.42578125" style="139" customWidth="1"/>
    <col min="4881" max="5119" width="10.7109375" style="139"/>
    <col min="5120" max="5120" width="13" style="139" customWidth="1"/>
    <col min="5121" max="5121" width="79" style="139" customWidth="1"/>
    <col min="5122" max="5122" width="3.7109375" style="139" customWidth="1"/>
    <col min="5123" max="5135" width="12.42578125" style="139" customWidth="1"/>
    <col min="5136" max="5136" width="8.42578125" style="139" customWidth="1"/>
    <col min="5137" max="5375" width="10.7109375" style="139"/>
    <col min="5376" max="5376" width="13" style="139" customWidth="1"/>
    <col min="5377" max="5377" width="79" style="139" customWidth="1"/>
    <col min="5378" max="5378" width="3.7109375" style="139" customWidth="1"/>
    <col min="5379" max="5391" width="12.42578125" style="139" customWidth="1"/>
    <col min="5392" max="5392" width="8.42578125" style="139" customWidth="1"/>
    <col min="5393" max="5631" width="10.7109375" style="139"/>
    <col min="5632" max="5632" width="13" style="139" customWidth="1"/>
    <col min="5633" max="5633" width="79" style="139" customWidth="1"/>
    <col min="5634" max="5634" width="3.7109375" style="139" customWidth="1"/>
    <col min="5635" max="5647" width="12.42578125" style="139" customWidth="1"/>
    <col min="5648" max="5648" width="8.42578125" style="139" customWidth="1"/>
    <col min="5649" max="5887" width="10.7109375" style="139"/>
    <col min="5888" max="5888" width="13" style="139" customWidth="1"/>
    <col min="5889" max="5889" width="79" style="139" customWidth="1"/>
    <col min="5890" max="5890" width="3.7109375" style="139" customWidth="1"/>
    <col min="5891" max="5903" width="12.42578125" style="139" customWidth="1"/>
    <col min="5904" max="5904" width="8.42578125" style="139" customWidth="1"/>
    <col min="5905" max="6143" width="10.7109375" style="139"/>
    <col min="6144" max="6144" width="13" style="139" customWidth="1"/>
    <col min="6145" max="6145" width="79" style="139" customWidth="1"/>
    <col min="6146" max="6146" width="3.7109375" style="139" customWidth="1"/>
    <col min="6147" max="6159" width="12.42578125" style="139" customWidth="1"/>
    <col min="6160" max="6160" width="8.42578125" style="139" customWidth="1"/>
    <col min="6161" max="6399" width="10.7109375" style="139"/>
    <col min="6400" max="6400" width="13" style="139" customWidth="1"/>
    <col min="6401" max="6401" width="79" style="139" customWidth="1"/>
    <col min="6402" max="6402" width="3.7109375" style="139" customWidth="1"/>
    <col min="6403" max="6415" width="12.42578125" style="139" customWidth="1"/>
    <col min="6416" max="6416" width="8.42578125" style="139" customWidth="1"/>
    <col min="6417" max="6655" width="10.7109375" style="139"/>
    <col min="6656" max="6656" width="13" style="139" customWidth="1"/>
    <col min="6657" max="6657" width="79" style="139" customWidth="1"/>
    <col min="6658" max="6658" width="3.7109375" style="139" customWidth="1"/>
    <col min="6659" max="6671" width="12.42578125" style="139" customWidth="1"/>
    <col min="6672" max="6672" width="8.42578125" style="139" customWidth="1"/>
    <col min="6673" max="6911" width="10.7109375" style="139"/>
    <col min="6912" max="6912" width="13" style="139" customWidth="1"/>
    <col min="6913" max="6913" width="79" style="139" customWidth="1"/>
    <col min="6914" max="6914" width="3.7109375" style="139" customWidth="1"/>
    <col min="6915" max="6927" width="12.42578125" style="139" customWidth="1"/>
    <col min="6928" max="6928" width="8.42578125" style="139" customWidth="1"/>
    <col min="6929" max="7167" width="10.7109375" style="139"/>
    <col min="7168" max="7168" width="13" style="139" customWidth="1"/>
    <col min="7169" max="7169" width="79" style="139" customWidth="1"/>
    <col min="7170" max="7170" width="3.7109375" style="139" customWidth="1"/>
    <col min="7171" max="7183" width="12.42578125" style="139" customWidth="1"/>
    <col min="7184" max="7184" width="8.42578125" style="139" customWidth="1"/>
    <col min="7185" max="7423" width="10.7109375" style="139"/>
    <col min="7424" max="7424" width="13" style="139" customWidth="1"/>
    <col min="7425" max="7425" width="79" style="139" customWidth="1"/>
    <col min="7426" max="7426" width="3.7109375" style="139" customWidth="1"/>
    <col min="7427" max="7439" width="12.42578125" style="139" customWidth="1"/>
    <col min="7440" max="7440" width="8.42578125" style="139" customWidth="1"/>
    <col min="7441" max="7679" width="10.7109375" style="139"/>
    <col min="7680" max="7680" width="13" style="139" customWidth="1"/>
    <col min="7681" max="7681" width="79" style="139" customWidth="1"/>
    <col min="7682" max="7682" width="3.7109375" style="139" customWidth="1"/>
    <col min="7683" max="7695" width="12.42578125" style="139" customWidth="1"/>
    <col min="7696" max="7696" width="8.42578125" style="139" customWidth="1"/>
    <col min="7697" max="7935" width="10.7109375" style="139"/>
    <col min="7936" max="7936" width="13" style="139" customWidth="1"/>
    <col min="7937" max="7937" width="79" style="139" customWidth="1"/>
    <col min="7938" max="7938" width="3.7109375" style="139" customWidth="1"/>
    <col min="7939" max="7951" width="12.42578125" style="139" customWidth="1"/>
    <col min="7952" max="7952" width="8.42578125" style="139" customWidth="1"/>
    <col min="7953" max="8191" width="10.7109375" style="139"/>
    <col min="8192" max="8192" width="13" style="139" customWidth="1"/>
    <col min="8193" max="8193" width="79" style="139" customWidth="1"/>
    <col min="8194" max="8194" width="3.7109375" style="139" customWidth="1"/>
    <col min="8195" max="8207" width="12.42578125" style="139" customWidth="1"/>
    <col min="8208" max="8208" width="8.42578125" style="139" customWidth="1"/>
    <col min="8209" max="8447" width="10.7109375" style="139"/>
    <col min="8448" max="8448" width="13" style="139" customWidth="1"/>
    <col min="8449" max="8449" width="79" style="139" customWidth="1"/>
    <col min="8450" max="8450" width="3.7109375" style="139" customWidth="1"/>
    <col min="8451" max="8463" width="12.42578125" style="139" customWidth="1"/>
    <col min="8464" max="8464" width="8.42578125" style="139" customWidth="1"/>
    <col min="8465" max="8703" width="10.7109375" style="139"/>
    <col min="8704" max="8704" width="13" style="139" customWidth="1"/>
    <col min="8705" max="8705" width="79" style="139" customWidth="1"/>
    <col min="8706" max="8706" width="3.7109375" style="139" customWidth="1"/>
    <col min="8707" max="8719" width="12.42578125" style="139" customWidth="1"/>
    <col min="8720" max="8720" width="8.42578125" style="139" customWidth="1"/>
    <col min="8721" max="8959" width="10.7109375" style="139"/>
    <col min="8960" max="8960" width="13" style="139" customWidth="1"/>
    <col min="8961" max="8961" width="79" style="139" customWidth="1"/>
    <col min="8962" max="8962" width="3.7109375" style="139" customWidth="1"/>
    <col min="8963" max="8975" width="12.42578125" style="139" customWidth="1"/>
    <col min="8976" max="8976" width="8.42578125" style="139" customWidth="1"/>
    <col min="8977" max="9215" width="10.7109375" style="139"/>
    <col min="9216" max="9216" width="13" style="139" customWidth="1"/>
    <col min="9217" max="9217" width="79" style="139" customWidth="1"/>
    <col min="9218" max="9218" width="3.7109375" style="139" customWidth="1"/>
    <col min="9219" max="9231" width="12.42578125" style="139" customWidth="1"/>
    <col min="9232" max="9232" width="8.42578125" style="139" customWidth="1"/>
    <col min="9233" max="9471" width="10.7109375" style="139"/>
    <col min="9472" max="9472" width="13" style="139" customWidth="1"/>
    <col min="9473" max="9473" width="79" style="139" customWidth="1"/>
    <col min="9474" max="9474" width="3.7109375" style="139" customWidth="1"/>
    <col min="9475" max="9487" width="12.42578125" style="139" customWidth="1"/>
    <col min="9488" max="9488" width="8.42578125" style="139" customWidth="1"/>
    <col min="9489" max="9727" width="10.7109375" style="139"/>
    <col min="9728" max="9728" width="13" style="139" customWidth="1"/>
    <col min="9729" max="9729" width="79" style="139" customWidth="1"/>
    <col min="9730" max="9730" width="3.7109375" style="139" customWidth="1"/>
    <col min="9731" max="9743" width="12.42578125" style="139" customWidth="1"/>
    <col min="9744" max="9744" width="8.42578125" style="139" customWidth="1"/>
    <col min="9745" max="9983" width="10.7109375" style="139"/>
    <col min="9984" max="9984" width="13" style="139" customWidth="1"/>
    <col min="9985" max="9985" width="79" style="139" customWidth="1"/>
    <col min="9986" max="9986" width="3.7109375" style="139" customWidth="1"/>
    <col min="9987" max="9999" width="12.42578125" style="139" customWidth="1"/>
    <col min="10000" max="10000" width="8.42578125" style="139" customWidth="1"/>
    <col min="10001" max="10239" width="10.7109375" style="139"/>
    <col min="10240" max="10240" width="13" style="139" customWidth="1"/>
    <col min="10241" max="10241" width="79" style="139" customWidth="1"/>
    <col min="10242" max="10242" width="3.7109375" style="139" customWidth="1"/>
    <col min="10243" max="10255" width="12.42578125" style="139" customWidth="1"/>
    <col min="10256" max="10256" width="8.42578125" style="139" customWidth="1"/>
    <col min="10257" max="10495" width="10.7109375" style="139"/>
    <col min="10496" max="10496" width="13" style="139" customWidth="1"/>
    <col min="10497" max="10497" width="79" style="139" customWidth="1"/>
    <col min="10498" max="10498" width="3.7109375" style="139" customWidth="1"/>
    <col min="10499" max="10511" width="12.42578125" style="139" customWidth="1"/>
    <col min="10512" max="10512" width="8.42578125" style="139" customWidth="1"/>
    <col min="10513" max="10751" width="10.7109375" style="139"/>
    <col min="10752" max="10752" width="13" style="139" customWidth="1"/>
    <col min="10753" max="10753" width="79" style="139" customWidth="1"/>
    <col min="10754" max="10754" width="3.7109375" style="139" customWidth="1"/>
    <col min="10755" max="10767" width="12.42578125" style="139" customWidth="1"/>
    <col min="10768" max="10768" width="8.42578125" style="139" customWidth="1"/>
    <col min="10769" max="11007" width="10.7109375" style="139"/>
    <col min="11008" max="11008" width="13" style="139" customWidth="1"/>
    <col min="11009" max="11009" width="79" style="139" customWidth="1"/>
    <col min="11010" max="11010" width="3.7109375" style="139" customWidth="1"/>
    <col min="11011" max="11023" width="12.42578125" style="139" customWidth="1"/>
    <col min="11024" max="11024" width="8.42578125" style="139" customWidth="1"/>
    <col min="11025" max="11263" width="10.7109375" style="139"/>
    <col min="11264" max="11264" width="13" style="139" customWidth="1"/>
    <col min="11265" max="11265" width="79" style="139" customWidth="1"/>
    <col min="11266" max="11266" width="3.7109375" style="139" customWidth="1"/>
    <col min="11267" max="11279" width="12.42578125" style="139" customWidth="1"/>
    <col min="11280" max="11280" width="8.42578125" style="139" customWidth="1"/>
    <col min="11281" max="11519" width="10.7109375" style="139"/>
    <col min="11520" max="11520" width="13" style="139" customWidth="1"/>
    <col min="11521" max="11521" width="79" style="139" customWidth="1"/>
    <col min="11522" max="11522" width="3.7109375" style="139" customWidth="1"/>
    <col min="11523" max="11535" width="12.42578125" style="139" customWidth="1"/>
    <col min="11536" max="11536" width="8.42578125" style="139" customWidth="1"/>
    <col min="11537" max="11775" width="10.7109375" style="139"/>
    <col min="11776" max="11776" width="13" style="139" customWidth="1"/>
    <col min="11777" max="11777" width="79" style="139" customWidth="1"/>
    <col min="11778" max="11778" width="3.7109375" style="139" customWidth="1"/>
    <col min="11779" max="11791" width="12.42578125" style="139" customWidth="1"/>
    <col min="11792" max="11792" width="8.42578125" style="139" customWidth="1"/>
    <col min="11793" max="12031" width="10.7109375" style="139"/>
    <col min="12032" max="12032" width="13" style="139" customWidth="1"/>
    <col min="12033" max="12033" width="79" style="139" customWidth="1"/>
    <col min="12034" max="12034" width="3.7109375" style="139" customWidth="1"/>
    <col min="12035" max="12047" width="12.42578125" style="139" customWidth="1"/>
    <col min="12048" max="12048" width="8.42578125" style="139" customWidth="1"/>
    <col min="12049" max="12287" width="10.7109375" style="139"/>
    <col min="12288" max="12288" width="13" style="139" customWidth="1"/>
    <col min="12289" max="12289" width="79" style="139" customWidth="1"/>
    <col min="12290" max="12290" width="3.7109375" style="139" customWidth="1"/>
    <col min="12291" max="12303" width="12.42578125" style="139" customWidth="1"/>
    <col min="12304" max="12304" width="8.42578125" style="139" customWidth="1"/>
    <col min="12305" max="12543" width="10.7109375" style="139"/>
    <col min="12544" max="12544" width="13" style="139" customWidth="1"/>
    <col min="12545" max="12545" width="79" style="139" customWidth="1"/>
    <col min="12546" max="12546" width="3.7109375" style="139" customWidth="1"/>
    <col min="12547" max="12559" width="12.42578125" style="139" customWidth="1"/>
    <col min="12560" max="12560" width="8.42578125" style="139" customWidth="1"/>
    <col min="12561" max="12799" width="10.7109375" style="139"/>
    <col min="12800" max="12800" width="13" style="139" customWidth="1"/>
    <col min="12801" max="12801" width="79" style="139" customWidth="1"/>
    <col min="12802" max="12802" width="3.7109375" style="139" customWidth="1"/>
    <col min="12803" max="12815" width="12.42578125" style="139" customWidth="1"/>
    <col min="12816" max="12816" width="8.42578125" style="139" customWidth="1"/>
    <col min="12817" max="13055" width="10.7109375" style="139"/>
    <col min="13056" max="13056" width="13" style="139" customWidth="1"/>
    <col min="13057" max="13057" width="79" style="139" customWidth="1"/>
    <col min="13058" max="13058" width="3.7109375" style="139" customWidth="1"/>
    <col min="13059" max="13071" width="12.42578125" style="139" customWidth="1"/>
    <col min="13072" max="13072" width="8.42578125" style="139" customWidth="1"/>
    <col min="13073" max="13311" width="10.7109375" style="139"/>
    <col min="13312" max="13312" width="13" style="139" customWidth="1"/>
    <col min="13313" max="13313" width="79" style="139" customWidth="1"/>
    <col min="13314" max="13314" width="3.7109375" style="139" customWidth="1"/>
    <col min="13315" max="13327" width="12.42578125" style="139" customWidth="1"/>
    <col min="13328" max="13328" width="8.42578125" style="139" customWidth="1"/>
    <col min="13329" max="13567" width="10.7109375" style="139"/>
    <col min="13568" max="13568" width="13" style="139" customWidth="1"/>
    <col min="13569" max="13569" width="79" style="139" customWidth="1"/>
    <col min="13570" max="13570" width="3.7109375" style="139" customWidth="1"/>
    <col min="13571" max="13583" width="12.42578125" style="139" customWidth="1"/>
    <col min="13584" max="13584" width="8.42578125" style="139" customWidth="1"/>
    <col min="13585" max="13823" width="10.7109375" style="139"/>
    <col min="13824" max="13824" width="13" style="139" customWidth="1"/>
    <col min="13825" max="13825" width="79" style="139" customWidth="1"/>
    <col min="13826" max="13826" width="3.7109375" style="139" customWidth="1"/>
    <col min="13827" max="13839" width="12.42578125" style="139" customWidth="1"/>
    <col min="13840" max="13840" width="8.42578125" style="139" customWidth="1"/>
    <col min="13841" max="14079" width="10.7109375" style="139"/>
    <col min="14080" max="14080" width="13" style="139" customWidth="1"/>
    <col min="14081" max="14081" width="79" style="139" customWidth="1"/>
    <col min="14082" max="14082" width="3.7109375" style="139" customWidth="1"/>
    <col min="14083" max="14095" width="12.42578125" style="139" customWidth="1"/>
    <col min="14096" max="14096" width="8.42578125" style="139" customWidth="1"/>
    <col min="14097" max="14335" width="10.7109375" style="139"/>
    <col min="14336" max="14336" width="13" style="139" customWidth="1"/>
    <col min="14337" max="14337" width="79" style="139" customWidth="1"/>
    <col min="14338" max="14338" width="3.7109375" style="139" customWidth="1"/>
    <col min="14339" max="14351" width="12.42578125" style="139" customWidth="1"/>
    <col min="14352" max="14352" width="8.42578125" style="139" customWidth="1"/>
    <col min="14353" max="14591" width="10.7109375" style="139"/>
    <col min="14592" max="14592" width="13" style="139" customWidth="1"/>
    <col min="14593" max="14593" width="79" style="139" customWidth="1"/>
    <col min="14594" max="14594" width="3.7109375" style="139" customWidth="1"/>
    <col min="14595" max="14607" width="12.42578125" style="139" customWidth="1"/>
    <col min="14608" max="14608" width="8.42578125" style="139" customWidth="1"/>
    <col min="14609" max="14847" width="10.7109375" style="139"/>
    <col min="14848" max="14848" width="13" style="139" customWidth="1"/>
    <col min="14849" max="14849" width="79" style="139" customWidth="1"/>
    <col min="14850" max="14850" width="3.7109375" style="139" customWidth="1"/>
    <col min="14851" max="14863" width="12.42578125" style="139" customWidth="1"/>
    <col min="14864" max="14864" width="8.42578125" style="139" customWidth="1"/>
    <col min="14865" max="15103" width="10.7109375" style="139"/>
    <col min="15104" max="15104" width="13" style="139" customWidth="1"/>
    <col min="15105" max="15105" width="79" style="139" customWidth="1"/>
    <col min="15106" max="15106" width="3.7109375" style="139" customWidth="1"/>
    <col min="15107" max="15119" width="12.42578125" style="139" customWidth="1"/>
    <col min="15120" max="15120" width="8.42578125" style="139" customWidth="1"/>
    <col min="15121" max="15359" width="10.7109375" style="139"/>
    <col min="15360" max="15360" width="13" style="139" customWidth="1"/>
    <col min="15361" max="15361" width="79" style="139" customWidth="1"/>
    <col min="15362" max="15362" width="3.7109375" style="139" customWidth="1"/>
    <col min="15363" max="15375" width="12.42578125" style="139" customWidth="1"/>
    <col min="15376" max="15376" width="8.42578125" style="139" customWidth="1"/>
    <col min="15377" max="15615" width="10.7109375" style="139"/>
    <col min="15616" max="15616" width="13" style="139" customWidth="1"/>
    <col min="15617" max="15617" width="79" style="139" customWidth="1"/>
    <col min="15618" max="15618" width="3.7109375" style="139" customWidth="1"/>
    <col min="15619" max="15631" width="12.42578125" style="139" customWidth="1"/>
    <col min="15632" max="15632" width="8.42578125" style="139" customWidth="1"/>
    <col min="15633" max="15871" width="10.7109375" style="139"/>
    <col min="15872" max="15872" width="13" style="139" customWidth="1"/>
    <col min="15873" max="15873" width="79" style="139" customWidth="1"/>
    <col min="15874" max="15874" width="3.7109375" style="139" customWidth="1"/>
    <col min="15875" max="15887" width="12.42578125" style="139" customWidth="1"/>
    <col min="15888" max="15888" width="8.42578125" style="139" customWidth="1"/>
    <col min="15889" max="16127" width="10.7109375" style="139"/>
    <col min="16128" max="16128" width="13" style="139" customWidth="1"/>
    <col min="16129" max="16129" width="79" style="139" customWidth="1"/>
    <col min="16130" max="16130" width="3.7109375" style="139" customWidth="1"/>
    <col min="16131" max="16143" width="12.42578125" style="139" customWidth="1"/>
    <col min="16144" max="16144" width="8.42578125" style="139" customWidth="1"/>
    <col min="16145" max="16384" width="10.7109375" style="139"/>
  </cols>
  <sheetData>
    <row r="1" spans="1:19" ht="13.8" thickBot="1">
      <c r="A1" s="204" t="s">
        <v>83</v>
      </c>
      <c r="B1" s="205">
        <v>3</v>
      </c>
      <c r="C1" s="206"/>
      <c r="D1" s="207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</row>
    <row r="2" spans="1:19" ht="13.8" thickTop="1">
      <c r="A2" s="209" t="str">
        <f>CONCATENATE($B$1,"|",B2)</f>
        <v>3|1</v>
      </c>
      <c r="B2" s="210">
        <v>1</v>
      </c>
      <c r="C2" s="211" t="s">
        <v>561</v>
      </c>
      <c r="D2" s="212">
        <v>1</v>
      </c>
      <c r="E2" s="213">
        <v>50</v>
      </c>
      <c r="F2" s="213">
        <v>50</v>
      </c>
      <c r="G2" s="213"/>
      <c r="H2" s="213"/>
      <c r="I2" s="213"/>
      <c r="J2" s="214"/>
      <c r="K2" s="214"/>
      <c r="L2" s="214"/>
      <c r="M2" s="214"/>
      <c r="N2" s="214"/>
      <c r="O2" s="214"/>
      <c r="P2" s="214"/>
      <c r="S2" s="139">
        <f>SUM(E2:P2)</f>
        <v>100</v>
      </c>
    </row>
    <row r="3" spans="1:19">
      <c r="A3" s="215" t="str">
        <f t="shared" ref="A3:A12" si="0">CONCATENATE($B$1,"|",B3)</f>
        <v>3|2</v>
      </c>
      <c r="B3" s="216" t="s">
        <v>209</v>
      </c>
      <c r="C3" s="211" t="s">
        <v>557</v>
      </c>
      <c r="D3" s="212">
        <v>2</v>
      </c>
      <c r="E3" s="213">
        <v>50</v>
      </c>
      <c r="F3" s="213">
        <v>50</v>
      </c>
      <c r="G3" s="213"/>
      <c r="H3" s="213"/>
      <c r="I3" s="213"/>
      <c r="J3" s="217"/>
      <c r="K3" s="217"/>
      <c r="L3" s="217"/>
      <c r="M3" s="217"/>
      <c r="N3" s="217"/>
      <c r="O3" s="217"/>
      <c r="P3" s="217"/>
      <c r="S3" s="139">
        <f t="shared" ref="S3:S12" si="1">SUM(E3:P3)</f>
        <v>100</v>
      </c>
    </row>
    <row r="4" spans="1:19">
      <c r="A4" s="215" t="str">
        <f t="shared" si="0"/>
        <v>3|3</v>
      </c>
      <c r="B4" s="216" t="s">
        <v>234</v>
      </c>
      <c r="C4" s="211" t="s">
        <v>563</v>
      </c>
      <c r="D4" s="212">
        <v>3</v>
      </c>
      <c r="E4" s="218">
        <v>25</v>
      </c>
      <c r="F4" s="218">
        <v>60</v>
      </c>
      <c r="G4" s="218">
        <v>15</v>
      </c>
      <c r="H4" s="218"/>
      <c r="I4" s="218"/>
      <c r="J4" s="217"/>
      <c r="K4" s="217"/>
      <c r="L4" s="217"/>
      <c r="M4" s="217"/>
      <c r="N4" s="217"/>
      <c r="O4" s="217"/>
      <c r="P4" s="217"/>
      <c r="S4" s="139">
        <f t="shared" si="1"/>
        <v>100</v>
      </c>
    </row>
    <row r="5" spans="1:19">
      <c r="A5" s="215" t="str">
        <f t="shared" si="0"/>
        <v>3|4</v>
      </c>
      <c r="B5" s="216" t="s">
        <v>254</v>
      </c>
      <c r="C5" s="211" t="s">
        <v>558</v>
      </c>
      <c r="D5" s="212">
        <v>4</v>
      </c>
      <c r="E5" s="218"/>
      <c r="F5" s="218">
        <v>50</v>
      </c>
      <c r="G5" s="218">
        <v>50</v>
      </c>
      <c r="H5" s="218"/>
      <c r="I5" s="218"/>
      <c r="J5" s="217"/>
      <c r="K5" s="217"/>
      <c r="L5" s="217"/>
      <c r="M5" s="217"/>
      <c r="N5" s="217"/>
      <c r="O5" s="217"/>
      <c r="P5" s="217"/>
      <c r="S5" s="139">
        <f t="shared" si="1"/>
        <v>100</v>
      </c>
    </row>
    <row r="6" spans="1:19">
      <c r="A6" s="215" t="str">
        <f t="shared" si="0"/>
        <v>3|5</v>
      </c>
      <c r="B6" s="216" t="s">
        <v>208</v>
      </c>
      <c r="C6" s="211" t="s">
        <v>559</v>
      </c>
      <c r="D6" s="212">
        <v>5</v>
      </c>
      <c r="E6" s="218">
        <v>20</v>
      </c>
      <c r="F6" s="218">
        <v>50</v>
      </c>
      <c r="G6" s="218">
        <v>30</v>
      </c>
      <c r="H6" s="218"/>
      <c r="I6" s="218"/>
      <c r="J6" s="217"/>
      <c r="K6" s="217"/>
      <c r="L6" s="217"/>
      <c r="M6" s="217"/>
      <c r="N6" s="217"/>
      <c r="O6" s="217"/>
      <c r="P6" s="217"/>
      <c r="S6" s="139">
        <f t="shared" si="1"/>
        <v>100</v>
      </c>
    </row>
    <row r="7" spans="1:19">
      <c r="A7" s="215" t="str">
        <f t="shared" si="0"/>
        <v>3|6</v>
      </c>
      <c r="B7" s="216" t="s">
        <v>256</v>
      </c>
      <c r="C7" s="211" t="s">
        <v>565</v>
      </c>
      <c r="D7" s="212">
        <v>3</v>
      </c>
      <c r="E7" s="218"/>
      <c r="F7" s="218">
        <v>50</v>
      </c>
      <c r="G7" s="218">
        <v>50</v>
      </c>
      <c r="H7" s="218"/>
      <c r="I7" s="218"/>
      <c r="J7" s="217"/>
      <c r="K7" s="217"/>
      <c r="L7" s="217"/>
      <c r="M7" s="217"/>
      <c r="N7" s="217"/>
      <c r="O7" s="217"/>
      <c r="P7" s="217"/>
      <c r="S7" s="139">
        <f t="shared" si="1"/>
        <v>100</v>
      </c>
    </row>
    <row r="8" spans="1:19">
      <c r="A8" s="215" t="str">
        <f t="shared" si="0"/>
        <v>3|7</v>
      </c>
      <c r="B8" s="216" t="s">
        <v>535</v>
      </c>
      <c r="C8" s="211" t="s">
        <v>566</v>
      </c>
      <c r="D8" s="212">
        <v>5</v>
      </c>
      <c r="E8" s="218"/>
      <c r="F8" s="218">
        <v>20</v>
      </c>
      <c r="G8" s="218">
        <v>80</v>
      </c>
      <c r="H8" s="218"/>
      <c r="I8" s="218"/>
      <c r="J8" s="217"/>
      <c r="K8" s="217"/>
      <c r="L8" s="217"/>
      <c r="M8" s="217"/>
      <c r="N8" s="217"/>
      <c r="O8" s="217"/>
      <c r="P8" s="217"/>
      <c r="S8" s="139">
        <f t="shared" si="1"/>
        <v>100</v>
      </c>
    </row>
    <row r="9" spans="1:19">
      <c r="A9" s="215" t="str">
        <f t="shared" si="0"/>
        <v>3|8</v>
      </c>
      <c r="B9" s="216" t="s">
        <v>398</v>
      </c>
      <c r="C9" s="211" t="s">
        <v>568</v>
      </c>
      <c r="D9" s="212">
        <v>6</v>
      </c>
      <c r="E9" s="218"/>
      <c r="F9" s="218">
        <v>50</v>
      </c>
      <c r="G9" s="218">
        <v>50</v>
      </c>
      <c r="H9" s="218"/>
      <c r="I9" s="218"/>
      <c r="J9" s="217"/>
      <c r="K9" s="217"/>
      <c r="L9" s="217"/>
      <c r="M9" s="217"/>
      <c r="N9" s="217"/>
      <c r="O9" s="217"/>
      <c r="P9" s="217"/>
      <c r="S9" s="139">
        <f t="shared" si="1"/>
        <v>100</v>
      </c>
    </row>
    <row r="10" spans="1:19">
      <c r="A10" s="215" t="str">
        <f t="shared" si="0"/>
        <v>3|9</v>
      </c>
      <c r="B10" s="216" t="s">
        <v>569</v>
      </c>
      <c r="C10" s="211" t="s">
        <v>570</v>
      </c>
      <c r="D10" s="212">
        <v>6</v>
      </c>
      <c r="E10" s="218">
        <v>30</v>
      </c>
      <c r="F10" s="218">
        <v>40</v>
      </c>
      <c r="G10" s="218">
        <v>30</v>
      </c>
      <c r="H10" s="218"/>
      <c r="I10" s="218"/>
      <c r="J10" s="217"/>
      <c r="K10" s="217"/>
      <c r="L10" s="217"/>
      <c r="M10" s="217"/>
      <c r="N10" s="217"/>
      <c r="O10" s="217"/>
      <c r="P10" s="217"/>
      <c r="S10" s="139">
        <f t="shared" si="1"/>
        <v>100</v>
      </c>
    </row>
    <row r="11" spans="1:19">
      <c r="A11" s="215" t="str">
        <f t="shared" si="0"/>
        <v>3|10</v>
      </c>
      <c r="B11" s="216" t="s">
        <v>571</v>
      </c>
      <c r="C11" s="211" t="s">
        <v>560</v>
      </c>
      <c r="D11" s="212"/>
      <c r="E11" s="218">
        <v>60</v>
      </c>
      <c r="F11" s="218">
        <v>40</v>
      </c>
      <c r="G11" s="218"/>
      <c r="H11" s="218"/>
      <c r="I11" s="218"/>
      <c r="J11" s="217"/>
      <c r="K11" s="217"/>
      <c r="L11" s="217"/>
      <c r="M11" s="217"/>
      <c r="N11" s="217"/>
      <c r="O11" s="217"/>
      <c r="P11" s="217"/>
      <c r="S11" s="139">
        <f t="shared" si="1"/>
        <v>100</v>
      </c>
    </row>
    <row r="12" spans="1:19">
      <c r="A12" s="215" t="str">
        <f t="shared" si="0"/>
        <v>3|11</v>
      </c>
      <c r="B12" s="216" t="s">
        <v>956</v>
      </c>
      <c r="C12" s="211" t="s">
        <v>1019</v>
      </c>
      <c r="D12" s="212"/>
      <c r="E12" s="218">
        <v>15</v>
      </c>
      <c r="F12" s="218">
        <v>60</v>
      </c>
      <c r="G12" s="218">
        <v>25</v>
      </c>
      <c r="H12" s="218"/>
      <c r="I12" s="218"/>
      <c r="J12" s="217"/>
      <c r="K12" s="217"/>
      <c r="L12" s="217"/>
      <c r="M12" s="217"/>
      <c r="N12" s="217"/>
      <c r="O12" s="217"/>
      <c r="P12" s="217"/>
      <c r="S12" s="139">
        <f t="shared" si="1"/>
        <v>100</v>
      </c>
    </row>
    <row r="13" spans="1:19" ht="5.55" customHeight="1"/>
    <row r="14" spans="1:19" ht="13.8" thickBot="1">
      <c r="A14" s="219" t="s">
        <v>83</v>
      </c>
      <c r="B14" s="220">
        <v>4</v>
      </c>
      <c r="C14" s="221"/>
      <c r="D14" s="222"/>
      <c r="E14" s="208"/>
      <c r="F14" s="208"/>
      <c r="G14" s="208"/>
      <c r="H14" s="208"/>
      <c r="I14" s="208"/>
      <c r="J14" s="208"/>
      <c r="K14" s="208"/>
      <c r="L14" s="208"/>
      <c r="M14" s="208"/>
      <c r="N14" s="208"/>
      <c r="O14" s="208"/>
      <c r="P14" s="208"/>
    </row>
    <row r="15" spans="1:19" ht="13.8" thickTop="1">
      <c r="A15" s="223" t="str">
        <f>CONCATENATE($B$14,"|",B15)</f>
        <v>4|1</v>
      </c>
      <c r="B15" s="210">
        <v>1</v>
      </c>
      <c r="C15" s="211" t="s">
        <v>561</v>
      </c>
      <c r="D15" s="212">
        <v>1</v>
      </c>
      <c r="E15" s="213">
        <v>45</v>
      </c>
      <c r="F15" s="213">
        <v>45</v>
      </c>
      <c r="G15" s="213">
        <v>10</v>
      </c>
      <c r="H15" s="213"/>
      <c r="I15" s="213"/>
      <c r="J15" s="214"/>
      <c r="K15" s="214"/>
      <c r="L15" s="214"/>
      <c r="M15" s="214"/>
      <c r="N15" s="214"/>
      <c r="O15" s="214"/>
      <c r="P15" s="214"/>
      <c r="S15" s="139">
        <f>SUM(E15:P15)</f>
        <v>100</v>
      </c>
    </row>
    <row r="16" spans="1:19">
      <c r="A16" s="215" t="str">
        <f t="shared" ref="A16:A25" si="2">CONCATENATE($B$14,"|",B16)</f>
        <v>4|2</v>
      </c>
      <c r="B16" s="216" t="s">
        <v>209</v>
      </c>
      <c r="C16" s="211" t="s">
        <v>557</v>
      </c>
      <c r="D16" s="212">
        <v>2</v>
      </c>
      <c r="E16" s="213">
        <v>40</v>
      </c>
      <c r="F16" s="213">
        <v>40</v>
      </c>
      <c r="G16" s="213">
        <v>20</v>
      </c>
      <c r="H16" s="213"/>
      <c r="I16" s="213"/>
      <c r="J16" s="217"/>
      <c r="K16" s="217"/>
      <c r="L16" s="217"/>
      <c r="M16" s="217"/>
      <c r="N16" s="217"/>
      <c r="O16" s="217"/>
      <c r="P16" s="217"/>
      <c r="S16" s="139">
        <f t="shared" ref="S16:S25" si="3">SUM(E16:P16)</f>
        <v>100</v>
      </c>
    </row>
    <row r="17" spans="1:19">
      <c r="A17" s="215" t="str">
        <f t="shared" si="2"/>
        <v>4|3</v>
      </c>
      <c r="B17" s="216" t="s">
        <v>234</v>
      </c>
      <c r="C17" s="211" t="s">
        <v>563</v>
      </c>
      <c r="D17" s="212">
        <v>3</v>
      </c>
      <c r="E17" s="218">
        <v>20</v>
      </c>
      <c r="F17" s="218">
        <v>35</v>
      </c>
      <c r="G17" s="218">
        <v>35</v>
      </c>
      <c r="H17" s="218">
        <v>10</v>
      </c>
      <c r="I17" s="218"/>
      <c r="J17" s="217"/>
      <c r="K17" s="217"/>
      <c r="L17" s="217"/>
      <c r="M17" s="217"/>
      <c r="N17" s="217"/>
      <c r="O17" s="217"/>
      <c r="P17" s="217"/>
      <c r="S17" s="139">
        <f t="shared" si="3"/>
        <v>100</v>
      </c>
    </row>
    <row r="18" spans="1:19">
      <c r="A18" s="215" t="str">
        <f t="shared" si="2"/>
        <v>4|4</v>
      </c>
      <c r="B18" s="216" t="s">
        <v>254</v>
      </c>
      <c r="C18" s="211" t="s">
        <v>558</v>
      </c>
      <c r="D18" s="212">
        <v>4</v>
      </c>
      <c r="E18" s="218"/>
      <c r="F18" s="218">
        <v>35</v>
      </c>
      <c r="G18" s="218">
        <v>35</v>
      </c>
      <c r="H18" s="218">
        <v>30</v>
      </c>
      <c r="I18" s="218"/>
      <c r="J18" s="217"/>
      <c r="K18" s="217"/>
      <c r="L18" s="217"/>
      <c r="M18" s="217"/>
      <c r="N18" s="217"/>
      <c r="O18" s="217"/>
      <c r="P18" s="217"/>
      <c r="S18" s="139">
        <f t="shared" si="3"/>
        <v>100</v>
      </c>
    </row>
    <row r="19" spans="1:19">
      <c r="A19" s="215" t="str">
        <f t="shared" si="2"/>
        <v>4|5</v>
      </c>
      <c r="B19" s="216" t="s">
        <v>208</v>
      </c>
      <c r="C19" s="211" t="s">
        <v>559</v>
      </c>
      <c r="D19" s="212">
        <v>5</v>
      </c>
      <c r="E19" s="218">
        <v>10</v>
      </c>
      <c r="F19" s="218">
        <v>35</v>
      </c>
      <c r="G19" s="218">
        <v>35</v>
      </c>
      <c r="H19" s="218">
        <v>20</v>
      </c>
      <c r="I19" s="218"/>
      <c r="J19" s="217"/>
      <c r="K19" s="217"/>
      <c r="L19" s="217"/>
      <c r="M19" s="217"/>
      <c r="N19" s="217"/>
      <c r="O19" s="217"/>
      <c r="P19" s="217"/>
      <c r="S19" s="139">
        <f t="shared" si="3"/>
        <v>100</v>
      </c>
    </row>
    <row r="20" spans="1:19">
      <c r="A20" s="215" t="str">
        <f t="shared" si="2"/>
        <v>4|6</v>
      </c>
      <c r="B20" s="216" t="s">
        <v>256</v>
      </c>
      <c r="C20" s="211" t="s">
        <v>565</v>
      </c>
      <c r="D20" s="212">
        <v>3</v>
      </c>
      <c r="E20" s="218"/>
      <c r="F20" s="218">
        <v>35</v>
      </c>
      <c r="G20" s="218">
        <v>35</v>
      </c>
      <c r="H20" s="218">
        <v>30</v>
      </c>
      <c r="I20" s="218"/>
      <c r="J20" s="217"/>
      <c r="K20" s="217"/>
      <c r="L20" s="217"/>
      <c r="M20" s="217"/>
      <c r="N20" s="217"/>
      <c r="O20" s="217"/>
      <c r="P20" s="217"/>
      <c r="S20" s="139">
        <f t="shared" si="3"/>
        <v>100</v>
      </c>
    </row>
    <row r="21" spans="1:19">
      <c r="A21" s="215" t="str">
        <f t="shared" si="2"/>
        <v>4|7</v>
      </c>
      <c r="B21" s="216" t="s">
        <v>535</v>
      </c>
      <c r="C21" s="211" t="s">
        <v>566</v>
      </c>
      <c r="D21" s="212">
        <v>5</v>
      </c>
      <c r="E21" s="218"/>
      <c r="F21" s="218">
        <v>15</v>
      </c>
      <c r="G21" s="218">
        <v>60</v>
      </c>
      <c r="H21" s="218">
        <v>25</v>
      </c>
      <c r="I21" s="218"/>
      <c r="J21" s="217"/>
      <c r="K21" s="217"/>
      <c r="L21" s="217"/>
      <c r="M21" s="217"/>
      <c r="N21" s="217"/>
      <c r="O21" s="217"/>
      <c r="P21" s="217"/>
      <c r="S21" s="139">
        <f t="shared" si="3"/>
        <v>100</v>
      </c>
    </row>
    <row r="22" spans="1:19">
      <c r="A22" s="215" t="str">
        <f t="shared" si="2"/>
        <v>4|8</v>
      </c>
      <c r="B22" s="216" t="s">
        <v>398</v>
      </c>
      <c r="C22" s="211" t="s">
        <v>568</v>
      </c>
      <c r="D22" s="212">
        <v>6</v>
      </c>
      <c r="E22" s="218"/>
      <c r="F22" s="218">
        <v>30</v>
      </c>
      <c r="G22" s="218">
        <v>40</v>
      </c>
      <c r="H22" s="218">
        <v>30</v>
      </c>
      <c r="I22" s="218"/>
      <c r="J22" s="217"/>
      <c r="K22" s="217"/>
      <c r="L22" s="217"/>
      <c r="M22" s="217"/>
      <c r="N22" s="217"/>
      <c r="O22" s="217"/>
      <c r="P22" s="217"/>
      <c r="S22" s="139">
        <f t="shared" si="3"/>
        <v>100</v>
      </c>
    </row>
    <row r="23" spans="1:19">
      <c r="A23" s="215" t="str">
        <f t="shared" si="2"/>
        <v>4|9</v>
      </c>
      <c r="B23" s="216" t="s">
        <v>569</v>
      </c>
      <c r="C23" s="211" t="s">
        <v>570</v>
      </c>
      <c r="D23" s="212">
        <v>6</v>
      </c>
      <c r="E23" s="218">
        <v>10</v>
      </c>
      <c r="F23" s="218">
        <v>35</v>
      </c>
      <c r="G23" s="218">
        <v>35</v>
      </c>
      <c r="H23" s="218">
        <v>20</v>
      </c>
      <c r="I23" s="218"/>
      <c r="J23" s="217"/>
      <c r="K23" s="217"/>
      <c r="L23" s="217"/>
      <c r="M23" s="217"/>
      <c r="N23" s="217"/>
      <c r="O23" s="217"/>
      <c r="P23" s="217"/>
      <c r="S23" s="139">
        <f t="shared" si="3"/>
        <v>100</v>
      </c>
    </row>
    <row r="24" spans="1:19">
      <c r="A24" s="215" t="str">
        <f t="shared" si="2"/>
        <v>4|10</v>
      </c>
      <c r="B24" s="216" t="s">
        <v>571</v>
      </c>
      <c r="C24" s="211" t="s">
        <v>560</v>
      </c>
      <c r="D24" s="212"/>
      <c r="E24" s="218">
        <v>40</v>
      </c>
      <c r="F24" s="218">
        <v>40</v>
      </c>
      <c r="G24" s="218">
        <v>20</v>
      </c>
      <c r="H24" s="218"/>
      <c r="I24" s="218"/>
      <c r="J24" s="217"/>
      <c r="K24" s="217"/>
      <c r="L24" s="217"/>
      <c r="M24" s="217"/>
      <c r="N24" s="217"/>
      <c r="O24" s="217"/>
      <c r="P24" s="217"/>
      <c r="S24" s="139">
        <f t="shared" si="3"/>
        <v>100</v>
      </c>
    </row>
    <row r="25" spans="1:19">
      <c r="A25" s="224" t="str">
        <f t="shared" si="2"/>
        <v>4|11</v>
      </c>
      <c r="B25" s="216" t="s">
        <v>956</v>
      </c>
      <c r="C25" s="211" t="s">
        <v>1019</v>
      </c>
      <c r="D25" s="212"/>
      <c r="E25" s="218">
        <v>10</v>
      </c>
      <c r="F25" s="218">
        <v>35</v>
      </c>
      <c r="G25" s="218">
        <v>35</v>
      </c>
      <c r="H25" s="218">
        <v>20</v>
      </c>
      <c r="I25" s="218"/>
      <c r="J25" s="217"/>
      <c r="K25" s="217"/>
      <c r="L25" s="217"/>
      <c r="M25" s="217"/>
      <c r="N25" s="217"/>
      <c r="O25" s="217"/>
      <c r="P25" s="217"/>
      <c r="S25" s="139">
        <f t="shared" si="3"/>
        <v>100</v>
      </c>
    </row>
    <row r="26" spans="1:19" ht="5.55" customHeight="1"/>
    <row r="27" spans="1:19" ht="13.8" thickBot="1">
      <c r="A27" s="219" t="s">
        <v>83</v>
      </c>
      <c r="B27" s="220">
        <v>5</v>
      </c>
      <c r="C27" s="221"/>
      <c r="D27" s="222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208"/>
    </row>
    <row r="28" spans="1:19" ht="13.8" thickTop="1">
      <c r="A28" s="223" t="str">
        <f>CONCATENATE($B$27,"|",B28)</f>
        <v>5|1</v>
      </c>
      <c r="B28" s="210">
        <v>1</v>
      </c>
      <c r="C28" s="211" t="s">
        <v>561</v>
      </c>
      <c r="D28" s="212">
        <v>1</v>
      </c>
      <c r="E28" s="213">
        <v>40</v>
      </c>
      <c r="F28" s="213">
        <v>30</v>
      </c>
      <c r="G28" s="213">
        <v>25</v>
      </c>
      <c r="H28" s="213">
        <v>5</v>
      </c>
      <c r="I28" s="213"/>
      <c r="J28" s="214"/>
      <c r="K28" s="214"/>
      <c r="L28" s="214"/>
      <c r="M28" s="214"/>
      <c r="N28" s="214"/>
      <c r="O28" s="214"/>
      <c r="P28" s="214"/>
      <c r="S28" s="139">
        <f>SUM(E28:P28)</f>
        <v>100</v>
      </c>
    </row>
    <row r="29" spans="1:19">
      <c r="A29" s="215" t="str">
        <f t="shared" ref="A29:A38" si="4">CONCATENATE($B$27,"|",B29)</f>
        <v>5|2</v>
      </c>
      <c r="B29" s="216" t="s">
        <v>209</v>
      </c>
      <c r="C29" s="211" t="s">
        <v>557</v>
      </c>
      <c r="D29" s="212">
        <v>2</v>
      </c>
      <c r="E29" s="213">
        <v>30</v>
      </c>
      <c r="F29" s="213">
        <v>30</v>
      </c>
      <c r="G29" s="213">
        <v>30</v>
      </c>
      <c r="H29" s="213">
        <v>10</v>
      </c>
      <c r="I29" s="213"/>
      <c r="J29" s="217"/>
      <c r="K29" s="217"/>
      <c r="L29" s="217"/>
      <c r="M29" s="217"/>
      <c r="N29" s="217"/>
      <c r="O29" s="217"/>
      <c r="P29" s="217"/>
      <c r="S29" s="139">
        <f t="shared" ref="S29:S38" si="5">SUM(E29:P29)</f>
        <v>100</v>
      </c>
    </row>
    <row r="30" spans="1:19">
      <c r="A30" s="215" t="str">
        <f t="shared" si="4"/>
        <v>5|3</v>
      </c>
      <c r="B30" s="216" t="s">
        <v>234</v>
      </c>
      <c r="C30" s="211" t="s">
        <v>563</v>
      </c>
      <c r="D30" s="212">
        <v>3</v>
      </c>
      <c r="E30" s="218">
        <v>10</v>
      </c>
      <c r="F30" s="218">
        <v>30</v>
      </c>
      <c r="G30" s="218">
        <v>30</v>
      </c>
      <c r="H30" s="218">
        <v>25</v>
      </c>
      <c r="I30" s="218">
        <v>5</v>
      </c>
      <c r="J30" s="217"/>
      <c r="K30" s="217"/>
      <c r="L30" s="217"/>
      <c r="M30" s="217"/>
      <c r="N30" s="217"/>
      <c r="O30" s="217"/>
      <c r="P30" s="217"/>
      <c r="S30" s="139">
        <f t="shared" si="5"/>
        <v>100</v>
      </c>
    </row>
    <row r="31" spans="1:19">
      <c r="A31" s="215" t="str">
        <f t="shared" si="4"/>
        <v>5|4</v>
      </c>
      <c r="B31" s="216" t="s">
        <v>254</v>
      </c>
      <c r="C31" s="211" t="s">
        <v>558</v>
      </c>
      <c r="D31" s="212">
        <v>4</v>
      </c>
      <c r="E31" s="218"/>
      <c r="F31" s="218">
        <v>15</v>
      </c>
      <c r="G31" s="218">
        <v>30</v>
      </c>
      <c r="H31" s="218">
        <v>30</v>
      </c>
      <c r="I31" s="218">
        <v>25</v>
      </c>
      <c r="J31" s="217"/>
      <c r="K31" s="217"/>
      <c r="L31" s="217"/>
      <c r="M31" s="217"/>
      <c r="N31" s="217"/>
      <c r="O31" s="217"/>
      <c r="P31" s="217"/>
      <c r="S31" s="139">
        <f t="shared" si="5"/>
        <v>100</v>
      </c>
    </row>
    <row r="32" spans="1:19">
      <c r="A32" s="215" t="str">
        <f t="shared" si="4"/>
        <v>5|5</v>
      </c>
      <c r="B32" s="216" t="s">
        <v>208</v>
      </c>
      <c r="C32" s="211" t="s">
        <v>559</v>
      </c>
      <c r="D32" s="212">
        <v>5</v>
      </c>
      <c r="E32" s="218"/>
      <c r="F32" s="218">
        <v>25</v>
      </c>
      <c r="G32" s="218">
        <v>35</v>
      </c>
      <c r="H32" s="218">
        <v>35</v>
      </c>
      <c r="I32" s="218">
        <v>5</v>
      </c>
      <c r="J32" s="217"/>
      <c r="K32" s="217"/>
      <c r="L32" s="217"/>
      <c r="M32" s="217"/>
      <c r="N32" s="217"/>
      <c r="O32" s="217"/>
      <c r="P32" s="217"/>
      <c r="S32" s="139">
        <f t="shared" si="5"/>
        <v>100</v>
      </c>
    </row>
    <row r="33" spans="1:19">
      <c r="A33" s="215" t="str">
        <f t="shared" si="4"/>
        <v>5|6</v>
      </c>
      <c r="B33" s="216" t="s">
        <v>256</v>
      </c>
      <c r="C33" s="211" t="s">
        <v>565</v>
      </c>
      <c r="D33" s="212">
        <v>3</v>
      </c>
      <c r="E33" s="218"/>
      <c r="F33" s="218">
        <v>5</v>
      </c>
      <c r="G33" s="218">
        <v>40</v>
      </c>
      <c r="H33" s="218">
        <v>30</v>
      </c>
      <c r="I33" s="218">
        <v>25</v>
      </c>
      <c r="J33" s="217"/>
      <c r="K33" s="217"/>
      <c r="L33" s="217"/>
      <c r="M33" s="217"/>
      <c r="N33" s="217"/>
      <c r="O33" s="217"/>
      <c r="P33" s="217"/>
      <c r="S33" s="139">
        <f t="shared" si="5"/>
        <v>100</v>
      </c>
    </row>
    <row r="34" spans="1:19">
      <c r="A34" s="215" t="str">
        <f t="shared" si="4"/>
        <v>5|7</v>
      </c>
      <c r="B34" s="216" t="s">
        <v>535</v>
      </c>
      <c r="C34" s="211" t="s">
        <v>566</v>
      </c>
      <c r="D34" s="212">
        <v>5</v>
      </c>
      <c r="E34" s="218"/>
      <c r="F34" s="218">
        <v>10</v>
      </c>
      <c r="G34" s="218">
        <v>35</v>
      </c>
      <c r="H34" s="218">
        <v>35</v>
      </c>
      <c r="I34" s="218">
        <v>20</v>
      </c>
      <c r="J34" s="217"/>
      <c r="K34" s="217"/>
      <c r="L34" s="217"/>
      <c r="M34" s="217"/>
      <c r="N34" s="217"/>
      <c r="O34" s="217"/>
      <c r="P34" s="217"/>
      <c r="S34" s="139">
        <f t="shared" si="5"/>
        <v>100</v>
      </c>
    </row>
    <row r="35" spans="1:19">
      <c r="A35" s="215" t="str">
        <f t="shared" si="4"/>
        <v>5|8</v>
      </c>
      <c r="B35" s="216" t="s">
        <v>398</v>
      </c>
      <c r="C35" s="211" t="s">
        <v>568</v>
      </c>
      <c r="D35" s="212">
        <v>6</v>
      </c>
      <c r="E35" s="218"/>
      <c r="F35" s="218">
        <v>10</v>
      </c>
      <c r="G35" s="218">
        <v>35</v>
      </c>
      <c r="H35" s="218">
        <v>35</v>
      </c>
      <c r="I35" s="218">
        <v>20</v>
      </c>
      <c r="J35" s="217"/>
      <c r="K35" s="217"/>
      <c r="L35" s="217"/>
      <c r="M35" s="217"/>
      <c r="N35" s="217"/>
      <c r="O35" s="217"/>
      <c r="P35" s="217"/>
      <c r="S35" s="139">
        <f t="shared" si="5"/>
        <v>100</v>
      </c>
    </row>
    <row r="36" spans="1:19">
      <c r="A36" s="215" t="str">
        <f t="shared" si="4"/>
        <v>5|9</v>
      </c>
      <c r="B36" s="216" t="s">
        <v>569</v>
      </c>
      <c r="C36" s="211" t="s">
        <v>570</v>
      </c>
      <c r="D36" s="212">
        <v>6</v>
      </c>
      <c r="E36" s="218">
        <v>5</v>
      </c>
      <c r="F36" s="218">
        <v>25</v>
      </c>
      <c r="G36" s="218">
        <v>25</v>
      </c>
      <c r="H36" s="218">
        <v>25</v>
      </c>
      <c r="I36" s="218">
        <v>20</v>
      </c>
      <c r="J36" s="217"/>
      <c r="K36" s="217"/>
      <c r="L36" s="217"/>
      <c r="M36" s="217"/>
      <c r="N36" s="217"/>
      <c r="O36" s="217"/>
      <c r="P36" s="217"/>
      <c r="S36" s="139">
        <f t="shared" si="5"/>
        <v>100</v>
      </c>
    </row>
    <row r="37" spans="1:19">
      <c r="A37" s="215" t="str">
        <f t="shared" si="4"/>
        <v>5|10</v>
      </c>
      <c r="B37" s="216" t="s">
        <v>571</v>
      </c>
      <c r="C37" s="211" t="s">
        <v>560</v>
      </c>
      <c r="D37" s="212"/>
      <c r="E37" s="218">
        <v>25</v>
      </c>
      <c r="F37" s="218">
        <v>30</v>
      </c>
      <c r="G37" s="218">
        <v>30</v>
      </c>
      <c r="H37" s="218">
        <v>15</v>
      </c>
      <c r="I37" s="218"/>
      <c r="J37" s="217"/>
      <c r="K37" s="217"/>
      <c r="L37" s="217"/>
      <c r="M37" s="217"/>
      <c r="N37" s="217"/>
      <c r="O37" s="217"/>
      <c r="P37" s="217"/>
      <c r="S37" s="139">
        <f t="shared" si="5"/>
        <v>100</v>
      </c>
    </row>
    <row r="38" spans="1:19">
      <c r="A38" s="215" t="str">
        <f t="shared" si="4"/>
        <v>5|11</v>
      </c>
      <c r="B38" s="216" t="s">
        <v>956</v>
      </c>
      <c r="C38" s="211" t="s">
        <v>1019</v>
      </c>
      <c r="D38" s="212"/>
      <c r="E38" s="218">
        <v>7</v>
      </c>
      <c r="F38" s="218">
        <v>21</v>
      </c>
      <c r="G38" s="218">
        <v>27</v>
      </c>
      <c r="H38" s="218">
        <v>28</v>
      </c>
      <c r="I38" s="218">
        <v>17</v>
      </c>
      <c r="J38" s="217"/>
      <c r="K38" s="217"/>
      <c r="L38" s="217"/>
      <c r="M38" s="217"/>
      <c r="N38" s="217"/>
      <c r="O38" s="217"/>
      <c r="P38" s="217"/>
      <c r="S38" s="139">
        <f t="shared" si="5"/>
        <v>100</v>
      </c>
    </row>
    <row r="39" spans="1:19" ht="5.55" customHeight="1"/>
    <row r="40" spans="1:19" ht="13.8" thickBot="1">
      <c r="A40" s="219" t="s">
        <v>83</v>
      </c>
      <c r="B40" s="220">
        <v>6</v>
      </c>
      <c r="C40" s="221"/>
      <c r="D40" s="222"/>
      <c r="E40" s="208"/>
      <c r="F40" s="208"/>
      <c r="G40" s="208"/>
      <c r="H40" s="208"/>
      <c r="I40" s="208"/>
      <c r="J40" s="208"/>
      <c r="K40" s="208"/>
      <c r="L40" s="208"/>
      <c r="M40" s="208"/>
      <c r="N40" s="208"/>
      <c r="O40" s="208"/>
      <c r="P40" s="208"/>
    </row>
    <row r="41" spans="1:19" ht="13.8" thickTop="1">
      <c r="A41" s="223" t="str">
        <f>CONCATENATE($B$40,"|",B41)</f>
        <v>6|1</v>
      </c>
      <c r="B41" s="210">
        <v>1</v>
      </c>
      <c r="C41" s="211" t="s">
        <v>561</v>
      </c>
      <c r="D41" s="212">
        <v>1</v>
      </c>
      <c r="E41" s="213">
        <v>20</v>
      </c>
      <c r="F41" s="213">
        <v>30</v>
      </c>
      <c r="G41" s="213">
        <v>30</v>
      </c>
      <c r="H41" s="213">
        <v>20</v>
      </c>
      <c r="I41" s="213"/>
      <c r="J41" s="214"/>
      <c r="K41" s="214"/>
      <c r="L41" s="214"/>
      <c r="M41" s="214"/>
      <c r="N41" s="214"/>
      <c r="O41" s="214"/>
      <c r="P41" s="214"/>
      <c r="S41" s="139">
        <f>SUM(E41:P41)</f>
        <v>100</v>
      </c>
    </row>
    <row r="42" spans="1:19">
      <c r="A42" s="215" t="str">
        <f>CONCATENATE($B$40,"|",B42)</f>
        <v>6|2</v>
      </c>
      <c r="B42" s="216" t="s">
        <v>209</v>
      </c>
      <c r="C42" s="211" t="s">
        <v>557</v>
      </c>
      <c r="D42" s="212">
        <v>2</v>
      </c>
      <c r="E42" s="213">
        <v>15</v>
      </c>
      <c r="F42" s="213">
        <v>25</v>
      </c>
      <c r="G42" s="213">
        <v>30</v>
      </c>
      <c r="H42" s="213">
        <v>25</v>
      </c>
      <c r="I42" s="213">
        <v>5</v>
      </c>
      <c r="J42" s="217"/>
      <c r="K42" s="217"/>
      <c r="L42" s="217"/>
      <c r="M42" s="217"/>
      <c r="N42" s="217"/>
      <c r="O42" s="217"/>
      <c r="P42" s="217"/>
      <c r="S42" s="139">
        <f t="shared" ref="S42:S51" si="6">SUM(E42:P42)</f>
        <v>100</v>
      </c>
    </row>
    <row r="43" spans="1:19">
      <c r="A43" s="215" t="str">
        <f t="shared" ref="A43:A51" si="7">CONCATENATE($B$40,"|",B43)</f>
        <v>6|3</v>
      </c>
      <c r="B43" s="216" t="s">
        <v>234</v>
      </c>
      <c r="C43" s="211" t="s">
        <v>563</v>
      </c>
      <c r="D43" s="212">
        <v>3</v>
      </c>
      <c r="E43" s="218">
        <v>5</v>
      </c>
      <c r="F43" s="218">
        <v>20</v>
      </c>
      <c r="G43" s="218">
        <v>30</v>
      </c>
      <c r="H43" s="218">
        <v>25</v>
      </c>
      <c r="I43" s="218">
        <v>20</v>
      </c>
      <c r="J43" s="217"/>
      <c r="K43" s="217"/>
      <c r="L43" s="217"/>
      <c r="M43" s="217"/>
      <c r="N43" s="217"/>
      <c r="O43" s="217"/>
      <c r="P43" s="217"/>
      <c r="S43" s="139">
        <f t="shared" si="6"/>
        <v>100</v>
      </c>
    </row>
    <row r="44" spans="1:19">
      <c r="A44" s="215" t="str">
        <f t="shared" si="7"/>
        <v>6|4</v>
      </c>
      <c r="B44" s="216" t="s">
        <v>254</v>
      </c>
      <c r="C44" s="211" t="s">
        <v>558</v>
      </c>
      <c r="D44" s="212">
        <v>4</v>
      </c>
      <c r="E44" s="218"/>
      <c r="F44" s="218">
        <v>5</v>
      </c>
      <c r="G44" s="218">
        <v>20</v>
      </c>
      <c r="H44" s="218">
        <v>30</v>
      </c>
      <c r="I44" s="218">
        <v>25</v>
      </c>
      <c r="J44" s="217">
        <v>20</v>
      </c>
      <c r="K44" s="217"/>
      <c r="L44" s="217"/>
      <c r="M44" s="217"/>
      <c r="N44" s="217"/>
      <c r="O44" s="217"/>
      <c r="P44" s="217"/>
      <c r="S44" s="139">
        <f t="shared" si="6"/>
        <v>100</v>
      </c>
    </row>
    <row r="45" spans="1:19">
      <c r="A45" s="215" t="str">
        <f t="shared" si="7"/>
        <v>6|5</v>
      </c>
      <c r="B45" s="216" t="s">
        <v>208</v>
      </c>
      <c r="C45" s="211" t="s">
        <v>559</v>
      </c>
      <c r="D45" s="212">
        <v>5</v>
      </c>
      <c r="E45" s="218"/>
      <c r="F45" s="218">
        <v>15</v>
      </c>
      <c r="G45" s="218">
        <v>30</v>
      </c>
      <c r="H45" s="218">
        <v>30</v>
      </c>
      <c r="I45" s="218">
        <v>25</v>
      </c>
      <c r="J45" s="217"/>
      <c r="K45" s="217"/>
      <c r="L45" s="217"/>
      <c r="M45" s="217"/>
      <c r="N45" s="217"/>
      <c r="O45" s="217"/>
      <c r="P45" s="217"/>
      <c r="S45" s="139">
        <f t="shared" si="6"/>
        <v>100</v>
      </c>
    </row>
    <row r="46" spans="1:19">
      <c r="A46" s="215" t="str">
        <f t="shared" si="7"/>
        <v>6|6</v>
      </c>
      <c r="B46" s="216" t="s">
        <v>256</v>
      </c>
      <c r="C46" s="211" t="s">
        <v>565</v>
      </c>
      <c r="D46" s="212">
        <v>3</v>
      </c>
      <c r="E46" s="218"/>
      <c r="F46" s="218">
        <v>5</v>
      </c>
      <c r="G46" s="218">
        <v>10</v>
      </c>
      <c r="H46" s="218">
        <v>30</v>
      </c>
      <c r="I46" s="218">
        <v>30</v>
      </c>
      <c r="J46" s="217">
        <v>25</v>
      </c>
      <c r="K46" s="217"/>
      <c r="L46" s="217"/>
      <c r="M46" s="217"/>
      <c r="N46" s="217"/>
      <c r="O46" s="217"/>
      <c r="P46" s="217"/>
      <c r="S46" s="139">
        <f t="shared" si="6"/>
        <v>100</v>
      </c>
    </row>
    <row r="47" spans="1:19">
      <c r="A47" s="215" t="str">
        <f t="shared" si="7"/>
        <v>6|7</v>
      </c>
      <c r="B47" s="216" t="s">
        <v>535</v>
      </c>
      <c r="C47" s="211" t="s">
        <v>566</v>
      </c>
      <c r="D47" s="212">
        <v>5</v>
      </c>
      <c r="E47" s="218"/>
      <c r="F47" s="218"/>
      <c r="G47" s="218">
        <v>20</v>
      </c>
      <c r="H47" s="218">
        <v>20</v>
      </c>
      <c r="I47" s="218">
        <v>30</v>
      </c>
      <c r="J47" s="217">
        <v>30</v>
      </c>
      <c r="K47" s="217"/>
      <c r="L47" s="217"/>
      <c r="M47" s="217"/>
      <c r="N47" s="217"/>
      <c r="O47" s="217"/>
      <c r="P47" s="217"/>
      <c r="S47" s="139">
        <f t="shared" si="6"/>
        <v>100</v>
      </c>
    </row>
    <row r="48" spans="1:19">
      <c r="A48" s="215" t="str">
        <f t="shared" si="7"/>
        <v>6|8</v>
      </c>
      <c r="B48" s="216" t="s">
        <v>398</v>
      </c>
      <c r="C48" s="211" t="s">
        <v>568</v>
      </c>
      <c r="D48" s="212">
        <v>6</v>
      </c>
      <c r="E48" s="218"/>
      <c r="F48" s="218"/>
      <c r="G48" s="218">
        <v>20</v>
      </c>
      <c r="H48" s="218">
        <v>30</v>
      </c>
      <c r="I48" s="218">
        <v>30</v>
      </c>
      <c r="J48" s="217">
        <v>20</v>
      </c>
      <c r="K48" s="217"/>
      <c r="L48" s="217"/>
      <c r="M48" s="217"/>
      <c r="N48" s="217"/>
      <c r="O48" s="217"/>
      <c r="P48" s="217"/>
      <c r="S48" s="139">
        <f t="shared" si="6"/>
        <v>100</v>
      </c>
    </row>
    <row r="49" spans="1:19">
      <c r="A49" s="215" t="str">
        <f t="shared" si="7"/>
        <v>6|9</v>
      </c>
      <c r="B49" s="216" t="s">
        <v>569</v>
      </c>
      <c r="C49" s="211" t="s">
        <v>570</v>
      </c>
      <c r="D49" s="212">
        <v>6</v>
      </c>
      <c r="E49" s="218">
        <v>5</v>
      </c>
      <c r="F49" s="218">
        <v>15</v>
      </c>
      <c r="G49" s="218">
        <v>25</v>
      </c>
      <c r="H49" s="218">
        <v>25</v>
      </c>
      <c r="I49" s="218">
        <v>20</v>
      </c>
      <c r="J49" s="217">
        <v>10</v>
      </c>
      <c r="K49" s="217"/>
      <c r="L49" s="217"/>
      <c r="M49" s="217"/>
      <c r="N49" s="217"/>
      <c r="O49" s="217"/>
      <c r="P49" s="217"/>
      <c r="S49" s="139">
        <f t="shared" si="6"/>
        <v>100</v>
      </c>
    </row>
    <row r="50" spans="1:19">
      <c r="A50" s="215" t="str">
        <f t="shared" si="7"/>
        <v>6|10</v>
      </c>
      <c r="B50" s="216" t="s">
        <v>571</v>
      </c>
      <c r="C50" s="211" t="s">
        <v>560</v>
      </c>
      <c r="D50" s="212"/>
      <c r="E50" s="218">
        <v>20</v>
      </c>
      <c r="F50" s="218">
        <v>30</v>
      </c>
      <c r="G50" s="218">
        <v>30</v>
      </c>
      <c r="H50" s="218">
        <v>15</v>
      </c>
      <c r="I50" s="218">
        <v>5</v>
      </c>
      <c r="J50" s="217"/>
      <c r="K50" s="217"/>
      <c r="L50" s="217"/>
      <c r="M50" s="217"/>
      <c r="N50" s="217"/>
      <c r="O50" s="217"/>
      <c r="P50" s="217"/>
      <c r="S50" s="139">
        <f t="shared" si="6"/>
        <v>100</v>
      </c>
    </row>
    <row r="51" spans="1:19">
      <c r="A51" s="215" t="str">
        <f t="shared" si="7"/>
        <v>6|11</v>
      </c>
      <c r="B51" s="216" t="s">
        <v>956</v>
      </c>
      <c r="C51" s="211" t="s">
        <v>1019</v>
      </c>
      <c r="D51" s="212"/>
      <c r="E51" s="218">
        <v>3</v>
      </c>
      <c r="F51" s="218">
        <v>12</v>
      </c>
      <c r="G51" s="218">
        <v>25</v>
      </c>
      <c r="H51" s="218">
        <v>28</v>
      </c>
      <c r="I51" s="218">
        <v>21</v>
      </c>
      <c r="J51" s="217">
        <v>11</v>
      </c>
      <c r="K51" s="217"/>
      <c r="L51" s="217"/>
      <c r="M51" s="217"/>
      <c r="N51" s="217"/>
      <c r="O51" s="217"/>
      <c r="P51" s="217"/>
      <c r="S51" s="139">
        <f t="shared" si="6"/>
        <v>100</v>
      </c>
    </row>
    <row r="52" spans="1:19" ht="5.55" customHeight="1"/>
    <row r="53" spans="1:19" ht="13.8" thickBot="1">
      <c r="A53" s="219" t="s">
        <v>83</v>
      </c>
      <c r="B53" s="220">
        <v>7</v>
      </c>
      <c r="C53" s="221"/>
      <c r="D53" s="222"/>
      <c r="E53" s="208"/>
      <c r="F53" s="208"/>
      <c r="G53" s="208"/>
      <c r="H53" s="208"/>
      <c r="I53" s="208"/>
      <c r="J53" s="208"/>
      <c r="K53" s="208"/>
      <c r="L53" s="208"/>
      <c r="M53" s="208"/>
      <c r="N53" s="208"/>
      <c r="O53" s="208"/>
      <c r="P53" s="208"/>
    </row>
    <row r="54" spans="1:19" ht="13.8" thickTop="1">
      <c r="A54" s="223" t="str">
        <f>CONCATENATE($B$53,"|",B54)</f>
        <v>7|1</v>
      </c>
      <c r="B54" s="210">
        <v>1</v>
      </c>
      <c r="C54" s="211" t="s">
        <v>561</v>
      </c>
      <c r="D54" s="212">
        <v>1</v>
      </c>
      <c r="E54" s="213">
        <v>15</v>
      </c>
      <c r="F54" s="213">
        <v>30</v>
      </c>
      <c r="G54" s="213">
        <v>30</v>
      </c>
      <c r="H54" s="213">
        <v>20</v>
      </c>
      <c r="I54" s="213">
        <v>5</v>
      </c>
      <c r="J54" s="214"/>
      <c r="K54" s="214"/>
      <c r="L54" s="214"/>
      <c r="M54" s="214"/>
      <c r="N54" s="214"/>
      <c r="O54" s="214"/>
      <c r="P54" s="214"/>
      <c r="S54" s="139">
        <f>SUM(E54:P54)</f>
        <v>100</v>
      </c>
    </row>
    <row r="55" spans="1:19">
      <c r="A55" s="215" t="str">
        <f>CONCATENATE($B$53,"|",B55)</f>
        <v>7|2</v>
      </c>
      <c r="B55" s="216" t="s">
        <v>209</v>
      </c>
      <c r="C55" s="211" t="s">
        <v>557</v>
      </c>
      <c r="D55" s="212">
        <v>2</v>
      </c>
      <c r="E55" s="213">
        <v>15</v>
      </c>
      <c r="F55" s="213">
        <v>20</v>
      </c>
      <c r="G55" s="213">
        <v>25</v>
      </c>
      <c r="H55" s="213">
        <v>25</v>
      </c>
      <c r="I55" s="213">
        <v>15</v>
      </c>
      <c r="J55" s="217"/>
      <c r="K55" s="217"/>
      <c r="L55" s="217"/>
      <c r="M55" s="217"/>
      <c r="N55" s="217"/>
      <c r="O55" s="217"/>
      <c r="P55" s="217"/>
      <c r="S55" s="139">
        <f t="shared" ref="S55:S64" si="8">SUM(E55:P55)</f>
        <v>100</v>
      </c>
    </row>
    <row r="56" spans="1:19">
      <c r="A56" s="215" t="str">
        <f t="shared" ref="A56:A64" si="9">CONCATENATE($B$53,"|",B56)</f>
        <v>7|3</v>
      </c>
      <c r="B56" s="216" t="s">
        <v>234</v>
      </c>
      <c r="C56" s="211" t="s">
        <v>563</v>
      </c>
      <c r="D56" s="212">
        <v>3</v>
      </c>
      <c r="E56" s="218">
        <v>5</v>
      </c>
      <c r="F56" s="218">
        <v>15</v>
      </c>
      <c r="G56" s="218">
        <v>20</v>
      </c>
      <c r="H56" s="218">
        <v>25</v>
      </c>
      <c r="I56" s="218">
        <v>20</v>
      </c>
      <c r="J56" s="217">
        <v>15</v>
      </c>
      <c r="K56" s="217"/>
      <c r="L56" s="217"/>
      <c r="M56" s="217"/>
      <c r="N56" s="217"/>
      <c r="O56" s="217"/>
      <c r="P56" s="217"/>
      <c r="S56" s="139">
        <f t="shared" si="8"/>
        <v>100</v>
      </c>
    </row>
    <row r="57" spans="1:19">
      <c r="A57" s="215" t="str">
        <f t="shared" si="9"/>
        <v>7|4</v>
      </c>
      <c r="B57" s="216" t="s">
        <v>254</v>
      </c>
      <c r="C57" s="211" t="s">
        <v>558</v>
      </c>
      <c r="D57" s="212">
        <v>4</v>
      </c>
      <c r="E57" s="218"/>
      <c r="F57" s="218"/>
      <c r="G57" s="218">
        <v>15</v>
      </c>
      <c r="H57" s="218">
        <v>25</v>
      </c>
      <c r="I57" s="218">
        <v>25</v>
      </c>
      <c r="J57" s="217">
        <v>25</v>
      </c>
      <c r="K57" s="217">
        <v>10</v>
      </c>
      <c r="L57" s="217"/>
      <c r="M57" s="217"/>
      <c r="N57" s="217"/>
      <c r="O57" s="217"/>
      <c r="P57" s="217"/>
      <c r="S57" s="139">
        <f t="shared" si="8"/>
        <v>100</v>
      </c>
    </row>
    <row r="58" spans="1:19">
      <c r="A58" s="215" t="str">
        <f t="shared" si="9"/>
        <v>7|5</v>
      </c>
      <c r="B58" s="216" t="s">
        <v>208</v>
      </c>
      <c r="C58" s="211" t="s">
        <v>559</v>
      </c>
      <c r="D58" s="212">
        <v>5</v>
      </c>
      <c r="E58" s="218"/>
      <c r="F58" s="218">
        <v>10</v>
      </c>
      <c r="G58" s="218">
        <v>15</v>
      </c>
      <c r="H58" s="218">
        <v>30</v>
      </c>
      <c r="I58" s="218">
        <v>30</v>
      </c>
      <c r="J58" s="217">
        <v>15</v>
      </c>
      <c r="K58" s="217"/>
      <c r="L58" s="217"/>
      <c r="M58" s="217"/>
      <c r="N58" s="217"/>
      <c r="O58" s="217"/>
      <c r="P58" s="217"/>
      <c r="S58" s="139">
        <f t="shared" si="8"/>
        <v>100</v>
      </c>
    </row>
    <row r="59" spans="1:19">
      <c r="A59" s="215" t="str">
        <f t="shared" si="9"/>
        <v>7|6</v>
      </c>
      <c r="B59" s="216" t="s">
        <v>256</v>
      </c>
      <c r="C59" s="211" t="s">
        <v>565</v>
      </c>
      <c r="D59" s="212">
        <v>3</v>
      </c>
      <c r="E59" s="218"/>
      <c r="F59" s="218">
        <v>5</v>
      </c>
      <c r="G59" s="218">
        <v>10</v>
      </c>
      <c r="H59" s="218">
        <v>25</v>
      </c>
      <c r="I59" s="218">
        <v>25</v>
      </c>
      <c r="J59" s="217">
        <v>20</v>
      </c>
      <c r="K59" s="217">
        <v>15</v>
      </c>
      <c r="L59" s="217"/>
      <c r="M59" s="217"/>
      <c r="N59" s="217"/>
      <c r="O59" s="217"/>
      <c r="P59" s="217"/>
      <c r="S59" s="139">
        <f t="shared" si="8"/>
        <v>100</v>
      </c>
    </row>
    <row r="60" spans="1:19">
      <c r="A60" s="215" t="str">
        <f t="shared" si="9"/>
        <v>7|7</v>
      </c>
      <c r="B60" s="216" t="s">
        <v>535</v>
      </c>
      <c r="C60" s="211" t="s">
        <v>566</v>
      </c>
      <c r="D60" s="212">
        <v>5</v>
      </c>
      <c r="E60" s="218"/>
      <c r="F60" s="218"/>
      <c r="G60" s="218">
        <v>15</v>
      </c>
      <c r="H60" s="218">
        <v>15</v>
      </c>
      <c r="I60" s="218">
        <v>25</v>
      </c>
      <c r="J60" s="218">
        <v>25</v>
      </c>
      <c r="K60" s="217">
        <v>20</v>
      </c>
      <c r="L60" s="217"/>
      <c r="M60" s="217"/>
      <c r="N60" s="217"/>
      <c r="O60" s="217"/>
      <c r="P60" s="217"/>
      <c r="S60" s="139">
        <f t="shared" si="8"/>
        <v>100</v>
      </c>
    </row>
    <row r="61" spans="1:19">
      <c r="A61" s="215" t="str">
        <f t="shared" si="9"/>
        <v>7|8</v>
      </c>
      <c r="B61" s="216" t="s">
        <v>398</v>
      </c>
      <c r="C61" s="211" t="s">
        <v>568</v>
      </c>
      <c r="D61" s="212">
        <v>6</v>
      </c>
      <c r="E61" s="218"/>
      <c r="F61" s="218"/>
      <c r="G61" s="218">
        <v>10</v>
      </c>
      <c r="H61" s="218">
        <v>20</v>
      </c>
      <c r="I61" s="218">
        <v>20</v>
      </c>
      <c r="J61" s="217">
        <v>30</v>
      </c>
      <c r="K61" s="217">
        <v>20</v>
      </c>
      <c r="L61" s="217"/>
      <c r="M61" s="217"/>
      <c r="N61" s="217"/>
      <c r="O61" s="217"/>
      <c r="P61" s="217"/>
      <c r="S61" s="139">
        <f t="shared" si="8"/>
        <v>100</v>
      </c>
    </row>
    <row r="62" spans="1:19">
      <c r="A62" s="215" t="str">
        <f t="shared" si="9"/>
        <v>7|9</v>
      </c>
      <c r="B62" s="216" t="s">
        <v>569</v>
      </c>
      <c r="C62" s="211" t="s">
        <v>570</v>
      </c>
      <c r="D62" s="212">
        <v>6</v>
      </c>
      <c r="E62" s="218">
        <v>5</v>
      </c>
      <c r="F62" s="218">
        <v>10</v>
      </c>
      <c r="G62" s="218">
        <v>20</v>
      </c>
      <c r="H62" s="218">
        <v>20</v>
      </c>
      <c r="I62" s="218">
        <v>20</v>
      </c>
      <c r="J62" s="217">
        <v>15</v>
      </c>
      <c r="K62" s="217">
        <v>10</v>
      </c>
      <c r="L62" s="217"/>
      <c r="M62" s="217"/>
      <c r="N62" s="217"/>
      <c r="O62" s="217"/>
      <c r="P62" s="217"/>
      <c r="S62" s="139">
        <f t="shared" si="8"/>
        <v>100</v>
      </c>
    </row>
    <row r="63" spans="1:19">
      <c r="A63" s="215" t="str">
        <f t="shared" si="9"/>
        <v>7|10</v>
      </c>
      <c r="B63" s="216" t="s">
        <v>571</v>
      </c>
      <c r="C63" s="211" t="s">
        <v>560</v>
      </c>
      <c r="D63" s="212"/>
      <c r="E63" s="218">
        <v>15</v>
      </c>
      <c r="F63" s="218">
        <v>25</v>
      </c>
      <c r="G63" s="218">
        <v>25</v>
      </c>
      <c r="H63" s="218">
        <v>20</v>
      </c>
      <c r="I63" s="218">
        <v>10</v>
      </c>
      <c r="J63" s="217">
        <v>5</v>
      </c>
      <c r="K63" s="217"/>
      <c r="L63" s="217"/>
      <c r="M63" s="217"/>
      <c r="N63" s="217"/>
      <c r="O63" s="217"/>
      <c r="P63" s="217"/>
      <c r="S63" s="139">
        <f t="shared" si="8"/>
        <v>100</v>
      </c>
    </row>
    <row r="64" spans="1:19">
      <c r="A64" s="215" t="str">
        <f t="shared" si="9"/>
        <v>7|11</v>
      </c>
      <c r="B64" s="216" t="s">
        <v>956</v>
      </c>
      <c r="C64" s="211" t="s">
        <v>1019</v>
      </c>
      <c r="D64" s="212"/>
      <c r="E64" s="218">
        <v>2</v>
      </c>
      <c r="F64" s="218">
        <v>8</v>
      </c>
      <c r="G64" s="218">
        <v>18</v>
      </c>
      <c r="H64" s="218">
        <v>20</v>
      </c>
      <c r="I64" s="218">
        <v>20</v>
      </c>
      <c r="J64" s="217">
        <v>20</v>
      </c>
      <c r="K64" s="217">
        <v>12</v>
      </c>
      <c r="L64" s="217"/>
      <c r="M64" s="217"/>
      <c r="N64" s="217"/>
      <c r="O64" s="217"/>
      <c r="P64" s="217"/>
      <c r="S64" s="139">
        <f t="shared" si="8"/>
        <v>100</v>
      </c>
    </row>
    <row r="65" spans="1:19" ht="5.55" customHeight="1"/>
    <row r="66" spans="1:19" ht="13.8" thickBot="1">
      <c r="A66" s="219" t="s">
        <v>83</v>
      </c>
      <c r="B66" s="220">
        <v>8</v>
      </c>
      <c r="C66" s="221"/>
      <c r="D66" s="222"/>
      <c r="E66" s="208"/>
      <c r="F66" s="208"/>
      <c r="G66" s="208"/>
      <c r="H66" s="208"/>
      <c r="I66" s="208"/>
      <c r="J66" s="208"/>
      <c r="K66" s="208"/>
      <c r="L66" s="208"/>
      <c r="M66" s="208"/>
      <c r="N66" s="208"/>
      <c r="O66" s="208"/>
      <c r="P66" s="208"/>
    </row>
    <row r="67" spans="1:19" ht="13.8" thickTop="1">
      <c r="A67" s="223" t="str">
        <f>CONCATENATE($B$66,"|",B67)</f>
        <v>8|1</v>
      </c>
      <c r="B67" s="210">
        <v>1</v>
      </c>
      <c r="C67" s="211" t="s">
        <v>561</v>
      </c>
      <c r="D67" s="212">
        <v>1</v>
      </c>
      <c r="E67" s="213">
        <v>15</v>
      </c>
      <c r="F67" s="213">
        <v>20</v>
      </c>
      <c r="G67" s="213">
        <v>25</v>
      </c>
      <c r="H67" s="213">
        <v>25</v>
      </c>
      <c r="I67" s="213">
        <v>10</v>
      </c>
      <c r="J67" s="214">
        <v>5</v>
      </c>
      <c r="K67" s="214"/>
      <c r="L67" s="214"/>
      <c r="M67" s="214"/>
      <c r="N67" s="214"/>
      <c r="O67" s="214"/>
      <c r="P67" s="214"/>
      <c r="S67" s="139">
        <f>SUM(E67:P67)</f>
        <v>100</v>
      </c>
    </row>
    <row r="68" spans="1:19">
      <c r="A68" s="215" t="str">
        <f>CONCATENATE($B$66,"|",B68)</f>
        <v>8|2</v>
      </c>
      <c r="B68" s="216" t="s">
        <v>209</v>
      </c>
      <c r="C68" s="211" t="s">
        <v>557</v>
      </c>
      <c r="D68" s="212">
        <v>2</v>
      </c>
      <c r="E68" s="213">
        <v>15</v>
      </c>
      <c r="F68" s="213">
        <v>20</v>
      </c>
      <c r="G68" s="213">
        <v>25</v>
      </c>
      <c r="H68" s="213">
        <v>25</v>
      </c>
      <c r="I68" s="213">
        <v>10</v>
      </c>
      <c r="J68" s="217">
        <v>5</v>
      </c>
      <c r="K68" s="217"/>
      <c r="L68" s="217"/>
      <c r="M68" s="217"/>
      <c r="N68" s="217"/>
      <c r="O68" s="217"/>
      <c r="P68" s="217"/>
      <c r="S68" s="139">
        <f t="shared" ref="S68:S77" si="10">SUM(E68:P68)</f>
        <v>100</v>
      </c>
    </row>
    <row r="69" spans="1:19">
      <c r="A69" s="215" t="str">
        <f t="shared" ref="A69:A77" si="11">CONCATENATE($B$66,"|",B69)</f>
        <v>8|3</v>
      </c>
      <c r="B69" s="216" t="s">
        <v>234</v>
      </c>
      <c r="C69" s="211" t="s">
        <v>563</v>
      </c>
      <c r="D69" s="212">
        <v>3</v>
      </c>
      <c r="E69" s="218">
        <v>5</v>
      </c>
      <c r="F69" s="218">
        <v>10</v>
      </c>
      <c r="G69" s="218">
        <v>15</v>
      </c>
      <c r="H69" s="218">
        <v>20</v>
      </c>
      <c r="I69" s="218">
        <v>20</v>
      </c>
      <c r="J69" s="217">
        <v>20</v>
      </c>
      <c r="K69" s="217">
        <v>10</v>
      </c>
      <c r="L69" s="217"/>
      <c r="M69" s="217"/>
      <c r="N69" s="217"/>
      <c r="O69" s="217"/>
      <c r="P69" s="217"/>
      <c r="S69" s="139">
        <f t="shared" si="10"/>
        <v>100</v>
      </c>
    </row>
    <row r="70" spans="1:19">
      <c r="A70" s="215" t="str">
        <f t="shared" si="11"/>
        <v>8|4</v>
      </c>
      <c r="B70" s="216" t="s">
        <v>254</v>
      </c>
      <c r="C70" s="211" t="s">
        <v>558</v>
      </c>
      <c r="D70" s="212">
        <v>4</v>
      </c>
      <c r="E70" s="218"/>
      <c r="F70" s="218"/>
      <c r="G70" s="218">
        <v>10</v>
      </c>
      <c r="H70" s="218">
        <v>25</v>
      </c>
      <c r="I70" s="218">
        <v>25</v>
      </c>
      <c r="J70" s="217">
        <v>20</v>
      </c>
      <c r="K70" s="217">
        <v>10</v>
      </c>
      <c r="L70" s="217">
        <v>10</v>
      </c>
      <c r="M70" s="217"/>
      <c r="N70" s="217"/>
      <c r="O70" s="217"/>
      <c r="P70" s="217"/>
      <c r="S70" s="139">
        <f t="shared" si="10"/>
        <v>100</v>
      </c>
    </row>
    <row r="71" spans="1:19">
      <c r="A71" s="215" t="str">
        <f t="shared" si="11"/>
        <v>8|5</v>
      </c>
      <c r="B71" s="216" t="s">
        <v>208</v>
      </c>
      <c r="C71" s="211" t="s">
        <v>559</v>
      </c>
      <c r="D71" s="212">
        <v>5</v>
      </c>
      <c r="E71" s="218"/>
      <c r="F71" s="218">
        <v>5</v>
      </c>
      <c r="G71" s="218">
        <v>15</v>
      </c>
      <c r="H71" s="218">
        <v>25</v>
      </c>
      <c r="I71" s="218">
        <v>25</v>
      </c>
      <c r="J71" s="217">
        <v>15</v>
      </c>
      <c r="K71" s="217">
        <v>15</v>
      </c>
      <c r="L71" s="217"/>
      <c r="M71" s="217"/>
      <c r="N71" s="217"/>
      <c r="O71" s="217"/>
      <c r="P71" s="217"/>
      <c r="S71" s="139">
        <f t="shared" si="10"/>
        <v>100</v>
      </c>
    </row>
    <row r="72" spans="1:19">
      <c r="A72" s="215" t="str">
        <f t="shared" si="11"/>
        <v>8|6</v>
      </c>
      <c r="B72" s="216" t="s">
        <v>256</v>
      </c>
      <c r="C72" s="211" t="s">
        <v>565</v>
      </c>
      <c r="D72" s="212">
        <v>3</v>
      </c>
      <c r="E72" s="218"/>
      <c r="F72" s="218"/>
      <c r="G72" s="218">
        <v>5</v>
      </c>
      <c r="H72" s="218">
        <v>20</v>
      </c>
      <c r="I72" s="218">
        <v>20</v>
      </c>
      <c r="J72" s="217">
        <v>25</v>
      </c>
      <c r="K72" s="217">
        <v>20</v>
      </c>
      <c r="L72" s="217">
        <v>10</v>
      </c>
      <c r="M72" s="217"/>
      <c r="N72" s="217"/>
      <c r="O72" s="217"/>
      <c r="P72" s="217"/>
      <c r="S72" s="139">
        <f t="shared" si="10"/>
        <v>100</v>
      </c>
    </row>
    <row r="73" spans="1:19">
      <c r="A73" s="215" t="str">
        <f t="shared" si="11"/>
        <v>8|7</v>
      </c>
      <c r="B73" s="216" t="s">
        <v>535</v>
      </c>
      <c r="C73" s="211" t="s">
        <v>566</v>
      </c>
      <c r="D73" s="212">
        <v>5</v>
      </c>
      <c r="E73" s="218"/>
      <c r="F73" s="218"/>
      <c r="G73" s="218">
        <v>5</v>
      </c>
      <c r="H73" s="218">
        <v>15</v>
      </c>
      <c r="I73" s="218">
        <v>20</v>
      </c>
      <c r="J73" s="218">
        <v>25</v>
      </c>
      <c r="K73" s="218">
        <v>25</v>
      </c>
      <c r="L73" s="218">
        <v>10</v>
      </c>
      <c r="M73" s="217"/>
      <c r="N73" s="217"/>
      <c r="O73" s="217"/>
      <c r="P73" s="217"/>
      <c r="S73" s="139">
        <f t="shared" si="10"/>
        <v>100</v>
      </c>
    </row>
    <row r="74" spans="1:19">
      <c r="A74" s="215" t="str">
        <f t="shared" si="11"/>
        <v>8|8</v>
      </c>
      <c r="B74" s="216" t="s">
        <v>398</v>
      </c>
      <c r="C74" s="211" t="s">
        <v>568</v>
      </c>
      <c r="D74" s="212">
        <v>6</v>
      </c>
      <c r="E74" s="218"/>
      <c r="F74" s="218"/>
      <c r="G74" s="218"/>
      <c r="H74" s="218">
        <v>20</v>
      </c>
      <c r="I74" s="218">
        <v>20</v>
      </c>
      <c r="J74" s="217">
        <v>30</v>
      </c>
      <c r="K74" s="217">
        <v>20</v>
      </c>
      <c r="L74" s="217">
        <v>10</v>
      </c>
      <c r="M74" s="217"/>
      <c r="N74" s="217"/>
      <c r="O74" s="217"/>
      <c r="P74" s="217"/>
      <c r="S74" s="139">
        <f t="shared" si="10"/>
        <v>100</v>
      </c>
    </row>
    <row r="75" spans="1:19">
      <c r="A75" s="215" t="str">
        <f t="shared" si="11"/>
        <v>8|9</v>
      </c>
      <c r="B75" s="216" t="s">
        <v>569</v>
      </c>
      <c r="C75" s="211" t="s">
        <v>570</v>
      </c>
      <c r="D75" s="212">
        <v>6</v>
      </c>
      <c r="E75" s="218">
        <v>5</v>
      </c>
      <c r="F75" s="218">
        <v>5</v>
      </c>
      <c r="G75" s="218">
        <v>10</v>
      </c>
      <c r="H75" s="218">
        <v>15</v>
      </c>
      <c r="I75" s="218">
        <v>20</v>
      </c>
      <c r="J75" s="217">
        <v>20</v>
      </c>
      <c r="K75" s="217">
        <v>15</v>
      </c>
      <c r="L75" s="217">
        <v>10</v>
      </c>
      <c r="M75" s="217"/>
      <c r="N75" s="217"/>
      <c r="O75" s="217"/>
      <c r="P75" s="217"/>
      <c r="S75" s="139">
        <f t="shared" si="10"/>
        <v>100</v>
      </c>
    </row>
    <row r="76" spans="1:19">
      <c r="A76" s="215" t="str">
        <f t="shared" si="11"/>
        <v>8|10</v>
      </c>
      <c r="B76" s="216" t="s">
        <v>571</v>
      </c>
      <c r="C76" s="211" t="s">
        <v>560</v>
      </c>
      <c r="D76" s="212"/>
      <c r="E76" s="218">
        <v>15</v>
      </c>
      <c r="F76" s="218">
        <v>20</v>
      </c>
      <c r="G76" s="218">
        <v>20</v>
      </c>
      <c r="H76" s="218">
        <v>20</v>
      </c>
      <c r="I76" s="218">
        <v>15</v>
      </c>
      <c r="J76" s="217">
        <v>10</v>
      </c>
      <c r="K76" s="217"/>
      <c r="L76" s="217"/>
      <c r="M76" s="217"/>
      <c r="N76" s="217"/>
      <c r="O76" s="217"/>
      <c r="P76" s="217"/>
      <c r="S76" s="139">
        <f t="shared" si="10"/>
        <v>100</v>
      </c>
    </row>
    <row r="77" spans="1:19">
      <c r="A77" s="215" t="str">
        <f t="shared" si="11"/>
        <v>8|11</v>
      </c>
      <c r="B77" s="216" t="s">
        <v>956</v>
      </c>
      <c r="C77" s="211" t="s">
        <v>1019</v>
      </c>
      <c r="D77" s="212"/>
      <c r="E77" s="218">
        <v>2</v>
      </c>
      <c r="F77" s="218">
        <v>2</v>
      </c>
      <c r="G77" s="218">
        <v>13</v>
      </c>
      <c r="H77" s="218">
        <v>15</v>
      </c>
      <c r="I77" s="218">
        <v>15</v>
      </c>
      <c r="J77" s="217">
        <v>22</v>
      </c>
      <c r="K77" s="217">
        <v>23</v>
      </c>
      <c r="L77" s="217">
        <v>8</v>
      </c>
      <c r="M77" s="217"/>
      <c r="N77" s="217"/>
      <c r="O77" s="217"/>
      <c r="P77" s="217"/>
      <c r="S77" s="139">
        <f t="shared" si="10"/>
        <v>100</v>
      </c>
    </row>
    <row r="78" spans="1:19" ht="5.55" customHeight="1"/>
    <row r="79" spans="1:19" ht="13.8" thickBot="1">
      <c r="A79" s="219" t="s">
        <v>83</v>
      </c>
      <c r="B79" s="220">
        <v>9</v>
      </c>
      <c r="C79" s="221"/>
      <c r="D79" s="222"/>
      <c r="E79" s="208"/>
      <c r="F79" s="208"/>
      <c r="G79" s="208"/>
      <c r="H79" s="208"/>
      <c r="I79" s="208"/>
      <c r="J79" s="208"/>
      <c r="K79" s="208"/>
      <c r="L79" s="208"/>
      <c r="M79" s="208"/>
      <c r="N79" s="208"/>
      <c r="O79" s="208"/>
      <c r="P79" s="208"/>
    </row>
    <row r="80" spans="1:19" ht="13.8" thickTop="1">
      <c r="A80" s="223" t="str">
        <f>CONCATENATE($B$79,"|",B80)</f>
        <v>9|1</v>
      </c>
      <c r="B80" s="210">
        <v>1</v>
      </c>
      <c r="C80" s="211" t="s">
        <v>561</v>
      </c>
      <c r="D80" s="212">
        <v>1</v>
      </c>
      <c r="E80" s="213">
        <v>15</v>
      </c>
      <c r="F80" s="213">
        <v>15</v>
      </c>
      <c r="G80" s="213">
        <v>20</v>
      </c>
      <c r="H80" s="213">
        <v>20</v>
      </c>
      <c r="I80" s="213">
        <v>20</v>
      </c>
      <c r="J80" s="214">
        <v>10</v>
      </c>
      <c r="K80" s="214"/>
      <c r="L80" s="214"/>
      <c r="M80" s="214"/>
      <c r="N80" s="214"/>
      <c r="O80" s="214"/>
      <c r="P80" s="214"/>
      <c r="S80" s="139">
        <f>SUM(E80:P80)</f>
        <v>100</v>
      </c>
    </row>
    <row r="81" spans="1:19">
      <c r="A81" s="215" t="str">
        <f>CONCATENATE($B$79,"|",B81)</f>
        <v>9|2</v>
      </c>
      <c r="B81" s="216" t="s">
        <v>209</v>
      </c>
      <c r="C81" s="211" t="s">
        <v>557</v>
      </c>
      <c r="D81" s="212">
        <v>2</v>
      </c>
      <c r="E81" s="213">
        <v>10</v>
      </c>
      <c r="F81" s="213">
        <v>15</v>
      </c>
      <c r="G81" s="213">
        <v>20</v>
      </c>
      <c r="H81" s="213">
        <v>20</v>
      </c>
      <c r="I81" s="213">
        <v>15</v>
      </c>
      <c r="J81" s="217">
        <v>15</v>
      </c>
      <c r="K81" s="217">
        <v>5</v>
      </c>
      <c r="L81" s="217"/>
      <c r="M81" s="217"/>
      <c r="N81" s="217"/>
      <c r="O81" s="217"/>
      <c r="P81" s="217"/>
      <c r="S81" s="139">
        <f t="shared" ref="S81:S90" si="12">SUM(E81:P81)</f>
        <v>100</v>
      </c>
    </row>
    <row r="82" spans="1:19">
      <c r="A82" s="215" t="str">
        <f t="shared" ref="A82:A90" si="13">CONCATENATE($B$79,"|",B82)</f>
        <v>9|3</v>
      </c>
      <c r="B82" s="216" t="s">
        <v>234</v>
      </c>
      <c r="C82" s="211" t="s">
        <v>563</v>
      </c>
      <c r="D82" s="212">
        <v>3</v>
      </c>
      <c r="E82" s="218">
        <v>5</v>
      </c>
      <c r="F82" s="218">
        <v>10</v>
      </c>
      <c r="G82" s="218">
        <v>15</v>
      </c>
      <c r="H82" s="218">
        <v>20</v>
      </c>
      <c r="I82" s="218">
        <v>20</v>
      </c>
      <c r="J82" s="217">
        <v>10</v>
      </c>
      <c r="K82" s="217">
        <v>10</v>
      </c>
      <c r="L82" s="217">
        <v>10</v>
      </c>
      <c r="M82" s="217"/>
      <c r="N82" s="217"/>
      <c r="O82" s="217"/>
      <c r="P82" s="217"/>
      <c r="S82" s="139">
        <f t="shared" si="12"/>
        <v>100</v>
      </c>
    </row>
    <row r="83" spans="1:19">
      <c r="A83" s="215" t="str">
        <f t="shared" si="13"/>
        <v>9|4</v>
      </c>
      <c r="B83" s="216" t="s">
        <v>254</v>
      </c>
      <c r="C83" s="211" t="s">
        <v>558</v>
      </c>
      <c r="D83" s="212">
        <v>4</v>
      </c>
      <c r="E83" s="218"/>
      <c r="F83" s="218"/>
      <c r="G83" s="218">
        <v>5</v>
      </c>
      <c r="H83" s="218">
        <v>15</v>
      </c>
      <c r="I83" s="218">
        <v>20</v>
      </c>
      <c r="J83" s="217">
        <v>20</v>
      </c>
      <c r="K83" s="217">
        <v>20</v>
      </c>
      <c r="L83" s="217">
        <v>15</v>
      </c>
      <c r="M83" s="217">
        <v>5</v>
      </c>
      <c r="N83" s="217"/>
      <c r="O83" s="217"/>
      <c r="P83" s="217"/>
      <c r="S83" s="139">
        <f t="shared" si="12"/>
        <v>100</v>
      </c>
    </row>
    <row r="84" spans="1:19">
      <c r="A84" s="215" t="str">
        <f t="shared" si="13"/>
        <v>9|5</v>
      </c>
      <c r="B84" s="216" t="s">
        <v>208</v>
      </c>
      <c r="C84" s="211" t="s">
        <v>559</v>
      </c>
      <c r="D84" s="212">
        <v>5</v>
      </c>
      <c r="E84" s="218"/>
      <c r="F84" s="218">
        <v>5</v>
      </c>
      <c r="G84" s="218">
        <v>10</v>
      </c>
      <c r="H84" s="218">
        <v>15</v>
      </c>
      <c r="I84" s="218">
        <v>20</v>
      </c>
      <c r="J84" s="217">
        <v>20</v>
      </c>
      <c r="K84" s="217">
        <v>20</v>
      </c>
      <c r="L84" s="217">
        <v>10</v>
      </c>
      <c r="M84" s="217"/>
      <c r="N84" s="217"/>
      <c r="O84" s="217"/>
      <c r="P84" s="217"/>
      <c r="S84" s="139">
        <f t="shared" si="12"/>
        <v>100</v>
      </c>
    </row>
    <row r="85" spans="1:19">
      <c r="A85" s="215" t="str">
        <f t="shared" si="13"/>
        <v>9|6</v>
      </c>
      <c r="B85" s="216" t="s">
        <v>256</v>
      </c>
      <c r="C85" s="211" t="s">
        <v>565</v>
      </c>
      <c r="D85" s="212">
        <v>3</v>
      </c>
      <c r="E85" s="218"/>
      <c r="F85" s="218"/>
      <c r="G85" s="218">
        <v>5</v>
      </c>
      <c r="H85" s="218">
        <v>10</v>
      </c>
      <c r="I85" s="218">
        <v>20</v>
      </c>
      <c r="J85" s="217">
        <v>20</v>
      </c>
      <c r="K85" s="217">
        <v>20</v>
      </c>
      <c r="L85" s="217">
        <v>15</v>
      </c>
      <c r="M85" s="217">
        <v>10</v>
      </c>
      <c r="N85" s="217"/>
      <c r="O85" s="217"/>
      <c r="P85" s="217"/>
      <c r="S85" s="139">
        <f t="shared" si="12"/>
        <v>100</v>
      </c>
    </row>
    <row r="86" spans="1:19">
      <c r="A86" s="215" t="str">
        <f t="shared" si="13"/>
        <v>9|7</v>
      </c>
      <c r="B86" s="216" t="s">
        <v>535</v>
      </c>
      <c r="C86" s="211" t="s">
        <v>566</v>
      </c>
      <c r="D86" s="212">
        <v>5</v>
      </c>
      <c r="E86" s="218"/>
      <c r="F86" s="218"/>
      <c r="G86" s="218"/>
      <c r="H86" s="218">
        <v>15</v>
      </c>
      <c r="I86" s="218">
        <v>15</v>
      </c>
      <c r="J86" s="217">
        <v>15</v>
      </c>
      <c r="K86" s="217">
        <v>20</v>
      </c>
      <c r="L86" s="217">
        <v>20</v>
      </c>
      <c r="M86" s="217">
        <v>15</v>
      </c>
      <c r="N86" s="217"/>
      <c r="O86" s="217"/>
      <c r="P86" s="217"/>
      <c r="S86" s="139">
        <f t="shared" si="12"/>
        <v>100</v>
      </c>
    </row>
    <row r="87" spans="1:19">
      <c r="A87" s="215" t="str">
        <f t="shared" si="13"/>
        <v>9|8</v>
      </c>
      <c r="B87" s="216" t="s">
        <v>398</v>
      </c>
      <c r="C87" s="211" t="s">
        <v>568</v>
      </c>
      <c r="D87" s="212">
        <v>6</v>
      </c>
      <c r="E87" s="218"/>
      <c r="F87" s="218"/>
      <c r="G87" s="218"/>
      <c r="H87" s="218">
        <v>10</v>
      </c>
      <c r="I87" s="218">
        <v>20</v>
      </c>
      <c r="J87" s="217">
        <v>30</v>
      </c>
      <c r="K87" s="217">
        <v>20</v>
      </c>
      <c r="L87" s="217">
        <v>10</v>
      </c>
      <c r="M87" s="217">
        <v>10</v>
      </c>
      <c r="N87" s="217"/>
      <c r="O87" s="217"/>
      <c r="P87" s="217"/>
      <c r="S87" s="139">
        <f t="shared" si="12"/>
        <v>100</v>
      </c>
    </row>
    <row r="88" spans="1:19">
      <c r="A88" s="215" t="str">
        <f t="shared" si="13"/>
        <v>9|9</v>
      </c>
      <c r="B88" s="216" t="s">
        <v>569</v>
      </c>
      <c r="C88" s="211" t="s">
        <v>570</v>
      </c>
      <c r="D88" s="212">
        <v>6</v>
      </c>
      <c r="E88" s="218">
        <v>5</v>
      </c>
      <c r="F88" s="218">
        <v>5</v>
      </c>
      <c r="G88" s="218">
        <v>10</v>
      </c>
      <c r="H88" s="218">
        <v>15</v>
      </c>
      <c r="I88" s="218">
        <v>20</v>
      </c>
      <c r="J88" s="217">
        <v>15</v>
      </c>
      <c r="K88" s="217">
        <v>15</v>
      </c>
      <c r="L88" s="217">
        <v>15</v>
      </c>
      <c r="M88" s="217"/>
      <c r="N88" s="217"/>
      <c r="O88" s="217"/>
      <c r="P88" s="217"/>
      <c r="S88" s="139">
        <f t="shared" si="12"/>
        <v>100</v>
      </c>
    </row>
    <row r="89" spans="1:19">
      <c r="A89" s="215" t="str">
        <f t="shared" si="13"/>
        <v>9|10</v>
      </c>
      <c r="B89" s="216" t="s">
        <v>571</v>
      </c>
      <c r="C89" s="211" t="s">
        <v>560</v>
      </c>
      <c r="D89" s="212"/>
      <c r="E89" s="218">
        <v>10</v>
      </c>
      <c r="F89" s="218">
        <v>15</v>
      </c>
      <c r="G89" s="218">
        <v>20</v>
      </c>
      <c r="H89" s="218">
        <v>20</v>
      </c>
      <c r="I89" s="218">
        <v>20</v>
      </c>
      <c r="J89" s="217">
        <v>10</v>
      </c>
      <c r="K89" s="217">
        <v>5</v>
      </c>
      <c r="L89" s="217"/>
      <c r="M89" s="217"/>
      <c r="N89" s="217"/>
      <c r="O89" s="217"/>
      <c r="P89" s="217"/>
      <c r="S89" s="139">
        <f t="shared" si="12"/>
        <v>100</v>
      </c>
    </row>
    <row r="90" spans="1:19">
      <c r="A90" s="215" t="str">
        <f t="shared" si="13"/>
        <v>9|11</v>
      </c>
      <c r="B90" s="216" t="s">
        <v>956</v>
      </c>
      <c r="C90" s="211" t="s">
        <v>1019</v>
      </c>
      <c r="D90" s="212"/>
      <c r="E90" s="218">
        <v>3</v>
      </c>
      <c r="F90" s="218">
        <v>5</v>
      </c>
      <c r="G90" s="218">
        <v>11</v>
      </c>
      <c r="H90" s="218">
        <v>15</v>
      </c>
      <c r="I90" s="218">
        <v>20</v>
      </c>
      <c r="J90" s="217">
        <v>16</v>
      </c>
      <c r="K90" s="217">
        <v>14</v>
      </c>
      <c r="L90" s="217">
        <v>10</v>
      </c>
      <c r="M90" s="217">
        <v>6</v>
      </c>
      <c r="N90" s="217"/>
      <c r="O90" s="217"/>
      <c r="P90" s="217"/>
      <c r="S90" s="139">
        <f t="shared" si="12"/>
        <v>100</v>
      </c>
    </row>
    <row r="91" spans="1:19" ht="5.55" customHeight="1"/>
    <row r="92" spans="1:19" ht="13.8" thickBot="1">
      <c r="A92" s="219" t="s">
        <v>83</v>
      </c>
      <c r="B92" s="220">
        <v>10</v>
      </c>
      <c r="C92" s="221"/>
      <c r="D92" s="222"/>
      <c r="E92" s="208"/>
      <c r="F92" s="208"/>
      <c r="G92" s="208"/>
      <c r="H92" s="208"/>
      <c r="I92" s="208"/>
      <c r="J92" s="208"/>
      <c r="K92" s="208"/>
      <c r="L92" s="208"/>
      <c r="M92" s="208"/>
      <c r="N92" s="208"/>
      <c r="O92" s="208"/>
      <c r="P92" s="208"/>
    </row>
    <row r="93" spans="1:19" ht="13.8" thickTop="1">
      <c r="A93" s="223" t="str">
        <f>CONCATENATE($B$92,"|",B93)</f>
        <v>10|1</v>
      </c>
      <c r="B93" s="210">
        <v>1</v>
      </c>
      <c r="C93" s="211" t="s">
        <v>561</v>
      </c>
      <c r="D93" s="212">
        <v>1</v>
      </c>
      <c r="E93" s="213">
        <v>20</v>
      </c>
      <c r="F93" s="213">
        <v>20</v>
      </c>
      <c r="G93" s="213">
        <v>20</v>
      </c>
      <c r="H93" s="213">
        <v>10</v>
      </c>
      <c r="I93" s="213">
        <v>10</v>
      </c>
      <c r="J93" s="214">
        <v>10</v>
      </c>
      <c r="K93" s="214">
        <v>10</v>
      </c>
      <c r="L93" s="214"/>
      <c r="M93" s="214"/>
      <c r="N93" s="214"/>
      <c r="O93" s="214"/>
      <c r="P93" s="214"/>
      <c r="S93" s="139">
        <f>SUM(E93:P93)</f>
        <v>100</v>
      </c>
    </row>
    <row r="94" spans="1:19">
      <c r="A94" s="215" t="str">
        <f>CONCATENATE($B$92,"|",B94)</f>
        <v>10|2</v>
      </c>
      <c r="B94" s="216" t="s">
        <v>209</v>
      </c>
      <c r="C94" s="211" t="s">
        <v>557</v>
      </c>
      <c r="D94" s="212">
        <v>2</v>
      </c>
      <c r="E94" s="213">
        <v>5</v>
      </c>
      <c r="F94" s="213">
        <v>10</v>
      </c>
      <c r="G94" s="213">
        <v>15</v>
      </c>
      <c r="H94" s="213">
        <v>20</v>
      </c>
      <c r="I94" s="213">
        <v>20</v>
      </c>
      <c r="J94" s="217">
        <v>15</v>
      </c>
      <c r="K94" s="217">
        <v>10</v>
      </c>
      <c r="L94" s="217">
        <v>5</v>
      </c>
      <c r="M94" s="217"/>
      <c r="N94" s="217"/>
      <c r="O94" s="217"/>
      <c r="P94" s="217"/>
      <c r="S94" s="139">
        <f t="shared" ref="S94:S103" si="14">SUM(E94:P94)</f>
        <v>100</v>
      </c>
    </row>
    <row r="95" spans="1:19">
      <c r="A95" s="215" t="str">
        <f t="shared" ref="A95:A103" si="15">CONCATENATE($B$92,"|",B95)</f>
        <v>10|3</v>
      </c>
      <c r="B95" s="216" t="s">
        <v>234</v>
      </c>
      <c r="C95" s="211" t="s">
        <v>563</v>
      </c>
      <c r="D95" s="212">
        <v>3</v>
      </c>
      <c r="E95" s="218"/>
      <c r="F95" s="218">
        <v>5</v>
      </c>
      <c r="G95" s="218">
        <v>10</v>
      </c>
      <c r="H95" s="218">
        <v>15</v>
      </c>
      <c r="I95" s="218">
        <v>15</v>
      </c>
      <c r="J95" s="217">
        <v>15</v>
      </c>
      <c r="K95" s="217">
        <v>15</v>
      </c>
      <c r="L95" s="217">
        <v>15</v>
      </c>
      <c r="M95" s="217">
        <v>10</v>
      </c>
      <c r="N95" s="217"/>
      <c r="O95" s="217"/>
      <c r="P95" s="217"/>
      <c r="S95" s="139">
        <f t="shared" si="14"/>
        <v>100</v>
      </c>
    </row>
    <row r="96" spans="1:19">
      <c r="A96" s="215" t="str">
        <f t="shared" si="15"/>
        <v>10|4</v>
      </c>
      <c r="B96" s="216" t="s">
        <v>254</v>
      </c>
      <c r="C96" s="211" t="s">
        <v>558</v>
      </c>
      <c r="D96" s="212">
        <v>4</v>
      </c>
      <c r="E96" s="218"/>
      <c r="F96" s="218"/>
      <c r="G96" s="218">
        <v>5</v>
      </c>
      <c r="H96" s="218">
        <v>5</v>
      </c>
      <c r="I96" s="218">
        <v>15</v>
      </c>
      <c r="J96" s="217">
        <v>20</v>
      </c>
      <c r="K96" s="217">
        <v>20</v>
      </c>
      <c r="L96" s="217">
        <v>15</v>
      </c>
      <c r="M96" s="217">
        <v>10</v>
      </c>
      <c r="N96" s="217">
        <v>10</v>
      </c>
      <c r="O96" s="217"/>
      <c r="P96" s="217"/>
      <c r="S96" s="139">
        <f t="shared" si="14"/>
        <v>100</v>
      </c>
    </row>
    <row r="97" spans="1:19">
      <c r="A97" s="215" t="str">
        <f t="shared" si="15"/>
        <v>10|5</v>
      </c>
      <c r="B97" s="216" t="s">
        <v>208</v>
      </c>
      <c r="C97" s="211" t="s">
        <v>559</v>
      </c>
      <c r="D97" s="212">
        <v>5</v>
      </c>
      <c r="E97" s="218"/>
      <c r="F97" s="218"/>
      <c r="G97" s="218">
        <v>10</v>
      </c>
      <c r="H97" s="218">
        <v>10</v>
      </c>
      <c r="I97" s="218">
        <v>10</v>
      </c>
      <c r="J97" s="217">
        <v>20</v>
      </c>
      <c r="K97" s="217">
        <v>20</v>
      </c>
      <c r="L97" s="217">
        <v>20</v>
      </c>
      <c r="M97" s="217">
        <v>10</v>
      </c>
      <c r="N97" s="217"/>
      <c r="O97" s="217"/>
      <c r="P97" s="217"/>
      <c r="S97" s="139">
        <f t="shared" si="14"/>
        <v>100</v>
      </c>
    </row>
    <row r="98" spans="1:19">
      <c r="A98" s="215" t="str">
        <f t="shared" si="15"/>
        <v>10|6</v>
      </c>
      <c r="B98" s="216" t="s">
        <v>256</v>
      </c>
      <c r="C98" s="211" t="s">
        <v>565</v>
      </c>
      <c r="D98" s="212">
        <v>3</v>
      </c>
      <c r="E98" s="218"/>
      <c r="F98" s="218"/>
      <c r="G98" s="218"/>
      <c r="H98" s="218">
        <v>5</v>
      </c>
      <c r="I98" s="218">
        <v>10</v>
      </c>
      <c r="J98" s="218">
        <v>15</v>
      </c>
      <c r="K98" s="217">
        <v>20</v>
      </c>
      <c r="L98" s="217">
        <v>20</v>
      </c>
      <c r="M98" s="217">
        <v>15</v>
      </c>
      <c r="N98" s="217">
        <v>15</v>
      </c>
      <c r="O98" s="217"/>
      <c r="P98" s="217"/>
      <c r="S98" s="139">
        <f t="shared" si="14"/>
        <v>100</v>
      </c>
    </row>
    <row r="99" spans="1:19">
      <c r="A99" s="215" t="str">
        <f t="shared" si="15"/>
        <v>10|7</v>
      </c>
      <c r="B99" s="216" t="s">
        <v>535</v>
      </c>
      <c r="C99" s="211" t="s">
        <v>566</v>
      </c>
      <c r="D99" s="212">
        <v>5</v>
      </c>
      <c r="E99" s="218"/>
      <c r="F99" s="218"/>
      <c r="G99" s="218"/>
      <c r="H99" s="218">
        <v>15</v>
      </c>
      <c r="I99" s="218">
        <v>15</v>
      </c>
      <c r="J99" s="217">
        <v>15</v>
      </c>
      <c r="K99" s="217">
        <v>20</v>
      </c>
      <c r="L99" s="217">
        <v>15</v>
      </c>
      <c r="M99" s="217">
        <v>10</v>
      </c>
      <c r="N99" s="217">
        <v>10</v>
      </c>
      <c r="O99" s="217"/>
      <c r="P99" s="217"/>
      <c r="S99" s="139">
        <f t="shared" si="14"/>
        <v>100</v>
      </c>
    </row>
    <row r="100" spans="1:19">
      <c r="A100" s="215" t="str">
        <f t="shared" si="15"/>
        <v>10|8</v>
      </c>
      <c r="B100" s="216" t="s">
        <v>398</v>
      </c>
      <c r="C100" s="211" t="s">
        <v>568</v>
      </c>
      <c r="D100" s="212">
        <v>6</v>
      </c>
      <c r="E100" s="218"/>
      <c r="F100" s="218"/>
      <c r="G100" s="218"/>
      <c r="H100" s="218">
        <v>10</v>
      </c>
      <c r="I100" s="218">
        <v>20</v>
      </c>
      <c r="J100" s="217">
        <v>20</v>
      </c>
      <c r="K100" s="217">
        <v>20</v>
      </c>
      <c r="L100" s="217">
        <v>10</v>
      </c>
      <c r="M100" s="217">
        <v>10</v>
      </c>
      <c r="N100" s="217">
        <v>10</v>
      </c>
      <c r="O100" s="217"/>
      <c r="P100" s="217"/>
      <c r="S100" s="139">
        <f t="shared" si="14"/>
        <v>100</v>
      </c>
    </row>
    <row r="101" spans="1:19">
      <c r="A101" s="215" t="str">
        <f t="shared" si="15"/>
        <v>10|9</v>
      </c>
      <c r="B101" s="216" t="s">
        <v>569</v>
      </c>
      <c r="C101" s="211" t="s">
        <v>570</v>
      </c>
      <c r="D101" s="212">
        <v>6</v>
      </c>
      <c r="E101" s="218">
        <v>5</v>
      </c>
      <c r="F101" s="218">
        <v>5</v>
      </c>
      <c r="G101" s="218">
        <v>10</v>
      </c>
      <c r="H101" s="218">
        <v>10</v>
      </c>
      <c r="I101" s="218">
        <v>10</v>
      </c>
      <c r="J101" s="217">
        <v>15</v>
      </c>
      <c r="K101" s="217">
        <v>15</v>
      </c>
      <c r="L101" s="217">
        <v>10</v>
      </c>
      <c r="M101" s="217">
        <v>10</v>
      </c>
      <c r="N101" s="217">
        <v>10</v>
      </c>
      <c r="O101" s="217"/>
      <c r="P101" s="217"/>
      <c r="S101" s="139">
        <f t="shared" si="14"/>
        <v>100</v>
      </c>
    </row>
    <row r="102" spans="1:19">
      <c r="A102" s="215" t="str">
        <f t="shared" si="15"/>
        <v>10|10</v>
      </c>
      <c r="B102" s="216" t="s">
        <v>571</v>
      </c>
      <c r="C102" s="211" t="s">
        <v>560</v>
      </c>
      <c r="D102" s="212"/>
      <c r="E102" s="218">
        <v>10</v>
      </c>
      <c r="F102" s="218">
        <v>15</v>
      </c>
      <c r="G102" s="218">
        <v>15</v>
      </c>
      <c r="H102" s="218">
        <v>15</v>
      </c>
      <c r="I102" s="218">
        <v>15</v>
      </c>
      <c r="J102" s="217">
        <v>15</v>
      </c>
      <c r="K102" s="217">
        <v>10</v>
      </c>
      <c r="L102" s="217">
        <v>5</v>
      </c>
      <c r="M102" s="217"/>
      <c r="N102" s="217"/>
      <c r="O102" s="217"/>
      <c r="P102" s="217"/>
      <c r="S102" s="139">
        <f t="shared" si="14"/>
        <v>100</v>
      </c>
    </row>
    <row r="103" spans="1:19">
      <c r="A103" s="215" t="str">
        <f t="shared" si="15"/>
        <v>10|11</v>
      </c>
      <c r="B103" s="216" t="s">
        <v>956</v>
      </c>
      <c r="C103" s="211" t="s">
        <v>1019</v>
      </c>
      <c r="D103" s="212"/>
      <c r="E103" s="218">
        <v>2</v>
      </c>
      <c r="F103" s="218">
        <v>2</v>
      </c>
      <c r="G103" s="218">
        <v>14</v>
      </c>
      <c r="H103" s="218">
        <v>14</v>
      </c>
      <c r="I103" s="218">
        <v>15</v>
      </c>
      <c r="J103" s="217">
        <v>15</v>
      </c>
      <c r="K103" s="217">
        <v>15</v>
      </c>
      <c r="L103" s="217">
        <v>15</v>
      </c>
      <c r="M103" s="217">
        <v>5</v>
      </c>
      <c r="N103" s="217">
        <v>3</v>
      </c>
      <c r="O103" s="217"/>
      <c r="P103" s="217"/>
      <c r="S103" s="139">
        <f t="shared" si="14"/>
        <v>100</v>
      </c>
    </row>
    <row r="104" spans="1:19" ht="5.55" customHeight="1"/>
    <row r="105" spans="1:19" ht="13.8" thickBot="1">
      <c r="A105" s="219" t="s">
        <v>83</v>
      </c>
      <c r="B105" s="220">
        <v>11</v>
      </c>
      <c r="C105" s="221"/>
      <c r="D105" s="222"/>
      <c r="E105" s="208"/>
      <c r="F105" s="208"/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</row>
    <row r="106" spans="1:19" ht="13.8" thickTop="1">
      <c r="A106" s="223" t="str">
        <f>CONCATENATE($B$105,"|",B106)</f>
        <v>11|1</v>
      </c>
      <c r="B106" s="210">
        <v>1</v>
      </c>
      <c r="C106" s="211" t="s">
        <v>561</v>
      </c>
      <c r="D106" s="212">
        <v>1</v>
      </c>
      <c r="E106" s="213">
        <v>10</v>
      </c>
      <c r="F106" s="213">
        <v>20</v>
      </c>
      <c r="G106" s="213">
        <v>20</v>
      </c>
      <c r="H106" s="213">
        <v>20</v>
      </c>
      <c r="I106" s="213">
        <v>10</v>
      </c>
      <c r="J106" s="214">
        <v>10</v>
      </c>
      <c r="K106" s="214">
        <v>10</v>
      </c>
      <c r="L106" s="214"/>
      <c r="M106" s="214"/>
      <c r="N106" s="214"/>
      <c r="O106" s="214"/>
      <c r="P106" s="214"/>
      <c r="S106" s="139">
        <f>SUM(E106:P106)</f>
        <v>100</v>
      </c>
    </row>
    <row r="107" spans="1:19">
      <c r="A107" s="215" t="str">
        <f>CONCATENATE($B$105,"|",B107)</f>
        <v>11|2</v>
      </c>
      <c r="B107" s="216" t="s">
        <v>209</v>
      </c>
      <c r="C107" s="211" t="s">
        <v>557</v>
      </c>
      <c r="D107" s="212">
        <v>2</v>
      </c>
      <c r="E107" s="213">
        <v>5</v>
      </c>
      <c r="F107" s="213">
        <v>10</v>
      </c>
      <c r="G107" s="213">
        <v>10</v>
      </c>
      <c r="H107" s="213">
        <v>15</v>
      </c>
      <c r="I107" s="213">
        <v>15</v>
      </c>
      <c r="J107" s="217">
        <v>15</v>
      </c>
      <c r="K107" s="217">
        <v>15</v>
      </c>
      <c r="L107" s="217">
        <v>10</v>
      </c>
      <c r="M107" s="217">
        <v>5</v>
      </c>
      <c r="N107" s="217"/>
      <c r="O107" s="217"/>
      <c r="P107" s="217"/>
      <c r="S107" s="139">
        <f t="shared" ref="S107:S116" si="16">SUM(E107:P107)</f>
        <v>100</v>
      </c>
    </row>
    <row r="108" spans="1:19">
      <c r="A108" s="215" t="str">
        <f t="shared" ref="A108:A116" si="17">CONCATENATE($B$105,"|",B108)</f>
        <v>11|3</v>
      </c>
      <c r="B108" s="216" t="s">
        <v>234</v>
      </c>
      <c r="C108" s="211" t="s">
        <v>563</v>
      </c>
      <c r="D108" s="212">
        <v>3</v>
      </c>
      <c r="E108" s="218"/>
      <c r="F108" s="218">
        <v>5</v>
      </c>
      <c r="G108" s="218">
        <v>10</v>
      </c>
      <c r="H108" s="218">
        <v>10</v>
      </c>
      <c r="I108" s="218">
        <v>15</v>
      </c>
      <c r="J108" s="217">
        <v>15</v>
      </c>
      <c r="K108" s="217">
        <v>15</v>
      </c>
      <c r="L108" s="217">
        <v>10</v>
      </c>
      <c r="M108" s="217">
        <v>10</v>
      </c>
      <c r="N108" s="217">
        <v>10</v>
      </c>
      <c r="O108" s="217"/>
      <c r="P108" s="217"/>
      <c r="S108" s="139">
        <f t="shared" si="16"/>
        <v>100</v>
      </c>
    </row>
    <row r="109" spans="1:19">
      <c r="A109" s="215" t="str">
        <f t="shared" si="17"/>
        <v>11|4</v>
      </c>
      <c r="B109" s="216" t="s">
        <v>254</v>
      </c>
      <c r="C109" s="211" t="s">
        <v>558</v>
      </c>
      <c r="D109" s="212">
        <v>4</v>
      </c>
      <c r="E109" s="218"/>
      <c r="F109" s="218"/>
      <c r="G109" s="218">
        <v>5</v>
      </c>
      <c r="H109" s="218">
        <v>10</v>
      </c>
      <c r="I109" s="218">
        <v>10</v>
      </c>
      <c r="J109" s="217">
        <v>15</v>
      </c>
      <c r="K109" s="217">
        <v>15</v>
      </c>
      <c r="L109" s="217">
        <v>15</v>
      </c>
      <c r="M109" s="217">
        <v>10</v>
      </c>
      <c r="N109" s="217">
        <v>10</v>
      </c>
      <c r="O109" s="217">
        <v>10</v>
      </c>
      <c r="P109" s="217"/>
      <c r="S109" s="139">
        <f t="shared" si="16"/>
        <v>100</v>
      </c>
    </row>
    <row r="110" spans="1:19">
      <c r="A110" s="215" t="str">
        <f t="shared" si="17"/>
        <v>11|5</v>
      </c>
      <c r="B110" s="216" t="s">
        <v>208</v>
      </c>
      <c r="C110" s="211" t="s">
        <v>559</v>
      </c>
      <c r="D110" s="212">
        <v>5</v>
      </c>
      <c r="E110" s="218"/>
      <c r="F110" s="218"/>
      <c r="G110" s="218">
        <v>10</v>
      </c>
      <c r="H110" s="218">
        <v>10</v>
      </c>
      <c r="I110" s="218">
        <v>10</v>
      </c>
      <c r="J110" s="217">
        <v>15</v>
      </c>
      <c r="K110" s="217">
        <v>15</v>
      </c>
      <c r="L110" s="217">
        <v>15</v>
      </c>
      <c r="M110" s="217">
        <v>15</v>
      </c>
      <c r="N110" s="217">
        <v>10</v>
      </c>
      <c r="O110" s="217"/>
      <c r="P110" s="217"/>
      <c r="S110" s="139">
        <f t="shared" si="16"/>
        <v>100</v>
      </c>
    </row>
    <row r="111" spans="1:19">
      <c r="A111" s="215" t="str">
        <f t="shared" si="17"/>
        <v>11|6</v>
      </c>
      <c r="B111" s="216" t="s">
        <v>256</v>
      </c>
      <c r="C111" s="211" t="s">
        <v>565</v>
      </c>
      <c r="D111" s="212">
        <v>3</v>
      </c>
      <c r="E111" s="218"/>
      <c r="F111" s="218"/>
      <c r="G111" s="218"/>
      <c r="H111" s="218">
        <v>5</v>
      </c>
      <c r="I111" s="218">
        <v>10</v>
      </c>
      <c r="J111" s="218">
        <v>15</v>
      </c>
      <c r="K111" s="217">
        <v>15</v>
      </c>
      <c r="L111" s="217">
        <v>15</v>
      </c>
      <c r="M111" s="217">
        <v>15</v>
      </c>
      <c r="N111" s="217">
        <v>15</v>
      </c>
      <c r="O111" s="217">
        <v>10</v>
      </c>
      <c r="P111" s="217"/>
      <c r="S111" s="139">
        <f t="shared" si="16"/>
        <v>100</v>
      </c>
    </row>
    <row r="112" spans="1:19">
      <c r="A112" s="215" t="str">
        <f t="shared" si="17"/>
        <v>11|7</v>
      </c>
      <c r="B112" s="216" t="s">
        <v>535</v>
      </c>
      <c r="C112" s="211" t="s">
        <v>566</v>
      </c>
      <c r="D112" s="212">
        <v>5</v>
      </c>
      <c r="E112" s="218"/>
      <c r="F112" s="218"/>
      <c r="G112" s="218"/>
      <c r="H112" s="218">
        <v>10</v>
      </c>
      <c r="I112" s="218">
        <v>10</v>
      </c>
      <c r="J112" s="217">
        <v>15</v>
      </c>
      <c r="K112" s="217">
        <v>20</v>
      </c>
      <c r="L112" s="217">
        <v>15</v>
      </c>
      <c r="M112" s="217">
        <v>10</v>
      </c>
      <c r="N112" s="217">
        <v>10</v>
      </c>
      <c r="O112" s="217">
        <v>10</v>
      </c>
      <c r="P112" s="217"/>
      <c r="S112" s="139">
        <f t="shared" si="16"/>
        <v>100</v>
      </c>
    </row>
    <row r="113" spans="1:19">
      <c r="A113" s="215" t="str">
        <f t="shared" si="17"/>
        <v>11|8</v>
      </c>
      <c r="B113" s="216" t="s">
        <v>398</v>
      </c>
      <c r="C113" s="211" t="s">
        <v>568</v>
      </c>
      <c r="D113" s="212">
        <v>6</v>
      </c>
      <c r="E113" s="218"/>
      <c r="F113" s="218"/>
      <c r="G113" s="218"/>
      <c r="H113" s="218">
        <v>10</v>
      </c>
      <c r="I113" s="218">
        <v>10</v>
      </c>
      <c r="J113" s="217">
        <v>20</v>
      </c>
      <c r="K113" s="217">
        <v>20</v>
      </c>
      <c r="L113" s="217">
        <v>10</v>
      </c>
      <c r="M113" s="217">
        <v>10</v>
      </c>
      <c r="N113" s="217">
        <v>10</v>
      </c>
      <c r="O113" s="217">
        <v>10</v>
      </c>
      <c r="P113" s="217"/>
      <c r="S113" s="139">
        <f t="shared" si="16"/>
        <v>100</v>
      </c>
    </row>
    <row r="114" spans="1:19">
      <c r="A114" s="215" t="str">
        <f t="shared" si="17"/>
        <v>11|9</v>
      </c>
      <c r="B114" s="216" t="s">
        <v>569</v>
      </c>
      <c r="C114" s="211" t="s">
        <v>570</v>
      </c>
      <c r="D114" s="212">
        <v>6</v>
      </c>
      <c r="E114" s="218">
        <v>5</v>
      </c>
      <c r="F114" s="218">
        <v>5</v>
      </c>
      <c r="G114" s="218">
        <v>10</v>
      </c>
      <c r="H114" s="218">
        <v>10</v>
      </c>
      <c r="I114" s="218">
        <v>10</v>
      </c>
      <c r="J114" s="217">
        <v>10</v>
      </c>
      <c r="K114" s="217">
        <v>10</v>
      </c>
      <c r="L114" s="217">
        <v>10</v>
      </c>
      <c r="M114" s="217">
        <v>10</v>
      </c>
      <c r="N114" s="217">
        <v>10</v>
      </c>
      <c r="O114" s="217">
        <v>10</v>
      </c>
      <c r="P114" s="217"/>
      <c r="S114" s="139">
        <f t="shared" si="16"/>
        <v>100</v>
      </c>
    </row>
    <row r="115" spans="1:19">
      <c r="A115" s="215" t="str">
        <f t="shared" si="17"/>
        <v>11|10</v>
      </c>
      <c r="B115" s="216" t="s">
        <v>571</v>
      </c>
      <c r="C115" s="211" t="s">
        <v>560</v>
      </c>
      <c r="D115" s="212"/>
      <c r="E115" s="218">
        <v>10</v>
      </c>
      <c r="F115" s="218">
        <v>10</v>
      </c>
      <c r="G115" s="218">
        <v>15</v>
      </c>
      <c r="H115" s="218">
        <v>15</v>
      </c>
      <c r="I115" s="218">
        <v>15</v>
      </c>
      <c r="J115" s="217">
        <v>10</v>
      </c>
      <c r="K115" s="217">
        <v>10</v>
      </c>
      <c r="L115" s="217">
        <v>10</v>
      </c>
      <c r="M115" s="217">
        <v>5</v>
      </c>
      <c r="N115" s="217"/>
      <c r="O115" s="217"/>
      <c r="P115" s="217"/>
      <c r="S115" s="139">
        <f t="shared" si="16"/>
        <v>100</v>
      </c>
    </row>
    <row r="116" spans="1:19">
      <c r="A116" s="215" t="str">
        <f t="shared" si="17"/>
        <v>11|11</v>
      </c>
      <c r="B116" s="216" t="s">
        <v>956</v>
      </c>
      <c r="C116" s="211" t="s">
        <v>1019</v>
      </c>
      <c r="D116" s="212"/>
      <c r="E116" s="218">
        <v>1</v>
      </c>
      <c r="F116" s="218">
        <v>1</v>
      </c>
      <c r="G116" s="218">
        <v>10</v>
      </c>
      <c r="H116" s="218">
        <v>15</v>
      </c>
      <c r="I116" s="218">
        <v>15</v>
      </c>
      <c r="J116" s="217">
        <v>15</v>
      </c>
      <c r="K116" s="217">
        <v>15</v>
      </c>
      <c r="L116" s="217">
        <v>15</v>
      </c>
      <c r="M116" s="217">
        <v>5</v>
      </c>
      <c r="N116" s="217">
        <v>3</v>
      </c>
      <c r="O116" s="217">
        <v>5</v>
      </c>
      <c r="P116" s="217"/>
      <c r="S116" s="139">
        <f t="shared" si="16"/>
        <v>100</v>
      </c>
    </row>
    <row r="117" spans="1:19" ht="5.55" customHeight="1"/>
    <row r="118" spans="1:19" ht="13.8" thickBot="1">
      <c r="A118" s="219" t="s">
        <v>83</v>
      </c>
      <c r="B118" s="220">
        <v>12</v>
      </c>
      <c r="C118" s="221"/>
      <c r="D118" s="222"/>
      <c r="E118" s="208"/>
      <c r="F118" s="208"/>
      <c r="G118" s="208"/>
      <c r="H118" s="208"/>
      <c r="I118" s="208"/>
      <c r="J118" s="208"/>
      <c r="K118" s="208"/>
      <c r="L118" s="208"/>
      <c r="M118" s="208"/>
      <c r="N118" s="208"/>
      <c r="O118" s="208"/>
      <c r="P118" s="208"/>
    </row>
    <row r="119" spans="1:19" ht="13.8" thickTop="1">
      <c r="A119" s="223" t="str">
        <f>CONCATENATE($B$118,"|",B119)</f>
        <v>12|1</v>
      </c>
      <c r="B119" s="210">
        <v>1</v>
      </c>
      <c r="C119" s="211" t="s">
        <v>561</v>
      </c>
      <c r="D119" s="212">
        <v>1</v>
      </c>
      <c r="E119" s="213">
        <v>10</v>
      </c>
      <c r="F119" s="213">
        <v>20</v>
      </c>
      <c r="G119" s="213">
        <v>20</v>
      </c>
      <c r="H119" s="213">
        <v>20</v>
      </c>
      <c r="I119" s="213">
        <v>10</v>
      </c>
      <c r="J119" s="214">
        <v>10</v>
      </c>
      <c r="K119" s="214">
        <v>10</v>
      </c>
      <c r="L119" s="214"/>
      <c r="M119" s="214"/>
      <c r="N119" s="214"/>
      <c r="O119" s="214"/>
      <c r="P119" s="214"/>
      <c r="S119" s="139">
        <f>SUM(E119:P119)</f>
        <v>100</v>
      </c>
    </row>
    <row r="120" spans="1:19">
      <c r="A120" s="215" t="str">
        <f>CONCATENATE($B$118,"|",B120)</f>
        <v>12|2</v>
      </c>
      <c r="B120" s="216" t="s">
        <v>209</v>
      </c>
      <c r="C120" s="211" t="s">
        <v>557</v>
      </c>
      <c r="D120" s="212">
        <v>2</v>
      </c>
      <c r="E120" s="213">
        <v>5</v>
      </c>
      <c r="F120" s="213">
        <v>10</v>
      </c>
      <c r="G120" s="213">
        <v>10</v>
      </c>
      <c r="H120" s="213">
        <v>15</v>
      </c>
      <c r="I120" s="213">
        <v>15</v>
      </c>
      <c r="J120" s="217">
        <v>15</v>
      </c>
      <c r="K120" s="217">
        <v>10</v>
      </c>
      <c r="L120" s="217">
        <v>10</v>
      </c>
      <c r="M120" s="217">
        <v>10</v>
      </c>
      <c r="N120" s="217"/>
      <c r="O120" s="217"/>
      <c r="P120" s="217"/>
      <c r="S120" s="139">
        <f t="shared" ref="S120:S129" si="18">SUM(E120:P120)</f>
        <v>100</v>
      </c>
    </row>
    <row r="121" spans="1:19">
      <c r="A121" s="215" t="str">
        <f t="shared" ref="A121:A129" si="19">CONCATENATE($B$118,"|",B121)</f>
        <v>12|3</v>
      </c>
      <c r="B121" s="216" t="s">
        <v>234</v>
      </c>
      <c r="C121" s="211" t="s">
        <v>563</v>
      </c>
      <c r="D121" s="212">
        <v>3</v>
      </c>
      <c r="E121" s="218"/>
      <c r="F121" s="218">
        <v>5</v>
      </c>
      <c r="G121" s="218">
        <v>10</v>
      </c>
      <c r="H121" s="218">
        <v>10</v>
      </c>
      <c r="I121" s="218">
        <v>10</v>
      </c>
      <c r="J121" s="217">
        <v>15</v>
      </c>
      <c r="K121" s="217">
        <v>15</v>
      </c>
      <c r="L121" s="217">
        <v>10</v>
      </c>
      <c r="M121" s="217">
        <v>10</v>
      </c>
      <c r="N121" s="217">
        <v>10</v>
      </c>
      <c r="O121" s="217">
        <v>5</v>
      </c>
      <c r="P121" s="217"/>
      <c r="S121" s="139">
        <f t="shared" si="18"/>
        <v>100</v>
      </c>
    </row>
    <row r="122" spans="1:19">
      <c r="A122" s="215" t="str">
        <f t="shared" si="19"/>
        <v>12|4</v>
      </c>
      <c r="B122" s="216" t="s">
        <v>254</v>
      </c>
      <c r="C122" s="211" t="s">
        <v>558</v>
      </c>
      <c r="D122" s="212">
        <v>4</v>
      </c>
      <c r="E122" s="218"/>
      <c r="F122" s="218"/>
      <c r="G122" s="218">
        <v>5</v>
      </c>
      <c r="H122" s="218">
        <v>10</v>
      </c>
      <c r="I122" s="218">
        <v>10</v>
      </c>
      <c r="J122" s="217">
        <v>10</v>
      </c>
      <c r="K122" s="217">
        <v>10</v>
      </c>
      <c r="L122" s="217">
        <v>15</v>
      </c>
      <c r="M122" s="217">
        <v>10</v>
      </c>
      <c r="N122" s="217">
        <v>15</v>
      </c>
      <c r="O122" s="217">
        <v>10</v>
      </c>
      <c r="P122" s="217">
        <v>5</v>
      </c>
      <c r="S122" s="139">
        <f t="shared" si="18"/>
        <v>100</v>
      </c>
    </row>
    <row r="123" spans="1:19">
      <c r="A123" s="215" t="str">
        <f t="shared" si="19"/>
        <v>12|5</v>
      </c>
      <c r="B123" s="216" t="s">
        <v>208</v>
      </c>
      <c r="C123" s="211" t="s">
        <v>559</v>
      </c>
      <c r="D123" s="212">
        <v>5</v>
      </c>
      <c r="E123" s="218"/>
      <c r="F123" s="218"/>
      <c r="G123" s="218">
        <v>10</v>
      </c>
      <c r="H123" s="218">
        <v>10</v>
      </c>
      <c r="I123" s="218">
        <v>10</v>
      </c>
      <c r="J123" s="217">
        <v>10</v>
      </c>
      <c r="K123" s="217">
        <v>10</v>
      </c>
      <c r="L123" s="217">
        <v>15</v>
      </c>
      <c r="M123" s="217">
        <v>15</v>
      </c>
      <c r="N123" s="217">
        <v>10</v>
      </c>
      <c r="O123" s="217">
        <v>10</v>
      </c>
      <c r="P123" s="217"/>
      <c r="S123" s="139">
        <f t="shared" si="18"/>
        <v>100</v>
      </c>
    </row>
    <row r="124" spans="1:19">
      <c r="A124" s="215" t="str">
        <f t="shared" si="19"/>
        <v>12|6</v>
      </c>
      <c r="B124" s="216" t="s">
        <v>256</v>
      </c>
      <c r="C124" s="211" t="s">
        <v>565</v>
      </c>
      <c r="D124" s="212">
        <v>3</v>
      </c>
      <c r="E124" s="218"/>
      <c r="F124" s="218"/>
      <c r="G124" s="218"/>
      <c r="H124" s="218">
        <v>5</v>
      </c>
      <c r="I124" s="218">
        <v>10</v>
      </c>
      <c r="J124" s="218">
        <v>10</v>
      </c>
      <c r="K124" s="217">
        <v>10</v>
      </c>
      <c r="L124" s="217">
        <v>15</v>
      </c>
      <c r="M124" s="217">
        <v>15</v>
      </c>
      <c r="N124" s="217">
        <v>15</v>
      </c>
      <c r="O124" s="217">
        <v>10</v>
      </c>
      <c r="P124" s="217">
        <v>10</v>
      </c>
      <c r="S124" s="139">
        <f t="shared" si="18"/>
        <v>100</v>
      </c>
    </row>
    <row r="125" spans="1:19">
      <c r="A125" s="215" t="str">
        <f t="shared" si="19"/>
        <v>12|7</v>
      </c>
      <c r="B125" s="216" t="s">
        <v>535</v>
      </c>
      <c r="C125" s="211" t="s">
        <v>566</v>
      </c>
      <c r="D125" s="212">
        <v>5</v>
      </c>
      <c r="E125" s="218"/>
      <c r="F125" s="218"/>
      <c r="G125" s="218"/>
      <c r="H125" s="218">
        <v>5</v>
      </c>
      <c r="I125" s="218">
        <v>10</v>
      </c>
      <c r="J125" s="217">
        <v>10</v>
      </c>
      <c r="K125" s="217">
        <v>15</v>
      </c>
      <c r="L125" s="217">
        <v>15</v>
      </c>
      <c r="M125" s="217">
        <v>15</v>
      </c>
      <c r="N125" s="217">
        <v>10</v>
      </c>
      <c r="O125" s="217">
        <v>10</v>
      </c>
      <c r="P125" s="217">
        <v>10</v>
      </c>
      <c r="S125" s="139">
        <f t="shared" si="18"/>
        <v>100</v>
      </c>
    </row>
    <row r="126" spans="1:19">
      <c r="A126" s="215" t="str">
        <f t="shared" si="19"/>
        <v>12|8</v>
      </c>
      <c r="B126" s="216" t="s">
        <v>398</v>
      </c>
      <c r="C126" s="211" t="s">
        <v>568</v>
      </c>
      <c r="D126" s="212">
        <v>6</v>
      </c>
      <c r="E126" s="218"/>
      <c r="F126" s="218"/>
      <c r="G126" s="218"/>
      <c r="H126" s="218">
        <v>10</v>
      </c>
      <c r="I126" s="218">
        <v>10</v>
      </c>
      <c r="J126" s="217">
        <v>10</v>
      </c>
      <c r="K126" s="217">
        <v>20</v>
      </c>
      <c r="L126" s="217">
        <v>10</v>
      </c>
      <c r="M126" s="217">
        <v>10</v>
      </c>
      <c r="N126" s="217">
        <v>10</v>
      </c>
      <c r="O126" s="217">
        <v>10</v>
      </c>
      <c r="P126" s="217">
        <v>10</v>
      </c>
      <c r="S126" s="139">
        <f t="shared" si="18"/>
        <v>100</v>
      </c>
    </row>
    <row r="127" spans="1:19">
      <c r="A127" s="215" t="str">
        <f t="shared" si="19"/>
        <v>12|9</v>
      </c>
      <c r="B127" s="216" t="s">
        <v>569</v>
      </c>
      <c r="C127" s="211" t="s">
        <v>570</v>
      </c>
      <c r="D127" s="212">
        <v>6</v>
      </c>
      <c r="E127" s="218">
        <v>5</v>
      </c>
      <c r="F127" s="218">
        <v>5</v>
      </c>
      <c r="G127" s="218">
        <v>5</v>
      </c>
      <c r="H127" s="218">
        <v>5</v>
      </c>
      <c r="I127" s="218">
        <v>10</v>
      </c>
      <c r="J127" s="217">
        <v>10</v>
      </c>
      <c r="K127" s="217">
        <v>10</v>
      </c>
      <c r="L127" s="217">
        <v>10</v>
      </c>
      <c r="M127" s="217">
        <v>10</v>
      </c>
      <c r="N127" s="217">
        <v>10</v>
      </c>
      <c r="O127" s="217">
        <v>10</v>
      </c>
      <c r="P127" s="217">
        <v>10</v>
      </c>
      <c r="S127" s="139">
        <f t="shared" si="18"/>
        <v>100</v>
      </c>
    </row>
    <row r="128" spans="1:19">
      <c r="A128" s="215" t="str">
        <f t="shared" si="19"/>
        <v>12|10</v>
      </c>
      <c r="B128" s="216" t="s">
        <v>571</v>
      </c>
      <c r="C128" s="211" t="s">
        <v>560</v>
      </c>
      <c r="D128" s="212"/>
      <c r="E128" s="218">
        <v>10</v>
      </c>
      <c r="F128" s="218">
        <v>15</v>
      </c>
      <c r="G128" s="218">
        <v>10</v>
      </c>
      <c r="H128" s="218">
        <v>10</v>
      </c>
      <c r="I128" s="218">
        <v>10</v>
      </c>
      <c r="J128" s="217">
        <v>10</v>
      </c>
      <c r="K128" s="217">
        <v>10</v>
      </c>
      <c r="L128" s="217">
        <v>10</v>
      </c>
      <c r="M128" s="217">
        <v>10</v>
      </c>
      <c r="N128" s="217">
        <v>5</v>
      </c>
      <c r="O128" s="217"/>
      <c r="P128" s="217"/>
      <c r="S128" s="139">
        <f t="shared" si="18"/>
        <v>100</v>
      </c>
    </row>
    <row r="129" spans="1:19">
      <c r="A129" s="215" t="str">
        <f t="shared" si="19"/>
        <v>12|11</v>
      </c>
      <c r="B129" s="216" t="s">
        <v>956</v>
      </c>
      <c r="C129" s="211" t="s">
        <v>1019</v>
      </c>
      <c r="D129" s="212"/>
      <c r="E129" s="218">
        <v>1</v>
      </c>
      <c r="F129" s="218">
        <v>1</v>
      </c>
      <c r="G129" s="218">
        <v>10</v>
      </c>
      <c r="H129" s="218">
        <v>10</v>
      </c>
      <c r="I129" s="218">
        <v>15</v>
      </c>
      <c r="J129" s="217">
        <v>15</v>
      </c>
      <c r="K129" s="217">
        <v>15</v>
      </c>
      <c r="L129" s="217">
        <v>15</v>
      </c>
      <c r="M129" s="217">
        <v>5</v>
      </c>
      <c r="N129" s="217">
        <v>3</v>
      </c>
      <c r="O129" s="217">
        <v>5</v>
      </c>
      <c r="P129" s="217">
        <v>5</v>
      </c>
      <c r="S129" s="139">
        <f t="shared" si="18"/>
        <v>100</v>
      </c>
    </row>
    <row r="131" spans="1:19">
      <c r="S131" s="139">
        <f>SUM(S2:S129)</f>
        <v>11000</v>
      </c>
    </row>
  </sheetData>
  <sheetProtection sheet="1" objects="1" scenarios="1"/>
  <printOptions horizontalCentered="1" verticalCentered="1"/>
  <pageMargins left="0.78740157480314965" right="0.78740157480314965" top="0.98425196850393704" bottom="0.59055118110236227" header="0.51181102362204722" footer="0.51181102362204722"/>
  <pageSetup paperSize="8" scale="94" orientation="landscape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Z84"/>
  <sheetViews>
    <sheetView showZeros="0" zoomScale="60" zoomScaleNormal="60" workbookViewId="0">
      <selection activeCell="M16" sqref="M16"/>
    </sheetView>
  </sheetViews>
  <sheetFormatPr defaultColWidth="12" defaultRowHeight="10.199999999999999"/>
  <cols>
    <col min="1" max="1" width="15.7109375" style="2" bestFit="1" customWidth="1"/>
    <col min="2" max="2" width="15.7109375" style="2" customWidth="1"/>
    <col min="3" max="3" width="59.7109375" style="2" customWidth="1"/>
    <col min="4" max="4" width="0.7109375" style="2" customWidth="1"/>
    <col min="5" max="5" width="11" style="2" customWidth="1"/>
    <col min="6" max="6" width="15.7109375" style="2" customWidth="1"/>
    <col min="7" max="7" width="12.7109375" style="2" customWidth="1"/>
    <col min="8" max="8" width="12" style="2" customWidth="1"/>
    <col min="9" max="9" width="12.7109375" style="2" bestFit="1" customWidth="1"/>
    <col min="10" max="10" width="16" style="2" bestFit="1" customWidth="1"/>
    <col min="11" max="11" width="8" style="2" customWidth="1"/>
    <col min="12" max="12" width="13.7109375" style="2" customWidth="1"/>
    <col min="13" max="13" width="13.42578125" style="2" customWidth="1"/>
    <col min="14" max="14" width="25" style="2" customWidth="1"/>
    <col min="15" max="15" width="21.42578125" style="2" customWidth="1"/>
    <col min="16" max="16" width="3.7109375" style="2" customWidth="1"/>
    <col min="17" max="17" width="18" style="2" customWidth="1"/>
    <col min="18" max="18" width="15.42578125" style="2" customWidth="1"/>
    <col min="19" max="19" width="14.7109375" style="2" customWidth="1"/>
    <col min="20" max="20" width="25" style="2" customWidth="1"/>
    <col min="21" max="23" width="23" style="2" customWidth="1"/>
    <col min="24" max="24" width="4.7109375" style="2" customWidth="1"/>
    <col min="25" max="25" width="19.42578125" style="2" customWidth="1"/>
    <col min="26" max="26" width="20" style="2" customWidth="1"/>
    <col min="27" max="16384" width="12" style="2"/>
  </cols>
  <sheetData>
    <row r="1" spans="1:24" ht="17.25" customHeight="1" thickBot="1">
      <c r="A1" s="4"/>
      <c r="B1" s="4"/>
      <c r="C1" s="10"/>
      <c r="D1" s="10"/>
      <c r="E1" s="6"/>
      <c r="F1" s="8"/>
      <c r="G1" s="8"/>
      <c r="H1" s="6"/>
      <c r="I1" s="6"/>
      <c r="J1" s="6"/>
      <c r="K1" s="11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8"/>
    </row>
    <row r="2" spans="1:24" ht="70.5" customHeight="1" thickBot="1">
      <c r="A2" s="12" t="s">
        <v>171</v>
      </c>
      <c r="B2" s="35"/>
      <c r="C2" s="13" t="s">
        <v>57</v>
      </c>
      <c r="D2" s="14"/>
      <c r="E2" s="15" t="s">
        <v>58</v>
      </c>
      <c r="F2" s="16" t="s">
        <v>59</v>
      </c>
      <c r="G2" s="16" t="s">
        <v>60</v>
      </c>
      <c r="H2" s="17" t="s">
        <v>61</v>
      </c>
      <c r="I2" s="18" t="s">
        <v>99</v>
      </c>
      <c r="J2" s="19" t="s">
        <v>62</v>
      </c>
      <c r="K2" s="20" t="s">
        <v>1043</v>
      </c>
      <c r="L2" s="21" t="s">
        <v>63</v>
      </c>
      <c r="M2" s="12" t="s">
        <v>170</v>
      </c>
      <c r="N2" s="12" t="s">
        <v>64</v>
      </c>
      <c r="O2" s="22" t="s">
        <v>65</v>
      </c>
      <c r="P2" s="23" t="s">
        <v>66</v>
      </c>
      <c r="Q2" s="22" t="s">
        <v>67</v>
      </c>
      <c r="R2" s="22" t="s">
        <v>68</v>
      </c>
      <c r="S2" s="22" t="s">
        <v>1127</v>
      </c>
      <c r="T2" s="22" t="s">
        <v>69</v>
      </c>
      <c r="U2" s="22" t="s">
        <v>1126</v>
      </c>
      <c r="V2" s="22" t="s">
        <v>1125</v>
      </c>
      <c r="W2" s="22" t="s">
        <v>70</v>
      </c>
      <c r="X2" s="20" t="s">
        <v>71</v>
      </c>
    </row>
    <row r="3" spans="1:24" ht="16.2" thickBot="1">
      <c r="A3" s="4"/>
      <c r="B3" s="4"/>
      <c r="C3" s="3" t="s">
        <v>72</v>
      </c>
      <c r="D3" s="9"/>
      <c r="E3" s="1">
        <f t="shared" ref="E3:E10" si="0">O3*1.145</f>
        <v>1.1908000000000001</v>
      </c>
      <c r="F3" s="1">
        <f>A3*0.231+M3*0.189+O3*0.0414+P3*0.2+Q3*0.27+R3*0.33+T3*0.005*0.434</f>
        <v>9.9194400000000016E-2</v>
      </c>
      <c r="G3" s="1">
        <f>A3*0.6447+M3*0.672+O3*0.4158+P3*1.06+Q3*0.96+R3*0.921+T3*0.005*1.575</f>
        <v>0.64268200000000009</v>
      </c>
      <c r="H3" s="1">
        <f t="shared" ref="H3:H66" si="1">A3*(0.777+0.45)+M3*(0.777+0.45)+P3*1.11+Q3*1.11+R3*1.11</f>
        <v>0.20424000000000003</v>
      </c>
      <c r="I3" s="190"/>
      <c r="J3" s="135">
        <f>A3*272.93+M3*211.62+N3*77.99+O3*290+P3*307.22+Q3*336.69+R3*357.24+S3*362.13+T3*322.02*0.005+U3*12.82+V3*11.73+W3*12.63+X3*234.12+K3*405.01+I3*243.97</f>
        <v>833.82773200000008</v>
      </c>
      <c r="K3" s="190"/>
      <c r="L3" s="1">
        <f t="shared" ref="L3:L82" si="2">O3*0.0414</f>
        <v>4.3056000000000004E-2</v>
      </c>
      <c r="M3" s="6"/>
      <c r="N3" s="7">
        <f>ROUND(1.5*1.25/4,2)</f>
        <v>0.47</v>
      </c>
      <c r="O3" s="7">
        <f>ROUND(O4/1.5*1.2,2)</f>
        <v>1.04</v>
      </c>
      <c r="P3" s="7">
        <v>9.4E-2</v>
      </c>
      <c r="Q3" s="8"/>
      <c r="R3" s="7">
        <v>0.09</v>
      </c>
      <c r="S3" s="7"/>
      <c r="T3" s="7">
        <f>ROUND(T4/1.5*1.2,2)</f>
        <v>3.52</v>
      </c>
      <c r="U3" s="188"/>
      <c r="V3" s="188"/>
      <c r="W3" s="188">
        <v>15.42</v>
      </c>
      <c r="X3" s="189">
        <v>1</v>
      </c>
    </row>
    <row r="4" spans="1:24" ht="16.2" thickBot="1">
      <c r="A4" s="4"/>
      <c r="B4" s="4"/>
      <c r="C4" s="3" t="s">
        <v>73</v>
      </c>
      <c r="D4" s="9"/>
      <c r="E4" s="1">
        <f>O4*1.145</f>
        <v>1.4885000000000002</v>
      </c>
      <c r="F4" s="1">
        <f t="shared" ref="F4:F67" si="3">A4*0.231+M4*0.189+O4*0.0414+P4*0.2+Q4*0.27+R4*0.33+T4*0.005*0.434</f>
        <v>0.11186800000000001</v>
      </c>
      <c r="G4" s="1">
        <f t="shared" ref="G4:G67" si="4">A4*0.6447+M4*0.672+O4*0.4158+P4*1.06+Q4*0.96+R4*0.921+T4*0.005*1.575</f>
        <v>0.75771999999999995</v>
      </c>
      <c r="H4" s="1">
        <f t="shared" si="1"/>
        <v>0.20424000000000003</v>
      </c>
      <c r="I4" s="5"/>
      <c r="J4" s="135">
        <f t="shared" ref="J4:J67" si="5">A4*272.93+M4*211.62+N4*77.99+O4*290+P4*307.22+Q4*336.69+R4*357.24+S4*362.13+T4*322.02*0.005+U4*12.82+V4*11.73+W4*12.63+X4*234.12+K4*405.01+I4*243.97</f>
        <v>910.64462000000003</v>
      </c>
      <c r="K4" s="5"/>
      <c r="L4" s="1">
        <f t="shared" si="2"/>
        <v>5.382E-2</v>
      </c>
      <c r="M4" s="6"/>
      <c r="N4" s="7">
        <f>ROUND(1.5*1.25/4,2)</f>
        <v>0.47</v>
      </c>
      <c r="O4" s="24">
        <f>ROUND(0.89*2*0.25*(1.5+0.75)*1.3,2)</f>
        <v>1.3</v>
      </c>
      <c r="P4" s="7">
        <v>9.4E-2</v>
      </c>
      <c r="Q4" s="8"/>
      <c r="R4" s="7">
        <v>0.09</v>
      </c>
      <c r="S4" s="7"/>
      <c r="T4" s="24">
        <v>4.4000000000000004</v>
      </c>
      <c r="U4" s="7"/>
      <c r="V4" s="7"/>
      <c r="W4" s="7">
        <v>15.42</v>
      </c>
      <c r="X4" s="8">
        <v>1</v>
      </c>
    </row>
    <row r="5" spans="1:24" ht="16.2" thickBot="1">
      <c r="A5" s="4"/>
      <c r="B5" s="4"/>
      <c r="C5" s="3" t="s">
        <v>74</v>
      </c>
      <c r="D5" s="9"/>
      <c r="E5" s="1">
        <f>O5*1.145</f>
        <v>1.98085</v>
      </c>
      <c r="F5" s="1">
        <f>A5*0.231+M5*0.189+O5*0.0414+P5*0.2+Q5*0.27+R5*0.33+T5*0.005*0.434</f>
        <v>0.1328599</v>
      </c>
      <c r="G5" s="1">
        <f>A5*0.6447+M5*0.672+O5*0.4158+P5*1.06+Q5*0.96+R5*0.921+T5*0.005*1.575</f>
        <v>0.94809025000000013</v>
      </c>
      <c r="H5" s="1">
        <f t="shared" si="1"/>
        <v>0.20424000000000003</v>
      </c>
      <c r="I5" s="5"/>
      <c r="J5" s="135">
        <f t="shared" si="5"/>
        <v>1037.7114670000001</v>
      </c>
      <c r="K5" s="5"/>
      <c r="L5" s="1">
        <f t="shared" si="2"/>
        <v>7.1621999999999991E-2</v>
      </c>
      <c r="M5" s="6"/>
      <c r="N5" s="7">
        <f>ROUND(1.5*1.25/4,2)</f>
        <v>0.47</v>
      </c>
      <c r="O5" s="7">
        <f>ROUND(O4/1.5*2,2)</f>
        <v>1.73</v>
      </c>
      <c r="P5" s="7">
        <v>9.4E-2</v>
      </c>
      <c r="Q5" s="8"/>
      <c r="R5" s="7">
        <v>0.09</v>
      </c>
      <c r="S5" s="7"/>
      <c r="T5" s="7">
        <f>ROUND(T4/1.5*2,2)</f>
        <v>5.87</v>
      </c>
      <c r="U5" s="7"/>
      <c r="V5" s="7"/>
      <c r="W5" s="7">
        <v>15.42</v>
      </c>
      <c r="X5" s="8">
        <v>1</v>
      </c>
    </row>
    <row r="6" spans="1:24" ht="16.2" thickBot="1">
      <c r="A6" s="4"/>
      <c r="B6" s="4"/>
      <c r="C6" s="3" t="s">
        <v>75</v>
      </c>
      <c r="D6" s="9"/>
      <c r="E6" s="1">
        <f>O6*1.145</f>
        <v>2.4846499999999998</v>
      </c>
      <c r="F6" s="1">
        <f t="shared" si="3"/>
        <v>0.1542441</v>
      </c>
      <c r="G6" s="1">
        <f t="shared" si="4"/>
        <v>1.1425397499999999</v>
      </c>
      <c r="H6" s="1">
        <f t="shared" si="1"/>
        <v>0.20424000000000003</v>
      </c>
      <c r="I6" s="5"/>
      <c r="J6" s="135">
        <f t="shared" si="5"/>
        <v>1167.6622130000001</v>
      </c>
      <c r="K6" s="5"/>
      <c r="L6" s="1">
        <f t="shared" si="2"/>
        <v>8.9838000000000001E-2</v>
      </c>
      <c r="M6" s="6"/>
      <c r="N6" s="7">
        <f>ROUND(1.5*1.25/4,2)</f>
        <v>0.47</v>
      </c>
      <c r="O6" s="7">
        <f>ROUND(O4/1.5*2.5,2)</f>
        <v>2.17</v>
      </c>
      <c r="P6" s="7">
        <v>9.4E-2</v>
      </c>
      <c r="Q6" s="8"/>
      <c r="R6" s="7">
        <v>0.09</v>
      </c>
      <c r="S6" s="7"/>
      <c r="T6" s="7">
        <f>ROUND(T4/1.5*2.5,2)</f>
        <v>7.33</v>
      </c>
      <c r="U6" s="7"/>
      <c r="V6" s="7"/>
      <c r="W6" s="7">
        <v>15.42</v>
      </c>
      <c r="X6" s="8">
        <v>1</v>
      </c>
    </row>
    <row r="7" spans="1:24" ht="16.2" thickBot="1">
      <c r="A7" s="4"/>
      <c r="B7" s="4"/>
      <c r="C7" s="3" t="s">
        <v>482</v>
      </c>
      <c r="D7" s="9"/>
      <c r="E7" s="1">
        <f t="shared" si="0"/>
        <v>0</v>
      </c>
      <c r="F7" s="1">
        <f>A7*0.231+M7*0.189+O7*0.0414+P7*0.2+Q7*0.27+R7*0.33+T7*0.005*0.434</f>
        <v>0.43490000000000006</v>
      </c>
      <c r="G7" s="1">
        <f>A7*0.6447+M7*0.672+O7*0.4158+P7*1.06+Q7*0.96+R7*0.921+T7*0.005*1.575</f>
        <v>1.26997</v>
      </c>
      <c r="H7" s="1">
        <f>A7*(0.777+0.45)+M7*(0.777+0.45)+P7*1.11+Q7*1.11+R7*1.11</f>
        <v>1.5118200000000002</v>
      </c>
      <c r="I7" s="5"/>
      <c r="J7" s="135">
        <f t="shared" si="5"/>
        <v>816.07569000000001</v>
      </c>
      <c r="K7" s="5"/>
      <c r="L7" s="1">
        <f>O7*0.0414</f>
        <v>0</v>
      </c>
      <c r="M7" s="6"/>
      <c r="N7" s="7">
        <f>N11/2</f>
        <v>1.2949999999999999</v>
      </c>
      <c r="O7" s="7"/>
      <c r="P7" s="7">
        <v>0.112</v>
      </c>
      <c r="Q7" s="8"/>
      <c r="R7" s="7">
        <f>ROUND(1.58/1.45*1.15,2)</f>
        <v>1.25</v>
      </c>
      <c r="S7" s="7"/>
      <c r="T7" s="7"/>
      <c r="U7" s="7"/>
      <c r="V7" s="7"/>
      <c r="W7" s="7"/>
      <c r="X7" s="8">
        <v>1</v>
      </c>
    </row>
    <row r="8" spans="1:24" ht="16.2" thickBot="1">
      <c r="A8" s="4"/>
      <c r="B8" s="4"/>
      <c r="C8" s="3" t="s">
        <v>483</v>
      </c>
      <c r="D8" s="9"/>
      <c r="E8" s="1">
        <f t="shared" si="0"/>
        <v>0</v>
      </c>
      <c r="F8" s="1">
        <f>A8*0.231+M8*0.189+O8*0.0414+P8*0.2+Q8*0.27+R8*0.33+T8*0.005*0.434</f>
        <v>0.54380000000000006</v>
      </c>
      <c r="G8" s="1">
        <f>A8*0.6447+M8*0.672+O8*0.4158+P8*1.06+Q8*0.96+R8*0.921+T8*0.005*1.575</f>
        <v>1.5739000000000001</v>
      </c>
      <c r="H8" s="1">
        <f>A8*(0.777+0.45)+M8*(0.777+0.45)+P8*1.11+Q8*1.11+R8*1.11</f>
        <v>1.8781200000000002</v>
      </c>
      <c r="I8" s="5"/>
      <c r="J8" s="135">
        <f t="shared" si="5"/>
        <v>960.48149000000001</v>
      </c>
      <c r="K8" s="5"/>
      <c r="L8" s="1">
        <f>O8*0.0414</f>
        <v>0</v>
      </c>
      <c r="M8" s="6"/>
      <c r="N8" s="7">
        <f>N12/2</f>
        <v>1.635</v>
      </c>
      <c r="O8" s="7"/>
      <c r="P8" s="7">
        <v>0.112</v>
      </c>
      <c r="Q8" s="8"/>
      <c r="R8" s="7">
        <v>1.58</v>
      </c>
      <c r="S8" s="7"/>
      <c r="T8" s="7"/>
      <c r="U8" s="7"/>
      <c r="V8" s="7"/>
      <c r="W8" s="7"/>
      <c r="X8" s="8">
        <v>1</v>
      </c>
    </row>
    <row r="9" spans="1:24" ht="16.2" thickBot="1">
      <c r="A9" s="4"/>
      <c r="B9" s="4"/>
      <c r="C9" s="3" t="s">
        <v>484</v>
      </c>
      <c r="D9" s="9"/>
      <c r="E9" s="1">
        <f t="shared" si="0"/>
        <v>0</v>
      </c>
      <c r="F9" s="1">
        <f>A9*0.231+M9*0.189+O9*0.0414+P9*0.2+Q9*0.27+R9*0.33+T9*0.005*0.434</f>
        <v>0.72200000000000009</v>
      </c>
      <c r="G9" s="1">
        <f>A9*0.6447+M9*0.672+O9*0.4158+P9*1.06+Q9*0.96+R9*0.921+T9*0.005*1.575</f>
        <v>2.0712400000000004</v>
      </c>
      <c r="H9" s="1">
        <f>A9*(0.777+0.45)+M9*(0.777+0.45)+P9*1.11+Q9*1.11+R9*1.11</f>
        <v>2.4775200000000002</v>
      </c>
      <c r="I9" s="5"/>
      <c r="J9" s="135">
        <f t="shared" si="5"/>
        <v>1197.4554400000002</v>
      </c>
      <c r="K9" s="5"/>
      <c r="L9" s="1">
        <f>O9*0.0414</f>
        <v>0</v>
      </c>
      <c r="M9" s="6"/>
      <c r="N9" s="7">
        <f>N13/2</f>
        <v>2.2000000000000002</v>
      </c>
      <c r="O9" s="7"/>
      <c r="P9" s="7">
        <v>0.112</v>
      </c>
      <c r="Q9" s="8"/>
      <c r="R9" s="7">
        <f>ROUND(1.58/1.45*1.95,2)</f>
        <v>2.12</v>
      </c>
      <c r="S9" s="7"/>
      <c r="T9" s="7"/>
      <c r="U9" s="7"/>
      <c r="V9" s="7"/>
      <c r="W9" s="7"/>
      <c r="X9" s="8">
        <v>1</v>
      </c>
    </row>
    <row r="10" spans="1:24" ht="16.2" thickBot="1">
      <c r="A10" s="4"/>
      <c r="B10" s="4"/>
      <c r="C10" s="3" t="s">
        <v>485</v>
      </c>
      <c r="D10" s="9"/>
      <c r="E10" s="1">
        <f t="shared" si="0"/>
        <v>0</v>
      </c>
      <c r="F10" s="1">
        <f>A10*0.231+M10*0.189+O10*0.0414+P10*0.2+Q10*0.27+R10*0.33+T10*0.005*0.434</f>
        <v>0.90349999999999997</v>
      </c>
      <c r="G10" s="1">
        <f>A10*0.6447+M10*0.672+O10*0.4158+P10*1.06+Q10*0.96+R10*0.921+T10*0.005*1.575</f>
        <v>2.5777900000000002</v>
      </c>
      <c r="H10" s="1">
        <f>A10*(0.777+0.45)+M10*(0.777+0.45)+P10*1.11+Q10*1.11+R10*1.11</f>
        <v>3.0880200000000002</v>
      </c>
      <c r="I10" s="5"/>
      <c r="J10" s="135">
        <f t="shared" si="5"/>
        <v>1438.0017899999998</v>
      </c>
      <c r="K10" s="5"/>
      <c r="L10" s="1">
        <f>O10*0.0414</f>
        <v>0</v>
      </c>
      <c r="M10" s="6"/>
      <c r="N10" s="7">
        <f>N14/2</f>
        <v>2.7650000000000001</v>
      </c>
      <c r="O10" s="7"/>
      <c r="P10" s="7">
        <v>0.112</v>
      </c>
      <c r="Q10" s="8"/>
      <c r="R10" s="7">
        <f>ROUND(1.58/1.45*2.45,2)</f>
        <v>2.67</v>
      </c>
      <c r="S10" s="7"/>
      <c r="T10" s="7"/>
      <c r="U10" s="7"/>
      <c r="V10" s="7"/>
      <c r="W10" s="7"/>
      <c r="X10" s="8">
        <v>1</v>
      </c>
    </row>
    <row r="11" spans="1:24" ht="16.2" thickBot="1">
      <c r="A11" s="4"/>
      <c r="B11" s="4"/>
      <c r="C11" s="3" t="s">
        <v>112</v>
      </c>
      <c r="D11" s="9"/>
      <c r="E11" s="1">
        <f t="shared" ref="E11:E30" si="6">O11*1.145</f>
        <v>0</v>
      </c>
      <c r="F11" s="1">
        <f t="shared" si="3"/>
        <v>0.20590000000000003</v>
      </c>
      <c r="G11" s="1">
        <f t="shared" si="4"/>
        <v>0.60275000000000001</v>
      </c>
      <c r="H11" s="1">
        <f t="shared" si="1"/>
        <v>0.71706000000000003</v>
      </c>
      <c r="I11" s="5"/>
      <c r="J11" s="135">
        <f t="shared" si="5"/>
        <v>1314.5350199999998</v>
      </c>
      <c r="K11" s="5"/>
      <c r="L11" s="1">
        <f t="shared" si="2"/>
        <v>0</v>
      </c>
      <c r="M11" s="6"/>
      <c r="N11" s="7">
        <f>ROUND(N12/1.45*1.15,2)</f>
        <v>2.59</v>
      </c>
      <c r="O11" s="7"/>
      <c r="P11" s="7">
        <f>0.112/2</f>
        <v>5.6000000000000001E-2</v>
      </c>
      <c r="Q11" s="8"/>
      <c r="R11" s="7">
        <f>ROUND(R12/1.45*1.15,2)</f>
        <v>0.59</v>
      </c>
      <c r="S11" s="7"/>
      <c r="T11" s="7"/>
      <c r="U11" s="7"/>
      <c r="V11" s="7"/>
      <c r="W11" s="7">
        <f>ROUND(W12/1.45*1.15,2)</f>
        <v>51.5</v>
      </c>
      <c r="X11" s="8">
        <v>1</v>
      </c>
    </row>
    <row r="12" spans="1:24" ht="16.2" thickBot="1">
      <c r="A12" s="4"/>
      <c r="B12" s="4"/>
      <c r="C12" s="3" t="s">
        <v>109</v>
      </c>
      <c r="D12" s="9"/>
      <c r="E12" s="1">
        <f t="shared" si="6"/>
        <v>0</v>
      </c>
      <c r="F12" s="1">
        <f t="shared" si="3"/>
        <v>0.25869999999999999</v>
      </c>
      <c r="G12" s="1">
        <f t="shared" si="4"/>
        <v>0.75010999999999994</v>
      </c>
      <c r="H12" s="1">
        <f t="shared" si="1"/>
        <v>0.89466000000000001</v>
      </c>
      <c r="I12" s="5"/>
      <c r="J12" s="135">
        <f t="shared" si="5"/>
        <v>1594.4738200000002</v>
      </c>
      <c r="K12" s="5"/>
      <c r="L12" s="1">
        <f t="shared" si="2"/>
        <v>0</v>
      </c>
      <c r="M12" s="6"/>
      <c r="N12" s="24">
        <f>ROUND(9.8/3,2)</f>
        <v>3.27</v>
      </c>
      <c r="O12" s="7"/>
      <c r="P12" s="7">
        <f>0.112/2</f>
        <v>5.6000000000000001E-2</v>
      </c>
      <c r="Q12" s="8"/>
      <c r="R12" s="24">
        <v>0.75</v>
      </c>
      <c r="S12" s="24"/>
      <c r="T12" s="7"/>
      <c r="U12" s="24"/>
      <c r="V12" s="24"/>
      <c r="W12" s="24">
        <v>64.94</v>
      </c>
      <c r="X12" s="8">
        <v>1</v>
      </c>
    </row>
    <row r="13" spans="1:24" ht="16.2" thickBot="1">
      <c r="A13" s="4"/>
      <c r="B13" s="4"/>
      <c r="C13" s="3" t="s">
        <v>110</v>
      </c>
      <c r="D13" s="9"/>
      <c r="E13" s="1">
        <f t="shared" si="6"/>
        <v>0</v>
      </c>
      <c r="F13" s="1">
        <f t="shared" si="3"/>
        <v>0.34450000000000003</v>
      </c>
      <c r="G13" s="1">
        <f t="shared" si="4"/>
        <v>0.98957000000000006</v>
      </c>
      <c r="H13" s="1">
        <f t="shared" si="1"/>
        <v>1.1832600000000002</v>
      </c>
      <c r="I13" s="5"/>
      <c r="J13" s="135">
        <f t="shared" si="5"/>
        <v>1775.4849199999999</v>
      </c>
      <c r="K13" s="5"/>
      <c r="L13" s="1">
        <f t="shared" si="2"/>
        <v>0</v>
      </c>
      <c r="M13" s="6"/>
      <c r="N13" s="7">
        <f>ROUND(N12/1.45*1.95,2)</f>
        <v>4.4000000000000004</v>
      </c>
      <c r="O13" s="7"/>
      <c r="P13" s="7">
        <f>0.112/2</f>
        <v>5.6000000000000001E-2</v>
      </c>
      <c r="Q13" s="8"/>
      <c r="R13" s="7">
        <f>ROUND(R12/1.45*1.95,2)</f>
        <v>1.01</v>
      </c>
      <c r="S13" s="7"/>
      <c r="T13" s="7"/>
      <c r="U13" s="7"/>
      <c r="V13" s="7"/>
      <c r="W13" s="7">
        <f>ROUND(W12/1.95*1.95,2)</f>
        <v>64.94</v>
      </c>
      <c r="X13" s="8">
        <v>1</v>
      </c>
    </row>
    <row r="14" spans="1:24" ht="16.2" thickBot="1">
      <c r="A14" s="4"/>
      <c r="B14" s="4"/>
      <c r="C14" s="3" t="s">
        <v>111</v>
      </c>
      <c r="D14" s="9"/>
      <c r="E14" s="1">
        <f t="shared" si="6"/>
        <v>0</v>
      </c>
      <c r="F14" s="1">
        <f t="shared" si="3"/>
        <v>0.43030000000000002</v>
      </c>
      <c r="G14" s="1">
        <f t="shared" si="4"/>
        <v>1.2290300000000001</v>
      </c>
      <c r="H14" s="1">
        <f t="shared" si="1"/>
        <v>1.4718600000000002</v>
      </c>
      <c r="I14" s="5"/>
      <c r="J14" s="135">
        <f t="shared" si="5"/>
        <v>2166.7855199999999</v>
      </c>
      <c r="K14" s="5"/>
      <c r="L14" s="1">
        <f t="shared" si="2"/>
        <v>0</v>
      </c>
      <c r="M14" s="6"/>
      <c r="N14" s="7">
        <f>ROUND(N12/1.45*2.45,2)</f>
        <v>5.53</v>
      </c>
      <c r="O14" s="7"/>
      <c r="P14" s="7">
        <f>0.112/2</f>
        <v>5.6000000000000001E-2</v>
      </c>
      <c r="Q14" s="8"/>
      <c r="R14" s="7">
        <f>ROUND(R12/1.45*2.45,2)</f>
        <v>1.27</v>
      </c>
      <c r="S14" s="7"/>
      <c r="T14" s="7"/>
      <c r="U14" s="7"/>
      <c r="V14" s="7"/>
      <c r="W14" s="7">
        <f>ROUND(W12/1.95*2.45,2)</f>
        <v>81.59</v>
      </c>
      <c r="X14" s="8">
        <v>1</v>
      </c>
    </row>
    <row r="15" spans="1:24" ht="16.2" thickBot="1">
      <c r="A15" s="4"/>
      <c r="B15" s="4"/>
      <c r="C15" s="3" t="s">
        <v>105</v>
      </c>
      <c r="D15" s="9"/>
      <c r="E15" s="1">
        <f t="shared" si="6"/>
        <v>2.2625199999999999</v>
      </c>
      <c r="F15" s="1">
        <f t="shared" si="3"/>
        <v>0.17395640000000001</v>
      </c>
      <c r="G15" s="1">
        <f t="shared" si="4"/>
        <v>1.1684278000000001</v>
      </c>
      <c r="H15" s="1">
        <f t="shared" si="1"/>
        <v>0.38805600000000001</v>
      </c>
      <c r="I15" s="5"/>
      <c r="J15" s="135">
        <f t="shared" si="5"/>
        <v>1596.916342</v>
      </c>
      <c r="K15" s="5"/>
      <c r="L15" s="1">
        <f t="shared" si="2"/>
        <v>8.1806400000000001E-2</v>
      </c>
      <c r="M15" s="6"/>
      <c r="N15" s="7">
        <f>N3*1.9</f>
        <v>0.8929999999999999</v>
      </c>
      <c r="O15" s="7">
        <f>O3*1.9</f>
        <v>1.976</v>
      </c>
      <c r="P15" s="7">
        <f>P3*1.9</f>
        <v>0.17859999999999998</v>
      </c>
      <c r="Q15" s="8"/>
      <c r="R15" s="7">
        <f>R3*1.9</f>
        <v>0.17099999999999999</v>
      </c>
      <c r="S15" s="7"/>
      <c r="T15" s="7"/>
      <c r="U15" s="7"/>
      <c r="V15" s="7"/>
      <c r="W15" s="7">
        <f>W3*1.9</f>
        <v>29.297999999999998</v>
      </c>
      <c r="X15" s="8">
        <v>2</v>
      </c>
    </row>
    <row r="16" spans="1:24" ht="16.2" thickBot="1">
      <c r="A16" s="4"/>
      <c r="B16" s="4"/>
      <c r="C16" s="3" t="s">
        <v>106</v>
      </c>
      <c r="D16" s="9"/>
      <c r="E16" s="1">
        <f t="shared" si="6"/>
        <v>2.8281499999999999</v>
      </c>
      <c r="F16" s="1">
        <f t="shared" si="3"/>
        <v>0.194408</v>
      </c>
      <c r="G16" s="1">
        <f t="shared" si="4"/>
        <v>1.3738330000000001</v>
      </c>
      <c r="H16" s="1">
        <f t="shared" si="1"/>
        <v>0.38805600000000001</v>
      </c>
      <c r="I16" s="5"/>
      <c r="J16" s="135">
        <f t="shared" si="5"/>
        <v>1740.176342</v>
      </c>
      <c r="K16" s="5"/>
      <c r="L16" s="1">
        <f t="shared" si="2"/>
        <v>0.10225799999999999</v>
      </c>
      <c r="M16" s="6"/>
      <c r="N16" s="7">
        <f t="shared" ref="N16:P18" si="7">N4*1.9</f>
        <v>0.8929999999999999</v>
      </c>
      <c r="O16" s="7">
        <f t="shared" si="7"/>
        <v>2.4699999999999998</v>
      </c>
      <c r="P16" s="7">
        <f t="shared" si="7"/>
        <v>0.17859999999999998</v>
      </c>
      <c r="Q16" s="8"/>
      <c r="R16" s="7">
        <f>R4*1.9</f>
        <v>0.17099999999999999</v>
      </c>
      <c r="S16" s="7"/>
      <c r="T16" s="7"/>
      <c r="U16" s="7"/>
      <c r="V16" s="7"/>
      <c r="W16" s="7">
        <f>W4*1.9</f>
        <v>29.297999999999998</v>
      </c>
      <c r="X16" s="8">
        <v>2</v>
      </c>
    </row>
    <row r="17" spans="1:26" ht="16.2" thickBot="1">
      <c r="A17" s="4"/>
      <c r="B17" s="4"/>
      <c r="C17" s="3" t="s">
        <v>107</v>
      </c>
      <c r="D17" s="9"/>
      <c r="E17" s="1">
        <f t="shared" ref="E17:E22" si="8">O17*1.145</f>
        <v>3.7636150000000002</v>
      </c>
      <c r="F17" s="1">
        <f t="shared" ref="F17:F22" si="9">A17*0.231+M17*0.189+O17*0.0414+P17*0.2+Q17*0.27+R17*0.33+T17*0.005*0.434</f>
        <v>0.22823180000000001</v>
      </c>
      <c r="G17" s="1">
        <f t="shared" ref="G17:G22" si="10">A17*0.6447+M17*0.672+O17*0.4158+P17*1.06+Q17*0.96+R17*0.921+T17*0.005*1.575</f>
        <v>1.7135416000000001</v>
      </c>
      <c r="H17" s="1">
        <f t="shared" ref="H17:H22" si="11">A17*(0.777+0.45)+M17*(0.777+0.45)+P17*1.11+Q17*1.11+R17*1.11</f>
        <v>0.38805600000000001</v>
      </c>
      <c r="I17" s="5"/>
      <c r="J17" s="135">
        <f t="shared" si="5"/>
        <v>1977.1063420000003</v>
      </c>
      <c r="K17" s="5"/>
      <c r="L17" s="1">
        <f t="shared" ref="L17:L22" si="12">O17*0.0414</f>
        <v>0.1360818</v>
      </c>
      <c r="M17" s="6"/>
      <c r="N17" s="7">
        <f t="shared" si="7"/>
        <v>0.8929999999999999</v>
      </c>
      <c r="O17" s="7">
        <f t="shared" si="7"/>
        <v>3.2869999999999999</v>
      </c>
      <c r="P17" s="7">
        <f t="shared" si="7"/>
        <v>0.17859999999999998</v>
      </c>
      <c r="Q17" s="8"/>
      <c r="R17" s="7">
        <f>R5*1.9</f>
        <v>0.17099999999999999</v>
      </c>
      <c r="S17" s="7"/>
      <c r="T17" s="7"/>
      <c r="U17" s="7"/>
      <c r="V17" s="7"/>
      <c r="W17" s="7">
        <f>W5*1.9</f>
        <v>29.297999999999998</v>
      </c>
      <c r="X17" s="8">
        <v>2</v>
      </c>
    </row>
    <row r="18" spans="1:26" ht="16.2" thickBot="1">
      <c r="A18" s="4"/>
      <c r="B18" s="4"/>
      <c r="C18" s="3" t="s">
        <v>108</v>
      </c>
      <c r="D18" s="9"/>
      <c r="E18" s="1">
        <f t="shared" si="8"/>
        <v>4.7208349999999992</v>
      </c>
      <c r="F18" s="1">
        <f t="shared" si="9"/>
        <v>0.26284219999999997</v>
      </c>
      <c r="G18" s="1">
        <f t="shared" si="10"/>
        <v>2.0611503999999998</v>
      </c>
      <c r="H18" s="1">
        <f t="shared" si="11"/>
        <v>0.38805600000000001</v>
      </c>
      <c r="I18" s="5"/>
      <c r="J18" s="135">
        <f t="shared" si="5"/>
        <v>2219.5463420000001</v>
      </c>
      <c r="K18" s="5"/>
      <c r="L18" s="1">
        <f t="shared" si="12"/>
        <v>0.17069219999999996</v>
      </c>
      <c r="M18" s="6"/>
      <c r="N18" s="7">
        <f t="shared" si="7"/>
        <v>0.8929999999999999</v>
      </c>
      <c r="O18" s="7">
        <f t="shared" si="7"/>
        <v>4.1229999999999993</v>
      </c>
      <c r="P18" s="7">
        <f t="shared" si="7"/>
        <v>0.17859999999999998</v>
      </c>
      <c r="Q18" s="8"/>
      <c r="R18" s="7">
        <f>R6*1.9</f>
        <v>0.17099999999999999</v>
      </c>
      <c r="S18" s="7"/>
      <c r="T18" s="7"/>
      <c r="U18" s="7"/>
      <c r="V18" s="7"/>
      <c r="W18" s="7">
        <f>W6*1.9</f>
        <v>29.297999999999998</v>
      </c>
      <c r="X18" s="8">
        <v>2</v>
      </c>
    </row>
    <row r="19" spans="1:26" ht="16.2" thickBot="1">
      <c r="A19" s="4"/>
      <c r="B19" s="4"/>
      <c r="C19" s="3" t="s">
        <v>486</v>
      </c>
      <c r="D19" s="9"/>
      <c r="E19" s="1">
        <f t="shared" si="8"/>
        <v>0</v>
      </c>
      <c r="F19" s="1">
        <f t="shared" si="9"/>
        <v>0.8263100000000001</v>
      </c>
      <c r="G19" s="1">
        <f t="shared" si="10"/>
        <v>2.4129430000000003</v>
      </c>
      <c r="H19" s="1">
        <f t="shared" si="11"/>
        <v>2.8724580000000004</v>
      </c>
      <c r="I19" s="5"/>
      <c r="J19" s="135">
        <f t="shared" si="5"/>
        <v>1573.955811</v>
      </c>
      <c r="K19" s="5"/>
      <c r="L19" s="1">
        <f t="shared" si="12"/>
        <v>0</v>
      </c>
      <c r="M19" s="6"/>
      <c r="N19" s="7">
        <f>1.9*N7</f>
        <v>2.4604999999999997</v>
      </c>
      <c r="O19" s="7"/>
      <c r="P19" s="7">
        <f t="shared" ref="P19:P26" si="13">1.9*P7</f>
        <v>0.21279999999999999</v>
      </c>
      <c r="Q19" s="8"/>
      <c r="R19" s="7">
        <f t="shared" ref="R19:R26" si="14">1.9*R7</f>
        <v>2.375</v>
      </c>
      <c r="S19" s="7"/>
      <c r="T19" s="7"/>
      <c r="U19" s="7"/>
      <c r="V19" s="7"/>
      <c r="W19" s="7"/>
      <c r="X19" s="8">
        <v>2</v>
      </c>
    </row>
    <row r="20" spans="1:26" ht="16.2" thickBot="1">
      <c r="A20" s="4"/>
      <c r="B20" s="4"/>
      <c r="C20" s="3" t="s">
        <v>487</v>
      </c>
      <c r="D20" s="9"/>
      <c r="E20" s="1">
        <f t="shared" si="8"/>
        <v>0</v>
      </c>
      <c r="F20" s="1">
        <f t="shared" si="9"/>
        <v>1.03322</v>
      </c>
      <c r="G20" s="1">
        <f t="shared" si="10"/>
        <v>2.9904099999999998</v>
      </c>
      <c r="H20" s="1">
        <f t="shared" si="11"/>
        <v>3.5684279999999999</v>
      </c>
      <c r="I20" s="5"/>
      <c r="J20" s="135">
        <f t="shared" si="5"/>
        <v>1848.3268309999999</v>
      </c>
      <c r="K20" s="5"/>
      <c r="L20" s="1">
        <f t="shared" si="12"/>
        <v>0</v>
      </c>
      <c r="M20" s="6"/>
      <c r="N20" s="7">
        <f t="shared" ref="N20:N26" si="15">1.9*N8</f>
        <v>3.1065</v>
      </c>
      <c r="O20" s="7"/>
      <c r="P20" s="7">
        <f t="shared" si="13"/>
        <v>0.21279999999999999</v>
      </c>
      <c r="Q20" s="8"/>
      <c r="R20" s="7">
        <f t="shared" si="14"/>
        <v>3.0019999999999998</v>
      </c>
      <c r="S20" s="7"/>
      <c r="T20" s="7"/>
      <c r="U20" s="7"/>
      <c r="V20" s="7"/>
      <c r="W20" s="7"/>
      <c r="X20" s="8">
        <v>2</v>
      </c>
    </row>
    <row r="21" spans="1:26" ht="16.2" thickBot="1">
      <c r="A21" s="4"/>
      <c r="B21" s="4"/>
      <c r="C21" s="3" t="s">
        <v>488</v>
      </c>
      <c r="D21" s="9"/>
      <c r="E21" s="1">
        <f t="shared" si="8"/>
        <v>0</v>
      </c>
      <c r="F21" s="1">
        <f t="shared" si="9"/>
        <v>1.3717999999999999</v>
      </c>
      <c r="G21" s="1">
        <f t="shared" si="10"/>
        <v>3.9353559999999996</v>
      </c>
      <c r="H21" s="1">
        <f t="shared" si="11"/>
        <v>4.7072880000000001</v>
      </c>
      <c r="I21" s="5"/>
      <c r="J21" s="135">
        <f t="shared" si="5"/>
        <v>2298.5773360000003</v>
      </c>
      <c r="K21" s="5"/>
      <c r="L21" s="1">
        <f t="shared" si="12"/>
        <v>0</v>
      </c>
      <c r="M21" s="6"/>
      <c r="N21" s="7">
        <f t="shared" si="15"/>
        <v>4.18</v>
      </c>
      <c r="O21" s="7"/>
      <c r="P21" s="7">
        <f t="shared" si="13"/>
        <v>0.21279999999999999</v>
      </c>
      <c r="Q21" s="8"/>
      <c r="R21" s="7">
        <f t="shared" si="14"/>
        <v>4.0279999999999996</v>
      </c>
      <c r="S21" s="7"/>
      <c r="T21" s="7"/>
      <c r="U21" s="7"/>
      <c r="V21" s="7"/>
      <c r="W21" s="7"/>
      <c r="X21" s="8">
        <v>2</v>
      </c>
    </row>
    <row r="22" spans="1:26" ht="16.2" thickBot="1">
      <c r="A22" s="4"/>
      <c r="B22" s="4"/>
      <c r="C22" s="3" t="s">
        <v>489</v>
      </c>
      <c r="D22" s="9"/>
      <c r="E22" s="1">
        <f t="shared" si="8"/>
        <v>0</v>
      </c>
      <c r="F22" s="1">
        <f t="shared" si="9"/>
        <v>1.7166499999999998</v>
      </c>
      <c r="G22" s="1">
        <f t="shared" si="10"/>
        <v>4.8978009999999994</v>
      </c>
      <c r="H22" s="1">
        <f t="shared" si="11"/>
        <v>5.8672380000000004</v>
      </c>
      <c r="I22" s="5"/>
      <c r="J22" s="135">
        <f t="shared" si="5"/>
        <v>2755.615401</v>
      </c>
      <c r="K22" s="5"/>
      <c r="L22" s="1">
        <f t="shared" si="12"/>
        <v>0</v>
      </c>
      <c r="M22" s="6"/>
      <c r="N22" s="7">
        <f t="shared" si="15"/>
        <v>5.2534999999999998</v>
      </c>
      <c r="O22" s="7"/>
      <c r="P22" s="7">
        <f t="shared" si="13"/>
        <v>0.21279999999999999</v>
      </c>
      <c r="Q22" s="8"/>
      <c r="R22" s="7">
        <f t="shared" si="14"/>
        <v>5.0729999999999995</v>
      </c>
      <c r="S22" s="7"/>
      <c r="T22" s="7"/>
      <c r="U22" s="7"/>
      <c r="V22" s="7"/>
      <c r="W22" s="7"/>
      <c r="X22" s="8">
        <v>2</v>
      </c>
    </row>
    <row r="23" spans="1:26" ht="16.2" thickBot="1">
      <c r="A23" s="4"/>
      <c r="B23" s="4"/>
      <c r="C23" s="3" t="s">
        <v>116</v>
      </c>
      <c r="D23" s="9"/>
      <c r="E23" s="1">
        <f t="shared" si="6"/>
        <v>0</v>
      </c>
      <c r="F23" s="1">
        <f t="shared" si="3"/>
        <v>0.39121000000000006</v>
      </c>
      <c r="G23" s="1">
        <f t="shared" si="4"/>
        <v>1.1452249999999999</v>
      </c>
      <c r="H23" s="1">
        <f t="shared" si="1"/>
        <v>1.362414</v>
      </c>
      <c r="I23" s="5"/>
      <c r="J23" s="135">
        <f t="shared" si="5"/>
        <v>2521.0285379999996</v>
      </c>
      <c r="K23" s="5"/>
      <c r="L23" s="1">
        <f t="shared" si="2"/>
        <v>0</v>
      </c>
      <c r="M23" s="6"/>
      <c r="N23" s="7">
        <f>1.9*N11</f>
        <v>4.9209999999999994</v>
      </c>
      <c r="O23" s="7"/>
      <c r="P23" s="7">
        <f t="shared" si="13"/>
        <v>0.10639999999999999</v>
      </c>
      <c r="Q23" s="8"/>
      <c r="R23" s="7">
        <f>1.9*R11</f>
        <v>1.121</v>
      </c>
      <c r="S23" s="7"/>
      <c r="T23" s="7"/>
      <c r="U23" s="7"/>
      <c r="V23" s="7"/>
      <c r="W23" s="7">
        <f>1.9*W11</f>
        <v>97.85</v>
      </c>
      <c r="X23" s="8">
        <v>2</v>
      </c>
    </row>
    <row r="24" spans="1:26" ht="16.2" thickBot="1">
      <c r="A24" s="4"/>
      <c r="B24" s="4"/>
      <c r="C24" s="3" t="s">
        <v>113</v>
      </c>
      <c r="D24" s="9"/>
      <c r="E24" s="1">
        <f t="shared" si="6"/>
        <v>0</v>
      </c>
      <c r="F24" s="1">
        <f t="shared" si="3"/>
        <v>0.49152999999999997</v>
      </c>
      <c r="G24" s="1">
        <f t="shared" si="4"/>
        <v>1.4252089999999999</v>
      </c>
      <c r="H24" s="1">
        <f t="shared" si="1"/>
        <v>1.699854</v>
      </c>
      <c r="I24" s="5"/>
      <c r="J24" s="135">
        <f t="shared" si="5"/>
        <v>3052.9122579999994</v>
      </c>
      <c r="K24" s="5"/>
      <c r="L24" s="1">
        <f t="shared" si="2"/>
        <v>0</v>
      </c>
      <c r="M24" s="6"/>
      <c r="N24" s="7">
        <f t="shared" si="15"/>
        <v>6.2130000000000001</v>
      </c>
      <c r="O24" s="7"/>
      <c r="P24" s="7">
        <f t="shared" si="13"/>
        <v>0.10639999999999999</v>
      </c>
      <c r="Q24" s="8"/>
      <c r="R24" s="7">
        <f t="shared" si="14"/>
        <v>1.4249999999999998</v>
      </c>
      <c r="S24" s="7"/>
      <c r="T24" s="7"/>
      <c r="U24" s="7"/>
      <c r="V24" s="7"/>
      <c r="W24" s="7">
        <f>1.9*W12</f>
        <v>123.386</v>
      </c>
      <c r="X24" s="8">
        <v>2</v>
      </c>
    </row>
    <row r="25" spans="1:26" ht="16.2" thickBot="1">
      <c r="A25" s="4"/>
      <c r="B25" s="4"/>
      <c r="C25" s="3" t="s">
        <v>114</v>
      </c>
      <c r="D25" s="9"/>
      <c r="E25" s="1">
        <f>O25*1.145</f>
        <v>0</v>
      </c>
      <c r="F25" s="1">
        <f>A25*0.231+M25*0.189+O25*0.0414+P25*0.2+Q25*0.27+R25*0.33+T25*0.005*0.434</f>
        <v>0.65454999999999997</v>
      </c>
      <c r="G25" s="1">
        <f>A25*0.6447+M25*0.672+O25*0.4158+P25*1.06+Q25*0.96+R25*0.921+T25*0.005*1.575</f>
        <v>1.8801829999999999</v>
      </c>
      <c r="H25" s="1">
        <f>A25*(0.777+0.45)+M25*(0.777+0.45)+P25*1.11+Q25*1.11+R25*1.11</f>
        <v>2.2481940000000002</v>
      </c>
      <c r="I25" s="5"/>
      <c r="J25" s="135">
        <f t="shared" si="5"/>
        <v>3396.8333480000001</v>
      </c>
      <c r="K25" s="5"/>
      <c r="L25" s="1">
        <f>O25*0.0414</f>
        <v>0</v>
      </c>
      <c r="M25" s="6"/>
      <c r="N25" s="7">
        <f t="shared" si="15"/>
        <v>8.36</v>
      </c>
      <c r="O25" s="7"/>
      <c r="P25" s="7">
        <f t="shared" si="13"/>
        <v>0.10639999999999999</v>
      </c>
      <c r="Q25" s="8"/>
      <c r="R25" s="7">
        <f t="shared" si="14"/>
        <v>1.9189999999999998</v>
      </c>
      <c r="S25" s="7"/>
      <c r="T25" s="7"/>
      <c r="U25" s="7"/>
      <c r="V25" s="7"/>
      <c r="W25" s="7">
        <f>1.9*W13</f>
        <v>123.386</v>
      </c>
      <c r="X25" s="8">
        <v>2</v>
      </c>
    </row>
    <row r="26" spans="1:26" ht="16.2" thickBot="1">
      <c r="A26" s="4"/>
      <c r="B26" s="4"/>
      <c r="C26" s="3" t="s">
        <v>115</v>
      </c>
      <c r="D26" s="9"/>
      <c r="E26" s="1">
        <f>O26*1.145</f>
        <v>0</v>
      </c>
      <c r="F26" s="1">
        <f>A26*0.231+M26*0.189+O26*0.0414+P26*0.2+Q26*0.27+R26*0.33+T26*0.005*0.434</f>
        <v>0.81756999999999991</v>
      </c>
      <c r="G26" s="1">
        <f>A26*0.6447+M26*0.672+O26*0.4158+P26*1.06+Q26*0.96+R26*0.921+T26*0.005*1.575</f>
        <v>2.3351569999999997</v>
      </c>
      <c r="H26" s="1">
        <f>A26*(0.777+0.45)+M26*(0.777+0.45)+P26*1.11+Q26*1.11+R26*1.11</f>
        <v>2.7965340000000003</v>
      </c>
      <c r="I26" s="5"/>
      <c r="J26" s="135">
        <f t="shared" si="5"/>
        <v>4140.3044879999998</v>
      </c>
      <c r="K26" s="5"/>
      <c r="L26" s="1">
        <f>O26*0.0414</f>
        <v>0</v>
      </c>
      <c r="M26" s="6"/>
      <c r="N26" s="7">
        <f t="shared" si="15"/>
        <v>10.507</v>
      </c>
      <c r="O26" s="7"/>
      <c r="P26" s="7">
        <f t="shared" si="13"/>
        <v>0.10639999999999999</v>
      </c>
      <c r="Q26" s="8"/>
      <c r="R26" s="7">
        <f t="shared" si="14"/>
        <v>2.4129999999999998</v>
      </c>
      <c r="S26" s="7"/>
      <c r="T26" s="7"/>
      <c r="U26" s="7"/>
      <c r="V26" s="7"/>
      <c r="W26" s="7">
        <f>1.9*W14</f>
        <v>155.02099999999999</v>
      </c>
      <c r="X26" s="8">
        <v>2</v>
      </c>
    </row>
    <row r="27" spans="1:26" s="195" customFormat="1" ht="16.2" thickBot="1">
      <c r="A27" s="36"/>
      <c r="B27" s="36"/>
      <c r="C27" s="191" t="s">
        <v>103</v>
      </c>
      <c r="D27" s="192"/>
      <c r="E27" s="193">
        <f>O27*1.145</f>
        <v>0.23083199999999998</v>
      </c>
      <c r="F27" s="193">
        <f>A27*0.231+M27*0.189+O27*0.0414+P27*0.2+Q27*0.27+R27*0.33+T27*0.005*0.434</f>
        <v>9.7145984000000005E-2</v>
      </c>
      <c r="G27" s="193">
        <f>A27*0.6447+M27*0.672+O27*0.4158+P27*1.06+Q27*0.96+R27*0.921+T27*0.005*1.575</f>
        <v>0.36584033279999995</v>
      </c>
      <c r="H27" s="193">
        <f>A27*(0.777+0.45)+M27*(0.777+0.45)+P27*1.11+Q27*1.11+R27*1.11</f>
        <v>0.308576448</v>
      </c>
      <c r="I27" s="95"/>
      <c r="J27" s="194">
        <f t="shared" si="5"/>
        <v>293.479766912</v>
      </c>
      <c r="K27" s="95"/>
      <c r="L27" s="193">
        <f>O27*0.0414</f>
        <v>8.3462399999999996E-3</v>
      </c>
      <c r="M27" s="100"/>
      <c r="N27" s="98">
        <f>(0.88*0.88+4*0.09*0.09*0.8)/2.5</f>
        <v>0.32012799999999997</v>
      </c>
      <c r="O27" s="98">
        <f>2*(0.7+0.7)*0.8*0.09</f>
        <v>0.20159999999999997</v>
      </c>
      <c r="P27" s="98">
        <v>0.06</v>
      </c>
      <c r="Q27" s="99"/>
      <c r="R27" s="98">
        <f>3*N27*2*0.1+0.09*0.09*0.8*4</f>
        <v>0.21799679999999999</v>
      </c>
      <c r="S27" s="98"/>
      <c r="T27" s="98">
        <f>4*(0.7+0.7)/2*0.8</f>
        <v>2.2399999999999998</v>
      </c>
      <c r="U27" s="98"/>
      <c r="V27" s="98"/>
      <c r="W27" s="7">
        <f>40*R27</f>
        <v>8.7198719999999987</v>
      </c>
      <c r="X27" s="99"/>
      <c r="Y27" s="2"/>
      <c r="Z27" s="2"/>
    </row>
    <row r="28" spans="1:26" ht="16.2" thickBot="1">
      <c r="A28" s="4"/>
      <c r="B28" s="4"/>
      <c r="C28" s="3" t="s">
        <v>104</v>
      </c>
      <c r="D28" s="9"/>
      <c r="E28" s="1">
        <f>O28*1.145</f>
        <v>0.37922400000000001</v>
      </c>
      <c r="F28" s="1">
        <f>A28*0.231+M28*0.189+O28*0.0414+P28*0.2+Q28*0.27+R28*0.33+T28*0.005*0.434</f>
        <v>0.14278736000000003</v>
      </c>
      <c r="G28" s="1">
        <f>A28*0.6447+M28*0.672+O28*0.4158+P28*1.06+Q28*0.96+R28*0.921+T28*0.005*1.575</f>
        <v>0.53475345600000002</v>
      </c>
      <c r="H28" s="1">
        <f>A28*(0.777+0.45)+M28*(0.777+0.45)+P28*1.11+Q28*1.11+R28*1.11</f>
        <v>0.43353936000000004</v>
      </c>
      <c r="I28" s="5"/>
      <c r="J28" s="135">
        <f t="shared" si="5"/>
        <v>444.26624384000002</v>
      </c>
      <c r="K28" s="5"/>
      <c r="L28" s="1">
        <f>O28*0.0414</f>
        <v>1.371168E-2</v>
      </c>
      <c r="M28" s="6"/>
      <c r="N28" s="7">
        <f>(1.1*1.1+4*0.09*0.09*1)/2.5</f>
        <v>0.49696000000000007</v>
      </c>
      <c r="O28" s="7">
        <f>2*(0.92+0.92)*1*0.09</f>
        <v>0.33119999999999999</v>
      </c>
      <c r="P28" s="7">
        <v>0.06</v>
      </c>
      <c r="Q28" s="8"/>
      <c r="R28" s="7">
        <f>3*N28*2*0.1+0.09*0.09*1*4</f>
        <v>0.33057600000000004</v>
      </c>
      <c r="S28" s="7"/>
      <c r="T28" s="7">
        <f>4*(0.92+0.92)/2*1</f>
        <v>3.68</v>
      </c>
      <c r="U28" s="7"/>
      <c r="V28" s="7"/>
      <c r="W28" s="7">
        <f t="shared" ref="W28:W31" si="16">40*R28</f>
        <v>13.223040000000001</v>
      </c>
      <c r="X28" s="8"/>
    </row>
    <row r="29" spans="1:26" ht="16.2" thickBot="1">
      <c r="A29" s="4"/>
      <c r="B29" s="4"/>
      <c r="C29" s="3" t="s">
        <v>76</v>
      </c>
      <c r="D29" s="9"/>
      <c r="E29" s="1">
        <f t="shared" si="6"/>
        <v>0.92332800000000004</v>
      </c>
      <c r="F29" s="1">
        <f t="shared" si="3"/>
        <v>0.24370624000000002</v>
      </c>
      <c r="G29" s="1">
        <f t="shared" si="4"/>
        <v>0.97291001600000004</v>
      </c>
      <c r="H29" s="1">
        <f t="shared" si="1"/>
        <v>0.70038336000000012</v>
      </c>
      <c r="I29" s="5"/>
      <c r="J29" s="135">
        <f t="shared" si="5"/>
        <v>802.28038250666668</v>
      </c>
      <c r="K29" s="5"/>
      <c r="L29" s="1">
        <f t="shared" si="2"/>
        <v>3.3384959999999998E-2</v>
      </c>
      <c r="M29" s="6"/>
      <c r="N29" s="7">
        <f>(1.48*1.48+4*0.14*0.14*1.2)/3</f>
        <v>0.76149333333333324</v>
      </c>
      <c r="O29" s="7">
        <f>2*(1.2+1.2)*1.2*0.14</f>
        <v>0.80640000000000001</v>
      </c>
      <c r="P29" s="7">
        <v>0.08</v>
      </c>
      <c r="Q29" s="8"/>
      <c r="R29" s="7">
        <f>3*N29*2*0.1+0.14*0.14*1.2*4</f>
        <v>0.55097600000000002</v>
      </c>
      <c r="S29" s="7"/>
      <c r="T29" s="7">
        <f>4*(1.2+1.2)/2*1.2</f>
        <v>5.76</v>
      </c>
      <c r="U29" s="7"/>
      <c r="V29" s="7"/>
      <c r="W29" s="7">
        <f t="shared" si="16"/>
        <v>22.03904</v>
      </c>
      <c r="X29" s="8"/>
    </row>
    <row r="30" spans="1:26" ht="16.2" thickBot="1">
      <c r="A30" s="4"/>
      <c r="B30" s="4"/>
      <c r="C30" s="3" t="s">
        <v>77</v>
      </c>
      <c r="D30" s="9"/>
      <c r="E30" s="1">
        <f t="shared" si="6"/>
        <v>1.2567519999999999</v>
      </c>
      <c r="F30" s="1">
        <f t="shared" si="3"/>
        <v>0.3141968</v>
      </c>
      <c r="G30" s="1">
        <f t="shared" si="4"/>
        <v>1.2759149119999997</v>
      </c>
      <c r="H30" s="1">
        <f t="shared" si="1"/>
        <v>0.89487311999999997</v>
      </c>
      <c r="I30" s="5"/>
      <c r="J30" s="135">
        <f t="shared" si="5"/>
        <v>1041.3715986133334</v>
      </c>
      <c r="K30" s="5"/>
      <c r="L30" s="1">
        <f t="shared" si="2"/>
        <v>4.5440639999999997E-2</v>
      </c>
      <c r="M30" s="6"/>
      <c r="N30" s="7">
        <f>(1.68*1.68+4*0.14*0.14*1.4)/3</f>
        <v>0.97738666666666651</v>
      </c>
      <c r="O30" s="7">
        <f>2*(1.4+1.4)*1.4*0.14</f>
        <v>1.0975999999999999</v>
      </c>
      <c r="P30" s="7">
        <v>0.11</v>
      </c>
      <c r="Q30" s="8"/>
      <c r="R30" s="7">
        <f>3*N30*2*0.1+0.14*0.14*1.4*4</f>
        <v>0.69619199999999992</v>
      </c>
      <c r="S30" s="7"/>
      <c r="T30" s="7">
        <f>4*(1.4+1.4)/2*1.4</f>
        <v>7.839999999999999</v>
      </c>
      <c r="U30" s="7"/>
      <c r="V30" s="7"/>
      <c r="W30" s="7">
        <f t="shared" si="16"/>
        <v>27.847679999999997</v>
      </c>
      <c r="X30" s="8"/>
    </row>
    <row r="31" spans="1:26" ht="16.2" thickBot="1">
      <c r="A31" s="4"/>
      <c r="B31" s="4"/>
      <c r="C31" s="3" t="s">
        <v>78</v>
      </c>
      <c r="D31" s="9"/>
      <c r="E31" s="1">
        <f t="shared" ref="E31:E70" si="17">O31*1.145</f>
        <v>1.7851008000000002</v>
      </c>
      <c r="F31" s="1">
        <f t="shared" si="3"/>
        <v>0.42857449600000003</v>
      </c>
      <c r="G31" s="1">
        <f t="shared" si="4"/>
        <v>1.7643028000000003</v>
      </c>
      <c r="H31" s="1">
        <f t="shared" si="1"/>
        <v>1.2150148800000002</v>
      </c>
      <c r="I31" s="5"/>
      <c r="J31" s="135">
        <f t="shared" si="5"/>
        <v>1430.0163653866668</v>
      </c>
      <c r="K31" s="5"/>
      <c r="L31" s="1">
        <f>O31*0.0414</f>
        <v>6.4544256000000008E-2</v>
      </c>
      <c r="M31" s="6"/>
      <c r="N31" s="7">
        <f>(1.98*1.98+4*0.14*0.14*1.6)/3</f>
        <v>1.3486133333333334</v>
      </c>
      <c r="O31" s="7">
        <f>2*(1.7+1.78)*1.6*0.14</f>
        <v>1.5590400000000002</v>
      </c>
      <c r="P31" s="7">
        <v>0.16</v>
      </c>
      <c r="Q31" s="8"/>
      <c r="R31" s="7">
        <f>3*N31*2*0.1+0.14*0.14*1.6*4</f>
        <v>0.93460800000000011</v>
      </c>
      <c r="S31" s="7"/>
      <c r="T31" s="7">
        <f>4*(1.7+1.7)/2*1.6</f>
        <v>10.88</v>
      </c>
      <c r="U31" s="7"/>
      <c r="V31" s="7"/>
      <c r="W31" s="7">
        <f t="shared" si="16"/>
        <v>37.384320000000002</v>
      </c>
      <c r="X31" s="8"/>
    </row>
    <row r="32" spans="1:26" ht="16.2" thickBot="1">
      <c r="A32" s="4"/>
      <c r="B32" s="4"/>
      <c r="C32" s="3" t="s">
        <v>490</v>
      </c>
      <c r="D32" s="9"/>
      <c r="E32" s="1">
        <f t="shared" si="17"/>
        <v>0</v>
      </c>
      <c r="F32" s="1">
        <f t="shared" si="3"/>
        <v>0.13322880000000001</v>
      </c>
      <c r="G32" s="1">
        <f t="shared" si="4"/>
        <v>0.40193856</v>
      </c>
      <c r="H32" s="1">
        <f t="shared" si="1"/>
        <v>0.47436960000000006</v>
      </c>
      <c r="I32" s="5"/>
      <c r="J32" s="135">
        <f t="shared" si="5"/>
        <v>333.83937642666672</v>
      </c>
      <c r="K32" s="5"/>
      <c r="L32" s="1">
        <f t="shared" si="2"/>
        <v>0</v>
      </c>
      <c r="M32" s="6"/>
      <c r="N32" s="7">
        <f>N37/2</f>
        <v>0.94933333333333358</v>
      </c>
      <c r="O32" s="7"/>
      <c r="P32" s="7">
        <v>0.06</v>
      </c>
      <c r="Q32" s="8"/>
      <c r="R32" s="7">
        <f>(4*0.8*0.12*(0.7+0.88)/2+(0.8*0.8)*0.1)</f>
        <v>0.36736000000000002</v>
      </c>
      <c r="S32" s="7"/>
      <c r="T32" s="7"/>
      <c r="U32" s="7"/>
      <c r="V32" s="7"/>
      <c r="W32" s="7">
        <f>W27</f>
        <v>8.7198719999999987</v>
      </c>
      <c r="X32" s="8"/>
    </row>
    <row r="33" spans="1:24" ht="16.2" thickBot="1">
      <c r="A33" s="4"/>
      <c r="B33" s="4"/>
      <c r="C33" s="3" t="s">
        <v>491</v>
      </c>
      <c r="D33" s="9"/>
      <c r="E33" s="1">
        <f t="shared" si="17"/>
        <v>0</v>
      </c>
      <c r="F33" s="1">
        <f>A33*0.231+M33*0.189+O33*0.0414+P33*0.2+Q33*0.27+R33*0.33+T33*0.005*0.434</f>
        <v>0.20564730000000003</v>
      </c>
      <c r="G33" s="1">
        <f>A33*0.6447+M33*0.672+O33*0.4158+P33*1.06+Q33*0.96+R33*0.921+T33*0.005*1.575</f>
        <v>0.60405201000000008</v>
      </c>
      <c r="H33" s="1">
        <f>A33*(0.777+0.45)+M33*(0.777+0.45)+P33*1.11+Q33*1.11+R33*1.11</f>
        <v>0.71795910000000007</v>
      </c>
      <c r="I33" s="5"/>
      <c r="J33" s="135">
        <f t="shared" si="5"/>
        <v>513.35833276666665</v>
      </c>
      <c r="K33" s="5"/>
      <c r="L33" s="1">
        <f>O33*0.0414</f>
        <v>0</v>
      </c>
      <c r="M33" s="6"/>
      <c r="N33" s="7">
        <f>N38/2</f>
        <v>1.5166833333333332</v>
      </c>
      <c r="O33" s="7"/>
      <c r="P33" s="7">
        <v>0.06</v>
      </c>
      <c r="Q33" s="8"/>
      <c r="R33" s="7">
        <f>(4*1*0.12*(0.92+1.1)/2+(1.01*1.01)*0.1)</f>
        <v>0.58681000000000005</v>
      </c>
      <c r="S33" s="7"/>
      <c r="T33" s="7"/>
      <c r="U33" s="7"/>
      <c r="V33" s="7"/>
      <c r="W33" s="7">
        <f>W28</f>
        <v>13.223040000000001</v>
      </c>
      <c r="X33" s="8"/>
    </row>
    <row r="34" spans="1:24" ht="16.2" thickBot="1">
      <c r="A34" s="4"/>
      <c r="B34" s="4"/>
      <c r="C34" s="3" t="s">
        <v>492</v>
      </c>
      <c r="D34" s="9"/>
      <c r="E34" s="1">
        <f t="shared" si="17"/>
        <v>0</v>
      </c>
      <c r="F34" s="1">
        <f>A34*0.231+M34*0.189+O34*0.0414+P34*0.2+Q34*0.27+R34*0.33+T34*0.005*0.434</f>
        <v>0.38487894999999994</v>
      </c>
      <c r="G34" s="1">
        <f>A34*0.6447+M34*0.672+O34*0.4158+P34*1.06+Q34*0.96+R34*0.921+T34*0.005*1.575</f>
        <v>1.1143076149999998</v>
      </c>
      <c r="H34" s="1">
        <f>A34*(0.777+0.45)+M34*(0.777+0.45)+P34*1.11+Q34*1.11+R34*1.11</f>
        <v>1.3295746499999999</v>
      </c>
      <c r="I34" s="5"/>
      <c r="J34" s="135">
        <f t="shared" si="5"/>
        <v>892.80927313333325</v>
      </c>
      <c r="K34" s="5"/>
      <c r="L34" s="1">
        <f>O34*0.0414</f>
        <v>0</v>
      </c>
      <c r="M34" s="6"/>
      <c r="N34" s="7">
        <f>N39/2</f>
        <v>2.4432666666666667</v>
      </c>
      <c r="O34" s="7"/>
      <c r="P34" s="7">
        <v>0.08</v>
      </c>
      <c r="Q34" s="8"/>
      <c r="R34" s="7">
        <f>(4*1.2*0.15*(1.2+1.48)/2+(1.01*1.01)*0.15)</f>
        <v>1.1178149999999998</v>
      </c>
      <c r="S34" s="7"/>
      <c r="T34" s="7"/>
      <c r="U34" s="7"/>
      <c r="V34" s="7"/>
      <c r="W34" s="7">
        <f>W29</f>
        <v>22.03904</v>
      </c>
      <c r="X34" s="8"/>
    </row>
    <row r="35" spans="1:24" ht="16.2" thickBot="1">
      <c r="A35" s="4"/>
      <c r="B35" s="4"/>
      <c r="C35" s="3" t="s">
        <v>493</v>
      </c>
      <c r="D35" s="9"/>
      <c r="E35" s="1">
        <f t="shared" si="17"/>
        <v>0</v>
      </c>
      <c r="F35" s="1">
        <f>A35*0.231+M35*0.189+O35*0.0414+P35*0.2+Q35*0.27+R35*0.33+T35*0.005*0.434</f>
        <v>0.56628220000000007</v>
      </c>
      <c r="G35" s="1">
        <f>A35*0.6447+M35*0.672+O35*0.4158+P35*1.06+Q35*0.96+R35*0.921+T35*0.005*1.575</f>
        <v>1.6356421400000001</v>
      </c>
      <c r="H35" s="1">
        <f>A35*(0.777+0.45)+M35*(0.777+0.45)+P35*1.11+Q35*1.11+R35*1.11</f>
        <v>1.9528674000000004</v>
      </c>
      <c r="I35" s="5"/>
      <c r="J35" s="135">
        <f t="shared" si="5"/>
        <v>1229.7427206666666</v>
      </c>
      <c r="K35" s="5"/>
      <c r="L35" s="1">
        <f>O35*0.0414</f>
        <v>0</v>
      </c>
      <c r="M35" s="6"/>
      <c r="N35" s="7">
        <f>N40/2</f>
        <v>3.2699333333333329</v>
      </c>
      <c r="O35" s="7"/>
      <c r="P35" s="7">
        <v>0.11</v>
      </c>
      <c r="Q35" s="8"/>
      <c r="R35" s="7">
        <f>(4*1.4*0.15*(1.4+1.68)/2+(1.54*1.54)*0.15)</f>
        <v>1.64934</v>
      </c>
      <c r="S35" s="7"/>
      <c r="T35" s="7"/>
      <c r="U35" s="7"/>
      <c r="V35" s="7"/>
      <c r="W35" s="7">
        <f>W30</f>
        <v>27.847679999999997</v>
      </c>
      <c r="X35" s="8"/>
    </row>
    <row r="36" spans="1:24" ht="16.2" thickBot="1">
      <c r="A36" s="4"/>
      <c r="B36" s="4"/>
      <c r="C36" s="3" t="s">
        <v>494</v>
      </c>
      <c r="D36" s="9"/>
      <c r="E36" s="1">
        <f>O36*1.145</f>
        <v>0</v>
      </c>
      <c r="F36" s="1">
        <f>A36*0.231+M36*0.189+O36*0.0414+P36*0.2+Q36*0.27+R36*0.33+T36*0.005*0.434</f>
        <v>0.78249919999999995</v>
      </c>
      <c r="G36" s="1">
        <f>A36*0.6447+M36*0.672+O36*0.4158+P36*1.06+Q36*0.96+R36*0.921+T36*0.005*1.575</f>
        <v>2.26417504</v>
      </c>
      <c r="H36" s="1">
        <f>A36*(0.777+0.45)+M36*(0.777+0.45)+P36*1.11+Q36*1.11+R36*1.11</f>
        <v>2.7020064000000001</v>
      </c>
      <c r="I36" s="5"/>
      <c r="J36" s="135">
        <f t="shared" si="5"/>
        <v>1683.9125632</v>
      </c>
      <c r="K36" s="5"/>
      <c r="L36" s="1">
        <f>O36*0.0414</f>
        <v>0</v>
      </c>
      <c r="M36" s="6"/>
      <c r="N36" s="7">
        <f>N41/2</f>
        <v>4.4896000000000003</v>
      </c>
      <c r="O36" s="7"/>
      <c r="P36" s="7">
        <v>0.16</v>
      </c>
      <c r="Q36" s="8"/>
      <c r="R36" s="7">
        <f>(4*1.6*0.15*(1.7+1.98)/2+(1.84*1.84)*0.15)</f>
        <v>2.2742399999999998</v>
      </c>
      <c r="S36" s="7"/>
      <c r="T36" s="7"/>
      <c r="U36" s="7"/>
      <c r="V36" s="7"/>
      <c r="W36" s="7">
        <f>W31</f>
        <v>37.384320000000002</v>
      </c>
      <c r="X36" s="8"/>
    </row>
    <row r="37" spans="1:24" ht="16.2" thickBot="1">
      <c r="A37" s="4"/>
      <c r="B37" s="4"/>
      <c r="C37" s="3" t="s">
        <v>495</v>
      </c>
      <c r="D37" s="9"/>
      <c r="E37" s="1">
        <f t="shared" si="17"/>
        <v>0</v>
      </c>
      <c r="F37" s="1">
        <f t="shared" si="3"/>
        <v>0.13745280000000004</v>
      </c>
      <c r="G37" s="1">
        <f t="shared" si="4"/>
        <v>0.41372736000000004</v>
      </c>
      <c r="H37" s="1">
        <f t="shared" si="1"/>
        <v>0.48857760000000011</v>
      </c>
      <c r="I37" s="5"/>
      <c r="J37" s="135">
        <f t="shared" si="5"/>
        <v>662.39987173333338</v>
      </c>
      <c r="K37" s="5"/>
      <c r="L37" s="1">
        <f t="shared" si="2"/>
        <v>0</v>
      </c>
      <c r="M37" s="6"/>
      <c r="N37" s="7">
        <f>(4*0.8*(0.7+0.88)+(0.8*0.8))/3</f>
        <v>1.8986666666666672</v>
      </c>
      <c r="O37" s="7"/>
      <c r="P37" s="7">
        <v>0.06</v>
      </c>
      <c r="Q37" s="8"/>
      <c r="R37" s="7">
        <f>(4*0.8*0.12*(0.7+0.88)/2+(0.8*0.8)*0.12)</f>
        <v>0.38016000000000005</v>
      </c>
      <c r="S37" s="7"/>
      <c r="T37" s="7"/>
      <c r="U37" s="7"/>
      <c r="V37" s="7"/>
      <c r="W37" s="7">
        <f>ROUND(R37*75,2)</f>
        <v>28.51</v>
      </c>
      <c r="X37" s="8"/>
    </row>
    <row r="38" spans="1:24" ht="16.2" thickBot="1">
      <c r="A38" s="4"/>
      <c r="B38" s="4"/>
      <c r="C38" s="3" t="s">
        <v>496</v>
      </c>
      <c r="D38" s="9"/>
      <c r="E38" s="1">
        <f>O38*1.145</f>
        <v>0</v>
      </c>
      <c r="F38" s="1">
        <f>A38*0.231+M38*0.189+O38*0.0414+P38*0.2+Q38*0.27+R38*0.33+T38*0.005*0.434</f>
        <v>0.21237996000000001</v>
      </c>
      <c r="G38" s="1">
        <f>A38*0.6447+M38*0.672+O38*0.4158+P38*1.06+Q38*0.96+R38*0.921+T38*0.005*1.575</f>
        <v>0.62284225199999999</v>
      </c>
      <c r="H38" s="1">
        <f>A38*(0.777+0.45)+M38*(0.777+0.45)+P38*1.11+Q38*1.11+R38*1.11</f>
        <v>0.74060532000000001</v>
      </c>
      <c r="I38" s="5"/>
      <c r="J38" s="135">
        <f t="shared" si="5"/>
        <v>1047.0960812133333</v>
      </c>
      <c r="K38" s="5"/>
      <c r="L38" s="1">
        <f>O38*0.0414</f>
        <v>0</v>
      </c>
      <c r="M38" s="6"/>
      <c r="N38" s="7">
        <f>(4*1*(0.92+1.1)+(1.01*1.01))/3</f>
        <v>3.0333666666666663</v>
      </c>
      <c r="O38" s="7"/>
      <c r="P38" s="7">
        <v>0.06</v>
      </c>
      <c r="Q38" s="8"/>
      <c r="R38" s="7">
        <f>(4*1*0.12*(0.92+1.1)/2+(1.01*1.01)*0.12)</f>
        <v>0.60721199999999997</v>
      </c>
      <c r="S38" s="7"/>
      <c r="T38" s="7"/>
      <c r="U38" s="7"/>
      <c r="V38" s="7"/>
      <c r="W38" s="7">
        <f t="shared" ref="W38" si="18">ROUND(R38*75,2)</f>
        <v>45.54</v>
      </c>
      <c r="X38" s="8"/>
    </row>
    <row r="39" spans="1:24" ht="16.2" thickBot="1">
      <c r="A39" s="4"/>
      <c r="B39" s="4"/>
      <c r="C39" s="3" t="s">
        <v>497</v>
      </c>
      <c r="D39" s="9"/>
      <c r="E39" s="1">
        <f t="shared" si="17"/>
        <v>0</v>
      </c>
      <c r="F39" s="1">
        <f t="shared" si="3"/>
        <v>0.38487894999999994</v>
      </c>
      <c r="G39" s="1">
        <f t="shared" si="4"/>
        <v>1.1143076149999998</v>
      </c>
      <c r="H39" s="1">
        <f t="shared" si="1"/>
        <v>1.3295746499999999</v>
      </c>
      <c r="I39" s="5"/>
      <c r="J39" s="135">
        <f t="shared" si="5"/>
        <v>1793.3040652666666</v>
      </c>
      <c r="K39" s="5"/>
      <c r="L39" s="1">
        <f t="shared" si="2"/>
        <v>0</v>
      </c>
      <c r="M39" s="6"/>
      <c r="N39" s="7">
        <f>(4*1.2*(1.2+1.48)+(1.34*1.34))/3</f>
        <v>4.8865333333333334</v>
      </c>
      <c r="O39" s="7"/>
      <c r="P39" s="7">
        <v>0.08</v>
      </c>
      <c r="Q39" s="8"/>
      <c r="R39" s="7">
        <f>(4*1.2*0.15*(1.2+1.48)/2+(1.01*1.01)*0.15)</f>
        <v>1.1178149999999998</v>
      </c>
      <c r="S39" s="7"/>
      <c r="T39" s="7"/>
      <c r="U39" s="7"/>
      <c r="V39" s="7"/>
      <c r="W39" s="7">
        <f>ROUND(R39*70,2)</f>
        <v>78.25</v>
      </c>
      <c r="X39" s="8"/>
    </row>
    <row r="40" spans="1:24" ht="16.2" thickBot="1">
      <c r="A40" s="4"/>
      <c r="B40" s="4"/>
      <c r="C40" s="3" t="s">
        <v>498</v>
      </c>
      <c r="D40" s="9"/>
      <c r="E40" s="1">
        <f t="shared" si="17"/>
        <v>0</v>
      </c>
      <c r="F40" s="1">
        <f t="shared" si="3"/>
        <v>0.56628220000000007</v>
      </c>
      <c r="G40" s="1">
        <f t="shared" si="4"/>
        <v>1.6356421400000001</v>
      </c>
      <c r="H40" s="1">
        <f t="shared" si="1"/>
        <v>1.9528674000000004</v>
      </c>
      <c r="I40" s="5"/>
      <c r="J40" s="135">
        <f t="shared" si="5"/>
        <v>2591.1821229333336</v>
      </c>
      <c r="K40" s="5"/>
      <c r="L40" s="1">
        <f t="shared" si="2"/>
        <v>0</v>
      </c>
      <c r="M40" s="6"/>
      <c r="N40" s="7">
        <f>(4*1.4*(1.4+1.68)+(1.54*1.54))/3</f>
        <v>6.5398666666666658</v>
      </c>
      <c r="O40" s="7"/>
      <c r="P40" s="7">
        <v>0.11</v>
      </c>
      <c r="Q40" s="8"/>
      <c r="R40" s="7">
        <f>(4*1.4*0.15*(1.4+1.68)/2+(1.54*1.54)*0.15)</f>
        <v>1.64934</v>
      </c>
      <c r="S40" s="7"/>
      <c r="T40" s="7"/>
      <c r="U40" s="7"/>
      <c r="V40" s="7"/>
      <c r="W40" s="7">
        <f t="shared" ref="W40:W43" si="19">ROUND(R40*70,2)</f>
        <v>115.45</v>
      </c>
      <c r="X40" s="8"/>
    </row>
    <row r="41" spans="1:24" ht="16.2" thickBot="1">
      <c r="A41" s="4"/>
      <c r="B41" s="4"/>
      <c r="C41" s="3" t="s">
        <v>499</v>
      </c>
      <c r="D41" s="9"/>
      <c r="E41" s="1">
        <f t="shared" si="17"/>
        <v>0</v>
      </c>
      <c r="F41" s="1">
        <f t="shared" si="3"/>
        <v>0.78249919999999995</v>
      </c>
      <c r="G41" s="1">
        <f t="shared" si="4"/>
        <v>2.26417504</v>
      </c>
      <c r="H41" s="1">
        <f t="shared" si="1"/>
        <v>2.7020064000000001</v>
      </c>
      <c r="I41" s="5"/>
      <c r="J41" s="135">
        <f t="shared" si="5"/>
        <v>3572.5885055999997</v>
      </c>
      <c r="K41" s="5"/>
      <c r="L41" s="1">
        <f t="shared" si="2"/>
        <v>0</v>
      </c>
      <c r="M41" s="6"/>
      <c r="N41" s="7">
        <f>(4*1.6*(1.7+1.98)+(1.84*1.84))/3</f>
        <v>8.9792000000000005</v>
      </c>
      <c r="O41" s="7"/>
      <c r="P41" s="7">
        <v>0.16</v>
      </c>
      <c r="Q41" s="8"/>
      <c r="R41" s="7">
        <f>(4*1.6*0.15*(1.7+1.98)/2+(1.84*1.84)*0.15)</f>
        <v>2.2742399999999998</v>
      </c>
      <c r="S41" s="7"/>
      <c r="T41" s="7"/>
      <c r="U41" s="7"/>
      <c r="V41" s="7"/>
      <c r="W41" s="7">
        <f t="shared" si="19"/>
        <v>159.19999999999999</v>
      </c>
      <c r="X41" s="8"/>
    </row>
    <row r="42" spans="1:24" ht="16.2" thickBot="1">
      <c r="A42" s="4"/>
      <c r="B42" s="4"/>
      <c r="C42" s="3" t="s">
        <v>500</v>
      </c>
      <c r="D42" s="9"/>
      <c r="E42" s="1">
        <f t="shared" si="17"/>
        <v>0</v>
      </c>
      <c r="F42" s="1">
        <f t="shared" si="3"/>
        <v>1.2144229499999999</v>
      </c>
      <c r="G42" s="1">
        <f t="shared" si="4"/>
        <v>3.5097804149999998</v>
      </c>
      <c r="H42" s="1">
        <f t="shared" si="1"/>
        <v>4.18982265</v>
      </c>
      <c r="I42" s="5"/>
      <c r="J42" s="135">
        <f t="shared" si="5"/>
        <v>5277.9885023500001</v>
      </c>
      <c r="K42" s="5"/>
      <c r="L42" s="1">
        <f t="shared" si="2"/>
        <v>0</v>
      </c>
      <c r="M42" s="6"/>
      <c r="N42" s="7">
        <f>(4*2*(2.1+2.48)+(2.29*2.29))/4</f>
        <v>10.471025000000001</v>
      </c>
      <c r="O42" s="7"/>
      <c r="P42" s="7">
        <v>0.24</v>
      </c>
      <c r="Q42" s="8"/>
      <c r="R42" s="7">
        <f>(4*2*0.15*(2.1+2.48)/2+(2.29*2.29)*0.15)</f>
        <v>3.5346149999999996</v>
      </c>
      <c r="S42" s="7"/>
      <c r="T42" s="7"/>
      <c r="U42" s="7"/>
      <c r="V42" s="7"/>
      <c r="W42" s="7">
        <f t="shared" si="19"/>
        <v>247.42</v>
      </c>
      <c r="X42" s="8"/>
    </row>
    <row r="43" spans="1:24" ht="16.2" thickBot="1">
      <c r="A43" s="4"/>
      <c r="B43" s="4"/>
      <c r="C43" s="3" t="s">
        <v>501</v>
      </c>
      <c r="D43" s="9"/>
      <c r="E43" s="1">
        <f t="shared" si="17"/>
        <v>0</v>
      </c>
      <c r="F43" s="1">
        <f t="shared" si="3"/>
        <v>1.9159789500000002</v>
      </c>
      <c r="G43" s="1">
        <f t="shared" si="4"/>
        <v>5.5279776150000002</v>
      </c>
      <c r="H43" s="1">
        <f t="shared" si="1"/>
        <v>6.6020746500000005</v>
      </c>
      <c r="I43" s="5"/>
      <c r="J43" s="135">
        <f t="shared" si="5"/>
        <v>8336.8153003500011</v>
      </c>
      <c r="K43" s="5"/>
      <c r="L43" s="1">
        <f t="shared" si="2"/>
        <v>0</v>
      </c>
      <c r="M43" s="6"/>
      <c r="N43" s="7">
        <f>(4*2.5*(2.7+3.08)+(2.89*2.89))/4</f>
        <v>16.538025000000001</v>
      </c>
      <c r="O43" s="7"/>
      <c r="P43" s="7">
        <v>0.36</v>
      </c>
      <c r="Q43" s="8"/>
      <c r="R43" s="7">
        <f>(4*2.5*0.15*(2.7+3.08)/2+(2.89*2.89)*0.15)</f>
        <v>5.587815</v>
      </c>
      <c r="S43" s="7"/>
      <c r="T43" s="7"/>
      <c r="U43" s="7"/>
      <c r="V43" s="7"/>
      <c r="W43" s="7">
        <f t="shared" si="19"/>
        <v>391.15</v>
      </c>
      <c r="X43" s="8"/>
    </row>
    <row r="44" spans="1:24" ht="16.2" thickBot="1">
      <c r="A44" s="4"/>
      <c r="B44" s="4"/>
      <c r="C44" s="3" t="s">
        <v>149</v>
      </c>
      <c r="D44" s="9"/>
      <c r="E44" s="1">
        <f t="shared" si="17"/>
        <v>0.73280000000000001</v>
      </c>
      <c r="F44" s="1">
        <f t="shared" si="3"/>
        <v>0.34362620000000005</v>
      </c>
      <c r="G44" s="1">
        <f t="shared" si="4"/>
        <v>1.2014845000000001</v>
      </c>
      <c r="H44" s="1">
        <f t="shared" si="1"/>
        <v>1.1100000000000001</v>
      </c>
      <c r="I44" s="5">
        <v>1</v>
      </c>
      <c r="J44" s="135">
        <f t="shared" si="5"/>
        <v>1598.9870060000001</v>
      </c>
      <c r="K44" s="5">
        <v>1</v>
      </c>
      <c r="L44" s="1">
        <f t="shared" si="2"/>
        <v>2.6495999999999999E-2</v>
      </c>
      <c r="M44" s="6"/>
      <c r="N44" s="7">
        <f>ROUND((4.9+2*0.5)/5,2)</f>
        <v>1.18</v>
      </c>
      <c r="O44" s="7">
        <f>ROUND((1.285*0.5),2)</f>
        <v>0.64</v>
      </c>
      <c r="P44" s="7">
        <v>0.1</v>
      </c>
      <c r="Q44" s="8"/>
      <c r="R44" s="7">
        <f>ROUND((0.8 +0.205 *0.5),2)</f>
        <v>0.9</v>
      </c>
      <c r="S44" s="7"/>
      <c r="T44" s="7">
        <f>ROUND((0.12 *0.5),2)</f>
        <v>0.06</v>
      </c>
      <c r="U44" s="7"/>
      <c r="V44" s="7"/>
      <c r="W44" s="7">
        <f>ROUND((21.07 +8.54 *0.5),2)</f>
        <v>25.34</v>
      </c>
      <c r="X44" s="8"/>
    </row>
    <row r="45" spans="1:24" ht="16.2" thickBot="1">
      <c r="A45" s="4"/>
      <c r="B45" s="4"/>
      <c r="C45" s="3" t="s">
        <v>150</v>
      </c>
      <c r="D45" s="9"/>
      <c r="E45" s="1">
        <f t="shared" si="17"/>
        <v>1.0305</v>
      </c>
      <c r="F45" s="1">
        <f t="shared" si="3"/>
        <v>0.37163359999999995</v>
      </c>
      <c r="G45" s="1">
        <f t="shared" si="4"/>
        <v>1.3677899999999998</v>
      </c>
      <c r="H45" s="1">
        <f t="shared" si="1"/>
        <v>1.1766000000000001</v>
      </c>
      <c r="I45" s="5">
        <v>1</v>
      </c>
      <c r="J45" s="135">
        <f t="shared" si="5"/>
        <v>1722.6897080000001</v>
      </c>
      <c r="K45" s="5">
        <v>1</v>
      </c>
      <c r="L45" s="1">
        <f t="shared" si="2"/>
        <v>3.7260000000000001E-2</v>
      </c>
      <c r="M45" s="6"/>
      <c r="N45" s="7">
        <f>ROUND((4.9+2*0.7)/5,2)</f>
        <v>1.26</v>
      </c>
      <c r="O45" s="7">
        <f>ROUND((1.285*0.7),2)</f>
        <v>0.9</v>
      </c>
      <c r="P45" s="7">
        <v>0.12</v>
      </c>
      <c r="Q45" s="8"/>
      <c r="R45" s="7">
        <f>ROUND((0.8 +0.205 *0.7),2)</f>
        <v>0.94</v>
      </c>
      <c r="S45" s="7"/>
      <c r="T45" s="7">
        <f>ROUND((0.12 *0.7),2)</f>
        <v>0.08</v>
      </c>
      <c r="U45" s="7"/>
      <c r="V45" s="7"/>
      <c r="W45" s="7">
        <f>ROUND((21.07 +8.54 *0.7),2)</f>
        <v>27.05</v>
      </c>
      <c r="X45" s="8"/>
    </row>
    <row r="46" spans="1:24" ht="16.2" thickBot="1">
      <c r="A46" s="4"/>
      <c r="B46" s="4"/>
      <c r="C46" s="3" t="s">
        <v>151</v>
      </c>
      <c r="D46" s="9"/>
      <c r="E46" s="1">
        <f t="shared" si="17"/>
        <v>1.47705</v>
      </c>
      <c r="F46" s="1">
        <f t="shared" si="3"/>
        <v>0.41296640000000001</v>
      </c>
      <c r="G46" s="1">
        <f t="shared" si="4"/>
        <v>1.6053370000000002</v>
      </c>
      <c r="H46" s="1">
        <f t="shared" si="1"/>
        <v>1.2654000000000003</v>
      </c>
      <c r="I46" s="5">
        <v>1</v>
      </c>
      <c r="J46" s="135">
        <f t="shared" si="5"/>
        <v>1905.624712</v>
      </c>
      <c r="K46" s="5">
        <v>1</v>
      </c>
      <c r="L46" s="1">
        <f t="shared" si="2"/>
        <v>5.3406000000000002E-2</v>
      </c>
      <c r="M46" s="6"/>
      <c r="N46" s="7">
        <f>ROUND((4.9+2*1)/5,2)</f>
        <v>1.38</v>
      </c>
      <c r="O46" s="7">
        <f>ROUND((1.285*1),2)</f>
        <v>1.29</v>
      </c>
      <c r="P46" s="7">
        <v>0.13</v>
      </c>
      <c r="Q46" s="8">
        <f>(Q45+Q47)/2</f>
        <v>0</v>
      </c>
      <c r="R46" s="7">
        <f>ROUND((0.8 +0.205 *1),2)</f>
        <v>1.01</v>
      </c>
      <c r="S46" s="7"/>
      <c r="T46" s="7">
        <f>ROUND((0.12 *1),2)</f>
        <v>0.12</v>
      </c>
      <c r="U46" s="7"/>
      <c r="V46" s="7"/>
      <c r="W46" s="7">
        <f>ROUND((21.07 +8.54 *1),2)</f>
        <v>29.61</v>
      </c>
      <c r="X46" s="8"/>
    </row>
    <row r="47" spans="1:24" ht="16.2" thickBot="1">
      <c r="A47" s="4"/>
      <c r="B47" s="4"/>
      <c r="C47" s="3" t="s">
        <v>152</v>
      </c>
      <c r="D47" s="9"/>
      <c r="E47" s="1">
        <f t="shared" si="17"/>
        <v>1.7633000000000001</v>
      </c>
      <c r="F47" s="1">
        <f t="shared" si="3"/>
        <v>0.43855980000000006</v>
      </c>
      <c r="G47" s="1">
        <f t="shared" si="4"/>
        <v>1.7568845</v>
      </c>
      <c r="H47" s="1">
        <f t="shared" si="1"/>
        <v>1.3209000000000002</v>
      </c>
      <c r="I47" s="5">
        <v>1</v>
      </c>
      <c r="J47" s="135">
        <f t="shared" si="5"/>
        <v>2023.3552140000002</v>
      </c>
      <c r="K47" s="5">
        <v>1</v>
      </c>
      <c r="L47" s="1">
        <f t="shared" si="2"/>
        <v>6.3756000000000007E-2</v>
      </c>
      <c r="M47" s="6"/>
      <c r="N47" s="7">
        <f>ROUND((4.9+2*1.2)/5,2)</f>
        <v>1.46</v>
      </c>
      <c r="O47" s="7">
        <f>ROUND((1.285*1.2),2)</f>
        <v>1.54</v>
      </c>
      <c r="P47" s="7">
        <v>0.14000000000000001</v>
      </c>
      <c r="Q47" s="8"/>
      <c r="R47" s="7">
        <f>ROUND((0.8 +0.205 *1.2),2)</f>
        <v>1.05</v>
      </c>
      <c r="S47" s="7"/>
      <c r="T47" s="7">
        <f>ROUND((0.12 *1.2),2)</f>
        <v>0.14000000000000001</v>
      </c>
      <c r="U47" s="7"/>
      <c r="V47" s="7"/>
      <c r="W47" s="7">
        <f>ROUND((21.07 +8.54 *1.2),2)</f>
        <v>31.32</v>
      </c>
      <c r="X47" s="8"/>
    </row>
    <row r="48" spans="1:24" ht="16.2" thickBot="1">
      <c r="A48" s="4"/>
      <c r="B48" s="4"/>
      <c r="C48" s="3" t="s">
        <v>153</v>
      </c>
      <c r="D48" s="9"/>
      <c r="E48" s="1">
        <f t="shared" ref="E48:E53" si="20">O48*1.145</f>
        <v>2.2098499999999999</v>
      </c>
      <c r="F48" s="1">
        <f t="shared" ref="F48:F53" si="21">A48*0.231+M48*0.189+O48*0.0414+P48*0.2+Q48*0.27+R48*0.33+T48*0.005*0.434</f>
        <v>0.47459260000000009</v>
      </c>
      <c r="G48" s="1">
        <f t="shared" ref="G48:G53" si="22">A48*0.6447+M48*0.672+O48*0.4158+P48*1.06+Q48*0.96+R48*0.921+T48*0.005*1.575</f>
        <v>1.9746215</v>
      </c>
      <c r="H48" s="1">
        <f t="shared" ref="H48:H53" si="23">A48*(0.777+0.45)+M48*(0.777+0.45)+P48*1.11+Q48*1.11+R48*1.11</f>
        <v>1.3875000000000002</v>
      </c>
      <c r="I48" s="5">
        <v>1</v>
      </c>
      <c r="J48" s="135">
        <f t="shared" si="5"/>
        <v>2199.645618</v>
      </c>
      <c r="K48" s="5">
        <v>1</v>
      </c>
      <c r="L48" s="1">
        <f t="shared" ref="L48:L53" si="24">O48*0.0414</f>
        <v>7.9902000000000001E-2</v>
      </c>
      <c r="M48" s="6"/>
      <c r="N48" s="7">
        <f>ROUND((4.9+2*1.5)/5,2)</f>
        <v>1.58</v>
      </c>
      <c r="O48" s="7">
        <f>ROUND((1.285*1.5),2)</f>
        <v>1.93</v>
      </c>
      <c r="P48" s="7">
        <v>0.14000000000000001</v>
      </c>
      <c r="Q48" s="8"/>
      <c r="R48" s="7">
        <f>ROUND((0.8 +0.205 *1.5),2)</f>
        <v>1.1100000000000001</v>
      </c>
      <c r="S48" s="7"/>
      <c r="T48" s="7">
        <f>ROUND((0.12 *1.5),2)</f>
        <v>0.18</v>
      </c>
      <c r="U48" s="7"/>
      <c r="V48" s="7"/>
      <c r="W48" s="7">
        <f>ROUND((21.07 +8.54 *1.5),2)</f>
        <v>33.880000000000003</v>
      </c>
      <c r="X48" s="8"/>
    </row>
    <row r="49" spans="1:24" ht="16.2" thickBot="1">
      <c r="A49" s="4"/>
      <c r="B49" s="4"/>
      <c r="C49" s="3" t="s">
        <v>154</v>
      </c>
      <c r="D49" s="9"/>
      <c r="E49" s="1">
        <f t="shared" si="20"/>
        <v>0</v>
      </c>
      <c r="F49" s="1">
        <f t="shared" si="21"/>
        <v>0.38540000000000008</v>
      </c>
      <c r="G49" s="1">
        <f t="shared" si="22"/>
        <v>1.1483800000000002</v>
      </c>
      <c r="H49" s="1">
        <f t="shared" si="23"/>
        <v>1.35975</v>
      </c>
      <c r="I49" s="5">
        <v>1</v>
      </c>
      <c r="J49" s="135">
        <f t="shared" si="5"/>
        <v>1163.18535</v>
      </c>
      <c r="K49" s="5">
        <v>1</v>
      </c>
      <c r="L49" s="1">
        <f t="shared" si="24"/>
        <v>0</v>
      </c>
      <c r="M49" s="6"/>
      <c r="N49" s="7">
        <f>N54/2</f>
        <v>1.075</v>
      </c>
      <c r="O49" s="7"/>
      <c r="P49" s="7">
        <f>P54</f>
        <v>0.14499999999999999</v>
      </c>
      <c r="Q49" s="8"/>
      <c r="R49" s="7">
        <f>R54</f>
        <v>1.08</v>
      </c>
      <c r="S49" s="7"/>
      <c r="T49" s="7"/>
      <c r="U49" s="7"/>
      <c r="V49" s="7"/>
      <c r="W49" s="7"/>
      <c r="X49" s="8"/>
    </row>
    <row r="50" spans="1:24" ht="16.2" thickBot="1">
      <c r="A50" s="4"/>
      <c r="B50" s="4"/>
      <c r="C50" s="3" t="s">
        <v>155</v>
      </c>
      <c r="D50" s="9"/>
      <c r="E50" s="1">
        <f t="shared" si="20"/>
        <v>0</v>
      </c>
      <c r="F50" s="1">
        <f t="shared" si="21"/>
        <v>0.43490000000000006</v>
      </c>
      <c r="G50" s="1">
        <f t="shared" si="22"/>
        <v>1.28653</v>
      </c>
      <c r="H50" s="1">
        <f t="shared" si="23"/>
        <v>1.5262500000000001</v>
      </c>
      <c r="I50" s="5">
        <v>1</v>
      </c>
      <c r="J50" s="135">
        <f t="shared" si="5"/>
        <v>1236.2688499999999</v>
      </c>
      <c r="K50" s="5">
        <v>1</v>
      </c>
      <c r="L50" s="1">
        <f t="shared" si="24"/>
        <v>0</v>
      </c>
      <c r="M50" s="6"/>
      <c r="N50" s="7">
        <f>N55/2</f>
        <v>1.325</v>
      </c>
      <c r="O50" s="7"/>
      <c r="P50" s="7">
        <f>P55</f>
        <v>0.14499999999999999</v>
      </c>
      <c r="Q50" s="8"/>
      <c r="R50" s="7">
        <f>R55</f>
        <v>1.23</v>
      </c>
      <c r="S50" s="7"/>
      <c r="T50" s="7"/>
      <c r="U50" s="7"/>
      <c r="V50" s="7"/>
      <c r="W50" s="7"/>
      <c r="X50" s="8"/>
    </row>
    <row r="51" spans="1:24" ht="16.2" thickBot="1">
      <c r="A51" s="4"/>
      <c r="B51" s="4"/>
      <c r="C51" s="3" t="s">
        <v>156</v>
      </c>
      <c r="D51" s="9"/>
      <c r="E51" s="1">
        <f t="shared" si="20"/>
        <v>0</v>
      </c>
      <c r="F51" s="1">
        <f t="shared" si="21"/>
        <v>0.50749999999999995</v>
      </c>
      <c r="G51" s="1">
        <f t="shared" si="22"/>
        <v>1.48915</v>
      </c>
      <c r="H51" s="1">
        <f t="shared" si="23"/>
        <v>1.7704500000000001</v>
      </c>
      <c r="I51" s="5">
        <v>1</v>
      </c>
      <c r="J51" s="135">
        <f t="shared" si="5"/>
        <v>1344.1079000000002</v>
      </c>
      <c r="K51" s="5">
        <v>1</v>
      </c>
      <c r="L51" s="1">
        <f t="shared" si="24"/>
        <v>0</v>
      </c>
      <c r="M51" s="6"/>
      <c r="N51" s="7">
        <f>N56/2</f>
        <v>1.7</v>
      </c>
      <c r="O51" s="7">
        <f>(O50+O52)/2</f>
        <v>0</v>
      </c>
      <c r="P51" s="7">
        <f>P56</f>
        <v>0.14499999999999999</v>
      </c>
      <c r="Q51" s="8">
        <f>(Q50+Q52)/2</f>
        <v>0</v>
      </c>
      <c r="R51" s="7">
        <f>R56</f>
        <v>1.45</v>
      </c>
      <c r="S51" s="7"/>
      <c r="T51" s="7">
        <f>(T50+T52)/2</f>
        <v>0</v>
      </c>
      <c r="U51" s="7"/>
      <c r="V51" s="7"/>
      <c r="W51" s="7"/>
      <c r="X51" s="8"/>
    </row>
    <row r="52" spans="1:24" ht="16.2" thickBot="1">
      <c r="A52" s="4"/>
      <c r="B52" s="4"/>
      <c r="C52" s="3" t="s">
        <v>157</v>
      </c>
      <c r="D52" s="9"/>
      <c r="E52" s="1">
        <f t="shared" si="20"/>
        <v>0</v>
      </c>
      <c r="F52" s="1">
        <f t="shared" si="21"/>
        <v>0.64450000000000007</v>
      </c>
      <c r="G52" s="1">
        <f t="shared" si="22"/>
        <v>1.8840500000000002</v>
      </c>
      <c r="H52" s="1">
        <f t="shared" si="23"/>
        <v>2.2422</v>
      </c>
      <c r="I52" s="5">
        <v>1</v>
      </c>
      <c r="J52" s="135">
        <f t="shared" si="5"/>
        <v>1510.2824000000001</v>
      </c>
      <c r="K52" s="5">
        <v>1</v>
      </c>
      <c r="L52" s="1">
        <f t="shared" si="24"/>
        <v>0</v>
      </c>
      <c r="M52" s="6"/>
      <c r="N52" s="7">
        <f>N57/2</f>
        <v>1.9</v>
      </c>
      <c r="O52" s="7"/>
      <c r="P52" s="7">
        <f>P57</f>
        <v>0.17</v>
      </c>
      <c r="Q52" s="8"/>
      <c r="R52" s="7">
        <f>R57</f>
        <v>1.85</v>
      </c>
      <c r="S52" s="7"/>
      <c r="T52" s="7"/>
      <c r="U52" s="7"/>
      <c r="V52" s="7"/>
      <c r="W52" s="7"/>
      <c r="X52" s="8"/>
    </row>
    <row r="53" spans="1:24" ht="16.2" thickBot="1">
      <c r="A53" s="4"/>
      <c r="B53" s="4"/>
      <c r="C53" s="3" t="s">
        <v>158</v>
      </c>
      <c r="D53" s="9"/>
      <c r="E53" s="1">
        <f t="shared" si="20"/>
        <v>0</v>
      </c>
      <c r="F53" s="1">
        <f t="shared" si="21"/>
        <v>0.81040000000000001</v>
      </c>
      <c r="G53" s="1">
        <f t="shared" si="22"/>
        <v>2.3575999999999997</v>
      </c>
      <c r="H53" s="1">
        <f t="shared" si="23"/>
        <v>2.8094099999999997</v>
      </c>
      <c r="I53" s="5">
        <v>1</v>
      </c>
      <c r="J53" s="135">
        <f t="shared" si="5"/>
        <v>1706.5997199999999</v>
      </c>
      <c r="K53" s="5">
        <v>1</v>
      </c>
      <c r="L53" s="1">
        <f t="shared" si="24"/>
        <v>0</v>
      </c>
      <c r="M53" s="6"/>
      <c r="N53" s="7">
        <f>N58/2</f>
        <v>2.09</v>
      </c>
      <c r="O53" s="7"/>
      <c r="P53" s="7">
        <f>P58</f>
        <v>0.191</v>
      </c>
      <c r="Q53" s="8"/>
      <c r="R53" s="7">
        <f>R58</f>
        <v>2.34</v>
      </c>
      <c r="S53" s="7"/>
      <c r="T53" s="7"/>
      <c r="U53" s="7"/>
      <c r="V53" s="7"/>
      <c r="W53" s="7"/>
      <c r="X53" s="8"/>
    </row>
    <row r="54" spans="1:24" ht="16.2" thickBot="1">
      <c r="A54" s="4"/>
      <c r="B54" s="4"/>
      <c r="C54" s="3" t="s">
        <v>159</v>
      </c>
      <c r="D54" s="9"/>
      <c r="E54" s="1">
        <f t="shared" si="17"/>
        <v>0</v>
      </c>
      <c r="F54" s="1">
        <f t="shared" si="3"/>
        <v>0.38540000000000008</v>
      </c>
      <c r="G54" s="1">
        <f t="shared" si="4"/>
        <v>1.1483800000000002</v>
      </c>
      <c r="H54" s="1">
        <f t="shared" si="1"/>
        <v>1.35975</v>
      </c>
      <c r="I54" s="5">
        <v>1</v>
      </c>
      <c r="J54" s="135">
        <f t="shared" si="5"/>
        <v>2302.1095399999999</v>
      </c>
      <c r="K54" s="5">
        <v>1</v>
      </c>
      <c r="L54" s="1">
        <f t="shared" si="2"/>
        <v>0</v>
      </c>
      <c r="M54" s="6"/>
      <c r="N54" s="7">
        <f>ROUND((3.59+10*0.5)/4,2)</f>
        <v>2.15</v>
      </c>
      <c r="O54" s="7"/>
      <c r="P54" s="7">
        <v>0.14499999999999999</v>
      </c>
      <c r="Q54" s="8"/>
      <c r="R54" s="7">
        <f>ROUND((0.704 +0.75 *0.5),2)</f>
        <v>1.08</v>
      </c>
      <c r="S54" s="7"/>
      <c r="T54" s="7"/>
      <c r="U54" s="7"/>
      <c r="V54" s="7"/>
      <c r="W54" s="7">
        <f t="shared" ref="W54:W60" si="25">R54*77.35</f>
        <v>83.537999999999997</v>
      </c>
      <c r="X54" s="8"/>
    </row>
    <row r="55" spans="1:24" ht="16.2" thickBot="1">
      <c r="A55" s="4"/>
      <c r="B55" s="4"/>
      <c r="C55" s="3" t="s">
        <v>160</v>
      </c>
      <c r="D55" s="9"/>
      <c r="E55" s="1">
        <f t="shared" si="17"/>
        <v>0</v>
      </c>
      <c r="F55" s="1">
        <f t="shared" si="3"/>
        <v>0.43490000000000006</v>
      </c>
      <c r="G55" s="1">
        <f t="shared" si="4"/>
        <v>1.28653</v>
      </c>
      <c r="H55" s="1">
        <f t="shared" si="1"/>
        <v>1.5262500000000001</v>
      </c>
      <c r="I55" s="5">
        <v>1</v>
      </c>
      <c r="J55" s="135">
        <f t="shared" si="5"/>
        <v>2541.2301149999998</v>
      </c>
      <c r="K55" s="5">
        <v>1</v>
      </c>
      <c r="L55" s="1">
        <f t="shared" si="2"/>
        <v>0</v>
      </c>
      <c r="M55" s="6"/>
      <c r="N55" s="7">
        <f>ROUND((3.59+10*0.7)/4,2)</f>
        <v>2.65</v>
      </c>
      <c r="O55" s="7"/>
      <c r="P55" s="7">
        <v>0.14499999999999999</v>
      </c>
      <c r="Q55" s="8"/>
      <c r="R55" s="7">
        <f>ROUND((0.704 +0.75 *0.7),2)</f>
        <v>1.23</v>
      </c>
      <c r="S55" s="7"/>
      <c r="T55" s="7"/>
      <c r="U55" s="7"/>
      <c r="V55" s="7"/>
      <c r="W55" s="7">
        <f t="shared" si="25"/>
        <v>95.140499999999989</v>
      </c>
      <c r="X55" s="8"/>
    </row>
    <row r="56" spans="1:24" ht="16.2" thickBot="1">
      <c r="A56" s="4"/>
      <c r="B56" s="4"/>
      <c r="C56" s="3" t="s">
        <v>161</v>
      </c>
      <c r="D56" s="9"/>
      <c r="E56" s="1">
        <f t="shared" si="17"/>
        <v>0</v>
      </c>
      <c r="F56" s="1">
        <f t="shared" si="3"/>
        <v>0.50749999999999995</v>
      </c>
      <c r="G56" s="1">
        <f t="shared" si="4"/>
        <v>1.48915</v>
      </c>
      <c r="H56" s="1">
        <f t="shared" si="1"/>
        <v>1.7704500000000001</v>
      </c>
      <c r="I56" s="5">
        <v>1</v>
      </c>
      <c r="J56" s="135">
        <f t="shared" si="5"/>
        <v>2893.2401249999998</v>
      </c>
      <c r="K56" s="5">
        <v>1</v>
      </c>
      <c r="L56" s="1">
        <f t="shared" si="2"/>
        <v>0</v>
      </c>
      <c r="M56" s="6"/>
      <c r="N56" s="7">
        <f>ROUND((3.59+10*1)/4,2)</f>
        <v>3.4</v>
      </c>
      <c r="O56" s="7">
        <f>(O55+O57)/2</f>
        <v>0</v>
      </c>
      <c r="P56" s="7">
        <v>0.14499999999999999</v>
      </c>
      <c r="Q56" s="8">
        <f>(Q55+Q57)/2</f>
        <v>0</v>
      </c>
      <c r="R56" s="7">
        <f>ROUND((0.704 +0.75 *1),2)</f>
        <v>1.45</v>
      </c>
      <c r="S56" s="7"/>
      <c r="T56" s="7"/>
      <c r="U56" s="7"/>
      <c r="V56" s="7"/>
      <c r="W56" s="7">
        <f t="shared" si="25"/>
        <v>112.15749999999998</v>
      </c>
      <c r="X56" s="8"/>
    </row>
    <row r="57" spans="1:24" ht="16.2" thickBot="1">
      <c r="A57" s="4"/>
      <c r="B57" s="4"/>
      <c r="C57" s="3" t="s">
        <v>162</v>
      </c>
      <c r="D57" s="9"/>
      <c r="E57" s="1">
        <f t="shared" si="17"/>
        <v>0</v>
      </c>
      <c r="F57" s="1">
        <f t="shared" si="3"/>
        <v>0.64450000000000007</v>
      </c>
      <c r="G57" s="1">
        <f t="shared" si="4"/>
        <v>1.8840500000000002</v>
      </c>
      <c r="H57" s="1">
        <f t="shared" si="1"/>
        <v>2.2422</v>
      </c>
      <c r="I57" s="5">
        <v>1</v>
      </c>
      <c r="J57" s="135">
        <f t="shared" si="5"/>
        <v>3465.7848250000002</v>
      </c>
      <c r="K57" s="5">
        <v>1</v>
      </c>
      <c r="L57" s="1">
        <f t="shared" si="2"/>
        <v>0</v>
      </c>
      <c r="M57" s="6"/>
      <c r="N57" s="7">
        <f>ROUND((4+11.2*1)/4,2)</f>
        <v>3.8</v>
      </c>
      <c r="O57" s="7"/>
      <c r="P57" s="7">
        <v>0.17</v>
      </c>
      <c r="Q57" s="8"/>
      <c r="R57" s="7">
        <f>ROUND((0.843 +0.84*1.2),2)</f>
        <v>1.85</v>
      </c>
      <c r="S57" s="7"/>
      <c r="T57" s="7"/>
      <c r="U57" s="7"/>
      <c r="V57" s="7"/>
      <c r="W57" s="7">
        <f t="shared" si="25"/>
        <v>143.0975</v>
      </c>
      <c r="X57" s="8"/>
    </row>
    <row r="58" spans="1:24" ht="16.2" thickBot="1">
      <c r="A58" s="4"/>
      <c r="B58" s="4"/>
      <c r="C58" s="3" t="s">
        <v>163</v>
      </c>
      <c r="D58" s="9"/>
      <c r="E58" s="1">
        <f>O58*1.145</f>
        <v>0</v>
      </c>
      <c r="F58" s="1">
        <f>A58*0.231+M58*0.189+O58*0.0414+P58*0.2+Q58*0.27+R58*0.33+T58*0.005*0.434</f>
        <v>0.81040000000000001</v>
      </c>
      <c r="G58" s="1">
        <f>A58*0.6447+M58*0.672+O58*0.4158+P58*1.06+Q58*0.96+R58*0.921+T58*0.005*1.575</f>
        <v>2.3575999999999997</v>
      </c>
      <c r="H58" s="1">
        <f>A58*(0.777+0.45)+M58*(0.777+0.45)+P58*1.11+Q58*1.11+R58*1.11</f>
        <v>2.8094099999999997</v>
      </c>
      <c r="I58" s="5">
        <v>1</v>
      </c>
      <c r="J58" s="135">
        <f t="shared" si="5"/>
        <v>4155.6161899999997</v>
      </c>
      <c r="K58" s="5">
        <v>1</v>
      </c>
      <c r="L58" s="1">
        <f>O58*0.0414</f>
        <v>0</v>
      </c>
      <c r="M58" s="6"/>
      <c r="N58" s="7">
        <f>ROUND((4.53+12.2*1)/4,2)</f>
        <v>4.18</v>
      </c>
      <c r="O58" s="7"/>
      <c r="P58" s="7">
        <v>0.191</v>
      </c>
      <c r="Q58" s="8"/>
      <c r="R58" s="7">
        <f>ROUND((0.968 +0.915 *1.5),2)</f>
        <v>2.34</v>
      </c>
      <c r="S58" s="7"/>
      <c r="T58" s="7"/>
      <c r="U58" s="7"/>
      <c r="V58" s="7"/>
      <c r="W58" s="7">
        <f t="shared" si="25"/>
        <v>180.99899999999997</v>
      </c>
      <c r="X58" s="8"/>
    </row>
    <row r="59" spans="1:24" ht="16.2" thickBot="1">
      <c r="A59" s="4"/>
      <c r="B59" s="4"/>
      <c r="C59" s="3" t="s">
        <v>164</v>
      </c>
      <c r="D59" s="9"/>
      <c r="E59" s="1">
        <f>O59*1.145</f>
        <v>0</v>
      </c>
      <c r="F59" s="1">
        <f>A59*0.231+M59*0.189+O59*0.0414+P59*0.2+Q59*0.27+R59*0.33+T59*0.005*0.434</f>
        <v>0.9019299999999999</v>
      </c>
      <c r="G59" s="1">
        <f>A59*0.6447+M59*0.672+O59*0.4158+P59*1.06+Q59*0.96+R59*0.921+T59*0.005*1.575</f>
        <v>2.6274289999999998</v>
      </c>
      <c r="H59" s="1">
        <f>A59*(0.777+0.45)+M59*(0.777+0.45)+P59*1.11+Q59*1.11+R59*1.11</f>
        <v>3.1298114999999997</v>
      </c>
      <c r="I59" s="5">
        <v>1</v>
      </c>
      <c r="J59" s="135">
        <f t="shared" si="5"/>
        <v>4547.5243952222218</v>
      </c>
      <c r="K59" s="5">
        <v>1</v>
      </c>
      <c r="L59" s="1">
        <f>O59*0.0414</f>
        <v>0</v>
      </c>
      <c r="M59" s="6"/>
      <c r="N59" s="7">
        <f>N58/1.8*2</f>
        <v>4.6444444444444439</v>
      </c>
      <c r="O59" s="7"/>
      <c r="P59" s="7">
        <f>P58*1.15</f>
        <v>0.21964999999999998</v>
      </c>
      <c r="Q59" s="8"/>
      <c r="R59" s="7">
        <f>R58/1.8*2</f>
        <v>2.5999999999999996</v>
      </c>
      <c r="S59" s="7"/>
      <c r="T59" s="7"/>
      <c r="U59" s="7"/>
      <c r="V59" s="7"/>
      <c r="W59" s="7">
        <f t="shared" si="25"/>
        <v>201.10999999999996</v>
      </c>
      <c r="X59" s="8"/>
    </row>
    <row r="60" spans="1:24" ht="16.2" thickBot="1">
      <c r="A60" s="4"/>
      <c r="B60" s="4"/>
      <c r="C60" s="3" t="s">
        <v>165</v>
      </c>
      <c r="D60" s="9"/>
      <c r="E60" s="1">
        <f>O60*1.145</f>
        <v>0</v>
      </c>
      <c r="F60" s="1">
        <f>A60*0.231+M60*0.189+O60*0.0414+P60*0.2+Q60*0.27+R60*0.33+T60*0.005*0.434</f>
        <v>1.1230195000000001</v>
      </c>
      <c r="G60" s="1">
        <f>A60*0.6447+M60*0.672+O60*0.4158+P60*1.06+Q60*0.96+R60*0.921+T60*0.005*1.575</f>
        <v>3.2610033499999997</v>
      </c>
      <c r="H60" s="1">
        <f>A60*(0.777+0.45)+M60*(0.777+0.45)+P60*1.11+Q60*1.11+R60*1.11</f>
        <v>3.8878832249999999</v>
      </c>
      <c r="I60" s="5">
        <v>1</v>
      </c>
      <c r="J60" s="135">
        <f t="shared" si="5"/>
        <v>5515.412406727778</v>
      </c>
      <c r="K60" s="5">
        <v>1</v>
      </c>
      <c r="L60" s="1">
        <f>O60*0.0414</f>
        <v>0</v>
      </c>
      <c r="M60" s="6"/>
      <c r="N60" s="7">
        <f>N59/2*2.5</f>
        <v>5.8055555555555554</v>
      </c>
      <c r="O60" s="7"/>
      <c r="P60" s="7">
        <f>P59*1.15</f>
        <v>0.25259749999999997</v>
      </c>
      <c r="Q60" s="8"/>
      <c r="R60" s="7">
        <f>R59/2*2.5</f>
        <v>3.2499999999999996</v>
      </c>
      <c r="S60" s="7"/>
      <c r="T60" s="7"/>
      <c r="U60" s="7"/>
      <c r="V60" s="7"/>
      <c r="W60" s="7">
        <f t="shared" si="25"/>
        <v>251.38749999999996</v>
      </c>
      <c r="X60" s="8"/>
    </row>
    <row r="61" spans="1:24" ht="16.2" thickBot="1">
      <c r="A61" s="4"/>
      <c r="B61" s="4"/>
      <c r="C61" s="3" t="s">
        <v>502</v>
      </c>
      <c r="D61" s="9"/>
      <c r="E61" s="1">
        <f t="shared" si="17"/>
        <v>0</v>
      </c>
      <c r="F61" s="1">
        <f t="shared" si="3"/>
        <v>0.11253000000000002</v>
      </c>
      <c r="G61" s="1">
        <f t="shared" si="4"/>
        <v>0.31406100000000003</v>
      </c>
      <c r="H61" s="1">
        <f t="shared" si="1"/>
        <v>0.37851000000000007</v>
      </c>
      <c r="I61" s="5"/>
      <c r="J61" s="135">
        <f t="shared" si="5"/>
        <v>643.29784000000006</v>
      </c>
      <c r="K61" s="5"/>
      <c r="L61" s="1">
        <f t="shared" si="2"/>
        <v>0</v>
      </c>
      <c r="M61" s="6"/>
      <c r="N61" s="7">
        <f>2+1.56+0.72</f>
        <v>4.28</v>
      </c>
      <c r="O61" s="7"/>
      <c r="P61" s="7"/>
      <c r="Q61" s="8"/>
      <c r="R61" s="7">
        <f>0.1+0.16+0.081</f>
        <v>0.34100000000000003</v>
      </c>
      <c r="S61" s="7"/>
      <c r="T61" s="7"/>
      <c r="U61" s="7"/>
      <c r="V61" s="7"/>
      <c r="W61" s="7">
        <f>1.32+4.11+4.74+1.69+3</f>
        <v>14.860000000000001</v>
      </c>
      <c r="X61" s="8"/>
    </row>
    <row r="62" spans="1:24" ht="16.2" thickBot="1">
      <c r="A62" s="4"/>
      <c r="B62" s="4"/>
      <c r="C62" s="3" t="s">
        <v>503</v>
      </c>
      <c r="D62" s="9"/>
      <c r="E62" s="1">
        <f t="shared" si="17"/>
        <v>0</v>
      </c>
      <c r="F62" s="1">
        <f t="shared" si="3"/>
        <v>0.12243000000000002</v>
      </c>
      <c r="G62" s="1">
        <f t="shared" si="4"/>
        <v>0.34169100000000008</v>
      </c>
      <c r="H62" s="1">
        <f t="shared" si="1"/>
        <v>0.41181000000000012</v>
      </c>
      <c r="I62" s="5"/>
      <c r="J62" s="135">
        <f t="shared" si="5"/>
        <v>713.94434000000001</v>
      </c>
      <c r="K62" s="5"/>
      <c r="L62" s="1">
        <f t="shared" si="2"/>
        <v>0</v>
      </c>
      <c r="M62" s="6"/>
      <c r="N62" s="7">
        <f>2+1.76+0.72</f>
        <v>4.4799999999999995</v>
      </c>
      <c r="O62" s="7"/>
      <c r="P62" s="7"/>
      <c r="Q62" s="8"/>
      <c r="R62" s="7">
        <f>0.1+0.19+0.081</f>
        <v>0.37100000000000005</v>
      </c>
      <c r="S62" s="7"/>
      <c r="T62" s="7"/>
      <c r="U62" s="7"/>
      <c r="V62" s="7"/>
      <c r="W62" s="7">
        <f>1.32+4.11+7.42+2.52+3</f>
        <v>18.37</v>
      </c>
      <c r="X62" s="8"/>
    </row>
    <row r="63" spans="1:24" ht="16.2" thickBot="1">
      <c r="A63" s="4"/>
      <c r="B63" s="4"/>
      <c r="C63" s="3" t="s">
        <v>504</v>
      </c>
      <c r="D63" s="9"/>
      <c r="E63" s="1">
        <f t="shared" si="17"/>
        <v>0</v>
      </c>
      <c r="F63" s="1">
        <f t="shared" si="3"/>
        <v>0.13233</v>
      </c>
      <c r="G63" s="1">
        <f t="shared" si="4"/>
        <v>0.36932100000000001</v>
      </c>
      <c r="H63" s="1">
        <f t="shared" si="1"/>
        <v>0.44511000000000006</v>
      </c>
      <c r="I63" s="5"/>
      <c r="J63" s="135">
        <f t="shared" si="5"/>
        <v>796.33673999999996</v>
      </c>
      <c r="K63" s="5"/>
      <c r="L63" s="1">
        <f t="shared" si="2"/>
        <v>0</v>
      </c>
      <c r="M63" s="6"/>
      <c r="N63" s="7">
        <f>2+1.96+0.72</f>
        <v>4.68</v>
      </c>
      <c r="O63" s="7"/>
      <c r="P63" s="7"/>
      <c r="Q63" s="8"/>
      <c r="R63" s="7">
        <f>0.1+0.22+0.081</f>
        <v>0.40100000000000002</v>
      </c>
      <c r="S63" s="7"/>
      <c r="T63" s="7"/>
      <c r="U63" s="7"/>
      <c r="V63" s="7"/>
      <c r="W63" s="7">
        <f>1.32+4.11+10.23+3.15+4</f>
        <v>22.81</v>
      </c>
      <c r="X63" s="8"/>
    </row>
    <row r="64" spans="1:24" ht="16.2" thickBot="1">
      <c r="A64" s="4"/>
      <c r="B64" s="4"/>
      <c r="C64" s="3" t="s">
        <v>505</v>
      </c>
      <c r="D64" s="9"/>
      <c r="E64" s="1">
        <f>O64*1.145</f>
        <v>0</v>
      </c>
      <c r="F64" s="1">
        <f t="shared" si="3"/>
        <v>0.49275000000000002</v>
      </c>
      <c r="G64" s="1">
        <f t="shared" si="4"/>
        <v>1.752</v>
      </c>
      <c r="H64" s="1">
        <f t="shared" si="1"/>
        <v>2.5747500000000003</v>
      </c>
      <c r="I64" s="5"/>
      <c r="J64" s="135">
        <f t="shared" si="5"/>
        <v>777.81567999999993</v>
      </c>
      <c r="K64" s="5"/>
      <c r="L64" s="1">
        <f>O64*0.0414</f>
        <v>0</v>
      </c>
      <c r="M64" s="6">
        <v>1.22</v>
      </c>
      <c r="N64" s="7">
        <f>7.413/3</f>
        <v>2.4710000000000001</v>
      </c>
      <c r="O64" s="7"/>
      <c r="P64" s="7"/>
      <c r="Q64" s="8">
        <v>0.97099999999999997</v>
      </c>
      <c r="R64" s="7"/>
      <c r="S64" s="7"/>
      <c r="T64" s="7"/>
      <c r="U64" s="7"/>
      <c r="V64" s="7"/>
      <c r="W64" s="7"/>
      <c r="X64" s="8"/>
    </row>
    <row r="65" spans="1:24" ht="16.2" thickBot="1">
      <c r="A65" s="4"/>
      <c r="B65" s="4"/>
      <c r="C65" s="3" t="s">
        <v>506</v>
      </c>
      <c r="D65" s="9"/>
      <c r="E65" s="1">
        <f>O65*1.145</f>
        <v>0</v>
      </c>
      <c r="F65" s="1">
        <f t="shared" si="3"/>
        <v>0.60911999999999999</v>
      </c>
      <c r="G65" s="1">
        <f t="shared" si="4"/>
        <v>2.1657600000000001</v>
      </c>
      <c r="H65" s="1">
        <f t="shared" si="1"/>
        <v>3.1926600000000005</v>
      </c>
      <c r="I65" s="5"/>
      <c r="J65" s="135">
        <f t="shared" si="5"/>
        <v>934.62908333333337</v>
      </c>
      <c r="K65" s="5"/>
      <c r="L65" s="1">
        <f>O65*0.0414</f>
        <v>0</v>
      </c>
      <c r="M65" s="6">
        <v>1.53</v>
      </c>
      <c r="N65" s="7">
        <f>8.15/3</f>
        <v>2.7166666666666668</v>
      </c>
      <c r="O65" s="7"/>
      <c r="P65" s="7"/>
      <c r="Q65" s="8">
        <v>1.1850000000000001</v>
      </c>
      <c r="R65" s="7"/>
      <c r="S65" s="7"/>
      <c r="T65" s="7"/>
      <c r="U65" s="7"/>
      <c r="V65" s="7"/>
      <c r="W65" s="7"/>
      <c r="X65" s="8"/>
    </row>
    <row r="66" spans="1:24" ht="16.2" thickBot="1">
      <c r="A66" s="4"/>
      <c r="B66" s="4"/>
      <c r="C66" s="3" t="s">
        <v>507</v>
      </c>
      <c r="D66" s="9"/>
      <c r="E66" s="1">
        <f>O66*1.145</f>
        <v>0</v>
      </c>
      <c r="F66" s="1">
        <f t="shared" si="3"/>
        <v>0.97713000000000005</v>
      </c>
      <c r="G66" s="1">
        <f t="shared" si="4"/>
        <v>3.47424</v>
      </c>
      <c r="H66" s="1">
        <f t="shared" si="1"/>
        <v>5.1555900000000001</v>
      </c>
      <c r="I66" s="5"/>
      <c r="J66" s="135">
        <f t="shared" si="5"/>
        <v>1444.6049199999998</v>
      </c>
      <c r="K66" s="5"/>
      <c r="L66" s="1">
        <f>O66*0.0414</f>
        <v>0</v>
      </c>
      <c r="M66" s="6">
        <v>2.5299999999999998</v>
      </c>
      <c r="N66" s="7">
        <f>11.04/3</f>
        <v>3.6799999999999997</v>
      </c>
      <c r="O66" s="7"/>
      <c r="P66" s="7"/>
      <c r="Q66" s="8">
        <v>1.8480000000000001</v>
      </c>
      <c r="R66" s="7"/>
      <c r="S66" s="7"/>
      <c r="T66" s="7"/>
      <c r="U66" s="7"/>
      <c r="V66" s="7"/>
      <c r="W66" s="7"/>
      <c r="X66" s="8"/>
    </row>
    <row r="67" spans="1:24" ht="16.2" thickBot="1">
      <c r="A67" s="4"/>
      <c r="B67" s="4"/>
      <c r="C67" s="3" t="s">
        <v>167</v>
      </c>
      <c r="D67" s="9"/>
      <c r="E67" s="1">
        <f>O67*1.145</f>
        <v>0</v>
      </c>
      <c r="F67" s="1">
        <f t="shared" si="3"/>
        <v>1.41831</v>
      </c>
      <c r="G67" s="1">
        <f t="shared" si="4"/>
        <v>5.0428800000000003</v>
      </c>
      <c r="H67" s="1">
        <f>A67*(0.777+0.45)+M67*(0.777+0.45)+P67*1.11+Q67*1.11+R67*1.11</f>
        <v>7.4958299999999998</v>
      </c>
      <c r="I67" s="5"/>
      <c r="J67" s="135">
        <f t="shared" si="5"/>
        <v>2044.8526366666667</v>
      </c>
      <c r="K67" s="5"/>
      <c r="L67" s="1">
        <f>O67*0.0414</f>
        <v>0</v>
      </c>
      <c r="M67" s="6">
        <v>3.7</v>
      </c>
      <c r="N67" s="7">
        <f>14.05/3</f>
        <v>4.6833333333333336</v>
      </c>
      <c r="O67" s="7"/>
      <c r="P67" s="7"/>
      <c r="Q67" s="8">
        <v>2.6629999999999998</v>
      </c>
      <c r="R67" s="7"/>
      <c r="S67" s="7"/>
      <c r="T67" s="7"/>
      <c r="U67" s="7"/>
      <c r="V67" s="7"/>
      <c r="W67" s="7"/>
      <c r="X67" s="8"/>
    </row>
    <row r="68" spans="1:24" ht="16.2" thickBot="1">
      <c r="A68" s="4"/>
      <c r="B68" s="4"/>
      <c r="C68" s="3" t="s">
        <v>168</v>
      </c>
      <c r="D68" s="9"/>
      <c r="E68" s="1">
        <f>O68*1.145</f>
        <v>0</v>
      </c>
      <c r="F68" s="1">
        <f>A68*0.231+M68*0.189+O68*0.0414+P68*0.2+Q68*0.27+R68*0.33+T68*0.005*0.434</f>
        <v>1.9296900000000001</v>
      </c>
      <c r="G68" s="1">
        <f>A68*0.6447+M68*0.672+O68*0.4158+P68*1.06+Q68*0.96+R68*0.921+T68*0.005*1.575</f>
        <v>6.8611199999999997</v>
      </c>
      <c r="H68" s="1">
        <f>A68*(0.777+0.45)+M68*(0.777+0.45)+P68*1.11+Q68*1.11+R68*1.11</f>
        <v>10.237170000000001</v>
      </c>
      <c r="I68" s="5"/>
      <c r="J68" s="135">
        <f t="shared" ref="J68" si="26">A68*272.93+M68*211.62+N68*77.99+O68*290+P68*307.22+Q68*336.69+R68*357.24+S68*362.13+T68*322.02*0.005+U68*12.82+V68*11.73+W68*12.63+X68*234.12+K68*405.01+I68*243.97</f>
        <v>2738.5824700000003</v>
      </c>
      <c r="K68" s="5"/>
      <c r="L68" s="1">
        <f>O68*0.0414</f>
        <v>0</v>
      </c>
      <c r="M68" s="6">
        <v>5.12</v>
      </c>
      <c r="N68" s="7">
        <f>17.52/3</f>
        <v>5.84</v>
      </c>
      <c r="O68" s="7"/>
      <c r="P68" s="7"/>
      <c r="Q68" s="8">
        <v>3.5630000000000002</v>
      </c>
      <c r="R68" s="7"/>
      <c r="S68" s="7"/>
      <c r="T68" s="7"/>
      <c r="U68" s="7"/>
      <c r="V68" s="7"/>
      <c r="W68" s="7"/>
      <c r="X68" s="8"/>
    </row>
    <row r="69" spans="1:24" ht="16.2" thickBot="1">
      <c r="A69" s="4"/>
      <c r="B69" s="4"/>
      <c r="C69" s="3" t="s">
        <v>169</v>
      </c>
      <c r="D69" s="9"/>
      <c r="E69" s="1">
        <f t="shared" si="17"/>
        <v>0</v>
      </c>
      <c r="F69" s="1">
        <f>A69*0.231+M69*0.189+O69*0.0414+P69*0.2+Q69*0.27+R69*0.33+T69*0.005*0.434</f>
        <v>3.1984200000000005</v>
      </c>
      <c r="G69" s="1">
        <f>A69*0.6447+M69*0.672+O69*0.4158+P69*1.06+Q69*0.96+R69*0.921+T69*0.005*1.575</f>
        <v>11.372160000000001</v>
      </c>
      <c r="H69" s="1">
        <f>A69*(0.777+0.45)+M69*(0.777+0.45)+P69*1.11+Q69*1.11+R69*1.11</f>
        <v>17.086559999999999</v>
      </c>
      <c r="I69" s="5"/>
      <c r="J69" s="135">
        <f t="shared" ref="J69:J82" si="27">A69*272.93+M69*211.62+N69*77.99+O69*290+P69*307.22+Q69*336.69+R69*357.24+S69*362.13+T69*322.02*0.005+V69*12.82+V69*11.73+W69*12.63+X69*234.12+K69*405.01+I69*243.97</f>
        <v>4388.8001566666662</v>
      </c>
      <c r="K69" s="5"/>
      <c r="L69" s="1">
        <f t="shared" si="2"/>
        <v>0</v>
      </c>
      <c r="M69" s="6">
        <v>8.75</v>
      </c>
      <c r="N69" s="7">
        <f>23.5/3</f>
        <v>7.833333333333333</v>
      </c>
      <c r="O69" s="7"/>
      <c r="P69" s="7"/>
      <c r="Q69" s="8">
        <v>5.7210000000000001</v>
      </c>
      <c r="R69" s="7"/>
      <c r="S69" s="7"/>
      <c r="T69" s="7"/>
      <c r="U69" s="7"/>
      <c r="V69" s="7"/>
      <c r="W69" s="7"/>
      <c r="X69" s="8"/>
    </row>
    <row r="70" spans="1:24" ht="16.2" thickBot="1">
      <c r="A70" s="36"/>
      <c r="B70" s="36"/>
      <c r="C70" s="94" t="s">
        <v>518</v>
      </c>
      <c r="D70" s="37"/>
      <c r="E70" s="1">
        <f t="shared" si="17"/>
        <v>0</v>
      </c>
      <c r="F70" s="1">
        <f>A70*0.231+M70*0.189+O70*0.0414+P70*0.2+Q70*0.27+R70*0.33+T70*0.005*0.434</f>
        <v>0</v>
      </c>
      <c r="G70" s="1">
        <f>A70*0.6447+M70*0.672+O70*0.4158+P70*1.06+Q70*0.96+R70*0.921+T70*0.005*1.575</f>
        <v>0</v>
      </c>
      <c r="H70" s="1">
        <f>A70*(0.777+0.45)+M70*(0.777+0.45)+P70*1.11+Q70*1.11+R70*1.11</f>
        <v>0</v>
      </c>
      <c r="I70" s="38"/>
      <c r="J70" s="135">
        <f t="shared" si="27"/>
        <v>0</v>
      </c>
      <c r="K70" s="95"/>
      <c r="L70" s="1">
        <f t="shared" si="2"/>
        <v>0</v>
      </c>
      <c r="M70" s="96"/>
      <c r="N70" s="96"/>
      <c r="O70" s="97"/>
      <c r="P70" s="98"/>
      <c r="Q70" s="99"/>
      <c r="R70" s="96"/>
      <c r="S70" s="96"/>
      <c r="T70" s="96"/>
      <c r="U70" s="96"/>
      <c r="V70" s="96"/>
      <c r="W70" s="96"/>
      <c r="X70" s="99"/>
    </row>
    <row r="71" spans="1:24" ht="16.2" thickBot="1">
      <c r="A71" s="36"/>
      <c r="B71" s="36"/>
      <c r="C71" s="94" t="s">
        <v>519</v>
      </c>
      <c r="D71" s="37"/>
      <c r="E71" s="1"/>
      <c r="F71" s="1">
        <f t="shared" ref="F71:F79" si="28">A71*0.231+M71*0.189+O71*0.0414+P71*0.2+Q71*0.27+R71*0.33+T71*0.005*0.434</f>
        <v>0</v>
      </c>
      <c r="G71" s="1">
        <f t="shared" ref="G71:G79" si="29">A71*0.6447+M71*0.672+O71*0.4158+P71*1.06+Q71*0.96+R71*0.921+T71*0.005*1.575</f>
        <v>0</v>
      </c>
      <c r="H71" s="1">
        <f t="shared" ref="H71:H79" si="30">A71*(0.777+0.45)+M71*(0.777+0.45)+P71*1.11+Q71*1.11+R71*1.11</f>
        <v>0</v>
      </c>
      <c r="I71" s="38"/>
      <c r="J71" s="135">
        <f t="shared" si="27"/>
        <v>0</v>
      </c>
      <c r="K71" s="95"/>
      <c r="L71" s="1">
        <f t="shared" ref="L71:L79" si="31">O71*0.0414</f>
        <v>0</v>
      </c>
      <c r="M71" s="96"/>
      <c r="N71" s="96"/>
      <c r="O71" s="97"/>
      <c r="P71" s="98"/>
      <c r="Q71" s="99"/>
      <c r="R71" s="96"/>
      <c r="S71" s="96"/>
      <c r="T71" s="96"/>
      <c r="U71" s="96"/>
      <c r="V71" s="96"/>
      <c r="W71" s="96"/>
      <c r="X71" s="99"/>
    </row>
    <row r="72" spans="1:24" ht="16.2" thickBot="1">
      <c r="A72" s="36"/>
      <c r="B72" s="36"/>
      <c r="C72" s="94" t="s">
        <v>520</v>
      </c>
      <c r="D72" s="37"/>
      <c r="E72" s="1">
        <f t="shared" ref="E72:E79" si="32">O72*1.145</f>
        <v>0</v>
      </c>
      <c r="F72" s="1">
        <f t="shared" si="28"/>
        <v>0</v>
      </c>
      <c r="G72" s="1">
        <f t="shared" si="29"/>
        <v>0</v>
      </c>
      <c r="H72" s="1">
        <f t="shared" si="30"/>
        <v>0</v>
      </c>
      <c r="I72" s="38"/>
      <c r="J72" s="135">
        <f t="shared" si="27"/>
        <v>0</v>
      </c>
      <c r="K72" s="95"/>
      <c r="L72" s="1">
        <f t="shared" si="31"/>
        <v>0</v>
      </c>
      <c r="M72" s="96"/>
      <c r="N72" s="96"/>
      <c r="O72" s="97"/>
      <c r="P72" s="98"/>
      <c r="Q72" s="99"/>
      <c r="R72" s="96"/>
      <c r="S72" s="96"/>
      <c r="T72" s="96"/>
      <c r="U72" s="96"/>
      <c r="V72" s="96"/>
      <c r="W72" s="96"/>
      <c r="X72" s="99"/>
    </row>
    <row r="73" spans="1:24" ht="16.2" thickBot="1">
      <c r="A73" s="36"/>
      <c r="B73" s="36"/>
      <c r="C73" s="94" t="s">
        <v>521</v>
      </c>
      <c r="D73" s="37"/>
      <c r="E73" s="1">
        <f t="shared" si="32"/>
        <v>0</v>
      </c>
      <c r="F73" s="1">
        <f t="shared" si="28"/>
        <v>0</v>
      </c>
      <c r="G73" s="1">
        <f t="shared" si="29"/>
        <v>0</v>
      </c>
      <c r="H73" s="1">
        <f t="shared" si="30"/>
        <v>0</v>
      </c>
      <c r="I73" s="38"/>
      <c r="J73" s="135">
        <f t="shared" si="27"/>
        <v>0</v>
      </c>
      <c r="K73" s="95"/>
      <c r="L73" s="1">
        <f t="shared" si="31"/>
        <v>0</v>
      </c>
      <c r="M73" s="96"/>
      <c r="N73" s="96"/>
      <c r="O73" s="97"/>
      <c r="P73" s="98"/>
      <c r="Q73" s="99"/>
      <c r="R73" s="96"/>
      <c r="S73" s="96"/>
      <c r="T73" s="96"/>
      <c r="U73" s="96"/>
      <c r="V73" s="96"/>
      <c r="W73" s="96"/>
      <c r="X73" s="99"/>
    </row>
    <row r="74" spans="1:24" ht="16.2" thickBot="1">
      <c r="A74" s="36"/>
      <c r="B74" s="36"/>
      <c r="C74" s="94" t="s">
        <v>522</v>
      </c>
      <c r="D74" s="37"/>
      <c r="E74" s="1">
        <f t="shared" si="32"/>
        <v>0</v>
      </c>
      <c r="F74" s="1">
        <f t="shared" si="28"/>
        <v>0</v>
      </c>
      <c r="G74" s="1">
        <f t="shared" si="29"/>
        <v>0</v>
      </c>
      <c r="H74" s="1">
        <f t="shared" si="30"/>
        <v>0</v>
      </c>
      <c r="I74" s="38"/>
      <c r="J74" s="135">
        <f t="shared" si="27"/>
        <v>0</v>
      </c>
      <c r="K74" s="95"/>
      <c r="L74" s="1">
        <f t="shared" si="31"/>
        <v>0</v>
      </c>
      <c r="M74" s="96"/>
      <c r="N74" s="96"/>
      <c r="O74" s="97"/>
      <c r="P74" s="98"/>
      <c r="Q74" s="99"/>
      <c r="R74" s="96"/>
      <c r="S74" s="96"/>
      <c r="T74" s="96"/>
      <c r="U74" s="96"/>
      <c r="V74" s="96"/>
      <c r="W74" s="96"/>
      <c r="X74" s="99"/>
    </row>
    <row r="75" spans="1:24" ht="16.2" thickBot="1">
      <c r="A75" s="36"/>
      <c r="B75" s="36"/>
      <c r="C75" s="94" t="s">
        <v>523</v>
      </c>
      <c r="D75" s="37"/>
      <c r="E75" s="1">
        <f t="shared" si="32"/>
        <v>0</v>
      </c>
      <c r="F75" s="1">
        <f t="shared" si="28"/>
        <v>0</v>
      </c>
      <c r="G75" s="1">
        <f t="shared" si="29"/>
        <v>0</v>
      </c>
      <c r="H75" s="1">
        <f t="shared" si="30"/>
        <v>0</v>
      </c>
      <c r="I75" s="38"/>
      <c r="J75" s="135">
        <f t="shared" si="27"/>
        <v>0</v>
      </c>
      <c r="K75" s="95"/>
      <c r="L75" s="1">
        <f t="shared" si="31"/>
        <v>0</v>
      </c>
      <c r="M75" s="96"/>
      <c r="N75" s="96"/>
      <c r="O75" s="97"/>
      <c r="P75" s="98"/>
      <c r="Q75" s="99"/>
      <c r="R75" s="96"/>
      <c r="S75" s="96"/>
      <c r="T75" s="96"/>
      <c r="U75" s="96"/>
      <c r="V75" s="96"/>
      <c r="W75" s="96"/>
      <c r="X75" s="99"/>
    </row>
    <row r="76" spans="1:24" ht="16.2" thickBot="1">
      <c r="A76" s="36"/>
      <c r="B76" s="36"/>
      <c r="C76" s="94" t="s">
        <v>524</v>
      </c>
      <c r="D76" s="37"/>
      <c r="E76" s="1">
        <f t="shared" si="32"/>
        <v>0</v>
      </c>
      <c r="F76" s="1">
        <f t="shared" si="28"/>
        <v>0</v>
      </c>
      <c r="G76" s="1">
        <f t="shared" si="29"/>
        <v>0</v>
      </c>
      <c r="H76" s="1">
        <f t="shared" si="30"/>
        <v>0</v>
      </c>
      <c r="I76" s="38"/>
      <c r="J76" s="135">
        <f t="shared" si="27"/>
        <v>0</v>
      </c>
      <c r="K76" s="95"/>
      <c r="L76" s="1">
        <f t="shared" si="31"/>
        <v>0</v>
      </c>
      <c r="M76" s="96"/>
      <c r="N76" s="96"/>
      <c r="O76" s="97"/>
      <c r="P76" s="98"/>
      <c r="Q76" s="99"/>
      <c r="R76" s="96"/>
      <c r="S76" s="96"/>
      <c r="T76" s="96"/>
      <c r="U76" s="96"/>
      <c r="V76" s="96"/>
      <c r="W76" s="96"/>
      <c r="X76" s="99"/>
    </row>
    <row r="77" spans="1:24" ht="16.2" thickBot="1">
      <c r="A77" s="36"/>
      <c r="B77" s="36"/>
      <c r="C77" s="94" t="s">
        <v>525</v>
      </c>
      <c r="D77" s="37"/>
      <c r="E77" s="1">
        <f t="shared" si="32"/>
        <v>0</v>
      </c>
      <c r="F77" s="1">
        <f t="shared" si="28"/>
        <v>0</v>
      </c>
      <c r="G77" s="1">
        <f t="shared" si="29"/>
        <v>0</v>
      </c>
      <c r="H77" s="1">
        <f t="shared" si="30"/>
        <v>0</v>
      </c>
      <c r="I77" s="38"/>
      <c r="J77" s="135">
        <f t="shared" si="27"/>
        <v>0</v>
      </c>
      <c r="K77" s="95"/>
      <c r="L77" s="1">
        <f t="shared" si="31"/>
        <v>0</v>
      </c>
      <c r="M77" s="96"/>
      <c r="N77" s="96"/>
      <c r="O77" s="97"/>
      <c r="P77" s="98"/>
      <c r="Q77" s="99"/>
      <c r="R77" s="96"/>
      <c r="S77" s="96"/>
      <c r="T77" s="96"/>
      <c r="U77" s="96"/>
      <c r="V77" s="96"/>
      <c r="W77" s="96"/>
      <c r="X77" s="99"/>
    </row>
    <row r="78" spans="1:24" ht="16.2" thickBot="1">
      <c r="A78" s="36"/>
      <c r="B78" s="36"/>
      <c r="C78" s="94" t="s">
        <v>526</v>
      </c>
      <c r="D78" s="37"/>
      <c r="E78" s="1">
        <f t="shared" si="32"/>
        <v>0</v>
      </c>
      <c r="F78" s="1">
        <f t="shared" si="28"/>
        <v>0</v>
      </c>
      <c r="G78" s="1">
        <f t="shared" si="29"/>
        <v>0</v>
      </c>
      <c r="H78" s="1">
        <f t="shared" si="30"/>
        <v>0</v>
      </c>
      <c r="I78" s="38"/>
      <c r="J78" s="135">
        <f t="shared" si="27"/>
        <v>0</v>
      </c>
      <c r="K78" s="95"/>
      <c r="L78" s="1">
        <f t="shared" si="31"/>
        <v>0</v>
      </c>
      <c r="M78" s="96"/>
      <c r="N78" s="96"/>
      <c r="O78" s="97"/>
      <c r="P78" s="98"/>
      <c r="Q78" s="99"/>
      <c r="R78" s="96"/>
      <c r="S78" s="96"/>
      <c r="T78" s="96"/>
      <c r="U78" s="96"/>
      <c r="V78" s="96"/>
      <c r="W78" s="96"/>
      <c r="X78" s="99"/>
    </row>
    <row r="79" spans="1:24" ht="16.2" thickBot="1">
      <c r="A79" s="36"/>
      <c r="B79" s="36"/>
      <c r="C79" s="94" t="s">
        <v>527</v>
      </c>
      <c r="D79" s="37"/>
      <c r="E79" s="1">
        <f t="shared" si="32"/>
        <v>0</v>
      </c>
      <c r="F79" s="1">
        <f t="shared" si="28"/>
        <v>0</v>
      </c>
      <c r="G79" s="1">
        <f t="shared" si="29"/>
        <v>0</v>
      </c>
      <c r="H79" s="1">
        <f t="shared" si="30"/>
        <v>0</v>
      </c>
      <c r="I79" s="38"/>
      <c r="J79" s="135">
        <f t="shared" si="27"/>
        <v>0</v>
      </c>
      <c r="K79" s="95"/>
      <c r="L79" s="1">
        <f t="shared" si="31"/>
        <v>0</v>
      </c>
      <c r="M79" s="96"/>
      <c r="N79" s="96"/>
      <c r="O79" s="97"/>
      <c r="P79" s="98"/>
      <c r="Q79" s="99"/>
      <c r="R79" s="96"/>
      <c r="S79" s="96"/>
      <c r="T79" s="96"/>
      <c r="U79" s="96"/>
      <c r="V79" s="96"/>
      <c r="W79" s="96"/>
      <c r="X79" s="99"/>
    </row>
    <row r="80" spans="1:24" ht="15" customHeight="1" thickBot="1">
      <c r="A80" s="36"/>
      <c r="B80" s="36"/>
      <c r="C80" s="94"/>
      <c r="D80" s="25"/>
      <c r="E80" s="1">
        <v>0</v>
      </c>
      <c r="F80" s="1">
        <v>0</v>
      </c>
      <c r="G80" s="1">
        <f>M80*0.6541+O80*0.4158+P80*0.846+Q80*0.9345+R80*1.0785+T80*0.005*1.575</f>
        <v>0</v>
      </c>
      <c r="H80" s="1">
        <f>M80*(0.819+0.525)+P80*1.323+Q80*1.17+R80*1.0125</f>
        <v>0</v>
      </c>
      <c r="I80" s="38"/>
      <c r="J80" s="135">
        <f t="shared" si="27"/>
        <v>0</v>
      </c>
      <c r="K80" s="95"/>
      <c r="L80" s="1">
        <f t="shared" si="2"/>
        <v>0</v>
      </c>
      <c r="M80" s="96"/>
      <c r="N80" s="100"/>
      <c r="O80" s="100"/>
      <c r="P80" s="98"/>
      <c r="Q80" s="98"/>
      <c r="R80" s="98"/>
      <c r="S80" s="98"/>
      <c r="T80" s="98"/>
      <c r="U80" s="98"/>
      <c r="V80" s="98"/>
      <c r="W80" s="98"/>
      <c r="X80" s="98"/>
    </row>
    <row r="81" spans="1:24" ht="15" customHeight="1" thickBot="1">
      <c r="A81" s="36"/>
      <c r="B81" s="36"/>
      <c r="C81" s="94"/>
      <c r="D81" s="25"/>
      <c r="E81" s="1">
        <v>0</v>
      </c>
      <c r="F81" s="1">
        <v>0</v>
      </c>
      <c r="G81" s="1">
        <f>M81*0.6541+O81*0.4158+P81*0.846+Q81*0.9345+R81*1.0785+T81*0.005*1.575</f>
        <v>0</v>
      </c>
      <c r="H81" s="1">
        <f>M81*(0.819+0.525)+P81*1.323+Q81*1.17+R81*1.0125</f>
        <v>0</v>
      </c>
      <c r="I81" s="38"/>
      <c r="J81" s="135">
        <f t="shared" si="27"/>
        <v>0</v>
      </c>
      <c r="K81" s="95"/>
      <c r="L81" s="1">
        <f t="shared" si="2"/>
        <v>0</v>
      </c>
      <c r="M81" s="96"/>
      <c r="N81" s="100"/>
      <c r="O81" s="100"/>
      <c r="P81" s="98"/>
      <c r="Q81" s="98"/>
      <c r="R81" s="98"/>
      <c r="S81" s="98"/>
      <c r="T81" s="98"/>
      <c r="U81" s="98"/>
      <c r="V81" s="98"/>
      <c r="W81" s="98"/>
      <c r="X81" s="98"/>
    </row>
    <row r="82" spans="1:24" ht="15" customHeight="1" thickBot="1">
      <c r="A82" s="36"/>
      <c r="B82" s="36"/>
      <c r="C82" s="94"/>
      <c r="D82" s="25"/>
      <c r="E82" s="1">
        <v>0</v>
      </c>
      <c r="F82" s="1">
        <v>0</v>
      </c>
      <c r="G82" s="1">
        <f>M82*0.6541+O82*0.4158+P82*0.846+Q82*0.9345+R82*1.0785+T82*0.005*1.575</f>
        <v>0</v>
      </c>
      <c r="H82" s="1">
        <f>M82*(0.819+0.525)+P82*1.323+Q82*1.17+R82*1.0125</f>
        <v>0</v>
      </c>
      <c r="I82" s="38"/>
      <c r="J82" s="135">
        <f t="shared" si="27"/>
        <v>0</v>
      </c>
      <c r="K82" s="95"/>
      <c r="L82" s="1">
        <f t="shared" si="2"/>
        <v>0</v>
      </c>
      <c r="M82" s="96"/>
      <c r="N82" s="100"/>
      <c r="O82" s="100"/>
      <c r="P82" s="98"/>
      <c r="Q82" s="98"/>
      <c r="R82" s="98"/>
      <c r="S82" s="98"/>
      <c r="T82" s="98"/>
      <c r="U82" s="98"/>
      <c r="V82" s="98"/>
      <c r="W82" s="98"/>
      <c r="X82" s="98"/>
    </row>
    <row r="83" spans="1:24" ht="19.5" customHeight="1">
      <c r="A83" s="4"/>
      <c r="B83" s="4"/>
      <c r="C83" s="26"/>
      <c r="D83" s="26"/>
      <c r="E83" s="27"/>
      <c r="F83" s="27"/>
      <c r="G83" s="28"/>
      <c r="H83" s="28"/>
      <c r="I83" s="28"/>
      <c r="J83" s="6"/>
      <c r="K83" s="28" t="s">
        <v>79</v>
      </c>
      <c r="L83" s="28" t="s">
        <v>80</v>
      </c>
      <c r="M83" s="28" t="s">
        <v>81</v>
      </c>
      <c r="N83" s="28" t="s">
        <v>82</v>
      </c>
      <c r="O83" s="28" t="s">
        <v>83</v>
      </c>
      <c r="P83" s="28" t="s">
        <v>84</v>
      </c>
      <c r="Q83" s="28" t="s">
        <v>85</v>
      </c>
      <c r="R83" s="28" t="s">
        <v>86</v>
      </c>
      <c r="S83" s="28" t="s">
        <v>86</v>
      </c>
      <c r="T83" s="28" t="s">
        <v>87</v>
      </c>
      <c r="U83" s="28" t="s">
        <v>88</v>
      </c>
      <c r="V83" s="28" t="s">
        <v>88</v>
      </c>
      <c r="W83" s="28" t="s">
        <v>88</v>
      </c>
      <c r="X83" s="29"/>
    </row>
    <row r="84" spans="1:24" ht="15">
      <c r="A84" s="30"/>
      <c r="B84" s="30"/>
      <c r="C84" s="31"/>
      <c r="D84" s="31"/>
      <c r="E84" s="31"/>
      <c r="F84" s="32"/>
      <c r="G84" s="31"/>
      <c r="H84" s="31"/>
      <c r="I84" s="31"/>
      <c r="J84" s="33"/>
      <c r="K84" s="34"/>
      <c r="L84" s="31"/>
      <c r="M84" s="32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29"/>
    </row>
  </sheetData>
  <phoneticPr fontId="0" type="noConversion"/>
  <printOptions horizontalCentered="1" verticalCentered="1" gridLines="1" gridLinesSet="0"/>
  <pageMargins left="0.78740157480314965" right="0.6692913385826772" top="1.1811023622047245" bottom="0.98425196850393704" header="0.70866141732283472" footer="0.51181102362204722"/>
  <pageSetup paperSize="9" scale="10" orientation="landscape" horizontalDpi="4294967292" verticalDpi="180" r:id="rId1"/>
  <headerFooter alignWithMargins="0">
    <oddHeader>&amp;C&amp;"Arial,Negrito"&amp;14&amp;A</oddHeader>
    <oddFooter>&amp;C&amp;"Arial,Negrito"&amp;14&amp;F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23"/>
  <sheetViews>
    <sheetView workbookViewId="0">
      <selection activeCell="C17" sqref="C17"/>
    </sheetView>
  </sheetViews>
  <sheetFormatPr defaultColWidth="9.28515625" defaultRowHeight="14.4"/>
  <cols>
    <col min="1" max="1" width="9.28515625" style="228"/>
    <col min="2" max="2" width="24" style="228" customWidth="1"/>
    <col min="3" max="4" width="31" style="228" customWidth="1"/>
    <col min="5" max="10" width="9.28515625" style="228"/>
    <col min="11" max="11" width="12" style="228" customWidth="1"/>
    <col min="12" max="16384" width="9.28515625" style="228"/>
  </cols>
  <sheetData>
    <row r="1" spans="1:11">
      <c r="A1" s="225" t="s">
        <v>1135</v>
      </c>
      <c r="B1" s="226" t="s">
        <v>1136</v>
      </c>
      <c r="C1" s="226"/>
      <c r="D1" s="226"/>
      <c r="E1" s="226"/>
      <c r="F1" s="226"/>
      <c r="G1" s="226"/>
      <c r="H1" s="226"/>
      <c r="I1" s="226"/>
      <c r="J1" s="226"/>
      <c r="K1" s="227"/>
    </row>
    <row r="2" spans="1:11" ht="21">
      <c r="A2" s="229"/>
      <c r="B2" s="230" t="s">
        <v>1137</v>
      </c>
      <c r="C2" s="230"/>
      <c r="D2" s="230"/>
      <c r="E2" s="231"/>
      <c r="F2" s="231"/>
      <c r="G2" s="231"/>
      <c r="H2" s="231"/>
      <c r="I2" s="231"/>
      <c r="J2" s="231"/>
      <c r="K2" s="232"/>
    </row>
    <row r="3" spans="1:11" ht="13.95" customHeight="1">
      <c r="A3" s="229"/>
      <c r="B3" s="233" t="s">
        <v>1138</v>
      </c>
      <c r="C3" s="234" t="s">
        <v>1139</v>
      </c>
      <c r="D3" s="235"/>
      <c r="E3" s="231"/>
      <c r="F3" s="231"/>
      <c r="G3" s="231"/>
      <c r="H3" s="231"/>
      <c r="I3" s="231"/>
      <c r="J3" s="231"/>
      <c r="K3" s="232"/>
    </row>
    <row r="4" spans="1:11" ht="13.95" customHeight="1">
      <c r="A4" s="229"/>
      <c r="B4" s="236" t="s">
        <v>1140</v>
      </c>
      <c r="C4" s="237" t="s">
        <v>1141</v>
      </c>
      <c r="D4" s="237" t="s">
        <v>1142</v>
      </c>
      <c r="E4" s="231"/>
      <c r="F4" s="231"/>
      <c r="G4" s="231"/>
      <c r="H4" s="231"/>
      <c r="I4" s="231"/>
      <c r="J4" s="231"/>
      <c r="K4" s="232"/>
    </row>
    <row r="5" spans="1:11" ht="13.2" customHeight="1">
      <c r="A5" s="229"/>
      <c r="B5" s="237" t="s">
        <v>1143</v>
      </c>
      <c r="C5" s="237" t="s">
        <v>1144</v>
      </c>
      <c r="D5" s="237" t="s">
        <v>1145</v>
      </c>
      <c r="E5" s="231"/>
      <c r="F5" s="231"/>
      <c r="G5" s="231"/>
      <c r="H5" s="231"/>
      <c r="I5" s="231"/>
      <c r="J5" s="231"/>
      <c r="K5" s="232"/>
    </row>
    <row r="6" spans="1:11" ht="13.2" customHeight="1">
      <c r="A6" s="229"/>
      <c r="B6" s="237" t="s">
        <v>1146</v>
      </c>
      <c r="C6" s="237" t="s">
        <v>1145</v>
      </c>
      <c r="D6" s="237" t="s">
        <v>1147</v>
      </c>
      <c r="E6" s="231"/>
      <c r="F6" s="231"/>
      <c r="G6" s="231"/>
      <c r="H6" s="231"/>
      <c r="I6" s="231"/>
      <c r="J6" s="231"/>
      <c r="K6" s="232"/>
    </row>
    <row r="7" spans="1:11" ht="13.2" customHeight="1">
      <c r="A7" s="229"/>
      <c r="B7" s="237" t="s">
        <v>1148</v>
      </c>
      <c r="C7" s="237" t="s">
        <v>1147</v>
      </c>
      <c r="D7" s="237" t="s">
        <v>1149</v>
      </c>
      <c r="E7" s="238" t="s">
        <v>1150</v>
      </c>
      <c r="F7" s="239" t="s">
        <v>1151</v>
      </c>
      <c r="G7" s="231"/>
      <c r="H7" s="231"/>
      <c r="I7" s="231"/>
      <c r="J7" s="231"/>
      <c r="K7" s="232"/>
    </row>
    <row r="8" spans="1:11" ht="13.2" customHeight="1">
      <c r="A8" s="229"/>
      <c r="B8" s="237" t="s">
        <v>1152</v>
      </c>
      <c r="C8" s="237" t="s">
        <v>1149</v>
      </c>
      <c r="D8" s="237" t="s">
        <v>1153</v>
      </c>
      <c r="E8" s="231"/>
      <c r="F8" s="231"/>
      <c r="G8" s="231"/>
      <c r="H8" s="231"/>
      <c r="I8" s="231"/>
      <c r="J8" s="231"/>
      <c r="K8" s="232"/>
    </row>
    <row r="9" spans="1:11" ht="13.2" customHeight="1">
      <c r="A9" s="229"/>
      <c r="B9" s="237" t="s">
        <v>1154</v>
      </c>
      <c r="C9" s="237" t="s">
        <v>1153</v>
      </c>
      <c r="D9" s="237" t="s">
        <v>1155</v>
      </c>
      <c r="E9" s="231"/>
      <c r="F9" s="231"/>
      <c r="G9" s="231"/>
      <c r="H9" s="231"/>
      <c r="I9" s="231"/>
      <c r="J9" s="231"/>
      <c r="K9" s="232"/>
    </row>
    <row r="10" spans="1:11" ht="13.2" customHeight="1">
      <c r="A10" s="229"/>
      <c r="B10" s="237" t="s">
        <v>1156</v>
      </c>
      <c r="C10" s="237" t="s">
        <v>1155</v>
      </c>
      <c r="D10" s="237" t="s">
        <v>1157</v>
      </c>
      <c r="E10" s="231"/>
      <c r="F10" s="231"/>
      <c r="G10" s="231"/>
      <c r="H10" s="231"/>
      <c r="I10" s="231"/>
      <c r="J10" s="231"/>
      <c r="K10" s="232"/>
    </row>
    <row r="11" spans="1:11" ht="13.2" customHeight="1">
      <c r="A11" s="229"/>
      <c r="B11" s="237" t="s">
        <v>1158</v>
      </c>
      <c r="C11" s="237" t="s">
        <v>1157</v>
      </c>
      <c r="D11" s="237" t="s">
        <v>1159</v>
      </c>
      <c r="E11" s="231"/>
      <c r="F11" s="231"/>
      <c r="G11" s="231"/>
      <c r="H11" s="231"/>
      <c r="I11" s="231"/>
      <c r="J11" s="231"/>
      <c r="K11" s="232"/>
    </row>
    <row r="12" spans="1:11" ht="9" customHeight="1">
      <c r="A12" s="229"/>
      <c r="B12" s="240"/>
      <c r="C12" s="240"/>
      <c r="D12" s="240"/>
      <c r="E12" s="231"/>
      <c r="F12" s="231"/>
      <c r="G12" s="231"/>
      <c r="H12" s="231"/>
      <c r="I12" s="231"/>
      <c r="J12" s="231"/>
      <c r="K12" s="232"/>
    </row>
    <row r="13" spans="1:11" ht="13.2" customHeight="1">
      <c r="A13" s="241">
        <v>2</v>
      </c>
      <c r="B13" s="240" t="s">
        <v>1160</v>
      </c>
      <c r="C13" s="240"/>
      <c r="D13" s="240"/>
      <c r="E13" s="230"/>
      <c r="F13" s="230"/>
      <c r="G13" s="230"/>
      <c r="H13" s="230"/>
      <c r="I13" s="230"/>
      <c r="J13" s="230"/>
      <c r="K13" s="232"/>
    </row>
    <row r="14" spans="1:11" ht="13.2" customHeight="1">
      <c r="A14" s="229"/>
      <c r="B14" s="240" t="s">
        <v>1161</v>
      </c>
      <c r="C14" s="240"/>
      <c r="D14" s="240"/>
      <c r="E14" s="231"/>
      <c r="F14" s="231"/>
      <c r="G14" s="231"/>
      <c r="H14" s="231"/>
      <c r="I14" s="231"/>
      <c r="J14" s="231"/>
      <c r="K14" s="232"/>
    </row>
    <row r="15" spans="1:11" ht="13.2" customHeight="1">
      <c r="A15" s="229"/>
      <c r="B15" s="233" t="s">
        <v>1138</v>
      </c>
      <c r="C15" s="234" t="s">
        <v>1139</v>
      </c>
      <c r="D15" s="235"/>
      <c r="E15" s="231"/>
      <c r="F15" s="231"/>
      <c r="G15" s="231"/>
      <c r="H15" s="231"/>
      <c r="I15" s="231"/>
      <c r="J15" s="231"/>
      <c r="K15" s="232"/>
    </row>
    <row r="16" spans="1:11" ht="13.2" customHeight="1">
      <c r="A16" s="229"/>
      <c r="B16" s="236" t="s">
        <v>1140</v>
      </c>
      <c r="C16" s="237" t="s">
        <v>1141</v>
      </c>
      <c r="D16" s="237" t="s">
        <v>1142</v>
      </c>
      <c r="E16" s="231"/>
      <c r="F16" s="231"/>
      <c r="G16" s="231"/>
      <c r="H16" s="231"/>
      <c r="I16" s="231"/>
      <c r="J16" s="231"/>
      <c r="K16" s="232"/>
    </row>
    <row r="17" spans="1:11" ht="13.2" customHeight="1">
      <c r="A17" s="229"/>
      <c r="B17" s="237" t="s">
        <v>1143</v>
      </c>
      <c r="C17" s="237" t="s">
        <v>1144</v>
      </c>
      <c r="D17" s="237" t="s">
        <v>1162</v>
      </c>
      <c r="E17" s="231"/>
      <c r="F17" s="231"/>
      <c r="G17" s="231"/>
      <c r="H17" s="231"/>
      <c r="I17" s="231"/>
      <c r="J17" s="231"/>
      <c r="K17" s="232"/>
    </row>
    <row r="18" spans="1:11" ht="13.2" customHeight="1">
      <c r="A18" s="229"/>
      <c r="B18" s="237" t="s">
        <v>1146</v>
      </c>
      <c r="C18" s="237" t="s">
        <v>1162</v>
      </c>
      <c r="D18" s="237" t="s">
        <v>1163</v>
      </c>
      <c r="E18" s="238" t="s">
        <v>1150</v>
      </c>
      <c r="F18" s="239" t="s">
        <v>1164</v>
      </c>
      <c r="G18" s="231"/>
      <c r="H18" s="231"/>
      <c r="I18" s="231"/>
      <c r="J18" s="231"/>
      <c r="K18" s="232"/>
    </row>
    <row r="19" spans="1:11" ht="13.2" customHeight="1">
      <c r="A19" s="229"/>
      <c r="B19" s="237" t="s">
        <v>1148</v>
      </c>
      <c r="C19" s="237" t="s">
        <v>1163</v>
      </c>
      <c r="D19" s="237" t="s">
        <v>1165</v>
      </c>
      <c r="E19" s="231"/>
      <c r="F19" s="231"/>
      <c r="G19" s="231"/>
      <c r="H19" s="231"/>
      <c r="I19" s="231"/>
      <c r="J19" s="231"/>
      <c r="K19" s="232"/>
    </row>
    <row r="20" spans="1:11" ht="13.2" customHeight="1">
      <c r="A20" s="229"/>
      <c r="B20" s="237" t="s">
        <v>1152</v>
      </c>
      <c r="C20" s="237" t="s">
        <v>1165</v>
      </c>
      <c r="D20" s="237" t="s">
        <v>1159</v>
      </c>
      <c r="E20" s="231"/>
      <c r="F20" s="231"/>
      <c r="G20" s="231"/>
      <c r="H20" s="231"/>
      <c r="I20" s="231"/>
      <c r="J20" s="231"/>
      <c r="K20" s="232"/>
    </row>
    <row r="21" spans="1:11" ht="13.2" customHeight="1">
      <c r="A21" s="229"/>
      <c r="B21" s="237" t="s">
        <v>1154</v>
      </c>
      <c r="C21" s="237" t="s">
        <v>1159</v>
      </c>
      <c r="D21" s="237" t="s">
        <v>1166</v>
      </c>
      <c r="E21" s="231"/>
      <c r="F21" s="231"/>
      <c r="G21" s="231"/>
      <c r="H21" s="231"/>
      <c r="I21" s="231"/>
      <c r="J21" s="231"/>
      <c r="K21" s="232"/>
    </row>
    <row r="22" spans="1:11" ht="13.2" customHeight="1">
      <c r="A22" s="229"/>
      <c r="B22" s="237" t="s">
        <v>1156</v>
      </c>
      <c r="C22" s="237" t="s">
        <v>1166</v>
      </c>
      <c r="D22" s="237" t="s">
        <v>1167</v>
      </c>
      <c r="E22" s="231"/>
      <c r="F22" s="231"/>
      <c r="G22" s="231"/>
      <c r="H22" s="231"/>
      <c r="I22" s="231"/>
      <c r="J22" s="231"/>
      <c r="K22" s="232"/>
    </row>
    <row r="23" spans="1:11" ht="13.2" customHeight="1" thickBot="1">
      <c r="A23" s="242"/>
      <c r="B23" s="243" t="s">
        <v>1158</v>
      </c>
      <c r="C23" s="243" t="s">
        <v>1167</v>
      </c>
      <c r="D23" s="243" t="s">
        <v>1168</v>
      </c>
      <c r="E23" s="244"/>
      <c r="F23" s="244"/>
      <c r="G23" s="244"/>
      <c r="H23" s="244"/>
      <c r="I23" s="244"/>
      <c r="J23" s="244"/>
      <c r="K23" s="245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S131"/>
  <sheetViews>
    <sheetView showZeros="0" topLeftCell="D112" zoomScale="112" zoomScaleNormal="112" workbookViewId="0">
      <selection activeCell="I147" sqref="I147"/>
    </sheetView>
  </sheetViews>
  <sheetFormatPr defaultColWidth="10.7109375" defaultRowHeight="13.2"/>
  <cols>
    <col min="1" max="1" width="10.7109375" style="139" customWidth="1"/>
    <col min="2" max="2" width="13" style="139" customWidth="1"/>
    <col min="3" max="3" width="38" style="139" customWidth="1"/>
    <col min="4" max="4" width="3.7109375" style="139" customWidth="1"/>
    <col min="5" max="16" width="10" style="139" customWidth="1"/>
    <col min="17" max="17" width="10.7109375" style="139" customWidth="1"/>
    <col min="18" max="255" width="10.7109375" style="139"/>
    <col min="256" max="256" width="13" style="139" customWidth="1"/>
    <col min="257" max="257" width="79" style="139" customWidth="1"/>
    <col min="258" max="258" width="3.7109375" style="139" customWidth="1"/>
    <col min="259" max="271" width="12.42578125" style="139" customWidth="1"/>
    <col min="272" max="272" width="8.42578125" style="139" customWidth="1"/>
    <col min="273" max="511" width="10.7109375" style="139"/>
    <col min="512" max="512" width="13" style="139" customWidth="1"/>
    <col min="513" max="513" width="79" style="139" customWidth="1"/>
    <col min="514" max="514" width="3.7109375" style="139" customWidth="1"/>
    <col min="515" max="527" width="12.42578125" style="139" customWidth="1"/>
    <col min="528" max="528" width="8.42578125" style="139" customWidth="1"/>
    <col min="529" max="767" width="10.7109375" style="139"/>
    <col min="768" max="768" width="13" style="139" customWidth="1"/>
    <col min="769" max="769" width="79" style="139" customWidth="1"/>
    <col min="770" max="770" width="3.7109375" style="139" customWidth="1"/>
    <col min="771" max="783" width="12.42578125" style="139" customWidth="1"/>
    <col min="784" max="784" width="8.42578125" style="139" customWidth="1"/>
    <col min="785" max="1023" width="10.7109375" style="139"/>
    <col min="1024" max="1024" width="13" style="139" customWidth="1"/>
    <col min="1025" max="1025" width="79" style="139" customWidth="1"/>
    <col min="1026" max="1026" width="3.7109375" style="139" customWidth="1"/>
    <col min="1027" max="1039" width="12.42578125" style="139" customWidth="1"/>
    <col min="1040" max="1040" width="8.42578125" style="139" customWidth="1"/>
    <col min="1041" max="1279" width="10.7109375" style="139"/>
    <col min="1280" max="1280" width="13" style="139" customWidth="1"/>
    <col min="1281" max="1281" width="79" style="139" customWidth="1"/>
    <col min="1282" max="1282" width="3.7109375" style="139" customWidth="1"/>
    <col min="1283" max="1295" width="12.42578125" style="139" customWidth="1"/>
    <col min="1296" max="1296" width="8.42578125" style="139" customWidth="1"/>
    <col min="1297" max="1535" width="10.7109375" style="139"/>
    <col min="1536" max="1536" width="13" style="139" customWidth="1"/>
    <col min="1537" max="1537" width="79" style="139" customWidth="1"/>
    <col min="1538" max="1538" width="3.7109375" style="139" customWidth="1"/>
    <col min="1539" max="1551" width="12.42578125" style="139" customWidth="1"/>
    <col min="1552" max="1552" width="8.42578125" style="139" customWidth="1"/>
    <col min="1553" max="1791" width="10.7109375" style="139"/>
    <col min="1792" max="1792" width="13" style="139" customWidth="1"/>
    <col min="1793" max="1793" width="79" style="139" customWidth="1"/>
    <col min="1794" max="1794" width="3.7109375" style="139" customWidth="1"/>
    <col min="1795" max="1807" width="12.42578125" style="139" customWidth="1"/>
    <col min="1808" max="1808" width="8.42578125" style="139" customWidth="1"/>
    <col min="1809" max="2047" width="10.7109375" style="139"/>
    <col min="2048" max="2048" width="13" style="139" customWidth="1"/>
    <col min="2049" max="2049" width="79" style="139" customWidth="1"/>
    <col min="2050" max="2050" width="3.7109375" style="139" customWidth="1"/>
    <col min="2051" max="2063" width="12.42578125" style="139" customWidth="1"/>
    <col min="2064" max="2064" width="8.42578125" style="139" customWidth="1"/>
    <col min="2065" max="2303" width="10.7109375" style="139"/>
    <col min="2304" max="2304" width="13" style="139" customWidth="1"/>
    <col min="2305" max="2305" width="79" style="139" customWidth="1"/>
    <col min="2306" max="2306" width="3.7109375" style="139" customWidth="1"/>
    <col min="2307" max="2319" width="12.42578125" style="139" customWidth="1"/>
    <col min="2320" max="2320" width="8.42578125" style="139" customWidth="1"/>
    <col min="2321" max="2559" width="10.7109375" style="139"/>
    <col min="2560" max="2560" width="13" style="139" customWidth="1"/>
    <col min="2561" max="2561" width="79" style="139" customWidth="1"/>
    <col min="2562" max="2562" width="3.7109375" style="139" customWidth="1"/>
    <col min="2563" max="2575" width="12.42578125" style="139" customWidth="1"/>
    <col min="2576" max="2576" width="8.42578125" style="139" customWidth="1"/>
    <col min="2577" max="2815" width="10.7109375" style="139"/>
    <col min="2816" max="2816" width="13" style="139" customWidth="1"/>
    <col min="2817" max="2817" width="79" style="139" customWidth="1"/>
    <col min="2818" max="2818" width="3.7109375" style="139" customWidth="1"/>
    <col min="2819" max="2831" width="12.42578125" style="139" customWidth="1"/>
    <col min="2832" max="2832" width="8.42578125" style="139" customWidth="1"/>
    <col min="2833" max="3071" width="10.7109375" style="139"/>
    <col min="3072" max="3072" width="13" style="139" customWidth="1"/>
    <col min="3073" max="3073" width="79" style="139" customWidth="1"/>
    <col min="3074" max="3074" width="3.7109375" style="139" customWidth="1"/>
    <col min="3075" max="3087" width="12.42578125" style="139" customWidth="1"/>
    <col min="3088" max="3088" width="8.42578125" style="139" customWidth="1"/>
    <col min="3089" max="3327" width="10.7109375" style="139"/>
    <col min="3328" max="3328" width="13" style="139" customWidth="1"/>
    <col min="3329" max="3329" width="79" style="139" customWidth="1"/>
    <col min="3330" max="3330" width="3.7109375" style="139" customWidth="1"/>
    <col min="3331" max="3343" width="12.42578125" style="139" customWidth="1"/>
    <col min="3344" max="3344" width="8.42578125" style="139" customWidth="1"/>
    <col min="3345" max="3583" width="10.7109375" style="139"/>
    <col min="3584" max="3584" width="13" style="139" customWidth="1"/>
    <col min="3585" max="3585" width="79" style="139" customWidth="1"/>
    <col min="3586" max="3586" width="3.7109375" style="139" customWidth="1"/>
    <col min="3587" max="3599" width="12.42578125" style="139" customWidth="1"/>
    <col min="3600" max="3600" width="8.42578125" style="139" customWidth="1"/>
    <col min="3601" max="3839" width="10.7109375" style="139"/>
    <col min="3840" max="3840" width="13" style="139" customWidth="1"/>
    <col min="3841" max="3841" width="79" style="139" customWidth="1"/>
    <col min="3842" max="3842" width="3.7109375" style="139" customWidth="1"/>
    <col min="3843" max="3855" width="12.42578125" style="139" customWidth="1"/>
    <col min="3856" max="3856" width="8.42578125" style="139" customWidth="1"/>
    <col min="3857" max="4095" width="10.7109375" style="139"/>
    <col min="4096" max="4096" width="13" style="139" customWidth="1"/>
    <col min="4097" max="4097" width="79" style="139" customWidth="1"/>
    <col min="4098" max="4098" width="3.7109375" style="139" customWidth="1"/>
    <col min="4099" max="4111" width="12.42578125" style="139" customWidth="1"/>
    <col min="4112" max="4112" width="8.42578125" style="139" customWidth="1"/>
    <col min="4113" max="4351" width="10.7109375" style="139"/>
    <col min="4352" max="4352" width="13" style="139" customWidth="1"/>
    <col min="4353" max="4353" width="79" style="139" customWidth="1"/>
    <col min="4354" max="4354" width="3.7109375" style="139" customWidth="1"/>
    <col min="4355" max="4367" width="12.42578125" style="139" customWidth="1"/>
    <col min="4368" max="4368" width="8.42578125" style="139" customWidth="1"/>
    <col min="4369" max="4607" width="10.7109375" style="139"/>
    <col min="4608" max="4608" width="13" style="139" customWidth="1"/>
    <col min="4609" max="4609" width="79" style="139" customWidth="1"/>
    <col min="4610" max="4610" width="3.7109375" style="139" customWidth="1"/>
    <col min="4611" max="4623" width="12.42578125" style="139" customWidth="1"/>
    <col min="4624" max="4624" width="8.42578125" style="139" customWidth="1"/>
    <col min="4625" max="4863" width="10.7109375" style="139"/>
    <col min="4864" max="4864" width="13" style="139" customWidth="1"/>
    <col min="4865" max="4865" width="79" style="139" customWidth="1"/>
    <col min="4866" max="4866" width="3.7109375" style="139" customWidth="1"/>
    <col min="4867" max="4879" width="12.42578125" style="139" customWidth="1"/>
    <col min="4880" max="4880" width="8.42578125" style="139" customWidth="1"/>
    <col min="4881" max="5119" width="10.7109375" style="139"/>
    <col min="5120" max="5120" width="13" style="139" customWidth="1"/>
    <col min="5121" max="5121" width="79" style="139" customWidth="1"/>
    <col min="5122" max="5122" width="3.7109375" style="139" customWidth="1"/>
    <col min="5123" max="5135" width="12.42578125" style="139" customWidth="1"/>
    <col min="5136" max="5136" width="8.42578125" style="139" customWidth="1"/>
    <col min="5137" max="5375" width="10.7109375" style="139"/>
    <col min="5376" max="5376" width="13" style="139" customWidth="1"/>
    <col min="5377" max="5377" width="79" style="139" customWidth="1"/>
    <col min="5378" max="5378" width="3.7109375" style="139" customWidth="1"/>
    <col min="5379" max="5391" width="12.42578125" style="139" customWidth="1"/>
    <col min="5392" max="5392" width="8.42578125" style="139" customWidth="1"/>
    <col min="5393" max="5631" width="10.7109375" style="139"/>
    <col min="5632" max="5632" width="13" style="139" customWidth="1"/>
    <col min="5633" max="5633" width="79" style="139" customWidth="1"/>
    <col min="5634" max="5634" width="3.7109375" style="139" customWidth="1"/>
    <col min="5635" max="5647" width="12.42578125" style="139" customWidth="1"/>
    <col min="5648" max="5648" width="8.42578125" style="139" customWidth="1"/>
    <col min="5649" max="5887" width="10.7109375" style="139"/>
    <col min="5888" max="5888" width="13" style="139" customWidth="1"/>
    <col min="5889" max="5889" width="79" style="139" customWidth="1"/>
    <col min="5890" max="5890" width="3.7109375" style="139" customWidth="1"/>
    <col min="5891" max="5903" width="12.42578125" style="139" customWidth="1"/>
    <col min="5904" max="5904" width="8.42578125" style="139" customWidth="1"/>
    <col min="5905" max="6143" width="10.7109375" style="139"/>
    <col min="6144" max="6144" width="13" style="139" customWidth="1"/>
    <col min="6145" max="6145" width="79" style="139" customWidth="1"/>
    <col min="6146" max="6146" width="3.7109375" style="139" customWidth="1"/>
    <col min="6147" max="6159" width="12.42578125" style="139" customWidth="1"/>
    <col min="6160" max="6160" width="8.42578125" style="139" customWidth="1"/>
    <col min="6161" max="6399" width="10.7109375" style="139"/>
    <col min="6400" max="6400" width="13" style="139" customWidth="1"/>
    <col min="6401" max="6401" width="79" style="139" customWidth="1"/>
    <col min="6402" max="6402" width="3.7109375" style="139" customWidth="1"/>
    <col min="6403" max="6415" width="12.42578125" style="139" customWidth="1"/>
    <col min="6416" max="6416" width="8.42578125" style="139" customWidth="1"/>
    <col min="6417" max="6655" width="10.7109375" style="139"/>
    <col min="6656" max="6656" width="13" style="139" customWidth="1"/>
    <col min="6657" max="6657" width="79" style="139" customWidth="1"/>
    <col min="6658" max="6658" width="3.7109375" style="139" customWidth="1"/>
    <col min="6659" max="6671" width="12.42578125" style="139" customWidth="1"/>
    <col min="6672" max="6672" width="8.42578125" style="139" customWidth="1"/>
    <col min="6673" max="6911" width="10.7109375" style="139"/>
    <col min="6912" max="6912" width="13" style="139" customWidth="1"/>
    <col min="6913" max="6913" width="79" style="139" customWidth="1"/>
    <col min="6914" max="6914" width="3.7109375" style="139" customWidth="1"/>
    <col min="6915" max="6927" width="12.42578125" style="139" customWidth="1"/>
    <col min="6928" max="6928" width="8.42578125" style="139" customWidth="1"/>
    <col min="6929" max="7167" width="10.7109375" style="139"/>
    <col min="7168" max="7168" width="13" style="139" customWidth="1"/>
    <col min="7169" max="7169" width="79" style="139" customWidth="1"/>
    <col min="7170" max="7170" width="3.7109375" style="139" customWidth="1"/>
    <col min="7171" max="7183" width="12.42578125" style="139" customWidth="1"/>
    <col min="7184" max="7184" width="8.42578125" style="139" customWidth="1"/>
    <col min="7185" max="7423" width="10.7109375" style="139"/>
    <col min="7424" max="7424" width="13" style="139" customWidth="1"/>
    <col min="7425" max="7425" width="79" style="139" customWidth="1"/>
    <col min="7426" max="7426" width="3.7109375" style="139" customWidth="1"/>
    <col min="7427" max="7439" width="12.42578125" style="139" customWidth="1"/>
    <col min="7440" max="7440" width="8.42578125" style="139" customWidth="1"/>
    <col min="7441" max="7679" width="10.7109375" style="139"/>
    <col min="7680" max="7680" width="13" style="139" customWidth="1"/>
    <col min="7681" max="7681" width="79" style="139" customWidth="1"/>
    <col min="7682" max="7682" width="3.7109375" style="139" customWidth="1"/>
    <col min="7683" max="7695" width="12.42578125" style="139" customWidth="1"/>
    <col min="7696" max="7696" width="8.42578125" style="139" customWidth="1"/>
    <col min="7697" max="7935" width="10.7109375" style="139"/>
    <col min="7936" max="7936" width="13" style="139" customWidth="1"/>
    <col min="7937" max="7937" width="79" style="139" customWidth="1"/>
    <col min="7938" max="7938" width="3.7109375" style="139" customWidth="1"/>
    <col min="7939" max="7951" width="12.42578125" style="139" customWidth="1"/>
    <col min="7952" max="7952" width="8.42578125" style="139" customWidth="1"/>
    <col min="7953" max="8191" width="10.7109375" style="139"/>
    <col min="8192" max="8192" width="13" style="139" customWidth="1"/>
    <col min="8193" max="8193" width="79" style="139" customWidth="1"/>
    <col min="8194" max="8194" width="3.7109375" style="139" customWidth="1"/>
    <col min="8195" max="8207" width="12.42578125" style="139" customWidth="1"/>
    <col min="8208" max="8208" width="8.42578125" style="139" customWidth="1"/>
    <col min="8209" max="8447" width="10.7109375" style="139"/>
    <col min="8448" max="8448" width="13" style="139" customWidth="1"/>
    <col min="8449" max="8449" width="79" style="139" customWidth="1"/>
    <col min="8450" max="8450" width="3.7109375" style="139" customWidth="1"/>
    <col min="8451" max="8463" width="12.42578125" style="139" customWidth="1"/>
    <col min="8464" max="8464" width="8.42578125" style="139" customWidth="1"/>
    <col min="8465" max="8703" width="10.7109375" style="139"/>
    <col min="8704" max="8704" width="13" style="139" customWidth="1"/>
    <col min="8705" max="8705" width="79" style="139" customWidth="1"/>
    <col min="8706" max="8706" width="3.7109375" style="139" customWidth="1"/>
    <col min="8707" max="8719" width="12.42578125" style="139" customWidth="1"/>
    <col min="8720" max="8720" width="8.42578125" style="139" customWidth="1"/>
    <col min="8721" max="8959" width="10.7109375" style="139"/>
    <col min="8960" max="8960" width="13" style="139" customWidth="1"/>
    <col min="8961" max="8961" width="79" style="139" customWidth="1"/>
    <col min="8962" max="8962" width="3.7109375" style="139" customWidth="1"/>
    <col min="8963" max="8975" width="12.42578125" style="139" customWidth="1"/>
    <col min="8976" max="8976" width="8.42578125" style="139" customWidth="1"/>
    <col min="8977" max="9215" width="10.7109375" style="139"/>
    <col min="9216" max="9216" width="13" style="139" customWidth="1"/>
    <col min="9217" max="9217" width="79" style="139" customWidth="1"/>
    <col min="9218" max="9218" width="3.7109375" style="139" customWidth="1"/>
    <col min="9219" max="9231" width="12.42578125" style="139" customWidth="1"/>
    <col min="9232" max="9232" width="8.42578125" style="139" customWidth="1"/>
    <col min="9233" max="9471" width="10.7109375" style="139"/>
    <col min="9472" max="9472" width="13" style="139" customWidth="1"/>
    <col min="9473" max="9473" width="79" style="139" customWidth="1"/>
    <col min="9474" max="9474" width="3.7109375" style="139" customWidth="1"/>
    <col min="9475" max="9487" width="12.42578125" style="139" customWidth="1"/>
    <col min="9488" max="9488" width="8.42578125" style="139" customWidth="1"/>
    <col min="9489" max="9727" width="10.7109375" style="139"/>
    <col min="9728" max="9728" width="13" style="139" customWidth="1"/>
    <col min="9729" max="9729" width="79" style="139" customWidth="1"/>
    <col min="9730" max="9730" width="3.7109375" style="139" customWidth="1"/>
    <col min="9731" max="9743" width="12.42578125" style="139" customWidth="1"/>
    <col min="9744" max="9744" width="8.42578125" style="139" customWidth="1"/>
    <col min="9745" max="9983" width="10.7109375" style="139"/>
    <col min="9984" max="9984" width="13" style="139" customWidth="1"/>
    <col min="9985" max="9985" width="79" style="139" customWidth="1"/>
    <col min="9986" max="9986" width="3.7109375" style="139" customWidth="1"/>
    <col min="9987" max="9999" width="12.42578125" style="139" customWidth="1"/>
    <col min="10000" max="10000" width="8.42578125" style="139" customWidth="1"/>
    <col min="10001" max="10239" width="10.7109375" style="139"/>
    <col min="10240" max="10240" width="13" style="139" customWidth="1"/>
    <col min="10241" max="10241" width="79" style="139" customWidth="1"/>
    <col min="10242" max="10242" width="3.7109375" style="139" customWidth="1"/>
    <col min="10243" max="10255" width="12.42578125" style="139" customWidth="1"/>
    <col min="10256" max="10256" width="8.42578125" style="139" customWidth="1"/>
    <col min="10257" max="10495" width="10.7109375" style="139"/>
    <col min="10496" max="10496" width="13" style="139" customWidth="1"/>
    <col min="10497" max="10497" width="79" style="139" customWidth="1"/>
    <col min="10498" max="10498" width="3.7109375" style="139" customWidth="1"/>
    <col min="10499" max="10511" width="12.42578125" style="139" customWidth="1"/>
    <col min="10512" max="10512" width="8.42578125" style="139" customWidth="1"/>
    <col min="10513" max="10751" width="10.7109375" style="139"/>
    <col min="10752" max="10752" width="13" style="139" customWidth="1"/>
    <col min="10753" max="10753" width="79" style="139" customWidth="1"/>
    <col min="10754" max="10754" width="3.7109375" style="139" customWidth="1"/>
    <col min="10755" max="10767" width="12.42578125" style="139" customWidth="1"/>
    <col min="10768" max="10768" width="8.42578125" style="139" customWidth="1"/>
    <col min="10769" max="11007" width="10.7109375" style="139"/>
    <col min="11008" max="11008" width="13" style="139" customWidth="1"/>
    <col min="11009" max="11009" width="79" style="139" customWidth="1"/>
    <col min="11010" max="11010" width="3.7109375" style="139" customWidth="1"/>
    <col min="11011" max="11023" width="12.42578125" style="139" customWidth="1"/>
    <col min="11024" max="11024" width="8.42578125" style="139" customWidth="1"/>
    <col min="11025" max="11263" width="10.7109375" style="139"/>
    <col min="11264" max="11264" width="13" style="139" customWidth="1"/>
    <col min="11265" max="11265" width="79" style="139" customWidth="1"/>
    <col min="11266" max="11266" width="3.7109375" style="139" customWidth="1"/>
    <col min="11267" max="11279" width="12.42578125" style="139" customWidth="1"/>
    <col min="11280" max="11280" width="8.42578125" style="139" customWidth="1"/>
    <col min="11281" max="11519" width="10.7109375" style="139"/>
    <col min="11520" max="11520" width="13" style="139" customWidth="1"/>
    <col min="11521" max="11521" width="79" style="139" customWidth="1"/>
    <col min="11522" max="11522" width="3.7109375" style="139" customWidth="1"/>
    <col min="11523" max="11535" width="12.42578125" style="139" customWidth="1"/>
    <col min="11536" max="11536" width="8.42578125" style="139" customWidth="1"/>
    <col min="11537" max="11775" width="10.7109375" style="139"/>
    <col min="11776" max="11776" width="13" style="139" customWidth="1"/>
    <col min="11777" max="11777" width="79" style="139" customWidth="1"/>
    <col min="11778" max="11778" width="3.7109375" style="139" customWidth="1"/>
    <col min="11779" max="11791" width="12.42578125" style="139" customWidth="1"/>
    <col min="11792" max="11792" width="8.42578125" style="139" customWidth="1"/>
    <col min="11793" max="12031" width="10.7109375" style="139"/>
    <col min="12032" max="12032" width="13" style="139" customWidth="1"/>
    <col min="12033" max="12033" width="79" style="139" customWidth="1"/>
    <col min="12034" max="12034" width="3.7109375" style="139" customWidth="1"/>
    <col min="12035" max="12047" width="12.42578125" style="139" customWidth="1"/>
    <col min="12048" max="12048" width="8.42578125" style="139" customWidth="1"/>
    <col min="12049" max="12287" width="10.7109375" style="139"/>
    <col min="12288" max="12288" width="13" style="139" customWidth="1"/>
    <col min="12289" max="12289" width="79" style="139" customWidth="1"/>
    <col min="12290" max="12290" width="3.7109375" style="139" customWidth="1"/>
    <col min="12291" max="12303" width="12.42578125" style="139" customWidth="1"/>
    <col min="12304" max="12304" width="8.42578125" style="139" customWidth="1"/>
    <col min="12305" max="12543" width="10.7109375" style="139"/>
    <col min="12544" max="12544" width="13" style="139" customWidth="1"/>
    <col min="12545" max="12545" width="79" style="139" customWidth="1"/>
    <col min="12546" max="12546" width="3.7109375" style="139" customWidth="1"/>
    <col min="12547" max="12559" width="12.42578125" style="139" customWidth="1"/>
    <col min="12560" max="12560" width="8.42578125" style="139" customWidth="1"/>
    <col min="12561" max="12799" width="10.7109375" style="139"/>
    <col min="12800" max="12800" width="13" style="139" customWidth="1"/>
    <col min="12801" max="12801" width="79" style="139" customWidth="1"/>
    <col min="12802" max="12802" width="3.7109375" style="139" customWidth="1"/>
    <col min="12803" max="12815" width="12.42578125" style="139" customWidth="1"/>
    <col min="12816" max="12816" width="8.42578125" style="139" customWidth="1"/>
    <col min="12817" max="13055" width="10.7109375" style="139"/>
    <col min="13056" max="13056" width="13" style="139" customWidth="1"/>
    <col min="13057" max="13057" width="79" style="139" customWidth="1"/>
    <col min="13058" max="13058" width="3.7109375" style="139" customWidth="1"/>
    <col min="13059" max="13071" width="12.42578125" style="139" customWidth="1"/>
    <col min="13072" max="13072" width="8.42578125" style="139" customWidth="1"/>
    <col min="13073" max="13311" width="10.7109375" style="139"/>
    <col min="13312" max="13312" width="13" style="139" customWidth="1"/>
    <col min="13313" max="13313" width="79" style="139" customWidth="1"/>
    <col min="13314" max="13314" width="3.7109375" style="139" customWidth="1"/>
    <col min="13315" max="13327" width="12.42578125" style="139" customWidth="1"/>
    <col min="13328" max="13328" width="8.42578125" style="139" customWidth="1"/>
    <col min="13329" max="13567" width="10.7109375" style="139"/>
    <col min="13568" max="13568" width="13" style="139" customWidth="1"/>
    <col min="13569" max="13569" width="79" style="139" customWidth="1"/>
    <col min="13570" max="13570" width="3.7109375" style="139" customWidth="1"/>
    <col min="13571" max="13583" width="12.42578125" style="139" customWidth="1"/>
    <col min="13584" max="13584" width="8.42578125" style="139" customWidth="1"/>
    <col min="13585" max="13823" width="10.7109375" style="139"/>
    <col min="13824" max="13824" width="13" style="139" customWidth="1"/>
    <col min="13825" max="13825" width="79" style="139" customWidth="1"/>
    <col min="13826" max="13826" width="3.7109375" style="139" customWidth="1"/>
    <col min="13827" max="13839" width="12.42578125" style="139" customWidth="1"/>
    <col min="13840" max="13840" width="8.42578125" style="139" customWidth="1"/>
    <col min="13841" max="14079" width="10.7109375" style="139"/>
    <col min="14080" max="14080" width="13" style="139" customWidth="1"/>
    <col min="14081" max="14081" width="79" style="139" customWidth="1"/>
    <col min="14082" max="14082" width="3.7109375" style="139" customWidth="1"/>
    <col min="14083" max="14095" width="12.42578125" style="139" customWidth="1"/>
    <col min="14096" max="14096" width="8.42578125" style="139" customWidth="1"/>
    <col min="14097" max="14335" width="10.7109375" style="139"/>
    <col min="14336" max="14336" width="13" style="139" customWidth="1"/>
    <col min="14337" max="14337" width="79" style="139" customWidth="1"/>
    <col min="14338" max="14338" width="3.7109375" style="139" customWidth="1"/>
    <col min="14339" max="14351" width="12.42578125" style="139" customWidth="1"/>
    <col min="14352" max="14352" width="8.42578125" style="139" customWidth="1"/>
    <col min="14353" max="14591" width="10.7109375" style="139"/>
    <col min="14592" max="14592" width="13" style="139" customWidth="1"/>
    <col min="14593" max="14593" width="79" style="139" customWidth="1"/>
    <col min="14594" max="14594" width="3.7109375" style="139" customWidth="1"/>
    <col min="14595" max="14607" width="12.42578125" style="139" customWidth="1"/>
    <col min="14608" max="14608" width="8.42578125" style="139" customWidth="1"/>
    <col min="14609" max="14847" width="10.7109375" style="139"/>
    <col min="14848" max="14848" width="13" style="139" customWidth="1"/>
    <col min="14849" max="14849" width="79" style="139" customWidth="1"/>
    <col min="14850" max="14850" width="3.7109375" style="139" customWidth="1"/>
    <col min="14851" max="14863" width="12.42578125" style="139" customWidth="1"/>
    <col min="14864" max="14864" width="8.42578125" style="139" customWidth="1"/>
    <col min="14865" max="15103" width="10.7109375" style="139"/>
    <col min="15104" max="15104" width="13" style="139" customWidth="1"/>
    <col min="15105" max="15105" width="79" style="139" customWidth="1"/>
    <col min="15106" max="15106" width="3.7109375" style="139" customWidth="1"/>
    <col min="15107" max="15119" width="12.42578125" style="139" customWidth="1"/>
    <col min="15120" max="15120" width="8.42578125" style="139" customWidth="1"/>
    <col min="15121" max="15359" width="10.7109375" style="139"/>
    <col min="15360" max="15360" width="13" style="139" customWidth="1"/>
    <col min="15361" max="15361" width="79" style="139" customWidth="1"/>
    <col min="15362" max="15362" width="3.7109375" style="139" customWidth="1"/>
    <col min="15363" max="15375" width="12.42578125" style="139" customWidth="1"/>
    <col min="15376" max="15376" width="8.42578125" style="139" customWidth="1"/>
    <col min="15377" max="15615" width="10.7109375" style="139"/>
    <col min="15616" max="15616" width="13" style="139" customWidth="1"/>
    <col min="15617" max="15617" width="79" style="139" customWidth="1"/>
    <col min="15618" max="15618" width="3.7109375" style="139" customWidth="1"/>
    <col min="15619" max="15631" width="12.42578125" style="139" customWidth="1"/>
    <col min="15632" max="15632" width="8.42578125" style="139" customWidth="1"/>
    <col min="15633" max="15871" width="10.7109375" style="139"/>
    <col min="15872" max="15872" width="13" style="139" customWidth="1"/>
    <col min="15873" max="15873" width="79" style="139" customWidth="1"/>
    <col min="15874" max="15874" width="3.7109375" style="139" customWidth="1"/>
    <col min="15875" max="15887" width="12.42578125" style="139" customWidth="1"/>
    <col min="15888" max="15888" width="8.42578125" style="139" customWidth="1"/>
    <col min="15889" max="16127" width="10.7109375" style="139"/>
    <col min="16128" max="16128" width="13" style="139" customWidth="1"/>
    <col min="16129" max="16129" width="79" style="139" customWidth="1"/>
    <col min="16130" max="16130" width="3.7109375" style="139" customWidth="1"/>
    <col min="16131" max="16143" width="12.42578125" style="139" customWidth="1"/>
    <col min="16144" max="16144" width="8.42578125" style="139" customWidth="1"/>
    <col min="16145" max="16384" width="10.7109375" style="139"/>
  </cols>
  <sheetData>
    <row r="1" spans="1:19" ht="13.8" thickBot="1">
      <c r="A1" s="204" t="s">
        <v>83</v>
      </c>
      <c r="B1" s="205">
        <v>3</v>
      </c>
      <c r="C1" s="206"/>
      <c r="D1" s="207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</row>
    <row r="2" spans="1:19" ht="13.8" thickTop="1">
      <c r="A2" s="209" t="str">
        <f>CONCATENATE($B$1,"|",B2)</f>
        <v>3|1</v>
      </c>
      <c r="B2" s="210">
        <v>1</v>
      </c>
      <c r="C2" s="211" t="s">
        <v>561</v>
      </c>
      <c r="D2" s="212">
        <v>1</v>
      </c>
      <c r="E2" s="213">
        <v>50</v>
      </c>
      <c r="F2" s="213">
        <v>50</v>
      </c>
      <c r="G2" s="213"/>
      <c r="H2" s="213"/>
      <c r="I2" s="213"/>
      <c r="J2" s="214"/>
      <c r="K2" s="214"/>
      <c r="L2" s="214"/>
      <c r="M2" s="214"/>
      <c r="N2" s="214"/>
      <c r="O2" s="214"/>
      <c r="P2" s="214"/>
      <c r="S2" s="139">
        <f>SUM(E2:P2)</f>
        <v>100</v>
      </c>
    </row>
    <row r="3" spans="1:19">
      <c r="A3" s="215" t="str">
        <f t="shared" ref="A3:A12" si="0">CONCATENATE($B$1,"|",B3)</f>
        <v>3|2</v>
      </c>
      <c r="B3" s="216" t="s">
        <v>209</v>
      </c>
      <c r="C3" s="211" t="s">
        <v>557</v>
      </c>
      <c r="D3" s="212">
        <v>2</v>
      </c>
      <c r="E3" s="213">
        <v>50</v>
      </c>
      <c r="F3" s="213">
        <v>50</v>
      </c>
      <c r="G3" s="213"/>
      <c r="H3" s="213"/>
      <c r="I3" s="213"/>
      <c r="J3" s="217"/>
      <c r="K3" s="217"/>
      <c r="L3" s="217"/>
      <c r="M3" s="217"/>
      <c r="N3" s="217"/>
      <c r="O3" s="217"/>
      <c r="P3" s="217"/>
      <c r="S3" s="139">
        <f t="shared" ref="S3:S12" si="1">SUM(E3:P3)</f>
        <v>100</v>
      </c>
    </row>
    <row r="4" spans="1:19">
      <c r="A4" s="215" t="str">
        <f t="shared" si="0"/>
        <v>3|3</v>
      </c>
      <c r="B4" s="216" t="s">
        <v>234</v>
      </c>
      <c r="C4" s="211" t="s">
        <v>563</v>
      </c>
      <c r="D4" s="212">
        <v>3</v>
      </c>
      <c r="E4" s="218">
        <v>25</v>
      </c>
      <c r="F4" s="218">
        <v>60</v>
      </c>
      <c r="G4" s="218">
        <v>15</v>
      </c>
      <c r="H4" s="218"/>
      <c r="I4" s="218"/>
      <c r="J4" s="217"/>
      <c r="K4" s="217"/>
      <c r="L4" s="217"/>
      <c r="M4" s="217"/>
      <c r="N4" s="217"/>
      <c r="O4" s="217"/>
      <c r="P4" s="217"/>
      <c r="S4" s="139">
        <f t="shared" si="1"/>
        <v>100</v>
      </c>
    </row>
    <row r="5" spans="1:19">
      <c r="A5" s="215" t="str">
        <f t="shared" si="0"/>
        <v>3|4</v>
      </c>
      <c r="B5" s="216" t="s">
        <v>254</v>
      </c>
      <c r="C5" s="211" t="s">
        <v>558</v>
      </c>
      <c r="D5" s="212">
        <v>4</v>
      </c>
      <c r="E5" s="218"/>
      <c r="F5" s="218">
        <v>50</v>
      </c>
      <c r="G5" s="218">
        <v>50</v>
      </c>
      <c r="H5" s="218"/>
      <c r="I5" s="218"/>
      <c r="J5" s="217"/>
      <c r="K5" s="217"/>
      <c r="L5" s="217"/>
      <c r="M5" s="217"/>
      <c r="N5" s="217"/>
      <c r="O5" s="217"/>
      <c r="P5" s="217"/>
      <c r="S5" s="139">
        <f t="shared" si="1"/>
        <v>100</v>
      </c>
    </row>
    <row r="6" spans="1:19">
      <c r="A6" s="215" t="str">
        <f t="shared" si="0"/>
        <v>3|5</v>
      </c>
      <c r="B6" s="216" t="s">
        <v>208</v>
      </c>
      <c r="C6" s="211" t="s">
        <v>559</v>
      </c>
      <c r="D6" s="212">
        <v>5</v>
      </c>
      <c r="E6" s="218">
        <v>20</v>
      </c>
      <c r="F6" s="218">
        <v>50</v>
      </c>
      <c r="G6" s="218">
        <v>30</v>
      </c>
      <c r="H6" s="218"/>
      <c r="I6" s="218"/>
      <c r="J6" s="217"/>
      <c r="K6" s="217"/>
      <c r="L6" s="217"/>
      <c r="M6" s="217"/>
      <c r="N6" s="217"/>
      <c r="O6" s="217"/>
      <c r="P6" s="217"/>
      <c r="S6" s="139">
        <f t="shared" si="1"/>
        <v>100</v>
      </c>
    </row>
    <row r="7" spans="1:19">
      <c r="A7" s="215" t="str">
        <f t="shared" si="0"/>
        <v>3|6</v>
      </c>
      <c r="B7" s="216" t="s">
        <v>256</v>
      </c>
      <c r="C7" s="211" t="s">
        <v>565</v>
      </c>
      <c r="D7" s="212">
        <v>3</v>
      </c>
      <c r="E7" s="218"/>
      <c r="F7" s="218">
        <v>50</v>
      </c>
      <c r="G7" s="218">
        <v>50</v>
      </c>
      <c r="H7" s="218"/>
      <c r="I7" s="218"/>
      <c r="J7" s="217"/>
      <c r="K7" s="217"/>
      <c r="L7" s="217"/>
      <c r="M7" s="217"/>
      <c r="N7" s="217"/>
      <c r="O7" s="217"/>
      <c r="P7" s="217"/>
      <c r="S7" s="139">
        <f t="shared" si="1"/>
        <v>100</v>
      </c>
    </row>
    <row r="8" spans="1:19">
      <c r="A8" s="215" t="str">
        <f t="shared" si="0"/>
        <v>3|7</v>
      </c>
      <c r="B8" s="216" t="s">
        <v>535</v>
      </c>
      <c r="C8" s="211" t="s">
        <v>566</v>
      </c>
      <c r="D8" s="212">
        <v>5</v>
      </c>
      <c r="E8" s="218"/>
      <c r="F8" s="218">
        <v>20</v>
      </c>
      <c r="G8" s="218">
        <v>80</v>
      </c>
      <c r="H8" s="218"/>
      <c r="I8" s="218"/>
      <c r="J8" s="217"/>
      <c r="K8" s="217"/>
      <c r="L8" s="217"/>
      <c r="M8" s="217"/>
      <c r="N8" s="217"/>
      <c r="O8" s="217"/>
      <c r="P8" s="217"/>
      <c r="S8" s="139">
        <f t="shared" si="1"/>
        <v>100</v>
      </c>
    </row>
    <row r="9" spans="1:19">
      <c r="A9" s="215" t="str">
        <f t="shared" si="0"/>
        <v>3|8</v>
      </c>
      <c r="B9" s="216" t="s">
        <v>398</v>
      </c>
      <c r="C9" s="211" t="s">
        <v>568</v>
      </c>
      <c r="D9" s="212">
        <v>6</v>
      </c>
      <c r="E9" s="218"/>
      <c r="F9" s="218">
        <v>50</v>
      </c>
      <c r="G9" s="218">
        <v>50</v>
      </c>
      <c r="H9" s="218"/>
      <c r="I9" s="218"/>
      <c r="J9" s="217"/>
      <c r="K9" s="217"/>
      <c r="L9" s="217"/>
      <c r="M9" s="217"/>
      <c r="N9" s="217"/>
      <c r="O9" s="217"/>
      <c r="P9" s="217"/>
      <c r="S9" s="139">
        <f t="shared" si="1"/>
        <v>100</v>
      </c>
    </row>
    <row r="10" spans="1:19">
      <c r="A10" s="215" t="str">
        <f t="shared" si="0"/>
        <v>3|9</v>
      </c>
      <c r="B10" s="216" t="s">
        <v>569</v>
      </c>
      <c r="C10" s="211" t="s">
        <v>570</v>
      </c>
      <c r="D10" s="212">
        <v>6</v>
      </c>
      <c r="E10" s="218">
        <v>30</v>
      </c>
      <c r="F10" s="218">
        <v>40</v>
      </c>
      <c r="G10" s="218">
        <v>30</v>
      </c>
      <c r="H10" s="218"/>
      <c r="I10" s="218"/>
      <c r="J10" s="217"/>
      <c r="K10" s="217"/>
      <c r="L10" s="217"/>
      <c r="M10" s="217"/>
      <c r="N10" s="217"/>
      <c r="O10" s="217"/>
      <c r="P10" s="217"/>
      <c r="S10" s="139">
        <f t="shared" si="1"/>
        <v>100</v>
      </c>
    </row>
    <row r="11" spans="1:19">
      <c r="A11" s="215" t="str">
        <f t="shared" si="0"/>
        <v>3|10</v>
      </c>
      <c r="B11" s="216" t="s">
        <v>571</v>
      </c>
      <c r="C11" s="211" t="s">
        <v>560</v>
      </c>
      <c r="D11" s="212"/>
      <c r="E11" s="218">
        <v>60</v>
      </c>
      <c r="F11" s="218">
        <v>40</v>
      </c>
      <c r="G11" s="218"/>
      <c r="H11" s="218"/>
      <c r="I11" s="218"/>
      <c r="J11" s="217"/>
      <c r="K11" s="217"/>
      <c r="L11" s="217"/>
      <c r="M11" s="217"/>
      <c r="N11" s="217"/>
      <c r="O11" s="217"/>
      <c r="P11" s="217"/>
      <c r="S11" s="139">
        <f t="shared" si="1"/>
        <v>100</v>
      </c>
    </row>
    <row r="12" spans="1:19">
      <c r="A12" s="215" t="str">
        <f t="shared" si="0"/>
        <v>3|11</v>
      </c>
      <c r="B12" s="216" t="s">
        <v>956</v>
      </c>
      <c r="C12" s="211" t="s">
        <v>1019</v>
      </c>
      <c r="D12" s="212"/>
      <c r="E12" s="218">
        <v>15</v>
      </c>
      <c r="F12" s="218">
        <v>60</v>
      </c>
      <c r="G12" s="218">
        <v>25</v>
      </c>
      <c r="H12" s="218"/>
      <c r="I12" s="218"/>
      <c r="J12" s="217"/>
      <c r="K12" s="217"/>
      <c r="L12" s="217"/>
      <c r="M12" s="217"/>
      <c r="N12" s="217"/>
      <c r="O12" s="217"/>
      <c r="P12" s="217"/>
      <c r="S12" s="139">
        <f t="shared" si="1"/>
        <v>100</v>
      </c>
    </row>
    <row r="13" spans="1:19" ht="5.55" customHeight="1"/>
    <row r="14" spans="1:19" ht="13.8" thickBot="1">
      <c r="A14" s="219" t="s">
        <v>83</v>
      </c>
      <c r="B14" s="220">
        <v>4</v>
      </c>
      <c r="C14" s="221"/>
      <c r="D14" s="222"/>
      <c r="E14" s="208"/>
      <c r="F14" s="208"/>
      <c r="G14" s="208"/>
      <c r="H14" s="208"/>
      <c r="I14" s="208"/>
      <c r="J14" s="208"/>
      <c r="K14" s="208"/>
      <c r="L14" s="208"/>
      <c r="M14" s="208"/>
      <c r="N14" s="208"/>
      <c r="O14" s="208"/>
      <c r="P14" s="208"/>
    </row>
    <row r="15" spans="1:19" ht="13.8" thickTop="1">
      <c r="A15" s="223" t="str">
        <f>CONCATENATE($B$14,"|",B15)</f>
        <v>4|1</v>
      </c>
      <c r="B15" s="210">
        <v>1</v>
      </c>
      <c r="C15" s="211" t="s">
        <v>561</v>
      </c>
      <c r="D15" s="212">
        <v>1</v>
      </c>
      <c r="E15" s="213">
        <v>45</v>
      </c>
      <c r="F15" s="213">
        <v>45</v>
      </c>
      <c r="G15" s="213">
        <v>10</v>
      </c>
      <c r="H15" s="213"/>
      <c r="I15" s="213"/>
      <c r="J15" s="214"/>
      <c r="K15" s="214"/>
      <c r="L15" s="214"/>
      <c r="M15" s="214"/>
      <c r="N15" s="214"/>
      <c r="O15" s="214"/>
      <c r="P15" s="214"/>
      <c r="S15" s="139">
        <f>SUM(E15:P15)</f>
        <v>100</v>
      </c>
    </row>
    <row r="16" spans="1:19">
      <c r="A16" s="215" t="str">
        <f t="shared" ref="A16:A25" si="2">CONCATENATE($B$14,"|",B16)</f>
        <v>4|2</v>
      </c>
      <c r="B16" s="216" t="s">
        <v>209</v>
      </c>
      <c r="C16" s="211" t="s">
        <v>557</v>
      </c>
      <c r="D16" s="212">
        <v>2</v>
      </c>
      <c r="E16" s="213">
        <v>40</v>
      </c>
      <c r="F16" s="213">
        <v>40</v>
      </c>
      <c r="G16" s="213">
        <v>20</v>
      </c>
      <c r="H16" s="213"/>
      <c r="I16" s="213"/>
      <c r="J16" s="217"/>
      <c r="K16" s="217"/>
      <c r="L16" s="217"/>
      <c r="M16" s="217"/>
      <c r="N16" s="217"/>
      <c r="O16" s="217"/>
      <c r="P16" s="217"/>
      <c r="S16" s="139">
        <f t="shared" ref="S16:S25" si="3">SUM(E16:P16)</f>
        <v>100</v>
      </c>
    </row>
    <row r="17" spans="1:19">
      <c r="A17" s="215" t="str">
        <f t="shared" si="2"/>
        <v>4|3</v>
      </c>
      <c r="B17" s="216" t="s">
        <v>234</v>
      </c>
      <c r="C17" s="211" t="s">
        <v>563</v>
      </c>
      <c r="D17" s="212">
        <v>3</v>
      </c>
      <c r="E17" s="218">
        <v>20</v>
      </c>
      <c r="F17" s="218">
        <v>35</v>
      </c>
      <c r="G17" s="218">
        <v>35</v>
      </c>
      <c r="H17" s="218">
        <v>10</v>
      </c>
      <c r="I17" s="218"/>
      <c r="J17" s="217"/>
      <c r="K17" s="217"/>
      <c r="L17" s="217"/>
      <c r="M17" s="217"/>
      <c r="N17" s="217"/>
      <c r="O17" s="217"/>
      <c r="P17" s="217"/>
      <c r="S17" s="139">
        <f t="shared" si="3"/>
        <v>100</v>
      </c>
    </row>
    <row r="18" spans="1:19">
      <c r="A18" s="215" t="str">
        <f t="shared" si="2"/>
        <v>4|4</v>
      </c>
      <c r="B18" s="216" t="s">
        <v>254</v>
      </c>
      <c r="C18" s="211" t="s">
        <v>558</v>
      </c>
      <c r="D18" s="212">
        <v>4</v>
      </c>
      <c r="E18" s="218"/>
      <c r="F18" s="218">
        <v>35</v>
      </c>
      <c r="G18" s="218">
        <v>35</v>
      </c>
      <c r="H18" s="218">
        <v>30</v>
      </c>
      <c r="I18" s="218"/>
      <c r="J18" s="217"/>
      <c r="K18" s="217"/>
      <c r="L18" s="217"/>
      <c r="M18" s="217"/>
      <c r="N18" s="217"/>
      <c r="O18" s="217"/>
      <c r="P18" s="217"/>
      <c r="S18" s="139">
        <f t="shared" si="3"/>
        <v>100</v>
      </c>
    </row>
    <row r="19" spans="1:19">
      <c r="A19" s="215" t="str">
        <f t="shared" si="2"/>
        <v>4|5</v>
      </c>
      <c r="B19" s="216" t="s">
        <v>208</v>
      </c>
      <c r="C19" s="211" t="s">
        <v>559</v>
      </c>
      <c r="D19" s="212">
        <v>5</v>
      </c>
      <c r="E19" s="218">
        <v>10</v>
      </c>
      <c r="F19" s="218">
        <v>35</v>
      </c>
      <c r="G19" s="218">
        <v>35</v>
      </c>
      <c r="H19" s="218">
        <v>20</v>
      </c>
      <c r="I19" s="218"/>
      <c r="J19" s="217"/>
      <c r="K19" s="217"/>
      <c r="L19" s="217"/>
      <c r="M19" s="217"/>
      <c r="N19" s="217"/>
      <c r="O19" s="217"/>
      <c r="P19" s="217"/>
      <c r="S19" s="139">
        <f t="shared" si="3"/>
        <v>100</v>
      </c>
    </row>
    <row r="20" spans="1:19">
      <c r="A20" s="215" t="str">
        <f t="shared" si="2"/>
        <v>4|6</v>
      </c>
      <c r="B20" s="216" t="s">
        <v>256</v>
      </c>
      <c r="C20" s="211" t="s">
        <v>565</v>
      </c>
      <c r="D20" s="212">
        <v>3</v>
      </c>
      <c r="E20" s="218"/>
      <c r="F20" s="218">
        <v>35</v>
      </c>
      <c r="G20" s="218">
        <v>35</v>
      </c>
      <c r="H20" s="218">
        <v>30</v>
      </c>
      <c r="I20" s="218"/>
      <c r="J20" s="217"/>
      <c r="K20" s="217"/>
      <c r="L20" s="217"/>
      <c r="M20" s="217"/>
      <c r="N20" s="217"/>
      <c r="O20" s="217"/>
      <c r="P20" s="217"/>
      <c r="S20" s="139">
        <f t="shared" si="3"/>
        <v>100</v>
      </c>
    </row>
    <row r="21" spans="1:19">
      <c r="A21" s="215" t="str">
        <f t="shared" si="2"/>
        <v>4|7</v>
      </c>
      <c r="B21" s="216" t="s">
        <v>535</v>
      </c>
      <c r="C21" s="211" t="s">
        <v>566</v>
      </c>
      <c r="D21" s="212">
        <v>5</v>
      </c>
      <c r="E21" s="218"/>
      <c r="F21" s="218">
        <v>15</v>
      </c>
      <c r="G21" s="218">
        <v>60</v>
      </c>
      <c r="H21" s="218">
        <v>25</v>
      </c>
      <c r="I21" s="218"/>
      <c r="J21" s="217"/>
      <c r="K21" s="217"/>
      <c r="L21" s="217"/>
      <c r="M21" s="217"/>
      <c r="N21" s="217"/>
      <c r="O21" s="217"/>
      <c r="P21" s="217"/>
      <c r="S21" s="139">
        <f t="shared" si="3"/>
        <v>100</v>
      </c>
    </row>
    <row r="22" spans="1:19">
      <c r="A22" s="215" t="str">
        <f t="shared" si="2"/>
        <v>4|8</v>
      </c>
      <c r="B22" s="216" t="s">
        <v>398</v>
      </c>
      <c r="C22" s="211" t="s">
        <v>568</v>
      </c>
      <c r="D22" s="212">
        <v>6</v>
      </c>
      <c r="E22" s="218"/>
      <c r="F22" s="218">
        <v>30</v>
      </c>
      <c r="G22" s="218">
        <v>40</v>
      </c>
      <c r="H22" s="218">
        <v>30</v>
      </c>
      <c r="I22" s="218"/>
      <c r="J22" s="217"/>
      <c r="K22" s="217"/>
      <c r="L22" s="217"/>
      <c r="M22" s="217"/>
      <c r="N22" s="217"/>
      <c r="O22" s="217"/>
      <c r="P22" s="217"/>
      <c r="S22" s="139">
        <f t="shared" si="3"/>
        <v>100</v>
      </c>
    </row>
    <row r="23" spans="1:19">
      <c r="A23" s="215" t="str">
        <f t="shared" si="2"/>
        <v>4|9</v>
      </c>
      <c r="B23" s="216" t="s">
        <v>569</v>
      </c>
      <c r="C23" s="211" t="s">
        <v>570</v>
      </c>
      <c r="D23" s="212">
        <v>6</v>
      </c>
      <c r="E23" s="218">
        <v>10</v>
      </c>
      <c r="F23" s="218">
        <v>35</v>
      </c>
      <c r="G23" s="218">
        <v>35</v>
      </c>
      <c r="H23" s="218">
        <v>20</v>
      </c>
      <c r="I23" s="218"/>
      <c r="J23" s="217"/>
      <c r="K23" s="217"/>
      <c r="L23" s="217"/>
      <c r="M23" s="217"/>
      <c r="N23" s="217"/>
      <c r="O23" s="217"/>
      <c r="P23" s="217"/>
      <c r="S23" s="139">
        <f t="shared" si="3"/>
        <v>100</v>
      </c>
    </row>
    <row r="24" spans="1:19">
      <c r="A24" s="215" t="str">
        <f t="shared" si="2"/>
        <v>4|10</v>
      </c>
      <c r="B24" s="216" t="s">
        <v>571</v>
      </c>
      <c r="C24" s="211" t="s">
        <v>560</v>
      </c>
      <c r="D24" s="212"/>
      <c r="E24" s="218">
        <v>40</v>
      </c>
      <c r="F24" s="218">
        <v>40</v>
      </c>
      <c r="G24" s="218">
        <v>20</v>
      </c>
      <c r="H24" s="218"/>
      <c r="I24" s="218"/>
      <c r="J24" s="217"/>
      <c r="K24" s="217"/>
      <c r="L24" s="217"/>
      <c r="M24" s="217"/>
      <c r="N24" s="217"/>
      <c r="O24" s="217"/>
      <c r="P24" s="217"/>
      <c r="S24" s="139">
        <f t="shared" si="3"/>
        <v>100</v>
      </c>
    </row>
    <row r="25" spans="1:19">
      <c r="A25" s="224" t="str">
        <f t="shared" si="2"/>
        <v>4|11</v>
      </c>
      <c r="B25" s="216" t="s">
        <v>956</v>
      </c>
      <c r="C25" s="211" t="s">
        <v>1019</v>
      </c>
      <c r="D25" s="212"/>
      <c r="E25" s="218">
        <v>10</v>
      </c>
      <c r="F25" s="218">
        <v>35</v>
      </c>
      <c r="G25" s="218">
        <v>35</v>
      </c>
      <c r="H25" s="218">
        <v>20</v>
      </c>
      <c r="I25" s="218"/>
      <c r="J25" s="217"/>
      <c r="K25" s="217"/>
      <c r="L25" s="217"/>
      <c r="M25" s="217"/>
      <c r="N25" s="217"/>
      <c r="O25" s="217"/>
      <c r="P25" s="217"/>
      <c r="S25" s="139">
        <f t="shared" si="3"/>
        <v>100</v>
      </c>
    </row>
    <row r="26" spans="1:19" ht="5.55" customHeight="1"/>
    <row r="27" spans="1:19" ht="13.8" thickBot="1">
      <c r="A27" s="219" t="s">
        <v>83</v>
      </c>
      <c r="B27" s="220">
        <v>5</v>
      </c>
      <c r="C27" s="221"/>
      <c r="D27" s="222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208"/>
    </row>
    <row r="28" spans="1:19" ht="13.8" thickTop="1">
      <c r="A28" s="223" t="str">
        <f>CONCATENATE($B$27,"|",B28)</f>
        <v>5|1</v>
      </c>
      <c r="B28" s="210">
        <v>1</v>
      </c>
      <c r="C28" s="211" t="s">
        <v>561</v>
      </c>
      <c r="D28" s="212">
        <v>1</v>
      </c>
      <c r="E28" s="213">
        <v>40</v>
      </c>
      <c r="F28" s="213">
        <v>30</v>
      </c>
      <c r="G28" s="213">
        <v>25</v>
      </c>
      <c r="H28" s="213">
        <v>5</v>
      </c>
      <c r="I28" s="213"/>
      <c r="J28" s="214"/>
      <c r="K28" s="214"/>
      <c r="L28" s="214"/>
      <c r="M28" s="214"/>
      <c r="N28" s="214"/>
      <c r="O28" s="214"/>
      <c r="P28" s="214"/>
      <c r="S28" s="139">
        <f>SUM(E28:P28)</f>
        <v>100</v>
      </c>
    </row>
    <row r="29" spans="1:19">
      <c r="A29" s="215" t="str">
        <f t="shared" ref="A29:A38" si="4">CONCATENATE($B$27,"|",B29)</f>
        <v>5|2</v>
      </c>
      <c r="B29" s="216" t="s">
        <v>209</v>
      </c>
      <c r="C29" s="211" t="s">
        <v>557</v>
      </c>
      <c r="D29" s="212">
        <v>2</v>
      </c>
      <c r="E29" s="213">
        <v>30</v>
      </c>
      <c r="F29" s="213">
        <v>30</v>
      </c>
      <c r="G29" s="213">
        <v>30</v>
      </c>
      <c r="H29" s="213">
        <v>10</v>
      </c>
      <c r="I29" s="213"/>
      <c r="J29" s="217"/>
      <c r="K29" s="217"/>
      <c r="L29" s="217"/>
      <c r="M29" s="217"/>
      <c r="N29" s="217"/>
      <c r="O29" s="217"/>
      <c r="P29" s="217"/>
      <c r="S29" s="139">
        <f t="shared" ref="S29:S38" si="5">SUM(E29:P29)</f>
        <v>100</v>
      </c>
    </row>
    <row r="30" spans="1:19">
      <c r="A30" s="215" t="str">
        <f t="shared" si="4"/>
        <v>5|3</v>
      </c>
      <c r="B30" s="216" t="s">
        <v>234</v>
      </c>
      <c r="C30" s="211" t="s">
        <v>563</v>
      </c>
      <c r="D30" s="212">
        <v>3</v>
      </c>
      <c r="E30" s="218">
        <v>10</v>
      </c>
      <c r="F30" s="218">
        <v>30</v>
      </c>
      <c r="G30" s="218">
        <v>30</v>
      </c>
      <c r="H30" s="218">
        <v>25</v>
      </c>
      <c r="I30" s="218">
        <v>5</v>
      </c>
      <c r="J30" s="217"/>
      <c r="K30" s="217"/>
      <c r="L30" s="217"/>
      <c r="M30" s="217"/>
      <c r="N30" s="217"/>
      <c r="O30" s="217"/>
      <c r="P30" s="217"/>
      <c r="S30" s="139">
        <f t="shared" si="5"/>
        <v>100</v>
      </c>
    </row>
    <row r="31" spans="1:19">
      <c r="A31" s="215" t="str">
        <f t="shared" si="4"/>
        <v>5|4</v>
      </c>
      <c r="B31" s="216" t="s">
        <v>254</v>
      </c>
      <c r="C31" s="211" t="s">
        <v>558</v>
      </c>
      <c r="D31" s="212">
        <v>4</v>
      </c>
      <c r="E31" s="218"/>
      <c r="F31" s="218">
        <v>15</v>
      </c>
      <c r="G31" s="218">
        <v>30</v>
      </c>
      <c r="H31" s="218">
        <v>30</v>
      </c>
      <c r="I31" s="218">
        <v>25</v>
      </c>
      <c r="J31" s="217"/>
      <c r="K31" s="217"/>
      <c r="L31" s="217"/>
      <c r="M31" s="217"/>
      <c r="N31" s="217"/>
      <c r="O31" s="217"/>
      <c r="P31" s="217"/>
      <c r="S31" s="139">
        <f t="shared" si="5"/>
        <v>100</v>
      </c>
    </row>
    <row r="32" spans="1:19">
      <c r="A32" s="215" t="str">
        <f t="shared" si="4"/>
        <v>5|5</v>
      </c>
      <c r="B32" s="216" t="s">
        <v>208</v>
      </c>
      <c r="C32" s="211" t="s">
        <v>559</v>
      </c>
      <c r="D32" s="212">
        <v>5</v>
      </c>
      <c r="E32" s="218"/>
      <c r="F32" s="218">
        <v>25</v>
      </c>
      <c r="G32" s="218">
        <v>35</v>
      </c>
      <c r="H32" s="218">
        <v>35</v>
      </c>
      <c r="I32" s="218">
        <v>5</v>
      </c>
      <c r="J32" s="217"/>
      <c r="K32" s="217"/>
      <c r="L32" s="217"/>
      <c r="M32" s="217"/>
      <c r="N32" s="217"/>
      <c r="O32" s="217"/>
      <c r="P32" s="217"/>
      <c r="S32" s="139">
        <f t="shared" si="5"/>
        <v>100</v>
      </c>
    </row>
    <row r="33" spans="1:19">
      <c r="A33" s="215" t="str">
        <f t="shared" si="4"/>
        <v>5|6</v>
      </c>
      <c r="B33" s="216" t="s">
        <v>256</v>
      </c>
      <c r="C33" s="211" t="s">
        <v>565</v>
      </c>
      <c r="D33" s="212">
        <v>3</v>
      </c>
      <c r="E33" s="218"/>
      <c r="F33" s="218">
        <v>5</v>
      </c>
      <c r="G33" s="218">
        <v>40</v>
      </c>
      <c r="H33" s="218">
        <v>30</v>
      </c>
      <c r="I33" s="218">
        <v>25</v>
      </c>
      <c r="J33" s="217"/>
      <c r="K33" s="217"/>
      <c r="L33" s="217"/>
      <c r="M33" s="217"/>
      <c r="N33" s="217"/>
      <c r="O33" s="217"/>
      <c r="P33" s="217"/>
      <c r="S33" s="139">
        <f t="shared" si="5"/>
        <v>100</v>
      </c>
    </row>
    <row r="34" spans="1:19">
      <c r="A34" s="215" t="str">
        <f t="shared" si="4"/>
        <v>5|7</v>
      </c>
      <c r="B34" s="216" t="s">
        <v>535</v>
      </c>
      <c r="C34" s="211" t="s">
        <v>566</v>
      </c>
      <c r="D34" s="212">
        <v>5</v>
      </c>
      <c r="E34" s="218"/>
      <c r="F34" s="218">
        <v>10</v>
      </c>
      <c r="G34" s="218">
        <v>35</v>
      </c>
      <c r="H34" s="218">
        <v>35</v>
      </c>
      <c r="I34" s="218">
        <v>20</v>
      </c>
      <c r="J34" s="217"/>
      <c r="K34" s="217"/>
      <c r="L34" s="217"/>
      <c r="M34" s="217"/>
      <c r="N34" s="217"/>
      <c r="O34" s="217"/>
      <c r="P34" s="217"/>
      <c r="S34" s="139">
        <f t="shared" si="5"/>
        <v>100</v>
      </c>
    </row>
    <row r="35" spans="1:19">
      <c r="A35" s="215" t="str">
        <f t="shared" si="4"/>
        <v>5|8</v>
      </c>
      <c r="B35" s="216" t="s">
        <v>398</v>
      </c>
      <c r="C35" s="211" t="s">
        <v>568</v>
      </c>
      <c r="D35" s="212">
        <v>6</v>
      </c>
      <c r="E35" s="218"/>
      <c r="F35" s="218">
        <v>10</v>
      </c>
      <c r="G35" s="218">
        <v>35</v>
      </c>
      <c r="H35" s="218">
        <v>35</v>
      </c>
      <c r="I35" s="218">
        <v>20</v>
      </c>
      <c r="J35" s="217"/>
      <c r="K35" s="217"/>
      <c r="L35" s="217"/>
      <c r="M35" s="217"/>
      <c r="N35" s="217"/>
      <c r="O35" s="217"/>
      <c r="P35" s="217"/>
      <c r="S35" s="139">
        <f t="shared" si="5"/>
        <v>100</v>
      </c>
    </row>
    <row r="36" spans="1:19">
      <c r="A36" s="215" t="str">
        <f t="shared" si="4"/>
        <v>5|9</v>
      </c>
      <c r="B36" s="216" t="s">
        <v>569</v>
      </c>
      <c r="C36" s="211" t="s">
        <v>570</v>
      </c>
      <c r="D36" s="212">
        <v>6</v>
      </c>
      <c r="E36" s="218">
        <v>5</v>
      </c>
      <c r="F36" s="218">
        <v>25</v>
      </c>
      <c r="G36" s="218">
        <v>25</v>
      </c>
      <c r="H36" s="218">
        <v>25</v>
      </c>
      <c r="I36" s="218">
        <v>20</v>
      </c>
      <c r="J36" s="217"/>
      <c r="K36" s="217"/>
      <c r="L36" s="217"/>
      <c r="M36" s="217"/>
      <c r="N36" s="217"/>
      <c r="O36" s="217"/>
      <c r="P36" s="217"/>
      <c r="S36" s="139">
        <f t="shared" si="5"/>
        <v>100</v>
      </c>
    </row>
    <row r="37" spans="1:19">
      <c r="A37" s="215" t="str">
        <f t="shared" si="4"/>
        <v>5|10</v>
      </c>
      <c r="B37" s="216" t="s">
        <v>571</v>
      </c>
      <c r="C37" s="211" t="s">
        <v>560</v>
      </c>
      <c r="D37" s="212"/>
      <c r="E37" s="218">
        <v>25</v>
      </c>
      <c r="F37" s="218">
        <v>30</v>
      </c>
      <c r="G37" s="218">
        <v>30</v>
      </c>
      <c r="H37" s="218">
        <v>15</v>
      </c>
      <c r="I37" s="218"/>
      <c r="J37" s="217"/>
      <c r="K37" s="217"/>
      <c r="L37" s="217"/>
      <c r="M37" s="217"/>
      <c r="N37" s="217"/>
      <c r="O37" s="217"/>
      <c r="P37" s="217"/>
      <c r="S37" s="139">
        <f t="shared" si="5"/>
        <v>100</v>
      </c>
    </row>
    <row r="38" spans="1:19">
      <c r="A38" s="215" t="str">
        <f t="shared" si="4"/>
        <v>5|11</v>
      </c>
      <c r="B38" s="216" t="s">
        <v>956</v>
      </c>
      <c r="C38" s="211" t="s">
        <v>1019</v>
      </c>
      <c r="D38" s="212"/>
      <c r="E38" s="218">
        <v>7</v>
      </c>
      <c r="F38" s="218">
        <v>21</v>
      </c>
      <c r="G38" s="218">
        <v>27</v>
      </c>
      <c r="H38" s="218">
        <v>28</v>
      </c>
      <c r="I38" s="218">
        <v>17</v>
      </c>
      <c r="J38" s="217"/>
      <c r="K38" s="217"/>
      <c r="L38" s="217"/>
      <c r="M38" s="217"/>
      <c r="N38" s="217"/>
      <c r="O38" s="217"/>
      <c r="P38" s="217"/>
      <c r="S38" s="139">
        <f t="shared" si="5"/>
        <v>100</v>
      </c>
    </row>
    <row r="39" spans="1:19" ht="5.55" customHeight="1"/>
    <row r="40" spans="1:19" ht="13.8" thickBot="1">
      <c r="A40" s="219" t="s">
        <v>83</v>
      </c>
      <c r="B40" s="220">
        <v>6</v>
      </c>
      <c r="C40" s="221"/>
      <c r="D40" s="222"/>
      <c r="E40" s="208"/>
      <c r="F40" s="208"/>
      <c r="G40" s="208"/>
      <c r="H40" s="208"/>
      <c r="I40" s="208"/>
      <c r="J40" s="208"/>
      <c r="K40" s="208"/>
      <c r="L40" s="208"/>
      <c r="M40" s="208"/>
      <c r="N40" s="208"/>
      <c r="O40" s="208"/>
      <c r="P40" s="208"/>
    </row>
    <row r="41" spans="1:19" ht="13.8" thickTop="1">
      <c r="A41" s="223" t="str">
        <f>CONCATENATE($B$40,"|",B41)</f>
        <v>6|1</v>
      </c>
      <c r="B41" s="210">
        <v>1</v>
      </c>
      <c r="C41" s="211" t="s">
        <v>561</v>
      </c>
      <c r="D41" s="212">
        <v>1</v>
      </c>
      <c r="E41" s="213">
        <v>20</v>
      </c>
      <c r="F41" s="213">
        <v>30</v>
      </c>
      <c r="G41" s="213">
        <v>30</v>
      </c>
      <c r="H41" s="213">
        <v>20</v>
      </c>
      <c r="I41" s="213"/>
      <c r="J41" s="214"/>
      <c r="K41" s="214"/>
      <c r="L41" s="214"/>
      <c r="M41" s="214"/>
      <c r="N41" s="214"/>
      <c r="O41" s="214"/>
      <c r="P41" s="214"/>
      <c r="S41" s="139">
        <f>SUM(E41:P41)</f>
        <v>100</v>
      </c>
    </row>
    <row r="42" spans="1:19">
      <c r="A42" s="215" t="str">
        <f>CONCATENATE($B$40,"|",B42)</f>
        <v>6|2</v>
      </c>
      <c r="B42" s="216" t="s">
        <v>209</v>
      </c>
      <c r="C42" s="211" t="s">
        <v>557</v>
      </c>
      <c r="D42" s="212">
        <v>2</v>
      </c>
      <c r="E42" s="213">
        <v>15</v>
      </c>
      <c r="F42" s="213">
        <v>25</v>
      </c>
      <c r="G42" s="213">
        <v>30</v>
      </c>
      <c r="H42" s="213">
        <v>25</v>
      </c>
      <c r="I42" s="213">
        <v>5</v>
      </c>
      <c r="J42" s="217"/>
      <c r="K42" s="217"/>
      <c r="L42" s="217"/>
      <c r="M42" s="217"/>
      <c r="N42" s="217"/>
      <c r="O42" s="217"/>
      <c r="P42" s="217"/>
      <c r="S42" s="139">
        <f t="shared" ref="S42:S51" si="6">SUM(E42:P42)</f>
        <v>100</v>
      </c>
    </row>
    <row r="43" spans="1:19">
      <c r="A43" s="215" t="str">
        <f t="shared" ref="A43:A51" si="7">CONCATENATE($B$40,"|",B43)</f>
        <v>6|3</v>
      </c>
      <c r="B43" s="216" t="s">
        <v>234</v>
      </c>
      <c r="C43" s="211" t="s">
        <v>563</v>
      </c>
      <c r="D43" s="212">
        <v>3</v>
      </c>
      <c r="E43" s="218">
        <v>5</v>
      </c>
      <c r="F43" s="218">
        <v>20</v>
      </c>
      <c r="G43" s="218">
        <v>30</v>
      </c>
      <c r="H43" s="218">
        <v>25</v>
      </c>
      <c r="I43" s="218">
        <v>20</v>
      </c>
      <c r="J43" s="217"/>
      <c r="K43" s="217"/>
      <c r="L43" s="217"/>
      <c r="M43" s="217"/>
      <c r="N43" s="217"/>
      <c r="O43" s="217"/>
      <c r="P43" s="217"/>
      <c r="S43" s="139">
        <f t="shared" si="6"/>
        <v>100</v>
      </c>
    </row>
    <row r="44" spans="1:19">
      <c r="A44" s="215" t="str">
        <f t="shared" si="7"/>
        <v>6|4</v>
      </c>
      <c r="B44" s="216" t="s">
        <v>254</v>
      </c>
      <c r="C44" s="211" t="s">
        <v>558</v>
      </c>
      <c r="D44" s="212">
        <v>4</v>
      </c>
      <c r="E44" s="218"/>
      <c r="F44" s="218">
        <v>5</v>
      </c>
      <c r="G44" s="218">
        <v>20</v>
      </c>
      <c r="H44" s="218">
        <v>30</v>
      </c>
      <c r="I44" s="218">
        <v>25</v>
      </c>
      <c r="J44" s="217">
        <v>20</v>
      </c>
      <c r="K44" s="217"/>
      <c r="L44" s="217"/>
      <c r="M44" s="217"/>
      <c r="N44" s="217"/>
      <c r="O44" s="217"/>
      <c r="P44" s="217"/>
      <c r="S44" s="139">
        <f t="shared" si="6"/>
        <v>100</v>
      </c>
    </row>
    <row r="45" spans="1:19">
      <c r="A45" s="215" t="str">
        <f t="shared" si="7"/>
        <v>6|5</v>
      </c>
      <c r="B45" s="216" t="s">
        <v>208</v>
      </c>
      <c r="C45" s="211" t="s">
        <v>559</v>
      </c>
      <c r="D45" s="212">
        <v>5</v>
      </c>
      <c r="E45" s="218"/>
      <c r="F45" s="218">
        <v>15</v>
      </c>
      <c r="G45" s="218">
        <v>30</v>
      </c>
      <c r="H45" s="218">
        <v>30</v>
      </c>
      <c r="I45" s="218">
        <v>25</v>
      </c>
      <c r="J45" s="217"/>
      <c r="K45" s="217"/>
      <c r="L45" s="217"/>
      <c r="M45" s="217"/>
      <c r="N45" s="217"/>
      <c r="O45" s="217"/>
      <c r="P45" s="217"/>
      <c r="S45" s="139">
        <f t="shared" si="6"/>
        <v>100</v>
      </c>
    </row>
    <row r="46" spans="1:19">
      <c r="A46" s="215" t="str">
        <f t="shared" si="7"/>
        <v>6|6</v>
      </c>
      <c r="B46" s="216" t="s">
        <v>256</v>
      </c>
      <c r="C46" s="211" t="s">
        <v>565</v>
      </c>
      <c r="D46" s="212">
        <v>3</v>
      </c>
      <c r="E46" s="218"/>
      <c r="F46" s="218">
        <v>5</v>
      </c>
      <c r="G46" s="218">
        <v>10</v>
      </c>
      <c r="H46" s="218">
        <v>30</v>
      </c>
      <c r="I46" s="218">
        <v>30</v>
      </c>
      <c r="J46" s="217">
        <v>25</v>
      </c>
      <c r="K46" s="217"/>
      <c r="L46" s="217"/>
      <c r="M46" s="217"/>
      <c r="N46" s="217"/>
      <c r="O46" s="217"/>
      <c r="P46" s="217"/>
      <c r="S46" s="139">
        <f t="shared" si="6"/>
        <v>100</v>
      </c>
    </row>
    <row r="47" spans="1:19">
      <c r="A47" s="215" t="str">
        <f t="shared" si="7"/>
        <v>6|7</v>
      </c>
      <c r="B47" s="216" t="s">
        <v>535</v>
      </c>
      <c r="C47" s="211" t="s">
        <v>566</v>
      </c>
      <c r="D47" s="212">
        <v>5</v>
      </c>
      <c r="E47" s="218"/>
      <c r="F47" s="218"/>
      <c r="G47" s="218">
        <v>20</v>
      </c>
      <c r="H47" s="218">
        <v>20</v>
      </c>
      <c r="I47" s="218">
        <v>30</v>
      </c>
      <c r="J47" s="217">
        <v>30</v>
      </c>
      <c r="K47" s="217"/>
      <c r="L47" s="217"/>
      <c r="M47" s="217"/>
      <c r="N47" s="217"/>
      <c r="O47" s="217"/>
      <c r="P47" s="217"/>
      <c r="S47" s="139">
        <f t="shared" si="6"/>
        <v>100</v>
      </c>
    </row>
    <row r="48" spans="1:19">
      <c r="A48" s="215" t="str">
        <f t="shared" si="7"/>
        <v>6|8</v>
      </c>
      <c r="B48" s="216" t="s">
        <v>398</v>
      </c>
      <c r="C48" s="211" t="s">
        <v>568</v>
      </c>
      <c r="D48" s="212">
        <v>6</v>
      </c>
      <c r="E48" s="218"/>
      <c r="F48" s="218"/>
      <c r="G48" s="218">
        <v>20</v>
      </c>
      <c r="H48" s="218">
        <v>30</v>
      </c>
      <c r="I48" s="218">
        <v>30</v>
      </c>
      <c r="J48" s="217">
        <v>20</v>
      </c>
      <c r="K48" s="217"/>
      <c r="L48" s="217"/>
      <c r="M48" s="217"/>
      <c r="N48" s="217"/>
      <c r="O48" s="217"/>
      <c r="P48" s="217"/>
      <c r="S48" s="139">
        <f t="shared" si="6"/>
        <v>100</v>
      </c>
    </row>
    <row r="49" spans="1:19">
      <c r="A49" s="215" t="str">
        <f t="shared" si="7"/>
        <v>6|9</v>
      </c>
      <c r="B49" s="216" t="s">
        <v>569</v>
      </c>
      <c r="C49" s="211" t="s">
        <v>570</v>
      </c>
      <c r="D49" s="212">
        <v>6</v>
      </c>
      <c r="E49" s="218">
        <v>5</v>
      </c>
      <c r="F49" s="218">
        <v>15</v>
      </c>
      <c r="G49" s="218">
        <v>25</v>
      </c>
      <c r="H49" s="218">
        <v>25</v>
      </c>
      <c r="I49" s="218">
        <v>20</v>
      </c>
      <c r="J49" s="217">
        <v>10</v>
      </c>
      <c r="K49" s="217"/>
      <c r="L49" s="217"/>
      <c r="M49" s="217"/>
      <c r="N49" s="217"/>
      <c r="O49" s="217"/>
      <c r="P49" s="217"/>
      <c r="S49" s="139">
        <f t="shared" si="6"/>
        <v>100</v>
      </c>
    </row>
    <row r="50" spans="1:19">
      <c r="A50" s="215" t="str">
        <f t="shared" si="7"/>
        <v>6|10</v>
      </c>
      <c r="B50" s="216" t="s">
        <v>571</v>
      </c>
      <c r="C50" s="211" t="s">
        <v>560</v>
      </c>
      <c r="D50" s="212"/>
      <c r="E50" s="218">
        <v>20</v>
      </c>
      <c r="F50" s="218">
        <v>30</v>
      </c>
      <c r="G50" s="218">
        <v>30</v>
      </c>
      <c r="H50" s="218">
        <v>15</v>
      </c>
      <c r="I50" s="218">
        <v>5</v>
      </c>
      <c r="J50" s="217"/>
      <c r="K50" s="217"/>
      <c r="L50" s="217"/>
      <c r="M50" s="217"/>
      <c r="N50" s="217"/>
      <c r="O50" s="217"/>
      <c r="P50" s="217"/>
      <c r="S50" s="139">
        <f t="shared" si="6"/>
        <v>100</v>
      </c>
    </row>
    <row r="51" spans="1:19">
      <c r="A51" s="215" t="str">
        <f t="shared" si="7"/>
        <v>6|11</v>
      </c>
      <c r="B51" s="216" t="s">
        <v>956</v>
      </c>
      <c r="C51" s="211" t="s">
        <v>1019</v>
      </c>
      <c r="D51" s="212"/>
      <c r="E51" s="218">
        <v>3</v>
      </c>
      <c r="F51" s="218">
        <v>12</v>
      </c>
      <c r="G51" s="218">
        <v>25</v>
      </c>
      <c r="H51" s="218">
        <v>28</v>
      </c>
      <c r="I51" s="218">
        <v>21</v>
      </c>
      <c r="J51" s="217">
        <v>11</v>
      </c>
      <c r="K51" s="217"/>
      <c r="L51" s="217"/>
      <c r="M51" s="217"/>
      <c r="N51" s="217"/>
      <c r="O51" s="217"/>
      <c r="P51" s="217"/>
      <c r="S51" s="139">
        <f t="shared" si="6"/>
        <v>100</v>
      </c>
    </row>
    <row r="52" spans="1:19" ht="5.55" customHeight="1"/>
    <row r="53" spans="1:19" ht="13.8" thickBot="1">
      <c r="A53" s="219" t="s">
        <v>83</v>
      </c>
      <c r="B53" s="220">
        <v>7</v>
      </c>
      <c r="C53" s="221"/>
      <c r="D53" s="222"/>
      <c r="E53" s="208"/>
      <c r="F53" s="208"/>
      <c r="G53" s="208"/>
      <c r="H53" s="208"/>
      <c r="I53" s="208"/>
      <c r="J53" s="208"/>
      <c r="K53" s="208"/>
      <c r="L53" s="208"/>
      <c r="M53" s="208"/>
      <c r="N53" s="208"/>
      <c r="O53" s="208"/>
      <c r="P53" s="208"/>
    </row>
    <row r="54" spans="1:19" ht="13.8" thickTop="1">
      <c r="A54" s="223" t="str">
        <f>CONCATENATE($B$53,"|",B54)</f>
        <v>7|1</v>
      </c>
      <c r="B54" s="210">
        <v>1</v>
      </c>
      <c r="C54" s="211" t="s">
        <v>561</v>
      </c>
      <c r="D54" s="212">
        <v>1</v>
      </c>
      <c r="E54" s="213">
        <v>15</v>
      </c>
      <c r="F54" s="213">
        <v>30</v>
      </c>
      <c r="G54" s="213">
        <v>30</v>
      </c>
      <c r="H54" s="213">
        <v>20</v>
      </c>
      <c r="I54" s="213">
        <v>5</v>
      </c>
      <c r="J54" s="214"/>
      <c r="K54" s="214"/>
      <c r="L54" s="214"/>
      <c r="M54" s="214"/>
      <c r="N54" s="214"/>
      <c r="O54" s="214"/>
      <c r="P54" s="214"/>
      <c r="S54" s="139">
        <f>SUM(E54:P54)</f>
        <v>100</v>
      </c>
    </row>
    <row r="55" spans="1:19">
      <c r="A55" s="215" t="str">
        <f>CONCATENATE($B$53,"|",B55)</f>
        <v>7|2</v>
      </c>
      <c r="B55" s="216" t="s">
        <v>209</v>
      </c>
      <c r="C55" s="211" t="s">
        <v>557</v>
      </c>
      <c r="D55" s="212">
        <v>2</v>
      </c>
      <c r="E55" s="213">
        <v>15</v>
      </c>
      <c r="F55" s="213">
        <v>20</v>
      </c>
      <c r="G55" s="213">
        <v>25</v>
      </c>
      <c r="H55" s="213">
        <v>25</v>
      </c>
      <c r="I55" s="213">
        <v>15</v>
      </c>
      <c r="J55" s="217"/>
      <c r="K55" s="217"/>
      <c r="L55" s="217"/>
      <c r="M55" s="217"/>
      <c r="N55" s="217"/>
      <c r="O55" s="217"/>
      <c r="P55" s="217"/>
      <c r="S55" s="139">
        <f t="shared" ref="S55:S64" si="8">SUM(E55:P55)</f>
        <v>100</v>
      </c>
    </row>
    <row r="56" spans="1:19">
      <c r="A56" s="215" t="str">
        <f t="shared" ref="A56:A64" si="9">CONCATENATE($B$53,"|",B56)</f>
        <v>7|3</v>
      </c>
      <c r="B56" s="216" t="s">
        <v>234</v>
      </c>
      <c r="C56" s="211" t="s">
        <v>563</v>
      </c>
      <c r="D56" s="212">
        <v>3</v>
      </c>
      <c r="E56" s="218">
        <v>5</v>
      </c>
      <c r="F56" s="218">
        <v>15</v>
      </c>
      <c r="G56" s="218">
        <v>20</v>
      </c>
      <c r="H56" s="218">
        <v>25</v>
      </c>
      <c r="I56" s="218">
        <v>20</v>
      </c>
      <c r="J56" s="217">
        <v>15</v>
      </c>
      <c r="K56" s="217"/>
      <c r="L56" s="217"/>
      <c r="M56" s="217"/>
      <c r="N56" s="217"/>
      <c r="O56" s="217"/>
      <c r="P56" s="217"/>
      <c r="S56" s="139">
        <f t="shared" si="8"/>
        <v>100</v>
      </c>
    </row>
    <row r="57" spans="1:19">
      <c r="A57" s="215" t="str">
        <f t="shared" si="9"/>
        <v>7|4</v>
      </c>
      <c r="B57" s="216" t="s">
        <v>254</v>
      </c>
      <c r="C57" s="211" t="s">
        <v>558</v>
      </c>
      <c r="D57" s="212">
        <v>4</v>
      </c>
      <c r="E57" s="218"/>
      <c r="F57" s="218"/>
      <c r="G57" s="218">
        <v>15</v>
      </c>
      <c r="H57" s="218">
        <v>25</v>
      </c>
      <c r="I57" s="218">
        <v>25</v>
      </c>
      <c r="J57" s="217">
        <v>25</v>
      </c>
      <c r="K57" s="217">
        <v>10</v>
      </c>
      <c r="L57" s="217"/>
      <c r="M57" s="217"/>
      <c r="N57" s="217"/>
      <c r="O57" s="217"/>
      <c r="P57" s="217"/>
      <c r="S57" s="139">
        <f t="shared" si="8"/>
        <v>100</v>
      </c>
    </row>
    <row r="58" spans="1:19">
      <c r="A58" s="215" t="str">
        <f t="shared" si="9"/>
        <v>7|5</v>
      </c>
      <c r="B58" s="216" t="s">
        <v>208</v>
      </c>
      <c r="C58" s="211" t="s">
        <v>559</v>
      </c>
      <c r="D58" s="212">
        <v>5</v>
      </c>
      <c r="E58" s="218"/>
      <c r="F58" s="218">
        <v>10</v>
      </c>
      <c r="G58" s="218">
        <v>15</v>
      </c>
      <c r="H58" s="218">
        <v>30</v>
      </c>
      <c r="I58" s="218">
        <v>30</v>
      </c>
      <c r="J58" s="217">
        <v>15</v>
      </c>
      <c r="K58" s="217"/>
      <c r="L58" s="217"/>
      <c r="M58" s="217"/>
      <c r="N58" s="217"/>
      <c r="O58" s="217"/>
      <c r="P58" s="217"/>
      <c r="S58" s="139">
        <f t="shared" si="8"/>
        <v>100</v>
      </c>
    </row>
    <row r="59" spans="1:19">
      <c r="A59" s="215" t="str">
        <f t="shared" si="9"/>
        <v>7|6</v>
      </c>
      <c r="B59" s="216" t="s">
        <v>256</v>
      </c>
      <c r="C59" s="211" t="s">
        <v>565</v>
      </c>
      <c r="D59" s="212">
        <v>3</v>
      </c>
      <c r="E59" s="218"/>
      <c r="F59" s="218">
        <v>5</v>
      </c>
      <c r="G59" s="218">
        <v>10</v>
      </c>
      <c r="H59" s="218">
        <v>25</v>
      </c>
      <c r="I59" s="218">
        <v>25</v>
      </c>
      <c r="J59" s="217">
        <v>20</v>
      </c>
      <c r="K59" s="217">
        <v>15</v>
      </c>
      <c r="L59" s="217"/>
      <c r="M59" s="217"/>
      <c r="N59" s="217"/>
      <c r="O59" s="217"/>
      <c r="P59" s="217"/>
      <c r="S59" s="139">
        <f t="shared" si="8"/>
        <v>100</v>
      </c>
    </row>
    <row r="60" spans="1:19">
      <c r="A60" s="215" t="str">
        <f t="shared" si="9"/>
        <v>7|7</v>
      </c>
      <c r="B60" s="216" t="s">
        <v>535</v>
      </c>
      <c r="C60" s="211" t="s">
        <v>566</v>
      </c>
      <c r="D60" s="212">
        <v>5</v>
      </c>
      <c r="E60" s="218"/>
      <c r="F60" s="218"/>
      <c r="G60" s="218">
        <v>15</v>
      </c>
      <c r="H60" s="218">
        <v>15</v>
      </c>
      <c r="I60" s="218">
        <v>25</v>
      </c>
      <c r="J60" s="218">
        <v>25</v>
      </c>
      <c r="K60" s="217">
        <v>20</v>
      </c>
      <c r="L60" s="217"/>
      <c r="M60" s="217"/>
      <c r="N60" s="217"/>
      <c r="O60" s="217"/>
      <c r="P60" s="217"/>
      <c r="S60" s="139">
        <f t="shared" si="8"/>
        <v>100</v>
      </c>
    </row>
    <row r="61" spans="1:19">
      <c r="A61" s="215" t="str">
        <f t="shared" si="9"/>
        <v>7|8</v>
      </c>
      <c r="B61" s="216" t="s">
        <v>398</v>
      </c>
      <c r="C61" s="211" t="s">
        <v>568</v>
      </c>
      <c r="D61" s="212">
        <v>6</v>
      </c>
      <c r="E61" s="218"/>
      <c r="F61" s="218"/>
      <c r="G61" s="218">
        <v>10</v>
      </c>
      <c r="H61" s="218">
        <v>20</v>
      </c>
      <c r="I61" s="218">
        <v>20</v>
      </c>
      <c r="J61" s="217">
        <v>30</v>
      </c>
      <c r="K61" s="217">
        <v>20</v>
      </c>
      <c r="L61" s="217"/>
      <c r="M61" s="217"/>
      <c r="N61" s="217"/>
      <c r="O61" s="217"/>
      <c r="P61" s="217"/>
      <c r="S61" s="139">
        <f t="shared" si="8"/>
        <v>100</v>
      </c>
    </row>
    <row r="62" spans="1:19">
      <c r="A62" s="215" t="str">
        <f t="shared" si="9"/>
        <v>7|9</v>
      </c>
      <c r="B62" s="216" t="s">
        <v>569</v>
      </c>
      <c r="C62" s="211" t="s">
        <v>570</v>
      </c>
      <c r="D62" s="212">
        <v>6</v>
      </c>
      <c r="E62" s="218">
        <v>5</v>
      </c>
      <c r="F62" s="218">
        <v>10</v>
      </c>
      <c r="G62" s="218">
        <v>20</v>
      </c>
      <c r="H62" s="218">
        <v>20</v>
      </c>
      <c r="I62" s="218">
        <v>20</v>
      </c>
      <c r="J62" s="217">
        <v>15</v>
      </c>
      <c r="K62" s="217">
        <v>10</v>
      </c>
      <c r="L62" s="217"/>
      <c r="M62" s="217"/>
      <c r="N62" s="217"/>
      <c r="O62" s="217"/>
      <c r="P62" s="217"/>
      <c r="S62" s="139">
        <f t="shared" si="8"/>
        <v>100</v>
      </c>
    </row>
    <row r="63" spans="1:19">
      <c r="A63" s="215" t="str">
        <f t="shared" si="9"/>
        <v>7|10</v>
      </c>
      <c r="B63" s="216" t="s">
        <v>571</v>
      </c>
      <c r="C63" s="211" t="s">
        <v>560</v>
      </c>
      <c r="D63" s="212"/>
      <c r="E63" s="218">
        <v>15</v>
      </c>
      <c r="F63" s="218">
        <v>25</v>
      </c>
      <c r="G63" s="218">
        <v>25</v>
      </c>
      <c r="H63" s="218">
        <v>20</v>
      </c>
      <c r="I63" s="218">
        <v>10</v>
      </c>
      <c r="J63" s="217">
        <v>5</v>
      </c>
      <c r="K63" s="217"/>
      <c r="L63" s="217"/>
      <c r="M63" s="217"/>
      <c r="N63" s="217"/>
      <c r="O63" s="217"/>
      <c r="P63" s="217"/>
      <c r="S63" s="139">
        <f t="shared" si="8"/>
        <v>100</v>
      </c>
    </row>
    <row r="64" spans="1:19">
      <c r="A64" s="215" t="str">
        <f t="shared" si="9"/>
        <v>7|11</v>
      </c>
      <c r="B64" s="216" t="s">
        <v>956</v>
      </c>
      <c r="C64" s="211" t="s">
        <v>1019</v>
      </c>
      <c r="D64" s="212"/>
      <c r="E64" s="218">
        <v>2</v>
      </c>
      <c r="F64" s="218">
        <v>8</v>
      </c>
      <c r="G64" s="218">
        <v>18</v>
      </c>
      <c r="H64" s="218">
        <v>20</v>
      </c>
      <c r="I64" s="218">
        <v>20</v>
      </c>
      <c r="J64" s="217">
        <v>20</v>
      </c>
      <c r="K64" s="217">
        <v>12</v>
      </c>
      <c r="L64" s="217"/>
      <c r="M64" s="217"/>
      <c r="N64" s="217"/>
      <c r="O64" s="217"/>
      <c r="P64" s="217"/>
      <c r="S64" s="139">
        <f t="shared" si="8"/>
        <v>100</v>
      </c>
    </row>
    <row r="65" spans="1:19" ht="5.55" customHeight="1"/>
    <row r="66" spans="1:19" ht="13.8" thickBot="1">
      <c r="A66" s="219" t="s">
        <v>83</v>
      </c>
      <c r="B66" s="220">
        <v>8</v>
      </c>
      <c r="C66" s="221"/>
      <c r="D66" s="222"/>
      <c r="E66" s="208"/>
      <c r="F66" s="208"/>
      <c r="G66" s="208"/>
      <c r="H66" s="208"/>
      <c r="I66" s="208"/>
      <c r="J66" s="208"/>
      <c r="K66" s="208"/>
      <c r="L66" s="208"/>
      <c r="M66" s="208"/>
      <c r="N66" s="208"/>
      <c r="O66" s="208"/>
      <c r="P66" s="208"/>
    </row>
    <row r="67" spans="1:19" ht="13.8" thickTop="1">
      <c r="A67" s="223" t="str">
        <f>CONCATENATE($B$66,"|",B67)</f>
        <v>8|1</v>
      </c>
      <c r="B67" s="210">
        <v>1</v>
      </c>
      <c r="C67" s="211" t="s">
        <v>561</v>
      </c>
      <c r="D67" s="212">
        <v>1</v>
      </c>
      <c r="E67" s="213">
        <v>15</v>
      </c>
      <c r="F67" s="213">
        <v>20</v>
      </c>
      <c r="G67" s="213">
        <v>25</v>
      </c>
      <c r="H67" s="213">
        <v>25</v>
      </c>
      <c r="I67" s="213">
        <v>10</v>
      </c>
      <c r="J67" s="214">
        <v>5</v>
      </c>
      <c r="K67" s="214"/>
      <c r="L67" s="214"/>
      <c r="M67" s="214"/>
      <c r="N67" s="214"/>
      <c r="O67" s="214"/>
      <c r="P67" s="214"/>
      <c r="S67" s="139">
        <f>SUM(E67:P67)</f>
        <v>100</v>
      </c>
    </row>
    <row r="68" spans="1:19">
      <c r="A68" s="215" t="str">
        <f>CONCATENATE($B$66,"|",B68)</f>
        <v>8|2</v>
      </c>
      <c r="B68" s="216" t="s">
        <v>209</v>
      </c>
      <c r="C68" s="211" t="s">
        <v>557</v>
      </c>
      <c r="D68" s="212">
        <v>2</v>
      </c>
      <c r="E68" s="213">
        <v>15</v>
      </c>
      <c r="F68" s="213">
        <v>20</v>
      </c>
      <c r="G68" s="213">
        <v>25</v>
      </c>
      <c r="H68" s="213">
        <v>25</v>
      </c>
      <c r="I68" s="213">
        <v>10</v>
      </c>
      <c r="J68" s="217">
        <v>5</v>
      </c>
      <c r="K68" s="217"/>
      <c r="L68" s="217"/>
      <c r="M68" s="217"/>
      <c r="N68" s="217"/>
      <c r="O68" s="217"/>
      <c r="P68" s="217"/>
      <c r="S68" s="139">
        <f t="shared" ref="S68:S77" si="10">SUM(E68:P68)</f>
        <v>100</v>
      </c>
    </row>
    <row r="69" spans="1:19">
      <c r="A69" s="215" t="str">
        <f t="shared" ref="A69:A77" si="11">CONCATENATE($B$66,"|",B69)</f>
        <v>8|3</v>
      </c>
      <c r="B69" s="216" t="s">
        <v>234</v>
      </c>
      <c r="C69" s="211" t="s">
        <v>563</v>
      </c>
      <c r="D69" s="212">
        <v>3</v>
      </c>
      <c r="E69" s="218">
        <v>5</v>
      </c>
      <c r="F69" s="218">
        <v>10</v>
      </c>
      <c r="G69" s="218">
        <v>15</v>
      </c>
      <c r="H69" s="218">
        <v>20</v>
      </c>
      <c r="I69" s="218">
        <v>20</v>
      </c>
      <c r="J69" s="217">
        <v>20</v>
      </c>
      <c r="K69" s="217">
        <v>10</v>
      </c>
      <c r="L69" s="217"/>
      <c r="M69" s="217"/>
      <c r="N69" s="217"/>
      <c r="O69" s="217"/>
      <c r="P69" s="217"/>
      <c r="S69" s="139">
        <f t="shared" si="10"/>
        <v>100</v>
      </c>
    </row>
    <row r="70" spans="1:19">
      <c r="A70" s="215" t="str">
        <f t="shared" si="11"/>
        <v>8|4</v>
      </c>
      <c r="B70" s="216" t="s">
        <v>254</v>
      </c>
      <c r="C70" s="211" t="s">
        <v>558</v>
      </c>
      <c r="D70" s="212">
        <v>4</v>
      </c>
      <c r="E70" s="218"/>
      <c r="F70" s="218"/>
      <c r="G70" s="218">
        <v>10</v>
      </c>
      <c r="H70" s="218">
        <v>25</v>
      </c>
      <c r="I70" s="218">
        <v>25</v>
      </c>
      <c r="J70" s="217">
        <v>20</v>
      </c>
      <c r="K70" s="217">
        <v>10</v>
      </c>
      <c r="L70" s="217">
        <v>10</v>
      </c>
      <c r="M70" s="217"/>
      <c r="N70" s="217"/>
      <c r="O70" s="217"/>
      <c r="P70" s="217"/>
      <c r="S70" s="139">
        <f t="shared" si="10"/>
        <v>100</v>
      </c>
    </row>
    <row r="71" spans="1:19">
      <c r="A71" s="215" t="str">
        <f t="shared" si="11"/>
        <v>8|5</v>
      </c>
      <c r="B71" s="216" t="s">
        <v>208</v>
      </c>
      <c r="C71" s="211" t="s">
        <v>559</v>
      </c>
      <c r="D71" s="212">
        <v>5</v>
      </c>
      <c r="E71" s="218"/>
      <c r="F71" s="218">
        <v>5</v>
      </c>
      <c r="G71" s="218">
        <v>15</v>
      </c>
      <c r="H71" s="218">
        <v>25</v>
      </c>
      <c r="I71" s="218">
        <v>25</v>
      </c>
      <c r="J71" s="217">
        <v>15</v>
      </c>
      <c r="K71" s="217">
        <v>15</v>
      </c>
      <c r="L71" s="217"/>
      <c r="M71" s="217"/>
      <c r="N71" s="217"/>
      <c r="O71" s="217"/>
      <c r="P71" s="217"/>
      <c r="S71" s="139">
        <f t="shared" si="10"/>
        <v>100</v>
      </c>
    </row>
    <row r="72" spans="1:19">
      <c r="A72" s="215" t="str">
        <f t="shared" si="11"/>
        <v>8|6</v>
      </c>
      <c r="B72" s="216" t="s">
        <v>256</v>
      </c>
      <c r="C72" s="211" t="s">
        <v>565</v>
      </c>
      <c r="D72" s="212">
        <v>3</v>
      </c>
      <c r="E72" s="218"/>
      <c r="F72" s="218"/>
      <c r="G72" s="218">
        <v>5</v>
      </c>
      <c r="H72" s="218">
        <v>20</v>
      </c>
      <c r="I72" s="218">
        <v>20</v>
      </c>
      <c r="J72" s="217">
        <v>25</v>
      </c>
      <c r="K72" s="217">
        <v>20</v>
      </c>
      <c r="L72" s="217">
        <v>10</v>
      </c>
      <c r="M72" s="217"/>
      <c r="N72" s="217"/>
      <c r="O72" s="217"/>
      <c r="P72" s="217"/>
      <c r="S72" s="139">
        <f t="shared" si="10"/>
        <v>100</v>
      </c>
    </row>
    <row r="73" spans="1:19">
      <c r="A73" s="215" t="str">
        <f t="shared" si="11"/>
        <v>8|7</v>
      </c>
      <c r="B73" s="216" t="s">
        <v>535</v>
      </c>
      <c r="C73" s="211" t="s">
        <v>566</v>
      </c>
      <c r="D73" s="212">
        <v>5</v>
      </c>
      <c r="E73" s="218"/>
      <c r="F73" s="218"/>
      <c r="G73" s="218">
        <v>5</v>
      </c>
      <c r="H73" s="218">
        <v>15</v>
      </c>
      <c r="I73" s="218">
        <v>20</v>
      </c>
      <c r="J73" s="218">
        <v>25</v>
      </c>
      <c r="K73" s="218">
        <v>25</v>
      </c>
      <c r="L73" s="218">
        <v>10</v>
      </c>
      <c r="M73" s="217"/>
      <c r="N73" s="217"/>
      <c r="O73" s="217"/>
      <c r="P73" s="217"/>
      <c r="S73" s="139">
        <f t="shared" si="10"/>
        <v>100</v>
      </c>
    </row>
    <row r="74" spans="1:19">
      <c r="A74" s="215" t="str">
        <f t="shared" si="11"/>
        <v>8|8</v>
      </c>
      <c r="B74" s="216" t="s">
        <v>398</v>
      </c>
      <c r="C74" s="211" t="s">
        <v>568</v>
      </c>
      <c r="D74" s="212">
        <v>6</v>
      </c>
      <c r="E74" s="218"/>
      <c r="F74" s="218"/>
      <c r="G74" s="218"/>
      <c r="H74" s="218">
        <v>20</v>
      </c>
      <c r="I74" s="218">
        <v>20</v>
      </c>
      <c r="J74" s="217">
        <v>30</v>
      </c>
      <c r="K74" s="217">
        <v>20</v>
      </c>
      <c r="L74" s="217">
        <v>10</v>
      </c>
      <c r="M74" s="217"/>
      <c r="N74" s="217"/>
      <c r="O74" s="217"/>
      <c r="P74" s="217"/>
      <c r="S74" s="139">
        <f t="shared" si="10"/>
        <v>100</v>
      </c>
    </row>
    <row r="75" spans="1:19">
      <c r="A75" s="215" t="str">
        <f t="shared" si="11"/>
        <v>8|9</v>
      </c>
      <c r="B75" s="216" t="s">
        <v>569</v>
      </c>
      <c r="C75" s="211" t="s">
        <v>570</v>
      </c>
      <c r="D75" s="212">
        <v>6</v>
      </c>
      <c r="E75" s="218">
        <v>5</v>
      </c>
      <c r="F75" s="218">
        <v>5</v>
      </c>
      <c r="G75" s="218">
        <v>10</v>
      </c>
      <c r="H75" s="218">
        <v>15</v>
      </c>
      <c r="I75" s="218">
        <v>20</v>
      </c>
      <c r="J75" s="217">
        <v>20</v>
      </c>
      <c r="K75" s="217">
        <v>15</v>
      </c>
      <c r="L75" s="217">
        <v>10</v>
      </c>
      <c r="M75" s="217"/>
      <c r="N75" s="217"/>
      <c r="O75" s="217"/>
      <c r="P75" s="217"/>
      <c r="S75" s="139">
        <f t="shared" si="10"/>
        <v>100</v>
      </c>
    </row>
    <row r="76" spans="1:19">
      <c r="A76" s="215" t="str">
        <f t="shared" si="11"/>
        <v>8|10</v>
      </c>
      <c r="B76" s="216" t="s">
        <v>571</v>
      </c>
      <c r="C76" s="211" t="s">
        <v>560</v>
      </c>
      <c r="D76" s="212"/>
      <c r="E76" s="218">
        <v>15</v>
      </c>
      <c r="F76" s="218">
        <v>20</v>
      </c>
      <c r="G76" s="218">
        <v>20</v>
      </c>
      <c r="H76" s="218">
        <v>20</v>
      </c>
      <c r="I76" s="218">
        <v>15</v>
      </c>
      <c r="J76" s="217">
        <v>10</v>
      </c>
      <c r="K76" s="217"/>
      <c r="L76" s="217"/>
      <c r="M76" s="217"/>
      <c r="N76" s="217"/>
      <c r="O76" s="217"/>
      <c r="P76" s="217"/>
      <c r="S76" s="139">
        <f t="shared" si="10"/>
        <v>100</v>
      </c>
    </row>
    <row r="77" spans="1:19">
      <c r="A77" s="215" t="str">
        <f t="shared" si="11"/>
        <v>8|11</v>
      </c>
      <c r="B77" s="216" t="s">
        <v>956</v>
      </c>
      <c r="C77" s="211" t="s">
        <v>1019</v>
      </c>
      <c r="D77" s="212"/>
      <c r="E77" s="218">
        <v>2</v>
      </c>
      <c r="F77" s="218">
        <v>2</v>
      </c>
      <c r="G77" s="218">
        <v>13</v>
      </c>
      <c r="H77" s="218">
        <v>15</v>
      </c>
      <c r="I77" s="218">
        <v>15</v>
      </c>
      <c r="J77" s="217">
        <v>22</v>
      </c>
      <c r="K77" s="217">
        <v>23</v>
      </c>
      <c r="L77" s="217">
        <v>8</v>
      </c>
      <c r="M77" s="217"/>
      <c r="N77" s="217"/>
      <c r="O77" s="217"/>
      <c r="P77" s="217"/>
      <c r="S77" s="139">
        <f t="shared" si="10"/>
        <v>100</v>
      </c>
    </row>
    <row r="78" spans="1:19" ht="5.55" customHeight="1"/>
    <row r="79" spans="1:19" ht="13.8" thickBot="1">
      <c r="A79" s="219" t="s">
        <v>83</v>
      </c>
      <c r="B79" s="220">
        <v>9</v>
      </c>
      <c r="C79" s="221"/>
      <c r="D79" s="222"/>
      <c r="E79" s="208"/>
      <c r="F79" s="208"/>
      <c r="G79" s="208"/>
      <c r="H79" s="208"/>
      <c r="I79" s="208"/>
      <c r="J79" s="208"/>
      <c r="K79" s="208"/>
      <c r="L79" s="208"/>
      <c r="M79" s="208"/>
      <c r="N79" s="208"/>
      <c r="O79" s="208"/>
      <c r="P79" s="208"/>
    </row>
    <row r="80" spans="1:19" ht="13.8" thickTop="1">
      <c r="A80" s="223" t="str">
        <f>CONCATENATE($B$79,"|",B80)</f>
        <v>9|1</v>
      </c>
      <c r="B80" s="210">
        <v>1</v>
      </c>
      <c r="C80" s="211" t="s">
        <v>561</v>
      </c>
      <c r="D80" s="212">
        <v>1</v>
      </c>
      <c r="E80" s="213">
        <v>15</v>
      </c>
      <c r="F80" s="213">
        <v>15</v>
      </c>
      <c r="G80" s="213">
        <v>20</v>
      </c>
      <c r="H80" s="213">
        <v>20</v>
      </c>
      <c r="I80" s="213">
        <v>20</v>
      </c>
      <c r="J80" s="214">
        <v>10</v>
      </c>
      <c r="K80" s="214"/>
      <c r="L80" s="214"/>
      <c r="M80" s="214"/>
      <c r="N80" s="214"/>
      <c r="O80" s="214"/>
      <c r="P80" s="214"/>
      <c r="S80" s="139">
        <f>SUM(E80:P80)</f>
        <v>100</v>
      </c>
    </row>
    <row r="81" spans="1:19">
      <c r="A81" s="215" t="str">
        <f>CONCATENATE($B$79,"|",B81)</f>
        <v>9|2</v>
      </c>
      <c r="B81" s="216" t="s">
        <v>209</v>
      </c>
      <c r="C81" s="211" t="s">
        <v>557</v>
      </c>
      <c r="D81" s="212">
        <v>2</v>
      </c>
      <c r="E81" s="213">
        <v>10</v>
      </c>
      <c r="F81" s="213">
        <v>15</v>
      </c>
      <c r="G81" s="213">
        <v>20</v>
      </c>
      <c r="H81" s="213">
        <v>20</v>
      </c>
      <c r="I81" s="213">
        <v>15</v>
      </c>
      <c r="J81" s="217">
        <v>15</v>
      </c>
      <c r="K81" s="217">
        <v>5</v>
      </c>
      <c r="L81" s="217"/>
      <c r="M81" s="217"/>
      <c r="N81" s="217"/>
      <c r="O81" s="217"/>
      <c r="P81" s="217"/>
      <c r="S81" s="139">
        <f t="shared" ref="S81:S90" si="12">SUM(E81:P81)</f>
        <v>100</v>
      </c>
    </row>
    <row r="82" spans="1:19">
      <c r="A82" s="215" t="str">
        <f t="shared" ref="A82:A90" si="13">CONCATENATE($B$79,"|",B82)</f>
        <v>9|3</v>
      </c>
      <c r="B82" s="216" t="s">
        <v>234</v>
      </c>
      <c r="C82" s="211" t="s">
        <v>563</v>
      </c>
      <c r="D82" s="212">
        <v>3</v>
      </c>
      <c r="E82" s="218">
        <v>5</v>
      </c>
      <c r="F82" s="218">
        <v>10</v>
      </c>
      <c r="G82" s="218">
        <v>15</v>
      </c>
      <c r="H82" s="218">
        <v>20</v>
      </c>
      <c r="I82" s="218">
        <v>20</v>
      </c>
      <c r="J82" s="217">
        <v>10</v>
      </c>
      <c r="K82" s="217">
        <v>10</v>
      </c>
      <c r="L82" s="217">
        <v>10</v>
      </c>
      <c r="M82" s="217"/>
      <c r="N82" s="217"/>
      <c r="O82" s="217"/>
      <c r="P82" s="217"/>
      <c r="S82" s="139">
        <f t="shared" si="12"/>
        <v>100</v>
      </c>
    </row>
    <row r="83" spans="1:19">
      <c r="A83" s="215" t="str">
        <f t="shared" si="13"/>
        <v>9|4</v>
      </c>
      <c r="B83" s="216" t="s">
        <v>254</v>
      </c>
      <c r="C83" s="211" t="s">
        <v>558</v>
      </c>
      <c r="D83" s="212">
        <v>4</v>
      </c>
      <c r="E83" s="218"/>
      <c r="F83" s="218"/>
      <c r="G83" s="218">
        <v>5</v>
      </c>
      <c r="H83" s="218">
        <v>15</v>
      </c>
      <c r="I83" s="218">
        <v>20</v>
      </c>
      <c r="J83" s="217">
        <v>20</v>
      </c>
      <c r="K83" s="217">
        <v>20</v>
      </c>
      <c r="L83" s="217">
        <v>15</v>
      </c>
      <c r="M83" s="217">
        <v>5</v>
      </c>
      <c r="N83" s="217"/>
      <c r="O83" s="217"/>
      <c r="P83" s="217"/>
      <c r="S83" s="139">
        <f t="shared" si="12"/>
        <v>100</v>
      </c>
    </row>
    <row r="84" spans="1:19">
      <c r="A84" s="215" t="str">
        <f t="shared" si="13"/>
        <v>9|5</v>
      </c>
      <c r="B84" s="216" t="s">
        <v>208</v>
      </c>
      <c r="C84" s="211" t="s">
        <v>559</v>
      </c>
      <c r="D84" s="212">
        <v>5</v>
      </c>
      <c r="E84" s="218"/>
      <c r="F84" s="218">
        <v>5</v>
      </c>
      <c r="G84" s="218">
        <v>10</v>
      </c>
      <c r="H84" s="218">
        <v>15</v>
      </c>
      <c r="I84" s="218">
        <v>20</v>
      </c>
      <c r="J84" s="217">
        <v>20</v>
      </c>
      <c r="K84" s="217">
        <v>20</v>
      </c>
      <c r="L84" s="217">
        <v>10</v>
      </c>
      <c r="M84" s="217"/>
      <c r="N84" s="217"/>
      <c r="O84" s="217"/>
      <c r="P84" s="217"/>
      <c r="S84" s="139">
        <f t="shared" si="12"/>
        <v>100</v>
      </c>
    </row>
    <row r="85" spans="1:19">
      <c r="A85" s="215" t="str">
        <f t="shared" si="13"/>
        <v>9|6</v>
      </c>
      <c r="B85" s="216" t="s">
        <v>256</v>
      </c>
      <c r="C85" s="211" t="s">
        <v>565</v>
      </c>
      <c r="D85" s="212">
        <v>3</v>
      </c>
      <c r="E85" s="218"/>
      <c r="F85" s="218"/>
      <c r="G85" s="218">
        <v>5</v>
      </c>
      <c r="H85" s="218">
        <v>10</v>
      </c>
      <c r="I85" s="218">
        <v>20</v>
      </c>
      <c r="J85" s="217">
        <v>20</v>
      </c>
      <c r="K85" s="217">
        <v>20</v>
      </c>
      <c r="L85" s="217">
        <v>15</v>
      </c>
      <c r="M85" s="217">
        <v>10</v>
      </c>
      <c r="N85" s="217"/>
      <c r="O85" s="217"/>
      <c r="P85" s="217"/>
      <c r="S85" s="139">
        <f t="shared" si="12"/>
        <v>100</v>
      </c>
    </row>
    <row r="86" spans="1:19">
      <c r="A86" s="215" t="str">
        <f t="shared" si="13"/>
        <v>9|7</v>
      </c>
      <c r="B86" s="216" t="s">
        <v>535</v>
      </c>
      <c r="C86" s="211" t="s">
        <v>566</v>
      </c>
      <c r="D86" s="212">
        <v>5</v>
      </c>
      <c r="E86" s="218"/>
      <c r="F86" s="218"/>
      <c r="G86" s="218"/>
      <c r="H86" s="218">
        <v>15</v>
      </c>
      <c r="I86" s="218">
        <v>15</v>
      </c>
      <c r="J86" s="217">
        <v>15</v>
      </c>
      <c r="K86" s="217">
        <v>20</v>
      </c>
      <c r="L86" s="217">
        <v>20</v>
      </c>
      <c r="M86" s="217">
        <v>15</v>
      </c>
      <c r="N86" s="217"/>
      <c r="O86" s="217"/>
      <c r="P86" s="217"/>
      <c r="S86" s="139">
        <f t="shared" si="12"/>
        <v>100</v>
      </c>
    </row>
    <row r="87" spans="1:19">
      <c r="A87" s="215" t="str">
        <f t="shared" si="13"/>
        <v>9|8</v>
      </c>
      <c r="B87" s="216" t="s">
        <v>398</v>
      </c>
      <c r="C87" s="211" t="s">
        <v>568</v>
      </c>
      <c r="D87" s="212">
        <v>6</v>
      </c>
      <c r="E87" s="218"/>
      <c r="F87" s="218"/>
      <c r="G87" s="218"/>
      <c r="H87" s="218">
        <v>10</v>
      </c>
      <c r="I87" s="218">
        <v>20</v>
      </c>
      <c r="J87" s="217">
        <v>30</v>
      </c>
      <c r="K87" s="217">
        <v>20</v>
      </c>
      <c r="L87" s="217">
        <v>10</v>
      </c>
      <c r="M87" s="217">
        <v>10</v>
      </c>
      <c r="N87" s="217"/>
      <c r="O87" s="217"/>
      <c r="P87" s="217"/>
      <c r="S87" s="139">
        <f t="shared" si="12"/>
        <v>100</v>
      </c>
    </row>
    <row r="88" spans="1:19">
      <c r="A88" s="215" t="str">
        <f t="shared" si="13"/>
        <v>9|9</v>
      </c>
      <c r="B88" s="216" t="s">
        <v>569</v>
      </c>
      <c r="C88" s="211" t="s">
        <v>570</v>
      </c>
      <c r="D88" s="212">
        <v>6</v>
      </c>
      <c r="E88" s="218">
        <v>5</v>
      </c>
      <c r="F88" s="218">
        <v>5</v>
      </c>
      <c r="G88" s="218">
        <v>10</v>
      </c>
      <c r="H88" s="218">
        <v>15</v>
      </c>
      <c r="I88" s="218">
        <v>20</v>
      </c>
      <c r="J88" s="217">
        <v>15</v>
      </c>
      <c r="K88" s="217">
        <v>15</v>
      </c>
      <c r="L88" s="217">
        <v>15</v>
      </c>
      <c r="M88" s="217"/>
      <c r="N88" s="217"/>
      <c r="O88" s="217"/>
      <c r="P88" s="217"/>
      <c r="S88" s="139">
        <f t="shared" si="12"/>
        <v>100</v>
      </c>
    </row>
    <row r="89" spans="1:19">
      <c r="A89" s="215" t="str">
        <f t="shared" si="13"/>
        <v>9|10</v>
      </c>
      <c r="B89" s="216" t="s">
        <v>571</v>
      </c>
      <c r="C89" s="211" t="s">
        <v>560</v>
      </c>
      <c r="D89" s="212"/>
      <c r="E89" s="218">
        <v>10</v>
      </c>
      <c r="F89" s="218">
        <v>15</v>
      </c>
      <c r="G89" s="218">
        <v>20</v>
      </c>
      <c r="H89" s="218">
        <v>20</v>
      </c>
      <c r="I89" s="218">
        <v>20</v>
      </c>
      <c r="J89" s="217">
        <v>10</v>
      </c>
      <c r="K89" s="217">
        <v>5</v>
      </c>
      <c r="L89" s="217"/>
      <c r="M89" s="217"/>
      <c r="N89" s="217"/>
      <c r="O89" s="217"/>
      <c r="P89" s="217"/>
      <c r="S89" s="139">
        <f t="shared" si="12"/>
        <v>100</v>
      </c>
    </row>
    <row r="90" spans="1:19">
      <c r="A90" s="215" t="str">
        <f t="shared" si="13"/>
        <v>9|11</v>
      </c>
      <c r="B90" s="216" t="s">
        <v>956</v>
      </c>
      <c r="C90" s="211" t="s">
        <v>1019</v>
      </c>
      <c r="D90" s="212"/>
      <c r="E90" s="218">
        <v>3</v>
      </c>
      <c r="F90" s="218">
        <v>5</v>
      </c>
      <c r="G90" s="218">
        <v>11</v>
      </c>
      <c r="H90" s="218">
        <v>15</v>
      </c>
      <c r="I90" s="218">
        <v>20</v>
      </c>
      <c r="J90" s="217">
        <v>16</v>
      </c>
      <c r="K90" s="217">
        <v>14</v>
      </c>
      <c r="L90" s="217">
        <v>10</v>
      </c>
      <c r="M90" s="217">
        <v>6</v>
      </c>
      <c r="N90" s="217"/>
      <c r="O90" s="217"/>
      <c r="P90" s="217"/>
      <c r="S90" s="139">
        <f t="shared" si="12"/>
        <v>100</v>
      </c>
    </row>
    <row r="91" spans="1:19" ht="5.55" customHeight="1"/>
    <row r="92" spans="1:19" ht="13.8" thickBot="1">
      <c r="A92" s="219" t="s">
        <v>83</v>
      </c>
      <c r="B92" s="220">
        <v>10</v>
      </c>
      <c r="C92" s="221"/>
      <c r="D92" s="222"/>
      <c r="E92" s="208"/>
      <c r="F92" s="208"/>
      <c r="G92" s="208"/>
      <c r="H92" s="208"/>
      <c r="I92" s="208"/>
      <c r="J92" s="208"/>
      <c r="K92" s="208"/>
      <c r="L92" s="208"/>
      <c r="M92" s="208"/>
      <c r="N92" s="208"/>
      <c r="O92" s="208"/>
      <c r="P92" s="208"/>
    </row>
    <row r="93" spans="1:19" ht="13.8" thickTop="1">
      <c r="A93" s="223" t="str">
        <f>CONCATENATE($B$92,"|",B93)</f>
        <v>10|1</v>
      </c>
      <c r="B93" s="210">
        <v>1</v>
      </c>
      <c r="C93" s="211" t="s">
        <v>561</v>
      </c>
      <c r="D93" s="212">
        <v>1</v>
      </c>
      <c r="E93" s="213">
        <v>20</v>
      </c>
      <c r="F93" s="213">
        <v>20</v>
      </c>
      <c r="G93" s="213">
        <v>20</v>
      </c>
      <c r="H93" s="213">
        <v>10</v>
      </c>
      <c r="I93" s="213">
        <v>10</v>
      </c>
      <c r="J93" s="214">
        <v>10</v>
      </c>
      <c r="K93" s="214">
        <v>10</v>
      </c>
      <c r="L93" s="214"/>
      <c r="M93" s="214"/>
      <c r="N93" s="214"/>
      <c r="O93" s="214"/>
      <c r="P93" s="214"/>
      <c r="S93" s="139">
        <f>SUM(E93:P93)</f>
        <v>100</v>
      </c>
    </row>
    <row r="94" spans="1:19">
      <c r="A94" s="215" t="str">
        <f>CONCATENATE($B$92,"|",B94)</f>
        <v>10|2</v>
      </c>
      <c r="B94" s="216" t="s">
        <v>209</v>
      </c>
      <c r="C94" s="211" t="s">
        <v>557</v>
      </c>
      <c r="D94" s="212">
        <v>2</v>
      </c>
      <c r="E94" s="213">
        <v>5</v>
      </c>
      <c r="F94" s="213">
        <v>10</v>
      </c>
      <c r="G94" s="213">
        <v>15</v>
      </c>
      <c r="H94" s="213">
        <v>20</v>
      </c>
      <c r="I94" s="213">
        <v>20</v>
      </c>
      <c r="J94" s="217">
        <v>15</v>
      </c>
      <c r="K94" s="217">
        <v>10</v>
      </c>
      <c r="L94" s="217">
        <v>5</v>
      </c>
      <c r="M94" s="217"/>
      <c r="N94" s="217"/>
      <c r="O94" s="217"/>
      <c r="P94" s="217"/>
      <c r="S94" s="139">
        <f t="shared" ref="S94:S103" si="14">SUM(E94:P94)</f>
        <v>100</v>
      </c>
    </row>
    <row r="95" spans="1:19">
      <c r="A95" s="215" t="str">
        <f t="shared" ref="A95:A103" si="15">CONCATENATE($B$92,"|",B95)</f>
        <v>10|3</v>
      </c>
      <c r="B95" s="216" t="s">
        <v>234</v>
      </c>
      <c r="C95" s="211" t="s">
        <v>563</v>
      </c>
      <c r="D95" s="212">
        <v>3</v>
      </c>
      <c r="E95" s="218"/>
      <c r="F95" s="218">
        <v>5</v>
      </c>
      <c r="G95" s="218">
        <v>10</v>
      </c>
      <c r="H95" s="218">
        <v>15</v>
      </c>
      <c r="I95" s="218">
        <v>15</v>
      </c>
      <c r="J95" s="217">
        <v>15</v>
      </c>
      <c r="K95" s="217">
        <v>15</v>
      </c>
      <c r="L95" s="217">
        <v>15</v>
      </c>
      <c r="M95" s="217">
        <v>10</v>
      </c>
      <c r="N95" s="217"/>
      <c r="O95" s="217"/>
      <c r="P95" s="217"/>
      <c r="S95" s="139">
        <f t="shared" si="14"/>
        <v>100</v>
      </c>
    </row>
    <row r="96" spans="1:19">
      <c r="A96" s="215" t="str">
        <f t="shared" si="15"/>
        <v>10|4</v>
      </c>
      <c r="B96" s="216" t="s">
        <v>254</v>
      </c>
      <c r="C96" s="211" t="s">
        <v>558</v>
      </c>
      <c r="D96" s="212">
        <v>4</v>
      </c>
      <c r="E96" s="218"/>
      <c r="F96" s="218"/>
      <c r="G96" s="218">
        <v>5</v>
      </c>
      <c r="H96" s="218">
        <v>5</v>
      </c>
      <c r="I96" s="218">
        <v>15</v>
      </c>
      <c r="J96" s="217">
        <v>20</v>
      </c>
      <c r="K96" s="217">
        <v>20</v>
      </c>
      <c r="L96" s="217">
        <v>15</v>
      </c>
      <c r="M96" s="217">
        <v>10</v>
      </c>
      <c r="N96" s="217">
        <v>10</v>
      </c>
      <c r="O96" s="217"/>
      <c r="P96" s="217"/>
      <c r="S96" s="139">
        <f t="shared" si="14"/>
        <v>100</v>
      </c>
    </row>
    <row r="97" spans="1:19">
      <c r="A97" s="215" t="str">
        <f t="shared" si="15"/>
        <v>10|5</v>
      </c>
      <c r="B97" s="216" t="s">
        <v>208</v>
      </c>
      <c r="C97" s="211" t="s">
        <v>559</v>
      </c>
      <c r="D97" s="212">
        <v>5</v>
      </c>
      <c r="E97" s="218"/>
      <c r="F97" s="218"/>
      <c r="G97" s="218">
        <v>10</v>
      </c>
      <c r="H97" s="218">
        <v>10</v>
      </c>
      <c r="I97" s="218">
        <v>10</v>
      </c>
      <c r="J97" s="217">
        <v>20</v>
      </c>
      <c r="K97" s="217">
        <v>20</v>
      </c>
      <c r="L97" s="217">
        <v>20</v>
      </c>
      <c r="M97" s="217">
        <v>10</v>
      </c>
      <c r="N97" s="217"/>
      <c r="O97" s="217"/>
      <c r="P97" s="217"/>
      <c r="S97" s="139">
        <f t="shared" si="14"/>
        <v>100</v>
      </c>
    </row>
    <row r="98" spans="1:19">
      <c r="A98" s="215" t="str">
        <f t="shared" si="15"/>
        <v>10|6</v>
      </c>
      <c r="B98" s="216" t="s">
        <v>256</v>
      </c>
      <c r="C98" s="211" t="s">
        <v>565</v>
      </c>
      <c r="D98" s="212">
        <v>3</v>
      </c>
      <c r="E98" s="218"/>
      <c r="F98" s="218"/>
      <c r="G98" s="218"/>
      <c r="H98" s="218">
        <v>5</v>
      </c>
      <c r="I98" s="218">
        <v>10</v>
      </c>
      <c r="J98" s="218">
        <v>15</v>
      </c>
      <c r="K98" s="217">
        <v>20</v>
      </c>
      <c r="L98" s="217">
        <v>20</v>
      </c>
      <c r="M98" s="217">
        <v>15</v>
      </c>
      <c r="N98" s="217">
        <v>15</v>
      </c>
      <c r="O98" s="217"/>
      <c r="P98" s="217"/>
      <c r="S98" s="139">
        <f t="shared" si="14"/>
        <v>100</v>
      </c>
    </row>
    <row r="99" spans="1:19">
      <c r="A99" s="215" t="str">
        <f t="shared" si="15"/>
        <v>10|7</v>
      </c>
      <c r="B99" s="216" t="s">
        <v>535</v>
      </c>
      <c r="C99" s="211" t="s">
        <v>566</v>
      </c>
      <c r="D99" s="212">
        <v>5</v>
      </c>
      <c r="E99" s="218"/>
      <c r="F99" s="218"/>
      <c r="G99" s="218"/>
      <c r="H99" s="218">
        <v>15</v>
      </c>
      <c r="I99" s="218">
        <v>15</v>
      </c>
      <c r="J99" s="217">
        <v>15</v>
      </c>
      <c r="K99" s="217">
        <v>20</v>
      </c>
      <c r="L99" s="217">
        <v>15</v>
      </c>
      <c r="M99" s="217">
        <v>10</v>
      </c>
      <c r="N99" s="217">
        <v>10</v>
      </c>
      <c r="O99" s="217"/>
      <c r="P99" s="217"/>
      <c r="S99" s="139">
        <f t="shared" si="14"/>
        <v>100</v>
      </c>
    </row>
    <row r="100" spans="1:19">
      <c r="A100" s="215" t="str">
        <f t="shared" si="15"/>
        <v>10|8</v>
      </c>
      <c r="B100" s="216" t="s">
        <v>398</v>
      </c>
      <c r="C100" s="211" t="s">
        <v>568</v>
      </c>
      <c r="D100" s="212">
        <v>6</v>
      </c>
      <c r="E100" s="218"/>
      <c r="F100" s="218"/>
      <c r="G100" s="218"/>
      <c r="H100" s="218">
        <v>10</v>
      </c>
      <c r="I100" s="218">
        <v>20</v>
      </c>
      <c r="J100" s="217">
        <v>20</v>
      </c>
      <c r="K100" s="217">
        <v>20</v>
      </c>
      <c r="L100" s="217">
        <v>10</v>
      </c>
      <c r="M100" s="217">
        <v>10</v>
      </c>
      <c r="N100" s="217">
        <v>10</v>
      </c>
      <c r="O100" s="217"/>
      <c r="P100" s="217"/>
      <c r="S100" s="139">
        <f t="shared" si="14"/>
        <v>100</v>
      </c>
    </row>
    <row r="101" spans="1:19">
      <c r="A101" s="215" t="str">
        <f t="shared" si="15"/>
        <v>10|9</v>
      </c>
      <c r="B101" s="216" t="s">
        <v>569</v>
      </c>
      <c r="C101" s="211" t="s">
        <v>570</v>
      </c>
      <c r="D101" s="212">
        <v>6</v>
      </c>
      <c r="E101" s="218">
        <v>5</v>
      </c>
      <c r="F101" s="218">
        <v>5</v>
      </c>
      <c r="G101" s="218">
        <v>10</v>
      </c>
      <c r="H101" s="218">
        <v>10</v>
      </c>
      <c r="I101" s="218">
        <v>10</v>
      </c>
      <c r="J101" s="217">
        <v>15</v>
      </c>
      <c r="K101" s="217">
        <v>15</v>
      </c>
      <c r="L101" s="217">
        <v>10</v>
      </c>
      <c r="M101" s="217">
        <v>10</v>
      </c>
      <c r="N101" s="217">
        <v>10</v>
      </c>
      <c r="O101" s="217"/>
      <c r="P101" s="217"/>
      <c r="S101" s="139">
        <f t="shared" si="14"/>
        <v>100</v>
      </c>
    </row>
    <row r="102" spans="1:19">
      <c r="A102" s="215" t="str">
        <f t="shared" si="15"/>
        <v>10|10</v>
      </c>
      <c r="B102" s="216" t="s">
        <v>571</v>
      </c>
      <c r="C102" s="211" t="s">
        <v>560</v>
      </c>
      <c r="D102" s="212"/>
      <c r="E102" s="218">
        <v>10</v>
      </c>
      <c r="F102" s="218">
        <v>15</v>
      </c>
      <c r="G102" s="218">
        <v>15</v>
      </c>
      <c r="H102" s="218">
        <v>15</v>
      </c>
      <c r="I102" s="218">
        <v>15</v>
      </c>
      <c r="J102" s="217">
        <v>15</v>
      </c>
      <c r="K102" s="217">
        <v>10</v>
      </c>
      <c r="L102" s="217">
        <v>5</v>
      </c>
      <c r="M102" s="217"/>
      <c r="N102" s="217"/>
      <c r="O102" s="217"/>
      <c r="P102" s="217"/>
      <c r="S102" s="139">
        <f t="shared" si="14"/>
        <v>100</v>
      </c>
    </row>
    <row r="103" spans="1:19">
      <c r="A103" s="215" t="str">
        <f t="shared" si="15"/>
        <v>10|11</v>
      </c>
      <c r="B103" s="216" t="s">
        <v>956</v>
      </c>
      <c r="C103" s="211" t="s">
        <v>1019</v>
      </c>
      <c r="D103" s="212"/>
      <c r="E103" s="218">
        <v>2</v>
      </c>
      <c r="F103" s="218">
        <v>2</v>
      </c>
      <c r="G103" s="218">
        <v>14</v>
      </c>
      <c r="H103" s="218">
        <v>14</v>
      </c>
      <c r="I103" s="218">
        <v>15</v>
      </c>
      <c r="J103" s="217">
        <v>15</v>
      </c>
      <c r="K103" s="217">
        <v>15</v>
      </c>
      <c r="L103" s="217">
        <v>15</v>
      </c>
      <c r="M103" s="217">
        <v>5</v>
      </c>
      <c r="N103" s="217">
        <v>3</v>
      </c>
      <c r="O103" s="217"/>
      <c r="P103" s="217"/>
      <c r="S103" s="139">
        <f t="shared" si="14"/>
        <v>100</v>
      </c>
    </row>
    <row r="104" spans="1:19" ht="5.55" customHeight="1"/>
    <row r="105" spans="1:19" ht="13.8" thickBot="1">
      <c r="A105" s="219" t="s">
        <v>83</v>
      </c>
      <c r="B105" s="220">
        <v>11</v>
      </c>
      <c r="C105" s="221"/>
      <c r="D105" s="222"/>
      <c r="E105" s="208"/>
      <c r="F105" s="208"/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</row>
    <row r="106" spans="1:19" ht="13.8" thickTop="1">
      <c r="A106" s="223" t="str">
        <f>CONCATENATE($B$105,"|",B106)</f>
        <v>11|1</v>
      </c>
      <c r="B106" s="210">
        <v>1</v>
      </c>
      <c r="C106" s="211" t="s">
        <v>561</v>
      </c>
      <c r="D106" s="212">
        <v>1</v>
      </c>
      <c r="E106" s="213">
        <v>10</v>
      </c>
      <c r="F106" s="213">
        <v>20</v>
      </c>
      <c r="G106" s="213">
        <v>20</v>
      </c>
      <c r="H106" s="213">
        <v>20</v>
      </c>
      <c r="I106" s="213">
        <v>10</v>
      </c>
      <c r="J106" s="214">
        <v>10</v>
      </c>
      <c r="K106" s="214">
        <v>10</v>
      </c>
      <c r="L106" s="214"/>
      <c r="M106" s="214"/>
      <c r="N106" s="214"/>
      <c r="O106" s="214"/>
      <c r="P106" s="214"/>
      <c r="S106" s="139">
        <f>SUM(E106:P106)</f>
        <v>100</v>
      </c>
    </row>
    <row r="107" spans="1:19">
      <c r="A107" s="215" t="str">
        <f>CONCATENATE($B$105,"|",B107)</f>
        <v>11|2</v>
      </c>
      <c r="B107" s="216" t="s">
        <v>209</v>
      </c>
      <c r="C107" s="211" t="s">
        <v>557</v>
      </c>
      <c r="D107" s="212">
        <v>2</v>
      </c>
      <c r="E107" s="213">
        <v>5</v>
      </c>
      <c r="F107" s="213">
        <v>10</v>
      </c>
      <c r="G107" s="213">
        <v>10</v>
      </c>
      <c r="H107" s="213">
        <v>15</v>
      </c>
      <c r="I107" s="213">
        <v>15</v>
      </c>
      <c r="J107" s="217">
        <v>15</v>
      </c>
      <c r="K107" s="217">
        <v>15</v>
      </c>
      <c r="L107" s="217">
        <v>10</v>
      </c>
      <c r="M107" s="217">
        <v>5</v>
      </c>
      <c r="N107" s="217"/>
      <c r="O107" s="217"/>
      <c r="P107" s="217"/>
      <c r="S107" s="139">
        <f t="shared" ref="S107:S116" si="16">SUM(E107:P107)</f>
        <v>100</v>
      </c>
    </row>
    <row r="108" spans="1:19">
      <c r="A108" s="215" t="str">
        <f t="shared" ref="A108:A116" si="17">CONCATENATE($B$105,"|",B108)</f>
        <v>11|3</v>
      </c>
      <c r="B108" s="216" t="s">
        <v>234</v>
      </c>
      <c r="C108" s="211" t="s">
        <v>563</v>
      </c>
      <c r="D108" s="212">
        <v>3</v>
      </c>
      <c r="E108" s="218"/>
      <c r="F108" s="218">
        <v>5</v>
      </c>
      <c r="G108" s="218">
        <v>10</v>
      </c>
      <c r="H108" s="218">
        <v>10</v>
      </c>
      <c r="I108" s="218">
        <v>15</v>
      </c>
      <c r="J108" s="217">
        <v>15</v>
      </c>
      <c r="K108" s="217">
        <v>15</v>
      </c>
      <c r="L108" s="217">
        <v>10</v>
      </c>
      <c r="M108" s="217">
        <v>10</v>
      </c>
      <c r="N108" s="217">
        <v>10</v>
      </c>
      <c r="O108" s="217"/>
      <c r="P108" s="217"/>
      <c r="S108" s="139">
        <f t="shared" si="16"/>
        <v>100</v>
      </c>
    </row>
    <row r="109" spans="1:19">
      <c r="A109" s="215" t="str">
        <f t="shared" si="17"/>
        <v>11|4</v>
      </c>
      <c r="B109" s="216" t="s">
        <v>254</v>
      </c>
      <c r="C109" s="211" t="s">
        <v>558</v>
      </c>
      <c r="D109" s="212">
        <v>4</v>
      </c>
      <c r="E109" s="218"/>
      <c r="F109" s="218"/>
      <c r="G109" s="218">
        <v>5</v>
      </c>
      <c r="H109" s="218">
        <v>10</v>
      </c>
      <c r="I109" s="218">
        <v>10</v>
      </c>
      <c r="J109" s="217">
        <v>15</v>
      </c>
      <c r="K109" s="217">
        <v>15</v>
      </c>
      <c r="L109" s="217">
        <v>15</v>
      </c>
      <c r="M109" s="217">
        <v>10</v>
      </c>
      <c r="N109" s="217">
        <v>10</v>
      </c>
      <c r="O109" s="217">
        <v>10</v>
      </c>
      <c r="P109" s="217"/>
      <c r="S109" s="139">
        <f t="shared" si="16"/>
        <v>100</v>
      </c>
    </row>
    <row r="110" spans="1:19">
      <c r="A110" s="215" t="str">
        <f t="shared" si="17"/>
        <v>11|5</v>
      </c>
      <c r="B110" s="216" t="s">
        <v>208</v>
      </c>
      <c r="C110" s="211" t="s">
        <v>559</v>
      </c>
      <c r="D110" s="212">
        <v>5</v>
      </c>
      <c r="E110" s="218"/>
      <c r="F110" s="218"/>
      <c r="G110" s="218">
        <v>10</v>
      </c>
      <c r="H110" s="218">
        <v>10</v>
      </c>
      <c r="I110" s="218">
        <v>10</v>
      </c>
      <c r="J110" s="217">
        <v>15</v>
      </c>
      <c r="K110" s="217">
        <v>15</v>
      </c>
      <c r="L110" s="217">
        <v>15</v>
      </c>
      <c r="M110" s="217">
        <v>15</v>
      </c>
      <c r="N110" s="217">
        <v>10</v>
      </c>
      <c r="O110" s="217"/>
      <c r="P110" s="217"/>
      <c r="S110" s="139">
        <f t="shared" si="16"/>
        <v>100</v>
      </c>
    </row>
    <row r="111" spans="1:19">
      <c r="A111" s="215" t="str">
        <f t="shared" si="17"/>
        <v>11|6</v>
      </c>
      <c r="B111" s="216" t="s">
        <v>256</v>
      </c>
      <c r="C111" s="211" t="s">
        <v>565</v>
      </c>
      <c r="D111" s="212">
        <v>3</v>
      </c>
      <c r="E111" s="218"/>
      <c r="F111" s="218"/>
      <c r="G111" s="218"/>
      <c r="H111" s="218">
        <v>5</v>
      </c>
      <c r="I111" s="218">
        <v>10</v>
      </c>
      <c r="J111" s="218">
        <v>15</v>
      </c>
      <c r="K111" s="217">
        <v>15</v>
      </c>
      <c r="L111" s="217">
        <v>15</v>
      </c>
      <c r="M111" s="217">
        <v>15</v>
      </c>
      <c r="N111" s="217">
        <v>15</v>
      </c>
      <c r="O111" s="217">
        <v>10</v>
      </c>
      <c r="P111" s="217"/>
      <c r="S111" s="139">
        <f t="shared" si="16"/>
        <v>100</v>
      </c>
    </row>
    <row r="112" spans="1:19">
      <c r="A112" s="215" t="str">
        <f t="shared" si="17"/>
        <v>11|7</v>
      </c>
      <c r="B112" s="216" t="s">
        <v>535</v>
      </c>
      <c r="C112" s="211" t="s">
        <v>566</v>
      </c>
      <c r="D112" s="212">
        <v>5</v>
      </c>
      <c r="E112" s="218"/>
      <c r="F112" s="218"/>
      <c r="G112" s="218"/>
      <c r="H112" s="218">
        <v>10</v>
      </c>
      <c r="I112" s="218">
        <v>10</v>
      </c>
      <c r="J112" s="217">
        <v>15</v>
      </c>
      <c r="K112" s="217">
        <v>20</v>
      </c>
      <c r="L112" s="217">
        <v>15</v>
      </c>
      <c r="M112" s="217">
        <v>10</v>
      </c>
      <c r="N112" s="217">
        <v>10</v>
      </c>
      <c r="O112" s="217">
        <v>10</v>
      </c>
      <c r="P112" s="217"/>
      <c r="S112" s="139">
        <f t="shared" si="16"/>
        <v>100</v>
      </c>
    </row>
    <row r="113" spans="1:19">
      <c r="A113" s="215" t="str">
        <f t="shared" si="17"/>
        <v>11|8</v>
      </c>
      <c r="B113" s="216" t="s">
        <v>398</v>
      </c>
      <c r="C113" s="211" t="s">
        <v>568</v>
      </c>
      <c r="D113" s="212">
        <v>6</v>
      </c>
      <c r="E113" s="218"/>
      <c r="F113" s="218"/>
      <c r="G113" s="218"/>
      <c r="H113" s="218">
        <v>10</v>
      </c>
      <c r="I113" s="218">
        <v>10</v>
      </c>
      <c r="J113" s="217">
        <v>20</v>
      </c>
      <c r="K113" s="217">
        <v>20</v>
      </c>
      <c r="L113" s="217">
        <v>10</v>
      </c>
      <c r="M113" s="217">
        <v>10</v>
      </c>
      <c r="N113" s="217">
        <v>10</v>
      </c>
      <c r="O113" s="217">
        <v>10</v>
      </c>
      <c r="P113" s="217"/>
      <c r="S113" s="139">
        <f t="shared" si="16"/>
        <v>100</v>
      </c>
    </row>
    <row r="114" spans="1:19">
      <c r="A114" s="215" t="str">
        <f t="shared" si="17"/>
        <v>11|9</v>
      </c>
      <c r="B114" s="216" t="s">
        <v>569</v>
      </c>
      <c r="C114" s="211" t="s">
        <v>570</v>
      </c>
      <c r="D114" s="212">
        <v>6</v>
      </c>
      <c r="E114" s="218">
        <v>5</v>
      </c>
      <c r="F114" s="218">
        <v>5</v>
      </c>
      <c r="G114" s="218">
        <v>10</v>
      </c>
      <c r="H114" s="218">
        <v>10</v>
      </c>
      <c r="I114" s="218">
        <v>10</v>
      </c>
      <c r="J114" s="217">
        <v>10</v>
      </c>
      <c r="K114" s="217">
        <v>10</v>
      </c>
      <c r="L114" s="217">
        <v>10</v>
      </c>
      <c r="M114" s="217">
        <v>10</v>
      </c>
      <c r="N114" s="217">
        <v>10</v>
      </c>
      <c r="O114" s="217">
        <v>10</v>
      </c>
      <c r="P114" s="217"/>
      <c r="S114" s="139">
        <f t="shared" si="16"/>
        <v>100</v>
      </c>
    </row>
    <row r="115" spans="1:19">
      <c r="A115" s="215" t="str">
        <f t="shared" si="17"/>
        <v>11|10</v>
      </c>
      <c r="B115" s="216" t="s">
        <v>571</v>
      </c>
      <c r="C115" s="211" t="s">
        <v>560</v>
      </c>
      <c r="D115" s="212"/>
      <c r="E115" s="218">
        <v>10</v>
      </c>
      <c r="F115" s="218">
        <v>10</v>
      </c>
      <c r="G115" s="218">
        <v>15</v>
      </c>
      <c r="H115" s="218">
        <v>15</v>
      </c>
      <c r="I115" s="218">
        <v>15</v>
      </c>
      <c r="J115" s="217">
        <v>10</v>
      </c>
      <c r="K115" s="217">
        <v>10</v>
      </c>
      <c r="L115" s="217">
        <v>10</v>
      </c>
      <c r="M115" s="217">
        <v>5</v>
      </c>
      <c r="N115" s="217"/>
      <c r="O115" s="217"/>
      <c r="P115" s="217"/>
      <c r="S115" s="139">
        <f t="shared" si="16"/>
        <v>100</v>
      </c>
    </row>
    <row r="116" spans="1:19">
      <c r="A116" s="215" t="str">
        <f t="shared" si="17"/>
        <v>11|11</v>
      </c>
      <c r="B116" s="216" t="s">
        <v>956</v>
      </c>
      <c r="C116" s="211" t="s">
        <v>1019</v>
      </c>
      <c r="D116" s="212"/>
      <c r="E116" s="218">
        <v>1</v>
      </c>
      <c r="F116" s="218">
        <v>1</v>
      </c>
      <c r="G116" s="218">
        <v>10</v>
      </c>
      <c r="H116" s="218">
        <v>15</v>
      </c>
      <c r="I116" s="218">
        <v>15</v>
      </c>
      <c r="J116" s="217">
        <v>15</v>
      </c>
      <c r="K116" s="217">
        <v>15</v>
      </c>
      <c r="L116" s="217">
        <v>15</v>
      </c>
      <c r="M116" s="217">
        <v>5</v>
      </c>
      <c r="N116" s="217">
        <v>3</v>
      </c>
      <c r="O116" s="217">
        <v>5</v>
      </c>
      <c r="P116" s="217"/>
      <c r="S116" s="139">
        <f t="shared" si="16"/>
        <v>100</v>
      </c>
    </row>
    <row r="117" spans="1:19" ht="5.55" customHeight="1"/>
    <row r="118" spans="1:19" ht="13.8" thickBot="1">
      <c r="A118" s="219" t="s">
        <v>83</v>
      </c>
      <c r="B118" s="220">
        <v>12</v>
      </c>
      <c r="C118" s="221"/>
      <c r="D118" s="222"/>
      <c r="E118" s="208"/>
      <c r="F118" s="208"/>
      <c r="G118" s="208"/>
      <c r="H118" s="208"/>
      <c r="I118" s="208"/>
      <c r="J118" s="208"/>
      <c r="K118" s="208"/>
      <c r="L118" s="208"/>
      <c r="M118" s="208"/>
      <c r="N118" s="208"/>
      <c r="O118" s="208"/>
      <c r="P118" s="208"/>
    </row>
    <row r="119" spans="1:19" ht="13.8" thickTop="1">
      <c r="A119" s="223" t="str">
        <f>CONCATENATE($B$118,"|",B119)</f>
        <v>12|1</v>
      </c>
      <c r="B119" s="210">
        <v>1</v>
      </c>
      <c r="C119" s="211" t="s">
        <v>561</v>
      </c>
      <c r="D119" s="212">
        <v>1</v>
      </c>
      <c r="E119" s="213">
        <v>10</v>
      </c>
      <c r="F119" s="213">
        <v>20</v>
      </c>
      <c r="G119" s="213">
        <v>20</v>
      </c>
      <c r="H119" s="213">
        <v>20</v>
      </c>
      <c r="I119" s="213">
        <v>10</v>
      </c>
      <c r="J119" s="214">
        <v>10</v>
      </c>
      <c r="K119" s="214">
        <v>10</v>
      </c>
      <c r="L119" s="214"/>
      <c r="M119" s="214"/>
      <c r="N119" s="214"/>
      <c r="O119" s="214"/>
      <c r="P119" s="214"/>
      <c r="S119" s="139">
        <f>SUM(E119:P119)</f>
        <v>100</v>
      </c>
    </row>
    <row r="120" spans="1:19">
      <c r="A120" s="215" t="str">
        <f>CONCATENATE($B$118,"|",B120)</f>
        <v>12|2</v>
      </c>
      <c r="B120" s="216" t="s">
        <v>209</v>
      </c>
      <c r="C120" s="211" t="s">
        <v>557</v>
      </c>
      <c r="D120" s="212">
        <v>2</v>
      </c>
      <c r="E120" s="213">
        <v>5</v>
      </c>
      <c r="F120" s="213">
        <v>10</v>
      </c>
      <c r="G120" s="213">
        <v>10</v>
      </c>
      <c r="H120" s="213">
        <v>15</v>
      </c>
      <c r="I120" s="213">
        <v>15</v>
      </c>
      <c r="J120" s="217">
        <v>15</v>
      </c>
      <c r="K120" s="217">
        <v>10</v>
      </c>
      <c r="L120" s="217">
        <v>10</v>
      </c>
      <c r="M120" s="217">
        <v>10</v>
      </c>
      <c r="N120" s="217"/>
      <c r="O120" s="217"/>
      <c r="P120" s="217"/>
      <c r="S120" s="139">
        <f t="shared" ref="S120:S129" si="18">SUM(E120:P120)</f>
        <v>100</v>
      </c>
    </row>
    <row r="121" spans="1:19">
      <c r="A121" s="215" t="str">
        <f t="shared" ref="A121:A129" si="19">CONCATENATE($B$118,"|",B121)</f>
        <v>12|3</v>
      </c>
      <c r="B121" s="216" t="s">
        <v>234</v>
      </c>
      <c r="C121" s="211" t="s">
        <v>563</v>
      </c>
      <c r="D121" s="212">
        <v>3</v>
      </c>
      <c r="E121" s="218"/>
      <c r="F121" s="218">
        <v>5</v>
      </c>
      <c r="G121" s="218">
        <v>10</v>
      </c>
      <c r="H121" s="218">
        <v>10</v>
      </c>
      <c r="I121" s="218">
        <v>10</v>
      </c>
      <c r="J121" s="217">
        <v>15</v>
      </c>
      <c r="K121" s="217">
        <v>15</v>
      </c>
      <c r="L121" s="217">
        <v>10</v>
      </c>
      <c r="M121" s="217">
        <v>10</v>
      </c>
      <c r="N121" s="217">
        <v>10</v>
      </c>
      <c r="O121" s="217">
        <v>5</v>
      </c>
      <c r="P121" s="217"/>
      <c r="S121" s="139">
        <f t="shared" si="18"/>
        <v>100</v>
      </c>
    </row>
    <row r="122" spans="1:19">
      <c r="A122" s="215" t="str">
        <f t="shared" si="19"/>
        <v>12|4</v>
      </c>
      <c r="B122" s="216" t="s">
        <v>254</v>
      </c>
      <c r="C122" s="211" t="s">
        <v>558</v>
      </c>
      <c r="D122" s="212">
        <v>4</v>
      </c>
      <c r="E122" s="218"/>
      <c r="F122" s="218"/>
      <c r="G122" s="218">
        <v>5</v>
      </c>
      <c r="H122" s="218">
        <v>10</v>
      </c>
      <c r="I122" s="218">
        <v>10</v>
      </c>
      <c r="J122" s="217">
        <v>10</v>
      </c>
      <c r="K122" s="217">
        <v>10</v>
      </c>
      <c r="L122" s="217">
        <v>15</v>
      </c>
      <c r="M122" s="217">
        <v>10</v>
      </c>
      <c r="N122" s="217">
        <v>15</v>
      </c>
      <c r="O122" s="217">
        <v>10</v>
      </c>
      <c r="P122" s="217">
        <v>5</v>
      </c>
      <c r="S122" s="139">
        <f t="shared" si="18"/>
        <v>100</v>
      </c>
    </row>
    <row r="123" spans="1:19">
      <c r="A123" s="215" t="str">
        <f t="shared" si="19"/>
        <v>12|5</v>
      </c>
      <c r="B123" s="216" t="s">
        <v>208</v>
      </c>
      <c r="C123" s="211" t="s">
        <v>559</v>
      </c>
      <c r="D123" s="212">
        <v>5</v>
      </c>
      <c r="E123" s="218"/>
      <c r="F123" s="218"/>
      <c r="G123" s="218">
        <v>10</v>
      </c>
      <c r="H123" s="218">
        <v>10</v>
      </c>
      <c r="I123" s="218">
        <v>10</v>
      </c>
      <c r="J123" s="217">
        <v>10</v>
      </c>
      <c r="K123" s="217">
        <v>10</v>
      </c>
      <c r="L123" s="217">
        <v>15</v>
      </c>
      <c r="M123" s="217">
        <v>15</v>
      </c>
      <c r="N123" s="217">
        <v>10</v>
      </c>
      <c r="O123" s="217">
        <v>10</v>
      </c>
      <c r="P123" s="217"/>
      <c r="S123" s="139">
        <f t="shared" si="18"/>
        <v>100</v>
      </c>
    </row>
    <row r="124" spans="1:19">
      <c r="A124" s="215" t="str">
        <f t="shared" si="19"/>
        <v>12|6</v>
      </c>
      <c r="B124" s="216" t="s">
        <v>256</v>
      </c>
      <c r="C124" s="211" t="s">
        <v>565</v>
      </c>
      <c r="D124" s="212">
        <v>3</v>
      </c>
      <c r="E124" s="218"/>
      <c r="F124" s="218"/>
      <c r="G124" s="218"/>
      <c r="H124" s="218">
        <v>5</v>
      </c>
      <c r="I124" s="218">
        <v>10</v>
      </c>
      <c r="J124" s="218">
        <v>10</v>
      </c>
      <c r="K124" s="217">
        <v>10</v>
      </c>
      <c r="L124" s="217">
        <v>15</v>
      </c>
      <c r="M124" s="217">
        <v>15</v>
      </c>
      <c r="N124" s="217">
        <v>15</v>
      </c>
      <c r="O124" s="217">
        <v>10</v>
      </c>
      <c r="P124" s="217">
        <v>10</v>
      </c>
      <c r="S124" s="139">
        <f t="shared" si="18"/>
        <v>100</v>
      </c>
    </row>
    <row r="125" spans="1:19">
      <c r="A125" s="215" t="str">
        <f t="shared" si="19"/>
        <v>12|7</v>
      </c>
      <c r="B125" s="216" t="s">
        <v>535</v>
      </c>
      <c r="C125" s="211" t="s">
        <v>566</v>
      </c>
      <c r="D125" s="212">
        <v>5</v>
      </c>
      <c r="E125" s="218"/>
      <c r="F125" s="218"/>
      <c r="G125" s="218"/>
      <c r="H125" s="218">
        <v>5</v>
      </c>
      <c r="I125" s="218">
        <v>10</v>
      </c>
      <c r="J125" s="217">
        <v>10</v>
      </c>
      <c r="K125" s="217">
        <v>15</v>
      </c>
      <c r="L125" s="217">
        <v>15</v>
      </c>
      <c r="M125" s="217">
        <v>15</v>
      </c>
      <c r="N125" s="217">
        <v>10</v>
      </c>
      <c r="O125" s="217">
        <v>10</v>
      </c>
      <c r="P125" s="217">
        <v>10</v>
      </c>
      <c r="S125" s="139">
        <f t="shared" si="18"/>
        <v>100</v>
      </c>
    </row>
    <row r="126" spans="1:19">
      <c r="A126" s="215" t="str">
        <f t="shared" si="19"/>
        <v>12|8</v>
      </c>
      <c r="B126" s="216" t="s">
        <v>398</v>
      </c>
      <c r="C126" s="211" t="s">
        <v>568</v>
      </c>
      <c r="D126" s="212">
        <v>6</v>
      </c>
      <c r="E126" s="218"/>
      <c r="F126" s="218"/>
      <c r="G126" s="218"/>
      <c r="H126" s="218">
        <v>10</v>
      </c>
      <c r="I126" s="218">
        <v>10</v>
      </c>
      <c r="J126" s="217">
        <v>10</v>
      </c>
      <c r="K126" s="217">
        <v>20</v>
      </c>
      <c r="L126" s="217">
        <v>10</v>
      </c>
      <c r="M126" s="217">
        <v>10</v>
      </c>
      <c r="N126" s="217">
        <v>10</v>
      </c>
      <c r="O126" s="217">
        <v>10</v>
      </c>
      <c r="P126" s="217">
        <v>10</v>
      </c>
      <c r="S126" s="139">
        <f t="shared" si="18"/>
        <v>100</v>
      </c>
    </row>
    <row r="127" spans="1:19">
      <c r="A127" s="215" t="str">
        <f t="shared" si="19"/>
        <v>12|9</v>
      </c>
      <c r="B127" s="216" t="s">
        <v>569</v>
      </c>
      <c r="C127" s="211" t="s">
        <v>570</v>
      </c>
      <c r="D127" s="212">
        <v>6</v>
      </c>
      <c r="E127" s="218">
        <v>5</v>
      </c>
      <c r="F127" s="218">
        <v>5</v>
      </c>
      <c r="G127" s="218">
        <v>5</v>
      </c>
      <c r="H127" s="218">
        <v>5</v>
      </c>
      <c r="I127" s="218">
        <v>10</v>
      </c>
      <c r="J127" s="217">
        <v>10</v>
      </c>
      <c r="K127" s="217">
        <v>10</v>
      </c>
      <c r="L127" s="217">
        <v>10</v>
      </c>
      <c r="M127" s="217">
        <v>10</v>
      </c>
      <c r="N127" s="217">
        <v>10</v>
      </c>
      <c r="O127" s="217">
        <v>10</v>
      </c>
      <c r="P127" s="217">
        <v>10</v>
      </c>
      <c r="S127" s="139">
        <f t="shared" si="18"/>
        <v>100</v>
      </c>
    </row>
    <row r="128" spans="1:19">
      <c r="A128" s="215" t="str">
        <f t="shared" si="19"/>
        <v>12|10</v>
      </c>
      <c r="B128" s="216" t="s">
        <v>571</v>
      </c>
      <c r="C128" s="211" t="s">
        <v>560</v>
      </c>
      <c r="D128" s="212"/>
      <c r="E128" s="218">
        <v>10</v>
      </c>
      <c r="F128" s="218">
        <v>15</v>
      </c>
      <c r="G128" s="218">
        <v>10</v>
      </c>
      <c r="H128" s="218">
        <v>10</v>
      </c>
      <c r="I128" s="218">
        <v>10</v>
      </c>
      <c r="J128" s="217">
        <v>10</v>
      </c>
      <c r="K128" s="217">
        <v>10</v>
      </c>
      <c r="L128" s="217">
        <v>10</v>
      </c>
      <c r="M128" s="217">
        <v>10</v>
      </c>
      <c r="N128" s="217">
        <v>5</v>
      </c>
      <c r="O128" s="217"/>
      <c r="P128" s="217"/>
      <c r="S128" s="139">
        <f t="shared" si="18"/>
        <v>100</v>
      </c>
    </row>
    <row r="129" spans="1:19">
      <c r="A129" s="215" t="str">
        <f t="shared" si="19"/>
        <v>12|11</v>
      </c>
      <c r="B129" s="216" t="s">
        <v>956</v>
      </c>
      <c r="C129" s="211" t="s">
        <v>1019</v>
      </c>
      <c r="D129" s="212"/>
      <c r="E129" s="218">
        <v>1</v>
      </c>
      <c r="F129" s="218">
        <v>1</v>
      </c>
      <c r="G129" s="218">
        <v>10</v>
      </c>
      <c r="H129" s="218">
        <v>10</v>
      </c>
      <c r="I129" s="218">
        <v>15</v>
      </c>
      <c r="J129" s="217">
        <v>15</v>
      </c>
      <c r="K129" s="217">
        <v>15</v>
      </c>
      <c r="L129" s="217">
        <v>15</v>
      </c>
      <c r="M129" s="217">
        <v>5</v>
      </c>
      <c r="N129" s="217">
        <v>3</v>
      </c>
      <c r="O129" s="217">
        <v>5</v>
      </c>
      <c r="P129" s="217">
        <v>5</v>
      </c>
      <c r="S129" s="139">
        <f t="shared" si="18"/>
        <v>100</v>
      </c>
    </row>
    <row r="131" spans="1:19">
      <c r="S131" s="139">
        <f>SUM(S2:S129)</f>
        <v>11000</v>
      </c>
    </row>
  </sheetData>
  <sheetProtection sheet="1" objects="1" scenarios="1"/>
  <printOptions horizontalCentered="1" verticalCentered="1"/>
  <pageMargins left="0.78740157480314965" right="0.78740157480314965" top="0.98425196850393704" bottom="0.59055118110236227" header="0.51181102362204722" footer="0.51181102362204722"/>
  <pageSetup paperSize="8" scale="94" orientation="landscape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X55"/>
  <sheetViews>
    <sheetView showZeros="0" topLeftCell="B1" zoomScaleNormal="100" workbookViewId="0">
      <selection activeCell="S9" sqref="S9"/>
    </sheetView>
  </sheetViews>
  <sheetFormatPr defaultColWidth="10.7109375" defaultRowHeight="13.2"/>
  <cols>
    <col min="1" max="1" width="5" style="139" hidden="1" customWidth="1"/>
    <col min="2" max="2" width="13" style="139" customWidth="1"/>
    <col min="3" max="3" width="26" style="139" customWidth="1"/>
    <col min="4" max="4" width="17.7109375" style="139" customWidth="1"/>
    <col min="5" max="5" width="3.7109375" style="139" customWidth="1"/>
    <col min="6" max="15" width="12.42578125" style="139" customWidth="1"/>
    <col min="16" max="17" width="13.7109375" style="139" customWidth="1"/>
    <col min="18" max="18" width="8.28515625" style="139" bestFit="1" customWidth="1"/>
    <col min="19" max="19" width="14" style="139" customWidth="1"/>
    <col min="20" max="20" width="8.42578125" style="139" customWidth="1"/>
    <col min="21" max="22" width="0.7109375" style="139" customWidth="1"/>
    <col min="23" max="259" width="10.7109375" style="139"/>
    <col min="260" max="260" width="13" style="139" customWidth="1"/>
    <col min="261" max="261" width="79" style="139" customWidth="1"/>
    <col min="262" max="262" width="3.7109375" style="139" customWidth="1"/>
    <col min="263" max="275" width="12.42578125" style="139" customWidth="1"/>
    <col min="276" max="276" width="8.42578125" style="139" customWidth="1"/>
    <col min="277" max="515" width="10.7109375" style="139"/>
    <col min="516" max="516" width="13" style="139" customWidth="1"/>
    <col min="517" max="517" width="79" style="139" customWidth="1"/>
    <col min="518" max="518" width="3.7109375" style="139" customWidth="1"/>
    <col min="519" max="531" width="12.42578125" style="139" customWidth="1"/>
    <col min="532" max="532" width="8.42578125" style="139" customWidth="1"/>
    <col min="533" max="771" width="10.7109375" style="139"/>
    <col min="772" max="772" width="13" style="139" customWidth="1"/>
    <col min="773" max="773" width="79" style="139" customWidth="1"/>
    <col min="774" max="774" width="3.7109375" style="139" customWidth="1"/>
    <col min="775" max="787" width="12.42578125" style="139" customWidth="1"/>
    <col min="788" max="788" width="8.42578125" style="139" customWidth="1"/>
    <col min="789" max="1027" width="10.7109375" style="139"/>
    <col min="1028" max="1028" width="13" style="139" customWidth="1"/>
    <col min="1029" max="1029" width="79" style="139" customWidth="1"/>
    <col min="1030" max="1030" width="3.7109375" style="139" customWidth="1"/>
    <col min="1031" max="1043" width="12.42578125" style="139" customWidth="1"/>
    <col min="1044" max="1044" width="8.42578125" style="139" customWidth="1"/>
    <col min="1045" max="1283" width="10.7109375" style="139"/>
    <col min="1284" max="1284" width="13" style="139" customWidth="1"/>
    <col min="1285" max="1285" width="79" style="139" customWidth="1"/>
    <col min="1286" max="1286" width="3.7109375" style="139" customWidth="1"/>
    <col min="1287" max="1299" width="12.42578125" style="139" customWidth="1"/>
    <col min="1300" max="1300" width="8.42578125" style="139" customWidth="1"/>
    <col min="1301" max="1539" width="10.7109375" style="139"/>
    <col min="1540" max="1540" width="13" style="139" customWidth="1"/>
    <col min="1541" max="1541" width="79" style="139" customWidth="1"/>
    <col min="1542" max="1542" width="3.7109375" style="139" customWidth="1"/>
    <col min="1543" max="1555" width="12.42578125" style="139" customWidth="1"/>
    <col min="1556" max="1556" width="8.42578125" style="139" customWidth="1"/>
    <col min="1557" max="1795" width="10.7109375" style="139"/>
    <col min="1796" max="1796" width="13" style="139" customWidth="1"/>
    <col min="1797" max="1797" width="79" style="139" customWidth="1"/>
    <col min="1798" max="1798" width="3.7109375" style="139" customWidth="1"/>
    <col min="1799" max="1811" width="12.42578125" style="139" customWidth="1"/>
    <col min="1812" max="1812" width="8.42578125" style="139" customWidth="1"/>
    <col min="1813" max="2051" width="10.7109375" style="139"/>
    <col min="2052" max="2052" width="13" style="139" customWidth="1"/>
    <col min="2053" max="2053" width="79" style="139" customWidth="1"/>
    <col min="2054" max="2054" width="3.7109375" style="139" customWidth="1"/>
    <col min="2055" max="2067" width="12.42578125" style="139" customWidth="1"/>
    <col min="2068" max="2068" width="8.42578125" style="139" customWidth="1"/>
    <col min="2069" max="2307" width="10.7109375" style="139"/>
    <col min="2308" max="2308" width="13" style="139" customWidth="1"/>
    <col min="2309" max="2309" width="79" style="139" customWidth="1"/>
    <col min="2310" max="2310" width="3.7109375" style="139" customWidth="1"/>
    <col min="2311" max="2323" width="12.42578125" style="139" customWidth="1"/>
    <col min="2324" max="2324" width="8.42578125" style="139" customWidth="1"/>
    <col min="2325" max="2563" width="10.7109375" style="139"/>
    <col min="2564" max="2564" width="13" style="139" customWidth="1"/>
    <col min="2565" max="2565" width="79" style="139" customWidth="1"/>
    <col min="2566" max="2566" width="3.7109375" style="139" customWidth="1"/>
    <col min="2567" max="2579" width="12.42578125" style="139" customWidth="1"/>
    <col min="2580" max="2580" width="8.42578125" style="139" customWidth="1"/>
    <col min="2581" max="2819" width="10.7109375" style="139"/>
    <col min="2820" max="2820" width="13" style="139" customWidth="1"/>
    <col min="2821" max="2821" width="79" style="139" customWidth="1"/>
    <col min="2822" max="2822" width="3.7109375" style="139" customWidth="1"/>
    <col min="2823" max="2835" width="12.42578125" style="139" customWidth="1"/>
    <col min="2836" max="2836" width="8.42578125" style="139" customWidth="1"/>
    <col min="2837" max="3075" width="10.7109375" style="139"/>
    <col min="3076" max="3076" width="13" style="139" customWidth="1"/>
    <col min="3077" max="3077" width="79" style="139" customWidth="1"/>
    <col min="3078" max="3078" width="3.7109375" style="139" customWidth="1"/>
    <col min="3079" max="3091" width="12.42578125" style="139" customWidth="1"/>
    <col min="3092" max="3092" width="8.42578125" style="139" customWidth="1"/>
    <col min="3093" max="3331" width="10.7109375" style="139"/>
    <col min="3332" max="3332" width="13" style="139" customWidth="1"/>
    <col min="3333" max="3333" width="79" style="139" customWidth="1"/>
    <col min="3334" max="3334" width="3.7109375" style="139" customWidth="1"/>
    <col min="3335" max="3347" width="12.42578125" style="139" customWidth="1"/>
    <col min="3348" max="3348" width="8.42578125" style="139" customWidth="1"/>
    <col min="3349" max="3587" width="10.7109375" style="139"/>
    <col min="3588" max="3588" width="13" style="139" customWidth="1"/>
    <col min="3589" max="3589" width="79" style="139" customWidth="1"/>
    <col min="3590" max="3590" width="3.7109375" style="139" customWidth="1"/>
    <col min="3591" max="3603" width="12.42578125" style="139" customWidth="1"/>
    <col min="3604" max="3604" width="8.42578125" style="139" customWidth="1"/>
    <col min="3605" max="3843" width="10.7109375" style="139"/>
    <col min="3844" max="3844" width="13" style="139" customWidth="1"/>
    <col min="3845" max="3845" width="79" style="139" customWidth="1"/>
    <col min="3846" max="3846" width="3.7109375" style="139" customWidth="1"/>
    <col min="3847" max="3859" width="12.42578125" style="139" customWidth="1"/>
    <col min="3860" max="3860" width="8.42578125" style="139" customWidth="1"/>
    <col min="3861" max="4099" width="10.7109375" style="139"/>
    <col min="4100" max="4100" width="13" style="139" customWidth="1"/>
    <col min="4101" max="4101" width="79" style="139" customWidth="1"/>
    <col min="4102" max="4102" width="3.7109375" style="139" customWidth="1"/>
    <col min="4103" max="4115" width="12.42578125" style="139" customWidth="1"/>
    <col min="4116" max="4116" width="8.42578125" style="139" customWidth="1"/>
    <col min="4117" max="4355" width="10.7109375" style="139"/>
    <col min="4356" max="4356" width="13" style="139" customWidth="1"/>
    <col min="4357" max="4357" width="79" style="139" customWidth="1"/>
    <col min="4358" max="4358" width="3.7109375" style="139" customWidth="1"/>
    <col min="4359" max="4371" width="12.42578125" style="139" customWidth="1"/>
    <col min="4372" max="4372" width="8.42578125" style="139" customWidth="1"/>
    <col min="4373" max="4611" width="10.7109375" style="139"/>
    <col min="4612" max="4612" width="13" style="139" customWidth="1"/>
    <col min="4613" max="4613" width="79" style="139" customWidth="1"/>
    <col min="4614" max="4614" width="3.7109375" style="139" customWidth="1"/>
    <col min="4615" max="4627" width="12.42578125" style="139" customWidth="1"/>
    <col min="4628" max="4628" width="8.42578125" style="139" customWidth="1"/>
    <col min="4629" max="4867" width="10.7109375" style="139"/>
    <col min="4868" max="4868" width="13" style="139" customWidth="1"/>
    <col min="4869" max="4869" width="79" style="139" customWidth="1"/>
    <col min="4870" max="4870" width="3.7109375" style="139" customWidth="1"/>
    <col min="4871" max="4883" width="12.42578125" style="139" customWidth="1"/>
    <col min="4884" max="4884" width="8.42578125" style="139" customWidth="1"/>
    <col min="4885" max="5123" width="10.7109375" style="139"/>
    <col min="5124" max="5124" width="13" style="139" customWidth="1"/>
    <col min="5125" max="5125" width="79" style="139" customWidth="1"/>
    <col min="5126" max="5126" width="3.7109375" style="139" customWidth="1"/>
    <col min="5127" max="5139" width="12.42578125" style="139" customWidth="1"/>
    <col min="5140" max="5140" width="8.42578125" style="139" customWidth="1"/>
    <col min="5141" max="5379" width="10.7109375" style="139"/>
    <col min="5380" max="5380" width="13" style="139" customWidth="1"/>
    <col min="5381" max="5381" width="79" style="139" customWidth="1"/>
    <col min="5382" max="5382" width="3.7109375" style="139" customWidth="1"/>
    <col min="5383" max="5395" width="12.42578125" style="139" customWidth="1"/>
    <col min="5396" max="5396" width="8.42578125" style="139" customWidth="1"/>
    <col min="5397" max="5635" width="10.7109375" style="139"/>
    <col min="5636" max="5636" width="13" style="139" customWidth="1"/>
    <col min="5637" max="5637" width="79" style="139" customWidth="1"/>
    <col min="5638" max="5638" width="3.7109375" style="139" customWidth="1"/>
    <col min="5639" max="5651" width="12.42578125" style="139" customWidth="1"/>
    <col min="5652" max="5652" width="8.42578125" style="139" customWidth="1"/>
    <col min="5653" max="5891" width="10.7109375" style="139"/>
    <col min="5892" max="5892" width="13" style="139" customWidth="1"/>
    <col min="5893" max="5893" width="79" style="139" customWidth="1"/>
    <col min="5894" max="5894" width="3.7109375" style="139" customWidth="1"/>
    <col min="5895" max="5907" width="12.42578125" style="139" customWidth="1"/>
    <col min="5908" max="5908" width="8.42578125" style="139" customWidth="1"/>
    <col min="5909" max="6147" width="10.7109375" style="139"/>
    <col min="6148" max="6148" width="13" style="139" customWidth="1"/>
    <col min="6149" max="6149" width="79" style="139" customWidth="1"/>
    <col min="6150" max="6150" width="3.7109375" style="139" customWidth="1"/>
    <col min="6151" max="6163" width="12.42578125" style="139" customWidth="1"/>
    <col min="6164" max="6164" width="8.42578125" style="139" customWidth="1"/>
    <col min="6165" max="6403" width="10.7109375" style="139"/>
    <col min="6404" max="6404" width="13" style="139" customWidth="1"/>
    <col min="6405" max="6405" width="79" style="139" customWidth="1"/>
    <col min="6406" max="6406" width="3.7109375" style="139" customWidth="1"/>
    <col min="6407" max="6419" width="12.42578125" style="139" customWidth="1"/>
    <col min="6420" max="6420" width="8.42578125" style="139" customWidth="1"/>
    <col min="6421" max="6659" width="10.7109375" style="139"/>
    <col min="6660" max="6660" width="13" style="139" customWidth="1"/>
    <col min="6661" max="6661" width="79" style="139" customWidth="1"/>
    <col min="6662" max="6662" width="3.7109375" style="139" customWidth="1"/>
    <col min="6663" max="6675" width="12.42578125" style="139" customWidth="1"/>
    <col min="6676" max="6676" width="8.42578125" style="139" customWidth="1"/>
    <col min="6677" max="6915" width="10.7109375" style="139"/>
    <col min="6916" max="6916" width="13" style="139" customWidth="1"/>
    <col min="6917" max="6917" width="79" style="139" customWidth="1"/>
    <col min="6918" max="6918" width="3.7109375" style="139" customWidth="1"/>
    <col min="6919" max="6931" width="12.42578125" style="139" customWidth="1"/>
    <col min="6932" max="6932" width="8.42578125" style="139" customWidth="1"/>
    <col min="6933" max="7171" width="10.7109375" style="139"/>
    <col min="7172" max="7172" width="13" style="139" customWidth="1"/>
    <col min="7173" max="7173" width="79" style="139" customWidth="1"/>
    <col min="7174" max="7174" width="3.7109375" style="139" customWidth="1"/>
    <col min="7175" max="7187" width="12.42578125" style="139" customWidth="1"/>
    <col min="7188" max="7188" width="8.42578125" style="139" customWidth="1"/>
    <col min="7189" max="7427" width="10.7109375" style="139"/>
    <col min="7428" max="7428" width="13" style="139" customWidth="1"/>
    <col min="7429" max="7429" width="79" style="139" customWidth="1"/>
    <col min="7430" max="7430" width="3.7109375" style="139" customWidth="1"/>
    <col min="7431" max="7443" width="12.42578125" style="139" customWidth="1"/>
    <col min="7444" max="7444" width="8.42578125" style="139" customWidth="1"/>
    <col min="7445" max="7683" width="10.7109375" style="139"/>
    <col min="7684" max="7684" width="13" style="139" customWidth="1"/>
    <col min="7685" max="7685" width="79" style="139" customWidth="1"/>
    <col min="7686" max="7686" width="3.7109375" style="139" customWidth="1"/>
    <col min="7687" max="7699" width="12.42578125" style="139" customWidth="1"/>
    <col min="7700" max="7700" width="8.42578125" style="139" customWidth="1"/>
    <col min="7701" max="7939" width="10.7109375" style="139"/>
    <col min="7940" max="7940" width="13" style="139" customWidth="1"/>
    <col min="7941" max="7941" width="79" style="139" customWidth="1"/>
    <col min="7942" max="7942" width="3.7109375" style="139" customWidth="1"/>
    <col min="7943" max="7955" width="12.42578125" style="139" customWidth="1"/>
    <col min="7956" max="7956" width="8.42578125" style="139" customWidth="1"/>
    <col min="7957" max="8195" width="10.7109375" style="139"/>
    <col min="8196" max="8196" width="13" style="139" customWidth="1"/>
    <col min="8197" max="8197" width="79" style="139" customWidth="1"/>
    <col min="8198" max="8198" width="3.7109375" style="139" customWidth="1"/>
    <col min="8199" max="8211" width="12.42578125" style="139" customWidth="1"/>
    <col min="8212" max="8212" width="8.42578125" style="139" customWidth="1"/>
    <col min="8213" max="8451" width="10.7109375" style="139"/>
    <col min="8452" max="8452" width="13" style="139" customWidth="1"/>
    <col min="8453" max="8453" width="79" style="139" customWidth="1"/>
    <col min="8454" max="8454" width="3.7109375" style="139" customWidth="1"/>
    <col min="8455" max="8467" width="12.42578125" style="139" customWidth="1"/>
    <col min="8468" max="8468" width="8.42578125" style="139" customWidth="1"/>
    <col min="8469" max="8707" width="10.7109375" style="139"/>
    <col min="8708" max="8708" width="13" style="139" customWidth="1"/>
    <col min="8709" max="8709" width="79" style="139" customWidth="1"/>
    <col min="8710" max="8710" width="3.7109375" style="139" customWidth="1"/>
    <col min="8711" max="8723" width="12.42578125" style="139" customWidth="1"/>
    <col min="8724" max="8724" width="8.42578125" style="139" customWidth="1"/>
    <col min="8725" max="8963" width="10.7109375" style="139"/>
    <col min="8964" max="8964" width="13" style="139" customWidth="1"/>
    <col min="8965" max="8965" width="79" style="139" customWidth="1"/>
    <col min="8966" max="8966" width="3.7109375" style="139" customWidth="1"/>
    <col min="8967" max="8979" width="12.42578125" style="139" customWidth="1"/>
    <col min="8980" max="8980" width="8.42578125" style="139" customWidth="1"/>
    <col min="8981" max="9219" width="10.7109375" style="139"/>
    <col min="9220" max="9220" width="13" style="139" customWidth="1"/>
    <col min="9221" max="9221" width="79" style="139" customWidth="1"/>
    <col min="9222" max="9222" width="3.7109375" style="139" customWidth="1"/>
    <col min="9223" max="9235" width="12.42578125" style="139" customWidth="1"/>
    <col min="9236" max="9236" width="8.42578125" style="139" customWidth="1"/>
    <col min="9237" max="9475" width="10.7109375" style="139"/>
    <col min="9476" max="9476" width="13" style="139" customWidth="1"/>
    <col min="9477" max="9477" width="79" style="139" customWidth="1"/>
    <col min="9478" max="9478" width="3.7109375" style="139" customWidth="1"/>
    <col min="9479" max="9491" width="12.42578125" style="139" customWidth="1"/>
    <col min="9492" max="9492" width="8.42578125" style="139" customWidth="1"/>
    <col min="9493" max="9731" width="10.7109375" style="139"/>
    <col min="9732" max="9732" width="13" style="139" customWidth="1"/>
    <col min="9733" max="9733" width="79" style="139" customWidth="1"/>
    <col min="9734" max="9734" width="3.7109375" style="139" customWidth="1"/>
    <col min="9735" max="9747" width="12.42578125" style="139" customWidth="1"/>
    <col min="9748" max="9748" width="8.42578125" style="139" customWidth="1"/>
    <col min="9749" max="9987" width="10.7109375" style="139"/>
    <col min="9988" max="9988" width="13" style="139" customWidth="1"/>
    <col min="9989" max="9989" width="79" style="139" customWidth="1"/>
    <col min="9990" max="9990" width="3.7109375" style="139" customWidth="1"/>
    <col min="9991" max="10003" width="12.42578125" style="139" customWidth="1"/>
    <col min="10004" max="10004" width="8.42578125" style="139" customWidth="1"/>
    <col min="10005" max="10243" width="10.7109375" style="139"/>
    <col min="10244" max="10244" width="13" style="139" customWidth="1"/>
    <col min="10245" max="10245" width="79" style="139" customWidth="1"/>
    <col min="10246" max="10246" width="3.7109375" style="139" customWidth="1"/>
    <col min="10247" max="10259" width="12.42578125" style="139" customWidth="1"/>
    <col min="10260" max="10260" width="8.42578125" style="139" customWidth="1"/>
    <col min="10261" max="10499" width="10.7109375" style="139"/>
    <col min="10500" max="10500" width="13" style="139" customWidth="1"/>
    <col min="10501" max="10501" width="79" style="139" customWidth="1"/>
    <col min="10502" max="10502" width="3.7109375" style="139" customWidth="1"/>
    <col min="10503" max="10515" width="12.42578125" style="139" customWidth="1"/>
    <col min="10516" max="10516" width="8.42578125" style="139" customWidth="1"/>
    <col min="10517" max="10755" width="10.7109375" style="139"/>
    <col min="10756" max="10756" width="13" style="139" customWidth="1"/>
    <col min="10757" max="10757" width="79" style="139" customWidth="1"/>
    <col min="10758" max="10758" width="3.7109375" style="139" customWidth="1"/>
    <col min="10759" max="10771" width="12.42578125" style="139" customWidth="1"/>
    <col min="10772" max="10772" width="8.42578125" style="139" customWidth="1"/>
    <col min="10773" max="11011" width="10.7109375" style="139"/>
    <col min="11012" max="11012" width="13" style="139" customWidth="1"/>
    <col min="11013" max="11013" width="79" style="139" customWidth="1"/>
    <col min="11014" max="11014" width="3.7109375" style="139" customWidth="1"/>
    <col min="11015" max="11027" width="12.42578125" style="139" customWidth="1"/>
    <col min="11028" max="11028" width="8.42578125" style="139" customWidth="1"/>
    <col min="11029" max="11267" width="10.7109375" style="139"/>
    <col min="11268" max="11268" width="13" style="139" customWidth="1"/>
    <col min="11269" max="11269" width="79" style="139" customWidth="1"/>
    <col min="11270" max="11270" width="3.7109375" style="139" customWidth="1"/>
    <col min="11271" max="11283" width="12.42578125" style="139" customWidth="1"/>
    <col min="11284" max="11284" width="8.42578125" style="139" customWidth="1"/>
    <col min="11285" max="11523" width="10.7109375" style="139"/>
    <col min="11524" max="11524" width="13" style="139" customWidth="1"/>
    <col min="11525" max="11525" width="79" style="139" customWidth="1"/>
    <col min="11526" max="11526" width="3.7109375" style="139" customWidth="1"/>
    <col min="11527" max="11539" width="12.42578125" style="139" customWidth="1"/>
    <col min="11540" max="11540" width="8.42578125" style="139" customWidth="1"/>
    <col min="11541" max="11779" width="10.7109375" style="139"/>
    <col min="11780" max="11780" width="13" style="139" customWidth="1"/>
    <col min="11781" max="11781" width="79" style="139" customWidth="1"/>
    <col min="11782" max="11782" width="3.7109375" style="139" customWidth="1"/>
    <col min="11783" max="11795" width="12.42578125" style="139" customWidth="1"/>
    <col min="11796" max="11796" width="8.42578125" style="139" customWidth="1"/>
    <col min="11797" max="12035" width="10.7109375" style="139"/>
    <col min="12036" max="12036" width="13" style="139" customWidth="1"/>
    <col min="12037" max="12037" width="79" style="139" customWidth="1"/>
    <col min="12038" max="12038" width="3.7109375" style="139" customWidth="1"/>
    <col min="12039" max="12051" width="12.42578125" style="139" customWidth="1"/>
    <col min="12052" max="12052" width="8.42578125" style="139" customWidth="1"/>
    <col min="12053" max="12291" width="10.7109375" style="139"/>
    <col min="12292" max="12292" width="13" style="139" customWidth="1"/>
    <col min="12293" max="12293" width="79" style="139" customWidth="1"/>
    <col min="12294" max="12294" width="3.7109375" style="139" customWidth="1"/>
    <col min="12295" max="12307" width="12.42578125" style="139" customWidth="1"/>
    <col min="12308" max="12308" width="8.42578125" style="139" customWidth="1"/>
    <col min="12309" max="12547" width="10.7109375" style="139"/>
    <col min="12548" max="12548" width="13" style="139" customWidth="1"/>
    <col min="12549" max="12549" width="79" style="139" customWidth="1"/>
    <col min="12550" max="12550" width="3.7109375" style="139" customWidth="1"/>
    <col min="12551" max="12563" width="12.42578125" style="139" customWidth="1"/>
    <col min="12564" max="12564" width="8.42578125" style="139" customWidth="1"/>
    <col min="12565" max="12803" width="10.7109375" style="139"/>
    <col min="12804" max="12804" width="13" style="139" customWidth="1"/>
    <col min="12805" max="12805" width="79" style="139" customWidth="1"/>
    <col min="12806" max="12806" width="3.7109375" style="139" customWidth="1"/>
    <col min="12807" max="12819" width="12.42578125" style="139" customWidth="1"/>
    <col min="12820" max="12820" width="8.42578125" style="139" customWidth="1"/>
    <col min="12821" max="13059" width="10.7109375" style="139"/>
    <col min="13060" max="13060" width="13" style="139" customWidth="1"/>
    <col min="13061" max="13061" width="79" style="139" customWidth="1"/>
    <col min="13062" max="13062" width="3.7109375" style="139" customWidth="1"/>
    <col min="13063" max="13075" width="12.42578125" style="139" customWidth="1"/>
    <col min="13076" max="13076" width="8.42578125" style="139" customWidth="1"/>
    <col min="13077" max="13315" width="10.7109375" style="139"/>
    <col min="13316" max="13316" width="13" style="139" customWidth="1"/>
    <col min="13317" max="13317" width="79" style="139" customWidth="1"/>
    <col min="13318" max="13318" width="3.7109375" style="139" customWidth="1"/>
    <col min="13319" max="13331" width="12.42578125" style="139" customWidth="1"/>
    <col min="13332" max="13332" width="8.42578125" style="139" customWidth="1"/>
    <col min="13333" max="13571" width="10.7109375" style="139"/>
    <col min="13572" max="13572" width="13" style="139" customWidth="1"/>
    <col min="13573" max="13573" width="79" style="139" customWidth="1"/>
    <col min="13574" max="13574" width="3.7109375" style="139" customWidth="1"/>
    <col min="13575" max="13587" width="12.42578125" style="139" customWidth="1"/>
    <col min="13588" max="13588" width="8.42578125" style="139" customWidth="1"/>
    <col min="13589" max="13827" width="10.7109375" style="139"/>
    <col min="13828" max="13828" width="13" style="139" customWidth="1"/>
    <col min="13829" max="13829" width="79" style="139" customWidth="1"/>
    <col min="13830" max="13830" width="3.7109375" style="139" customWidth="1"/>
    <col min="13831" max="13843" width="12.42578125" style="139" customWidth="1"/>
    <col min="13844" max="13844" width="8.42578125" style="139" customWidth="1"/>
    <col min="13845" max="14083" width="10.7109375" style="139"/>
    <col min="14084" max="14084" width="13" style="139" customWidth="1"/>
    <col min="14085" max="14085" width="79" style="139" customWidth="1"/>
    <col min="14086" max="14086" width="3.7109375" style="139" customWidth="1"/>
    <col min="14087" max="14099" width="12.42578125" style="139" customWidth="1"/>
    <col min="14100" max="14100" width="8.42578125" style="139" customWidth="1"/>
    <col min="14101" max="14339" width="10.7109375" style="139"/>
    <col min="14340" max="14340" width="13" style="139" customWidth="1"/>
    <col min="14341" max="14341" width="79" style="139" customWidth="1"/>
    <col min="14342" max="14342" width="3.7109375" style="139" customWidth="1"/>
    <col min="14343" max="14355" width="12.42578125" style="139" customWidth="1"/>
    <col min="14356" max="14356" width="8.42578125" style="139" customWidth="1"/>
    <col min="14357" max="14595" width="10.7109375" style="139"/>
    <col min="14596" max="14596" width="13" style="139" customWidth="1"/>
    <col min="14597" max="14597" width="79" style="139" customWidth="1"/>
    <col min="14598" max="14598" width="3.7109375" style="139" customWidth="1"/>
    <col min="14599" max="14611" width="12.42578125" style="139" customWidth="1"/>
    <col min="14612" max="14612" width="8.42578125" style="139" customWidth="1"/>
    <col min="14613" max="14851" width="10.7109375" style="139"/>
    <col min="14852" max="14852" width="13" style="139" customWidth="1"/>
    <col min="14853" max="14853" width="79" style="139" customWidth="1"/>
    <col min="14854" max="14854" width="3.7109375" style="139" customWidth="1"/>
    <col min="14855" max="14867" width="12.42578125" style="139" customWidth="1"/>
    <col min="14868" max="14868" width="8.42578125" style="139" customWidth="1"/>
    <col min="14869" max="15107" width="10.7109375" style="139"/>
    <col min="15108" max="15108" width="13" style="139" customWidth="1"/>
    <col min="15109" max="15109" width="79" style="139" customWidth="1"/>
    <col min="15110" max="15110" width="3.7109375" style="139" customWidth="1"/>
    <col min="15111" max="15123" width="12.42578125" style="139" customWidth="1"/>
    <col min="15124" max="15124" width="8.42578125" style="139" customWidth="1"/>
    <col min="15125" max="15363" width="10.7109375" style="139"/>
    <col min="15364" max="15364" width="13" style="139" customWidth="1"/>
    <col min="15365" max="15365" width="79" style="139" customWidth="1"/>
    <col min="15366" max="15366" width="3.7109375" style="139" customWidth="1"/>
    <col min="15367" max="15379" width="12.42578125" style="139" customWidth="1"/>
    <col min="15380" max="15380" width="8.42578125" style="139" customWidth="1"/>
    <col min="15381" max="15619" width="10.7109375" style="139"/>
    <col min="15620" max="15620" width="13" style="139" customWidth="1"/>
    <col min="15621" max="15621" width="79" style="139" customWidth="1"/>
    <col min="15622" max="15622" width="3.7109375" style="139" customWidth="1"/>
    <col min="15623" max="15635" width="12.42578125" style="139" customWidth="1"/>
    <col min="15636" max="15636" width="8.42578125" style="139" customWidth="1"/>
    <col min="15637" max="15875" width="10.7109375" style="139"/>
    <col min="15876" max="15876" width="13" style="139" customWidth="1"/>
    <col min="15877" max="15877" width="79" style="139" customWidth="1"/>
    <col min="15878" max="15878" width="3.7109375" style="139" customWidth="1"/>
    <col min="15879" max="15891" width="12.42578125" style="139" customWidth="1"/>
    <col min="15892" max="15892" width="8.42578125" style="139" customWidth="1"/>
    <col min="15893" max="16131" width="10.7109375" style="139"/>
    <col min="16132" max="16132" width="13" style="139" customWidth="1"/>
    <col min="16133" max="16133" width="79" style="139" customWidth="1"/>
    <col min="16134" max="16134" width="3.7109375" style="139" customWidth="1"/>
    <col min="16135" max="16147" width="12.42578125" style="139" customWidth="1"/>
    <col min="16148" max="16148" width="8.42578125" style="139" customWidth="1"/>
    <col min="16149" max="16384" width="10.7109375" style="139"/>
  </cols>
  <sheetData>
    <row r="1" spans="1:24" ht="42">
      <c r="A1" s="246"/>
      <c r="B1" s="247" t="s">
        <v>1230</v>
      </c>
      <c r="C1" s="248" t="s">
        <v>1169</v>
      </c>
      <c r="D1" s="248" t="s">
        <v>1169</v>
      </c>
      <c r="E1" s="249"/>
      <c r="F1" s="250"/>
      <c r="G1" s="250"/>
      <c r="H1" s="251"/>
      <c r="I1" s="251"/>
      <c r="J1" s="251"/>
      <c r="K1" s="252" t="s">
        <v>1092</v>
      </c>
      <c r="L1" s="251"/>
      <c r="M1" s="251"/>
      <c r="N1" s="253"/>
      <c r="O1" s="253"/>
      <c r="P1" s="251"/>
      <c r="Q1" s="251"/>
      <c r="R1" s="251"/>
      <c r="S1" s="251"/>
      <c r="T1" s="254"/>
    </row>
    <row r="2" spans="1:24">
      <c r="A2" s="246"/>
      <c r="B2" s="255" t="s">
        <v>201</v>
      </c>
      <c r="C2" s="256"/>
      <c r="D2" s="257"/>
      <c r="E2" s="257"/>
      <c r="F2" s="258" t="s">
        <v>202</v>
      </c>
      <c r="G2" s="259"/>
      <c r="H2" s="260" t="s">
        <v>1170</v>
      </c>
      <c r="I2" s="261"/>
      <c r="J2" s="260" t="s">
        <v>1171</v>
      </c>
      <c r="K2" s="261"/>
      <c r="L2" s="260" t="s">
        <v>1172</v>
      </c>
      <c r="M2" s="262"/>
      <c r="N2" s="263"/>
      <c r="O2" s="261"/>
      <c r="P2" s="264" t="s">
        <v>1173</v>
      </c>
      <c r="Q2" s="265"/>
      <c r="R2" s="265"/>
      <c r="S2" s="266"/>
      <c r="T2" s="267">
        <f>IF(S4=0,0,S2/S4)</f>
        <v>0</v>
      </c>
    </row>
    <row r="3" spans="1:24" ht="15" customHeight="1" thickBot="1">
      <c r="A3" s="246"/>
      <c r="B3" s="268" t="s">
        <v>203</v>
      </c>
      <c r="C3" s="269"/>
      <c r="D3" s="270"/>
      <c r="E3" s="271"/>
      <c r="F3" s="272" t="s">
        <v>204</v>
      </c>
      <c r="G3" s="273"/>
      <c r="H3" s="274" t="s">
        <v>1174</v>
      </c>
      <c r="I3" s="275">
        <f ca="1">TODAY()</f>
        <v>44014</v>
      </c>
      <c r="J3" s="274" t="s">
        <v>1175</v>
      </c>
      <c r="K3" s="276">
        <f>80-10</f>
        <v>70</v>
      </c>
      <c r="L3" s="274" t="s">
        <v>1174</v>
      </c>
      <c r="M3" s="277">
        <f ca="1">I3+K3+10</f>
        <v>44094</v>
      </c>
      <c r="N3" s="274"/>
      <c r="O3" s="278"/>
      <c r="P3" s="279" t="s">
        <v>1176</v>
      </c>
      <c r="Q3" s="280"/>
      <c r="R3" s="281"/>
      <c r="S3" s="282"/>
      <c r="T3" s="283">
        <f>IF(S3=0,0,1-T2)</f>
        <v>0</v>
      </c>
    </row>
    <row r="4" spans="1:24" ht="18" thickBot="1">
      <c r="A4" s="246"/>
      <c r="B4" s="284" t="s">
        <v>1177</v>
      </c>
      <c r="C4" s="285"/>
      <c r="D4" s="286"/>
      <c r="E4" s="287" t="s">
        <v>1178</v>
      </c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9" t="s">
        <v>1179</v>
      </c>
      <c r="Q4" s="290"/>
      <c r="R4" s="290"/>
      <c r="S4" s="291">
        <f>SUM(S2:S3)</f>
        <v>0</v>
      </c>
      <c r="T4" s="292">
        <f>SUM(T2:T3)</f>
        <v>0</v>
      </c>
    </row>
    <row r="5" spans="1:24" ht="12.75" customHeight="1" thickBot="1">
      <c r="A5" s="246"/>
      <c r="B5" s="293" t="s">
        <v>1180</v>
      </c>
      <c r="C5" s="294" t="s">
        <v>1181</v>
      </c>
      <c r="D5" s="295"/>
      <c r="E5" s="296" t="s">
        <v>83</v>
      </c>
      <c r="F5" s="297" t="s">
        <v>1182</v>
      </c>
      <c r="G5" s="298"/>
      <c r="H5" s="298"/>
      <c r="I5" s="298"/>
      <c r="J5" s="298"/>
      <c r="K5" s="298"/>
      <c r="L5" s="298"/>
      <c r="M5" s="299"/>
      <c r="N5" s="299"/>
      <c r="O5" s="299"/>
      <c r="P5" s="300"/>
      <c r="Q5" s="301"/>
      <c r="R5" s="302"/>
      <c r="S5" s="303" t="s">
        <v>617</v>
      </c>
      <c r="T5" s="304" t="s">
        <v>1183</v>
      </c>
      <c r="W5" s="139" t="s">
        <v>1184</v>
      </c>
      <c r="X5" s="305" t="str">
        <f>IF(S4=S51,"OK","erro")</f>
        <v>OK</v>
      </c>
    </row>
    <row r="6" spans="1:24" ht="13.8" thickBot="1">
      <c r="A6" s="246"/>
      <c r="B6" s="306" t="s">
        <v>1185</v>
      </c>
      <c r="C6" s="307"/>
      <c r="D6" s="308"/>
      <c r="E6" s="309">
        <v>5</v>
      </c>
      <c r="F6" s="310">
        <f>IF(E6=0,0,1)</f>
        <v>1</v>
      </c>
      <c r="G6" s="310">
        <f>IF($E$6&lt;2,0,2)</f>
        <v>2</v>
      </c>
      <c r="H6" s="310">
        <f>IF($E$6&lt;3,0,3)</f>
        <v>3</v>
      </c>
      <c r="I6" s="310">
        <f>IF($E$6&lt;4,0,4)</f>
        <v>4</v>
      </c>
      <c r="J6" s="310">
        <f>IF($E$6&lt;5,0,5)</f>
        <v>5</v>
      </c>
      <c r="K6" s="310">
        <f>IF($E$6&lt;6,0,6)</f>
        <v>0</v>
      </c>
      <c r="L6" s="310">
        <f>IF($E$6&lt;7,0,7)</f>
        <v>0</v>
      </c>
      <c r="M6" s="310">
        <f>IF($E$6&lt;8,0,8)</f>
        <v>0</v>
      </c>
      <c r="N6" s="310">
        <f>IF($E$6&lt;9,0,9)</f>
        <v>0</v>
      </c>
      <c r="O6" s="310">
        <f>IF($E$6&lt;10,0,10)</f>
        <v>0</v>
      </c>
      <c r="P6" s="310">
        <f>IF($E$6&lt;11,0,11)</f>
        <v>0</v>
      </c>
      <c r="Q6" s="311">
        <f>IF($E$6&lt;12,0,12)</f>
        <v>0</v>
      </c>
      <c r="R6" s="312"/>
      <c r="S6" s="313" t="s">
        <v>1186</v>
      </c>
      <c r="T6" s="314" t="s">
        <v>617</v>
      </c>
    </row>
    <row r="7" spans="1:24" ht="14.4" thickTop="1" thickBot="1">
      <c r="A7" s="246"/>
      <c r="B7" s="306"/>
      <c r="C7" s="307" t="s">
        <v>1187</v>
      </c>
      <c r="D7" s="308"/>
      <c r="E7" s="315"/>
      <c r="F7" s="316">
        <f ca="1">IF(E6=0,0,M3)</f>
        <v>44094</v>
      </c>
      <c r="G7" s="316">
        <f ca="1">IF(G6=0,0,F8+1)</f>
        <v>44125</v>
      </c>
      <c r="H7" s="316">
        <f ca="1">IF(H6=0,0,G8+1)</f>
        <v>44156</v>
      </c>
      <c r="I7" s="316">
        <f ca="1">IF(I6=0,0,H8+1)</f>
        <v>44187</v>
      </c>
      <c r="J7" s="316">
        <f ca="1">IF(J6=0,0,I8+1)</f>
        <v>44218</v>
      </c>
      <c r="K7" s="316">
        <f t="shared" ref="K7:Q7" si="0">IF(K6=0,0,J8+1)</f>
        <v>0</v>
      </c>
      <c r="L7" s="316">
        <f t="shared" si="0"/>
        <v>0</v>
      </c>
      <c r="M7" s="316">
        <f t="shared" si="0"/>
        <v>0</v>
      </c>
      <c r="N7" s="316">
        <f t="shared" si="0"/>
        <v>0</v>
      </c>
      <c r="O7" s="316">
        <f t="shared" si="0"/>
        <v>0</v>
      </c>
      <c r="P7" s="316">
        <f t="shared" si="0"/>
        <v>0</v>
      </c>
      <c r="Q7" s="317">
        <f t="shared" si="0"/>
        <v>0</v>
      </c>
      <c r="R7" s="318"/>
      <c r="S7" s="313"/>
      <c r="T7" s="314"/>
    </row>
    <row r="8" spans="1:24" ht="14.4" thickTop="1" thickBot="1">
      <c r="A8" s="246"/>
      <c r="B8" s="306"/>
      <c r="C8" s="307" t="s">
        <v>1188</v>
      </c>
      <c r="D8" s="308"/>
      <c r="E8" s="315"/>
      <c r="F8" s="316">
        <f ca="1">IF(E6=0,0,F7+30)</f>
        <v>44124</v>
      </c>
      <c r="G8" s="316">
        <f t="shared" ref="G8:I8" ca="1" si="1">IF(G6=0,0,G7+30)</f>
        <v>44155</v>
      </c>
      <c r="H8" s="316">
        <f t="shared" ca="1" si="1"/>
        <v>44186</v>
      </c>
      <c r="I8" s="316">
        <f t="shared" ca="1" si="1"/>
        <v>44217</v>
      </c>
      <c r="J8" s="316">
        <f ca="1">IF(J6=0,0,J7+30)</f>
        <v>44248</v>
      </c>
      <c r="K8" s="316">
        <f t="shared" ref="K8:Q8" si="2">IF(K6=0,0,K7+30)</f>
        <v>0</v>
      </c>
      <c r="L8" s="316">
        <f t="shared" si="2"/>
        <v>0</v>
      </c>
      <c r="M8" s="316">
        <f t="shared" si="2"/>
        <v>0</v>
      </c>
      <c r="N8" s="316">
        <f t="shared" si="2"/>
        <v>0</v>
      </c>
      <c r="O8" s="316">
        <f t="shared" si="2"/>
        <v>0</v>
      </c>
      <c r="P8" s="316">
        <f t="shared" si="2"/>
        <v>0</v>
      </c>
      <c r="Q8" s="317">
        <f t="shared" si="2"/>
        <v>0</v>
      </c>
      <c r="R8" s="318"/>
      <c r="S8" s="313"/>
      <c r="T8" s="314"/>
    </row>
    <row r="9" spans="1:24" ht="13.8" thickTop="1">
      <c r="A9" s="319" t="str">
        <f>CONCATENATE($E$6,"|",B9)</f>
        <v>5|1</v>
      </c>
      <c r="B9" s="320">
        <v>1</v>
      </c>
      <c r="C9" s="321" t="s">
        <v>561</v>
      </c>
      <c r="D9" s="322"/>
      <c r="E9" s="323">
        <v>1</v>
      </c>
      <c r="F9" s="324">
        <f>IF(E$6&lt;3,0,IF(F$6=0,0,VLOOKUP($A9,base!$A:$P,F$6+4,FALSE)))</f>
        <v>40</v>
      </c>
      <c r="G9" s="324">
        <f>IF(E$6&lt;3,0,IF(G$6=0,0,VLOOKUP($A9,base!$A:$P,G$6+4,FALSE)))</f>
        <v>30</v>
      </c>
      <c r="H9" s="324">
        <f>IF(H$6=0,0,VLOOKUP($A9,base!$A:$P,H$6+4,FALSE))</f>
        <v>25</v>
      </c>
      <c r="I9" s="324">
        <f>IF(I$6=0,0,VLOOKUP($A9,base!$A:$P,I$6+4,FALSE))</f>
        <v>5</v>
      </c>
      <c r="J9" s="324">
        <f>IF(J$6=0,0,VLOOKUP($A9,base!$A:$P,J$6+4,FALSE))</f>
        <v>0</v>
      </c>
      <c r="K9" s="324">
        <f>IF(K$6=0,0,VLOOKUP($A9,base!$A:$P,K$6+4,FALSE))</f>
        <v>0</v>
      </c>
      <c r="L9" s="324">
        <f>IF(L$6=0,0,VLOOKUP($A9,base!$A:$P,L$6+4,FALSE))</f>
        <v>0</v>
      </c>
      <c r="M9" s="324">
        <f>IF(M$6=0,0,VLOOKUP($A9,base!$A:$P,M$6+4,FALSE))</f>
        <v>0</v>
      </c>
      <c r="N9" s="324">
        <f>IF(N$6=0,0,VLOOKUP($A9,base!$A:$P,N$6+4,FALSE))</f>
        <v>0</v>
      </c>
      <c r="O9" s="324">
        <f>IF(O$6=0,0,VLOOKUP($A9,base!$A:$P,O$6+4,FALSE))</f>
        <v>0</v>
      </c>
      <c r="P9" s="324">
        <f>IF(P$6=0,0,VLOOKUP($A9,base!$A:$P,P$6+4,FALSE))</f>
        <v>0</v>
      </c>
      <c r="Q9" s="325">
        <f>IF(Q$6=0,0,VLOOKUP($A9,base!$A:$P,Q$6+4,FALSE))</f>
        <v>0</v>
      </c>
      <c r="R9" s="326"/>
      <c r="S9" s="327"/>
      <c r="T9" s="328">
        <f t="shared" ref="T9:T19" si="3">IF($S$21=0,0,(S9/$S$21)*100)</f>
        <v>0</v>
      </c>
      <c r="W9" s="246">
        <f t="shared" ref="W9:W19" si="4">SUM(F9:Q9)</f>
        <v>100</v>
      </c>
    </row>
    <row r="10" spans="1:24">
      <c r="A10" s="319" t="str">
        <f t="shared" ref="A10:A19" si="5">CONCATENATE($E$6,"|",B10)</f>
        <v>5|2</v>
      </c>
      <c r="B10" s="329" t="s">
        <v>209</v>
      </c>
      <c r="C10" s="321" t="s">
        <v>557</v>
      </c>
      <c r="D10" s="322"/>
      <c r="E10" s="323">
        <v>2</v>
      </c>
      <c r="F10" s="324">
        <f>IF(E$6&lt;3,0,IF(F$6=0,0,VLOOKUP($A10,base!$A:$P,F$6+4,FALSE)))</f>
        <v>30</v>
      </c>
      <c r="G10" s="324">
        <f>IF(E$6&lt;3,0,IF(G$6=0,0,VLOOKUP($A10,base!$A:$P,G$6+4,FALSE)))</f>
        <v>30</v>
      </c>
      <c r="H10" s="324">
        <f>IF(H$6=0,0,VLOOKUP($A10,base!$A:$P,H$6+4,FALSE))</f>
        <v>30</v>
      </c>
      <c r="I10" s="324">
        <f>IF(I$6=0,0,VLOOKUP($A10,base!$A:$P,I$6+4,FALSE))</f>
        <v>10</v>
      </c>
      <c r="J10" s="324">
        <f>IF(J$6=0,0,VLOOKUP($A10,base!$A:$P,J$6+4,FALSE))</f>
        <v>0</v>
      </c>
      <c r="K10" s="324">
        <f>IF(K$6=0,0,VLOOKUP($A10,base!$A:$P,K$6+4,FALSE))</f>
        <v>0</v>
      </c>
      <c r="L10" s="324">
        <f>IF(L$6=0,0,VLOOKUP($A10,base!$A:$P,L$6+4,FALSE))</f>
        <v>0</v>
      </c>
      <c r="M10" s="324">
        <f>IF(M$6=0,0,VLOOKUP($A10,base!$A:$P,M$6+4,FALSE))</f>
        <v>0</v>
      </c>
      <c r="N10" s="324">
        <f>IF(N$6=0,0,VLOOKUP($A10,base!$A:$P,N$6+4,FALSE))</f>
        <v>0</v>
      </c>
      <c r="O10" s="324">
        <f>IF(O$6=0,0,VLOOKUP($A10,base!$A:$P,O$6+4,FALSE))</f>
        <v>0</v>
      </c>
      <c r="P10" s="324">
        <f>IF(P$6=0,0,VLOOKUP($A10,base!$A:$P,P$6+4,FALSE))</f>
        <v>0</v>
      </c>
      <c r="Q10" s="325">
        <f>IF(Q$6=0,0,VLOOKUP($A10,base!$A:$P,Q$6+4,FALSE))</f>
        <v>0</v>
      </c>
      <c r="R10" s="326"/>
      <c r="S10" s="327"/>
      <c r="T10" s="328">
        <f t="shared" si="3"/>
        <v>0</v>
      </c>
      <c r="W10" s="246">
        <f t="shared" si="4"/>
        <v>100</v>
      </c>
    </row>
    <row r="11" spans="1:24">
      <c r="A11" s="319" t="str">
        <f t="shared" si="5"/>
        <v>5|3</v>
      </c>
      <c r="B11" s="329" t="s">
        <v>234</v>
      </c>
      <c r="C11" s="321" t="s">
        <v>563</v>
      </c>
      <c r="D11" s="322"/>
      <c r="E11" s="323">
        <v>3</v>
      </c>
      <c r="F11" s="324">
        <f>IF(E$6&lt;3,0,IF(F$6=0,0,VLOOKUP($A11,base!$A:$P,F$6+4,FALSE)))</f>
        <v>10</v>
      </c>
      <c r="G11" s="324">
        <f>IF(E$6&lt;3,0,IF(G$6=0,0,VLOOKUP($A11,base!$A:$P,G$6+4,FALSE)))</f>
        <v>30</v>
      </c>
      <c r="H11" s="324">
        <f>IF(H$6=0,0,VLOOKUP($A11,base!$A:$P,H$6+4,FALSE))</f>
        <v>30</v>
      </c>
      <c r="I11" s="324">
        <f>IF(I$6=0,0,VLOOKUP($A11,base!$A:$P,I$6+4,FALSE))</f>
        <v>25</v>
      </c>
      <c r="J11" s="324">
        <f>IF(J$6=0,0,VLOOKUP($A11,base!$A:$P,J$6+4,FALSE))</f>
        <v>5</v>
      </c>
      <c r="K11" s="324">
        <f>IF(K$6=0,0,VLOOKUP($A11,base!$A:$P,K$6+4,FALSE))</f>
        <v>0</v>
      </c>
      <c r="L11" s="324">
        <f>IF(L$6=0,0,VLOOKUP($A11,base!$A:$P,L$6+4,FALSE))</f>
        <v>0</v>
      </c>
      <c r="M11" s="324">
        <f>IF(M$6=0,0,VLOOKUP($A11,base!$A:$P,M$6+4,FALSE))</f>
        <v>0</v>
      </c>
      <c r="N11" s="324">
        <f>IF(N$6=0,0,VLOOKUP($A11,base!$A:$P,N$6+4,FALSE))</f>
        <v>0</v>
      </c>
      <c r="O11" s="324">
        <f>IF(O$6=0,0,VLOOKUP($A11,base!$A:$P,O$6+4,FALSE))</f>
        <v>0</v>
      </c>
      <c r="P11" s="324">
        <f>IF(P$6=0,0,VLOOKUP($A11,base!$A:$P,P$6+4,FALSE))</f>
        <v>0</v>
      </c>
      <c r="Q11" s="325">
        <f>IF(Q$6=0,0,VLOOKUP($A11,base!$A:$P,Q$6+4,FALSE))</f>
        <v>0</v>
      </c>
      <c r="R11" s="326"/>
      <c r="S11" s="327"/>
      <c r="T11" s="328">
        <f t="shared" si="3"/>
        <v>0</v>
      </c>
      <c r="W11" s="246">
        <f t="shared" si="4"/>
        <v>100</v>
      </c>
    </row>
    <row r="12" spans="1:24">
      <c r="A12" s="319" t="str">
        <f t="shared" si="5"/>
        <v>5|4</v>
      </c>
      <c r="B12" s="329" t="s">
        <v>254</v>
      </c>
      <c r="C12" s="321" t="s">
        <v>558</v>
      </c>
      <c r="D12" s="322"/>
      <c r="E12" s="323">
        <v>4</v>
      </c>
      <c r="F12" s="324">
        <f>IF(E$6&lt;3,0,IF(F$6=0,0,VLOOKUP($A12,base!$A:$P,F$6+4,FALSE)))</f>
        <v>0</v>
      </c>
      <c r="G12" s="324">
        <f>IF(E$6&lt;3,0,IF(G$6=0,0,VLOOKUP($A12,base!$A:$P,G$6+4,FALSE)))</f>
        <v>15</v>
      </c>
      <c r="H12" s="324">
        <f>IF(H$6=0,0,VLOOKUP($A12,base!$A:$P,H$6+4,FALSE))</f>
        <v>30</v>
      </c>
      <c r="I12" s="324">
        <f>IF(I$6=0,0,VLOOKUP($A12,base!$A:$P,I$6+4,FALSE))</f>
        <v>30</v>
      </c>
      <c r="J12" s="324">
        <f>IF(J$6=0,0,VLOOKUP($A12,base!$A:$P,J$6+4,FALSE))</f>
        <v>25</v>
      </c>
      <c r="K12" s="324">
        <f>IF(K$6=0,0,VLOOKUP($A12,base!$A:$P,K$6+4,FALSE))</f>
        <v>0</v>
      </c>
      <c r="L12" s="324">
        <f>IF(L$6=0,0,VLOOKUP($A12,base!$A:$P,L$6+4,FALSE))</f>
        <v>0</v>
      </c>
      <c r="M12" s="324">
        <f>IF(M$6=0,0,VLOOKUP($A12,base!$A:$P,M$6+4,FALSE))</f>
        <v>0</v>
      </c>
      <c r="N12" s="324">
        <f>IF(N$6=0,0,VLOOKUP($A12,base!$A:$P,N$6+4,FALSE))</f>
        <v>0</v>
      </c>
      <c r="O12" s="324">
        <f>IF(O$6=0,0,VLOOKUP($A12,base!$A:$P,O$6+4,FALSE))</f>
        <v>0</v>
      </c>
      <c r="P12" s="324">
        <f>IF(P$6=0,0,VLOOKUP($A12,base!$A:$P,P$6+4,FALSE))</f>
        <v>0</v>
      </c>
      <c r="Q12" s="325">
        <f>IF(Q$6=0,0,VLOOKUP($A12,base!$A:$P,Q$6+4,FALSE))</f>
        <v>0</v>
      </c>
      <c r="R12" s="326"/>
      <c r="S12" s="327"/>
      <c r="T12" s="328">
        <f t="shared" si="3"/>
        <v>0</v>
      </c>
      <c r="W12" s="246">
        <f t="shared" si="4"/>
        <v>100</v>
      </c>
    </row>
    <row r="13" spans="1:24">
      <c r="A13" s="319" t="str">
        <f t="shared" si="5"/>
        <v>5|5</v>
      </c>
      <c r="B13" s="329" t="s">
        <v>208</v>
      </c>
      <c r="C13" s="321" t="s">
        <v>559</v>
      </c>
      <c r="D13" s="322"/>
      <c r="E13" s="323">
        <v>5</v>
      </c>
      <c r="F13" s="324">
        <f>IF(E$6&lt;3,0,IF(F$6=0,0,VLOOKUP($A13,base!$A:$P,F$6+4,FALSE)))</f>
        <v>0</v>
      </c>
      <c r="G13" s="324">
        <f>IF(E$6&lt;3,0,IF(G$6=0,0,VLOOKUP($A13,base!$A:$P,G$6+4,FALSE)))</f>
        <v>25</v>
      </c>
      <c r="H13" s="324">
        <f>IF(H$6=0,0,VLOOKUP($A13,base!$A:$P,H$6+4,FALSE))</f>
        <v>35</v>
      </c>
      <c r="I13" s="324">
        <f>IF(I$6=0,0,VLOOKUP($A13,base!$A:$P,I$6+4,FALSE))</f>
        <v>35</v>
      </c>
      <c r="J13" s="324">
        <f>IF(J$6=0,0,VLOOKUP($A13,base!$A:$P,J$6+4,FALSE))</f>
        <v>5</v>
      </c>
      <c r="K13" s="324">
        <f>IF(K$6=0,0,VLOOKUP($A13,base!$A:$P,K$6+4,FALSE))</f>
        <v>0</v>
      </c>
      <c r="L13" s="324">
        <f>IF(L$6=0,0,VLOOKUP($A13,base!$A:$P,L$6+4,FALSE))</f>
        <v>0</v>
      </c>
      <c r="M13" s="324">
        <f>IF(M$6=0,0,VLOOKUP($A13,base!$A:$P,M$6+4,FALSE))</f>
        <v>0</v>
      </c>
      <c r="N13" s="324">
        <f>IF(N$6=0,0,VLOOKUP($A13,base!$A:$P,N$6+4,FALSE))</f>
        <v>0</v>
      </c>
      <c r="O13" s="324">
        <f>IF(O$6=0,0,VLOOKUP($A13,base!$A:$P,O$6+4,FALSE))</f>
        <v>0</v>
      </c>
      <c r="P13" s="324">
        <f>IF(P$6=0,0,VLOOKUP($A13,base!$A:$P,P$6+4,FALSE))</f>
        <v>0</v>
      </c>
      <c r="Q13" s="325">
        <f>IF(Q$6=0,0,VLOOKUP($A13,base!$A:$P,Q$6+4,FALSE))</f>
        <v>0</v>
      </c>
      <c r="R13" s="326"/>
      <c r="S13" s="327"/>
      <c r="T13" s="328">
        <f t="shared" si="3"/>
        <v>0</v>
      </c>
      <c r="W13" s="246">
        <f t="shared" si="4"/>
        <v>100</v>
      </c>
    </row>
    <row r="14" spans="1:24">
      <c r="A14" s="319" t="str">
        <f t="shared" si="5"/>
        <v>5|6</v>
      </c>
      <c r="B14" s="329" t="s">
        <v>256</v>
      </c>
      <c r="C14" s="321" t="s">
        <v>565</v>
      </c>
      <c r="D14" s="322"/>
      <c r="E14" s="323">
        <v>3</v>
      </c>
      <c r="F14" s="324">
        <f>IF(E$6&lt;3,0,IF(F$6=0,0,VLOOKUP($A14,base!$A:$P,F$6+4,FALSE)))</f>
        <v>0</v>
      </c>
      <c r="G14" s="324">
        <f>IF(E$6&lt;3,0,IF(G$6=0,0,VLOOKUP($A14,base!$A:$P,G$6+4,FALSE)))</f>
        <v>5</v>
      </c>
      <c r="H14" s="324">
        <f>IF(H$6=0,0,VLOOKUP($A14,base!$A:$P,H$6+4,FALSE))</f>
        <v>40</v>
      </c>
      <c r="I14" s="324">
        <f>IF(I$6=0,0,VLOOKUP($A14,base!$A:$P,I$6+4,FALSE))</f>
        <v>30</v>
      </c>
      <c r="J14" s="324">
        <f>IF(J$6=0,0,VLOOKUP($A14,base!$A:$P,J$6+4,FALSE))</f>
        <v>25</v>
      </c>
      <c r="K14" s="324">
        <f>IF(K$6=0,0,VLOOKUP($A14,base!$A:$P,K$6+4,FALSE))</f>
        <v>0</v>
      </c>
      <c r="L14" s="324">
        <f>IF(L$6=0,0,VLOOKUP($A14,base!$A:$P,L$6+4,FALSE))</f>
        <v>0</v>
      </c>
      <c r="M14" s="324">
        <f>IF(M$6=0,0,VLOOKUP($A14,base!$A:$P,M$6+4,FALSE))</f>
        <v>0</v>
      </c>
      <c r="N14" s="324">
        <f>IF(N$6=0,0,VLOOKUP($A14,base!$A:$P,N$6+4,FALSE))</f>
        <v>0</v>
      </c>
      <c r="O14" s="324">
        <f>IF(O$6=0,0,VLOOKUP($A14,base!$A:$P,O$6+4,FALSE))</f>
        <v>0</v>
      </c>
      <c r="P14" s="324">
        <f>IF(P$6=0,0,VLOOKUP($A14,base!$A:$P,P$6+4,FALSE))</f>
        <v>0</v>
      </c>
      <c r="Q14" s="325">
        <f>IF(Q$6=0,0,VLOOKUP($A14,base!$A:$P,Q$6+4,FALSE))</f>
        <v>0</v>
      </c>
      <c r="R14" s="326"/>
      <c r="S14" s="327"/>
      <c r="T14" s="328">
        <f t="shared" si="3"/>
        <v>0</v>
      </c>
      <c r="W14" s="246">
        <f t="shared" si="4"/>
        <v>100</v>
      </c>
    </row>
    <row r="15" spans="1:24">
      <c r="A15" s="319" t="str">
        <f t="shared" si="5"/>
        <v>5|7</v>
      </c>
      <c r="B15" s="329" t="s">
        <v>535</v>
      </c>
      <c r="C15" s="321" t="s">
        <v>566</v>
      </c>
      <c r="D15" s="322"/>
      <c r="E15" s="323">
        <v>5</v>
      </c>
      <c r="F15" s="324">
        <f>IF(E$6&lt;3,0,IF(F$6=0,0,VLOOKUP($A15,base!$A:$P,F$6+4,FALSE)))</f>
        <v>0</v>
      </c>
      <c r="G15" s="324">
        <f>IF(E$6&lt;3,0,IF(G$6=0,0,VLOOKUP($A15,base!$A:$P,G$6+4,FALSE)))</f>
        <v>10</v>
      </c>
      <c r="H15" s="324">
        <f>IF(H$6=0,0,VLOOKUP($A15,base!$A:$P,H$6+4,FALSE))</f>
        <v>35</v>
      </c>
      <c r="I15" s="324">
        <f>IF(I$6=0,0,VLOOKUP($A15,base!$A:$P,I$6+4,FALSE))</f>
        <v>35</v>
      </c>
      <c r="J15" s="324">
        <f>IF(J$6=0,0,VLOOKUP($A15,base!$A:$P,J$6+4,FALSE))</f>
        <v>20</v>
      </c>
      <c r="K15" s="324">
        <f>IF(K$6=0,0,VLOOKUP($A15,base!$A:$P,K$6+4,FALSE))</f>
        <v>0</v>
      </c>
      <c r="L15" s="324">
        <f>IF(L$6=0,0,VLOOKUP($A15,base!$A:$P,L$6+4,FALSE))</f>
        <v>0</v>
      </c>
      <c r="M15" s="324">
        <f>IF(M$6=0,0,VLOOKUP($A15,base!$A:$P,M$6+4,FALSE))</f>
        <v>0</v>
      </c>
      <c r="N15" s="324">
        <f>IF(N$6=0,0,VLOOKUP($A15,base!$A:$P,N$6+4,FALSE))</f>
        <v>0</v>
      </c>
      <c r="O15" s="324">
        <f>IF(O$6=0,0,VLOOKUP($A15,base!$A:$P,O$6+4,FALSE))</f>
        <v>0</v>
      </c>
      <c r="P15" s="324">
        <f>IF(P$6=0,0,VLOOKUP($A15,base!$A:$P,P$6+4,FALSE))</f>
        <v>0</v>
      </c>
      <c r="Q15" s="325">
        <f>IF(Q$6=0,0,VLOOKUP($A15,base!$A:$P,Q$6+4,FALSE))</f>
        <v>0</v>
      </c>
      <c r="R15" s="326"/>
      <c r="S15" s="327"/>
      <c r="T15" s="328">
        <f t="shared" si="3"/>
        <v>0</v>
      </c>
      <c r="W15" s="246">
        <f t="shared" si="4"/>
        <v>100</v>
      </c>
    </row>
    <row r="16" spans="1:24">
      <c r="A16" s="319" t="str">
        <f t="shared" si="5"/>
        <v>5|8</v>
      </c>
      <c r="B16" s="329" t="s">
        <v>398</v>
      </c>
      <c r="C16" s="321" t="s">
        <v>568</v>
      </c>
      <c r="D16" s="322"/>
      <c r="E16" s="323">
        <v>6</v>
      </c>
      <c r="F16" s="324">
        <f>IF(E$6&lt;3,0,IF(F$6=0,0,VLOOKUP($A16,base!$A:$P,F$6+4,FALSE)))</f>
        <v>0</v>
      </c>
      <c r="G16" s="324">
        <f>IF(E$6&lt;3,0,IF(G$6=0,0,VLOOKUP($A16,base!$A:$P,G$6+4,FALSE)))</f>
        <v>10</v>
      </c>
      <c r="H16" s="324">
        <f>IF(H$6=0,0,VLOOKUP($A16,base!$A:$P,H$6+4,FALSE))</f>
        <v>35</v>
      </c>
      <c r="I16" s="324">
        <f>IF(I$6=0,0,VLOOKUP($A16,base!$A:$P,I$6+4,FALSE))</f>
        <v>35</v>
      </c>
      <c r="J16" s="324">
        <f>IF(J$6=0,0,VLOOKUP($A16,base!$A:$P,J$6+4,FALSE))</f>
        <v>20</v>
      </c>
      <c r="K16" s="324">
        <f>IF(K$6=0,0,VLOOKUP($A16,base!$A:$P,K$6+4,FALSE))</f>
        <v>0</v>
      </c>
      <c r="L16" s="324">
        <f>IF(L$6=0,0,VLOOKUP($A16,base!$A:$P,L$6+4,FALSE))</f>
        <v>0</v>
      </c>
      <c r="M16" s="324">
        <f>IF(M$6=0,0,VLOOKUP($A16,base!$A:$P,M$6+4,FALSE))</f>
        <v>0</v>
      </c>
      <c r="N16" s="324">
        <f>IF(N$6=0,0,VLOOKUP($A16,base!$A:$P,N$6+4,FALSE))</f>
        <v>0</v>
      </c>
      <c r="O16" s="324">
        <f>IF(O$6=0,0,VLOOKUP($A16,base!$A:$P,O$6+4,FALSE))</f>
        <v>0</v>
      </c>
      <c r="P16" s="324">
        <f>IF(P$6=0,0,VLOOKUP($A16,base!$A:$P,P$6+4,FALSE))</f>
        <v>0</v>
      </c>
      <c r="Q16" s="325">
        <f>IF(Q$6=0,0,VLOOKUP($A16,base!$A:$P,Q$6+4,FALSE))</f>
        <v>0</v>
      </c>
      <c r="R16" s="326"/>
      <c r="S16" s="327"/>
      <c r="T16" s="328">
        <f t="shared" si="3"/>
        <v>0</v>
      </c>
      <c r="W16" s="246">
        <f t="shared" si="4"/>
        <v>100</v>
      </c>
    </row>
    <row r="17" spans="1:23">
      <c r="A17" s="319" t="str">
        <f t="shared" si="5"/>
        <v>5|9</v>
      </c>
      <c r="B17" s="329" t="s">
        <v>569</v>
      </c>
      <c r="C17" s="321" t="s">
        <v>570</v>
      </c>
      <c r="D17" s="322"/>
      <c r="E17" s="323">
        <v>6</v>
      </c>
      <c r="F17" s="324">
        <f>IF(E$6&lt;3,0,IF(F$6=0,0,VLOOKUP($A17,base!$A:$P,F$6+4,FALSE)))</f>
        <v>5</v>
      </c>
      <c r="G17" s="324">
        <f>IF(E$6&lt;3,0,IF(G$6=0,0,VLOOKUP($A17,base!$A:$P,G$6+4,FALSE)))</f>
        <v>25</v>
      </c>
      <c r="H17" s="324">
        <f>IF(H$6=0,0,VLOOKUP($A17,base!$A:$P,H$6+4,FALSE))</f>
        <v>25</v>
      </c>
      <c r="I17" s="324">
        <f>IF(I$6=0,0,VLOOKUP($A17,base!$A:$P,I$6+4,FALSE))</f>
        <v>25</v>
      </c>
      <c r="J17" s="324">
        <f>IF(J$6=0,0,VLOOKUP($A17,base!$A:$P,J$6+4,FALSE))</f>
        <v>20</v>
      </c>
      <c r="K17" s="324">
        <f>IF(K$6=0,0,VLOOKUP($A17,base!$A:$P,K$6+4,FALSE))</f>
        <v>0</v>
      </c>
      <c r="L17" s="324">
        <f>IF(L$6=0,0,VLOOKUP($A17,base!$A:$P,L$6+4,FALSE))</f>
        <v>0</v>
      </c>
      <c r="M17" s="324">
        <f>IF(M$6=0,0,VLOOKUP($A17,base!$A:$P,M$6+4,FALSE))</f>
        <v>0</v>
      </c>
      <c r="N17" s="324">
        <f>IF(N$6=0,0,VLOOKUP($A17,base!$A:$P,N$6+4,FALSE))</f>
        <v>0</v>
      </c>
      <c r="O17" s="324">
        <f>IF(O$6=0,0,VLOOKUP($A17,base!$A:$P,O$6+4,FALSE))</f>
        <v>0</v>
      </c>
      <c r="P17" s="324">
        <f>IF(P$6=0,0,VLOOKUP($A17,base!$A:$P,P$6+4,FALSE))</f>
        <v>0</v>
      </c>
      <c r="Q17" s="325">
        <f>IF(Q$6=0,0,VLOOKUP($A17,base!$A:$P,Q$6+4,FALSE))</f>
        <v>0</v>
      </c>
      <c r="R17" s="326"/>
      <c r="S17" s="327"/>
      <c r="T17" s="328">
        <f t="shared" si="3"/>
        <v>0</v>
      </c>
      <c r="W17" s="246">
        <f t="shared" si="4"/>
        <v>100</v>
      </c>
    </row>
    <row r="18" spans="1:23">
      <c r="A18" s="319" t="str">
        <f t="shared" si="5"/>
        <v>5|10</v>
      </c>
      <c r="B18" s="329" t="s">
        <v>571</v>
      </c>
      <c r="C18" s="321" t="s">
        <v>560</v>
      </c>
      <c r="D18" s="322"/>
      <c r="E18" s="323"/>
      <c r="F18" s="324">
        <f>IF(E$6&lt;3,0,IF(F$6=0,0,VLOOKUP($A18,base!$A:$P,F$6+4,FALSE)))</f>
        <v>25</v>
      </c>
      <c r="G18" s="324">
        <f>IF(E$6&lt;3,0,IF(G$6=0,0,VLOOKUP($A18,base!$A:$P,G$6+4,FALSE)))</f>
        <v>30</v>
      </c>
      <c r="H18" s="324">
        <f>IF(H$6=0,0,VLOOKUP($A18,base!$A:$P,H$6+4,FALSE))</f>
        <v>30</v>
      </c>
      <c r="I18" s="324">
        <f>IF(I$6=0,0,VLOOKUP($A18,base!$A:$P,I$6+4,FALSE))</f>
        <v>15</v>
      </c>
      <c r="J18" s="324">
        <f>IF(J$6=0,0,VLOOKUP($A18,base!$A:$P,J$6+4,FALSE))</f>
        <v>0</v>
      </c>
      <c r="K18" s="324">
        <f>IF(K$6=0,0,VLOOKUP($A18,base!$A:$P,K$6+4,FALSE))</f>
        <v>0</v>
      </c>
      <c r="L18" s="324">
        <f>IF(L$6=0,0,VLOOKUP($A18,base!$A:$P,L$6+4,FALSE))</f>
        <v>0</v>
      </c>
      <c r="M18" s="324">
        <f>IF(M$6=0,0,VLOOKUP($A18,base!$A:$P,M$6+4,FALSE))</f>
        <v>0</v>
      </c>
      <c r="N18" s="324">
        <f>IF(N$6=0,0,VLOOKUP($A18,base!$A:$P,N$6+4,FALSE))</f>
        <v>0</v>
      </c>
      <c r="O18" s="324">
        <f>IF(O$6=0,0,VLOOKUP($A18,base!$A:$P,O$6+4,FALSE))</f>
        <v>0</v>
      </c>
      <c r="P18" s="324">
        <f>IF(P$6=0,0,VLOOKUP($A18,base!$A:$P,P$6+4,FALSE))</f>
        <v>0</v>
      </c>
      <c r="Q18" s="325">
        <f>IF(Q$6=0,0,VLOOKUP($A18,base!$A:$P,Q$6+4,FALSE))</f>
        <v>0</v>
      </c>
      <c r="R18" s="326"/>
      <c r="S18" s="327"/>
      <c r="T18" s="328">
        <f t="shared" si="3"/>
        <v>0</v>
      </c>
      <c r="W18" s="246">
        <f t="shared" si="4"/>
        <v>100</v>
      </c>
    </row>
    <row r="19" spans="1:23">
      <c r="A19" s="319" t="str">
        <f t="shared" si="5"/>
        <v>5|11</v>
      </c>
      <c r="B19" s="329" t="s">
        <v>956</v>
      </c>
      <c r="C19" s="321" t="s">
        <v>1019</v>
      </c>
      <c r="D19" s="322"/>
      <c r="E19" s="323"/>
      <c r="F19" s="324">
        <f>IF(E$6&lt;3,0,IF(F$6=0,0,VLOOKUP($A19,base!$A:$P,F$6+4,FALSE)))</f>
        <v>7</v>
      </c>
      <c r="G19" s="324">
        <f>IF(E$6&lt;3,0,IF(G$6=0,0,VLOOKUP($A19,base!$A:$P,G$6+4,FALSE)))</f>
        <v>21</v>
      </c>
      <c r="H19" s="324">
        <f>IF(H$6=0,0,VLOOKUP($A19,base!$A:$P,H$6+4,FALSE))</f>
        <v>27</v>
      </c>
      <c r="I19" s="324">
        <f>IF(I$6=0,0,VLOOKUP($A19,base!$A:$P,I$6+4,FALSE))</f>
        <v>28</v>
      </c>
      <c r="J19" s="324">
        <f>IF(J$6=0,0,VLOOKUP($A19,base!$A:$P,J$6+4,FALSE))</f>
        <v>17</v>
      </c>
      <c r="K19" s="324">
        <f>IF(K$6=0,0,VLOOKUP($A19,base!$A:$P,K$6+4,FALSE))</f>
        <v>0</v>
      </c>
      <c r="L19" s="324">
        <f>IF(L$6=0,0,VLOOKUP($A19,base!$A:$P,L$6+4,FALSE))</f>
        <v>0</v>
      </c>
      <c r="M19" s="324">
        <f>IF(M$6=0,0,VLOOKUP($A19,base!$A:$P,M$6+4,FALSE))</f>
        <v>0</v>
      </c>
      <c r="N19" s="324">
        <f>IF(N$6=0,0,VLOOKUP($A19,base!$A:$P,N$6+4,FALSE))</f>
        <v>0</v>
      </c>
      <c r="O19" s="324">
        <f>IF(O$6=0,0,VLOOKUP($A19,base!$A:$P,O$6+4,FALSE))</f>
        <v>0</v>
      </c>
      <c r="P19" s="324">
        <f>IF(P$6=0,0,VLOOKUP($A19,base!$A:$P,P$6+4,FALSE))</f>
        <v>0</v>
      </c>
      <c r="Q19" s="325">
        <f>IF(Q$6=0,0,VLOOKUP($A19,base!$A:$P,Q$6+4,FALSE))</f>
        <v>0</v>
      </c>
      <c r="R19" s="326"/>
      <c r="S19" s="327"/>
      <c r="T19" s="328">
        <f t="shared" si="3"/>
        <v>0</v>
      </c>
      <c r="W19" s="246">
        <f t="shared" si="4"/>
        <v>100</v>
      </c>
    </row>
    <row r="20" spans="1:23" ht="13.8" thickBot="1">
      <c r="A20" s="246"/>
      <c r="B20" s="330"/>
      <c r="C20" s="331"/>
      <c r="D20" s="331"/>
      <c r="E20" s="331"/>
      <c r="F20" s="332"/>
      <c r="G20" s="332"/>
      <c r="H20" s="332"/>
      <c r="I20" s="332"/>
      <c r="J20" s="332"/>
      <c r="K20" s="332"/>
      <c r="L20" s="332"/>
      <c r="M20" s="332"/>
      <c r="N20" s="332"/>
      <c r="O20" s="332"/>
      <c r="P20" s="332"/>
      <c r="Q20" s="332"/>
      <c r="R20" s="332"/>
      <c r="S20" s="333"/>
      <c r="T20" s="334"/>
    </row>
    <row r="21" spans="1:23" ht="14.4" thickTop="1" thickBot="1">
      <c r="A21" s="246"/>
      <c r="B21" s="335"/>
      <c r="C21" s="336" t="s">
        <v>1189</v>
      </c>
      <c r="D21" s="336" t="s">
        <v>1189</v>
      </c>
      <c r="E21" s="337"/>
      <c r="F21" s="338"/>
      <c r="G21" s="338"/>
      <c r="H21" s="338"/>
      <c r="I21" s="338"/>
      <c r="J21" s="338"/>
      <c r="K21" s="338"/>
      <c r="L21" s="338"/>
      <c r="M21" s="338"/>
      <c r="N21" s="338"/>
      <c r="O21" s="338"/>
      <c r="P21" s="338"/>
      <c r="Q21" s="338"/>
      <c r="R21" s="338"/>
      <c r="S21" s="339">
        <f>SUM(S9:S20)</f>
        <v>0</v>
      </c>
      <c r="T21" s="340">
        <f>SUM(T9:T19)</f>
        <v>0</v>
      </c>
    </row>
    <row r="22" spans="1:23" ht="18" thickTop="1">
      <c r="A22" s="246"/>
      <c r="B22" s="341" t="s">
        <v>1190</v>
      </c>
      <c r="C22" s="342"/>
      <c r="D22" s="342"/>
      <c r="E22" s="342"/>
      <c r="F22" s="343"/>
      <c r="G22" s="343"/>
      <c r="H22" s="343"/>
      <c r="I22" s="343"/>
      <c r="J22" s="343"/>
      <c r="K22" s="343"/>
      <c r="L22" s="343"/>
      <c r="M22" s="343"/>
      <c r="N22" s="343"/>
      <c r="O22" s="343"/>
      <c r="P22" s="343"/>
      <c r="Q22" s="343"/>
      <c r="R22" s="343"/>
      <c r="S22" s="343"/>
      <c r="T22" s="344"/>
    </row>
    <row r="23" spans="1:23" ht="13.8" thickBot="1">
      <c r="A23" s="246"/>
      <c r="B23" s="345" t="s">
        <v>1185</v>
      </c>
      <c r="C23" s="346"/>
      <c r="D23" s="346"/>
      <c r="E23" s="346"/>
      <c r="F23" s="347" t="s">
        <v>1191</v>
      </c>
      <c r="G23" s="347"/>
      <c r="H23" s="347"/>
      <c r="I23" s="347"/>
      <c r="J23" s="347"/>
      <c r="K23" s="347"/>
      <c r="L23" s="347"/>
      <c r="M23" s="347"/>
      <c r="N23" s="347"/>
      <c r="O23" s="347"/>
      <c r="P23" s="347"/>
      <c r="Q23" s="348"/>
      <c r="R23" s="302" t="s">
        <v>1192</v>
      </c>
      <c r="S23" s="349" t="s">
        <v>617</v>
      </c>
      <c r="T23" s="350" t="s">
        <v>1183</v>
      </c>
    </row>
    <row r="24" spans="1:23" ht="13.8" thickTop="1">
      <c r="A24" s="246"/>
      <c r="B24" s="351"/>
      <c r="C24" s="352"/>
      <c r="D24" s="353"/>
      <c r="E24" s="353"/>
      <c r="F24" s="354">
        <f t="shared" ref="F24:Q24" si="6">F6</f>
        <v>1</v>
      </c>
      <c r="G24" s="354">
        <f t="shared" si="6"/>
        <v>2</v>
      </c>
      <c r="H24" s="354">
        <f t="shared" si="6"/>
        <v>3</v>
      </c>
      <c r="I24" s="354">
        <f t="shared" si="6"/>
        <v>4</v>
      </c>
      <c r="J24" s="354">
        <f t="shared" si="6"/>
        <v>5</v>
      </c>
      <c r="K24" s="354">
        <f t="shared" si="6"/>
        <v>0</v>
      </c>
      <c r="L24" s="354">
        <f t="shared" si="6"/>
        <v>0</v>
      </c>
      <c r="M24" s="354">
        <f t="shared" si="6"/>
        <v>0</v>
      </c>
      <c r="N24" s="354">
        <f t="shared" si="6"/>
        <v>0</v>
      </c>
      <c r="O24" s="354">
        <f t="shared" si="6"/>
        <v>0</v>
      </c>
      <c r="P24" s="354">
        <f t="shared" si="6"/>
        <v>0</v>
      </c>
      <c r="Q24" s="355">
        <f t="shared" si="6"/>
        <v>0</v>
      </c>
      <c r="R24" s="356" t="s">
        <v>1193</v>
      </c>
      <c r="S24" s="357" t="s">
        <v>1185</v>
      </c>
      <c r="T24" s="358" t="s">
        <v>1185</v>
      </c>
    </row>
    <row r="25" spans="1:23">
      <c r="A25" s="246"/>
      <c r="B25" s="359" t="s">
        <v>1194</v>
      </c>
      <c r="C25" s="360" t="s">
        <v>561</v>
      </c>
      <c r="D25" s="361" t="s">
        <v>1195</v>
      </c>
      <c r="E25" s="362" t="s">
        <v>1196</v>
      </c>
      <c r="F25" s="363">
        <f t="shared" ref="F25:Q25" si="7">((F9/100)*$S$9)*$T$2</f>
        <v>0</v>
      </c>
      <c r="G25" s="363">
        <f t="shared" si="7"/>
        <v>0</v>
      </c>
      <c r="H25" s="363">
        <f t="shared" si="7"/>
        <v>0</v>
      </c>
      <c r="I25" s="363">
        <f t="shared" si="7"/>
        <v>0</v>
      </c>
      <c r="J25" s="363">
        <f t="shared" si="7"/>
        <v>0</v>
      </c>
      <c r="K25" s="363">
        <f t="shared" si="7"/>
        <v>0</v>
      </c>
      <c r="L25" s="363">
        <f t="shared" si="7"/>
        <v>0</v>
      </c>
      <c r="M25" s="363">
        <f t="shared" si="7"/>
        <v>0</v>
      </c>
      <c r="N25" s="363">
        <f t="shared" si="7"/>
        <v>0</v>
      </c>
      <c r="O25" s="363">
        <f t="shared" si="7"/>
        <v>0</v>
      </c>
      <c r="P25" s="363">
        <f t="shared" si="7"/>
        <v>0</v>
      </c>
      <c r="Q25" s="364">
        <f t="shared" si="7"/>
        <v>0</v>
      </c>
      <c r="R25" s="365">
        <f>COUNTIF(F25:Q25,"&gt;0")</f>
        <v>0</v>
      </c>
      <c r="S25" s="366">
        <f t="shared" ref="S25:S46" si="8">SUM(F25:Q25)</f>
        <v>0</v>
      </c>
      <c r="T25" s="367">
        <f t="shared" ref="T25:T46" si="9">IF($S$51=0,0,(S25/$S$51))</f>
        <v>0</v>
      </c>
    </row>
    <row r="26" spans="1:23">
      <c r="A26" s="246"/>
      <c r="B26" s="359" t="s">
        <v>1197</v>
      </c>
      <c r="C26" s="368"/>
      <c r="D26" s="361" t="s">
        <v>1198</v>
      </c>
      <c r="E26" s="362" t="s">
        <v>1196</v>
      </c>
      <c r="F26" s="363">
        <f>((F9/100)*$S$9)*T3</f>
        <v>0</v>
      </c>
      <c r="G26" s="363">
        <f t="shared" ref="G26:Q26" si="10">((G9/100)*$S$9)*$T$3</f>
        <v>0</v>
      </c>
      <c r="H26" s="363">
        <f t="shared" si="10"/>
        <v>0</v>
      </c>
      <c r="I26" s="363">
        <f t="shared" si="10"/>
        <v>0</v>
      </c>
      <c r="J26" s="363">
        <f t="shared" si="10"/>
        <v>0</v>
      </c>
      <c r="K26" s="363">
        <f t="shared" si="10"/>
        <v>0</v>
      </c>
      <c r="L26" s="363">
        <f t="shared" si="10"/>
        <v>0</v>
      </c>
      <c r="M26" s="363">
        <f t="shared" si="10"/>
        <v>0</v>
      </c>
      <c r="N26" s="363">
        <f t="shared" si="10"/>
        <v>0</v>
      </c>
      <c r="O26" s="363">
        <f t="shared" si="10"/>
        <v>0</v>
      </c>
      <c r="P26" s="363">
        <f t="shared" si="10"/>
        <v>0</v>
      </c>
      <c r="Q26" s="364">
        <f t="shared" si="10"/>
        <v>0</v>
      </c>
      <c r="R26" s="369">
        <f t="shared" ref="R26:R46" si="11">COUNTIF(F26:Q26,"&gt;0")</f>
        <v>0</v>
      </c>
      <c r="S26" s="366">
        <f t="shared" si="8"/>
        <v>0</v>
      </c>
      <c r="T26" s="367">
        <f t="shared" si="9"/>
        <v>0</v>
      </c>
      <c r="U26" s="370"/>
    </row>
    <row r="27" spans="1:23">
      <c r="A27" s="246"/>
      <c r="B27" s="359" t="s">
        <v>1199</v>
      </c>
      <c r="C27" s="371" t="s">
        <v>557</v>
      </c>
      <c r="D27" s="362" t="s">
        <v>1195</v>
      </c>
      <c r="E27" s="362" t="s">
        <v>1196</v>
      </c>
      <c r="F27" s="363">
        <f t="shared" ref="F27:Q27" si="12">((F10/100)*$S$10)*$T$2</f>
        <v>0</v>
      </c>
      <c r="G27" s="363">
        <f t="shared" si="12"/>
        <v>0</v>
      </c>
      <c r="H27" s="363">
        <f t="shared" si="12"/>
        <v>0</v>
      </c>
      <c r="I27" s="363">
        <f t="shared" si="12"/>
        <v>0</v>
      </c>
      <c r="J27" s="363">
        <f t="shared" si="12"/>
        <v>0</v>
      </c>
      <c r="K27" s="363">
        <f t="shared" si="12"/>
        <v>0</v>
      </c>
      <c r="L27" s="363">
        <f t="shared" si="12"/>
        <v>0</v>
      </c>
      <c r="M27" s="363">
        <f t="shared" si="12"/>
        <v>0</v>
      </c>
      <c r="N27" s="363">
        <f t="shared" si="12"/>
        <v>0</v>
      </c>
      <c r="O27" s="363">
        <f t="shared" si="12"/>
        <v>0</v>
      </c>
      <c r="P27" s="363">
        <f t="shared" si="12"/>
        <v>0</v>
      </c>
      <c r="Q27" s="364">
        <f t="shared" si="12"/>
        <v>0</v>
      </c>
      <c r="R27" s="369">
        <f t="shared" si="11"/>
        <v>0</v>
      </c>
      <c r="S27" s="366">
        <f t="shared" si="8"/>
        <v>0</v>
      </c>
      <c r="T27" s="367">
        <f t="shared" si="9"/>
        <v>0</v>
      </c>
    </row>
    <row r="28" spans="1:23">
      <c r="A28" s="246"/>
      <c r="B28" s="359" t="s">
        <v>1200</v>
      </c>
      <c r="C28" s="372"/>
      <c r="D28" s="362" t="s">
        <v>1198</v>
      </c>
      <c r="E28" s="362" t="s">
        <v>1196</v>
      </c>
      <c r="F28" s="363">
        <f t="shared" ref="F28:Q28" si="13">((F10/100)*$S$10)*$T$3</f>
        <v>0</v>
      </c>
      <c r="G28" s="363">
        <f t="shared" si="13"/>
        <v>0</v>
      </c>
      <c r="H28" s="363">
        <f t="shared" si="13"/>
        <v>0</v>
      </c>
      <c r="I28" s="363">
        <f t="shared" si="13"/>
        <v>0</v>
      </c>
      <c r="J28" s="363">
        <f t="shared" si="13"/>
        <v>0</v>
      </c>
      <c r="K28" s="363">
        <f t="shared" si="13"/>
        <v>0</v>
      </c>
      <c r="L28" s="363">
        <f t="shared" si="13"/>
        <v>0</v>
      </c>
      <c r="M28" s="363">
        <f t="shared" si="13"/>
        <v>0</v>
      </c>
      <c r="N28" s="363">
        <f t="shared" si="13"/>
        <v>0</v>
      </c>
      <c r="O28" s="363">
        <f t="shared" si="13"/>
        <v>0</v>
      </c>
      <c r="P28" s="363">
        <f t="shared" si="13"/>
        <v>0</v>
      </c>
      <c r="Q28" s="364">
        <f t="shared" si="13"/>
        <v>0</v>
      </c>
      <c r="R28" s="369">
        <f t="shared" si="11"/>
        <v>0</v>
      </c>
      <c r="S28" s="366">
        <f t="shared" si="8"/>
        <v>0</v>
      </c>
      <c r="T28" s="367">
        <f t="shared" si="9"/>
        <v>0</v>
      </c>
      <c r="U28" s="370"/>
    </row>
    <row r="29" spans="1:23">
      <c r="A29" s="246"/>
      <c r="B29" s="359" t="s">
        <v>1201</v>
      </c>
      <c r="C29" s="371" t="s">
        <v>563</v>
      </c>
      <c r="D29" s="362" t="s">
        <v>1195</v>
      </c>
      <c r="E29" s="362" t="s">
        <v>1196</v>
      </c>
      <c r="F29" s="363">
        <f t="shared" ref="F29:Q29" si="14">((F11/100)*$S$11)*$T$2</f>
        <v>0</v>
      </c>
      <c r="G29" s="363">
        <f t="shared" si="14"/>
        <v>0</v>
      </c>
      <c r="H29" s="363">
        <f t="shared" si="14"/>
        <v>0</v>
      </c>
      <c r="I29" s="363">
        <f t="shared" si="14"/>
        <v>0</v>
      </c>
      <c r="J29" s="363">
        <f t="shared" si="14"/>
        <v>0</v>
      </c>
      <c r="K29" s="363">
        <f t="shared" si="14"/>
        <v>0</v>
      </c>
      <c r="L29" s="363">
        <f t="shared" si="14"/>
        <v>0</v>
      </c>
      <c r="M29" s="363">
        <f t="shared" si="14"/>
        <v>0</v>
      </c>
      <c r="N29" s="363">
        <f t="shared" si="14"/>
        <v>0</v>
      </c>
      <c r="O29" s="363">
        <f t="shared" si="14"/>
        <v>0</v>
      </c>
      <c r="P29" s="363">
        <f t="shared" si="14"/>
        <v>0</v>
      </c>
      <c r="Q29" s="364">
        <f t="shared" si="14"/>
        <v>0</v>
      </c>
      <c r="R29" s="369">
        <f t="shared" si="11"/>
        <v>0</v>
      </c>
      <c r="S29" s="366">
        <f t="shared" si="8"/>
        <v>0</v>
      </c>
      <c r="T29" s="367">
        <f t="shared" si="9"/>
        <v>0</v>
      </c>
    </row>
    <row r="30" spans="1:23">
      <c r="A30" s="246"/>
      <c r="B30" s="359" t="s">
        <v>1202</v>
      </c>
      <c r="C30" s="372"/>
      <c r="D30" s="362" t="s">
        <v>1198</v>
      </c>
      <c r="E30" s="362" t="s">
        <v>1196</v>
      </c>
      <c r="F30" s="363">
        <f t="shared" ref="F30:Q30" si="15">((F11/100)*$S$11)*$T$3</f>
        <v>0</v>
      </c>
      <c r="G30" s="363">
        <f t="shared" si="15"/>
        <v>0</v>
      </c>
      <c r="H30" s="363">
        <f t="shared" si="15"/>
        <v>0</v>
      </c>
      <c r="I30" s="363">
        <f t="shared" si="15"/>
        <v>0</v>
      </c>
      <c r="J30" s="363">
        <f t="shared" si="15"/>
        <v>0</v>
      </c>
      <c r="K30" s="363">
        <f t="shared" si="15"/>
        <v>0</v>
      </c>
      <c r="L30" s="363">
        <f t="shared" si="15"/>
        <v>0</v>
      </c>
      <c r="M30" s="363">
        <f t="shared" si="15"/>
        <v>0</v>
      </c>
      <c r="N30" s="363">
        <f t="shared" si="15"/>
        <v>0</v>
      </c>
      <c r="O30" s="363">
        <f t="shared" si="15"/>
        <v>0</v>
      </c>
      <c r="P30" s="363">
        <f t="shared" si="15"/>
        <v>0</v>
      </c>
      <c r="Q30" s="364">
        <f t="shared" si="15"/>
        <v>0</v>
      </c>
      <c r="R30" s="369">
        <f t="shared" si="11"/>
        <v>0</v>
      </c>
      <c r="S30" s="366">
        <f t="shared" si="8"/>
        <v>0</v>
      </c>
      <c r="T30" s="367">
        <f t="shared" si="9"/>
        <v>0</v>
      </c>
      <c r="U30" s="370"/>
    </row>
    <row r="31" spans="1:23">
      <c r="A31" s="246"/>
      <c r="B31" s="359" t="s">
        <v>1203</v>
      </c>
      <c r="C31" s="371" t="s">
        <v>558</v>
      </c>
      <c r="D31" s="362" t="s">
        <v>1195</v>
      </c>
      <c r="E31" s="362" t="s">
        <v>1196</v>
      </c>
      <c r="F31" s="363">
        <f>((F12/100)*$S$12)*T2</f>
        <v>0</v>
      </c>
      <c r="G31" s="363">
        <f t="shared" ref="G31:Q31" si="16">((G12/100)*$S$12)*$T$2</f>
        <v>0</v>
      </c>
      <c r="H31" s="363">
        <f t="shared" si="16"/>
        <v>0</v>
      </c>
      <c r="I31" s="363">
        <f t="shared" si="16"/>
        <v>0</v>
      </c>
      <c r="J31" s="363">
        <f t="shared" si="16"/>
        <v>0</v>
      </c>
      <c r="K31" s="363">
        <f t="shared" si="16"/>
        <v>0</v>
      </c>
      <c r="L31" s="363">
        <f t="shared" si="16"/>
        <v>0</v>
      </c>
      <c r="M31" s="363">
        <f t="shared" si="16"/>
        <v>0</v>
      </c>
      <c r="N31" s="363">
        <f t="shared" si="16"/>
        <v>0</v>
      </c>
      <c r="O31" s="363">
        <f t="shared" si="16"/>
        <v>0</v>
      </c>
      <c r="P31" s="363">
        <f t="shared" si="16"/>
        <v>0</v>
      </c>
      <c r="Q31" s="364">
        <f t="shared" si="16"/>
        <v>0</v>
      </c>
      <c r="R31" s="369">
        <f t="shared" si="11"/>
        <v>0</v>
      </c>
      <c r="S31" s="366">
        <f t="shared" si="8"/>
        <v>0</v>
      </c>
      <c r="T31" s="367">
        <f t="shared" si="9"/>
        <v>0</v>
      </c>
    </row>
    <row r="32" spans="1:23">
      <c r="A32" s="246"/>
      <c r="B32" s="359" t="s">
        <v>1204</v>
      </c>
      <c r="C32" s="372"/>
      <c r="D32" s="362" t="s">
        <v>1198</v>
      </c>
      <c r="E32" s="362" t="s">
        <v>1196</v>
      </c>
      <c r="F32" s="363">
        <f t="shared" ref="F32:Q32" si="17">((F12/100)*$S$12)*$T$3</f>
        <v>0</v>
      </c>
      <c r="G32" s="363">
        <f t="shared" si="17"/>
        <v>0</v>
      </c>
      <c r="H32" s="363">
        <f t="shared" si="17"/>
        <v>0</v>
      </c>
      <c r="I32" s="363">
        <f t="shared" si="17"/>
        <v>0</v>
      </c>
      <c r="J32" s="363">
        <f t="shared" si="17"/>
        <v>0</v>
      </c>
      <c r="K32" s="363">
        <f t="shared" si="17"/>
        <v>0</v>
      </c>
      <c r="L32" s="363">
        <f t="shared" si="17"/>
        <v>0</v>
      </c>
      <c r="M32" s="363">
        <f t="shared" si="17"/>
        <v>0</v>
      </c>
      <c r="N32" s="363">
        <f t="shared" si="17"/>
        <v>0</v>
      </c>
      <c r="O32" s="363">
        <f t="shared" si="17"/>
        <v>0</v>
      </c>
      <c r="P32" s="363">
        <f t="shared" si="17"/>
        <v>0</v>
      </c>
      <c r="Q32" s="364">
        <f t="shared" si="17"/>
        <v>0</v>
      </c>
      <c r="R32" s="369">
        <f t="shared" si="11"/>
        <v>0</v>
      </c>
      <c r="S32" s="366">
        <f t="shared" si="8"/>
        <v>0</v>
      </c>
      <c r="T32" s="367">
        <f t="shared" si="9"/>
        <v>0</v>
      </c>
      <c r="U32" s="370"/>
    </row>
    <row r="33" spans="1:21">
      <c r="A33" s="246"/>
      <c r="B33" s="359" t="s">
        <v>1205</v>
      </c>
      <c r="C33" s="371" t="s">
        <v>559</v>
      </c>
      <c r="D33" s="362" t="s">
        <v>1195</v>
      </c>
      <c r="E33" s="362" t="s">
        <v>1196</v>
      </c>
      <c r="F33" s="363">
        <f t="shared" ref="F33:Q33" si="18">((F13/100)*$S$13)*$T$2</f>
        <v>0</v>
      </c>
      <c r="G33" s="363">
        <f t="shared" si="18"/>
        <v>0</v>
      </c>
      <c r="H33" s="363">
        <f t="shared" si="18"/>
        <v>0</v>
      </c>
      <c r="I33" s="363">
        <f t="shared" si="18"/>
        <v>0</v>
      </c>
      <c r="J33" s="363">
        <f t="shared" si="18"/>
        <v>0</v>
      </c>
      <c r="K33" s="363">
        <f t="shared" si="18"/>
        <v>0</v>
      </c>
      <c r="L33" s="363">
        <f t="shared" si="18"/>
        <v>0</v>
      </c>
      <c r="M33" s="363">
        <f t="shared" si="18"/>
        <v>0</v>
      </c>
      <c r="N33" s="363">
        <f t="shared" si="18"/>
        <v>0</v>
      </c>
      <c r="O33" s="363">
        <f t="shared" si="18"/>
        <v>0</v>
      </c>
      <c r="P33" s="363">
        <f t="shared" si="18"/>
        <v>0</v>
      </c>
      <c r="Q33" s="364">
        <f t="shared" si="18"/>
        <v>0</v>
      </c>
      <c r="R33" s="369">
        <f t="shared" si="11"/>
        <v>0</v>
      </c>
      <c r="S33" s="366">
        <f t="shared" si="8"/>
        <v>0</v>
      </c>
      <c r="T33" s="367">
        <f t="shared" si="9"/>
        <v>0</v>
      </c>
    </row>
    <row r="34" spans="1:21">
      <c r="A34" s="246"/>
      <c r="B34" s="359" t="s">
        <v>1206</v>
      </c>
      <c r="C34" s="372"/>
      <c r="D34" s="362" t="s">
        <v>1198</v>
      </c>
      <c r="E34" s="362" t="s">
        <v>1196</v>
      </c>
      <c r="F34" s="363">
        <f t="shared" ref="F34:Q34" si="19">((F13/100)*$S$13)*$T$3</f>
        <v>0</v>
      </c>
      <c r="G34" s="363">
        <f t="shared" si="19"/>
        <v>0</v>
      </c>
      <c r="H34" s="363">
        <f t="shared" si="19"/>
        <v>0</v>
      </c>
      <c r="I34" s="363">
        <f t="shared" si="19"/>
        <v>0</v>
      </c>
      <c r="J34" s="363">
        <f t="shared" si="19"/>
        <v>0</v>
      </c>
      <c r="K34" s="363">
        <f t="shared" si="19"/>
        <v>0</v>
      </c>
      <c r="L34" s="363">
        <f t="shared" si="19"/>
        <v>0</v>
      </c>
      <c r="M34" s="363">
        <f t="shared" si="19"/>
        <v>0</v>
      </c>
      <c r="N34" s="363">
        <f t="shared" si="19"/>
        <v>0</v>
      </c>
      <c r="O34" s="363">
        <f t="shared" si="19"/>
        <v>0</v>
      </c>
      <c r="P34" s="363">
        <f t="shared" si="19"/>
        <v>0</v>
      </c>
      <c r="Q34" s="364">
        <f t="shared" si="19"/>
        <v>0</v>
      </c>
      <c r="R34" s="369">
        <f t="shared" si="11"/>
        <v>0</v>
      </c>
      <c r="S34" s="366">
        <f t="shared" si="8"/>
        <v>0</v>
      </c>
      <c r="T34" s="367">
        <f t="shared" si="9"/>
        <v>0</v>
      </c>
      <c r="U34" s="370"/>
    </row>
    <row r="35" spans="1:21">
      <c r="A35" s="246"/>
      <c r="B35" s="359" t="s">
        <v>1207</v>
      </c>
      <c r="C35" s="371" t="s">
        <v>565</v>
      </c>
      <c r="D35" s="362" t="s">
        <v>1195</v>
      </c>
      <c r="E35" s="362" t="s">
        <v>1196</v>
      </c>
      <c r="F35" s="363">
        <f t="shared" ref="F35:Q35" si="20">((F14/100)*$S$14)*$T$2</f>
        <v>0</v>
      </c>
      <c r="G35" s="363">
        <f t="shared" si="20"/>
        <v>0</v>
      </c>
      <c r="H35" s="363">
        <f t="shared" si="20"/>
        <v>0</v>
      </c>
      <c r="I35" s="363">
        <f t="shared" si="20"/>
        <v>0</v>
      </c>
      <c r="J35" s="363">
        <f t="shared" si="20"/>
        <v>0</v>
      </c>
      <c r="K35" s="363">
        <f t="shared" si="20"/>
        <v>0</v>
      </c>
      <c r="L35" s="363">
        <f t="shared" si="20"/>
        <v>0</v>
      </c>
      <c r="M35" s="363">
        <f t="shared" si="20"/>
        <v>0</v>
      </c>
      <c r="N35" s="363">
        <f t="shared" si="20"/>
        <v>0</v>
      </c>
      <c r="O35" s="363">
        <f t="shared" si="20"/>
        <v>0</v>
      </c>
      <c r="P35" s="363">
        <f t="shared" si="20"/>
        <v>0</v>
      </c>
      <c r="Q35" s="364">
        <f t="shared" si="20"/>
        <v>0</v>
      </c>
      <c r="R35" s="369">
        <f t="shared" si="11"/>
        <v>0</v>
      </c>
      <c r="S35" s="366">
        <f t="shared" si="8"/>
        <v>0</v>
      </c>
      <c r="T35" s="367">
        <f t="shared" si="9"/>
        <v>0</v>
      </c>
    </row>
    <row r="36" spans="1:21">
      <c r="A36" s="246"/>
      <c r="B36" s="359" t="s">
        <v>1208</v>
      </c>
      <c r="C36" s="372"/>
      <c r="D36" s="362" t="s">
        <v>1198</v>
      </c>
      <c r="E36" s="362" t="s">
        <v>1196</v>
      </c>
      <c r="F36" s="363">
        <f t="shared" ref="F36:Q36" si="21">((F14/100)*$S$14)*$T$3</f>
        <v>0</v>
      </c>
      <c r="G36" s="363">
        <f t="shared" si="21"/>
        <v>0</v>
      </c>
      <c r="H36" s="363">
        <f t="shared" si="21"/>
        <v>0</v>
      </c>
      <c r="I36" s="363">
        <f t="shared" si="21"/>
        <v>0</v>
      </c>
      <c r="J36" s="363">
        <f t="shared" si="21"/>
        <v>0</v>
      </c>
      <c r="K36" s="363">
        <f t="shared" si="21"/>
        <v>0</v>
      </c>
      <c r="L36" s="363">
        <f t="shared" si="21"/>
        <v>0</v>
      </c>
      <c r="M36" s="363">
        <f t="shared" si="21"/>
        <v>0</v>
      </c>
      <c r="N36" s="363">
        <f t="shared" si="21"/>
        <v>0</v>
      </c>
      <c r="O36" s="363">
        <f t="shared" si="21"/>
        <v>0</v>
      </c>
      <c r="P36" s="363">
        <f t="shared" si="21"/>
        <v>0</v>
      </c>
      <c r="Q36" s="364">
        <f t="shared" si="21"/>
        <v>0</v>
      </c>
      <c r="R36" s="369">
        <f t="shared" si="11"/>
        <v>0</v>
      </c>
      <c r="S36" s="366">
        <f t="shared" si="8"/>
        <v>0</v>
      </c>
      <c r="T36" s="367">
        <f t="shared" si="9"/>
        <v>0</v>
      </c>
      <c r="U36" s="370"/>
    </row>
    <row r="37" spans="1:21">
      <c r="A37" s="246"/>
      <c r="B37" s="359" t="s">
        <v>1209</v>
      </c>
      <c r="C37" s="371" t="s">
        <v>566</v>
      </c>
      <c r="D37" s="362" t="s">
        <v>1195</v>
      </c>
      <c r="E37" s="362" t="s">
        <v>1196</v>
      </c>
      <c r="F37" s="363">
        <f t="shared" ref="F37:Q37" si="22">((F15/100)*$S$15)*$T$2</f>
        <v>0</v>
      </c>
      <c r="G37" s="363">
        <f t="shared" si="22"/>
        <v>0</v>
      </c>
      <c r="H37" s="363">
        <f t="shared" si="22"/>
        <v>0</v>
      </c>
      <c r="I37" s="363">
        <f t="shared" si="22"/>
        <v>0</v>
      </c>
      <c r="J37" s="363">
        <f t="shared" si="22"/>
        <v>0</v>
      </c>
      <c r="K37" s="363">
        <f t="shared" si="22"/>
        <v>0</v>
      </c>
      <c r="L37" s="363">
        <f t="shared" si="22"/>
        <v>0</v>
      </c>
      <c r="M37" s="363">
        <f t="shared" si="22"/>
        <v>0</v>
      </c>
      <c r="N37" s="363">
        <f t="shared" si="22"/>
        <v>0</v>
      </c>
      <c r="O37" s="363">
        <f t="shared" si="22"/>
        <v>0</v>
      </c>
      <c r="P37" s="363">
        <f t="shared" si="22"/>
        <v>0</v>
      </c>
      <c r="Q37" s="364">
        <f t="shared" si="22"/>
        <v>0</v>
      </c>
      <c r="R37" s="369">
        <f t="shared" si="11"/>
        <v>0</v>
      </c>
      <c r="S37" s="366">
        <f t="shared" si="8"/>
        <v>0</v>
      </c>
      <c r="T37" s="367">
        <f t="shared" si="9"/>
        <v>0</v>
      </c>
    </row>
    <row r="38" spans="1:21">
      <c r="A38" s="246"/>
      <c r="B38" s="359" t="s">
        <v>1210</v>
      </c>
      <c r="C38" s="372"/>
      <c r="D38" s="362" t="s">
        <v>1198</v>
      </c>
      <c r="E38" s="362" t="s">
        <v>1196</v>
      </c>
      <c r="F38" s="363">
        <f t="shared" ref="F38:Q38" si="23">((F15/100)*$S$15)*$T$3</f>
        <v>0</v>
      </c>
      <c r="G38" s="363">
        <f t="shared" si="23"/>
        <v>0</v>
      </c>
      <c r="H38" s="363">
        <f t="shared" si="23"/>
        <v>0</v>
      </c>
      <c r="I38" s="363">
        <f t="shared" si="23"/>
        <v>0</v>
      </c>
      <c r="J38" s="363">
        <f t="shared" si="23"/>
        <v>0</v>
      </c>
      <c r="K38" s="363">
        <f t="shared" si="23"/>
        <v>0</v>
      </c>
      <c r="L38" s="363">
        <f t="shared" si="23"/>
        <v>0</v>
      </c>
      <c r="M38" s="363">
        <f t="shared" si="23"/>
        <v>0</v>
      </c>
      <c r="N38" s="363">
        <f t="shared" si="23"/>
        <v>0</v>
      </c>
      <c r="O38" s="363">
        <f t="shared" si="23"/>
        <v>0</v>
      </c>
      <c r="P38" s="363">
        <f t="shared" si="23"/>
        <v>0</v>
      </c>
      <c r="Q38" s="364">
        <f t="shared" si="23"/>
        <v>0</v>
      </c>
      <c r="R38" s="369">
        <f t="shared" si="11"/>
        <v>0</v>
      </c>
      <c r="S38" s="366">
        <f t="shared" si="8"/>
        <v>0</v>
      </c>
      <c r="T38" s="367">
        <f t="shared" si="9"/>
        <v>0</v>
      </c>
      <c r="U38" s="370"/>
    </row>
    <row r="39" spans="1:21">
      <c r="A39" s="246"/>
      <c r="B39" s="359" t="s">
        <v>1211</v>
      </c>
      <c r="C39" s="371" t="s">
        <v>568</v>
      </c>
      <c r="D39" s="362" t="s">
        <v>1195</v>
      </c>
      <c r="E39" s="362" t="s">
        <v>1196</v>
      </c>
      <c r="F39" s="363">
        <f t="shared" ref="F39:Q39" si="24">((F16/100)*$S$16)*$T$2</f>
        <v>0</v>
      </c>
      <c r="G39" s="363">
        <f t="shared" si="24"/>
        <v>0</v>
      </c>
      <c r="H39" s="363">
        <f t="shared" si="24"/>
        <v>0</v>
      </c>
      <c r="I39" s="363">
        <f t="shared" si="24"/>
        <v>0</v>
      </c>
      <c r="J39" s="363">
        <f t="shared" si="24"/>
        <v>0</v>
      </c>
      <c r="K39" s="363">
        <f t="shared" si="24"/>
        <v>0</v>
      </c>
      <c r="L39" s="363">
        <f t="shared" si="24"/>
        <v>0</v>
      </c>
      <c r="M39" s="363">
        <f t="shared" si="24"/>
        <v>0</v>
      </c>
      <c r="N39" s="363">
        <f t="shared" si="24"/>
        <v>0</v>
      </c>
      <c r="O39" s="363">
        <f t="shared" si="24"/>
        <v>0</v>
      </c>
      <c r="P39" s="363">
        <f t="shared" si="24"/>
        <v>0</v>
      </c>
      <c r="Q39" s="364">
        <f t="shared" si="24"/>
        <v>0</v>
      </c>
      <c r="R39" s="369">
        <f t="shared" si="11"/>
        <v>0</v>
      </c>
      <c r="S39" s="366">
        <f t="shared" si="8"/>
        <v>0</v>
      </c>
      <c r="T39" s="367">
        <f t="shared" si="9"/>
        <v>0</v>
      </c>
    </row>
    <row r="40" spans="1:21">
      <c r="A40" s="246"/>
      <c r="B40" s="359" t="s">
        <v>1212</v>
      </c>
      <c r="C40" s="372"/>
      <c r="D40" s="362" t="s">
        <v>1198</v>
      </c>
      <c r="E40" s="362" t="s">
        <v>1196</v>
      </c>
      <c r="F40" s="363">
        <f t="shared" ref="F40:Q40" si="25">((F16/100)*$S$16)*$T$3</f>
        <v>0</v>
      </c>
      <c r="G40" s="363">
        <f t="shared" si="25"/>
        <v>0</v>
      </c>
      <c r="H40" s="363">
        <f t="shared" si="25"/>
        <v>0</v>
      </c>
      <c r="I40" s="363">
        <f t="shared" si="25"/>
        <v>0</v>
      </c>
      <c r="J40" s="363">
        <f t="shared" si="25"/>
        <v>0</v>
      </c>
      <c r="K40" s="363">
        <f t="shared" si="25"/>
        <v>0</v>
      </c>
      <c r="L40" s="363">
        <f t="shared" si="25"/>
        <v>0</v>
      </c>
      <c r="M40" s="363">
        <f t="shared" si="25"/>
        <v>0</v>
      </c>
      <c r="N40" s="363">
        <f t="shared" si="25"/>
        <v>0</v>
      </c>
      <c r="O40" s="363">
        <f t="shared" si="25"/>
        <v>0</v>
      </c>
      <c r="P40" s="363">
        <f t="shared" si="25"/>
        <v>0</v>
      </c>
      <c r="Q40" s="364">
        <f t="shared" si="25"/>
        <v>0</v>
      </c>
      <c r="R40" s="369">
        <f t="shared" si="11"/>
        <v>0</v>
      </c>
      <c r="S40" s="366">
        <f t="shared" si="8"/>
        <v>0</v>
      </c>
      <c r="T40" s="367">
        <f t="shared" si="9"/>
        <v>0</v>
      </c>
      <c r="U40" s="370"/>
    </row>
    <row r="41" spans="1:21">
      <c r="A41" s="246"/>
      <c r="B41" s="359" t="s">
        <v>1213</v>
      </c>
      <c r="C41" s="371" t="s">
        <v>570</v>
      </c>
      <c r="D41" s="362" t="s">
        <v>1195</v>
      </c>
      <c r="E41" s="362" t="s">
        <v>1196</v>
      </c>
      <c r="F41" s="363">
        <f t="shared" ref="F41:Q41" si="26">((F17/100)*$S$17)*$T$2</f>
        <v>0</v>
      </c>
      <c r="G41" s="363">
        <f t="shared" si="26"/>
        <v>0</v>
      </c>
      <c r="H41" s="363">
        <f t="shared" si="26"/>
        <v>0</v>
      </c>
      <c r="I41" s="363">
        <f t="shared" si="26"/>
        <v>0</v>
      </c>
      <c r="J41" s="363">
        <f t="shared" si="26"/>
        <v>0</v>
      </c>
      <c r="K41" s="363">
        <f t="shared" si="26"/>
        <v>0</v>
      </c>
      <c r="L41" s="363">
        <f t="shared" si="26"/>
        <v>0</v>
      </c>
      <c r="M41" s="363">
        <f t="shared" si="26"/>
        <v>0</v>
      </c>
      <c r="N41" s="363">
        <f t="shared" si="26"/>
        <v>0</v>
      </c>
      <c r="O41" s="363">
        <f t="shared" si="26"/>
        <v>0</v>
      </c>
      <c r="P41" s="363">
        <f t="shared" si="26"/>
        <v>0</v>
      </c>
      <c r="Q41" s="364">
        <f t="shared" si="26"/>
        <v>0</v>
      </c>
      <c r="R41" s="369">
        <f t="shared" si="11"/>
        <v>0</v>
      </c>
      <c r="S41" s="366">
        <f t="shared" si="8"/>
        <v>0</v>
      </c>
      <c r="T41" s="367">
        <f t="shared" si="9"/>
        <v>0</v>
      </c>
    </row>
    <row r="42" spans="1:21">
      <c r="A42" s="246"/>
      <c r="B42" s="359" t="s">
        <v>1214</v>
      </c>
      <c r="C42" s="372"/>
      <c r="D42" s="362" t="s">
        <v>1198</v>
      </c>
      <c r="E42" s="362" t="s">
        <v>1196</v>
      </c>
      <c r="F42" s="363">
        <f t="shared" ref="F42:Q42" si="27">((F17/100)*$S$17)*$T$3</f>
        <v>0</v>
      </c>
      <c r="G42" s="363">
        <f t="shared" si="27"/>
        <v>0</v>
      </c>
      <c r="H42" s="363">
        <f t="shared" si="27"/>
        <v>0</v>
      </c>
      <c r="I42" s="363">
        <f t="shared" si="27"/>
        <v>0</v>
      </c>
      <c r="J42" s="363">
        <f t="shared" si="27"/>
        <v>0</v>
      </c>
      <c r="K42" s="363">
        <f t="shared" si="27"/>
        <v>0</v>
      </c>
      <c r="L42" s="363">
        <f t="shared" si="27"/>
        <v>0</v>
      </c>
      <c r="M42" s="363">
        <f t="shared" si="27"/>
        <v>0</v>
      </c>
      <c r="N42" s="363">
        <f t="shared" si="27"/>
        <v>0</v>
      </c>
      <c r="O42" s="363">
        <f t="shared" si="27"/>
        <v>0</v>
      </c>
      <c r="P42" s="363">
        <f t="shared" si="27"/>
        <v>0</v>
      </c>
      <c r="Q42" s="364">
        <f t="shared" si="27"/>
        <v>0</v>
      </c>
      <c r="R42" s="369">
        <f t="shared" si="11"/>
        <v>0</v>
      </c>
      <c r="S42" s="366">
        <f t="shared" si="8"/>
        <v>0</v>
      </c>
      <c r="T42" s="367">
        <f t="shared" si="9"/>
        <v>0</v>
      </c>
      <c r="U42" s="370"/>
    </row>
    <row r="43" spans="1:21">
      <c r="A43" s="246"/>
      <c r="B43" s="359" t="s">
        <v>1215</v>
      </c>
      <c r="C43" s="371" t="s">
        <v>560</v>
      </c>
      <c r="D43" s="362" t="s">
        <v>1195</v>
      </c>
      <c r="E43" s="362" t="s">
        <v>1196</v>
      </c>
      <c r="F43" s="363">
        <f t="shared" ref="F43:Q43" si="28">((F18/100)*$S$18)*$T$2</f>
        <v>0</v>
      </c>
      <c r="G43" s="363">
        <f t="shared" si="28"/>
        <v>0</v>
      </c>
      <c r="H43" s="363">
        <f t="shared" si="28"/>
        <v>0</v>
      </c>
      <c r="I43" s="363">
        <f t="shared" si="28"/>
        <v>0</v>
      </c>
      <c r="J43" s="363">
        <f t="shared" si="28"/>
        <v>0</v>
      </c>
      <c r="K43" s="363">
        <f t="shared" si="28"/>
        <v>0</v>
      </c>
      <c r="L43" s="363">
        <f t="shared" si="28"/>
        <v>0</v>
      </c>
      <c r="M43" s="363">
        <f t="shared" si="28"/>
        <v>0</v>
      </c>
      <c r="N43" s="363">
        <f t="shared" si="28"/>
        <v>0</v>
      </c>
      <c r="O43" s="363">
        <f t="shared" si="28"/>
        <v>0</v>
      </c>
      <c r="P43" s="363">
        <f t="shared" si="28"/>
        <v>0</v>
      </c>
      <c r="Q43" s="364">
        <f t="shared" si="28"/>
        <v>0</v>
      </c>
      <c r="R43" s="369">
        <f t="shared" si="11"/>
        <v>0</v>
      </c>
      <c r="S43" s="366">
        <f t="shared" si="8"/>
        <v>0</v>
      </c>
      <c r="T43" s="367">
        <f t="shared" si="9"/>
        <v>0</v>
      </c>
    </row>
    <row r="44" spans="1:21">
      <c r="A44" s="246"/>
      <c r="B44" s="359" t="s">
        <v>1216</v>
      </c>
      <c r="C44" s="372"/>
      <c r="D44" s="362" t="s">
        <v>1198</v>
      </c>
      <c r="E44" s="362" t="s">
        <v>1196</v>
      </c>
      <c r="F44" s="363">
        <f t="shared" ref="F44:Q44" si="29">((F18/100)*$S$18)*$T$3</f>
        <v>0</v>
      </c>
      <c r="G44" s="363">
        <f t="shared" si="29"/>
        <v>0</v>
      </c>
      <c r="H44" s="363">
        <f t="shared" si="29"/>
        <v>0</v>
      </c>
      <c r="I44" s="363">
        <f t="shared" si="29"/>
        <v>0</v>
      </c>
      <c r="J44" s="363">
        <f t="shared" si="29"/>
        <v>0</v>
      </c>
      <c r="K44" s="363">
        <f t="shared" si="29"/>
        <v>0</v>
      </c>
      <c r="L44" s="363">
        <f t="shared" si="29"/>
        <v>0</v>
      </c>
      <c r="M44" s="363">
        <f t="shared" si="29"/>
        <v>0</v>
      </c>
      <c r="N44" s="363">
        <f t="shared" si="29"/>
        <v>0</v>
      </c>
      <c r="O44" s="363">
        <f t="shared" si="29"/>
        <v>0</v>
      </c>
      <c r="P44" s="363">
        <f t="shared" si="29"/>
        <v>0</v>
      </c>
      <c r="Q44" s="364">
        <f t="shared" si="29"/>
        <v>0</v>
      </c>
      <c r="R44" s="369">
        <f t="shared" si="11"/>
        <v>0</v>
      </c>
      <c r="S44" s="366">
        <f t="shared" si="8"/>
        <v>0</v>
      </c>
      <c r="T44" s="367">
        <f t="shared" si="9"/>
        <v>0</v>
      </c>
      <c r="U44" s="370"/>
    </row>
    <row r="45" spans="1:21">
      <c r="A45" s="246"/>
      <c r="B45" s="359" t="s">
        <v>1217</v>
      </c>
      <c r="C45" s="371" t="s">
        <v>1019</v>
      </c>
      <c r="D45" s="362" t="s">
        <v>1195</v>
      </c>
      <c r="E45" s="362" t="s">
        <v>1196</v>
      </c>
      <c r="F45" s="363">
        <f t="shared" ref="F45:Q45" si="30">((F19/100)*$S$19)*$T$2</f>
        <v>0</v>
      </c>
      <c r="G45" s="363">
        <f t="shared" si="30"/>
        <v>0</v>
      </c>
      <c r="H45" s="363">
        <f t="shared" si="30"/>
        <v>0</v>
      </c>
      <c r="I45" s="363">
        <f t="shared" si="30"/>
        <v>0</v>
      </c>
      <c r="J45" s="363">
        <f t="shared" si="30"/>
        <v>0</v>
      </c>
      <c r="K45" s="363">
        <f t="shared" si="30"/>
        <v>0</v>
      </c>
      <c r="L45" s="363">
        <f t="shared" si="30"/>
        <v>0</v>
      </c>
      <c r="M45" s="363">
        <f t="shared" si="30"/>
        <v>0</v>
      </c>
      <c r="N45" s="363">
        <f t="shared" si="30"/>
        <v>0</v>
      </c>
      <c r="O45" s="363">
        <f t="shared" si="30"/>
        <v>0</v>
      </c>
      <c r="P45" s="363">
        <f t="shared" si="30"/>
        <v>0</v>
      </c>
      <c r="Q45" s="364">
        <f t="shared" si="30"/>
        <v>0</v>
      </c>
      <c r="R45" s="369">
        <f t="shared" si="11"/>
        <v>0</v>
      </c>
      <c r="S45" s="366">
        <f t="shared" si="8"/>
        <v>0</v>
      </c>
      <c r="T45" s="367">
        <f t="shared" si="9"/>
        <v>0</v>
      </c>
    </row>
    <row r="46" spans="1:21">
      <c r="A46" s="246"/>
      <c r="B46" s="359" t="s">
        <v>1218</v>
      </c>
      <c r="C46" s="372"/>
      <c r="D46" s="362" t="s">
        <v>1198</v>
      </c>
      <c r="E46" s="362" t="s">
        <v>1196</v>
      </c>
      <c r="F46" s="363">
        <f t="shared" ref="F46:Q46" si="31">((F19/100)*$S$19)*$T$3</f>
        <v>0</v>
      </c>
      <c r="G46" s="363">
        <f t="shared" si="31"/>
        <v>0</v>
      </c>
      <c r="H46" s="363">
        <f t="shared" si="31"/>
        <v>0</v>
      </c>
      <c r="I46" s="363">
        <f t="shared" si="31"/>
        <v>0</v>
      </c>
      <c r="J46" s="363">
        <f t="shared" si="31"/>
        <v>0</v>
      </c>
      <c r="K46" s="363">
        <f t="shared" si="31"/>
        <v>0</v>
      </c>
      <c r="L46" s="363">
        <f t="shared" si="31"/>
        <v>0</v>
      </c>
      <c r="M46" s="363">
        <f t="shared" si="31"/>
        <v>0</v>
      </c>
      <c r="N46" s="363">
        <f t="shared" si="31"/>
        <v>0</v>
      </c>
      <c r="O46" s="363">
        <f t="shared" si="31"/>
        <v>0</v>
      </c>
      <c r="P46" s="363">
        <f t="shared" si="31"/>
        <v>0</v>
      </c>
      <c r="Q46" s="364">
        <f t="shared" si="31"/>
        <v>0</v>
      </c>
      <c r="R46" s="369">
        <f t="shared" si="11"/>
        <v>0</v>
      </c>
      <c r="S46" s="366">
        <f t="shared" si="8"/>
        <v>0</v>
      </c>
      <c r="T46" s="367">
        <f t="shared" si="9"/>
        <v>0</v>
      </c>
      <c r="U46" s="370"/>
    </row>
    <row r="47" spans="1:21">
      <c r="A47" s="246"/>
      <c r="B47" s="373"/>
      <c r="C47" s="374"/>
      <c r="D47" s="374"/>
      <c r="E47" s="374"/>
      <c r="F47" s="375"/>
      <c r="G47" s="375"/>
      <c r="H47" s="375"/>
      <c r="I47" s="375"/>
      <c r="J47" s="375"/>
      <c r="K47" s="375"/>
      <c r="L47" s="375"/>
      <c r="M47" s="375"/>
      <c r="N47" s="375"/>
      <c r="O47" s="375"/>
      <c r="P47" s="375"/>
      <c r="Q47" s="376"/>
      <c r="R47" s="375"/>
      <c r="S47" s="375"/>
      <c r="T47" s="377"/>
    </row>
    <row r="48" spans="1:21">
      <c r="A48" s="246"/>
      <c r="B48" s="359" t="s">
        <v>1219</v>
      </c>
      <c r="C48" s="371" t="s">
        <v>1189</v>
      </c>
      <c r="D48" s="368" t="s">
        <v>1195</v>
      </c>
      <c r="E48" s="368" t="s">
        <v>1196</v>
      </c>
      <c r="F48" s="378">
        <f t="shared" ref="F48:Q48" si="32">SUMIF($D$25:$D$46,"FINANCIAMENTO",F$25:F$46)</f>
        <v>0</v>
      </c>
      <c r="G48" s="378">
        <f t="shared" si="32"/>
        <v>0</v>
      </c>
      <c r="H48" s="378">
        <f t="shared" si="32"/>
        <v>0</v>
      </c>
      <c r="I48" s="378">
        <f t="shared" si="32"/>
        <v>0</v>
      </c>
      <c r="J48" s="378">
        <f t="shared" si="32"/>
        <v>0</v>
      </c>
      <c r="K48" s="378">
        <f t="shared" si="32"/>
        <v>0</v>
      </c>
      <c r="L48" s="378">
        <f t="shared" si="32"/>
        <v>0</v>
      </c>
      <c r="M48" s="378">
        <f t="shared" si="32"/>
        <v>0</v>
      </c>
      <c r="N48" s="378">
        <f t="shared" si="32"/>
        <v>0</v>
      </c>
      <c r="O48" s="378">
        <f t="shared" si="32"/>
        <v>0</v>
      </c>
      <c r="P48" s="378">
        <f t="shared" si="32"/>
        <v>0</v>
      </c>
      <c r="Q48" s="379">
        <f t="shared" si="32"/>
        <v>0</v>
      </c>
      <c r="R48" s="380"/>
      <c r="S48" s="381">
        <f>SUMIF($D$25:$D$46,"FINANCIAMENTO",S$25:S$46)</f>
        <v>0</v>
      </c>
      <c r="T48" s="382">
        <f>SUMIF($D$25:$D$46,"FINANCIAMENTO",T$25:T$46)</f>
        <v>0</v>
      </c>
    </row>
    <row r="49" spans="1:20">
      <c r="A49" s="246"/>
      <c r="B49" s="359" t="s">
        <v>1220</v>
      </c>
      <c r="C49" s="372"/>
      <c r="D49" s="383" t="s">
        <v>1198</v>
      </c>
      <c r="E49" s="383" t="s">
        <v>1196</v>
      </c>
      <c r="F49" s="378">
        <f t="shared" ref="F49:T49" si="33">SUMIF($D$25:$D$46,"CONTRAPARTIDA",F$25:F$46)</f>
        <v>0</v>
      </c>
      <c r="G49" s="378">
        <f t="shared" si="33"/>
        <v>0</v>
      </c>
      <c r="H49" s="378">
        <f t="shared" si="33"/>
        <v>0</v>
      </c>
      <c r="I49" s="378">
        <f t="shared" si="33"/>
        <v>0</v>
      </c>
      <c r="J49" s="378">
        <f t="shared" si="33"/>
        <v>0</v>
      </c>
      <c r="K49" s="378">
        <f t="shared" si="33"/>
        <v>0</v>
      </c>
      <c r="L49" s="378">
        <f t="shared" si="33"/>
        <v>0</v>
      </c>
      <c r="M49" s="378">
        <f t="shared" si="33"/>
        <v>0</v>
      </c>
      <c r="N49" s="378">
        <f t="shared" si="33"/>
        <v>0</v>
      </c>
      <c r="O49" s="378">
        <f t="shared" si="33"/>
        <v>0</v>
      </c>
      <c r="P49" s="378">
        <f t="shared" si="33"/>
        <v>0</v>
      </c>
      <c r="Q49" s="379">
        <f t="shared" si="33"/>
        <v>0</v>
      </c>
      <c r="R49" s="384"/>
      <c r="S49" s="381">
        <f t="shared" si="33"/>
        <v>0</v>
      </c>
      <c r="T49" s="382">
        <f t="shared" si="33"/>
        <v>0</v>
      </c>
    </row>
    <row r="50" spans="1:20">
      <c r="A50" s="246"/>
      <c r="B50" s="385"/>
      <c r="C50" s="374"/>
      <c r="D50" s="374"/>
      <c r="E50" s="374"/>
      <c r="F50" s="375"/>
      <c r="G50" s="375"/>
      <c r="H50" s="375"/>
      <c r="I50" s="375"/>
      <c r="J50" s="375"/>
      <c r="K50" s="375"/>
      <c r="L50" s="375"/>
      <c r="M50" s="375"/>
      <c r="N50" s="375"/>
      <c r="O50" s="375"/>
      <c r="P50" s="375"/>
      <c r="Q50" s="376"/>
      <c r="R50" s="375"/>
      <c r="S50" s="386"/>
      <c r="T50" s="387"/>
    </row>
    <row r="51" spans="1:20" ht="15" customHeight="1" thickBot="1">
      <c r="A51" s="246"/>
      <c r="B51" s="388" t="s">
        <v>1221</v>
      </c>
      <c r="C51" s="389"/>
      <c r="D51" s="389"/>
      <c r="E51" s="390" t="s">
        <v>1196</v>
      </c>
      <c r="F51" s="391">
        <f t="shared" ref="F51:Q51" si="34">SUM(F48:F49)</f>
        <v>0</v>
      </c>
      <c r="G51" s="391">
        <f t="shared" si="34"/>
        <v>0</v>
      </c>
      <c r="H51" s="391">
        <f t="shared" si="34"/>
        <v>0</v>
      </c>
      <c r="I51" s="391">
        <f t="shared" si="34"/>
        <v>0</v>
      </c>
      <c r="J51" s="391">
        <f t="shared" si="34"/>
        <v>0</v>
      </c>
      <c r="K51" s="391">
        <f t="shared" si="34"/>
        <v>0</v>
      </c>
      <c r="L51" s="392">
        <f t="shared" si="34"/>
        <v>0</v>
      </c>
      <c r="M51" s="392">
        <f t="shared" si="34"/>
        <v>0</v>
      </c>
      <c r="N51" s="392">
        <f t="shared" si="34"/>
        <v>0</v>
      </c>
      <c r="O51" s="392">
        <f t="shared" si="34"/>
        <v>0</v>
      </c>
      <c r="P51" s="392">
        <f t="shared" si="34"/>
        <v>0</v>
      </c>
      <c r="Q51" s="393">
        <f t="shared" si="34"/>
        <v>0</v>
      </c>
      <c r="R51" s="394"/>
      <c r="S51" s="395">
        <f>SUM(F51:Q51)</f>
        <v>0</v>
      </c>
      <c r="T51" s="396">
        <f>SUM(T48:T49)</f>
        <v>0</v>
      </c>
    </row>
    <row r="52" spans="1:20" ht="15" customHeight="1" thickTop="1" thickBot="1">
      <c r="A52" s="246"/>
      <c r="B52" s="397" t="s">
        <v>1222</v>
      </c>
      <c r="C52" s="398"/>
      <c r="D52" s="398"/>
      <c r="E52" s="399" t="s">
        <v>1196</v>
      </c>
      <c r="F52" s="400">
        <f t="shared" ref="F52:Q52" si="35">IF($S$51=0,0,F51/$S$51)</f>
        <v>0</v>
      </c>
      <c r="G52" s="400">
        <f t="shared" si="35"/>
        <v>0</v>
      </c>
      <c r="H52" s="400">
        <f t="shared" si="35"/>
        <v>0</v>
      </c>
      <c r="I52" s="400">
        <f t="shared" si="35"/>
        <v>0</v>
      </c>
      <c r="J52" s="400">
        <f t="shared" si="35"/>
        <v>0</v>
      </c>
      <c r="K52" s="400">
        <f t="shared" si="35"/>
        <v>0</v>
      </c>
      <c r="L52" s="400">
        <f t="shared" si="35"/>
        <v>0</v>
      </c>
      <c r="M52" s="400">
        <f t="shared" si="35"/>
        <v>0</v>
      </c>
      <c r="N52" s="400">
        <f t="shared" si="35"/>
        <v>0</v>
      </c>
      <c r="O52" s="400">
        <f t="shared" si="35"/>
        <v>0</v>
      </c>
      <c r="P52" s="400">
        <f t="shared" si="35"/>
        <v>0</v>
      </c>
      <c r="Q52" s="401">
        <f t="shared" si="35"/>
        <v>0</v>
      </c>
      <c r="R52" s="402"/>
      <c r="S52" s="395">
        <f>S48+S49</f>
        <v>0</v>
      </c>
      <c r="T52" s="403">
        <f>SUM(F52:Q52)</f>
        <v>0</v>
      </c>
    </row>
    <row r="53" spans="1:20" ht="15" customHeight="1" thickTop="1" thickBot="1">
      <c r="A53" s="246"/>
      <c r="B53" s="404" t="s">
        <v>1223</v>
      </c>
      <c r="C53" s="405"/>
      <c r="D53" s="405"/>
      <c r="E53" s="406" t="s">
        <v>1196</v>
      </c>
      <c r="F53" s="407">
        <f>F52</f>
        <v>0</v>
      </c>
      <c r="G53" s="407">
        <f t="shared" ref="G53:H53" si="36">IF(G51=0,0,F53+G52)</f>
        <v>0</v>
      </c>
      <c r="H53" s="407">
        <f t="shared" si="36"/>
        <v>0</v>
      </c>
      <c r="I53" s="407">
        <f>IF(I51=0,0,H53+I52)</f>
        <v>0</v>
      </c>
      <c r="J53" s="407">
        <f t="shared" ref="J53:Q53" si="37">IF(J51=0,0,I53+J52)</f>
        <v>0</v>
      </c>
      <c r="K53" s="407">
        <f t="shared" si="37"/>
        <v>0</v>
      </c>
      <c r="L53" s="407">
        <f t="shared" si="37"/>
        <v>0</v>
      </c>
      <c r="M53" s="407">
        <f t="shared" si="37"/>
        <v>0</v>
      </c>
      <c r="N53" s="407">
        <f t="shared" si="37"/>
        <v>0</v>
      </c>
      <c r="O53" s="407">
        <f t="shared" si="37"/>
        <v>0</v>
      </c>
      <c r="P53" s="407">
        <f t="shared" si="37"/>
        <v>0</v>
      </c>
      <c r="Q53" s="408">
        <f t="shared" si="37"/>
        <v>0</v>
      </c>
      <c r="R53" s="409"/>
      <c r="S53" s="410" t="str">
        <f>IF(S51=S52,"OK","CORRIGIR")</f>
        <v>OK</v>
      </c>
      <c r="T53" s="411" t="str">
        <f>IF(T51=T52,"OK","CORRIGIR")</f>
        <v>OK</v>
      </c>
    </row>
    <row r="54" spans="1:20" ht="15" customHeight="1">
      <c r="A54" s="246"/>
      <c r="B54" s="412" t="s">
        <v>1224</v>
      </c>
      <c r="C54" s="413"/>
      <c r="D54" s="414"/>
      <c r="E54" s="415"/>
      <c r="F54" s="413" t="s">
        <v>1225</v>
      </c>
      <c r="G54" s="416"/>
      <c r="H54" s="416"/>
      <c r="I54" s="417"/>
      <c r="J54" s="418" t="s">
        <v>1226</v>
      </c>
      <c r="K54" s="419"/>
      <c r="L54" s="419"/>
      <c r="M54" s="420"/>
      <c r="N54" s="421" t="s">
        <v>1225</v>
      </c>
      <c r="O54" s="422"/>
      <c r="P54" s="423"/>
      <c r="Q54" s="413" t="s">
        <v>1227</v>
      </c>
      <c r="R54" s="424"/>
      <c r="S54" s="424"/>
      <c r="T54" s="425"/>
    </row>
    <row r="55" spans="1:20" ht="19.5" customHeight="1" thickBot="1">
      <c r="A55" s="246"/>
      <c r="B55" s="426"/>
      <c r="C55" s="427"/>
      <c r="D55" s="428"/>
      <c r="E55" s="429"/>
      <c r="F55" s="429"/>
      <c r="G55" s="430" t="s">
        <v>1228</v>
      </c>
      <c r="H55" s="429"/>
      <c r="I55" s="431"/>
      <c r="J55" s="432"/>
      <c r="K55" s="433"/>
      <c r="L55" s="434"/>
      <c r="M55" s="435"/>
      <c r="N55" s="436"/>
      <c r="O55" s="437" t="s">
        <v>1229</v>
      </c>
      <c r="P55" s="438"/>
      <c r="Q55" s="439"/>
      <c r="R55" s="440"/>
      <c r="S55" s="440"/>
      <c r="T55" s="441"/>
    </row>
  </sheetData>
  <pageMargins left="0.78740157480314965" right="0.78740157480314965" top="0.78740157480314965" bottom="0.78740157480314965" header="0.51181102362204722" footer="0.51181102362204722"/>
  <pageSetup paperSize="8" scale="99" fitToHeight="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55"/>
  <sheetViews>
    <sheetView zoomScaleNormal="100" workbookViewId="0">
      <selection activeCell="D15" sqref="D15"/>
    </sheetView>
  </sheetViews>
  <sheetFormatPr defaultColWidth="14.7109375" defaultRowHeight="12.6"/>
  <cols>
    <col min="1" max="1" width="53.42578125" style="815" customWidth="1"/>
    <col min="2" max="2" width="33.42578125" style="815" customWidth="1"/>
    <col min="3" max="3" width="14" style="815" customWidth="1"/>
    <col min="4" max="257" width="14.7109375" style="809"/>
    <col min="258" max="258" width="47.7109375" style="809" customWidth="1"/>
    <col min="259" max="259" width="43.7109375" style="809" customWidth="1"/>
    <col min="260" max="513" width="14.7109375" style="809"/>
    <col min="514" max="514" width="47.7109375" style="809" customWidth="1"/>
    <col min="515" max="515" width="43.7109375" style="809" customWidth="1"/>
    <col min="516" max="769" width="14.7109375" style="809"/>
    <col min="770" max="770" width="47.7109375" style="809" customWidth="1"/>
    <col min="771" max="771" width="43.7109375" style="809" customWidth="1"/>
    <col min="772" max="1025" width="14.7109375" style="809"/>
    <col min="1026" max="1026" width="47.7109375" style="809" customWidth="1"/>
    <col min="1027" max="1027" width="43.7109375" style="809" customWidth="1"/>
    <col min="1028" max="1281" width="14.7109375" style="809"/>
    <col min="1282" max="1282" width="47.7109375" style="809" customWidth="1"/>
    <col min="1283" max="1283" width="43.7109375" style="809" customWidth="1"/>
    <col min="1284" max="1537" width="14.7109375" style="809"/>
    <col min="1538" max="1538" width="47.7109375" style="809" customWidth="1"/>
    <col min="1539" max="1539" width="43.7109375" style="809" customWidth="1"/>
    <col min="1540" max="1793" width="14.7109375" style="809"/>
    <col min="1794" max="1794" width="47.7109375" style="809" customWidth="1"/>
    <col min="1795" max="1795" width="43.7109375" style="809" customWidth="1"/>
    <col min="1796" max="2049" width="14.7109375" style="809"/>
    <col min="2050" max="2050" width="47.7109375" style="809" customWidth="1"/>
    <col min="2051" max="2051" width="43.7109375" style="809" customWidth="1"/>
    <col min="2052" max="2305" width="14.7109375" style="809"/>
    <col min="2306" max="2306" width="47.7109375" style="809" customWidth="1"/>
    <col min="2307" max="2307" width="43.7109375" style="809" customWidth="1"/>
    <col min="2308" max="2561" width="14.7109375" style="809"/>
    <col min="2562" max="2562" width="47.7109375" style="809" customWidth="1"/>
    <col min="2563" max="2563" width="43.7109375" style="809" customWidth="1"/>
    <col min="2564" max="2817" width="14.7109375" style="809"/>
    <col min="2818" max="2818" width="47.7109375" style="809" customWidth="1"/>
    <col min="2819" max="2819" width="43.7109375" style="809" customWidth="1"/>
    <col min="2820" max="3073" width="14.7109375" style="809"/>
    <col min="3074" max="3074" width="47.7109375" style="809" customWidth="1"/>
    <col min="3075" max="3075" width="43.7109375" style="809" customWidth="1"/>
    <col min="3076" max="3329" width="14.7109375" style="809"/>
    <col min="3330" max="3330" width="47.7109375" style="809" customWidth="1"/>
    <col min="3331" max="3331" width="43.7109375" style="809" customWidth="1"/>
    <col min="3332" max="3585" width="14.7109375" style="809"/>
    <col min="3586" max="3586" width="47.7109375" style="809" customWidth="1"/>
    <col min="3587" max="3587" width="43.7109375" style="809" customWidth="1"/>
    <col min="3588" max="3841" width="14.7109375" style="809"/>
    <col min="3842" max="3842" width="47.7109375" style="809" customWidth="1"/>
    <col min="3843" max="3843" width="43.7109375" style="809" customWidth="1"/>
    <col min="3844" max="4097" width="14.7109375" style="809"/>
    <col min="4098" max="4098" width="47.7109375" style="809" customWidth="1"/>
    <col min="4099" max="4099" width="43.7109375" style="809" customWidth="1"/>
    <col min="4100" max="4353" width="14.7109375" style="809"/>
    <col min="4354" max="4354" width="47.7109375" style="809" customWidth="1"/>
    <col min="4355" max="4355" width="43.7109375" style="809" customWidth="1"/>
    <col min="4356" max="4609" width="14.7109375" style="809"/>
    <col min="4610" max="4610" width="47.7109375" style="809" customWidth="1"/>
    <col min="4611" max="4611" width="43.7109375" style="809" customWidth="1"/>
    <col min="4612" max="4865" width="14.7109375" style="809"/>
    <col min="4866" max="4866" width="47.7109375" style="809" customWidth="1"/>
    <col min="4867" max="4867" width="43.7109375" style="809" customWidth="1"/>
    <col min="4868" max="5121" width="14.7109375" style="809"/>
    <col min="5122" max="5122" width="47.7109375" style="809" customWidth="1"/>
    <col min="5123" max="5123" width="43.7109375" style="809" customWidth="1"/>
    <col min="5124" max="5377" width="14.7109375" style="809"/>
    <col min="5378" max="5378" width="47.7109375" style="809" customWidth="1"/>
    <col min="5379" max="5379" width="43.7109375" style="809" customWidth="1"/>
    <col min="5380" max="5633" width="14.7109375" style="809"/>
    <col min="5634" max="5634" width="47.7109375" style="809" customWidth="1"/>
    <col min="5635" max="5635" width="43.7109375" style="809" customWidth="1"/>
    <col min="5636" max="5889" width="14.7109375" style="809"/>
    <col min="5890" max="5890" width="47.7109375" style="809" customWidth="1"/>
    <col min="5891" max="5891" width="43.7109375" style="809" customWidth="1"/>
    <col min="5892" max="6145" width="14.7109375" style="809"/>
    <col min="6146" max="6146" width="47.7109375" style="809" customWidth="1"/>
    <col min="6147" max="6147" width="43.7109375" style="809" customWidth="1"/>
    <col min="6148" max="6401" width="14.7109375" style="809"/>
    <col min="6402" max="6402" width="47.7109375" style="809" customWidth="1"/>
    <col min="6403" max="6403" width="43.7109375" style="809" customWidth="1"/>
    <col min="6404" max="6657" width="14.7109375" style="809"/>
    <col min="6658" max="6658" width="47.7109375" style="809" customWidth="1"/>
    <col min="6659" max="6659" width="43.7109375" style="809" customWidth="1"/>
    <col min="6660" max="6913" width="14.7109375" style="809"/>
    <col min="6914" max="6914" width="47.7109375" style="809" customWidth="1"/>
    <col min="6915" max="6915" width="43.7109375" style="809" customWidth="1"/>
    <col min="6916" max="7169" width="14.7109375" style="809"/>
    <col min="7170" max="7170" width="47.7109375" style="809" customWidth="1"/>
    <col min="7171" max="7171" width="43.7109375" style="809" customWidth="1"/>
    <col min="7172" max="7425" width="14.7109375" style="809"/>
    <col min="7426" max="7426" width="47.7109375" style="809" customWidth="1"/>
    <col min="7427" max="7427" width="43.7109375" style="809" customWidth="1"/>
    <col min="7428" max="7681" width="14.7109375" style="809"/>
    <col min="7682" max="7682" width="47.7109375" style="809" customWidth="1"/>
    <col min="7683" max="7683" width="43.7109375" style="809" customWidth="1"/>
    <col min="7684" max="7937" width="14.7109375" style="809"/>
    <col min="7938" max="7938" width="47.7109375" style="809" customWidth="1"/>
    <col min="7939" max="7939" width="43.7109375" style="809" customWidth="1"/>
    <col min="7940" max="8193" width="14.7109375" style="809"/>
    <col min="8194" max="8194" width="47.7109375" style="809" customWidth="1"/>
    <col min="8195" max="8195" width="43.7109375" style="809" customWidth="1"/>
    <col min="8196" max="8449" width="14.7109375" style="809"/>
    <col min="8450" max="8450" width="47.7109375" style="809" customWidth="1"/>
    <col min="8451" max="8451" width="43.7109375" style="809" customWidth="1"/>
    <col min="8452" max="8705" width="14.7109375" style="809"/>
    <col min="8706" max="8706" width="47.7109375" style="809" customWidth="1"/>
    <col min="8707" max="8707" width="43.7109375" style="809" customWidth="1"/>
    <col min="8708" max="8961" width="14.7109375" style="809"/>
    <col min="8962" max="8962" width="47.7109375" style="809" customWidth="1"/>
    <col min="8963" max="8963" width="43.7109375" style="809" customWidth="1"/>
    <col min="8964" max="9217" width="14.7109375" style="809"/>
    <col min="9218" max="9218" width="47.7109375" style="809" customWidth="1"/>
    <col min="9219" max="9219" width="43.7109375" style="809" customWidth="1"/>
    <col min="9220" max="9473" width="14.7109375" style="809"/>
    <col min="9474" max="9474" width="47.7109375" style="809" customWidth="1"/>
    <col min="9475" max="9475" width="43.7109375" style="809" customWidth="1"/>
    <col min="9476" max="9729" width="14.7109375" style="809"/>
    <col min="9730" max="9730" width="47.7109375" style="809" customWidth="1"/>
    <col min="9731" max="9731" width="43.7109375" style="809" customWidth="1"/>
    <col min="9732" max="9985" width="14.7109375" style="809"/>
    <col min="9986" max="9986" width="47.7109375" style="809" customWidth="1"/>
    <col min="9987" max="9987" width="43.7109375" style="809" customWidth="1"/>
    <col min="9988" max="10241" width="14.7109375" style="809"/>
    <col min="10242" max="10242" width="47.7109375" style="809" customWidth="1"/>
    <col min="10243" max="10243" width="43.7109375" style="809" customWidth="1"/>
    <col min="10244" max="10497" width="14.7109375" style="809"/>
    <col min="10498" max="10498" width="47.7109375" style="809" customWidth="1"/>
    <col min="10499" max="10499" width="43.7109375" style="809" customWidth="1"/>
    <col min="10500" max="10753" width="14.7109375" style="809"/>
    <col min="10754" max="10754" width="47.7109375" style="809" customWidth="1"/>
    <col min="10755" max="10755" width="43.7109375" style="809" customWidth="1"/>
    <col min="10756" max="11009" width="14.7109375" style="809"/>
    <col min="11010" max="11010" width="47.7109375" style="809" customWidth="1"/>
    <col min="11011" max="11011" width="43.7109375" style="809" customWidth="1"/>
    <col min="11012" max="11265" width="14.7109375" style="809"/>
    <col min="11266" max="11266" width="47.7109375" style="809" customWidth="1"/>
    <col min="11267" max="11267" width="43.7109375" style="809" customWidth="1"/>
    <col min="11268" max="11521" width="14.7109375" style="809"/>
    <col min="11522" max="11522" width="47.7109375" style="809" customWidth="1"/>
    <col min="11523" max="11523" width="43.7109375" style="809" customWidth="1"/>
    <col min="11524" max="11777" width="14.7109375" style="809"/>
    <col min="11778" max="11778" width="47.7109375" style="809" customWidth="1"/>
    <col min="11779" max="11779" width="43.7109375" style="809" customWidth="1"/>
    <col min="11780" max="12033" width="14.7109375" style="809"/>
    <col min="12034" max="12034" width="47.7109375" style="809" customWidth="1"/>
    <col min="12035" max="12035" width="43.7109375" style="809" customWidth="1"/>
    <col min="12036" max="12289" width="14.7109375" style="809"/>
    <col min="12290" max="12290" width="47.7109375" style="809" customWidth="1"/>
    <col min="12291" max="12291" width="43.7109375" style="809" customWidth="1"/>
    <col min="12292" max="12545" width="14.7109375" style="809"/>
    <col min="12546" max="12546" width="47.7109375" style="809" customWidth="1"/>
    <col min="12547" max="12547" width="43.7109375" style="809" customWidth="1"/>
    <col min="12548" max="12801" width="14.7109375" style="809"/>
    <col min="12802" max="12802" width="47.7109375" style="809" customWidth="1"/>
    <col min="12803" max="12803" width="43.7109375" style="809" customWidth="1"/>
    <col min="12804" max="13057" width="14.7109375" style="809"/>
    <col min="13058" max="13058" width="47.7109375" style="809" customWidth="1"/>
    <col min="13059" max="13059" width="43.7109375" style="809" customWidth="1"/>
    <col min="13060" max="13313" width="14.7109375" style="809"/>
    <col min="13314" max="13314" width="47.7109375" style="809" customWidth="1"/>
    <col min="13315" max="13315" width="43.7109375" style="809" customWidth="1"/>
    <col min="13316" max="13569" width="14.7109375" style="809"/>
    <col min="13570" max="13570" width="47.7109375" style="809" customWidth="1"/>
    <col min="13571" max="13571" width="43.7109375" style="809" customWidth="1"/>
    <col min="13572" max="13825" width="14.7109375" style="809"/>
    <col min="13826" max="13826" width="47.7109375" style="809" customWidth="1"/>
    <col min="13827" max="13827" width="43.7109375" style="809" customWidth="1"/>
    <col min="13828" max="14081" width="14.7109375" style="809"/>
    <col min="14082" max="14082" width="47.7109375" style="809" customWidth="1"/>
    <col min="14083" max="14083" width="43.7109375" style="809" customWidth="1"/>
    <col min="14084" max="14337" width="14.7109375" style="809"/>
    <col min="14338" max="14338" width="47.7109375" style="809" customWidth="1"/>
    <col min="14339" max="14339" width="43.7109375" style="809" customWidth="1"/>
    <col min="14340" max="14593" width="14.7109375" style="809"/>
    <col min="14594" max="14594" width="47.7109375" style="809" customWidth="1"/>
    <col min="14595" max="14595" width="43.7109375" style="809" customWidth="1"/>
    <col min="14596" max="14849" width="14.7109375" style="809"/>
    <col min="14850" max="14850" width="47.7109375" style="809" customWidth="1"/>
    <col min="14851" max="14851" width="43.7109375" style="809" customWidth="1"/>
    <col min="14852" max="15105" width="14.7109375" style="809"/>
    <col min="15106" max="15106" width="47.7109375" style="809" customWidth="1"/>
    <col min="15107" max="15107" width="43.7109375" style="809" customWidth="1"/>
    <col min="15108" max="15361" width="14.7109375" style="809"/>
    <col min="15362" max="15362" width="47.7109375" style="809" customWidth="1"/>
    <col min="15363" max="15363" width="43.7109375" style="809" customWidth="1"/>
    <col min="15364" max="15617" width="14.7109375" style="809"/>
    <col min="15618" max="15618" width="47.7109375" style="809" customWidth="1"/>
    <col min="15619" max="15619" width="43.7109375" style="809" customWidth="1"/>
    <col min="15620" max="15873" width="14.7109375" style="809"/>
    <col min="15874" max="15874" width="47.7109375" style="809" customWidth="1"/>
    <col min="15875" max="15875" width="43.7109375" style="809" customWidth="1"/>
    <col min="15876" max="16129" width="14.7109375" style="809"/>
    <col min="16130" max="16130" width="47.7109375" style="809" customWidth="1"/>
    <col min="16131" max="16131" width="43.7109375" style="809" customWidth="1"/>
    <col min="16132" max="16384" width="14.7109375" style="809"/>
  </cols>
  <sheetData>
    <row r="1" spans="1:6" ht="18" thickBot="1">
      <c r="A1" s="114" t="s">
        <v>1274</v>
      </c>
      <c r="B1" s="115"/>
      <c r="C1" s="115"/>
      <c r="D1" s="803"/>
      <c r="E1" s="101"/>
      <c r="F1" s="101"/>
    </row>
    <row r="2" spans="1:6" ht="17.399999999999999">
      <c r="A2" s="835" t="s">
        <v>616</v>
      </c>
      <c r="B2" s="116" t="s">
        <v>987</v>
      </c>
      <c r="C2" s="117">
        <f>IF(B28&gt;2.5,2.5,B28)</f>
        <v>2</v>
      </c>
      <c r="D2" s="101"/>
      <c r="E2" s="128" t="s">
        <v>1263</v>
      </c>
      <c r="F2" s="101"/>
    </row>
    <row r="3" spans="1:6" ht="17.399999999999999">
      <c r="A3" s="836"/>
      <c r="B3" s="116" t="s">
        <v>988</v>
      </c>
      <c r="C3" s="117">
        <v>0.65</v>
      </c>
      <c r="D3" s="101"/>
      <c r="E3" s="101" t="s">
        <v>17</v>
      </c>
      <c r="F3" s="101"/>
    </row>
    <row r="4" spans="1:6" ht="17.399999999999999">
      <c r="A4" s="836"/>
      <c r="B4" s="116" t="s">
        <v>1264</v>
      </c>
      <c r="C4" s="117">
        <v>3</v>
      </c>
      <c r="D4" s="101"/>
      <c r="E4" s="101"/>
      <c r="F4" s="101"/>
    </row>
    <row r="5" spans="1:6" ht="17.399999999999999">
      <c r="A5" s="837"/>
      <c r="B5" s="116" t="s">
        <v>989</v>
      </c>
      <c r="C5" s="117">
        <v>0</v>
      </c>
      <c r="D5" s="101"/>
      <c r="E5" s="101" t="s">
        <v>17</v>
      </c>
      <c r="F5" s="101"/>
    </row>
    <row r="6" spans="1:6" ht="18" thickBot="1">
      <c r="A6" s="118" t="s">
        <v>617</v>
      </c>
      <c r="B6" s="119" t="s">
        <v>993</v>
      </c>
      <c r="C6" s="120">
        <f>SUM(C2:C5)</f>
        <v>5.65</v>
      </c>
      <c r="D6" s="101"/>
      <c r="E6" s="101"/>
      <c r="F6" s="102"/>
    </row>
    <row r="7" spans="1:6" ht="17.399999999999999">
      <c r="A7" s="121" t="s">
        <v>1265</v>
      </c>
      <c r="B7" s="122"/>
      <c r="C7" s="123">
        <v>4.01</v>
      </c>
      <c r="D7" s="101"/>
      <c r="E7" s="101"/>
      <c r="F7" s="101"/>
    </row>
    <row r="8" spans="1:6" ht="17.399999999999999">
      <c r="A8" s="121" t="s">
        <v>1266</v>
      </c>
      <c r="B8" s="122"/>
      <c r="C8" s="123">
        <v>6.99</v>
      </c>
      <c r="D8" s="101"/>
      <c r="E8" s="101"/>
      <c r="F8" s="101"/>
    </row>
    <row r="9" spans="1:6" ht="17.399999999999999">
      <c r="A9" s="124" t="s">
        <v>1267</v>
      </c>
      <c r="B9" s="125"/>
      <c r="C9" s="126">
        <v>0.56000000000000005</v>
      </c>
      <c r="D9" s="101"/>
      <c r="E9" s="102"/>
      <c r="F9" s="101"/>
    </row>
    <row r="10" spans="1:6" ht="17.399999999999999">
      <c r="A10" s="124" t="s">
        <v>1268</v>
      </c>
      <c r="B10" s="125"/>
      <c r="C10" s="126">
        <v>0.4</v>
      </c>
      <c r="D10" s="101"/>
      <c r="E10" s="101"/>
      <c r="F10" s="101"/>
    </row>
    <row r="11" spans="1:6" ht="17.399999999999999">
      <c r="A11" s="124" t="s">
        <v>1269</v>
      </c>
      <c r="B11" s="125"/>
      <c r="C11" s="126">
        <v>1.1100000000000001</v>
      </c>
      <c r="D11" s="101"/>
      <c r="E11" s="101"/>
      <c r="F11" s="101"/>
    </row>
    <row r="12" spans="1:6" ht="18" thickBot="1">
      <c r="A12" s="118" t="s">
        <v>618</v>
      </c>
      <c r="B12" s="133"/>
      <c r="C12" s="134">
        <v>7.3</v>
      </c>
      <c r="D12" s="101"/>
      <c r="E12" s="101"/>
      <c r="F12" s="101"/>
    </row>
    <row r="13" spans="1:6" ht="18.600000000000001" thickBot="1">
      <c r="A13" s="810" t="s">
        <v>583</v>
      </c>
      <c r="B13" s="811"/>
      <c r="C13" s="812">
        <f>(((((1+(C7+C8+C9+C10)/100)*(1+C11/100)*(1+C12/100))/(1-C6/100))-1)*100)</f>
        <v>28.740389176470572</v>
      </c>
      <c r="D13" s="804"/>
      <c r="E13" s="101"/>
      <c r="F13" s="101"/>
    </row>
    <row r="14" spans="1:6" ht="13.8" thickBot="1">
      <c r="A14" s="838" t="s">
        <v>1270</v>
      </c>
      <c r="B14" s="839"/>
      <c r="C14" s="840"/>
      <c r="D14" s="101"/>
      <c r="E14" s="101"/>
      <c r="F14" s="101"/>
    </row>
    <row r="15" spans="1:6" ht="18" thickBot="1">
      <c r="A15" s="805" t="s">
        <v>994</v>
      </c>
      <c r="B15" s="816">
        <f>IF(D15="X",0,ROUND(C13,2)/100)</f>
        <v>0.28739999999999999</v>
      </c>
      <c r="C15" s="806"/>
      <c r="D15" s="814"/>
      <c r="E15" s="113"/>
      <c r="F15" s="101" t="s">
        <v>1044</v>
      </c>
    </row>
    <row r="16" spans="1:6" ht="7.95" customHeight="1" thickBot="1">
      <c r="A16" s="127"/>
      <c r="B16" s="127"/>
      <c r="C16" s="127"/>
      <c r="D16" s="101"/>
      <c r="E16" s="101"/>
      <c r="F16" s="101"/>
    </row>
    <row r="17" spans="1:6" ht="18" thickBot="1">
      <c r="A17" s="805" t="s">
        <v>995</v>
      </c>
      <c r="B17" s="816">
        <f>IF(B15&lt;10%,0,B15-10%)</f>
        <v>0.18739999999999998</v>
      </c>
      <c r="C17" s="806"/>
      <c r="D17" s="101"/>
      <c r="E17" s="101"/>
      <c r="F17" s="101"/>
    </row>
    <row r="18" spans="1:6" ht="6.75" customHeight="1" thickBot="1">
      <c r="A18" s="127"/>
      <c r="B18" s="127"/>
      <c r="C18" s="127"/>
      <c r="D18" s="101"/>
      <c r="E18" s="101"/>
      <c r="F18" s="101"/>
    </row>
    <row r="19" spans="1:6" ht="18" thickBot="1">
      <c r="A19" s="805" t="s">
        <v>992</v>
      </c>
      <c r="B19" s="841"/>
      <c r="C19" s="842"/>
      <c r="D19" s="101"/>
      <c r="E19" s="101" t="s">
        <v>1275</v>
      </c>
      <c r="F19" s="101"/>
    </row>
    <row r="20" spans="1:6" ht="18" thickBot="1">
      <c r="A20" s="805" t="s">
        <v>991</v>
      </c>
      <c r="B20" s="841"/>
      <c r="C20" s="842"/>
      <c r="D20" s="101"/>
      <c r="E20" s="101" t="s">
        <v>1276</v>
      </c>
      <c r="F20" s="101"/>
    </row>
    <row r="21" spans="1:6" ht="5.55" customHeight="1" thickBot="1">
      <c r="A21" s="127"/>
      <c r="B21" s="127"/>
      <c r="C21" s="127"/>
      <c r="D21" s="101"/>
      <c r="E21" s="101"/>
      <c r="F21" s="101"/>
    </row>
    <row r="22" spans="1:6" ht="18" thickBot="1">
      <c r="A22" s="805" t="s">
        <v>990</v>
      </c>
      <c r="B22" s="813">
        <f>IF(B20=0,0,IF(B19=0,0,ROUND((B19-B20)/B20,3)))</f>
        <v>0</v>
      </c>
      <c r="C22" s="806"/>
      <c r="D22" s="101"/>
      <c r="E22" s="101"/>
      <c r="F22" s="101"/>
    </row>
    <row r="23" spans="1:6">
      <c r="A23" s="103"/>
      <c r="B23" s="103"/>
      <c r="C23" s="103"/>
      <c r="D23" s="101"/>
      <c r="E23" s="101"/>
      <c r="F23" s="101"/>
    </row>
    <row r="24" spans="1:6" ht="13.2" thickBot="1">
      <c r="A24" s="128"/>
      <c r="B24" s="130" t="s">
        <v>1271</v>
      </c>
      <c r="C24" s="103"/>
      <c r="D24" s="101"/>
      <c r="E24" s="101"/>
      <c r="F24" s="101"/>
    </row>
    <row r="25" spans="1:6" ht="18" thickBot="1">
      <c r="A25" s="129" t="s">
        <v>996</v>
      </c>
      <c r="B25" s="807">
        <v>5</v>
      </c>
      <c r="C25" s="808" t="s">
        <v>976</v>
      </c>
      <c r="D25" s="101"/>
      <c r="E25" s="128" t="s">
        <v>1272</v>
      </c>
      <c r="F25" s="101"/>
    </row>
    <row r="26" spans="1:6" ht="18" thickBot="1">
      <c r="A26" s="129" t="s">
        <v>997</v>
      </c>
      <c r="B26" s="807">
        <v>40</v>
      </c>
      <c r="C26" s="808" t="s">
        <v>976</v>
      </c>
      <c r="D26" s="101"/>
      <c r="E26" s="128" t="s">
        <v>1273</v>
      </c>
      <c r="F26" s="101"/>
    </row>
    <row r="27" spans="1:6" ht="17.399999999999999">
      <c r="A27" s="129" t="s">
        <v>1277</v>
      </c>
      <c r="B27" s="132" t="s">
        <v>1021</v>
      </c>
      <c r="C27" s="808" t="s">
        <v>976</v>
      </c>
      <c r="D27" s="101"/>
      <c r="E27" s="101"/>
      <c r="F27" s="101"/>
    </row>
    <row r="28" spans="1:6" ht="17.399999999999999">
      <c r="A28" s="129" t="s">
        <v>1278</v>
      </c>
      <c r="B28" s="131">
        <f>IF(ROUND(B25*B26/100,4)&gt;2.5,2.5,ROUND(B25*B26/100,4))</f>
        <v>2</v>
      </c>
      <c r="C28" s="808" t="s">
        <v>976</v>
      </c>
      <c r="D28" s="101"/>
      <c r="E28" s="101"/>
      <c r="F28" s="101"/>
    </row>
    <row r="29" spans="1:6">
      <c r="A29" s="129"/>
      <c r="B29" s="103"/>
      <c r="C29" s="103"/>
      <c r="D29" s="101"/>
      <c r="E29" s="101"/>
      <c r="F29" s="101"/>
    </row>
    <row r="32" spans="1:6" ht="15.6">
      <c r="B32" s="817" t="s">
        <v>1279</v>
      </c>
      <c r="C32" s="817" t="s">
        <v>1280</v>
      </c>
      <c r="D32" s="818"/>
      <c r="E32" s="818"/>
      <c r="F32" s="818"/>
    </row>
    <row r="33" spans="2:10" ht="15.6">
      <c r="C33" s="817" t="s">
        <v>1295</v>
      </c>
      <c r="D33" s="818"/>
      <c r="E33" s="818"/>
      <c r="F33" s="818"/>
      <c r="G33" s="818"/>
      <c r="H33" s="818"/>
      <c r="I33" s="818"/>
    </row>
    <row r="34" spans="2:10" ht="15.6">
      <c r="C34" s="817" t="s">
        <v>1296</v>
      </c>
      <c r="D34" s="818"/>
      <c r="E34" s="818"/>
      <c r="F34" s="818"/>
      <c r="G34" s="818"/>
      <c r="H34" s="818"/>
      <c r="I34" s="818"/>
      <c r="J34" s="818"/>
    </row>
    <row r="36" spans="2:10" ht="15.6">
      <c r="B36" s="819" t="s">
        <v>1281</v>
      </c>
      <c r="C36" s="819"/>
      <c r="D36" s="819"/>
      <c r="E36" s="820"/>
    </row>
    <row r="37" spans="2:10" ht="15.6">
      <c r="B37" s="821" t="s">
        <v>1282</v>
      </c>
      <c r="C37" s="809"/>
      <c r="D37" s="819"/>
      <c r="E37" s="820"/>
    </row>
    <row r="38" spans="2:10" ht="15.6">
      <c r="B38" s="821" t="s">
        <v>1283</v>
      </c>
      <c r="C38" s="809"/>
      <c r="D38" s="819"/>
      <c r="E38" s="820"/>
    </row>
    <row r="40" spans="2:10" ht="15.6">
      <c r="B40" s="819" t="s">
        <v>1284</v>
      </c>
      <c r="C40" s="819"/>
      <c r="D40" s="819"/>
      <c r="E40" s="820"/>
    </row>
    <row r="41" spans="2:10" ht="15.6">
      <c r="B41" s="821" t="s">
        <v>1297</v>
      </c>
      <c r="C41" s="809"/>
      <c r="D41" s="819"/>
      <c r="E41" s="820"/>
    </row>
    <row r="42" spans="2:10" ht="15.6">
      <c r="B42" s="821" t="s">
        <v>1298</v>
      </c>
      <c r="C42" s="809"/>
      <c r="D42" s="819"/>
      <c r="E42" s="820"/>
    </row>
    <row r="44" spans="2:10" ht="15.6">
      <c r="B44" s="819" t="s">
        <v>1285</v>
      </c>
    </row>
    <row r="45" spans="2:10" ht="15.6">
      <c r="B45" s="821" t="s">
        <v>1286</v>
      </c>
    </row>
    <row r="46" spans="2:10" ht="15.6">
      <c r="B46" s="821" t="s">
        <v>1287</v>
      </c>
    </row>
    <row r="47" spans="2:10" ht="15.6">
      <c r="B47" s="819" t="s">
        <v>1288</v>
      </c>
    </row>
    <row r="48" spans="2:10" ht="15.6">
      <c r="B48" s="821" t="s">
        <v>1289</v>
      </c>
    </row>
    <row r="49" spans="3:3" ht="15.6">
      <c r="C49" s="822" t="s">
        <v>1290</v>
      </c>
    </row>
    <row r="50" spans="3:3" ht="15.6">
      <c r="C50" s="822" t="s">
        <v>1291</v>
      </c>
    </row>
    <row r="51" spans="3:3" ht="15.6">
      <c r="C51" s="822" t="s">
        <v>1292</v>
      </c>
    </row>
    <row r="52" spans="3:3" ht="15.6">
      <c r="C52" s="822" t="s">
        <v>1293</v>
      </c>
    </row>
    <row r="53" spans="3:3" ht="15.6">
      <c r="C53" s="822" t="s">
        <v>1294</v>
      </c>
    </row>
    <row r="54" spans="3:3" ht="15.6">
      <c r="C54" s="822"/>
    </row>
    <row r="55" spans="3:3" ht="15.6">
      <c r="C55" s="822"/>
    </row>
  </sheetData>
  <mergeCells count="4">
    <mergeCell ref="A2:A5"/>
    <mergeCell ref="A14:C14"/>
    <mergeCell ref="B19:C19"/>
    <mergeCell ref="B20:C20"/>
  </mergeCells>
  <pageMargins left="1.1811023622047245" right="0.78740157480314965" top="1.1811023622047245" bottom="1.1811023622047245" header="0.51181102362204722" footer="0.51181102362204722"/>
  <pageSetup paperSize="9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X55"/>
  <sheetViews>
    <sheetView showZeros="0" topLeftCell="B3" zoomScale="90" zoomScaleNormal="90" workbookViewId="0">
      <selection activeCell="E7" sqref="E7"/>
    </sheetView>
  </sheetViews>
  <sheetFormatPr defaultColWidth="10.7109375" defaultRowHeight="13.2"/>
  <cols>
    <col min="1" max="1" width="5" style="139" hidden="1" customWidth="1"/>
    <col min="2" max="2" width="13" style="139" customWidth="1"/>
    <col min="3" max="3" width="26" style="139" customWidth="1"/>
    <col min="4" max="4" width="17.7109375" style="139" customWidth="1"/>
    <col min="5" max="5" width="3.7109375" style="139" customWidth="1"/>
    <col min="6" max="8" width="12.42578125" style="139" customWidth="1"/>
    <col min="9" max="9" width="13" style="139" customWidth="1"/>
    <col min="10" max="12" width="12.42578125" style="139" customWidth="1"/>
    <col min="13" max="13" width="13.7109375" style="139" customWidth="1"/>
    <col min="14" max="15" width="12.42578125" style="139" customWidth="1"/>
    <col min="16" max="17" width="13.7109375" style="139" customWidth="1"/>
    <col min="18" max="18" width="8.28515625" style="139" bestFit="1" customWidth="1"/>
    <col min="19" max="19" width="14.7109375" style="139" bestFit="1" customWidth="1"/>
    <col min="20" max="20" width="10.28515625" style="139" bestFit="1" customWidth="1"/>
    <col min="21" max="21" width="10.7109375" style="139" customWidth="1"/>
    <col min="22" max="259" width="10.7109375" style="139"/>
    <col min="260" max="260" width="13" style="139" customWidth="1"/>
    <col min="261" max="261" width="79" style="139" customWidth="1"/>
    <col min="262" max="262" width="3.7109375" style="139" customWidth="1"/>
    <col min="263" max="275" width="12.42578125" style="139" customWidth="1"/>
    <col min="276" max="276" width="8.42578125" style="139" customWidth="1"/>
    <col min="277" max="515" width="10.7109375" style="139"/>
    <col min="516" max="516" width="13" style="139" customWidth="1"/>
    <col min="517" max="517" width="79" style="139" customWidth="1"/>
    <col min="518" max="518" width="3.7109375" style="139" customWidth="1"/>
    <col min="519" max="531" width="12.42578125" style="139" customWidth="1"/>
    <col min="532" max="532" width="8.42578125" style="139" customWidth="1"/>
    <col min="533" max="771" width="10.7109375" style="139"/>
    <col min="772" max="772" width="13" style="139" customWidth="1"/>
    <col min="773" max="773" width="79" style="139" customWidth="1"/>
    <col min="774" max="774" width="3.7109375" style="139" customWidth="1"/>
    <col min="775" max="787" width="12.42578125" style="139" customWidth="1"/>
    <col min="788" max="788" width="8.42578125" style="139" customWidth="1"/>
    <col min="789" max="1027" width="10.7109375" style="139"/>
    <col min="1028" max="1028" width="13" style="139" customWidth="1"/>
    <col min="1029" max="1029" width="79" style="139" customWidth="1"/>
    <col min="1030" max="1030" width="3.7109375" style="139" customWidth="1"/>
    <col min="1031" max="1043" width="12.42578125" style="139" customWidth="1"/>
    <col min="1044" max="1044" width="8.42578125" style="139" customWidth="1"/>
    <col min="1045" max="1283" width="10.7109375" style="139"/>
    <col min="1284" max="1284" width="13" style="139" customWidth="1"/>
    <col min="1285" max="1285" width="79" style="139" customWidth="1"/>
    <col min="1286" max="1286" width="3.7109375" style="139" customWidth="1"/>
    <col min="1287" max="1299" width="12.42578125" style="139" customWidth="1"/>
    <col min="1300" max="1300" width="8.42578125" style="139" customWidth="1"/>
    <col min="1301" max="1539" width="10.7109375" style="139"/>
    <col min="1540" max="1540" width="13" style="139" customWidth="1"/>
    <col min="1541" max="1541" width="79" style="139" customWidth="1"/>
    <col min="1542" max="1542" width="3.7109375" style="139" customWidth="1"/>
    <col min="1543" max="1555" width="12.42578125" style="139" customWidth="1"/>
    <col min="1556" max="1556" width="8.42578125" style="139" customWidth="1"/>
    <col min="1557" max="1795" width="10.7109375" style="139"/>
    <col min="1796" max="1796" width="13" style="139" customWidth="1"/>
    <col min="1797" max="1797" width="79" style="139" customWidth="1"/>
    <col min="1798" max="1798" width="3.7109375" style="139" customWidth="1"/>
    <col min="1799" max="1811" width="12.42578125" style="139" customWidth="1"/>
    <col min="1812" max="1812" width="8.42578125" style="139" customWidth="1"/>
    <col min="1813" max="2051" width="10.7109375" style="139"/>
    <col min="2052" max="2052" width="13" style="139" customWidth="1"/>
    <col min="2053" max="2053" width="79" style="139" customWidth="1"/>
    <col min="2054" max="2054" width="3.7109375" style="139" customWidth="1"/>
    <col min="2055" max="2067" width="12.42578125" style="139" customWidth="1"/>
    <col min="2068" max="2068" width="8.42578125" style="139" customWidth="1"/>
    <col min="2069" max="2307" width="10.7109375" style="139"/>
    <col min="2308" max="2308" width="13" style="139" customWidth="1"/>
    <col min="2309" max="2309" width="79" style="139" customWidth="1"/>
    <col min="2310" max="2310" width="3.7109375" style="139" customWidth="1"/>
    <col min="2311" max="2323" width="12.42578125" style="139" customWidth="1"/>
    <col min="2324" max="2324" width="8.42578125" style="139" customWidth="1"/>
    <col min="2325" max="2563" width="10.7109375" style="139"/>
    <col min="2564" max="2564" width="13" style="139" customWidth="1"/>
    <col min="2565" max="2565" width="79" style="139" customWidth="1"/>
    <col min="2566" max="2566" width="3.7109375" style="139" customWidth="1"/>
    <col min="2567" max="2579" width="12.42578125" style="139" customWidth="1"/>
    <col min="2580" max="2580" width="8.42578125" style="139" customWidth="1"/>
    <col min="2581" max="2819" width="10.7109375" style="139"/>
    <col min="2820" max="2820" width="13" style="139" customWidth="1"/>
    <col min="2821" max="2821" width="79" style="139" customWidth="1"/>
    <col min="2822" max="2822" width="3.7109375" style="139" customWidth="1"/>
    <col min="2823" max="2835" width="12.42578125" style="139" customWidth="1"/>
    <col min="2836" max="2836" width="8.42578125" style="139" customWidth="1"/>
    <col min="2837" max="3075" width="10.7109375" style="139"/>
    <col min="3076" max="3076" width="13" style="139" customWidth="1"/>
    <col min="3077" max="3077" width="79" style="139" customWidth="1"/>
    <col min="3078" max="3078" width="3.7109375" style="139" customWidth="1"/>
    <col min="3079" max="3091" width="12.42578125" style="139" customWidth="1"/>
    <col min="3092" max="3092" width="8.42578125" style="139" customWidth="1"/>
    <col min="3093" max="3331" width="10.7109375" style="139"/>
    <col min="3332" max="3332" width="13" style="139" customWidth="1"/>
    <col min="3333" max="3333" width="79" style="139" customWidth="1"/>
    <col min="3334" max="3334" width="3.7109375" style="139" customWidth="1"/>
    <col min="3335" max="3347" width="12.42578125" style="139" customWidth="1"/>
    <col min="3348" max="3348" width="8.42578125" style="139" customWidth="1"/>
    <col min="3349" max="3587" width="10.7109375" style="139"/>
    <col min="3588" max="3588" width="13" style="139" customWidth="1"/>
    <col min="3589" max="3589" width="79" style="139" customWidth="1"/>
    <col min="3590" max="3590" width="3.7109375" style="139" customWidth="1"/>
    <col min="3591" max="3603" width="12.42578125" style="139" customWidth="1"/>
    <col min="3604" max="3604" width="8.42578125" style="139" customWidth="1"/>
    <col min="3605" max="3843" width="10.7109375" style="139"/>
    <col min="3844" max="3844" width="13" style="139" customWidth="1"/>
    <col min="3845" max="3845" width="79" style="139" customWidth="1"/>
    <col min="3846" max="3846" width="3.7109375" style="139" customWidth="1"/>
    <col min="3847" max="3859" width="12.42578125" style="139" customWidth="1"/>
    <col min="3860" max="3860" width="8.42578125" style="139" customWidth="1"/>
    <col min="3861" max="4099" width="10.7109375" style="139"/>
    <col min="4100" max="4100" width="13" style="139" customWidth="1"/>
    <col min="4101" max="4101" width="79" style="139" customWidth="1"/>
    <col min="4102" max="4102" width="3.7109375" style="139" customWidth="1"/>
    <col min="4103" max="4115" width="12.42578125" style="139" customWidth="1"/>
    <col min="4116" max="4116" width="8.42578125" style="139" customWidth="1"/>
    <col min="4117" max="4355" width="10.7109375" style="139"/>
    <col min="4356" max="4356" width="13" style="139" customWidth="1"/>
    <col min="4357" max="4357" width="79" style="139" customWidth="1"/>
    <col min="4358" max="4358" width="3.7109375" style="139" customWidth="1"/>
    <col min="4359" max="4371" width="12.42578125" style="139" customWidth="1"/>
    <col min="4372" max="4372" width="8.42578125" style="139" customWidth="1"/>
    <col min="4373" max="4611" width="10.7109375" style="139"/>
    <col min="4612" max="4612" width="13" style="139" customWidth="1"/>
    <col min="4613" max="4613" width="79" style="139" customWidth="1"/>
    <col min="4614" max="4614" width="3.7109375" style="139" customWidth="1"/>
    <col min="4615" max="4627" width="12.42578125" style="139" customWidth="1"/>
    <col min="4628" max="4628" width="8.42578125" style="139" customWidth="1"/>
    <col min="4629" max="4867" width="10.7109375" style="139"/>
    <col min="4868" max="4868" width="13" style="139" customWidth="1"/>
    <col min="4869" max="4869" width="79" style="139" customWidth="1"/>
    <col min="4870" max="4870" width="3.7109375" style="139" customWidth="1"/>
    <col min="4871" max="4883" width="12.42578125" style="139" customWidth="1"/>
    <col min="4884" max="4884" width="8.42578125" style="139" customWidth="1"/>
    <col min="4885" max="5123" width="10.7109375" style="139"/>
    <col min="5124" max="5124" width="13" style="139" customWidth="1"/>
    <col min="5125" max="5125" width="79" style="139" customWidth="1"/>
    <col min="5126" max="5126" width="3.7109375" style="139" customWidth="1"/>
    <col min="5127" max="5139" width="12.42578125" style="139" customWidth="1"/>
    <col min="5140" max="5140" width="8.42578125" style="139" customWidth="1"/>
    <col min="5141" max="5379" width="10.7109375" style="139"/>
    <col min="5380" max="5380" width="13" style="139" customWidth="1"/>
    <col min="5381" max="5381" width="79" style="139" customWidth="1"/>
    <col min="5382" max="5382" width="3.7109375" style="139" customWidth="1"/>
    <col min="5383" max="5395" width="12.42578125" style="139" customWidth="1"/>
    <col min="5396" max="5396" width="8.42578125" style="139" customWidth="1"/>
    <col min="5397" max="5635" width="10.7109375" style="139"/>
    <col min="5636" max="5636" width="13" style="139" customWidth="1"/>
    <col min="5637" max="5637" width="79" style="139" customWidth="1"/>
    <col min="5638" max="5638" width="3.7109375" style="139" customWidth="1"/>
    <col min="5639" max="5651" width="12.42578125" style="139" customWidth="1"/>
    <col min="5652" max="5652" width="8.42578125" style="139" customWidth="1"/>
    <col min="5653" max="5891" width="10.7109375" style="139"/>
    <col min="5892" max="5892" width="13" style="139" customWidth="1"/>
    <col min="5893" max="5893" width="79" style="139" customWidth="1"/>
    <col min="5894" max="5894" width="3.7109375" style="139" customWidth="1"/>
    <col min="5895" max="5907" width="12.42578125" style="139" customWidth="1"/>
    <col min="5908" max="5908" width="8.42578125" style="139" customWidth="1"/>
    <col min="5909" max="6147" width="10.7109375" style="139"/>
    <col min="6148" max="6148" width="13" style="139" customWidth="1"/>
    <col min="6149" max="6149" width="79" style="139" customWidth="1"/>
    <col min="6150" max="6150" width="3.7109375" style="139" customWidth="1"/>
    <col min="6151" max="6163" width="12.42578125" style="139" customWidth="1"/>
    <col min="6164" max="6164" width="8.42578125" style="139" customWidth="1"/>
    <col min="6165" max="6403" width="10.7109375" style="139"/>
    <col min="6404" max="6404" width="13" style="139" customWidth="1"/>
    <col min="6405" max="6405" width="79" style="139" customWidth="1"/>
    <col min="6406" max="6406" width="3.7109375" style="139" customWidth="1"/>
    <col min="6407" max="6419" width="12.42578125" style="139" customWidth="1"/>
    <col min="6420" max="6420" width="8.42578125" style="139" customWidth="1"/>
    <col min="6421" max="6659" width="10.7109375" style="139"/>
    <col min="6660" max="6660" width="13" style="139" customWidth="1"/>
    <col min="6661" max="6661" width="79" style="139" customWidth="1"/>
    <col min="6662" max="6662" width="3.7109375" style="139" customWidth="1"/>
    <col min="6663" max="6675" width="12.42578125" style="139" customWidth="1"/>
    <col min="6676" max="6676" width="8.42578125" style="139" customWidth="1"/>
    <col min="6677" max="6915" width="10.7109375" style="139"/>
    <col min="6916" max="6916" width="13" style="139" customWidth="1"/>
    <col min="6917" max="6917" width="79" style="139" customWidth="1"/>
    <col min="6918" max="6918" width="3.7109375" style="139" customWidth="1"/>
    <col min="6919" max="6931" width="12.42578125" style="139" customWidth="1"/>
    <col min="6932" max="6932" width="8.42578125" style="139" customWidth="1"/>
    <col min="6933" max="7171" width="10.7109375" style="139"/>
    <col min="7172" max="7172" width="13" style="139" customWidth="1"/>
    <col min="7173" max="7173" width="79" style="139" customWidth="1"/>
    <col min="7174" max="7174" width="3.7109375" style="139" customWidth="1"/>
    <col min="7175" max="7187" width="12.42578125" style="139" customWidth="1"/>
    <col min="7188" max="7188" width="8.42578125" style="139" customWidth="1"/>
    <col min="7189" max="7427" width="10.7109375" style="139"/>
    <col min="7428" max="7428" width="13" style="139" customWidth="1"/>
    <col min="7429" max="7429" width="79" style="139" customWidth="1"/>
    <col min="7430" max="7430" width="3.7109375" style="139" customWidth="1"/>
    <col min="7431" max="7443" width="12.42578125" style="139" customWidth="1"/>
    <col min="7444" max="7444" width="8.42578125" style="139" customWidth="1"/>
    <col min="7445" max="7683" width="10.7109375" style="139"/>
    <col min="7684" max="7684" width="13" style="139" customWidth="1"/>
    <col min="7685" max="7685" width="79" style="139" customWidth="1"/>
    <col min="7686" max="7686" width="3.7109375" style="139" customWidth="1"/>
    <col min="7687" max="7699" width="12.42578125" style="139" customWidth="1"/>
    <col min="7700" max="7700" width="8.42578125" style="139" customWidth="1"/>
    <col min="7701" max="7939" width="10.7109375" style="139"/>
    <col min="7940" max="7940" width="13" style="139" customWidth="1"/>
    <col min="7941" max="7941" width="79" style="139" customWidth="1"/>
    <col min="7942" max="7942" width="3.7109375" style="139" customWidth="1"/>
    <col min="7943" max="7955" width="12.42578125" style="139" customWidth="1"/>
    <col min="7956" max="7956" width="8.42578125" style="139" customWidth="1"/>
    <col min="7957" max="8195" width="10.7109375" style="139"/>
    <col min="8196" max="8196" width="13" style="139" customWidth="1"/>
    <col min="8197" max="8197" width="79" style="139" customWidth="1"/>
    <col min="8198" max="8198" width="3.7109375" style="139" customWidth="1"/>
    <col min="8199" max="8211" width="12.42578125" style="139" customWidth="1"/>
    <col min="8212" max="8212" width="8.42578125" style="139" customWidth="1"/>
    <col min="8213" max="8451" width="10.7109375" style="139"/>
    <col min="8452" max="8452" width="13" style="139" customWidth="1"/>
    <col min="8453" max="8453" width="79" style="139" customWidth="1"/>
    <col min="8454" max="8454" width="3.7109375" style="139" customWidth="1"/>
    <col min="8455" max="8467" width="12.42578125" style="139" customWidth="1"/>
    <col min="8468" max="8468" width="8.42578125" style="139" customWidth="1"/>
    <col min="8469" max="8707" width="10.7109375" style="139"/>
    <col min="8708" max="8708" width="13" style="139" customWidth="1"/>
    <col min="8709" max="8709" width="79" style="139" customWidth="1"/>
    <col min="8710" max="8710" width="3.7109375" style="139" customWidth="1"/>
    <col min="8711" max="8723" width="12.42578125" style="139" customWidth="1"/>
    <col min="8724" max="8724" width="8.42578125" style="139" customWidth="1"/>
    <col min="8725" max="8963" width="10.7109375" style="139"/>
    <col min="8964" max="8964" width="13" style="139" customWidth="1"/>
    <col min="8965" max="8965" width="79" style="139" customWidth="1"/>
    <col min="8966" max="8966" width="3.7109375" style="139" customWidth="1"/>
    <col min="8967" max="8979" width="12.42578125" style="139" customWidth="1"/>
    <col min="8980" max="8980" width="8.42578125" style="139" customWidth="1"/>
    <col min="8981" max="9219" width="10.7109375" style="139"/>
    <col min="9220" max="9220" width="13" style="139" customWidth="1"/>
    <col min="9221" max="9221" width="79" style="139" customWidth="1"/>
    <col min="9222" max="9222" width="3.7109375" style="139" customWidth="1"/>
    <col min="9223" max="9235" width="12.42578125" style="139" customWidth="1"/>
    <col min="9236" max="9236" width="8.42578125" style="139" customWidth="1"/>
    <col min="9237" max="9475" width="10.7109375" style="139"/>
    <col min="9476" max="9476" width="13" style="139" customWidth="1"/>
    <col min="9477" max="9477" width="79" style="139" customWidth="1"/>
    <col min="9478" max="9478" width="3.7109375" style="139" customWidth="1"/>
    <col min="9479" max="9491" width="12.42578125" style="139" customWidth="1"/>
    <col min="9492" max="9492" width="8.42578125" style="139" customWidth="1"/>
    <col min="9493" max="9731" width="10.7109375" style="139"/>
    <col min="9732" max="9732" width="13" style="139" customWidth="1"/>
    <col min="9733" max="9733" width="79" style="139" customWidth="1"/>
    <col min="9734" max="9734" width="3.7109375" style="139" customWidth="1"/>
    <col min="9735" max="9747" width="12.42578125" style="139" customWidth="1"/>
    <col min="9748" max="9748" width="8.42578125" style="139" customWidth="1"/>
    <col min="9749" max="9987" width="10.7109375" style="139"/>
    <col min="9988" max="9988" width="13" style="139" customWidth="1"/>
    <col min="9989" max="9989" width="79" style="139" customWidth="1"/>
    <col min="9990" max="9990" width="3.7109375" style="139" customWidth="1"/>
    <col min="9991" max="10003" width="12.42578125" style="139" customWidth="1"/>
    <col min="10004" max="10004" width="8.42578125" style="139" customWidth="1"/>
    <col min="10005" max="10243" width="10.7109375" style="139"/>
    <col min="10244" max="10244" width="13" style="139" customWidth="1"/>
    <col min="10245" max="10245" width="79" style="139" customWidth="1"/>
    <col min="10246" max="10246" width="3.7109375" style="139" customWidth="1"/>
    <col min="10247" max="10259" width="12.42578125" style="139" customWidth="1"/>
    <col min="10260" max="10260" width="8.42578125" style="139" customWidth="1"/>
    <col min="10261" max="10499" width="10.7109375" style="139"/>
    <col min="10500" max="10500" width="13" style="139" customWidth="1"/>
    <col min="10501" max="10501" width="79" style="139" customWidth="1"/>
    <col min="10502" max="10502" width="3.7109375" style="139" customWidth="1"/>
    <col min="10503" max="10515" width="12.42578125" style="139" customWidth="1"/>
    <col min="10516" max="10516" width="8.42578125" style="139" customWidth="1"/>
    <col min="10517" max="10755" width="10.7109375" style="139"/>
    <col min="10756" max="10756" width="13" style="139" customWidth="1"/>
    <col min="10757" max="10757" width="79" style="139" customWidth="1"/>
    <col min="10758" max="10758" width="3.7109375" style="139" customWidth="1"/>
    <col min="10759" max="10771" width="12.42578125" style="139" customWidth="1"/>
    <col min="10772" max="10772" width="8.42578125" style="139" customWidth="1"/>
    <col min="10773" max="11011" width="10.7109375" style="139"/>
    <col min="11012" max="11012" width="13" style="139" customWidth="1"/>
    <col min="11013" max="11013" width="79" style="139" customWidth="1"/>
    <col min="11014" max="11014" width="3.7109375" style="139" customWidth="1"/>
    <col min="11015" max="11027" width="12.42578125" style="139" customWidth="1"/>
    <col min="11028" max="11028" width="8.42578125" style="139" customWidth="1"/>
    <col min="11029" max="11267" width="10.7109375" style="139"/>
    <col min="11268" max="11268" width="13" style="139" customWidth="1"/>
    <col min="11269" max="11269" width="79" style="139" customWidth="1"/>
    <col min="11270" max="11270" width="3.7109375" style="139" customWidth="1"/>
    <col min="11271" max="11283" width="12.42578125" style="139" customWidth="1"/>
    <col min="11284" max="11284" width="8.42578125" style="139" customWidth="1"/>
    <col min="11285" max="11523" width="10.7109375" style="139"/>
    <col min="11524" max="11524" width="13" style="139" customWidth="1"/>
    <col min="11525" max="11525" width="79" style="139" customWidth="1"/>
    <col min="11526" max="11526" width="3.7109375" style="139" customWidth="1"/>
    <col min="11527" max="11539" width="12.42578125" style="139" customWidth="1"/>
    <col min="11540" max="11540" width="8.42578125" style="139" customWidth="1"/>
    <col min="11541" max="11779" width="10.7109375" style="139"/>
    <col min="11780" max="11780" width="13" style="139" customWidth="1"/>
    <col min="11781" max="11781" width="79" style="139" customWidth="1"/>
    <col min="11782" max="11782" width="3.7109375" style="139" customWidth="1"/>
    <col min="11783" max="11795" width="12.42578125" style="139" customWidth="1"/>
    <col min="11796" max="11796" width="8.42578125" style="139" customWidth="1"/>
    <col min="11797" max="12035" width="10.7109375" style="139"/>
    <col min="12036" max="12036" width="13" style="139" customWidth="1"/>
    <col min="12037" max="12037" width="79" style="139" customWidth="1"/>
    <col min="12038" max="12038" width="3.7109375" style="139" customWidth="1"/>
    <col min="12039" max="12051" width="12.42578125" style="139" customWidth="1"/>
    <col min="12052" max="12052" width="8.42578125" style="139" customWidth="1"/>
    <col min="12053" max="12291" width="10.7109375" style="139"/>
    <col min="12292" max="12292" width="13" style="139" customWidth="1"/>
    <col min="12293" max="12293" width="79" style="139" customWidth="1"/>
    <col min="12294" max="12294" width="3.7109375" style="139" customWidth="1"/>
    <col min="12295" max="12307" width="12.42578125" style="139" customWidth="1"/>
    <col min="12308" max="12308" width="8.42578125" style="139" customWidth="1"/>
    <col min="12309" max="12547" width="10.7109375" style="139"/>
    <col min="12548" max="12548" width="13" style="139" customWidth="1"/>
    <col min="12549" max="12549" width="79" style="139" customWidth="1"/>
    <col min="12550" max="12550" width="3.7109375" style="139" customWidth="1"/>
    <col min="12551" max="12563" width="12.42578125" style="139" customWidth="1"/>
    <col min="12564" max="12564" width="8.42578125" style="139" customWidth="1"/>
    <col min="12565" max="12803" width="10.7109375" style="139"/>
    <col min="12804" max="12804" width="13" style="139" customWidth="1"/>
    <col min="12805" max="12805" width="79" style="139" customWidth="1"/>
    <col min="12806" max="12806" width="3.7109375" style="139" customWidth="1"/>
    <col min="12807" max="12819" width="12.42578125" style="139" customWidth="1"/>
    <col min="12820" max="12820" width="8.42578125" style="139" customWidth="1"/>
    <col min="12821" max="13059" width="10.7109375" style="139"/>
    <col min="13060" max="13060" width="13" style="139" customWidth="1"/>
    <col min="13061" max="13061" width="79" style="139" customWidth="1"/>
    <col min="13062" max="13062" width="3.7109375" style="139" customWidth="1"/>
    <col min="13063" max="13075" width="12.42578125" style="139" customWidth="1"/>
    <col min="13076" max="13076" width="8.42578125" style="139" customWidth="1"/>
    <col min="13077" max="13315" width="10.7109375" style="139"/>
    <col min="13316" max="13316" width="13" style="139" customWidth="1"/>
    <col min="13317" max="13317" width="79" style="139" customWidth="1"/>
    <col min="13318" max="13318" width="3.7109375" style="139" customWidth="1"/>
    <col min="13319" max="13331" width="12.42578125" style="139" customWidth="1"/>
    <col min="13332" max="13332" width="8.42578125" style="139" customWidth="1"/>
    <col min="13333" max="13571" width="10.7109375" style="139"/>
    <col min="13572" max="13572" width="13" style="139" customWidth="1"/>
    <col min="13573" max="13573" width="79" style="139" customWidth="1"/>
    <col min="13574" max="13574" width="3.7109375" style="139" customWidth="1"/>
    <col min="13575" max="13587" width="12.42578125" style="139" customWidth="1"/>
    <col min="13588" max="13588" width="8.42578125" style="139" customWidth="1"/>
    <col min="13589" max="13827" width="10.7109375" style="139"/>
    <col min="13828" max="13828" width="13" style="139" customWidth="1"/>
    <col min="13829" max="13829" width="79" style="139" customWidth="1"/>
    <col min="13830" max="13830" width="3.7109375" style="139" customWidth="1"/>
    <col min="13831" max="13843" width="12.42578125" style="139" customWidth="1"/>
    <col min="13844" max="13844" width="8.42578125" style="139" customWidth="1"/>
    <col min="13845" max="14083" width="10.7109375" style="139"/>
    <col min="14084" max="14084" width="13" style="139" customWidth="1"/>
    <col min="14085" max="14085" width="79" style="139" customWidth="1"/>
    <col min="14086" max="14086" width="3.7109375" style="139" customWidth="1"/>
    <col min="14087" max="14099" width="12.42578125" style="139" customWidth="1"/>
    <col min="14100" max="14100" width="8.42578125" style="139" customWidth="1"/>
    <col min="14101" max="14339" width="10.7109375" style="139"/>
    <col min="14340" max="14340" width="13" style="139" customWidth="1"/>
    <col min="14341" max="14341" width="79" style="139" customWidth="1"/>
    <col min="14342" max="14342" width="3.7109375" style="139" customWidth="1"/>
    <col min="14343" max="14355" width="12.42578125" style="139" customWidth="1"/>
    <col min="14356" max="14356" width="8.42578125" style="139" customWidth="1"/>
    <col min="14357" max="14595" width="10.7109375" style="139"/>
    <col min="14596" max="14596" width="13" style="139" customWidth="1"/>
    <col min="14597" max="14597" width="79" style="139" customWidth="1"/>
    <col min="14598" max="14598" width="3.7109375" style="139" customWidth="1"/>
    <col min="14599" max="14611" width="12.42578125" style="139" customWidth="1"/>
    <col min="14612" max="14612" width="8.42578125" style="139" customWidth="1"/>
    <col min="14613" max="14851" width="10.7109375" style="139"/>
    <col min="14852" max="14852" width="13" style="139" customWidth="1"/>
    <col min="14853" max="14853" width="79" style="139" customWidth="1"/>
    <col min="14854" max="14854" width="3.7109375" style="139" customWidth="1"/>
    <col min="14855" max="14867" width="12.42578125" style="139" customWidth="1"/>
    <col min="14868" max="14868" width="8.42578125" style="139" customWidth="1"/>
    <col min="14869" max="15107" width="10.7109375" style="139"/>
    <col min="15108" max="15108" width="13" style="139" customWidth="1"/>
    <col min="15109" max="15109" width="79" style="139" customWidth="1"/>
    <col min="15110" max="15110" width="3.7109375" style="139" customWidth="1"/>
    <col min="15111" max="15123" width="12.42578125" style="139" customWidth="1"/>
    <col min="15124" max="15124" width="8.42578125" style="139" customWidth="1"/>
    <col min="15125" max="15363" width="10.7109375" style="139"/>
    <col min="15364" max="15364" width="13" style="139" customWidth="1"/>
    <col min="15365" max="15365" width="79" style="139" customWidth="1"/>
    <col min="15366" max="15366" width="3.7109375" style="139" customWidth="1"/>
    <col min="15367" max="15379" width="12.42578125" style="139" customWidth="1"/>
    <col min="15380" max="15380" width="8.42578125" style="139" customWidth="1"/>
    <col min="15381" max="15619" width="10.7109375" style="139"/>
    <col min="15620" max="15620" width="13" style="139" customWidth="1"/>
    <col min="15621" max="15621" width="79" style="139" customWidth="1"/>
    <col min="15622" max="15622" width="3.7109375" style="139" customWidth="1"/>
    <col min="15623" max="15635" width="12.42578125" style="139" customWidth="1"/>
    <col min="15636" max="15636" width="8.42578125" style="139" customWidth="1"/>
    <col min="15637" max="15875" width="10.7109375" style="139"/>
    <col min="15876" max="15876" width="13" style="139" customWidth="1"/>
    <col min="15877" max="15877" width="79" style="139" customWidth="1"/>
    <col min="15878" max="15878" width="3.7109375" style="139" customWidth="1"/>
    <col min="15879" max="15891" width="12.42578125" style="139" customWidth="1"/>
    <col min="15892" max="15892" width="8.42578125" style="139" customWidth="1"/>
    <col min="15893" max="16131" width="10.7109375" style="139"/>
    <col min="16132" max="16132" width="13" style="139" customWidth="1"/>
    <col min="16133" max="16133" width="79" style="139" customWidth="1"/>
    <col min="16134" max="16134" width="3.7109375" style="139" customWidth="1"/>
    <col min="16135" max="16147" width="12.42578125" style="139" customWidth="1"/>
    <col min="16148" max="16148" width="8.42578125" style="139" customWidth="1"/>
    <col min="16149" max="16384" width="10.7109375" style="139"/>
  </cols>
  <sheetData>
    <row r="1" spans="1:24" ht="63">
      <c r="A1" s="246"/>
      <c r="B1" s="247" t="s">
        <v>1236</v>
      </c>
      <c r="C1" s="248" t="s">
        <v>1169</v>
      </c>
      <c r="D1" s="248" t="s">
        <v>1169</v>
      </c>
      <c r="E1" s="249"/>
      <c r="F1" s="250"/>
      <c r="G1" s="250"/>
      <c r="H1" s="251"/>
      <c r="I1" s="251"/>
      <c r="J1" s="251"/>
      <c r="K1" s="252" t="s">
        <v>1092</v>
      </c>
      <c r="L1" s="251"/>
      <c r="M1" s="251"/>
      <c r="N1" s="253"/>
      <c r="O1" s="253"/>
      <c r="P1" s="251"/>
      <c r="Q1" s="251"/>
      <c r="R1" s="251"/>
      <c r="S1" s="251"/>
      <c r="T1" s="254"/>
    </row>
    <row r="2" spans="1:24">
      <c r="A2" s="246"/>
      <c r="B2" s="255" t="s">
        <v>201</v>
      </c>
      <c r="C2" s="256" t="s">
        <v>1299</v>
      </c>
      <c r="D2" s="257"/>
      <c r="E2" s="257"/>
      <c r="F2" s="258" t="s">
        <v>202</v>
      </c>
      <c r="G2" s="259">
        <v>30</v>
      </c>
      <c r="H2" s="260" t="s">
        <v>1170</v>
      </c>
      <c r="I2" s="261"/>
      <c r="J2" s="260" t="s">
        <v>1171</v>
      </c>
      <c r="K2" s="261"/>
      <c r="L2" s="260" t="s">
        <v>1172</v>
      </c>
      <c r="M2" s="262"/>
      <c r="N2" s="260" t="s">
        <v>1231</v>
      </c>
      <c r="O2" s="261"/>
      <c r="P2" s="264" t="s">
        <v>1232</v>
      </c>
      <c r="Q2" s="265"/>
      <c r="R2" s="265"/>
      <c r="S2" s="266">
        <v>475000</v>
      </c>
      <c r="T2" s="267">
        <f>IF(S4=0,0,S2/S4)</f>
        <v>1</v>
      </c>
    </row>
    <row r="3" spans="1:24" ht="15" customHeight="1" thickBot="1">
      <c r="A3" s="246"/>
      <c r="B3" s="268" t="s">
        <v>203</v>
      </c>
      <c r="C3" s="269" t="s">
        <v>1306</v>
      </c>
      <c r="D3" s="270"/>
      <c r="E3" s="271"/>
      <c r="F3" s="272" t="s">
        <v>204</v>
      </c>
      <c r="G3" s="273">
        <v>1</v>
      </c>
      <c r="H3" s="274" t="s">
        <v>1174</v>
      </c>
      <c r="I3" s="275">
        <f ca="1">TODAY()</f>
        <v>44014</v>
      </c>
      <c r="J3" s="274" t="s">
        <v>1175</v>
      </c>
      <c r="K3" s="276">
        <f>80-10</f>
        <v>70</v>
      </c>
      <c r="L3" s="274" t="s">
        <v>1174</v>
      </c>
      <c r="M3" s="277">
        <f ca="1">I3+K3+10</f>
        <v>44094</v>
      </c>
      <c r="N3" s="274" t="s">
        <v>1233</v>
      </c>
      <c r="O3" s="442"/>
      <c r="P3" s="279" t="s">
        <v>1176</v>
      </c>
      <c r="Q3" s="280"/>
      <c r="R3" s="281"/>
      <c r="S3" s="282"/>
      <c r="T3" s="283">
        <f>IF(S3=0,0,1-T2)</f>
        <v>0</v>
      </c>
    </row>
    <row r="4" spans="1:24" ht="18" thickBot="1">
      <c r="A4" s="246"/>
      <c r="B4" s="284" t="s">
        <v>1177</v>
      </c>
      <c r="C4" s="285">
        <f>Resumo!O1937</f>
        <v>4275</v>
      </c>
      <c r="D4" s="286"/>
      <c r="E4" s="287" t="s">
        <v>1178</v>
      </c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9" t="s">
        <v>1179</v>
      </c>
      <c r="Q4" s="290"/>
      <c r="R4" s="290"/>
      <c r="S4" s="291">
        <f>SUM(S2:S3)</f>
        <v>475000</v>
      </c>
      <c r="T4" s="292">
        <f>SUM(T2:T3)</f>
        <v>1</v>
      </c>
    </row>
    <row r="5" spans="1:24" ht="12.75" customHeight="1" thickBot="1">
      <c r="A5" s="246"/>
      <c r="B5" s="293" t="s">
        <v>1180</v>
      </c>
      <c r="C5" s="294" t="s">
        <v>1181</v>
      </c>
      <c r="D5" s="295"/>
      <c r="E5" s="296" t="s">
        <v>83</v>
      </c>
      <c r="F5" s="297" t="s">
        <v>1182</v>
      </c>
      <c r="G5" s="298"/>
      <c r="H5" s="298"/>
      <c r="I5" s="298"/>
      <c r="J5" s="298"/>
      <c r="K5" s="298"/>
      <c r="L5" s="298"/>
      <c r="M5" s="299"/>
      <c r="N5" s="299"/>
      <c r="O5" s="299"/>
      <c r="P5" s="300"/>
      <c r="Q5" s="301"/>
      <c r="R5" s="302"/>
      <c r="S5" s="303" t="s">
        <v>617</v>
      </c>
      <c r="T5" s="304" t="s">
        <v>1183</v>
      </c>
      <c r="W5" s="139" t="s">
        <v>1184</v>
      </c>
      <c r="X5" s="305" t="str">
        <f>IF(S4=S51,"OK","erro")</f>
        <v>erro</v>
      </c>
    </row>
    <row r="6" spans="1:24" ht="13.8" thickBot="1">
      <c r="A6" s="246"/>
      <c r="B6" s="306" t="s">
        <v>1185</v>
      </c>
      <c r="C6" s="307"/>
      <c r="D6" s="308"/>
      <c r="E6" s="309">
        <v>3</v>
      </c>
      <c r="F6" s="310">
        <f>IF(E6=0,0,1)</f>
        <v>1</v>
      </c>
      <c r="G6" s="310">
        <f>IF($E$6&lt;2,0,2)</f>
        <v>2</v>
      </c>
      <c r="H6" s="310">
        <f>IF($E$6&lt;3,0,3)</f>
        <v>3</v>
      </c>
      <c r="I6" s="310">
        <f>IF($E$6&lt;4,0,4)</f>
        <v>0</v>
      </c>
      <c r="J6" s="310">
        <f>IF($E$6&lt;5,0,5)</f>
        <v>0</v>
      </c>
      <c r="K6" s="310">
        <f>IF($E$6&lt;6,0,6)</f>
        <v>0</v>
      </c>
      <c r="L6" s="310">
        <f>IF($E$6&lt;7,0,7)</f>
        <v>0</v>
      </c>
      <c r="M6" s="310">
        <f>IF($E$6&lt;8,0,8)</f>
        <v>0</v>
      </c>
      <c r="N6" s="310">
        <f>IF($E$6&lt;9,0,9)</f>
        <v>0</v>
      </c>
      <c r="O6" s="310">
        <f>IF($E$6&lt;10,0,10)</f>
        <v>0</v>
      </c>
      <c r="P6" s="310">
        <f>IF($E$6&lt;11,0,11)</f>
        <v>0</v>
      </c>
      <c r="Q6" s="311">
        <f>IF($E$6&lt;12,0,12)</f>
        <v>0</v>
      </c>
      <c r="R6" s="312"/>
      <c r="S6" s="313" t="s">
        <v>1186</v>
      </c>
      <c r="T6" s="314" t="s">
        <v>617</v>
      </c>
    </row>
    <row r="7" spans="1:24" ht="14.4" thickTop="1" thickBot="1">
      <c r="A7" s="246"/>
      <c r="B7" s="306"/>
      <c r="C7" s="307" t="s">
        <v>1187</v>
      </c>
      <c r="D7" s="308"/>
      <c r="E7" s="315"/>
      <c r="F7" s="316">
        <f ca="1">IF(E6=0,0,M3)</f>
        <v>44094</v>
      </c>
      <c r="G7" s="316">
        <f ca="1">IF(G6=0,0,F8+1)</f>
        <v>44125</v>
      </c>
      <c r="H7" s="316">
        <f ca="1">IF(H6=0,0,G8+1)</f>
        <v>44156</v>
      </c>
      <c r="I7" s="316">
        <f>IF(I6=0,0,H8+1)</f>
        <v>0</v>
      </c>
      <c r="J7" s="316">
        <f>IF(J6=0,0,I8+1)</f>
        <v>0</v>
      </c>
      <c r="K7" s="316">
        <f t="shared" ref="K7:Q7" si="0">IF(K6=0,0,J8+1)</f>
        <v>0</v>
      </c>
      <c r="L7" s="316">
        <f t="shared" si="0"/>
        <v>0</v>
      </c>
      <c r="M7" s="316">
        <f t="shared" si="0"/>
        <v>0</v>
      </c>
      <c r="N7" s="316">
        <f t="shared" si="0"/>
        <v>0</v>
      </c>
      <c r="O7" s="316">
        <f t="shared" si="0"/>
        <v>0</v>
      </c>
      <c r="P7" s="316">
        <f t="shared" si="0"/>
        <v>0</v>
      </c>
      <c r="Q7" s="317">
        <f t="shared" si="0"/>
        <v>0</v>
      </c>
      <c r="R7" s="318"/>
      <c r="S7" s="313"/>
      <c r="T7" s="314"/>
    </row>
    <row r="8" spans="1:24" ht="14.4" thickTop="1" thickBot="1">
      <c r="A8" s="246"/>
      <c r="B8" s="306"/>
      <c r="C8" s="307" t="s">
        <v>1188</v>
      </c>
      <c r="D8" s="308"/>
      <c r="E8" s="315"/>
      <c r="F8" s="316">
        <f ca="1">IF(E6=0,0,F7+30)</f>
        <v>44124</v>
      </c>
      <c r="G8" s="316">
        <f t="shared" ref="G8:I8" ca="1" si="1">IF(G6=0,0,G7+30)</f>
        <v>44155</v>
      </c>
      <c r="H8" s="316">
        <f t="shared" ca="1" si="1"/>
        <v>44186</v>
      </c>
      <c r="I8" s="316">
        <f t="shared" si="1"/>
        <v>0</v>
      </c>
      <c r="J8" s="316">
        <f>IF(J6=0,0,J7+30)</f>
        <v>0</v>
      </c>
      <c r="K8" s="316">
        <f t="shared" ref="K8:Q8" si="2">IF(K6=0,0,K7+30)</f>
        <v>0</v>
      </c>
      <c r="L8" s="316">
        <f t="shared" si="2"/>
        <v>0</v>
      </c>
      <c r="M8" s="316">
        <f t="shared" si="2"/>
        <v>0</v>
      </c>
      <c r="N8" s="316">
        <f t="shared" si="2"/>
        <v>0</v>
      </c>
      <c r="O8" s="316">
        <f t="shared" si="2"/>
        <v>0</v>
      </c>
      <c r="P8" s="316">
        <f t="shared" si="2"/>
        <v>0</v>
      </c>
      <c r="Q8" s="317">
        <f t="shared" si="2"/>
        <v>0</v>
      </c>
      <c r="R8" s="318"/>
      <c r="S8" s="313"/>
      <c r="T8" s="314"/>
    </row>
    <row r="9" spans="1:24" ht="13.8" thickTop="1">
      <c r="A9" s="319" t="str">
        <f>CONCATENATE($E$6,"|",B9)</f>
        <v>3|1</v>
      </c>
      <c r="B9" s="320">
        <v>1</v>
      </c>
      <c r="C9" s="321" t="s">
        <v>561</v>
      </c>
      <c r="D9" s="322"/>
      <c r="E9" s="323">
        <v>1</v>
      </c>
      <c r="F9" s="324">
        <f>IF(E$6&lt;3,0,IF(F$6=0,0,VLOOKUP($A9,'base (2)'!$A:$P,F$6+4,FALSE)))</f>
        <v>50</v>
      </c>
      <c r="G9" s="324">
        <f>IF(E$6&lt;3,0,IF(G$6=0,0,VLOOKUP($A9,'base (2)'!$A:$P,G$6+4,FALSE)))</f>
        <v>50</v>
      </c>
      <c r="H9" s="324">
        <f>IF(H$6=0,0,VLOOKUP($A9,'base (2)'!$A:$P,H$6+4,FALSE))</f>
        <v>0</v>
      </c>
      <c r="I9" s="324">
        <f>IF(I$6=0,0,VLOOKUP($A9,'base (2)'!$A:$P,I$6+4,FALSE))</f>
        <v>0</v>
      </c>
      <c r="J9" s="324">
        <f>IF(J$6=0,0,VLOOKUP($A9,'base (2)'!$A:$P,J$6+4,FALSE))</f>
        <v>0</v>
      </c>
      <c r="K9" s="324">
        <f>IF(K$6=0,0,VLOOKUP($A9,'base (2)'!$A:$P,K$6+4,FALSE))</f>
        <v>0</v>
      </c>
      <c r="L9" s="324">
        <f>IF(L$6=0,0,VLOOKUP($A9,'base (2)'!$A:$P,L$6+4,FALSE))</f>
        <v>0</v>
      </c>
      <c r="M9" s="324">
        <f>IF(M$6=0,0,VLOOKUP($A9,'base (2)'!$A:$P,M$6+4,FALSE))</f>
        <v>0</v>
      </c>
      <c r="N9" s="324">
        <f>IF(N$6=0,0,VLOOKUP($A9,'base (2)'!$A:$P,N$6+4,FALSE))</f>
        <v>0</v>
      </c>
      <c r="O9" s="324">
        <f>IF(O$6=0,0,VLOOKUP($A9,'base (2)'!$A:$P,O$6+4,FALSE))</f>
        <v>0</v>
      </c>
      <c r="P9" s="324">
        <f>IF(P$6=0,0,VLOOKUP($A9,'base (2)'!$A:$P,P$6+4,FALSE))</f>
        <v>0</v>
      </c>
      <c r="Q9" s="325">
        <f>IF(Q$6=0,0,VLOOKUP($A9,'base (2)'!$A:$P,Q$6+4,FALSE))</f>
        <v>0</v>
      </c>
      <c r="R9" s="326"/>
      <c r="S9" s="327">
        <f>'Grandes Itens'!F5</f>
        <v>2491.33</v>
      </c>
      <c r="T9" s="328">
        <f t="shared" ref="T9:T19" si="3">IF($S$21=0,0,(S9/$S$21)*100)</f>
        <v>0.94482444161199008</v>
      </c>
      <c r="W9" s="246">
        <f t="shared" ref="W9:W19" si="4">SUM(F9:Q9)</f>
        <v>100</v>
      </c>
    </row>
    <row r="10" spans="1:24" hidden="1">
      <c r="A10" s="319" t="str">
        <f t="shared" ref="A10:A19" si="5">CONCATENATE($E$6,"|",B10)</f>
        <v>3|2</v>
      </c>
      <c r="B10" s="329" t="s">
        <v>209</v>
      </c>
      <c r="C10" s="321" t="s">
        <v>557</v>
      </c>
      <c r="D10" s="322"/>
      <c r="E10" s="323">
        <v>2</v>
      </c>
      <c r="F10" s="324">
        <f>IF(E$6&lt;3,0,IF(F$6=0,0,VLOOKUP($A10,'base (2)'!$A:$P,F$6+4,FALSE)))</f>
        <v>50</v>
      </c>
      <c r="G10" s="324">
        <f>IF(E$6&lt;3,0,IF(G$6=0,0,VLOOKUP($A10,'base (2)'!$A:$P,G$6+4,FALSE)))</f>
        <v>50</v>
      </c>
      <c r="H10" s="324">
        <f>IF(H$6=0,0,VLOOKUP($A10,'base (2)'!$A:$P,H$6+4,FALSE))</f>
        <v>0</v>
      </c>
      <c r="I10" s="324">
        <f>IF(I$6=0,0,VLOOKUP($A10,'base (2)'!$A:$P,I$6+4,FALSE))</f>
        <v>0</v>
      </c>
      <c r="J10" s="324">
        <f>IF(J$6=0,0,VLOOKUP($A10,'base (2)'!$A:$P,J$6+4,FALSE))</f>
        <v>0</v>
      </c>
      <c r="K10" s="324">
        <f>IF(K$6=0,0,VLOOKUP($A10,'base (2)'!$A:$P,K$6+4,FALSE))</f>
        <v>0</v>
      </c>
      <c r="L10" s="324">
        <f>IF(L$6=0,0,VLOOKUP($A10,'base (2)'!$A:$P,L$6+4,FALSE))</f>
        <v>0</v>
      </c>
      <c r="M10" s="324">
        <f>IF(M$6=0,0,VLOOKUP($A10,'base (2)'!$A:$P,M$6+4,FALSE))</f>
        <v>0</v>
      </c>
      <c r="N10" s="324">
        <f>IF(N$6=0,0,VLOOKUP($A10,'base (2)'!$A:$P,N$6+4,FALSE))</f>
        <v>0</v>
      </c>
      <c r="O10" s="324">
        <f>IF(O$6=0,0,VLOOKUP($A10,'base (2)'!$A:$P,O$6+4,FALSE))</f>
        <v>0</v>
      </c>
      <c r="P10" s="324">
        <f>IF(P$6=0,0,VLOOKUP($A10,'base (2)'!$A:$P,P$6+4,FALSE))</f>
        <v>0</v>
      </c>
      <c r="Q10" s="325">
        <f>IF(Q$6=0,0,VLOOKUP($A10,'base (2)'!$A:$P,Q$6+4,FALSE))</f>
        <v>0</v>
      </c>
      <c r="R10" s="326"/>
      <c r="S10" s="327"/>
      <c r="T10" s="328">
        <f t="shared" si="3"/>
        <v>0</v>
      </c>
      <c r="W10" s="246">
        <f t="shared" si="4"/>
        <v>100</v>
      </c>
    </row>
    <row r="11" spans="1:24" hidden="1">
      <c r="A11" s="319" t="str">
        <f t="shared" si="5"/>
        <v>3|3</v>
      </c>
      <c r="B11" s="329" t="s">
        <v>234</v>
      </c>
      <c r="C11" s="321" t="s">
        <v>563</v>
      </c>
      <c r="D11" s="322"/>
      <c r="E11" s="323">
        <v>3</v>
      </c>
      <c r="F11" s="324">
        <f>IF(E$6&lt;3,0,IF(F$6=0,0,VLOOKUP($A11,'base (2)'!$A:$P,F$6+4,FALSE)))</f>
        <v>25</v>
      </c>
      <c r="G11" s="324">
        <f>IF(E$6&lt;3,0,IF(G$6=0,0,VLOOKUP($A11,'base (2)'!$A:$P,G$6+4,FALSE)))</f>
        <v>60</v>
      </c>
      <c r="H11" s="324">
        <f>IF(H$6=0,0,VLOOKUP($A11,'base (2)'!$A:$P,H$6+4,FALSE))</f>
        <v>15</v>
      </c>
      <c r="I11" s="324">
        <f>IF(I$6=0,0,VLOOKUP($A11,'base (2)'!$A:$P,I$6+4,FALSE))</f>
        <v>0</v>
      </c>
      <c r="J11" s="324">
        <f>IF(J$6=0,0,VLOOKUP($A11,'base (2)'!$A:$P,J$6+4,FALSE))</f>
        <v>0</v>
      </c>
      <c r="K11" s="324">
        <f>IF(K$6=0,0,VLOOKUP($A11,'base (2)'!$A:$P,K$6+4,FALSE))</f>
        <v>0</v>
      </c>
      <c r="L11" s="324">
        <f>IF(L$6=0,0,VLOOKUP($A11,'base (2)'!$A:$P,L$6+4,FALSE))</f>
        <v>0</v>
      </c>
      <c r="M11" s="324">
        <f>IF(M$6=0,0,VLOOKUP($A11,'base (2)'!$A:$P,M$6+4,FALSE))</f>
        <v>0</v>
      </c>
      <c r="N11" s="324">
        <f>IF(N$6=0,0,VLOOKUP($A11,'base (2)'!$A:$P,N$6+4,FALSE))</f>
        <v>0</v>
      </c>
      <c r="O11" s="324">
        <f>IF(O$6=0,0,VLOOKUP($A11,'base (2)'!$A:$P,O$6+4,FALSE))</f>
        <v>0</v>
      </c>
      <c r="P11" s="324">
        <f>IF(P$6=0,0,VLOOKUP($A11,'base (2)'!$A:$P,P$6+4,FALSE))</f>
        <v>0</v>
      </c>
      <c r="Q11" s="325">
        <f>IF(Q$6=0,0,VLOOKUP($A11,'base (2)'!$A:$P,Q$6+4,FALSE))</f>
        <v>0</v>
      </c>
      <c r="R11" s="326"/>
      <c r="S11" s="327"/>
      <c r="T11" s="328">
        <f t="shared" si="3"/>
        <v>0</v>
      </c>
      <c r="W11" s="246">
        <f t="shared" si="4"/>
        <v>100</v>
      </c>
    </row>
    <row r="12" spans="1:24">
      <c r="A12" s="319" t="str">
        <f t="shared" si="5"/>
        <v>3|4</v>
      </c>
      <c r="B12" s="329" t="s">
        <v>254</v>
      </c>
      <c r="C12" s="321" t="s">
        <v>558</v>
      </c>
      <c r="D12" s="322"/>
      <c r="E12" s="323">
        <v>4</v>
      </c>
      <c r="F12" s="324">
        <f>IF(E$6&lt;3,0,IF(F$6=0,0,VLOOKUP($A12,'base (2)'!$A:$P,F$6+4,FALSE)))</f>
        <v>0</v>
      </c>
      <c r="G12" s="324">
        <f>IF(E$6&lt;3,0,IF(G$6=0,0,VLOOKUP($A12,'base (2)'!$A:$P,G$6+4,FALSE)))</f>
        <v>50</v>
      </c>
      <c r="H12" s="324">
        <f>IF(H$6=0,0,VLOOKUP($A12,'base (2)'!$A:$P,H$6+4,FALSE))</f>
        <v>50</v>
      </c>
      <c r="I12" s="324">
        <f>IF(I$6=0,0,VLOOKUP($A12,'base (2)'!$A:$P,I$6+4,FALSE))</f>
        <v>0</v>
      </c>
      <c r="J12" s="324">
        <f>IF(J$6=0,0,VLOOKUP($A12,'base (2)'!$A:$P,J$6+4,FALSE))</f>
        <v>0</v>
      </c>
      <c r="K12" s="324">
        <f>IF(K$6=0,0,VLOOKUP($A12,'base (2)'!$A:$P,K$6+4,FALSE))</f>
        <v>0</v>
      </c>
      <c r="L12" s="324">
        <f>IF(L$6=0,0,VLOOKUP($A12,'base (2)'!$A:$P,L$6+4,FALSE))</f>
        <v>0</v>
      </c>
      <c r="M12" s="324">
        <f>IF(M$6=0,0,VLOOKUP($A12,'base (2)'!$A:$P,M$6+4,FALSE))</f>
        <v>0</v>
      </c>
      <c r="N12" s="324">
        <f>IF(N$6=0,0,VLOOKUP($A12,'base (2)'!$A:$P,N$6+4,FALSE))</f>
        <v>0</v>
      </c>
      <c r="O12" s="324">
        <f>IF(O$6=0,0,VLOOKUP($A12,'base (2)'!$A:$P,O$6+4,FALSE))</f>
        <v>0</v>
      </c>
      <c r="P12" s="324">
        <f>IF(P$6=0,0,VLOOKUP($A12,'base (2)'!$A:$P,P$6+4,FALSE))</f>
        <v>0</v>
      </c>
      <c r="Q12" s="325">
        <f>IF(Q$6=0,0,VLOOKUP($A12,'base (2)'!$A:$P,Q$6+4,FALSE))</f>
        <v>0</v>
      </c>
      <c r="R12" s="326"/>
      <c r="S12" s="327">
        <f>'Grandes Itens'!F8</f>
        <v>243315.52000000002</v>
      </c>
      <c r="T12" s="328">
        <f t="shared" si="3"/>
        <v>92.27619396849515</v>
      </c>
      <c r="W12" s="246">
        <f t="shared" si="4"/>
        <v>100</v>
      </c>
    </row>
    <row r="13" spans="1:24" hidden="1">
      <c r="A13" s="319" t="str">
        <f t="shared" si="5"/>
        <v>3|5</v>
      </c>
      <c r="B13" s="329" t="s">
        <v>208</v>
      </c>
      <c r="C13" s="321" t="s">
        <v>559</v>
      </c>
      <c r="D13" s="322"/>
      <c r="E13" s="323">
        <v>5</v>
      </c>
      <c r="F13" s="324">
        <f>IF(E$6&lt;3,0,IF(F$6=0,0,VLOOKUP($A13,'base (2)'!$A:$P,F$6+4,FALSE)))</f>
        <v>20</v>
      </c>
      <c r="G13" s="324">
        <f>IF(E$6&lt;3,0,IF(G$6=0,0,VLOOKUP($A13,'base (2)'!$A:$P,G$6+4,FALSE)))</f>
        <v>50</v>
      </c>
      <c r="H13" s="324">
        <f>IF(H$6=0,0,VLOOKUP($A13,'base (2)'!$A:$P,H$6+4,FALSE))</f>
        <v>30</v>
      </c>
      <c r="I13" s="324">
        <f>IF(I$6=0,0,VLOOKUP($A13,'base (2)'!$A:$P,I$6+4,FALSE))</f>
        <v>0</v>
      </c>
      <c r="J13" s="324">
        <f>IF(J$6=0,0,VLOOKUP($A13,'base (2)'!$A:$P,J$6+4,FALSE))</f>
        <v>0</v>
      </c>
      <c r="K13" s="324">
        <f>IF(K$6=0,0,VLOOKUP($A13,'base (2)'!$A:$P,K$6+4,FALSE))</f>
        <v>0</v>
      </c>
      <c r="L13" s="324">
        <f>IF(L$6=0,0,VLOOKUP($A13,'base (2)'!$A:$P,L$6+4,FALSE))</f>
        <v>0</v>
      </c>
      <c r="M13" s="324">
        <f>IF(M$6=0,0,VLOOKUP($A13,'base (2)'!$A:$P,M$6+4,FALSE))</f>
        <v>0</v>
      </c>
      <c r="N13" s="324">
        <f>IF(N$6=0,0,VLOOKUP($A13,'base (2)'!$A:$P,N$6+4,FALSE))</f>
        <v>0</v>
      </c>
      <c r="O13" s="324">
        <f>IF(O$6=0,0,VLOOKUP($A13,'base (2)'!$A:$P,O$6+4,FALSE))</f>
        <v>0</v>
      </c>
      <c r="P13" s="324">
        <f>IF(P$6=0,0,VLOOKUP($A13,'base (2)'!$A:$P,P$6+4,FALSE))</f>
        <v>0</v>
      </c>
      <c r="Q13" s="325">
        <f>IF(Q$6=0,0,VLOOKUP($A13,'base (2)'!$A:$P,Q$6+4,FALSE))</f>
        <v>0</v>
      </c>
      <c r="R13" s="326"/>
      <c r="S13" s="327"/>
      <c r="T13" s="328">
        <f t="shared" si="3"/>
        <v>0</v>
      </c>
      <c r="W13" s="246">
        <f t="shared" si="4"/>
        <v>100</v>
      </c>
    </row>
    <row r="14" spans="1:24">
      <c r="A14" s="319" t="str">
        <f t="shared" si="5"/>
        <v>3|6</v>
      </c>
      <c r="B14" s="329" t="s">
        <v>256</v>
      </c>
      <c r="C14" s="321" t="s">
        <v>565</v>
      </c>
      <c r="D14" s="322"/>
      <c r="E14" s="323">
        <v>3</v>
      </c>
      <c r="F14" s="324">
        <f>IF(E$6&lt;3,0,IF(F$6=0,0,VLOOKUP($A14,'base (2)'!$A:$P,F$6+4,FALSE)))</f>
        <v>0</v>
      </c>
      <c r="G14" s="324">
        <f>IF(E$6&lt;3,0,IF(G$6=0,0,VLOOKUP($A14,'base (2)'!$A:$P,G$6+4,FALSE)))</f>
        <v>50</v>
      </c>
      <c r="H14" s="324">
        <f>IF(H$6=0,0,VLOOKUP($A14,'base (2)'!$A:$P,H$6+4,FALSE))</f>
        <v>50</v>
      </c>
      <c r="I14" s="324">
        <f>IF(I$6=0,0,VLOOKUP($A14,'base (2)'!$A:$P,I$6+4,FALSE))</f>
        <v>0</v>
      </c>
      <c r="J14" s="324">
        <f>IF(J$6=0,0,VLOOKUP($A14,'base (2)'!$A:$P,J$6+4,FALSE))</f>
        <v>0</v>
      </c>
      <c r="K14" s="324">
        <f>IF(K$6=0,0,VLOOKUP($A14,'base (2)'!$A:$P,K$6+4,FALSE))</f>
        <v>0</v>
      </c>
      <c r="L14" s="324">
        <f>IF(L$6=0,0,VLOOKUP($A14,'base (2)'!$A:$P,L$6+4,FALSE))</f>
        <v>0</v>
      </c>
      <c r="M14" s="324">
        <f>IF(M$6=0,0,VLOOKUP($A14,'base (2)'!$A:$P,M$6+4,FALSE))</f>
        <v>0</v>
      </c>
      <c r="N14" s="324">
        <f>IF(N$6=0,0,VLOOKUP($A14,'base (2)'!$A:$P,N$6+4,FALSE))</f>
        <v>0</v>
      </c>
      <c r="O14" s="324">
        <f>IF(O$6=0,0,VLOOKUP($A14,'base (2)'!$A:$P,O$6+4,FALSE))</f>
        <v>0</v>
      </c>
      <c r="P14" s="324">
        <f>IF(P$6=0,0,VLOOKUP($A14,'base (2)'!$A:$P,P$6+4,FALSE))</f>
        <v>0</v>
      </c>
      <c r="Q14" s="325">
        <f>IF(Q$6=0,0,VLOOKUP($A14,'base (2)'!$A:$P,Q$6+4,FALSE))</f>
        <v>0</v>
      </c>
      <c r="R14" s="326"/>
      <c r="S14" s="327">
        <f>'Grandes Itens'!F10</f>
        <v>0</v>
      </c>
      <c r="T14" s="328">
        <f t="shared" si="3"/>
        <v>0</v>
      </c>
      <c r="W14" s="246">
        <f t="shared" si="4"/>
        <v>100</v>
      </c>
    </row>
    <row r="15" spans="1:24">
      <c r="A15" s="319" t="str">
        <f t="shared" si="5"/>
        <v>3|7</v>
      </c>
      <c r="B15" s="329" t="s">
        <v>535</v>
      </c>
      <c r="C15" s="321" t="s">
        <v>566</v>
      </c>
      <c r="D15" s="322"/>
      <c r="E15" s="323">
        <v>5</v>
      </c>
      <c r="F15" s="324">
        <f>IF(E$6&lt;3,0,IF(F$6=0,0,VLOOKUP($A15,'base (2)'!$A:$P,F$6+4,FALSE)))</f>
        <v>0</v>
      </c>
      <c r="G15" s="324">
        <f>IF(E$6&lt;3,0,IF(G$6=0,0,VLOOKUP($A15,'base (2)'!$A:$P,G$6+4,FALSE)))</f>
        <v>20</v>
      </c>
      <c r="H15" s="324">
        <f>IF(H$6=0,0,VLOOKUP($A15,'base (2)'!$A:$P,H$6+4,FALSE))</f>
        <v>80</v>
      </c>
      <c r="I15" s="324">
        <f>IF(I$6=0,0,VLOOKUP($A15,'base (2)'!$A:$P,I$6+4,FALSE))</f>
        <v>0</v>
      </c>
      <c r="J15" s="324">
        <f>IF(J$6=0,0,VLOOKUP($A15,'base (2)'!$A:$P,J$6+4,FALSE))</f>
        <v>0</v>
      </c>
      <c r="K15" s="324">
        <f>IF(K$6=0,0,VLOOKUP($A15,'base (2)'!$A:$P,K$6+4,FALSE))</f>
        <v>0</v>
      </c>
      <c r="L15" s="324">
        <f>IF(L$6=0,0,VLOOKUP($A15,'base (2)'!$A:$P,L$6+4,FALSE))</f>
        <v>0</v>
      </c>
      <c r="M15" s="324">
        <f>IF(M$6=0,0,VLOOKUP($A15,'base (2)'!$A:$P,M$6+4,FALSE))</f>
        <v>0</v>
      </c>
      <c r="N15" s="324">
        <f>IF(N$6=0,0,VLOOKUP($A15,'base (2)'!$A:$P,N$6+4,FALSE))</f>
        <v>0</v>
      </c>
      <c r="O15" s="324">
        <f>IF(O$6=0,0,VLOOKUP($A15,'base (2)'!$A:$P,O$6+4,FALSE))</f>
        <v>0</v>
      </c>
      <c r="P15" s="324">
        <f>IF(P$6=0,0,VLOOKUP($A15,'base (2)'!$A:$P,P$6+4,FALSE))</f>
        <v>0</v>
      </c>
      <c r="Q15" s="325">
        <f>IF(Q$6=0,0,VLOOKUP($A15,'base (2)'!$A:$P,Q$6+4,FALSE))</f>
        <v>0</v>
      </c>
      <c r="R15" s="326"/>
      <c r="S15" s="327">
        <f>'Grandes Itens'!F11</f>
        <v>8774.5600000000013</v>
      </c>
      <c r="T15" s="328">
        <f t="shared" si="3"/>
        <v>3.3277079922735666</v>
      </c>
      <c r="W15" s="246">
        <f t="shared" si="4"/>
        <v>100</v>
      </c>
    </row>
    <row r="16" spans="1:24" hidden="1">
      <c r="A16" s="319" t="str">
        <f t="shared" si="5"/>
        <v>3|8</v>
      </c>
      <c r="B16" s="329" t="s">
        <v>398</v>
      </c>
      <c r="C16" s="321" t="s">
        <v>568</v>
      </c>
      <c r="D16" s="322"/>
      <c r="E16" s="323">
        <v>6</v>
      </c>
      <c r="F16" s="324">
        <f>IF(E$6&lt;3,0,IF(F$6=0,0,VLOOKUP($A16,'base (2)'!$A:$P,F$6+4,FALSE)))</f>
        <v>0</v>
      </c>
      <c r="G16" s="324">
        <f>IF(E$6&lt;3,0,IF(G$6=0,0,VLOOKUP($A16,'base (2)'!$A:$P,G$6+4,FALSE)))</f>
        <v>50</v>
      </c>
      <c r="H16" s="324">
        <f>IF(H$6=0,0,VLOOKUP($A16,'base (2)'!$A:$P,H$6+4,FALSE))</f>
        <v>50</v>
      </c>
      <c r="I16" s="324">
        <f>IF(I$6=0,0,VLOOKUP($A16,'base (2)'!$A:$P,I$6+4,FALSE))</f>
        <v>0</v>
      </c>
      <c r="J16" s="324">
        <f>IF(J$6=0,0,VLOOKUP($A16,'base (2)'!$A:$P,J$6+4,FALSE))</f>
        <v>0</v>
      </c>
      <c r="K16" s="324">
        <f>IF(K$6=0,0,VLOOKUP($A16,'base (2)'!$A:$P,K$6+4,FALSE))</f>
        <v>0</v>
      </c>
      <c r="L16" s="324">
        <f>IF(L$6=0,0,VLOOKUP($A16,'base (2)'!$A:$P,L$6+4,FALSE))</f>
        <v>0</v>
      </c>
      <c r="M16" s="324">
        <f>IF(M$6=0,0,VLOOKUP($A16,'base (2)'!$A:$P,M$6+4,FALSE))</f>
        <v>0</v>
      </c>
      <c r="N16" s="324">
        <f>IF(N$6=0,0,VLOOKUP($A16,'base (2)'!$A:$P,N$6+4,FALSE))</f>
        <v>0</v>
      </c>
      <c r="O16" s="324">
        <f>IF(O$6=0,0,VLOOKUP($A16,'base (2)'!$A:$P,O$6+4,FALSE))</f>
        <v>0</v>
      </c>
      <c r="P16" s="324">
        <f>IF(P$6=0,0,VLOOKUP($A16,'base (2)'!$A:$P,P$6+4,FALSE))</f>
        <v>0</v>
      </c>
      <c r="Q16" s="325">
        <f>IF(Q$6=0,0,VLOOKUP($A16,'base (2)'!$A:$P,Q$6+4,FALSE))</f>
        <v>0</v>
      </c>
      <c r="R16" s="326"/>
      <c r="S16" s="327"/>
      <c r="T16" s="328">
        <f t="shared" si="3"/>
        <v>0</v>
      </c>
      <c r="W16" s="246">
        <f t="shared" si="4"/>
        <v>100</v>
      </c>
    </row>
    <row r="17" spans="1:23" hidden="1">
      <c r="A17" s="319" t="str">
        <f t="shared" si="5"/>
        <v>3|9</v>
      </c>
      <c r="B17" s="329" t="s">
        <v>569</v>
      </c>
      <c r="C17" s="321" t="s">
        <v>570</v>
      </c>
      <c r="D17" s="322"/>
      <c r="E17" s="323">
        <v>6</v>
      </c>
      <c r="F17" s="324">
        <f>IF(E$6&lt;3,0,IF(F$6=0,0,VLOOKUP($A17,'base (2)'!$A:$P,F$6+4,FALSE)))</f>
        <v>30</v>
      </c>
      <c r="G17" s="324">
        <f>IF(E$6&lt;3,0,IF(G$6=0,0,VLOOKUP($A17,'base (2)'!$A:$P,G$6+4,FALSE)))</f>
        <v>40</v>
      </c>
      <c r="H17" s="324">
        <f>IF(H$6=0,0,VLOOKUP($A17,'base (2)'!$A:$P,H$6+4,FALSE))</f>
        <v>30</v>
      </c>
      <c r="I17" s="324">
        <f>IF(I$6=0,0,VLOOKUP($A17,'base (2)'!$A:$P,I$6+4,FALSE))</f>
        <v>0</v>
      </c>
      <c r="J17" s="324">
        <f>IF(J$6=0,0,VLOOKUP($A17,'base (2)'!$A:$P,J$6+4,FALSE))</f>
        <v>0</v>
      </c>
      <c r="K17" s="324">
        <f>IF(K$6=0,0,VLOOKUP($A17,'base (2)'!$A:$P,K$6+4,FALSE))</f>
        <v>0</v>
      </c>
      <c r="L17" s="324">
        <f>IF(L$6=0,0,VLOOKUP($A17,'base (2)'!$A:$P,L$6+4,FALSE))</f>
        <v>0</v>
      </c>
      <c r="M17" s="324">
        <f>IF(M$6=0,0,VLOOKUP($A17,'base (2)'!$A:$P,M$6+4,FALSE))</f>
        <v>0</v>
      </c>
      <c r="N17" s="324">
        <f>IF(N$6=0,0,VLOOKUP($A17,'base (2)'!$A:$P,N$6+4,FALSE))</f>
        <v>0</v>
      </c>
      <c r="O17" s="324">
        <f>IF(O$6=0,0,VLOOKUP($A17,'base (2)'!$A:$P,O$6+4,FALSE))</f>
        <v>0</v>
      </c>
      <c r="P17" s="324">
        <f>IF(P$6=0,0,VLOOKUP($A17,'base (2)'!$A:$P,P$6+4,FALSE))</f>
        <v>0</v>
      </c>
      <c r="Q17" s="325">
        <f>IF(Q$6=0,0,VLOOKUP($A17,'base (2)'!$A:$P,Q$6+4,FALSE))</f>
        <v>0</v>
      </c>
      <c r="R17" s="326"/>
      <c r="S17" s="327"/>
      <c r="T17" s="328">
        <f t="shared" si="3"/>
        <v>0</v>
      </c>
      <c r="W17" s="246">
        <f t="shared" si="4"/>
        <v>100</v>
      </c>
    </row>
    <row r="18" spans="1:23" hidden="1">
      <c r="A18" s="319" t="str">
        <f t="shared" si="5"/>
        <v>3|10</v>
      </c>
      <c r="B18" s="329" t="s">
        <v>571</v>
      </c>
      <c r="C18" s="321" t="s">
        <v>560</v>
      </c>
      <c r="D18" s="322"/>
      <c r="E18" s="323"/>
      <c r="F18" s="324">
        <f>IF(E$6&lt;3,0,IF(F$6=0,0,VLOOKUP($A18,'base (2)'!$A:$P,F$6+4,FALSE)))</f>
        <v>60</v>
      </c>
      <c r="G18" s="324">
        <f>IF(E$6&lt;3,0,IF(G$6=0,0,VLOOKUP($A18,'base (2)'!$A:$P,G$6+4,FALSE)))</f>
        <v>40</v>
      </c>
      <c r="H18" s="324">
        <f>IF(H$6=0,0,VLOOKUP($A18,'base (2)'!$A:$P,H$6+4,FALSE))</f>
        <v>0</v>
      </c>
      <c r="I18" s="324">
        <f>IF(I$6=0,0,VLOOKUP($A18,'base (2)'!$A:$P,I$6+4,FALSE))</f>
        <v>0</v>
      </c>
      <c r="J18" s="324">
        <f>IF(J$6=0,0,VLOOKUP($A18,'base (2)'!$A:$P,J$6+4,FALSE))</f>
        <v>0</v>
      </c>
      <c r="K18" s="324">
        <f>IF(K$6=0,0,VLOOKUP($A18,'base (2)'!$A:$P,K$6+4,FALSE))</f>
        <v>0</v>
      </c>
      <c r="L18" s="324">
        <f>IF(L$6=0,0,VLOOKUP($A18,'base (2)'!$A:$P,L$6+4,FALSE))</f>
        <v>0</v>
      </c>
      <c r="M18" s="324">
        <f>IF(M$6=0,0,VLOOKUP($A18,'base (2)'!$A:$P,M$6+4,FALSE))</f>
        <v>0</v>
      </c>
      <c r="N18" s="324">
        <f>IF(N$6=0,0,VLOOKUP($A18,'base (2)'!$A:$P,N$6+4,FALSE))</f>
        <v>0</v>
      </c>
      <c r="O18" s="324">
        <f>IF(O$6=0,0,VLOOKUP($A18,'base (2)'!$A:$P,O$6+4,FALSE))</f>
        <v>0</v>
      </c>
      <c r="P18" s="324">
        <f>IF(P$6=0,0,VLOOKUP($A18,'base (2)'!$A:$P,P$6+4,FALSE))</f>
        <v>0</v>
      </c>
      <c r="Q18" s="325">
        <f>IF(Q$6=0,0,VLOOKUP($A18,'base (2)'!$A:$P,Q$6+4,FALSE))</f>
        <v>0</v>
      </c>
      <c r="R18" s="326"/>
      <c r="S18" s="327"/>
      <c r="T18" s="328">
        <f t="shared" si="3"/>
        <v>0</v>
      </c>
      <c r="W18" s="246">
        <f t="shared" si="4"/>
        <v>100</v>
      </c>
    </row>
    <row r="19" spans="1:23">
      <c r="A19" s="319" t="str">
        <f t="shared" si="5"/>
        <v>3|11</v>
      </c>
      <c r="B19" s="329" t="s">
        <v>956</v>
      </c>
      <c r="C19" s="321" t="s">
        <v>1019</v>
      </c>
      <c r="D19" s="322"/>
      <c r="E19" s="323"/>
      <c r="F19" s="324">
        <f>IF(E$6&lt;3,0,IF(F$6=0,0,VLOOKUP($A19,'base (2)'!$A:$P,F$6+4,FALSE)))</f>
        <v>15</v>
      </c>
      <c r="G19" s="324">
        <f>IF(E$6&lt;3,0,IF(G$6=0,0,VLOOKUP($A19,'base (2)'!$A:$P,G$6+4,FALSE)))</f>
        <v>60</v>
      </c>
      <c r="H19" s="324">
        <f>IF(H$6=0,0,VLOOKUP($A19,'base (2)'!$A:$P,H$6+4,FALSE))</f>
        <v>25</v>
      </c>
      <c r="I19" s="324">
        <f>IF(I$6=0,0,VLOOKUP($A19,'base (2)'!$A:$P,I$6+4,FALSE))</f>
        <v>0</v>
      </c>
      <c r="J19" s="324">
        <f>IF(J$6=0,0,VLOOKUP($A19,'base (2)'!$A:$P,J$6+4,FALSE))</f>
        <v>0</v>
      </c>
      <c r="K19" s="324">
        <f>IF(K$6=0,0,VLOOKUP($A19,'base (2)'!$A:$P,K$6+4,FALSE))</f>
        <v>0</v>
      </c>
      <c r="L19" s="324">
        <f>IF(L$6=0,0,VLOOKUP($A19,'base (2)'!$A:$P,L$6+4,FALSE))</f>
        <v>0</v>
      </c>
      <c r="M19" s="324">
        <f>IF(M$6=0,0,VLOOKUP($A19,'base (2)'!$A:$P,M$6+4,FALSE))</f>
        <v>0</v>
      </c>
      <c r="N19" s="324">
        <f>IF(N$6=0,0,VLOOKUP($A19,'base (2)'!$A:$P,N$6+4,FALSE))</f>
        <v>0</v>
      </c>
      <c r="O19" s="324">
        <f>IF(O$6=0,0,VLOOKUP($A19,'base (2)'!$A:$P,O$6+4,FALSE))</f>
        <v>0</v>
      </c>
      <c r="P19" s="324">
        <f>IF(P$6=0,0,VLOOKUP($A19,'base (2)'!$A:$P,P$6+4,FALSE))</f>
        <v>0</v>
      </c>
      <c r="Q19" s="325">
        <f>IF(Q$6=0,0,VLOOKUP($A19,'base (2)'!$A:$P,Q$6+4,FALSE))</f>
        <v>0</v>
      </c>
      <c r="R19" s="326"/>
      <c r="S19" s="327">
        <f>'Grandes Itens'!F15</f>
        <v>9100.380000000001</v>
      </c>
      <c r="T19" s="328">
        <f t="shared" si="3"/>
        <v>3.4512735976193127</v>
      </c>
      <c r="W19" s="246">
        <f t="shared" si="4"/>
        <v>100</v>
      </c>
    </row>
    <row r="20" spans="1:23" ht="13.8" thickBot="1">
      <c r="A20" s="246"/>
      <c r="B20" s="330"/>
      <c r="C20" s="331"/>
      <c r="D20" s="331"/>
      <c r="E20" s="331"/>
      <c r="F20" s="332"/>
      <c r="G20" s="332"/>
      <c r="H20" s="332"/>
      <c r="I20" s="332"/>
      <c r="J20" s="332"/>
      <c r="K20" s="332"/>
      <c r="L20" s="332"/>
      <c r="M20" s="332"/>
      <c r="N20" s="332"/>
      <c r="O20" s="332"/>
      <c r="P20" s="332"/>
      <c r="Q20" s="332"/>
      <c r="R20" s="332"/>
      <c r="S20" s="333"/>
      <c r="T20" s="334"/>
    </row>
    <row r="21" spans="1:23" ht="14.4" thickTop="1" thickBot="1">
      <c r="A21" s="246"/>
      <c r="B21" s="335"/>
      <c r="C21" s="336" t="s">
        <v>1189</v>
      </c>
      <c r="D21" s="336" t="s">
        <v>1189</v>
      </c>
      <c r="E21" s="337"/>
      <c r="F21" s="338"/>
      <c r="G21" s="338"/>
      <c r="H21" s="338"/>
      <c r="I21" s="338"/>
      <c r="J21" s="338"/>
      <c r="K21" s="338"/>
      <c r="L21" s="338"/>
      <c r="M21" s="338"/>
      <c r="N21" s="338"/>
      <c r="O21" s="338"/>
      <c r="P21" s="338"/>
      <c r="Q21" s="338"/>
      <c r="R21" s="338"/>
      <c r="S21" s="339">
        <f>SUM(S9:S20)</f>
        <v>263681.78999999998</v>
      </c>
      <c r="T21" s="340">
        <f>SUM(T9:T19)</f>
        <v>100.00000000000003</v>
      </c>
    </row>
    <row r="22" spans="1:23" ht="18" thickTop="1">
      <c r="A22" s="246"/>
      <c r="B22" s="341" t="s">
        <v>1234</v>
      </c>
      <c r="C22" s="342"/>
      <c r="D22" s="342"/>
      <c r="E22" s="342"/>
      <c r="F22" s="343"/>
      <c r="G22" s="343"/>
      <c r="H22" s="343"/>
      <c r="I22" s="343"/>
      <c r="J22" s="343"/>
      <c r="K22" s="343"/>
      <c r="L22" s="343"/>
      <c r="M22" s="343"/>
      <c r="N22" s="343"/>
      <c r="O22" s="343"/>
      <c r="P22" s="343"/>
      <c r="Q22" s="343"/>
      <c r="R22" s="343"/>
      <c r="S22" s="343"/>
      <c r="T22" s="344"/>
    </row>
    <row r="23" spans="1:23" ht="13.8" thickBot="1">
      <c r="A23" s="246"/>
      <c r="B23" s="345" t="s">
        <v>1185</v>
      </c>
      <c r="C23" s="346"/>
      <c r="D23" s="346"/>
      <c r="E23" s="346"/>
      <c r="F23" s="347" t="s">
        <v>1191</v>
      </c>
      <c r="G23" s="347"/>
      <c r="H23" s="347"/>
      <c r="I23" s="347"/>
      <c r="J23" s="347"/>
      <c r="K23" s="347"/>
      <c r="L23" s="347"/>
      <c r="M23" s="347"/>
      <c r="N23" s="347"/>
      <c r="O23" s="347"/>
      <c r="P23" s="347"/>
      <c r="Q23" s="348"/>
      <c r="R23" s="302" t="s">
        <v>1192</v>
      </c>
      <c r="S23" s="349" t="s">
        <v>617</v>
      </c>
      <c r="T23" s="350" t="s">
        <v>1183</v>
      </c>
    </row>
    <row r="24" spans="1:23" ht="13.8" thickTop="1">
      <c r="A24" s="246"/>
      <c r="B24" s="351"/>
      <c r="C24" s="352"/>
      <c r="D24" s="353"/>
      <c r="E24" s="353"/>
      <c r="F24" s="354">
        <f t="shared" ref="F24:Q24" si="6">F6</f>
        <v>1</v>
      </c>
      <c r="G24" s="354">
        <f t="shared" si="6"/>
        <v>2</v>
      </c>
      <c r="H24" s="354">
        <f t="shared" si="6"/>
        <v>3</v>
      </c>
      <c r="I24" s="354">
        <f t="shared" si="6"/>
        <v>0</v>
      </c>
      <c r="J24" s="354">
        <f t="shared" si="6"/>
        <v>0</v>
      </c>
      <c r="K24" s="354">
        <f t="shared" si="6"/>
        <v>0</v>
      </c>
      <c r="L24" s="354">
        <f t="shared" si="6"/>
        <v>0</v>
      </c>
      <c r="M24" s="354">
        <f t="shared" si="6"/>
        <v>0</v>
      </c>
      <c r="N24" s="354">
        <f t="shared" si="6"/>
        <v>0</v>
      </c>
      <c r="O24" s="354">
        <f t="shared" si="6"/>
        <v>0</v>
      </c>
      <c r="P24" s="354">
        <f t="shared" si="6"/>
        <v>0</v>
      </c>
      <c r="Q24" s="355">
        <f t="shared" si="6"/>
        <v>0</v>
      </c>
      <c r="R24" s="356" t="s">
        <v>1193</v>
      </c>
      <c r="S24" s="357" t="s">
        <v>1185</v>
      </c>
      <c r="T24" s="358" t="s">
        <v>1185</v>
      </c>
    </row>
    <row r="25" spans="1:23">
      <c r="A25" s="246"/>
      <c r="B25" s="359" t="s">
        <v>1194</v>
      </c>
      <c r="C25" s="360" t="s">
        <v>561</v>
      </c>
      <c r="D25" s="361" t="s">
        <v>1235</v>
      </c>
      <c r="E25" s="362" t="s">
        <v>1196</v>
      </c>
      <c r="F25" s="363">
        <f t="shared" ref="F25:Q25" si="7">((F9/100)*$S$9)*$T$2</f>
        <v>1245.665</v>
      </c>
      <c r="G25" s="363">
        <f t="shared" si="7"/>
        <v>1245.665</v>
      </c>
      <c r="H25" s="363">
        <f t="shared" si="7"/>
        <v>0</v>
      </c>
      <c r="I25" s="363">
        <f t="shared" si="7"/>
        <v>0</v>
      </c>
      <c r="J25" s="363">
        <f t="shared" si="7"/>
        <v>0</v>
      </c>
      <c r="K25" s="363">
        <f t="shared" si="7"/>
        <v>0</v>
      </c>
      <c r="L25" s="363">
        <f t="shared" si="7"/>
        <v>0</v>
      </c>
      <c r="M25" s="363">
        <f t="shared" si="7"/>
        <v>0</v>
      </c>
      <c r="N25" s="363">
        <f t="shared" si="7"/>
        <v>0</v>
      </c>
      <c r="O25" s="363">
        <f t="shared" si="7"/>
        <v>0</v>
      </c>
      <c r="P25" s="363">
        <f t="shared" si="7"/>
        <v>0</v>
      </c>
      <c r="Q25" s="364">
        <f t="shared" si="7"/>
        <v>0</v>
      </c>
      <c r="R25" s="365">
        <f>COUNTIF(F25:Q25,"&gt;0")</f>
        <v>2</v>
      </c>
      <c r="S25" s="366">
        <f t="shared" ref="S25:S46" si="8">SUM(F25:Q25)</f>
        <v>2491.33</v>
      </c>
      <c r="T25" s="367">
        <f t="shared" ref="T25:T46" si="9">IF($S$51=0,0,(S25/$S$51))</f>
        <v>9.4482444161198987E-3</v>
      </c>
    </row>
    <row r="26" spans="1:23">
      <c r="A26" s="246"/>
      <c r="B26" s="359" t="s">
        <v>1197</v>
      </c>
      <c r="C26" s="368"/>
      <c r="D26" s="361" t="s">
        <v>1198</v>
      </c>
      <c r="E26" s="362" t="s">
        <v>1196</v>
      </c>
      <c r="F26" s="363">
        <f>((F9/100)*$S$9)*T3</f>
        <v>0</v>
      </c>
      <c r="G26" s="363">
        <f t="shared" ref="G26:Q26" si="10">((G9/100)*$S$9)*$T$3</f>
        <v>0</v>
      </c>
      <c r="H26" s="363">
        <f t="shared" si="10"/>
        <v>0</v>
      </c>
      <c r="I26" s="363">
        <f t="shared" si="10"/>
        <v>0</v>
      </c>
      <c r="J26" s="363">
        <f t="shared" si="10"/>
        <v>0</v>
      </c>
      <c r="K26" s="363">
        <f t="shared" si="10"/>
        <v>0</v>
      </c>
      <c r="L26" s="363">
        <f t="shared" si="10"/>
        <v>0</v>
      </c>
      <c r="M26" s="363">
        <f t="shared" si="10"/>
        <v>0</v>
      </c>
      <c r="N26" s="363">
        <f t="shared" si="10"/>
        <v>0</v>
      </c>
      <c r="O26" s="363">
        <f t="shared" si="10"/>
        <v>0</v>
      </c>
      <c r="P26" s="363">
        <f t="shared" si="10"/>
        <v>0</v>
      </c>
      <c r="Q26" s="364">
        <f t="shared" si="10"/>
        <v>0</v>
      </c>
      <c r="R26" s="369">
        <f t="shared" ref="R26:R46" si="11">COUNTIF(F26:Q26,"&gt;0")</f>
        <v>0</v>
      </c>
      <c r="S26" s="366">
        <f t="shared" si="8"/>
        <v>0</v>
      </c>
      <c r="T26" s="367">
        <f t="shared" si="9"/>
        <v>0</v>
      </c>
      <c r="U26" s="370"/>
    </row>
    <row r="27" spans="1:23" hidden="1">
      <c r="A27" s="246"/>
      <c r="B27" s="359" t="s">
        <v>1199</v>
      </c>
      <c r="C27" s="371" t="s">
        <v>557</v>
      </c>
      <c r="D27" s="362" t="s">
        <v>1235</v>
      </c>
      <c r="E27" s="362" t="s">
        <v>1196</v>
      </c>
      <c r="F27" s="363">
        <f t="shared" ref="F27:Q27" si="12">((F10/100)*$S$10)*$T$2</f>
        <v>0</v>
      </c>
      <c r="G27" s="363">
        <f t="shared" si="12"/>
        <v>0</v>
      </c>
      <c r="H27" s="363">
        <f t="shared" si="12"/>
        <v>0</v>
      </c>
      <c r="I27" s="363">
        <f t="shared" si="12"/>
        <v>0</v>
      </c>
      <c r="J27" s="363">
        <f t="shared" si="12"/>
        <v>0</v>
      </c>
      <c r="K27" s="363">
        <f t="shared" si="12"/>
        <v>0</v>
      </c>
      <c r="L27" s="363">
        <f t="shared" si="12"/>
        <v>0</v>
      </c>
      <c r="M27" s="363">
        <f t="shared" si="12"/>
        <v>0</v>
      </c>
      <c r="N27" s="363">
        <f t="shared" si="12"/>
        <v>0</v>
      </c>
      <c r="O27" s="363">
        <f t="shared" si="12"/>
        <v>0</v>
      </c>
      <c r="P27" s="363">
        <f t="shared" si="12"/>
        <v>0</v>
      </c>
      <c r="Q27" s="364">
        <f t="shared" si="12"/>
        <v>0</v>
      </c>
      <c r="R27" s="369">
        <f t="shared" si="11"/>
        <v>0</v>
      </c>
      <c r="S27" s="366">
        <f t="shared" si="8"/>
        <v>0</v>
      </c>
      <c r="T27" s="367">
        <f t="shared" si="9"/>
        <v>0</v>
      </c>
    </row>
    <row r="28" spans="1:23" hidden="1">
      <c r="A28" s="246"/>
      <c r="B28" s="359" t="s">
        <v>1200</v>
      </c>
      <c r="C28" s="372"/>
      <c r="D28" s="362" t="s">
        <v>1198</v>
      </c>
      <c r="E28" s="362" t="s">
        <v>1196</v>
      </c>
      <c r="F28" s="363">
        <f t="shared" ref="F28:Q28" si="13">((F10/100)*$S$10)*$T$3</f>
        <v>0</v>
      </c>
      <c r="G28" s="363">
        <f t="shared" si="13"/>
        <v>0</v>
      </c>
      <c r="H28" s="363">
        <f t="shared" si="13"/>
        <v>0</v>
      </c>
      <c r="I28" s="363">
        <f t="shared" si="13"/>
        <v>0</v>
      </c>
      <c r="J28" s="363">
        <f t="shared" si="13"/>
        <v>0</v>
      </c>
      <c r="K28" s="363">
        <f t="shared" si="13"/>
        <v>0</v>
      </c>
      <c r="L28" s="363">
        <f t="shared" si="13"/>
        <v>0</v>
      </c>
      <c r="M28" s="363">
        <f t="shared" si="13"/>
        <v>0</v>
      </c>
      <c r="N28" s="363">
        <f t="shared" si="13"/>
        <v>0</v>
      </c>
      <c r="O28" s="363">
        <f t="shared" si="13"/>
        <v>0</v>
      </c>
      <c r="P28" s="363">
        <f t="shared" si="13"/>
        <v>0</v>
      </c>
      <c r="Q28" s="364">
        <f t="shared" si="13"/>
        <v>0</v>
      </c>
      <c r="R28" s="369">
        <f t="shared" si="11"/>
        <v>0</v>
      </c>
      <c r="S28" s="366">
        <f t="shared" si="8"/>
        <v>0</v>
      </c>
      <c r="T28" s="367">
        <f t="shared" si="9"/>
        <v>0</v>
      </c>
      <c r="U28" s="370"/>
    </row>
    <row r="29" spans="1:23" hidden="1">
      <c r="A29" s="246"/>
      <c r="B29" s="359" t="s">
        <v>1201</v>
      </c>
      <c r="C29" s="371" t="s">
        <v>563</v>
      </c>
      <c r="D29" s="362" t="s">
        <v>1235</v>
      </c>
      <c r="E29" s="362" t="s">
        <v>1196</v>
      </c>
      <c r="F29" s="363">
        <f t="shared" ref="F29:Q29" si="14">((F11/100)*$S$11)*$T$2</f>
        <v>0</v>
      </c>
      <c r="G29" s="363">
        <f t="shared" si="14"/>
        <v>0</v>
      </c>
      <c r="H29" s="363">
        <f t="shared" si="14"/>
        <v>0</v>
      </c>
      <c r="I29" s="363">
        <f t="shared" si="14"/>
        <v>0</v>
      </c>
      <c r="J29" s="363">
        <f t="shared" si="14"/>
        <v>0</v>
      </c>
      <c r="K29" s="363">
        <f t="shared" si="14"/>
        <v>0</v>
      </c>
      <c r="L29" s="363">
        <f t="shared" si="14"/>
        <v>0</v>
      </c>
      <c r="M29" s="363">
        <f t="shared" si="14"/>
        <v>0</v>
      </c>
      <c r="N29" s="363">
        <f t="shared" si="14"/>
        <v>0</v>
      </c>
      <c r="O29" s="363">
        <f t="shared" si="14"/>
        <v>0</v>
      </c>
      <c r="P29" s="363">
        <f t="shared" si="14"/>
        <v>0</v>
      </c>
      <c r="Q29" s="364">
        <f t="shared" si="14"/>
        <v>0</v>
      </c>
      <c r="R29" s="369">
        <f t="shared" si="11"/>
        <v>0</v>
      </c>
      <c r="S29" s="366">
        <f t="shared" si="8"/>
        <v>0</v>
      </c>
      <c r="T29" s="367">
        <f t="shared" si="9"/>
        <v>0</v>
      </c>
    </row>
    <row r="30" spans="1:23" hidden="1">
      <c r="A30" s="246"/>
      <c r="B30" s="359" t="s">
        <v>1202</v>
      </c>
      <c r="C30" s="372"/>
      <c r="D30" s="362" t="s">
        <v>1198</v>
      </c>
      <c r="E30" s="362" t="s">
        <v>1196</v>
      </c>
      <c r="F30" s="363">
        <f t="shared" ref="F30:Q30" si="15">((F11/100)*$S$11)*$T$3</f>
        <v>0</v>
      </c>
      <c r="G30" s="363">
        <f t="shared" si="15"/>
        <v>0</v>
      </c>
      <c r="H30" s="363">
        <f t="shared" si="15"/>
        <v>0</v>
      </c>
      <c r="I30" s="363">
        <f t="shared" si="15"/>
        <v>0</v>
      </c>
      <c r="J30" s="363">
        <f t="shared" si="15"/>
        <v>0</v>
      </c>
      <c r="K30" s="363">
        <f t="shared" si="15"/>
        <v>0</v>
      </c>
      <c r="L30" s="363">
        <f t="shared" si="15"/>
        <v>0</v>
      </c>
      <c r="M30" s="363">
        <f t="shared" si="15"/>
        <v>0</v>
      </c>
      <c r="N30" s="363">
        <f t="shared" si="15"/>
        <v>0</v>
      </c>
      <c r="O30" s="363">
        <f t="shared" si="15"/>
        <v>0</v>
      </c>
      <c r="P30" s="363">
        <f t="shared" si="15"/>
        <v>0</v>
      </c>
      <c r="Q30" s="364">
        <f t="shared" si="15"/>
        <v>0</v>
      </c>
      <c r="R30" s="369">
        <f t="shared" si="11"/>
        <v>0</v>
      </c>
      <c r="S30" s="366">
        <f t="shared" si="8"/>
        <v>0</v>
      </c>
      <c r="T30" s="367">
        <f t="shared" si="9"/>
        <v>0</v>
      </c>
      <c r="U30" s="370"/>
    </row>
    <row r="31" spans="1:23">
      <c r="A31" s="246"/>
      <c r="B31" s="359" t="s">
        <v>1203</v>
      </c>
      <c r="C31" s="371" t="s">
        <v>558</v>
      </c>
      <c r="D31" s="362" t="s">
        <v>1235</v>
      </c>
      <c r="E31" s="362" t="s">
        <v>1196</v>
      </c>
      <c r="F31" s="363">
        <f>((F12/100)*$S$12)*T2</f>
        <v>0</v>
      </c>
      <c r="G31" s="363">
        <f t="shared" ref="G31:Q31" si="16">((G12/100)*$S$12)*$T$2</f>
        <v>121657.76000000001</v>
      </c>
      <c r="H31" s="363">
        <f t="shared" si="16"/>
        <v>121657.76000000001</v>
      </c>
      <c r="I31" s="363">
        <f t="shared" si="16"/>
        <v>0</v>
      </c>
      <c r="J31" s="363">
        <f t="shared" si="16"/>
        <v>0</v>
      </c>
      <c r="K31" s="363">
        <f t="shared" si="16"/>
        <v>0</v>
      </c>
      <c r="L31" s="363">
        <f t="shared" si="16"/>
        <v>0</v>
      </c>
      <c r="M31" s="363">
        <f t="shared" si="16"/>
        <v>0</v>
      </c>
      <c r="N31" s="363">
        <f t="shared" si="16"/>
        <v>0</v>
      </c>
      <c r="O31" s="363">
        <f t="shared" si="16"/>
        <v>0</v>
      </c>
      <c r="P31" s="363">
        <f t="shared" si="16"/>
        <v>0</v>
      </c>
      <c r="Q31" s="364">
        <f t="shared" si="16"/>
        <v>0</v>
      </c>
      <c r="R31" s="369">
        <f t="shared" si="11"/>
        <v>2</v>
      </c>
      <c r="S31" s="366">
        <f t="shared" si="8"/>
        <v>243315.52000000002</v>
      </c>
      <c r="T31" s="367">
        <f t="shared" si="9"/>
        <v>0.92276193968495124</v>
      </c>
    </row>
    <row r="32" spans="1:23">
      <c r="A32" s="246"/>
      <c r="B32" s="359" t="s">
        <v>1204</v>
      </c>
      <c r="C32" s="372"/>
      <c r="D32" s="362" t="s">
        <v>1198</v>
      </c>
      <c r="E32" s="362" t="s">
        <v>1196</v>
      </c>
      <c r="F32" s="363">
        <f t="shared" ref="F32:Q32" si="17">((F12/100)*$S$12)*$T$3</f>
        <v>0</v>
      </c>
      <c r="G32" s="363">
        <f t="shared" si="17"/>
        <v>0</v>
      </c>
      <c r="H32" s="363">
        <f t="shared" si="17"/>
        <v>0</v>
      </c>
      <c r="I32" s="363">
        <f t="shared" si="17"/>
        <v>0</v>
      </c>
      <c r="J32" s="363">
        <f t="shared" si="17"/>
        <v>0</v>
      </c>
      <c r="K32" s="363">
        <f t="shared" si="17"/>
        <v>0</v>
      </c>
      <c r="L32" s="363">
        <f t="shared" si="17"/>
        <v>0</v>
      </c>
      <c r="M32" s="363">
        <f t="shared" si="17"/>
        <v>0</v>
      </c>
      <c r="N32" s="363">
        <f t="shared" si="17"/>
        <v>0</v>
      </c>
      <c r="O32" s="363">
        <f t="shared" si="17"/>
        <v>0</v>
      </c>
      <c r="P32" s="363">
        <f t="shared" si="17"/>
        <v>0</v>
      </c>
      <c r="Q32" s="364">
        <f t="shared" si="17"/>
        <v>0</v>
      </c>
      <c r="R32" s="369">
        <f t="shared" si="11"/>
        <v>0</v>
      </c>
      <c r="S32" s="366">
        <f t="shared" si="8"/>
        <v>0</v>
      </c>
      <c r="T32" s="367">
        <f t="shared" si="9"/>
        <v>0</v>
      </c>
      <c r="U32" s="370"/>
    </row>
    <row r="33" spans="1:21" hidden="1">
      <c r="A33" s="246"/>
      <c r="B33" s="359" t="s">
        <v>1205</v>
      </c>
      <c r="C33" s="371" t="s">
        <v>559</v>
      </c>
      <c r="D33" s="362" t="s">
        <v>1235</v>
      </c>
      <c r="E33" s="362" t="s">
        <v>1196</v>
      </c>
      <c r="F33" s="363">
        <f t="shared" ref="F33:Q33" si="18">((F13/100)*$S$13)*$T$2</f>
        <v>0</v>
      </c>
      <c r="G33" s="363">
        <f t="shared" si="18"/>
        <v>0</v>
      </c>
      <c r="H33" s="363">
        <f t="shared" si="18"/>
        <v>0</v>
      </c>
      <c r="I33" s="363">
        <f t="shared" si="18"/>
        <v>0</v>
      </c>
      <c r="J33" s="363">
        <f t="shared" si="18"/>
        <v>0</v>
      </c>
      <c r="K33" s="363">
        <f t="shared" si="18"/>
        <v>0</v>
      </c>
      <c r="L33" s="363">
        <f t="shared" si="18"/>
        <v>0</v>
      </c>
      <c r="M33" s="363">
        <f t="shared" si="18"/>
        <v>0</v>
      </c>
      <c r="N33" s="363">
        <f t="shared" si="18"/>
        <v>0</v>
      </c>
      <c r="O33" s="363">
        <f t="shared" si="18"/>
        <v>0</v>
      </c>
      <c r="P33" s="363">
        <f t="shared" si="18"/>
        <v>0</v>
      </c>
      <c r="Q33" s="364">
        <f t="shared" si="18"/>
        <v>0</v>
      </c>
      <c r="R33" s="369">
        <f t="shared" si="11"/>
        <v>0</v>
      </c>
      <c r="S33" s="366">
        <f t="shared" si="8"/>
        <v>0</v>
      </c>
      <c r="T33" s="367">
        <f t="shared" si="9"/>
        <v>0</v>
      </c>
    </row>
    <row r="34" spans="1:21" hidden="1">
      <c r="A34" s="246"/>
      <c r="B34" s="359" t="s">
        <v>1206</v>
      </c>
      <c r="C34" s="372"/>
      <c r="D34" s="362" t="s">
        <v>1198</v>
      </c>
      <c r="E34" s="362" t="s">
        <v>1196</v>
      </c>
      <c r="F34" s="363">
        <f t="shared" ref="F34:Q34" si="19">((F13/100)*$S$13)*$T$3</f>
        <v>0</v>
      </c>
      <c r="G34" s="363">
        <f t="shared" si="19"/>
        <v>0</v>
      </c>
      <c r="H34" s="363">
        <f t="shared" si="19"/>
        <v>0</v>
      </c>
      <c r="I34" s="363">
        <f t="shared" si="19"/>
        <v>0</v>
      </c>
      <c r="J34" s="363">
        <f t="shared" si="19"/>
        <v>0</v>
      </c>
      <c r="K34" s="363">
        <f t="shared" si="19"/>
        <v>0</v>
      </c>
      <c r="L34" s="363">
        <f t="shared" si="19"/>
        <v>0</v>
      </c>
      <c r="M34" s="363">
        <f t="shared" si="19"/>
        <v>0</v>
      </c>
      <c r="N34" s="363">
        <f t="shared" si="19"/>
        <v>0</v>
      </c>
      <c r="O34" s="363">
        <f t="shared" si="19"/>
        <v>0</v>
      </c>
      <c r="P34" s="363">
        <f t="shared" si="19"/>
        <v>0</v>
      </c>
      <c r="Q34" s="364">
        <f t="shared" si="19"/>
        <v>0</v>
      </c>
      <c r="R34" s="369">
        <f t="shared" si="11"/>
        <v>0</v>
      </c>
      <c r="S34" s="366">
        <f t="shared" si="8"/>
        <v>0</v>
      </c>
      <c r="T34" s="367">
        <f t="shared" si="9"/>
        <v>0</v>
      </c>
      <c r="U34" s="370"/>
    </row>
    <row r="35" spans="1:21">
      <c r="A35" s="246"/>
      <c r="B35" s="359" t="s">
        <v>1207</v>
      </c>
      <c r="C35" s="371" t="s">
        <v>565</v>
      </c>
      <c r="D35" s="362" t="s">
        <v>1235</v>
      </c>
      <c r="E35" s="362" t="s">
        <v>1196</v>
      </c>
      <c r="F35" s="363">
        <f t="shared" ref="F35:Q35" si="20">((F14/100)*$S$14)*$T$2</f>
        <v>0</v>
      </c>
      <c r="G35" s="363">
        <f t="shared" si="20"/>
        <v>0</v>
      </c>
      <c r="H35" s="363">
        <f t="shared" si="20"/>
        <v>0</v>
      </c>
      <c r="I35" s="363">
        <f t="shared" si="20"/>
        <v>0</v>
      </c>
      <c r="J35" s="363">
        <f t="shared" si="20"/>
        <v>0</v>
      </c>
      <c r="K35" s="363">
        <f t="shared" si="20"/>
        <v>0</v>
      </c>
      <c r="L35" s="363">
        <f t="shared" si="20"/>
        <v>0</v>
      </c>
      <c r="M35" s="363">
        <f t="shared" si="20"/>
        <v>0</v>
      </c>
      <c r="N35" s="363">
        <f t="shared" si="20"/>
        <v>0</v>
      </c>
      <c r="O35" s="363">
        <f t="shared" si="20"/>
        <v>0</v>
      </c>
      <c r="P35" s="363">
        <f t="shared" si="20"/>
        <v>0</v>
      </c>
      <c r="Q35" s="364">
        <f t="shared" si="20"/>
        <v>0</v>
      </c>
      <c r="R35" s="369">
        <f t="shared" si="11"/>
        <v>0</v>
      </c>
      <c r="S35" s="366">
        <f t="shared" si="8"/>
        <v>0</v>
      </c>
      <c r="T35" s="367">
        <f t="shared" si="9"/>
        <v>0</v>
      </c>
    </row>
    <row r="36" spans="1:21">
      <c r="A36" s="246"/>
      <c r="B36" s="359" t="s">
        <v>1208</v>
      </c>
      <c r="C36" s="372"/>
      <c r="D36" s="362" t="s">
        <v>1198</v>
      </c>
      <c r="E36" s="362" t="s">
        <v>1196</v>
      </c>
      <c r="F36" s="363">
        <f t="shared" ref="F36:Q36" si="21">((F14/100)*$S$14)*$T$3</f>
        <v>0</v>
      </c>
      <c r="G36" s="363">
        <f t="shared" si="21"/>
        <v>0</v>
      </c>
      <c r="H36" s="363">
        <f t="shared" si="21"/>
        <v>0</v>
      </c>
      <c r="I36" s="363">
        <f t="shared" si="21"/>
        <v>0</v>
      </c>
      <c r="J36" s="363">
        <f t="shared" si="21"/>
        <v>0</v>
      </c>
      <c r="K36" s="363">
        <f t="shared" si="21"/>
        <v>0</v>
      </c>
      <c r="L36" s="363">
        <f t="shared" si="21"/>
        <v>0</v>
      </c>
      <c r="M36" s="363">
        <f t="shared" si="21"/>
        <v>0</v>
      </c>
      <c r="N36" s="363">
        <f t="shared" si="21"/>
        <v>0</v>
      </c>
      <c r="O36" s="363">
        <f t="shared" si="21"/>
        <v>0</v>
      </c>
      <c r="P36" s="363">
        <f t="shared" si="21"/>
        <v>0</v>
      </c>
      <c r="Q36" s="364">
        <f t="shared" si="21"/>
        <v>0</v>
      </c>
      <c r="R36" s="369">
        <f t="shared" si="11"/>
        <v>0</v>
      </c>
      <c r="S36" s="366">
        <f t="shared" si="8"/>
        <v>0</v>
      </c>
      <c r="T36" s="367">
        <f t="shared" si="9"/>
        <v>0</v>
      </c>
      <c r="U36" s="370"/>
    </row>
    <row r="37" spans="1:21">
      <c r="A37" s="246"/>
      <c r="B37" s="359" t="s">
        <v>1209</v>
      </c>
      <c r="C37" s="371" t="s">
        <v>566</v>
      </c>
      <c r="D37" s="362" t="s">
        <v>1235</v>
      </c>
      <c r="E37" s="362" t="s">
        <v>1196</v>
      </c>
      <c r="F37" s="363">
        <f t="shared" ref="F37:Q37" si="22">((F15/100)*$S$15)*$T$2</f>
        <v>0</v>
      </c>
      <c r="G37" s="363">
        <f t="shared" si="22"/>
        <v>1754.9120000000003</v>
      </c>
      <c r="H37" s="363">
        <f t="shared" si="22"/>
        <v>7019.648000000001</v>
      </c>
      <c r="I37" s="363">
        <f t="shared" si="22"/>
        <v>0</v>
      </c>
      <c r="J37" s="363">
        <f t="shared" si="22"/>
        <v>0</v>
      </c>
      <c r="K37" s="363">
        <f t="shared" si="22"/>
        <v>0</v>
      </c>
      <c r="L37" s="363">
        <f t="shared" si="22"/>
        <v>0</v>
      </c>
      <c r="M37" s="363">
        <f t="shared" si="22"/>
        <v>0</v>
      </c>
      <c r="N37" s="363">
        <f t="shared" si="22"/>
        <v>0</v>
      </c>
      <c r="O37" s="363">
        <f t="shared" si="22"/>
        <v>0</v>
      </c>
      <c r="P37" s="363">
        <f t="shared" si="22"/>
        <v>0</v>
      </c>
      <c r="Q37" s="364">
        <f t="shared" si="22"/>
        <v>0</v>
      </c>
      <c r="R37" s="369">
        <f t="shared" si="11"/>
        <v>2</v>
      </c>
      <c r="S37" s="366">
        <f t="shared" si="8"/>
        <v>8774.5600000000013</v>
      </c>
      <c r="T37" s="367">
        <f t="shared" si="9"/>
        <v>3.327707992273566E-2</v>
      </c>
    </row>
    <row r="38" spans="1:21">
      <c r="A38" s="246"/>
      <c r="B38" s="359" t="s">
        <v>1210</v>
      </c>
      <c r="C38" s="372"/>
      <c r="D38" s="362" t="s">
        <v>1198</v>
      </c>
      <c r="E38" s="362" t="s">
        <v>1196</v>
      </c>
      <c r="F38" s="363">
        <f t="shared" ref="F38:Q38" si="23">((F15/100)*$S$15)*$T$3</f>
        <v>0</v>
      </c>
      <c r="G38" s="363">
        <f t="shared" si="23"/>
        <v>0</v>
      </c>
      <c r="H38" s="363">
        <f t="shared" si="23"/>
        <v>0</v>
      </c>
      <c r="I38" s="363">
        <f t="shared" si="23"/>
        <v>0</v>
      </c>
      <c r="J38" s="363">
        <f t="shared" si="23"/>
        <v>0</v>
      </c>
      <c r="K38" s="363">
        <f t="shared" si="23"/>
        <v>0</v>
      </c>
      <c r="L38" s="363">
        <f t="shared" si="23"/>
        <v>0</v>
      </c>
      <c r="M38" s="363">
        <f t="shared" si="23"/>
        <v>0</v>
      </c>
      <c r="N38" s="363">
        <f t="shared" si="23"/>
        <v>0</v>
      </c>
      <c r="O38" s="363">
        <f t="shared" si="23"/>
        <v>0</v>
      </c>
      <c r="P38" s="363">
        <f t="shared" si="23"/>
        <v>0</v>
      </c>
      <c r="Q38" s="364">
        <f t="shared" si="23"/>
        <v>0</v>
      </c>
      <c r="R38" s="369">
        <f t="shared" si="11"/>
        <v>0</v>
      </c>
      <c r="S38" s="366">
        <f t="shared" si="8"/>
        <v>0</v>
      </c>
      <c r="T38" s="367">
        <f t="shared" si="9"/>
        <v>0</v>
      </c>
      <c r="U38" s="370"/>
    </row>
    <row r="39" spans="1:21" hidden="1">
      <c r="A39" s="246"/>
      <c r="B39" s="359" t="s">
        <v>1211</v>
      </c>
      <c r="C39" s="371" t="s">
        <v>568</v>
      </c>
      <c r="D39" s="362" t="s">
        <v>1235</v>
      </c>
      <c r="E39" s="362" t="s">
        <v>1196</v>
      </c>
      <c r="F39" s="363">
        <f t="shared" ref="F39:Q39" si="24">((F16/100)*$S$16)*$T$2</f>
        <v>0</v>
      </c>
      <c r="G39" s="363">
        <f t="shared" si="24"/>
        <v>0</v>
      </c>
      <c r="H39" s="363">
        <f t="shared" si="24"/>
        <v>0</v>
      </c>
      <c r="I39" s="363">
        <f t="shared" si="24"/>
        <v>0</v>
      </c>
      <c r="J39" s="363">
        <f t="shared" si="24"/>
        <v>0</v>
      </c>
      <c r="K39" s="363">
        <f t="shared" si="24"/>
        <v>0</v>
      </c>
      <c r="L39" s="363">
        <f t="shared" si="24"/>
        <v>0</v>
      </c>
      <c r="M39" s="363">
        <f t="shared" si="24"/>
        <v>0</v>
      </c>
      <c r="N39" s="363">
        <f t="shared" si="24"/>
        <v>0</v>
      </c>
      <c r="O39" s="363">
        <f t="shared" si="24"/>
        <v>0</v>
      </c>
      <c r="P39" s="363">
        <f t="shared" si="24"/>
        <v>0</v>
      </c>
      <c r="Q39" s="364">
        <f t="shared" si="24"/>
        <v>0</v>
      </c>
      <c r="R39" s="369">
        <f t="shared" si="11"/>
        <v>0</v>
      </c>
      <c r="S39" s="366">
        <f t="shared" si="8"/>
        <v>0</v>
      </c>
      <c r="T39" s="367">
        <f t="shared" si="9"/>
        <v>0</v>
      </c>
    </row>
    <row r="40" spans="1:21" hidden="1">
      <c r="A40" s="246"/>
      <c r="B40" s="359" t="s">
        <v>1212</v>
      </c>
      <c r="C40" s="372"/>
      <c r="D40" s="362" t="s">
        <v>1198</v>
      </c>
      <c r="E40" s="362" t="s">
        <v>1196</v>
      </c>
      <c r="F40" s="363">
        <f t="shared" ref="F40:Q40" si="25">((F16/100)*$S$16)*$T$3</f>
        <v>0</v>
      </c>
      <c r="G40" s="363">
        <f t="shared" si="25"/>
        <v>0</v>
      </c>
      <c r="H40" s="363">
        <f t="shared" si="25"/>
        <v>0</v>
      </c>
      <c r="I40" s="363">
        <f t="shared" si="25"/>
        <v>0</v>
      </c>
      <c r="J40" s="363">
        <f t="shared" si="25"/>
        <v>0</v>
      </c>
      <c r="K40" s="363">
        <f t="shared" si="25"/>
        <v>0</v>
      </c>
      <c r="L40" s="363">
        <f t="shared" si="25"/>
        <v>0</v>
      </c>
      <c r="M40" s="363">
        <f t="shared" si="25"/>
        <v>0</v>
      </c>
      <c r="N40" s="363">
        <f t="shared" si="25"/>
        <v>0</v>
      </c>
      <c r="O40" s="363">
        <f t="shared" si="25"/>
        <v>0</v>
      </c>
      <c r="P40" s="363">
        <f t="shared" si="25"/>
        <v>0</v>
      </c>
      <c r="Q40" s="364">
        <f t="shared" si="25"/>
        <v>0</v>
      </c>
      <c r="R40" s="369">
        <f t="shared" si="11"/>
        <v>0</v>
      </c>
      <c r="S40" s="366">
        <f t="shared" si="8"/>
        <v>0</v>
      </c>
      <c r="T40" s="367">
        <f t="shared" si="9"/>
        <v>0</v>
      </c>
      <c r="U40" s="370"/>
    </row>
    <row r="41" spans="1:21" hidden="1">
      <c r="A41" s="246"/>
      <c r="B41" s="359" t="s">
        <v>1213</v>
      </c>
      <c r="C41" s="371" t="s">
        <v>570</v>
      </c>
      <c r="D41" s="362" t="s">
        <v>1235</v>
      </c>
      <c r="E41" s="362" t="s">
        <v>1196</v>
      </c>
      <c r="F41" s="363">
        <f t="shared" ref="F41:Q41" si="26">((F17/100)*$S$17)*$T$2</f>
        <v>0</v>
      </c>
      <c r="G41" s="363">
        <f t="shared" si="26"/>
        <v>0</v>
      </c>
      <c r="H41" s="363">
        <f t="shared" si="26"/>
        <v>0</v>
      </c>
      <c r="I41" s="363">
        <f t="shared" si="26"/>
        <v>0</v>
      </c>
      <c r="J41" s="363">
        <f t="shared" si="26"/>
        <v>0</v>
      </c>
      <c r="K41" s="363">
        <f t="shared" si="26"/>
        <v>0</v>
      </c>
      <c r="L41" s="363">
        <f t="shared" si="26"/>
        <v>0</v>
      </c>
      <c r="M41" s="363">
        <f t="shared" si="26"/>
        <v>0</v>
      </c>
      <c r="N41" s="363">
        <f t="shared" si="26"/>
        <v>0</v>
      </c>
      <c r="O41" s="363">
        <f t="shared" si="26"/>
        <v>0</v>
      </c>
      <c r="P41" s="363">
        <f t="shared" si="26"/>
        <v>0</v>
      </c>
      <c r="Q41" s="364">
        <f t="shared" si="26"/>
        <v>0</v>
      </c>
      <c r="R41" s="369">
        <f t="shared" si="11"/>
        <v>0</v>
      </c>
      <c r="S41" s="366">
        <f t="shared" si="8"/>
        <v>0</v>
      </c>
      <c r="T41" s="367">
        <f t="shared" si="9"/>
        <v>0</v>
      </c>
    </row>
    <row r="42" spans="1:21" hidden="1">
      <c r="A42" s="246"/>
      <c r="B42" s="359" t="s">
        <v>1214</v>
      </c>
      <c r="C42" s="372"/>
      <c r="D42" s="362" t="s">
        <v>1198</v>
      </c>
      <c r="E42" s="362" t="s">
        <v>1196</v>
      </c>
      <c r="F42" s="363">
        <f t="shared" ref="F42:Q42" si="27">((F17/100)*$S$17)*$T$3</f>
        <v>0</v>
      </c>
      <c r="G42" s="363">
        <f t="shared" si="27"/>
        <v>0</v>
      </c>
      <c r="H42" s="363">
        <f t="shared" si="27"/>
        <v>0</v>
      </c>
      <c r="I42" s="363">
        <f t="shared" si="27"/>
        <v>0</v>
      </c>
      <c r="J42" s="363">
        <f t="shared" si="27"/>
        <v>0</v>
      </c>
      <c r="K42" s="363">
        <f t="shared" si="27"/>
        <v>0</v>
      </c>
      <c r="L42" s="363">
        <f t="shared" si="27"/>
        <v>0</v>
      </c>
      <c r="M42" s="363">
        <f t="shared" si="27"/>
        <v>0</v>
      </c>
      <c r="N42" s="363">
        <f t="shared" si="27"/>
        <v>0</v>
      </c>
      <c r="O42" s="363">
        <f t="shared" si="27"/>
        <v>0</v>
      </c>
      <c r="P42" s="363">
        <f t="shared" si="27"/>
        <v>0</v>
      </c>
      <c r="Q42" s="364">
        <f t="shared" si="27"/>
        <v>0</v>
      </c>
      <c r="R42" s="369">
        <f t="shared" si="11"/>
        <v>0</v>
      </c>
      <c r="S42" s="366">
        <f t="shared" si="8"/>
        <v>0</v>
      </c>
      <c r="T42" s="367">
        <f t="shared" si="9"/>
        <v>0</v>
      </c>
      <c r="U42" s="370"/>
    </row>
    <row r="43" spans="1:21" hidden="1">
      <c r="A43" s="246"/>
      <c r="B43" s="359" t="s">
        <v>1215</v>
      </c>
      <c r="C43" s="371" t="s">
        <v>560</v>
      </c>
      <c r="D43" s="362" t="s">
        <v>1235</v>
      </c>
      <c r="E43" s="362" t="s">
        <v>1196</v>
      </c>
      <c r="F43" s="363">
        <f t="shared" ref="F43:Q43" si="28">((F18/100)*$S$18)*$T$2</f>
        <v>0</v>
      </c>
      <c r="G43" s="363">
        <f t="shared" si="28"/>
        <v>0</v>
      </c>
      <c r="H43" s="363">
        <f t="shared" si="28"/>
        <v>0</v>
      </c>
      <c r="I43" s="363">
        <f t="shared" si="28"/>
        <v>0</v>
      </c>
      <c r="J43" s="363">
        <f t="shared" si="28"/>
        <v>0</v>
      </c>
      <c r="K43" s="363">
        <f t="shared" si="28"/>
        <v>0</v>
      </c>
      <c r="L43" s="363">
        <f t="shared" si="28"/>
        <v>0</v>
      </c>
      <c r="M43" s="363">
        <f t="shared" si="28"/>
        <v>0</v>
      </c>
      <c r="N43" s="363">
        <f t="shared" si="28"/>
        <v>0</v>
      </c>
      <c r="O43" s="363">
        <f t="shared" si="28"/>
        <v>0</v>
      </c>
      <c r="P43" s="363">
        <f t="shared" si="28"/>
        <v>0</v>
      </c>
      <c r="Q43" s="364">
        <f t="shared" si="28"/>
        <v>0</v>
      </c>
      <c r="R43" s="369">
        <f t="shared" si="11"/>
        <v>0</v>
      </c>
      <c r="S43" s="366">
        <f t="shared" si="8"/>
        <v>0</v>
      </c>
      <c r="T43" s="367">
        <f t="shared" si="9"/>
        <v>0</v>
      </c>
    </row>
    <row r="44" spans="1:21" hidden="1">
      <c r="A44" s="246"/>
      <c r="B44" s="359" t="s">
        <v>1216</v>
      </c>
      <c r="C44" s="372"/>
      <c r="D44" s="362" t="s">
        <v>1198</v>
      </c>
      <c r="E44" s="362" t="s">
        <v>1196</v>
      </c>
      <c r="F44" s="363">
        <f t="shared" ref="F44:Q44" si="29">((F18/100)*$S$18)*$T$3</f>
        <v>0</v>
      </c>
      <c r="G44" s="363">
        <f t="shared" si="29"/>
        <v>0</v>
      </c>
      <c r="H44" s="363">
        <f t="shared" si="29"/>
        <v>0</v>
      </c>
      <c r="I44" s="363">
        <f t="shared" si="29"/>
        <v>0</v>
      </c>
      <c r="J44" s="363">
        <f t="shared" si="29"/>
        <v>0</v>
      </c>
      <c r="K44" s="363">
        <f t="shared" si="29"/>
        <v>0</v>
      </c>
      <c r="L44" s="363">
        <f t="shared" si="29"/>
        <v>0</v>
      </c>
      <c r="M44" s="363">
        <f t="shared" si="29"/>
        <v>0</v>
      </c>
      <c r="N44" s="363">
        <f t="shared" si="29"/>
        <v>0</v>
      </c>
      <c r="O44" s="363">
        <f t="shared" si="29"/>
        <v>0</v>
      </c>
      <c r="P44" s="363">
        <f t="shared" si="29"/>
        <v>0</v>
      </c>
      <c r="Q44" s="364">
        <f t="shared" si="29"/>
        <v>0</v>
      </c>
      <c r="R44" s="369">
        <f t="shared" si="11"/>
        <v>0</v>
      </c>
      <c r="S44" s="366">
        <f t="shared" si="8"/>
        <v>0</v>
      </c>
      <c r="T44" s="367">
        <f t="shared" si="9"/>
        <v>0</v>
      </c>
      <c r="U44" s="370"/>
    </row>
    <row r="45" spans="1:21">
      <c r="A45" s="246"/>
      <c r="B45" s="359" t="s">
        <v>1217</v>
      </c>
      <c r="C45" s="371" t="s">
        <v>1019</v>
      </c>
      <c r="D45" s="362" t="s">
        <v>1235</v>
      </c>
      <c r="E45" s="362" t="s">
        <v>1196</v>
      </c>
      <c r="F45" s="363">
        <f t="shared" ref="F45:Q45" si="30">((F19/100)*$S$19)*$T$2</f>
        <v>1365.057</v>
      </c>
      <c r="G45" s="363">
        <f t="shared" si="30"/>
        <v>5460.2280000000001</v>
      </c>
      <c r="H45" s="363">
        <f t="shared" si="30"/>
        <v>2275.0950000000003</v>
      </c>
      <c r="I45" s="363">
        <f t="shared" si="30"/>
        <v>0</v>
      </c>
      <c r="J45" s="363">
        <f t="shared" si="30"/>
        <v>0</v>
      </c>
      <c r="K45" s="363">
        <f t="shared" si="30"/>
        <v>0</v>
      </c>
      <c r="L45" s="363">
        <f t="shared" si="30"/>
        <v>0</v>
      </c>
      <c r="M45" s="363">
        <f t="shared" si="30"/>
        <v>0</v>
      </c>
      <c r="N45" s="363">
        <f t="shared" si="30"/>
        <v>0</v>
      </c>
      <c r="O45" s="363">
        <f t="shared" si="30"/>
        <v>0</v>
      </c>
      <c r="P45" s="363">
        <f t="shared" si="30"/>
        <v>0</v>
      </c>
      <c r="Q45" s="364">
        <f t="shared" si="30"/>
        <v>0</v>
      </c>
      <c r="R45" s="369">
        <f t="shared" si="11"/>
        <v>3</v>
      </c>
      <c r="S45" s="366">
        <f t="shared" si="8"/>
        <v>9100.380000000001</v>
      </c>
      <c r="T45" s="367">
        <f t="shared" si="9"/>
        <v>3.4512735976193122E-2</v>
      </c>
    </row>
    <row r="46" spans="1:21">
      <c r="A46" s="246"/>
      <c r="B46" s="359" t="s">
        <v>1218</v>
      </c>
      <c r="C46" s="372"/>
      <c r="D46" s="362" t="s">
        <v>1198</v>
      </c>
      <c r="E46" s="362" t="s">
        <v>1196</v>
      </c>
      <c r="F46" s="363">
        <f t="shared" ref="F46:Q46" si="31">((F19/100)*$S$19)*$T$3</f>
        <v>0</v>
      </c>
      <c r="G46" s="363">
        <f t="shared" si="31"/>
        <v>0</v>
      </c>
      <c r="H46" s="363">
        <f t="shared" si="31"/>
        <v>0</v>
      </c>
      <c r="I46" s="363">
        <f t="shared" si="31"/>
        <v>0</v>
      </c>
      <c r="J46" s="363">
        <f t="shared" si="31"/>
        <v>0</v>
      </c>
      <c r="K46" s="363">
        <f t="shared" si="31"/>
        <v>0</v>
      </c>
      <c r="L46" s="363">
        <f t="shared" si="31"/>
        <v>0</v>
      </c>
      <c r="M46" s="363">
        <f t="shared" si="31"/>
        <v>0</v>
      </c>
      <c r="N46" s="363">
        <f t="shared" si="31"/>
        <v>0</v>
      </c>
      <c r="O46" s="363">
        <f t="shared" si="31"/>
        <v>0</v>
      </c>
      <c r="P46" s="363">
        <f t="shared" si="31"/>
        <v>0</v>
      </c>
      <c r="Q46" s="364">
        <f t="shared" si="31"/>
        <v>0</v>
      </c>
      <c r="R46" s="369">
        <f t="shared" si="11"/>
        <v>0</v>
      </c>
      <c r="S46" s="366">
        <f t="shared" si="8"/>
        <v>0</v>
      </c>
      <c r="T46" s="367">
        <f t="shared" si="9"/>
        <v>0</v>
      </c>
      <c r="U46" s="370"/>
    </row>
    <row r="47" spans="1:21">
      <c r="A47" s="246"/>
      <c r="B47" s="373"/>
      <c r="C47" s="374"/>
      <c r="D47" s="374"/>
      <c r="E47" s="374"/>
      <c r="F47" s="375"/>
      <c r="G47" s="375"/>
      <c r="H47" s="375"/>
      <c r="I47" s="375"/>
      <c r="J47" s="375"/>
      <c r="K47" s="375"/>
      <c r="L47" s="375"/>
      <c r="M47" s="375"/>
      <c r="N47" s="375"/>
      <c r="O47" s="375"/>
      <c r="P47" s="375"/>
      <c r="Q47" s="376"/>
      <c r="R47" s="375"/>
      <c r="S47" s="375"/>
      <c r="T47" s="377"/>
    </row>
    <row r="48" spans="1:21">
      <c r="A48" s="246"/>
      <c r="B48" s="359" t="s">
        <v>1219</v>
      </c>
      <c r="C48" s="371" t="s">
        <v>1189</v>
      </c>
      <c r="D48" s="368" t="s">
        <v>1235</v>
      </c>
      <c r="E48" s="368" t="s">
        <v>1196</v>
      </c>
      <c r="F48" s="378">
        <f t="shared" ref="F48:T48" si="32">SUMIF($D$25:$D$46,"TESOURO",F$25:F$46)</f>
        <v>2610.7219999999998</v>
      </c>
      <c r="G48" s="378">
        <f t="shared" si="32"/>
        <v>130118.565</v>
      </c>
      <c r="H48" s="378">
        <f t="shared" si="32"/>
        <v>130952.50300000001</v>
      </c>
      <c r="I48" s="378">
        <f t="shared" si="32"/>
        <v>0</v>
      </c>
      <c r="J48" s="378">
        <f t="shared" si="32"/>
        <v>0</v>
      </c>
      <c r="K48" s="378">
        <f t="shared" si="32"/>
        <v>0</v>
      </c>
      <c r="L48" s="378">
        <f t="shared" si="32"/>
        <v>0</v>
      </c>
      <c r="M48" s="378">
        <f t="shared" si="32"/>
        <v>0</v>
      </c>
      <c r="N48" s="378">
        <f t="shared" si="32"/>
        <v>0</v>
      </c>
      <c r="O48" s="378">
        <f t="shared" si="32"/>
        <v>0</v>
      </c>
      <c r="P48" s="378">
        <f t="shared" si="32"/>
        <v>0</v>
      </c>
      <c r="Q48" s="379">
        <f t="shared" si="32"/>
        <v>0</v>
      </c>
      <c r="R48" s="380"/>
      <c r="S48" s="381">
        <f t="shared" si="32"/>
        <v>263681.78999999998</v>
      </c>
      <c r="T48" s="382">
        <f t="shared" si="32"/>
        <v>0.99999999999999989</v>
      </c>
    </row>
    <row r="49" spans="1:20">
      <c r="A49" s="246"/>
      <c r="B49" s="359" t="s">
        <v>1220</v>
      </c>
      <c r="C49" s="372"/>
      <c r="D49" s="383" t="s">
        <v>1198</v>
      </c>
      <c r="E49" s="383" t="s">
        <v>1196</v>
      </c>
      <c r="F49" s="378">
        <f t="shared" ref="F49:T49" si="33">SUMIF($D$25:$D$46,"CONTRAPARTIDA",F$25:F$46)</f>
        <v>0</v>
      </c>
      <c r="G49" s="378">
        <f t="shared" si="33"/>
        <v>0</v>
      </c>
      <c r="H49" s="378">
        <f t="shared" si="33"/>
        <v>0</v>
      </c>
      <c r="I49" s="378">
        <f t="shared" si="33"/>
        <v>0</v>
      </c>
      <c r="J49" s="378">
        <f t="shared" si="33"/>
        <v>0</v>
      </c>
      <c r="K49" s="378">
        <f t="shared" si="33"/>
        <v>0</v>
      </c>
      <c r="L49" s="378">
        <f t="shared" si="33"/>
        <v>0</v>
      </c>
      <c r="M49" s="378">
        <f t="shared" si="33"/>
        <v>0</v>
      </c>
      <c r="N49" s="378">
        <f t="shared" si="33"/>
        <v>0</v>
      </c>
      <c r="O49" s="378">
        <f t="shared" si="33"/>
        <v>0</v>
      </c>
      <c r="P49" s="378">
        <f t="shared" si="33"/>
        <v>0</v>
      </c>
      <c r="Q49" s="379">
        <f t="shared" si="33"/>
        <v>0</v>
      </c>
      <c r="R49" s="384"/>
      <c r="S49" s="381">
        <f t="shared" si="33"/>
        <v>0</v>
      </c>
      <c r="T49" s="382">
        <f t="shared" si="33"/>
        <v>0</v>
      </c>
    </row>
    <row r="50" spans="1:20">
      <c r="A50" s="246"/>
      <c r="B50" s="385"/>
      <c r="C50" s="374"/>
      <c r="D50" s="374"/>
      <c r="E50" s="374"/>
      <c r="F50" s="375"/>
      <c r="G50" s="375"/>
      <c r="H50" s="375"/>
      <c r="I50" s="375"/>
      <c r="J50" s="375"/>
      <c r="K50" s="375"/>
      <c r="L50" s="375"/>
      <c r="M50" s="375"/>
      <c r="N50" s="375"/>
      <c r="O50" s="375"/>
      <c r="P50" s="375"/>
      <c r="Q50" s="376"/>
      <c r="R50" s="375"/>
      <c r="S50" s="386"/>
      <c r="T50" s="387"/>
    </row>
    <row r="51" spans="1:20" ht="15" customHeight="1" thickBot="1">
      <c r="A51" s="246"/>
      <c r="B51" s="388" t="s">
        <v>1221</v>
      </c>
      <c r="C51" s="389"/>
      <c r="D51" s="389"/>
      <c r="E51" s="390" t="s">
        <v>1196</v>
      </c>
      <c r="F51" s="391">
        <f t="shared" ref="F51:Q51" si="34">SUM(F48:F49)</f>
        <v>2610.7219999999998</v>
      </c>
      <c r="G51" s="391">
        <f t="shared" si="34"/>
        <v>130118.565</v>
      </c>
      <c r="H51" s="391">
        <f t="shared" si="34"/>
        <v>130952.50300000001</v>
      </c>
      <c r="I51" s="391">
        <f t="shared" si="34"/>
        <v>0</v>
      </c>
      <c r="J51" s="391">
        <f t="shared" si="34"/>
        <v>0</v>
      </c>
      <c r="K51" s="391">
        <f t="shared" si="34"/>
        <v>0</v>
      </c>
      <c r="L51" s="392">
        <f t="shared" si="34"/>
        <v>0</v>
      </c>
      <c r="M51" s="392">
        <f t="shared" si="34"/>
        <v>0</v>
      </c>
      <c r="N51" s="392">
        <f t="shared" si="34"/>
        <v>0</v>
      </c>
      <c r="O51" s="392">
        <f t="shared" si="34"/>
        <v>0</v>
      </c>
      <c r="P51" s="392">
        <f t="shared" si="34"/>
        <v>0</v>
      </c>
      <c r="Q51" s="393">
        <f t="shared" si="34"/>
        <v>0</v>
      </c>
      <c r="R51" s="394"/>
      <c r="S51" s="395">
        <f>SUM(F51:Q51)</f>
        <v>263681.79000000004</v>
      </c>
      <c r="T51" s="396">
        <f>SUM(T48:T49)</f>
        <v>0.99999999999999989</v>
      </c>
    </row>
    <row r="52" spans="1:20" ht="15" customHeight="1" thickTop="1" thickBot="1">
      <c r="A52" s="246"/>
      <c r="B52" s="397" t="s">
        <v>1222</v>
      </c>
      <c r="C52" s="398"/>
      <c r="D52" s="398"/>
      <c r="E52" s="399" t="s">
        <v>1196</v>
      </c>
      <c r="F52" s="400">
        <f t="shared" ref="F52:Q52" si="35">IF($S$51=0,0,F51/$S$51)</f>
        <v>9.9010326044889161E-3</v>
      </c>
      <c r="G52" s="400">
        <f t="shared" si="35"/>
        <v>0.49346814962079855</v>
      </c>
      <c r="H52" s="400">
        <f t="shared" si="35"/>
        <v>0.49663081777471246</v>
      </c>
      <c r="I52" s="400">
        <f t="shared" si="35"/>
        <v>0</v>
      </c>
      <c r="J52" s="400">
        <f t="shared" si="35"/>
        <v>0</v>
      </c>
      <c r="K52" s="400">
        <f t="shared" si="35"/>
        <v>0</v>
      </c>
      <c r="L52" s="400">
        <f t="shared" si="35"/>
        <v>0</v>
      </c>
      <c r="M52" s="400">
        <f t="shared" si="35"/>
        <v>0</v>
      </c>
      <c r="N52" s="400">
        <f t="shared" si="35"/>
        <v>0</v>
      </c>
      <c r="O52" s="400">
        <f t="shared" si="35"/>
        <v>0</v>
      </c>
      <c r="P52" s="400">
        <f t="shared" si="35"/>
        <v>0</v>
      </c>
      <c r="Q52" s="401">
        <f t="shared" si="35"/>
        <v>0</v>
      </c>
      <c r="R52" s="402"/>
      <c r="S52" s="395">
        <f>S48+S49</f>
        <v>263681.78999999998</v>
      </c>
      <c r="T52" s="403">
        <f>SUM(F52:Q52)</f>
        <v>1</v>
      </c>
    </row>
    <row r="53" spans="1:20" ht="15" customHeight="1" thickTop="1" thickBot="1">
      <c r="A53" s="246"/>
      <c r="B53" s="404" t="s">
        <v>1223</v>
      </c>
      <c r="C53" s="405"/>
      <c r="D53" s="405"/>
      <c r="E53" s="406" t="s">
        <v>1196</v>
      </c>
      <c r="F53" s="407">
        <f>F52</f>
        <v>9.9010326044889161E-3</v>
      </c>
      <c r="G53" s="407">
        <f t="shared" ref="G53:H53" si="36">IF(G51=0,0,F53+G52)</f>
        <v>0.50336918222528748</v>
      </c>
      <c r="H53" s="407">
        <f t="shared" si="36"/>
        <v>1</v>
      </c>
      <c r="I53" s="407">
        <f>IF(I51=0,0,H53+I52)</f>
        <v>0</v>
      </c>
      <c r="J53" s="407">
        <f t="shared" ref="J53:Q53" si="37">IF(J51=0,0,I53+J52)</f>
        <v>0</v>
      </c>
      <c r="K53" s="407">
        <f t="shared" si="37"/>
        <v>0</v>
      </c>
      <c r="L53" s="407">
        <f t="shared" si="37"/>
        <v>0</v>
      </c>
      <c r="M53" s="407">
        <f t="shared" si="37"/>
        <v>0</v>
      </c>
      <c r="N53" s="407">
        <f t="shared" si="37"/>
        <v>0</v>
      </c>
      <c r="O53" s="407">
        <f t="shared" si="37"/>
        <v>0</v>
      </c>
      <c r="P53" s="407">
        <f t="shared" si="37"/>
        <v>0</v>
      </c>
      <c r="Q53" s="408">
        <f t="shared" si="37"/>
        <v>0</v>
      </c>
      <c r="R53" s="409"/>
      <c r="S53" s="410" t="str">
        <f>IF(S51=S52,"OK","CORRIGIR")</f>
        <v>OK</v>
      </c>
      <c r="T53" s="411" t="str">
        <f>IF(T51=T52,"OK","CORRIGIR")</f>
        <v>OK</v>
      </c>
    </row>
    <row r="54" spans="1:20" ht="15" customHeight="1">
      <c r="A54" s="246"/>
      <c r="B54" s="412" t="s">
        <v>1224</v>
      </c>
      <c r="C54" s="413"/>
      <c r="D54" s="414"/>
      <c r="E54" s="415"/>
      <c r="F54" s="413" t="s">
        <v>1225</v>
      </c>
      <c r="G54" s="416"/>
      <c r="H54" s="416"/>
      <c r="I54" s="417"/>
      <c r="J54" s="418" t="s">
        <v>1226</v>
      </c>
      <c r="K54" s="419"/>
      <c r="L54" s="419"/>
      <c r="M54" s="420"/>
      <c r="N54" s="421" t="s">
        <v>1225</v>
      </c>
      <c r="O54" s="422"/>
      <c r="P54" s="423"/>
      <c r="Q54" s="413" t="s">
        <v>1227</v>
      </c>
      <c r="R54" s="424"/>
      <c r="S54" s="424"/>
      <c r="T54" s="425"/>
    </row>
    <row r="55" spans="1:20" ht="63" customHeight="1" thickBot="1">
      <c r="A55" s="246"/>
      <c r="B55" s="426"/>
      <c r="C55" s="427"/>
      <c r="D55" s="428"/>
      <c r="E55" s="429"/>
      <c r="F55" s="429"/>
      <c r="G55" s="430" t="s">
        <v>1228</v>
      </c>
      <c r="H55" s="429"/>
      <c r="I55" s="431"/>
      <c r="J55" s="432"/>
      <c r="K55" s="433"/>
      <c r="L55" s="434"/>
      <c r="M55" s="435"/>
      <c r="N55" s="436"/>
      <c r="O55" s="437" t="s">
        <v>1229</v>
      </c>
      <c r="P55" s="438"/>
      <c r="Q55" s="439"/>
      <c r="R55" s="440"/>
      <c r="S55" s="440"/>
      <c r="T55" s="441"/>
    </row>
  </sheetData>
  <pageMargins left="0.78740157480314965" right="0.78740157480314965" top="0.78740157480314965" bottom="0.78740157480314965" header="0.51181102362204722" footer="0.51181102362204722"/>
  <pageSetup paperSize="9" scale="66" fitToHeight="0" orientation="landscape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22"/>
  <sheetViews>
    <sheetView showGridLines="0" showZeros="0" zoomScaleNormal="100" zoomScaleSheetLayoutView="100" workbookViewId="0">
      <selection activeCell="F2" sqref="F2"/>
    </sheetView>
  </sheetViews>
  <sheetFormatPr defaultColWidth="12" defaultRowHeight="13.2"/>
  <cols>
    <col min="1" max="1" width="18.7109375" style="479" customWidth="1"/>
    <col min="2" max="2" width="53.28515625" style="479" bestFit="1" customWidth="1"/>
    <col min="3" max="3" width="14.7109375" style="474" customWidth="1"/>
    <col min="4" max="4" width="15.7109375" style="474" customWidth="1"/>
    <col min="5" max="6" width="24.7109375" style="474" bestFit="1" customWidth="1"/>
    <col min="7" max="7" width="14.42578125" style="474" customWidth="1"/>
    <col min="8" max="16384" width="12" style="84"/>
  </cols>
  <sheetData>
    <row r="1" spans="1:7" s="82" customFormat="1" ht="25.2" customHeight="1" thickBot="1">
      <c r="A1" s="199" t="s">
        <v>1131</v>
      </c>
      <c r="B1" s="79"/>
      <c r="C1" s="80"/>
      <c r="D1" s="80"/>
      <c r="E1" s="80"/>
      <c r="F1" s="81"/>
      <c r="G1" s="443"/>
    </row>
    <row r="2" spans="1:7" s="82" customFormat="1" ht="13.95" customHeight="1">
      <c r="A2" s="444" t="s">
        <v>201</v>
      </c>
      <c r="B2" s="445" t="s">
        <v>1299</v>
      </c>
      <c r="C2" s="446"/>
      <c r="D2" s="447"/>
      <c r="E2" s="448" t="s">
        <v>202</v>
      </c>
      <c r="F2" s="449" t="s">
        <v>1302</v>
      </c>
      <c r="G2" s="443"/>
    </row>
    <row r="3" spans="1:7" s="82" customFormat="1" ht="13.95" customHeight="1" thickBot="1">
      <c r="A3" s="450" t="s">
        <v>1129</v>
      </c>
      <c r="B3" s="451" t="s">
        <v>1300</v>
      </c>
      <c r="C3" s="452"/>
      <c r="D3" s="452"/>
      <c r="E3" s="453" t="s">
        <v>204</v>
      </c>
      <c r="F3" s="454" t="s">
        <v>1303</v>
      </c>
      <c r="G3" s="443"/>
    </row>
    <row r="4" spans="1:7" ht="27" thickBot="1">
      <c r="A4" s="455"/>
      <c r="B4" s="456"/>
      <c r="C4" s="457"/>
      <c r="D4" s="457"/>
      <c r="E4" s="83"/>
      <c r="F4" s="60" t="s">
        <v>200</v>
      </c>
      <c r="G4" s="458" t="s">
        <v>1260</v>
      </c>
    </row>
    <row r="5" spans="1:7" ht="13.8" thickBot="1">
      <c r="A5" s="459">
        <v>1</v>
      </c>
      <c r="B5" s="460" t="s">
        <v>561</v>
      </c>
      <c r="C5" s="461"/>
      <c r="D5" s="461"/>
      <c r="E5" s="462"/>
      <c r="F5" s="463">
        <f>Resumo!U18</f>
        <v>2491.33</v>
      </c>
      <c r="G5" s="464">
        <f t="shared" ref="G5:G15" si="0">IF(F5=0,0,ROUND(F5/$F$17,4))</f>
        <v>9.4000000000000004E-3</v>
      </c>
    </row>
    <row r="6" spans="1:7" ht="13.8" hidden="1" thickBot="1">
      <c r="A6" s="465" t="s">
        <v>209</v>
      </c>
      <c r="B6" s="466" t="s">
        <v>557</v>
      </c>
      <c r="C6" s="467"/>
      <c r="D6" s="467"/>
      <c r="E6" s="468"/>
      <c r="F6" s="463"/>
      <c r="G6" s="464">
        <f t="shared" si="0"/>
        <v>0</v>
      </c>
    </row>
    <row r="7" spans="1:7" ht="13.8" hidden="1" thickBot="1">
      <c r="A7" s="465" t="s">
        <v>234</v>
      </c>
      <c r="B7" s="466" t="s">
        <v>563</v>
      </c>
      <c r="C7" s="467"/>
      <c r="D7" s="467"/>
      <c r="E7" s="468"/>
      <c r="F7" s="463"/>
      <c r="G7" s="464">
        <f t="shared" si="0"/>
        <v>0</v>
      </c>
    </row>
    <row r="8" spans="1:7" ht="13.8" thickBot="1">
      <c r="A8" s="465" t="s">
        <v>254</v>
      </c>
      <c r="B8" s="466" t="s">
        <v>558</v>
      </c>
      <c r="C8" s="467"/>
      <c r="D8" s="467"/>
      <c r="E8" s="468"/>
      <c r="F8" s="463">
        <f>Resumo!U216</f>
        <v>243315.52000000002</v>
      </c>
      <c r="G8" s="464">
        <f>IF(F8=0,0,ROUNDUP(F8/$F$17,4))</f>
        <v>0.92279999999999995</v>
      </c>
    </row>
    <row r="9" spans="1:7" ht="13.8" hidden="1" thickBot="1">
      <c r="A9" s="465" t="s">
        <v>208</v>
      </c>
      <c r="B9" s="466" t="s">
        <v>559</v>
      </c>
      <c r="C9" s="467"/>
      <c r="D9" s="467"/>
      <c r="E9" s="468"/>
      <c r="F9" s="463"/>
      <c r="G9" s="464">
        <f t="shared" si="0"/>
        <v>0</v>
      </c>
    </row>
    <row r="10" spans="1:7" ht="13.8" thickBot="1">
      <c r="A10" s="465" t="s">
        <v>256</v>
      </c>
      <c r="B10" s="466" t="s">
        <v>565</v>
      </c>
      <c r="C10" s="467"/>
      <c r="D10" s="467"/>
      <c r="E10" s="468"/>
      <c r="F10" s="463">
        <f>Resumo!U475</f>
        <v>0</v>
      </c>
      <c r="G10" s="464">
        <f t="shared" si="0"/>
        <v>0</v>
      </c>
    </row>
    <row r="11" spans="1:7" ht="13.8" thickBot="1">
      <c r="A11" s="465" t="s">
        <v>535</v>
      </c>
      <c r="B11" s="470" t="s">
        <v>566</v>
      </c>
      <c r="C11" s="471"/>
      <c r="D11" s="471"/>
      <c r="E11" s="468"/>
      <c r="F11" s="463">
        <f>Resumo!U664</f>
        <v>8774.5600000000013</v>
      </c>
      <c r="G11" s="464">
        <f t="shared" si="0"/>
        <v>3.3300000000000003E-2</v>
      </c>
    </row>
    <row r="12" spans="1:7" ht="13.8" hidden="1" thickBot="1">
      <c r="A12" s="465" t="s">
        <v>398</v>
      </c>
      <c r="B12" s="470" t="s">
        <v>568</v>
      </c>
      <c r="C12" s="471"/>
      <c r="D12" s="471"/>
      <c r="E12" s="468"/>
      <c r="F12" s="463"/>
      <c r="G12" s="464">
        <f t="shared" si="0"/>
        <v>0</v>
      </c>
    </row>
    <row r="13" spans="1:7" ht="13.8" hidden="1" thickBot="1">
      <c r="A13" s="465" t="s">
        <v>569</v>
      </c>
      <c r="B13" s="470" t="s">
        <v>570</v>
      </c>
      <c r="C13" s="471"/>
      <c r="D13" s="471"/>
      <c r="E13" s="468"/>
      <c r="F13" s="463"/>
      <c r="G13" s="464">
        <f t="shared" si="0"/>
        <v>0</v>
      </c>
    </row>
    <row r="14" spans="1:7" ht="13.8" hidden="1" thickBot="1">
      <c r="A14" s="465" t="s">
        <v>571</v>
      </c>
      <c r="B14" s="470" t="s">
        <v>560</v>
      </c>
      <c r="C14" s="471"/>
      <c r="D14" s="471"/>
      <c r="E14" s="468"/>
      <c r="F14" s="463"/>
      <c r="G14" s="464">
        <f t="shared" si="0"/>
        <v>0</v>
      </c>
    </row>
    <row r="15" spans="1:7" ht="13.8" thickBot="1">
      <c r="A15" s="465" t="s">
        <v>956</v>
      </c>
      <c r="B15" s="470" t="s">
        <v>1019</v>
      </c>
      <c r="C15" s="471"/>
      <c r="D15" s="471"/>
      <c r="E15" s="468"/>
      <c r="F15" s="463">
        <f>Resumo!U1884</f>
        <v>9100.380000000001</v>
      </c>
      <c r="G15" s="464">
        <f t="shared" si="0"/>
        <v>3.4500000000000003E-2</v>
      </c>
    </row>
    <row r="16" spans="1:7" ht="7.2" customHeight="1" thickBot="1">
      <c r="A16" s="472"/>
      <c r="B16" s="469"/>
      <c r="C16" s="469"/>
      <c r="D16" s="469"/>
      <c r="E16" s="469"/>
      <c r="F16" s="473"/>
    </row>
    <row r="17" spans="1:7" ht="14.55" customHeight="1" thickBot="1">
      <c r="A17" s="85" t="s">
        <v>191</v>
      </c>
      <c r="B17" s="86"/>
      <c r="C17" s="76" t="s">
        <v>24</v>
      </c>
      <c r="D17" s="76"/>
      <c r="E17" s="69">
        <v>0</v>
      </c>
      <c r="F17" s="93">
        <f>SUM(F5:F15)</f>
        <v>263681.78999999998</v>
      </c>
      <c r="G17" s="87">
        <f>SUM(G5:G16)</f>
        <v>0.99999999999999989</v>
      </c>
    </row>
    <row r="18" spans="1:7" ht="31.95" customHeight="1">
      <c r="A18" s="88" t="s">
        <v>1132</v>
      </c>
      <c r="B18" s="89"/>
      <c r="C18" s="475"/>
      <c r="D18" s="90" t="s">
        <v>553</v>
      </c>
      <c r="E18" s="90" t="s">
        <v>554</v>
      </c>
      <c r="F18" s="201" t="s">
        <v>555</v>
      </c>
    </row>
    <row r="19" spans="1:7">
      <c r="A19" s="202" t="s">
        <v>1133</v>
      </c>
      <c r="B19" s="476"/>
      <c r="C19" s="476"/>
      <c r="D19" s="477">
        <f>Resumo!L395+Resumo!L357</f>
        <v>547.20000000000005</v>
      </c>
      <c r="E19" s="200" t="s">
        <v>1134</v>
      </c>
      <c r="F19" s="203">
        <f>ROUND(D19*0.4,-1)</f>
        <v>220</v>
      </c>
    </row>
    <row r="20" spans="1:7">
      <c r="A20" s="202"/>
      <c r="B20" s="476"/>
      <c r="C20" s="476"/>
      <c r="D20" s="477"/>
      <c r="E20" s="200"/>
      <c r="F20" s="203">
        <f t="shared" ref="F20:F21" si="1">ROUND(D20*0.4,-1)</f>
        <v>0</v>
      </c>
    </row>
    <row r="21" spans="1:7">
      <c r="A21" s="202"/>
      <c r="B21" s="476"/>
      <c r="C21" s="476"/>
      <c r="D21" s="477"/>
      <c r="E21" s="200"/>
      <c r="F21" s="203">
        <f t="shared" si="1"/>
        <v>0</v>
      </c>
    </row>
    <row r="22" spans="1:7" ht="13.8" thickBot="1">
      <c r="A22" s="91"/>
      <c r="B22" s="92"/>
      <c r="C22" s="471"/>
      <c r="D22" s="471"/>
      <c r="E22" s="471"/>
      <c r="F22" s="478"/>
    </row>
  </sheetData>
  <autoFilter ref="A4:F22" xr:uid="{00000000-0009-0000-0000-000006000000}"/>
  <printOptions horizontalCentered="1" verticalCentered="1"/>
  <pageMargins left="0.39370078740157483" right="0.39370078740157483" top="0.59055118110236227" bottom="0.39370078740157483" header="0.31496062992125984" footer="0.51181102362204722"/>
  <pageSetup paperSize="9" fitToHeight="0" orientation="landscape" r:id="rId1"/>
  <headerFooter alignWithMargins="0">
    <oddHeader>&amp;C&amp;"Arial,Negrito"&amp;12&amp;F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filterMode="1">
    <pageSetUpPr fitToPage="1"/>
  </sheetPr>
  <dimension ref="A1:Y1942"/>
  <sheetViews>
    <sheetView showGridLines="0" showZeros="0" topLeftCell="A216" zoomScale="70" zoomScaleNormal="70" zoomScaleSheetLayoutView="50" workbookViewId="0">
      <selection activeCell="Z17" sqref="Z17"/>
    </sheetView>
  </sheetViews>
  <sheetFormatPr defaultColWidth="21.7109375" defaultRowHeight="13.2"/>
  <cols>
    <col min="1" max="2" width="14.42578125" style="770" customWidth="1"/>
    <col min="3" max="3" width="99.28515625" style="112" customWidth="1"/>
    <col min="4" max="4" width="17.7109375" style="112" hidden="1" customWidth="1"/>
    <col min="5" max="6" width="13" style="112" customWidth="1"/>
    <col min="7" max="7" width="10.42578125" style="112" customWidth="1"/>
    <col min="8" max="10" width="14" style="112" customWidth="1"/>
    <col min="11" max="11" width="8.85546875" style="112" customWidth="1"/>
    <col min="12" max="13" width="14.42578125" style="112" customWidth="1"/>
    <col min="14" max="14" width="18.7109375" style="112" hidden="1" customWidth="1"/>
    <col min="15" max="16" width="18.7109375" style="112" customWidth="1"/>
    <col min="17" max="18" width="15.42578125" style="112" hidden="1" customWidth="1"/>
    <col min="19" max="21" width="18.42578125" style="112" hidden="1" customWidth="1"/>
    <col min="22" max="22" width="4.7109375" style="111" customWidth="1"/>
    <col min="23" max="25" width="4.7109375" style="112" customWidth="1"/>
    <col min="26" max="16384" width="21.7109375" style="49"/>
  </cols>
  <sheetData>
    <row r="1" spans="1:25" s="40" customFormat="1" ht="13.8" thickBot="1">
      <c r="A1" s="784"/>
      <c r="B1" s="487"/>
      <c r="C1" s="488"/>
      <c r="D1" s="489"/>
      <c r="E1" s="490"/>
      <c r="F1" s="491"/>
      <c r="G1" s="492"/>
      <c r="H1" s="493"/>
      <c r="I1" s="494"/>
      <c r="J1" s="494"/>
      <c r="K1" s="495" t="s">
        <v>551</v>
      </c>
      <c r="L1" s="496"/>
      <c r="M1" s="496"/>
      <c r="N1" s="497"/>
      <c r="O1" s="493"/>
      <c r="P1" s="498"/>
      <c r="Q1" s="499" t="s">
        <v>551</v>
      </c>
      <c r="R1" s="487"/>
      <c r="S1" s="500"/>
      <c r="T1" s="501" t="s">
        <v>551</v>
      </c>
      <c r="U1" s="502"/>
      <c r="V1" s="503"/>
      <c r="W1" s="504"/>
      <c r="X1" s="504"/>
      <c r="Y1" s="504"/>
    </row>
    <row r="2" spans="1:25" s="40" customFormat="1" ht="13.8" thickBot="1">
      <c r="A2" s="506" t="s">
        <v>190</v>
      </c>
      <c r="B2" s="507"/>
      <c r="C2" s="508"/>
      <c r="D2" s="509"/>
      <c r="E2" s="510" t="s">
        <v>1261</v>
      </c>
      <c r="F2" s="511"/>
      <c r="G2" s="512"/>
      <c r="H2" s="513"/>
      <c r="I2" s="514"/>
      <c r="J2" s="513"/>
      <c r="K2" s="513"/>
      <c r="L2" s="513"/>
      <c r="M2" s="515"/>
      <c r="N2" s="516"/>
      <c r="O2" s="517"/>
      <c r="P2" s="518"/>
      <c r="Q2" s="519"/>
      <c r="R2" s="520"/>
      <c r="S2" s="521"/>
      <c r="T2" s="522"/>
      <c r="U2" s="523"/>
      <c r="V2" s="503"/>
      <c r="W2" s="504"/>
      <c r="X2" s="504"/>
      <c r="Y2" s="504"/>
    </row>
    <row r="3" spans="1:25" s="40" customFormat="1">
      <c r="A3" s="785"/>
      <c r="B3" s="524"/>
      <c r="C3" s="525" t="s">
        <v>552</v>
      </c>
      <c r="D3" s="526"/>
      <c r="E3" s="527" t="s">
        <v>552</v>
      </c>
      <c r="F3" s="528"/>
      <c r="G3" s="529"/>
      <c r="H3" s="530"/>
      <c r="I3" s="514"/>
      <c r="J3" s="531"/>
      <c r="K3" s="525" t="s">
        <v>552</v>
      </c>
      <c r="L3" s="531"/>
      <c r="M3" s="531"/>
      <c r="N3" s="532"/>
      <c r="O3" s="530"/>
      <c r="P3" s="533"/>
      <c r="Q3" s="525" t="s">
        <v>552</v>
      </c>
      <c r="R3" s="520"/>
      <c r="S3" s="521"/>
      <c r="T3" s="522"/>
      <c r="U3" s="523"/>
      <c r="V3" s="503"/>
      <c r="W3" s="504"/>
      <c r="X3" s="504"/>
      <c r="Y3" s="504"/>
    </row>
    <row r="4" spans="1:25" s="40" customFormat="1">
      <c r="A4" s="534" t="s">
        <v>191</v>
      </c>
      <c r="B4" s="535"/>
      <c r="C4" s="536" t="s">
        <v>192</v>
      </c>
      <c r="D4" s="537" t="s">
        <v>0</v>
      </c>
      <c r="E4" s="538"/>
      <c r="F4" s="539"/>
      <c r="G4" s="529"/>
      <c r="H4" s="530"/>
      <c r="I4" s="514"/>
      <c r="J4" s="531"/>
      <c r="K4" s="531"/>
      <c r="L4" s="531"/>
      <c r="M4" s="531"/>
      <c r="N4" s="532"/>
      <c r="O4" s="530"/>
      <c r="P4" s="533"/>
      <c r="Q4" s="540"/>
      <c r="R4" s="520"/>
      <c r="S4" s="521"/>
      <c r="T4" s="522"/>
      <c r="U4" s="523"/>
      <c r="V4" s="503"/>
      <c r="W4" s="504"/>
      <c r="X4" s="504"/>
      <c r="Y4" s="504"/>
    </row>
    <row r="5" spans="1:25" s="40" customFormat="1">
      <c r="A5" s="534" t="s">
        <v>191</v>
      </c>
      <c r="B5" s="535"/>
      <c r="C5" s="536" t="s">
        <v>1</v>
      </c>
      <c r="D5" s="537" t="s">
        <v>0</v>
      </c>
      <c r="E5" s="538" t="s">
        <v>1092</v>
      </c>
      <c r="F5" s="541"/>
      <c r="G5" s="529"/>
      <c r="H5" s="530"/>
      <c r="I5" s="514"/>
      <c r="J5" s="531"/>
      <c r="K5" s="531"/>
      <c r="L5" s="531"/>
      <c r="M5" s="531"/>
      <c r="N5" s="532"/>
      <c r="O5" s="530"/>
      <c r="P5" s="533"/>
      <c r="Q5" s="540"/>
      <c r="R5" s="520"/>
      <c r="S5" s="521"/>
      <c r="T5" s="522"/>
      <c r="U5" s="523"/>
      <c r="V5" s="503"/>
      <c r="W5" s="504"/>
      <c r="X5" s="504"/>
      <c r="Y5" s="504"/>
    </row>
    <row r="6" spans="1:25" s="40" customFormat="1">
      <c r="A6" s="534" t="s">
        <v>191</v>
      </c>
      <c r="B6" s="535"/>
      <c r="C6" s="536" t="s">
        <v>2</v>
      </c>
      <c r="D6" s="537" t="s">
        <v>0</v>
      </c>
      <c r="E6" s="538"/>
      <c r="F6" s="539"/>
      <c r="G6" s="529"/>
      <c r="H6" s="530"/>
      <c r="I6" s="514"/>
      <c r="J6" s="531"/>
      <c r="K6" s="531"/>
      <c r="L6" s="531"/>
      <c r="M6" s="531"/>
      <c r="N6" s="532"/>
      <c r="O6" s="530"/>
      <c r="P6" s="533"/>
      <c r="Q6" s="540"/>
      <c r="R6" s="520"/>
      <c r="S6" s="521"/>
      <c r="T6" s="522"/>
      <c r="U6" s="523"/>
      <c r="V6" s="503"/>
      <c r="W6" s="504"/>
      <c r="X6" s="504"/>
      <c r="Y6" s="504"/>
    </row>
    <row r="7" spans="1:25" s="40" customFormat="1">
      <c r="A7" s="534" t="s">
        <v>191</v>
      </c>
      <c r="B7" s="535"/>
      <c r="C7" s="536" t="s">
        <v>3</v>
      </c>
      <c r="D7" s="537" t="s">
        <v>0</v>
      </c>
      <c r="E7" s="538"/>
      <c r="F7" s="539"/>
      <c r="G7" s="529"/>
      <c r="H7" s="530"/>
      <c r="I7" s="514"/>
      <c r="J7" s="531"/>
      <c r="K7" s="531"/>
      <c r="L7" s="531"/>
      <c r="M7" s="531"/>
      <c r="N7" s="532"/>
      <c r="O7" s="530"/>
      <c r="P7" s="533"/>
      <c r="Q7" s="540"/>
      <c r="R7" s="520"/>
      <c r="S7" s="521"/>
      <c r="T7" s="522"/>
      <c r="U7" s="523"/>
      <c r="V7" s="503"/>
      <c r="W7" s="504"/>
      <c r="X7" s="504"/>
      <c r="Y7" s="504"/>
    </row>
    <row r="8" spans="1:25" s="40" customFormat="1" ht="13.8" thickBot="1">
      <c r="A8" s="542"/>
      <c r="B8" s="543"/>
      <c r="C8" s="536" t="s">
        <v>4</v>
      </c>
      <c r="D8" s="537" t="s">
        <v>0</v>
      </c>
      <c r="E8" s="538"/>
      <c r="F8" s="539"/>
      <c r="G8" s="529"/>
      <c r="H8" s="530"/>
      <c r="I8" s="514"/>
      <c r="J8" s="531"/>
      <c r="K8" s="531"/>
      <c r="L8" s="531"/>
      <c r="M8" s="531"/>
      <c r="N8" s="532"/>
      <c r="O8" s="530"/>
      <c r="P8" s="533"/>
      <c r="Q8" s="540"/>
      <c r="R8" s="520"/>
      <c r="S8" s="521"/>
      <c r="T8" s="522"/>
      <c r="U8" s="523"/>
      <c r="V8" s="503"/>
      <c r="W8" s="504"/>
      <c r="X8" s="504"/>
      <c r="Y8" s="504"/>
    </row>
    <row r="9" spans="1:25" s="40" customFormat="1" ht="13.8" thickBot="1">
      <c r="A9" s="534"/>
      <c r="B9" s="535"/>
      <c r="C9" s="536" t="s">
        <v>986</v>
      </c>
      <c r="D9" s="537" t="s">
        <v>0</v>
      </c>
      <c r="E9" s="544">
        <f>IF('BDI NOVO'!B17&lt;0,0,'BDI NOVO'!B17)</f>
        <v>0.18739999999999998</v>
      </c>
      <c r="F9" s="539"/>
      <c r="G9" s="529"/>
      <c r="H9" s="530"/>
      <c r="I9" s="514"/>
      <c r="J9" s="531"/>
      <c r="K9" s="531"/>
      <c r="L9" s="531"/>
      <c r="M9" s="531"/>
      <c r="N9" s="532"/>
      <c r="O9" s="530"/>
      <c r="P9" s="533"/>
      <c r="Q9" s="540"/>
      <c r="R9" s="520"/>
      <c r="S9" s="521"/>
      <c r="T9" s="522"/>
      <c r="U9" s="523"/>
      <c r="V9" s="503"/>
      <c r="W9" s="504"/>
      <c r="X9" s="504"/>
      <c r="Y9" s="504"/>
    </row>
    <row r="10" spans="1:25" s="40" customFormat="1" ht="13.8" thickBot="1">
      <c r="A10" s="534"/>
      <c r="B10" s="535"/>
      <c r="C10" s="536" t="s">
        <v>985</v>
      </c>
      <c r="D10" s="537" t="s">
        <v>0</v>
      </c>
      <c r="E10" s="545">
        <f>'BDI NOVO'!B15</f>
        <v>0.28739999999999999</v>
      </c>
      <c r="F10" s="539"/>
      <c r="G10" s="529"/>
      <c r="H10" s="530"/>
      <c r="I10" s="514"/>
      <c r="J10" s="531"/>
      <c r="K10" s="531"/>
      <c r="L10" s="531"/>
      <c r="M10" s="531"/>
      <c r="N10" s="532"/>
      <c r="O10" s="530"/>
      <c r="P10" s="533"/>
      <c r="Q10" s="540"/>
      <c r="R10" s="520"/>
      <c r="S10" s="521"/>
      <c r="T10" s="522"/>
      <c r="U10" s="523"/>
      <c r="V10" s="503"/>
      <c r="W10" s="504"/>
      <c r="X10" s="504"/>
      <c r="Y10" s="504"/>
    </row>
    <row r="11" spans="1:25" s="40" customFormat="1" ht="13.8" thickBot="1">
      <c r="A11" s="546"/>
      <c r="B11" s="547"/>
      <c r="C11" s="548" t="s">
        <v>166</v>
      </c>
      <c r="D11" s="549" t="s">
        <v>0</v>
      </c>
      <c r="E11" s="550"/>
      <c r="F11" s="551"/>
      <c r="G11" s="552"/>
      <c r="H11" s="553"/>
      <c r="I11" s="554"/>
      <c r="J11" s="555"/>
      <c r="K11" s="555"/>
      <c r="L11" s="555"/>
      <c r="M11" s="555"/>
      <c r="N11" s="556"/>
      <c r="O11" s="553"/>
      <c r="P11" s="557"/>
      <c r="Q11" s="558"/>
      <c r="R11" s="559"/>
      <c r="S11" s="560"/>
      <c r="T11" s="561"/>
      <c r="U11" s="562"/>
      <c r="V11" s="503"/>
      <c r="W11" s="504"/>
      <c r="X11" s="504"/>
      <c r="Y11" s="504"/>
    </row>
    <row r="12" spans="1:25" s="40" customFormat="1" ht="27.6" customHeight="1" thickBot="1">
      <c r="A12" s="481" t="s">
        <v>197</v>
      </c>
      <c r="B12" s="482"/>
      <c r="C12" s="483"/>
      <c r="D12" s="484"/>
      <c r="E12" s="484"/>
      <c r="F12" s="485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3"/>
      <c r="U12" s="486"/>
      <c r="V12" s="503"/>
      <c r="W12" s="504"/>
      <c r="X12" s="504"/>
      <c r="Y12" s="504"/>
    </row>
    <row r="13" spans="1:25" s="40" customFormat="1">
      <c r="A13" s="563" t="s">
        <v>201</v>
      </c>
      <c r="B13" s="564"/>
      <c r="C13" s="565" t="s">
        <v>1299</v>
      </c>
      <c r="D13" s="566"/>
      <c r="E13" s="567" t="s">
        <v>202</v>
      </c>
      <c r="F13" s="568"/>
      <c r="G13" s="569"/>
      <c r="H13" s="570"/>
      <c r="I13" s="570"/>
      <c r="J13" s="570"/>
      <c r="K13" s="570"/>
      <c r="L13" s="570"/>
      <c r="M13" s="570"/>
      <c r="N13" s="570"/>
      <c r="O13" s="570"/>
      <c r="P13" s="570"/>
      <c r="Q13" s="570"/>
      <c r="R13" s="570"/>
      <c r="S13" s="570"/>
      <c r="T13" s="571" t="s">
        <v>202</v>
      </c>
      <c r="U13" s="572" t="s">
        <v>1302</v>
      </c>
      <c r="V13" s="503"/>
      <c r="W13" s="504"/>
      <c r="X13" s="504"/>
      <c r="Y13" s="504"/>
    </row>
    <row r="14" spans="1:25" s="40" customFormat="1">
      <c r="A14" s="573" t="s">
        <v>1129</v>
      </c>
      <c r="B14" s="574"/>
      <c r="C14" s="575" t="s">
        <v>1300</v>
      </c>
      <c r="D14" s="576"/>
      <c r="E14" s="577" t="s">
        <v>205</v>
      </c>
      <c r="F14" s="578" t="s">
        <v>1303</v>
      </c>
      <c r="G14" s="579"/>
      <c r="H14" s="580"/>
      <c r="I14" s="580"/>
      <c r="J14" s="580"/>
      <c r="K14" s="580"/>
      <c r="L14" s="580"/>
      <c r="M14" s="580"/>
      <c r="N14" s="580"/>
      <c r="O14" s="580"/>
      <c r="P14" s="580"/>
      <c r="Q14" s="580"/>
      <c r="R14" s="580"/>
      <c r="S14" s="580"/>
      <c r="T14" s="581" t="s">
        <v>204</v>
      </c>
      <c r="U14" s="582" t="s">
        <v>1303</v>
      </c>
      <c r="V14" s="503"/>
      <c r="W14" s="504"/>
      <c r="X14" s="504"/>
      <c r="Y14" s="504"/>
    </row>
    <row r="15" spans="1:25" s="40" customFormat="1" ht="13.8" thickBot="1">
      <c r="A15" s="583" t="s">
        <v>1130</v>
      </c>
      <c r="B15" s="584"/>
      <c r="C15" s="585" t="s">
        <v>1301</v>
      </c>
      <c r="D15" s="586"/>
      <c r="E15" s="587"/>
      <c r="F15" s="588"/>
      <c r="G15" s="589"/>
      <c r="H15" s="590"/>
      <c r="I15" s="590"/>
      <c r="J15" s="590"/>
      <c r="K15" s="590"/>
      <c r="L15" s="590"/>
      <c r="M15" s="590"/>
      <c r="N15" s="590"/>
      <c r="O15" s="590"/>
      <c r="P15" s="590"/>
      <c r="Q15" s="590"/>
      <c r="R15" s="590"/>
      <c r="S15" s="590"/>
      <c r="T15" s="590"/>
      <c r="U15" s="591"/>
      <c r="V15" s="503"/>
      <c r="W15" s="504"/>
      <c r="X15" s="504"/>
      <c r="Y15" s="504"/>
    </row>
    <row r="16" spans="1:25" ht="13.8" thickBot="1">
      <c r="A16" s="592" t="s">
        <v>532</v>
      </c>
      <c r="B16" s="593" t="s">
        <v>1128</v>
      </c>
      <c r="C16" s="594" t="s">
        <v>193</v>
      </c>
      <c r="D16" s="843"/>
      <c r="E16" s="595" t="s">
        <v>5</v>
      </c>
      <c r="F16" s="596" t="s">
        <v>6</v>
      </c>
      <c r="G16" s="41" t="s">
        <v>7</v>
      </c>
      <c r="H16" s="42"/>
      <c r="I16" s="43"/>
      <c r="J16" s="42"/>
      <c r="K16" s="597" t="s">
        <v>196</v>
      </c>
      <c r="L16" s="44" t="s">
        <v>8</v>
      </c>
      <c r="M16" s="45"/>
      <c r="N16" s="45"/>
      <c r="O16" s="45"/>
      <c r="P16" s="45"/>
      <c r="Q16" s="46" t="s">
        <v>199</v>
      </c>
      <c r="R16" s="480"/>
      <c r="S16" s="47"/>
      <c r="T16" s="48"/>
      <c r="U16" s="48"/>
      <c r="V16" s="598" t="s">
        <v>533</v>
      </c>
      <c r="W16" s="598"/>
      <c r="X16" s="599"/>
      <c r="Y16" s="599"/>
    </row>
    <row r="17" spans="1:25" ht="43.2" thickBot="1">
      <c r="A17" s="600" t="s">
        <v>207</v>
      </c>
      <c r="B17" s="601"/>
      <c r="C17" s="602"/>
      <c r="D17" s="844"/>
      <c r="E17" s="603" t="s">
        <v>194</v>
      </c>
      <c r="F17" s="604" t="s">
        <v>195</v>
      </c>
      <c r="G17" s="50" t="s">
        <v>9</v>
      </c>
      <c r="H17" s="51" t="s">
        <v>10</v>
      </c>
      <c r="I17" s="51" t="s">
        <v>11</v>
      </c>
      <c r="J17" s="52" t="s">
        <v>12</v>
      </c>
      <c r="K17" s="53"/>
      <c r="L17" s="54" t="s">
        <v>13</v>
      </c>
      <c r="M17" s="55" t="s">
        <v>14</v>
      </c>
      <c r="N17" s="56" t="s">
        <v>1259</v>
      </c>
      <c r="O17" s="57" t="s">
        <v>15</v>
      </c>
      <c r="P17" s="58" t="s">
        <v>200</v>
      </c>
      <c r="Q17" s="54" t="s">
        <v>13</v>
      </c>
      <c r="R17" s="59" t="s">
        <v>14</v>
      </c>
      <c r="S17" s="56" t="s">
        <v>1259</v>
      </c>
      <c r="T17" s="57" t="s">
        <v>15</v>
      </c>
      <c r="U17" s="60" t="s">
        <v>200</v>
      </c>
      <c r="V17" s="39" t="s">
        <v>534</v>
      </c>
      <c r="W17" s="39" t="s">
        <v>537</v>
      </c>
      <c r="X17" s="39" t="s">
        <v>538</v>
      </c>
      <c r="Y17" s="39" t="s">
        <v>536</v>
      </c>
    </row>
    <row r="18" spans="1:25" ht="13.8" thickBot="1">
      <c r="A18" s="605" t="s">
        <v>709</v>
      </c>
      <c r="B18" s="606"/>
      <c r="C18" s="607" t="s">
        <v>561</v>
      </c>
      <c r="D18" s="608"/>
      <c r="E18" s="791"/>
      <c r="F18" s="792"/>
      <c r="G18" s="793"/>
      <c r="H18" s="794"/>
      <c r="I18" s="794"/>
      <c r="J18" s="794"/>
      <c r="K18" s="794" t="s">
        <v>975</v>
      </c>
      <c r="L18" s="609"/>
      <c r="M18" s="610"/>
      <c r="N18" s="610"/>
      <c r="O18" s="468"/>
      <c r="P18" s="611">
        <f>SUM(O19:O67)</f>
        <v>2491.33</v>
      </c>
      <c r="Q18" s="609"/>
      <c r="R18" s="610"/>
      <c r="S18" s="610"/>
      <c r="T18" s="468"/>
      <c r="U18" s="611">
        <f>SUM(T19:T67)</f>
        <v>2491.33</v>
      </c>
      <c r="V18" s="612" t="str">
        <f>IF(OR(P18&gt;0,U18&gt;0),"X","")</f>
        <v>X</v>
      </c>
      <c r="W18" s="613" t="str">
        <f t="shared" ref="W18:W86" si="0">IF(V18="X","x",IF(V18="xx","x",IF(V18="xy","x",IF(V18="y","x",IF(OR(O18&gt;0,T18&gt;0),"x","")))))</f>
        <v>x</v>
      </c>
      <c r="X18" s="613" t="str">
        <f t="shared" ref="X18:X81" si="1">IF(V18="X","x",IF(V18="y","x",IF(V18="xx","x",IF(T18&gt;0,"x",""))))</f>
        <v>x</v>
      </c>
      <c r="Y18" s="613" t="str">
        <f t="shared" ref="Y18:Y81" si="2">IF(V18="X","x",IF(T18&gt;0,"x",""))</f>
        <v>x</v>
      </c>
    </row>
    <row r="19" spans="1:25" hidden="1">
      <c r="A19" s="614">
        <v>831000</v>
      </c>
      <c r="B19" s="615" t="s">
        <v>232</v>
      </c>
      <c r="C19" s="616" t="s">
        <v>348</v>
      </c>
      <c r="D19" s="617"/>
      <c r="E19" s="618"/>
      <c r="F19" s="619"/>
      <c r="G19" s="620">
        <v>0</v>
      </c>
      <c r="H19" s="621">
        <v>28.1</v>
      </c>
      <c r="I19" s="622">
        <f>IF(ISBLANK(H19),"",SUM(G19:H19))</f>
        <v>28.1</v>
      </c>
      <c r="J19" s="623">
        <f t="shared" ref="J19:J41" si="3">IF(ISBLANK(H19),0,ROUND(I19*(1+$E$10)*(1+$E$11*D19),2))</f>
        <v>36.18</v>
      </c>
      <c r="K19" s="624" t="s">
        <v>20</v>
      </c>
      <c r="L19" s="107"/>
      <c r="M19" s="107"/>
      <c r="N19" s="625">
        <f t="shared" ref="N19:N41" si="4">IF(ISBLANK(L19),0,ROUND(J19*L19,2))</f>
        <v>0</v>
      </c>
      <c r="O19" s="108">
        <f t="shared" ref="O19:O41" si="5">IF(ISBLANK(M19),0,ROUND(L19*M19,2))</f>
        <v>0</v>
      </c>
      <c r="P19" s="109"/>
      <c r="Q19" s="107">
        <f t="shared" ref="Q19:Q41" si="6">L19</f>
        <v>0</v>
      </c>
      <c r="R19" s="107">
        <f t="shared" ref="R19:R41" si="7">M19</f>
        <v>0</v>
      </c>
      <c r="S19" s="108">
        <f t="shared" ref="S19:S41" si="8">IF(ISBLANK(Q19),0,ROUND(J19*Q19,2))</f>
        <v>0</v>
      </c>
      <c r="T19" s="110">
        <f t="shared" ref="T19:T41" si="9">IF(ISBLANK(Q19),0,ROUND(Q19*R19,2))</f>
        <v>0</v>
      </c>
      <c r="U19" s="626"/>
      <c r="W19" s="613" t="str">
        <f t="shared" si="0"/>
        <v/>
      </c>
      <c r="X19" s="613" t="str">
        <f t="shared" si="1"/>
        <v/>
      </c>
      <c r="Y19" s="613" t="str">
        <f t="shared" si="2"/>
        <v/>
      </c>
    </row>
    <row r="20" spans="1:25" hidden="1">
      <c r="A20" s="196">
        <v>830000</v>
      </c>
      <c r="B20" s="197" t="s">
        <v>232</v>
      </c>
      <c r="C20" s="627" t="s">
        <v>349</v>
      </c>
      <c r="D20" s="628"/>
      <c r="E20" s="629"/>
      <c r="F20" s="630"/>
      <c r="G20" s="631">
        <v>0</v>
      </c>
      <c r="H20" s="621">
        <v>27.910000000000004</v>
      </c>
      <c r="I20" s="632">
        <f>IF(ISBLANK(H20),"",SUM(G20:H20))</f>
        <v>27.910000000000004</v>
      </c>
      <c r="J20" s="633">
        <f t="shared" si="3"/>
        <v>35.93</v>
      </c>
      <c r="K20" s="634" t="s">
        <v>20</v>
      </c>
      <c r="L20" s="107"/>
      <c r="M20" s="107"/>
      <c r="N20" s="625">
        <f t="shared" si="4"/>
        <v>0</v>
      </c>
      <c r="O20" s="108">
        <f t="shared" si="5"/>
        <v>0</v>
      </c>
      <c r="P20" s="109"/>
      <c r="Q20" s="107">
        <f t="shared" si="6"/>
        <v>0</v>
      </c>
      <c r="R20" s="107">
        <f t="shared" si="7"/>
        <v>0</v>
      </c>
      <c r="S20" s="108">
        <f t="shared" si="8"/>
        <v>0</v>
      </c>
      <c r="T20" s="110">
        <f t="shared" si="9"/>
        <v>0</v>
      </c>
      <c r="U20" s="109"/>
      <c r="W20" s="613" t="str">
        <f t="shared" si="0"/>
        <v/>
      </c>
      <c r="X20" s="613" t="str">
        <f t="shared" si="1"/>
        <v/>
      </c>
      <c r="Y20" s="613" t="str">
        <f t="shared" si="2"/>
        <v/>
      </c>
    </row>
    <row r="21" spans="1:25" hidden="1">
      <c r="A21" s="196">
        <v>606600</v>
      </c>
      <c r="B21" s="197" t="s">
        <v>232</v>
      </c>
      <c r="C21" s="635" t="s">
        <v>225</v>
      </c>
      <c r="D21" s="636"/>
      <c r="E21" s="637"/>
      <c r="F21" s="630"/>
      <c r="G21" s="631"/>
      <c r="H21" s="621">
        <v>218.49</v>
      </c>
      <c r="I21" s="632">
        <f>IF(ISBLANK(H21),"",SUM(G21:H21))</f>
        <v>218.49</v>
      </c>
      <c r="J21" s="633">
        <f t="shared" si="3"/>
        <v>281.27999999999997</v>
      </c>
      <c r="K21" s="634" t="s">
        <v>16</v>
      </c>
      <c r="L21" s="107"/>
      <c r="M21" s="107"/>
      <c r="N21" s="625">
        <f t="shared" si="4"/>
        <v>0</v>
      </c>
      <c r="O21" s="108">
        <f t="shared" si="5"/>
        <v>0</v>
      </c>
      <c r="P21" s="109"/>
      <c r="Q21" s="107">
        <f t="shared" si="6"/>
        <v>0</v>
      </c>
      <c r="R21" s="107">
        <f t="shared" si="7"/>
        <v>0</v>
      </c>
      <c r="S21" s="108">
        <f t="shared" si="8"/>
        <v>0</v>
      </c>
      <c r="T21" s="110">
        <f t="shared" si="9"/>
        <v>0</v>
      </c>
      <c r="U21" s="109"/>
      <c r="W21" s="613" t="str">
        <f t="shared" si="0"/>
        <v/>
      </c>
      <c r="X21" s="613" t="str">
        <f t="shared" si="1"/>
        <v/>
      </c>
      <c r="Y21" s="613" t="str">
        <f t="shared" si="2"/>
        <v/>
      </c>
    </row>
    <row r="22" spans="1:25" hidden="1">
      <c r="A22" s="196">
        <v>606700</v>
      </c>
      <c r="B22" s="197" t="s">
        <v>232</v>
      </c>
      <c r="C22" s="635" t="s">
        <v>224</v>
      </c>
      <c r="D22" s="636"/>
      <c r="E22" s="637"/>
      <c r="F22" s="630"/>
      <c r="G22" s="631"/>
      <c r="H22" s="621">
        <v>104.05000000000001</v>
      </c>
      <c r="I22" s="632">
        <f>IF(ISBLANK(H22),"",SUM(G22:H22))</f>
        <v>104.05000000000001</v>
      </c>
      <c r="J22" s="633">
        <f t="shared" si="3"/>
        <v>133.94999999999999</v>
      </c>
      <c r="K22" s="634" t="s">
        <v>16</v>
      </c>
      <c r="L22" s="107"/>
      <c r="M22" s="107"/>
      <c r="N22" s="108">
        <f t="shared" si="4"/>
        <v>0</v>
      </c>
      <c r="O22" s="108">
        <f t="shared" si="5"/>
        <v>0</v>
      </c>
      <c r="P22" s="109"/>
      <c r="Q22" s="107">
        <f t="shared" si="6"/>
        <v>0</v>
      </c>
      <c r="R22" s="107">
        <f t="shared" si="7"/>
        <v>0</v>
      </c>
      <c r="S22" s="108">
        <f t="shared" si="8"/>
        <v>0</v>
      </c>
      <c r="T22" s="110">
        <f t="shared" si="9"/>
        <v>0</v>
      </c>
      <c r="U22" s="109"/>
      <c r="W22" s="613" t="str">
        <f t="shared" si="0"/>
        <v/>
      </c>
      <c r="X22" s="613" t="str">
        <f t="shared" si="1"/>
        <v/>
      </c>
      <c r="Y22" s="613" t="str">
        <f t="shared" si="2"/>
        <v/>
      </c>
    </row>
    <row r="23" spans="1:25" hidden="1">
      <c r="A23" s="196" t="s">
        <v>233</v>
      </c>
      <c r="B23" s="197" t="s">
        <v>232</v>
      </c>
      <c r="C23" s="635" t="s">
        <v>226</v>
      </c>
      <c r="D23" s="636"/>
      <c r="E23" s="637">
        <v>1</v>
      </c>
      <c r="F23" s="630"/>
      <c r="G23" s="631"/>
      <c r="H23" s="621">
        <v>42.910000000000004</v>
      </c>
      <c r="I23" s="632">
        <f t="shared" ref="I23:I24" si="10">IF(ISBLANK(H23),"",SUM(G23:H23))</f>
        <v>42.910000000000004</v>
      </c>
      <c r="J23" s="633">
        <f t="shared" si="3"/>
        <v>55.24</v>
      </c>
      <c r="K23" s="634" t="s">
        <v>16</v>
      </c>
      <c r="L23" s="107"/>
      <c r="M23" s="107"/>
      <c r="N23" s="108">
        <f t="shared" si="4"/>
        <v>0</v>
      </c>
      <c r="O23" s="108">
        <f t="shared" si="5"/>
        <v>0</v>
      </c>
      <c r="P23" s="109"/>
      <c r="Q23" s="107">
        <f t="shared" si="6"/>
        <v>0</v>
      </c>
      <c r="R23" s="107">
        <f t="shared" si="7"/>
        <v>0</v>
      </c>
      <c r="S23" s="108">
        <f t="shared" si="8"/>
        <v>0</v>
      </c>
      <c r="T23" s="110">
        <f t="shared" si="9"/>
        <v>0</v>
      </c>
      <c r="U23" s="109"/>
      <c r="W23" s="613" t="str">
        <f t="shared" si="0"/>
        <v/>
      </c>
      <c r="X23" s="613" t="str">
        <f t="shared" si="1"/>
        <v/>
      </c>
      <c r="Y23" s="613" t="str">
        <f t="shared" si="2"/>
        <v/>
      </c>
    </row>
    <row r="24" spans="1:25" hidden="1">
      <c r="A24" s="196">
        <v>512000</v>
      </c>
      <c r="B24" s="197" t="s">
        <v>232</v>
      </c>
      <c r="C24" s="635" t="s">
        <v>953</v>
      </c>
      <c r="D24" s="636"/>
      <c r="E24" s="637">
        <v>1</v>
      </c>
      <c r="F24" s="630"/>
      <c r="G24" s="631"/>
      <c r="H24" s="621">
        <v>27.33</v>
      </c>
      <c r="I24" s="632">
        <f t="shared" si="10"/>
        <v>27.33</v>
      </c>
      <c r="J24" s="633">
        <f t="shared" si="3"/>
        <v>35.18</v>
      </c>
      <c r="K24" s="634" t="s">
        <v>16</v>
      </c>
      <c r="L24" s="107"/>
      <c r="M24" s="107"/>
      <c r="N24" s="108">
        <f t="shared" ref="N24" si="11">IF(ISBLANK(L24),0,ROUND(J24*L24,2))</f>
        <v>0</v>
      </c>
      <c r="O24" s="108">
        <f t="shared" ref="O24" si="12">IF(ISBLANK(M24),0,ROUND(L24*M24,2))</f>
        <v>0</v>
      </c>
      <c r="P24" s="109"/>
      <c r="Q24" s="107">
        <f t="shared" ref="Q24" si="13">L24</f>
        <v>0</v>
      </c>
      <c r="R24" s="107">
        <f t="shared" ref="R24" si="14">M24</f>
        <v>0</v>
      </c>
      <c r="S24" s="108">
        <f t="shared" ref="S24" si="15">IF(ISBLANK(Q24),0,ROUND(J24*Q24,2))</f>
        <v>0</v>
      </c>
      <c r="T24" s="110">
        <f t="shared" ref="T24" si="16">IF(ISBLANK(Q24),0,ROUND(Q24*R24,2))</f>
        <v>0</v>
      </c>
      <c r="U24" s="109"/>
      <c r="W24" s="613" t="str">
        <f t="shared" si="0"/>
        <v/>
      </c>
      <c r="X24" s="613" t="str">
        <f t="shared" si="1"/>
        <v/>
      </c>
      <c r="Y24" s="613" t="str">
        <f t="shared" si="2"/>
        <v/>
      </c>
    </row>
    <row r="25" spans="1:25" hidden="1">
      <c r="A25" s="196" t="s">
        <v>590</v>
      </c>
      <c r="B25" s="197" t="s">
        <v>232</v>
      </c>
      <c r="C25" s="635" t="s">
        <v>592</v>
      </c>
      <c r="D25" s="636"/>
      <c r="E25" s="637">
        <v>0</v>
      </c>
      <c r="F25" s="638"/>
      <c r="G25" s="639">
        <v>0</v>
      </c>
      <c r="H25" s="183">
        <v>14.912171000000003</v>
      </c>
      <c r="I25" s="632">
        <f t="shared" ref="I25:I28" si="17">IF(ISBLANK(H25),"",SUM(G25:H25))</f>
        <v>14.912171000000003</v>
      </c>
      <c r="J25" s="633">
        <f t="shared" si="3"/>
        <v>19.2</v>
      </c>
      <c r="K25" s="634" t="s">
        <v>20</v>
      </c>
      <c r="L25" s="107"/>
      <c r="M25" s="107"/>
      <c r="N25" s="108">
        <f t="shared" si="4"/>
        <v>0</v>
      </c>
      <c r="O25" s="108">
        <f t="shared" si="5"/>
        <v>0</v>
      </c>
      <c r="P25" s="109"/>
      <c r="Q25" s="107">
        <f t="shared" si="6"/>
        <v>0</v>
      </c>
      <c r="R25" s="107">
        <f t="shared" si="7"/>
        <v>0</v>
      </c>
      <c r="S25" s="108">
        <f t="shared" si="8"/>
        <v>0</v>
      </c>
      <c r="T25" s="110">
        <f t="shared" si="9"/>
        <v>0</v>
      </c>
      <c r="U25" s="109"/>
      <c r="W25" s="613" t="str">
        <f t="shared" si="0"/>
        <v/>
      </c>
      <c r="X25" s="613" t="str">
        <f t="shared" si="1"/>
        <v/>
      </c>
      <c r="Y25" s="613" t="str">
        <f t="shared" si="2"/>
        <v/>
      </c>
    </row>
    <row r="26" spans="1:25" hidden="1">
      <c r="A26" s="196" t="s">
        <v>591</v>
      </c>
      <c r="B26" s="197" t="s">
        <v>232</v>
      </c>
      <c r="C26" s="635" t="s">
        <v>980</v>
      </c>
      <c r="D26" s="636"/>
      <c r="E26" s="637">
        <v>0</v>
      </c>
      <c r="F26" s="638"/>
      <c r="G26" s="639"/>
      <c r="H26" s="183">
        <v>9.8105920000000015</v>
      </c>
      <c r="I26" s="632">
        <f t="shared" si="17"/>
        <v>9.8105920000000015</v>
      </c>
      <c r="J26" s="633">
        <f t="shared" si="3"/>
        <v>12.63</v>
      </c>
      <c r="K26" s="634" t="s">
        <v>20</v>
      </c>
      <c r="L26" s="107"/>
      <c r="M26" s="107"/>
      <c r="N26" s="108">
        <f t="shared" si="4"/>
        <v>0</v>
      </c>
      <c r="O26" s="108">
        <f t="shared" si="5"/>
        <v>0</v>
      </c>
      <c r="P26" s="109"/>
      <c r="Q26" s="107">
        <f t="shared" si="6"/>
        <v>0</v>
      </c>
      <c r="R26" s="107">
        <f t="shared" si="7"/>
        <v>0</v>
      </c>
      <c r="S26" s="108">
        <f t="shared" si="8"/>
        <v>0</v>
      </c>
      <c r="T26" s="110">
        <f t="shared" si="9"/>
        <v>0</v>
      </c>
      <c r="U26" s="109"/>
      <c r="W26" s="613" t="str">
        <f t="shared" si="0"/>
        <v/>
      </c>
      <c r="X26" s="613" t="str">
        <f t="shared" si="1"/>
        <v/>
      </c>
      <c r="Y26" s="613" t="str">
        <f t="shared" si="2"/>
        <v/>
      </c>
    </row>
    <row r="27" spans="1:25" hidden="1">
      <c r="A27" s="196" t="s">
        <v>593</v>
      </c>
      <c r="B27" s="197" t="s">
        <v>232</v>
      </c>
      <c r="C27" s="635" t="s">
        <v>594</v>
      </c>
      <c r="D27" s="636"/>
      <c r="E27" s="637">
        <v>0</v>
      </c>
      <c r="F27" s="638"/>
      <c r="G27" s="639"/>
      <c r="H27" s="183">
        <v>12.20883225</v>
      </c>
      <c r="I27" s="632">
        <f t="shared" si="17"/>
        <v>12.20883225</v>
      </c>
      <c r="J27" s="633">
        <f t="shared" si="3"/>
        <v>15.72</v>
      </c>
      <c r="K27" s="634" t="s">
        <v>20</v>
      </c>
      <c r="L27" s="107"/>
      <c r="M27" s="107"/>
      <c r="N27" s="108">
        <f t="shared" si="4"/>
        <v>0</v>
      </c>
      <c r="O27" s="108">
        <f t="shared" si="5"/>
        <v>0</v>
      </c>
      <c r="P27" s="109"/>
      <c r="Q27" s="107">
        <f t="shared" si="6"/>
        <v>0</v>
      </c>
      <c r="R27" s="107">
        <f t="shared" si="7"/>
        <v>0</v>
      </c>
      <c r="S27" s="108">
        <f t="shared" si="8"/>
        <v>0</v>
      </c>
      <c r="T27" s="110">
        <f t="shared" si="9"/>
        <v>0</v>
      </c>
      <c r="U27" s="109"/>
      <c r="W27" s="613" t="str">
        <f t="shared" si="0"/>
        <v/>
      </c>
      <c r="X27" s="613" t="str">
        <f t="shared" si="1"/>
        <v/>
      </c>
      <c r="Y27" s="613" t="str">
        <f t="shared" si="2"/>
        <v/>
      </c>
    </row>
    <row r="28" spans="1:25" hidden="1">
      <c r="A28" s="196" t="s">
        <v>586</v>
      </c>
      <c r="B28" s="197" t="s">
        <v>588</v>
      </c>
      <c r="C28" s="635" t="s">
        <v>595</v>
      </c>
      <c r="D28" s="636"/>
      <c r="E28" s="637">
        <v>0</v>
      </c>
      <c r="F28" s="638"/>
      <c r="G28" s="639"/>
      <c r="H28" s="183">
        <v>28.495384615384612</v>
      </c>
      <c r="I28" s="632">
        <f t="shared" si="17"/>
        <v>28.495384615384612</v>
      </c>
      <c r="J28" s="633">
        <f t="shared" si="3"/>
        <v>36.68</v>
      </c>
      <c r="K28" s="634" t="s">
        <v>20</v>
      </c>
      <c r="L28" s="107"/>
      <c r="M28" s="107"/>
      <c r="N28" s="108">
        <f t="shared" si="4"/>
        <v>0</v>
      </c>
      <c r="O28" s="108">
        <f t="shared" si="5"/>
        <v>0</v>
      </c>
      <c r="P28" s="109"/>
      <c r="Q28" s="107">
        <f t="shared" si="6"/>
        <v>0</v>
      </c>
      <c r="R28" s="107">
        <f t="shared" si="7"/>
        <v>0</v>
      </c>
      <c r="S28" s="108">
        <f t="shared" si="8"/>
        <v>0</v>
      </c>
      <c r="T28" s="110">
        <f t="shared" si="9"/>
        <v>0</v>
      </c>
      <c r="U28" s="109"/>
      <c r="W28" s="613" t="str">
        <f t="shared" si="0"/>
        <v/>
      </c>
      <c r="X28" s="613" t="str">
        <f t="shared" si="1"/>
        <v/>
      </c>
      <c r="Y28" s="613" t="str">
        <f t="shared" si="2"/>
        <v/>
      </c>
    </row>
    <row r="29" spans="1:25" hidden="1">
      <c r="A29" s="196">
        <v>600310</v>
      </c>
      <c r="B29" s="197" t="s">
        <v>232</v>
      </c>
      <c r="C29" s="627" t="s">
        <v>572</v>
      </c>
      <c r="D29" s="628"/>
      <c r="E29" s="629"/>
      <c r="F29" s="630"/>
      <c r="G29" s="631"/>
      <c r="H29" s="183">
        <v>103.04</v>
      </c>
      <c r="I29" s="632">
        <f t="shared" ref="I29:I32" si="18">IF(ISBLANK(H29),"",SUM(G29:H29))</f>
        <v>103.04</v>
      </c>
      <c r="J29" s="633">
        <f t="shared" si="3"/>
        <v>132.65</v>
      </c>
      <c r="K29" s="634" t="s">
        <v>23</v>
      </c>
      <c r="L29" s="107"/>
      <c r="M29" s="107"/>
      <c r="N29" s="108">
        <f t="shared" si="4"/>
        <v>0</v>
      </c>
      <c r="O29" s="108">
        <f t="shared" si="5"/>
        <v>0</v>
      </c>
      <c r="P29" s="109"/>
      <c r="Q29" s="107">
        <f t="shared" si="6"/>
        <v>0</v>
      </c>
      <c r="R29" s="107">
        <f t="shared" si="7"/>
        <v>0</v>
      </c>
      <c r="S29" s="108">
        <f t="shared" si="8"/>
        <v>0</v>
      </c>
      <c r="T29" s="110">
        <f t="shared" si="9"/>
        <v>0</v>
      </c>
      <c r="U29" s="109"/>
      <c r="W29" s="613" t="str">
        <f t="shared" si="0"/>
        <v/>
      </c>
      <c r="X29" s="613" t="str">
        <f t="shared" si="1"/>
        <v/>
      </c>
      <c r="Y29" s="613" t="str">
        <f t="shared" si="2"/>
        <v/>
      </c>
    </row>
    <row r="30" spans="1:25" hidden="1">
      <c r="A30" s="196">
        <v>800900</v>
      </c>
      <c r="B30" s="197" t="s">
        <v>232</v>
      </c>
      <c r="C30" s="627" t="s">
        <v>573</v>
      </c>
      <c r="D30" s="628"/>
      <c r="E30" s="629"/>
      <c r="F30" s="630"/>
      <c r="G30" s="631"/>
      <c r="H30" s="183">
        <v>9</v>
      </c>
      <c r="I30" s="632">
        <f t="shared" si="18"/>
        <v>9</v>
      </c>
      <c r="J30" s="633">
        <f t="shared" si="3"/>
        <v>11.59</v>
      </c>
      <c r="K30" s="634" t="s">
        <v>18</v>
      </c>
      <c r="L30" s="107"/>
      <c r="M30" s="107"/>
      <c r="N30" s="108">
        <f t="shared" si="4"/>
        <v>0</v>
      </c>
      <c r="O30" s="108">
        <f t="shared" si="5"/>
        <v>0</v>
      </c>
      <c r="P30" s="109"/>
      <c r="Q30" s="107">
        <f t="shared" si="6"/>
        <v>0</v>
      </c>
      <c r="R30" s="107">
        <f t="shared" si="7"/>
        <v>0</v>
      </c>
      <c r="S30" s="108">
        <f t="shared" si="8"/>
        <v>0</v>
      </c>
      <c r="T30" s="110">
        <f t="shared" si="9"/>
        <v>0</v>
      </c>
      <c r="U30" s="109"/>
      <c r="W30" s="613" t="str">
        <f t="shared" si="0"/>
        <v/>
      </c>
      <c r="X30" s="613" t="str">
        <f t="shared" si="1"/>
        <v/>
      </c>
      <c r="Y30" s="613" t="str">
        <f t="shared" si="2"/>
        <v/>
      </c>
    </row>
    <row r="31" spans="1:25" hidden="1">
      <c r="A31" s="196">
        <v>801100</v>
      </c>
      <c r="B31" s="197" t="s">
        <v>232</v>
      </c>
      <c r="C31" s="627" t="s">
        <v>362</v>
      </c>
      <c r="D31" s="628"/>
      <c r="E31" s="629"/>
      <c r="F31" s="630"/>
      <c r="G31" s="631"/>
      <c r="H31" s="183">
        <v>13.11</v>
      </c>
      <c r="I31" s="632">
        <f t="shared" si="18"/>
        <v>13.11</v>
      </c>
      <c r="J31" s="633">
        <f t="shared" si="3"/>
        <v>16.88</v>
      </c>
      <c r="K31" s="634" t="s">
        <v>18</v>
      </c>
      <c r="L31" s="107"/>
      <c r="M31" s="107"/>
      <c r="N31" s="108">
        <f t="shared" si="4"/>
        <v>0</v>
      </c>
      <c r="O31" s="110">
        <f t="shared" si="5"/>
        <v>0</v>
      </c>
      <c r="P31" s="109"/>
      <c r="Q31" s="640">
        <f t="shared" si="6"/>
        <v>0</v>
      </c>
      <c r="R31" s="641">
        <f t="shared" si="7"/>
        <v>0</v>
      </c>
      <c r="S31" s="108">
        <f t="shared" si="8"/>
        <v>0</v>
      </c>
      <c r="T31" s="110">
        <f t="shared" si="9"/>
        <v>0</v>
      </c>
      <c r="U31" s="109"/>
      <c r="W31" s="613" t="str">
        <f t="shared" si="0"/>
        <v/>
      </c>
      <c r="X31" s="613" t="str">
        <f t="shared" si="1"/>
        <v/>
      </c>
      <c r="Y31" s="613" t="str">
        <f t="shared" si="2"/>
        <v/>
      </c>
    </row>
    <row r="32" spans="1:25" hidden="1">
      <c r="A32" s="196">
        <v>600510</v>
      </c>
      <c r="B32" s="197" t="s">
        <v>232</v>
      </c>
      <c r="C32" s="627" t="s">
        <v>574</v>
      </c>
      <c r="D32" s="628"/>
      <c r="E32" s="629"/>
      <c r="F32" s="630"/>
      <c r="G32" s="631"/>
      <c r="H32" s="183">
        <v>1.6800000000000002</v>
      </c>
      <c r="I32" s="632">
        <f t="shared" si="18"/>
        <v>1.6800000000000002</v>
      </c>
      <c r="J32" s="633">
        <f t="shared" si="3"/>
        <v>2.16</v>
      </c>
      <c r="K32" s="634" t="s">
        <v>20</v>
      </c>
      <c r="L32" s="107"/>
      <c r="M32" s="107"/>
      <c r="N32" s="108">
        <f t="shared" si="4"/>
        <v>0</v>
      </c>
      <c r="O32" s="110">
        <f t="shared" si="5"/>
        <v>0</v>
      </c>
      <c r="P32" s="109"/>
      <c r="Q32" s="640">
        <f t="shared" si="6"/>
        <v>0</v>
      </c>
      <c r="R32" s="641">
        <f t="shared" si="7"/>
        <v>0</v>
      </c>
      <c r="S32" s="108">
        <f t="shared" si="8"/>
        <v>0</v>
      </c>
      <c r="T32" s="110">
        <f t="shared" si="9"/>
        <v>0</v>
      </c>
      <c r="U32" s="109"/>
      <c r="W32" s="613" t="str">
        <f t="shared" si="0"/>
        <v/>
      </c>
      <c r="X32" s="613" t="str">
        <f t="shared" si="1"/>
        <v/>
      </c>
      <c r="Y32" s="613" t="str">
        <f t="shared" si="2"/>
        <v/>
      </c>
    </row>
    <row r="33" spans="1:25" hidden="1">
      <c r="A33" s="196" t="s">
        <v>981</v>
      </c>
      <c r="B33" s="197" t="s">
        <v>232</v>
      </c>
      <c r="C33" s="635" t="s">
        <v>370</v>
      </c>
      <c r="D33" s="636"/>
      <c r="E33" s="637"/>
      <c r="F33" s="638"/>
      <c r="G33" s="639"/>
      <c r="H33" s="183">
        <f>365.31*0.75*1.5+100.93</f>
        <v>511.90375</v>
      </c>
      <c r="I33" s="632">
        <f>IF(ISBLANK(H33),"",SUM(G33:H33))*0.6</f>
        <v>307.14224999999999</v>
      </c>
      <c r="J33" s="633">
        <f t="shared" si="3"/>
        <v>395.41</v>
      </c>
      <c r="K33" s="634" t="s">
        <v>23</v>
      </c>
      <c r="L33" s="107"/>
      <c r="M33" s="107"/>
      <c r="N33" s="108">
        <f t="shared" si="4"/>
        <v>0</v>
      </c>
      <c r="O33" s="110">
        <f t="shared" si="5"/>
        <v>0</v>
      </c>
      <c r="P33" s="109"/>
      <c r="Q33" s="640">
        <f t="shared" si="6"/>
        <v>0</v>
      </c>
      <c r="R33" s="641">
        <f t="shared" si="7"/>
        <v>0</v>
      </c>
      <c r="S33" s="108">
        <f t="shared" si="8"/>
        <v>0</v>
      </c>
      <c r="T33" s="110">
        <f t="shared" si="9"/>
        <v>0</v>
      </c>
      <c r="U33" s="109"/>
      <c r="V33" s="612"/>
      <c r="W33" s="613" t="str">
        <f t="shared" si="0"/>
        <v/>
      </c>
      <c r="X33" s="613" t="str">
        <f t="shared" si="1"/>
        <v/>
      </c>
      <c r="Y33" s="613" t="str">
        <f t="shared" si="2"/>
        <v/>
      </c>
    </row>
    <row r="34" spans="1:25" hidden="1">
      <c r="A34" s="196" t="s">
        <v>982</v>
      </c>
      <c r="B34" s="197" t="s">
        <v>232</v>
      </c>
      <c r="C34" s="635" t="s">
        <v>371</v>
      </c>
      <c r="D34" s="636"/>
      <c r="E34" s="637"/>
      <c r="F34" s="638"/>
      <c r="G34" s="639"/>
      <c r="H34" s="183">
        <f>365.31*2*1+100.93*2</f>
        <v>932.48</v>
      </c>
      <c r="I34" s="632">
        <f>IF(ISBLANK(H34),"",SUM(G34:H34))*0.6</f>
        <v>559.48799999999994</v>
      </c>
      <c r="J34" s="633">
        <f t="shared" si="3"/>
        <v>720.28</v>
      </c>
      <c r="K34" s="634" t="s">
        <v>23</v>
      </c>
      <c r="L34" s="107"/>
      <c r="M34" s="107"/>
      <c r="N34" s="108">
        <f t="shared" si="4"/>
        <v>0</v>
      </c>
      <c r="O34" s="110">
        <f t="shared" si="5"/>
        <v>0</v>
      </c>
      <c r="P34" s="109"/>
      <c r="Q34" s="640">
        <f t="shared" si="6"/>
        <v>0</v>
      </c>
      <c r="R34" s="641">
        <f t="shared" si="7"/>
        <v>0</v>
      </c>
      <c r="S34" s="108">
        <f t="shared" si="8"/>
        <v>0</v>
      </c>
      <c r="T34" s="110">
        <f t="shared" si="9"/>
        <v>0</v>
      </c>
      <c r="U34" s="109"/>
      <c r="V34" s="612"/>
      <c r="W34" s="613" t="str">
        <f t="shared" si="0"/>
        <v/>
      </c>
      <c r="X34" s="613" t="str">
        <f t="shared" si="1"/>
        <v/>
      </c>
      <c r="Y34" s="613" t="str">
        <f t="shared" si="2"/>
        <v/>
      </c>
    </row>
    <row r="35" spans="1:25" hidden="1">
      <c r="A35" s="196" t="s">
        <v>983</v>
      </c>
      <c r="B35" s="197" t="s">
        <v>232</v>
      </c>
      <c r="C35" s="635" t="s">
        <v>372</v>
      </c>
      <c r="D35" s="636"/>
      <c r="E35" s="637"/>
      <c r="F35" s="638"/>
      <c r="G35" s="639"/>
      <c r="H35" s="183">
        <f>I679*3*1.5+$I$680*2</f>
        <v>1845.7550000000001</v>
      </c>
      <c r="I35" s="632">
        <f>IF(ISBLANK(H35),"",SUM(G35:H35))*0.6</f>
        <v>1107.453</v>
      </c>
      <c r="J35" s="633">
        <f t="shared" si="3"/>
        <v>1425.73</v>
      </c>
      <c r="K35" s="634" t="s">
        <v>23</v>
      </c>
      <c r="L35" s="107"/>
      <c r="M35" s="107"/>
      <c r="N35" s="108">
        <f t="shared" si="4"/>
        <v>0</v>
      </c>
      <c r="O35" s="110">
        <f t="shared" si="5"/>
        <v>0</v>
      </c>
      <c r="P35" s="109"/>
      <c r="Q35" s="640">
        <f t="shared" si="6"/>
        <v>0</v>
      </c>
      <c r="R35" s="641">
        <f t="shared" si="7"/>
        <v>0</v>
      </c>
      <c r="S35" s="108">
        <f t="shared" si="8"/>
        <v>0</v>
      </c>
      <c r="T35" s="110">
        <f t="shared" si="9"/>
        <v>0</v>
      </c>
      <c r="U35" s="109"/>
      <c r="V35" s="642"/>
      <c r="W35" s="613" t="str">
        <f t="shared" si="0"/>
        <v/>
      </c>
      <c r="X35" s="613" t="str">
        <f t="shared" si="1"/>
        <v/>
      </c>
      <c r="Y35" s="613" t="str">
        <f t="shared" si="2"/>
        <v/>
      </c>
    </row>
    <row r="36" spans="1:25" ht="13.8" thickBot="1">
      <c r="A36" s="196" t="s">
        <v>984</v>
      </c>
      <c r="B36" s="197" t="s">
        <v>232</v>
      </c>
      <c r="C36" s="635" t="s">
        <v>373</v>
      </c>
      <c r="D36" s="636"/>
      <c r="E36" s="637"/>
      <c r="F36" s="638"/>
      <c r="G36" s="639"/>
      <c r="H36" s="183">
        <f>365.31*4*2+100.93*3</f>
        <v>3225.27</v>
      </c>
      <c r="I36" s="632">
        <f>IF(ISBLANK(H36),"",SUM(G36:H36))*0.6</f>
        <v>1935.1619999999998</v>
      </c>
      <c r="J36" s="633">
        <f t="shared" si="3"/>
        <v>2491.33</v>
      </c>
      <c r="K36" s="634" t="s">
        <v>23</v>
      </c>
      <c r="L36" s="640">
        <f>'TRECHO 7'!L36+'R. Antônio A.'!L36+'R. João Alves'!L36+'TRECHO 6'!L36</f>
        <v>1</v>
      </c>
      <c r="M36" s="107">
        <v>2491.33</v>
      </c>
      <c r="N36" s="108">
        <f t="shared" si="4"/>
        <v>2491.33</v>
      </c>
      <c r="O36" s="110">
        <f t="shared" si="5"/>
        <v>2491.33</v>
      </c>
      <c r="P36" s="109"/>
      <c r="Q36" s="640">
        <f t="shared" si="6"/>
        <v>1</v>
      </c>
      <c r="R36" s="641">
        <f t="shared" si="7"/>
        <v>2491.33</v>
      </c>
      <c r="S36" s="108">
        <f t="shared" si="8"/>
        <v>2491.33</v>
      </c>
      <c r="T36" s="110">
        <f t="shared" si="9"/>
        <v>2491.33</v>
      </c>
      <c r="U36" s="109"/>
      <c r="V36" s="642"/>
      <c r="W36" s="613" t="str">
        <f t="shared" si="0"/>
        <v>x</v>
      </c>
      <c r="X36" s="613" t="str">
        <f t="shared" si="1"/>
        <v>x</v>
      </c>
      <c r="Y36" s="613" t="str">
        <f t="shared" si="2"/>
        <v>x</v>
      </c>
    </row>
    <row r="37" spans="1:25" ht="13.8" hidden="1" thickBot="1">
      <c r="A37" s="196">
        <v>841000</v>
      </c>
      <c r="B37" s="197" t="s">
        <v>232</v>
      </c>
      <c r="C37" s="627" t="s">
        <v>575</v>
      </c>
      <c r="D37" s="628"/>
      <c r="E37" s="629"/>
      <c r="F37" s="630"/>
      <c r="G37" s="631"/>
      <c r="H37" s="183">
        <v>9.58</v>
      </c>
      <c r="I37" s="632">
        <f>IF(ISBLANK(H37),"",SUM(G37:H37))</f>
        <v>9.58</v>
      </c>
      <c r="J37" s="633">
        <f t="shared" si="3"/>
        <v>12.33</v>
      </c>
      <c r="K37" s="634" t="s">
        <v>20</v>
      </c>
      <c r="L37" s="107"/>
      <c r="M37" s="107"/>
      <c r="N37" s="108">
        <f t="shared" si="4"/>
        <v>0</v>
      </c>
      <c r="O37" s="110">
        <f t="shared" si="5"/>
        <v>0</v>
      </c>
      <c r="P37" s="109"/>
      <c r="Q37" s="640">
        <f t="shared" si="6"/>
        <v>0</v>
      </c>
      <c r="R37" s="641">
        <f t="shared" si="7"/>
        <v>0</v>
      </c>
      <c r="S37" s="108">
        <f t="shared" si="8"/>
        <v>0</v>
      </c>
      <c r="T37" s="110">
        <f t="shared" si="9"/>
        <v>0</v>
      </c>
      <c r="U37" s="109"/>
      <c r="W37" s="613" t="str">
        <f t="shared" si="0"/>
        <v/>
      </c>
      <c r="X37" s="613" t="str">
        <f t="shared" si="1"/>
        <v/>
      </c>
      <c r="Y37" s="613" t="str">
        <f t="shared" si="2"/>
        <v/>
      </c>
    </row>
    <row r="38" spans="1:25" ht="13.8" hidden="1" thickBot="1">
      <c r="A38" s="196">
        <v>840000</v>
      </c>
      <c r="B38" s="197" t="s">
        <v>232</v>
      </c>
      <c r="C38" s="627" t="s">
        <v>347</v>
      </c>
      <c r="D38" s="628"/>
      <c r="E38" s="629"/>
      <c r="F38" s="630"/>
      <c r="G38" s="631"/>
      <c r="H38" s="183">
        <v>26.46</v>
      </c>
      <c r="I38" s="632">
        <f>IF(ISBLANK(H38),"",SUM(G38:H38))</f>
        <v>26.46</v>
      </c>
      <c r="J38" s="633">
        <f t="shared" si="3"/>
        <v>34.06</v>
      </c>
      <c r="K38" s="634" t="s">
        <v>20</v>
      </c>
      <c r="L38" s="107"/>
      <c r="M38" s="107"/>
      <c r="N38" s="108">
        <f t="shared" ref="N38:N40" si="19">IF(ISBLANK(L38),0,ROUND(J38*L38,2))</f>
        <v>0</v>
      </c>
      <c r="O38" s="110">
        <f t="shared" ref="O38:O40" si="20">IF(ISBLANK(M38),0,ROUND(L38*M38,2))</f>
        <v>0</v>
      </c>
      <c r="P38" s="109"/>
      <c r="Q38" s="640">
        <f t="shared" ref="Q38:Q40" si="21">L38</f>
        <v>0</v>
      </c>
      <c r="R38" s="641">
        <f t="shared" ref="R38:R40" si="22">M38</f>
        <v>0</v>
      </c>
      <c r="S38" s="108">
        <f t="shared" ref="S38:S40" si="23">IF(ISBLANK(Q38),0,ROUND(J38*Q38,2))</f>
        <v>0</v>
      </c>
      <c r="T38" s="110">
        <f t="shared" ref="T38:T40" si="24">IF(ISBLANK(Q38),0,ROUND(Q38*R38,2))</f>
        <v>0</v>
      </c>
      <c r="U38" s="109"/>
      <c r="W38" s="613" t="str">
        <f t="shared" si="0"/>
        <v/>
      </c>
      <c r="X38" s="613" t="str">
        <f t="shared" si="1"/>
        <v/>
      </c>
      <c r="Y38" s="613" t="str">
        <f t="shared" si="2"/>
        <v/>
      </c>
    </row>
    <row r="39" spans="1:25" ht="13.8" hidden="1" thickBot="1">
      <c r="A39" s="196">
        <v>72897</v>
      </c>
      <c r="B39" s="197" t="s">
        <v>1113</v>
      </c>
      <c r="C39" s="627" t="s">
        <v>950</v>
      </c>
      <c r="D39" s="628"/>
      <c r="E39" s="629"/>
      <c r="F39" s="630"/>
      <c r="G39" s="631"/>
      <c r="H39" s="183">
        <v>24.82</v>
      </c>
      <c r="I39" s="632">
        <f t="shared" ref="I39:I40" si="25">IF(ISBLANK(H39),"",SUM(G39:H39))</f>
        <v>24.82</v>
      </c>
      <c r="J39" s="633">
        <f t="shared" si="3"/>
        <v>31.95</v>
      </c>
      <c r="K39" s="634" t="s">
        <v>16</v>
      </c>
      <c r="L39" s="107"/>
      <c r="M39" s="107"/>
      <c r="N39" s="108">
        <f t="shared" si="19"/>
        <v>0</v>
      </c>
      <c r="O39" s="110">
        <f t="shared" si="20"/>
        <v>0</v>
      </c>
      <c r="P39" s="109"/>
      <c r="Q39" s="640">
        <f t="shared" si="21"/>
        <v>0</v>
      </c>
      <c r="R39" s="641">
        <f t="shared" si="22"/>
        <v>0</v>
      </c>
      <c r="S39" s="108">
        <f t="shared" si="23"/>
        <v>0</v>
      </c>
      <c r="T39" s="110">
        <f t="shared" si="24"/>
        <v>0</v>
      </c>
      <c r="U39" s="109"/>
      <c r="W39" s="613" t="str">
        <f t="shared" si="0"/>
        <v/>
      </c>
      <c r="X39" s="613" t="str">
        <f t="shared" si="1"/>
        <v/>
      </c>
      <c r="Y39" s="613" t="str">
        <f t="shared" si="2"/>
        <v/>
      </c>
    </row>
    <row r="40" spans="1:25" ht="27" hidden="1" thickBot="1">
      <c r="A40" s="196" t="s">
        <v>620</v>
      </c>
      <c r="B40" s="197" t="s">
        <v>1113</v>
      </c>
      <c r="C40" s="627" t="s">
        <v>1111</v>
      </c>
      <c r="D40" s="628"/>
      <c r="E40" s="629"/>
      <c r="F40" s="630"/>
      <c r="G40" s="631"/>
      <c r="H40" s="183">
        <v>139.03</v>
      </c>
      <c r="I40" s="632">
        <f t="shared" si="25"/>
        <v>139.03</v>
      </c>
      <c r="J40" s="633">
        <f t="shared" si="3"/>
        <v>178.99</v>
      </c>
      <c r="K40" s="634" t="s">
        <v>16</v>
      </c>
      <c r="L40" s="107"/>
      <c r="M40" s="107"/>
      <c r="N40" s="108">
        <f t="shared" si="19"/>
        <v>0</v>
      </c>
      <c r="O40" s="110">
        <f t="shared" si="20"/>
        <v>0</v>
      </c>
      <c r="P40" s="109"/>
      <c r="Q40" s="640">
        <f t="shared" si="21"/>
        <v>0</v>
      </c>
      <c r="R40" s="641">
        <f t="shared" si="22"/>
        <v>0</v>
      </c>
      <c r="S40" s="108">
        <f t="shared" si="23"/>
        <v>0</v>
      </c>
      <c r="T40" s="110">
        <f t="shared" si="24"/>
        <v>0</v>
      </c>
      <c r="U40" s="109"/>
      <c r="W40" s="613" t="str">
        <f t="shared" si="0"/>
        <v/>
      </c>
      <c r="X40" s="613" t="str">
        <f t="shared" si="1"/>
        <v/>
      </c>
      <c r="Y40" s="613" t="str">
        <f t="shared" si="2"/>
        <v/>
      </c>
    </row>
    <row r="41" spans="1:25" ht="27" hidden="1" thickBot="1">
      <c r="A41" s="196" t="s">
        <v>621</v>
      </c>
      <c r="B41" s="197" t="s">
        <v>1113</v>
      </c>
      <c r="C41" s="627" t="s">
        <v>1112</v>
      </c>
      <c r="D41" s="628"/>
      <c r="E41" s="629"/>
      <c r="F41" s="630"/>
      <c r="G41" s="631"/>
      <c r="H41" s="183">
        <v>85.33</v>
      </c>
      <c r="I41" s="632">
        <f>IF(ISBLANK(H41),"",SUM(G41:H41))</f>
        <v>85.33</v>
      </c>
      <c r="J41" s="633">
        <f t="shared" si="3"/>
        <v>109.85</v>
      </c>
      <c r="K41" s="634" t="s">
        <v>16</v>
      </c>
      <c r="L41" s="107"/>
      <c r="M41" s="107"/>
      <c r="N41" s="108">
        <f t="shared" si="4"/>
        <v>0</v>
      </c>
      <c r="O41" s="110">
        <f t="shared" si="5"/>
        <v>0</v>
      </c>
      <c r="P41" s="109"/>
      <c r="Q41" s="640">
        <f t="shared" si="6"/>
        <v>0</v>
      </c>
      <c r="R41" s="641">
        <f t="shared" si="7"/>
        <v>0</v>
      </c>
      <c r="S41" s="108">
        <f t="shared" si="8"/>
        <v>0</v>
      </c>
      <c r="T41" s="110">
        <f t="shared" si="9"/>
        <v>0</v>
      </c>
      <c r="U41" s="109"/>
      <c r="W41" s="613" t="str">
        <f t="shared" si="0"/>
        <v/>
      </c>
      <c r="X41" s="613" t="str">
        <f t="shared" si="1"/>
        <v/>
      </c>
      <c r="Y41" s="613" t="str">
        <f t="shared" si="2"/>
        <v/>
      </c>
    </row>
    <row r="42" spans="1:25" ht="13.8" hidden="1" thickBot="1">
      <c r="A42" s="643" t="s">
        <v>207</v>
      </c>
      <c r="B42" s="644"/>
      <c r="C42" s="645" t="s">
        <v>562</v>
      </c>
      <c r="D42" s="646"/>
      <c r="E42" s="795"/>
      <c r="F42" s="796"/>
      <c r="G42" s="797"/>
      <c r="H42" s="798"/>
      <c r="I42" s="798"/>
      <c r="J42" s="798"/>
      <c r="K42" s="799" t="s">
        <v>975</v>
      </c>
      <c r="L42" s="647"/>
      <c r="M42" s="648"/>
      <c r="N42" s="648"/>
      <c r="O42" s="649"/>
      <c r="P42" s="109"/>
      <c r="Q42" s="647"/>
      <c r="R42" s="648"/>
      <c r="S42" s="648"/>
      <c r="T42" s="649"/>
      <c r="U42" s="109"/>
      <c r="V42" s="612" t="str">
        <f>IF(OR(SUM(O43:O67)&gt;0,SUM(T43:T67)&gt;0),"y","")</f>
        <v/>
      </c>
      <c r="W42" s="613" t="str">
        <f t="shared" si="0"/>
        <v/>
      </c>
      <c r="X42" s="613" t="str">
        <f t="shared" si="1"/>
        <v/>
      </c>
      <c r="Y42" s="613" t="str">
        <f t="shared" si="2"/>
        <v/>
      </c>
    </row>
    <row r="43" spans="1:25" ht="13.8" hidden="1" thickBot="1">
      <c r="A43" s="650" t="s">
        <v>207</v>
      </c>
      <c r="B43" s="651" t="s">
        <v>207</v>
      </c>
      <c r="C43" s="652"/>
      <c r="D43" s="653"/>
      <c r="E43" s="639"/>
      <c r="F43" s="638"/>
      <c r="G43" s="639"/>
      <c r="H43" s="632"/>
      <c r="I43" s="632"/>
      <c r="J43" s="633">
        <f t="shared" ref="J43:J67" si="26">IF(ISBLANK(I43),0,ROUND(I43*(1+$E$10)*(1+$E$11*D43),2))</f>
        <v>0</v>
      </c>
      <c r="K43" s="681" t="s">
        <v>975</v>
      </c>
      <c r="L43" s="107"/>
      <c r="M43" s="107"/>
      <c r="N43" s="108">
        <f t="shared" ref="N43:N67" si="27">IF(ISBLANK(L43),0,ROUND(J43*L43,2))</f>
        <v>0</v>
      </c>
      <c r="O43" s="110">
        <f t="shared" ref="O43:O67" si="28">IF(ISBLANK(M43),0,ROUND(L43*M43,2))</f>
        <v>0</v>
      </c>
      <c r="P43" s="109"/>
      <c r="Q43" s="107">
        <f t="shared" ref="Q43:Q44" si="29">L43</f>
        <v>0</v>
      </c>
      <c r="R43" s="107">
        <f t="shared" ref="R43:R44" si="30">M43</f>
        <v>0</v>
      </c>
      <c r="S43" s="108">
        <f t="shared" ref="S43:S67" si="31">IF(ISBLANK(Q43),0,ROUND(J43*Q43,2))</f>
        <v>0</v>
      </c>
      <c r="T43" s="110">
        <f t="shared" ref="T43:T67" si="32">IF(ISBLANK(Q43),0,ROUND(Q43*R43,2))</f>
        <v>0</v>
      </c>
      <c r="U43" s="109"/>
      <c r="W43" s="613" t="str">
        <f t="shared" si="0"/>
        <v/>
      </c>
      <c r="X43" s="613" t="str">
        <f t="shared" si="1"/>
        <v/>
      </c>
      <c r="Y43" s="613" t="str">
        <f t="shared" si="2"/>
        <v/>
      </c>
    </row>
    <row r="44" spans="1:25" ht="13.8" hidden="1" thickBot="1">
      <c r="A44" s="650" t="s">
        <v>207</v>
      </c>
      <c r="B44" s="651" t="s">
        <v>207</v>
      </c>
      <c r="C44" s="654"/>
      <c r="D44" s="653"/>
      <c r="E44" s="637"/>
      <c r="F44" s="638"/>
      <c r="G44" s="639"/>
      <c r="H44" s="632"/>
      <c r="I44" s="632"/>
      <c r="J44" s="623">
        <f t="shared" si="26"/>
        <v>0</v>
      </c>
      <c r="K44" s="681" t="s">
        <v>975</v>
      </c>
      <c r="L44" s="107"/>
      <c r="M44" s="107"/>
      <c r="N44" s="108">
        <f>IF(ISBLANK(L44),0,ROUND(J44*L44,2))</f>
        <v>0</v>
      </c>
      <c r="O44" s="108">
        <f t="shared" si="28"/>
        <v>0</v>
      </c>
      <c r="P44" s="109"/>
      <c r="Q44" s="107">
        <f t="shared" si="29"/>
        <v>0</v>
      </c>
      <c r="R44" s="107">
        <f t="shared" si="30"/>
        <v>0</v>
      </c>
      <c r="S44" s="108">
        <f t="shared" si="31"/>
        <v>0</v>
      </c>
      <c r="T44" s="655">
        <f t="shared" si="32"/>
        <v>0</v>
      </c>
      <c r="U44" s="109"/>
      <c r="W44" s="613" t="str">
        <f t="shared" si="0"/>
        <v/>
      </c>
      <c r="X44" s="613" t="str">
        <f t="shared" si="1"/>
        <v/>
      </c>
      <c r="Y44" s="613" t="str">
        <f t="shared" si="2"/>
        <v/>
      </c>
    </row>
    <row r="45" spans="1:25" ht="13.8" hidden="1" thickBot="1">
      <c r="A45" s="650" t="s">
        <v>207</v>
      </c>
      <c r="B45" s="651" t="s">
        <v>207</v>
      </c>
      <c r="C45" s="654"/>
      <c r="D45" s="653"/>
      <c r="E45" s="637"/>
      <c r="F45" s="638"/>
      <c r="G45" s="639"/>
      <c r="H45" s="632"/>
      <c r="I45" s="632"/>
      <c r="J45" s="623">
        <f t="shared" si="26"/>
        <v>0</v>
      </c>
      <c r="K45" s="681" t="s">
        <v>975</v>
      </c>
      <c r="L45" s="107"/>
      <c r="M45" s="107"/>
      <c r="N45" s="108">
        <f t="shared" si="27"/>
        <v>0</v>
      </c>
      <c r="O45" s="108">
        <f t="shared" si="28"/>
        <v>0</v>
      </c>
      <c r="P45" s="109"/>
      <c r="Q45" s="107">
        <f t="shared" ref="Q45:Q67" si="33">L45</f>
        <v>0</v>
      </c>
      <c r="R45" s="107">
        <f t="shared" ref="R45:R67" si="34">M45</f>
        <v>0</v>
      </c>
      <c r="S45" s="108">
        <f t="shared" si="31"/>
        <v>0</v>
      </c>
      <c r="T45" s="110">
        <f t="shared" si="32"/>
        <v>0</v>
      </c>
      <c r="U45" s="109"/>
      <c r="W45" s="613" t="str">
        <f t="shared" si="0"/>
        <v/>
      </c>
      <c r="X45" s="613" t="str">
        <f t="shared" si="1"/>
        <v/>
      </c>
      <c r="Y45" s="613" t="str">
        <f t="shared" si="2"/>
        <v/>
      </c>
    </row>
    <row r="46" spans="1:25" ht="13.8" hidden="1" thickBot="1">
      <c r="A46" s="650" t="s">
        <v>207</v>
      </c>
      <c r="B46" s="651" t="s">
        <v>207</v>
      </c>
      <c r="C46" s="654"/>
      <c r="D46" s="653"/>
      <c r="E46" s="637"/>
      <c r="F46" s="638"/>
      <c r="G46" s="639"/>
      <c r="H46" s="632"/>
      <c r="I46" s="632"/>
      <c r="J46" s="623">
        <f t="shared" si="26"/>
        <v>0</v>
      </c>
      <c r="K46" s="681" t="s">
        <v>975</v>
      </c>
      <c r="L46" s="107"/>
      <c r="M46" s="107"/>
      <c r="N46" s="108">
        <f t="shared" si="27"/>
        <v>0</v>
      </c>
      <c r="O46" s="108">
        <f t="shared" si="28"/>
        <v>0</v>
      </c>
      <c r="P46" s="109"/>
      <c r="Q46" s="107">
        <f t="shared" si="33"/>
        <v>0</v>
      </c>
      <c r="R46" s="107">
        <f t="shared" si="34"/>
        <v>0</v>
      </c>
      <c r="S46" s="108">
        <f t="shared" si="31"/>
        <v>0</v>
      </c>
      <c r="T46" s="110">
        <f t="shared" si="32"/>
        <v>0</v>
      </c>
      <c r="U46" s="109"/>
      <c r="W46" s="613" t="str">
        <f t="shared" si="0"/>
        <v/>
      </c>
      <c r="X46" s="613" t="str">
        <f t="shared" si="1"/>
        <v/>
      </c>
      <c r="Y46" s="613" t="str">
        <f t="shared" si="2"/>
        <v/>
      </c>
    </row>
    <row r="47" spans="1:25" ht="13.8" hidden="1" thickBot="1">
      <c r="A47" s="650" t="s">
        <v>207</v>
      </c>
      <c r="B47" s="651" t="s">
        <v>207</v>
      </c>
      <c r="C47" s="654"/>
      <c r="D47" s="653"/>
      <c r="E47" s="637"/>
      <c r="F47" s="638"/>
      <c r="G47" s="639"/>
      <c r="H47" s="632"/>
      <c r="I47" s="632"/>
      <c r="J47" s="623">
        <f t="shared" si="26"/>
        <v>0</v>
      </c>
      <c r="K47" s="681" t="s">
        <v>975</v>
      </c>
      <c r="L47" s="107"/>
      <c r="M47" s="107"/>
      <c r="N47" s="108">
        <f t="shared" si="27"/>
        <v>0</v>
      </c>
      <c r="O47" s="108">
        <f t="shared" si="28"/>
        <v>0</v>
      </c>
      <c r="P47" s="109"/>
      <c r="Q47" s="107">
        <f t="shared" si="33"/>
        <v>0</v>
      </c>
      <c r="R47" s="107">
        <f t="shared" si="34"/>
        <v>0</v>
      </c>
      <c r="S47" s="108">
        <f t="shared" si="31"/>
        <v>0</v>
      </c>
      <c r="T47" s="110">
        <f t="shared" si="32"/>
        <v>0</v>
      </c>
      <c r="U47" s="109"/>
      <c r="W47" s="613" t="str">
        <f t="shared" si="0"/>
        <v/>
      </c>
      <c r="X47" s="613" t="str">
        <f t="shared" si="1"/>
        <v/>
      </c>
      <c r="Y47" s="613" t="str">
        <f t="shared" si="2"/>
        <v/>
      </c>
    </row>
    <row r="48" spans="1:25" ht="13.8" hidden="1" thickBot="1">
      <c r="A48" s="650" t="s">
        <v>207</v>
      </c>
      <c r="B48" s="651" t="s">
        <v>207</v>
      </c>
      <c r="C48" s="654"/>
      <c r="D48" s="653"/>
      <c r="E48" s="637"/>
      <c r="F48" s="638"/>
      <c r="G48" s="639"/>
      <c r="H48" s="632"/>
      <c r="I48" s="632"/>
      <c r="J48" s="623">
        <f t="shared" si="26"/>
        <v>0</v>
      </c>
      <c r="K48" s="681" t="s">
        <v>975</v>
      </c>
      <c r="L48" s="107"/>
      <c r="M48" s="107"/>
      <c r="N48" s="108">
        <f t="shared" si="27"/>
        <v>0</v>
      </c>
      <c r="O48" s="108">
        <f t="shared" si="28"/>
        <v>0</v>
      </c>
      <c r="P48" s="109"/>
      <c r="Q48" s="107">
        <f t="shared" si="33"/>
        <v>0</v>
      </c>
      <c r="R48" s="107">
        <f t="shared" si="34"/>
        <v>0</v>
      </c>
      <c r="S48" s="108">
        <f t="shared" si="31"/>
        <v>0</v>
      </c>
      <c r="T48" s="110">
        <f t="shared" si="32"/>
        <v>0</v>
      </c>
      <c r="U48" s="109"/>
      <c r="W48" s="613" t="str">
        <f t="shared" si="0"/>
        <v/>
      </c>
      <c r="X48" s="613" t="str">
        <f t="shared" si="1"/>
        <v/>
      </c>
      <c r="Y48" s="613" t="str">
        <f t="shared" si="2"/>
        <v/>
      </c>
    </row>
    <row r="49" spans="1:25" ht="13.8" hidden="1" thickBot="1">
      <c r="A49" s="650" t="s">
        <v>207</v>
      </c>
      <c r="B49" s="651" t="s">
        <v>207</v>
      </c>
      <c r="C49" s="654"/>
      <c r="D49" s="653"/>
      <c r="E49" s="637"/>
      <c r="F49" s="638"/>
      <c r="G49" s="639"/>
      <c r="H49" s="632"/>
      <c r="I49" s="632"/>
      <c r="J49" s="623">
        <f t="shared" si="26"/>
        <v>0</v>
      </c>
      <c r="K49" s="681" t="s">
        <v>975</v>
      </c>
      <c r="L49" s="107"/>
      <c r="M49" s="107"/>
      <c r="N49" s="108">
        <f t="shared" si="27"/>
        <v>0</v>
      </c>
      <c r="O49" s="108">
        <f t="shared" si="28"/>
        <v>0</v>
      </c>
      <c r="P49" s="109"/>
      <c r="Q49" s="107">
        <f t="shared" si="33"/>
        <v>0</v>
      </c>
      <c r="R49" s="107">
        <f t="shared" si="34"/>
        <v>0</v>
      </c>
      <c r="S49" s="108">
        <f t="shared" si="31"/>
        <v>0</v>
      </c>
      <c r="T49" s="110">
        <f t="shared" si="32"/>
        <v>0</v>
      </c>
      <c r="U49" s="109"/>
      <c r="W49" s="613" t="str">
        <f t="shared" si="0"/>
        <v/>
      </c>
      <c r="X49" s="613" t="str">
        <f t="shared" si="1"/>
        <v/>
      </c>
      <c r="Y49" s="613" t="str">
        <f t="shared" si="2"/>
        <v/>
      </c>
    </row>
    <row r="50" spans="1:25" ht="13.8" hidden="1" thickBot="1">
      <c r="A50" s="650" t="s">
        <v>207</v>
      </c>
      <c r="B50" s="651" t="s">
        <v>207</v>
      </c>
      <c r="C50" s="654"/>
      <c r="D50" s="653"/>
      <c r="E50" s="637"/>
      <c r="F50" s="638"/>
      <c r="G50" s="639"/>
      <c r="H50" s="632"/>
      <c r="I50" s="632"/>
      <c r="J50" s="623">
        <f t="shared" si="26"/>
        <v>0</v>
      </c>
      <c r="K50" s="681" t="s">
        <v>975</v>
      </c>
      <c r="L50" s="107"/>
      <c r="M50" s="107"/>
      <c r="N50" s="108">
        <f t="shared" si="27"/>
        <v>0</v>
      </c>
      <c r="O50" s="108">
        <f t="shared" si="28"/>
        <v>0</v>
      </c>
      <c r="P50" s="109"/>
      <c r="Q50" s="107">
        <f t="shared" si="33"/>
        <v>0</v>
      </c>
      <c r="R50" s="107">
        <f t="shared" si="34"/>
        <v>0</v>
      </c>
      <c r="S50" s="108">
        <f t="shared" si="31"/>
        <v>0</v>
      </c>
      <c r="T50" s="110">
        <f t="shared" si="32"/>
        <v>0</v>
      </c>
      <c r="U50" s="109"/>
      <c r="W50" s="613" t="str">
        <f t="shared" si="0"/>
        <v/>
      </c>
      <c r="X50" s="613" t="str">
        <f t="shared" si="1"/>
        <v/>
      </c>
      <c r="Y50" s="613" t="str">
        <f t="shared" si="2"/>
        <v/>
      </c>
    </row>
    <row r="51" spans="1:25" ht="13.8" hidden="1" thickBot="1">
      <c r="A51" s="650" t="s">
        <v>207</v>
      </c>
      <c r="B51" s="651" t="s">
        <v>207</v>
      </c>
      <c r="C51" s="654"/>
      <c r="D51" s="653"/>
      <c r="E51" s="637"/>
      <c r="F51" s="638"/>
      <c r="G51" s="639"/>
      <c r="H51" s="632"/>
      <c r="I51" s="632"/>
      <c r="J51" s="623">
        <f t="shared" si="26"/>
        <v>0</v>
      </c>
      <c r="K51" s="681" t="s">
        <v>975</v>
      </c>
      <c r="L51" s="107"/>
      <c r="M51" s="107"/>
      <c r="N51" s="108">
        <f t="shared" si="27"/>
        <v>0</v>
      </c>
      <c r="O51" s="108">
        <f t="shared" si="28"/>
        <v>0</v>
      </c>
      <c r="P51" s="109"/>
      <c r="Q51" s="107">
        <f t="shared" si="33"/>
        <v>0</v>
      </c>
      <c r="R51" s="107">
        <f t="shared" si="34"/>
        <v>0</v>
      </c>
      <c r="S51" s="108">
        <f t="shared" si="31"/>
        <v>0</v>
      </c>
      <c r="T51" s="110">
        <f t="shared" si="32"/>
        <v>0</v>
      </c>
      <c r="U51" s="109"/>
      <c r="W51" s="613" t="str">
        <f t="shared" si="0"/>
        <v/>
      </c>
      <c r="X51" s="613" t="str">
        <f t="shared" si="1"/>
        <v/>
      </c>
      <c r="Y51" s="613" t="str">
        <f t="shared" si="2"/>
        <v/>
      </c>
    </row>
    <row r="52" spans="1:25" ht="13.8" hidden="1" thickBot="1">
      <c r="A52" s="650" t="s">
        <v>207</v>
      </c>
      <c r="B52" s="651" t="s">
        <v>207</v>
      </c>
      <c r="C52" s="654"/>
      <c r="D52" s="653"/>
      <c r="E52" s="637"/>
      <c r="F52" s="638"/>
      <c r="G52" s="639"/>
      <c r="H52" s="632"/>
      <c r="I52" s="632"/>
      <c r="J52" s="623">
        <f t="shared" si="26"/>
        <v>0</v>
      </c>
      <c r="K52" s="681" t="s">
        <v>975</v>
      </c>
      <c r="L52" s="107"/>
      <c r="M52" s="107"/>
      <c r="N52" s="108">
        <f t="shared" si="27"/>
        <v>0</v>
      </c>
      <c r="O52" s="108">
        <f t="shared" si="28"/>
        <v>0</v>
      </c>
      <c r="P52" s="109"/>
      <c r="Q52" s="107">
        <f t="shared" si="33"/>
        <v>0</v>
      </c>
      <c r="R52" s="107">
        <f t="shared" si="34"/>
        <v>0</v>
      </c>
      <c r="S52" s="108">
        <f t="shared" si="31"/>
        <v>0</v>
      </c>
      <c r="T52" s="110">
        <f t="shared" si="32"/>
        <v>0</v>
      </c>
      <c r="U52" s="109"/>
      <c r="W52" s="613" t="str">
        <f t="shared" si="0"/>
        <v/>
      </c>
      <c r="X52" s="613" t="str">
        <f t="shared" si="1"/>
        <v/>
      </c>
      <c r="Y52" s="613" t="str">
        <f t="shared" si="2"/>
        <v/>
      </c>
    </row>
    <row r="53" spans="1:25" ht="13.8" hidden="1" thickBot="1">
      <c r="A53" s="650" t="s">
        <v>207</v>
      </c>
      <c r="B53" s="651" t="s">
        <v>207</v>
      </c>
      <c r="C53" s="654"/>
      <c r="D53" s="653"/>
      <c r="E53" s="637"/>
      <c r="F53" s="638"/>
      <c r="G53" s="639"/>
      <c r="H53" s="632"/>
      <c r="I53" s="632"/>
      <c r="J53" s="623">
        <f t="shared" si="26"/>
        <v>0</v>
      </c>
      <c r="K53" s="681" t="s">
        <v>975</v>
      </c>
      <c r="L53" s="107"/>
      <c r="M53" s="107"/>
      <c r="N53" s="108">
        <f t="shared" si="27"/>
        <v>0</v>
      </c>
      <c r="O53" s="108">
        <f t="shared" si="28"/>
        <v>0</v>
      </c>
      <c r="P53" s="109"/>
      <c r="Q53" s="107">
        <f t="shared" si="33"/>
        <v>0</v>
      </c>
      <c r="R53" s="107">
        <f t="shared" si="34"/>
        <v>0</v>
      </c>
      <c r="S53" s="108">
        <f t="shared" si="31"/>
        <v>0</v>
      </c>
      <c r="T53" s="110">
        <f t="shared" si="32"/>
        <v>0</v>
      </c>
      <c r="U53" s="109"/>
      <c r="W53" s="613" t="str">
        <f t="shared" si="0"/>
        <v/>
      </c>
      <c r="X53" s="613" t="str">
        <f t="shared" si="1"/>
        <v/>
      </c>
      <c r="Y53" s="613" t="str">
        <f t="shared" si="2"/>
        <v/>
      </c>
    </row>
    <row r="54" spans="1:25" ht="13.8" hidden="1" thickBot="1">
      <c r="A54" s="650" t="s">
        <v>207</v>
      </c>
      <c r="B54" s="651" t="s">
        <v>207</v>
      </c>
      <c r="C54" s="654"/>
      <c r="D54" s="653"/>
      <c r="E54" s="637"/>
      <c r="F54" s="638"/>
      <c r="G54" s="639"/>
      <c r="H54" s="632"/>
      <c r="I54" s="632"/>
      <c r="J54" s="623">
        <f t="shared" si="26"/>
        <v>0</v>
      </c>
      <c r="K54" s="681" t="s">
        <v>975</v>
      </c>
      <c r="L54" s="107"/>
      <c r="M54" s="107"/>
      <c r="N54" s="108">
        <f t="shared" si="27"/>
        <v>0</v>
      </c>
      <c r="O54" s="108">
        <f t="shared" si="28"/>
        <v>0</v>
      </c>
      <c r="P54" s="109"/>
      <c r="Q54" s="107">
        <f t="shared" si="33"/>
        <v>0</v>
      </c>
      <c r="R54" s="107">
        <f t="shared" si="34"/>
        <v>0</v>
      </c>
      <c r="S54" s="108">
        <f t="shared" si="31"/>
        <v>0</v>
      </c>
      <c r="T54" s="110">
        <f t="shared" si="32"/>
        <v>0</v>
      </c>
      <c r="U54" s="109"/>
      <c r="W54" s="613" t="str">
        <f t="shared" si="0"/>
        <v/>
      </c>
      <c r="X54" s="613" t="str">
        <f t="shared" si="1"/>
        <v/>
      </c>
      <c r="Y54" s="613" t="str">
        <f t="shared" si="2"/>
        <v/>
      </c>
    </row>
    <row r="55" spans="1:25" ht="13.8" hidden="1" thickBot="1">
      <c r="A55" s="650" t="s">
        <v>207</v>
      </c>
      <c r="B55" s="651" t="s">
        <v>207</v>
      </c>
      <c r="C55" s="654"/>
      <c r="D55" s="653"/>
      <c r="E55" s="637"/>
      <c r="F55" s="638"/>
      <c r="G55" s="639"/>
      <c r="H55" s="632"/>
      <c r="I55" s="632"/>
      <c r="J55" s="623">
        <f t="shared" si="26"/>
        <v>0</v>
      </c>
      <c r="K55" s="681" t="s">
        <v>975</v>
      </c>
      <c r="L55" s="107"/>
      <c r="M55" s="107"/>
      <c r="N55" s="108">
        <f t="shared" si="27"/>
        <v>0</v>
      </c>
      <c r="O55" s="108">
        <f t="shared" si="28"/>
        <v>0</v>
      </c>
      <c r="P55" s="109"/>
      <c r="Q55" s="107">
        <f t="shared" si="33"/>
        <v>0</v>
      </c>
      <c r="R55" s="107">
        <f t="shared" si="34"/>
        <v>0</v>
      </c>
      <c r="S55" s="108">
        <f t="shared" si="31"/>
        <v>0</v>
      </c>
      <c r="T55" s="110">
        <f t="shared" si="32"/>
        <v>0</v>
      </c>
      <c r="U55" s="109"/>
      <c r="W55" s="613" t="str">
        <f t="shared" si="0"/>
        <v/>
      </c>
      <c r="X55" s="613" t="str">
        <f t="shared" si="1"/>
        <v/>
      </c>
      <c r="Y55" s="613" t="str">
        <f t="shared" si="2"/>
        <v/>
      </c>
    </row>
    <row r="56" spans="1:25" ht="13.8" hidden="1" thickBot="1">
      <c r="A56" s="650" t="s">
        <v>207</v>
      </c>
      <c r="B56" s="651" t="s">
        <v>207</v>
      </c>
      <c r="C56" s="654"/>
      <c r="D56" s="653"/>
      <c r="E56" s="637"/>
      <c r="F56" s="638"/>
      <c r="G56" s="639"/>
      <c r="H56" s="632"/>
      <c r="I56" s="632"/>
      <c r="J56" s="623">
        <f t="shared" si="26"/>
        <v>0</v>
      </c>
      <c r="K56" s="681" t="s">
        <v>975</v>
      </c>
      <c r="L56" s="107"/>
      <c r="M56" s="107"/>
      <c r="N56" s="108">
        <f t="shared" si="27"/>
        <v>0</v>
      </c>
      <c r="O56" s="108">
        <f t="shared" si="28"/>
        <v>0</v>
      </c>
      <c r="P56" s="109"/>
      <c r="Q56" s="107">
        <f t="shared" si="33"/>
        <v>0</v>
      </c>
      <c r="R56" s="107">
        <f t="shared" si="34"/>
        <v>0</v>
      </c>
      <c r="S56" s="108">
        <f t="shared" si="31"/>
        <v>0</v>
      </c>
      <c r="T56" s="110">
        <f t="shared" si="32"/>
        <v>0</v>
      </c>
      <c r="U56" s="109"/>
      <c r="W56" s="613" t="str">
        <f t="shared" si="0"/>
        <v/>
      </c>
      <c r="X56" s="613" t="str">
        <f t="shared" si="1"/>
        <v/>
      </c>
      <c r="Y56" s="613" t="str">
        <f t="shared" si="2"/>
        <v/>
      </c>
    </row>
    <row r="57" spans="1:25" ht="13.8" hidden="1" thickBot="1">
      <c r="A57" s="650" t="s">
        <v>207</v>
      </c>
      <c r="B57" s="651" t="s">
        <v>207</v>
      </c>
      <c r="C57" s="654"/>
      <c r="D57" s="653"/>
      <c r="E57" s="637"/>
      <c r="F57" s="638"/>
      <c r="G57" s="639"/>
      <c r="H57" s="632"/>
      <c r="I57" s="632"/>
      <c r="J57" s="623">
        <f t="shared" si="26"/>
        <v>0</v>
      </c>
      <c r="K57" s="681" t="s">
        <v>975</v>
      </c>
      <c r="L57" s="107"/>
      <c r="M57" s="107"/>
      <c r="N57" s="108">
        <f t="shared" si="27"/>
        <v>0</v>
      </c>
      <c r="O57" s="108">
        <f t="shared" si="28"/>
        <v>0</v>
      </c>
      <c r="P57" s="109"/>
      <c r="Q57" s="107">
        <f t="shared" si="33"/>
        <v>0</v>
      </c>
      <c r="R57" s="107">
        <f t="shared" si="34"/>
        <v>0</v>
      </c>
      <c r="S57" s="108">
        <f t="shared" si="31"/>
        <v>0</v>
      </c>
      <c r="T57" s="110">
        <f t="shared" si="32"/>
        <v>0</v>
      </c>
      <c r="U57" s="109"/>
      <c r="W57" s="613" t="str">
        <f t="shared" si="0"/>
        <v/>
      </c>
      <c r="X57" s="613" t="str">
        <f t="shared" si="1"/>
        <v/>
      </c>
      <c r="Y57" s="613" t="str">
        <f t="shared" si="2"/>
        <v/>
      </c>
    </row>
    <row r="58" spans="1:25" ht="13.8" hidden="1" thickBot="1">
      <c r="A58" s="650" t="s">
        <v>207</v>
      </c>
      <c r="B58" s="651" t="s">
        <v>207</v>
      </c>
      <c r="C58" s="654"/>
      <c r="D58" s="653"/>
      <c r="E58" s="637"/>
      <c r="F58" s="638"/>
      <c r="G58" s="639"/>
      <c r="H58" s="632"/>
      <c r="I58" s="632"/>
      <c r="J58" s="623">
        <f t="shared" si="26"/>
        <v>0</v>
      </c>
      <c r="K58" s="681" t="s">
        <v>975</v>
      </c>
      <c r="L58" s="107"/>
      <c r="M58" s="107"/>
      <c r="N58" s="108">
        <f t="shared" si="27"/>
        <v>0</v>
      </c>
      <c r="O58" s="108">
        <f t="shared" si="28"/>
        <v>0</v>
      </c>
      <c r="P58" s="109"/>
      <c r="Q58" s="107">
        <f t="shared" si="33"/>
        <v>0</v>
      </c>
      <c r="R58" s="107">
        <f t="shared" si="34"/>
        <v>0</v>
      </c>
      <c r="S58" s="108">
        <f t="shared" si="31"/>
        <v>0</v>
      </c>
      <c r="T58" s="110">
        <f t="shared" si="32"/>
        <v>0</v>
      </c>
      <c r="U58" s="109"/>
      <c r="W58" s="613" t="str">
        <f t="shared" si="0"/>
        <v/>
      </c>
      <c r="X58" s="613" t="str">
        <f t="shared" si="1"/>
        <v/>
      </c>
      <c r="Y58" s="613" t="str">
        <f t="shared" si="2"/>
        <v/>
      </c>
    </row>
    <row r="59" spans="1:25" ht="13.8" hidden="1" thickBot="1">
      <c r="A59" s="650" t="s">
        <v>207</v>
      </c>
      <c r="B59" s="651" t="s">
        <v>207</v>
      </c>
      <c r="C59" s="654"/>
      <c r="D59" s="653"/>
      <c r="E59" s="637"/>
      <c r="F59" s="638"/>
      <c r="G59" s="639"/>
      <c r="H59" s="632"/>
      <c r="I59" s="632"/>
      <c r="J59" s="623">
        <f t="shared" si="26"/>
        <v>0</v>
      </c>
      <c r="K59" s="681" t="s">
        <v>975</v>
      </c>
      <c r="L59" s="107"/>
      <c r="M59" s="107"/>
      <c r="N59" s="108">
        <f t="shared" si="27"/>
        <v>0</v>
      </c>
      <c r="O59" s="108">
        <f t="shared" si="28"/>
        <v>0</v>
      </c>
      <c r="P59" s="109"/>
      <c r="Q59" s="107">
        <f t="shared" si="33"/>
        <v>0</v>
      </c>
      <c r="R59" s="107">
        <f t="shared" si="34"/>
        <v>0</v>
      </c>
      <c r="S59" s="108">
        <f t="shared" si="31"/>
        <v>0</v>
      </c>
      <c r="T59" s="110">
        <f t="shared" si="32"/>
        <v>0</v>
      </c>
      <c r="U59" s="109"/>
      <c r="W59" s="613" t="str">
        <f t="shared" si="0"/>
        <v/>
      </c>
      <c r="X59" s="613" t="str">
        <f t="shared" si="1"/>
        <v/>
      </c>
      <c r="Y59" s="613" t="str">
        <f t="shared" si="2"/>
        <v/>
      </c>
    </row>
    <row r="60" spans="1:25" ht="13.8" hidden="1" thickBot="1">
      <c r="A60" s="650" t="s">
        <v>207</v>
      </c>
      <c r="B60" s="651" t="s">
        <v>207</v>
      </c>
      <c r="C60" s="654"/>
      <c r="D60" s="653"/>
      <c r="E60" s="637"/>
      <c r="F60" s="638"/>
      <c r="G60" s="639"/>
      <c r="H60" s="632"/>
      <c r="I60" s="632"/>
      <c r="J60" s="623">
        <f t="shared" si="26"/>
        <v>0</v>
      </c>
      <c r="K60" s="681" t="s">
        <v>975</v>
      </c>
      <c r="L60" s="107"/>
      <c r="M60" s="107"/>
      <c r="N60" s="108">
        <f t="shared" si="27"/>
        <v>0</v>
      </c>
      <c r="O60" s="108">
        <f t="shared" si="28"/>
        <v>0</v>
      </c>
      <c r="P60" s="109"/>
      <c r="Q60" s="107">
        <f t="shared" si="33"/>
        <v>0</v>
      </c>
      <c r="R60" s="107">
        <f t="shared" si="34"/>
        <v>0</v>
      </c>
      <c r="S60" s="108">
        <f t="shared" si="31"/>
        <v>0</v>
      </c>
      <c r="T60" s="110">
        <f t="shared" si="32"/>
        <v>0</v>
      </c>
      <c r="U60" s="109"/>
      <c r="W60" s="613" t="str">
        <f t="shared" si="0"/>
        <v/>
      </c>
      <c r="X60" s="613" t="str">
        <f t="shared" si="1"/>
        <v/>
      </c>
      <c r="Y60" s="613" t="str">
        <f t="shared" si="2"/>
        <v/>
      </c>
    </row>
    <row r="61" spans="1:25" ht="13.8" hidden="1" thickBot="1">
      <c r="A61" s="650" t="s">
        <v>207</v>
      </c>
      <c r="B61" s="651" t="s">
        <v>207</v>
      </c>
      <c r="C61" s="654"/>
      <c r="D61" s="653"/>
      <c r="E61" s="637"/>
      <c r="F61" s="638"/>
      <c r="G61" s="639"/>
      <c r="H61" s="632"/>
      <c r="I61" s="632"/>
      <c r="J61" s="623">
        <f t="shared" si="26"/>
        <v>0</v>
      </c>
      <c r="K61" s="681" t="s">
        <v>975</v>
      </c>
      <c r="L61" s="107"/>
      <c r="M61" s="107"/>
      <c r="N61" s="108">
        <f t="shared" si="27"/>
        <v>0</v>
      </c>
      <c r="O61" s="108">
        <f t="shared" si="28"/>
        <v>0</v>
      </c>
      <c r="P61" s="109"/>
      <c r="Q61" s="107">
        <f t="shared" si="33"/>
        <v>0</v>
      </c>
      <c r="R61" s="107">
        <f t="shared" si="34"/>
        <v>0</v>
      </c>
      <c r="S61" s="108">
        <f t="shared" si="31"/>
        <v>0</v>
      </c>
      <c r="T61" s="110">
        <f t="shared" si="32"/>
        <v>0</v>
      </c>
      <c r="U61" s="109"/>
      <c r="W61" s="613" t="str">
        <f t="shared" si="0"/>
        <v/>
      </c>
      <c r="X61" s="613" t="str">
        <f t="shared" si="1"/>
        <v/>
      </c>
      <c r="Y61" s="613" t="str">
        <f t="shared" si="2"/>
        <v/>
      </c>
    </row>
    <row r="62" spans="1:25" ht="13.8" hidden="1" thickBot="1">
      <c r="A62" s="650" t="s">
        <v>207</v>
      </c>
      <c r="B62" s="651" t="s">
        <v>207</v>
      </c>
      <c r="C62" s="654"/>
      <c r="D62" s="653"/>
      <c r="E62" s="637"/>
      <c r="F62" s="638"/>
      <c r="G62" s="639"/>
      <c r="H62" s="632"/>
      <c r="I62" s="632"/>
      <c r="J62" s="623">
        <f t="shared" si="26"/>
        <v>0</v>
      </c>
      <c r="K62" s="681" t="s">
        <v>975</v>
      </c>
      <c r="L62" s="107"/>
      <c r="M62" s="107"/>
      <c r="N62" s="108">
        <f t="shared" si="27"/>
        <v>0</v>
      </c>
      <c r="O62" s="108">
        <f t="shared" si="28"/>
        <v>0</v>
      </c>
      <c r="P62" s="109"/>
      <c r="Q62" s="107">
        <f t="shared" si="33"/>
        <v>0</v>
      </c>
      <c r="R62" s="107">
        <f t="shared" si="34"/>
        <v>0</v>
      </c>
      <c r="S62" s="108">
        <f t="shared" si="31"/>
        <v>0</v>
      </c>
      <c r="T62" s="110">
        <f t="shared" si="32"/>
        <v>0</v>
      </c>
      <c r="U62" s="109"/>
      <c r="W62" s="613" t="str">
        <f t="shared" si="0"/>
        <v/>
      </c>
      <c r="X62" s="613" t="str">
        <f t="shared" si="1"/>
        <v/>
      </c>
      <c r="Y62" s="613" t="str">
        <f t="shared" si="2"/>
        <v/>
      </c>
    </row>
    <row r="63" spans="1:25" ht="13.8" hidden="1" thickBot="1">
      <c r="A63" s="650" t="s">
        <v>207</v>
      </c>
      <c r="B63" s="651" t="s">
        <v>207</v>
      </c>
      <c r="C63" s="654"/>
      <c r="D63" s="653"/>
      <c r="E63" s="637"/>
      <c r="F63" s="638"/>
      <c r="G63" s="639"/>
      <c r="H63" s="632"/>
      <c r="I63" s="632"/>
      <c r="J63" s="623">
        <f t="shared" si="26"/>
        <v>0</v>
      </c>
      <c r="K63" s="681" t="s">
        <v>975</v>
      </c>
      <c r="L63" s="107"/>
      <c r="M63" s="107"/>
      <c r="N63" s="108">
        <f t="shared" si="27"/>
        <v>0</v>
      </c>
      <c r="O63" s="108">
        <f t="shared" si="28"/>
        <v>0</v>
      </c>
      <c r="P63" s="109"/>
      <c r="Q63" s="107">
        <f t="shared" si="33"/>
        <v>0</v>
      </c>
      <c r="R63" s="107">
        <f t="shared" si="34"/>
        <v>0</v>
      </c>
      <c r="S63" s="108">
        <f t="shared" si="31"/>
        <v>0</v>
      </c>
      <c r="T63" s="110">
        <f t="shared" si="32"/>
        <v>0</v>
      </c>
      <c r="U63" s="109"/>
      <c r="W63" s="613" t="str">
        <f t="shared" si="0"/>
        <v/>
      </c>
      <c r="X63" s="613" t="str">
        <f t="shared" si="1"/>
        <v/>
      </c>
      <c r="Y63" s="613" t="str">
        <f t="shared" si="2"/>
        <v/>
      </c>
    </row>
    <row r="64" spans="1:25" ht="13.8" hidden="1" thickBot="1">
      <c r="A64" s="650" t="s">
        <v>207</v>
      </c>
      <c r="B64" s="651" t="s">
        <v>207</v>
      </c>
      <c r="C64" s="654"/>
      <c r="D64" s="653"/>
      <c r="E64" s="637"/>
      <c r="F64" s="638"/>
      <c r="G64" s="639"/>
      <c r="H64" s="632"/>
      <c r="I64" s="632"/>
      <c r="J64" s="623">
        <f t="shared" si="26"/>
        <v>0</v>
      </c>
      <c r="K64" s="681" t="s">
        <v>975</v>
      </c>
      <c r="L64" s="107"/>
      <c r="M64" s="107"/>
      <c r="N64" s="108">
        <f t="shared" si="27"/>
        <v>0</v>
      </c>
      <c r="O64" s="108">
        <f t="shared" si="28"/>
        <v>0</v>
      </c>
      <c r="P64" s="109"/>
      <c r="Q64" s="107">
        <f t="shared" si="33"/>
        <v>0</v>
      </c>
      <c r="R64" s="107">
        <f t="shared" si="34"/>
        <v>0</v>
      </c>
      <c r="S64" s="108">
        <f t="shared" si="31"/>
        <v>0</v>
      </c>
      <c r="T64" s="110">
        <f t="shared" si="32"/>
        <v>0</v>
      </c>
      <c r="U64" s="109"/>
      <c r="W64" s="613" t="str">
        <f t="shared" si="0"/>
        <v/>
      </c>
      <c r="X64" s="613" t="str">
        <f t="shared" si="1"/>
        <v/>
      </c>
      <c r="Y64" s="613" t="str">
        <f t="shared" si="2"/>
        <v/>
      </c>
    </row>
    <row r="65" spans="1:25" ht="13.8" hidden="1" thickBot="1">
      <c r="A65" s="650" t="s">
        <v>207</v>
      </c>
      <c r="B65" s="651" t="s">
        <v>207</v>
      </c>
      <c r="C65" s="654"/>
      <c r="D65" s="653"/>
      <c r="E65" s="637"/>
      <c r="F65" s="638"/>
      <c r="G65" s="639"/>
      <c r="H65" s="632"/>
      <c r="I65" s="632"/>
      <c r="J65" s="623">
        <f t="shared" si="26"/>
        <v>0</v>
      </c>
      <c r="K65" s="681" t="s">
        <v>975</v>
      </c>
      <c r="L65" s="107"/>
      <c r="M65" s="107"/>
      <c r="N65" s="108">
        <f t="shared" si="27"/>
        <v>0</v>
      </c>
      <c r="O65" s="108">
        <f t="shared" si="28"/>
        <v>0</v>
      </c>
      <c r="P65" s="109"/>
      <c r="Q65" s="107">
        <f t="shared" si="33"/>
        <v>0</v>
      </c>
      <c r="R65" s="107">
        <f t="shared" si="34"/>
        <v>0</v>
      </c>
      <c r="S65" s="108">
        <f t="shared" si="31"/>
        <v>0</v>
      </c>
      <c r="T65" s="110">
        <f t="shared" si="32"/>
        <v>0</v>
      </c>
      <c r="U65" s="109"/>
      <c r="W65" s="613" t="str">
        <f t="shared" si="0"/>
        <v/>
      </c>
      <c r="X65" s="613" t="str">
        <f t="shared" si="1"/>
        <v/>
      </c>
      <c r="Y65" s="613" t="str">
        <f t="shared" si="2"/>
        <v/>
      </c>
    </row>
    <row r="66" spans="1:25" ht="13.8" hidden="1" thickBot="1">
      <c r="A66" s="650" t="s">
        <v>207</v>
      </c>
      <c r="B66" s="651" t="s">
        <v>207</v>
      </c>
      <c r="C66" s="654"/>
      <c r="D66" s="653"/>
      <c r="E66" s="637"/>
      <c r="F66" s="638"/>
      <c r="G66" s="639"/>
      <c r="H66" s="632"/>
      <c r="I66" s="632"/>
      <c r="J66" s="623">
        <f t="shared" si="26"/>
        <v>0</v>
      </c>
      <c r="K66" s="681" t="s">
        <v>975</v>
      </c>
      <c r="L66" s="107"/>
      <c r="M66" s="107"/>
      <c r="N66" s="108">
        <f t="shared" si="27"/>
        <v>0</v>
      </c>
      <c r="O66" s="108">
        <f t="shared" si="28"/>
        <v>0</v>
      </c>
      <c r="P66" s="109"/>
      <c r="Q66" s="107">
        <f t="shared" si="33"/>
        <v>0</v>
      </c>
      <c r="R66" s="107">
        <f t="shared" si="34"/>
        <v>0</v>
      </c>
      <c r="S66" s="108">
        <f t="shared" si="31"/>
        <v>0</v>
      </c>
      <c r="T66" s="110">
        <f t="shared" si="32"/>
        <v>0</v>
      </c>
      <c r="U66" s="109"/>
      <c r="W66" s="613" t="str">
        <f t="shared" si="0"/>
        <v/>
      </c>
      <c r="X66" s="613" t="str">
        <f t="shared" si="1"/>
        <v/>
      </c>
      <c r="Y66" s="613" t="str">
        <f t="shared" si="2"/>
        <v/>
      </c>
    </row>
    <row r="67" spans="1:25" ht="13.8" hidden="1" thickBot="1">
      <c r="A67" s="656" t="s">
        <v>207</v>
      </c>
      <c r="B67" s="657" t="s">
        <v>207</v>
      </c>
      <c r="C67" s="658"/>
      <c r="D67" s="659"/>
      <c r="E67" s="687"/>
      <c r="F67" s="721"/>
      <c r="G67" s="689"/>
      <c r="H67" s="690"/>
      <c r="I67" s="690"/>
      <c r="J67" s="800">
        <f t="shared" si="26"/>
        <v>0</v>
      </c>
      <c r="K67" s="682" t="s">
        <v>975</v>
      </c>
      <c r="L67" s="107"/>
      <c r="M67" s="107"/>
      <c r="N67" s="660">
        <f t="shared" si="27"/>
        <v>0</v>
      </c>
      <c r="O67" s="660">
        <f t="shared" si="28"/>
        <v>0</v>
      </c>
      <c r="P67" s="109"/>
      <c r="Q67" s="107">
        <f t="shared" si="33"/>
        <v>0</v>
      </c>
      <c r="R67" s="107">
        <f t="shared" si="34"/>
        <v>0</v>
      </c>
      <c r="S67" s="660">
        <f t="shared" si="31"/>
        <v>0</v>
      </c>
      <c r="T67" s="661">
        <f t="shared" si="32"/>
        <v>0</v>
      </c>
      <c r="U67" s="109"/>
      <c r="W67" s="613" t="str">
        <f t="shared" si="0"/>
        <v/>
      </c>
      <c r="X67" s="613" t="str">
        <f t="shared" si="1"/>
        <v/>
      </c>
      <c r="Y67" s="613" t="str">
        <f t="shared" si="2"/>
        <v/>
      </c>
    </row>
    <row r="68" spans="1:25" ht="13.8" hidden="1" thickBot="1">
      <c r="A68" s="783" t="s">
        <v>209</v>
      </c>
      <c r="B68" s="606"/>
      <c r="C68" s="670" t="s">
        <v>557</v>
      </c>
      <c r="D68" s="662"/>
      <c r="E68" s="791"/>
      <c r="F68" s="792"/>
      <c r="G68" s="793"/>
      <c r="H68" s="794"/>
      <c r="I68" s="794"/>
      <c r="J68" s="794"/>
      <c r="K68" s="801" t="s">
        <v>975</v>
      </c>
      <c r="L68" s="609"/>
      <c r="M68" s="610"/>
      <c r="N68" s="610"/>
      <c r="O68" s="468"/>
      <c r="P68" s="611">
        <f>SUM(O69:O112)</f>
        <v>0</v>
      </c>
      <c r="Q68" s="609"/>
      <c r="R68" s="610"/>
      <c r="S68" s="610"/>
      <c r="T68" s="468"/>
      <c r="U68" s="611">
        <f>SUM(T69:T112)</f>
        <v>0</v>
      </c>
      <c r="V68" s="612" t="str">
        <f>IF(OR(P68&gt;0,U68&gt;0),"X","")</f>
        <v/>
      </c>
      <c r="W68" s="613" t="str">
        <f t="shared" si="0"/>
        <v/>
      </c>
      <c r="X68" s="613" t="str">
        <f t="shared" si="1"/>
        <v/>
      </c>
      <c r="Y68" s="613" t="str">
        <f t="shared" si="2"/>
        <v/>
      </c>
    </row>
    <row r="69" spans="1:25" ht="13.8" hidden="1" thickBot="1">
      <c r="A69" s="614">
        <v>400500</v>
      </c>
      <c r="B69" s="615" t="s">
        <v>232</v>
      </c>
      <c r="C69" s="663" t="s">
        <v>223</v>
      </c>
      <c r="D69" s="664"/>
      <c r="E69" s="665">
        <v>20</v>
      </c>
      <c r="F69" s="666">
        <v>1.8</v>
      </c>
      <c r="G69" s="667">
        <f>IF(E69&lt;=30,(0.66*E69+1.38)*F69,((0.66*30+1.38)+0.55*(E69-30))*F69)</f>
        <v>26.244000000000003</v>
      </c>
      <c r="H69" s="621">
        <v>51.660000000000004</v>
      </c>
      <c r="I69" s="622">
        <f t="shared" ref="I69:I86" si="35">IF(ISBLANK(H69),"",SUM(G69:H69))</f>
        <v>77.904000000000011</v>
      </c>
      <c r="J69" s="623">
        <f t="shared" ref="J69:J86" si="36">IF(ISBLANK(H69),0,ROUND(I69*(1+$E$10)*(1+$E$11*D69),2))</f>
        <v>100.29</v>
      </c>
      <c r="K69" s="624" t="s">
        <v>16</v>
      </c>
      <c r="L69" s="107"/>
      <c r="M69" s="107"/>
      <c r="N69" s="625">
        <f t="shared" ref="N69:N86" si="37">IF(ISBLANK(L69),0,ROUND(J69*L69,2))</f>
        <v>0</v>
      </c>
      <c r="O69" s="108">
        <f t="shared" ref="O69:O86" si="38">IF(ISBLANK(M69),0,ROUND(L69*M69,2))</f>
        <v>0</v>
      </c>
      <c r="P69" s="109"/>
      <c r="Q69" s="107">
        <f t="shared" ref="Q69:Q86" si="39">L69</f>
        <v>0</v>
      </c>
      <c r="R69" s="107">
        <f t="shared" ref="R69:R86" si="40">M69</f>
        <v>0</v>
      </c>
      <c r="S69" s="108">
        <f t="shared" ref="S69:S86" si="41">IF(ISBLANK(Q69),0,ROUND(J69*Q69,2))</f>
        <v>0</v>
      </c>
      <c r="T69" s="110">
        <f t="shared" ref="T69:T86" si="42">IF(ISBLANK(Q69),0,ROUND(Q69*R69,2))</f>
        <v>0</v>
      </c>
      <c r="U69" s="626"/>
      <c r="W69" s="613" t="str">
        <f t="shared" si="0"/>
        <v/>
      </c>
      <c r="X69" s="613" t="str">
        <f t="shared" si="1"/>
        <v/>
      </c>
      <c r="Y69" s="613" t="str">
        <f t="shared" si="2"/>
        <v/>
      </c>
    </row>
    <row r="70" spans="1:25" ht="13.8" hidden="1" thickBot="1">
      <c r="A70" s="196">
        <v>401200</v>
      </c>
      <c r="B70" s="197" t="s">
        <v>232</v>
      </c>
      <c r="C70" s="635" t="s">
        <v>220</v>
      </c>
      <c r="D70" s="636"/>
      <c r="E70" s="637"/>
      <c r="F70" s="638"/>
      <c r="G70" s="639"/>
      <c r="H70" s="621">
        <v>0.99</v>
      </c>
      <c r="I70" s="632">
        <f t="shared" si="35"/>
        <v>0.99</v>
      </c>
      <c r="J70" s="633">
        <f t="shared" si="36"/>
        <v>1.27</v>
      </c>
      <c r="K70" s="634" t="s">
        <v>16</v>
      </c>
      <c r="L70" s="107"/>
      <c r="M70" s="107"/>
      <c r="N70" s="625">
        <f t="shared" si="37"/>
        <v>0</v>
      </c>
      <c r="O70" s="108">
        <f t="shared" si="38"/>
        <v>0</v>
      </c>
      <c r="P70" s="109"/>
      <c r="Q70" s="107">
        <f t="shared" si="39"/>
        <v>0</v>
      </c>
      <c r="R70" s="107">
        <f t="shared" si="40"/>
        <v>0</v>
      </c>
      <c r="S70" s="108">
        <f t="shared" si="41"/>
        <v>0</v>
      </c>
      <c r="T70" s="110">
        <f t="shared" si="42"/>
        <v>0</v>
      </c>
      <c r="U70" s="109"/>
      <c r="W70" s="613" t="str">
        <f t="shared" si="0"/>
        <v/>
      </c>
      <c r="X70" s="613" t="str">
        <f t="shared" si="1"/>
        <v/>
      </c>
      <c r="Y70" s="613" t="str">
        <f t="shared" si="2"/>
        <v/>
      </c>
    </row>
    <row r="71" spans="1:25" ht="13.8" hidden="1" thickBot="1">
      <c r="A71" s="196">
        <v>401100</v>
      </c>
      <c r="B71" s="197" t="s">
        <v>232</v>
      </c>
      <c r="C71" s="635" t="s">
        <v>222</v>
      </c>
      <c r="D71" s="636"/>
      <c r="E71" s="637"/>
      <c r="F71" s="638"/>
      <c r="G71" s="639"/>
      <c r="H71" s="621">
        <v>4.17</v>
      </c>
      <c r="I71" s="632">
        <f t="shared" si="35"/>
        <v>4.17</v>
      </c>
      <c r="J71" s="633">
        <f t="shared" si="36"/>
        <v>5.37</v>
      </c>
      <c r="K71" s="634" t="s">
        <v>16</v>
      </c>
      <c r="L71" s="107"/>
      <c r="M71" s="107"/>
      <c r="N71" s="625">
        <f t="shared" si="37"/>
        <v>0</v>
      </c>
      <c r="O71" s="108">
        <f t="shared" si="38"/>
        <v>0</v>
      </c>
      <c r="P71" s="109"/>
      <c r="Q71" s="107">
        <f t="shared" si="39"/>
        <v>0</v>
      </c>
      <c r="R71" s="107">
        <f t="shared" si="40"/>
        <v>0</v>
      </c>
      <c r="S71" s="108">
        <f t="shared" si="41"/>
        <v>0</v>
      </c>
      <c r="T71" s="110">
        <f t="shared" si="42"/>
        <v>0</v>
      </c>
      <c r="U71" s="109"/>
      <c r="W71" s="613" t="str">
        <f t="shared" si="0"/>
        <v/>
      </c>
      <c r="X71" s="613" t="str">
        <f t="shared" si="1"/>
        <v/>
      </c>
      <c r="Y71" s="613" t="str">
        <f t="shared" si="2"/>
        <v/>
      </c>
    </row>
    <row r="72" spans="1:25" ht="13.8" hidden="1" thickBot="1">
      <c r="A72" s="196">
        <v>401950</v>
      </c>
      <c r="B72" s="197" t="s">
        <v>232</v>
      </c>
      <c r="C72" s="635" t="s">
        <v>221</v>
      </c>
      <c r="D72" s="636"/>
      <c r="E72" s="637"/>
      <c r="F72" s="638"/>
      <c r="G72" s="639"/>
      <c r="H72" s="621">
        <v>3.45</v>
      </c>
      <c r="I72" s="632">
        <f t="shared" si="35"/>
        <v>3.45</v>
      </c>
      <c r="J72" s="633">
        <f t="shared" si="36"/>
        <v>4.4400000000000004</v>
      </c>
      <c r="K72" s="634" t="s">
        <v>16</v>
      </c>
      <c r="L72" s="107"/>
      <c r="M72" s="107"/>
      <c r="N72" s="108">
        <f t="shared" si="37"/>
        <v>0</v>
      </c>
      <c r="O72" s="108">
        <f t="shared" si="38"/>
        <v>0</v>
      </c>
      <c r="P72" s="109"/>
      <c r="Q72" s="107">
        <f t="shared" si="39"/>
        <v>0</v>
      </c>
      <c r="R72" s="107">
        <f t="shared" si="40"/>
        <v>0</v>
      </c>
      <c r="S72" s="108">
        <f t="shared" si="41"/>
        <v>0</v>
      </c>
      <c r="T72" s="110">
        <f t="shared" si="42"/>
        <v>0</v>
      </c>
      <c r="U72" s="109"/>
      <c r="W72" s="613" t="str">
        <f t="shared" si="0"/>
        <v/>
      </c>
      <c r="X72" s="613" t="str">
        <f t="shared" si="1"/>
        <v/>
      </c>
      <c r="Y72" s="613" t="str">
        <f t="shared" si="2"/>
        <v/>
      </c>
    </row>
    <row r="73" spans="1:25" ht="13.8" hidden="1" thickBot="1">
      <c r="A73" s="196">
        <v>400000</v>
      </c>
      <c r="B73" s="197" t="s">
        <v>232</v>
      </c>
      <c r="C73" s="635" t="s">
        <v>211</v>
      </c>
      <c r="D73" s="636"/>
      <c r="E73" s="637"/>
      <c r="F73" s="638"/>
      <c r="G73" s="639"/>
      <c r="H73" s="621">
        <v>0.72</v>
      </c>
      <c r="I73" s="632">
        <f t="shared" si="35"/>
        <v>0.72</v>
      </c>
      <c r="J73" s="633">
        <f t="shared" si="36"/>
        <v>0.93</v>
      </c>
      <c r="K73" s="634" t="s">
        <v>18</v>
      </c>
      <c r="L73" s="107"/>
      <c r="M73" s="107"/>
      <c r="N73" s="108">
        <f t="shared" si="37"/>
        <v>0</v>
      </c>
      <c r="O73" s="108">
        <f t="shared" si="38"/>
        <v>0</v>
      </c>
      <c r="P73" s="109"/>
      <c r="Q73" s="107">
        <f t="shared" si="39"/>
        <v>0</v>
      </c>
      <c r="R73" s="107">
        <f t="shared" si="40"/>
        <v>0</v>
      </c>
      <c r="S73" s="108">
        <f t="shared" si="41"/>
        <v>0</v>
      </c>
      <c r="T73" s="110">
        <f t="shared" si="42"/>
        <v>0</v>
      </c>
      <c r="U73" s="109"/>
      <c r="V73" s="612"/>
      <c r="W73" s="613" t="str">
        <f t="shared" si="0"/>
        <v/>
      </c>
      <c r="X73" s="613" t="str">
        <f t="shared" si="1"/>
        <v/>
      </c>
      <c r="Y73" s="613" t="str">
        <f t="shared" si="2"/>
        <v/>
      </c>
    </row>
    <row r="74" spans="1:25" ht="13.8" hidden="1" thickBot="1">
      <c r="A74" s="196">
        <v>400300</v>
      </c>
      <c r="B74" s="197" t="s">
        <v>232</v>
      </c>
      <c r="C74" s="635" t="s">
        <v>212</v>
      </c>
      <c r="D74" s="636"/>
      <c r="E74" s="637"/>
      <c r="F74" s="638"/>
      <c r="G74" s="639"/>
      <c r="H74" s="621">
        <v>32.1</v>
      </c>
      <c r="I74" s="632">
        <f t="shared" si="35"/>
        <v>32.1</v>
      </c>
      <c r="J74" s="633">
        <f t="shared" si="36"/>
        <v>41.33</v>
      </c>
      <c r="K74" s="634" t="s">
        <v>23</v>
      </c>
      <c r="L74" s="107"/>
      <c r="M74" s="107"/>
      <c r="N74" s="108">
        <f t="shared" si="37"/>
        <v>0</v>
      </c>
      <c r="O74" s="108">
        <f t="shared" si="38"/>
        <v>0</v>
      </c>
      <c r="P74" s="109"/>
      <c r="Q74" s="107">
        <f t="shared" si="39"/>
        <v>0</v>
      </c>
      <c r="R74" s="107">
        <f t="shared" si="40"/>
        <v>0</v>
      </c>
      <c r="S74" s="108">
        <f t="shared" si="41"/>
        <v>0</v>
      </c>
      <c r="T74" s="110">
        <f t="shared" si="42"/>
        <v>0</v>
      </c>
      <c r="U74" s="109"/>
      <c r="V74" s="612"/>
      <c r="W74" s="613" t="str">
        <f t="shared" si="0"/>
        <v/>
      </c>
      <c r="X74" s="613" t="str">
        <f t="shared" si="1"/>
        <v/>
      </c>
      <c r="Y74" s="613" t="str">
        <f t="shared" si="2"/>
        <v/>
      </c>
    </row>
    <row r="75" spans="1:25" ht="13.8" hidden="1" thickBot="1">
      <c r="A75" s="196">
        <v>511130</v>
      </c>
      <c r="B75" s="197" t="s">
        <v>232</v>
      </c>
      <c r="C75" s="635" t="s">
        <v>579</v>
      </c>
      <c r="D75" s="636"/>
      <c r="E75" s="637"/>
      <c r="F75" s="638"/>
      <c r="G75" s="639"/>
      <c r="H75" s="621">
        <v>0.77</v>
      </c>
      <c r="I75" s="632">
        <f t="shared" si="35"/>
        <v>0.77</v>
      </c>
      <c r="J75" s="633">
        <f t="shared" si="36"/>
        <v>0.99</v>
      </c>
      <c r="K75" s="634" t="s">
        <v>16</v>
      </c>
      <c r="L75" s="107"/>
      <c r="M75" s="107"/>
      <c r="N75" s="108">
        <f t="shared" si="37"/>
        <v>0</v>
      </c>
      <c r="O75" s="108">
        <f t="shared" si="38"/>
        <v>0</v>
      </c>
      <c r="P75" s="109"/>
      <c r="Q75" s="107">
        <f t="shared" si="39"/>
        <v>0</v>
      </c>
      <c r="R75" s="107">
        <f t="shared" si="40"/>
        <v>0</v>
      </c>
      <c r="S75" s="108">
        <f t="shared" si="41"/>
        <v>0</v>
      </c>
      <c r="T75" s="110">
        <f t="shared" si="42"/>
        <v>0</v>
      </c>
      <c r="U75" s="109"/>
      <c r="V75" s="642"/>
      <c r="W75" s="613" t="str">
        <f t="shared" si="0"/>
        <v/>
      </c>
      <c r="X75" s="613" t="str">
        <f t="shared" si="1"/>
        <v/>
      </c>
      <c r="Y75" s="613" t="str">
        <f t="shared" si="2"/>
        <v/>
      </c>
    </row>
    <row r="76" spans="1:25" ht="13.8" hidden="1" thickBot="1">
      <c r="A76" s="196">
        <v>501000</v>
      </c>
      <c r="B76" s="197" t="s">
        <v>232</v>
      </c>
      <c r="C76" s="635" t="s">
        <v>578</v>
      </c>
      <c r="D76" s="636"/>
      <c r="E76" s="637">
        <v>1</v>
      </c>
      <c r="F76" s="638">
        <v>1.5</v>
      </c>
      <c r="G76" s="667">
        <f>IF(E76&lt;=30,(0.66*E76+1.38)*F76,((0.66*30+1.38)+0.55*(E76-30))*F76)</f>
        <v>3.06</v>
      </c>
      <c r="H76" s="621">
        <v>3.82</v>
      </c>
      <c r="I76" s="632">
        <f t="shared" si="35"/>
        <v>6.88</v>
      </c>
      <c r="J76" s="633">
        <f t="shared" si="36"/>
        <v>8.86</v>
      </c>
      <c r="K76" s="634" t="s">
        <v>16</v>
      </c>
      <c r="L76" s="107"/>
      <c r="M76" s="107"/>
      <c r="N76" s="108">
        <f t="shared" si="37"/>
        <v>0</v>
      </c>
      <c r="O76" s="108">
        <f t="shared" si="38"/>
        <v>0</v>
      </c>
      <c r="P76" s="109"/>
      <c r="Q76" s="107">
        <f t="shared" si="39"/>
        <v>0</v>
      </c>
      <c r="R76" s="107">
        <f t="shared" si="40"/>
        <v>0</v>
      </c>
      <c r="S76" s="108">
        <f t="shared" si="41"/>
        <v>0</v>
      </c>
      <c r="T76" s="110">
        <f t="shared" si="42"/>
        <v>0</v>
      </c>
      <c r="U76" s="109"/>
      <c r="V76" s="642"/>
      <c r="W76" s="613" t="str">
        <f t="shared" si="0"/>
        <v/>
      </c>
      <c r="X76" s="613" t="str">
        <f t="shared" si="1"/>
        <v/>
      </c>
      <c r="Y76" s="613" t="str">
        <f t="shared" si="2"/>
        <v/>
      </c>
    </row>
    <row r="77" spans="1:25" ht="13.8" hidden="1" thickBot="1">
      <c r="A77" s="196">
        <v>520100</v>
      </c>
      <c r="B77" s="197" t="s">
        <v>232</v>
      </c>
      <c r="C77" s="635" t="s">
        <v>576</v>
      </c>
      <c r="D77" s="636"/>
      <c r="E77" s="637"/>
      <c r="F77" s="638">
        <v>0</v>
      </c>
      <c r="G77" s="639">
        <v>0</v>
      </c>
      <c r="H77" s="621">
        <v>3.32</v>
      </c>
      <c r="I77" s="632">
        <f t="shared" si="35"/>
        <v>3.32</v>
      </c>
      <c r="J77" s="633">
        <f t="shared" si="36"/>
        <v>4.2699999999999996</v>
      </c>
      <c r="K77" s="634" t="s">
        <v>16</v>
      </c>
      <c r="L77" s="107"/>
      <c r="M77" s="107"/>
      <c r="N77" s="108">
        <f t="shared" si="37"/>
        <v>0</v>
      </c>
      <c r="O77" s="108">
        <f t="shared" si="38"/>
        <v>0</v>
      </c>
      <c r="P77" s="109"/>
      <c r="Q77" s="107">
        <f t="shared" si="39"/>
        <v>0</v>
      </c>
      <c r="R77" s="107">
        <f t="shared" si="40"/>
        <v>0</v>
      </c>
      <c r="S77" s="108">
        <f t="shared" si="41"/>
        <v>0</v>
      </c>
      <c r="T77" s="110">
        <f t="shared" si="42"/>
        <v>0</v>
      </c>
      <c r="U77" s="109"/>
      <c r="W77" s="613" t="str">
        <f t="shared" si="0"/>
        <v/>
      </c>
      <c r="X77" s="613" t="str">
        <f t="shared" si="1"/>
        <v/>
      </c>
      <c r="Y77" s="613" t="str">
        <f t="shared" si="2"/>
        <v/>
      </c>
    </row>
    <row r="78" spans="1:25" ht="13.8" hidden="1" thickBot="1">
      <c r="A78" s="196">
        <v>520200</v>
      </c>
      <c r="B78" s="197" t="s">
        <v>232</v>
      </c>
      <c r="C78" s="635" t="s">
        <v>577</v>
      </c>
      <c r="D78" s="636"/>
      <c r="E78" s="637"/>
      <c r="F78" s="638"/>
      <c r="G78" s="639">
        <v>0</v>
      </c>
      <c r="H78" s="621">
        <v>4.0599999999999996</v>
      </c>
      <c r="I78" s="632">
        <f t="shared" si="35"/>
        <v>4.0599999999999996</v>
      </c>
      <c r="J78" s="633">
        <f t="shared" si="36"/>
        <v>5.23</v>
      </c>
      <c r="K78" s="634" t="s">
        <v>16</v>
      </c>
      <c r="L78" s="107"/>
      <c r="M78" s="107"/>
      <c r="N78" s="108">
        <f t="shared" si="37"/>
        <v>0</v>
      </c>
      <c r="O78" s="108">
        <f t="shared" si="38"/>
        <v>0</v>
      </c>
      <c r="P78" s="109"/>
      <c r="Q78" s="107">
        <f t="shared" si="39"/>
        <v>0</v>
      </c>
      <c r="R78" s="107">
        <f t="shared" si="40"/>
        <v>0</v>
      </c>
      <c r="S78" s="108">
        <f t="shared" si="41"/>
        <v>0</v>
      </c>
      <c r="T78" s="110">
        <f t="shared" si="42"/>
        <v>0</v>
      </c>
      <c r="U78" s="109"/>
      <c r="W78" s="613" t="str">
        <f t="shared" si="0"/>
        <v/>
      </c>
      <c r="X78" s="613" t="str">
        <f t="shared" si="1"/>
        <v/>
      </c>
      <c r="Y78" s="613" t="str">
        <f t="shared" si="2"/>
        <v/>
      </c>
    </row>
    <row r="79" spans="1:25" ht="13.8" hidden="1" thickBot="1">
      <c r="A79" s="196">
        <v>411000</v>
      </c>
      <c r="B79" s="197" t="s">
        <v>232</v>
      </c>
      <c r="C79" s="635" t="s">
        <v>215</v>
      </c>
      <c r="D79" s="636"/>
      <c r="E79" s="637">
        <v>1</v>
      </c>
      <c r="F79" s="638">
        <v>0</v>
      </c>
      <c r="G79" s="639">
        <v>0</v>
      </c>
      <c r="H79" s="621">
        <v>6.02</v>
      </c>
      <c r="I79" s="632">
        <f t="shared" si="35"/>
        <v>6.02</v>
      </c>
      <c r="J79" s="633">
        <f t="shared" si="36"/>
        <v>7.75</v>
      </c>
      <c r="K79" s="634" t="s">
        <v>16</v>
      </c>
      <c r="L79" s="107"/>
      <c r="M79" s="107"/>
      <c r="N79" s="108">
        <f t="shared" si="37"/>
        <v>0</v>
      </c>
      <c r="O79" s="108">
        <f t="shared" si="38"/>
        <v>0</v>
      </c>
      <c r="P79" s="109"/>
      <c r="Q79" s="107">
        <f t="shared" si="39"/>
        <v>0</v>
      </c>
      <c r="R79" s="107">
        <f t="shared" si="40"/>
        <v>0</v>
      </c>
      <c r="S79" s="108">
        <f t="shared" si="41"/>
        <v>0</v>
      </c>
      <c r="T79" s="110">
        <f t="shared" si="42"/>
        <v>0</v>
      </c>
      <c r="U79" s="109"/>
      <c r="W79" s="613" t="str">
        <f t="shared" si="0"/>
        <v/>
      </c>
      <c r="X79" s="613" t="str">
        <f t="shared" si="1"/>
        <v/>
      </c>
      <c r="Y79" s="613" t="str">
        <f t="shared" si="2"/>
        <v/>
      </c>
    </row>
    <row r="80" spans="1:25" ht="13.8" hidden="1" thickBot="1">
      <c r="A80" s="196">
        <v>421000</v>
      </c>
      <c r="B80" s="197" t="s">
        <v>232</v>
      </c>
      <c r="C80" s="635" t="s">
        <v>216</v>
      </c>
      <c r="D80" s="636"/>
      <c r="E80" s="637">
        <v>1</v>
      </c>
      <c r="F80" s="638"/>
      <c r="G80" s="639">
        <v>0</v>
      </c>
      <c r="H80" s="621">
        <v>8.1</v>
      </c>
      <c r="I80" s="632">
        <f t="shared" si="35"/>
        <v>8.1</v>
      </c>
      <c r="J80" s="633">
        <f t="shared" si="36"/>
        <v>10.43</v>
      </c>
      <c r="K80" s="634" t="s">
        <v>16</v>
      </c>
      <c r="L80" s="107"/>
      <c r="M80" s="107"/>
      <c r="N80" s="108">
        <f t="shared" si="37"/>
        <v>0</v>
      </c>
      <c r="O80" s="108">
        <f t="shared" si="38"/>
        <v>0</v>
      </c>
      <c r="P80" s="109"/>
      <c r="Q80" s="107">
        <f t="shared" si="39"/>
        <v>0</v>
      </c>
      <c r="R80" s="107">
        <f t="shared" si="40"/>
        <v>0</v>
      </c>
      <c r="S80" s="108">
        <f t="shared" si="41"/>
        <v>0</v>
      </c>
      <c r="T80" s="110">
        <f t="shared" si="42"/>
        <v>0</v>
      </c>
      <c r="U80" s="109"/>
      <c r="W80" s="613" t="str">
        <f t="shared" si="0"/>
        <v/>
      </c>
      <c r="X80" s="613" t="str">
        <f t="shared" si="1"/>
        <v/>
      </c>
      <c r="Y80" s="613" t="str">
        <f t="shared" si="2"/>
        <v/>
      </c>
    </row>
    <row r="81" spans="1:25" ht="13.8" hidden="1" thickBot="1">
      <c r="A81" s="196">
        <v>431010</v>
      </c>
      <c r="B81" s="197" t="s">
        <v>232</v>
      </c>
      <c r="C81" s="635" t="s">
        <v>217</v>
      </c>
      <c r="D81" s="636"/>
      <c r="E81" s="637">
        <v>1</v>
      </c>
      <c r="F81" s="638">
        <v>0</v>
      </c>
      <c r="G81" s="639">
        <v>0</v>
      </c>
      <c r="H81" s="621">
        <v>24.19</v>
      </c>
      <c r="I81" s="632">
        <f t="shared" si="35"/>
        <v>24.19</v>
      </c>
      <c r="J81" s="633">
        <f t="shared" si="36"/>
        <v>31.14</v>
      </c>
      <c r="K81" s="634" t="s">
        <v>16</v>
      </c>
      <c r="L81" s="107"/>
      <c r="M81" s="107"/>
      <c r="N81" s="108">
        <f t="shared" si="37"/>
        <v>0</v>
      </c>
      <c r="O81" s="108">
        <f t="shared" si="38"/>
        <v>0</v>
      </c>
      <c r="P81" s="109"/>
      <c r="Q81" s="107">
        <f t="shared" si="39"/>
        <v>0</v>
      </c>
      <c r="R81" s="107">
        <f t="shared" si="40"/>
        <v>0</v>
      </c>
      <c r="S81" s="108">
        <f t="shared" si="41"/>
        <v>0</v>
      </c>
      <c r="T81" s="110">
        <f t="shared" si="42"/>
        <v>0</v>
      </c>
      <c r="U81" s="109"/>
      <c r="W81" s="613" t="str">
        <f t="shared" si="0"/>
        <v/>
      </c>
      <c r="X81" s="613" t="str">
        <f t="shared" si="1"/>
        <v/>
      </c>
      <c r="Y81" s="613" t="str">
        <f t="shared" si="2"/>
        <v/>
      </c>
    </row>
    <row r="82" spans="1:25" ht="13.8" hidden="1" thickBot="1">
      <c r="A82" s="196">
        <v>520100</v>
      </c>
      <c r="B82" s="197" t="s">
        <v>232</v>
      </c>
      <c r="C82" s="635" t="s">
        <v>218</v>
      </c>
      <c r="D82" s="636"/>
      <c r="E82" s="637">
        <v>4</v>
      </c>
      <c r="F82" s="638">
        <v>1.5</v>
      </c>
      <c r="G82" s="667">
        <f>IF(E82&lt;=30,(0.66*E82+1.38)*F82,((0.66*30+1.38)+0.55*(E82-30))*F82)</f>
        <v>6.0299999999999994</v>
      </c>
      <c r="H82" s="621">
        <v>3.32</v>
      </c>
      <c r="I82" s="632">
        <f t="shared" si="35"/>
        <v>9.35</v>
      </c>
      <c r="J82" s="633">
        <f t="shared" si="36"/>
        <v>12.04</v>
      </c>
      <c r="K82" s="634" t="s">
        <v>16</v>
      </c>
      <c r="L82" s="107"/>
      <c r="M82" s="107"/>
      <c r="N82" s="108">
        <f t="shared" si="37"/>
        <v>0</v>
      </c>
      <c r="O82" s="108">
        <f t="shared" si="38"/>
        <v>0</v>
      </c>
      <c r="P82" s="109"/>
      <c r="Q82" s="107">
        <f t="shared" si="39"/>
        <v>0</v>
      </c>
      <c r="R82" s="107">
        <f t="shared" si="40"/>
        <v>0</v>
      </c>
      <c r="S82" s="108">
        <f t="shared" si="41"/>
        <v>0</v>
      </c>
      <c r="T82" s="110">
        <f t="shared" si="42"/>
        <v>0</v>
      </c>
      <c r="U82" s="109"/>
      <c r="W82" s="613" t="str">
        <f t="shared" si="0"/>
        <v/>
      </c>
      <c r="X82" s="613" t="str">
        <f t="shared" ref="X82:X131" si="43">IF(V82="X","x",IF(V82="y","x",IF(V82="xx","x",IF(T82&gt;0,"x",""))))</f>
        <v/>
      </c>
      <c r="Y82" s="613" t="str">
        <f t="shared" ref="Y82:Y145" si="44">IF(V82="X","x",IF(T82&gt;0,"x",""))</f>
        <v/>
      </c>
    </row>
    <row r="83" spans="1:25" ht="13.8" hidden="1" thickBot="1">
      <c r="A83" s="196">
        <v>520200</v>
      </c>
      <c r="B83" s="197" t="s">
        <v>232</v>
      </c>
      <c r="C83" s="635" t="s">
        <v>219</v>
      </c>
      <c r="D83" s="636"/>
      <c r="E83" s="637">
        <v>4</v>
      </c>
      <c r="F83" s="638">
        <v>1.5</v>
      </c>
      <c r="G83" s="667">
        <f>IF(E83&lt;=30,(0.66*E83+1.38)*F83,((0.66*30+1.38)+0.55*(E83-30))*F83)</f>
        <v>6.0299999999999994</v>
      </c>
      <c r="H83" s="621">
        <v>4.0599999999999996</v>
      </c>
      <c r="I83" s="632">
        <f t="shared" si="35"/>
        <v>10.09</v>
      </c>
      <c r="J83" s="633">
        <f t="shared" si="36"/>
        <v>12.99</v>
      </c>
      <c r="K83" s="634" t="s">
        <v>16</v>
      </c>
      <c r="L83" s="107"/>
      <c r="M83" s="107"/>
      <c r="N83" s="108">
        <f t="shared" si="37"/>
        <v>0</v>
      </c>
      <c r="O83" s="108">
        <f t="shared" si="38"/>
        <v>0</v>
      </c>
      <c r="P83" s="109"/>
      <c r="Q83" s="107">
        <f t="shared" si="39"/>
        <v>0</v>
      </c>
      <c r="R83" s="107">
        <f t="shared" si="40"/>
        <v>0</v>
      </c>
      <c r="S83" s="108">
        <f t="shared" si="41"/>
        <v>0</v>
      </c>
      <c r="T83" s="110">
        <f t="shared" si="42"/>
        <v>0</v>
      </c>
      <c r="U83" s="109"/>
      <c r="W83" s="613" t="str">
        <f t="shared" si="0"/>
        <v/>
      </c>
      <c r="X83" s="613" t="str">
        <f t="shared" si="43"/>
        <v/>
      </c>
      <c r="Y83" s="613" t="str">
        <f t="shared" si="44"/>
        <v/>
      </c>
    </row>
    <row r="84" spans="1:25" ht="13.8" hidden="1" thickBot="1">
      <c r="A84" s="196" t="s">
        <v>951</v>
      </c>
      <c r="B84" s="197" t="s">
        <v>232</v>
      </c>
      <c r="C84" s="635" t="s">
        <v>214</v>
      </c>
      <c r="D84" s="636"/>
      <c r="E84" s="637">
        <v>1</v>
      </c>
      <c r="F84" s="638"/>
      <c r="G84" s="639">
        <f>IF(E84&lt;=30,(0.57*E84+1.18)*F84,((0.57*30+1.18)+0.47*(E84-30))*F84)</f>
        <v>0</v>
      </c>
      <c r="H84" s="621">
        <v>6.02</v>
      </c>
      <c r="I84" s="632">
        <f t="shared" si="35"/>
        <v>6.02</v>
      </c>
      <c r="J84" s="633">
        <f t="shared" si="36"/>
        <v>7.75</v>
      </c>
      <c r="K84" s="634" t="s">
        <v>16</v>
      </c>
      <c r="L84" s="107"/>
      <c r="M84" s="107"/>
      <c r="N84" s="108">
        <f t="shared" si="37"/>
        <v>0</v>
      </c>
      <c r="O84" s="108">
        <f t="shared" si="38"/>
        <v>0</v>
      </c>
      <c r="P84" s="109"/>
      <c r="Q84" s="107">
        <f t="shared" si="39"/>
        <v>0</v>
      </c>
      <c r="R84" s="107">
        <f t="shared" si="40"/>
        <v>0</v>
      </c>
      <c r="S84" s="108">
        <f t="shared" si="41"/>
        <v>0</v>
      </c>
      <c r="T84" s="110">
        <f t="shared" si="42"/>
        <v>0</v>
      </c>
      <c r="U84" s="109"/>
      <c r="V84" s="642"/>
      <c r="W84" s="613" t="str">
        <f t="shared" si="0"/>
        <v/>
      </c>
      <c r="X84" s="613" t="str">
        <f t="shared" si="43"/>
        <v/>
      </c>
      <c r="Y84" s="613" t="str">
        <f t="shared" si="44"/>
        <v/>
      </c>
    </row>
    <row r="85" spans="1:25" ht="13.8" hidden="1" thickBot="1">
      <c r="A85" s="196">
        <v>420200</v>
      </c>
      <c r="B85" s="197" t="s">
        <v>232</v>
      </c>
      <c r="C85" s="635" t="s">
        <v>952</v>
      </c>
      <c r="D85" s="636"/>
      <c r="E85" s="637">
        <v>1</v>
      </c>
      <c r="F85" s="638"/>
      <c r="G85" s="639">
        <f>IF(E85&lt;=30,(0.57*E85+1.18)*F85,((0.57*30+1.18)+0.47*(E85-30))*F85)</f>
        <v>0</v>
      </c>
      <c r="H85" s="621">
        <v>7.32</v>
      </c>
      <c r="I85" s="632">
        <f>IF(ISBLANK(H85),"",SUM(G85:H85))*0.9</f>
        <v>6.5880000000000001</v>
      </c>
      <c r="J85" s="633">
        <f t="shared" si="36"/>
        <v>8.48</v>
      </c>
      <c r="K85" s="634" t="s">
        <v>16</v>
      </c>
      <c r="L85" s="107"/>
      <c r="M85" s="107"/>
      <c r="N85" s="108">
        <f t="shared" ref="N85" si="45">IF(ISBLANK(L85),0,ROUND(J85*L85,2))</f>
        <v>0</v>
      </c>
      <c r="O85" s="108">
        <f t="shared" ref="O85" si="46">IF(ISBLANK(M85),0,ROUND(L85*M85,2))</f>
        <v>0</v>
      </c>
      <c r="P85" s="109"/>
      <c r="Q85" s="107">
        <f t="shared" ref="Q85" si="47">L85</f>
        <v>0</v>
      </c>
      <c r="R85" s="107">
        <f t="shared" ref="R85" si="48">M85</f>
        <v>0</v>
      </c>
      <c r="S85" s="108">
        <f t="shared" ref="S85" si="49">IF(ISBLANK(Q85),0,ROUND(J85*Q85,2))</f>
        <v>0</v>
      </c>
      <c r="T85" s="110">
        <f t="shared" ref="T85" si="50">IF(ISBLANK(Q85),0,ROUND(Q85*R85,2))</f>
        <v>0</v>
      </c>
      <c r="U85" s="109"/>
      <c r="V85" s="642"/>
      <c r="W85" s="613" t="str">
        <f t="shared" si="0"/>
        <v/>
      </c>
      <c r="X85" s="613" t="str">
        <f t="shared" si="43"/>
        <v/>
      </c>
      <c r="Y85" s="613" t="str">
        <f t="shared" si="44"/>
        <v/>
      </c>
    </row>
    <row r="86" spans="1:25" ht="13.8" hidden="1" thickBot="1">
      <c r="A86" s="196">
        <v>404000</v>
      </c>
      <c r="B86" s="197" t="s">
        <v>232</v>
      </c>
      <c r="C86" s="635" t="s">
        <v>213</v>
      </c>
      <c r="D86" s="636"/>
      <c r="E86" s="637">
        <v>2</v>
      </c>
      <c r="F86" s="638">
        <v>1.5</v>
      </c>
      <c r="G86" s="667">
        <f>IF(E86&lt;=30,(0.66*E86+1.38)*F86,((0.66*30+1.38)+0.55*(E86-30))*F86)</f>
        <v>4.0500000000000007</v>
      </c>
      <c r="H86" s="621">
        <v>7.05</v>
      </c>
      <c r="I86" s="632">
        <f t="shared" si="35"/>
        <v>11.100000000000001</v>
      </c>
      <c r="J86" s="633">
        <f t="shared" si="36"/>
        <v>14.29</v>
      </c>
      <c r="K86" s="634" t="s">
        <v>16</v>
      </c>
      <c r="L86" s="107"/>
      <c r="M86" s="107"/>
      <c r="N86" s="108">
        <f t="shared" si="37"/>
        <v>0</v>
      </c>
      <c r="O86" s="108">
        <f t="shared" si="38"/>
        <v>0</v>
      </c>
      <c r="P86" s="109"/>
      <c r="Q86" s="107">
        <f t="shared" si="39"/>
        <v>0</v>
      </c>
      <c r="R86" s="107">
        <f t="shared" si="40"/>
        <v>0</v>
      </c>
      <c r="S86" s="108">
        <f t="shared" si="41"/>
        <v>0</v>
      </c>
      <c r="T86" s="110">
        <f t="shared" si="42"/>
        <v>0</v>
      </c>
      <c r="U86" s="109"/>
      <c r="V86" s="642"/>
      <c r="W86" s="613" t="str">
        <f t="shared" si="0"/>
        <v/>
      </c>
      <c r="X86" s="613" t="str">
        <f t="shared" si="43"/>
        <v/>
      </c>
      <c r="Y86" s="613" t="str">
        <f t="shared" si="44"/>
        <v/>
      </c>
    </row>
    <row r="87" spans="1:25" ht="13.8" hidden="1" thickBot="1">
      <c r="A87" s="643" t="s">
        <v>207</v>
      </c>
      <c r="B87" s="644"/>
      <c r="C87" s="645" t="s">
        <v>206</v>
      </c>
      <c r="D87" s="646"/>
      <c r="E87" s="795"/>
      <c r="F87" s="796"/>
      <c r="G87" s="797"/>
      <c r="H87" s="798"/>
      <c r="I87" s="798"/>
      <c r="J87" s="798"/>
      <c r="K87" s="799" t="s">
        <v>975</v>
      </c>
      <c r="L87" s="647"/>
      <c r="M87" s="648"/>
      <c r="N87" s="648"/>
      <c r="O87" s="649"/>
      <c r="P87" s="109"/>
      <c r="Q87" s="647"/>
      <c r="R87" s="648"/>
      <c r="S87" s="648"/>
      <c r="T87" s="649"/>
      <c r="U87" s="109"/>
      <c r="V87" s="612" t="str">
        <f>IF(OR(SUM(O88:O112)&gt;0,SUM(T88:T112)&gt;0),"y","")</f>
        <v/>
      </c>
      <c r="W87" s="613" t="str">
        <f t="shared" ref="W87:W150" si="51">IF(V87="X","x",IF(V87="xx","x",IF(V87="xy","x",IF(V87="y","x",IF(OR(O87&gt;0,T87&gt;0),"x","")))))</f>
        <v/>
      </c>
      <c r="X87" s="613" t="str">
        <f t="shared" si="43"/>
        <v/>
      </c>
      <c r="Y87" s="613" t="str">
        <f t="shared" si="44"/>
        <v/>
      </c>
    </row>
    <row r="88" spans="1:25" ht="13.8" hidden="1" thickBot="1">
      <c r="A88" s="650" t="s">
        <v>207</v>
      </c>
      <c r="B88" s="651" t="s">
        <v>207</v>
      </c>
      <c r="C88" s="652"/>
      <c r="D88" s="653"/>
      <c r="E88" s="639"/>
      <c r="F88" s="638"/>
      <c r="G88" s="639"/>
      <c r="H88" s="632"/>
      <c r="I88" s="632"/>
      <c r="J88" s="633">
        <f t="shared" ref="J88:J112" si="52">IF(ISBLANK(I88),0,ROUND(I88*(1+$E$10)*(1+$E$11*D88),2))</f>
        <v>0</v>
      </c>
      <c r="K88" s="681" t="s">
        <v>975</v>
      </c>
      <c r="L88" s="641"/>
      <c r="M88" s="641"/>
      <c r="N88" s="108">
        <f t="shared" ref="N88" si="53">IF(ISBLANK(L88),0,ROUND(J88*L88,2))</f>
        <v>0</v>
      </c>
      <c r="O88" s="110">
        <f t="shared" ref="O88:O112" si="54">IF(ISBLANK(M88),0,ROUND(L88*M88,2))</f>
        <v>0</v>
      </c>
      <c r="P88" s="109"/>
      <c r="Q88" s="640">
        <f t="shared" ref="Q88:Q112" si="55">L88</f>
        <v>0</v>
      </c>
      <c r="R88" s="641">
        <f t="shared" ref="R88:R112" si="56">M88</f>
        <v>0</v>
      </c>
      <c r="S88" s="108">
        <f t="shared" ref="S88:S112" si="57">IF(ISBLANK(Q88),0,ROUND(J88*Q88,2))</f>
        <v>0</v>
      </c>
      <c r="T88" s="110">
        <f t="shared" ref="T88:T112" si="58">IF(ISBLANK(Q88),0,ROUND(Q88*R88,2))</f>
        <v>0</v>
      </c>
      <c r="U88" s="109"/>
      <c r="W88" s="613" t="str">
        <f t="shared" si="51"/>
        <v/>
      </c>
      <c r="X88" s="613" t="str">
        <f t="shared" si="43"/>
        <v/>
      </c>
      <c r="Y88" s="613" t="str">
        <f t="shared" si="44"/>
        <v/>
      </c>
    </row>
    <row r="89" spans="1:25" ht="13.8" hidden="1" thickBot="1">
      <c r="A89" s="650" t="s">
        <v>207</v>
      </c>
      <c r="B89" s="651" t="s">
        <v>207</v>
      </c>
      <c r="C89" s="654"/>
      <c r="D89" s="653"/>
      <c r="E89" s="637"/>
      <c r="F89" s="638"/>
      <c r="G89" s="639"/>
      <c r="H89" s="632"/>
      <c r="I89" s="632"/>
      <c r="J89" s="623">
        <f t="shared" si="52"/>
        <v>0</v>
      </c>
      <c r="K89" s="681" t="s">
        <v>975</v>
      </c>
      <c r="L89" s="107"/>
      <c r="M89" s="107"/>
      <c r="N89" s="108">
        <f>IF(ISBLANK(L89),0,ROUND(J89*L89,2))</f>
        <v>0</v>
      </c>
      <c r="O89" s="108">
        <f t="shared" si="54"/>
        <v>0</v>
      </c>
      <c r="P89" s="109"/>
      <c r="Q89" s="107">
        <f t="shared" si="55"/>
        <v>0</v>
      </c>
      <c r="R89" s="107">
        <f t="shared" si="56"/>
        <v>0</v>
      </c>
      <c r="S89" s="108">
        <f t="shared" si="57"/>
        <v>0</v>
      </c>
      <c r="T89" s="655">
        <f t="shared" si="58"/>
        <v>0</v>
      </c>
      <c r="U89" s="109"/>
      <c r="W89" s="613" t="str">
        <f t="shared" si="51"/>
        <v/>
      </c>
      <c r="X89" s="613" t="str">
        <f t="shared" si="43"/>
        <v/>
      </c>
      <c r="Y89" s="613" t="str">
        <f t="shared" si="44"/>
        <v/>
      </c>
    </row>
    <row r="90" spans="1:25" ht="13.8" hidden="1" thickBot="1">
      <c r="A90" s="650" t="s">
        <v>207</v>
      </c>
      <c r="B90" s="651" t="s">
        <v>207</v>
      </c>
      <c r="C90" s="654"/>
      <c r="D90" s="653"/>
      <c r="E90" s="637"/>
      <c r="F90" s="638"/>
      <c r="G90" s="639"/>
      <c r="H90" s="632"/>
      <c r="I90" s="632"/>
      <c r="J90" s="623">
        <f t="shared" si="52"/>
        <v>0</v>
      </c>
      <c r="K90" s="681" t="s">
        <v>975</v>
      </c>
      <c r="L90" s="107"/>
      <c r="M90" s="107"/>
      <c r="N90" s="108">
        <f t="shared" ref="N90:N112" si="59">IF(ISBLANK(L90),0,ROUND(J90*L90,2))</f>
        <v>0</v>
      </c>
      <c r="O90" s="108">
        <f t="shared" si="54"/>
        <v>0</v>
      </c>
      <c r="P90" s="109"/>
      <c r="Q90" s="107">
        <f t="shared" si="55"/>
        <v>0</v>
      </c>
      <c r="R90" s="107">
        <f t="shared" si="56"/>
        <v>0</v>
      </c>
      <c r="S90" s="108">
        <f t="shared" si="57"/>
        <v>0</v>
      </c>
      <c r="T90" s="110">
        <f t="shared" si="58"/>
        <v>0</v>
      </c>
      <c r="U90" s="109"/>
      <c r="W90" s="613" t="str">
        <f t="shared" si="51"/>
        <v/>
      </c>
      <c r="X90" s="613" t="str">
        <f t="shared" si="43"/>
        <v/>
      </c>
      <c r="Y90" s="613" t="str">
        <f t="shared" si="44"/>
        <v/>
      </c>
    </row>
    <row r="91" spans="1:25" ht="13.8" hidden="1" thickBot="1">
      <c r="A91" s="650" t="s">
        <v>207</v>
      </c>
      <c r="B91" s="651" t="s">
        <v>207</v>
      </c>
      <c r="C91" s="654"/>
      <c r="D91" s="653"/>
      <c r="E91" s="637"/>
      <c r="F91" s="638"/>
      <c r="G91" s="639"/>
      <c r="H91" s="632"/>
      <c r="I91" s="632"/>
      <c r="J91" s="623">
        <f t="shared" si="52"/>
        <v>0</v>
      </c>
      <c r="K91" s="681" t="s">
        <v>975</v>
      </c>
      <c r="L91" s="107"/>
      <c r="M91" s="107"/>
      <c r="N91" s="108">
        <f t="shared" si="59"/>
        <v>0</v>
      </c>
      <c r="O91" s="108">
        <f t="shared" si="54"/>
        <v>0</v>
      </c>
      <c r="P91" s="109"/>
      <c r="Q91" s="107">
        <f t="shared" si="55"/>
        <v>0</v>
      </c>
      <c r="R91" s="107">
        <f t="shared" si="56"/>
        <v>0</v>
      </c>
      <c r="S91" s="108">
        <f t="shared" si="57"/>
        <v>0</v>
      </c>
      <c r="T91" s="110">
        <f t="shared" si="58"/>
        <v>0</v>
      </c>
      <c r="U91" s="109"/>
      <c r="W91" s="613" t="str">
        <f t="shared" si="51"/>
        <v/>
      </c>
      <c r="X91" s="613" t="str">
        <f t="shared" si="43"/>
        <v/>
      </c>
      <c r="Y91" s="613" t="str">
        <f t="shared" si="44"/>
        <v/>
      </c>
    </row>
    <row r="92" spans="1:25" ht="13.8" hidden="1" thickBot="1">
      <c r="A92" s="650" t="s">
        <v>207</v>
      </c>
      <c r="B92" s="651" t="s">
        <v>207</v>
      </c>
      <c r="C92" s="654"/>
      <c r="D92" s="653"/>
      <c r="E92" s="637"/>
      <c r="F92" s="638"/>
      <c r="G92" s="639"/>
      <c r="H92" s="632"/>
      <c r="I92" s="632"/>
      <c r="J92" s="623">
        <f t="shared" si="52"/>
        <v>0</v>
      </c>
      <c r="K92" s="681" t="s">
        <v>975</v>
      </c>
      <c r="L92" s="107"/>
      <c r="M92" s="107"/>
      <c r="N92" s="108">
        <f t="shared" si="59"/>
        <v>0</v>
      </c>
      <c r="O92" s="108">
        <f t="shared" si="54"/>
        <v>0</v>
      </c>
      <c r="P92" s="109"/>
      <c r="Q92" s="107">
        <f t="shared" si="55"/>
        <v>0</v>
      </c>
      <c r="R92" s="107">
        <f t="shared" si="56"/>
        <v>0</v>
      </c>
      <c r="S92" s="108">
        <f t="shared" si="57"/>
        <v>0</v>
      </c>
      <c r="T92" s="110">
        <f t="shared" si="58"/>
        <v>0</v>
      </c>
      <c r="U92" s="109"/>
      <c r="W92" s="613" t="str">
        <f t="shared" si="51"/>
        <v/>
      </c>
      <c r="X92" s="613" t="str">
        <f t="shared" si="43"/>
        <v/>
      </c>
      <c r="Y92" s="613" t="str">
        <f t="shared" si="44"/>
        <v/>
      </c>
    </row>
    <row r="93" spans="1:25" ht="13.8" hidden="1" thickBot="1">
      <c r="A93" s="650" t="s">
        <v>207</v>
      </c>
      <c r="B93" s="651" t="s">
        <v>207</v>
      </c>
      <c r="C93" s="654"/>
      <c r="D93" s="653"/>
      <c r="E93" s="637"/>
      <c r="F93" s="638"/>
      <c r="G93" s="639"/>
      <c r="H93" s="632"/>
      <c r="I93" s="632"/>
      <c r="J93" s="623">
        <f t="shared" si="52"/>
        <v>0</v>
      </c>
      <c r="K93" s="681" t="s">
        <v>975</v>
      </c>
      <c r="L93" s="107"/>
      <c r="M93" s="107"/>
      <c r="N93" s="108">
        <f t="shared" si="59"/>
        <v>0</v>
      </c>
      <c r="O93" s="108">
        <f t="shared" si="54"/>
        <v>0</v>
      </c>
      <c r="P93" s="109"/>
      <c r="Q93" s="107">
        <f t="shared" si="55"/>
        <v>0</v>
      </c>
      <c r="R93" s="107">
        <f t="shared" si="56"/>
        <v>0</v>
      </c>
      <c r="S93" s="108">
        <f t="shared" si="57"/>
        <v>0</v>
      </c>
      <c r="T93" s="110">
        <f t="shared" si="58"/>
        <v>0</v>
      </c>
      <c r="U93" s="109"/>
      <c r="W93" s="613" t="str">
        <f t="shared" si="51"/>
        <v/>
      </c>
      <c r="X93" s="613" t="str">
        <f t="shared" si="43"/>
        <v/>
      </c>
      <c r="Y93" s="613" t="str">
        <f t="shared" si="44"/>
        <v/>
      </c>
    </row>
    <row r="94" spans="1:25" ht="13.8" hidden="1" thickBot="1">
      <c r="A94" s="650" t="s">
        <v>207</v>
      </c>
      <c r="B94" s="651" t="s">
        <v>207</v>
      </c>
      <c r="C94" s="654"/>
      <c r="D94" s="653"/>
      <c r="E94" s="637"/>
      <c r="F94" s="638"/>
      <c r="G94" s="639"/>
      <c r="H94" s="632"/>
      <c r="I94" s="632"/>
      <c r="J94" s="623">
        <f t="shared" si="52"/>
        <v>0</v>
      </c>
      <c r="K94" s="681" t="s">
        <v>975</v>
      </c>
      <c r="L94" s="107"/>
      <c r="M94" s="107"/>
      <c r="N94" s="108">
        <f t="shared" si="59"/>
        <v>0</v>
      </c>
      <c r="O94" s="108">
        <f t="shared" si="54"/>
        <v>0</v>
      </c>
      <c r="P94" s="109"/>
      <c r="Q94" s="107">
        <f t="shared" si="55"/>
        <v>0</v>
      </c>
      <c r="R94" s="107">
        <f t="shared" si="56"/>
        <v>0</v>
      </c>
      <c r="S94" s="108">
        <f t="shared" si="57"/>
        <v>0</v>
      </c>
      <c r="T94" s="110">
        <f t="shared" si="58"/>
        <v>0</v>
      </c>
      <c r="U94" s="109"/>
      <c r="W94" s="613" t="str">
        <f t="shared" si="51"/>
        <v/>
      </c>
      <c r="X94" s="613" t="str">
        <f t="shared" si="43"/>
        <v/>
      </c>
      <c r="Y94" s="613" t="str">
        <f t="shared" si="44"/>
        <v/>
      </c>
    </row>
    <row r="95" spans="1:25" ht="13.8" hidden="1" thickBot="1">
      <c r="A95" s="650" t="s">
        <v>207</v>
      </c>
      <c r="B95" s="651" t="s">
        <v>207</v>
      </c>
      <c r="C95" s="654"/>
      <c r="D95" s="653"/>
      <c r="E95" s="637"/>
      <c r="F95" s="638"/>
      <c r="G95" s="639"/>
      <c r="H95" s="632"/>
      <c r="I95" s="632"/>
      <c r="J95" s="623">
        <f t="shared" si="52"/>
        <v>0</v>
      </c>
      <c r="K95" s="681" t="s">
        <v>975</v>
      </c>
      <c r="L95" s="107"/>
      <c r="M95" s="107"/>
      <c r="N95" s="108">
        <f t="shared" si="59"/>
        <v>0</v>
      </c>
      <c r="O95" s="108">
        <f t="shared" si="54"/>
        <v>0</v>
      </c>
      <c r="P95" s="109"/>
      <c r="Q95" s="107">
        <f t="shared" si="55"/>
        <v>0</v>
      </c>
      <c r="R95" s="107">
        <f t="shared" si="56"/>
        <v>0</v>
      </c>
      <c r="S95" s="108">
        <f t="shared" si="57"/>
        <v>0</v>
      </c>
      <c r="T95" s="110">
        <f t="shared" si="58"/>
        <v>0</v>
      </c>
      <c r="U95" s="109"/>
      <c r="W95" s="613" t="str">
        <f t="shared" si="51"/>
        <v/>
      </c>
      <c r="X95" s="613" t="str">
        <f t="shared" si="43"/>
        <v/>
      </c>
      <c r="Y95" s="613" t="str">
        <f t="shared" si="44"/>
        <v/>
      </c>
    </row>
    <row r="96" spans="1:25" ht="13.8" hidden="1" thickBot="1">
      <c r="A96" s="650" t="s">
        <v>207</v>
      </c>
      <c r="B96" s="651" t="s">
        <v>207</v>
      </c>
      <c r="C96" s="654"/>
      <c r="D96" s="653"/>
      <c r="E96" s="637"/>
      <c r="F96" s="638"/>
      <c r="G96" s="639"/>
      <c r="H96" s="632"/>
      <c r="I96" s="632"/>
      <c r="J96" s="623">
        <f t="shared" si="52"/>
        <v>0</v>
      </c>
      <c r="K96" s="681" t="s">
        <v>975</v>
      </c>
      <c r="L96" s="107"/>
      <c r="M96" s="107"/>
      <c r="N96" s="108">
        <f t="shared" si="59"/>
        <v>0</v>
      </c>
      <c r="O96" s="108">
        <f t="shared" si="54"/>
        <v>0</v>
      </c>
      <c r="P96" s="109"/>
      <c r="Q96" s="107">
        <f t="shared" si="55"/>
        <v>0</v>
      </c>
      <c r="R96" s="107">
        <f t="shared" si="56"/>
        <v>0</v>
      </c>
      <c r="S96" s="108">
        <f t="shared" si="57"/>
        <v>0</v>
      </c>
      <c r="T96" s="110">
        <f t="shared" si="58"/>
        <v>0</v>
      </c>
      <c r="U96" s="109"/>
      <c r="W96" s="613" t="str">
        <f t="shared" si="51"/>
        <v/>
      </c>
      <c r="X96" s="613" t="str">
        <f t="shared" si="43"/>
        <v/>
      </c>
      <c r="Y96" s="613" t="str">
        <f t="shared" si="44"/>
        <v/>
      </c>
    </row>
    <row r="97" spans="1:25" ht="13.8" hidden="1" thickBot="1">
      <c r="A97" s="650" t="s">
        <v>207</v>
      </c>
      <c r="B97" s="651" t="s">
        <v>207</v>
      </c>
      <c r="C97" s="654"/>
      <c r="D97" s="653"/>
      <c r="E97" s="637"/>
      <c r="F97" s="638"/>
      <c r="G97" s="639"/>
      <c r="H97" s="632"/>
      <c r="I97" s="632"/>
      <c r="J97" s="623">
        <f t="shared" si="52"/>
        <v>0</v>
      </c>
      <c r="K97" s="681" t="s">
        <v>975</v>
      </c>
      <c r="L97" s="107"/>
      <c r="M97" s="107"/>
      <c r="N97" s="108">
        <f t="shared" si="59"/>
        <v>0</v>
      </c>
      <c r="O97" s="108">
        <f t="shared" si="54"/>
        <v>0</v>
      </c>
      <c r="P97" s="109"/>
      <c r="Q97" s="107">
        <f t="shared" si="55"/>
        <v>0</v>
      </c>
      <c r="R97" s="107">
        <f t="shared" si="56"/>
        <v>0</v>
      </c>
      <c r="S97" s="108">
        <f t="shared" si="57"/>
        <v>0</v>
      </c>
      <c r="T97" s="110">
        <f t="shared" si="58"/>
        <v>0</v>
      </c>
      <c r="U97" s="109"/>
      <c r="W97" s="613" t="str">
        <f t="shared" si="51"/>
        <v/>
      </c>
      <c r="X97" s="613" t="str">
        <f t="shared" si="43"/>
        <v/>
      </c>
      <c r="Y97" s="613" t="str">
        <f t="shared" si="44"/>
        <v/>
      </c>
    </row>
    <row r="98" spans="1:25" ht="13.8" hidden="1" thickBot="1">
      <c r="A98" s="650" t="s">
        <v>207</v>
      </c>
      <c r="B98" s="651" t="s">
        <v>207</v>
      </c>
      <c r="C98" s="654"/>
      <c r="D98" s="653"/>
      <c r="E98" s="637"/>
      <c r="F98" s="638"/>
      <c r="G98" s="639"/>
      <c r="H98" s="632"/>
      <c r="I98" s="632"/>
      <c r="J98" s="623">
        <f t="shared" si="52"/>
        <v>0</v>
      </c>
      <c r="K98" s="681" t="s">
        <v>975</v>
      </c>
      <c r="L98" s="107"/>
      <c r="M98" s="107"/>
      <c r="N98" s="108">
        <f t="shared" si="59"/>
        <v>0</v>
      </c>
      <c r="O98" s="108">
        <f t="shared" si="54"/>
        <v>0</v>
      </c>
      <c r="P98" s="109"/>
      <c r="Q98" s="107">
        <f t="shared" si="55"/>
        <v>0</v>
      </c>
      <c r="R98" s="107">
        <f t="shared" si="56"/>
        <v>0</v>
      </c>
      <c r="S98" s="108">
        <f t="shared" si="57"/>
        <v>0</v>
      </c>
      <c r="T98" s="110">
        <f t="shared" si="58"/>
        <v>0</v>
      </c>
      <c r="U98" s="109"/>
      <c r="W98" s="613" t="str">
        <f t="shared" si="51"/>
        <v/>
      </c>
      <c r="X98" s="613" t="str">
        <f t="shared" si="43"/>
        <v/>
      </c>
      <c r="Y98" s="613" t="str">
        <f t="shared" si="44"/>
        <v/>
      </c>
    </row>
    <row r="99" spans="1:25" ht="13.8" hidden="1" thickBot="1">
      <c r="A99" s="650" t="s">
        <v>207</v>
      </c>
      <c r="B99" s="651" t="s">
        <v>207</v>
      </c>
      <c r="C99" s="654"/>
      <c r="D99" s="653"/>
      <c r="E99" s="637"/>
      <c r="F99" s="638"/>
      <c r="G99" s="639"/>
      <c r="H99" s="632"/>
      <c r="I99" s="632"/>
      <c r="J99" s="623">
        <f t="shared" si="52"/>
        <v>0</v>
      </c>
      <c r="K99" s="681" t="s">
        <v>975</v>
      </c>
      <c r="L99" s="107"/>
      <c r="M99" s="107"/>
      <c r="N99" s="108">
        <f t="shared" si="59"/>
        <v>0</v>
      </c>
      <c r="O99" s="108">
        <f t="shared" si="54"/>
        <v>0</v>
      </c>
      <c r="P99" s="109"/>
      <c r="Q99" s="107">
        <f t="shared" si="55"/>
        <v>0</v>
      </c>
      <c r="R99" s="107">
        <f t="shared" si="56"/>
        <v>0</v>
      </c>
      <c r="S99" s="108">
        <f t="shared" si="57"/>
        <v>0</v>
      </c>
      <c r="T99" s="110">
        <f t="shared" si="58"/>
        <v>0</v>
      </c>
      <c r="U99" s="109"/>
      <c r="W99" s="613" t="str">
        <f t="shared" si="51"/>
        <v/>
      </c>
      <c r="X99" s="613" t="str">
        <f t="shared" si="43"/>
        <v/>
      </c>
      <c r="Y99" s="613" t="str">
        <f t="shared" si="44"/>
        <v/>
      </c>
    </row>
    <row r="100" spans="1:25" ht="13.8" hidden="1" thickBot="1">
      <c r="A100" s="650" t="s">
        <v>207</v>
      </c>
      <c r="B100" s="651" t="s">
        <v>207</v>
      </c>
      <c r="C100" s="654"/>
      <c r="D100" s="653"/>
      <c r="E100" s="637"/>
      <c r="F100" s="638"/>
      <c r="G100" s="639"/>
      <c r="H100" s="632"/>
      <c r="I100" s="632"/>
      <c r="J100" s="623">
        <f t="shared" si="52"/>
        <v>0</v>
      </c>
      <c r="K100" s="681" t="s">
        <v>975</v>
      </c>
      <c r="L100" s="107"/>
      <c r="M100" s="107"/>
      <c r="N100" s="108">
        <f t="shared" si="59"/>
        <v>0</v>
      </c>
      <c r="O100" s="108">
        <f t="shared" si="54"/>
        <v>0</v>
      </c>
      <c r="P100" s="109"/>
      <c r="Q100" s="107">
        <f t="shared" si="55"/>
        <v>0</v>
      </c>
      <c r="R100" s="107">
        <f t="shared" si="56"/>
        <v>0</v>
      </c>
      <c r="S100" s="108">
        <f t="shared" si="57"/>
        <v>0</v>
      </c>
      <c r="T100" s="110">
        <f t="shared" si="58"/>
        <v>0</v>
      </c>
      <c r="U100" s="109"/>
      <c r="W100" s="613" t="str">
        <f t="shared" si="51"/>
        <v/>
      </c>
      <c r="X100" s="613" t="str">
        <f t="shared" si="43"/>
        <v/>
      </c>
      <c r="Y100" s="613" t="str">
        <f t="shared" si="44"/>
        <v/>
      </c>
    </row>
    <row r="101" spans="1:25" ht="13.8" hidden="1" thickBot="1">
      <c r="A101" s="650" t="s">
        <v>207</v>
      </c>
      <c r="B101" s="651" t="s">
        <v>207</v>
      </c>
      <c r="C101" s="654"/>
      <c r="D101" s="653"/>
      <c r="E101" s="637"/>
      <c r="F101" s="638"/>
      <c r="G101" s="639"/>
      <c r="H101" s="632"/>
      <c r="I101" s="632"/>
      <c r="J101" s="623">
        <f t="shared" si="52"/>
        <v>0</v>
      </c>
      <c r="K101" s="681" t="s">
        <v>975</v>
      </c>
      <c r="L101" s="107"/>
      <c r="M101" s="107"/>
      <c r="N101" s="108">
        <f t="shared" si="59"/>
        <v>0</v>
      </c>
      <c r="O101" s="108">
        <f t="shared" si="54"/>
        <v>0</v>
      </c>
      <c r="P101" s="109"/>
      <c r="Q101" s="107">
        <f t="shared" si="55"/>
        <v>0</v>
      </c>
      <c r="R101" s="107">
        <f t="shared" si="56"/>
        <v>0</v>
      </c>
      <c r="S101" s="108">
        <f t="shared" si="57"/>
        <v>0</v>
      </c>
      <c r="T101" s="110">
        <f t="shared" si="58"/>
        <v>0</v>
      </c>
      <c r="U101" s="109"/>
      <c r="W101" s="613" t="str">
        <f t="shared" si="51"/>
        <v/>
      </c>
      <c r="X101" s="613" t="str">
        <f t="shared" si="43"/>
        <v/>
      </c>
      <c r="Y101" s="613" t="str">
        <f t="shared" si="44"/>
        <v/>
      </c>
    </row>
    <row r="102" spans="1:25" ht="13.8" hidden="1" thickBot="1">
      <c r="A102" s="650" t="s">
        <v>207</v>
      </c>
      <c r="B102" s="651" t="s">
        <v>207</v>
      </c>
      <c r="C102" s="654"/>
      <c r="D102" s="653"/>
      <c r="E102" s="637"/>
      <c r="F102" s="638"/>
      <c r="G102" s="639"/>
      <c r="H102" s="632"/>
      <c r="I102" s="632"/>
      <c r="J102" s="623">
        <f t="shared" si="52"/>
        <v>0</v>
      </c>
      <c r="K102" s="681" t="s">
        <v>975</v>
      </c>
      <c r="L102" s="107"/>
      <c r="M102" s="107"/>
      <c r="N102" s="108">
        <f t="shared" si="59"/>
        <v>0</v>
      </c>
      <c r="O102" s="108">
        <f t="shared" si="54"/>
        <v>0</v>
      </c>
      <c r="P102" s="109"/>
      <c r="Q102" s="107">
        <f t="shared" si="55"/>
        <v>0</v>
      </c>
      <c r="R102" s="107">
        <f t="shared" si="56"/>
        <v>0</v>
      </c>
      <c r="S102" s="108">
        <f t="shared" si="57"/>
        <v>0</v>
      </c>
      <c r="T102" s="110">
        <f t="shared" si="58"/>
        <v>0</v>
      </c>
      <c r="U102" s="109"/>
      <c r="W102" s="613" t="str">
        <f t="shared" si="51"/>
        <v/>
      </c>
      <c r="X102" s="613" t="str">
        <f t="shared" si="43"/>
        <v/>
      </c>
      <c r="Y102" s="613" t="str">
        <f t="shared" si="44"/>
        <v/>
      </c>
    </row>
    <row r="103" spans="1:25" ht="13.8" hidden="1" thickBot="1">
      <c r="A103" s="650" t="s">
        <v>207</v>
      </c>
      <c r="B103" s="651" t="s">
        <v>207</v>
      </c>
      <c r="C103" s="654"/>
      <c r="D103" s="653"/>
      <c r="E103" s="637"/>
      <c r="F103" s="638"/>
      <c r="G103" s="639"/>
      <c r="H103" s="632"/>
      <c r="I103" s="632"/>
      <c r="J103" s="623">
        <f t="shared" si="52"/>
        <v>0</v>
      </c>
      <c r="K103" s="681" t="s">
        <v>975</v>
      </c>
      <c r="L103" s="107"/>
      <c r="M103" s="107"/>
      <c r="N103" s="108">
        <f t="shared" si="59"/>
        <v>0</v>
      </c>
      <c r="O103" s="108">
        <f t="shared" si="54"/>
        <v>0</v>
      </c>
      <c r="P103" s="109"/>
      <c r="Q103" s="107">
        <f t="shared" si="55"/>
        <v>0</v>
      </c>
      <c r="R103" s="107">
        <f t="shared" si="56"/>
        <v>0</v>
      </c>
      <c r="S103" s="108">
        <f t="shared" si="57"/>
        <v>0</v>
      </c>
      <c r="T103" s="110">
        <f t="shared" si="58"/>
        <v>0</v>
      </c>
      <c r="U103" s="109"/>
      <c r="W103" s="613" t="str">
        <f t="shared" si="51"/>
        <v/>
      </c>
      <c r="X103" s="613" t="str">
        <f t="shared" si="43"/>
        <v/>
      </c>
      <c r="Y103" s="613" t="str">
        <f t="shared" si="44"/>
        <v/>
      </c>
    </row>
    <row r="104" spans="1:25" ht="13.8" hidden="1" thickBot="1">
      <c r="A104" s="650" t="s">
        <v>207</v>
      </c>
      <c r="B104" s="651" t="s">
        <v>207</v>
      </c>
      <c r="C104" s="654"/>
      <c r="D104" s="653"/>
      <c r="E104" s="637"/>
      <c r="F104" s="638"/>
      <c r="G104" s="639"/>
      <c r="H104" s="632"/>
      <c r="I104" s="632"/>
      <c r="J104" s="623">
        <f t="shared" si="52"/>
        <v>0</v>
      </c>
      <c r="K104" s="681" t="s">
        <v>975</v>
      </c>
      <c r="L104" s="107"/>
      <c r="M104" s="107"/>
      <c r="N104" s="108">
        <f t="shared" si="59"/>
        <v>0</v>
      </c>
      <c r="O104" s="108">
        <f t="shared" si="54"/>
        <v>0</v>
      </c>
      <c r="P104" s="109"/>
      <c r="Q104" s="107">
        <f t="shared" si="55"/>
        <v>0</v>
      </c>
      <c r="R104" s="107">
        <f t="shared" si="56"/>
        <v>0</v>
      </c>
      <c r="S104" s="108">
        <f t="shared" si="57"/>
        <v>0</v>
      </c>
      <c r="T104" s="110">
        <f t="shared" si="58"/>
        <v>0</v>
      </c>
      <c r="U104" s="109"/>
      <c r="W104" s="613" t="str">
        <f t="shared" si="51"/>
        <v/>
      </c>
      <c r="X104" s="613" t="str">
        <f t="shared" si="43"/>
        <v/>
      </c>
      <c r="Y104" s="613" t="str">
        <f t="shared" si="44"/>
        <v/>
      </c>
    </row>
    <row r="105" spans="1:25" ht="13.8" hidden="1" thickBot="1">
      <c r="A105" s="650" t="s">
        <v>207</v>
      </c>
      <c r="B105" s="651" t="s">
        <v>207</v>
      </c>
      <c r="C105" s="654"/>
      <c r="D105" s="653"/>
      <c r="E105" s="637"/>
      <c r="F105" s="638"/>
      <c r="G105" s="639"/>
      <c r="H105" s="632"/>
      <c r="I105" s="632"/>
      <c r="J105" s="623">
        <f t="shared" si="52"/>
        <v>0</v>
      </c>
      <c r="K105" s="681" t="s">
        <v>975</v>
      </c>
      <c r="L105" s="107"/>
      <c r="M105" s="107"/>
      <c r="N105" s="108">
        <f t="shared" si="59"/>
        <v>0</v>
      </c>
      <c r="O105" s="108">
        <f t="shared" si="54"/>
        <v>0</v>
      </c>
      <c r="P105" s="109"/>
      <c r="Q105" s="107">
        <f t="shared" si="55"/>
        <v>0</v>
      </c>
      <c r="R105" s="107">
        <f t="shared" si="56"/>
        <v>0</v>
      </c>
      <c r="S105" s="108">
        <f t="shared" si="57"/>
        <v>0</v>
      </c>
      <c r="T105" s="110">
        <f t="shared" si="58"/>
        <v>0</v>
      </c>
      <c r="U105" s="109"/>
      <c r="W105" s="613" t="str">
        <f t="shared" si="51"/>
        <v/>
      </c>
      <c r="X105" s="613" t="str">
        <f t="shared" si="43"/>
        <v/>
      </c>
      <c r="Y105" s="613" t="str">
        <f t="shared" si="44"/>
        <v/>
      </c>
    </row>
    <row r="106" spans="1:25" ht="13.8" hidden="1" thickBot="1">
      <c r="A106" s="650" t="s">
        <v>207</v>
      </c>
      <c r="B106" s="651" t="s">
        <v>207</v>
      </c>
      <c r="C106" s="654"/>
      <c r="D106" s="653"/>
      <c r="E106" s="637"/>
      <c r="F106" s="638"/>
      <c r="G106" s="639"/>
      <c r="H106" s="632"/>
      <c r="I106" s="632"/>
      <c r="J106" s="623">
        <f t="shared" si="52"/>
        <v>0</v>
      </c>
      <c r="K106" s="681" t="s">
        <v>975</v>
      </c>
      <c r="L106" s="107"/>
      <c r="M106" s="107"/>
      <c r="N106" s="108">
        <f t="shared" si="59"/>
        <v>0</v>
      </c>
      <c r="O106" s="108">
        <f t="shared" si="54"/>
        <v>0</v>
      </c>
      <c r="P106" s="109"/>
      <c r="Q106" s="107">
        <f t="shared" si="55"/>
        <v>0</v>
      </c>
      <c r="R106" s="107">
        <f t="shared" si="56"/>
        <v>0</v>
      </c>
      <c r="S106" s="108">
        <f t="shared" si="57"/>
        <v>0</v>
      </c>
      <c r="T106" s="110">
        <f t="shared" si="58"/>
        <v>0</v>
      </c>
      <c r="U106" s="109"/>
      <c r="W106" s="613" t="str">
        <f t="shared" si="51"/>
        <v/>
      </c>
      <c r="X106" s="613" t="str">
        <f t="shared" si="43"/>
        <v/>
      </c>
      <c r="Y106" s="613" t="str">
        <f t="shared" si="44"/>
        <v/>
      </c>
    </row>
    <row r="107" spans="1:25" ht="13.8" hidden="1" thickBot="1">
      <c r="A107" s="650" t="s">
        <v>207</v>
      </c>
      <c r="B107" s="651" t="s">
        <v>207</v>
      </c>
      <c r="C107" s="654"/>
      <c r="D107" s="653"/>
      <c r="E107" s="637"/>
      <c r="F107" s="638"/>
      <c r="G107" s="639"/>
      <c r="H107" s="632"/>
      <c r="I107" s="632"/>
      <c r="J107" s="623">
        <f t="shared" si="52"/>
        <v>0</v>
      </c>
      <c r="K107" s="681" t="s">
        <v>975</v>
      </c>
      <c r="L107" s="107"/>
      <c r="M107" s="107"/>
      <c r="N107" s="108">
        <f t="shared" si="59"/>
        <v>0</v>
      </c>
      <c r="O107" s="108">
        <f t="shared" si="54"/>
        <v>0</v>
      </c>
      <c r="P107" s="109"/>
      <c r="Q107" s="107">
        <f t="shared" si="55"/>
        <v>0</v>
      </c>
      <c r="R107" s="107">
        <f t="shared" si="56"/>
        <v>0</v>
      </c>
      <c r="S107" s="108">
        <f t="shared" si="57"/>
        <v>0</v>
      </c>
      <c r="T107" s="110">
        <f t="shared" si="58"/>
        <v>0</v>
      </c>
      <c r="U107" s="109"/>
      <c r="W107" s="613" t="str">
        <f t="shared" si="51"/>
        <v/>
      </c>
      <c r="X107" s="613" t="str">
        <f t="shared" si="43"/>
        <v/>
      </c>
      <c r="Y107" s="613" t="str">
        <f t="shared" si="44"/>
        <v/>
      </c>
    </row>
    <row r="108" spans="1:25" ht="13.8" hidden="1" thickBot="1">
      <c r="A108" s="650" t="s">
        <v>207</v>
      </c>
      <c r="B108" s="651" t="s">
        <v>207</v>
      </c>
      <c r="C108" s="654"/>
      <c r="D108" s="653"/>
      <c r="E108" s="637"/>
      <c r="F108" s="638"/>
      <c r="G108" s="639"/>
      <c r="H108" s="632"/>
      <c r="I108" s="632"/>
      <c r="J108" s="623">
        <f t="shared" si="52"/>
        <v>0</v>
      </c>
      <c r="K108" s="681" t="s">
        <v>975</v>
      </c>
      <c r="L108" s="107"/>
      <c r="M108" s="107"/>
      <c r="N108" s="108">
        <f t="shared" si="59"/>
        <v>0</v>
      </c>
      <c r="O108" s="108">
        <f t="shared" si="54"/>
        <v>0</v>
      </c>
      <c r="P108" s="109"/>
      <c r="Q108" s="107">
        <f t="shared" si="55"/>
        <v>0</v>
      </c>
      <c r="R108" s="107">
        <f t="shared" si="56"/>
        <v>0</v>
      </c>
      <c r="S108" s="108">
        <f t="shared" si="57"/>
        <v>0</v>
      </c>
      <c r="T108" s="110">
        <f t="shared" si="58"/>
        <v>0</v>
      </c>
      <c r="U108" s="109"/>
      <c r="W108" s="613" t="str">
        <f t="shared" si="51"/>
        <v/>
      </c>
      <c r="X108" s="613" t="str">
        <f t="shared" si="43"/>
        <v/>
      </c>
      <c r="Y108" s="613" t="str">
        <f t="shared" si="44"/>
        <v/>
      </c>
    </row>
    <row r="109" spans="1:25" ht="13.8" hidden="1" thickBot="1">
      <c r="A109" s="650" t="s">
        <v>207</v>
      </c>
      <c r="B109" s="651" t="s">
        <v>207</v>
      </c>
      <c r="C109" s="654"/>
      <c r="D109" s="653"/>
      <c r="E109" s="637"/>
      <c r="F109" s="638"/>
      <c r="G109" s="639"/>
      <c r="H109" s="632"/>
      <c r="I109" s="632"/>
      <c r="J109" s="623">
        <f t="shared" si="52"/>
        <v>0</v>
      </c>
      <c r="K109" s="681" t="s">
        <v>975</v>
      </c>
      <c r="L109" s="107"/>
      <c r="M109" s="107"/>
      <c r="N109" s="108">
        <f t="shared" si="59"/>
        <v>0</v>
      </c>
      <c r="O109" s="108">
        <f t="shared" si="54"/>
        <v>0</v>
      </c>
      <c r="P109" s="109"/>
      <c r="Q109" s="107">
        <f t="shared" si="55"/>
        <v>0</v>
      </c>
      <c r="R109" s="107">
        <f t="shared" si="56"/>
        <v>0</v>
      </c>
      <c r="S109" s="108">
        <f t="shared" si="57"/>
        <v>0</v>
      </c>
      <c r="T109" s="110">
        <f t="shared" si="58"/>
        <v>0</v>
      </c>
      <c r="U109" s="109"/>
      <c r="W109" s="613" t="str">
        <f t="shared" si="51"/>
        <v/>
      </c>
      <c r="X109" s="613" t="str">
        <f t="shared" si="43"/>
        <v/>
      </c>
      <c r="Y109" s="613" t="str">
        <f t="shared" si="44"/>
        <v/>
      </c>
    </row>
    <row r="110" spans="1:25" ht="13.8" hidden="1" thickBot="1">
      <c r="A110" s="650" t="s">
        <v>207</v>
      </c>
      <c r="B110" s="651" t="s">
        <v>207</v>
      </c>
      <c r="C110" s="654"/>
      <c r="D110" s="653"/>
      <c r="E110" s="637"/>
      <c r="F110" s="638"/>
      <c r="G110" s="639"/>
      <c r="H110" s="632"/>
      <c r="I110" s="632"/>
      <c r="J110" s="623">
        <f t="shared" si="52"/>
        <v>0</v>
      </c>
      <c r="K110" s="681" t="s">
        <v>975</v>
      </c>
      <c r="L110" s="107"/>
      <c r="M110" s="107"/>
      <c r="N110" s="108">
        <f t="shared" si="59"/>
        <v>0</v>
      </c>
      <c r="O110" s="108">
        <f t="shared" si="54"/>
        <v>0</v>
      </c>
      <c r="P110" s="109"/>
      <c r="Q110" s="107">
        <f t="shared" si="55"/>
        <v>0</v>
      </c>
      <c r="R110" s="107">
        <f t="shared" si="56"/>
        <v>0</v>
      </c>
      <c r="S110" s="108">
        <f t="shared" si="57"/>
        <v>0</v>
      </c>
      <c r="T110" s="110">
        <f t="shared" si="58"/>
        <v>0</v>
      </c>
      <c r="U110" s="109"/>
      <c r="W110" s="613" t="str">
        <f t="shared" si="51"/>
        <v/>
      </c>
      <c r="X110" s="613" t="str">
        <f t="shared" si="43"/>
        <v/>
      </c>
      <c r="Y110" s="613" t="str">
        <f t="shared" si="44"/>
        <v/>
      </c>
    </row>
    <row r="111" spans="1:25" ht="13.8" hidden="1" thickBot="1">
      <c r="A111" s="650" t="s">
        <v>207</v>
      </c>
      <c r="B111" s="651" t="s">
        <v>207</v>
      </c>
      <c r="C111" s="654"/>
      <c r="D111" s="653"/>
      <c r="E111" s="637"/>
      <c r="F111" s="638"/>
      <c r="G111" s="639"/>
      <c r="H111" s="632"/>
      <c r="I111" s="632"/>
      <c r="J111" s="623">
        <f t="shared" si="52"/>
        <v>0</v>
      </c>
      <c r="K111" s="681" t="s">
        <v>975</v>
      </c>
      <c r="L111" s="107"/>
      <c r="M111" s="107"/>
      <c r="N111" s="108">
        <f t="shared" si="59"/>
        <v>0</v>
      </c>
      <c r="O111" s="108">
        <f t="shared" si="54"/>
        <v>0</v>
      </c>
      <c r="P111" s="109"/>
      <c r="Q111" s="107">
        <f t="shared" si="55"/>
        <v>0</v>
      </c>
      <c r="R111" s="107">
        <f t="shared" si="56"/>
        <v>0</v>
      </c>
      <c r="S111" s="108">
        <f t="shared" si="57"/>
        <v>0</v>
      </c>
      <c r="T111" s="110">
        <f t="shared" si="58"/>
        <v>0</v>
      </c>
      <c r="U111" s="109"/>
      <c r="W111" s="613" t="str">
        <f t="shared" si="51"/>
        <v/>
      </c>
      <c r="X111" s="613" t="str">
        <f t="shared" si="43"/>
        <v/>
      </c>
      <c r="Y111" s="613" t="str">
        <f t="shared" si="44"/>
        <v/>
      </c>
    </row>
    <row r="112" spans="1:25" ht="13.8" hidden="1" thickBot="1">
      <c r="A112" s="656" t="s">
        <v>207</v>
      </c>
      <c r="B112" s="657" t="s">
        <v>207</v>
      </c>
      <c r="C112" s="658"/>
      <c r="D112" s="659"/>
      <c r="E112" s="687"/>
      <c r="F112" s="721"/>
      <c r="G112" s="689"/>
      <c r="H112" s="690"/>
      <c r="I112" s="690"/>
      <c r="J112" s="800">
        <f t="shared" si="52"/>
        <v>0</v>
      </c>
      <c r="K112" s="682" t="s">
        <v>975</v>
      </c>
      <c r="L112" s="107"/>
      <c r="M112" s="107"/>
      <c r="N112" s="660">
        <f t="shared" si="59"/>
        <v>0</v>
      </c>
      <c r="O112" s="660">
        <f t="shared" si="54"/>
        <v>0</v>
      </c>
      <c r="P112" s="109"/>
      <c r="Q112" s="107">
        <f t="shared" si="55"/>
        <v>0</v>
      </c>
      <c r="R112" s="107">
        <f t="shared" si="56"/>
        <v>0</v>
      </c>
      <c r="S112" s="660">
        <f t="shared" si="57"/>
        <v>0</v>
      </c>
      <c r="T112" s="661">
        <f t="shared" si="58"/>
        <v>0</v>
      </c>
      <c r="U112" s="109"/>
      <c r="W112" s="613" t="str">
        <f t="shared" si="51"/>
        <v/>
      </c>
      <c r="X112" s="613" t="str">
        <f t="shared" si="43"/>
        <v/>
      </c>
      <c r="Y112" s="613" t="str">
        <f t="shared" si="44"/>
        <v/>
      </c>
    </row>
    <row r="113" spans="1:25" ht="13.8" hidden="1" thickBot="1">
      <c r="A113" s="668" t="s">
        <v>234</v>
      </c>
      <c r="B113" s="669"/>
      <c r="C113" s="670" t="s">
        <v>563</v>
      </c>
      <c r="D113" s="662"/>
      <c r="E113" s="791"/>
      <c r="F113" s="792"/>
      <c r="G113" s="793"/>
      <c r="H113" s="794"/>
      <c r="I113" s="794"/>
      <c r="J113" s="794"/>
      <c r="K113" s="801" t="s">
        <v>975</v>
      </c>
      <c r="L113" s="609"/>
      <c r="M113" s="610"/>
      <c r="N113" s="610"/>
      <c r="O113" s="468"/>
      <c r="P113" s="611">
        <f>SUM(O114:O215)</f>
        <v>0</v>
      </c>
      <c r="Q113" s="609"/>
      <c r="R113" s="610"/>
      <c r="S113" s="610"/>
      <c r="T113" s="468"/>
      <c r="U113" s="611">
        <f>SUM(T114:T215)</f>
        <v>0</v>
      </c>
      <c r="V113" s="612" t="str">
        <f>IF(OR(P113&gt;0,U113&gt;0),"X","")</f>
        <v/>
      </c>
      <c r="W113" s="613" t="str">
        <f t="shared" si="51"/>
        <v/>
      </c>
      <c r="X113" s="613" t="str">
        <f t="shared" si="43"/>
        <v/>
      </c>
      <c r="Y113" s="613" t="str">
        <f t="shared" si="44"/>
        <v/>
      </c>
    </row>
    <row r="114" spans="1:25" ht="13.8" hidden="1" thickBot="1">
      <c r="A114" s="196">
        <v>411000</v>
      </c>
      <c r="B114" s="197" t="s">
        <v>232</v>
      </c>
      <c r="C114" s="635" t="s">
        <v>1257</v>
      </c>
      <c r="D114" s="636"/>
      <c r="E114" s="629">
        <v>1</v>
      </c>
      <c r="F114" s="630">
        <v>1.875</v>
      </c>
      <c r="G114" s="671">
        <f>IF(E114&lt;=30,(0.66*E114+1.38)*F114,((0.66*30+1.38)+0.55*(E114-30))*F114)</f>
        <v>3.8250000000000002</v>
      </c>
      <c r="H114" s="672">
        <f>6.02*1.4+3.45</f>
        <v>11.878</v>
      </c>
      <c r="I114" s="632">
        <f t="shared" ref="I114:I119" si="60">IF(ISBLANK(H114),"",SUM(G114:H114))</f>
        <v>15.702999999999999</v>
      </c>
      <c r="J114" s="633">
        <f t="shared" ref="J114:J145" si="61">IF(ISBLANK(H114),0,ROUND(I114*(1+$E$10)*(1+$E$11*D114),2))</f>
        <v>20.22</v>
      </c>
      <c r="K114" s="634" t="s">
        <v>16</v>
      </c>
      <c r="L114" s="107"/>
      <c r="M114" s="107"/>
      <c r="N114" s="108">
        <f t="shared" ref="N114:N130" si="62">IF(ISBLANK(L114),0,ROUND(J114*L114,2))</f>
        <v>0</v>
      </c>
      <c r="O114" s="108">
        <f t="shared" ref="O114:O130" si="63">IF(ISBLANK(M114),0,ROUND(L114*M114,2))</f>
        <v>0</v>
      </c>
      <c r="P114" s="109"/>
      <c r="Q114" s="107">
        <f t="shared" ref="Q114:Q130" si="64">L114</f>
        <v>0</v>
      </c>
      <c r="R114" s="107">
        <f t="shared" ref="R114:R130" si="65">M114</f>
        <v>0</v>
      </c>
      <c r="S114" s="108">
        <f t="shared" ref="S114:S130" si="66">IF(ISBLANK(Q114),0,ROUND(J114*Q114,2))</f>
        <v>0</v>
      </c>
      <c r="T114" s="110">
        <f t="shared" ref="T114:T144" si="67">IF(ISBLANK(Q114),0,ROUND(Q114*R114,2))</f>
        <v>0</v>
      </c>
      <c r="U114" s="109"/>
      <c r="W114" s="613" t="str">
        <f t="shared" si="51"/>
        <v/>
      </c>
      <c r="X114" s="613" t="str">
        <f t="shared" si="43"/>
        <v/>
      </c>
      <c r="Y114" s="613" t="str">
        <f t="shared" si="44"/>
        <v/>
      </c>
    </row>
    <row r="115" spans="1:25" ht="13.8" hidden="1" thickBot="1">
      <c r="A115" s="196">
        <v>520100</v>
      </c>
      <c r="B115" s="197" t="s">
        <v>232</v>
      </c>
      <c r="C115" s="635" t="s">
        <v>1258</v>
      </c>
      <c r="D115" s="636"/>
      <c r="E115" s="629">
        <v>15</v>
      </c>
      <c r="F115" s="630">
        <v>1.875</v>
      </c>
      <c r="G115" s="671">
        <f>IF(E115&lt;=30,(0.66*E115+1.38)*F115,((0.66*30+1.38)+0.55*(E115-30))*F115)</f>
        <v>21.150000000000002</v>
      </c>
      <c r="H115" s="672">
        <f>3.32*1.4+3.45</f>
        <v>8.097999999999999</v>
      </c>
      <c r="I115" s="632">
        <f t="shared" si="60"/>
        <v>29.248000000000001</v>
      </c>
      <c r="J115" s="633">
        <f t="shared" si="61"/>
        <v>37.65</v>
      </c>
      <c r="K115" s="634" t="s">
        <v>16</v>
      </c>
      <c r="L115" s="107"/>
      <c r="M115" s="107"/>
      <c r="N115" s="108">
        <f t="shared" si="62"/>
        <v>0</v>
      </c>
      <c r="O115" s="108">
        <f t="shared" si="63"/>
        <v>0</v>
      </c>
      <c r="P115" s="109"/>
      <c r="Q115" s="107">
        <f t="shared" si="64"/>
        <v>0</v>
      </c>
      <c r="R115" s="107">
        <f t="shared" si="65"/>
        <v>0</v>
      </c>
      <c r="S115" s="108">
        <f t="shared" si="66"/>
        <v>0</v>
      </c>
      <c r="T115" s="110">
        <f t="shared" si="67"/>
        <v>0</v>
      </c>
      <c r="U115" s="109"/>
      <c r="W115" s="613" t="str">
        <f t="shared" si="51"/>
        <v/>
      </c>
      <c r="X115" s="613" t="str">
        <f t="shared" si="43"/>
        <v/>
      </c>
      <c r="Y115" s="613" t="str">
        <f t="shared" si="44"/>
        <v/>
      </c>
    </row>
    <row r="116" spans="1:25" ht="13.8" hidden="1" thickBot="1">
      <c r="A116" s="196">
        <v>532100</v>
      </c>
      <c r="B116" s="197" t="s">
        <v>232</v>
      </c>
      <c r="C116" s="635" t="s">
        <v>229</v>
      </c>
      <c r="D116" s="636"/>
      <c r="E116" s="629">
        <v>20</v>
      </c>
      <c r="F116" s="638">
        <v>2.1</v>
      </c>
      <c r="G116" s="667">
        <f>IF(E116&lt;=30,(0.66*E116+1.38)*F116,((0.66*30+1.38)+0.55*(E116-30))*F116)</f>
        <v>30.618000000000006</v>
      </c>
      <c r="H116" s="183">
        <v>69.56</v>
      </c>
      <c r="I116" s="632">
        <f t="shared" si="60"/>
        <v>100.17800000000001</v>
      </c>
      <c r="J116" s="633">
        <f t="shared" si="61"/>
        <v>128.97</v>
      </c>
      <c r="K116" s="634" t="s">
        <v>16</v>
      </c>
      <c r="L116" s="107"/>
      <c r="M116" s="107"/>
      <c r="N116" s="108">
        <f t="shared" si="62"/>
        <v>0</v>
      </c>
      <c r="O116" s="108">
        <f t="shared" si="63"/>
        <v>0</v>
      </c>
      <c r="P116" s="109"/>
      <c r="Q116" s="107">
        <f t="shared" si="64"/>
        <v>0</v>
      </c>
      <c r="R116" s="107">
        <f t="shared" si="65"/>
        <v>0</v>
      </c>
      <c r="S116" s="108">
        <f t="shared" si="66"/>
        <v>0</v>
      </c>
      <c r="T116" s="110">
        <f t="shared" si="67"/>
        <v>0</v>
      </c>
      <c r="U116" s="109"/>
      <c r="W116" s="613" t="str">
        <f t="shared" si="51"/>
        <v/>
      </c>
      <c r="X116" s="613" t="str">
        <f t="shared" si="43"/>
        <v/>
      </c>
      <c r="Y116" s="613" t="str">
        <f t="shared" si="44"/>
        <v/>
      </c>
    </row>
    <row r="117" spans="1:25" ht="13.8" hidden="1" thickBot="1">
      <c r="A117" s="673">
        <v>452010</v>
      </c>
      <c r="B117" s="674" t="s">
        <v>232</v>
      </c>
      <c r="C117" s="635" t="s">
        <v>239</v>
      </c>
      <c r="D117" s="636"/>
      <c r="E117" s="629">
        <v>15</v>
      </c>
      <c r="F117" s="630">
        <v>1.5</v>
      </c>
      <c r="G117" s="667">
        <f>IF(E117&lt;=30,(0.66*E117+1.38)*F117,((0.66*30+1.38)+0.55*(E117-30))*F117)</f>
        <v>16.920000000000002</v>
      </c>
      <c r="H117" s="183">
        <v>9.6900000000000013</v>
      </c>
      <c r="I117" s="632">
        <f t="shared" si="60"/>
        <v>26.610000000000003</v>
      </c>
      <c r="J117" s="633">
        <f t="shared" si="61"/>
        <v>34.26</v>
      </c>
      <c r="K117" s="634" t="s">
        <v>16</v>
      </c>
      <c r="L117" s="107"/>
      <c r="M117" s="107"/>
      <c r="N117" s="108">
        <f t="shared" si="62"/>
        <v>0</v>
      </c>
      <c r="O117" s="108">
        <f t="shared" si="63"/>
        <v>0</v>
      </c>
      <c r="P117" s="109"/>
      <c r="Q117" s="107">
        <f t="shared" si="64"/>
        <v>0</v>
      </c>
      <c r="R117" s="107">
        <f t="shared" si="65"/>
        <v>0</v>
      </c>
      <c r="S117" s="108">
        <f t="shared" si="66"/>
        <v>0</v>
      </c>
      <c r="T117" s="110">
        <f t="shared" si="67"/>
        <v>0</v>
      </c>
      <c r="U117" s="109"/>
      <c r="W117" s="613" t="str">
        <f t="shared" si="51"/>
        <v/>
      </c>
      <c r="X117" s="613" t="str">
        <f t="shared" si="43"/>
        <v/>
      </c>
      <c r="Y117" s="613" t="str">
        <f t="shared" si="44"/>
        <v/>
      </c>
    </row>
    <row r="118" spans="1:25" ht="13.8" hidden="1" thickBot="1">
      <c r="A118" s="196">
        <v>532500</v>
      </c>
      <c r="B118" s="197" t="s">
        <v>232</v>
      </c>
      <c r="C118" s="635" t="s">
        <v>235</v>
      </c>
      <c r="D118" s="636"/>
      <c r="E118" s="629">
        <v>20</v>
      </c>
      <c r="F118" s="638">
        <v>1.73</v>
      </c>
      <c r="G118" s="667">
        <f t="shared" ref="G118:G120" si="68">IF(E118&lt;=30,(0.66*E118+1.38)*F118,((0.66*30+1.38)+0.55*(E118-30))*F118)</f>
        <v>25.223400000000002</v>
      </c>
      <c r="H118" s="183">
        <v>51.660000000000004</v>
      </c>
      <c r="I118" s="632">
        <f t="shared" si="60"/>
        <v>76.883400000000009</v>
      </c>
      <c r="J118" s="633">
        <f t="shared" si="61"/>
        <v>98.98</v>
      </c>
      <c r="K118" s="634" t="s">
        <v>16</v>
      </c>
      <c r="L118" s="107"/>
      <c r="M118" s="107"/>
      <c r="N118" s="108">
        <f t="shared" si="62"/>
        <v>0</v>
      </c>
      <c r="O118" s="108">
        <f t="shared" si="63"/>
        <v>0</v>
      </c>
      <c r="P118" s="109"/>
      <c r="Q118" s="107">
        <f t="shared" si="64"/>
        <v>0</v>
      </c>
      <c r="R118" s="107">
        <f t="shared" si="65"/>
        <v>0</v>
      </c>
      <c r="S118" s="108">
        <f t="shared" si="66"/>
        <v>0</v>
      </c>
      <c r="T118" s="110">
        <f t="shared" si="67"/>
        <v>0</v>
      </c>
      <c r="U118" s="109"/>
      <c r="W118" s="613" t="str">
        <f t="shared" si="51"/>
        <v/>
      </c>
      <c r="X118" s="613" t="str">
        <f t="shared" si="43"/>
        <v/>
      </c>
      <c r="Y118" s="613" t="str">
        <f t="shared" si="44"/>
        <v/>
      </c>
    </row>
    <row r="119" spans="1:25" ht="13.8" hidden="1" thickBot="1">
      <c r="A119" s="196">
        <v>532600</v>
      </c>
      <c r="B119" s="197" t="s">
        <v>232</v>
      </c>
      <c r="C119" s="635" t="s">
        <v>341</v>
      </c>
      <c r="D119" s="636"/>
      <c r="E119" s="629">
        <v>15</v>
      </c>
      <c r="F119" s="638">
        <v>1.5</v>
      </c>
      <c r="G119" s="667">
        <f t="shared" si="68"/>
        <v>16.920000000000002</v>
      </c>
      <c r="H119" s="183">
        <f>1.71/0.15</f>
        <v>11.4</v>
      </c>
      <c r="I119" s="632">
        <f t="shared" si="60"/>
        <v>28.32</v>
      </c>
      <c r="J119" s="633">
        <f t="shared" si="61"/>
        <v>36.46</v>
      </c>
      <c r="K119" s="634" t="s">
        <v>16</v>
      </c>
      <c r="L119" s="107"/>
      <c r="M119" s="107"/>
      <c r="N119" s="108">
        <f t="shared" si="62"/>
        <v>0</v>
      </c>
      <c r="O119" s="108">
        <f t="shared" si="63"/>
        <v>0</v>
      </c>
      <c r="P119" s="109"/>
      <c r="Q119" s="107">
        <f t="shared" si="64"/>
        <v>0</v>
      </c>
      <c r="R119" s="107">
        <f t="shared" si="65"/>
        <v>0</v>
      </c>
      <c r="S119" s="108">
        <f t="shared" si="66"/>
        <v>0</v>
      </c>
      <c r="T119" s="110">
        <f t="shared" si="67"/>
        <v>0</v>
      </c>
      <c r="U119" s="109"/>
      <c r="W119" s="613" t="str">
        <f t="shared" si="51"/>
        <v/>
      </c>
      <c r="X119" s="613" t="str">
        <f t="shared" si="43"/>
        <v/>
      </c>
      <c r="Y119" s="613" t="str">
        <f t="shared" si="44"/>
        <v/>
      </c>
    </row>
    <row r="120" spans="1:25" ht="13.8" hidden="1" thickBot="1">
      <c r="A120" s="196">
        <v>516000</v>
      </c>
      <c r="B120" s="197" t="s">
        <v>232</v>
      </c>
      <c r="C120" s="635" t="s">
        <v>236</v>
      </c>
      <c r="D120" s="636"/>
      <c r="E120" s="637">
        <v>20</v>
      </c>
      <c r="F120" s="638">
        <v>1.5</v>
      </c>
      <c r="G120" s="667">
        <f t="shared" si="68"/>
        <v>21.870000000000005</v>
      </c>
      <c r="H120" s="672">
        <v>68.38000000000001</v>
      </c>
      <c r="I120" s="632">
        <f>IF(ISBLANK(H120),"",SUM(G120:H120))*0.8</f>
        <v>72.200000000000017</v>
      </c>
      <c r="J120" s="633">
        <f t="shared" si="61"/>
        <v>92.95</v>
      </c>
      <c r="K120" s="634" t="s">
        <v>16</v>
      </c>
      <c r="L120" s="107"/>
      <c r="M120" s="107"/>
      <c r="N120" s="108">
        <f t="shared" si="62"/>
        <v>0</v>
      </c>
      <c r="O120" s="108">
        <f t="shared" si="63"/>
        <v>0</v>
      </c>
      <c r="P120" s="109"/>
      <c r="Q120" s="107">
        <f t="shared" si="64"/>
        <v>0</v>
      </c>
      <c r="R120" s="107">
        <f t="shared" si="65"/>
        <v>0</v>
      </c>
      <c r="S120" s="108">
        <f t="shared" si="66"/>
        <v>0</v>
      </c>
      <c r="T120" s="110">
        <f t="shared" si="67"/>
        <v>0</v>
      </c>
      <c r="U120" s="109"/>
      <c r="W120" s="613" t="str">
        <f t="shared" si="51"/>
        <v/>
      </c>
      <c r="X120" s="613" t="str">
        <f t="shared" si="43"/>
        <v/>
      </c>
      <c r="Y120" s="613" t="str">
        <f t="shared" si="44"/>
        <v/>
      </c>
    </row>
    <row r="121" spans="1:25" ht="13.8" hidden="1" thickBot="1">
      <c r="A121" s="196">
        <v>511130</v>
      </c>
      <c r="B121" s="197" t="s">
        <v>232</v>
      </c>
      <c r="C121" s="635" t="s">
        <v>580</v>
      </c>
      <c r="D121" s="636"/>
      <c r="E121" s="637"/>
      <c r="F121" s="638"/>
      <c r="G121" s="639"/>
      <c r="H121" s="672">
        <v>0.77</v>
      </c>
      <c r="I121" s="632">
        <f t="shared" ref="I121:I130" si="69">IF(ISBLANK(H121),"",SUM(G121:H121))</f>
        <v>0.77</v>
      </c>
      <c r="J121" s="633">
        <f t="shared" si="61"/>
        <v>0.99</v>
      </c>
      <c r="K121" s="634" t="s">
        <v>16</v>
      </c>
      <c r="L121" s="107"/>
      <c r="M121" s="107"/>
      <c r="N121" s="108">
        <f t="shared" si="62"/>
        <v>0</v>
      </c>
      <c r="O121" s="108">
        <f t="shared" si="63"/>
        <v>0</v>
      </c>
      <c r="P121" s="109"/>
      <c r="Q121" s="107">
        <f t="shared" si="64"/>
        <v>0</v>
      </c>
      <c r="R121" s="107">
        <f t="shared" si="65"/>
        <v>0</v>
      </c>
      <c r="S121" s="108">
        <f t="shared" si="66"/>
        <v>0</v>
      </c>
      <c r="T121" s="110">
        <f t="shared" si="67"/>
        <v>0</v>
      </c>
      <c r="U121" s="109"/>
      <c r="V121" s="642"/>
      <c r="W121" s="613" t="str">
        <f t="shared" si="51"/>
        <v/>
      </c>
      <c r="X121" s="613" t="str">
        <f t="shared" si="43"/>
        <v/>
      </c>
      <c r="Y121" s="613" t="str">
        <f t="shared" si="44"/>
        <v/>
      </c>
    </row>
    <row r="122" spans="1:25" ht="13.8" hidden="1" thickBot="1">
      <c r="A122" s="196">
        <v>533500</v>
      </c>
      <c r="B122" s="197" t="s">
        <v>232</v>
      </c>
      <c r="C122" s="635" t="s">
        <v>581</v>
      </c>
      <c r="D122" s="636"/>
      <c r="E122" s="629">
        <v>15</v>
      </c>
      <c r="F122" s="630">
        <v>1.95</v>
      </c>
      <c r="G122" s="667">
        <f t="shared" ref="G122:G123" si="70">IF(E122&lt;=30,(0.66*E122+1.38)*F122,((0.66*30+1.38)+0.55*(E122-30))*F122)</f>
        <v>21.996000000000002</v>
      </c>
      <c r="H122" s="183">
        <v>16.28</v>
      </c>
      <c r="I122" s="632">
        <f t="shared" si="69"/>
        <v>38.276000000000003</v>
      </c>
      <c r="J122" s="633">
        <f t="shared" si="61"/>
        <v>49.28</v>
      </c>
      <c r="K122" s="634" t="s">
        <v>16</v>
      </c>
      <c r="L122" s="107"/>
      <c r="M122" s="107"/>
      <c r="N122" s="108">
        <f t="shared" si="62"/>
        <v>0</v>
      </c>
      <c r="O122" s="108">
        <f t="shared" si="63"/>
        <v>0</v>
      </c>
      <c r="P122" s="109"/>
      <c r="Q122" s="107">
        <f t="shared" si="64"/>
        <v>0</v>
      </c>
      <c r="R122" s="107">
        <f t="shared" si="65"/>
        <v>0</v>
      </c>
      <c r="S122" s="108">
        <f t="shared" si="66"/>
        <v>0</v>
      </c>
      <c r="T122" s="110">
        <f t="shared" si="67"/>
        <v>0</v>
      </c>
      <c r="U122" s="109"/>
      <c r="W122" s="613" t="str">
        <f t="shared" si="51"/>
        <v/>
      </c>
      <c r="X122" s="613" t="str">
        <f t="shared" si="43"/>
        <v/>
      </c>
      <c r="Y122" s="613" t="str">
        <f t="shared" si="44"/>
        <v/>
      </c>
    </row>
    <row r="123" spans="1:25" ht="13.8" hidden="1" thickBot="1">
      <c r="A123" s="196">
        <v>533100</v>
      </c>
      <c r="B123" s="197" t="s">
        <v>232</v>
      </c>
      <c r="C123" s="635" t="s">
        <v>582</v>
      </c>
      <c r="D123" s="636"/>
      <c r="E123" s="629">
        <v>15</v>
      </c>
      <c r="F123" s="630">
        <v>2.1</v>
      </c>
      <c r="G123" s="667">
        <f t="shared" si="70"/>
        <v>23.688000000000002</v>
      </c>
      <c r="H123" s="183">
        <v>19.34</v>
      </c>
      <c r="I123" s="632">
        <f t="shared" si="69"/>
        <v>43.028000000000006</v>
      </c>
      <c r="J123" s="633">
        <f t="shared" si="61"/>
        <v>55.39</v>
      </c>
      <c r="K123" s="634" t="s">
        <v>16</v>
      </c>
      <c r="L123" s="107"/>
      <c r="M123" s="107"/>
      <c r="N123" s="108">
        <f t="shared" si="62"/>
        <v>0</v>
      </c>
      <c r="O123" s="108">
        <f t="shared" si="63"/>
        <v>0</v>
      </c>
      <c r="P123" s="109"/>
      <c r="Q123" s="107">
        <f t="shared" si="64"/>
        <v>0</v>
      </c>
      <c r="R123" s="107">
        <f t="shared" si="65"/>
        <v>0</v>
      </c>
      <c r="S123" s="108">
        <f t="shared" si="66"/>
        <v>0</v>
      </c>
      <c r="T123" s="110">
        <f t="shared" si="67"/>
        <v>0</v>
      </c>
      <c r="U123" s="109"/>
      <c r="W123" s="613" t="str">
        <f t="shared" si="51"/>
        <v/>
      </c>
      <c r="X123" s="613" t="str">
        <f t="shared" si="43"/>
        <v/>
      </c>
      <c r="Y123" s="613" t="str">
        <f t="shared" si="44"/>
        <v/>
      </c>
    </row>
    <row r="124" spans="1:25" ht="13.8" hidden="1" thickBot="1">
      <c r="A124" s="196">
        <v>511100</v>
      </c>
      <c r="B124" s="197" t="s">
        <v>232</v>
      </c>
      <c r="C124" s="635" t="s">
        <v>228</v>
      </c>
      <c r="D124" s="636"/>
      <c r="E124" s="629"/>
      <c r="F124" s="638">
        <v>0</v>
      </c>
      <c r="G124" s="639">
        <v>0</v>
      </c>
      <c r="H124" s="183">
        <v>2.65</v>
      </c>
      <c r="I124" s="632">
        <f t="shared" si="69"/>
        <v>2.65</v>
      </c>
      <c r="J124" s="633">
        <f t="shared" si="61"/>
        <v>3.41</v>
      </c>
      <c r="K124" s="634" t="s">
        <v>18</v>
      </c>
      <c r="L124" s="107"/>
      <c r="M124" s="107"/>
      <c r="N124" s="108">
        <f t="shared" si="62"/>
        <v>0</v>
      </c>
      <c r="O124" s="108">
        <f t="shared" si="63"/>
        <v>0</v>
      </c>
      <c r="P124" s="109"/>
      <c r="Q124" s="107">
        <f t="shared" si="64"/>
        <v>0</v>
      </c>
      <c r="R124" s="107">
        <f t="shared" si="65"/>
        <v>0</v>
      </c>
      <c r="S124" s="108">
        <f t="shared" si="66"/>
        <v>0</v>
      </c>
      <c r="T124" s="110">
        <f t="shared" si="67"/>
        <v>0</v>
      </c>
      <c r="U124" s="109"/>
      <c r="W124" s="613" t="str">
        <f t="shared" si="51"/>
        <v/>
      </c>
      <c r="X124" s="613" t="str">
        <f t="shared" si="43"/>
        <v/>
      </c>
      <c r="Y124" s="613" t="str">
        <f t="shared" si="44"/>
        <v/>
      </c>
    </row>
    <row r="125" spans="1:25" ht="13.8" hidden="1" thickBot="1">
      <c r="A125" s="196">
        <v>511000</v>
      </c>
      <c r="B125" s="197" t="s">
        <v>232</v>
      </c>
      <c r="C125" s="635" t="s">
        <v>210</v>
      </c>
      <c r="D125" s="636"/>
      <c r="E125" s="629">
        <v>0</v>
      </c>
      <c r="F125" s="638"/>
      <c r="G125" s="639">
        <v>0</v>
      </c>
      <c r="H125" s="183">
        <v>3.19</v>
      </c>
      <c r="I125" s="632">
        <f t="shared" si="69"/>
        <v>3.19</v>
      </c>
      <c r="J125" s="633">
        <f t="shared" si="61"/>
        <v>4.1100000000000003</v>
      </c>
      <c r="K125" s="634" t="s">
        <v>18</v>
      </c>
      <c r="L125" s="107"/>
      <c r="M125" s="107"/>
      <c r="N125" s="108">
        <f t="shared" si="62"/>
        <v>0</v>
      </c>
      <c r="O125" s="108">
        <f t="shared" si="63"/>
        <v>0</v>
      </c>
      <c r="P125" s="109"/>
      <c r="Q125" s="107">
        <f t="shared" si="64"/>
        <v>0</v>
      </c>
      <c r="R125" s="107">
        <f t="shared" si="65"/>
        <v>0</v>
      </c>
      <c r="S125" s="108">
        <f t="shared" si="66"/>
        <v>0</v>
      </c>
      <c r="T125" s="110">
        <f t="shared" si="67"/>
        <v>0</v>
      </c>
      <c r="U125" s="109"/>
      <c r="W125" s="613" t="str">
        <f t="shared" si="51"/>
        <v/>
      </c>
      <c r="X125" s="613" t="str">
        <f t="shared" si="43"/>
        <v/>
      </c>
      <c r="Y125" s="613" t="str">
        <f t="shared" si="44"/>
        <v/>
      </c>
    </row>
    <row r="126" spans="1:25" ht="13.8" hidden="1" thickBot="1">
      <c r="A126" s="196">
        <v>511300</v>
      </c>
      <c r="B126" s="197" t="s">
        <v>232</v>
      </c>
      <c r="C126" s="635" t="s">
        <v>227</v>
      </c>
      <c r="D126" s="636"/>
      <c r="E126" s="629">
        <v>0</v>
      </c>
      <c r="F126" s="638">
        <v>0</v>
      </c>
      <c r="G126" s="639">
        <v>0</v>
      </c>
      <c r="H126" s="183">
        <v>0.19</v>
      </c>
      <c r="I126" s="632">
        <f t="shared" si="69"/>
        <v>0.19</v>
      </c>
      <c r="J126" s="633">
        <f t="shared" si="61"/>
        <v>0.24</v>
      </c>
      <c r="K126" s="634" t="s">
        <v>18</v>
      </c>
      <c r="L126" s="107"/>
      <c r="M126" s="107"/>
      <c r="N126" s="108">
        <f t="shared" si="62"/>
        <v>0</v>
      </c>
      <c r="O126" s="108">
        <f t="shared" si="63"/>
        <v>0</v>
      </c>
      <c r="P126" s="109"/>
      <c r="Q126" s="107">
        <f t="shared" si="64"/>
        <v>0</v>
      </c>
      <c r="R126" s="107">
        <f t="shared" si="65"/>
        <v>0</v>
      </c>
      <c r="S126" s="108">
        <f t="shared" si="66"/>
        <v>0</v>
      </c>
      <c r="T126" s="110">
        <f t="shared" si="67"/>
        <v>0</v>
      </c>
      <c r="U126" s="109"/>
      <c r="W126" s="613" t="str">
        <f t="shared" si="51"/>
        <v/>
      </c>
      <c r="X126" s="613" t="str">
        <f t="shared" si="43"/>
        <v/>
      </c>
      <c r="Y126" s="613" t="str">
        <f t="shared" si="44"/>
        <v/>
      </c>
    </row>
    <row r="127" spans="1:25" ht="13.8" hidden="1" thickBot="1">
      <c r="A127" s="196">
        <v>72961</v>
      </c>
      <c r="B127" s="197" t="s">
        <v>1113</v>
      </c>
      <c r="C127" s="635" t="s">
        <v>230</v>
      </c>
      <c r="D127" s="636"/>
      <c r="E127" s="629">
        <v>0</v>
      </c>
      <c r="F127" s="638"/>
      <c r="G127" s="639">
        <v>0</v>
      </c>
      <c r="H127" s="183">
        <v>1.49</v>
      </c>
      <c r="I127" s="632">
        <f>IF(ISBLANK(H127),"",SUM(G127:H127))</f>
        <v>1.49</v>
      </c>
      <c r="J127" s="633">
        <f t="shared" si="61"/>
        <v>1.92</v>
      </c>
      <c r="K127" s="634" t="s">
        <v>18</v>
      </c>
      <c r="L127" s="107"/>
      <c r="M127" s="107"/>
      <c r="N127" s="108">
        <f t="shared" si="62"/>
        <v>0</v>
      </c>
      <c r="O127" s="108">
        <f t="shared" si="63"/>
        <v>0</v>
      </c>
      <c r="P127" s="109"/>
      <c r="Q127" s="107">
        <f t="shared" si="64"/>
        <v>0</v>
      </c>
      <c r="R127" s="107">
        <f t="shared" si="65"/>
        <v>0</v>
      </c>
      <c r="S127" s="108">
        <f t="shared" si="66"/>
        <v>0</v>
      </c>
      <c r="T127" s="110">
        <f t="shared" si="67"/>
        <v>0</v>
      </c>
      <c r="U127" s="109"/>
      <c r="W127" s="613" t="str">
        <f t="shared" si="51"/>
        <v/>
      </c>
      <c r="X127" s="613" t="str">
        <f t="shared" si="43"/>
        <v/>
      </c>
      <c r="Y127" s="613" t="str">
        <f t="shared" si="44"/>
        <v/>
      </c>
    </row>
    <row r="128" spans="1:25" ht="13.8" hidden="1" thickBot="1">
      <c r="A128" s="673">
        <v>450000</v>
      </c>
      <c r="B128" s="674" t="s">
        <v>232</v>
      </c>
      <c r="C128" s="635" t="s">
        <v>238</v>
      </c>
      <c r="D128" s="636"/>
      <c r="E128" s="629">
        <v>15</v>
      </c>
      <c r="F128" s="630">
        <v>1.95</v>
      </c>
      <c r="G128" s="667">
        <f>IF(E128&lt;=30,(0.66*E128+1.38)*F128,((0.66*30+1.38)+0.55*(E128-30))*F128)</f>
        <v>21.996000000000002</v>
      </c>
      <c r="H128" s="183">
        <v>9.6900000000000013</v>
      </c>
      <c r="I128" s="632">
        <f t="shared" si="69"/>
        <v>31.686000000000003</v>
      </c>
      <c r="J128" s="633">
        <f t="shared" si="61"/>
        <v>40.79</v>
      </c>
      <c r="K128" s="634" t="s">
        <v>16</v>
      </c>
      <c r="L128" s="107"/>
      <c r="M128" s="107"/>
      <c r="N128" s="108">
        <f t="shared" si="62"/>
        <v>0</v>
      </c>
      <c r="O128" s="108">
        <f t="shared" si="63"/>
        <v>0</v>
      </c>
      <c r="P128" s="109"/>
      <c r="Q128" s="107">
        <f t="shared" si="64"/>
        <v>0</v>
      </c>
      <c r="R128" s="107">
        <f t="shared" si="65"/>
        <v>0</v>
      </c>
      <c r="S128" s="108">
        <f t="shared" si="66"/>
        <v>0</v>
      </c>
      <c r="T128" s="110">
        <f t="shared" si="67"/>
        <v>0</v>
      </c>
      <c r="U128" s="109"/>
      <c r="W128" s="613" t="str">
        <f t="shared" si="51"/>
        <v/>
      </c>
      <c r="X128" s="613" t="str">
        <f t="shared" si="43"/>
        <v/>
      </c>
      <c r="Y128" s="613" t="str">
        <f t="shared" si="44"/>
        <v/>
      </c>
    </row>
    <row r="129" spans="1:25" ht="13.8" hidden="1" thickBot="1">
      <c r="A129" s="196">
        <v>541000</v>
      </c>
      <c r="B129" s="197" t="s">
        <v>232</v>
      </c>
      <c r="C129" s="635" t="s">
        <v>240</v>
      </c>
      <c r="D129" s="636"/>
      <c r="E129" s="637">
        <v>15</v>
      </c>
      <c r="F129" s="638">
        <v>2.57</v>
      </c>
      <c r="G129" s="667">
        <f>IF(E129&lt;=30,(0.66*E129+1.38)*F129,((0.66*30+1.38)+0.55*(E129-30))*F129)</f>
        <v>28.989599999999999</v>
      </c>
      <c r="H129" s="183">
        <v>18.34</v>
      </c>
      <c r="I129" s="632">
        <f t="shared" si="69"/>
        <v>47.329599999999999</v>
      </c>
      <c r="J129" s="633">
        <f t="shared" si="61"/>
        <v>60.93</v>
      </c>
      <c r="K129" s="634" t="s">
        <v>16</v>
      </c>
      <c r="L129" s="107"/>
      <c r="M129" s="107"/>
      <c r="N129" s="108">
        <f t="shared" si="62"/>
        <v>0</v>
      </c>
      <c r="O129" s="108">
        <f t="shared" si="63"/>
        <v>0</v>
      </c>
      <c r="P129" s="109"/>
      <c r="Q129" s="107">
        <f t="shared" si="64"/>
        <v>0</v>
      </c>
      <c r="R129" s="107">
        <f t="shared" si="65"/>
        <v>0</v>
      </c>
      <c r="S129" s="108">
        <f t="shared" si="66"/>
        <v>0</v>
      </c>
      <c r="T129" s="110">
        <f t="shared" si="67"/>
        <v>0</v>
      </c>
      <c r="U129" s="109"/>
      <c r="W129" s="613" t="str">
        <f t="shared" si="51"/>
        <v/>
      </c>
      <c r="X129" s="613" t="str">
        <f t="shared" si="43"/>
        <v/>
      </c>
      <c r="Y129" s="613" t="str">
        <f t="shared" si="44"/>
        <v/>
      </c>
    </row>
    <row r="130" spans="1:25" ht="13.8" hidden="1" thickBot="1">
      <c r="A130" s="196">
        <v>533100</v>
      </c>
      <c r="B130" s="197" t="s">
        <v>232</v>
      </c>
      <c r="C130" s="635" t="s">
        <v>237</v>
      </c>
      <c r="D130" s="636"/>
      <c r="E130" s="629">
        <v>15</v>
      </c>
      <c r="F130" s="630">
        <v>1.95</v>
      </c>
      <c r="G130" s="667">
        <f>IF(E130&lt;=30,(0.66*E130+1.38)*F130,((0.66*30+1.38)+0.55*(E130-30))*F130)</f>
        <v>21.996000000000002</v>
      </c>
      <c r="H130" s="183">
        <v>19.34</v>
      </c>
      <c r="I130" s="632">
        <f t="shared" si="69"/>
        <v>41.335999999999999</v>
      </c>
      <c r="J130" s="633">
        <f t="shared" si="61"/>
        <v>53.22</v>
      </c>
      <c r="K130" s="634" t="s">
        <v>16</v>
      </c>
      <c r="L130" s="107"/>
      <c r="M130" s="107"/>
      <c r="N130" s="108">
        <f t="shared" si="62"/>
        <v>0</v>
      </c>
      <c r="O130" s="108">
        <f t="shared" si="63"/>
        <v>0</v>
      </c>
      <c r="P130" s="109"/>
      <c r="Q130" s="107">
        <f t="shared" si="64"/>
        <v>0</v>
      </c>
      <c r="R130" s="107">
        <f t="shared" si="65"/>
        <v>0</v>
      </c>
      <c r="S130" s="108">
        <f t="shared" si="66"/>
        <v>0</v>
      </c>
      <c r="T130" s="110">
        <f t="shared" si="67"/>
        <v>0</v>
      </c>
      <c r="U130" s="109"/>
      <c r="W130" s="613" t="str">
        <f t="shared" si="51"/>
        <v/>
      </c>
      <c r="X130" s="613" t="str">
        <f t="shared" si="43"/>
        <v/>
      </c>
      <c r="Y130" s="613" t="str">
        <f t="shared" si="44"/>
        <v/>
      </c>
    </row>
    <row r="131" spans="1:25" ht="13.8" hidden="1" thickBot="1">
      <c r="A131" s="196">
        <v>542000</v>
      </c>
      <c r="B131" s="197" t="s">
        <v>232</v>
      </c>
      <c r="C131" s="635" t="s">
        <v>539</v>
      </c>
      <c r="D131" s="636"/>
      <c r="E131" s="629"/>
      <c r="F131" s="638"/>
      <c r="G131" s="639">
        <f>SUM(G132:G133)</f>
        <v>22.505389999999998</v>
      </c>
      <c r="H131" s="183">
        <v>38.26</v>
      </c>
      <c r="I131" s="632">
        <f t="shared" ref="I131" si="71">IF(ISBLANK(H131),"",SUM(G131:H131))</f>
        <v>60.765389999999996</v>
      </c>
      <c r="J131" s="633">
        <f t="shared" si="61"/>
        <v>78.23</v>
      </c>
      <c r="K131" s="634" t="s">
        <v>16</v>
      </c>
      <c r="L131" s="107"/>
      <c r="M131" s="107"/>
      <c r="N131" s="108">
        <f t="shared" ref="N131:N161" si="72">IF(ISBLANK(L131),0,ROUND(J131*L131,2))</f>
        <v>0</v>
      </c>
      <c r="O131" s="108">
        <f t="shared" ref="O131:O162" si="73">IF(ISBLANK(M131),0,ROUND(L131*M131,2))</f>
        <v>0</v>
      </c>
      <c r="P131" s="109"/>
      <c r="Q131" s="107">
        <f t="shared" ref="Q131" si="74">L131</f>
        <v>0</v>
      </c>
      <c r="R131" s="107">
        <f t="shared" ref="R131" si="75">M131</f>
        <v>0</v>
      </c>
      <c r="S131" s="108">
        <f t="shared" ref="S131:S161" si="76">IF(ISBLANK(Q131),0,ROUND(J131*Q131,2))</f>
        <v>0</v>
      </c>
      <c r="T131" s="110">
        <f t="shared" si="67"/>
        <v>0</v>
      </c>
      <c r="U131" s="109"/>
      <c r="W131" s="613" t="str">
        <f t="shared" si="51"/>
        <v/>
      </c>
      <c r="X131" s="613" t="str">
        <f t="shared" si="43"/>
        <v/>
      </c>
      <c r="Y131" s="613" t="str">
        <f t="shared" si="44"/>
        <v/>
      </c>
    </row>
    <row r="132" spans="1:25" ht="13.8" hidden="1" thickBot="1">
      <c r="A132" s="196" t="s">
        <v>175</v>
      </c>
      <c r="B132" s="197"/>
      <c r="C132" s="675" t="s">
        <v>241</v>
      </c>
      <c r="D132" s="676"/>
      <c r="E132" s="637">
        <v>500</v>
      </c>
      <c r="F132" s="638">
        <v>3.6999999999999998E-2</v>
      </c>
      <c r="G132" s="677">
        <f>IF(E132&lt;=30,(0.48*E132+4.05)*F132,((0.48*30+4.05)+0.4*(E132-30))*F132)</f>
        <v>7.6386499999999993</v>
      </c>
      <c r="H132" s="183"/>
      <c r="I132" s="632"/>
      <c r="J132" s="633">
        <f t="shared" si="61"/>
        <v>0</v>
      </c>
      <c r="K132" s="634" t="s">
        <v>975</v>
      </c>
      <c r="L132" s="678"/>
      <c r="M132" s="679"/>
      <c r="N132" s="108">
        <f t="shared" si="72"/>
        <v>0</v>
      </c>
      <c r="O132" s="108">
        <f t="shared" si="73"/>
        <v>0</v>
      </c>
      <c r="P132" s="109"/>
      <c r="Q132" s="678">
        <f t="shared" ref="Q132:Q161" si="77">L132</f>
        <v>0</v>
      </c>
      <c r="R132" s="679">
        <f t="shared" ref="R132:R161" si="78">M132</f>
        <v>0</v>
      </c>
      <c r="S132" s="108">
        <f t="shared" si="76"/>
        <v>0</v>
      </c>
      <c r="T132" s="110">
        <f t="shared" si="67"/>
        <v>0</v>
      </c>
      <c r="U132" s="109"/>
      <c r="V132" s="612" t="str">
        <f>IF(T131&gt;0,"xx",IF(O131&gt;0,"xy",""))</f>
        <v/>
      </c>
      <c r="W132" s="613" t="str">
        <f t="shared" si="51"/>
        <v/>
      </c>
      <c r="X132" s="613" t="str">
        <f>IF(V132="X","x",IF(V132="y","x",IF(V132="xx","x",IF(T132&gt;0,"x",""))))</f>
        <v/>
      </c>
      <c r="Y132" s="613" t="str">
        <f t="shared" si="44"/>
        <v/>
      </c>
    </row>
    <row r="133" spans="1:25" ht="13.8" hidden="1" thickBot="1">
      <c r="A133" s="196" t="s">
        <v>175</v>
      </c>
      <c r="B133" s="197"/>
      <c r="C133" s="675" t="s">
        <v>242</v>
      </c>
      <c r="D133" s="676"/>
      <c r="E133" s="629">
        <v>10</v>
      </c>
      <c r="F133" s="638">
        <v>1.863</v>
      </c>
      <c r="G133" s="667">
        <f>IF(E133&lt;=30,(0.66*E133+1.38)*F133,((0.66*30+1.38)+0.55*(E133-30))*F133)</f>
        <v>14.86674</v>
      </c>
      <c r="H133" s="183"/>
      <c r="I133" s="632"/>
      <c r="J133" s="633">
        <f t="shared" si="61"/>
        <v>0</v>
      </c>
      <c r="K133" s="634" t="s">
        <v>975</v>
      </c>
      <c r="L133" s="678"/>
      <c r="M133" s="679"/>
      <c r="N133" s="108">
        <f t="shared" si="72"/>
        <v>0</v>
      </c>
      <c r="O133" s="108">
        <f t="shared" si="73"/>
        <v>0</v>
      </c>
      <c r="P133" s="109"/>
      <c r="Q133" s="678">
        <f t="shared" si="77"/>
        <v>0</v>
      </c>
      <c r="R133" s="679">
        <f t="shared" si="78"/>
        <v>0</v>
      </c>
      <c r="S133" s="108">
        <f t="shared" si="76"/>
        <v>0</v>
      </c>
      <c r="T133" s="110">
        <f t="shared" si="67"/>
        <v>0</v>
      </c>
      <c r="U133" s="109"/>
      <c r="V133" s="612" t="str">
        <f>IF(T131&gt;0,"xx",IF(O131&gt;0,"xy",""))</f>
        <v/>
      </c>
      <c r="W133" s="613" t="str">
        <f t="shared" si="51"/>
        <v/>
      </c>
      <c r="X133" s="613" t="str">
        <f t="shared" ref="X133:X199" si="79">IF(V133="X","x",IF(V133="y","x",IF(V133="xx","x",IF(T133&gt;0,"x",""))))</f>
        <v/>
      </c>
      <c r="Y133" s="613" t="str">
        <f t="shared" si="44"/>
        <v/>
      </c>
    </row>
    <row r="134" spans="1:25" ht="13.8" hidden="1" thickBot="1">
      <c r="A134" s="196">
        <v>543000</v>
      </c>
      <c r="B134" s="197" t="s">
        <v>232</v>
      </c>
      <c r="C134" s="635" t="s">
        <v>540</v>
      </c>
      <c r="D134" s="636"/>
      <c r="E134" s="629"/>
      <c r="F134" s="638"/>
      <c r="G134" s="639">
        <f>SUM(G135:G136)</f>
        <v>26.077849999999998</v>
      </c>
      <c r="H134" s="183">
        <v>47.239999999999995</v>
      </c>
      <c r="I134" s="632">
        <f t="shared" ref="I134:I172" si="80">IF(ISBLANK(H134),"",SUM(G134:H134))</f>
        <v>73.317849999999993</v>
      </c>
      <c r="J134" s="633">
        <f t="shared" si="61"/>
        <v>94.39</v>
      </c>
      <c r="K134" s="634" t="s">
        <v>16</v>
      </c>
      <c r="L134" s="107"/>
      <c r="M134" s="107"/>
      <c r="N134" s="108">
        <f t="shared" si="72"/>
        <v>0</v>
      </c>
      <c r="O134" s="108">
        <f t="shared" si="73"/>
        <v>0</v>
      </c>
      <c r="P134" s="109"/>
      <c r="Q134" s="107">
        <f t="shared" ref="Q134" si="81">L134</f>
        <v>0</v>
      </c>
      <c r="R134" s="107">
        <f t="shared" ref="R134" si="82">M134</f>
        <v>0</v>
      </c>
      <c r="S134" s="108">
        <f t="shared" si="76"/>
        <v>0</v>
      </c>
      <c r="T134" s="110">
        <f t="shared" si="67"/>
        <v>0</v>
      </c>
      <c r="U134" s="109"/>
      <c r="W134" s="613" t="str">
        <f t="shared" si="51"/>
        <v/>
      </c>
      <c r="X134" s="613" t="str">
        <f t="shared" si="79"/>
        <v/>
      </c>
      <c r="Y134" s="613" t="str">
        <f t="shared" si="44"/>
        <v/>
      </c>
    </row>
    <row r="135" spans="1:25" ht="13.8" hidden="1" thickBot="1">
      <c r="A135" s="196" t="s">
        <v>175</v>
      </c>
      <c r="B135" s="197"/>
      <c r="C135" s="675" t="s">
        <v>241</v>
      </c>
      <c r="D135" s="676"/>
      <c r="E135" s="637">
        <v>500</v>
      </c>
      <c r="F135" s="638">
        <v>5.5E-2</v>
      </c>
      <c r="G135" s="677">
        <f>IF(E135&lt;=30,(0.48*E135+4.05)*F135,((0.48*30+4.05)+0.4*(E135-30))*F135)</f>
        <v>11.354749999999999</v>
      </c>
      <c r="H135" s="183"/>
      <c r="I135" s="632" t="str">
        <f t="shared" si="80"/>
        <v/>
      </c>
      <c r="J135" s="633">
        <f t="shared" si="61"/>
        <v>0</v>
      </c>
      <c r="K135" s="634" t="s">
        <v>975</v>
      </c>
      <c r="L135" s="678"/>
      <c r="M135" s="679"/>
      <c r="N135" s="108">
        <f t="shared" si="72"/>
        <v>0</v>
      </c>
      <c r="O135" s="108">
        <f t="shared" si="73"/>
        <v>0</v>
      </c>
      <c r="P135" s="109"/>
      <c r="Q135" s="678">
        <f t="shared" si="77"/>
        <v>0</v>
      </c>
      <c r="R135" s="679">
        <f t="shared" si="78"/>
        <v>0</v>
      </c>
      <c r="S135" s="108">
        <f t="shared" si="76"/>
        <v>0</v>
      </c>
      <c r="T135" s="110">
        <f t="shared" si="67"/>
        <v>0</v>
      </c>
      <c r="U135" s="109"/>
      <c r="V135" s="612" t="str">
        <f>IF(T134&gt;0,"xx",IF(O134&gt;0,"xy",""))</f>
        <v/>
      </c>
      <c r="W135" s="613" t="str">
        <f t="shared" si="51"/>
        <v/>
      </c>
      <c r="X135" s="613" t="str">
        <f t="shared" si="79"/>
        <v/>
      </c>
      <c r="Y135" s="613" t="str">
        <f t="shared" si="44"/>
        <v/>
      </c>
    </row>
    <row r="136" spans="1:25" ht="13.8" hidden="1" thickBot="1">
      <c r="A136" s="196" t="s">
        <v>175</v>
      </c>
      <c r="B136" s="197"/>
      <c r="C136" s="675" t="s">
        <v>242</v>
      </c>
      <c r="D136" s="676"/>
      <c r="E136" s="629">
        <v>10</v>
      </c>
      <c r="F136" s="638">
        <v>1.845</v>
      </c>
      <c r="G136" s="667">
        <f>IF(E136&lt;=30,(0.66*E136+1.38)*F136,((0.66*30+1.38)+0.55*(E136-30))*F136)</f>
        <v>14.723100000000001</v>
      </c>
      <c r="H136" s="183"/>
      <c r="I136" s="632" t="str">
        <f t="shared" si="80"/>
        <v/>
      </c>
      <c r="J136" s="633">
        <f t="shared" si="61"/>
        <v>0</v>
      </c>
      <c r="K136" s="634" t="s">
        <v>975</v>
      </c>
      <c r="L136" s="678"/>
      <c r="M136" s="679"/>
      <c r="N136" s="108">
        <f t="shared" si="72"/>
        <v>0</v>
      </c>
      <c r="O136" s="108">
        <f t="shared" si="73"/>
        <v>0</v>
      </c>
      <c r="P136" s="109"/>
      <c r="Q136" s="678">
        <f t="shared" si="77"/>
        <v>0</v>
      </c>
      <c r="R136" s="679">
        <f t="shared" si="78"/>
        <v>0</v>
      </c>
      <c r="S136" s="108">
        <f t="shared" si="76"/>
        <v>0</v>
      </c>
      <c r="T136" s="110">
        <f t="shared" si="67"/>
        <v>0</v>
      </c>
      <c r="U136" s="109"/>
      <c r="V136" s="612" t="str">
        <f>IF(T134&gt;0,"xx",IF(O134&gt;0,"xy",""))</f>
        <v/>
      </c>
      <c r="W136" s="613" t="str">
        <f t="shared" si="51"/>
        <v/>
      </c>
      <c r="X136" s="613" t="str">
        <f t="shared" si="79"/>
        <v/>
      </c>
      <c r="Y136" s="613" t="str">
        <f t="shared" si="44"/>
        <v/>
      </c>
    </row>
    <row r="137" spans="1:25" ht="13.8" hidden="1" thickBot="1">
      <c r="A137" s="196">
        <v>544000</v>
      </c>
      <c r="B137" s="197" t="s">
        <v>232</v>
      </c>
      <c r="C137" s="635" t="s">
        <v>541</v>
      </c>
      <c r="D137" s="636"/>
      <c r="E137" s="629"/>
      <c r="F137" s="638"/>
      <c r="G137" s="639">
        <f>SUM(G138:G139)</f>
        <v>28.854369999999996</v>
      </c>
      <c r="H137" s="183">
        <v>49.77</v>
      </c>
      <c r="I137" s="632">
        <f t="shared" si="80"/>
        <v>78.624369999999999</v>
      </c>
      <c r="J137" s="633">
        <f t="shared" si="61"/>
        <v>101.22</v>
      </c>
      <c r="K137" s="634" t="s">
        <v>16</v>
      </c>
      <c r="L137" s="107"/>
      <c r="M137" s="107"/>
      <c r="N137" s="108">
        <f t="shared" si="72"/>
        <v>0</v>
      </c>
      <c r="O137" s="108">
        <f t="shared" si="73"/>
        <v>0</v>
      </c>
      <c r="P137" s="109"/>
      <c r="Q137" s="107">
        <f t="shared" si="77"/>
        <v>0</v>
      </c>
      <c r="R137" s="107">
        <f t="shared" si="78"/>
        <v>0</v>
      </c>
      <c r="S137" s="108">
        <f t="shared" si="76"/>
        <v>0</v>
      </c>
      <c r="T137" s="110">
        <f t="shared" si="67"/>
        <v>0</v>
      </c>
      <c r="U137" s="109"/>
      <c r="W137" s="613" t="str">
        <f t="shared" si="51"/>
        <v/>
      </c>
      <c r="X137" s="613" t="str">
        <f t="shared" si="79"/>
        <v/>
      </c>
      <c r="Y137" s="613" t="str">
        <f t="shared" si="44"/>
        <v/>
      </c>
    </row>
    <row r="138" spans="1:25" ht="13.8" hidden="1" thickBot="1">
      <c r="A138" s="196" t="s">
        <v>175</v>
      </c>
      <c r="B138" s="197"/>
      <c r="C138" s="675" t="s">
        <v>241</v>
      </c>
      <c r="D138" s="676"/>
      <c r="E138" s="637">
        <v>500</v>
      </c>
      <c r="F138" s="638">
        <v>7.0999999999999994E-2</v>
      </c>
      <c r="G138" s="677">
        <f>IF(E138&lt;=30,(0.48*E138+4.05)*F138,((0.48*30+4.05)+0.4*(E138-30))*F138)</f>
        <v>14.657949999999998</v>
      </c>
      <c r="H138" s="183"/>
      <c r="I138" s="632" t="str">
        <f t="shared" si="80"/>
        <v/>
      </c>
      <c r="J138" s="633">
        <f t="shared" si="61"/>
        <v>0</v>
      </c>
      <c r="K138" s="634" t="s">
        <v>975</v>
      </c>
      <c r="L138" s="678"/>
      <c r="M138" s="679"/>
      <c r="N138" s="108">
        <f t="shared" si="72"/>
        <v>0</v>
      </c>
      <c r="O138" s="108">
        <f t="shared" si="73"/>
        <v>0</v>
      </c>
      <c r="P138" s="109"/>
      <c r="Q138" s="678">
        <f t="shared" si="77"/>
        <v>0</v>
      </c>
      <c r="R138" s="679">
        <f t="shared" si="78"/>
        <v>0</v>
      </c>
      <c r="S138" s="108">
        <f t="shared" si="76"/>
        <v>0</v>
      </c>
      <c r="T138" s="110">
        <f t="shared" si="67"/>
        <v>0</v>
      </c>
      <c r="U138" s="109"/>
      <c r="V138" s="612" t="str">
        <f>IF(T137&gt;0,"xx",IF(O137&gt;0,"xy",""))</f>
        <v/>
      </c>
      <c r="W138" s="613" t="str">
        <f t="shared" si="51"/>
        <v/>
      </c>
      <c r="X138" s="613" t="str">
        <f t="shared" si="79"/>
        <v/>
      </c>
      <c r="Y138" s="613" t="str">
        <f t="shared" si="44"/>
        <v/>
      </c>
    </row>
    <row r="139" spans="1:25" ht="13.8" hidden="1" thickBot="1">
      <c r="A139" s="196" t="s">
        <v>175</v>
      </c>
      <c r="B139" s="197"/>
      <c r="C139" s="675" t="s">
        <v>242</v>
      </c>
      <c r="D139" s="676"/>
      <c r="E139" s="629">
        <v>10</v>
      </c>
      <c r="F139" s="638">
        <v>1.7789999999999999</v>
      </c>
      <c r="G139" s="667">
        <f>IF(E139&lt;=30,(0.66*E139+1.38)*F139,((0.66*30+1.38)+0.55*(E139-30))*F139)</f>
        <v>14.19642</v>
      </c>
      <c r="H139" s="183"/>
      <c r="I139" s="632" t="str">
        <f t="shared" si="80"/>
        <v/>
      </c>
      <c r="J139" s="633">
        <f t="shared" si="61"/>
        <v>0</v>
      </c>
      <c r="K139" s="634" t="s">
        <v>975</v>
      </c>
      <c r="L139" s="678"/>
      <c r="M139" s="679"/>
      <c r="N139" s="108">
        <f t="shared" si="72"/>
        <v>0</v>
      </c>
      <c r="O139" s="108">
        <f t="shared" si="73"/>
        <v>0</v>
      </c>
      <c r="P139" s="109"/>
      <c r="Q139" s="678">
        <f t="shared" si="77"/>
        <v>0</v>
      </c>
      <c r="R139" s="679">
        <f t="shared" si="78"/>
        <v>0</v>
      </c>
      <c r="S139" s="108">
        <f t="shared" si="76"/>
        <v>0</v>
      </c>
      <c r="T139" s="110">
        <f t="shared" si="67"/>
        <v>0</v>
      </c>
      <c r="U139" s="109"/>
      <c r="V139" s="612" t="str">
        <f>IF(T137&gt;0,"xx",IF(O137&gt;0,"xy",""))</f>
        <v/>
      </c>
      <c r="W139" s="613" t="str">
        <f t="shared" si="51"/>
        <v/>
      </c>
      <c r="X139" s="613" t="str">
        <f t="shared" si="79"/>
        <v/>
      </c>
      <c r="Y139" s="613" t="str">
        <f t="shared" si="44"/>
        <v/>
      </c>
    </row>
    <row r="140" spans="1:25" ht="13.8" hidden="1" thickBot="1">
      <c r="A140" s="196">
        <v>545000</v>
      </c>
      <c r="B140" s="197" t="s">
        <v>232</v>
      </c>
      <c r="C140" s="635" t="s">
        <v>542</v>
      </c>
      <c r="D140" s="636"/>
      <c r="E140" s="629"/>
      <c r="F140" s="638"/>
      <c r="G140" s="639">
        <f>SUM(G141:G142)</f>
        <v>32.228359999999995</v>
      </c>
      <c r="H140" s="183">
        <v>57.769999999999996</v>
      </c>
      <c r="I140" s="632">
        <f t="shared" si="80"/>
        <v>89.998359999999991</v>
      </c>
      <c r="J140" s="633">
        <f t="shared" si="61"/>
        <v>115.86</v>
      </c>
      <c r="K140" s="634" t="s">
        <v>16</v>
      </c>
      <c r="L140" s="107"/>
      <c r="M140" s="107"/>
      <c r="N140" s="108">
        <f t="shared" si="72"/>
        <v>0</v>
      </c>
      <c r="O140" s="108">
        <f t="shared" si="73"/>
        <v>0</v>
      </c>
      <c r="P140" s="109"/>
      <c r="Q140" s="107">
        <f t="shared" si="77"/>
        <v>0</v>
      </c>
      <c r="R140" s="107">
        <f t="shared" si="78"/>
        <v>0</v>
      </c>
      <c r="S140" s="108">
        <f t="shared" si="76"/>
        <v>0</v>
      </c>
      <c r="T140" s="110">
        <f t="shared" si="67"/>
        <v>0</v>
      </c>
      <c r="U140" s="109"/>
      <c r="W140" s="613" t="str">
        <f t="shared" si="51"/>
        <v/>
      </c>
      <c r="X140" s="613" t="str">
        <f t="shared" si="79"/>
        <v/>
      </c>
      <c r="Y140" s="613" t="str">
        <f t="shared" si="44"/>
        <v/>
      </c>
    </row>
    <row r="141" spans="1:25" ht="13.8" hidden="1" thickBot="1">
      <c r="A141" s="196" t="s">
        <v>175</v>
      </c>
      <c r="B141" s="197"/>
      <c r="C141" s="675" t="s">
        <v>241</v>
      </c>
      <c r="D141" s="676"/>
      <c r="E141" s="637">
        <v>500</v>
      </c>
      <c r="F141" s="638">
        <v>8.7999999999999995E-2</v>
      </c>
      <c r="G141" s="677">
        <f>IF(E141&lt;=30,(0.48*E141+4.05)*F141,((0.48*30+4.05)+0.4*(E141-30))*F141)</f>
        <v>18.167599999999997</v>
      </c>
      <c r="H141" s="183"/>
      <c r="I141" s="632" t="str">
        <f t="shared" si="80"/>
        <v/>
      </c>
      <c r="J141" s="633">
        <f t="shared" si="61"/>
        <v>0</v>
      </c>
      <c r="K141" s="634" t="s">
        <v>975</v>
      </c>
      <c r="L141" s="678"/>
      <c r="M141" s="679"/>
      <c r="N141" s="108">
        <f t="shared" si="72"/>
        <v>0</v>
      </c>
      <c r="O141" s="108">
        <f t="shared" si="73"/>
        <v>0</v>
      </c>
      <c r="P141" s="109"/>
      <c r="Q141" s="678">
        <f t="shared" si="77"/>
        <v>0</v>
      </c>
      <c r="R141" s="679">
        <f t="shared" si="78"/>
        <v>0</v>
      </c>
      <c r="S141" s="108">
        <f t="shared" si="76"/>
        <v>0</v>
      </c>
      <c r="T141" s="110">
        <f t="shared" si="67"/>
        <v>0</v>
      </c>
      <c r="U141" s="109"/>
      <c r="V141" s="612" t="str">
        <f>IF(T140&gt;0,"xx",IF(O140&gt;0,"xy",""))</f>
        <v/>
      </c>
      <c r="W141" s="613" t="str">
        <f t="shared" si="51"/>
        <v/>
      </c>
      <c r="X141" s="613" t="str">
        <f t="shared" si="79"/>
        <v/>
      </c>
      <c r="Y141" s="613" t="str">
        <f t="shared" si="44"/>
        <v/>
      </c>
    </row>
    <row r="142" spans="1:25" ht="13.8" hidden="1" thickBot="1">
      <c r="A142" s="196" t="s">
        <v>175</v>
      </c>
      <c r="B142" s="197"/>
      <c r="C142" s="675" t="s">
        <v>242</v>
      </c>
      <c r="D142" s="676"/>
      <c r="E142" s="629">
        <v>10</v>
      </c>
      <c r="F142" s="638">
        <v>1.762</v>
      </c>
      <c r="G142" s="667">
        <f>IF(E142&lt;=30,(0.66*E142+1.38)*F142,((0.66*30+1.38)+0.55*(E142-30))*F142)</f>
        <v>14.06076</v>
      </c>
      <c r="H142" s="183"/>
      <c r="I142" s="632" t="str">
        <f t="shared" si="80"/>
        <v/>
      </c>
      <c r="J142" s="633">
        <f t="shared" si="61"/>
        <v>0</v>
      </c>
      <c r="K142" s="634" t="s">
        <v>975</v>
      </c>
      <c r="L142" s="678"/>
      <c r="M142" s="679"/>
      <c r="N142" s="108">
        <f t="shared" si="72"/>
        <v>0</v>
      </c>
      <c r="O142" s="108">
        <f t="shared" si="73"/>
        <v>0</v>
      </c>
      <c r="P142" s="109"/>
      <c r="Q142" s="678">
        <f t="shared" si="77"/>
        <v>0</v>
      </c>
      <c r="R142" s="679">
        <f t="shared" si="78"/>
        <v>0</v>
      </c>
      <c r="S142" s="108">
        <f t="shared" si="76"/>
        <v>0</v>
      </c>
      <c r="T142" s="110">
        <f t="shared" si="67"/>
        <v>0</v>
      </c>
      <c r="U142" s="109"/>
      <c r="V142" s="612" t="str">
        <f>IF(T140&gt;0,"xx",IF(O140&gt;0,"xy",""))</f>
        <v/>
      </c>
      <c r="W142" s="613" t="str">
        <f t="shared" si="51"/>
        <v/>
      </c>
      <c r="X142" s="613" t="str">
        <f t="shared" si="79"/>
        <v/>
      </c>
      <c r="Y142" s="613" t="str">
        <f t="shared" si="44"/>
        <v/>
      </c>
    </row>
    <row r="143" spans="1:25" ht="13.8" hidden="1" thickBot="1">
      <c r="A143" s="196">
        <v>546000</v>
      </c>
      <c r="B143" s="197" t="s">
        <v>232</v>
      </c>
      <c r="C143" s="635" t="s">
        <v>543</v>
      </c>
      <c r="D143" s="636"/>
      <c r="E143" s="629"/>
      <c r="F143" s="638"/>
      <c r="G143" s="639">
        <f>SUM(G144:G145)</f>
        <v>35.602350000000001</v>
      </c>
      <c r="H143" s="183">
        <v>65.760000000000005</v>
      </c>
      <c r="I143" s="632">
        <f t="shared" si="80"/>
        <v>101.36235000000001</v>
      </c>
      <c r="J143" s="633">
        <f t="shared" si="61"/>
        <v>130.49</v>
      </c>
      <c r="K143" s="634" t="s">
        <v>16</v>
      </c>
      <c r="L143" s="107"/>
      <c r="M143" s="107"/>
      <c r="N143" s="108">
        <f t="shared" si="72"/>
        <v>0</v>
      </c>
      <c r="O143" s="108">
        <f t="shared" si="73"/>
        <v>0</v>
      </c>
      <c r="P143" s="109"/>
      <c r="Q143" s="107">
        <f t="shared" si="77"/>
        <v>0</v>
      </c>
      <c r="R143" s="107">
        <f t="shared" si="78"/>
        <v>0</v>
      </c>
      <c r="S143" s="108">
        <f t="shared" si="76"/>
        <v>0</v>
      </c>
      <c r="T143" s="110">
        <f t="shared" si="67"/>
        <v>0</v>
      </c>
      <c r="U143" s="109"/>
      <c r="W143" s="613" t="str">
        <f t="shared" si="51"/>
        <v/>
      </c>
      <c r="X143" s="613" t="str">
        <f t="shared" si="79"/>
        <v/>
      </c>
      <c r="Y143" s="613" t="str">
        <f t="shared" si="44"/>
        <v/>
      </c>
    </row>
    <row r="144" spans="1:25" ht="13.8" hidden="1" thickBot="1">
      <c r="A144" s="196" t="s">
        <v>175</v>
      </c>
      <c r="B144" s="197"/>
      <c r="C144" s="675" t="s">
        <v>241</v>
      </c>
      <c r="D144" s="676"/>
      <c r="E144" s="637">
        <v>500</v>
      </c>
      <c r="F144" s="638">
        <v>0.105</v>
      </c>
      <c r="G144" s="677">
        <f>IF(E144&lt;=30,(0.48*E144+4.05)*F144,((0.48*30+4.05)+0.4*(E144-30))*F144)</f>
        <v>21.677249999999997</v>
      </c>
      <c r="H144" s="183"/>
      <c r="I144" s="632" t="str">
        <f t="shared" si="80"/>
        <v/>
      </c>
      <c r="J144" s="633">
        <f t="shared" si="61"/>
        <v>0</v>
      </c>
      <c r="K144" s="634" t="s">
        <v>975</v>
      </c>
      <c r="L144" s="678"/>
      <c r="M144" s="679"/>
      <c r="N144" s="108">
        <f t="shared" si="72"/>
        <v>0</v>
      </c>
      <c r="O144" s="108">
        <f t="shared" si="73"/>
        <v>0</v>
      </c>
      <c r="P144" s="109"/>
      <c r="Q144" s="678">
        <f t="shared" si="77"/>
        <v>0</v>
      </c>
      <c r="R144" s="679">
        <f t="shared" si="78"/>
        <v>0</v>
      </c>
      <c r="S144" s="108">
        <f t="shared" si="76"/>
        <v>0</v>
      </c>
      <c r="T144" s="110">
        <f t="shared" si="67"/>
        <v>0</v>
      </c>
      <c r="U144" s="109"/>
      <c r="V144" s="612" t="str">
        <f>IF(T143&gt;0,"xx",IF(O143&gt;0,"xy",""))</f>
        <v/>
      </c>
      <c r="W144" s="613" t="str">
        <f t="shared" si="51"/>
        <v/>
      </c>
      <c r="X144" s="613" t="str">
        <f t="shared" si="79"/>
        <v/>
      </c>
      <c r="Y144" s="613" t="str">
        <f t="shared" si="44"/>
        <v/>
      </c>
    </row>
    <row r="145" spans="1:25" ht="13.8" hidden="1" thickBot="1">
      <c r="A145" s="196" t="s">
        <v>175</v>
      </c>
      <c r="B145" s="197"/>
      <c r="C145" s="675" t="s">
        <v>242</v>
      </c>
      <c r="D145" s="676"/>
      <c r="E145" s="629">
        <v>10</v>
      </c>
      <c r="F145" s="638">
        <v>1.7450000000000001</v>
      </c>
      <c r="G145" s="667">
        <f>IF(E145&lt;=30,(0.66*E145+1.38)*F145,((0.66*30+1.38)+0.55*(E145-30))*F145)</f>
        <v>13.925100000000002</v>
      </c>
      <c r="H145" s="183"/>
      <c r="I145" s="632" t="str">
        <f t="shared" si="80"/>
        <v/>
      </c>
      <c r="J145" s="633">
        <f t="shared" si="61"/>
        <v>0</v>
      </c>
      <c r="K145" s="634" t="s">
        <v>975</v>
      </c>
      <c r="L145" s="678"/>
      <c r="M145" s="679"/>
      <c r="N145" s="108">
        <f t="shared" si="72"/>
        <v>0</v>
      </c>
      <c r="O145" s="108">
        <f t="shared" si="73"/>
        <v>0</v>
      </c>
      <c r="P145" s="109"/>
      <c r="Q145" s="678">
        <f t="shared" si="77"/>
        <v>0</v>
      </c>
      <c r="R145" s="679">
        <f t="shared" si="78"/>
        <v>0</v>
      </c>
      <c r="S145" s="108">
        <f t="shared" si="76"/>
        <v>0</v>
      </c>
      <c r="T145" s="110">
        <f t="shared" ref="T145:T179" si="83">IF(ISBLANK(Q145),0,ROUND(Q145*R145,2))</f>
        <v>0</v>
      </c>
      <c r="U145" s="109"/>
      <c r="V145" s="612" t="str">
        <f>IF(T143&gt;0,"xx",IF(O143&gt;0,"xy",""))</f>
        <v/>
      </c>
      <c r="W145" s="613" t="str">
        <f t="shared" si="51"/>
        <v/>
      </c>
      <c r="X145" s="613" t="str">
        <f t="shared" si="79"/>
        <v/>
      </c>
      <c r="Y145" s="613" t="str">
        <f t="shared" si="44"/>
        <v/>
      </c>
    </row>
    <row r="146" spans="1:25" ht="13.8" hidden="1" thickBot="1">
      <c r="A146" s="196">
        <v>547000</v>
      </c>
      <c r="B146" s="197" t="s">
        <v>232</v>
      </c>
      <c r="C146" s="635" t="s">
        <v>544</v>
      </c>
      <c r="D146" s="636"/>
      <c r="E146" s="629"/>
      <c r="F146" s="638"/>
      <c r="G146" s="639">
        <f>SUM(G147:G148)</f>
        <v>38.769889999999997</v>
      </c>
      <c r="H146" s="183">
        <v>74.319999999999993</v>
      </c>
      <c r="I146" s="632">
        <f t="shared" si="80"/>
        <v>113.08989</v>
      </c>
      <c r="J146" s="633">
        <f t="shared" ref="J146:J177" si="84">IF(ISBLANK(H146),0,ROUND(I146*(1+$E$10)*(1+$E$11*D146),2))</f>
        <v>145.59</v>
      </c>
      <c r="K146" s="634" t="s">
        <v>16</v>
      </c>
      <c r="L146" s="107"/>
      <c r="M146" s="107"/>
      <c r="N146" s="108">
        <f t="shared" si="72"/>
        <v>0</v>
      </c>
      <c r="O146" s="108">
        <f t="shared" si="73"/>
        <v>0</v>
      </c>
      <c r="P146" s="109"/>
      <c r="Q146" s="107">
        <f t="shared" si="77"/>
        <v>0</v>
      </c>
      <c r="R146" s="107">
        <f t="shared" si="78"/>
        <v>0</v>
      </c>
      <c r="S146" s="108">
        <f t="shared" si="76"/>
        <v>0</v>
      </c>
      <c r="T146" s="110">
        <f t="shared" si="83"/>
        <v>0</v>
      </c>
      <c r="U146" s="109"/>
      <c r="W146" s="613" t="str">
        <f t="shared" si="51"/>
        <v/>
      </c>
      <c r="X146" s="613" t="str">
        <f t="shared" si="79"/>
        <v/>
      </c>
      <c r="Y146" s="613" t="str">
        <f t="shared" ref="Y146:Y209" si="85">IF(V146="X","x",IF(T146&gt;0,"x",""))</f>
        <v/>
      </c>
    </row>
    <row r="147" spans="1:25" ht="13.8" hidden="1" thickBot="1">
      <c r="A147" s="196" t="s">
        <v>175</v>
      </c>
      <c r="B147" s="197"/>
      <c r="C147" s="675" t="s">
        <v>241</v>
      </c>
      <c r="D147" s="676"/>
      <c r="E147" s="637">
        <v>500</v>
      </c>
      <c r="F147" s="638">
        <v>0.121</v>
      </c>
      <c r="G147" s="677">
        <f>IF(E147&lt;=30,(0.48*E147+4.05)*F147,((0.48*30+4.05)+0.4*(E147-30))*F147)</f>
        <v>24.980449999999998</v>
      </c>
      <c r="H147" s="183"/>
      <c r="I147" s="632" t="str">
        <f t="shared" si="80"/>
        <v/>
      </c>
      <c r="J147" s="633">
        <f t="shared" si="84"/>
        <v>0</v>
      </c>
      <c r="K147" s="634" t="s">
        <v>975</v>
      </c>
      <c r="L147" s="678"/>
      <c r="M147" s="679"/>
      <c r="N147" s="108">
        <f t="shared" si="72"/>
        <v>0</v>
      </c>
      <c r="O147" s="108">
        <f t="shared" si="73"/>
        <v>0</v>
      </c>
      <c r="P147" s="109"/>
      <c r="Q147" s="678">
        <f t="shared" si="77"/>
        <v>0</v>
      </c>
      <c r="R147" s="679">
        <f t="shared" si="78"/>
        <v>0</v>
      </c>
      <c r="S147" s="108">
        <f t="shared" si="76"/>
        <v>0</v>
      </c>
      <c r="T147" s="110">
        <f t="shared" si="83"/>
        <v>0</v>
      </c>
      <c r="U147" s="109"/>
      <c r="V147" s="612" t="str">
        <f>IF(T146&gt;0,"xx",IF(O146&gt;0,"xy",""))</f>
        <v/>
      </c>
      <c r="W147" s="613" t="str">
        <f t="shared" si="51"/>
        <v/>
      </c>
      <c r="X147" s="613" t="str">
        <f t="shared" si="79"/>
        <v/>
      </c>
      <c r="Y147" s="613" t="str">
        <f t="shared" si="85"/>
        <v/>
      </c>
    </row>
    <row r="148" spans="1:25" ht="13.8" hidden="1" thickBot="1">
      <c r="A148" s="196" t="s">
        <v>175</v>
      </c>
      <c r="B148" s="197"/>
      <c r="C148" s="675" t="s">
        <v>242</v>
      </c>
      <c r="D148" s="676"/>
      <c r="E148" s="629">
        <v>10</v>
      </c>
      <c r="F148" s="638">
        <v>1.728</v>
      </c>
      <c r="G148" s="667">
        <f>IF(E148&lt;=30,(0.66*E148+1.38)*F148,((0.66*30+1.38)+0.55*(E148-30))*F148)</f>
        <v>13.789440000000001</v>
      </c>
      <c r="H148" s="183"/>
      <c r="I148" s="632" t="str">
        <f t="shared" si="80"/>
        <v/>
      </c>
      <c r="J148" s="633">
        <f t="shared" si="84"/>
        <v>0</v>
      </c>
      <c r="K148" s="634" t="s">
        <v>975</v>
      </c>
      <c r="L148" s="678"/>
      <c r="M148" s="679"/>
      <c r="N148" s="108">
        <f t="shared" si="72"/>
        <v>0</v>
      </c>
      <c r="O148" s="108">
        <f t="shared" si="73"/>
        <v>0</v>
      </c>
      <c r="P148" s="109"/>
      <c r="Q148" s="678">
        <f t="shared" si="77"/>
        <v>0</v>
      </c>
      <c r="R148" s="679">
        <f t="shared" si="78"/>
        <v>0</v>
      </c>
      <c r="S148" s="108">
        <f t="shared" si="76"/>
        <v>0</v>
      </c>
      <c r="T148" s="110">
        <f t="shared" si="83"/>
        <v>0</v>
      </c>
      <c r="U148" s="109"/>
      <c r="V148" s="612" t="str">
        <f>IF(T146&gt;0,"xx",IF(O146&gt;0,"xy",""))</f>
        <v/>
      </c>
      <c r="W148" s="613" t="str">
        <f t="shared" si="51"/>
        <v/>
      </c>
      <c r="X148" s="613" t="str">
        <f t="shared" si="79"/>
        <v/>
      </c>
      <c r="Y148" s="613" t="str">
        <f t="shared" si="85"/>
        <v/>
      </c>
    </row>
    <row r="149" spans="1:25" ht="13.8" hidden="1" thickBot="1">
      <c r="A149" s="196">
        <v>542100</v>
      </c>
      <c r="B149" s="197" t="s">
        <v>232</v>
      </c>
      <c r="C149" s="635" t="s">
        <v>545</v>
      </c>
      <c r="D149" s="636"/>
      <c r="E149" s="629"/>
      <c r="F149" s="638"/>
      <c r="G149" s="639">
        <f>SUM(G150:G152)</f>
        <v>34.109059999999999</v>
      </c>
      <c r="H149" s="183">
        <v>37.479999999999997</v>
      </c>
      <c r="I149" s="632">
        <f t="shared" si="80"/>
        <v>71.589059999999989</v>
      </c>
      <c r="J149" s="633">
        <f t="shared" si="84"/>
        <v>92.16</v>
      </c>
      <c r="K149" s="634" t="s">
        <v>16</v>
      </c>
      <c r="L149" s="107"/>
      <c r="M149" s="107"/>
      <c r="N149" s="108">
        <f t="shared" si="72"/>
        <v>0</v>
      </c>
      <c r="O149" s="108">
        <f t="shared" si="73"/>
        <v>0</v>
      </c>
      <c r="P149" s="109"/>
      <c r="Q149" s="107">
        <f t="shared" si="77"/>
        <v>0</v>
      </c>
      <c r="R149" s="107">
        <f t="shared" si="78"/>
        <v>0</v>
      </c>
      <c r="S149" s="108">
        <f t="shared" si="76"/>
        <v>0</v>
      </c>
      <c r="T149" s="110">
        <f t="shared" si="83"/>
        <v>0</v>
      </c>
      <c r="U149" s="109"/>
      <c r="W149" s="613" t="str">
        <f t="shared" si="51"/>
        <v/>
      </c>
      <c r="X149" s="613" t="str">
        <f t="shared" si="79"/>
        <v/>
      </c>
      <c r="Y149" s="613" t="str">
        <f t="shared" si="85"/>
        <v/>
      </c>
    </row>
    <row r="150" spans="1:25" ht="13.8" hidden="1" thickBot="1">
      <c r="A150" s="196" t="s">
        <v>175</v>
      </c>
      <c r="B150" s="197"/>
      <c r="C150" s="675" t="s">
        <v>241</v>
      </c>
      <c r="D150" s="676"/>
      <c r="E150" s="637">
        <v>500</v>
      </c>
      <c r="F150" s="638">
        <v>3.6999999999999998E-2</v>
      </c>
      <c r="G150" s="677">
        <f>IF(E150&lt;=30,(0.48*E150+4.05)*F150,((0.48*30+4.05)+0.4*(E150-30))*F150)</f>
        <v>7.6386499999999993</v>
      </c>
      <c r="H150" s="183"/>
      <c r="I150" s="632" t="str">
        <f t="shared" si="80"/>
        <v/>
      </c>
      <c r="J150" s="633">
        <f t="shared" si="84"/>
        <v>0</v>
      </c>
      <c r="K150" s="634" t="s">
        <v>975</v>
      </c>
      <c r="L150" s="678"/>
      <c r="M150" s="679"/>
      <c r="N150" s="108">
        <f t="shared" si="72"/>
        <v>0</v>
      </c>
      <c r="O150" s="108">
        <f t="shared" si="73"/>
        <v>0</v>
      </c>
      <c r="P150" s="109"/>
      <c r="Q150" s="678">
        <f t="shared" si="77"/>
        <v>0</v>
      </c>
      <c r="R150" s="679">
        <f t="shared" si="78"/>
        <v>0</v>
      </c>
      <c r="S150" s="108">
        <f t="shared" si="76"/>
        <v>0</v>
      </c>
      <c r="T150" s="110">
        <f t="shared" si="83"/>
        <v>0</v>
      </c>
      <c r="U150" s="109"/>
      <c r="V150" s="612" t="str">
        <f>IF(T149&gt;0,"xx",IF(O149&gt;0,"xy",""))</f>
        <v/>
      </c>
      <c r="W150" s="613" t="str">
        <f t="shared" si="51"/>
        <v/>
      </c>
      <c r="X150" s="613" t="str">
        <f t="shared" si="79"/>
        <v/>
      </c>
      <c r="Y150" s="613" t="str">
        <f t="shared" si="85"/>
        <v/>
      </c>
    </row>
    <row r="151" spans="1:25" ht="13.8" hidden="1" thickBot="1">
      <c r="A151" s="196" t="s">
        <v>175</v>
      </c>
      <c r="B151" s="197"/>
      <c r="C151" s="675" t="s">
        <v>242</v>
      </c>
      <c r="D151" s="676"/>
      <c r="E151" s="629">
        <v>10</v>
      </c>
      <c r="F151" s="638">
        <v>1.9</v>
      </c>
      <c r="G151" s="667">
        <f>IF(E151&lt;=30,(0.66*E151+1.38)*F151,((0.66*30+1.38)+0.55*(E151-30))*F151)</f>
        <v>15.162000000000001</v>
      </c>
      <c r="H151" s="183"/>
      <c r="I151" s="632" t="str">
        <f t="shared" si="80"/>
        <v/>
      </c>
      <c r="J151" s="633">
        <f t="shared" si="84"/>
        <v>0</v>
      </c>
      <c r="K151" s="634" t="s">
        <v>975</v>
      </c>
      <c r="L151" s="678"/>
      <c r="M151" s="679"/>
      <c r="N151" s="108">
        <f t="shared" si="72"/>
        <v>0</v>
      </c>
      <c r="O151" s="108">
        <f t="shared" si="73"/>
        <v>0</v>
      </c>
      <c r="P151" s="109"/>
      <c r="Q151" s="678">
        <f t="shared" si="77"/>
        <v>0</v>
      </c>
      <c r="R151" s="679">
        <f t="shared" si="78"/>
        <v>0</v>
      </c>
      <c r="S151" s="108">
        <f t="shared" si="76"/>
        <v>0</v>
      </c>
      <c r="T151" s="110">
        <f t="shared" si="83"/>
        <v>0</v>
      </c>
      <c r="U151" s="109"/>
      <c r="V151" s="612" t="str">
        <f>IF(T149&gt;0,"xx",IF(O149&gt;0,"xy",""))</f>
        <v/>
      </c>
      <c r="W151" s="613" t="str">
        <f t="shared" ref="W151:W214" si="86">IF(V151="X","x",IF(V151="xx","x",IF(V151="xy","x",IF(V151="y","x",IF(OR(O151&gt;0,T151&gt;0),"x","")))))</f>
        <v/>
      </c>
      <c r="X151" s="613" t="str">
        <f t="shared" si="79"/>
        <v/>
      </c>
      <c r="Y151" s="613" t="str">
        <f t="shared" si="85"/>
        <v/>
      </c>
    </row>
    <row r="152" spans="1:25" ht="13.8" hidden="1" thickBot="1">
      <c r="A152" s="196" t="s">
        <v>175</v>
      </c>
      <c r="B152" s="197"/>
      <c r="C152" s="675" t="s">
        <v>243</v>
      </c>
      <c r="D152" s="676"/>
      <c r="E152" s="629">
        <v>5</v>
      </c>
      <c r="F152" s="638">
        <v>1.863</v>
      </c>
      <c r="G152" s="680">
        <f>IF(E152&lt;=30,(0.66*E152+2.77)*F152,((0.66*30+2.77)+0.55*(E152-30))*F152)</f>
        <v>11.30841</v>
      </c>
      <c r="H152" s="183"/>
      <c r="I152" s="632" t="str">
        <f t="shared" si="80"/>
        <v/>
      </c>
      <c r="J152" s="633">
        <f t="shared" si="84"/>
        <v>0</v>
      </c>
      <c r="K152" s="634" t="s">
        <v>975</v>
      </c>
      <c r="L152" s="678"/>
      <c r="M152" s="679"/>
      <c r="N152" s="108">
        <f t="shared" si="72"/>
        <v>0</v>
      </c>
      <c r="O152" s="108">
        <f t="shared" si="73"/>
        <v>0</v>
      </c>
      <c r="P152" s="109"/>
      <c r="Q152" s="678">
        <f t="shared" si="77"/>
        <v>0</v>
      </c>
      <c r="R152" s="679">
        <f t="shared" si="78"/>
        <v>0</v>
      </c>
      <c r="S152" s="108">
        <f t="shared" si="76"/>
        <v>0</v>
      </c>
      <c r="T152" s="110">
        <f t="shared" si="83"/>
        <v>0</v>
      </c>
      <c r="U152" s="109"/>
      <c r="V152" s="612" t="str">
        <f>IF($T$131&gt;0,"xx",IF($O$131&gt;0,"xy",""))</f>
        <v/>
      </c>
      <c r="W152" s="613" t="str">
        <f t="shared" si="86"/>
        <v/>
      </c>
      <c r="X152" s="613" t="str">
        <f t="shared" si="79"/>
        <v/>
      </c>
      <c r="Y152" s="613" t="str">
        <f t="shared" si="85"/>
        <v/>
      </c>
    </row>
    <row r="153" spans="1:25" ht="13.8" hidden="1" thickBot="1">
      <c r="A153" s="196">
        <v>543100</v>
      </c>
      <c r="B153" s="197" t="s">
        <v>232</v>
      </c>
      <c r="C153" s="635" t="s">
        <v>546</v>
      </c>
      <c r="D153" s="636"/>
      <c r="E153" s="629"/>
      <c r="F153" s="638"/>
      <c r="G153" s="639">
        <f>SUM(G154:G156)</f>
        <v>37.715900000000005</v>
      </c>
      <c r="H153" s="183">
        <v>43.75</v>
      </c>
      <c r="I153" s="632">
        <f t="shared" si="80"/>
        <v>81.465900000000005</v>
      </c>
      <c r="J153" s="633">
        <f t="shared" si="84"/>
        <v>104.88</v>
      </c>
      <c r="K153" s="634" t="s">
        <v>16</v>
      </c>
      <c r="L153" s="107"/>
      <c r="M153" s="107"/>
      <c r="N153" s="108">
        <f t="shared" si="72"/>
        <v>0</v>
      </c>
      <c r="O153" s="108">
        <f t="shared" si="73"/>
        <v>0</v>
      </c>
      <c r="P153" s="109"/>
      <c r="Q153" s="107">
        <f t="shared" si="77"/>
        <v>0</v>
      </c>
      <c r="R153" s="107">
        <f t="shared" si="78"/>
        <v>0</v>
      </c>
      <c r="S153" s="108">
        <f t="shared" si="76"/>
        <v>0</v>
      </c>
      <c r="T153" s="110">
        <f t="shared" si="83"/>
        <v>0</v>
      </c>
      <c r="U153" s="109"/>
      <c r="W153" s="613" t="str">
        <f t="shared" si="86"/>
        <v/>
      </c>
      <c r="X153" s="613" t="str">
        <f t="shared" si="79"/>
        <v/>
      </c>
      <c r="Y153" s="613" t="str">
        <f t="shared" si="85"/>
        <v/>
      </c>
    </row>
    <row r="154" spans="1:25" ht="13.8" hidden="1" thickBot="1">
      <c r="A154" s="196" t="s">
        <v>175</v>
      </c>
      <c r="B154" s="197"/>
      <c r="C154" s="675" t="s">
        <v>241</v>
      </c>
      <c r="D154" s="676"/>
      <c r="E154" s="637">
        <v>500</v>
      </c>
      <c r="F154" s="638">
        <v>5.5E-2</v>
      </c>
      <c r="G154" s="677">
        <f>IF(E154&lt;=30,(0.48*E154+4.05)*F154,((0.48*30+4.05)+0.4*(E154-30))*F154)</f>
        <v>11.354749999999999</v>
      </c>
      <c r="H154" s="183"/>
      <c r="I154" s="632" t="str">
        <f t="shared" si="80"/>
        <v/>
      </c>
      <c r="J154" s="633">
        <f t="shared" si="84"/>
        <v>0</v>
      </c>
      <c r="K154" s="634" t="s">
        <v>975</v>
      </c>
      <c r="L154" s="678"/>
      <c r="M154" s="679"/>
      <c r="N154" s="108">
        <f t="shared" si="72"/>
        <v>0</v>
      </c>
      <c r="O154" s="108">
        <f t="shared" si="73"/>
        <v>0</v>
      </c>
      <c r="P154" s="109"/>
      <c r="Q154" s="678">
        <f t="shared" si="77"/>
        <v>0</v>
      </c>
      <c r="R154" s="679">
        <f t="shared" si="78"/>
        <v>0</v>
      </c>
      <c r="S154" s="108">
        <f t="shared" si="76"/>
        <v>0</v>
      </c>
      <c r="T154" s="110">
        <f t="shared" si="83"/>
        <v>0</v>
      </c>
      <c r="U154" s="109"/>
      <c r="V154" s="612" t="str">
        <f>IF(T153&gt;0,"xx",IF(O153&gt;0,"xy",""))</f>
        <v/>
      </c>
      <c r="W154" s="613" t="str">
        <f t="shared" si="86"/>
        <v/>
      </c>
      <c r="X154" s="613" t="str">
        <f t="shared" si="79"/>
        <v/>
      </c>
      <c r="Y154" s="613" t="str">
        <f t="shared" si="85"/>
        <v/>
      </c>
    </row>
    <row r="155" spans="1:25" ht="13.8" hidden="1" thickBot="1">
      <c r="A155" s="196" t="s">
        <v>175</v>
      </c>
      <c r="B155" s="197"/>
      <c r="C155" s="675" t="s">
        <v>242</v>
      </c>
      <c r="D155" s="676"/>
      <c r="E155" s="629">
        <v>10</v>
      </c>
      <c r="F155" s="638">
        <v>1.9</v>
      </c>
      <c r="G155" s="667">
        <f>IF(E155&lt;=30,(0.66*E155+1.38)*F155,((0.66*30+1.38)+0.55*(E155-30))*F155)</f>
        <v>15.162000000000001</v>
      </c>
      <c r="H155" s="183"/>
      <c r="I155" s="632" t="str">
        <f t="shared" si="80"/>
        <v/>
      </c>
      <c r="J155" s="633">
        <f t="shared" si="84"/>
        <v>0</v>
      </c>
      <c r="K155" s="634" t="s">
        <v>975</v>
      </c>
      <c r="L155" s="678"/>
      <c r="M155" s="679"/>
      <c r="N155" s="108">
        <f t="shared" si="72"/>
        <v>0</v>
      </c>
      <c r="O155" s="108">
        <f t="shared" si="73"/>
        <v>0</v>
      </c>
      <c r="P155" s="109"/>
      <c r="Q155" s="678">
        <f t="shared" si="77"/>
        <v>0</v>
      </c>
      <c r="R155" s="679">
        <f t="shared" si="78"/>
        <v>0</v>
      </c>
      <c r="S155" s="108">
        <f t="shared" si="76"/>
        <v>0</v>
      </c>
      <c r="T155" s="110">
        <f t="shared" si="83"/>
        <v>0</v>
      </c>
      <c r="U155" s="109"/>
      <c r="V155" s="612" t="str">
        <f>IF(T153&gt;0,"xx",IF(O153&gt;0,"xy",""))</f>
        <v/>
      </c>
      <c r="W155" s="613" t="str">
        <f t="shared" si="86"/>
        <v/>
      </c>
      <c r="X155" s="613" t="str">
        <f t="shared" si="79"/>
        <v/>
      </c>
      <c r="Y155" s="613" t="str">
        <f t="shared" si="85"/>
        <v/>
      </c>
    </row>
    <row r="156" spans="1:25" ht="13.8" hidden="1" thickBot="1">
      <c r="A156" s="196" t="s">
        <v>175</v>
      </c>
      <c r="B156" s="197"/>
      <c r="C156" s="675" t="s">
        <v>243</v>
      </c>
      <c r="D156" s="676"/>
      <c r="E156" s="629">
        <v>5</v>
      </c>
      <c r="F156" s="638">
        <v>1.845</v>
      </c>
      <c r="G156" s="680">
        <f>IF(E156&lt;=30,(0.66*E156+2.77)*F156,((0.66*30+2.77)+0.55*(E156-30))*F156)</f>
        <v>11.199149999999999</v>
      </c>
      <c r="H156" s="183"/>
      <c r="I156" s="632" t="str">
        <f t="shared" si="80"/>
        <v/>
      </c>
      <c r="J156" s="633">
        <f t="shared" si="84"/>
        <v>0</v>
      </c>
      <c r="K156" s="634" t="s">
        <v>975</v>
      </c>
      <c r="L156" s="678"/>
      <c r="M156" s="679"/>
      <c r="N156" s="108">
        <f t="shared" si="72"/>
        <v>0</v>
      </c>
      <c r="O156" s="108">
        <f t="shared" si="73"/>
        <v>0</v>
      </c>
      <c r="P156" s="109"/>
      <c r="Q156" s="678">
        <f t="shared" si="77"/>
        <v>0</v>
      </c>
      <c r="R156" s="679">
        <f t="shared" si="78"/>
        <v>0</v>
      </c>
      <c r="S156" s="108">
        <f t="shared" si="76"/>
        <v>0</v>
      </c>
      <c r="T156" s="110">
        <f t="shared" si="83"/>
        <v>0</v>
      </c>
      <c r="U156" s="109"/>
      <c r="V156" s="612" t="str">
        <f>IF($T$131&gt;0,"xx",IF($O$131&gt;0,"xy",""))</f>
        <v/>
      </c>
      <c r="W156" s="613" t="str">
        <f t="shared" si="86"/>
        <v/>
      </c>
      <c r="X156" s="613" t="str">
        <f t="shared" si="79"/>
        <v/>
      </c>
      <c r="Y156" s="613" t="str">
        <f t="shared" si="85"/>
        <v/>
      </c>
    </row>
    <row r="157" spans="1:25" ht="13.8" hidden="1" thickBot="1">
      <c r="A157" s="196">
        <v>544100</v>
      </c>
      <c r="B157" s="197" t="s">
        <v>232</v>
      </c>
      <c r="C157" s="635" t="s">
        <v>547</v>
      </c>
      <c r="D157" s="636"/>
      <c r="E157" s="629"/>
      <c r="F157" s="638"/>
      <c r="G157" s="639">
        <f>SUM(G158:G160)</f>
        <v>40.219479999999997</v>
      </c>
      <c r="H157" s="183">
        <v>44.62</v>
      </c>
      <c r="I157" s="632">
        <f t="shared" si="80"/>
        <v>84.839479999999995</v>
      </c>
      <c r="J157" s="633">
        <f t="shared" si="84"/>
        <v>109.22</v>
      </c>
      <c r="K157" s="634" t="s">
        <v>16</v>
      </c>
      <c r="L157" s="107"/>
      <c r="M157" s="107"/>
      <c r="N157" s="108">
        <f t="shared" si="72"/>
        <v>0</v>
      </c>
      <c r="O157" s="108">
        <f t="shared" si="73"/>
        <v>0</v>
      </c>
      <c r="P157" s="109"/>
      <c r="Q157" s="107">
        <f t="shared" si="77"/>
        <v>0</v>
      </c>
      <c r="R157" s="107">
        <f t="shared" si="78"/>
        <v>0</v>
      </c>
      <c r="S157" s="108">
        <f t="shared" si="76"/>
        <v>0</v>
      </c>
      <c r="T157" s="110">
        <f t="shared" si="83"/>
        <v>0</v>
      </c>
      <c r="U157" s="109"/>
      <c r="W157" s="613" t="str">
        <f t="shared" si="86"/>
        <v/>
      </c>
      <c r="X157" s="613" t="str">
        <f t="shared" si="79"/>
        <v/>
      </c>
      <c r="Y157" s="613" t="str">
        <f t="shared" si="85"/>
        <v/>
      </c>
    </row>
    <row r="158" spans="1:25" ht="13.8" hidden="1" thickBot="1">
      <c r="A158" s="196" t="s">
        <v>175</v>
      </c>
      <c r="B158" s="197"/>
      <c r="C158" s="675" t="s">
        <v>241</v>
      </c>
      <c r="D158" s="676"/>
      <c r="E158" s="637">
        <v>500</v>
      </c>
      <c r="F158" s="638">
        <v>7.0999999999999994E-2</v>
      </c>
      <c r="G158" s="677">
        <f>IF(E158&lt;=30,(0.48*E158+4.05)*F158,((0.48*30+4.05)+0.4*(E158-30))*F158)</f>
        <v>14.657949999999998</v>
      </c>
      <c r="H158" s="183"/>
      <c r="I158" s="632" t="str">
        <f t="shared" si="80"/>
        <v/>
      </c>
      <c r="J158" s="633">
        <f t="shared" si="84"/>
        <v>0</v>
      </c>
      <c r="K158" s="634" t="s">
        <v>975</v>
      </c>
      <c r="L158" s="678"/>
      <c r="M158" s="679"/>
      <c r="N158" s="108">
        <f t="shared" si="72"/>
        <v>0</v>
      </c>
      <c r="O158" s="108">
        <f t="shared" si="73"/>
        <v>0</v>
      </c>
      <c r="P158" s="109"/>
      <c r="Q158" s="678">
        <f t="shared" si="77"/>
        <v>0</v>
      </c>
      <c r="R158" s="679">
        <f t="shared" si="78"/>
        <v>0</v>
      </c>
      <c r="S158" s="108">
        <f t="shared" si="76"/>
        <v>0</v>
      </c>
      <c r="T158" s="110">
        <f t="shared" si="83"/>
        <v>0</v>
      </c>
      <c r="U158" s="109"/>
      <c r="V158" s="612" t="str">
        <f>IF(T157&gt;0,"xx",IF(O157&gt;0,"xy",""))</f>
        <v/>
      </c>
      <c r="W158" s="613" t="str">
        <f t="shared" si="86"/>
        <v/>
      </c>
      <c r="X158" s="613" t="str">
        <f t="shared" si="79"/>
        <v/>
      </c>
      <c r="Y158" s="613" t="str">
        <f t="shared" si="85"/>
        <v/>
      </c>
    </row>
    <row r="159" spans="1:25" ht="13.8" hidden="1" thickBot="1">
      <c r="A159" s="196" t="s">
        <v>175</v>
      </c>
      <c r="B159" s="197"/>
      <c r="C159" s="675" t="s">
        <v>242</v>
      </c>
      <c r="D159" s="676"/>
      <c r="E159" s="629">
        <v>10</v>
      </c>
      <c r="F159" s="638">
        <v>1.85</v>
      </c>
      <c r="G159" s="667">
        <f>IF(E159&lt;=30,(0.66*E159+1.38)*F159,((0.66*30+1.38)+0.55*(E159-30))*F159)</f>
        <v>14.763000000000002</v>
      </c>
      <c r="H159" s="183"/>
      <c r="I159" s="632" t="str">
        <f t="shared" si="80"/>
        <v/>
      </c>
      <c r="J159" s="633">
        <f t="shared" si="84"/>
        <v>0</v>
      </c>
      <c r="K159" s="634" t="s">
        <v>975</v>
      </c>
      <c r="L159" s="678"/>
      <c r="M159" s="679"/>
      <c r="N159" s="108">
        <f t="shared" si="72"/>
        <v>0</v>
      </c>
      <c r="O159" s="108">
        <f t="shared" si="73"/>
        <v>0</v>
      </c>
      <c r="P159" s="109"/>
      <c r="Q159" s="678">
        <f t="shared" si="77"/>
        <v>0</v>
      </c>
      <c r="R159" s="679">
        <f t="shared" si="78"/>
        <v>0</v>
      </c>
      <c r="S159" s="108">
        <f t="shared" si="76"/>
        <v>0</v>
      </c>
      <c r="T159" s="110">
        <f t="shared" si="83"/>
        <v>0</v>
      </c>
      <c r="U159" s="109"/>
      <c r="V159" s="612" t="str">
        <f>IF(T157&gt;0,"xx",IF(O157&gt;0,"xy",""))</f>
        <v/>
      </c>
      <c r="W159" s="613" t="str">
        <f t="shared" si="86"/>
        <v/>
      </c>
      <c r="X159" s="613" t="str">
        <f t="shared" si="79"/>
        <v/>
      </c>
      <c r="Y159" s="613" t="str">
        <f t="shared" si="85"/>
        <v/>
      </c>
    </row>
    <row r="160" spans="1:25" ht="13.8" hidden="1" thickBot="1">
      <c r="A160" s="196" t="s">
        <v>175</v>
      </c>
      <c r="B160" s="197"/>
      <c r="C160" s="675" t="s">
        <v>243</v>
      </c>
      <c r="D160" s="676"/>
      <c r="E160" s="629">
        <v>5</v>
      </c>
      <c r="F160" s="638">
        <v>1.7789999999999999</v>
      </c>
      <c r="G160" s="680">
        <f>IF(E160&lt;=30,(0.66*E160+2.77)*F160,((0.66*30+2.77)+0.55*(E160-30))*F160)</f>
        <v>10.79853</v>
      </c>
      <c r="H160" s="183"/>
      <c r="I160" s="632" t="str">
        <f t="shared" si="80"/>
        <v/>
      </c>
      <c r="J160" s="633">
        <f t="shared" si="84"/>
        <v>0</v>
      </c>
      <c r="K160" s="634" t="s">
        <v>975</v>
      </c>
      <c r="L160" s="678"/>
      <c r="M160" s="679"/>
      <c r="N160" s="108">
        <f t="shared" si="72"/>
        <v>0</v>
      </c>
      <c r="O160" s="108">
        <f t="shared" si="73"/>
        <v>0</v>
      </c>
      <c r="P160" s="109"/>
      <c r="Q160" s="678">
        <f t="shared" si="77"/>
        <v>0</v>
      </c>
      <c r="R160" s="679">
        <f t="shared" si="78"/>
        <v>0</v>
      </c>
      <c r="S160" s="108">
        <f t="shared" si="76"/>
        <v>0</v>
      </c>
      <c r="T160" s="110">
        <f t="shared" si="83"/>
        <v>0</v>
      </c>
      <c r="U160" s="109"/>
      <c r="V160" s="612" t="str">
        <f>IF($T$131&gt;0,"xx",IF($O$131&gt;0,"xy",""))</f>
        <v/>
      </c>
      <c r="W160" s="613" t="str">
        <f t="shared" si="86"/>
        <v/>
      </c>
      <c r="X160" s="613" t="str">
        <f t="shared" si="79"/>
        <v/>
      </c>
      <c r="Y160" s="613" t="str">
        <f t="shared" si="85"/>
        <v/>
      </c>
    </row>
    <row r="161" spans="1:25" ht="13.8" hidden="1" thickBot="1">
      <c r="A161" s="196">
        <v>545100</v>
      </c>
      <c r="B161" s="197" t="s">
        <v>232</v>
      </c>
      <c r="C161" s="635" t="s">
        <v>548</v>
      </c>
      <c r="D161" s="636"/>
      <c r="E161" s="629"/>
      <c r="F161" s="638"/>
      <c r="G161" s="639">
        <f>SUM(G162:G164)</f>
        <v>43.62594</v>
      </c>
      <c r="H161" s="183">
        <v>50.54</v>
      </c>
      <c r="I161" s="632">
        <f t="shared" si="80"/>
        <v>94.165940000000006</v>
      </c>
      <c r="J161" s="633">
        <f t="shared" si="84"/>
        <v>121.23</v>
      </c>
      <c r="K161" s="634" t="s">
        <v>16</v>
      </c>
      <c r="L161" s="107"/>
      <c r="M161" s="107"/>
      <c r="N161" s="108">
        <f t="shared" si="72"/>
        <v>0</v>
      </c>
      <c r="O161" s="108">
        <f t="shared" si="73"/>
        <v>0</v>
      </c>
      <c r="P161" s="109"/>
      <c r="Q161" s="107">
        <f t="shared" si="77"/>
        <v>0</v>
      </c>
      <c r="R161" s="107">
        <f t="shared" si="78"/>
        <v>0</v>
      </c>
      <c r="S161" s="108">
        <f t="shared" si="76"/>
        <v>0</v>
      </c>
      <c r="T161" s="110">
        <f t="shared" si="83"/>
        <v>0</v>
      </c>
      <c r="U161" s="109"/>
      <c r="W161" s="613" t="str">
        <f t="shared" si="86"/>
        <v/>
      </c>
      <c r="X161" s="613" t="str">
        <f t="shared" si="79"/>
        <v/>
      </c>
      <c r="Y161" s="613" t="str">
        <f t="shared" si="85"/>
        <v/>
      </c>
    </row>
    <row r="162" spans="1:25" ht="13.8" hidden="1" thickBot="1">
      <c r="A162" s="196" t="s">
        <v>175</v>
      </c>
      <c r="B162" s="197"/>
      <c r="C162" s="675" t="s">
        <v>241</v>
      </c>
      <c r="D162" s="676"/>
      <c r="E162" s="637">
        <v>500</v>
      </c>
      <c r="F162" s="638">
        <v>8.7999999999999995E-2</v>
      </c>
      <c r="G162" s="677">
        <f>IF(E162&lt;=30,(0.48*E162+4.05)*F162,((0.48*30+4.05)+0.4*(E162-30))*F162)</f>
        <v>18.167599999999997</v>
      </c>
      <c r="H162" s="183"/>
      <c r="I162" s="632" t="str">
        <f t="shared" si="80"/>
        <v/>
      </c>
      <c r="J162" s="633">
        <f t="shared" si="84"/>
        <v>0</v>
      </c>
      <c r="K162" s="634" t="s">
        <v>975</v>
      </c>
      <c r="L162" s="678"/>
      <c r="M162" s="679"/>
      <c r="N162" s="108">
        <f t="shared" ref="N162:N263" si="87">IF(ISBLANK(L162),0,ROUND(J162*L162,2))</f>
        <v>0</v>
      </c>
      <c r="O162" s="108">
        <f t="shared" si="73"/>
        <v>0</v>
      </c>
      <c r="P162" s="109"/>
      <c r="Q162" s="678">
        <f t="shared" ref="Q162:Q263" si="88">L162</f>
        <v>0</v>
      </c>
      <c r="R162" s="679">
        <f t="shared" ref="R162:R263" si="89">M162</f>
        <v>0</v>
      </c>
      <c r="S162" s="108">
        <f t="shared" ref="S162:S263" si="90">IF(ISBLANK(Q162),0,ROUND(J162*Q162,2))</f>
        <v>0</v>
      </c>
      <c r="T162" s="110">
        <f t="shared" si="83"/>
        <v>0</v>
      </c>
      <c r="U162" s="109"/>
      <c r="V162" s="612" t="str">
        <f>IF(T161&gt;0,"xx",IF(O161&gt;0,"xy",""))</f>
        <v/>
      </c>
      <c r="W162" s="613" t="str">
        <f t="shared" si="86"/>
        <v/>
      </c>
      <c r="X162" s="613" t="str">
        <f t="shared" si="79"/>
        <v/>
      </c>
      <c r="Y162" s="613" t="str">
        <f t="shared" si="85"/>
        <v/>
      </c>
    </row>
    <row r="163" spans="1:25" ht="13.8" hidden="1" thickBot="1">
      <c r="A163" s="196" t="s">
        <v>175</v>
      </c>
      <c r="B163" s="197"/>
      <c r="C163" s="675" t="s">
        <v>242</v>
      </c>
      <c r="D163" s="676"/>
      <c r="E163" s="629">
        <v>10</v>
      </c>
      <c r="F163" s="638">
        <v>1.85</v>
      </c>
      <c r="G163" s="667">
        <f>IF(E163&lt;=30,(0.66*E163+1.38)*F163,((0.66*30+1.38)+0.55*(E163-30))*F163)</f>
        <v>14.763000000000002</v>
      </c>
      <c r="H163" s="183"/>
      <c r="I163" s="632" t="str">
        <f t="shared" si="80"/>
        <v/>
      </c>
      <c r="J163" s="633">
        <f t="shared" si="84"/>
        <v>0</v>
      </c>
      <c r="K163" s="634" t="s">
        <v>975</v>
      </c>
      <c r="L163" s="678"/>
      <c r="M163" s="679"/>
      <c r="N163" s="108">
        <f t="shared" si="87"/>
        <v>0</v>
      </c>
      <c r="O163" s="108">
        <f t="shared" ref="O163:O264" si="91">IF(ISBLANK(M163),0,ROUND(L163*M163,2))</f>
        <v>0</v>
      </c>
      <c r="P163" s="109"/>
      <c r="Q163" s="678">
        <f t="shared" si="88"/>
        <v>0</v>
      </c>
      <c r="R163" s="679">
        <f t="shared" si="89"/>
        <v>0</v>
      </c>
      <c r="S163" s="108">
        <f t="shared" si="90"/>
        <v>0</v>
      </c>
      <c r="T163" s="110">
        <f t="shared" si="83"/>
        <v>0</v>
      </c>
      <c r="U163" s="109"/>
      <c r="V163" s="612" t="str">
        <f>IF(T161&gt;0,"xx",IF(O161&gt;0,"xy",""))</f>
        <v/>
      </c>
      <c r="W163" s="613" t="str">
        <f t="shared" si="86"/>
        <v/>
      </c>
      <c r="X163" s="613" t="str">
        <f t="shared" si="79"/>
        <v/>
      </c>
      <c r="Y163" s="613" t="str">
        <f t="shared" si="85"/>
        <v/>
      </c>
    </row>
    <row r="164" spans="1:25" ht="13.8" hidden="1" thickBot="1">
      <c r="A164" s="196" t="s">
        <v>175</v>
      </c>
      <c r="B164" s="197"/>
      <c r="C164" s="675" t="s">
        <v>243</v>
      </c>
      <c r="D164" s="676"/>
      <c r="E164" s="629">
        <v>5</v>
      </c>
      <c r="F164" s="638">
        <v>1.762</v>
      </c>
      <c r="G164" s="680">
        <f>IF(E164&lt;=30,(0.66*E164+2.77)*F164,((0.66*30+2.77)+0.55*(E164-30))*F164)</f>
        <v>10.69534</v>
      </c>
      <c r="H164" s="183"/>
      <c r="I164" s="632" t="str">
        <f t="shared" si="80"/>
        <v/>
      </c>
      <c r="J164" s="633">
        <f t="shared" si="84"/>
        <v>0</v>
      </c>
      <c r="K164" s="634" t="s">
        <v>975</v>
      </c>
      <c r="L164" s="678"/>
      <c r="M164" s="679"/>
      <c r="N164" s="108">
        <f t="shared" si="87"/>
        <v>0</v>
      </c>
      <c r="O164" s="108">
        <f t="shared" si="91"/>
        <v>0</v>
      </c>
      <c r="P164" s="109"/>
      <c r="Q164" s="678">
        <f t="shared" si="88"/>
        <v>0</v>
      </c>
      <c r="R164" s="679">
        <f t="shared" si="89"/>
        <v>0</v>
      </c>
      <c r="S164" s="108">
        <f t="shared" si="90"/>
        <v>0</v>
      </c>
      <c r="T164" s="110">
        <f t="shared" si="83"/>
        <v>0</v>
      </c>
      <c r="U164" s="109"/>
      <c r="V164" s="612" t="str">
        <f>IF($T$131&gt;0,"xx",IF($O$131&gt;0,"xy",""))</f>
        <v/>
      </c>
      <c r="W164" s="613" t="str">
        <f t="shared" si="86"/>
        <v/>
      </c>
      <c r="X164" s="613" t="str">
        <f t="shared" si="79"/>
        <v/>
      </c>
      <c r="Y164" s="613" t="str">
        <f t="shared" si="85"/>
        <v/>
      </c>
    </row>
    <row r="165" spans="1:25" ht="13.8" hidden="1" thickBot="1">
      <c r="A165" s="196">
        <v>546100</v>
      </c>
      <c r="B165" s="197" t="s">
        <v>232</v>
      </c>
      <c r="C165" s="635" t="s">
        <v>549</v>
      </c>
      <c r="D165" s="636"/>
      <c r="E165" s="629"/>
      <c r="F165" s="638"/>
      <c r="G165" s="639">
        <f>SUM(G166:G168)</f>
        <v>47.032400000000003</v>
      </c>
      <c r="H165" s="183">
        <v>56.46</v>
      </c>
      <c r="I165" s="632">
        <f t="shared" si="80"/>
        <v>103.4924</v>
      </c>
      <c r="J165" s="633">
        <f t="shared" si="84"/>
        <v>133.24</v>
      </c>
      <c r="K165" s="634" t="s">
        <v>16</v>
      </c>
      <c r="L165" s="107"/>
      <c r="M165" s="107"/>
      <c r="N165" s="108">
        <f t="shared" si="87"/>
        <v>0</v>
      </c>
      <c r="O165" s="108">
        <f t="shared" si="91"/>
        <v>0</v>
      </c>
      <c r="P165" s="109"/>
      <c r="Q165" s="107">
        <f t="shared" si="88"/>
        <v>0</v>
      </c>
      <c r="R165" s="107">
        <f t="shared" si="89"/>
        <v>0</v>
      </c>
      <c r="S165" s="108">
        <f t="shared" si="90"/>
        <v>0</v>
      </c>
      <c r="T165" s="110">
        <f t="shared" si="83"/>
        <v>0</v>
      </c>
      <c r="U165" s="109"/>
      <c r="W165" s="613" t="str">
        <f t="shared" si="86"/>
        <v/>
      </c>
      <c r="X165" s="613" t="str">
        <f t="shared" si="79"/>
        <v/>
      </c>
      <c r="Y165" s="613" t="str">
        <f t="shared" si="85"/>
        <v/>
      </c>
    </row>
    <row r="166" spans="1:25" ht="13.8" hidden="1" thickBot="1">
      <c r="A166" s="196" t="s">
        <v>175</v>
      </c>
      <c r="B166" s="197"/>
      <c r="C166" s="675" t="s">
        <v>241</v>
      </c>
      <c r="D166" s="676"/>
      <c r="E166" s="637">
        <v>500</v>
      </c>
      <c r="F166" s="638">
        <v>0.105</v>
      </c>
      <c r="G166" s="677">
        <f>IF(E166&lt;=30,(0.48*E166+4.05)*F166,((0.48*30+4.05)+0.4*(E166-30))*F166)</f>
        <v>21.677249999999997</v>
      </c>
      <c r="H166" s="183"/>
      <c r="I166" s="632" t="str">
        <f t="shared" si="80"/>
        <v/>
      </c>
      <c r="J166" s="633">
        <f t="shared" si="84"/>
        <v>0</v>
      </c>
      <c r="K166" s="634" t="s">
        <v>975</v>
      </c>
      <c r="L166" s="678"/>
      <c r="M166" s="679"/>
      <c r="N166" s="108">
        <f t="shared" si="87"/>
        <v>0</v>
      </c>
      <c r="O166" s="108">
        <f t="shared" si="91"/>
        <v>0</v>
      </c>
      <c r="P166" s="109"/>
      <c r="Q166" s="678">
        <f t="shared" si="88"/>
        <v>0</v>
      </c>
      <c r="R166" s="679">
        <f t="shared" si="89"/>
        <v>0</v>
      </c>
      <c r="S166" s="108">
        <f t="shared" si="90"/>
        <v>0</v>
      </c>
      <c r="T166" s="110">
        <f t="shared" si="83"/>
        <v>0</v>
      </c>
      <c r="U166" s="109"/>
      <c r="V166" s="612" t="str">
        <f>IF(T165&gt;0,"xx",IF(O165&gt;0,"xy",""))</f>
        <v/>
      </c>
      <c r="W166" s="613" t="str">
        <f t="shared" si="86"/>
        <v/>
      </c>
      <c r="X166" s="613" t="str">
        <f t="shared" si="79"/>
        <v/>
      </c>
      <c r="Y166" s="613" t="str">
        <f t="shared" si="85"/>
        <v/>
      </c>
    </row>
    <row r="167" spans="1:25" ht="13.8" hidden="1" thickBot="1">
      <c r="A167" s="196" t="s">
        <v>175</v>
      </c>
      <c r="B167" s="197"/>
      <c r="C167" s="675" t="s">
        <v>242</v>
      </c>
      <c r="D167" s="676"/>
      <c r="E167" s="629">
        <v>10</v>
      </c>
      <c r="F167" s="638">
        <v>1.85</v>
      </c>
      <c r="G167" s="667">
        <f>IF(E167&lt;=30,(0.66*E167+1.38)*F167,((0.66*30+1.38)+0.55*(E167-30))*F167)</f>
        <v>14.763000000000002</v>
      </c>
      <c r="H167" s="183"/>
      <c r="I167" s="632" t="str">
        <f t="shared" si="80"/>
        <v/>
      </c>
      <c r="J167" s="633">
        <f t="shared" si="84"/>
        <v>0</v>
      </c>
      <c r="K167" s="634" t="s">
        <v>975</v>
      </c>
      <c r="L167" s="678"/>
      <c r="M167" s="679"/>
      <c r="N167" s="108">
        <f t="shared" si="87"/>
        <v>0</v>
      </c>
      <c r="O167" s="108">
        <f t="shared" si="91"/>
        <v>0</v>
      </c>
      <c r="P167" s="109"/>
      <c r="Q167" s="678">
        <f t="shared" si="88"/>
        <v>0</v>
      </c>
      <c r="R167" s="679">
        <f t="shared" si="89"/>
        <v>0</v>
      </c>
      <c r="S167" s="108">
        <f t="shared" si="90"/>
        <v>0</v>
      </c>
      <c r="T167" s="110">
        <f t="shared" si="83"/>
        <v>0</v>
      </c>
      <c r="U167" s="109"/>
      <c r="V167" s="612" t="str">
        <f>IF(T165&gt;0,"xx",IF(O165&gt;0,"xy",""))</f>
        <v/>
      </c>
      <c r="W167" s="613" t="str">
        <f t="shared" si="86"/>
        <v/>
      </c>
      <c r="X167" s="613" t="str">
        <f t="shared" si="79"/>
        <v/>
      </c>
      <c r="Y167" s="613" t="str">
        <f t="shared" si="85"/>
        <v/>
      </c>
    </row>
    <row r="168" spans="1:25" ht="13.8" hidden="1" thickBot="1">
      <c r="A168" s="196" t="s">
        <v>175</v>
      </c>
      <c r="B168" s="197"/>
      <c r="C168" s="675" t="s">
        <v>243</v>
      </c>
      <c r="D168" s="676"/>
      <c r="E168" s="629">
        <v>5</v>
      </c>
      <c r="F168" s="638">
        <v>1.7450000000000001</v>
      </c>
      <c r="G168" s="680">
        <f>IF(E168&lt;=30,(0.66*E168+2.77)*F168,((0.66*30+2.77)+0.55*(E168-30))*F168)</f>
        <v>10.592150000000002</v>
      </c>
      <c r="H168" s="183"/>
      <c r="I168" s="632" t="str">
        <f t="shared" si="80"/>
        <v/>
      </c>
      <c r="J168" s="633">
        <f t="shared" si="84"/>
        <v>0</v>
      </c>
      <c r="K168" s="634" t="s">
        <v>975</v>
      </c>
      <c r="L168" s="678"/>
      <c r="M168" s="679"/>
      <c r="N168" s="108">
        <f t="shared" si="87"/>
        <v>0</v>
      </c>
      <c r="O168" s="108">
        <f t="shared" si="91"/>
        <v>0</v>
      </c>
      <c r="P168" s="109"/>
      <c r="Q168" s="678">
        <f t="shared" si="88"/>
        <v>0</v>
      </c>
      <c r="R168" s="679">
        <f t="shared" si="89"/>
        <v>0</v>
      </c>
      <c r="S168" s="108">
        <f t="shared" si="90"/>
        <v>0</v>
      </c>
      <c r="T168" s="110">
        <f t="shared" si="83"/>
        <v>0</v>
      </c>
      <c r="U168" s="109"/>
      <c r="V168" s="612" t="str">
        <f>IF($T$131&gt;0,"xx",IF($O$131&gt;0,"xy",""))</f>
        <v/>
      </c>
      <c r="W168" s="613" t="str">
        <f t="shared" si="86"/>
        <v/>
      </c>
      <c r="X168" s="613" t="str">
        <f t="shared" si="79"/>
        <v/>
      </c>
      <c r="Y168" s="613" t="str">
        <f t="shared" si="85"/>
        <v/>
      </c>
    </row>
    <row r="169" spans="1:25" ht="13.8" hidden="1" thickBot="1">
      <c r="A169" s="196">
        <v>547100</v>
      </c>
      <c r="B169" s="197" t="s">
        <v>232</v>
      </c>
      <c r="C169" s="635" t="s">
        <v>550</v>
      </c>
      <c r="D169" s="636"/>
      <c r="E169" s="629"/>
      <c r="F169" s="638"/>
      <c r="G169" s="639">
        <f>SUM(G170:G172)</f>
        <v>50.232409999999994</v>
      </c>
      <c r="H169" s="183">
        <v>62.03</v>
      </c>
      <c r="I169" s="632">
        <f t="shared" si="80"/>
        <v>112.26240999999999</v>
      </c>
      <c r="J169" s="633">
        <f t="shared" si="84"/>
        <v>144.53</v>
      </c>
      <c r="K169" s="634" t="s">
        <v>16</v>
      </c>
      <c r="L169" s="107"/>
      <c r="M169" s="107"/>
      <c r="N169" s="108">
        <f t="shared" si="87"/>
        <v>0</v>
      </c>
      <c r="O169" s="108">
        <f t="shared" si="91"/>
        <v>0</v>
      </c>
      <c r="P169" s="109"/>
      <c r="Q169" s="107">
        <f t="shared" si="88"/>
        <v>0</v>
      </c>
      <c r="R169" s="107">
        <f t="shared" si="89"/>
        <v>0</v>
      </c>
      <c r="S169" s="108">
        <f t="shared" si="90"/>
        <v>0</v>
      </c>
      <c r="T169" s="110">
        <f t="shared" si="83"/>
        <v>0</v>
      </c>
      <c r="U169" s="109"/>
      <c r="W169" s="613" t="str">
        <f t="shared" si="86"/>
        <v/>
      </c>
      <c r="X169" s="613" t="str">
        <f t="shared" si="79"/>
        <v/>
      </c>
      <c r="Y169" s="613" t="str">
        <f t="shared" si="85"/>
        <v/>
      </c>
    </row>
    <row r="170" spans="1:25" ht="13.8" hidden="1" thickBot="1">
      <c r="A170" s="196" t="s">
        <v>175</v>
      </c>
      <c r="B170" s="197"/>
      <c r="C170" s="675" t="s">
        <v>241</v>
      </c>
      <c r="D170" s="676"/>
      <c r="E170" s="637">
        <v>500</v>
      </c>
      <c r="F170" s="638">
        <v>0.121</v>
      </c>
      <c r="G170" s="677">
        <f>IF(E170&lt;=30,(0.48*E170+4.05)*F170,((0.48*30+4.05)+0.4*(E170-30))*F170)</f>
        <v>24.980449999999998</v>
      </c>
      <c r="H170" s="183"/>
      <c r="I170" s="632" t="str">
        <f t="shared" si="80"/>
        <v/>
      </c>
      <c r="J170" s="633">
        <f t="shared" si="84"/>
        <v>0</v>
      </c>
      <c r="K170" s="634" t="s">
        <v>975</v>
      </c>
      <c r="L170" s="678"/>
      <c r="M170" s="679"/>
      <c r="N170" s="108">
        <f t="shared" si="87"/>
        <v>0</v>
      </c>
      <c r="O170" s="108">
        <f t="shared" si="91"/>
        <v>0</v>
      </c>
      <c r="P170" s="109"/>
      <c r="Q170" s="678">
        <f t="shared" si="88"/>
        <v>0</v>
      </c>
      <c r="R170" s="679">
        <f t="shared" si="89"/>
        <v>0</v>
      </c>
      <c r="S170" s="108">
        <f t="shared" si="90"/>
        <v>0</v>
      </c>
      <c r="T170" s="110">
        <f t="shared" si="83"/>
        <v>0</v>
      </c>
      <c r="U170" s="109"/>
      <c r="V170" s="612" t="str">
        <f>IF(T169&gt;0,"xx",IF(O169&gt;0,"xy",""))</f>
        <v/>
      </c>
      <c r="W170" s="613" t="str">
        <f t="shared" si="86"/>
        <v/>
      </c>
      <c r="X170" s="613" t="str">
        <f t="shared" si="79"/>
        <v/>
      </c>
      <c r="Y170" s="613" t="str">
        <f t="shared" si="85"/>
        <v/>
      </c>
    </row>
    <row r="171" spans="1:25" ht="13.8" hidden="1" thickBot="1">
      <c r="A171" s="196" t="s">
        <v>175</v>
      </c>
      <c r="B171" s="197"/>
      <c r="C171" s="675" t="s">
        <v>242</v>
      </c>
      <c r="D171" s="676"/>
      <c r="E171" s="629">
        <v>10</v>
      </c>
      <c r="F171" s="638">
        <v>1.85</v>
      </c>
      <c r="G171" s="667">
        <f>IF(E171&lt;=30,(0.66*E171+1.38)*F171,((0.66*30+1.38)+0.55*(E171-30))*F171)</f>
        <v>14.763000000000002</v>
      </c>
      <c r="H171" s="183"/>
      <c r="I171" s="632" t="str">
        <f t="shared" si="80"/>
        <v/>
      </c>
      <c r="J171" s="633">
        <f t="shared" si="84"/>
        <v>0</v>
      </c>
      <c r="K171" s="634" t="s">
        <v>975</v>
      </c>
      <c r="L171" s="678"/>
      <c r="M171" s="679"/>
      <c r="N171" s="108">
        <f t="shared" si="87"/>
        <v>0</v>
      </c>
      <c r="O171" s="108">
        <f t="shared" si="91"/>
        <v>0</v>
      </c>
      <c r="P171" s="109"/>
      <c r="Q171" s="678">
        <f t="shared" si="88"/>
        <v>0</v>
      </c>
      <c r="R171" s="679">
        <f t="shared" si="89"/>
        <v>0</v>
      </c>
      <c r="S171" s="108">
        <f t="shared" si="90"/>
        <v>0</v>
      </c>
      <c r="T171" s="110">
        <f t="shared" si="83"/>
        <v>0</v>
      </c>
      <c r="U171" s="109"/>
      <c r="V171" s="612" t="str">
        <f>IF(T169&gt;0,"xx",IF(O169&gt;0,"xy",""))</f>
        <v/>
      </c>
      <c r="W171" s="613" t="str">
        <f t="shared" si="86"/>
        <v/>
      </c>
      <c r="X171" s="613" t="str">
        <f t="shared" si="79"/>
        <v/>
      </c>
      <c r="Y171" s="613" t="str">
        <f t="shared" si="85"/>
        <v/>
      </c>
    </row>
    <row r="172" spans="1:25" ht="13.8" hidden="1" thickBot="1">
      <c r="A172" s="196" t="s">
        <v>175</v>
      </c>
      <c r="B172" s="197"/>
      <c r="C172" s="675" t="s">
        <v>243</v>
      </c>
      <c r="D172" s="676"/>
      <c r="E172" s="629">
        <v>5</v>
      </c>
      <c r="F172" s="638">
        <v>1.728</v>
      </c>
      <c r="G172" s="680">
        <f>IF(E172&lt;=30,(0.66*E172+2.77)*F172,((0.66*30+2.77)+0.55*(E172-30))*F172)</f>
        <v>10.488960000000001</v>
      </c>
      <c r="H172" s="183"/>
      <c r="I172" s="632" t="str">
        <f t="shared" si="80"/>
        <v/>
      </c>
      <c r="J172" s="633">
        <f t="shared" si="84"/>
        <v>0</v>
      </c>
      <c r="K172" s="634" t="s">
        <v>975</v>
      </c>
      <c r="L172" s="678"/>
      <c r="M172" s="679"/>
      <c r="N172" s="108">
        <f t="shared" si="87"/>
        <v>0</v>
      </c>
      <c r="O172" s="108">
        <f t="shared" si="91"/>
        <v>0</v>
      </c>
      <c r="P172" s="109"/>
      <c r="Q172" s="678">
        <f t="shared" si="88"/>
        <v>0</v>
      </c>
      <c r="R172" s="679">
        <f t="shared" si="89"/>
        <v>0</v>
      </c>
      <c r="S172" s="108">
        <f t="shared" si="90"/>
        <v>0</v>
      </c>
      <c r="T172" s="110">
        <f t="shared" si="83"/>
        <v>0</v>
      </c>
      <c r="U172" s="109"/>
      <c r="V172" s="612" t="str">
        <f>IF($T$131&gt;0,"xx",IF($O$131&gt;0,"xy",""))</f>
        <v/>
      </c>
      <c r="W172" s="613" t="str">
        <f t="shared" si="86"/>
        <v/>
      </c>
      <c r="X172" s="613" t="str">
        <f t="shared" si="79"/>
        <v/>
      </c>
      <c r="Y172" s="613" t="str">
        <f t="shared" si="85"/>
        <v/>
      </c>
    </row>
    <row r="173" spans="1:25" ht="13.8" hidden="1" thickBot="1">
      <c r="A173" s="196">
        <v>530200</v>
      </c>
      <c r="B173" s="197" t="s">
        <v>232</v>
      </c>
      <c r="C173" s="635" t="s">
        <v>244</v>
      </c>
      <c r="D173" s="636"/>
      <c r="E173" s="629">
        <v>20</v>
      </c>
      <c r="F173" s="630">
        <v>2.2000000000000002</v>
      </c>
      <c r="G173" s="671">
        <f>IF(E173&lt;=30,(0.66*E173+1.38)*F173,((0.66*30+1.38)+0.55*(E173-30))*F173)</f>
        <v>32.076000000000008</v>
      </c>
      <c r="H173" s="183">
        <v>73.100000000000009</v>
      </c>
      <c r="I173" s="632">
        <f t="shared" ref="I173" si="92">IF(ISBLANK(H173),"",SUM(G173:H173))*0.85</f>
        <v>89.399600000000007</v>
      </c>
      <c r="J173" s="633">
        <f t="shared" si="84"/>
        <v>115.09</v>
      </c>
      <c r="K173" s="634" t="s">
        <v>16</v>
      </c>
      <c r="L173" s="107"/>
      <c r="M173" s="107"/>
      <c r="N173" s="108">
        <f t="shared" ref="N173:N174" si="93">IF(ISBLANK(L173),0,ROUND(J173*L173,2))</f>
        <v>0</v>
      </c>
      <c r="O173" s="108">
        <f t="shared" ref="O173:O174" si="94">IF(ISBLANK(M173),0,ROUND(L173*M173,2))</f>
        <v>0</v>
      </c>
      <c r="P173" s="109"/>
      <c r="Q173" s="107">
        <f t="shared" ref="Q173:Q174" si="95">L173</f>
        <v>0</v>
      </c>
      <c r="R173" s="107">
        <f t="shared" ref="R173:R174" si="96">M173</f>
        <v>0</v>
      </c>
      <c r="S173" s="108">
        <f t="shared" ref="S173:S174" si="97">IF(ISBLANK(Q173),0,ROUND(J173*Q173,2))</f>
        <v>0</v>
      </c>
      <c r="T173" s="110">
        <f t="shared" ref="T173:T174" si="98">IF(ISBLANK(Q173),0,ROUND(Q173*R173,2))</f>
        <v>0</v>
      </c>
      <c r="U173" s="109"/>
      <c r="W173" s="613" t="str">
        <f t="shared" si="86"/>
        <v/>
      </c>
      <c r="X173" s="613" t="str">
        <f t="shared" si="79"/>
        <v/>
      </c>
      <c r="Y173" s="613" t="str">
        <f t="shared" si="85"/>
        <v/>
      </c>
    </row>
    <row r="174" spans="1:25" ht="13.8" hidden="1" thickBot="1">
      <c r="A174" s="196" t="s">
        <v>584</v>
      </c>
      <c r="B174" s="197" t="s">
        <v>588</v>
      </c>
      <c r="C174" s="635" t="s">
        <v>1039</v>
      </c>
      <c r="D174" s="636"/>
      <c r="E174" s="629">
        <v>15</v>
      </c>
      <c r="F174" s="630">
        <v>1.95</v>
      </c>
      <c r="G174" s="667">
        <f>IF(E174&lt;=30,(0.66*E174+1.38)*F174,((0.66*30+1.38)+0.55*(E174-30))*F174)</f>
        <v>21.996000000000002</v>
      </c>
      <c r="H174" s="183">
        <v>56.907692307692301</v>
      </c>
      <c r="I174" s="632">
        <f>IF(ISBLANK(H174),"",SUM(G174:H174))</f>
        <v>78.903692307692296</v>
      </c>
      <c r="J174" s="633">
        <f t="shared" si="84"/>
        <v>101.58</v>
      </c>
      <c r="K174" s="634" t="s">
        <v>16</v>
      </c>
      <c r="L174" s="107"/>
      <c r="M174" s="107"/>
      <c r="N174" s="108">
        <f t="shared" si="93"/>
        <v>0</v>
      </c>
      <c r="O174" s="108">
        <f t="shared" si="94"/>
        <v>0</v>
      </c>
      <c r="P174" s="109"/>
      <c r="Q174" s="107">
        <f t="shared" si="95"/>
        <v>0</v>
      </c>
      <c r="R174" s="107">
        <f t="shared" si="96"/>
        <v>0</v>
      </c>
      <c r="S174" s="108">
        <f t="shared" si="97"/>
        <v>0</v>
      </c>
      <c r="T174" s="110">
        <f t="shared" si="98"/>
        <v>0</v>
      </c>
      <c r="U174" s="109"/>
      <c r="W174" s="613" t="str">
        <f t="shared" si="86"/>
        <v/>
      </c>
      <c r="X174" s="613" t="str">
        <f t="shared" si="79"/>
        <v/>
      </c>
      <c r="Y174" s="613" t="str">
        <f t="shared" si="85"/>
        <v/>
      </c>
    </row>
    <row r="175" spans="1:25" ht="13.8" hidden="1" thickBot="1">
      <c r="A175" s="196" t="s">
        <v>585</v>
      </c>
      <c r="B175" s="197" t="s">
        <v>588</v>
      </c>
      <c r="C175" s="635" t="s">
        <v>1040</v>
      </c>
      <c r="D175" s="636"/>
      <c r="E175" s="629">
        <v>15</v>
      </c>
      <c r="F175" s="630">
        <v>2.1</v>
      </c>
      <c r="G175" s="667">
        <f>IF(E175&lt;=30,(0.66*E175+1.38)*F175,((0.66*30+1.38)+0.55*(E175-30))*F175)</f>
        <v>23.688000000000002</v>
      </c>
      <c r="H175" s="183">
        <v>61.99384615384615</v>
      </c>
      <c r="I175" s="632">
        <f>IF(ISBLANK(H175),"",SUM(G175:H175))</f>
        <v>85.681846153846152</v>
      </c>
      <c r="J175" s="633">
        <f t="shared" si="84"/>
        <v>110.31</v>
      </c>
      <c r="K175" s="634" t="s">
        <v>16</v>
      </c>
      <c r="L175" s="107"/>
      <c r="M175" s="107"/>
      <c r="N175" s="108">
        <f t="shared" si="87"/>
        <v>0</v>
      </c>
      <c r="O175" s="108">
        <f t="shared" si="91"/>
        <v>0</v>
      </c>
      <c r="P175" s="109"/>
      <c r="Q175" s="107">
        <f t="shared" si="88"/>
        <v>0</v>
      </c>
      <c r="R175" s="107">
        <f t="shared" si="89"/>
        <v>0</v>
      </c>
      <c r="S175" s="108">
        <f t="shared" si="90"/>
        <v>0</v>
      </c>
      <c r="T175" s="110">
        <f t="shared" si="83"/>
        <v>0</v>
      </c>
      <c r="U175" s="109"/>
      <c r="W175" s="613" t="str">
        <f t="shared" si="86"/>
        <v/>
      </c>
      <c r="X175" s="613" t="str">
        <f t="shared" si="79"/>
        <v/>
      </c>
      <c r="Y175" s="613" t="str">
        <f t="shared" si="85"/>
        <v/>
      </c>
    </row>
    <row r="176" spans="1:25" ht="13.8" hidden="1" thickBot="1">
      <c r="A176" s="196">
        <v>530200</v>
      </c>
      <c r="B176" s="197" t="s">
        <v>232</v>
      </c>
      <c r="C176" s="635" t="s">
        <v>587</v>
      </c>
      <c r="D176" s="636"/>
      <c r="E176" s="629">
        <v>20</v>
      </c>
      <c r="F176" s="630">
        <v>2.2000000000000002</v>
      </c>
      <c r="G176" s="671">
        <f>IF(E176&lt;=30,(0.66*E176+1.38)*F176,((0.66*30+1.38)+0.55*(E176-30))*F176)</f>
        <v>32.076000000000008</v>
      </c>
      <c r="H176" s="183">
        <v>73.100000000000009</v>
      </c>
      <c r="I176" s="632">
        <f t="shared" ref="I176" si="99">IF(ISBLANK(H176),"",SUM(G176:H176))*0.85</f>
        <v>89.399600000000007</v>
      </c>
      <c r="J176" s="633">
        <f t="shared" si="84"/>
        <v>115.09</v>
      </c>
      <c r="K176" s="634" t="s">
        <v>16</v>
      </c>
      <c r="L176" s="107"/>
      <c r="M176" s="107"/>
      <c r="N176" s="108">
        <f t="shared" ref="N176" si="100">IF(ISBLANK(L176),0,ROUND(J176*L176,2))</f>
        <v>0</v>
      </c>
      <c r="O176" s="108">
        <f t="shared" ref="O176" si="101">IF(ISBLANK(M176),0,ROUND(L176*M176,2))</f>
        <v>0</v>
      </c>
      <c r="P176" s="109"/>
      <c r="Q176" s="107">
        <f t="shared" ref="Q176" si="102">L176</f>
        <v>0</v>
      </c>
      <c r="R176" s="107">
        <f t="shared" ref="R176" si="103">M176</f>
        <v>0</v>
      </c>
      <c r="S176" s="108">
        <f t="shared" ref="S176" si="104">IF(ISBLANK(Q176),0,ROUND(J176*Q176,2))</f>
        <v>0</v>
      </c>
      <c r="T176" s="110">
        <f t="shared" ref="T176" si="105">IF(ISBLANK(Q176),0,ROUND(Q176*R176,2))</f>
        <v>0</v>
      </c>
      <c r="U176" s="109"/>
      <c r="W176" s="613" t="str">
        <f t="shared" si="86"/>
        <v/>
      </c>
      <c r="X176" s="613" t="str">
        <f t="shared" si="79"/>
        <v/>
      </c>
      <c r="Y176" s="613" t="str">
        <f t="shared" si="85"/>
        <v/>
      </c>
    </row>
    <row r="177" spans="1:25" ht="13.8" hidden="1" thickBot="1">
      <c r="A177" s="196">
        <v>516200</v>
      </c>
      <c r="B177" s="197" t="s">
        <v>232</v>
      </c>
      <c r="C177" s="635" t="s">
        <v>257</v>
      </c>
      <c r="D177" s="636"/>
      <c r="E177" s="629">
        <v>20</v>
      </c>
      <c r="F177" s="630">
        <v>1.95</v>
      </c>
      <c r="G177" s="667">
        <f>IF(E177&lt;=30,(0.66*E177+1.38)*F177,((0.66*30+1.38)+0.55*(E177-30))*F177)</f>
        <v>28.431000000000004</v>
      </c>
      <c r="H177" s="183">
        <v>65.33</v>
      </c>
      <c r="I177" s="632">
        <f>IF(ISBLANK(H177),"",SUM(G177:H177))*0.85</f>
        <v>79.696849999999998</v>
      </c>
      <c r="J177" s="633">
        <f t="shared" si="84"/>
        <v>102.6</v>
      </c>
      <c r="K177" s="634" t="s">
        <v>16</v>
      </c>
      <c r="L177" s="107"/>
      <c r="M177" s="107"/>
      <c r="N177" s="108">
        <f t="shared" ref="N177" si="106">IF(ISBLANK(L177),0,ROUND(J177*L177,2))</f>
        <v>0</v>
      </c>
      <c r="O177" s="108">
        <f t="shared" ref="O177" si="107">IF(ISBLANK(M177),0,ROUND(L177*M177,2))</f>
        <v>0</v>
      </c>
      <c r="P177" s="109"/>
      <c r="Q177" s="107">
        <f t="shared" si="88"/>
        <v>0</v>
      </c>
      <c r="R177" s="107">
        <f t="shared" si="89"/>
        <v>0</v>
      </c>
      <c r="S177" s="108">
        <f t="shared" ref="S177" si="108">IF(ISBLANK(Q177),0,ROUND(J177*Q177,2))</f>
        <v>0</v>
      </c>
      <c r="T177" s="110">
        <f t="shared" si="83"/>
        <v>0</v>
      </c>
      <c r="U177" s="109"/>
      <c r="W177" s="613" t="str">
        <f t="shared" si="86"/>
        <v/>
      </c>
      <c r="X177" s="613" t="str">
        <f t="shared" si="79"/>
        <v/>
      </c>
      <c r="Y177" s="613" t="str">
        <f t="shared" si="85"/>
        <v/>
      </c>
    </row>
    <row r="178" spans="1:25" ht="13.8" hidden="1" thickBot="1">
      <c r="A178" s="196">
        <v>531000</v>
      </c>
      <c r="B178" s="197" t="s">
        <v>232</v>
      </c>
      <c r="C178" s="635" t="s">
        <v>245</v>
      </c>
      <c r="D178" s="636"/>
      <c r="E178" s="629">
        <v>20</v>
      </c>
      <c r="F178" s="638">
        <v>2.4</v>
      </c>
      <c r="G178" s="677">
        <f>IF(E178&lt;=30,(0.66*E178+2.77)*F178,((0.66*30+2.77)+0.55*(E178-30))*F178)</f>
        <v>38.328000000000003</v>
      </c>
      <c r="H178" s="183">
        <v>96.02</v>
      </c>
      <c r="I178" s="632">
        <f>IF(ISBLANK(H178),"",SUM(G178:H178))*0.85</f>
        <v>114.19580000000001</v>
      </c>
      <c r="J178" s="633">
        <f t="shared" ref="J178:J189" si="109">IF(ISBLANK(H178),0,ROUND(I178*(1+$E$10)*(1+$E$11*D178),2))</f>
        <v>147.02000000000001</v>
      </c>
      <c r="K178" s="634" t="s">
        <v>16</v>
      </c>
      <c r="L178" s="107"/>
      <c r="M178" s="107"/>
      <c r="N178" s="108">
        <f t="shared" si="87"/>
        <v>0</v>
      </c>
      <c r="O178" s="108">
        <f t="shared" si="91"/>
        <v>0</v>
      </c>
      <c r="P178" s="109"/>
      <c r="Q178" s="107">
        <f t="shared" si="88"/>
        <v>0</v>
      </c>
      <c r="R178" s="107">
        <f t="shared" si="89"/>
        <v>0</v>
      </c>
      <c r="S178" s="108">
        <f t="shared" si="90"/>
        <v>0</v>
      </c>
      <c r="T178" s="110">
        <f t="shared" si="83"/>
        <v>0</v>
      </c>
      <c r="U178" s="109"/>
      <c r="W178" s="613" t="str">
        <f t="shared" si="86"/>
        <v/>
      </c>
      <c r="X178" s="613" t="str">
        <f t="shared" si="79"/>
        <v/>
      </c>
      <c r="Y178" s="613" t="str">
        <f t="shared" si="85"/>
        <v/>
      </c>
    </row>
    <row r="179" spans="1:25" ht="13.8" hidden="1" thickBot="1">
      <c r="A179" s="196">
        <v>531120</v>
      </c>
      <c r="B179" s="197" t="s">
        <v>232</v>
      </c>
      <c r="C179" s="635" t="s">
        <v>251</v>
      </c>
      <c r="D179" s="636"/>
      <c r="E179" s="629"/>
      <c r="F179" s="638"/>
      <c r="G179" s="639">
        <f>SUM(G180:G182)</f>
        <v>58.147199999999998</v>
      </c>
      <c r="H179" s="183">
        <v>132.17000000000002</v>
      </c>
      <c r="I179" s="632">
        <f>IF(ISBLANK(H179),"",SUM(G179:H179))*0.9</f>
        <v>171.28548000000001</v>
      </c>
      <c r="J179" s="633">
        <f t="shared" si="109"/>
        <v>220.51</v>
      </c>
      <c r="K179" s="634" t="s">
        <v>16</v>
      </c>
      <c r="L179" s="107"/>
      <c r="M179" s="107"/>
      <c r="N179" s="108">
        <f t="shared" ref="N179:N182" si="110">IF(ISBLANK(L179),0,ROUND(J179*L179,2))</f>
        <v>0</v>
      </c>
      <c r="O179" s="108">
        <f t="shared" ref="O179:O182" si="111">IF(ISBLANK(M179),0,ROUND(L179*M179,2))</f>
        <v>0</v>
      </c>
      <c r="P179" s="109"/>
      <c r="Q179" s="107">
        <f t="shared" si="88"/>
        <v>0</v>
      </c>
      <c r="R179" s="107">
        <f t="shared" si="89"/>
        <v>0</v>
      </c>
      <c r="S179" s="108">
        <f t="shared" ref="S179:S182" si="112">IF(ISBLANK(Q179),0,ROUND(J179*Q179,2))</f>
        <v>0</v>
      </c>
      <c r="T179" s="110">
        <f t="shared" si="83"/>
        <v>0</v>
      </c>
      <c r="U179" s="109"/>
      <c r="W179" s="613" t="str">
        <f t="shared" si="86"/>
        <v/>
      </c>
      <c r="X179" s="613" t="str">
        <f t="shared" si="79"/>
        <v/>
      </c>
      <c r="Y179" s="613" t="str">
        <f t="shared" si="85"/>
        <v/>
      </c>
    </row>
    <row r="180" spans="1:25" ht="13.8" hidden="1" thickBot="1">
      <c r="A180" s="196" t="s">
        <v>175</v>
      </c>
      <c r="B180" s="197"/>
      <c r="C180" s="675" t="s">
        <v>241</v>
      </c>
      <c r="D180" s="676"/>
      <c r="E180" s="637">
        <v>500</v>
      </c>
      <c r="F180" s="638">
        <v>9.6000000000000002E-2</v>
      </c>
      <c r="G180" s="677">
        <f>IF(E180&lt;=30,(0.48*E180+4.05)*F180,((0.48*30+4.05)+0.4*(E180-30))*F180)</f>
        <v>19.819199999999999</v>
      </c>
      <c r="H180" s="183"/>
      <c r="I180" s="632" t="str">
        <f t="shared" ref="I180:I182" si="113">IF(ISBLANK(H180),"",SUM(G180:H180))</f>
        <v/>
      </c>
      <c r="J180" s="633">
        <f t="shared" si="109"/>
        <v>0</v>
      </c>
      <c r="K180" s="634" t="s">
        <v>975</v>
      </c>
      <c r="L180" s="678"/>
      <c r="M180" s="679"/>
      <c r="N180" s="108">
        <f t="shared" si="110"/>
        <v>0</v>
      </c>
      <c r="O180" s="108">
        <f t="shared" si="111"/>
        <v>0</v>
      </c>
      <c r="P180" s="109"/>
      <c r="Q180" s="678">
        <f t="shared" ref="Q180:Q183" si="114">L180</f>
        <v>0</v>
      </c>
      <c r="R180" s="679">
        <f t="shared" ref="R180:R183" si="115">M180</f>
        <v>0</v>
      </c>
      <c r="S180" s="108">
        <f t="shared" si="112"/>
        <v>0</v>
      </c>
      <c r="T180" s="110">
        <f t="shared" ref="T180:T189" si="116">IF(ISBLANK(Q180),0,ROUND(Q180*R180,2))</f>
        <v>0</v>
      </c>
      <c r="U180" s="109"/>
      <c r="V180" s="612" t="str">
        <f>IF(T179&gt;0,"xx",IF(O179&gt;0,"xy",""))</f>
        <v/>
      </c>
      <c r="W180" s="613" t="str">
        <f t="shared" si="86"/>
        <v/>
      </c>
      <c r="X180" s="613" t="str">
        <f t="shared" si="79"/>
        <v/>
      </c>
      <c r="Y180" s="613" t="str">
        <f t="shared" si="85"/>
        <v/>
      </c>
    </row>
    <row r="181" spans="1:25" ht="13.8" hidden="1" thickBot="1">
      <c r="A181" s="196" t="s">
        <v>175</v>
      </c>
      <c r="B181" s="197"/>
      <c r="C181" s="675" t="s">
        <v>252</v>
      </c>
      <c r="D181" s="676"/>
      <c r="E181" s="629"/>
      <c r="F181" s="638">
        <v>2.4</v>
      </c>
      <c r="G181" s="680">
        <f>IF(E181=0,0,IF(E181&lt;=30,(0.66*E181+1.38)*F181,((0.66*30+1.38)+0.55*(E181-30))*F181))</f>
        <v>0</v>
      </c>
      <c r="H181" s="183"/>
      <c r="I181" s="632" t="str">
        <f t="shared" si="113"/>
        <v/>
      </c>
      <c r="J181" s="633">
        <f t="shared" si="109"/>
        <v>0</v>
      </c>
      <c r="K181" s="634" t="s">
        <v>975</v>
      </c>
      <c r="L181" s="678"/>
      <c r="M181" s="679"/>
      <c r="N181" s="108">
        <f t="shared" si="110"/>
        <v>0</v>
      </c>
      <c r="O181" s="108">
        <f t="shared" si="111"/>
        <v>0</v>
      </c>
      <c r="P181" s="109"/>
      <c r="Q181" s="678">
        <f t="shared" si="114"/>
        <v>0</v>
      </c>
      <c r="R181" s="679">
        <f t="shared" si="115"/>
        <v>0</v>
      </c>
      <c r="S181" s="108">
        <f t="shared" si="112"/>
        <v>0</v>
      </c>
      <c r="T181" s="110">
        <f t="shared" si="116"/>
        <v>0</v>
      </c>
      <c r="U181" s="109"/>
      <c r="V181" s="612" t="str">
        <f>IF(T179&gt;0,"xx",IF(O179&gt;0,"xy",""))</f>
        <v/>
      </c>
      <c r="W181" s="613" t="str">
        <f t="shared" si="86"/>
        <v/>
      </c>
      <c r="X181" s="613" t="str">
        <f t="shared" si="79"/>
        <v/>
      </c>
      <c r="Y181" s="613" t="str">
        <f t="shared" si="85"/>
        <v/>
      </c>
    </row>
    <row r="182" spans="1:25" ht="13.8" hidden="1" thickBot="1">
      <c r="A182" s="196" t="s">
        <v>175</v>
      </c>
      <c r="B182" s="197"/>
      <c r="C182" s="675" t="s">
        <v>253</v>
      </c>
      <c r="D182" s="676"/>
      <c r="E182" s="629">
        <v>20</v>
      </c>
      <c r="F182" s="638">
        <v>2.4</v>
      </c>
      <c r="G182" s="680">
        <f>IF(E182&lt;=30,(0.66*E182+2.77)*F182,((0.66*30+2.77)+0.55*(E182-30))*F182)</f>
        <v>38.328000000000003</v>
      </c>
      <c r="H182" s="183"/>
      <c r="I182" s="632" t="str">
        <f t="shared" si="113"/>
        <v/>
      </c>
      <c r="J182" s="633">
        <f t="shared" si="109"/>
        <v>0</v>
      </c>
      <c r="K182" s="634" t="s">
        <v>975</v>
      </c>
      <c r="L182" s="678"/>
      <c r="M182" s="679"/>
      <c r="N182" s="108">
        <f t="shared" si="110"/>
        <v>0</v>
      </c>
      <c r="O182" s="108">
        <f t="shared" si="111"/>
        <v>0</v>
      </c>
      <c r="P182" s="109"/>
      <c r="Q182" s="678">
        <f t="shared" si="114"/>
        <v>0</v>
      </c>
      <c r="R182" s="679">
        <f t="shared" si="115"/>
        <v>0</v>
      </c>
      <c r="S182" s="108">
        <f t="shared" si="112"/>
        <v>0</v>
      </c>
      <c r="T182" s="110">
        <f t="shared" si="116"/>
        <v>0</v>
      </c>
      <c r="U182" s="109"/>
      <c r="V182" s="612" t="str">
        <f>IF($T$131&gt;0,"xx",IF($O$131&gt;0,"xy",""))</f>
        <v/>
      </c>
      <c r="W182" s="613" t="str">
        <f t="shared" si="86"/>
        <v/>
      </c>
      <c r="X182" s="613" t="str">
        <f t="shared" si="79"/>
        <v/>
      </c>
      <c r="Y182" s="613" t="str">
        <f t="shared" si="85"/>
        <v/>
      </c>
    </row>
    <row r="183" spans="1:25" ht="13.8" hidden="1" thickBot="1">
      <c r="A183" s="196">
        <v>531350</v>
      </c>
      <c r="B183" s="197" t="s">
        <v>232</v>
      </c>
      <c r="C183" s="635" t="s">
        <v>246</v>
      </c>
      <c r="D183" s="636"/>
      <c r="E183" s="629"/>
      <c r="F183" s="630"/>
      <c r="G183" s="631">
        <f>SUM(G184:G185)</f>
        <v>29.597400000000007</v>
      </c>
      <c r="H183" s="183">
        <v>77.53</v>
      </c>
      <c r="I183" s="632">
        <f>IF(ISBLANK(H183),"",SUM(G183:H183))*0.9</f>
        <v>96.414660000000012</v>
      </c>
      <c r="J183" s="633">
        <f t="shared" si="109"/>
        <v>124.12</v>
      </c>
      <c r="K183" s="634" t="s">
        <v>16</v>
      </c>
      <c r="L183" s="107"/>
      <c r="M183" s="107"/>
      <c r="N183" s="108">
        <f t="shared" si="87"/>
        <v>0</v>
      </c>
      <c r="O183" s="108">
        <f t="shared" si="91"/>
        <v>0</v>
      </c>
      <c r="P183" s="109"/>
      <c r="Q183" s="107">
        <f t="shared" si="114"/>
        <v>0</v>
      </c>
      <c r="R183" s="107">
        <f t="shared" si="115"/>
        <v>0</v>
      </c>
      <c r="S183" s="108">
        <f t="shared" si="90"/>
        <v>0</v>
      </c>
      <c r="T183" s="110">
        <f t="shared" si="116"/>
        <v>0</v>
      </c>
      <c r="U183" s="109"/>
      <c r="W183" s="613" t="str">
        <f t="shared" si="86"/>
        <v/>
      </c>
      <c r="X183" s="613" t="str">
        <f t="shared" si="79"/>
        <v/>
      </c>
      <c r="Y183" s="613" t="str">
        <f t="shared" si="85"/>
        <v/>
      </c>
    </row>
    <row r="184" spans="1:25" ht="13.8" hidden="1" thickBot="1">
      <c r="A184" s="196" t="s">
        <v>175</v>
      </c>
      <c r="B184" s="197"/>
      <c r="C184" s="675" t="s">
        <v>247</v>
      </c>
      <c r="D184" s="676"/>
      <c r="E184" s="629">
        <v>20</v>
      </c>
      <c r="F184" s="630">
        <v>1.35</v>
      </c>
      <c r="G184" s="667">
        <f>IF(E184&lt;=30,(0.66*E184+1.38)*F184,((0.66*30+1.38)+0.55*(E184-30))*F184)</f>
        <v>19.683000000000003</v>
      </c>
      <c r="H184" s="183"/>
      <c r="I184" s="632"/>
      <c r="J184" s="633">
        <f t="shared" si="109"/>
        <v>0</v>
      </c>
      <c r="K184" s="634" t="s">
        <v>975</v>
      </c>
      <c r="L184" s="678"/>
      <c r="M184" s="679"/>
      <c r="N184" s="108">
        <f t="shared" si="87"/>
        <v>0</v>
      </c>
      <c r="O184" s="108">
        <f t="shared" si="91"/>
        <v>0</v>
      </c>
      <c r="P184" s="109"/>
      <c r="Q184" s="678">
        <f t="shared" si="88"/>
        <v>0</v>
      </c>
      <c r="R184" s="679">
        <f t="shared" si="89"/>
        <v>0</v>
      </c>
      <c r="S184" s="108">
        <f t="shared" si="90"/>
        <v>0</v>
      </c>
      <c r="T184" s="110">
        <f t="shared" si="116"/>
        <v>0</v>
      </c>
      <c r="U184" s="109"/>
      <c r="V184" s="612" t="str">
        <f>IF(T183&gt;0,"xx",IF(O183&gt;0,"xy",""))</f>
        <v/>
      </c>
      <c r="W184" s="613" t="str">
        <f t="shared" si="86"/>
        <v/>
      </c>
      <c r="X184" s="613" t="str">
        <f t="shared" si="79"/>
        <v/>
      </c>
      <c r="Y184" s="613" t="str">
        <f t="shared" si="85"/>
        <v/>
      </c>
    </row>
    <row r="185" spans="1:25" ht="13.8" hidden="1" thickBot="1">
      <c r="A185" s="196" t="s">
        <v>175</v>
      </c>
      <c r="B185" s="197"/>
      <c r="C185" s="675" t="s">
        <v>248</v>
      </c>
      <c r="D185" s="676"/>
      <c r="E185" s="629">
        <v>20</v>
      </c>
      <c r="F185" s="630">
        <v>0.68</v>
      </c>
      <c r="G185" s="671">
        <f>IF(E185&lt;=30,(0.66*E185+1.38)*F185,((0.66*30+1.38)+0.55*(E185-30))*F185)</f>
        <v>9.9144000000000023</v>
      </c>
      <c r="H185" s="183"/>
      <c r="I185" s="632"/>
      <c r="J185" s="633">
        <f t="shared" si="109"/>
        <v>0</v>
      </c>
      <c r="K185" s="634" t="s">
        <v>975</v>
      </c>
      <c r="L185" s="678"/>
      <c r="M185" s="679"/>
      <c r="N185" s="108">
        <f t="shared" si="87"/>
        <v>0</v>
      </c>
      <c r="O185" s="108">
        <f t="shared" si="91"/>
        <v>0</v>
      </c>
      <c r="P185" s="109"/>
      <c r="Q185" s="678">
        <f t="shared" si="88"/>
        <v>0</v>
      </c>
      <c r="R185" s="679">
        <f t="shared" si="89"/>
        <v>0</v>
      </c>
      <c r="S185" s="108">
        <f t="shared" si="90"/>
        <v>0</v>
      </c>
      <c r="T185" s="110">
        <f t="shared" si="116"/>
        <v>0</v>
      </c>
      <c r="U185" s="109"/>
      <c r="V185" s="612" t="str">
        <f>IF(T183&gt;0,"xx",IF(O183&gt;0,"xy",""))</f>
        <v/>
      </c>
      <c r="W185" s="613" t="str">
        <f t="shared" si="86"/>
        <v/>
      </c>
      <c r="X185" s="613" t="str">
        <f t="shared" si="79"/>
        <v/>
      </c>
      <c r="Y185" s="613" t="str">
        <f t="shared" si="85"/>
        <v/>
      </c>
    </row>
    <row r="186" spans="1:25" ht="13.8" hidden="1" thickBot="1">
      <c r="A186" s="196">
        <v>531300</v>
      </c>
      <c r="B186" s="197" t="s">
        <v>232</v>
      </c>
      <c r="C186" s="635" t="s">
        <v>249</v>
      </c>
      <c r="D186" s="636"/>
      <c r="E186" s="629"/>
      <c r="F186" s="630"/>
      <c r="G186" s="631">
        <f>SUM(G187:G188)</f>
        <v>29.597400000000007</v>
      </c>
      <c r="H186" s="183">
        <v>79.37</v>
      </c>
      <c r="I186" s="632">
        <f>IF(ISBLANK(H186),"",SUM(G186:H186))*0.9</f>
        <v>98.070660000000018</v>
      </c>
      <c r="J186" s="633">
        <f t="shared" si="109"/>
        <v>126.26</v>
      </c>
      <c r="K186" s="634" t="s">
        <v>16</v>
      </c>
      <c r="L186" s="107"/>
      <c r="M186" s="107"/>
      <c r="N186" s="108">
        <f t="shared" si="87"/>
        <v>0</v>
      </c>
      <c r="O186" s="108">
        <f t="shared" si="91"/>
        <v>0</v>
      </c>
      <c r="P186" s="109"/>
      <c r="Q186" s="107">
        <f t="shared" si="88"/>
        <v>0</v>
      </c>
      <c r="R186" s="107">
        <f t="shared" si="89"/>
        <v>0</v>
      </c>
      <c r="S186" s="108">
        <f t="shared" si="90"/>
        <v>0</v>
      </c>
      <c r="T186" s="110">
        <f t="shared" si="116"/>
        <v>0</v>
      </c>
      <c r="U186" s="109"/>
      <c r="W186" s="613" t="str">
        <f t="shared" si="86"/>
        <v/>
      </c>
      <c r="X186" s="613" t="str">
        <f t="shared" si="79"/>
        <v/>
      </c>
      <c r="Y186" s="613" t="str">
        <f t="shared" si="85"/>
        <v/>
      </c>
    </row>
    <row r="187" spans="1:25" ht="13.8" hidden="1" thickBot="1">
      <c r="A187" s="196" t="s">
        <v>175</v>
      </c>
      <c r="B187" s="197"/>
      <c r="C187" s="675" t="s">
        <v>247</v>
      </c>
      <c r="D187" s="676"/>
      <c r="E187" s="629">
        <v>20</v>
      </c>
      <c r="F187" s="630">
        <v>1.35</v>
      </c>
      <c r="G187" s="667">
        <f>IF(E187&lt;=30,(0.66*E187+1.38)*F187,((0.66*30+1.38)+0.55*(E187-30))*F187)</f>
        <v>19.683000000000003</v>
      </c>
      <c r="H187" s="183"/>
      <c r="I187" s="632"/>
      <c r="J187" s="633">
        <f t="shared" si="109"/>
        <v>0</v>
      </c>
      <c r="K187" s="634" t="s">
        <v>975</v>
      </c>
      <c r="L187" s="678"/>
      <c r="M187" s="679"/>
      <c r="N187" s="108">
        <f t="shared" si="87"/>
        <v>0</v>
      </c>
      <c r="O187" s="108">
        <f t="shared" si="91"/>
        <v>0</v>
      </c>
      <c r="P187" s="109"/>
      <c r="Q187" s="678">
        <f t="shared" si="88"/>
        <v>0</v>
      </c>
      <c r="R187" s="679">
        <f t="shared" si="89"/>
        <v>0</v>
      </c>
      <c r="S187" s="108">
        <f t="shared" si="90"/>
        <v>0</v>
      </c>
      <c r="T187" s="110">
        <f t="shared" si="116"/>
        <v>0</v>
      </c>
      <c r="U187" s="109"/>
      <c r="V187" s="612" t="str">
        <f>IF(T186&gt;0,"xx",IF(O186&gt;0,"xy",""))</f>
        <v/>
      </c>
      <c r="W187" s="613" t="str">
        <f t="shared" si="86"/>
        <v/>
      </c>
      <c r="X187" s="613" t="str">
        <f t="shared" si="79"/>
        <v/>
      </c>
      <c r="Y187" s="613" t="str">
        <f t="shared" si="85"/>
        <v/>
      </c>
    </row>
    <row r="188" spans="1:25" ht="13.8" hidden="1" thickBot="1">
      <c r="A188" s="196" t="s">
        <v>175</v>
      </c>
      <c r="B188" s="197"/>
      <c r="C188" s="675" t="s">
        <v>248</v>
      </c>
      <c r="D188" s="676"/>
      <c r="E188" s="629">
        <v>20</v>
      </c>
      <c r="F188" s="630">
        <v>0.68</v>
      </c>
      <c r="G188" s="671">
        <f>IF(E188&lt;=30,(0.66*E188+1.38)*F188,((0.66*30+1.38)+0.55*(E188-30))*F188)</f>
        <v>9.9144000000000023</v>
      </c>
      <c r="H188" s="183"/>
      <c r="I188" s="632"/>
      <c r="J188" s="633">
        <f t="shared" si="109"/>
        <v>0</v>
      </c>
      <c r="K188" s="634" t="s">
        <v>975</v>
      </c>
      <c r="L188" s="678"/>
      <c r="M188" s="679"/>
      <c r="N188" s="108">
        <f t="shared" si="87"/>
        <v>0</v>
      </c>
      <c r="O188" s="108">
        <f t="shared" si="91"/>
        <v>0</v>
      </c>
      <c r="P188" s="109"/>
      <c r="Q188" s="678">
        <f t="shared" si="88"/>
        <v>0</v>
      </c>
      <c r="R188" s="679">
        <f t="shared" si="89"/>
        <v>0</v>
      </c>
      <c r="S188" s="108">
        <f t="shared" si="90"/>
        <v>0</v>
      </c>
      <c r="T188" s="110">
        <f t="shared" si="116"/>
        <v>0</v>
      </c>
      <c r="U188" s="109"/>
      <c r="V188" s="612" t="str">
        <f>IF(T186&gt;0,"xx",IF(O186&gt;0,"xy",""))</f>
        <v/>
      </c>
      <c r="W188" s="613" t="str">
        <f t="shared" si="86"/>
        <v/>
      </c>
      <c r="X188" s="613" t="str">
        <f t="shared" si="79"/>
        <v/>
      </c>
      <c r="Y188" s="613" t="str">
        <f t="shared" si="85"/>
        <v/>
      </c>
    </row>
    <row r="189" spans="1:25" ht="13.8" hidden="1" thickBot="1">
      <c r="A189" s="196">
        <v>532000</v>
      </c>
      <c r="B189" s="197"/>
      <c r="C189" s="635" t="s">
        <v>250</v>
      </c>
      <c r="D189" s="636"/>
      <c r="E189" s="637">
        <v>20</v>
      </c>
      <c r="F189" s="638">
        <v>2.2000000000000002</v>
      </c>
      <c r="G189" s="671">
        <f>IF(E189&lt;=30,(0.66*E189+1.38)*F189,((0.66*30+1.38)+0.55*(E189-30))*F189)</f>
        <v>32.076000000000008</v>
      </c>
      <c r="H189" s="183">
        <v>89.399999999999991</v>
      </c>
      <c r="I189" s="632">
        <f>IF(ISBLANK(H189),"",SUM(G189:H189))*0.9</f>
        <v>109.3284</v>
      </c>
      <c r="J189" s="633">
        <f t="shared" si="109"/>
        <v>140.75</v>
      </c>
      <c r="K189" s="634" t="s">
        <v>16</v>
      </c>
      <c r="L189" s="641"/>
      <c r="M189" s="641"/>
      <c r="N189" s="108">
        <f t="shared" si="87"/>
        <v>0</v>
      </c>
      <c r="O189" s="110">
        <f t="shared" si="91"/>
        <v>0</v>
      </c>
      <c r="P189" s="109"/>
      <c r="Q189" s="640">
        <f t="shared" si="88"/>
        <v>0</v>
      </c>
      <c r="R189" s="641">
        <f t="shared" si="89"/>
        <v>0</v>
      </c>
      <c r="S189" s="108">
        <f t="shared" si="90"/>
        <v>0</v>
      </c>
      <c r="T189" s="110">
        <f t="shared" si="116"/>
        <v>0</v>
      </c>
      <c r="U189" s="109"/>
      <c r="W189" s="613" t="str">
        <f t="shared" si="86"/>
        <v/>
      </c>
      <c r="X189" s="613" t="str">
        <f t="shared" si="79"/>
        <v/>
      </c>
      <c r="Y189" s="613" t="str">
        <f t="shared" si="85"/>
        <v/>
      </c>
    </row>
    <row r="190" spans="1:25" ht="13.8" hidden="1" thickBot="1">
      <c r="A190" s="643" t="s">
        <v>207</v>
      </c>
      <c r="B190" s="644"/>
      <c r="C190" s="645" t="s">
        <v>564</v>
      </c>
      <c r="D190" s="646"/>
      <c r="E190" s="795"/>
      <c r="F190" s="796"/>
      <c r="G190" s="797"/>
      <c r="H190" s="798"/>
      <c r="I190" s="798"/>
      <c r="J190" s="798"/>
      <c r="K190" s="799" t="s">
        <v>975</v>
      </c>
      <c r="L190" s="647"/>
      <c r="M190" s="648"/>
      <c r="N190" s="648"/>
      <c r="O190" s="649"/>
      <c r="P190" s="109"/>
      <c r="Q190" s="647"/>
      <c r="R190" s="648"/>
      <c r="S190" s="648"/>
      <c r="T190" s="649"/>
      <c r="U190" s="109"/>
      <c r="V190" s="612" t="str">
        <f>IF(OR(SUM(O191:O215)&gt;0,SUM(T191:T215)&gt;0),"y","")</f>
        <v/>
      </c>
      <c r="W190" s="613" t="str">
        <f t="shared" si="86"/>
        <v/>
      </c>
      <c r="X190" s="613" t="str">
        <f t="shared" si="79"/>
        <v/>
      </c>
      <c r="Y190" s="613" t="str">
        <f t="shared" si="85"/>
        <v/>
      </c>
    </row>
    <row r="191" spans="1:25" ht="13.8" hidden="1" thickBot="1">
      <c r="A191" s="650" t="s">
        <v>207</v>
      </c>
      <c r="B191" s="651" t="s">
        <v>207</v>
      </c>
      <c r="C191" s="652"/>
      <c r="D191" s="653"/>
      <c r="E191" s="637"/>
      <c r="F191" s="638"/>
      <c r="G191" s="639"/>
      <c r="H191" s="632"/>
      <c r="I191" s="632"/>
      <c r="J191" s="633">
        <f t="shared" ref="J191:J215" si="117">IF(ISBLANK(I191),0,ROUND(I191*(1+$E$10)*(1+$E$11*D191),2))</f>
        <v>0</v>
      </c>
      <c r="K191" s="681" t="s">
        <v>975</v>
      </c>
      <c r="L191" s="641"/>
      <c r="M191" s="641"/>
      <c r="N191" s="108">
        <f t="shared" ref="N191" si="118">IF(ISBLANK(L191),0,ROUND(J191*L191,2))</f>
        <v>0</v>
      </c>
      <c r="O191" s="110">
        <f t="shared" ref="O191:O215" si="119">IF(ISBLANK(M191),0,ROUND(L191*M191,2))</f>
        <v>0</v>
      </c>
      <c r="P191" s="109"/>
      <c r="Q191" s="640">
        <f t="shared" ref="Q191:Q215" si="120">L191</f>
        <v>0</v>
      </c>
      <c r="R191" s="641">
        <f t="shared" ref="R191:R215" si="121">M191</f>
        <v>0</v>
      </c>
      <c r="S191" s="108">
        <f t="shared" ref="S191:S215" si="122">IF(ISBLANK(Q191),0,ROUND(J191*Q191,2))</f>
        <v>0</v>
      </c>
      <c r="T191" s="110">
        <f t="shared" ref="T191:T215" si="123">IF(ISBLANK(Q191),0,ROUND(Q191*R191,2))</f>
        <v>0</v>
      </c>
      <c r="U191" s="109"/>
      <c r="W191" s="613" t="str">
        <f t="shared" si="86"/>
        <v/>
      </c>
      <c r="X191" s="613" t="str">
        <f t="shared" si="79"/>
        <v/>
      </c>
      <c r="Y191" s="613" t="str">
        <f t="shared" si="85"/>
        <v/>
      </c>
    </row>
    <row r="192" spans="1:25" ht="13.8" hidden="1" thickBot="1">
      <c r="A192" s="650" t="s">
        <v>207</v>
      </c>
      <c r="B192" s="651" t="s">
        <v>207</v>
      </c>
      <c r="C192" s="654"/>
      <c r="D192" s="653"/>
      <c r="E192" s="637"/>
      <c r="F192" s="638"/>
      <c r="G192" s="639"/>
      <c r="H192" s="632"/>
      <c r="I192" s="632"/>
      <c r="J192" s="623">
        <f t="shared" si="117"/>
        <v>0</v>
      </c>
      <c r="K192" s="681" t="s">
        <v>975</v>
      </c>
      <c r="L192" s="107"/>
      <c r="M192" s="107"/>
      <c r="N192" s="108">
        <f>IF(ISBLANK(L192),0,ROUND(J192*L192,2))</f>
        <v>0</v>
      </c>
      <c r="O192" s="108">
        <f t="shared" si="119"/>
        <v>0</v>
      </c>
      <c r="P192" s="109"/>
      <c r="Q192" s="107">
        <f t="shared" si="120"/>
        <v>0</v>
      </c>
      <c r="R192" s="107">
        <f t="shared" si="121"/>
        <v>0</v>
      </c>
      <c r="S192" s="108">
        <f t="shared" si="122"/>
        <v>0</v>
      </c>
      <c r="T192" s="655">
        <f t="shared" si="123"/>
        <v>0</v>
      </c>
      <c r="U192" s="109"/>
      <c r="W192" s="613" t="str">
        <f t="shared" si="86"/>
        <v/>
      </c>
      <c r="X192" s="613" t="str">
        <f t="shared" si="79"/>
        <v/>
      </c>
      <c r="Y192" s="613" t="str">
        <f t="shared" si="85"/>
        <v/>
      </c>
    </row>
    <row r="193" spans="1:25" ht="13.8" hidden="1" thickBot="1">
      <c r="A193" s="650" t="s">
        <v>207</v>
      </c>
      <c r="B193" s="651" t="s">
        <v>207</v>
      </c>
      <c r="C193" s="654"/>
      <c r="D193" s="653"/>
      <c r="E193" s="637"/>
      <c r="F193" s="638"/>
      <c r="G193" s="639"/>
      <c r="H193" s="632"/>
      <c r="I193" s="632"/>
      <c r="J193" s="623">
        <f t="shared" si="117"/>
        <v>0</v>
      </c>
      <c r="K193" s="681" t="s">
        <v>975</v>
      </c>
      <c r="L193" s="107"/>
      <c r="M193" s="107"/>
      <c r="N193" s="108">
        <f t="shared" ref="N193:N215" si="124">IF(ISBLANK(L193),0,ROUND(J193*L193,2))</f>
        <v>0</v>
      </c>
      <c r="O193" s="108">
        <f t="shared" si="119"/>
        <v>0</v>
      </c>
      <c r="P193" s="109"/>
      <c r="Q193" s="107">
        <f t="shared" si="120"/>
        <v>0</v>
      </c>
      <c r="R193" s="107">
        <f t="shared" si="121"/>
        <v>0</v>
      </c>
      <c r="S193" s="108">
        <f t="shared" si="122"/>
        <v>0</v>
      </c>
      <c r="T193" s="110">
        <f t="shared" si="123"/>
        <v>0</v>
      </c>
      <c r="U193" s="109"/>
      <c r="W193" s="613" t="str">
        <f t="shared" si="86"/>
        <v/>
      </c>
      <c r="X193" s="613" t="str">
        <f t="shared" si="79"/>
        <v/>
      </c>
      <c r="Y193" s="613" t="str">
        <f t="shared" si="85"/>
        <v/>
      </c>
    </row>
    <row r="194" spans="1:25" ht="13.8" hidden="1" thickBot="1">
      <c r="A194" s="650" t="s">
        <v>207</v>
      </c>
      <c r="B194" s="651" t="s">
        <v>207</v>
      </c>
      <c r="C194" s="654"/>
      <c r="D194" s="653"/>
      <c r="E194" s="637"/>
      <c r="F194" s="638"/>
      <c r="G194" s="639"/>
      <c r="H194" s="632"/>
      <c r="I194" s="632"/>
      <c r="J194" s="623">
        <f t="shared" si="117"/>
        <v>0</v>
      </c>
      <c r="K194" s="681" t="s">
        <v>975</v>
      </c>
      <c r="L194" s="107"/>
      <c r="M194" s="107"/>
      <c r="N194" s="108">
        <f t="shared" si="124"/>
        <v>0</v>
      </c>
      <c r="O194" s="108">
        <f t="shared" si="119"/>
        <v>0</v>
      </c>
      <c r="P194" s="109"/>
      <c r="Q194" s="107">
        <f t="shared" si="120"/>
        <v>0</v>
      </c>
      <c r="R194" s="107">
        <f t="shared" si="121"/>
        <v>0</v>
      </c>
      <c r="S194" s="108">
        <f t="shared" si="122"/>
        <v>0</v>
      </c>
      <c r="T194" s="110">
        <f t="shared" si="123"/>
        <v>0</v>
      </c>
      <c r="U194" s="109"/>
      <c r="W194" s="613" t="str">
        <f t="shared" si="86"/>
        <v/>
      </c>
      <c r="X194" s="613" t="str">
        <f t="shared" si="79"/>
        <v/>
      </c>
      <c r="Y194" s="613" t="str">
        <f t="shared" si="85"/>
        <v/>
      </c>
    </row>
    <row r="195" spans="1:25" ht="13.8" hidden="1" thickBot="1">
      <c r="A195" s="650" t="s">
        <v>207</v>
      </c>
      <c r="B195" s="651" t="s">
        <v>207</v>
      </c>
      <c r="C195" s="654"/>
      <c r="D195" s="653"/>
      <c r="E195" s="637"/>
      <c r="F195" s="638"/>
      <c r="G195" s="639"/>
      <c r="H195" s="632"/>
      <c r="I195" s="632"/>
      <c r="J195" s="623">
        <f t="shared" si="117"/>
        <v>0</v>
      </c>
      <c r="K195" s="681" t="s">
        <v>975</v>
      </c>
      <c r="L195" s="107"/>
      <c r="M195" s="107"/>
      <c r="N195" s="108">
        <f t="shared" si="124"/>
        <v>0</v>
      </c>
      <c r="O195" s="108">
        <f t="shared" si="119"/>
        <v>0</v>
      </c>
      <c r="P195" s="109"/>
      <c r="Q195" s="107">
        <f t="shared" si="120"/>
        <v>0</v>
      </c>
      <c r="R195" s="107">
        <f t="shared" si="121"/>
        <v>0</v>
      </c>
      <c r="S195" s="108">
        <f t="shared" si="122"/>
        <v>0</v>
      </c>
      <c r="T195" s="110">
        <f t="shared" si="123"/>
        <v>0</v>
      </c>
      <c r="U195" s="109"/>
      <c r="W195" s="613" t="str">
        <f t="shared" si="86"/>
        <v/>
      </c>
      <c r="X195" s="613" t="str">
        <f t="shared" si="79"/>
        <v/>
      </c>
      <c r="Y195" s="613" t="str">
        <f t="shared" si="85"/>
        <v/>
      </c>
    </row>
    <row r="196" spans="1:25" ht="13.8" hidden="1" thickBot="1">
      <c r="A196" s="650" t="s">
        <v>207</v>
      </c>
      <c r="B196" s="651" t="s">
        <v>207</v>
      </c>
      <c r="C196" s="654"/>
      <c r="D196" s="653"/>
      <c r="E196" s="637"/>
      <c r="F196" s="638"/>
      <c r="G196" s="639"/>
      <c r="H196" s="632"/>
      <c r="I196" s="632"/>
      <c r="J196" s="623">
        <f t="shared" si="117"/>
        <v>0</v>
      </c>
      <c r="K196" s="681" t="s">
        <v>975</v>
      </c>
      <c r="L196" s="107"/>
      <c r="M196" s="107"/>
      <c r="N196" s="108">
        <f t="shared" si="124"/>
        <v>0</v>
      </c>
      <c r="O196" s="108">
        <f t="shared" si="119"/>
        <v>0</v>
      </c>
      <c r="P196" s="109"/>
      <c r="Q196" s="107">
        <f t="shared" si="120"/>
        <v>0</v>
      </c>
      <c r="R196" s="107">
        <f t="shared" si="121"/>
        <v>0</v>
      </c>
      <c r="S196" s="108">
        <f t="shared" si="122"/>
        <v>0</v>
      </c>
      <c r="T196" s="110">
        <f t="shared" si="123"/>
        <v>0</v>
      </c>
      <c r="U196" s="109"/>
      <c r="W196" s="613" t="str">
        <f t="shared" si="86"/>
        <v/>
      </c>
      <c r="X196" s="613" t="str">
        <f t="shared" si="79"/>
        <v/>
      </c>
      <c r="Y196" s="613" t="str">
        <f t="shared" si="85"/>
        <v/>
      </c>
    </row>
    <row r="197" spans="1:25" ht="13.8" hidden="1" thickBot="1">
      <c r="A197" s="650" t="s">
        <v>207</v>
      </c>
      <c r="B197" s="651" t="s">
        <v>207</v>
      </c>
      <c r="C197" s="654"/>
      <c r="D197" s="653"/>
      <c r="E197" s="637"/>
      <c r="F197" s="638"/>
      <c r="G197" s="639"/>
      <c r="H197" s="632"/>
      <c r="I197" s="632"/>
      <c r="J197" s="623">
        <f t="shared" si="117"/>
        <v>0</v>
      </c>
      <c r="K197" s="681" t="s">
        <v>975</v>
      </c>
      <c r="L197" s="107"/>
      <c r="M197" s="107"/>
      <c r="N197" s="108">
        <f t="shared" si="124"/>
        <v>0</v>
      </c>
      <c r="O197" s="108">
        <f t="shared" si="119"/>
        <v>0</v>
      </c>
      <c r="P197" s="109"/>
      <c r="Q197" s="107">
        <f t="shared" si="120"/>
        <v>0</v>
      </c>
      <c r="R197" s="107">
        <f t="shared" si="121"/>
        <v>0</v>
      </c>
      <c r="S197" s="108">
        <f t="shared" si="122"/>
        <v>0</v>
      </c>
      <c r="T197" s="110">
        <f t="shared" si="123"/>
        <v>0</v>
      </c>
      <c r="U197" s="109"/>
      <c r="W197" s="613" t="str">
        <f t="shared" si="86"/>
        <v/>
      </c>
      <c r="X197" s="613" t="str">
        <f t="shared" si="79"/>
        <v/>
      </c>
      <c r="Y197" s="613" t="str">
        <f t="shared" si="85"/>
        <v/>
      </c>
    </row>
    <row r="198" spans="1:25" ht="13.8" hidden="1" thickBot="1">
      <c r="A198" s="650" t="s">
        <v>207</v>
      </c>
      <c r="B198" s="651" t="s">
        <v>207</v>
      </c>
      <c r="C198" s="654"/>
      <c r="D198" s="653"/>
      <c r="E198" s="637"/>
      <c r="F198" s="638"/>
      <c r="G198" s="639"/>
      <c r="H198" s="632"/>
      <c r="I198" s="632"/>
      <c r="J198" s="623">
        <f t="shared" si="117"/>
        <v>0</v>
      </c>
      <c r="K198" s="681" t="s">
        <v>975</v>
      </c>
      <c r="L198" s="107"/>
      <c r="M198" s="107"/>
      <c r="N198" s="108">
        <f t="shared" si="124"/>
        <v>0</v>
      </c>
      <c r="O198" s="108">
        <f t="shared" si="119"/>
        <v>0</v>
      </c>
      <c r="P198" s="109"/>
      <c r="Q198" s="107">
        <f t="shared" si="120"/>
        <v>0</v>
      </c>
      <c r="R198" s="107">
        <f t="shared" si="121"/>
        <v>0</v>
      </c>
      <c r="S198" s="108">
        <f t="shared" si="122"/>
        <v>0</v>
      </c>
      <c r="T198" s="110">
        <f t="shared" si="123"/>
        <v>0</v>
      </c>
      <c r="U198" s="109"/>
      <c r="W198" s="613" t="str">
        <f t="shared" si="86"/>
        <v/>
      </c>
      <c r="X198" s="613" t="str">
        <f t="shared" si="79"/>
        <v/>
      </c>
      <c r="Y198" s="613" t="str">
        <f t="shared" si="85"/>
        <v/>
      </c>
    </row>
    <row r="199" spans="1:25" ht="13.8" hidden="1" thickBot="1">
      <c r="A199" s="650" t="s">
        <v>207</v>
      </c>
      <c r="B199" s="651" t="s">
        <v>207</v>
      </c>
      <c r="C199" s="654"/>
      <c r="D199" s="653"/>
      <c r="E199" s="637"/>
      <c r="F199" s="638"/>
      <c r="G199" s="639"/>
      <c r="H199" s="632"/>
      <c r="I199" s="632"/>
      <c r="J199" s="623">
        <f t="shared" si="117"/>
        <v>0</v>
      </c>
      <c r="K199" s="681" t="s">
        <v>975</v>
      </c>
      <c r="L199" s="107"/>
      <c r="M199" s="107"/>
      <c r="N199" s="108">
        <f t="shared" si="124"/>
        <v>0</v>
      </c>
      <c r="O199" s="108">
        <f t="shared" si="119"/>
        <v>0</v>
      </c>
      <c r="P199" s="109"/>
      <c r="Q199" s="107">
        <f t="shared" si="120"/>
        <v>0</v>
      </c>
      <c r="R199" s="107">
        <f t="shared" si="121"/>
        <v>0</v>
      </c>
      <c r="S199" s="108">
        <f t="shared" si="122"/>
        <v>0</v>
      </c>
      <c r="T199" s="110">
        <f t="shared" si="123"/>
        <v>0</v>
      </c>
      <c r="U199" s="109"/>
      <c r="W199" s="613" t="str">
        <f t="shared" si="86"/>
        <v/>
      </c>
      <c r="X199" s="613" t="str">
        <f t="shared" si="79"/>
        <v/>
      </c>
      <c r="Y199" s="613" t="str">
        <f t="shared" si="85"/>
        <v/>
      </c>
    </row>
    <row r="200" spans="1:25" ht="13.8" hidden="1" thickBot="1">
      <c r="A200" s="650" t="s">
        <v>207</v>
      </c>
      <c r="B200" s="651" t="s">
        <v>207</v>
      </c>
      <c r="C200" s="654"/>
      <c r="D200" s="653"/>
      <c r="E200" s="637"/>
      <c r="F200" s="638"/>
      <c r="G200" s="639"/>
      <c r="H200" s="632"/>
      <c r="I200" s="632"/>
      <c r="J200" s="623">
        <f t="shared" si="117"/>
        <v>0</v>
      </c>
      <c r="K200" s="681" t="s">
        <v>975</v>
      </c>
      <c r="L200" s="107"/>
      <c r="M200" s="107"/>
      <c r="N200" s="108">
        <f t="shared" si="124"/>
        <v>0</v>
      </c>
      <c r="O200" s="108">
        <f t="shared" si="119"/>
        <v>0</v>
      </c>
      <c r="P200" s="109"/>
      <c r="Q200" s="107">
        <f t="shared" si="120"/>
        <v>0</v>
      </c>
      <c r="R200" s="107">
        <f t="shared" si="121"/>
        <v>0</v>
      </c>
      <c r="S200" s="108">
        <f t="shared" si="122"/>
        <v>0</v>
      </c>
      <c r="T200" s="110">
        <f t="shared" si="123"/>
        <v>0</v>
      </c>
      <c r="U200" s="109"/>
      <c r="W200" s="613" t="str">
        <f t="shared" si="86"/>
        <v/>
      </c>
      <c r="X200" s="613" t="str">
        <f t="shared" ref="X200:X267" si="125">IF(V200="X","x",IF(V200="y","x",IF(V200="xx","x",IF(T200&gt;0,"x",""))))</f>
        <v/>
      </c>
      <c r="Y200" s="613" t="str">
        <f t="shared" si="85"/>
        <v/>
      </c>
    </row>
    <row r="201" spans="1:25" ht="13.8" hidden="1" thickBot="1">
      <c r="A201" s="650" t="s">
        <v>207</v>
      </c>
      <c r="B201" s="651" t="s">
        <v>207</v>
      </c>
      <c r="C201" s="654"/>
      <c r="D201" s="653"/>
      <c r="E201" s="637"/>
      <c r="F201" s="638"/>
      <c r="G201" s="639"/>
      <c r="H201" s="632"/>
      <c r="I201" s="632"/>
      <c r="J201" s="623">
        <f t="shared" si="117"/>
        <v>0</v>
      </c>
      <c r="K201" s="681" t="s">
        <v>975</v>
      </c>
      <c r="L201" s="107"/>
      <c r="M201" s="107"/>
      <c r="N201" s="108">
        <f t="shared" si="124"/>
        <v>0</v>
      </c>
      <c r="O201" s="108">
        <f t="shared" si="119"/>
        <v>0</v>
      </c>
      <c r="P201" s="109"/>
      <c r="Q201" s="107">
        <f t="shared" si="120"/>
        <v>0</v>
      </c>
      <c r="R201" s="107">
        <f t="shared" si="121"/>
        <v>0</v>
      </c>
      <c r="S201" s="108">
        <f t="shared" si="122"/>
        <v>0</v>
      </c>
      <c r="T201" s="110">
        <f t="shared" si="123"/>
        <v>0</v>
      </c>
      <c r="U201" s="109"/>
      <c r="W201" s="613" t="str">
        <f t="shared" si="86"/>
        <v/>
      </c>
      <c r="X201" s="613" t="str">
        <f t="shared" si="125"/>
        <v/>
      </c>
      <c r="Y201" s="613" t="str">
        <f t="shared" si="85"/>
        <v/>
      </c>
    </row>
    <row r="202" spans="1:25" ht="13.8" hidden="1" thickBot="1">
      <c r="A202" s="650" t="s">
        <v>207</v>
      </c>
      <c r="B202" s="651" t="s">
        <v>207</v>
      </c>
      <c r="C202" s="654"/>
      <c r="D202" s="653"/>
      <c r="E202" s="637"/>
      <c r="F202" s="638"/>
      <c r="G202" s="639"/>
      <c r="H202" s="632"/>
      <c r="I202" s="632"/>
      <c r="J202" s="623">
        <f t="shared" si="117"/>
        <v>0</v>
      </c>
      <c r="K202" s="681" t="s">
        <v>975</v>
      </c>
      <c r="L202" s="107"/>
      <c r="M202" s="107"/>
      <c r="N202" s="108">
        <f t="shared" si="124"/>
        <v>0</v>
      </c>
      <c r="O202" s="108">
        <f t="shared" si="119"/>
        <v>0</v>
      </c>
      <c r="P202" s="109"/>
      <c r="Q202" s="107">
        <f t="shared" si="120"/>
        <v>0</v>
      </c>
      <c r="R202" s="107">
        <f t="shared" si="121"/>
        <v>0</v>
      </c>
      <c r="S202" s="108">
        <f t="shared" si="122"/>
        <v>0</v>
      </c>
      <c r="T202" s="110">
        <f t="shared" si="123"/>
        <v>0</v>
      </c>
      <c r="U202" s="109"/>
      <c r="W202" s="613" t="str">
        <f t="shared" si="86"/>
        <v/>
      </c>
      <c r="X202" s="613" t="str">
        <f t="shared" si="125"/>
        <v/>
      </c>
      <c r="Y202" s="613" t="str">
        <f t="shared" si="85"/>
        <v/>
      </c>
    </row>
    <row r="203" spans="1:25" ht="13.8" hidden="1" thickBot="1">
      <c r="A203" s="650" t="s">
        <v>207</v>
      </c>
      <c r="B203" s="651" t="s">
        <v>207</v>
      </c>
      <c r="C203" s="654"/>
      <c r="D203" s="653"/>
      <c r="E203" s="637"/>
      <c r="F203" s="638"/>
      <c r="G203" s="639"/>
      <c r="H203" s="632"/>
      <c r="I203" s="632"/>
      <c r="J203" s="623">
        <f t="shared" si="117"/>
        <v>0</v>
      </c>
      <c r="K203" s="681" t="s">
        <v>975</v>
      </c>
      <c r="L203" s="107"/>
      <c r="M203" s="107"/>
      <c r="N203" s="108">
        <f t="shared" si="124"/>
        <v>0</v>
      </c>
      <c r="O203" s="108">
        <f t="shared" si="119"/>
        <v>0</v>
      </c>
      <c r="P203" s="109"/>
      <c r="Q203" s="107">
        <f t="shared" si="120"/>
        <v>0</v>
      </c>
      <c r="R203" s="107">
        <f t="shared" si="121"/>
        <v>0</v>
      </c>
      <c r="S203" s="108">
        <f t="shared" si="122"/>
        <v>0</v>
      </c>
      <c r="T203" s="110">
        <f t="shared" si="123"/>
        <v>0</v>
      </c>
      <c r="U203" s="109"/>
      <c r="W203" s="613" t="str">
        <f t="shared" si="86"/>
        <v/>
      </c>
      <c r="X203" s="613" t="str">
        <f t="shared" si="125"/>
        <v/>
      </c>
      <c r="Y203" s="613" t="str">
        <f t="shared" si="85"/>
        <v/>
      </c>
    </row>
    <row r="204" spans="1:25" ht="13.8" hidden="1" thickBot="1">
      <c r="A204" s="650" t="s">
        <v>207</v>
      </c>
      <c r="B204" s="651" t="s">
        <v>207</v>
      </c>
      <c r="C204" s="654"/>
      <c r="D204" s="653"/>
      <c r="E204" s="637"/>
      <c r="F204" s="638"/>
      <c r="G204" s="639"/>
      <c r="H204" s="632"/>
      <c r="I204" s="632"/>
      <c r="J204" s="623">
        <f t="shared" si="117"/>
        <v>0</v>
      </c>
      <c r="K204" s="681" t="s">
        <v>975</v>
      </c>
      <c r="L204" s="107"/>
      <c r="M204" s="107"/>
      <c r="N204" s="108">
        <f t="shared" si="124"/>
        <v>0</v>
      </c>
      <c r="O204" s="108">
        <f t="shared" si="119"/>
        <v>0</v>
      </c>
      <c r="P204" s="109"/>
      <c r="Q204" s="107">
        <f t="shared" si="120"/>
        <v>0</v>
      </c>
      <c r="R204" s="107">
        <f t="shared" si="121"/>
        <v>0</v>
      </c>
      <c r="S204" s="108">
        <f t="shared" si="122"/>
        <v>0</v>
      </c>
      <c r="T204" s="110">
        <f t="shared" si="123"/>
        <v>0</v>
      </c>
      <c r="U204" s="109"/>
      <c r="W204" s="613" t="str">
        <f t="shared" si="86"/>
        <v/>
      </c>
      <c r="X204" s="613" t="str">
        <f t="shared" si="125"/>
        <v/>
      </c>
      <c r="Y204" s="613" t="str">
        <f t="shared" si="85"/>
        <v/>
      </c>
    </row>
    <row r="205" spans="1:25" ht="13.8" hidden="1" thickBot="1">
      <c r="A205" s="650" t="s">
        <v>207</v>
      </c>
      <c r="B205" s="651" t="s">
        <v>207</v>
      </c>
      <c r="C205" s="654"/>
      <c r="D205" s="653"/>
      <c r="E205" s="637"/>
      <c r="F205" s="638"/>
      <c r="G205" s="639"/>
      <c r="H205" s="632"/>
      <c r="I205" s="632"/>
      <c r="J205" s="623">
        <f t="shared" si="117"/>
        <v>0</v>
      </c>
      <c r="K205" s="681" t="s">
        <v>975</v>
      </c>
      <c r="L205" s="107"/>
      <c r="M205" s="107"/>
      <c r="N205" s="108">
        <f t="shared" si="124"/>
        <v>0</v>
      </c>
      <c r="O205" s="108">
        <f t="shared" si="119"/>
        <v>0</v>
      </c>
      <c r="P205" s="109"/>
      <c r="Q205" s="107">
        <f t="shared" si="120"/>
        <v>0</v>
      </c>
      <c r="R205" s="107">
        <f t="shared" si="121"/>
        <v>0</v>
      </c>
      <c r="S205" s="108">
        <f t="shared" si="122"/>
        <v>0</v>
      </c>
      <c r="T205" s="110">
        <f t="shared" si="123"/>
        <v>0</v>
      </c>
      <c r="U205" s="109"/>
      <c r="W205" s="613" t="str">
        <f t="shared" si="86"/>
        <v/>
      </c>
      <c r="X205" s="613" t="str">
        <f t="shared" si="125"/>
        <v/>
      </c>
      <c r="Y205" s="613" t="str">
        <f t="shared" si="85"/>
        <v/>
      </c>
    </row>
    <row r="206" spans="1:25" ht="13.8" hidden="1" thickBot="1">
      <c r="A206" s="650" t="s">
        <v>207</v>
      </c>
      <c r="B206" s="651" t="s">
        <v>207</v>
      </c>
      <c r="C206" s="654"/>
      <c r="D206" s="653"/>
      <c r="E206" s="637"/>
      <c r="F206" s="638"/>
      <c r="G206" s="639"/>
      <c r="H206" s="632"/>
      <c r="I206" s="632"/>
      <c r="J206" s="623">
        <f t="shared" si="117"/>
        <v>0</v>
      </c>
      <c r="K206" s="681" t="s">
        <v>975</v>
      </c>
      <c r="L206" s="107"/>
      <c r="M206" s="107"/>
      <c r="N206" s="108">
        <f t="shared" si="124"/>
        <v>0</v>
      </c>
      <c r="O206" s="108">
        <f t="shared" si="119"/>
        <v>0</v>
      </c>
      <c r="P206" s="786"/>
      <c r="Q206" s="786">
        <f t="shared" si="120"/>
        <v>0</v>
      </c>
      <c r="R206" s="107">
        <f t="shared" si="121"/>
        <v>0</v>
      </c>
      <c r="S206" s="108">
        <f t="shared" si="122"/>
        <v>0</v>
      </c>
      <c r="T206" s="110">
        <f t="shared" si="123"/>
        <v>0</v>
      </c>
      <c r="U206" s="109"/>
      <c r="W206" s="613" t="str">
        <f t="shared" si="86"/>
        <v/>
      </c>
      <c r="X206" s="613" t="str">
        <f t="shared" si="125"/>
        <v/>
      </c>
      <c r="Y206" s="613" t="str">
        <f t="shared" si="85"/>
        <v/>
      </c>
    </row>
    <row r="207" spans="1:25" ht="13.8" hidden="1" thickBot="1">
      <c r="A207" s="650" t="s">
        <v>207</v>
      </c>
      <c r="B207" s="651" t="s">
        <v>207</v>
      </c>
      <c r="C207" s="654"/>
      <c r="D207" s="653"/>
      <c r="E207" s="637"/>
      <c r="F207" s="638"/>
      <c r="G207" s="639"/>
      <c r="H207" s="632"/>
      <c r="I207" s="632"/>
      <c r="J207" s="623">
        <f t="shared" si="117"/>
        <v>0</v>
      </c>
      <c r="K207" s="681" t="s">
        <v>975</v>
      </c>
      <c r="L207" s="107"/>
      <c r="M207" s="107"/>
      <c r="N207" s="108">
        <f t="shared" si="124"/>
        <v>0</v>
      </c>
      <c r="O207" s="108">
        <f t="shared" si="119"/>
        <v>0</v>
      </c>
      <c r="P207" s="109"/>
      <c r="Q207" s="107">
        <f t="shared" si="120"/>
        <v>0</v>
      </c>
      <c r="R207" s="107">
        <f t="shared" si="121"/>
        <v>0</v>
      </c>
      <c r="S207" s="108">
        <f t="shared" si="122"/>
        <v>0</v>
      </c>
      <c r="T207" s="110">
        <f t="shared" si="123"/>
        <v>0</v>
      </c>
      <c r="U207" s="109"/>
      <c r="W207" s="613" t="str">
        <f t="shared" si="86"/>
        <v/>
      </c>
      <c r="X207" s="613" t="str">
        <f t="shared" si="125"/>
        <v/>
      </c>
      <c r="Y207" s="613" t="str">
        <f t="shared" si="85"/>
        <v/>
      </c>
    </row>
    <row r="208" spans="1:25" ht="13.8" hidden="1" thickBot="1">
      <c r="A208" s="650" t="s">
        <v>207</v>
      </c>
      <c r="B208" s="651" t="s">
        <v>207</v>
      </c>
      <c r="C208" s="654"/>
      <c r="D208" s="653"/>
      <c r="E208" s="637"/>
      <c r="F208" s="638"/>
      <c r="G208" s="639"/>
      <c r="H208" s="632"/>
      <c r="I208" s="632"/>
      <c r="J208" s="623">
        <f t="shared" si="117"/>
        <v>0</v>
      </c>
      <c r="K208" s="681" t="s">
        <v>975</v>
      </c>
      <c r="L208" s="107"/>
      <c r="M208" s="107"/>
      <c r="N208" s="108">
        <f t="shared" si="124"/>
        <v>0</v>
      </c>
      <c r="O208" s="108">
        <f t="shared" si="119"/>
        <v>0</v>
      </c>
      <c r="P208" s="109"/>
      <c r="Q208" s="107">
        <f t="shared" si="120"/>
        <v>0</v>
      </c>
      <c r="R208" s="107">
        <f t="shared" si="121"/>
        <v>0</v>
      </c>
      <c r="S208" s="108">
        <f t="shared" si="122"/>
        <v>0</v>
      </c>
      <c r="T208" s="110">
        <f t="shared" si="123"/>
        <v>0</v>
      </c>
      <c r="U208" s="109"/>
      <c r="W208" s="613" t="str">
        <f t="shared" si="86"/>
        <v/>
      </c>
      <c r="X208" s="613" t="str">
        <f t="shared" si="125"/>
        <v/>
      </c>
      <c r="Y208" s="613" t="str">
        <f t="shared" si="85"/>
        <v/>
      </c>
    </row>
    <row r="209" spans="1:25" ht="13.8" hidden="1" thickBot="1">
      <c r="A209" s="650" t="s">
        <v>207</v>
      </c>
      <c r="B209" s="651" t="s">
        <v>207</v>
      </c>
      <c r="C209" s="654"/>
      <c r="D209" s="653"/>
      <c r="E209" s="637"/>
      <c r="F209" s="638"/>
      <c r="G209" s="639"/>
      <c r="H209" s="632"/>
      <c r="I209" s="632"/>
      <c r="J209" s="623">
        <f t="shared" si="117"/>
        <v>0</v>
      </c>
      <c r="K209" s="681" t="s">
        <v>975</v>
      </c>
      <c r="L209" s="107"/>
      <c r="M209" s="107"/>
      <c r="N209" s="108">
        <f t="shared" si="124"/>
        <v>0</v>
      </c>
      <c r="O209" s="108">
        <f t="shared" si="119"/>
        <v>0</v>
      </c>
      <c r="P209" s="109"/>
      <c r="Q209" s="107">
        <f t="shared" si="120"/>
        <v>0</v>
      </c>
      <c r="R209" s="107">
        <f t="shared" si="121"/>
        <v>0</v>
      </c>
      <c r="S209" s="108">
        <f t="shared" si="122"/>
        <v>0</v>
      </c>
      <c r="T209" s="110">
        <f t="shared" si="123"/>
        <v>0</v>
      </c>
      <c r="U209" s="109"/>
      <c r="W209" s="613" t="str">
        <f t="shared" si="86"/>
        <v/>
      </c>
      <c r="X209" s="613" t="str">
        <f t="shared" si="125"/>
        <v/>
      </c>
      <c r="Y209" s="613" t="str">
        <f t="shared" si="85"/>
        <v/>
      </c>
    </row>
    <row r="210" spans="1:25" ht="13.8" hidden="1" thickBot="1">
      <c r="A210" s="650" t="s">
        <v>207</v>
      </c>
      <c r="B210" s="651" t="s">
        <v>207</v>
      </c>
      <c r="C210" s="654"/>
      <c r="D210" s="653"/>
      <c r="E210" s="637"/>
      <c r="F210" s="638"/>
      <c r="G210" s="639"/>
      <c r="H210" s="632"/>
      <c r="I210" s="632"/>
      <c r="J210" s="623">
        <f t="shared" si="117"/>
        <v>0</v>
      </c>
      <c r="K210" s="681" t="s">
        <v>975</v>
      </c>
      <c r="L210" s="107"/>
      <c r="M210" s="107"/>
      <c r="N210" s="108">
        <f t="shared" si="124"/>
        <v>0</v>
      </c>
      <c r="O210" s="108">
        <f t="shared" si="119"/>
        <v>0</v>
      </c>
      <c r="P210" s="109"/>
      <c r="Q210" s="107">
        <f t="shared" si="120"/>
        <v>0</v>
      </c>
      <c r="R210" s="107">
        <f t="shared" si="121"/>
        <v>0</v>
      </c>
      <c r="S210" s="108">
        <f t="shared" si="122"/>
        <v>0</v>
      </c>
      <c r="T210" s="110">
        <f t="shared" si="123"/>
        <v>0</v>
      </c>
      <c r="U210" s="109"/>
      <c r="W210" s="613" t="str">
        <f t="shared" si="86"/>
        <v/>
      </c>
      <c r="X210" s="613" t="str">
        <f t="shared" si="125"/>
        <v/>
      </c>
      <c r="Y210" s="613" t="str">
        <f t="shared" ref="Y210:Y275" si="126">IF(V210="X","x",IF(T210&gt;0,"x",""))</f>
        <v/>
      </c>
    </row>
    <row r="211" spans="1:25" ht="13.8" hidden="1" thickBot="1">
      <c r="A211" s="650" t="s">
        <v>207</v>
      </c>
      <c r="B211" s="651" t="s">
        <v>207</v>
      </c>
      <c r="C211" s="654"/>
      <c r="D211" s="653"/>
      <c r="E211" s="637"/>
      <c r="F211" s="638"/>
      <c r="G211" s="639"/>
      <c r="H211" s="632"/>
      <c r="I211" s="632"/>
      <c r="J211" s="623">
        <f t="shared" si="117"/>
        <v>0</v>
      </c>
      <c r="K211" s="681" t="s">
        <v>975</v>
      </c>
      <c r="L211" s="107"/>
      <c r="M211" s="107"/>
      <c r="N211" s="108">
        <f t="shared" si="124"/>
        <v>0</v>
      </c>
      <c r="O211" s="108">
        <f t="shared" si="119"/>
        <v>0</v>
      </c>
      <c r="P211" s="109"/>
      <c r="Q211" s="107">
        <f t="shared" si="120"/>
        <v>0</v>
      </c>
      <c r="R211" s="107">
        <f t="shared" si="121"/>
        <v>0</v>
      </c>
      <c r="S211" s="108">
        <f t="shared" si="122"/>
        <v>0</v>
      </c>
      <c r="T211" s="110">
        <f t="shared" si="123"/>
        <v>0</v>
      </c>
      <c r="U211" s="109"/>
      <c r="W211" s="613" t="str">
        <f t="shared" si="86"/>
        <v/>
      </c>
      <c r="X211" s="613" t="str">
        <f t="shared" si="125"/>
        <v/>
      </c>
      <c r="Y211" s="613" t="str">
        <f t="shared" si="126"/>
        <v/>
      </c>
    </row>
    <row r="212" spans="1:25" ht="13.8" hidden="1" thickBot="1">
      <c r="A212" s="650" t="s">
        <v>207</v>
      </c>
      <c r="B212" s="651" t="s">
        <v>207</v>
      </c>
      <c r="C212" s="654"/>
      <c r="D212" s="653"/>
      <c r="E212" s="637"/>
      <c r="F212" s="638"/>
      <c r="G212" s="639"/>
      <c r="H212" s="632"/>
      <c r="I212" s="632"/>
      <c r="J212" s="623">
        <f t="shared" si="117"/>
        <v>0</v>
      </c>
      <c r="K212" s="681" t="s">
        <v>975</v>
      </c>
      <c r="L212" s="107"/>
      <c r="M212" s="107"/>
      <c r="N212" s="108">
        <f t="shared" si="124"/>
        <v>0</v>
      </c>
      <c r="O212" s="108">
        <f t="shared" si="119"/>
        <v>0</v>
      </c>
      <c r="P212" s="109"/>
      <c r="Q212" s="107">
        <f t="shared" si="120"/>
        <v>0</v>
      </c>
      <c r="R212" s="107">
        <f t="shared" si="121"/>
        <v>0</v>
      </c>
      <c r="S212" s="108">
        <f t="shared" si="122"/>
        <v>0</v>
      </c>
      <c r="T212" s="110">
        <f t="shared" si="123"/>
        <v>0</v>
      </c>
      <c r="U212" s="109"/>
      <c r="W212" s="613" t="str">
        <f t="shared" si="86"/>
        <v/>
      </c>
      <c r="X212" s="613" t="str">
        <f t="shared" si="125"/>
        <v/>
      </c>
      <c r="Y212" s="613" t="str">
        <f t="shared" si="126"/>
        <v/>
      </c>
    </row>
    <row r="213" spans="1:25" ht="13.8" hidden="1" thickBot="1">
      <c r="A213" s="650" t="s">
        <v>207</v>
      </c>
      <c r="B213" s="651" t="s">
        <v>207</v>
      </c>
      <c r="C213" s="654"/>
      <c r="D213" s="653"/>
      <c r="E213" s="637"/>
      <c r="F213" s="638"/>
      <c r="G213" s="639"/>
      <c r="H213" s="632"/>
      <c r="I213" s="632"/>
      <c r="J213" s="623">
        <f t="shared" si="117"/>
        <v>0</v>
      </c>
      <c r="K213" s="681" t="s">
        <v>975</v>
      </c>
      <c r="L213" s="107"/>
      <c r="M213" s="107"/>
      <c r="N213" s="108">
        <f t="shared" si="124"/>
        <v>0</v>
      </c>
      <c r="O213" s="108">
        <f t="shared" si="119"/>
        <v>0</v>
      </c>
      <c r="P213" s="109"/>
      <c r="Q213" s="107">
        <f t="shared" si="120"/>
        <v>0</v>
      </c>
      <c r="R213" s="107">
        <f t="shared" si="121"/>
        <v>0</v>
      </c>
      <c r="S213" s="108">
        <f t="shared" si="122"/>
        <v>0</v>
      </c>
      <c r="T213" s="110">
        <f t="shared" si="123"/>
        <v>0</v>
      </c>
      <c r="U213" s="109"/>
      <c r="W213" s="613" t="str">
        <f t="shared" si="86"/>
        <v/>
      </c>
      <c r="X213" s="613" t="str">
        <f t="shared" si="125"/>
        <v/>
      </c>
      <c r="Y213" s="613" t="str">
        <f t="shared" si="126"/>
        <v/>
      </c>
    </row>
    <row r="214" spans="1:25" ht="13.8" hidden="1" thickBot="1">
      <c r="A214" s="650" t="s">
        <v>207</v>
      </c>
      <c r="B214" s="651" t="s">
        <v>207</v>
      </c>
      <c r="C214" s="654"/>
      <c r="D214" s="653"/>
      <c r="E214" s="637"/>
      <c r="F214" s="638"/>
      <c r="G214" s="639"/>
      <c r="H214" s="632"/>
      <c r="I214" s="632"/>
      <c r="J214" s="623">
        <f t="shared" si="117"/>
        <v>0</v>
      </c>
      <c r="K214" s="681" t="s">
        <v>975</v>
      </c>
      <c r="L214" s="107"/>
      <c r="M214" s="107"/>
      <c r="N214" s="108">
        <f t="shared" si="124"/>
        <v>0</v>
      </c>
      <c r="O214" s="108">
        <f t="shared" si="119"/>
        <v>0</v>
      </c>
      <c r="P214" s="109"/>
      <c r="Q214" s="107">
        <f t="shared" si="120"/>
        <v>0</v>
      </c>
      <c r="R214" s="107">
        <f t="shared" si="121"/>
        <v>0</v>
      </c>
      <c r="S214" s="108">
        <f t="shared" si="122"/>
        <v>0</v>
      </c>
      <c r="T214" s="110">
        <f t="shared" si="123"/>
        <v>0</v>
      </c>
      <c r="U214" s="109"/>
      <c r="W214" s="613" t="str">
        <f t="shared" si="86"/>
        <v/>
      </c>
      <c r="X214" s="613" t="str">
        <f t="shared" si="125"/>
        <v/>
      </c>
      <c r="Y214" s="613" t="str">
        <f t="shared" si="126"/>
        <v/>
      </c>
    </row>
    <row r="215" spans="1:25" ht="13.8" hidden="1" thickBot="1">
      <c r="A215" s="656" t="s">
        <v>207</v>
      </c>
      <c r="B215" s="657" t="s">
        <v>207</v>
      </c>
      <c r="C215" s="658"/>
      <c r="D215" s="659"/>
      <c r="E215" s="687"/>
      <c r="F215" s="721"/>
      <c r="G215" s="689"/>
      <c r="H215" s="690"/>
      <c r="I215" s="690"/>
      <c r="J215" s="800">
        <f t="shared" si="117"/>
        <v>0</v>
      </c>
      <c r="K215" s="682" t="s">
        <v>975</v>
      </c>
      <c r="L215" s="107"/>
      <c r="M215" s="107"/>
      <c r="N215" s="660">
        <f t="shared" si="124"/>
        <v>0</v>
      </c>
      <c r="O215" s="660">
        <f t="shared" si="119"/>
        <v>0</v>
      </c>
      <c r="P215" s="109"/>
      <c r="Q215" s="107">
        <f t="shared" si="120"/>
        <v>0</v>
      </c>
      <c r="R215" s="107">
        <f t="shared" si="121"/>
        <v>0</v>
      </c>
      <c r="S215" s="660">
        <f t="shared" si="122"/>
        <v>0</v>
      </c>
      <c r="T215" s="661">
        <f t="shared" si="123"/>
        <v>0</v>
      </c>
      <c r="U215" s="109"/>
      <c r="W215" s="613" t="str">
        <f t="shared" ref="W215:W284" si="127">IF(V215="X","x",IF(V215="xx","x",IF(V215="xy","x",IF(V215="y","x",IF(OR(O215&gt;0,T215&gt;0),"x","")))))</f>
        <v/>
      </c>
      <c r="X215" s="613" t="str">
        <f t="shared" si="125"/>
        <v/>
      </c>
      <c r="Y215" s="613" t="str">
        <f t="shared" si="126"/>
        <v/>
      </c>
    </row>
    <row r="216" spans="1:25" ht="13.8" thickBot="1">
      <c r="A216" s="668" t="s">
        <v>254</v>
      </c>
      <c r="B216" s="669"/>
      <c r="C216" s="670" t="s">
        <v>558</v>
      </c>
      <c r="D216" s="662"/>
      <c r="E216" s="791"/>
      <c r="F216" s="792"/>
      <c r="G216" s="793"/>
      <c r="H216" s="794"/>
      <c r="I216" s="794"/>
      <c r="J216" s="794"/>
      <c r="K216" s="801" t="s">
        <v>975</v>
      </c>
      <c r="L216" s="609"/>
      <c r="M216" s="610"/>
      <c r="N216" s="610"/>
      <c r="O216" s="468"/>
      <c r="P216" s="611">
        <f>SUM(O217:O419)</f>
        <v>243315.52000000002</v>
      </c>
      <c r="Q216" s="609"/>
      <c r="R216" s="610"/>
      <c r="S216" s="610"/>
      <c r="T216" s="468"/>
      <c r="U216" s="611">
        <f>SUM(T217:T419)</f>
        <v>243315.52000000002</v>
      </c>
      <c r="V216" s="612" t="str">
        <f>IF(OR(P216&gt;0,U216&gt;0),"X","")</f>
        <v>X</v>
      </c>
      <c r="W216" s="613" t="str">
        <f t="shared" si="127"/>
        <v>x</v>
      </c>
      <c r="X216" s="613" t="str">
        <f t="shared" si="125"/>
        <v>x</v>
      </c>
      <c r="Y216" s="613" t="str">
        <f t="shared" si="126"/>
        <v>x</v>
      </c>
    </row>
    <row r="217" spans="1:25" ht="13.8" thickBot="1">
      <c r="A217" s="683" t="s">
        <v>609</v>
      </c>
      <c r="B217" s="684" t="s">
        <v>588</v>
      </c>
      <c r="C217" s="685" t="s">
        <v>276</v>
      </c>
      <c r="D217" s="686"/>
      <c r="E217" s="687"/>
      <c r="F217" s="688"/>
      <c r="G217" s="689"/>
      <c r="H217" s="690">
        <v>0.36923076923076897</v>
      </c>
      <c r="I217" s="690">
        <f t="shared" ref="I217:I224" si="128">IF(ISBLANK(H217),"",SUM(G217:H217))</f>
        <v>0.36923076923076897</v>
      </c>
      <c r="J217" s="691">
        <f t="shared" ref="J217:J248" si="129">IF(ISBLANK(H217),0,ROUND(I217*(1+$E$10)*(1+$E$11*D217),2))</f>
        <v>0.48</v>
      </c>
      <c r="K217" s="692" t="s">
        <v>18</v>
      </c>
      <c r="L217" s="107">
        <f>'TRECHO 7'!L217+'R. Antônio A.'!L217+'R. João Alves'!L217+'TRECHO 6'!L217</f>
        <v>4275</v>
      </c>
      <c r="M217" s="693">
        <v>0.48</v>
      </c>
      <c r="N217" s="660">
        <f t="shared" ref="N217:N224" si="130">IF(ISBLANK(L217),0,ROUND(J217*L217,2))</f>
        <v>2052</v>
      </c>
      <c r="O217" s="660">
        <f t="shared" ref="O217:O224" si="131">IF(ISBLANK(M217),0,ROUND(L217*M217,2))</f>
        <v>2052</v>
      </c>
      <c r="P217" s="109"/>
      <c r="Q217" s="107">
        <f t="shared" ref="Q217:Q224" si="132">L217</f>
        <v>4275</v>
      </c>
      <c r="R217" s="107">
        <f t="shared" ref="R217:R224" si="133">M217</f>
        <v>0.48</v>
      </c>
      <c r="S217" s="108">
        <f t="shared" ref="S217:S224" si="134">IF(ISBLANK(Q217),0,ROUND(J217*Q217,2))</f>
        <v>2052</v>
      </c>
      <c r="T217" s="110">
        <f t="shared" ref="T217:T225" si="135">IF(ISBLANK(Q217),0,ROUND(Q217*R217,2))</f>
        <v>2052</v>
      </c>
      <c r="U217" s="109"/>
      <c r="W217" s="613" t="str">
        <f t="shared" si="127"/>
        <v>x</v>
      </c>
      <c r="X217" s="613" t="str">
        <f t="shared" si="125"/>
        <v>x</v>
      </c>
      <c r="Y217" s="613" t="str">
        <f t="shared" si="126"/>
        <v>x</v>
      </c>
    </row>
    <row r="218" spans="1:25" ht="13.8" hidden="1" thickBot="1">
      <c r="A218" s="759" t="s">
        <v>977</v>
      </c>
      <c r="B218" s="694" t="s">
        <v>232</v>
      </c>
      <c r="C218" s="695" t="s">
        <v>1052</v>
      </c>
      <c r="D218" s="696"/>
      <c r="E218" s="697" t="s">
        <v>1079</v>
      </c>
      <c r="F218" s="698">
        <v>1.1999999999999999E-3</v>
      </c>
      <c r="G218" s="699"/>
      <c r="H218" s="700">
        <v>0.3</v>
      </c>
      <c r="I218" s="700">
        <f t="shared" si="128"/>
        <v>0.3</v>
      </c>
      <c r="J218" s="701">
        <f t="shared" si="129"/>
        <v>0.39</v>
      </c>
      <c r="K218" s="702" t="s">
        <v>18</v>
      </c>
      <c r="L218" s="703"/>
      <c r="M218" s="704"/>
      <c r="N218" s="705">
        <f t="shared" si="130"/>
        <v>0</v>
      </c>
      <c r="O218" s="706">
        <f t="shared" si="131"/>
        <v>0</v>
      </c>
      <c r="P218" s="109"/>
      <c r="Q218" s="703">
        <f t="shared" si="132"/>
        <v>0</v>
      </c>
      <c r="R218" s="704">
        <f t="shared" si="133"/>
        <v>0</v>
      </c>
      <c r="S218" s="705">
        <f t="shared" si="134"/>
        <v>0</v>
      </c>
      <c r="T218" s="706">
        <f t="shared" si="135"/>
        <v>0</v>
      </c>
      <c r="U218" s="109"/>
      <c r="W218" s="613" t="str">
        <f t="shared" si="127"/>
        <v/>
      </c>
      <c r="X218" s="613" t="str">
        <f t="shared" si="125"/>
        <v/>
      </c>
      <c r="Y218" s="613" t="str">
        <f t="shared" si="126"/>
        <v/>
      </c>
    </row>
    <row r="219" spans="1:25" ht="13.8" hidden="1" thickBot="1">
      <c r="A219" s="760" t="s">
        <v>977</v>
      </c>
      <c r="B219" s="707" t="s">
        <v>232</v>
      </c>
      <c r="C219" s="708" t="s">
        <v>1239</v>
      </c>
      <c r="D219" s="709"/>
      <c r="E219" s="710">
        <v>500</v>
      </c>
      <c r="F219" s="711">
        <v>1</v>
      </c>
      <c r="G219" s="712">
        <f>(0.48*E219+23.8)*F219</f>
        <v>263.8</v>
      </c>
      <c r="H219" s="713">
        <f>F219*2306.77*(1+$E$9)/(1+$E$10)</f>
        <v>2127.5894811247476</v>
      </c>
      <c r="I219" s="713">
        <f t="shared" ref="I219" si="136">IF(ISBLANK(H219),"",SUM(G219:H219))</f>
        <v>2391.3894811247478</v>
      </c>
      <c r="J219" s="714">
        <f t="shared" si="129"/>
        <v>3078.67</v>
      </c>
      <c r="K219" s="715" t="s">
        <v>22</v>
      </c>
      <c r="L219" s="716">
        <f>ROUND(IF(L218=0,0,L218*F218),2)</f>
        <v>0</v>
      </c>
      <c r="M219" s="717"/>
      <c r="N219" s="718">
        <f t="shared" ref="N219" si="137">IF(ISBLANK(L219),0,ROUND(J219*L219,2))</f>
        <v>0</v>
      </c>
      <c r="O219" s="719">
        <f t="shared" ref="O219" si="138">IF(ISBLANK(M219),0,ROUND(L219*M219,2))</f>
        <v>0</v>
      </c>
      <c r="P219" s="109"/>
      <c r="Q219" s="716">
        <f t="shared" ref="Q219" si="139">L219</f>
        <v>0</v>
      </c>
      <c r="R219" s="717">
        <f t="shared" ref="R219" si="140">M219</f>
        <v>0</v>
      </c>
      <c r="S219" s="718">
        <f t="shared" ref="S219" si="141">IF(ISBLANK(Q219),0,ROUND(J219*Q219,2))</f>
        <v>0</v>
      </c>
      <c r="T219" s="719">
        <f t="shared" si="135"/>
        <v>0</v>
      </c>
      <c r="U219" s="109"/>
      <c r="W219" s="613" t="str">
        <f t="shared" ref="W219" si="142">IF(V219="X","x",IF(V219="xx","x",IF(V219="xy","x",IF(V219="y","x",IF(OR(O219&gt;0,T219&gt;0),"x","")))))</f>
        <v/>
      </c>
      <c r="X219" s="613" t="str">
        <f t="shared" ref="X219" si="143">IF(V219="X","x",IF(V219="y","x",IF(V219="xx","x",IF(T219&gt;0,"x",""))))</f>
        <v/>
      </c>
      <c r="Y219" s="613" t="str">
        <f t="shared" ref="Y219" si="144">IF(V219="X","x",IF(T219&gt;0,"x",""))</f>
        <v/>
      </c>
    </row>
    <row r="220" spans="1:25" ht="13.8" hidden="1" thickBot="1">
      <c r="A220" s="759" t="s">
        <v>978</v>
      </c>
      <c r="B220" s="694" t="s">
        <v>232</v>
      </c>
      <c r="C220" s="695" t="s">
        <v>1053</v>
      </c>
      <c r="D220" s="696"/>
      <c r="E220" s="697" t="s">
        <v>1080</v>
      </c>
      <c r="F220" s="698">
        <v>1.1000000000000001E-3</v>
      </c>
      <c r="G220" s="699"/>
      <c r="H220" s="700">
        <v>0.3</v>
      </c>
      <c r="I220" s="700">
        <f t="shared" ref="I220" si="145">IF(ISBLANK(H220),"",SUM(G220:H220))</f>
        <v>0.3</v>
      </c>
      <c r="J220" s="701">
        <f t="shared" si="129"/>
        <v>0.39</v>
      </c>
      <c r="K220" s="702" t="s">
        <v>18</v>
      </c>
      <c r="L220" s="703"/>
      <c r="M220" s="704"/>
      <c r="N220" s="705">
        <f t="shared" ref="N220:N221" si="146">IF(ISBLANK(L220),0,ROUND(J220*L220,2))</f>
        <v>0</v>
      </c>
      <c r="O220" s="706">
        <f t="shared" ref="O220:O221" si="147">IF(ISBLANK(M220),0,ROUND(L220*M220,2))</f>
        <v>0</v>
      </c>
      <c r="P220" s="109"/>
      <c r="Q220" s="703">
        <f t="shared" ref="Q220:Q221" si="148">L220</f>
        <v>0</v>
      </c>
      <c r="R220" s="704">
        <f t="shared" ref="R220:R221" si="149">M220</f>
        <v>0</v>
      </c>
      <c r="S220" s="705">
        <f t="shared" ref="S220:S221" si="150">IF(ISBLANK(Q220),0,ROUND(J220*Q220,2))</f>
        <v>0</v>
      </c>
      <c r="T220" s="706">
        <f t="shared" si="135"/>
        <v>0</v>
      </c>
      <c r="U220" s="109"/>
      <c r="W220" s="613" t="str">
        <f t="shared" si="127"/>
        <v/>
      </c>
      <c r="X220" s="613" t="str">
        <f t="shared" si="125"/>
        <v/>
      </c>
      <c r="Y220" s="613" t="str">
        <f t="shared" si="126"/>
        <v/>
      </c>
    </row>
    <row r="221" spans="1:25" ht="13.8" hidden="1" thickBot="1">
      <c r="A221" s="760" t="s">
        <v>977</v>
      </c>
      <c r="B221" s="707" t="s">
        <v>232</v>
      </c>
      <c r="C221" s="708" t="s">
        <v>1240</v>
      </c>
      <c r="D221" s="709"/>
      <c r="E221" s="710">
        <v>500</v>
      </c>
      <c r="F221" s="711">
        <v>1</v>
      </c>
      <c r="G221" s="712">
        <f>(0.48*E221+23.8)*F221</f>
        <v>263.8</v>
      </c>
      <c r="H221" s="713">
        <f>F221*2667.16*(1+$E$9)/(1+$E$10)</f>
        <v>2459.9858505514994</v>
      </c>
      <c r="I221" s="713">
        <f t="shared" ref="I221" si="151">IF(ISBLANK(H221),"",SUM(G221:H221))</f>
        <v>2723.7858505514996</v>
      </c>
      <c r="J221" s="714">
        <f t="shared" si="129"/>
        <v>3506.6</v>
      </c>
      <c r="K221" s="715" t="s">
        <v>22</v>
      </c>
      <c r="L221" s="716">
        <f>ROUND(IF(L220=0,0,L220*F220),2)</f>
        <v>0</v>
      </c>
      <c r="M221" s="717"/>
      <c r="N221" s="718">
        <f t="shared" si="146"/>
        <v>0</v>
      </c>
      <c r="O221" s="719">
        <f t="shared" si="147"/>
        <v>0</v>
      </c>
      <c r="P221" s="109"/>
      <c r="Q221" s="716">
        <f t="shared" si="148"/>
        <v>0</v>
      </c>
      <c r="R221" s="717">
        <f t="shared" si="149"/>
        <v>0</v>
      </c>
      <c r="S221" s="718">
        <f t="shared" si="150"/>
        <v>0</v>
      </c>
      <c r="T221" s="719">
        <f t="shared" si="135"/>
        <v>0</v>
      </c>
      <c r="U221" s="109"/>
      <c r="W221" s="613" t="str">
        <f t="shared" si="127"/>
        <v/>
      </c>
      <c r="X221" s="613" t="str">
        <f t="shared" si="125"/>
        <v/>
      </c>
      <c r="Y221" s="613" t="str">
        <f t="shared" si="126"/>
        <v/>
      </c>
    </row>
    <row r="222" spans="1:25" ht="13.8" hidden="1" thickBot="1">
      <c r="A222" s="759">
        <v>560400</v>
      </c>
      <c r="B222" s="694" t="s">
        <v>232</v>
      </c>
      <c r="C222" s="695" t="s">
        <v>1054</v>
      </c>
      <c r="D222" s="696"/>
      <c r="E222" s="697" t="s">
        <v>1081</v>
      </c>
      <c r="F222" s="698">
        <v>1.1999999999999999E-3</v>
      </c>
      <c r="G222" s="699"/>
      <c r="H222" s="700">
        <v>0.3</v>
      </c>
      <c r="I222" s="700">
        <f t="shared" si="128"/>
        <v>0.3</v>
      </c>
      <c r="J222" s="701">
        <f t="shared" si="129"/>
        <v>0.39</v>
      </c>
      <c r="K222" s="702" t="s">
        <v>18</v>
      </c>
      <c r="L222" s="703"/>
      <c r="M222" s="704"/>
      <c r="N222" s="705">
        <f t="shared" si="130"/>
        <v>0</v>
      </c>
      <c r="O222" s="706">
        <f t="shared" si="131"/>
        <v>0</v>
      </c>
      <c r="P222" s="109"/>
      <c r="Q222" s="703">
        <f t="shared" si="132"/>
        <v>0</v>
      </c>
      <c r="R222" s="704">
        <f t="shared" si="133"/>
        <v>0</v>
      </c>
      <c r="S222" s="705">
        <f t="shared" si="134"/>
        <v>0</v>
      </c>
      <c r="T222" s="706">
        <f t="shared" si="135"/>
        <v>0</v>
      </c>
      <c r="U222" s="109"/>
      <c r="W222" s="613" t="str">
        <f t="shared" si="127"/>
        <v/>
      </c>
      <c r="X222" s="613" t="str">
        <f t="shared" si="125"/>
        <v/>
      </c>
      <c r="Y222" s="613" t="str">
        <f t="shared" si="126"/>
        <v/>
      </c>
    </row>
    <row r="223" spans="1:25" ht="13.8" hidden="1" thickBot="1">
      <c r="A223" s="760">
        <v>560400</v>
      </c>
      <c r="B223" s="707" t="s">
        <v>232</v>
      </c>
      <c r="C223" s="708" t="s">
        <v>1060</v>
      </c>
      <c r="D223" s="709"/>
      <c r="E223" s="710">
        <v>500</v>
      </c>
      <c r="F223" s="711">
        <v>1</v>
      </c>
      <c r="G223" s="712">
        <f>(0.48*E223+23.8)*F223</f>
        <v>263.8</v>
      </c>
      <c r="H223" s="713">
        <f>F223*5232.23*(1+$E$9)/(1+$E$10)</f>
        <v>4825.8116374087313</v>
      </c>
      <c r="I223" s="713">
        <f t="shared" ref="I223" si="152">IF(ISBLANK(H223),"",SUM(G223:H223))</f>
        <v>5089.6116374087314</v>
      </c>
      <c r="J223" s="714">
        <f t="shared" si="129"/>
        <v>6552.37</v>
      </c>
      <c r="K223" s="715" t="s">
        <v>22</v>
      </c>
      <c r="L223" s="716">
        <f>ROUND(IF(L222=0,0,L222*F222),2)</f>
        <v>0</v>
      </c>
      <c r="M223" s="717"/>
      <c r="N223" s="718">
        <f t="shared" ref="N223" si="153">IF(ISBLANK(L223),0,ROUND(J223*L223,2))</f>
        <v>0</v>
      </c>
      <c r="O223" s="719">
        <f t="shared" ref="O223" si="154">IF(ISBLANK(M223),0,ROUND(L223*M223,2))</f>
        <v>0</v>
      </c>
      <c r="P223" s="109"/>
      <c r="Q223" s="716">
        <f t="shared" ref="Q223" si="155">L223</f>
        <v>0</v>
      </c>
      <c r="R223" s="717">
        <f t="shared" ref="R223" si="156">M223</f>
        <v>0</v>
      </c>
      <c r="S223" s="718">
        <f t="shared" ref="S223" si="157">IF(ISBLANK(Q223),0,ROUND(J223*Q223,2))</f>
        <v>0</v>
      </c>
      <c r="T223" s="719">
        <f t="shared" si="135"/>
        <v>0</v>
      </c>
      <c r="U223" s="109"/>
      <c r="W223" s="613" t="str">
        <f t="shared" ref="W223" si="158">IF(V223="X","x",IF(V223="xx","x",IF(V223="xy","x",IF(V223="y","x",IF(OR(O223&gt;0,T223&gt;0),"x","")))))</f>
        <v/>
      </c>
      <c r="X223" s="613" t="str">
        <f t="shared" ref="X223" si="159">IF(V223="X","x",IF(V223="y","x",IF(V223="xx","x",IF(T223&gt;0,"x",""))))</f>
        <v/>
      </c>
      <c r="Y223" s="613" t="str">
        <f t="shared" ref="Y223" si="160">IF(V223="X","x",IF(T223&gt;0,"x",""))</f>
        <v/>
      </c>
    </row>
    <row r="224" spans="1:25">
      <c r="A224" s="759">
        <v>561100</v>
      </c>
      <c r="B224" s="694" t="s">
        <v>232</v>
      </c>
      <c r="C224" s="695" t="s">
        <v>1241</v>
      </c>
      <c r="D224" s="696"/>
      <c r="E224" s="697" t="s">
        <v>1079</v>
      </c>
      <c r="F224" s="698">
        <v>5.0000000000000001E-4</v>
      </c>
      <c r="G224" s="699"/>
      <c r="H224" s="700">
        <v>0.21</v>
      </c>
      <c r="I224" s="700">
        <f t="shared" si="128"/>
        <v>0.21</v>
      </c>
      <c r="J224" s="701">
        <f t="shared" si="129"/>
        <v>0.27</v>
      </c>
      <c r="K224" s="702" t="s">
        <v>18</v>
      </c>
      <c r="L224" s="703">
        <f>'TRECHO 7'!L224+'R. Antônio A.'!L224+'R. João Alves'!L224+'TRECHO 6'!L224</f>
        <v>6225</v>
      </c>
      <c r="M224" s="704">
        <v>0.27</v>
      </c>
      <c r="N224" s="705">
        <f t="shared" si="130"/>
        <v>1680.75</v>
      </c>
      <c r="O224" s="706">
        <f t="shared" si="131"/>
        <v>1680.75</v>
      </c>
      <c r="P224" s="109"/>
      <c r="Q224" s="703">
        <f t="shared" si="132"/>
        <v>6225</v>
      </c>
      <c r="R224" s="704">
        <f t="shared" si="133"/>
        <v>0.27</v>
      </c>
      <c r="S224" s="705">
        <f t="shared" si="134"/>
        <v>1680.75</v>
      </c>
      <c r="T224" s="706">
        <f t="shared" si="135"/>
        <v>1680.75</v>
      </c>
      <c r="U224" s="109"/>
      <c r="W224" s="613" t="str">
        <f t="shared" si="127"/>
        <v>x</v>
      </c>
      <c r="X224" s="613" t="str">
        <f t="shared" si="125"/>
        <v>x</v>
      </c>
      <c r="Y224" s="613" t="str">
        <f t="shared" si="126"/>
        <v>x</v>
      </c>
    </row>
    <row r="225" spans="1:25" ht="13.8" thickBot="1">
      <c r="A225" s="760">
        <v>561100</v>
      </c>
      <c r="B225" s="707" t="s">
        <v>232</v>
      </c>
      <c r="C225" s="708" t="s">
        <v>1242</v>
      </c>
      <c r="D225" s="709"/>
      <c r="E225" s="710">
        <v>463</v>
      </c>
      <c r="F225" s="711">
        <v>1</v>
      </c>
      <c r="G225" s="712">
        <f>(0.48*E225+23.8)*F225</f>
        <v>246.04</v>
      </c>
      <c r="H225" s="713">
        <f>F225*2306.77*(1+$E$9)/(1+$E$10)</f>
        <v>2127.5894811247476</v>
      </c>
      <c r="I225" s="713">
        <f t="shared" ref="I225" si="161">IF(ISBLANK(H225),"",SUM(G225:H225))</f>
        <v>2373.6294811247476</v>
      </c>
      <c r="J225" s="714">
        <f t="shared" si="129"/>
        <v>3055.81</v>
      </c>
      <c r="K225" s="715" t="s">
        <v>22</v>
      </c>
      <c r="L225" s="716">
        <f>ROUND(IF(L224=0,0,L224*F224),2)</f>
        <v>3.11</v>
      </c>
      <c r="M225" s="717">
        <v>3055.81</v>
      </c>
      <c r="N225" s="718">
        <f t="shared" ref="N225" si="162">IF(ISBLANK(L225),0,ROUND(J225*L225,2))</f>
        <v>9503.57</v>
      </c>
      <c r="O225" s="719">
        <f t="shared" ref="O225" si="163">IF(ISBLANK(M225),0,ROUND(L225*M225,2))</f>
        <v>9503.57</v>
      </c>
      <c r="P225" s="109"/>
      <c r="Q225" s="716">
        <f t="shared" ref="Q225" si="164">L225</f>
        <v>3.11</v>
      </c>
      <c r="R225" s="717">
        <f t="shared" ref="R225" si="165">M225</f>
        <v>3055.81</v>
      </c>
      <c r="S225" s="718">
        <f t="shared" ref="S225" si="166">IF(ISBLANK(Q225),0,ROUND(J225*Q225,2))</f>
        <v>9503.57</v>
      </c>
      <c r="T225" s="719">
        <f t="shared" si="135"/>
        <v>9503.57</v>
      </c>
      <c r="U225" s="109"/>
      <c r="W225" s="613" t="str">
        <f t="shared" ref="W225" si="167">IF(V225="X","x",IF(V225="xx","x",IF(V225="xy","x",IF(V225="y","x",IF(OR(O225&gt;0,T225&gt;0),"x","")))))</f>
        <v>x</v>
      </c>
      <c r="X225" s="613" t="str">
        <f t="shared" ref="X225" si="168">IF(V225="X","x",IF(V225="y","x",IF(V225="xx","x",IF(T225&gt;0,"x",""))))</f>
        <v>x</v>
      </c>
      <c r="Y225" s="613" t="str">
        <f t="shared" ref="Y225" si="169">IF(V225="X","x",IF(T225&gt;0,"x",""))</f>
        <v>x</v>
      </c>
    </row>
    <row r="226" spans="1:25" ht="13.8" hidden="1" thickBot="1">
      <c r="A226" s="673">
        <v>521450</v>
      </c>
      <c r="B226" s="674" t="s">
        <v>232</v>
      </c>
      <c r="C226" s="635" t="s">
        <v>277</v>
      </c>
      <c r="D226" s="636"/>
      <c r="E226" s="637">
        <v>20</v>
      </c>
      <c r="F226" s="630">
        <v>0.3</v>
      </c>
      <c r="G226" s="667">
        <f>IF(E226&lt;=30,(0.66*E226+1.38)*F226,((0.66*30+1.38)+0.55*(E226-30))*F226)</f>
        <v>4.3740000000000006</v>
      </c>
      <c r="H226" s="632">
        <v>19.39</v>
      </c>
      <c r="I226" s="632">
        <f t="shared" ref="I226" si="170">IF(ISBLANK(H226),"",SUM(G226:H226))</f>
        <v>23.764000000000003</v>
      </c>
      <c r="J226" s="633">
        <f t="shared" si="129"/>
        <v>30.59</v>
      </c>
      <c r="K226" s="634" t="s">
        <v>18</v>
      </c>
      <c r="L226" s="107"/>
      <c r="M226" s="107"/>
      <c r="N226" s="108">
        <f t="shared" ref="N226" si="171">IF(ISBLANK(L226),0,ROUND(J226*L226,2))</f>
        <v>0</v>
      </c>
      <c r="O226" s="108">
        <f t="shared" ref="O226" si="172">IF(ISBLANK(M226),0,ROUND(L226*M226,2))</f>
        <v>0</v>
      </c>
      <c r="P226" s="109"/>
      <c r="Q226" s="107">
        <f t="shared" ref="Q226" si="173">L226</f>
        <v>0</v>
      </c>
      <c r="R226" s="107">
        <f t="shared" ref="R226" si="174">M226</f>
        <v>0</v>
      </c>
      <c r="S226" s="108">
        <f t="shared" ref="S226" si="175">IF(ISBLANK(Q226),0,ROUND(J226*Q226,2))</f>
        <v>0</v>
      </c>
      <c r="T226" s="110">
        <f t="shared" ref="T226" si="176">IF(ISBLANK(Q226),0,ROUND(Q226*R226,2))</f>
        <v>0</v>
      </c>
      <c r="U226" s="109"/>
      <c r="W226" s="613" t="str">
        <f t="shared" si="127"/>
        <v/>
      </c>
      <c r="X226" s="613" t="str">
        <f t="shared" si="125"/>
        <v/>
      </c>
      <c r="Y226" s="613" t="str">
        <f t="shared" si="126"/>
        <v/>
      </c>
    </row>
    <row r="227" spans="1:25" ht="13.8" hidden="1" thickBot="1">
      <c r="A227" s="196" t="s">
        <v>19</v>
      </c>
      <c r="B227" s="197" t="s">
        <v>232</v>
      </c>
      <c r="C227" s="635" t="s">
        <v>278</v>
      </c>
      <c r="D227" s="636"/>
      <c r="E227" s="637">
        <v>20</v>
      </c>
      <c r="F227" s="630">
        <v>7.6999999999999999E-2</v>
      </c>
      <c r="G227" s="667">
        <f>IF(E227&lt;=30,(0.66*E227+1.38)*F227,((0.66*30+1.38)+0.55*(E227-30))*F227)</f>
        <v>1.1226600000000002</v>
      </c>
      <c r="H227" s="632">
        <v>8.93</v>
      </c>
      <c r="I227" s="632">
        <f>IF(ISBLANK(H227),"",SUM(G227:H227))</f>
        <v>10.052659999999999</v>
      </c>
      <c r="J227" s="633">
        <f t="shared" si="129"/>
        <v>12.94</v>
      </c>
      <c r="K227" s="634" t="s">
        <v>20</v>
      </c>
      <c r="L227" s="107"/>
      <c r="M227" s="107"/>
      <c r="N227" s="108">
        <f t="shared" si="87"/>
        <v>0</v>
      </c>
      <c r="O227" s="108">
        <f t="shared" si="91"/>
        <v>0</v>
      </c>
      <c r="P227" s="109"/>
      <c r="Q227" s="107">
        <f t="shared" ref="Q227:Q253" si="177">L227</f>
        <v>0</v>
      </c>
      <c r="R227" s="107">
        <f t="shared" ref="R227:R253" si="178">M227</f>
        <v>0</v>
      </c>
      <c r="S227" s="108">
        <f t="shared" si="90"/>
        <v>0</v>
      </c>
      <c r="T227" s="110">
        <f t="shared" ref="T227:T258" si="179">IF(ISBLANK(Q227),0,ROUND(Q227*R227,2))</f>
        <v>0</v>
      </c>
      <c r="U227" s="109"/>
      <c r="W227" s="613" t="str">
        <f t="shared" si="127"/>
        <v/>
      </c>
      <c r="X227" s="613" t="str">
        <f t="shared" si="125"/>
        <v/>
      </c>
      <c r="Y227" s="613" t="str">
        <f t="shared" si="126"/>
        <v/>
      </c>
    </row>
    <row r="228" spans="1:25" ht="13.8" hidden="1" thickBot="1">
      <c r="A228" s="196" t="s">
        <v>21</v>
      </c>
      <c r="B228" s="197" t="s">
        <v>232</v>
      </c>
      <c r="C228" s="635" t="s">
        <v>589</v>
      </c>
      <c r="D228" s="636"/>
      <c r="E228" s="637"/>
      <c r="F228" s="630"/>
      <c r="G228" s="639"/>
      <c r="H228" s="632">
        <v>6.1461480362537797</v>
      </c>
      <c r="I228" s="632">
        <f>IF(ISBLANK(H228),"",SUM(G228:H228))</f>
        <v>6.1461480362537797</v>
      </c>
      <c r="J228" s="633">
        <f t="shared" si="129"/>
        <v>7.91</v>
      </c>
      <c r="K228" s="634" t="s">
        <v>18</v>
      </c>
      <c r="L228" s="107"/>
      <c r="M228" s="107"/>
      <c r="N228" s="108">
        <f t="shared" si="87"/>
        <v>0</v>
      </c>
      <c r="O228" s="108">
        <f t="shared" si="91"/>
        <v>0</v>
      </c>
      <c r="P228" s="109"/>
      <c r="Q228" s="107">
        <f t="shared" si="177"/>
        <v>0</v>
      </c>
      <c r="R228" s="107">
        <f t="shared" si="178"/>
        <v>0</v>
      </c>
      <c r="S228" s="108">
        <f t="shared" si="90"/>
        <v>0</v>
      </c>
      <c r="T228" s="110">
        <f t="shared" si="179"/>
        <v>0</v>
      </c>
      <c r="U228" s="109"/>
      <c r="W228" s="613" t="str">
        <f t="shared" si="127"/>
        <v/>
      </c>
      <c r="X228" s="613" t="str">
        <f t="shared" si="125"/>
        <v/>
      </c>
      <c r="Y228" s="613" t="str">
        <f t="shared" si="126"/>
        <v/>
      </c>
    </row>
    <row r="229" spans="1:25" ht="13.8" hidden="1" thickBot="1">
      <c r="A229" s="196" t="s">
        <v>21</v>
      </c>
      <c r="B229" s="197" t="s">
        <v>232</v>
      </c>
      <c r="C229" s="635" t="s">
        <v>279</v>
      </c>
      <c r="D229" s="636"/>
      <c r="E229" s="637"/>
      <c r="F229" s="630"/>
      <c r="G229" s="639"/>
      <c r="H229" s="632">
        <v>10.85</v>
      </c>
      <c r="I229" s="632">
        <f>IF(ISBLANK(H229),"",SUM(G229:H229))</f>
        <v>10.85</v>
      </c>
      <c r="J229" s="633">
        <f t="shared" si="129"/>
        <v>13.97</v>
      </c>
      <c r="K229" s="634" t="s">
        <v>18</v>
      </c>
      <c r="L229" s="107"/>
      <c r="M229" s="107"/>
      <c r="N229" s="108">
        <f t="shared" si="87"/>
        <v>0</v>
      </c>
      <c r="O229" s="108">
        <f t="shared" si="91"/>
        <v>0</v>
      </c>
      <c r="P229" s="109"/>
      <c r="Q229" s="107">
        <f t="shared" si="177"/>
        <v>0</v>
      </c>
      <c r="R229" s="107">
        <f t="shared" si="178"/>
        <v>0</v>
      </c>
      <c r="S229" s="108">
        <f t="shared" si="90"/>
        <v>0</v>
      </c>
      <c r="T229" s="110">
        <f t="shared" si="179"/>
        <v>0</v>
      </c>
      <c r="U229" s="109"/>
      <c r="W229" s="613" t="str">
        <f t="shared" si="127"/>
        <v/>
      </c>
      <c r="X229" s="613" t="str">
        <f t="shared" si="125"/>
        <v/>
      </c>
      <c r="Y229" s="613" t="str">
        <f t="shared" si="126"/>
        <v/>
      </c>
    </row>
    <row r="230" spans="1:25" ht="13.8" hidden="1" thickBot="1">
      <c r="A230" s="196">
        <v>535000</v>
      </c>
      <c r="B230" s="197" t="s">
        <v>232</v>
      </c>
      <c r="C230" s="635" t="s">
        <v>280</v>
      </c>
      <c r="D230" s="636"/>
      <c r="E230" s="637">
        <v>20</v>
      </c>
      <c r="F230" s="638">
        <v>0.27200000000000002</v>
      </c>
      <c r="G230" s="667">
        <f>IF(E230&lt;=30,(0.66*E230+1.38)*F230,((0.66*30+1.38)+0.55*(E230-30))*F230)</f>
        <v>3.9657600000000008</v>
      </c>
      <c r="H230" s="632">
        <v>75.37</v>
      </c>
      <c r="I230" s="632">
        <f>IF(ISBLANK(H230),"",SUM(G230:H230))*0.9</f>
        <v>71.402184000000005</v>
      </c>
      <c r="J230" s="633">
        <f t="shared" si="129"/>
        <v>91.92</v>
      </c>
      <c r="K230" s="634" t="s">
        <v>18</v>
      </c>
      <c r="L230" s="107"/>
      <c r="M230" s="107"/>
      <c r="N230" s="108">
        <f t="shared" si="87"/>
        <v>0</v>
      </c>
      <c r="O230" s="108">
        <f t="shared" si="91"/>
        <v>0</v>
      </c>
      <c r="P230" s="109"/>
      <c r="Q230" s="107">
        <f t="shared" si="177"/>
        <v>0</v>
      </c>
      <c r="R230" s="107">
        <f t="shared" si="178"/>
        <v>0</v>
      </c>
      <c r="S230" s="108">
        <f t="shared" si="90"/>
        <v>0</v>
      </c>
      <c r="T230" s="110">
        <f t="shared" si="179"/>
        <v>0</v>
      </c>
      <c r="U230" s="109"/>
      <c r="W230" s="613" t="str">
        <f t="shared" si="127"/>
        <v/>
      </c>
      <c r="X230" s="613" t="str">
        <f t="shared" si="125"/>
        <v/>
      </c>
      <c r="Y230" s="613" t="str">
        <f t="shared" si="126"/>
        <v/>
      </c>
    </row>
    <row r="231" spans="1:25" ht="13.8" hidden="1" thickBot="1">
      <c r="A231" s="196" t="s">
        <v>258</v>
      </c>
      <c r="B231" s="197" t="s">
        <v>232</v>
      </c>
      <c r="C231" s="635" t="s">
        <v>281</v>
      </c>
      <c r="D231" s="636"/>
      <c r="E231" s="637">
        <v>20</v>
      </c>
      <c r="F231" s="638">
        <f>2*0.04</f>
        <v>0.08</v>
      </c>
      <c r="G231" s="667">
        <f t="shared" ref="G231:G242" si="180">IF(E231&lt;=30,(0.66*E231+1.38)*F231,((0.66*30+1.38)+0.55*(E231-30))*F231)</f>
        <v>1.1664000000000001</v>
      </c>
      <c r="H231" s="632">
        <v>40.770000000000003</v>
      </c>
      <c r="I231" s="632">
        <f>IF(ISBLANK(H231),"",SUM(G231:H231))</f>
        <v>41.936400000000006</v>
      </c>
      <c r="J231" s="633">
        <f t="shared" si="129"/>
        <v>53.99</v>
      </c>
      <c r="K231" s="634" t="s">
        <v>18</v>
      </c>
      <c r="L231" s="107"/>
      <c r="M231" s="107"/>
      <c r="N231" s="108">
        <f t="shared" si="87"/>
        <v>0</v>
      </c>
      <c r="O231" s="108">
        <f t="shared" si="91"/>
        <v>0</v>
      </c>
      <c r="P231" s="109"/>
      <c r="Q231" s="107">
        <f t="shared" si="177"/>
        <v>0</v>
      </c>
      <c r="R231" s="107">
        <f t="shared" si="178"/>
        <v>0</v>
      </c>
      <c r="S231" s="108">
        <f t="shared" si="90"/>
        <v>0</v>
      </c>
      <c r="T231" s="110">
        <f t="shared" si="179"/>
        <v>0</v>
      </c>
      <c r="U231" s="109"/>
      <c r="W231" s="613" t="str">
        <f t="shared" si="127"/>
        <v/>
      </c>
      <c r="X231" s="613" t="str">
        <f t="shared" si="125"/>
        <v/>
      </c>
      <c r="Y231" s="613" t="str">
        <f t="shared" si="126"/>
        <v/>
      </c>
    </row>
    <row r="232" spans="1:25" ht="13.8" hidden="1" thickBot="1">
      <c r="A232" s="196" t="s">
        <v>259</v>
      </c>
      <c r="B232" s="197" t="s">
        <v>232</v>
      </c>
      <c r="C232" s="635" t="s">
        <v>282</v>
      </c>
      <c r="D232" s="636"/>
      <c r="E232" s="637">
        <v>20</v>
      </c>
      <c r="F232" s="638">
        <f>2*0.05</f>
        <v>0.1</v>
      </c>
      <c r="G232" s="667">
        <f t="shared" si="180"/>
        <v>1.4580000000000002</v>
      </c>
      <c r="H232" s="632">
        <v>42.55</v>
      </c>
      <c r="I232" s="632">
        <f t="shared" ref="I232:I251" si="181">IF(ISBLANK(H232),"",SUM(G232:H232))</f>
        <v>44.007999999999996</v>
      </c>
      <c r="J232" s="633">
        <f t="shared" si="129"/>
        <v>56.66</v>
      </c>
      <c r="K232" s="634" t="s">
        <v>18</v>
      </c>
      <c r="L232" s="107"/>
      <c r="M232" s="107"/>
      <c r="N232" s="108">
        <f t="shared" si="87"/>
        <v>0</v>
      </c>
      <c r="O232" s="108">
        <f t="shared" si="91"/>
        <v>0</v>
      </c>
      <c r="P232" s="109"/>
      <c r="Q232" s="107">
        <f t="shared" si="177"/>
        <v>0</v>
      </c>
      <c r="R232" s="107">
        <f t="shared" si="178"/>
        <v>0</v>
      </c>
      <c r="S232" s="108">
        <f t="shared" si="90"/>
        <v>0</v>
      </c>
      <c r="T232" s="110">
        <f t="shared" si="179"/>
        <v>0</v>
      </c>
      <c r="U232" s="109"/>
      <c r="W232" s="613" t="str">
        <f t="shared" si="127"/>
        <v/>
      </c>
      <c r="X232" s="613" t="str">
        <f t="shared" si="125"/>
        <v/>
      </c>
      <c r="Y232" s="613" t="str">
        <f t="shared" si="126"/>
        <v/>
      </c>
    </row>
    <row r="233" spans="1:25" ht="13.8" hidden="1" thickBot="1">
      <c r="A233" s="196" t="s">
        <v>260</v>
      </c>
      <c r="B233" s="197" t="s">
        <v>232</v>
      </c>
      <c r="C233" s="635" t="s">
        <v>283</v>
      </c>
      <c r="D233" s="636"/>
      <c r="E233" s="637">
        <v>20</v>
      </c>
      <c r="F233" s="638">
        <f>2*0.06</f>
        <v>0.12</v>
      </c>
      <c r="G233" s="667">
        <f t="shared" si="180"/>
        <v>1.7496000000000003</v>
      </c>
      <c r="H233" s="632">
        <v>44.32</v>
      </c>
      <c r="I233" s="632">
        <f t="shared" si="181"/>
        <v>46.069600000000001</v>
      </c>
      <c r="J233" s="633">
        <f t="shared" si="129"/>
        <v>59.31</v>
      </c>
      <c r="K233" s="634" t="s">
        <v>18</v>
      </c>
      <c r="L233" s="107"/>
      <c r="M233" s="107"/>
      <c r="N233" s="108">
        <f t="shared" si="87"/>
        <v>0</v>
      </c>
      <c r="O233" s="108">
        <f t="shared" si="91"/>
        <v>0</v>
      </c>
      <c r="P233" s="109"/>
      <c r="Q233" s="107">
        <f t="shared" si="177"/>
        <v>0</v>
      </c>
      <c r="R233" s="107">
        <f t="shared" si="178"/>
        <v>0</v>
      </c>
      <c r="S233" s="108">
        <f t="shared" si="90"/>
        <v>0</v>
      </c>
      <c r="T233" s="110">
        <f t="shared" si="179"/>
        <v>0</v>
      </c>
      <c r="U233" s="109"/>
      <c r="W233" s="613" t="str">
        <f t="shared" si="127"/>
        <v/>
      </c>
      <c r="X233" s="613" t="str">
        <f t="shared" si="125"/>
        <v/>
      </c>
      <c r="Y233" s="613" t="str">
        <f t="shared" si="126"/>
        <v/>
      </c>
    </row>
    <row r="234" spans="1:25" ht="13.8" hidden="1" thickBot="1">
      <c r="A234" s="196" t="s">
        <v>261</v>
      </c>
      <c r="B234" s="197" t="s">
        <v>232</v>
      </c>
      <c r="C234" s="635" t="s">
        <v>284</v>
      </c>
      <c r="D234" s="636"/>
      <c r="E234" s="637">
        <v>20</v>
      </c>
      <c r="F234" s="638">
        <f>2*0.07</f>
        <v>0.14000000000000001</v>
      </c>
      <c r="G234" s="667">
        <f t="shared" si="180"/>
        <v>2.0412000000000003</v>
      </c>
      <c r="H234" s="632">
        <v>47.17</v>
      </c>
      <c r="I234" s="632">
        <f t="shared" si="181"/>
        <v>49.211200000000005</v>
      </c>
      <c r="J234" s="633">
        <f t="shared" si="129"/>
        <v>63.35</v>
      </c>
      <c r="K234" s="634" t="s">
        <v>18</v>
      </c>
      <c r="L234" s="107"/>
      <c r="M234" s="107"/>
      <c r="N234" s="108">
        <f t="shared" si="87"/>
        <v>0</v>
      </c>
      <c r="O234" s="108">
        <f t="shared" si="91"/>
        <v>0</v>
      </c>
      <c r="P234" s="109"/>
      <c r="Q234" s="107">
        <f t="shared" si="177"/>
        <v>0</v>
      </c>
      <c r="R234" s="107">
        <f t="shared" si="178"/>
        <v>0</v>
      </c>
      <c r="S234" s="108">
        <f t="shared" si="90"/>
        <v>0</v>
      </c>
      <c r="T234" s="110">
        <f t="shared" si="179"/>
        <v>0</v>
      </c>
      <c r="U234" s="109"/>
      <c r="W234" s="613" t="str">
        <f t="shared" si="127"/>
        <v/>
      </c>
      <c r="X234" s="613" t="str">
        <f t="shared" si="125"/>
        <v/>
      </c>
      <c r="Y234" s="613" t="str">
        <f t="shared" si="126"/>
        <v/>
      </c>
    </row>
    <row r="235" spans="1:25" ht="13.8" hidden="1" thickBot="1">
      <c r="A235" s="196" t="s">
        <v>262</v>
      </c>
      <c r="B235" s="197" t="s">
        <v>232</v>
      </c>
      <c r="C235" s="635" t="s">
        <v>285</v>
      </c>
      <c r="D235" s="636"/>
      <c r="E235" s="637">
        <v>20</v>
      </c>
      <c r="F235" s="638">
        <f>2*0.08</f>
        <v>0.16</v>
      </c>
      <c r="G235" s="667">
        <f t="shared" si="180"/>
        <v>2.3328000000000002</v>
      </c>
      <c r="H235" s="632">
        <v>50.01</v>
      </c>
      <c r="I235" s="632">
        <f t="shared" si="181"/>
        <v>52.342799999999997</v>
      </c>
      <c r="J235" s="633">
        <f t="shared" si="129"/>
        <v>67.39</v>
      </c>
      <c r="K235" s="634" t="s">
        <v>18</v>
      </c>
      <c r="L235" s="107"/>
      <c r="M235" s="107"/>
      <c r="N235" s="108">
        <f t="shared" si="87"/>
        <v>0</v>
      </c>
      <c r="O235" s="108">
        <f t="shared" si="91"/>
        <v>0</v>
      </c>
      <c r="P235" s="109"/>
      <c r="Q235" s="107">
        <f t="shared" si="177"/>
        <v>0</v>
      </c>
      <c r="R235" s="107">
        <f t="shared" si="178"/>
        <v>0</v>
      </c>
      <c r="S235" s="108">
        <f t="shared" si="90"/>
        <v>0</v>
      </c>
      <c r="T235" s="110">
        <f t="shared" si="179"/>
        <v>0</v>
      </c>
      <c r="U235" s="109"/>
      <c r="W235" s="613" t="str">
        <f t="shared" si="127"/>
        <v/>
      </c>
      <c r="X235" s="613" t="str">
        <f t="shared" si="125"/>
        <v/>
      </c>
      <c r="Y235" s="613" t="str">
        <f t="shared" si="126"/>
        <v/>
      </c>
    </row>
    <row r="236" spans="1:25" ht="13.8" hidden="1" thickBot="1">
      <c r="A236" s="196" t="s">
        <v>263</v>
      </c>
      <c r="B236" s="197" t="s">
        <v>232</v>
      </c>
      <c r="C236" s="635" t="s">
        <v>286</v>
      </c>
      <c r="D236" s="636"/>
      <c r="E236" s="637">
        <v>20</v>
      </c>
      <c r="F236" s="638">
        <f>2*0.1</f>
        <v>0.2</v>
      </c>
      <c r="G236" s="667">
        <f t="shared" si="180"/>
        <v>2.9160000000000004</v>
      </c>
      <c r="H236" s="632">
        <v>56.102724137931034</v>
      </c>
      <c r="I236" s="632">
        <f t="shared" si="181"/>
        <v>59.018724137931031</v>
      </c>
      <c r="J236" s="633">
        <f t="shared" si="129"/>
        <v>75.98</v>
      </c>
      <c r="K236" s="634" t="s">
        <v>18</v>
      </c>
      <c r="L236" s="107"/>
      <c r="M236" s="107"/>
      <c r="N236" s="108">
        <f t="shared" si="87"/>
        <v>0</v>
      </c>
      <c r="O236" s="108">
        <f t="shared" si="91"/>
        <v>0</v>
      </c>
      <c r="P236" s="109"/>
      <c r="Q236" s="107">
        <f t="shared" si="177"/>
        <v>0</v>
      </c>
      <c r="R236" s="107">
        <f t="shared" si="178"/>
        <v>0</v>
      </c>
      <c r="S236" s="108">
        <f t="shared" si="90"/>
        <v>0</v>
      </c>
      <c r="T236" s="110">
        <f t="shared" si="179"/>
        <v>0</v>
      </c>
      <c r="U236" s="109"/>
      <c r="W236" s="613" t="str">
        <f t="shared" si="127"/>
        <v/>
      </c>
      <c r="X236" s="613" t="str">
        <f t="shared" si="125"/>
        <v/>
      </c>
      <c r="Y236" s="613" t="str">
        <f t="shared" si="126"/>
        <v/>
      </c>
    </row>
    <row r="237" spans="1:25" ht="13.8" hidden="1" thickBot="1">
      <c r="A237" s="196" t="s">
        <v>180</v>
      </c>
      <c r="B237" s="197" t="s">
        <v>232</v>
      </c>
      <c r="C237" s="635" t="s">
        <v>287</v>
      </c>
      <c r="D237" s="636"/>
      <c r="E237" s="637">
        <v>20</v>
      </c>
      <c r="F237" s="638">
        <f>2*0.04</f>
        <v>0.08</v>
      </c>
      <c r="G237" s="667">
        <f t="shared" si="180"/>
        <v>1.1664000000000001</v>
      </c>
      <c r="H237" s="632">
        <v>40.770000000000003</v>
      </c>
      <c r="I237" s="632">
        <f t="shared" si="181"/>
        <v>41.936400000000006</v>
      </c>
      <c r="J237" s="633">
        <f t="shared" si="129"/>
        <v>53.99</v>
      </c>
      <c r="K237" s="634" t="s">
        <v>18</v>
      </c>
      <c r="L237" s="107"/>
      <c r="M237" s="107"/>
      <c r="N237" s="108">
        <f t="shared" si="87"/>
        <v>0</v>
      </c>
      <c r="O237" s="108">
        <f t="shared" si="91"/>
        <v>0</v>
      </c>
      <c r="P237" s="109"/>
      <c r="Q237" s="107">
        <f t="shared" si="177"/>
        <v>0</v>
      </c>
      <c r="R237" s="107">
        <f t="shared" si="178"/>
        <v>0</v>
      </c>
      <c r="S237" s="108">
        <f t="shared" si="90"/>
        <v>0</v>
      </c>
      <c r="T237" s="110">
        <f t="shared" si="179"/>
        <v>0</v>
      </c>
      <c r="U237" s="109"/>
      <c r="W237" s="613" t="str">
        <f t="shared" si="127"/>
        <v/>
      </c>
      <c r="X237" s="613" t="str">
        <f t="shared" si="125"/>
        <v/>
      </c>
      <c r="Y237" s="613" t="str">
        <f t="shared" si="126"/>
        <v/>
      </c>
    </row>
    <row r="238" spans="1:25" ht="13.8" hidden="1" thickBot="1">
      <c r="A238" s="196" t="s">
        <v>176</v>
      </c>
      <c r="B238" s="197" t="s">
        <v>232</v>
      </c>
      <c r="C238" s="635" t="s">
        <v>288</v>
      </c>
      <c r="D238" s="636"/>
      <c r="E238" s="637">
        <v>20</v>
      </c>
      <c r="F238" s="638">
        <f>2*0.04</f>
        <v>0.08</v>
      </c>
      <c r="G238" s="667">
        <f t="shared" si="180"/>
        <v>1.1664000000000001</v>
      </c>
      <c r="H238" s="632">
        <v>44.85</v>
      </c>
      <c r="I238" s="632">
        <f t="shared" si="181"/>
        <v>46.016400000000004</v>
      </c>
      <c r="J238" s="633">
        <f t="shared" si="129"/>
        <v>59.24</v>
      </c>
      <c r="K238" s="634" t="s">
        <v>18</v>
      </c>
      <c r="L238" s="107"/>
      <c r="M238" s="107"/>
      <c r="N238" s="108">
        <f t="shared" si="87"/>
        <v>0</v>
      </c>
      <c r="O238" s="108">
        <f t="shared" si="91"/>
        <v>0</v>
      </c>
      <c r="P238" s="109"/>
      <c r="Q238" s="107">
        <f t="shared" si="177"/>
        <v>0</v>
      </c>
      <c r="R238" s="107">
        <f t="shared" si="178"/>
        <v>0</v>
      </c>
      <c r="S238" s="108">
        <f t="shared" si="90"/>
        <v>0</v>
      </c>
      <c r="T238" s="110">
        <f t="shared" si="179"/>
        <v>0</v>
      </c>
      <c r="U238" s="109"/>
      <c r="W238" s="613" t="str">
        <f t="shared" si="127"/>
        <v/>
      </c>
      <c r="X238" s="613" t="str">
        <f t="shared" si="125"/>
        <v/>
      </c>
      <c r="Y238" s="613" t="str">
        <f t="shared" si="126"/>
        <v/>
      </c>
    </row>
    <row r="239" spans="1:25" ht="13.8" hidden="1" thickBot="1">
      <c r="A239" s="196">
        <v>534906</v>
      </c>
      <c r="B239" s="197" t="s">
        <v>232</v>
      </c>
      <c r="C239" s="635" t="s">
        <v>289</v>
      </c>
      <c r="D239" s="636"/>
      <c r="E239" s="637">
        <v>20</v>
      </c>
      <c r="F239" s="638">
        <f>2*0.06</f>
        <v>0.12</v>
      </c>
      <c r="G239" s="667">
        <f t="shared" si="180"/>
        <v>1.7496000000000003</v>
      </c>
      <c r="H239" s="632">
        <v>44.32</v>
      </c>
      <c r="I239" s="632">
        <f t="shared" si="181"/>
        <v>46.069600000000001</v>
      </c>
      <c r="J239" s="633">
        <f t="shared" si="129"/>
        <v>59.31</v>
      </c>
      <c r="K239" s="634" t="s">
        <v>18</v>
      </c>
      <c r="L239" s="107"/>
      <c r="M239" s="107"/>
      <c r="N239" s="108">
        <f t="shared" si="87"/>
        <v>0</v>
      </c>
      <c r="O239" s="108">
        <f t="shared" si="91"/>
        <v>0</v>
      </c>
      <c r="P239" s="109"/>
      <c r="Q239" s="107">
        <f t="shared" si="177"/>
        <v>0</v>
      </c>
      <c r="R239" s="107">
        <f t="shared" si="178"/>
        <v>0</v>
      </c>
      <c r="S239" s="108">
        <f t="shared" si="90"/>
        <v>0</v>
      </c>
      <c r="T239" s="110">
        <f t="shared" si="179"/>
        <v>0</v>
      </c>
      <c r="U239" s="109"/>
      <c r="W239" s="613" t="str">
        <f t="shared" si="127"/>
        <v/>
      </c>
      <c r="X239" s="613" t="str">
        <f t="shared" si="125"/>
        <v/>
      </c>
      <c r="Y239" s="613" t="str">
        <f t="shared" si="126"/>
        <v/>
      </c>
    </row>
    <row r="240" spans="1:25" ht="13.8" hidden="1" thickBot="1">
      <c r="A240" s="196" t="s">
        <v>181</v>
      </c>
      <c r="B240" s="197" t="s">
        <v>232</v>
      </c>
      <c r="C240" s="635" t="s">
        <v>290</v>
      </c>
      <c r="D240" s="636"/>
      <c r="E240" s="637">
        <v>20</v>
      </c>
      <c r="F240" s="638">
        <f>2*0.06</f>
        <v>0.12</v>
      </c>
      <c r="G240" s="667">
        <f t="shared" si="180"/>
        <v>1.7496000000000003</v>
      </c>
      <c r="H240" s="632">
        <v>48.75</v>
      </c>
      <c r="I240" s="632">
        <f t="shared" si="181"/>
        <v>50.499600000000001</v>
      </c>
      <c r="J240" s="633">
        <f t="shared" si="129"/>
        <v>65.010000000000005</v>
      </c>
      <c r="K240" s="634" t="s">
        <v>18</v>
      </c>
      <c r="L240" s="107"/>
      <c r="M240" s="107"/>
      <c r="N240" s="108">
        <f t="shared" si="87"/>
        <v>0</v>
      </c>
      <c r="O240" s="108">
        <f t="shared" si="91"/>
        <v>0</v>
      </c>
      <c r="P240" s="109"/>
      <c r="Q240" s="107">
        <f t="shared" si="177"/>
        <v>0</v>
      </c>
      <c r="R240" s="107">
        <f t="shared" si="178"/>
        <v>0</v>
      </c>
      <c r="S240" s="108">
        <f t="shared" si="90"/>
        <v>0</v>
      </c>
      <c r="T240" s="110">
        <f t="shared" si="179"/>
        <v>0</v>
      </c>
      <c r="U240" s="109"/>
      <c r="W240" s="613" t="str">
        <f t="shared" si="127"/>
        <v/>
      </c>
      <c r="X240" s="613" t="str">
        <f t="shared" si="125"/>
        <v/>
      </c>
      <c r="Y240" s="613" t="str">
        <f t="shared" si="126"/>
        <v/>
      </c>
    </row>
    <row r="241" spans="1:25" ht="13.8" hidden="1" thickBot="1">
      <c r="A241" s="196">
        <v>534908</v>
      </c>
      <c r="B241" s="197" t="s">
        <v>232</v>
      </c>
      <c r="C241" s="635" t="s">
        <v>291</v>
      </c>
      <c r="D241" s="636"/>
      <c r="E241" s="637">
        <v>20</v>
      </c>
      <c r="F241" s="638">
        <f>2*0.08</f>
        <v>0.16</v>
      </c>
      <c r="G241" s="667">
        <f t="shared" si="180"/>
        <v>2.3328000000000002</v>
      </c>
      <c r="H241" s="632">
        <v>50.01</v>
      </c>
      <c r="I241" s="632">
        <f t="shared" si="181"/>
        <v>52.342799999999997</v>
      </c>
      <c r="J241" s="633">
        <f t="shared" si="129"/>
        <v>67.39</v>
      </c>
      <c r="K241" s="634" t="s">
        <v>18</v>
      </c>
      <c r="L241" s="107"/>
      <c r="M241" s="107"/>
      <c r="N241" s="108">
        <f t="shared" si="87"/>
        <v>0</v>
      </c>
      <c r="O241" s="108">
        <f t="shared" si="91"/>
        <v>0</v>
      </c>
      <c r="P241" s="109"/>
      <c r="Q241" s="107">
        <f t="shared" si="177"/>
        <v>0</v>
      </c>
      <c r="R241" s="107">
        <f t="shared" si="178"/>
        <v>0</v>
      </c>
      <c r="S241" s="108">
        <f t="shared" si="90"/>
        <v>0</v>
      </c>
      <c r="T241" s="110">
        <f t="shared" si="179"/>
        <v>0</v>
      </c>
      <c r="U241" s="109"/>
      <c r="W241" s="613" t="str">
        <f t="shared" si="127"/>
        <v/>
      </c>
      <c r="X241" s="613" t="str">
        <f t="shared" si="125"/>
        <v/>
      </c>
      <c r="Y241" s="613" t="str">
        <f t="shared" si="126"/>
        <v/>
      </c>
    </row>
    <row r="242" spans="1:25" ht="13.8" hidden="1" thickBot="1">
      <c r="A242" s="196" t="s">
        <v>177</v>
      </c>
      <c r="B242" s="197" t="s">
        <v>232</v>
      </c>
      <c r="C242" s="635" t="s">
        <v>292</v>
      </c>
      <c r="D242" s="636"/>
      <c r="E242" s="637">
        <v>20</v>
      </c>
      <c r="F242" s="638">
        <f>2*0.08</f>
        <v>0.16</v>
      </c>
      <c r="G242" s="667">
        <f t="shared" si="180"/>
        <v>2.3328000000000002</v>
      </c>
      <c r="H242" s="632">
        <v>55.01</v>
      </c>
      <c r="I242" s="632">
        <f t="shared" si="181"/>
        <v>57.342799999999997</v>
      </c>
      <c r="J242" s="633">
        <f t="shared" si="129"/>
        <v>73.819999999999993</v>
      </c>
      <c r="K242" s="634" t="s">
        <v>18</v>
      </c>
      <c r="L242" s="107"/>
      <c r="M242" s="107"/>
      <c r="N242" s="108">
        <f t="shared" si="87"/>
        <v>0</v>
      </c>
      <c r="O242" s="108">
        <f t="shared" si="91"/>
        <v>0</v>
      </c>
      <c r="P242" s="109"/>
      <c r="Q242" s="107">
        <f t="shared" si="177"/>
        <v>0</v>
      </c>
      <c r="R242" s="107">
        <f t="shared" si="178"/>
        <v>0</v>
      </c>
      <c r="S242" s="108">
        <f t="shared" si="90"/>
        <v>0</v>
      </c>
      <c r="T242" s="110">
        <f t="shared" si="179"/>
        <v>0</v>
      </c>
      <c r="U242" s="109"/>
      <c r="W242" s="613" t="str">
        <f t="shared" si="127"/>
        <v/>
      </c>
      <c r="X242" s="613" t="str">
        <f t="shared" si="125"/>
        <v/>
      </c>
      <c r="Y242" s="613" t="str">
        <f t="shared" si="126"/>
        <v/>
      </c>
    </row>
    <row r="243" spans="1:25" ht="13.8" hidden="1" thickBot="1">
      <c r="A243" s="196" t="s">
        <v>178</v>
      </c>
      <c r="B243" s="197" t="s">
        <v>232</v>
      </c>
      <c r="C243" s="635" t="s">
        <v>293</v>
      </c>
      <c r="D243" s="636"/>
      <c r="E243" s="637">
        <v>20</v>
      </c>
      <c r="F243" s="638">
        <f>2*0.1</f>
        <v>0.2</v>
      </c>
      <c r="G243" s="667">
        <f>IF(E243&lt;=30,(0.66*E243+1.38)*F243,((0.66*30+1.38)+0.55*(E243-30))*F243)</f>
        <v>2.9160000000000004</v>
      </c>
      <c r="H243" s="632">
        <v>56.102724137931034</v>
      </c>
      <c r="I243" s="632">
        <f t="shared" si="181"/>
        <v>59.018724137931031</v>
      </c>
      <c r="J243" s="633">
        <f t="shared" si="129"/>
        <v>75.98</v>
      </c>
      <c r="K243" s="634" t="s">
        <v>18</v>
      </c>
      <c r="L243" s="107"/>
      <c r="M243" s="107"/>
      <c r="N243" s="108">
        <f t="shared" si="87"/>
        <v>0</v>
      </c>
      <c r="O243" s="108">
        <f t="shared" si="91"/>
        <v>0</v>
      </c>
      <c r="P243" s="109"/>
      <c r="Q243" s="107">
        <f t="shared" si="177"/>
        <v>0</v>
      </c>
      <c r="R243" s="107">
        <f t="shared" si="178"/>
        <v>0</v>
      </c>
      <c r="S243" s="108">
        <f t="shared" si="90"/>
        <v>0</v>
      </c>
      <c r="T243" s="110">
        <f t="shared" si="179"/>
        <v>0</v>
      </c>
      <c r="U243" s="109"/>
      <c r="W243" s="613" t="str">
        <f t="shared" si="127"/>
        <v/>
      </c>
      <c r="X243" s="613" t="str">
        <f t="shared" si="125"/>
        <v/>
      </c>
      <c r="Y243" s="613" t="str">
        <f t="shared" si="126"/>
        <v/>
      </c>
    </row>
    <row r="244" spans="1:25" ht="13.8" hidden="1" thickBot="1">
      <c r="A244" s="196" t="s">
        <v>179</v>
      </c>
      <c r="B244" s="197" t="s">
        <v>232</v>
      </c>
      <c r="C244" s="635" t="s">
        <v>294</v>
      </c>
      <c r="D244" s="636"/>
      <c r="E244" s="637">
        <v>20</v>
      </c>
      <c r="F244" s="638">
        <f>2*0.1</f>
        <v>0.2</v>
      </c>
      <c r="G244" s="667">
        <f>IF(E244&lt;=30,(0.66*E244+1.38)*F244,((0.66*30+1.38)+0.55*(E244-30))*F244)</f>
        <v>2.9160000000000004</v>
      </c>
      <c r="H244" s="632">
        <v>61.71</v>
      </c>
      <c r="I244" s="632">
        <f t="shared" si="181"/>
        <v>64.626000000000005</v>
      </c>
      <c r="J244" s="633">
        <f t="shared" si="129"/>
        <v>83.2</v>
      </c>
      <c r="K244" s="634" t="s">
        <v>18</v>
      </c>
      <c r="L244" s="107"/>
      <c r="M244" s="107"/>
      <c r="N244" s="108">
        <f t="shared" si="87"/>
        <v>0</v>
      </c>
      <c r="O244" s="108">
        <f t="shared" si="91"/>
        <v>0</v>
      </c>
      <c r="P244" s="109"/>
      <c r="Q244" s="107">
        <f t="shared" si="177"/>
        <v>0</v>
      </c>
      <c r="R244" s="107">
        <f t="shared" si="178"/>
        <v>0</v>
      </c>
      <c r="S244" s="108">
        <f t="shared" si="90"/>
        <v>0</v>
      </c>
      <c r="T244" s="110">
        <f t="shared" si="179"/>
        <v>0</v>
      </c>
      <c r="U244" s="109"/>
      <c r="W244" s="613" t="str">
        <f t="shared" si="127"/>
        <v/>
      </c>
      <c r="X244" s="613" t="str">
        <f t="shared" si="125"/>
        <v/>
      </c>
      <c r="Y244" s="613" t="str">
        <f t="shared" si="126"/>
        <v/>
      </c>
    </row>
    <row r="245" spans="1:25" ht="13.8" hidden="1" thickBot="1">
      <c r="A245" s="196" t="s">
        <v>264</v>
      </c>
      <c r="B245" s="197" t="s">
        <v>232</v>
      </c>
      <c r="C245" s="635" t="s">
        <v>295</v>
      </c>
      <c r="D245" s="636"/>
      <c r="E245" s="637">
        <v>20</v>
      </c>
      <c r="F245" s="638">
        <f>2*0.04</f>
        <v>0.08</v>
      </c>
      <c r="G245" s="671">
        <f t="shared" ref="G245:G251" si="182">IF(E245&lt;=30,(0.66*E245+1.38)*F245,((0.66*30+1.38)+0.55*(E245-30))*F245)</f>
        <v>1.1664000000000001</v>
      </c>
      <c r="H245" s="632">
        <v>40.770000000000003</v>
      </c>
      <c r="I245" s="632">
        <f t="shared" si="181"/>
        <v>41.936400000000006</v>
      </c>
      <c r="J245" s="633">
        <f t="shared" si="129"/>
        <v>53.99</v>
      </c>
      <c r="K245" s="634" t="s">
        <v>18</v>
      </c>
      <c r="L245" s="107"/>
      <c r="M245" s="107"/>
      <c r="N245" s="108">
        <f t="shared" si="87"/>
        <v>0</v>
      </c>
      <c r="O245" s="108">
        <f t="shared" si="91"/>
        <v>0</v>
      </c>
      <c r="P245" s="109"/>
      <c r="Q245" s="107">
        <f t="shared" si="177"/>
        <v>0</v>
      </c>
      <c r="R245" s="107">
        <f t="shared" si="178"/>
        <v>0</v>
      </c>
      <c r="S245" s="108">
        <f t="shared" si="90"/>
        <v>0</v>
      </c>
      <c r="T245" s="110">
        <f t="shared" si="179"/>
        <v>0</v>
      </c>
      <c r="U245" s="109"/>
      <c r="W245" s="613" t="str">
        <f t="shared" si="127"/>
        <v/>
      </c>
      <c r="X245" s="613" t="str">
        <f t="shared" si="125"/>
        <v/>
      </c>
      <c r="Y245" s="613" t="str">
        <f t="shared" si="126"/>
        <v/>
      </c>
    </row>
    <row r="246" spans="1:25" ht="13.8" hidden="1" thickBot="1">
      <c r="A246" s="196" t="s">
        <v>265</v>
      </c>
      <c r="B246" s="197" t="s">
        <v>232</v>
      </c>
      <c r="C246" s="635" t="s">
        <v>296</v>
      </c>
      <c r="D246" s="636"/>
      <c r="E246" s="637">
        <v>20</v>
      </c>
      <c r="F246" s="638">
        <f>2*0.05</f>
        <v>0.1</v>
      </c>
      <c r="G246" s="671">
        <f t="shared" si="182"/>
        <v>1.4580000000000002</v>
      </c>
      <c r="H246" s="632">
        <v>42.55</v>
      </c>
      <c r="I246" s="632">
        <f t="shared" si="181"/>
        <v>44.007999999999996</v>
      </c>
      <c r="J246" s="633">
        <f t="shared" si="129"/>
        <v>56.66</v>
      </c>
      <c r="K246" s="634" t="s">
        <v>18</v>
      </c>
      <c r="L246" s="107"/>
      <c r="M246" s="107"/>
      <c r="N246" s="108">
        <f t="shared" si="87"/>
        <v>0</v>
      </c>
      <c r="O246" s="108">
        <f t="shared" si="91"/>
        <v>0</v>
      </c>
      <c r="P246" s="109"/>
      <c r="Q246" s="107">
        <f t="shared" si="177"/>
        <v>0</v>
      </c>
      <c r="R246" s="107">
        <f t="shared" si="178"/>
        <v>0</v>
      </c>
      <c r="S246" s="108">
        <f t="shared" si="90"/>
        <v>0</v>
      </c>
      <c r="T246" s="110">
        <f t="shared" si="179"/>
        <v>0</v>
      </c>
      <c r="U246" s="109"/>
      <c r="W246" s="613" t="str">
        <f t="shared" si="127"/>
        <v/>
      </c>
      <c r="X246" s="613" t="str">
        <f t="shared" si="125"/>
        <v/>
      </c>
      <c r="Y246" s="613" t="str">
        <f t="shared" si="126"/>
        <v/>
      </c>
    </row>
    <row r="247" spans="1:25" ht="13.8" hidden="1" thickBot="1">
      <c r="A247" s="196" t="s">
        <v>266</v>
      </c>
      <c r="B247" s="197" t="s">
        <v>232</v>
      </c>
      <c r="C247" s="635" t="s">
        <v>297</v>
      </c>
      <c r="D247" s="636"/>
      <c r="E247" s="637">
        <v>20</v>
      </c>
      <c r="F247" s="638">
        <f>2*0.06</f>
        <v>0.12</v>
      </c>
      <c r="G247" s="671">
        <f t="shared" si="182"/>
        <v>1.7496000000000003</v>
      </c>
      <c r="H247" s="632">
        <v>44.32</v>
      </c>
      <c r="I247" s="632">
        <f t="shared" si="181"/>
        <v>46.069600000000001</v>
      </c>
      <c r="J247" s="633">
        <f t="shared" si="129"/>
        <v>59.31</v>
      </c>
      <c r="K247" s="634" t="s">
        <v>18</v>
      </c>
      <c r="L247" s="107"/>
      <c r="M247" s="107"/>
      <c r="N247" s="108">
        <f t="shared" si="87"/>
        <v>0</v>
      </c>
      <c r="O247" s="108">
        <f t="shared" si="91"/>
        <v>0</v>
      </c>
      <c r="P247" s="109"/>
      <c r="Q247" s="107">
        <f t="shared" si="177"/>
        <v>0</v>
      </c>
      <c r="R247" s="107">
        <f t="shared" si="178"/>
        <v>0</v>
      </c>
      <c r="S247" s="108">
        <f t="shared" si="90"/>
        <v>0</v>
      </c>
      <c r="T247" s="110">
        <f t="shared" si="179"/>
        <v>0</v>
      </c>
      <c r="U247" s="109"/>
      <c r="W247" s="613" t="str">
        <f t="shared" si="127"/>
        <v/>
      </c>
      <c r="X247" s="613" t="str">
        <f t="shared" si="125"/>
        <v/>
      </c>
      <c r="Y247" s="613" t="str">
        <f t="shared" si="126"/>
        <v/>
      </c>
    </row>
    <row r="248" spans="1:25" ht="13.8" hidden="1" thickBot="1">
      <c r="A248" s="196" t="s">
        <v>267</v>
      </c>
      <c r="B248" s="197" t="s">
        <v>232</v>
      </c>
      <c r="C248" s="635" t="s">
        <v>298</v>
      </c>
      <c r="D248" s="636"/>
      <c r="E248" s="637">
        <v>20</v>
      </c>
      <c r="F248" s="638">
        <f>2*0.065</f>
        <v>0.13</v>
      </c>
      <c r="G248" s="671">
        <f t="shared" si="182"/>
        <v>1.8954000000000002</v>
      </c>
      <c r="H248" s="632">
        <v>46.54</v>
      </c>
      <c r="I248" s="632">
        <f t="shared" si="181"/>
        <v>48.435400000000001</v>
      </c>
      <c r="J248" s="633">
        <f t="shared" si="129"/>
        <v>62.36</v>
      </c>
      <c r="K248" s="634" t="s">
        <v>18</v>
      </c>
      <c r="L248" s="107"/>
      <c r="M248" s="107"/>
      <c r="N248" s="108">
        <f t="shared" si="87"/>
        <v>0</v>
      </c>
      <c r="O248" s="108">
        <f t="shared" si="91"/>
        <v>0</v>
      </c>
      <c r="P248" s="109"/>
      <c r="Q248" s="107">
        <f t="shared" si="177"/>
        <v>0</v>
      </c>
      <c r="R248" s="107">
        <f t="shared" si="178"/>
        <v>0</v>
      </c>
      <c r="S248" s="108">
        <f t="shared" si="90"/>
        <v>0</v>
      </c>
      <c r="T248" s="110">
        <f t="shared" si="179"/>
        <v>0</v>
      </c>
      <c r="U248" s="109"/>
      <c r="W248" s="613" t="str">
        <f t="shared" si="127"/>
        <v/>
      </c>
      <c r="X248" s="613" t="str">
        <f t="shared" si="125"/>
        <v/>
      </c>
      <c r="Y248" s="613" t="str">
        <f t="shared" si="126"/>
        <v/>
      </c>
    </row>
    <row r="249" spans="1:25" ht="13.8" hidden="1" thickBot="1">
      <c r="A249" s="196" t="s">
        <v>268</v>
      </c>
      <c r="B249" s="197" t="s">
        <v>232</v>
      </c>
      <c r="C249" s="635" t="s">
        <v>299</v>
      </c>
      <c r="D249" s="636"/>
      <c r="E249" s="637">
        <v>20</v>
      </c>
      <c r="F249" s="638">
        <f>2*0.08</f>
        <v>0.16</v>
      </c>
      <c r="G249" s="671">
        <f t="shared" si="182"/>
        <v>2.3328000000000002</v>
      </c>
      <c r="H249" s="632">
        <v>50.01</v>
      </c>
      <c r="I249" s="632">
        <f t="shared" si="181"/>
        <v>52.342799999999997</v>
      </c>
      <c r="J249" s="633">
        <f t="shared" ref="J249:J280" si="183">IF(ISBLANK(H249),0,ROUND(I249*(1+$E$10)*(1+$E$11*D249),2))</f>
        <v>67.39</v>
      </c>
      <c r="K249" s="634" t="s">
        <v>18</v>
      </c>
      <c r="L249" s="107"/>
      <c r="M249" s="107"/>
      <c r="N249" s="108">
        <f t="shared" si="87"/>
        <v>0</v>
      </c>
      <c r="O249" s="108">
        <f t="shared" si="91"/>
        <v>0</v>
      </c>
      <c r="P249" s="109"/>
      <c r="Q249" s="107">
        <f t="shared" si="177"/>
        <v>0</v>
      </c>
      <c r="R249" s="107">
        <f t="shared" si="178"/>
        <v>0</v>
      </c>
      <c r="S249" s="108">
        <f t="shared" si="90"/>
        <v>0</v>
      </c>
      <c r="T249" s="110">
        <f t="shared" si="179"/>
        <v>0</v>
      </c>
      <c r="U249" s="109"/>
      <c r="W249" s="613" t="str">
        <f t="shared" si="127"/>
        <v/>
      </c>
      <c r="X249" s="613" t="str">
        <f t="shared" si="125"/>
        <v/>
      </c>
      <c r="Y249" s="613" t="str">
        <f t="shared" si="126"/>
        <v/>
      </c>
    </row>
    <row r="250" spans="1:25" ht="13.8" hidden="1" thickBot="1">
      <c r="A250" s="196" t="s">
        <v>269</v>
      </c>
      <c r="B250" s="197" t="s">
        <v>232</v>
      </c>
      <c r="C250" s="635" t="s">
        <v>300</v>
      </c>
      <c r="D250" s="636"/>
      <c r="E250" s="637">
        <v>20</v>
      </c>
      <c r="F250" s="638">
        <f>2*0.1</f>
        <v>0.2</v>
      </c>
      <c r="G250" s="671">
        <f t="shared" si="182"/>
        <v>2.9160000000000004</v>
      </c>
      <c r="H250" s="632">
        <v>56.102724137931034</v>
      </c>
      <c r="I250" s="632">
        <f t="shared" si="181"/>
        <v>59.018724137931031</v>
      </c>
      <c r="J250" s="633">
        <f t="shared" si="183"/>
        <v>75.98</v>
      </c>
      <c r="K250" s="634" t="s">
        <v>18</v>
      </c>
      <c r="L250" s="107"/>
      <c r="M250" s="107"/>
      <c r="N250" s="108">
        <f t="shared" si="87"/>
        <v>0</v>
      </c>
      <c r="O250" s="108">
        <f t="shared" si="91"/>
        <v>0</v>
      </c>
      <c r="P250" s="109"/>
      <c r="Q250" s="107">
        <f t="shared" si="177"/>
        <v>0</v>
      </c>
      <c r="R250" s="107">
        <f t="shared" si="178"/>
        <v>0</v>
      </c>
      <c r="S250" s="108">
        <f t="shared" si="90"/>
        <v>0</v>
      </c>
      <c r="T250" s="110">
        <f t="shared" si="179"/>
        <v>0</v>
      </c>
      <c r="U250" s="109"/>
      <c r="W250" s="613" t="str">
        <f t="shared" si="127"/>
        <v/>
      </c>
      <c r="X250" s="613" t="str">
        <f t="shared" si="125"/>
        <v/>
      </c>
      <c r="Y250" s="613" t="str">
        <f t="shared" si="126"/>
        <v/>
      </c>
    </row>
    <row r="251" spans="1:25" ht="13.8" hidden="1" thickBot="1">
      <c r="A251" s="196" t="s">
        <v>270</v>
      </c>
      <c r="B251" s="197" t="s">
        <v>232</v>
      </c>
      <c r="C251" s="635" t="s">
        <v>301</v>
      </c>
      <c r="D251" s="636"/>
      <c r="E251" s="637">
        <v>20</v>
      </c>
      <c r="F251" s="638">
        <f>2*0.12</f>
        <v>0.24</v>
      </c>
      <c r="G251" s="671">
        <f t="shared" si="182"/>
        <v>3.4992000000000005</v>
      </c>
      <c r="H251" s="632">
        <v>61.71</v>
      </c>
      <c r="I251" s="632">
        <f t="shared" si="181"/>
        <v>65.209199999999996</v>
      </c>
      <c r="J251" s="633">
        <f t="shared" si="183"/>
        <v>83.95</v>
      </c>
      <c r="K251" s="634" t="s">
        <v>18</v>
      </c>
      <c r="L251" s="107"/>
      <c r="M251" s="107"/>
      <c r="N251" s="108">
        <f t="shared" si="87"/>
        <v>0</v>
      </c>
      <c r="O251" s="108">
        <f t="shared" si="91"/>
        <v>0</v>
      </c>
      <c r="P251" s="109"/>
      <c r="Q251" s="107">
        <f t="shared" si="177"/>
        <v>0</v>
      </c>
      <c r="R251" s="107">
        <f t="shared" si="178"/>
        <v>0</v>
      </c>
      <c r="S251" s="108">
        <f t="shared" si="90"/>
        <v>0</v>
      </c>
      <c r="T251" s="110">
        <f t="shared" si="179"/>
        <v>0</v>
      </c>
      <c r="U251" s="109"/>
      <c r="W251" s="613" t="str">
        <f t="shared" si="127"/>
        <v/>
      </c>
      <c r="X251" s="613" t="str">
        <f t="shared" si="125"/>
        <v/>
      </c>
      <c r="Y251" s="613" t="str">
        <f t="shared" si="126"/>
        <v/>
      </c>
    </row>
    <row r="252" spans="1:25" ht="13.8" hidden="1" thickBot="1">
      <c r="A252" s="720">
        <v>84183</v>
      </c>
      <c r="B252" s="197" t="s">
        <v>1113</v>
      </c>
      <c r="C252" s="685" t="s">
        <v>302</v>
      </c>
      <c r="D252" s="686"/>
      <c r="E252" s="687">
        <v>20</v>
      </c>
      <c r="F252" s="721">
        <v>0.3</v>
      </c>
      <c r="G252" s="667">
        <f>IF(E252&lt;=30,(0.66*E252+1.38)*F252,((0.66*30+1.38)+0.55*(E252-30))*F252)</f>
        <v>4.3740000000000006</v>
      </c>
      <c r="H252" s="690">
        <v>97.11</v>
      </c>
      <c r="I252" s="690">
        <f>IF(ISBLANK(H252),"",SUM(G252:H252))*0.6806</f>
        <v>69.070010400000001</v>
      </c>
      <c r="J252" s="691">
        <f t="shared" si="183"/>
        <v>88.92</v>
      </c>
      <c r="K252" s="692" t="s">
        <v>18</v>
      </c>
      <c r="L252" s="777"/>
      <c r="M252" s="778"/>
      <c r="N252" s="660">
        <f t="shared" si="87"/>
        <v>0</v>
      </c>
      <c r="O252" s="660">
        <f t="shared" si="91"/>
        <v>0</v>
      </c>
      <c r="P252" s="109"/>
      <c r="Q252" s="693">
        <f t="shared" si="177"/>
        <v>0</v>
      </c>
      <c r="R252" s="693">
        <f t="shared" si="178"/>
        <v>0</v>
      </c>
      <c r="S252" s="660">
        <f t="shared" si="90"/>
        <v>0</v>
      </c>
      <c r="T252" s="661">
        <f t="shared" si="179"/>
        <v>0</v>
      </c>
      <c r="U252" s="109"/>
      <c r="W252" s="613" t="str">
        <f t="shared" si="127"/>
        <v/>
      </c>
      <c r="X252" s="613" t="str">
        <f t="shared" si="125"/>
        <v/>
      </c>
      <c r="Y252" s="613" t="str">
        <f t="shared" si="126"/>
        <v/>
      </c>
    </row>
    <row r="253" spans="1:25" ht="13.8" hidden="1" thickBot="1">
      <c r="A253" s="722">
        <v>562100</v>
      </c>
      <c r="B253" s="723" t="s">
        <v>232</v>
      </c>
      <c r="C253" s="695" t="s">
        <v>1055</v>
      </c>
      <c r="D253" s="696"/>
      <c r="E253" s="697" t="s">
        <v>1056</v>
      </c>
      <c r="F253" s="724">
        <v>1.5E-3</v>
      </c>
      <c r="G253" s="699">
        <f>SUM(G254:G256)</f>
        <v>0.31483700000000009</v>
      </c>
      <c r="H253" s="700">
        <v>1.91</v>
      </c>
      <c r="I253" s="700">
        <f t="shared" ref="I253:I323" si="184">IF(ISBLANK(H253),"",SUM(G253:H253))</f>
        <v>2.224837</v>
      </c>
      <c r="J253" s="701">
        <f t="shared" si="183"/>
        <v>2.86</v>
      </c>
      <c r="K253" s="702" t="s">
        <v>18</v>
      </c>
      <c r="L253" s="703"/>
      <c r="M253" s="704"/>
      <c r="N253" s="705">
        <f t="shared" si="87"/>
        <v>0</v>
      </c>
      <c r="O253" s="706">
        <f t="shared" si="91"/>
        <v>0</v>
      </c>
      <c r="P253" s="109"/>
      <c r="Q253" s="703">
        <f t="shared" si="177"/>
        <v>0</v>
      </c>
      <c r="R253" s="704">
        <f t="shared" si="178"/>
        <v>0</v>
      </c>
      <c r="S253" s="705">
        <f t="shared" si="90"/>
        <v>0</v>
      </c>
      <c r="T253" s="706">
        <f t="shared" si="179"/>
        <v>0</v>
      </c>
      <c r="U253" s="109"/>
      <c r="W253" s="613" t="str">
        <f t="shared" si="127"/>
        <v/>
      </c>
      <c r="X253" s="613" t="str">
        <f t="shared" si="125"/>
        <v/>
      </c>
      <c r="Y253" s="613" t="str">
        <f t="shared" si="126"/>
        <v/>
      </c>
    </row>
    <row r="254" spans="1:25" ht="13.8" hidden="1" thickBot="1">
      <c r="A254" s="196" t="s">
        <v>175</v>
      </c>
      <c r="B254" s="197"/>
      <c r="C254" s="725" t="s">
        <v>303</v>
      </c>
      <c r="D254" s="636"/>
      <c r="E254" s="637">
        <v>180</v>
      </c>
      <c r="F254" s="726" t="s">
        <v>89</v>
      </c>
      <c r="G254" s="671">
        <f>IF(E254&lt;=30,(0.66*E254+1.38)*F254,((0.66*30+1.38)+0.55*(E254-30))*F254)</f>
        <v>0.25920000000000004</v>
      </c>
      <c r="H254" s="632"/>
      <c r="I254" s="632" t="str">
        <f t="shared" si="184"/>
        <v/>
      </c>
      <c r="J254" s="633">
        <f t="shared" si="183"/>
        <v>0</v>
      </c>
      <c r="K254" s="634" t="s">
        <v>975</v>
      </c>
      <c r="L254" s="727"/>
      <c r="M254" s="679"/>
      <c r="N254" s="108">
        <f t="shared" si="87"/>
        <v>0</v>
      </c>
      <c r="O254" s="110">
        <f t="shared" si="91"/>
        <v>0</v>
      </c>
      <c r="P254" s="109"/>
      <c r="Q254" s="727">
        <f t="shared" si="88"/>
        <v>0</v>
      </c>
      <c r="R254" s="679">
        <f t="shared" si="89"/>
        <v>0</v>
      </c>
      <c r="S254" s="108">
        <f t="shared" si="90"/>
        <v>0</v>
      </c>
      <c r="T254" s="110">
        <f t="shared" si="179"/>
        <v>0</v>
      </c>
      <c r="U254" s="109"/>
      <c r="V254" s="612" t="str">
        <f>IF(T253&gt;0,"xx",IF(O253&gt;0,"xy",""))</f>
        <v/>
      </c>
      <c r="W254" s="613" t="str">
        <f t="shared" si="127"/>
        <v/>
      </c>
      <c r="X254" s="613" t="str">
        <f t="shared" si="125"/>
        <v/>
      </c>
      <c r="Y254" s="613" t="str">
        <f t="shared" si="126"/>
        <v/>
      </c>
    </row>
    <row r="255" spans="1:25" ht="13.8" hidden="1" thickBot="1">
      <c r="A255" s="196" t="s">
        <v>175</v>
      </c>
      <c r="B255" s="197"/>
      <c r="C255" s="725" t="s">
        <v>304</v>
      </c>
      <c r="D255" s="636"/>
      <c r="E255" s="637">
        <v>500</v>
      </c>
      <c r="F255" s="726" t="s">
        <v>90</v>
      </c>
      <c r="G255" s="680">
        <f>IF(E255&lt;=30,(0.48*E255+4.05)*F255,((0.48*30+4.05)+0.4*(E255-30))*F255)</f>
        <v>2.0645E-2</v>
      </c>
      <c r="H255" s="632"/>
      <c r="I255" s="632" t="str">
        <f t="shared" si="184"/>
        <v/>
      </c>
      <c r="J255" s="633">
        <f t="shared" si="183"/>
        <v>0</v>
      </c>
      <c r="K255" s="634" t="s">
        <v>975</v>
      </c>
      <c r="L255" s="727"/>
      <c r="M255" s="679"/>
      <c r="N255" s="108">
        <f t="shared" si="87"/>
        <v>0</v>
      </c>
      <c r="O255" s="110">
        <f t="shared" si="91"/>
        <v>0</v>
      </c>
      <c r="P255" s="109"/>
      <c r="Q255" s="727">
        <f t="shared" si="88"/>
        <v>0</v>
      </c>
      <c r="R255" s="679">
        <f t="shared" si="89"/>
        <v>0</v>
      </c>
      <c r="S255" s="108">
        <f t="shared" si="90"/>
        <v>0</v>
      </c>
      <c r="T255" s="110">
        <f t="shared" si="179"/>
        <v>0</v>
      </c>
      <c r="U255" s="109"/>
      <c r="V255" s="612" t="str">
        <f>IF(T253&gt;0,"xx",IF(O253&gt;0,"xy",""))</f>
        <v/>
      </c>
      <c r="W255" s="613" t="str">
        <f t="shared" si="127"/>
        <v/>
      </c>
      <c r="X255" s="613" t="str">
        <f t="shared" si="125"/>
        <v/>
      </c>
      <c r="Y255" s="613" t="str">
        <f t="shared" si="126"/>
        <v/>
      </c>
    </row>
    <row r="256" spans="1:25" ht="13.8" hidden="1" thickBot="1">
      <c r="A256" s="196" t="s">
        <v>175</v>
      </c>
      <c r="B256" s="197"/>
      <c r="C256" s="725" t="s">
        <v>305</v>
      </c>
      <c r="D256" s="636"/>
      <c r="E256" s="637">
        <v>20</v>
      </c>
      <c r="F256" s="638" t="s">
        <v>91</v>
      </c>
      <c r="G256" s="667">
        <f>IF(E256&lt;=30,(0.66*E256+1.38)*F256,((0.66*30+1.38)+0.55*(E256-30))*F256)</f>
        <v>3.4992000000000002E-2</v>
      </c>
      <c r="H256" s="632"/>
      <c r="I256" s="632" t="str">
        <f t="shared" ref="I256" si="185">IF(ISBLANK(H256),"",SUM(G256:H256))</f>
        <v/>
      </c>
      <c r="J256" s="633">
        <f t="shared" si="183"/>
        <v>0</v>
      </c>
      <c r="K256" s="634" t="s">
        <v>975</v>
      </c>
      <c r="L256" s="727"/>
      <c r="M256" s="679"/>
      <c r="N256" s="108">
        <f t="shared" ref="N256" si="186">IF(ISBLANK(L256),0,ROUND(J256*L256,2))</f>
        <v>0</v>
      </c>
      <c r="O256" s="110">
        <f t="shared" ref="O256" si="187">IF(ISBLANK(M256),0,ROUND(L256*M256,2))</f>
        <v>0</v>
      </c>
      <c r="P256" s="109"/>
      <c r="Q256" s="727">
        <f t="shared" ref="Q256" si="188">L256</f>
        <v>0</v>
      </c>
      <c r="R256" s="679">
        <f t="shared" ref="R256" si="189">M256</f>
        <v>0</v>
      </c>
      <c r="S256" s="108">
        <f t="shared" ref="S256" si="190">IF(ISBLANK(Q256),0,ROUND(J256*Q256,2))</f>
        <v>0</v>
      </c>
      <c r="T256" s="110">
        <f t="shared" ref="T256" si="191">IF(ISBLANK(Q256),0,ROUND(Q256*R256,2))</f>
        <v>0</v>
      </c>
      <c r="U256" s="109"/>
      <c r="V256" s="612" t="str">
        <f>IF(T253&gt;0,"xx",IF(O253&gt;0,"xy",""))</f>
        <v/>
      </c>
      <c r="W256" s="613" t="str">
        <f t="shared" ref="W256" si="192">IF(V256="X","x",IF(V256="xx","x",IF(V256="xy","x",IF(V256="y","x",IF(OR(O256&gt;0,T256&gt;0),"x","")))))</f>
        <v/>
      </c>
      <c r="X256" s="613" t="str">
        <f t="shared" ref="X256" si="193">IF(V256="X","x",IF(V256="y","x",IF(V256="xx","x",IF(T256&gt;0,"x",""))))</f>
        <v/>
      </c>
      <c r="Y256" s="613" t="str">
        <f t="shared" ref="Y256" si="194">IF(V256="X","x",IF(T256&gt;0,"x",""))</f>
        <v/>
      </c>
    </row>
    <row r="257" spans="1:25" ht="13.8" hidden="1" thickBot="1">
      <c r="A257" s="728">
        <v>173010</v>
      </c>
      <c r="B257" s="729" t="s">
        <v>232</v>
      </c>
      <c r="C257" s="730" t="s">
        <v>1250</v>
      </c>
      <c r="D257" s="709"/>
      <c r="E257" s="710">
        <v>500</v>
      </c>
      <c r="F257" s="731">
        <v>1</v>
      </c>
      <c r="G257" s="712">
        <f>(0.48*E257+23.8)*F257</f>
        <v>263.8</v>
      </c>
      <c r="H257" s="713">
        <f>F257*2547.37*(1+$E$9)/(1+$E$10)</f>
        <v>2349.5006509243435</v>
      </c>
      <c r="I257" s="713">
        <f t="shared" si="184"/>
        <v>2613.3006509243437</v>
      </c>
      <c r="J257" s="714">
        <f t="shared" si="183"/>
        <v>3364.36</v>
      </c>
      <c r="K257" s="715" t="s">
        <v>22</v>
      </c>
      <c r="L257" s="716">
        <f>ROUND(IF(L253=0,0,L253*F253),2)</f>
        <v>0</v>
      </c>
      <c r="M257" s="693"/>
      <c r="N257" s="718">
        <f t="shared" si="87"/>
        <v>0</v>
      </c>
      <c r="O257" s="719">
        <f t="shared" si="91"/>
        <v>0</v>
      </c>
      <c r="P257" s="109"/>
      <c r="Q257" s="716">
        <f t="shared" si="88"/>
        <v>0</v>
      </c>
      <c r="R257" s="693">
        <f t="shared" si="89"/>
        <v>0</v>
      </c>
      <c r="S257" s="718">
        <f t="shared" si="90"/>
        <v>0</v>
      </c>
      <c r="T257" s="719">
        <f t="shared" si="179"/>
        <v>0</v>
      </c>
      <c r="U257" s="109"/>
      <c r="V257" s="612" t="str">
        <f>IF(T253&gt;0,"xx",IF(O253&gt;0,"xy",""))</f>
        <v/>
      </c>
      <c r="W257" s="613" t="str">
        <f t="shared" si="127"/>
        <v/>
      </c>
      <c r="X257" s="613" t="str">
        <f t="shared" si="125"/>
        <v/>
      </c>
      <c r="Y257" s="613" t="str">
        <f t="shared" si="126"/>
        <v/>
      </c>
    </row>
    <row r="258" spans="1:25" ht="13.8" hidden="1" thickBot="1">
      <c r="A258" s="722">
        <v>562100</v>
      </c>
      <c r="B258" s="723" t="s">
        <v>232</v>
      </c>
      <c r="C258" s="695" t="s">
        <v>1058</v>
      </c>
      <c r="D258" s="696"/>
      <c r="E258" s="697" t="s">
        <v>1056</v>
      </c>
      <c r="F258" s="724">
        <v>1.8E-3</v>
      </c>
      <c r="G258" s="699">
        <f>SUM(G259:G261)</f>
        <v>0.47026600000000002</v>
      </c>
      <c r="H258" s="700">
        <v>1.91</v>
      </c>
      <c r="I258" s="700">
        <f t="shared" si="184"/>
        <v>2.3802659999999998</v>
      </c>
      <c r="J258" s="701">
        <f t="shared" si="183"/>
        <v>3.06</v>
      </c>
      <c r="K258" s="702" t="s">
        <v>18</v>
      </c>
      <c r="L258" s="703"/>
      <c r="M258" s="704"/>
      <c r="N258" s="705">
        <f t="shared" si="87"/>
        <v>0</v>
      </c>
      <c r="O258" s="706">
        <f t="shared" si="91"/>
        <v>0</v>
      </c>
      <c r="P258" s="109"/>
      <c r="Q258" s="703">
        <f t="shared" si="88"/>
        <v>0</v>
      </c>
      <c r="R258" s="704">
        <f t="shared" si="89"/>
        <v>0</v>
      </c>
      <c r="S258" s="705">
        <f t="shared" si="90"/>
        <v>0</v>
      </c>
      <c r="T258" s="706">
        <f t="shared" si="179"/>
        <v>0</v>
      </c>
      <c r="U258" s="109"/>
      <c r="W258" s="613" t="str">
        <f t="shared" si="127"/>
        <v/>
      </c>
      <c r="X258" s="613" t="str">
        <f t="shared" si="125"/>
        <v/>
      </c>
      <c r="Y258" s="613" t="str">
        <f t="shared" si="126"/>
        <v/>
      </c>
    </row>
    <row r="259" spans="1:25" ht="13.8" hidden="1" thickBot="1">
      <c r="A259" s="196" t="s">
        <v>175</v>
      </c>
      <c r="B259" s="197"/>
      <c r="C259" s="725" t="s">
        <v>303</v>
      </c>
      <c r="D259" s="636"/>
      <c r="E259" s="637">
        <v>180</v>
      </c>
      <c r="F259" s="726" t="s">
        <v>92</v>
      </c>
      <c r="G259" s="671">
        <f>IF(E259&lt;=30,(0.66*E259+1.38)*F259,((0.66*30+1.38)+0.55*(E259-30))*F259)</f>
        <v>0.393984</v>
      </c>
      <c r="H259" s="632"/>
      <c r="I259" s="632" t="str">
        <f t="shared" si="184"/>
        <v/>
      </c>
      <c r="J259" s="633">
        <f t="shared" si="183"/>
        <v>0</v>
      </c>
      <c r="K259" s="634" t="s">
        <v>975</v>
      </c>
      <c r="L259" s="727"/>
      <c r="M259" s="679"/>
      <c r="N259" s="108">
        <f t="shared" si="87"/>
        <v>0</v>
      </c>
      <c r="O259" s="110">
        <f t="shared" si="91"/>
        <v>0</v>
      </c>
      <c r="P259" s="109"/>
      <c r="Q259" s="727">
        <f t="shared" si="88"/>
        <v>0</v>
      </c>
      <c r="R259" s="679">
        <f t="shared" si="89"/>
        <v>0</v>
      </c>
      <c r="S259" s="108">
        <f t="shared" si="90"/>
        <v>0</v>
      </c>
      <c r="T259" s="110">
        <f t="shared" ref="T259:T290" si="195">IF(ISBLANK(Q259),0,ROUND(Q259*R259,2))</f>
        <v>0</v>
      </c>
      <c r="U259" s="109"/>
      <c r="V259" s="612" t="str">
        <f>IF(T258&gt;0,"xx",IF(O258&gt;0,"xy",""))</f>
        <v/>
      </c>
      <c r="W259" s="613" t="str">
        <f t="shared" si="127"/>
        <v/>
      </c>
      <c r="X259" s="613" t="str">
        <f t="shared" si="125"/>
        <v/>
      </c>
      <c r="Y259" s="613" t="str">
        <f t="shared" si="126"/>
        <v/>
      </c>
    </row>
    <row r="260" spans="1:25" ht="13.8" hidden="1" thickBot="1">
      <c r="A260" s="196" t="s">
        <v>175</v>
      </c>
      <c r="B260" s="197"/>
      <c r="C260" s="725" t="s">
        <v>304</v>
      </c>
      <c r="D260" s="636"/>
      <c r="E260" s="637">
        <v>500</v>
      </c>
      <c r="F260" s="726" t="s">
        <v>93</v>
      </c>
      <c r="G260" s="680">
        <f>IF(E260&lt;=30,(0.48*E260+4.05)*F260,((0.48*30+4.05)+0.4*(E260-30))*F260)</f>
        <v>4.129E-2</v>
      </c>
      <c r="H260" s="632"/>
      <c r="I260" s="632" t="str">
        <f t="shared" si="184"/>
        <v/>
      </c>
      <c r="J260" s="633">
        <f t="shared" si="183"/>
        <v>0</v>
      </c>
      <c r="K260" s="634" t="s">
        <v>975</v>
      </c>
      <c r="L260" s="727"/>
      <c r="M260" s="679"/>
      <c r="N260" s="108">
        <f t="shared" si="87"/>
        <v>0</v>
      </c>
      <c r="O260" s="110">
        <f t="shared" si="91"/>
        <v>0</v>
      </c>
      <c r="P260" s="109"/>
      <c r="Q260" s="727">
        <f t="shared" si="88"/>
        <v>0</v>
      </c>
      <c r="R260" s="679">
        <f t="shared" si="89"/>
        <v>0</v>
      </c>
      <c r="S260" s="108">
        <f t="shared" si="90"/>
        <v>0</v>
      </c>
      <c r="T260" s="110">
        <f t="shared" si="195"/>
        <v>0</v>
      </c>
      <c r="U260" s="109"/>
      <c r="V260" s="612" t="str">
        <f>IF(T258&gt;0,"xx",IF(O258&gt;0,"xy",""))</f>
        <v/>
      </c>
      <c r="W260" s="613" t="str">
        <f t="shared" si="127"/>
        <v/>
      </c>
      <c r="X260" s="613" t="str">
        <f t="shared" si="125"/>
        <v/>
      </c>
      <c r="Y260" s="613" t="str">
        <f t="shared" si="126"/>
        <v/>
      </c>
    </row>
    <row r="261" spans="1:25" ht="13.8" hidden="1" thickBot="1">
      <c r="A261" s="196" t="s">
        <v>175</v>
      </c>
      <c r="B261" s="197"/>
      <c r="C261" s="675" t="s">
        <v>305</v>
      </c>
      <c r="D261" s="636"/>
      <c r="E261" s="637">
        <v>20</v>
      </c>
      <c r="F261" s="638" t="s">
        <v>91</v>
      </c>
      <c r="G261" s="667">
        <f>IF(E261&lt;=30,(0.66*E261+1.38)*F261,((0.66*30+1.38)+0.55*(E261-30))*F261)</f>
        <v>3.4992000000000002E-2</v>
      </c>
      <c r="H261" s="632"/>
      <c r="I261" s="632" t="str">
        <f t="shared" ref="I261" si="196">IF(ISBLANK(H261),"",SUM(G261:H261))</f>
        <v/>
      </c>
      <c r="J261" s="633">
        <f t="shared" si="183"/>
        <v>0</v>
      </c>
      <c r="K261" s="634" t="s">
        <v>975</v>
      </c>
      <c r="L261" s="727"/>
      <c r="M261" s="679"/>
      <c r="N261" s="108">
        <f t="shared" ref="N261" si="197">IF(ISBLANK(L261),0,ROUND(J261*L261,2))</f>
        <v>0</v>
      </c>
      <c r="O261" s="110">
        <f t="shared" ref="O261" si="198">IF(ISBLANK(M261),0,ROUND(L261*M261,2))</f>
        <v>0</v>
      </c>
      <c r="P261" s="109"/>
      <c r="Q261" s="727">
        <f t="shared" ref="Q261" si="199">L261</f>
        <v>0</v>
      </c>
      <c r="R261" s="679">
        <f t="shared" ref="R261" si="200">M261</f>
        <v>0</v>
      </c>
      <c r="S261" s="108">
        <f t="shared" ref="S261" si="201">IF(ISBLANK(Q261),0,ROUND(J261*Q261,2))</f>
        <v>0</v>
      </c>
      <c r="T261" s="110">
        <f t="shared" ref="T261" si="202">IF(ISBLANK(Q261),0,ROUND(Q261*R261,2))</f>
        <v>0</v>
      </c>
      <c r="U261" s="109"/>
      <c r="V261" s="612" t="str">
        <f>IF(T258&gt;0,"xx",IF(O258&gt;0,"xy",""))</f>
        <v/>
      </c>
      <c r="W261" s="613" t="str">
        <f t="shared" ref="W261" si="203">IF(V261="X","x",IF(V261="xx","x",IF(V261="xy","x",IF(V261="y","x",IF(OR(O261&gt;0,T261&gt;0),"x","")))))</f>
        <v/>
      </c>
      <c r="X261" s="613" t="str">
        <f t="shared" ref="X261" si="204">IF(V261="X","x",IF(V261="y","x",IF(V261="xx","x",IF(T261&gt;0,"x",""))))</f>
        <v/>
      </c>
      <c r="Y261" s="613" t="str">
        <f t="shared" ref="Y261" si="205">IF(V261="X","x",IF(T261&gt;0,"x",""))</f>
        <v/>
      </c>
    </row>
    <row r="262" spans="1:25" ht="13.8" hidden="1" thickBot="1">
      <c r="A262" s="614">
        <v>173010</v>
      </c>
      <c r="B262" s="615" t="s">
        <v>232</v>
      </c>
      <c r="C262" s="732" t="s">
        <v>1251</v>
      </c>
      <c r="D262" s="664"/>
      <c r="E262" s="665">
        <v>500</v>
      </c>
      <c r="F262" s="731">
        <v>1</v>
      </c>
      <c r="G262" s="712">
        <f>(0.48*E262+23.8)*F262</f>
        <v>263.8</v>
      </c>
      <c r="H262" s="622">
        <f>F262*2547.37*(1+$E$9)/(1+$E$10)</f>
        <v>2349.5006509243435</v>
      </c>
      <c r="I262" s="622">
        <f t="shared" si="184"/>
        <v>2613.3006509243437</v>
      </c>
      <c r="J262" s="623">
        <f t="shared" si="183"/>
        <v>3364.36</v>
      </c>
      <c r="K262" s="715" t="s">
        <v>22</v>
      </c>
      <c r="L262" s="716">
        <f>ROUND(IF(L258=0,0,L258*F258),2)</f>
        <v>0</v>
      </c>
      <c r="M262" s="717"/>
      <c r="N262" s="718">
        <f t="shared" si="87"/>
        <v>0</v>
      </c>
      <c r="O262" s="719">
        <f t="shared" si="91"/>
        <v>0</v>
      </c>
      <c r="P262" s="109"/>
      <c r="Q262" s="716">
        <f t="shared" si="88"/>
        <v>0</v>
      </c>
      <c r="R262" s="693">
        <f t="shared" si="89"/>
        <v>0</v>
      </c>
      <c r="S262" s="718">
        <f t="shared" si="90"/>
        <v>0</v>
      </c>
      <c r="T262" s="719">
        <f t="shared" si="195"/>
        <v>0</v>
      </c>
      <c r="U262" s="109"/>
      <c r="V262" s="612" t="str">
        <f>IF(T258&gt;0,"xx",IF(O258&gt;0,"xy",""))</f>
        <v/>
      </c>
      <c r="W262" s="613" t="str">
        <f t="shared" si="127"/>
        <v/>
      </c>
      <c r="X262" s="613" t="str">
        <f t="shared" si="125"/>
        <v/>
      </c>
      <c r="Y262" s="613" t="str">
        <f t="shared" si="126"/>
        <v/>
      </c>
    </row>
    <row r="263" spans="1:25" ht="13.8" hidden="1" thickBot="1">
      <c r="A263" s="722">
        <v>562200</v>
      </c>
      <c r="B263" s="723" t="s">
        <v>232</v>
      </c>
      <c r="C263" s="695" t="s">
        <v>1059</v>
      </c>
      <c r="D263" s="696"/>
      <c r="E263" s="697" t="s">
        <v>1056</v>
      </c>
      <c r="F263" s="724">
        <v>2E-3</v>
      </c>
      <c r="G263" s="699">
        <f>SUM(G264:G266)</f>
        <v>0.74680000000000013</v>
      </c>
      <c r="H263" s="700">
        <v>2.59</v>
      </c>
      <c r="I263" s="700">
        <f t="shared" si="184"/>
        <v>3.3368000000000002</v>
      </c>
      <c r="J263" s="701">
        <f t="shared" si="183"/>
        <v>4.3</v>
      </c>
      <c r="K263" s="702" t="s">
        <v>18</v>
      </c>
      <c r="L263" s="703"/>
      <c r="M263" s="704"/>
      <c r="N263" s="705">
        <f t="shared" si="87"/>
        <v>0</v>
      </c>
      <c r="O263" s="706">
        <f t="shared" si="91"/>
        <v>0</v>
      </c>
      <c r="P263" s="109"/>
      <c r="Q263" s="703">
        <f t="shared" si="88"/>
        <v>0</v>
      </c>
      <c r="R263" s="704">
        <f t="shared" si="89"/>
        <v>0</v>
      </c>
      <c r="S263" s="705">
        <f t="shared" si="90"/>
        <v>0</v>
      </c>
      <c r="T263" s="706">
        <f t="shared" si="195"/>
        <v>0</v>
      </c>
      <c r="U263" s="109"/>
      <c r="W263" s="613" t="str">
        <f t="shared" si="127"/>
        <v/>
      </c>
      <c r="X263" s="613" t="str">
        <f t="shared" si="125"/>
        <v/>
      </c>
      <c r="Y263" s="613" t="str">
        <f t="shared" si="126"/>
        <v/>
      </c>
    </row>
    <row r="264" spans="1:25" ht="13.8" hidden="1" thickBot="1">
      <c r="A264" s="196" t="s">
        <v>175</v>
      </c>
      <c r="B264" s="197"/>
      <c r="C264" s="725" t="s">
        <v>303</v>
      </c>
      <c r="D264" s="636"/>
      <c r="E264" s="637">
        <v>180</v>
      </c>
      <c r="F264" s="726" t="s">
        <v>94</v>
      </c>
      <c r="G264" s="671">
        <f>IF(E264&lt;=30,(0.66*E264+1.38)*F264,((0.66*30+1.38)+0.55*(E264-30))*F264)</f>
        <v>0.64281600000000005</v>
      </c>
      <c r="H264" s="632"/>
      <c r="I264" s="632" t="str">
        <f t="shared" si="184"/>
        <v/>
      </c>
      <c r="J264" s="633">
        <f t="shared" si="183"/>
        <v>0</v>
      </c>
      <c r="K264" s="634" t="s">
        <v>975</v>
      </c>
      <c r="L264" s="727"/>
      <c r="M264" s="679"/>
      <c r="N264" s="108">
        <f t="shared" ref="N264:N367" si="206">IF(ISBLANK(L264),0,ROUND(J264*L264,2))</f>
        <v>0</v>
      </c>
      <c r="O264" s="110">
        <f t="shared" si="91"/>
        <v>0</v>
      </c>
      <c r="P264" s="109"/>
      <c r="Q264" s="727">
        <f t="shared" ref="Q264:Q367" si="207">L264</f>
        <v>0</v>
      </c>
      <c r="R264" s="679">
        <f t="shared" ref="R264:R367" si="208">M264</f>
        <v>0</v>
      </c>
      <c r="S264" s="108">
        <f t="shared" ref="S264:S367" si="209">IF(ISBLANK(Q264),0,ROUND(J264*Q264,2))</f>
        <v>0</v>
      </c>
      <c r="T264" s="110">
        <f t="shared" si="195"/>
        <v>0</v>
      </c>
      <c r="U264" s="109"/>
      <c r="V264" s="612" t="str">
        <f>IF(T263&gt;0,"xx",IF(O263&gt;0,"xy",""))</f>
        <v/>
      </c>
      <c r="W264" s="613" t="str">
        <f t="shared" si="127"/>
        <v/>
      </c>
      <c r="X264" s="613" t="str">
        <f t="shared" si="125"/>
        <v/>
      </c>
      <c r="Y264" s="613" t="str">
        <f t="shared" si="126"/>
        <v/>
      </c>
    </row>
    <row r="265" spans="1:25" ht="13.8" hidden="1" thickBot="1">
      <c r="A265" s="196" t="s">
        <v>175</v>
      </c>
      <c r="B265" s="197"/>
      <c r="C265" s="725" t="s">
        <v>304</v>
      </c>
      <c r="D265" s="636"/>
      <c r="E265" s="637">
        <v>500</v>
      </c>
      <c r="F265" s="726" t="s">
        <v>93</v>
      </c>
      <c r="G265" s="680">
        <f>IF(E265&lt;=30,(0.48*E265+4.05)*F265,((0.48*30+4.05)+0.4*(E265-30))*F265)</f>
        <v>4.129E-2</v>
      </c>
      <c r="H265" s="632"/>
      <c r="I265" s="632" t="str">
        <f t="shared" si="184"/>
        <v/>
      </c>
      <c r="J265" s="633">
        <f t="shared" si="183"/>
        <v>0</v>
      </c>
      <c r="K265" s="634" t="s">
        <v>975</v>
      </c>
      <c r="L265" s="727"/>
      <c r="M265" s="679"/>
      <c r="N265" s="108">
        <f t="shared" si="206"/>
        <v>0</v>
      </c>
      <c r="O265" s="110">
        <f t="shared" ref="O265:O367" si="210">IF(ISBLANK(M265),0,ROUND(L265*M265,2))</f>
        <v>0</v>
      </c>
      <c r="P265" s="109"/>
      <c r="Q265" s="727">
        <f t="shared" si="207"/>
        <v>0</v>
      </c>
      <c r="R265" s="679">
        <f t="shared" si="208"/>
        <v>0</v>
      </c>
      <c r="S265" s="108">
        <f t="shared" si="209"/>
        <v>0</v>
      </c>
      <c r="T265" s="110">
        <f t="shared" si="195"/>
        <v>0</v>
      </c>
      <c r="U265" s="109"/>
      <c r="V265" s="612" t="str">
        <f>IF(T263&gt;0,"xx",IF(O263&gt;0,"xy",""))</f>
        <v/>
      </c>
      <c r="W265" s="613" t="str">
        <f t="shared" si="127"/>
        <v/>
      </c>
      <c r="X265" s="613" t="str">
        <f t="shared" si="125"/>
        <v/>
      </c>
      <c r="Y265" s="613" t="str">
        <f t="shared" si="126"/>
        <v/>
      </c>
    </row>
    <row r="266" spans="1:25" ht="13.8" hidden="1" thickBot="1">
      <c r="A266" s="196" t="s">
        <v>175</v>
      </c>
      <c r="B266" s="197"/>
      <c r="C266" s="675" t="s">
        <v>305</v>
      </c>
      <c r="D266" s="636"/>
      <c r="E266" s="637">
        <v>20</v>
      </c>
      <c r="F266" s="638" t="s">
        <v>95</v>
      </c>
      <c r="G266" s="667">
        <f>IF(E266&lt;=30,(0.66*E266+1.38)*F266,((0.66*30+1.38)+0.55*(E266-30))*F266)</f>
        <v>6.2694000000000014E-2</v>
      </c>
      <c r="H266" s="632"/>
      <c r="I266" s="632" t="str">
        <f t="shared" ref="I266" si="211">IF(ISBLANK(H266),"",SUM(G266:H266))</f>
        <v/>
      </c>
      <c r="J266" s="633">
        <f t="shared" si="183"/>
        <v>0</v>
      </c>
      <c r="K266" s="634" t="s">
        <v>975</v>
      </c>
      <c r="L266" s="727"/>
      <c r="M266" s="679"/>
      <c r="N266" s="108">
        <f t="shared" ref="N266" si="212">IF(ISBLANK(L266),0,ROUND(J266*L266,2))</f>
        <v>0</v>
      </c>
      <c r="O266" s="110">
        <f t="shared" ref="O266" si="213">IF(ISBLANK(M266),0,ROUND(L266*M266,2))</f>
        <v>0</v>
      </c>
      <c r="P266" s="109"/>
      <c r="Q266" s="727">
        <f t="shared" ref="Q266" si="214">L266</f>
        <v>0</v>
      </c>
      <c r="R266" s="679">
        <f t="shared" ref="R266" si="215">M266</f>
        <v>0</v>
      </c>
      <c r="S266" s="108">
        <f t="shared" ref="S266" si="216">IF(ISBLANK(Q266),0,ROUND(J266*Q266,2))</f>
        <v>0</v>
      </c>
      <c r="T266" s="110">
        <f t="shared" ref="T266" si="217">IF(ISBLANK(Q266),0,ROUND(Q266*R266,2))</f>
        <v>0</v>
      </c>
      <c r="U266" s="109"/>
      <c r="V266" s="612" t="str">
        <f>IF(T263&gt;0,"xx",IF(O263&gt;0,"xy",""))</f>
        <v/>
      </c>
      <c r="W266" s="613" t="str">
        <f t="shared" ref="W266" si="218">IF(V266="X","x",IF(V266="xx","x",IF(V266="xy","x",IF(V266="y","x",IF(OR(O266&gt;0,T266&gt;0),"x","")))))</f>
        <v/>
      </c>
      <c r="X266" s="613" t="str">
        <f t="shared" ref="X266" si="219">IF(V266="X","x",IF(V266="y","x",IF(V266="xx","x",IF(T266&gt;0,"x",""))))</f>
        <v/>
      </c>
      <c r="Y266" s="613" t="str">
        <f t="shared" ref="Y266" si="220">IF(V266="X","x",IF(T266&gt;0,"x",""))</f>
        <v/>
      </c>
    </row>
    <row r="267" spans="1:25" ht="13.8" hidden="1" thickBot="1">
      <c r="A267" s="614">
        <v>173010</v>
      </c>
      <c r="B267" s="615" t="s">
        <v>232</v>
      </c>
      <c r="C267" s="732" t="s">
        <v>1252</v>
      </c>
      <c r="D267" s="664"/>
      <c r="E267" s="665">
        <v>500</v>
      </c>
      <c r="F267" s="731">
        <v>1</v>
      </c>
      <c r="G267" s="712">
        <f>(0.48*E267+23.8)*F267</f>
        <v>263.8</v>
      </c>
      <c r="H267" s="622">
        <f>F267*2547.37*(1+$E$9)/(1+$E$10)</f>
        <v>2349.5006509243435</v>
      </c>
      <c r="I267" s="622">
        <f t="shared" si="184"/>
        <v>2613.3006509243437</v>
      </c>
      <c r="J267" s="623">
        <f t="shared" si="183"/>
        <v>3364.36</v>
      </c>
      <c r="K267" s="715" t="s">
        <v>22</v>
      </c>
      <c r="L267" s="716">
        <f>ROUND(IF(L263=0,0,L263*F263),2)</f>
        <v>0</v>
      </c>
      <c r="M267" s="717"/>
      <c r="N267" s="718">
        <f t="shared" si="206"/>
        <v>0</v>
      </c>
      <c r="O267" s="719">
        <f t="shared" si="210"/>
        <v>0</v>
      </c>
      <c r="P267" s="109"/>
      <c r="Q267" s="716">
        <f t="shared" si="207"/>
        <v>0</v>
      </c>
      <c r="R267" s="693">
        <f t="shared" si="208"/>
        <v>0</v>
      </c>
      <c r="S267" s="718">
        <f t="shared" si="209"/>
        <v>0</v>
      </c>
      <c r="T267" s="719">
        <f t="shared" si="195"/>
        <v>0</v>
      </c>
      <c r="U267" s="109"/>
      <c r="V267" s="612" t="str">
        <f>IF(T263&gt;0,"xx",IF(O263&gt;0,"xy",""))</f>
        <v/>
      </c>
      <c r="W267" s="613" t="str">
        <f t="shared" si="127"/>
        <v/>
      </c>
      <c r="X267" s="613" t="str">
        <f t="shared" si="125"/>
        <v/>
      </c>
      <c r="Y267" s="613" t="str">
        <f t="shared" si="126"/>
        <v/>
      </c>
    </row>
    <row r="268" spans="1:25" ht="13.8" hidden="1" thickBot="1">
      <c r="A268" s="722">
        <v>562200</v>
      </c>
      <c r="B268" s="723" t="s">
        <v>232</v>
      </c>
      <c r="C268" s="695" t="s">
        <v>1057</v>
      </c>
      <c r="D268" s="696"/>
      <c r="E268" s="697" t="s">
        <v>1056</v>
      </c>
      <c r="F268" s="724">
        <v>2.5999999999999999E-3</v>
      </c>
      <c r="G268" s="699">
        <f>SUM(G269:G271)</f>
        <v>1.4359280000000003</v>
      </c>
      <c r="H268" s="700">
        <v>2.59</v>
      </c>
      <c r="I268" s="700">
        <f t="shared" si="184"/>
        <v>4.0259280000000004</v>
      </c>
      <c r="J268" s="701">
        <f t="shared" si="183"/>
        <v>5.18</v>
      </c>
      <c r="K268" s="702" t="s">
        <v>18</v>
      </c>
      <c r="L268" s="703"/>
      <c r="M268" s="704"/>
      <c r="N268" s="705">
        <f t="shared" si="206"/>
        <v>0</v>
      </c>
      <c r="O268" s="706">
        <f t="shared" si="210"/>
        <v>0</v>
      </c>
      <c r="P268" s="109"/>
      <c r="Q268" s="703">
        <f t="shared" si="207"/>
        <v>0</v>
      </c>
      <c r="R268" s="704">
        <f t="shared" si="208"/>
        <v>0</v>
      </c>
      <c r="S268" s="705">
        <f t="shared" si="209"/>
        <v>0</v>
      </c>
      <c r="T268" s="706">
        <f t="shared" si="195"/>
        <v>0</v>
      </c>
      <c r="U268" s="109"/>
      <c r="W268" s="613" t="str">
        <f t="shared" si="127"/>
        <v/>
      </c>
      <c r="X268" s="613" t="str">
        <f t="shared" ref="X268:X367" si="221">IF(V268="X","x",IF(V268="y","x",IF(V268="xx","x",IF(T268&gt;0,"x",""))))</f>
        <v/>
      </c>
      <c r="Y268" s="613" t="str">
        <f t="shared" si="126"/>
        <v/>
      </c>
    </row>
    <row r="269" spans="1:25" ht="13.8" hidden="1" thickBot="1">
      <c r="A269" s="196" t="s">
        <v>175</v>
      </c>
      <c r="B269" s="197"/>
      <c r="C269" s="725" t="s">
        <v>303</v>
      </c>
      <c r="D269" s="636"/>
      <c r="E269" s="637">
        <v>180</v>
      </c>
      <c r="F269" s="726" t="s">
        <v>96</v>
      </c>
      <c r="G269" s="671">
        <f>IF(E269&lt;=30,(0.66*E269+1.38)*F269,((0.66*30+1.38)+0.55*(E269-30))*F269)</f>
        <v>1.2337920000000002</v>
      </c>
      <c r="H269" s="632"/>
      <c r="I269" s="632" t="str">
        <f t="shared" si="184"/>
        <v/>
      </c>
      <c r="J269" s="633">
        <f t="shared" si="183"/>
        <v>0</v>
      </c>
      <c r="K269" s="634" t="s">
        <v>975</v>
      </c>
      <c r="L269" s="727"/>
      <c r="M269" s="679"/>
      <c r="N269" s="108">
        <f t="shared" si="206"/>
        <v>0</v>
      </c>
      <c r="O269" s="110">
        <f t="shared" si="210"/>
        <v>0</v>
      </c>
      <c r="P269" s="109"/>
      <c r="Q269" s="727">
        <f t="shared" si="207"/>
        <v>0</v>
      </c>
      <c r="R269" s="679">
        <f t="shared" si="208"/>
        <v>0</v>
      </c>
      <c r="S269" s="108">
        <f t="shared" si="209"/>
        <v>0</v>
      </c>
      <c r="T269" s="110">
        <f t="shared" si="195"/>
        <v>0</v>
      </c>
      <c r="U269" s="109"/>
      <c r="V269" s="612" t="str">
        <f>IF(T268&gt;0,"xx",IF(O268&gt;0,"xy",""))</f>
        <v/>
      </c>
      <c r="W269" s="613" t="str">
        <f t="shared" si="127"/>
        <v/>
      </c>
      <c r="X269" s="613" t="str">
        <f t="shared" si="221"/>
        <v/>
      </c>
      <c r="Y269" s="613" t="str">
        <f t="shared" si="126"/>
        <v/>
      </c>
    </row>
    <row r="270" spans="1:25" ht="13.8" hidden="1" thickBot="1">
      <c r="A270" s="196" t="s">
        <v>175</v>
      </c>
      <c r="B270" s="197"/>
      <c r="C270" s="725" t="s">
        <v>304</v>
      </c>
      <c r="D270" s="636"/>
      <c r="E270" s="637">
        <v>500</v>
      </c>
      <c r="F270" s="726" t="s">
        <v>97</v>
      </c>
      <c r="G270" s="680">
        <f>IF(E270&lt;=30,(0.48*E270+4.05)*F270,((0.48*30+4.05)+0.4*(E270-30))*F270)</f>
        <v>8.2580000000000001E-2</v>
      </c>
      <c r="H270" s="632"/>
      <c r="I270" s="632" t="str">
        <f t="shared" si="184"/>
        <v/>
      </c>
      <c r="J270" s="633">
        <f t="shared" si="183"/>
        <v>0</v>
      </c>
      <c r="K270" s="634" t="s">
        <v>975</v>
      </c>
      <c r="L270" s="727"/>
      <c r="M270" s="679"/>
      <c r="N270" s="108">
        <f t="shared" si="206"/>
        <v>0</v>
      </c>
      <c r="O270" s="110">
        <f t="shared" si="210"/>
        <v>0</v>
      </c>
      <c r="P270" s="109"/>
      <c r="Q270" s="727">
        <f t="shared" si="207"/>
        <v>0</v>
      </c>
      <c r="R270" s="679">
        <f t="shared" si="208"/>
        <v>0</v>
      </c>
      <c r="S270" s="108">
        <f t="shared" si="209"/>
        <v>0</v>
      </c>
      <c r="T270" s="110">
        <f t="shared" si="195"/>
        <v>0</v>
      </c>
      <c r="U270" s="109"/>
      <c r="V270" s="612" t="str">
        <f>IF(T268&gt;0,"xx",IF(O268&gt;0,"xy",""))</f>
        <v/>
      </c>
      <c r="W270" s="613" t="str">
        <f t="shared" si="127"/>
        <v/>
      </c>
      <c r="X270" s="613" t="str">
        <f t="shared" si="221"/>
        <v/>
      </c>
      <c r="Y270" s="613" t="str">
        <f t="shared" si="126"/>
        <v/>
      </c>
    </row>
    <row r="271" spans="1:25" ht="13.8" hidden="1" thickBot="1">
      <c r="A271" s="196" t="s">
        <v>175</v>
      </c>
      <c r="B271" s="197"/>
      <c r="C271" s="675" t="s">
        <v>305</v>
      </c>
      <c r="D271" s="636"/>
      <c r="E271" s="637">
        <v>20</v>
      </c>
      <c r="F271" s="638" t="s">
        <v>98</v>
      </c>
      <c r="G271" s="667">
        <f>IF(E271&lt;=30,(0.66*E271+1.38)*F271,((0.66*30+1.38)+0.55*(E271-30))*F271)</f>
        <v>0.11955600000000002</v>
      </c>
      <c r="H271" s="632"/>
      <c r="I271" s="632" t="str">
        <f t="shared" ref="I271" si="222">IF(ISBLANK(H271),"",SUM(G271:H271))</f>
        <v/>
      </c>
      <c r="J271" s="633">
        <f t="shared" si="183"/>
        <v>0</v>
      </c>
      <c r="K271" s="634" t="s">
        <v>975</v>
      </c>
      <c r="L271" s="727"/>
      <c r="M271" s="679"/>
      <c r="N271" s="108">
        <f t="shared" ref="N271" si="223">IF(ISBLANK(L271),0,ROUND(J271*L271,2))</f>
        <v>0</v>
      </c>
      <c r="O271" s="110">
        <f t="shared" ref="O271" si="224">IF(ISBLANK(M271),0,ROUND(L271*M271,2))</f>
        <v>0</v>
      </c>
      <c r="P271" s="109"/>
      <c r="Q271" s="727">
        <f t="shared" ref="Q271" si="225">L271</f>
        <v>0</v>
      </c>
      <c r="R271" s="679">
        <f t="shared" ref="R271" si="226">M271</f>
        <v>0</v>
      </c>
      <c r="S271" s="108">
        <f t="shared" ref="S271" si="227">IF(ISBLANK(Q271),0,ROUND(J271*Q271,2))</f>
        <v>0</v>
      </c>
      <c r="T271" s="110">
        <f t="shared" ref="T271" si="228">IF(ISBLANK(Q271),0,ROUND(Q271*R271,2))</f>
        <v>0</v>
      </c>
      <c r="U271" s="109"/>
      <c r="V271" s="612" t="str">
        <f>IF(T268&gt;0,"xx",IF(O268&gt;0,"xy",""))</f>
        <v/>
      </c>
      <c r="W271" s="613" t="str">
        <f t="shared" ref="W271" si="229">IF(V271="X","x",IF(V271="xx","x",IF(V271="xy","x",IF(V271="y","x",IF(OR(O271&gt;0,T271&gt;0),"x","")))))</f>
        <v/>
      </c>
      <c r="X271" s="613" t="str">
        <f t="shared" ref="X271" si="230">IF(V271="X","x",IF(V271="y","x",IF(V271="xx","x",IF(T271&gt;0,"x",""))))</f>
        <v/>
      </c>
      <c r="Y271" s="613" t="str">
        <f t="shared" ref="Y271" si="231">IF(V271="X","x",IF(T271&gt;0,"x",""))</f>
        <v/>
      </c>
    </row>
    <row r="272" spans="1:25" ht="13.8" hidden="1" thickBot="1">
      <c r="A272" s="733">
        <v>173010</v>
      </c>
      <c r="B272" s="601" t="s">
        <v>232</v>
      </c>
      <c r="C272" s="734" t="s">
        <v>1253</v>
      </c>
      <c r="D272" s="735"/>
      <c r="E272" s="736">
        <v>500</v>
      </c>
      <c r="F272" s="737">
        <v>1</v>
      </c>
      <c r="G272" s="712">
        <f>(0.48*E272+23.8)*F272</f>
        <v>263.8</v>
      </c>
      <c r="H272" s="738">
        <f>F272*2547.37*(1+$E$9)/(1+$E$10)</f>
        <v>2349.5006509243435</v>
      </c>
      <c r="I272" s="738">
        <f t="shared" si="184"/>
        <v>2613.3006509243437</v>
      </c>
      <c r="J272" s="739">
        <f t="shared" si="183"/>
        <v>3364.36</v>
      </c>
      <c r="K272" s="715" t="s">
        <v>22</v>
      </c>
      <c r="L272" s="716">
        <f>ROUND(IF(L268=0,0,L268*F268),2)</f>
        <v>0</v>
      </c>
      <c r="M272" s="717"/>
      <c r="N272" s="718">
        <f t="shared" si="206"/>
        <v>0</v>
      </c>
      <c r="O272" s="719">
        <f t="shared" si="210"/>
        <v>0</v>
      </c>
      <c r="P272" s="109"/>
      <c r="Q272" s="716">
        <f t="shared" si="207"/>
        <v>0</v>
      </c>
      <c r="R272" s="717">
        <f t="shared" si="208"/>
        <v>0</v>
      </c>
      <c r="S272" s="718">
        <f t="shared" si="209"/>
        <v>0</v>
      </c>
      <c r="T272" s="719">
        <f t="shared" si="195"/>
        <v>0</v>
      </c>
      <c r="U272" s="109"/>
      <c r="V272" s="612" t="str">
        <f>IF(T268&gt;0,"xx",IF(O268&gt;0,"xy",""))</f>
        <v/>
      </c>
      <c r="W272" s="613" t="str">
        <f t="shared" si="127"/>
        <v/>
      </c>
      <c r="X272" s="613" t="str">
        <f t="shared" si="221"/>
        <v/>
      </c>
      <c r="Y272" s="613" t="str">
        <f t="shared" si="126"/>
        <v/>
      </c>
    </row>
    <row r="273" spans="1:25" ht="13.8" hidden="1" thickBot="1">
      <c r="A273" s="722">
        <v>587000</v>
      </c>
      <c r="B273" s="723" t="s">
        <v>232</v>
      </c>
      <c r="C273" s="695" t="s">
        <v>306</v>
      </c>
      <c r="D273" s="696"/>
      <c r="E273" s="697" t="s">
        <v>1070</v>
      </c>
      <c r="F273" s="724">
        <v>1.5E-3</v>
      </c>
      <c r="G273" s="699">
        <f>SUM(G274:G274)</f>
        <v>0.21870000000000003</v>
      </c>
      <c r="H273" s="700">
        <v>2.89</v>
      </c>
      <c r="I273" s="700">
        <f t="shared" si="184"/>
        <v>3.1087000000000002</v>
      </c>
      <c r="J273" s="701">
        <f t="shared" si="183"/>
        <v>4</v>
      </c>
      <c r="K273" s="702" t="s">
        <v>18</v>
      </c>
      <c r="L273" s="703"/>
      <c r="M273" s="704"/>
      <c r="N273" s="705">
        <f t="shared" si="206"/>
        <v>0</v>
      </c>
      <c r="O273" s="706">
        <f t="shared" si="210"/>
        <v>0</v>
      </c>
      <c r="P273" s="109"/>
      <c r="Q273" s="703">
        <f t="shared" si="207"/>
        <v>0</v>
      </c>
      <c r="R273" s="704">
        <f t="shared" si="208"/>
        <v>0</v>
      </c>
      <c r="S273" s="705">
        <f t="shared" si="209"/>
        <v>0</v>
      </c>
      <c r="T273" s="706">
        <f t="shared" si="195"/>
        <v>0</v>
      </c>
      <c r="U273" s="109"/>
      <c r="W273" s="613" t="str">
        <f t="shared" si="127"/>
        <v/>
      </c>
      <c r="X273" s="613" t="str">
        <f t="shared" si="221"/>
        <v/>
      </c>
      <c r="Y273" s="613" t="str">
        <f t="shared" si="126"/>
        <v/>
      </c>
    </row>
    <row r="274" spans="1:25" ht="13.8" hidden="1" thickBot="1">
      <c r="A274" s="196" t="s">
        <v>175</v>
      </c>
      <c r="B274" s="197"/>
      <c r="C274" s="675" t="s">
        <v>307</v>
      </c>
      <c r="D274" s="676"/>
      <c r="E274" s="629">
        <v>20</v>
      </c>
      <c r="F274" s="630">
        <v>1.4999999999999999E-2</v>
      </c>
      <c r="G274" s="671">
        <f>IF(E274&lt;=30,(0.66*E274+1.38)*F274,((0.66*30+1.38)+0.55*(E274-30))*F274)</f>
        <v>0.21870000000000003</v>
      </c>
      <c r="H274" s="632"/>
      <c r="I274" s="632" t="str">
        <f t="shared" ref="I274" si="232">IF(ISBLANK(H274),"",SUM(G274:H274))</f>
        <v/>
      </c>
      <c r="J274" s="633">
        <f t="shared" si="183"/>
        <v>0</v>
      </c>
      <c r="K274" s="634" t="s">
        <v>975</v>
      </c>
      <c r="L274" s="727">
        <v>0</v>
      </c>
      <c r="M274" s="679"/>
      <c r="N274" s="108">
        <f t="shared" ref="N274" si="233">IF(ISBLANK(L274),0,ROUND(J274*L274,2))</f>
        <v>0</v>
      </c>
      <c r="O274" s="110">
        <f t="shared" ref="O274" si="234">IF(ISBLANK(M274),0,ROUND(L274*M274,2))</f>
        <v>0</v>
      </c>
      <c r="P274" s="109"/>
      <c r="Q274" s="727">
        <f t="shared" ref="Q274" si="235">L274</f>
        <v>0</v>
      </c>
      <c r="R274" s="679">
        <f t="shared" ref="R274" si="236">M274</f>
        <v>0</v>
      </c>
      <c r="S274" s="108">
        <f t="shared" ref="S274" si="237">IF(ISBLANK(Q274),0,ROUND(J274*Q274,2))</f>
        <v>0</v>
      </c>
      <c r="T274" s="110">
        <f t="shared" ref="T274" si="238">IF(ISBLANK(Q274),0,ROUND(Q274*R274,2))</f>
        <v>0</v>
      </c>
      <c r="U274" s="109"/>
      <c r="V274" s="612" t="str">
        <f>IF(T273&gt;0,"xx",IF(O273&gt;0,"xy",""))</f>
        <v/>
      </c>
      <c r="W274" s="613" t="str">
        <f t="shared" ref="W274" si="239">IF(V274="X","x",IF(V274="xx","x",IF(V274="xy","x",IF(V274="y","x",IF(OR(O274&gt;0,T274&gt;0),"x","")))))</f>
        <v/>
      </c>
      <c r="X274" s="613" t="str">
        <f t="shared" ref="X274" si="240">IF(V274="X","x",IF(V274="y","x",IF(V274="xx","x",IF(T274&gt;0,"x",""))))</f>
        <v/>
      </c>
      <c r="Y274" s="613" t="str">
        <f t="shared" ref="Y274" si="241">IF(V274="X","x",IF(T274&gt;0,"x",""))</f>
        <v/>
      </c>
    </row>
    <row r="275" spans="1:25" ht="13.8" hidden="1" thickBot="1">
      <c r="A275" s="728">
        <v>173050</v>
      </c>
      <c r="B275" s="729" t="s">
        <v>271</v>
      </c>
      <c r="C275" s="730" t="s">
        <v>1254</v>
      </c>
      <c r="D275" s="740"/>
      <c r="E275" s="710">
        <v>500</v>
      </c>
      <c r="F275" s="731">
        <v>1</v>
      </c>
      <c r="G275" s="712">
        <f>(0.48*E275+23.8)*F275</f>
        <v>263.8</v>
      </c>
      <c r="H275" s="713">
        <f>F275*2616.54*(1+$E$9)/(1+$E$10)</f>
        <v>2413.2978064315676</v>
      </c>
      <c r="I275" s="713">
        <f t="shared" si="184"/>
        <v>2677.0978064315677</v>
      </c>
      <c r="J275" s="714">
        <f t="shared" si="183"/>
        <v>3446.5</v>
      </c>
      <c r="K275" s="715" t="s">
        <v>22</v>
      </c>
      <c r="L275" s="716">
        <f>ROUND(IF(L273=0,0,L273*F273),2)</f>
        <v>0</v>
      </c>
      <c r="M275" s="741"/>
      <c r="N275" s="718">
        <f t="shared" si="206"/>
        <v>0</v>
      </c>
      <c r="O275" s="719">
        <f t="shared" si="210"/>
        <v>0</v>
      </c>
      <c r="P275" s="109"/>
      <c r="Q275" s="716">
        <f t="shared" si="207"/>
        <v>0</v>
      </c>
      <c r="R275" s="742">
        <f t="shared" si="208"/>
        <v>0</v>
      </c>
      <c r="S275" s="718">
        <f t="shared" si="209"/>
        <v>0</v>
      </c>
      <c r="T275" s="719">
        <f t="shared" si="195"/>
        <v>0</v>
      </c>
      <c r="U275" s="109"/>
      <c r="V275" s="612" t="str">
        <f>IF(T273&gt;0,"xx",IF(O273&gt;0,"xy",""))</f>
        <v/>
      </c>
      <c r="W275" s="613" t="str">
        <f t="shared" si="127"/>
        <v/>
      </c>
      <c r="X275" s="613" t="str">
        <f t="shared" si="221"/>
        <v/>
      </c>
      <c r="Y275" s="613" t="str">
        <f t="shared" si="126"/>
        <v/>
      </c>
    </row>
    <row r="276" spans="1:25" ht="13.8" hidden="1" thickBot="1">
      <c r="A276" s="722">
        <v>581100</v>
      </c>
      <c r="B276" s="723" t="s">
        <v>232</v>
      </c>
      <c r="C276" s="695" t="s">
        <v>308</v>
      </c>
      <c r="D276" s="696"/>
      <c r="E276" s="697" t="s">
        <v>1070</v>
      </c>
      <c r="F276" s="724">
        <v>3.0999999999999999E-3</v>
      </c>
      <c r="G276" s="699">
        <f>SUM(G277:G277)</f>
        <v>0.38345400000000007</v>
      </c>
      <c r="H276" s="700">
        <v>4.4400000000000004</v>
      </c>
      <c r="I276" s="700">
        <f t="shared" si="184"/>
        <v>4.8234540000000008</v>
      </c>
      <c r="J276" s="701">
        <f t="shared" si="183"/>
        <v>6.21</v>
      </c>
      <c r="K276" s="702" t="s">
        <v>18</v>
      </c>
      <c r="L276" s="703"/>
      <c r="M276" s="704"/>
      <c r="N276" s="705">
        <f t="shared" si="206"/>
        <v>0</v>
      </c>
      <c r="O276" s="706">
        <f t="shared" si="210"/>
        <v>0</v>
      </c>
      <c r="P276" s="109"/>
      <c r="Q276" s="703">
        <f t="shared" si="207"/>
        <v>0</v>
      </c>
      <c r="R276" s="704">
        <f t="shared" si="208"/>
        <v>0</v>
      </c>
      <c r="S276" s="705">
        <f t="shared" si="209"/>
        <v>0</v>
      </c>
      <c r="T276" s="706">
        <f t="shared" si="195"/>
        <v>0</v>
      </c>
      <c r="U276" s="109"/>
      <c r="W276" s="613" t="str">
        <f t="shared" ref="W276:W278" si="242">IF(V276="X","x",IF(V276="xx","x",IF(V276="xy","x",IF(V276="y","x",IF(OR(O276&gt;0,T276&gt;0),"x","")))))</f>
        <v/>
      </c>
      <c r="X276" s="613" t="str">
        <f t="shared" ref="X276:X278" si="243">IF(V276="X","x",IF(V276="y","x",IF(V276="xx","x",IF(T276&gt;0,"x",""))))</f>
        <v/>
      </c>
      <c r="Y276" s="613" t="str">
        <f t="shared" ref="Y276:Y278" si="244">IF(V276="X","x",IF(T276&gt;0,"x",""))</f>
        <v/>
      </c>
    </row>
    <row r="277" spans="1:25" ht="13.8" hidden="1" thickBot="1">
      <c r="A277" s="196" t="s">
        <v>175</v>
      </c>
      <c r="B277" s="197"/>
      <c r="C277" s="675" t="s">
        <v>307</v>
      </c>
      <c r="D277" s="676"/>
      <c r="E277" s="629">
        <v>20</v>
      </c>
      <c r="F277" s="638">
        <v>2.63E-2</v>
      </c>
      <c r="G277" s="671">
        <f>IF(E277&lt;=30,(0.66*E277+1.38)*F277,((0.66*30+1.38)+0.55*(E277-30))*F277)</f>
        <v>0.38345400000000007</v>
      </c>
      <c r="H277" s="632"/>
      <c r="I277" s="632" t="str">
        <f t="shared" ref="I277" si="245">IF(ISBLANK(H277),"",SUM(G277:H277))</f>
        <v/>
      </c>
      <c r="J277" s="633">
        <f t="shared" si="183"/>
        <v>0</v>
      </c>
      <c r="K277" s="634" t="s">
        <v>975</v>
      </c>
      <c r="L277" s="727">
        <v>0</v>
      </c>
      <c r="M277" s="679"/>
      <c r="N277" s="108">
        <f t="shared" ref="N277" si="246">IF(ISBLANK(L277),0,ROUND(J277*L277,2))</f>
        <v>0</v>
      </c>
      <c r="O277" s="110">
        <f t="shared" ref="O277" si="247">IF(ISBLANK(M277),0,ROUND(L277*M277,2))</f>
        <v>0</v>
      </c>
      <c r="P277" s="109"/>
      <c r="Q277" s="727">
        <f t="shared" ref="Q277" si="248">L277</f>
        <v>0</v>
      </c>
      <c r="R277" s="679">
        <f t="shared" ref="R277" si="249">M277</f>
        <v>0</v>
      </c>
      <c r="S277" s="108">
        <f t="shared" ref="S277" si="250">IF(ISBLANK(Q277),0,ROUND(J277*Q277,2))</f>
        <v>0</v>
      </c>
      <c r="T277" s="110">
        <f t="shared" ref="T277" si="251">IF(ISBLANK(Q277),0,ROUND(Q277*R277,2))</f>
        <v>0</v>
      </c>
      <c r="U277" s="109"/>
      <c r="V277" s="612" t="str">
        <f>IF(T276&gt;0,"xx",IF(O276&gt;0,"xy",""))</f>
        <v/>
      </c>
      <c r="W277" s="613" t="str">
        <f t="shared" si="242"/>
        <v/>
      </c>
      <c r="X277" s="613" t="str">
        <f t="shared" si="243"/>
        <v/>
      </c>
      <c r="Y277" s="613" t="str">
        <f t="shared" si="244"/>
        <v/>
      </c>
    </row>
    <row r="278" spans="1:25" ht="13.8" hidden="1" thickBot="1">
      <c r="A278" s="728">
        <v>173050</v>
      </c>
      <c r="B278" s="729" t="s">
        <v>271</v>
      </c>
      <c r="C278" s="730" t="s">
        <v>1255</v>
      </c>
      <c r="D278" s="740"/>
      <c r="E278" s="710">
        <v>500</v>
      </c>
      <c r="F278" s="731">
        <v>1</v>
      </c>
      <c r="G278" s="712">
        <f>(0.48*E278+23.8)*F278</f>
        <v>263.8</v>
      </c>
      <c r="H278" s="713">
        <f>F278*2616.54*(1+$E$9)/(1+$E$10)</f>
        <v>2413.2978064315676</v>
      </c>
      <c r="I278" s="713">
        <f t="shared" si="184"/>
        <v>2677.0978064315677</v>
      </c>
      <c r="J278" s="714">
        <f t="shared" si="183"/>
        <v>3446.5</v>
      </c>
      <c r="K278" s="715" t="s">
        <v>22</v>
      </c>
      <c r="L278" s="716">
        <f>ROUND(IF(L276=0,0,L276*F276),2)</f>
        <v>0</v>
      </c>
      <c r="M278" s="741"/>
      <c r="N278" s="718">
        <f t="shared" si="206"/>
        <v>0</v>
      </c>
      <c r="O278" s="719">
        <f t="shared" si="210"/>
        <v>0</v>
      </c>
      <c r="P278" s="109"/>
      <c r="Q278" s="716">
        <f t="shared" si="207"/>
        <v>0</v>
      </c>
      <c r="R278" s="742">
        <f t="shared" si="208"/>
        <v>0</v>
      </c>
      <c r="S278" s="718">
        <f t="shared" si="209"/>
        <v>0</v>
      </c>
      <c r="T278" s="719">
        <f t="shared" si="195"/>
        <v>0</v>
      </c>
      <c r="U278" s="109"/>
      <c r="V278" s="612" t="str">
        <f>IF(T276&gt;0,"xx",IF(O276&gt;0,"xy",""))</f>
        <v/>
      </c>
      <c r="W278" s="613" t="str">
        <f t="shared" si="242"/>
        <v/>
      </c>
      <c r="X278" s="613" t="str">
        <f t="shared" si="243"/>
        <v/>
      </c>
      <c r="Y278" s="613" t="str">
        <f t="shared" si="244"/>
        <v/>
      </c>
    </row>
    <row r="279" spans="1:25" ht="13.8" hidden="1" thickBot="1">
      <c r="A279" s="722">
        <v>582100</v>
      </c>
      <c r="B279" s="723" t="s">
        <v>232</v>
      </c>
      <c r="C279" s="695" t="s">
        <v>309</v>
      </c>
      <c r="D279" s="696"/>
      <c r="E279" s="697" t="s">
        <v>1070</v>
      </c>
      <c r="F279" s="724">
        <v>3.3999999999999998E-3</v>
      </c>
      <c r="G279" s="699">
        <f>SUM(G280:G280)</f>
        <v>0.44469000000000003</v>
      </c>
      <c r="H279" s="700">
        <v>4.4400000000000004</v>
      </c>
      <c r="I279" s="700">
        <f t="shared" si="184"/>
        <v>4.8846900000000009</v>
      </c>
      <c r="J279" s="701">
        <f t="shared" si="183"/>
        <v>6.29</v>
      </c>
      <c r="K279" s="702" t="s">
        <v>18</v>
      </c>
      <c r="L279" s="703"/>
      <c r="M279" s="704"/>
      <c r="N279" s="705">
        <f t="shared" si="206"/>
        <v>0</v>
      </c>
      <c r="O279" s="706">
        <f t="shared" si="210"/>
        <v>0</v>
      </c>
      <c r="P279" s="109"/>
      <c r="Q279" s="703">
        <f t="shared" si="207"/>
        <v>0</v>
      </c>
      <c r="R279" s="704">
        <f t="shared" si="208"/>
        <v>0</v>
      </c>
      <c r="S279" s="705">
        <f t="shared" si="209"/>
        <v>0</v>
      </c>
      <c r="T279" s="706">
        <f t="shared" si="195"/>
        <v>0</v>
      </c>
      <c r="U279" s="109"/>
      <c r="W279" s="613" t="str">
        <f t="shared" si="127"/>
        <v/>
      </c>
      <c r="X279" s="613" t="str">
        <f t="shared" si="221"/>
        <v/>
      </c>
      <c r="Y279" s="613" t="str">
        <f t="shared" ref="Y279:Y385" si="252">IF(V279="X","x",IF(T279&gt;0,"x",""))</f>
        <v/>
      </c>
    </row>
    <row r="280" spans="1:25" ht="13.8" hidden="1" thickBot="1">
      <c r="A280" s="196" t="s">
        <v>175</v>
      </c>
      <c r="B280" s="197"/>
      <c r="C280" s="675" t="s">
        <v>307</v>
      </c>
      <c r="D280" s="676"/>
      <c r="E280" s="629">
        <v>20</v>
      </c>
      <c r="F280" s="638">
        <v>3.0499999999999999E-2</v>
      </c>
      <c r="G280" s="671">
        <f>IF(E280&lt;=30,(0.66*E280+1.38)*F280,((0.66*30+1.38)+0.55*(E280-30))*F280)</f>
        <v>0.44469000000000003</v>
      </c>
      <c r="H280" s="632"/>
      <c r="I280" s="632" t="str">
        <f t="shared" ref="I280" si="253">IF(ISBLANK(H280),"",SUM(G280:H280))</f>
        <v/>
      </c>
      <c r="J280" s="633">
        <f t="shared" si="183"/>
        <v>0</v>
      </c>
      <c r="K280" s="634" t="s">
        <v>975</v>
      </c>
      <c r="L280" s="727">
        <v>0</v>
      </c>
      <c r="M280" s="679"/>
      <c r="N280" s="108">
        <f t="shared" ref="N280" si="254">IF(ISBLANK(L280),0,ROUND(J280*L280,2))</f>
        <v>0</v>
      </c>
      <c r="O280" s="110">
        <f t="shared" ref="O280" si="255">IF(ISBLANK(M280),0,ROUND(L280*M280,2))</f>
        <v>0</v>
      </c>
      <c r="P280" s="109"/>
      <c r="Q280" s="727">
        <f t="shared" ref="Q280" si="256">L280</f>
        <v>0</v>
      </c>
      <c r="R280" s="679">
        <f t="shared" ref="R280" si="257">M280</f>
        <v>0</v>
      </c>
      <c r="S280" s="108">
        <f t="shared" ref="S280" si="258">IF(ISBLANK(Q280),0,ROUND(J280*Q280,2))</f>
        <v>0</v>
      </c>
      <c r="T280" s="110">
        <f t="shared" ref="T280" si="259">IF(ISBLANK(Q280),0,ROUND(Q280*R280,2))</f>
        <v>0</v>
      </c>
      <c r="U280" s="109"/>
      <c r="V280" s="612" t="str">
        <f>IF(T279&gt;0,"xx",IF(O279&gt;0,"xy",""))</f>
        <v/>
      </c>
      <c r="W280" s="613" t="str">
        <f t="shared" ref="W280" si="260">IF(V280="X","x",IF(V280="xx","x",IF(V280="xy","x",IF(V280="y","x",IF(OR(O280&gt;0,T280&gt;0),"x","")))))</f>
        <v/>
      </c>
      <c r="X280" s="613" t="str">
        <f t="shared" ref="X280" si="261">IF(V280="X","x",IF(V280="y","x",IF(V280="xx","x",IF(T280&gt;0,"x",""))))</f>
        <v/>
      </c>
      <c r="Y280" s="613" t="str">
        <f t="shared" ref="Y280" si="262">IF(V280="X","x",IF(T280&gt;0,"x",""))</f>
        <v/>
      </c>
    </row>
    <row r="281" spans="1:25" ht="13.8" hidden="1" thickBot="1">
      <c r="A281" s="728">
        <v>173050</v>
      </c>
      <c r="B281" s="729" t="s">
        <v>271</v>
      </c>
      <c r="C281" s="730" t="s">
        <v>1256</v>
      </c>
      <c r="D281" s="740"/>
      <c r="E281" s="710">
        <v>500</v>
      </c>
      <c r="F281" s="731">
        <v>1</v>
      </c>
      <c r="G281" s="712">
        <f>(0.48*E281+23.8)*F281</f>
        <v>263.8</v>
      </c>
      <c r="H281" s="713">
        <f>F281*2616.54*(1+$E$9)/(1+$E$10)</f>
        <v>2413.2978064315676</v>
      </c>
      <c r="I281" s="713">
        <f t="shared" si="184"/>
        <v>2677.0978064315677</v>
      </c>
      <c r="J281" s="714">
        <f t="shared" ref="J281:J312" si="263">IF(ISBLANK(H281),0,ROUND(I281*(1+$E$10)*(1+$E$11*D281),2))</f>
        <v>3446.5</v>
      </c>
      <c r="K281" s="715" t="s">
        <v>22</v>
      </c>
      <c r="L281" s="716">
        <f>ROUND(IF(L279=0,0,L279*F279),2)</f>
        <v>0</v>
      </c>
      <c r="M281" s="741"/>
      <c r="N281" s="718">
        <f t="shared" si="206"/>
        <v>0</v>
      </c>
      <c r="O281" s="719">
        <f t="shared" si="210"/>
        <v>0</v>
      </c>
      <c r="P281" s="109"/>
      <c r="Q281" s="716">
        <f t="shared" si="207"/>
        <v>0</v>
      </c>
      <c r="R281" s="742">
        <f t="shared" si="208"/>
        <v>0</v>
      </c>
      <c r="S281" s="718">
        <f t="shared" si="209"/>
        <v>0</v>
      </c>
      <c r="T281" s="719">
        <f t="shared" si="195"/>
        <v>0</v>
      </c>
      <c r="U281" s="109"/>
      <c r="V281" s="612" t="str">
        <f>IF(T279&gt;0,"xx",IF(O279&gt;0,"xy",""))</f>
        <v/>
      </c>
      <c r="W281" s="613" t="str">
        <f t="shared" si="127"/>
        <v/>
      </c>
      <c r="X281" s="613" t="str">
        <f t="shared" si="221"/>
        <v/>
      </c>
      <c r="Y281" s="613" t="str">
        <f t="shared" si="252"/>
        <v/>
      </c>
    </row>
    <row r="282" spans="1:25" ht="13.8" hidden="1" thickBot="1">
      <c r="A282" s="722">
        <v>583100</v>
      </c>
      <c r="B282" s="723" t="s">
        <v>232</v>
      </c>
      <c r="C282" s="695" t="s">
        <v>310</v>
      </c>
      <c r="D282" s="696"/>
      <c r="E282" s="697" t="s">
        <v>1070</v>
      </c>
      <c r="F282" s="724">
        <v>3.8E-3</v>
      </c>
      <c r="G282" s="699">
        <f>SUM(G283:G283)</f>
        <v>0.53654400000000002</v>
      </c>
      <c r="H282" s="700">
        <v>4.4400000000000004</v>
      </c>
      <c r="I282" s="700">
        <f t="shared" si="184"/>
        <v>4.9765440000000005</v>
      </c>
      <c r="J282" s="701">
        <f t="shared" si="263"/>
        <v>6.41</v>
      </c>
      <c r="K282" s="702" t="s">
        <v>18</v>
      </c>
      <c r="L282" s="703"/>
      <c r="M282" s="704"/>
      <c r="N282" s="705">
        <f t="shared" si="206"/>
        <v>0</v>
      </c>
      <c r="O282" s="706">
        <f t="shared" si="210"/>
        <v>0</v>
      </c>
      <c r="P282" s="109"/>
      <c r="Q282" s="703">
        <f t="shared" si="207"/>
        <v>0</v>
      </c>
      <c r="R282" s="704">
        <f t="shared" si="208"/>
        <v>0</v>
      </c>
      <c r="S282" s="705">
        <f t="shared" si="209"/>
        <v>0</v>
      </c>
      <c r="T282" s="706">
        <f t="shared" si="195"/>
        <v>0</v>
      </c>
      <c r="U282" s="109"/>
      <c r="W282" s="613" t="str">
        <f t="shared" si="127"/>
        <v/>
      </c>
      <c r="X282" s="613" t="str">
        <f t="shared" si="221"/>
        <v/>
      </c>
      <c r="Y282" s="613" t="str">
        <f t="shared" si="252"/>
        <v/>
      </c>
    </row>
    <row r="283" spans="1:25" ht="13.8" hidden="1" thickBot="1">
      <c r="A283" s="196" t="s">
        <v>175</v>
      </c>
      <c r="B283" s="197"/>
      <c r="C283" s="675" t="s">
        <v>307</v>
      </c>
      <c r="D283" s="676"/>
      <c r="E283" s="629">
        <v>20</v>
      </c>
      <c r="F283" s="638">
        <v>3.6799999999999999E-2</v>
      </c>
      <c r="G283" s="671">
        <f>IF(E283&lt;=30,(0.66*E283+1.38)*F283,((0.66*30+1.38)+0.55*(E283-30))*F283)</f>
        <v>0.53654400000000002</v>
      </c>
      <c r="H283" s="632"/>
      <c r="I283" s="632" t="str">
        <f t="shared" ref="I283" si="264">IF(ISBLANK(H283),"",SUM(G283:H283))</f>
        <v/>
      </c>
      <c r="J283" s="633">
        <f t="shared" si="263"/>
        <v>0</v>
      </c>
      <c r="K283" s="634" t="s">
        <v>975</v>
      </c>
      <c r="L283" s="727">
        <v>0</v>
      </c>
      <c r="M283" s="679"/>
      <c r="N283" s="108">
        <f t="shared" ref="N283" si="265">IF(ISBLANK(L283),0,ROUND(J283*L283,2))</f>
        <v>0</v>
      </c>
      <c r="O283" s="110">
        <f t="shared" ref="O283" si="266">IF(ISBLANK(M283),0,ROUND(L283*M283,2))</f>
        <v>0</v>
      </c>
      <c r="P283" s="109"/>
      <c r="Q283" s="727">
        <f t="shared" ref="Q283" si="267">L283</f>
        <v>0</v>
      </c>
      <c r="R283" s="679">
        <f t="shared" ref="R283" si="268">M283</f>
        <v>0</v>
      </c>
      <c r="S283" s="108">
        <f t="shared" ref="S283" si="269">IF(ISBLANK(Q283),0,ROUND(J283*Q283,2))</f>
        <v>0</v>
      </c>
      <c r="T283" s="110">
        <f t="shared" ref="T283" si="270">IF(ISBLANK(Q283),0,ROUND(Q283*R283,2))</f>
        <v>0</v>
      </c>
      <c r="U283" s="109"/>
      <c r="V283" s="612" t="str">
        <f>IF(T282&gt;0,"xx",IF(O282&gt;0,"xy",""))</f>
        <v/>
      </c>
      <c r="W283" s="613" t="str">
        <f t="shared" si="127"/>
        <v/>
      </c>
      <c r="X283" s="613" t="str">
        <f t="shared" ref="X283" si="271">IF(V283="X","x",IF(V283="y","x",IF(V283="xx","x",IF(T283&gt;0,"x",""))))</f>
        <v/>
      </c>
      <c r="Y283" s="613" t="str">
        <f t="shared" ref="Y283" si="272">IF(V283="X","x",IF(T283&gt;0,"x",""))</f>
        <v/>
      </c>
    </row>
    <row r="284" spans="1:25" ht="13.8" hidden="1" thickBot="1">
      <c r="A284" s="728">
        <v>173050</v>
      </c>
      <c r="B284" s="729" t="s">
        <v>271</v>
      </c>
      <c r="C284" s="730" t="s">
        <v>1245</v>
      </c>
      <c r="D284" s="740"/>
      <c r="E284" s="710">
        <v>500</v>
      </c>
      <c r="F284" s="731">
        <v>1</v>
      </c>
      <c r="G284" s="712">
        <f>(0.48*E284+23.8)*F284</f>
        <v>263.8</v>
      </c>
      <c r="H284" s="713">
        <f>F284*2616.54*(1+$E$9)/(1+$E$10)</f>
        <v>2413.2978064315676</v>
      </c>
      <c r="I284" s="713">
        <f t="shared" si="184"/>
        <v>2677.0978064315677</v>
      </c>
      <c r="J284" s="714">
        <f t="shared" si="263"/>
        <v>3446.5</v>
      </c>
      <c r="K284" s="715" t="s">
        <v>22</v>
      </c>
      <c r="L284" s="716">
        <f>ROUND(IF(L282=0,0,L282*F282),2)</f>
        <v>0</v>
      </c>
      <c r="M284" s="741"/>
      <c r="N284" s="718">
        <f t="shared" si="206"/>
        <v>0</v>
      </c>
      <c r="O284" s="719">
        <f t="shared" si="210"/>
        <v>0</v>
      </c>
      <c r="P284" s="109"/>
      <c r="Q284" s="716">
        <f t="shared" si="207"/>
        <v>0</v>
      </c>
      <c r="R284" s="742">
        <f t="shared" si="208"/>
        <v>0</v>
      </c>
      <c r="S284" s="718">
        <f t="shared" si="209"/>
        <v>0</v>
      </c>
      <c r="T284" s="719">
        <f t="shared" si="195"/>
        <v>0</v>
      </c>
      <c r="U284" s="109"/>
      <c r="V284" s="612" t="str">
        <f>IF(T282&gt;0,"xx",IF(O282&gt;0,"xy",""))</f>
        <v/>
      </c>
      <c r="W284" s="613" t="str">
        <f t="shared" si="127"/>
        <v/>
      </c>
      <c r="X284" s="613" t="str">
        <f t="shared" si="221"/>
        <v/>
      </c>
      <c r="Y284" s="613" t="str">
        <f t="shared" si="252"/>
        <v/>
      </c>
    </row>
    <row r="285" spans="1:25" ht="13.8" hidden="1" thickBot="1">
      <c r="A285" s="722">
        <v>584200</v>
      </c>
      <c r="B285" s="723" t="s">
        <v>232</v>
      </c>
      <c r="C285" s="695" t="s">
        <v>311</v>
      </c>
      <c r="D285" s="696"/>
      <c r="E285" s="697" t="s">
        <v>1070</v>
      </c>
      <c r="F285" s="724">
        <v>3.3E-3</v>
      </c>
      <c r="G285" s="699">
        <f>SUM(G286:G286)</f>
        <v>0.41407200000000005</v>
      </c>
      <c r="H285" s="700">
        <v>5.53</v>
      </c>
      <c r="I285" s="700">
        <f t="shared" si="184"/>
        <v>5.9440720000000002</v>
      </c>
      <c r="J285" s="701">
        <f t="shared" si="263"/>
        <v>7.65</v>
      </c>
      <c r="K285" s="702" t="s">
        <v>18</v>
      </c>
      <c r="L285" s="703"/>
      <c r="M285" s="704"/>
      <c r="N285" s="705">
        <f t="shared" si="206"/>
        <v>0</v>
      </c>
      <c r="O285" s="706">
        <f t="shared" si="210"/>
        <v>0</v>
      </c>
      <c r="P285" s="109"/>
      <c r="Q285" s="703">
        <f t="shared" si="207"/>
        <v>0</v>
      </c>
      <c r="R285" s="704">
        <f t="shared" si="208"/>
        <v>0</v>
      </c>
      <c r="S285" s="705">
        <f t="shared" si="209"/>
        <v>0</v>
      </c>
      <c r="T285" s="706">
        <f t="shared" si="195"/>
        <v>0</v>
      </c>
      <c r="U285" s="109"/>
      <c r="W285" s="613" t="str">
        <f t="shared" ref="W285:W391" si="273">IF(V285="X","x",IF(V285="xx","x",IF(V285="xy","x",IF(V285="y","x",IF(OR(O285&gt;0,T285&gt;0),"x","")))))</f>
        <v/>
      </c>
      <c r="X285" s="613" t="str">
        <f t="shared" si="221"/>
        <v/>
      </c>
      <c r="Y285" s="613" t="str">
        <f t="shared" si="252"/>
        <v/>
      </c>
    </row>
    <row r="286" spans="1:25" ht="13.8" hidden="1" thickBot="1">
      <c r="A286" s="196" t="s">
        <v>175</v>
      </c>
      <c r="B286" s="197"/>
      <c r="C286" s="675" t="s">
        <v>307</v>
      </c>
      <c r="D286" s="676"/>
      <c r="E286" s="629">
        <v>20</v>
      </c>
      <c r="F286" s="638">
        <v>2.8400000000000002E-2</v>
      </c>
      <c r="G286" s="671">
        <f>IF(E286&lt;=30,(0.66*E286+1.38)*F286,((0.66*30+1.38)+0.55*(E286-30))*F286)</f>
        <v>0.41407200000000005</v>
      </c>
      <c r="H286" s="632"/>
      <c r="I286" s="632" t="str">
        <f t="shared" ref="I286" si="274">IF(ISBLANK(H286),"",SUM(G286:H286))</f>
        <v/>
      </c>
      <c r="J286" s="633">
        <f t="shared" si="263"/>
        <v>0</v>
      </c>
      <c r="K286" s="634" t="s">
        <v>975</v>
      </c>
      <c r="L286" s="727">
        <v>0</v>
      </c>
      <c r="M286" s="679"/>
      <c r="N286" s="108">
        <f t="shared" ref="N286" si="275">IF(ISBLANK(L286),0,ROUND(J286*L286,2))</f>
        <v>0</v>
      </c>
      <c r="O286" s="110">
        <f t="shared" ref="O286" si="276">IF(ISBLANK(M286),0,ROUND(L286*M286,2))</f>
        <v>0</v>
      </c>
      <c r="P286" s="109"/>
      <c r="Q286" s="727">
        <f t="shared" ref="Q286" si="277">L286</f>
        <v>0</v>
      </c>
      <c r="R286" s="679">
        <f t="shared" ref="R286" si="278">M286</f>
        <v>0</v>
      </c>
      <c r="S286" s="108">
        <f t="shared" ref="S286" si="279">IF(ISBLANK(Q286),0,ROUND(J286*Q286,2))</f>
        <v>0</v>
      </c>
      <c r="T286" s="110">
        <f t="shared" ref="T286" si="280">IF(ISBLANK(Q286),0,ROUND(Q286*R286,2))</f>
        <v>0</v>
      </c>
      <c r="U286" s="109"/>
      <c r="V286" s="612" t="str">
        <f>IF(T285&gt;0,"xx",IF(O285&gt;0,"xy",""))</f>
        <v/>
      </c>
      <c r="W286" s="613" t="str">
        <f t="shared" ref="W286" si="281">IF(V286="X","x",IF(V286="xx","x",IF(V286="xy","x",IF(V286="y","x",IF(OR(O286&gt;0,T286&gt;0),"x","")))))</f>
        <v/>
      </c>
      <c r="X286" s="613" t="str">
        <f t="shared" ref="X286" si="282">IF(V286="X","x",IF(V286="y","x",IF(V286="xx","x",IF(T286&gt;0,"x",""))))</f>
        <v/>
      </c>
      <c r="Y286" s="613" t="str">
        <f t="shared" ref="Y286" si="283">IF(V286="X","x",IF(T286&gt;0,"x",""))</f>
        <v/>
      </c>
    </row>
    <row r="287" spans="1:25" ht="13.8" hidden="1" thickBot="1">
      <c r="A287" s="728">
        <v>173050</v>
      </c>
      <c r="B287" s="729" t="s">
        <v>271</v>
      </c>
      <c r="C287" s="730" t="s">
        <v>1246</v>
      </c>
      <c r="D287" s="740"/>
      <c r="E287" s="710">
        <v>500</v>
      </c>
      <c r="F287" s="731">
        <v>1</v>
      </c>
      <c r="G287" s="712">
        <f>(0.48*E287+23.8)*F287</f>
        <v>263.8</v>
      </c>
      <c r="H287" s="713">
        <f>F287*2616.54*(1+$E$9)/(1+$E$10)</f>
        <v>2413.2978064315676</v>
      </c>
      <c r="I287" s="713">
        <f t="shared" si="184"/>
        <v>2677.0978064315677</v>
      </c>
      <c r="J287" s="714">
        <f t="shared" si="263"/>
        <v>3446.5</v>
      </c>
      <c r="K287" s="715" t="s">
        <v>22</v>
      </c>
      <c r="L287" s="716">
        <f>ROUND(IF(L285=0,0,L285*F285),2)</f>
        <v>0</v>
      </c>
      <c r="M287" s="741"/>
      <c r="N287" s="718">
        <f t="shared" si="206"/>
        <v>0</v>
      </c>
      <c r="O287" s="719">
        <f t="shared" si="210"/>
        <v>0</v>
      </c>
      <c r="P287" s="109"/>
      <c r="Q287" s="716">
        <f t="shared" si="207"/>
        <v>0</v>
      </c>
      <c r="R287" s="742">
        <f t="shared" si="208"/>
        <v>0</v>
      </c>
      <c r="S287" s="718">
        <f t="shared" si="209"/>
        <v>0</v>
      </c>
      <c r="T287" s="719">
        <f t="shared" si="195"/>
        <v>0</v>
      </c>
      <c r="U287" s="109"/>
      <c r="V287" s="612" t="str">
        <f>IF(T285&gt;0,"xx",IF(O285&gt;0,"xy",""))</f>
        <v/>
      </c>
      <c r="W287" s="613" t="str">
        <f t="shared" si="273"/>
        <v/>
      </c>
      <c r="X287" s="613" t="str">
        <f t="shared" si="221"/>
        <v/>
      </c>
      <c r="Y287" s="613" t="str">
        <f t="shared" si="252"/>
        <v/>
      </c>
    </row>
    <row r="288" spans="1:25" ht="13.8" hidden="1" thickBot="1">
      <c r="A288" s="722">
        <v>585100</v>
      </c>
      <c r="B288" s="723" t="s">
        <v>232</v>
      </c>
      <c r="C288" s="695" t="s">
        <v>312</v>
      </c>
      <c r="D288" s="696"/>
      <c r="E288" s="697" t="s">
        <v>1070</v>
      </c>
      <c r="F288" s="724">
        <v>3.8E-3</v>
      </c>
      <c r="G288" s="699">
        <f>SUM(G289:G289)</f>
        <v>0.5059260000000001</v>
      </c>
      <c r="H288" s="700">
        <v>5.53</v>
      </c>
      <c r="I288" s="700">
        <f t="shared" si="184"/>
        <v>6.0359259999999999</v>
      </c>
      <c r="J288" s="701">
        <f t="shared" si="263"/>
        <v>7.77</v>
      </c>
      <c r="K288" s="702" t="s">
        <v>18</v>
      </c>
      <c r="L288" s="703"/>
      <c r="M288" s="704"/>
      <c r="N288" s="705">
        <f t="shared" si="206"/>
        <v>0</v>
      </c>
      <c r="O288" s="706">
        <f t="shared" si="210"/>
        <v>0</v>
      </c>
      <c r="P288" s="109"/>
      <c r="Q288" s="703">
        <f t="shared" si="207"/>
        <v>0</v>
      </c>
      <c r="R288" s="704">
        <f t="shared" si="208"/>
        <v>0</v>
      </c>
      <c r="S288" s="705">
        <f t="shared" si="209"/>
        <v>0</v>
      </c>
      <c r="T288" s="706">
        <f t="shared" si="195"/>
        <v>0</v>
      </c>
      <c r="U288" s="109"/>
      <c r="W288" s="613" t="str">
        <f t="shared" si="273"/>
        <v/>
      </c>
      <c r="X288" s="613" t="str">
        <f t="shared" si="221"/>
        <v/>
      </c>
      <c r="Y288" s="613" t="str">
        <f t="shared" si="252"/>
        <v/>
      </c>
    </row>
    <row r="289" spans="1:25" ht="13.8" hidden="1" thickBot="1">
      <c r="A289" s="196" t="s">
        <v>175</v>
      </c>
      <c r="B289" s="197"/>
      <c r="C289" s="675" t="s">
        <v>307</v>
      </c>
      <c r="D289" s="676"/>
      <c r="E289" s="629">
        <v>20</v>
      </c>
      <c r="F289" s="638">
        <v>3.4700000000000002E-2</v>
      </c>
      <c r="G289" s="671">
        <f>IF(E289&lt;=30,(0.66*E289+1.38)*F289,((0.66*30+1.38)+0.55*(E289-30))*F289)</f>
        <v>0.5059260000000001</v>
      </c>
      <c r="H289" s="632"/>
      <c r="I289" s="632" t="str">
        <f t="shared" ref="I289" si="284">IF(ISBLANK(H289),"",SUM(G289:H289))</f>
        <v/>
      </c>
      <c r="J289" s="633">
        <f t="shared" si="263"/>
        <v>0</v>
      </c>
      <c r="K289" s="634" t="s">
        <v>975</v>
      </c>
      <c r="L289" s="727">
        <v>0</v>
      </c>
      <c r="M289" s="679"/>
      <c r="N289" s="108">
        <f t="shared" ref="N289" si="285">IF(ISBLANK(L289),0,ROUND(J289*L289,2))</f>
        <v>0</v>
      </c>
      <c r="O289" s="110">
        <f t="shared" ref="O289" si="286">IF(ISBLANK(M289),0,ROUND(L289*M289,2))</f>
        <v>0</v>
      </c>
      <c r="P289" s="109"/>
      <c r="Q289" s="727">
        <f t="shared" ref="Q289" si="287">L289</f>
        <v>0</v>
      </c>
      <c r="R289" s="679">
        <f t="shared" ref="R289" si="288">M289</f>
        <v>0</v>
      </c>
      <c r="S289" s="108">
        <f t="shared" ref="S289" si="289">IF(ISBLANK(Q289),0,ROUND(J289*Q289,2))</f>
        <v>0</v>
      </c>
      <c r="T289" s="110">
        <f t="shared" ref="T289" si="290">IF(ISBLANK(Q289),0,ROUND(Q289*R289,2))</f>
        <v>0</v>
      </c>
      <c r="U289" s="109"/>
      <c r="V289" s="612" t="str">
        <f>IF(T288&gt;0,"xx",IF(O288&gt;0,"xy",""))</f>
        <v/>
      </c>
      <c r="W289" s="613" t="str">
        <f t="shared" ref="W289" si="291">IF(V289="X","x",IF(V289="xx","x",IF(V289="xy","x",IF(V289="y","x",IF(OR(O289&gt;0,T289&gt;0),"x","")))))</f>
        <v/>
      </c>
      <c r="X289" s="613" t="str">
        <f t="shared" ref="X289" si="292">IF(V289="X","x",IF(V289="y","x",IF(V289="xx","x",IF(T289&gt;0,"x",""))))</f>
        <v/>
      </c>
      <c r="Y289" s="613" t="str">
        <f t="shared" ref="Y289" si="293">IF(V289="X","x",IF(T289&gt;0,"x",""))</f>
        <v/>
      </c>
    </row>
    <row r="290" spans="1:25" ht="13.8" hidden="1" thickBot="1">
      <c r="A290" s="728">
        <v>173050</v>
      </c>
      <c r="B290" s="729" t="s">
        <v>271</v>
      </c>
      <c r="C290" s="730" t="s">
        <v>1061</v>
      </c>
      <c r="D290" s="740"/>
      <c r="E290" s="710">
        <v>500</v>
      </c>
      <c r="F290" s="731">
        <v>1</v>
      </c>
      <c r="G290" s="712">
        <f>(0.48*E290+23.8)*F290</f>
        <v>263.8</v>
      </c>
      <c r="H290" s="713">
        <f>F290*2616.54*(1+$E$9)/(1+$E$10)</f>
        <v>2413.2978064315676</v>
      </c>
      <c r="I290" s="713">
        <f t="shared" si="184"/>
        <v>2677.0978064315677</v>
      </c>
      <c r="J290" s="714">
        <f t="shared" si="263"/>
        <v>3446.5</v>
      </c>
      <c r="K290" s="715" t="s">
        <v>22</v>
      </c>
      <c r="L290" s="716">
        <f>ROUND(IF(L288=0,0,L288*F288),2)</f>
        <v>0</v>
      </c>
      <c r="M290" s="741"/>
      <c r="N290" s="718">
        <f t="shared" si="206"/>
        <v>0</v>
      </c>
      <c r="O290" s="719">
        <f t="shared" si="210"/>
        <v>0</v>
      </c>
      <c r="P290" s="109"/>
      <c r="Q290" s="716">
        <f t="shared" si="207"/>
        <v>0</v>
      </c>
      <c r="R290" s="742">
        <f t="shared" si="208"/>
        <v>0</v>
      </c>
      <c r="S290" s="718">
        <f t="shared" si="209"/>
        <v>0</v>
      </c>
      <c r="T290" s="719">
        <f t="shared" si="195"/>
        <v>0</v>
      </c>
      <c r="U290" s="109"/>
      <c r="V290" s="612" t="str">
        <f>IF(T288&gt;0,"xx",IF(O288&gt;0,"xy",""))</f>
        <v/>
      </c>
      <c r="W290" s="613" t="str">
        <f t="shared" si="273"/>
        <v/>
      </c>
      <c r="X290" s="613" t="str">
        <f t="shared" si="221"/>
        <v/>
      </c>
      <c r="Y290" s="613" t="str">
        <f t="shared" si="252"/>
        <v/>
      </c>
    </row>
    <row r="291" spans="1:25" ht="13.8" hidden="1" thickBot="1">
      <c r="A291" s="722">
        <v>586100</v>
      </c>
      <c r="B291" s="723" t="s">
        <v>232</v>
      </c>
      <c r="C291" s="695" t="s">
        <v>313</v>
      </c>
      <c r="D291" s="696"/>
      <c r="E291" s="697" t="s">
        <v>1070</v>
      </c>
      <c r="F291" s="724">
        <v>4.0000000000000001E-3</v>
      </c>
      <c r="G291" s="699">
        <f>SUM(G292:G292)</f>
        <v>0.69984000000000013</v>
      </c>
      <c r="H291" s="700">
        <v>5.53</v>
      </c>
      <c r="I291" s="700">
        <f t="shared" si="184"/>
        <v>6.2298400000000003</v>
      </c>
      <c r="J291" s="701">
        <f t="shared" si="263"/>
        <v>8.02</v>
      </c>
      <c r="K291" s="702" t="s">
        <v>18</v>
      </c>
      <c r="L291" s="703"/>
      <c r="M291" s="704"/>
      <c r="N291" s="705">
        <f t="shared" si="206"/>
        <v>0</v>
      </c>
      <c r="O291" s="706">
        <f t="shared" si="210"/>
        <v>0</v>
      </c>
      <c r="P291" s="109"/>
      <c r="Q291" s="703">
        <f t="shared" si="207"/>
        <v>0</v>
      </c>
      <c r="R291" s="704">
        <f t="shared" si="208"/>
        <v>0</v>
      </c>
      <c r="S291" s="705">
        <f t="shared" si="209"/>
        <v>0</v>
      </c>
      <c r="T291" s="706">
        <f t="shared" ref="T291:T361" si="294">IF(ISBLANK(Q291),0,ROUND(Q291*R291,2))</f>
        <v>0</v>
      </c>
      <c r="U291" s="109"/>
      <c r="W291" s="613" t="str">
        <f t="shared" si="273"/>
        <v/>
      </c>
      <c r="X291" s="613" t="str">
        <f t="shared" si="221"/>
        <v/>
      </c>
      <c r="Y291" s="613" t="str">
        <f t="shared" si="252"/>
        <v/>
      </c>
    </row>
    <row r="292" spans="1:25" ht="13.8" hidden="1" thickBot="1">
      <c r="A292" s="196" t="s">
        <v>175</v>
      </c>
      <c r="B292" s="197"/>
      <c r="C292" s="675" t="s">
        <v>307</v>
      </c>
      <c r="D292" s="676"/>
      <c r="E292" s="629">
        <v>20</v>
      </c>
      <c r="F292" s="638">
        <v>4.8000000000000001E-2</v>
      </c>
      <c r="G292" s="671">
        <f>IF(E292&lt;=30,(0.66*E292+1.38)*F292,((0.66*30+1.38)+0.55*(E292-30))*F292)</f>
        <v>0.69984000000000013</v>
      </c>
      <c r="H292" s="632"/>
      <c r="I292" s="632" t="str">
        <f t="shared" ref="I292" si="295">IF(ISBLANK(H292),"",SUM(G292:H292))</f>
        <v/>
      </c>
      <c r="J292" s="633">
        <f t="shared" si="263"/>
        <v>0</v>
      </c>
      <c r="K292" s="634" t="s">
        <v>975</v>
      </c>
      <c r="L292" s="727">
        <v>0</v>
      </c>
      <c r="M292" s="679"/>
      <c r="N292" s="108">
        <f t="shared" ref="N292" si="296">IF(ISBLANK(L292),0,ROUND(J292*L292,2))</f>
        <v>0</v>
      </c>
      <c r="O292" s="110">
        <f t="shared" ref="O292" si="297">IF(ISBLANK(M292),0,ROUND(L292*M292,2))</f>
        <v>0</v>
      </c>
      <c r="P292" s="109"/>
      <c r="Q292" s="727">
        <f t="shared" ref="Q292" si="298">L292</f>
        <v>0</v>
      </c>
      <c r="R292" s="679">
        <f t="shared" ref="R292" si="299">M292</f>
        <v>0</v>
      </c>
      <c r="S292" s="108">
        <f t="shared" ref="S292" si="300">IF(ISBLANK(Q292),0,ROUND(J292*Q292,2))</f>
        <v>0</v>
      </c>
      <c r="T292" s="110">
        <f t="shared" ref="T292" si="301">IF(ISBLANK(Q292),0,ROUND(Q292*R292,2))</f>
        <v>0</v>
      </c>
      <c r="U292" s="109"/>
      <c r="V292" s="612" t="str">
        <f>IF(T291&gt;0,"xx",IF(O291&gt;0,"xy",""))</f>
        <v/>
      </c>
      <c r="W292" s="613" t="str">
        <f t="shared" ref="W292" si="302">IF(V292="X","x",IF(V292="xx","x",IF(V292="xy","x",IF(V292="y","x",IF(OR(O292&gt;0,T292&gt;0),"x","")))))</f>
        <v/>
      </c>
      <c r="X292" s="613" t="str">
        <f t="shared" ref="X292" si="303">IF(V292="X","x",IF(V292="y","x",IF(V292="xx","x",IF(T292&gt;0,"x",""))))</f>
        <v/>
      </c>
      <c r="Y292" s="613" t="str">
        <f t="shared" ref="Y292" si="304">IF(V292="X","x",IF(T292&gt;0,"x",""))</f>
        <v/>
      </c>
    </row>
    <row r="293" spans="1:25" ht="13.8" hidden="1" thickBot="1">
      <c r="A293" s="728">
        <v>173050</v>
      </c>
      <c r="B293" s="729" t="s">
        <v>271</v>
      </c>
      <c r="C293" s="730" t="s">
        <v>1247</v>
      </c>
      <c r="D293" s="740"/>
      <c r="E293" s="710">
        <v>500</v>
      </c>
      <c r="F293" s="731">
        <v>1</v>
      </c>
      <c r="G293" s="712">
        <f>(0.48*E293+23.8)*F293</f>
        <v>263.8</v>
      </c>
      <c r="H293" s="713">
        <f>F293*2616.54*(1+$E$9)/(1+$E$10)</f>
        <v>2413.2978064315676</v>
      </c>
      <c r="I293" s="713">
        <f t="shared" si="184"/>
        <v>2677.0978064315677</v>
      </c>
      <c r="J293" s="714">
        <f t="shared" si="263"/>
        <v>3446.5</v>
      </c>
      <c r="K293" s="715" t="s">
        <v>22</v>
      </c>
      <c r="L293" s="716">
        <f>ROUND(IF(L291=0,0,L291*F291),2)</f>
        <v>0</v>
      </c>
      <c r="M293" s="741"/>
      <c r="N293" s="718">
        <f t="shared" si="206"/>
        <v>0</v>
      </c>
      <c r="O293" s="719">
        <f t="shared" si="210"/>
        <v>0</v>
      </c>
      <c r="P293" s="109"/>
      <c r="Q293" s="716">
        <f t="shared" si="207"/>
        <v>0</v>
      </c>
      <c r="R293" s="742">
        <f t="shared" si="208"/>
        <v>0</v>
      </c>
      <c r="S293" s="718">
        <f t="shared" si="209"/>
        <v>0</v>
      </c>
      <c r="T293" s="719">
        <f t="shared" si="294"/>
        <v>0</v>
      </c>
      <c r="U293" s="109"/>
      <c r="V293" s="612" t="str">
        <f>IF(T291&gt;0,"xx",IF(O291&gt;0,"xy",""))</f>
        <v/>
      </c>
      <c r="W293" s="613" t="str">
        <f t="shared" si="273"/>
        <v/>
      </c>
      <c r="X293" s="613" t="str">
        <f t="shared" si="221"/>
        <v/>
      </c>
      <c r="Y293" s="613" t="str">
        <f t="shared" si="252"/>
        <v/>
      </c>
    </row>
    <row r="294" spans="1:25" ht="13.8" hidden="1" thickBot="1">
      <c r="A294" s="722">
        <v>564000</v>
      </c>
      <c r="B294" s="723" t="s">
        <v>232</v>
      </c>
      <c r="C294" s="695" t="s">
        <v>314</v>
      </c>
      <c r="D294" s="696"/>
      <c r="E294" s="697" t="s">
        <v>1070</v>
      </c>
      <c r="F294" s="724">
        <v>0.125</v>
      </c>
      <c r="G294" s="699">
        <f>SUM(G295:G295)</f>
        <v>32.076000000000008</v>
      </c>
      <c r="H294" s="700">
        <v>89.15</v>
      </c>
      <c r="I294" s="700">
        <f t="shared" si="184"/>
        <v>121.22600000000001</v>
      </c>
      <c r="J294" s="701">
        <f t="shared" si="263"/>
        <v>156.07</v>
      </c>
      <c r="K294" s="702" t="s">
        <v>16</v>
      </c>
      <c r="L294" s="703"/>
      <c r="M294" s="704"/>
      <c r="N294" s="705">
        <f t="shared" si="206"/>
        <v>0</v>
      </c>
      <c r="O294" s="706">
        <f t="shared" si="210"/>
        <v>0</v>
      </c>
      <c r="P294" s="109"/>
      <c r="Q294" s="703">
        <f t="shared" si="207"/>
        <v>0</v>
      </c>
      <c r="R294" s="704">
        <f t="shared" si="208"/>
        <v>0</v>
      </c>
      <c r="S294" s="705">
        <f t="shared" si="209"/>
        <v>0</v>
      </c>
      <c r="T294" s="706">
        <f t="shared" si="294"/>
        <v>0</v>
      </c>
      <c r="U294" s="109"/>
      <c r="W294" s="613" t="str">
        <f t="shared" si="273"/>
        <v/>
      </c>
      <c r="X294" s="613" t="str">
        <f t="shared" si="221"/>
        <v/>
      </c>
      <c r="Y294" s="613" t="str">
        <f t="shared" si="252"/>
        <v/>
      </c>
    </row>
    <row r="295" spans="1:25" ht="13.8" hidden="1" thickBot="1">
      <c r="A295" s="196" t="s">
        <v>175</v>
      </c>
      <c r="B295" s="197"/>
      <c r="C295" s="675" t="s">
        <v>307</v>
      </c>
      <c r="D295" s="676"/>
      <c r="E295" s="629">
        <v>20</v>
      </c>
      <c r="F295" s="638">
        <v>2.2000000000000002</v>
      </c>
      <c r="G295" s="671">
        <f>IF(E295&lt;=30,(0.66*E295+1.38)*F295,((0.66*30+1.38)+0.55*(E295-30))*F295)</f>
        <v>32.076000000000008</v>
      </c>
      <c r="H295" s="632"/>
      <c r="I295" s="632" t="str">
        <f t="shared" ref="I295" si="305">IF(ISBLANK(H295),"",SUM(G295:H295))</f>
        <v/>
      </c>
      <c r="J295" s="633">
        <f t="shared" si="263"/>
        <v>0</v>
      </c>
      <c r="K295" s="634" t="s">
        <v>975</v>
      </c>
      <c r="L295" s="727">
        <v>0</v>
      </c>
      <c r="M295" s="679"/>
      <c r="N295" s="108">
        <f t="shared" ref="N295" si="306">IF(ISBLANK(L295),0,ROUND(J295*L295,2))</f>
        <v>0</v>
      </c>
      <c r="O295" s="110">
        <f t="shared" ref="O295" si="307">IF(ISBLANK(M295),0,ROUND(L295*M295,2))</f>
        <v>0</v>
      </c>
      <c r="P295" s="109"/>
      <c r="Q295" s="727">
        <f t="shared" ref="Q295" si="308">L295</f>
        <v>0</v>
      </c>
      <c r="R295" s="679">
        <f t="shared" ref="R295" si="309">M295</f>
        <v>0</v>
      </c>
      <c r="S295" s="108">
        <f t="shared" ref="S295" si="310">IF(ISBLANK(Q295),0,ROUND(J295*Q295,2))</f>
        <v>0</v>
      </c>
      <c r="T295" s="110">
        <f t="shared" ref="T295" si="311">IF(ISBLANK(Q295),0,ROUND(Q295*R295,2))</f>
        <v>0</v>
      </c>
      <c r="U295" s="109"/>
      <c r="V295" s="612" t="str">
        <f>IF(T294&gt;0,"xx",IF(O294&gt;0,"xy",""))</f>
        <v/>
      </c>
      <c r="W295" s="613" t="str">
        <f t="shared" ref="W295" si="312">IF(V295="X","x",IF(V295="xx","x",IF(V295="xy","x",IF(V295="y","x",IF(OR(O295&gt;0,T295&gt;0),"x","")))))</f>
        <v/>
      </c>
      <c r="X295" s="613" t="str">
        <f t="shared" ref="X295" si="313">IF(V295="X","x",IF(V295="y","x",IF(V295="xx","x",IF(T295&gt;0,"x",""))))</f>
        <v/>
      </c>
      <c r="Y295" s="613" t="str">
        <f t="shared" ref="Y295" si="314">IF(V295="X","x",IF(T295&gt;0,"x",""))</f>
        <v/>
      </c>
    </row>
    <row r="296" spans="1:25" ht="13.8" hidden="1" thickBot="1">
      <c r="A296" s="728">
        <v>173050</v>
      </c>
      <c r="B296" s="729" t="s">
        <v>271</v>
      </c>
      <c r="C296" s="730" t="s">
        <v>1248</v>
      </c>
      <c r="D296" s="740"/>
      <c r="E296" s="710">
        <v>500</v>
      </c>
      <c r="F296" s="731">
        <v>1</v>
      </c>
      <c r="G296" s="712">
        <f>(0.48*E296+23.8)*F296</f>
        <v>263.8</v>
      </c>
      <c r="H296" s="713">
        <f>F296*2616.54*(1+$E$9)/(1+$E$10)</f>
        <v>2413.2978064315676</v>
      </c>
      <c r="I296" s="713">
        <f t="shared" si="184"/>
        <v>2677.0978064315677</v>
      </c>
      <c r="J296" s="714">
        <f t="shared" si="263"/>
        <v>3446.5</v>
      </c>
      <c r="K296" s="715" t="s">
        <v>22</v>
      </c>
      <c r="L296" s="716">
        <f>ROUND(IF(L294=0,0,L294*F294),2)</f>
        <v>0</v>
      </c>
      <c r="M296" s="741"/>
      <c r="N296" s="718">
        <f t="shared" si="206"/>
        <v>0</v>
      </c>
      <c r="O296" s="719">
        <f t="shared" si="210"/>
        <v>0</v>
      </c>
      <c r="P296" s="109"/>
      <c r="Q296" s="716">
        <f t="shared" si="207"/>
        <v>0</v>
      </c>
      <c r="R296" s="742">
        <f t="shared" si="208"/>
        <v>0</v>
      </c>
      <c r="S296" s="718">
        <f t="shared" si="209"/>
        <v>0</v>
      </c>
      <c r="T296" s="719">
        <f t="shared" si="294"/>
        <v>0</v>
      </c>
      <c r="U296" s="109"/>
      <c r="V296" s="612" t="str">
        <f>IF(T294&gt;0,"xx",IF(O294&gt;0,"xy",""))</f>
        <v/>
      </c>
      <c r="W296" s="613" t="str">
        <f t="shared" si="273"/>
        <v/>
      </c>
      <c r="X296" s="613" t="str">
        <f t="shared" si="221"/>
        <v/>
      </c>
      <c r="Y296" s="613" t="str">
        <f t="shared" si="252"/>
        <v/>
      </c>
    </row>
    <row r="297" spans="1:25" ht="13.8" hidden="1" thickBot="1">
      <c r="A297" s="722">
        <v>564300</v>
      </c>
      <c r="B297" s="723" t="s">
        <v>232</v>
      </c>
      <c r="C297" s="695" t="s">
        <v>315</v>
      </c>
      <c r="D297" s="696"/>
      <c r="E297" s="697" t="s">
        <v>1071</v>
      </c>
      <c r="F297" s="724">
        <v>0.1</v>
      </c>
      <c r="G297" s="699">
        <f>SUM(G298:G298)</f>
        <v>32.076000000000008</v>
      </c>
      <c r="H297" s="700">
        <v>94.69</v>
      </c>
      <c r="I297" s="700">
        <f t="shared" si="184"/>
        <v>126.76600000000001</v>
      </c>
      <c r="J297" s="701">
        <f t="shared" si="263"/>
        <v>163.19999999999999</v>
      </c>
      <c r="K297" s="702" t="s">
        <v>16</v>
      </c>
      <c r="L297" s="703"/>
      <c r="M297" s="704"/>
      <c r="N297" s="705">
        <f t="shared" si="206"/>
        <v>0</v>
      </c>
      <c r="O297" s="706">
        <f t="shared" si="210"/>
        <v>0</v>
      </c>
      <c r="P297" s="109"/>
      <c r="Q297" s="703">
        <f t="shared" si="207"/>
        <v>0</v>
      </c>
      <c r="R297" s="704">
        <f t="shared" si="208"/>
        <v>0</v>
      </c>
      <c r="S297" s="705">
        <f t="shared" si="209"/>
        <v>0</v>
      </c>
      <c r="T297" s="706">
        <f t="shared" si="294"/>
        <v>0</v>
      </c>
      <c r="U297" s="109"/>
      <c r="W297" s="613" t="str">
        <f t="shared" si="273"/>
        <v/>
      </c>
      <c r="X297" s="613" t="str">
        <f t="shared" si="221"/>
        <v/>
      </c>
      <c r="Y297" s="613" t="str">
        <f t="shared" si="252"/>
        <v/>
      </c>
    </row>
    <row r="298" spans="1:25" ht="13.8" hidden="1" thickBot="1">
      <c r="A298" s="196" t="s">
        <v>175</v>
      </c>
      <c r="B298" s="197"/>
      <c r="C298" s="675" t="s">
        <v>307</v>
      </c>
      <c r="D298" s="676"/>
      <c r="E298" s="629">
        <v>20</v>
      </c>
      <c r="F298" s="638">
        <v>2.2000000000000002</v>
      </c>
      <c r="G298" s="671">
        <f>IF(E298&lt;=30,(0.66*E298+1.38)*F298,((0.66*30+1.38)+0.55*(E298-30))*F298)</f>
        <v>32.076000000000008</v>
      </c>
      <c r="H298" s="632"/>
      <c r="I298" s="632" t="str">
        <f t="shared" ref="I298" si="315">IF(ISBLANK(H298),"",SUM(G298:H298))</f>
        <v/>
      </c>
      <c r="J298" s="633">
        <f t="shared" si="263"/>
        <v>0</v>
      </c>
      <c r="K298" s="634" t="s">
        <v>975</v>
      </c>
      <c r="L298" s="727">
        <v>0</v>
      </c>
      <c r="M298" s="679"/>
      <c r="N298" s="108">
        <f t="shared" ref="N298" si="316">IF(ISBLANK(L298),0,ROUND(J298*L298,2))</f>
        <v>0</v>
      </c>
      <c r="O298" s="110">
        <f t="shared" ref="O298" si="317">IF(ISBLANK(M298),0,ROUND(L298*M298,2))</f>
        <v>0</v>
      </c>
      <c r="P298" s="109"/>
      <c r="Q298" s="727">
        <f t="shared" ref="Q298" si="318">L298</f>
        <v>0</v>
      </c>
      <c r="R298" s="679">
        <f t="shared" ref="R298" si="319">M298</f>
        <v>0</v>
      </c>
      <c r="S298" s="108">
        <f t="shared" ref="S298" si="320">IF(ISBLANK(Q298),0,ROUND(J298*Q298,2))</f>
        <v>0</v>
      </c>
      <c r="T298" s="110">
        <f t="shared" ref="T298" si="321">IF(ISBLANK(Q298),0,ROUND(Q298*R298,2))</f>
        <v>0</v>
      </c>
      <c r="U298" s="109"/>
      <c r="V298" s="612" t="str">
        <f>IF(T297&gt;0,"xx",IF(O297&gt;0,"xy",""))</f>
        <v/>
      </c>
      <c r="W298" s="613" t="str">
        <f t="shared" ref="W298" si="322">IF(V298="X","x",IF(V298="xx","x",IF(V298="xy","x",IF(V298="y","x",IF(OR(O298&gt;0,T298&gt;0),"x","")))))</f>
        <v/>
      </c>
      <c r="X298" s="613" t="str">
        <f t="shared" ref="X298" si="323">IF(V298="X","x",IF(V298="y","x",IF(V298="xx","x",IF(T298&gt;0,"x",""))))</f>
        <v/>
      </c>
      <c r="Y298" s="613" t="str">
        <f t="shared" ref="Y298" si="324">IF(V298="X","x",IF(T298&gt;0,"x",""))</f>
        <v/>
      </c>
    </row>
    <row r="299" spans="1:25" ht="13.8" hidden="1" thickBot="1">
      <c r="A299" s="728">
        <v>170500</v>
      </c>
      <c r="B299" s="729" t="s">
        <v>271</v>
      </c>
      <c r="C299" s="730" t="s">
        <v>1062</v>
      </c>
      <c r="D299" s="740"/>
      <c r="E299" s="710">
        <v>500</v>
      </c>
      <c r="F299" s="731">
        <v>1</v>
      </c>
      <c r="G299" s="743">
        <f>(0.54*E299+26.44)*F299</f>
        <v>296.44</v>
      </c>
      <c r="H299" s="713">
        <f>F299*3227.05*(1+$E$9)/(1+$E$10)</f>
        <v>2976.3858707472432</v>
      </c>
      <c r="I299" s="713">
        <f>IF(ISBLANK(H299),"",SUM(G299:H299))</f>
        <v>3272.8258707472432</v>
      </c>
      <c r="J299" s="714">
        <f t="shared" si="263"/>
        <v>4213.4399999999996</v>
      </c>
      <c r="K299" s="715" t="s">
        <v>22</v>
      </c>
      <c r="L299" s="716">
        <f>ROUND(IF(L297=0,0,L297*F297),2)</f>
        <v>0</v>
      </c>
      <c r="M299" s="741"/>
      <c r="N299" s="718">
        <f t="shared" si="206"/>
        <v>0</v>
      </c>
      <c r="O299" s="719">
        <f t="shared" si="210"/>
        <v>0</v>
      </c>
      <c r="P299" s="109"/>
      <c r="Q299" s="716">
        <f t="shared" si="207"/>
        <v>0</v>
      </c>
      <c r="R299" s="742">
        <f t="shared" si="208"/>
        <v>0</v>
      </c>
      <c r="S299" s="718">
        <f t="shared" si="209"/>
        <v>0</v>
      </c>
      <c r="T299" s="719">
        <f t="shared" si="294"/>
        <v>0</v>
      </c>
      <c r="U299" s="109"/>
      <c r="V299" s="612" t="str">
        <f>IF(T297&gt;0,"xx",IF(O297&gt;0,"xy",""))</f>
        <v/>
      </c>
      <c r="W299" s="613" t="str">
        <f t="shared" si="273"/>
        <v/>
      </c>
      <c r="X299" s="613" t="str">
        <f t="shared" si="221"/>
        <v/>
      </c>
      <c r="Y299" s="613" t="str">
        <f t="shared" si="252"/>
        <v/>
      </c>
    </row>
    <row r="300" spans="1:25" ht="13.8" hidden="1" thickBot="1">
      <c r="A300" s="722">
        <v>563100</v>
      </c>
      <c r="B300" s="723" t="s">
        <v>232</v>
      </c>
      <c r="C300" s="695" t="s">
        <v>316</v>
      </c>
      <c r="D300" s="696"/>
      <c r="E300" s="697" t="s">
        <v>1070</v>
      </c>
      <c r="F300" s="724">
        <v>5.0000000000000001E-4</v>
      </c>
      <c r="G300" s="699">
        <f>SUM(G301:G301)</f>
        <v>0.10206000000000001</v>
      </c>
      <c r="H300" s="700">
        <v>0.82</v>
      </c>
      <c r="I300" s="700">
        <f t="shared" si="184"/>
        <v>0.92205999999999999</v>
      </c>
      <c r="J300" s="701">
        <f t="shared" si="263"/>
        <v>1.19</v>
      </c>
      <c r="K300" s="702" t="s">
        <v>18</v>
      </c>
      <c r="L300" s="703"/>
      <c r="M300" s="704"/>
      <c r="N300" s="705">
        <f t="shared" si="206"/>
        <v>0</v>
      </c>
      <c r="O300" s="706">
        <f t="shared" si="210"/>
        <v>0</v>
      </c>
      <c r="P300" s="109"/>
      <c r="Q300" s="703">
        <f t="shared" si="207"/>
        <v>0</v>
      </c>
      <c r="R300" s="704">
        <f t="shared" si="208"/>
        <v>0</v>
      </c>
      <c r="S300" s="705">
        <f t="shared" si="209"/>
        <v>0</v>
      </c>
      <c r="T300" s="706">
        <f t="shared" si="294"/>
        <v>0</v>
      </c>
      <c r="U300" s="109"/>
      <c r="W300" s="613" t="str">
        <f t="shared" si="273"/>
        <v/>
      </c>
      <c r="X300" s="613" t="str">
        <f t="shared" si="221"/>
        <v/>
      </c>
      <c r="Y300" s="613" t="str">
        <f t="shared" si="252"/>
        <v/>
      </c>
    </row>
    <row r="301" spans="1:25" ht="13.8" hidden="1" thickBot="1">
      <c r="A301" s="196" t="s">
        <v>175</v>
      </c>
      <c r="B301" s="197"/>
      <c r="C301" s="675" t="s">
        <v>307</v>
      </c>
      <c r="D301" s="676"/>
      <c r="E301" s="629">
        <v>20</v>
      </c>
      <c r="F301" s="638">
        <v>7.0000000000000001E-3</v>
      </c>
      <c r="G301" s="671">
        <f>IF(E301&lt;=30,(0.66*E301+1.38)*F301,((0.66*30+1.38)+0.55*(E301-30))*F301)</f>
        <v>0.10206000000000001</v>
      </c>
      <c r="H301" s="632"/>
      <c r="I301" s="632" t="str">
        <f t="shared" ref="I301" si="325">IF(ISBLANK(H301),"",SUM(G301:H301))</f>
        <v/>
      </c>
      <c r="J301" s="633">
        <f t="shared" si="263"/>
        <v>0</v>
      </c>
      <c r="K301" s="634" t="s">
        <v>975</v>
      </c>
      <c r="L301" s="727">
        <v>0</v>
      </c>
      <c r="M301" s="679"/>
      <c r="N301" s="108">
        <f t="shared" ref="N301" si="326">IF(ISBLANK(L301),0,ROUND(J301*L301,2))</f>
        <v>0</v>
      </c>
      <c r="O301" s="110">
        <f t="shared" ref="O301" si="327">IF(ISBLANK(M301),0,ROUND(L301*M301,2))</f>
        <v>0</v>
      </c>
      <c r="P301" s="109"/>
      <c r="Q301" s="727">
        <f t="shared" ref="Q301" si="328">L301</f>
        <v>0</v>
      </c>
      <c r="R301" s="679">
        <f t="shared" ref="R301" si="329">M301</f>
        <v>0</v>
      </c>
      <c r="S301" s="108">
        <f t="shared" ref="S301" si="330">IF(ISBLANK(Q301),0,ROUND(J301*Q301,2))</f>
        <v>0</v>
      </c>
      <c r="T301" s="110">
        <f t="shared" ref="T301" si="331">IF(ISBLANK(Q301),0,ROUND(Q301*R301,2))</f>
        <v>0</v>
      </c>
      <c r="U301" s="109"/>
      <c r="V301" s="612" t="str">
        <f>IF(T300&gt;0,"xx",IF(O300&gt;0,"xy",""))</f>
        <v/>
      </c>
      <c r="W301" s="613" t="str">
        <f t="shared" ref="W301" si="332">IF(V301="X","x",IF(V301="xx","x",IF(V301="xy","x",IF(V301="y","x",IF(OR(O301&gt;0,T301&gt;0),"x","")))))</f>
        <v/>
      </c>
      <c r="X301" s="613" t="str">
        <f t="shared" ref="X301" si="333">IF(V301="X","x",IF(V301="y","x",IF(V301="xx","x",IF(T301&gt;0,"x",""))))</f>
        <v/>
      </c>
      <c r="Y301" s="613" t="str">
        <f t="shared" ref="Y301" si="334">IF(V301="X","x",IF(T301&gt;0,"x",""))</f>
        <v/>
      </c>
    </row>
    <row r="302" spans="1:25" ht="13.8" hidden="1" thickBot="1">
      <c r="A302" s="728">
        <v>173050</v>
      </c>
      <c r="B302" s="729" t="s">
        <v>271</v>
      </c>
      <c r="C302" s="730" t="s">
        <v>1249</v>
      </c>
      <c r="D302" s="740"/>
      <c r="E302" s="710">
        <v>500</v>
      </c>
      <c r="F302" s="731">
        <v>1</v>
      </c>
      <c r="G302" s="712">
        <f>(0.48*E302+23.8)*F302</f>
        <v>263.8</v>
      </c>
      <c r="H302" s="713">
        <f>F302*2616.54*(1+$E$9)/(1+$E$10)</f>
        <v>2413.2978064315676</v>
      </c>
      <c r="I302" s="713">
        <f t="shared" si="184"/>
        <v>2677.0978064315677</v>
      </c>
      <c r="J302" s="714">
        <f t="shared" si="263"/>
        <v>3446.5</v>
      </c>
      <c r="K302" s="715" t="s">
        <v>22</v>
      </c>
      <c r="L302" s="716">
        <f>ROUND(IF(L300=0,0,L300*F300),2)</f>
        <v>0</v>
      </c>
      <c r="M302" s="741"/>
      <c r="N302" s="718">
        <f t="shared" si="206"/>
        <v>0</v>
      </c>
      <c r="O302" s="719">
        <f t="shared" si="210"/>
        <v>0</v>
      </c>
      <c r="P302" s="109"/>
      <c r="Q302" s="716">
        <f t="shared" si="207"/>
        <v>0</v>
      </c>
      <c r="R302" s="742">
        <f t="shared" si="208"/>
        <v>0</v>
      </c>
      <c r="S302" s="718">
        <f t="shared" si="209"/>
        <v>0</v>
      </c>
      <c r="T302" s="719">
        <f t="shared" si="294"/>
        <v>0</v>
      </c>
      <c r="U302" s="109"/>
      <c r="V302" s="612" t="str">
        <f>IF(T300&gt;0,"xx",IF(O300&gt;0,"xy",""))</f>
        <v/>
      </c>
      <c r="W302" s="613" t="str">
        <f t="shared" si="273"/>
        <v/>
      </c>
      <c r="X302" s="613" t="str">
        <f t="shared" si="221"/>
        <v/>
      </c>
      <c r="Y302" s="613" t="str">
        <f t="shared" si="252"/>
        <v/>
      </c>
    </row>
    <row r="303" spans="1:25" ht="13.8" hidden="1" thickBot="1">
      <c r="A303" s="722">
        <v>534000</v>
      </c>
      <c r="B303" s="723" t="s">
        <v>232</v>
      </c>
      <c r="C303" s="695" t="s">
        <v>1085</v>
      </c>
      <c r="D303" s="696"/>
      <c r="E303" s="697" t="s">
        <v>1072</v>
      </c>
      <c r="F303" s="724">
        <v>0.08</v>
      </c>
      <c r="G303" s="699">
        <f>SUM(G304:G305)</f>
        <v>36.366000000000007</v>
      </c>
      <c r="H303" s="700">
        <v>101.31</v>
      </c>
      <c r="I303" s="700">
        <f t="shared" ref="I303" si="335">IF(ISBLANK(H303),"",SUM(G303:H303))</f>
        <v>137.67600000000002</v>
      </c>
      <c r="J303" s="701">
        <f t="shared" si="263"/>
        <v>177.24</v>
      </c>
      <c r="K303" s="702" t="s">
        <v>16</v>
      </c>
      <c r="L303" s="703"/>
      <c r="M303" s="704"/>
      <c r="N303" s="705">
        <f t="shared" ref="N303:N306" si="336">IF(ISBLANK(L303),0,ROUND(J303*L303,2))</f>
        <v>0</v>
      </c>
      <c r="O303" s="706">
        <f t="shared" ref="O303:O306" si="337">IF(ISBLANK(M303),0,ROUND(L303*M303,2))</f>
        <v>0</v>
      </c>
      <c r="P303" s="109"/>
      <c r="Q303" s="703">
        <f t="shared" ref="Q303:Q306" si="338">L303</f>
        <v>0</v>
      </c>
      <c r="R303" s="704">
        <f t="shared" ref="R303:R306" si="339">M303</f>
        <v>0</v>
      </c>
      <c r="S303" s="705">
        <f t="shared" ref="S303:S306" si="340">IF(ISBLANK(Q303),0,ROUND(J303*Q303,2))</f>
        <v>0</v>
      </c>
      <c r="T303" s="706">
        <f t="shared" ref="T303:T306" si="341">IF(ISBLANK(Q303),0,ROUND(Q303*R303,2))</f>
        <v>0</v>
      </c>
      <c r="U303" s="109"/>
      <c r="W303" s="613" t="str">
        <f t="shared" ref="W303:W306" si="342">IF(V303="X","x",IF(V303="xx","x",IF(V303="xy","x",IF(V303="y","x",IF(OR(O303&gt;0,T303&gt;0),"x","")))))</f>
        <v/>
      </c>
      <c r="X303" s="613" t="str">
        <f t="shared" ref="X303:X306" si="343">IF(V303="X","x",IF(V303="y","x",IF(V303="xx","x",IF(T303&gt;0,"x",""))))</f>
        <v/>
      </c>
      <c r="Y303" s="613" t="str">
        <f t="shared" ref="Y303:Y306" si="344">IF(V303="X","x",IF(T303&gt;0,"x",""))</f>
        <v/>
      </c>
    </row>
    <row r="304" spans="1:25" ht="13.8" hidden="1" thickBot="1">
      <c r="A304" s="196" t="s">
        <v>175</v>
      </c>
      <c r="B304" s="197"/>
      <c r="C304" s="675" t="s">
        <v>317</v>
      </c>
      <c r="D304" s="676"/>
      <c r="E304" s="637"/>
      <c r="F304" s="638">
        <v>2.02</v>
      </c>
      <c r="G304" s="680">
        <f>IF(E304=0,0,IF(E304&lt;=30,(0.66*E304+1.38)*F304,((0.66*30+1.38)+0.55*(E304-30))*F304))</f>
        <v>0</v>
      </c>
      <c r="H304" s="632"/>
      <c r="I304" s="632" t="str">
        <f t="shared" ref="I304:I305" si="345">IF(ISBLANK(H304),"",SUM(G304:H304))</f>
        <v/>
      </c>
      <c r="J304" s="633">
        <f t="shared" si="263"/>
        <v>0</v>
      </c>
      <c r="K304" s="634" t="s">
        <v>975</v>
      </c>
      <c r="L304" s="727">
        <v>0</v>
      </c>
      <c r="M304" s="679"/>
      <c r="N304" s="108">
        <f t="shared" si="336"/>
        <v>0</v>
      </c>
      <c r="O304" s="110">
        <f t="shared" si="337"/>
        <v>0</v>
      </c>
      <c r="P304" s="109"/>
      <c r="Q304" s="727">
        <f t="shared" si="338"/>
        <v>0</v>
      </c>
      <c r="R304" s="679">
        <f t="shared" si="339"/>
        <v>0</v>
      </c>
      <c r="S304" s="108">
        <f t="shared" si="340"/>
        <v>0</v>
      </c>
      <c r="T304" s="110">
        <f t="shared" si="341"/>
        <v>0</v>
      </c>
      <c r="U304" s="109"/>
      <c r="V304" s="612" t="str">
        <f>IF(T303&gt;0,"xx",IF(O303&gt;0,"xy",""))</f>
        <v/>
      </c>
      <c r="W304" s="613" t="str">
        <f t="shared" si="342"/>
        <v/>
      </c>
      <c r="X304" s="613" t="str">
        <f t="shared" si="343"/>
        <v/>
      </c>
      <c r="Y304" s="613" t="str">
        <f t="shared" si="344"/>
        <v/>
      </c>
    </row>
    <row r="305" spans="1:25" ht="13.8" hidden="1" thickBot="1">
      <c r="A305" s="196" t="s">
        <v>175</v>
      </c>
      <c r="B305" s="197"/>
      <c r="C305" s="675" t="s">
        <v>318</v>
      </c>
      <c r="D305" s="676"/>
      <c r="E305" s="637">
        <v>20</v>
      </c>
      <c r="F305" s="638">
        <v>2.2000000000000002</v>
      </c>
      <c r="G305" s="680">
        <f>IF(E305&lt;=30,(0.66*E305+3.33)*F305,((0.66*30+3.33)+0.55*(E305-30))*F305)</f>
        <v>36.366000000000007</v>
      </c>
      <c r="H305" s="632"/>
      <c r="I305" s="632" t="str">
        <f t="shared" si="345"/>
        <v/>
      </c>
      <c r="J305" s="633">
        <f t="shared" si="263"/>
        <v>0</v>
      </c>
      <c r="K305" s="634" t="s">
        <v>975</v>
      </c>
      <c r="L305" s="727">
        <v>0</v>
      </c>
      <c r="M305" s="744"/>
      <c r="N305" s="108">
        <f t="shared" si="336"/>
        <v>0</v>
      </c>
      <c r="O305" s="110">
        <f t="shared" si="337"/>
        <v>0</v>
      </c>
      <c r="P305" s="109"/>
      <c r="Q305" s="727">
        <f t="shared" si="338"/>
        <v>0</v>
      </c>
      <c r="R305" s="679">
        <f t="shared" si="339"/>
        <v>0</v>
      </c>
      <c r="S305" s="108">
        <f t="shared" si="340"/>
        <v>0</v>
      </c>
      <c r="T305" s="110">
        <f t="shared" si="341"/>
        <v>0</v>
      </c>
      <c r="U305" s="109"/>
      <c r="V305" s="612" t="str">
        <f>IF(T303&gt;0,"xx",IF(O303&gt;0,"xy",""))</f>
        <v/>
      </c>
      <c r="W305" s="613" t="str">
        <f t="shared" si="342"/>
        <v/>
      </c>
      <c r="X305" s="613" t="str">
        <f t="shared" si="343"/>
        <v/>
      </c>
      <c r="Y305" s="613" t="str">
        <f t="shared" si="344"/>
        <v/>
      </c>
    </row>
    <row r="306" spans="1:25" ht="13.8" hidden="1" thickBot="1">
      <c r="A306" s="728">
        <v>173020</v>
      </c>
      <c r="B306" s="729" t="s">
        <v>271</v>
      </c>
      <c r="C306" s="730" t="s">
        <v>1243</v>
      </c>
      <c r="D306" s="740"/>
      <c r="E306" s="710">
        <v>500</v>
      </c>
      <c r="F306" s="731">
        <v>1</v>
      </c>
      <c r="G306" s="712">
        <f>(0.48*E306+23.8)*F306</f>
        <v>263.8</v>
      </c>
      <c r="H306" s="713">
        <f>F306*2377.21*(1+$E$9)/(1+$E$10)</f>
        <v>2192.5579881932576</v>
      </c>
      <c r="I306" s="713">
        <f t="shared" ref="I306" si="346">IF(ISBLANK(H306),"",SUM(G306:H306))</f>
        <v>2456.3579881932578</v>
      </c>
      <c r="J306" s="714">
        <f t="shared" si="263"/>
        <v>3162.32</v>
      </c>
      <c r="K306" s="715" t="s">
        <v>22</v>
      </c>
      <c r="L306" s="716">
        <f>ROUND(IF(L303=0,0,L303*F303),2)</f>
        <v>0</v>
      </c>
      <c r="M306" s="745"/>
      <c r="N306" s="718">
        <f t="shared" si="336"/>
        <v>0</v>
      </c>
      <c r="O306" s="719">
        <f t="shared" si="337"/>
        <v>0</v>
      </c>
      <c r="P306" s="109"/>
      <c r="Q306" s="716">
        <f t="shared" si="338"/>
        <v>0</v>
      </c>
      <c r="R306" s="742">
        <f t="shared" si="339"/>
        <v>0</v>
      </c>
      <c r="S306" s="718">
        <f t="shared" si="340"/>
        <v>0</v>
      </c>
      <c r="T306" s="719">
        <f t="shared" si="341"/>
        <v>0</v>
      </c>
      <c r="U306" s="109"/>
      <c r="V306" s="612" t="str">
        <f>IF(T303&gt;0,"xx",IF(O303&gt;0,"xy",""))</f>
        <v/>
      </c>
      <c r="W306" s="613" t="str">
        <f t="shared" si="342"/>
        <v/>
      </c>
      <c r="X306" s="613" t="str">
        <f t="shared" si="343"/>
        <v/>
      </c>
      <c r="Y306" s="613" t="str">
        <f t="shared" si="344"/>
        <v/>
      </c>
    </row>
    <row r="307" spans="1:25" ht="13.8" hidden="1" thickBot="1">
      <c r="A307" s="722" t="s">
        <v>1120</v>
      </c>
      <c r="B307" s="723" t="s">
        <v>232</v>
      </c>
      <c r="C307" s="695" t="s">
        <v>1084</v>
      </c>
      <c r="D307" s="696"/>
      <c r="E307" s="697" t="s">
        <v>1072</v>
      </c>
      <c r="F307" s="724">
        <v>0.08</v>
      </c>
      <c r="G307" s="699">
        <f>SUM(G308:G309)</f>
        <v>36.366000000000007</v>
      </c>
      <c r="H307" s="700">
        <v>101.31</v>
      </c>
      <c r="I307" s="700">
        <f t="shared" ref="I307" si="347">IF(ISBLANK(H307),"",SUM(G307:H307))</f>
        <v>137.67600000000002</v>
      </c>
      <c r="J307" s="701">
        <f t="shared" si="263"/>
        <v>177.24</v>
      </c>
      <c r="K307" s="702" t="s">
        <v>16</v>
      </c>
      <c r="L307" s="703"/>
      <c r="M307" s="704"/>
      <c r="N307" s="705">
        <f t="shared" ref="N307:N310" si="348">IF(ISBLANK(L307),0,ROUND(J307*L307,2))</f>
        <v>0</v>
      </c>
      <c r="O307" s="706">
        <f t="shared" ref="O307:O310" si="349">IF(ISBLANK(M307),0,ROUND(L307*M307,2))</f>
        <v>0</v>
      </c>
      <c r="P307" s="109"/>
      <c r="Q307" s="703">
        <f t="shared" ref="Q307:Q310" si="350">L307</f>
        <v>0</v>
      </c>
      <c r="R307" s="704">
        <f t="shared" ref="R307:R310" si="351">M307</f>
        <v>0</v>
      </c>
      <c r="S307" s="705">
        <f t="shared" ref="S307:S310" si="352">IF(ISBLANK(Q307),0,ROUND(J307*Q307,2))</f>
        <v>0</v>
      </c>
      <c r="T307" s="706">
        <f t="shared" ref="T307:T310" si="353">IF(ISBLANK(Q307),0,ROUND(Q307*R307,2))</f>
        <v>0</v>
      </c>
      <c r="U307" s="109"/>
      <c r="W307" s="613" t="str">
        <f t="shared" ref="W307:W310" si="354">IF(V307="X","x",IF(V307="xx","x",IF(V307="xy","x",IF(V307="y","x",IF(OR(O307&gt;0,T307&gt;0),"x","")))))</f>
        <v/>
      </c>
      <c r="X307" s="613" t="str">
        <f t="shared" ref="X307:X310" si="355">IF(V307="X","x",IF(V307="y","x",IF(V307="xx","x",IF(T307&gt;0,"x",""))))</f>
        <v/>
      </c>
      <c r="Y307" s="613" t="str">
        <f t="shared" ref="Y307:Y310" si="356">IF(V307="X","x",IF(T307&gt;0,"x",""))</f>
        <v/>
      </c>
    </row>
    <row r="308" spans="1:25" ht="13.8" hidden="1" thickBot="1">
      <c r="A308" s="196" t="s">
        <v>175</v>
      </c>
      <c r="B308" s="197"/>
      <c r="C308" s="675" t="s">
        <v>317</v>
      </c>
      <c r="D308" s="676"/>
      <c r="E308" s="637"/>
      <c r="F308" s="638">
        <v>2.02</v>
      </c>
      <c r="G308" s="680">
        <f>IF(E308=0,0,IF(E308&lt;=30,(0.66*E308+1.38)*F308,((0.66*30+1.38)+0.55*(E308-30))*F308))</f>
        <v>0</v>
      </c>
      <c r="H308" s="632"/>
      <c r="I308" s="632" t="str">
        <f t="shared" ref="I308:I309" si="357">IF(ISBLANK(H308),"",SUM(G308:H308))</f>
        <v/>
      </c>
      <c r="J308" s="633">
        <f t="shared" si="263"/>
        <v>0</v>
      </c>
      <c r="K308" s="634" t="s">
        <v>975</v>
      </c>
      <c r="L308" s="727">
        <v>0</v>
      </c>
      <c r="M308" s="679"/>
      <c r="N308" s="108">
        <f t="shared" si="348"/>
        <v>0</v>
      </c>
      <c r="O308" s="110">
        <f t="shared" si="349"/>
        <v>0</v>
      </c>
      <c r="P308" s="109"/>
      <c r="Q308" s="727">
        <f t="shared" si="350"/>
        <v>0</v>
      </c>
      <c r="R308" s="679">
        <f t="shared" si="351"/>
        <v>0</v>
      </c>
      <c r="S308" s="108">
        <f t="shared" si="352"/>
        <v>0</v>
      </c>
      <c r="T308" s="110">
        <f t="shared" si="353"/>
        <v>0</v>
      </c>
      <c r="U308" s="109"/>
      <c r="V308" s="612" t="str">
        <f>IF(T307&gt;0,"xx",IF(O307&gt;0,"xy",""))</f>
        <v/>
      </c>
      <c r="W308" s="613" t="str">
        <f t="shared" si="354"/>
        <v/>
      </c>
      <c r="X308" s="613" t="str">
        <f t="shared" si="355"/>
        <v/>
      </c>
      <c r="Y308" s="613" t="str">
        <f t="shared" si="356"/>
        <v/>
      </c>
    </row>
    <row r="309" spans="1:25" ht="13.8" hidden="1" thickBot="1">
      <c r="A309" s="196" t="s">
        <v>175</v>
      </c>
      <c r="B309" s="197"/>
      <c r="C309" s="675" t="s">
        <v>318</v>
      </c>
      <c r="D309" s="676"/>
      <c r="E309" s="637">
        <v>20</v>
      </c>
      <c r="F309" s="638">
        <v>2.2000000000000002</v>
      </c>
      <c r="G309" s="680">
        <f>IF(E309&lt;=30,(0.66*E309+3.33)*F309,((0.66*30+3.33)+0.55*(E309-30))*F309)</f>
        <v>36.366000000000007</v>
      </c>
      <c r="H309" s="632"/>
      <c r="I309" s="632" t="str">
        <f t="shared" si="357"/>
        <v/>
      </c>
      <c r="J309" s="633">
        <f t="shared" si="263"/>
        <v>0</v>
      </c>
      <c r="K309" s="634" t="s">
        <v>975</v>
      </c>
      <c r="L309" s="727">
        <v>0</v>
      </c>
      <c r="M309" s="744"/>
      <c r="N309" s="108">
        <f t="shared" si="348"/>
        <v>0</v>
      </c>
      <c r="O309" s="110">
        <f t="shared" si="349"/>
        <v>0</v>
      </c>
      <c r="P309" s="109"/>
      <c r="Q309" s="727">
        <f t="shared" si="350"/>
        <v>0</v>
      </c>
      <c r="R309" s="679">
        <f t="shared" si="351"/>
        <v>0</v>
      </c>
      <c r="S309" s="108">
        <f t="shared" si="352"/>
        <v>0</v>
      </c>
      <c r="T309" s="110">
        <f t="shared" si="353"/>
        <v>0</v>
      </c>
      <c r="U309" s="109"/>
      <c r="V309" s="612" t="str">
        <f>IF(T307&gt;0,"xx",IF(O307&gt;0,"xy",""))</f>
        <v/>
      </c>
      <c r="W309" s="613" t="str">
        <f t="shared" si="354"/>
        <v/>
      </c>
      <c r="X309" s="613" t="str">
        <f t="shared" si="355"/>
        <v/>
      </c>
      <c r="Y309" s="613" t="str">
        <f t="shared" si="356"/>
        <v/>
      </c>
    </row>
    <row r="310" spans="1:25" ht="13.8" hidden="1" thickBot="1">
      <c r="A310" s="728">
        <v>173020</v>
      </c>
      <c r="B310" s="729" t="s">
        <v>271</v>
      </c>
      <c r="C310" s="730" t="s">
        <v>1243</v>
      </c>
      <c r="D310" s="740"/>
      <c r="E310" s="710">
        <v>500</v>
      </c>
      <c r="F310" s="731">
        <v>1</v>
      </c>
      <c r="G310" s="712">
        <f>(0.48*E310+23.8)*F310</f>
        <v>263.8</v>
      </c>
      <c r="H310" s="713">
        <f>F310*2377.21*(1+$E$9)/(1+$E$10)</f>
        <v>2192.5579881932576</v>
      </c>
      <c r="I310" s="713">
        <f t="shared" ref="I310" si="358">IF(ISBLANK(H310),"",SUM(G310:H310))</f>
        <v>2456.3579881932578</v>
      </c>
      <c r="J310" s="714">
        <f t="shared" si="263"/>
        <v>3162.32</v>
      </c>
      <c r="K310" s="715" t="s">
        <v>22</v>
      </c>
      <c r="L310" s="716">
        <f>ROUND(IF(L307=0,0,L307*F307),2)</f>
        <v>0</v>
      </c>
      <c r="M310" s="745"/>
      <c r="N310" s="718">
        <f t="shared" si="348"/>
        <v>0</v>
      </c>
      <c r="O310" s="719">
        <f t="shared" si="349"/>
        <v>0</v>
      </c>
      <c r="P310" s="109"/>
      <c r="Q310" s="716">
        <f t="shared" si="350"/>
        <v>0</v>
      </c>
      <c r="R310" s="742">
        <f t="shared" si="351"/>
        <v>0</v>
      </c>
      <c r="S310" s="718">
        <f t="shared" si="352"/>
        <v>0</v>
      </c>
      <c r="T310" s="719">
        <f t="shared" si="353"/>
        <v>0</v>
      </c>
      <c r="U310" s="109"/>
      <c r="V310" s="612" t="str">
        <f>IF(T307&gt;0,"xx",IF(O307&gt;0,"xy",""))</f>
        <v/>
      </c>
      <c r="W310" s="613" t="str">
        <f t="shared" si="354"/>
        <v/>
      </c>
      <c r="X310" s="613" t="str">
        <f t="shared" si="355"/>
        <v/>
      </c>
      <c r="Y310" s="613" t="str">
        <f t="shared" si="356"/>
        <v/>
      </c>
    </row>
    <row r="311" spans="1:25" ht="13.8" hidden="1" thickBot="1">
      <c r="A311" s="722" t="s">
        <v>1121</v>
      </c>
      <c r="B311" s="723" t="s">
        <v>232</v>
      </c>
      <c r="C311" s="695" t="s">
        <v>1086</v>
      </c>
      <c r="D311" s="696"/>
      <c r="E311" s="697" t="s">
        <v>1072</v>
      </c>
      <c r="F311" s="724">
        <v>0.08</v>
      </c>
      <c r="G311" s="699">
        <f>SUM(G312:G313)</f>
        <v>36.366000000000007</v>
      </c>
      <c r="H311" s="700">
        <v>101.31</v>
      </c>
      <c r="I311" s="700">
        <f t="shared" si="184"/>
        <v>137.67600000000002</v>
      </c>
      <c r="J311" s="701">
        <f t="shared" si="263"/>
        <v>177.24</v>
      </c>
      <c r="K311" s="702" t="s">
        <v>16</v>
      </c>
      <c r="L311" s="703"/>
      <c r="M311" s="704"/>
      <c r="N311" s="705">
        <f t="shared" si="206"/>
        <v>0</v>
      </c>
      <c r="O311" s="706">
        <f t="shared" si="210"/>
        <v>0</v>
      </c>
      <c r="P311" s="109"/>
      <c r="Q311" s="703">
        <f t="shared" si="207"/>
        <v>0</v>
      </c>
      <c r="R311" s="704">
        <f t="shared" si="208"/>
        <v>0</v>
      </c>
      <c r="S311" s="705">
        <f t="shared" si="209"/>
        <v>0</v>
      </c>
      <c r="T311" s="706">
        <f t="shared" si="294"/>
        <v>0</v>
      </c>
      <c r="U311" s="109"/>
      <c r="W311" s="613" t="str">
        <f t="shared" si="273"/>
        <v/>
      </c>
      <c r="X311" s="613" t="str">
        <f t="shared" si="221"/>
        <v/>
      </c>
      <c r="Y311" s="613" t="str">
        <f t="shared" si="252"/>
        <v/>
      </c>
    </row>
    <row r="312" spans="1:25" ht="13.8" hidden="1" thickBot="1">
      <c r="A312" s="196" t="s">
        <v>175</v>
      </c>
      <c r="B312" s="197"/>
      <c r="C312" s="675" t="s">
        <v>317</v>
      </c>
      <c r="D312" s="676"/>
      <c r="E312" s="637"/>
      <c r="F312" s="638">
        <v>2.02</v>
      </c>
      <c r="G312" s="680">
        <f>IF(E312=0,0,IF(E312&lt;=30,(0.66*E312+1.38)*F312,((0.66*30+1.38)+0.55*(E312-30))*F312))</f>
        <v>0</v>
      </c>
      <c r="H312" s="632"/>
      <c r="I312" s="632" t="str">
        <f t="shared" ref="I312:I313" si="359">IF(ISBLANK(H312),"",SUM(G312:H312))</f>
        <v/>
      </c>
      <c r="J312" s="633">
        <f t="shared" si="263"/>
        <v>0</v>
      </c>
      <c r="K312" s="634" t="s">
        <v>975</v>
      </c>
      <c r="L312" s="727">
        <v>0</v>
      </c>
      <c r="M312" s="679"/>
      <c r="N312" s="108">
        <f t="shared" ref="N312:N313" si="360">IF(ISBLANK(L312),0,ROUND(J312*L312,2))</f>
        <v>0</v>
      </c>
      <c r="O312" s="110">
        <f t="shared" ref="O312:O313" si="361">IF(ISBLANK(M312),0,ROUND(L312*M312,2))</f>
        <v>0</v>
      </c>
      <c r="P312" s="109"/>
      <c r="Q312" s="727">
        <f t="shared" ref="Q312:Q313" si="362">L312</f>
        <v>0</v>
      </c>
      <c r="R312" s="679">
        <f t="shared" ref="R312:R313" si="363">M312</f>
        <v>0</v>
      </c>
      <c r="S312" s="108">
        <f t="shared" ref="S312:S313" si="364">IF(ISBLANK(Q312),0,ROUND(J312*Q312,2))</f>
        <v>0</v>
      </c>
      <c r="T312" s="110">
        <f t="shared" ref="T312:T313" si="365">IF(ISBLANK(Q312),0,ROUND(Q312*R312,2))</f>
        <v>0</v>
      </c>
      <c r="U312" s="109"/>
      <c r="V312" s="612" t="str">
        <f>IF(T311&gt;0,"xx",IF(O311&gt;0,"xy",""))</f>
        <v/>
      </c>
      <c r="W312" s="613" t="str">
        <f t="shared" ref="W312:W313" si="366">IF(V312="X","x",IF(V312="xx","x",IF(V312="xy","x",IF(V312="y","x",IF(OR(O312&gt;0,T312&gt;0),"x","")))))</f>
        <v/>
      </c>
      <c r="X312" s="613" t="str">
        <f t="shared" ref="X312:X313" si="367">IF(V312="X","x",IF(V312="y","x",IF(V312="xx","x",IF(T312&gt;0,"x",""))))</f>
        <v/>
      </c>
      <c r="Y312" s="613" t="str">
        <f t="shared" ref="Y312:Y313" si="368">IF(V312="X","x",IF(T312&gt;0,"x",""))</f>
        <v/>
      </c>
    </row>
    <row r="313" spans="1:25" ht="13.8" hidden="1" thickBot="1">
      <c r="A313" s="196" t="s">
        <v>175</v>
      </c>
      <c r="B313" s="197"/>
      <c r="C313" s="675" t="s">
        <v>318</v>
      </c>
      <c r="D313" s="676"/>
      <c r="E313" s="637">
        <v>20</v>
      </c>
      <c r="F313" s="638">
        <v>2.2000000000000002</v>
      </c>
      <c r="G313" s="680">
        <f>IF(E313&lt;=30,(0.66*E313+3.33)*F313,((0.66*30+3.33)+0.55*(E313-30))*F313)</f>
        <v>36.366000000000007</v>
      </c>
      <c r="H313" s="632"/>
      <c r="I313" s="632" t="str">
        <f t="shared" si="359"/>
        <v/>
      </c>
      <c r="J313" s="633">
        <f t="shared" ref="J313:J344" si="369">IF(ISBLANK(H313),0,ROUND(I313*(1+$E$10)*(1+$E$11*D313),2))</f>
        <v>0</v>
      </c>
      <c r="K313" s="634" t="s">
        <v>975</v>
      </c>
      <c r="L313" s="727">
        <v>0</v>
      </c>
      <c r="M313" s="744"/>
      <c r="N313" s="108">
        <f t="shared" si="360"/>
        <v>0</v>
      </c>
      <c r="O313" s="110">
        <f t="shared" si="361"/>
        <v>0</v>
      </c>
      <c r="P313" s="109"/>
      <c r="Q313" s="727">
        <f t="shared" si="362"/>
        <v>0</v>
      </c>
      <c r="R313" s="679">
        <f t="shared" si="363"/>
        <v>0</v>
      </c>
      <c r="S313" s="108">
        <f t="shared" si="364"/>
        <v>0</v>
      </c>
      <c r="T313" s="110">
        <f t="shared" si="365"/>
        <v>0</v>
      </c>
      <c r="U313" s="109"/>
      <c r="V313" s="612" t="str">
        <f>IF(T311&gt;0,"xx",IF(O311&gt;0,"xy",""))</f>
        <v/>
      </c>
      <c r="W313" s="613" t="str">
        <f t="shared" si="366"/>
        <v/>
      </c>
      <c r="X313" s="613" t="str">
        <f t="shared" si="367"/>
        <v/>
      </c>
      <c r="Y313" s="613" t="str">
        <f t="shared" si="368"/>
        <v/>
      </c>
    </row>
    <row r="314" spans="1:25" ht="13.8" hidden="1" thickBot="1">
      <c r="A314" s="728">
        <v>173020</v>
      </c>
      <c r="B314" s="729" t="s">
        <v>271</v>
      </c>
      <c r="C314" s="730" t="s">
        <v>1243</v>
      </c>
      <c r="D314" s="740"/>
      <c r="E314" s="710">
        <v>500</v>
      </c>
      <c r="F314" s="731">
        <v>1</v>
      </c>
      <c r="G314" s="712">
        <f>(0.48*E314+23.8)*F314</f>
        <v>263.8</v>
      </c>
      <c r="H314" s="713">
        <f>F314*2377.21*(1+$E$9)/(1+$E$10)</f>
        <v>2192.5579881932576</v>
      </c>
      <c r="I314" s="713">
        <f t="shared" si="184"/>
        <v>2456.3579881932578</v>
      </c>
      <c r="J314" s="714">
        <f t="shared" si="369"/>
        <v>3162.32</v>
      </c>
      <c r="K314" s="715" t="s">
        <v>22</v>
      </c>
      <c r="L314" s="716">
        <f>ROUND(IF(L311=0,0,L311*F311),2)</f>
        <v>0</v>
      </c>
      <c r="M314" s="745"/>
      <c r="N314" s="718">
        <f t="shared" si="206"/>
        <v>0</v>
      </c>
      <c r="O314" s="719">
        <f t="shared" si="210"/>
        <v>0</v>
      </c>
      <c r="P314" s="109"/>
      <c r="Q314" s="716">
        <f t="shared" si="207"/>
        <v>0</v>
      </c>
      <c r="R314" s="742">
        <f t="shared" si="208"/>
        <v>0</v>
      </c>
      <c r="S314" s="718">
        <f t="shared" si="209"/>
        <v>0</v>
      </c>
      <c r="T314" s="719">
        <f t="shared" si="294"/>
        <v>0</v>
      </c>
      <c r="U314" s="109"/>
      <c r="V314" s="612" t="str">
        <f>IF(T311&gt;0,"xx",IF(O311&gt;0,"xy",""))</f>
        <v/>
      </c>
      <c r="W314" s="613" t="str">
        <f t="shared" si="273"/>
        <v/>
      </c>
      <c r="X314" s="613" t="str">
        <f t="shared" si="221"/>
        <v/>
      </c>
      <c r="Y314" s="613" t="str">
        <f t="shared" si="252"/>
        <v/>
      </c>
    </row>
    <row r="315" spans="1:25" ht="13.8" hidden="1" thickBot="1">
      <c r="A315" s="722">
        <v>534300</v>
      </c>
      <c r="B315" s="723" t="s">
        <v>232</v>
      </c>
      <c r="C315" s="695" t="s">
        <v>1087</v>
      </c>
      <c r="D315" s="696"/>
      <c r="E315" s="697" t="s">
        <v>1072</v>
      </c>
      <c r="F315" s="724">
        <v>0.11</v>
      </c>
      <c r="G315" s="699">
        <f>SUM(G316:G317)</f>
        <v>36.366000000000007</v>
      </c>
      <c r="H315" s="700">
        <v>100.16</v>
      </c>
      <c r="I315" s="700">
        <f t="shared" si="184"/>
        <v>136.52600000000001</v>
      </c>
      <c r="J315" s="701">
        <f t="shared" si="369"/>
        <v>175.76</v>
      </c>
      <c r="K315" s="702" t="s">
        <v>16</v>
      </c>
      <c r="L315" s="703"/>
      <c r="M315" s="704"/>
      <c r="N315" s="705">
        <f t="shared" si="206"/>
        <v>0</v>
      </c>
      <c r="O315" s="706">
        <f t="shared" si="210"/>
        <v>0</v>
      </c>
      <c r="P315" s="109"/>
      <c r="Q315" s="703">
        <f t="shared" si="207"/>
        <v>0</v>
      </c>
      <c r="R315" s="704">
        <f t="shared" si="208"/>
        <v>0</v>
      </c>
      <c r="S315" s="705">
        <f t="shared" si="209"/>
        <v>0</v>
      </c>
      <c r="T315" s="706">
        <f t="shared" si="294"/>
        <v>0</v>
      </c>
      <c r="U315" s="109"/>
      <c r="W315" s="613" t="str">
        <f t="shared" si="273"/>
        <v/>
      </c>
      <c r="X315" s="613" t="str">
        <f t="shared" si="221"/>
        <v/>
      </c>
      <c r="Y315" s="613" t="str">
        <f t="shared" si="252"/>
        <v/>
      </c>
    </row>
    <row r="316" spans="1:25" ht="13.8" hidden="1" thickBot="1">
      <c r="A316" s="196" t="s">
        <v>175</v>
      </c>
      <c r="B316" s="197"/>
      <c r="C316" s="675" t="s">
        <v>317</v>
      </c>
      <c r="D316" s="676"/>
      <c r="E316" s="637"/>
      <c r="F316" s="638">
        <v>2.09</v>
      </c>
      <c r="G316" s="680">
        <f>IF(E316=0,0,IF(E316&lt;=30,(0.66*E316+1.38)*F316,((0.66*30+1.38)+0.55*(E316-30))*F316))</f>
        <v>0</v>
      </c>
      <c r="H316" s="632"/>
      <c r="I316" s="632" t="str">
        <f t="shared" ref="I316:I317" si="370">IF(ISBLANK(H316),"",SUM(G316:H316))</f>
        <v/>
      </c>
      <c r="J316" s="633">
        <f t="shared" si="369"/>
        <v>0</v>
      </c>
      <c r="K316" s="634" t="s">
        <v>975</v>
      </c>
      <c r="L316" s="727">
        <v>0</v>
      </c>
      <c r="M316" s="679"/>
      <c r="N316" s="108">
        <f t="shared" ref="N316:N317" si="371">IF(ISBLANK(L316),0,ROUND(J316*L316,2))</f>
        <v>0</v>
      </c>
      <c r="O316" s="110">
        <f t="shared" ref="O316:O317" si="372">IF(ISBLANK(M316),0,ROUND(L316*M316,2))</f>
        <v>0</v>
      </c>
      <c r="P316" s="109"/>
      <c r="Q316" s="727">
        <f t="shared" ref="Q316:Q317" si="373">L316</f>
        <v>0</v>
      </c>
      <c r="R316" s="679">
        <f t="shared" ref="R316:R317" si="374">M316</f>
        <v>0</v>
      </c>
      <c r="S316" s="108">
        <f t="shared" ref="S316:S317" si="375">IF(ISBLANK(Q316),0,ROUND(J316*Q316,2))</f>
        <v>0</v>
      </c>
      <c r="T316" s="110">
        <f t="shared" ref="T316:T317" si="376">IF(ISBLANK(Q316),0,ROUND(Q316*R316,2))</f>
        <v>0</v>
      </c>
      <c r="U316" s="109"/>
      <c r="V316" s="612" t="str">
        <f>IF(T315&gt;0,"xx",IF(O315&gt;0,"xy",""))</f>
        <v/>
      </c>
      <c r="W316" s="613" t="str">
        <f t="shared" ref="W316:W317" si="377">IF(V316="X","x",IF(V316="xx","x",IF(V316="xy","x",IF(V316="y","x",IF(OR(O316&gt;0,T316&gt;0),"x","")))))</f>
        <v/>
      </c>
      <c r="X316" s="613" t="str">
        <f t="shared" ref="X316:X317" si="378">IF(V316="X","x",IF(V316="y","x",IF(V316="xx","x",IF(T316&gt;0,"x",""))))</f>
        <v/>
      </c>
      <c r="Y316" s="613" t="str">
        <f t="shared" ref="Y316:Y317" si="379">IF(V316="X","x",IF(T316&gt;0,"x",""))</f>
        <v/>
      </c>
    </row>
    <row r="317" spans="1:25" ht="13.8" hidden="1" thickBot="1">
      <c r="A317" s="196" t="s">
        <v>175</v>
      </c>
      <c r="B317" s="197"/>
      <c r="C317" s="675" t="s">
        <v>318</v>
      </c>
      <c r="D317" s="676"/>
      <c r="E317" s="637">
        <v>20</v>
      </c>
      <c r="F317" s="638">
        <v>2.2000000000000002</v>
      </c>
      <c r="G317" s="680">
        <f>IF(E317&lt;=30,(0.66*E317+3.33)*F317,((0.66*30+3.33)+0.55*(E317-30))*F317)</f>
        <v>36.366000000000007</v>
      </c>
      <c r="H317" s="632"/>
      <c r="I317" s="632" t="str">
        <f t="shared" si="370"/>
        <v/>
      </c>
      <c r="J317" s="633">
        <f t="shared" si="369"/>
        <v>0</v>
      </c>
      <c r="K317" s="634" t="s">
        <v>975</v>
      </c>
      <c r="L317" s="727">
        <v>0</v>
      </c>
      <c r="M317" s="744"/>
      <c r="N317" s="108">
        <f t="shared" si="371"/>
        <v>0</v>
      </c>
      <c r="O317" s="110">
        <f t="shared" si="372"/>
        <v>0</v>
      </c>
      <c r="P317" s="109"/>
      <c r="Q317" s="727">
        <f t="shared" si="373"/>
        <v>0</v>
      </c>
      <c r="R317" s="679">
        <f t="shared" si="374"/>
        <v>0</v>
      </c>
      <c r="S317" s="108">
        <f t="shared" si="375"/>
        <v>0</v>
      </c>
      <c r="T317" s="110">
        <f t="shared" si="376"/>
        <v>0</v>
      </c>
      <c r="U317" s="109"/>
      <c r="V317" s="612" t="str">
        <f>IF(T315&gt;0,"xx",IF(O315&gt;0,"xy",""))</f>
        <v/>
      </c>
      <c r="W317" s="613" t="str">
        <f t="shared" si="377"/>
        <v/>
      </c>
      <c r="X317" s="613" t="str">
        <f t="shared" si="378"/>
        <v/>
      </c>
      <c r="Y317" s="613" t="str">
        <f t="shared" si="379"/>
        <v/>
      </c>
    </row>
    <row r="318" spans="1:25" ht="13.8" hidden="1" thickBot="1">
      <c r="A318" s="728">
        <v>173020</v>
      </c>
      <c r="B318" s="729" t="s">
        <v>271</v>
      </c>
      <c r="C318" s="730" t="s">
        <v>1244</v>
      </c>
      <c r="D318" s="740"/>
      <c r="E318" s="710">
        <v>500</v>
      </c>
      <c r="F318" s="731">
        <v>1</v>
      </c>
      <c r="G318" s="712">
        <f>(0.48*E318+23.8)*F318</f>
        <v>263.8</v>
      </c>
      <c r="H318" s="713">
        <f>F318*2377.21*(1+$E$9)/(1+$E$10)</f>
        <v>2192.5579881932576</v>
      </c>
      <c r="I318" s="713">
        <f t="shared" si="184"/>
        <v>2456.3579881932578</v>
      </c>
      <c r="J318" s="714">
        <f t="shared" si="369"/>
        <v>3162.32</v>
      </c>
      <c r="K318" s="715" t="s">
        <v>22</v>
      </c>
      <c r="L318" s="716">
        <f>ROUND(IF(L315=0,0,L315*F315),2)</f>
        <v>0</v>
      </c>
      <c r="M318" s="745"/>
      <c r="N318" s="718">
        <f t="shared" si="206"/>
        <v>0</v>
      </c>
      <c r="O318" s="719">
        <f t="shared" si="210"/>
        <v>0</v>
      </c>
      <c r="P318" s="109"/>
      <c r="Q318" s="716">
        <f t="shared" si="207"/>
        <v>0</v>
      </c>
      <c r="R318" s="742">
        <f t="shared" si="208"/>
        <v>0</v>
      </c>
      <c r="S318" s="718">
        <f t="shared" si="209"/>
        <v>0</v>
      </c>
      <c r="T318" s="719">
        <f t="shared" si="294"/>
        <v>0</v>
      </c>
      <c r="U318" s="109"/>
      <c r="V318" s="612" t="str">
        <f>IF(T315&gt;0,"xx",IF(O315&gt;0,"xy",""))</f>
        <v/>
      </c>
      <c r="W318" s="613" t="str">
        <f t="shared" si="273"/>
        <v/>
      </c>
      <c r="X318" s="613" t="str">
        <f t="shared" si="221"/>
        <v/>
      </c>
      <c r="Y318" s="613" t="str">
        <f t="shared" si="252"/>
        <v/>
      </c>
    </row>
    <row r="319" spans="1:25" ht="13.8" hidden="1" thickBot="1">
      <c r="A319" s="722">
        <v>534300</v>
      </c>
      <c r="B319" s="723" t="s">
        <v>232</v>
      </c>
      <c r="C319" s="695" t="s">
        <v>1088</v>
      </c>
      <c r="D319" s="696"/>
      <c r="E319" s="697" t="s">
        <v>1072</v>
      </c>
      <c r="F319" s="724">
        <v>0.11</v>
      </c>
      <c r="G319" s="699">
        <f>SUM(G320:G321)</f>
        <v>36.366000000000007</v>
      </c>
      <c r="H319" s="700">
        <v>100.16</v>
      </c>
      <c r="I319" s="700">
        <f t="shared" ref="I319" si="380">IF(ISBLANK(H319),"",SUM(G319:H319))</f>
        <v>136.52600000000001</v>
      </c>
      <c r="J319" s="701">
        <f t="shared" si="369"/>
        <v>175.76</v>
      </c>
      <c r="K319" s="702" t="s">
        <v>16</v>
      </c>
      <c r="L319" s="703"/>
      <c r="M319" s="704"/>
      <c r="N319" s="705">
        <f t="shared" ref="N319:N322" si="381">IF(ISBLANK(L319),0,ROUND(J319*L319,2))</f>
        <v>0</v>
      </c>
      <c r="O319" s="706">
        <f t="shared" ref="O319:O322" si="382">IF(ISBLANK(M319),0,ROUND(L319*M319,2))</f>
        <v>0</v>
      </c>
      <c r="P319" s="109"/>
      <c r="Q319" s="703">
        <f t="shared" ref="Q319:Q322" si="383">L319</f>
        <v>0</v>
      </c>
      <c r="R319" s="704">
        <f t="shared" ref="R319:R322" si="384">M319</f>
        <v>0</v>
      </c>
      <c r="S319" s="705">
        <f t="shared" ref="S319:S322" si="385">IF(ISBLANK(Q319),0,ROUND(J319*Q319,2))</f>
        <v>0</v>
      </c>
      <c r="T319" s="706">
        <f t="shared" ref="T319:T322" si="386">IF(ISBLANK(Q319),0,ROUND(Q319*R319,2))</f>
        <v>0</v>
      </c>
      <c r="U319" s="109"/>
      <c r="W319" s="613" t="str">
        <f t="shared" ref="W319:W322" si="387">IF(V319="X","x",IF(V319="xx","x",IF(V319="xy","x",IF(V319="y","x",IF(OR(O319&gt;0,T319&gt;0),"x","")))))</f>
        <v/>
      </c>
      <c r="X319" s="613" t="str">
        <f t="shared" ref="X319:X322" si="388">IF(V319="X","x",IF(V319="y","x",IF(V319="xx","x",IF(T319&gt;0,"x",""))))</f>
        <v/>
      </c>
      <c r="Y319" s="613" t="str">
        <f t="shared" ref="Y319:Y322" si="389">IF(V319="X","x",IF(T319&gt;0,"x",""))</f>
        <v/>
      </c>
    </row>
    <row r="320" spans="1:25" ht="13.8" hidden="1" thickBot="1">
      <c r="A320" s="196" t="s">
        <v>175</v>
      </c>
      <c r="B320" s="197"/>
      <c r="C320" s="675" t="s">
        <v>317</v>
      </c>
      <c r="D320" s="676"/>
      <c r="E320" s="637"/>
      <c r="F320" s="638">
        <v>2.09</v>
      </c>
      <c r="G320" s="680">
        <f>IF(E320=0,0,IF(E320&lt;=30,(0.66*E320+1.38)*F320,((0.66*30+1.38)+0.55*(E320-30))*F320))</f>
        <v>0</v>
      </c>
      <c r="H320" s="632"/>
      <c r="I320" s="632" t="str">
        <f t="shared" ref="I320:I321" si="390">IF(ISBLANK(H320),"",SUM(G320:H320))</f>
        <v/>
      </c>
      <c r="J320" s="633">
        <f t="shared" si="369"/>
        <v>0</v>
      </c>
      <c r="K320" s="634" t="s">
        <v>975</v>
      </c>
      <c r="L320" s="727">
        <v>0</v>
      </c>
      <c r="M320" s="679"/>
      <c r="N320" s="108">
        <f t="shared" si="381"/>
        <v>0</v>
      </c>
      <c r="O320" s="110">
        <f t="shared" si="382"/>
        <v>0</v>
      </c>
      <c r="P320" s="109"/>
      <c r="Q320" s="727">
        <f t="shared" si="383"/>
        <v>0</v>
      </c>
      <c r="R320" s="679">
        <f t="shared" si="384"/>
        <v>0</v>
      </c>
      <c r="S320" s="108">
        <f t="shared" si="385"/>
        <v>0</v>
      </c>
      <c r="T320" s="110">
        <f t="shared" si="386"/>
        <v>0</v>
      </c>
      <c r="U320" s="109"/>
      <c r="V320" s="612" t="str">
        <f>IF(T319&gt;0,"xx",IF(O319&gt;0,"xy",""))</f>
        <v/>
      </c>
      <c r="W320" s="613" t="str">
        <f t="shared" si="387"/>
        <v/>
      </c>
      <c r="X320" s="613" t="str">
        <f t="shared" si="388"/>
        <v/>
      </c>
      <c r="Y320" s="613" t="str">
        <f t="shared" si="389"/>
        <v/>
      </c>
    </row>
    <row r="321" spans="1:25" ht="13.8" hidden="1" thickBot="1">
      <c r="A321" s="196" t="s">
        <v>175</v>
      </c>
      <c r="B321" s="197"/>
      <c r="C321" s="675" t="s">
        <v>318</v>
      </c>
      <c r="D321" s="676"/>
      <c r="E321" s="637">
        <v>20</v>
      </c>
      <c r="F321" s="638">
        <v>2.2000000000000002</v>
      </c>
      <c r="G321" s="680">
        <f>IF(E321&lt;=30,(0.66*E321+3.33)*F321,((0.66*30+3.33)+0.55*(E321-30))*F321)</f>
        <v>36.366000000000007</v>
      </c>
      <c r="H321" s="632"/>
      <c r="I321" s="632" t="str">
        <f t="shared" si="390"/>
        <v/>
      </c>
      <c r="J321" s="633">
        <f t="shared" si="369"/>
        <v>0</v>
      </c>
      <c r="K321" s="634" t="s">
        <v>975</v>
      </c>
      <c r="L321" s="727">
        <v>0</v>
      </c>
      <c r="M321" s="744"/>
      <c r="N321" s="108">
        <f t="shared" si="381"/>
        <v>0</v>
      </c>
      <c r="O321" s="110">
        <f t="shared" si="382"/>
        <v>0</v>
      </c>
      <c r="P321" s="109"/>
      <c r="Q321" s="727">
        <f t="shared" si="383"/>
        <v>0</v>
      </c>
      <c r="R321" s="679">
        <f t="shared" si="384"/>
        <v>0</v>
      </c>
      <c r="S321" s="108">
        <f t="shared" si="385"/>
        <v>0</v>
      </c>
      <c r="T321" s="110">
        <f t="shared" si="386"/>
        <v>0</v>
      </c>
      <c r="U321" s="109"/>
      <c r="V321" s="612" t="str">
        <f>IF(T319&gt;0,"xx",IF(O319&gt;0,"xy",""))</f>
        <v/>
      </c>
      <c r="W321" s="613" t="str">
        <f t="shared" si="387"/>
        <v/>
      </c>
      <c r="X321" s="613" t="str">
        <f t="shared" si="388"/>
        <v/>
      </c>
      <c r="Y321" s="613" t="str">
        <f t="shared" si="389"/>
        <v/>
      </c>
    </row>
    <row r="322" spans="1:25" ht="13.8" hidden="1" thickBot="1">
      <c r="A322" s="728">
        <v>173020</v>
      </c>
      <c r="B322" s="729" t="s">
        <v>271</v>
      </c>
      <c r="C322" s="730" t="s">
        <v>1244</v>
      </c>
      <c r="D322" s="740"/>
      <c r="E322" s="710">
        <v>500</v>
      </c>
      <c r="F322" s="731">
        <v>1</v>
      </c>
      <c r="G322" s="712">
        <f>(0.48*E322+23.8)*F322</f>
        <v>263.8</v>
      </c>
      <c r="H322" s="713">
        <f>F322*2377.21*(1+$E$9)/(1+$E$10)</f>
        <v>2192.5579881932576</v>
      </c>
      <c r="I322" s="713">
        <f t="shared" ref="I322" si="391">IF(ISBLANK(H322),"",SUM(G322:H322))</f>
        <v>2456.3579881932578</v>
      </c>
      <c r="J322" s="714">
        <f t="shared" si="369"/>
        <v>3162.32</v>
      </c>
      <c r="K322" s="715" t="s">
        <v>22</v>
      </c>
      <c r="L322" s="716">
        <f>ROUND(IF(L319=0,0,L319*F319),2)</f>
        <v>0</v>
      </c>
      <c r="M322" s="745"/>
      <c r="N322" s="718">
        <f t="shared" si="381"/>
        <v>0</v>
      </c>
      <c r="O322" s="719">
        <f t="shared" si="382"/>
        <v>0</v>
      </c>
      <c r="P322" s="109"/>
      <c r="Q322" s="716">
        <f t="shared" si="383"/>
        <v>0</v>
      </c>
      <c r="R322" s="742">
        <f t="shared" si="384"/>
        <v>0</v>
      </c>
      <c r="S322" s="718">
        <f t="shared" si="385"/>
        <v>0</v>
      </c>
      <c r="T322" s="719">
        <f t="shared" si="386"/>
        <v>0</v>
      </c>
      <c r="U322" s="109"/>
      <c r="V322" s="612" t="str">
        <f>IF(T319&gt;0,"xx",IF(O319&gt;0,"xy",""))</f>
        <v/>
      </c>
      <c r="W322" s="613" t="str">
        <f t="shared" si="387"/>
        <v/>
      </c>
      <c r="X322" s="613" t="str">
        <f t="shared" si="388"/>
        <v/>
      </c>
      <c r="Y322" s="613" t="str">
        <f t="shared" si="389"/>
        <v/>
      </c>
    </row>
    <row r="323" spans="1:25" ht="13.8" hidden="1" thickBot="1">
      <c r="A323" s="722">
        <v>570300</v>
      </c>
      <c r="B323" s="723" t="s">
        <v>232</v>
      </c>
      <c r="C323" s="695" t="s">
        <v>1089</v>
      </c>
      <c r="D323" s="696"/>
      <c r="E323" s="697" t="s">
        <v>1071</v>
      </c>
      <c r="F323" s="724">
        <v>0.04</v>
      </c>
      <c r="G323" s="699">
        <f>SUM(G324:G326)</f>
        <v>19.626750000000001</v>
      </c>
      <c r="H323" s="700">
        <v>125</v>
      </c>
      <c r="I323" s="700">
        <f t="shared" si="184"/>
        <v>144.62675000000002</v>
      </c>
      <c r="J323" s="701">
        <f t="shared" si="369"/>
        <v>186.19</v>
      </c>
      <c r="K323" s="702" t="s">
        <v>22</v>
      </c>
      <c r="L323" s="703"/>
      <c r="M323" s="704"/>
      <c r="N323" s="705">
        <f t="shared" si="206"/>
        <v>0</v>
      </c>
      <c r="O323" s="706">
        <f t="shared" si="210"/>
        <v>0</v>
      </c>
      <c r="P323" s="109"/>
      <c r="Q323" s="703">
        <f t="shared" si="207"/>
        <v>0</v>
      </c>
      <c r="R323" s="704">
        <f t="shared" si="208"/>
        <v>0</v>
      </c>
      <c r="S323" s="705">
        <f t="shared" si="209"/>
        <v>0</v>
      </c>
      <c r="T323" s="706">
        <f t="shared" si="294"/>
        <v>0</v>
      </c>
      <c r="U323" s="109"/>
      <c r="W323" s="613" t="str">
        <f t="shared" si="273"/>
        <v/>
      </c>
      <c r="X323" s="613" t="str">
        <f t="shared" si="221"/>
        <v/>
      </c>
      <c r="Y323" s="613" t="str">
        <f t="shared" si="252"/>
        <v/>
      </c>
    </row>
    <row r="324" spans="1:25" ht="13.8" hidden="1" thickBot="1">
      <c r="A324" s="196" t="s">
        <v>175</v>
      </c>
      <c r="B324" s="197"/>
      <c r="C324" s="675" t="s">
        <v>304</v>
      </c>
      <c r="D324" s="676"/>
      <c r="E324" s="637">
        <v>500</v>
      </c>
      <c r="F324" s="638">
        <v>1.4999999999999999E-2</v>
      </c>
      <c r="G324" s="680">
        <f>IF(E324&lt;=30,(0.48*E324+4.05)*F324,((0.48*30+4.05)+0.4*(E324-30))*F324)</f>
        <v>3.0967499999999997</v>
      </c>
      <c r="H324" s="632"/>
      <c r="I324" s="632" t="str">
        <f t="shared" ref="I324:I326" si="392">IF(ISBLANK(H324),"",SUM(G324:H324))</f>
        <v/>
      </c>
      <c r="J324" s="633">
        <f t="shared" si="369"/>
        <v>0</v>
      </c>
      <c r="K324" s="634" t="s">
        <v>975</v>
      </c>
      <c r="L324" s="727">
        <v>0</v>
      </c>
      <c r="M324" s="679"/>
      <c r="N324" s="108">
        <f t="shared" ref="N324:N326" si="393">IF(ISBLANK(L324),0,ROUND(J324*L324,2))</f>
        <v>0</v>
      </c>
      <c r="O324" s="110">
        <f t="shared" ref="O324:O326" si="394">IF(ISBLANK(M324),0,ROUND(L324*M324,2))</f>
        <v>0</v>
      </c>
      <c r="P324" s="109"/>
      <c r="Q324" s="727">
        <f t="shared" ref="Q324:Q326" si="395">L324</f>
        <v>0</v>
      </c>
      <c r="R324" s="679">
        <f t="shared" ref="R324:R326" si="396">M324</f>
        <v>0</v>
      </c>
      <c r="S324" s="108">
        <f t="shared" ref="S324:S326" si="397">IF(ISBLANK(Q324),0,ROUND(J324*Q324,2))</f>
        <v>0</v>
      </c>
      <c r="T324" s="110">
        <f t="shared" ref="T324:T326" si="398">IF(ISBLANK(Q324),0,ROUND(Q324*R324,2))</f>
        <v>0</v>
      </c>
      <c r="U324" s="109"/>
      <c r="V324" s="612" t="str">
        <f>IF(T323&gt;0,"xx",IF(O323&gt;0,"xy",""))</f>
        <v/>
      </c>
      <c r="W324" s="613" t="str">
        <f t="shared" ref="W324:W326" si="399">IF(V324="X","x",IF(V324="xx","x",IF(V324="xy","x",IF(V324="y","x",IF(OR(O324&gt;0,T324&gt;0),"x","")))))</f>
        <v/>
      </c>
      <c r="X324" s="613" t="str">
        <f t="shared" ref="X324:X326" si="400">IF(V324="X","x",IF(V324="y","x",IF(V324="xx","x",IF(T324&gt;0,"x",""))))</f>
        <v/>
      </c>
      <c r="Y324" s="613" t="str">
        <f t="shared" ref="Y324:Y326" si="401">IF(V324="X","x",IF(T324&gt;0,"x",""))</f>
        <v/>
      </c>
    </row>
    <row r="325" spans="1:25" ht="13.8" hidden="1" thickBot="1">
      <c r="A325" s="196" t="s">
        <v>175</v>
      </c>
      <c r="B325" s="197"/>
      <c r="C325" s="675" t="s">
        <v>317</v>
      </c>
      <c r="D325" s="676"/>
      <c r="E325" s="637"/>
      <c r="F325" s="638">
        <v>0.94499999999999995</v>
      </c>
      <c r="G325" s="680">
        <f>IF(E325=0,0,IF(E325&lt;=30,(0.66*E325+1.38)*F325,((0.66*30+1.38)+0.55*(E325-30))*F325))</f>
        <v>0</v>
      </c>
      <c r="H325" s="632"/>
      <c r="I325" s="632" t="str">
        <f t="shared" si="392"/>
        <v/>
      </c>
      <c r="J325" s="633">
        <f t="shared" si="369"/>
        <v>0</v>
      </c>
      <c r="K325" s="634" t="s">
        <v>975</v>
      </c>
      <c r="L325" s="727">
        <v>0</v>
      </c>
      <c r="M325" s="679"/>
      <c r="N325" s="108">
        <f t="shared" si="393"/>
        <v>0</v>
      </c>
      <c r="O325" s="110">
        <f t="shared" si="394"/>
        <v>0</v>
      </c>
      <c r="P325" s="109"/>
      <c r="Q325" s="727">
        <f t="shared" si="395"/>
        <v>0</v>
      </c>
      <c r="R325" s="679">
        <f t="shared" si="396"/>
        <v>0</v>
      </c>
      <c r="S325" s="108">
        <f t="shared" si="397"/>
        <v>0</v>
      </c>
      <c r="T325" s="110">
        <f t="shared" si="398"/>
        <v>0</v>
      </c>
      <c r="U325" s="109"/>
      <c r="V325" s="612" t="str">
        <f>IF(T323&gt;0,"xx",IF(O323&gt;0,"xy",""))</f>
        <v/>
      </c>
      <c r="W325" s="613" t="str">
        <f t="shared" si="399"/>
        <v/>
      </c>
      <c r="X325" s="613" t="str">
        <f t="shared" si="400"/>
        <v/>
      </c>
      <c r="Y325" s="613" t="str">
        <f t="shared" si="401"/>
        <v/>
      </c>
    </row>
    <row r="326" spans="1:25" ht="13.8" hidden="1" thickBot="1">
      <c r="A326" s="196" t="s">
        <v>175</v>
      </c>
      <c r="B326" s="197"/>
      <c r="C326" s="675" t="s">
        <v>318</v>
      </c>
      <c r="D326" s="676"/>
      <c r="E326" s="637">
        <v>20</v>
      </c>
      <c r="F326" s="638">
        <v>1</v>
      </c>
      <c r="G326" s="680">
        <f>IF(E326&lt;=30,(0.66*E326+3.33)*F326,((0.66*30+3.33)+0.55*(E326-30))*F326)</f>
        <v>16.53</v>
      </c>
      <c r="H326" s="632"/>
      <c r="I326" s="632" t="str">
        <f t="shared" si="392"/>
        <v/>
      </c>
      <c r="J326" s="633">
        <f t="shared" si="369"/>
        <v>0</v>
      </c>
      <c r="K326" s="634" t="s">
        <v>975</v>
      </c>
      <c r="L326" s="727">
        <v>0</v>
      </c>
      <c r="M326" s="679"/>
      <c r="N326" s="108">
        <f t="shared" si="393"/>
        <v>0</v>
      </c>
      <c r="O326" s="110">
        <f t="shared" si="394"/>
        <v>0</v>
      </c>
      <c r="P326" s="109"/>
      <c r="Q326" s="727">
        <f t="shared" si="395"/>
        <v>0</v>
      </c>
      <c r="R326" s="679">
        <f t="shared" si="396"/>
        <v>0</v>
      </c>
      <c r="S326" s="108">
        <f t="shared" si="397"/>
        <v>0</v>
      </c>
      <c r="T326" s="110">
        <f t="shared" si="398"/>
        <v>0</v>
      </c>
      <c r="U326" s="109"/>
      <c r="V326" s="612" t="str">
        <f>IF(T323&gt;0,"xx",IF(O323&gt;0,"xy",""))</f>
        <v/>
      </c>
      <c r="W326" s="613" t="str">
        <f t="shared" si="399"/>
        <v/>
      </c>
      <c r="X326" s="613" t="str">
        <f t="shared" si="400"/>
        <v/>
      </c>
      <c r="Y326" s="613" t="str">
        <f t="shared" si="401"/>
        <v/>
      </c>
    </row>
    <row r="327" spans="1:25" ht="13.8" hidden="1" thickBot="1">
      <c r="A327" s="733">
        <v>170500</v>
      </c>
      <c r="B327" s="601" t="s">
        <v>271</v>
      </c>
      <c r="C327" s="730" t="s">
        <v>1064</v>
      </c>
      <c r="D327" s="746"/>
      <c r="E327" s="736">
        <v>500</v>
      </c>
      <c r="F327" s="737">
        <v>1</v>
      </c>
      <c r="G327" s="743">
        <f>(0.54*E327+26.44)*F327</f>
        <v>296.44</v>
      </c>
      <c r="H327" s="738">
        <f>F327*3227.05*(1+$E$9)/(1+$E$10)</f>
        <v>2976.3858707472432</v>
      </c>
      <c r="I327" s="738">
        <f t="shared" ref="I327:I367" si="402">IF(ISBLANK(H327),"",SUM(G327:H327))</f>
        <v>3272.8258707472432</v>
      </c>
      <c r="J327" s="739">
        <f t="shared" si="369"/>
        <v>4213.4399999999996</v>
      </c>
      <c r="K327" s="53" t="s">
        <v>22</v>
      </c>
      <c r="L327" s="716">
        <f>ROUND(IF(L323=0,0,L323*F323),2)</f>
        <v>0</v>
      </c>
      <c r="M327" s="745"/>
      <c r="N327" s="718">
        <f t="shared" si="206"/>
        <v>0</v>
      </c>
      <c r="O327" s="719">
        <f t="shared" si="210"/>
        <v>0</v>
      </c>
      <c r="P327" s="109"/>
      <c r="Q327" s="716">
        <f t="shared" si="207"/>
        <v>0</v>
      </c>
      <c r="R327" s="742">
        <f t="shared" si="208"/>
        <v>0</v>
      </c>
      <c r="S327" s="718">
        <f t="shared" si="209"/>
        <v>0</v>
      </c>
      <c r="T327" s="719">
        <f t="shared" si="294"/>
        <v>0</v>
      </c>
      <c r="U327" s="109"/>
      <c r="V327" s="612" t="str">
        <f>IF(T323&gt;0,"xx",IF(O323&gt;0,"xy",""))</f>
        <v/>
      </c>
      <c r="W327" s="613" t="str">
        <f t="shared" si="273"/>
        <v/>
      </c>
      <c r="X327" s="613" t="str">
        <f t="shared" si="221"/>
        <v/>
      </c>
      <c r="Y327" s="613" t="str">
        <f t="shared" si="252"/>
        <v/>
      </c>
    </row>
    <row r="328" spans="1:25" ht="13.8" hidden="1" thickBot="1">
      <c r="A328" s="722">
        <v>570310</v>
      </c>
      <c r="B328" s="723" t="s">
        <v>232</v>
      </c>
      <c r="C328" s="695" t="s">
        <v>1090</v>
      </c>
      <c r="D328" s="696"/>
      <c r="E328" s="697" t="s">
        <v>1071</v>
      </c>
      <c r="F328" s="724">
        <v>0.04</v>
      </c>
      <c r="G328" s="699">
        <f>SUM(G329:G331)</f>
        <v>19.626750000000001</v>
      </c>
      <c r="H328" s="700">
        <v>111.45</v>
      </c>
      <c r="I328" s="700">
        <f t="shared" si="402"/>
        <v>131.07675</v>
      </c>
      <c r="J328" s="701">
        <f t="shared" si="369"/>
        <v>168.75</v>
      </c>
      <c r="K328" s="702" t="s">
        <v>22</v>
      </c>
      <c r="L328" s="703"/>
      <c r="M328" s="704"/>
      <c r="N328" s="705">
        <f t="shared" si="206"/>
        <v>0</v>
      </c>
      <c r="O328" s="706">
        <f t="shared" si="210"/>
        <v>0</v>
      </c>
      <c r="P328" s="109"/>
      <c r="Q328" s="703">
        <f t="shared" si="207"/>
        <v>0</v>
      </c>
      <c r="R328" s="704">
        <f t="shared" si="208"/>
        <v>0</v>
      </c>
      <c r="S328" s="705">
        <f t="shared" si="209"/>
        <v>0</v>
      </c>
      <c r="T328" s="706">
        <f t="shared" si="294"/>
        <v>0</v>
      </c>
      <c r="U328" s="109"/>
      <c r="W328" s="613" t="str">
        <f t="shared" si="273"/>
        <v/>
      </c>
      <c r="X328" s="613" t="str">
        <f t="shared" si="221"/>
        <v/>
      </c>
      <c r="Y328" s="613" t="str">
        <f t="shared" si="252"/>
        <v/>
      </c>
    </row>
    <row r="329" spans="1:25" ht="13.8" hidden="1" thickBot="1">
      <c r="A329" s="196" t="s">
        <v>175</v>
      </c>
      <c r="B329" s="197"/>
      <c r="C329" s="675" t="s">
        <v>304</v>
      </c>
      <c r="D329" s="676"/>
      <c r="E329" s="637">
        <v>500</v>
      </c>
      <c r="F329" s="638">
        <v>1.4999999999999999E-2</v>
      </c>
      <c r="G329" s="680">
        <f>IF(E329&lt;=30,(0.48*E329+4.05)*F329,((0.48*30+4.05)+0.4*(E329-30))*F329)</f>
        <v>3.0967499999999997</v>
      </c>
      <c r="H329" s="632"/>
      <c r="I329" s="632" t="str">
        <f t="shared" ref="I329:I331" si="403">IF(ISBLANK(H329),"",SUM(G329:H329))</f>
        <v/>
      </c>
      <c r="J329" s="633">
        <f t="shared" si="369"/>
        <v>0</v>
      </c>
      <c r="K329" s="634" t="s">
        <v>975</v>
      </c>
      <c r="L329" s="727">
        <v>0</v>
      </c>
      <c r="M329" s="679"/>
      <c r="N329" s="108">
        <f t="shared" ref="N329:N331" si="404">IF(ISBLANK(L329),0,ROUND(J329*L329,2))</f>
        <v>0</v>
      </c>
      <c r="O329" s="110">
        <f t="shared" ref="O329:O331" si="405">IF(ISBLANK(M329),0,ROUND(L329*M329,2))</f>
        <v>0</v>
      </c>
      <c r="P329" s="109"/>
      <c r="Q329" s="727">
        <f t="shared" ref="Q329:Q331" si="406">L329</f>
        <v>0</v>
      </c>
      <c r="R329" s="679">
        <f t="shared" ref="R329:R331" si="407">M329</f>
        <v>0</v>
      </c>
      <c r="S329" s="108">
        <f t="shared" ref="S329:S331" si="408">IF(ISBLANK(Q329),0,ROUND(J329*Q329,2))</f>
        <v>0</v>
      </c>
      <c r="T329" s="110">
        <f t="shared" si="294"/>
        <v>0</v>
      </c>
      <c r="U329" s="109"/>
      <c r="V329" s="612" t="str">
        <f>IF(T328&gt;0,"xx",IF(O328&gt;0,"xy",""))</f>
        <v/>
      </c>
      <c r="W329" s="613" t="str">
        <f t="shared" ref="W329:W331" si="409">IF(V329="X","x",IF(V329="xx","x",IF(V329="xy","x",IF(V329="y","x",IF(OR(O329&gt;0,T329&gt;0),"x","")))))</f>
        <v/>
      </c>
      <c r="X329" s="613" t="str">
        <f t="shared" ref="X329:X331" si="410">IF(V329="X","x",IF(V329="y","x",IF(V329="xx","x",IF(T329&gt;0,"x",""))))</f>
        <v/>
      </c>
      <c r="Y329" s="613" t="str">
        <f t="shared" ref="Y329:Y331" si="411">IF(V329="X","x",IF(T329&gt;0,"x",""))</f>
        <v/>
      </c>
    </row>
    <row r="330" spans="1:25" ht="13.8" hidden="1" thickBot="1">
      <c r="A330" s="196" t="s">
        <v>175</v>
      </c>
      <c r="B330" s="197"/>
      <c r="C330" s="675" t="s">
        <v>317</v>
      </c>
      <c r="D330" s="676"/>
      <c r="E330" s="637"/>
      <c r="F330" s="638">
        <v>0.94499999999999995</v>
      </c>
      <c r="G330" s="680">
        <f>IF(E330=0,0,IF(E330&lt;=30,(0.66*E330+1.38)*F330,((0.66*30+1.38)+0.55*(E330-30))*F330))</f>
        <v>0</v>
      </c>
      <c r="H330" s="632"/>
      <c r="I330" s="632" t="str">
        <f t="shared" si="403"/>
        <v/>
      </c>
      <c r="J330" s="633">
        <f t="shared" si="369"/>
        <v>0</v>
      </c>
      <c r="K330" s="634" t="s">
        <v>975</v>
      </c>
      <c r="L330" s="727">
        <v>0</v>
      </c>
      <c r="M330" s="679"/>
      <c r="N330" s="108">
        <f t="shared" si="404"/>
        <v>0</v>
      </c>
      <c r="O330" s="110">
        <f t="shared" si="405"/>
        <v>0</v>
      </c>
      <c r="P330" s="109"/>
      <c r="Q330" s="727">
        <f t="shared" si="406"/>
        <v>0</v>
      </c>
      <c r="R330" s="679">
        <f t="shared" si="407"/>
        <v>0</v>
      </c>
      <c r="S330" s="108">
        <f t="shared" si="408"/>
        <v>0</v>
      </c>
      <c r="T330" s="110">
        <f t="shared" si="294"/>
        <v>0</v>
      </c>
      <c r="U330" s="109"/>
      <c r="V330" s="612" t="str">
        <f>IF(T328&gt;0,"xx",IF(O328&gt;0,"xy",""))</f>
        <v/>
      </c>
      <c r="W330" s="613" t="str">
        <f t="shared" si="409"/>
        <v/>
      </c>
      <c r="X330" s="613" t="str">
        <f t="shared" si="410"/>
        <v/>
      </c>
      <c r="Y330" s="613" t="str">
        <f t="shared" si="411"/>
        <v/>
      </c>
    </row>
    <row r="331" spans="1:25" ht="13.8" hidden="1" thickBot="1">
      <c r="A331" s="196" t="s">
        <v>175</v>
      </c>
      <c r="B331" s="197"/>
      <c r="C331" s="675" t="s">
        <v>318</v>
      </c>
      <c r="D331" s="676"/>
      <c r="E331" s="637">
        <v>20</v>
      </c>
      <c r="F331" s="638">
        <v>1</v>
      </c>
      <c r="G331" s="680">
        <f>IF(E331&lt;=30,(0.66*E331+3.33)*F331,((0.66*30+3.33)+0.55*(E331-30))*F331)</f>
        <v>16.53</v>
      </c>
      <c r="H331" s="632"/>
      <c r="I331" s="632" t="str">
        <f t="shared" si="403"/>
        <v/>
      </c>
      <c r="J331" s="633">
        <f t="shared" si="369"/>
        <v>0</v>
      </c>
      <c r="K331" s="634" t="s">
        <v>975</v>
      </c>
      <c r="L331" s="727">
        <v>0</v>
      </c>
      <c r="M331" s="679"/>
      <c r="N331" s="108">
        <f t="shared" si="404"/>
        <v>0</v>
      </c>
      <c r="O331" s="110">
        <f t="shared" si="405"/>
        <v>0</v>
      </c>
      <c r="P331" s="109"/>
      <c r="Q331" s="727">
        <f t="shared" si="406"/>
        <v>0</v>
      </c>
      <c r="R331" s="679">
        <f t="shared" si="407"/>
        <v>0</v>
      </c>
      <c r="S331" s="108">
        <f t="shared" si="408"/>
        <v>0</v>
      </c>
      <c r="T331" s="110">
        <f t="shared" si="294"/>
        <v>0</v>
      </c>
      <c r="U331" s="109"/>
      <c r="V331" s="612" t="str">
        <f>IF(T328&gt;0,"xx",IF(O328&gt;0,"xy",""))</f>
        <v/>
      </c>
      <c r="W331" s="613" t="str">
        <f t="shared" si="409"/>
        <v/>
      </c>
      <c r="X331" s="613" t="str">
        <f t="shared" si="410"/>
        <v/>
      </c>
      <c r="Y331" s="613" t="str">
        <f t="shared" si="411"/>
        <v/>
      </c>
    </row>
    <row r="332" spans="1:25" ht="13.8" hidden="1" thickBot="1">
      <c r="A332" s="728">
        <v>170500</v>
      </c>
      <c r="B332" s="729" t="s">
        <v>271</v>
      </c>
      <c r="C332" s="730" t="s">
        <v>1065</v>
      </c>
      <c r="D332" s="740"/>
      <c r="E332" s="710">
        <v>500</v>
      </c>
      <c r="F332" s="731">
        <v>1</v>
      </c>
      <c r="G332" s="743">
        <f>(0.54*E332+26.44)*F332</f>
        <v>296.44</v>
      </c>
      <c r="H332" s="713">
        <f>F332*3227.05*(1+$E$9)/(1+$E$10)</f>
        <v>2976.3858707472432</v>
      </c>
      <c r="I332" s="713">
        <f t="shared" si="402"/>
        <v>3272.8258707472432</v>
      </c>
      <c r="J332" s="714">
        <f t="shared" si="369"/>
        <v>4213.4399999999996</v>
      </c>
      <c r="K332" s="715" t="s">
        <v>22</v>
      </c>
      <c r="L332" s="716">
        <f>ROUND(IF(L328=0,0,L328*F328),2)</f>
        <v>0</v>
      </c>
      <c r="M332" s="745"/>
      <c r="N332" s="718">
        <f t="shared" si="206"/>
        <v>0</v>
      </c>
      <c r="O332" s="719">
        <f t="shared" si="210"/>
        <v>0</v>
      </c>
      <c r="P332" s="109"/>
      <c r="Q332" s="716">
        <f t="shared" si="207"/>
        <v>0</v>
      </c>
      <c r="R332" s="742">
        <f t="shared" si="208"/>
        <v>0</v>
      </c>
      <c r="S332" s="718">
        <f t="shared" si="209"/>
        <v>0</v>
      </c>
      <c r="T332" s="719">
        <f t="shared" si="294"/>
        <v>0</v>
      </c>
      <c r="U332" s="109"/>
      <c r="V332" s="612" t="str">
        <f>IF(T328&gt;0,"xx",IF(O328&gt;0,"xy",""))</f>
        <v/>
      </c>
      <c r="W332" s="613" t="str">
        <f t="shared" si="273"/>
        <v/>
      </c>
      <c r="X332" s="613" t="str">
        <f t="shared" si="221"/>
        <v/>
      </c>
      <c r="Y332" s="613" t="str">
        <f t="shared" si="252"/>
        <v/>
      </c>
    </row>
    <row r="333" spans="1:25" ht="16.2" hidden="1" thickBot="1">
      <c r="A333" s="747">
        <v>570140</v>
      </c>
      <c r="B333" s="723" t="s">
        <v>232</v>
      </c>
      <c r="C333" s="748" t="s">
        <v>1118</v>
      </c>
      <c r="D333" s="696"/>
      <c r="E333" s="697" t="s">
        <v>1071</v>
      </c>
      <c r="F333" s="724">
        <v>5.7000000000000002E-2</v>
      </c>
      <c r="G333" s="699">
        <f>SUM(G334:G337)</f>
        <v>29.994750000000003</v>
      </c>
      <c r="H333" s="700">
        <v>197.31</v>
      </c>
      <c r="I333" s="700">
        <f t="shared" ref="I333" si="412">IF(ISBLANK(H333),"",SUM(G333:H333))</f>
        <v>227.30475000000001</v>
      </c>
      <c r="J333" s="701">
        <f t="shared" si="369"/>
        <v>292.63</v>
      </c>
      <c r="K333" s="702" t="s">
        <v>22</v>
      </c>
      <c r="L333" s="703"/>
      <c r="M333" s="704"/>
      <c r="N333" s="705">
        <f t="shared" ref="N333:N344" si="413">IF(ISBLANK(L333),0,ROUND(J333*L333,2))</f>
        <v>0</v>
      </c>
      <c r="O333" s="706">
        <f t="shared" ref="O333:O344" si="414">IF(ISBLANK(M333),0,ROUND(L333*M333,2))</f>
        <v>0</v>
      </c>
      <c r="P333" s="109"/>
      <c r="Q333" s="703">
        <f t="shared" ref="Q333:Q344" si="415">L333</f>
        <v>0</v>
      </c>
      <c r="R333" s="704">
        <f t="shared" ref="R333:R344" si="416">M333</f>
        <v>0</v>
      </c>
      <c r="S333" s="705">
        <f t="shared" ref="S333:S344" si="417">IF(ISBLANK(Q333),0,ROUND(J333*Q333,2))</f>
        <v>0</v>
      </c>
      <c r="T333" s="706">
        <f t="shared" ref="T333:T344" si="418">IF(ISBLANK(Q333),0,ROUND(Q333*R333,2))</f>
        <v>0</v>
      </c>
      <c r="U333" s="109"/>
      <c r="W333" s="613" t="str">
        <f t="shared" ref="W333:W344" si="419">IF(V333="X","x",IF(V333="xx","x",IF(V333="xy","x",IF(V333="y","x",IF(OR(O333&gt;0,T333&gt;0),"x","")))))</f>
        <v/>
      </c>
      <c r="X333" s="613" t="str">
        <f t="shared" ref="X333:X344" si="420">IF(V333="X","x",IF(V333="y","x",IF(V333="xx","x",IF(T333&gt;0,"x",""))))</f>
        <v/>
      </c>
      <c r="Y333" s="613" t="str">
        <f t="shared" ref="Y333:Y344" si="421">IF(V333="X","x",IF(T333&gt;0,"x",""))</f>
        <v/>
      </c>
    </row>
    <row r="334" spans="1:25" ht="13.8" hidden="1" thickBot="1">
      <c r="A334" s="196" t="s">
        <v>175</v>
      </c>
      <c r="B334" s="197"/>
      <c r="C334" s="675" t="s">
        <v>303</v>
      </c>
      <c r="D334" s="676"/>
      <c r="E334" s="637">
        <v>180</v>
      </c>
      <c r="F334" s="638">
        <v>0.1</v>
      </c>
      <c r="G334" s="671">
        <f>IF(E334&lt;=30,(0.66*E334+1.38)*F334,((0.66*30+1.38)+0.55*(E334-30))*F334)</f>
        <v>10.368000000000002</v>
      </c>
      <c r="H334" s="632"/>
      <c r="I334" s="632" t="str">
        <f t="shared" ref="I334" si="422">IF(ISBLANK(H334),"",SUM(G334:H334))</f>
        <v/>
      </c>
      <c r="J334" s="633">
        <f t="shared" si="369"/>
        <v>0</v>
      </c>
      <c r="K334" s="634" t="s">
        <v>975</v>
      </c>
      <c r="L334" s="727"/>
      <c r="M334" s="679"/>
      <c r="N334" s="108">
        <f t="shared" si="413"/>
        <v>0</v>
      </c>
      <c r="O334" s="110">
        <f t="shared" si="414"/>
        <v>0</v>
      </c>
      <c r="P334" s="109"/>
      <c r="Q334" s="727">
        <f t="shared" si="415"/>
        <v>0</v>
      </c>
      <c r="R334" s="679">
        <f t="shared" si="416"/>
        <v>0</v>
      </c>
      <c r="S334" s="108">
        <f t="shared" si="417"/>
        <v>0</v>
      </c>
      <c r="T334" s="110">
        <f t="shared" si="418"/>
        <v>0</v>
      </c>
      <c r="U334" s="109"/>
      <c r="V334" s="612" t="str">
        <f>IF(T333&gt;0,"xx",IF(O333&gt;0,"xy",""))</f>
        <v/>
      </c>
      <c r="W334" s="613" t="str">
        <f t="shared" si="419"/>
        <v/>
      </c>
      <c r="X334" s="613" t="str">
        <f t="shared" si="420"/>
        <v/>
      </c>
      <c r="Y334" s="613" t="str">
        <f t="shared" si="421"/>
        <v/>
      </c>
    </row>
    <row r="335" spans="1:25" ht="13.8" hidden="1" thickBot="1">
      <c r="A335" s="196" t="s">
        <v>175</v>
      </c>
      <c r="B335" s="197"/>
      <c r="C335" s="675" t="s">
        <v>304</v>
      </c>
      <c r="D335" s="676"/>
      <c r="E335" s="637">
        <v>500</v>
      </c>
      <c r="F335" s="638">
        <v>1.4999999999999999E-2</v>
      </c>
      <c r="G335" s="680">
        <f>IF(E335&lt;=30,(0.48*E335+4.05)*F335,((0.48*30+4.05)+0.4*(E335-30))*F335)</f>
        <v>3.0967499999999997</v>
      </c>
      <c r="H335" s="632"/>
      <c r="I335" s="632" t="str">
        <f t="shared" ref="I335:I337" si="423">IF(ISBLANK(H335),"",SUM(G335:H335))</f>
        <v/>
      </c>
      <c r="J335" s="633">
        <f t="shared" si="369"/>
        <v>0</v>
      </c>
      <c r="K335" s="634" t="s">
        <v>975</v>
      </c>
      <c r="L335" s="727"/>
      <c r="M335" s="679"/>
      <c r="N335" s="108">
        <f t="shared" si="413"/>
        <v>0</v>
      </c>
      <c r="O335" s="110">
        <f t="shared" si="414"/>
        <v>0</v>
      </c>
      <c r="P335" s="109"/>
      <c r="Q335" s="727">
        <f t="shared" si="415"/>
        <v>0</v>
      </c>
      <c r="R335" s="679">
        <f t="shared" si="416"/>
        <v>0</v>
      </c>
      <c r="S335" s="108">
        <f t="shared" si="417"/>
        <v>0</v>
      </c>
      <c r="T335" s="110">
        <f t="shared" si="418"/>
        <v>0</v>
      </c>
      <c r="U335" s="109"/>
      <c r="V335" s="612" t="str">
        <f>IF(T333&gt;0,"xx",IF(O333&gt;0,"xy",""))</f>
        <v/>
      </c>
      <c r="W335" s="613" t="str">
        <f t="shared" si="419"/>
        <v/>
      </c>
      <c r="X335" s="613" t="str">
        <f t="shared" si="420"/>
        <v/>
      </c>
      <c r="Y335" s="613" t="str">
        <f t="shared" si="421"/>
        <v/>
      </c>
    </row>
    <row r="336" spans="1:25" ht="13.8" hidden="1" thickBot="1">
      <c r="A336" s="196" t="s">
        <v>175</v>
      </c>
      <c r="B336" s="197"/>
      <c r="C336" s="675" t="s">
        <v>317</v>
      </c>
      <c r="D336" s="676"/>
      <c r="E336" s="637"/>
      <c r="F336" s="638">
        <v>0.82799999999999996</v>
      </c>
      <c r="G336" s="680">
        <f>IF(E336=0,0,IF(E336&lt;=30,(0.66*E336+1.38)*F336,((0.66*30+1.38)+0.55*(E336-30))*F336))</f>
        <v>0</v>
      </c>
      <c r="H336" s="632"/>
      <c r="I336" s="632" t="str">
        <f t="shared" si="423"/>
        <v/>
      </c>
      <c r="J336" s="633">
        <f t="shared" si="369"/>
        <v>0</v>
      </c>
      <c r="K336" s="634" t="s">
        <v>975</v>
      </c>
      <c r="L336" s="727"/>
      <c r="M336" s="679"/>
      <c r="N336" s="108">
        <f t="shared" si="413"/>
        <v>0</v>
      </c>
      <c r="O336" s="110">
        <f t="shared" si="414"/>
        <v>0</v>
      </c>
      <c r="P336" s="109"/>
      <c r="Q336" s="727">
        <f t="shared" si="415"/>
        <v>0</v>
      </c>
      <c r="R336" s="679">
        <f t="shared" si="416"/>
        <v>0</v>
      </c>
      <c r="S336" s="108">
        <f t="shared" si="417"/>
        <v>0</v>
      </c>
      <c r="T336" s="110">
        <f t="shared" si="418"/>
        <v>0</v>
      </c>
      <c r="U336" s="109"/>
      <c r="V336" s="612" t="str">
        <f>IF(T333&gt;0,"xx",IF(O333&gt;0,"xy",""))</f>
        <v/>
      </c>
      <c r="W336" s="613" t="str">
        <f t="shared" si="419"/>
        <v/>
      </c>
      <c r="X336" s="613" t="str">
        <f t="shared" si="420"/>
        <v/>
      </c>
      <c r="Y336" s="613" t="str">
        <f t="shared" si="421"/>
        <v/>
      </c>
    </row>
    <row r="337" spans="1:25" ht="13.8" hidden="1" thickBot="1">
      <c r="A337" s="196" t="s">
        <v>175</v>
      </c>
      <c r="B337" s="197"/>
      <c r="C337" s="675" t="s">
        <v>318</v>
      </c>
      <c r="D337" s="676"/>
      <c r="E337" s="637">
        <v>20</v>
      </c>
      <c r="F337" s="638">
        <v>1</v>
      </c>
      <c r="G337" s="680">
        <f>IF(E337&lt;=30,(0.66*E337+3.33)*F337,((0.66*30+3.33)+0.55*(E337-30))*F337)</f>
        <v>16.53</v>
      </c>
      <c r="H337" s="632"/>
      <c r="I337" s="632" t="str">
        <f t="shared" si="423"/>
        <v/>
      </c>
      <c r="J337" s="633">
        <f t="shared" si="369"/>
        <v>0</v>
      </c>
      <c r="K337" s="634" t="s">
        <v>975</v>
      </c>
      <c r="L337" s="727"/>
      <c r="M337" s="679"/>
      <c r="N337" s="108">
        <f t="shared" si="413"/>
        <v>0</v>
      </c>
      <c r="O337" s="110">
        <f t="shared" si="414"/>
        <v>0</v>
      </c>
      <c r="P337" s="109"/>
      <c r="Q337" s="727">
        <f t="shared" si="415"/>
        <v>0</v>
      </c>
      <c r="R337" s="679">
        <f t="shared" si="416"/>
        <v>0</v>
      </c>
      <c r="S337" s="108">
        <f t="shared" si="417"/>
        <v>0</v>
      </c>
      <c r="T337" s="110">
        <f t="shared" si="418"/>
        <v>0</v>
      </c>
      <c r="U337" s="109"/>
      <c r="V337" s="612" t="str">
        <f>IF(T333&gt;0,"xx",IF(O333&gt;0,"xy",""))</f>
        <v/>
      </c>
      <c r="W337" s="613" t="str">
        <f t="shared" si="419"/>
        <v/>
      </c>
      <c r="X337" s="613" t="str">
        <f t="shared" si="420"/>
        <v/>
      </c>
      <c r="Y337" s="613" t="str">
        <f t="shared" si="421"/>
        <v/>
      </c>
    </row>
    <row r="338" spans="1:25" ht="13.8" hidden="1" thickBot="1">
      <c r="A338" s="728">
        <v>170500</v>
      </c>
      <c r="B338" s="729" t="s">
        <v>271</v>
      </c>
      <c r="C338" s="730" t="s">
        <v>1066</v>
      </c>
      <c r="D338" s="740"/>
      <c r="E338" s="710">
        <v>500</v>
      </c>
      <c r="F338" s="731">
        <v>1</v>
      </c>
      <c r="G338" s="743">
        <f>(0.54*E338+26.44)*F338</f>
        <v>296.44</v>
      </c>
      <c r="H338" s="713">
        <f>F338*3227.05*(1+$E$9)/(1+$E$10)</f>
        <v>2976.3858707472432</v>
      </c>
      <c r="I338" s="713">
        <f t="shared" ref="I338" si="424">IF(ISBLANK(H338),"",SUM(G338:H338))</f>
        <v>3272.8258707472432</v>
      </c>
      <c r="J338" s="714">
        <f t="shared" si="369"/>
        <v>4213.4399999999996</v>
      </c>
      <c r="K338" s="715" t="s">
        <v>22</v>
      </c>
      <c r="L338" s="716">
        <f>ROUND(IF(L333=0,0,L333*F333),2)</f>
        <v>0</v>
      </c>
      <c r="M338" s="742"/>
      <c r="N338" s="718">
        <f t="shared" si="413"/>
        <v>0</v>
      </c>
      <c r="O338" s="719">
        <f t="shared" si="414"/>
        <v>0</v>
      </c>
      <c r="P338" s="109"/>
      <c r="Q338" s="716">
        <f t="shared" si="415"/>
        <v>0</v>
      </c>
      <c r="R338" s="742">
        <f t="shared" si="416"/>
        <v>0</v>
      </c>
      <c r="S338" s="718">
        <f t="shared" si="417"/>
        <v>0</v>
      </c>
      <c r="T338" s="719">
        <f t="shared" si="418"/>
        <v>0</v>
      </c>
      <c r="U338" s="109"/>
      <c r="V338" s="612" t="str">
        <f>IF(T333&gt;0,"xx",IF(O333&gt;0,"xy",""))</f>
        <v/>
      </c>
      <c r="W338" s="613" t="str">
        <f t="shared" si="419"/>
        <v/>
      </c>
      <c r="X338" s="613" t="str">
        <f t="shared" si="420"/>
        <v/>
      </c>
      <c r="Y338" s="613" t="str">
        <f t="shared" si="421"/>
        <v/>
      </c>
    </row>
    <row r="339" spans="1:25" ht="16.2" hidden="1" thickBot="1">
      <c r="A339" s="747">
        <v>570170</v>
      </c>
      <c r="B339" s="723" t="s">
        <v>232</v>
      </c>
      <c r="C339" s="748" t="s">
        <v>1119</v>
      </c>
      <c r="D339" s="696"/>
      <c r="E339" s="697" t="s">
        <v>1071</v>
      </c>
      <c r="F339" s="724">
        <v>5.7000000000000002E-2</v>
      </c>
      <c r="G339" s="699">
        <f>SUM(G340:G343)</f>
        <v>29.994750000000003</v>
      </c>
      <c r="H339" s="700">
        <v>146.72</v>
      </c>
      <c r="I339" s="700">
        <f t="shared" ref="I339" si="425">IF(ISBLANK(H339),"",SUM(G339:H339))</f>
        <v>176.71475000000001</v>
      </c>
      <c r="J339" s="701">
        <f t="shared" si="369"/>
        <v>227.5</v>
      </c>
      <c r="K339" s="702" t="s">
        <v>22</v>
      </c>
      <c r="L339" s="703"/>
      <c r="M339" s="704"/>
      <c r="N339" s="705">
        <f t="shared" si="413"/>
        <v>0</v>
      </c>
      <c r="O339" s="706">
        <f t="shared" si="414"/>
        <v>0</v>
      </c>
      <c r="P339" s="109"/>
      <c r="Q339" s="703">
        <f t="shared" si="415"/>
        <v>0</v>
      </c>
      <c r="R339" s="704">
        <f t="shared" si="416"/>
        <v>0</v>
      </c>
      <c r="S339" s="705">
        <f t="shared" si="417"/>
        <v>0</v>
      </c>
      <c r="T339" s="706">
        <f t="shared" si="418"/>
        <v>0</v>
      </c>
      <c r="U339" s="109"/>
      <c r="W339" s="613" t="str">
        <f t="shared" si="419"/>
        <v/>
      </c>
      <c r="X339" s="613" t="str">
        <f t="shared" si="420"/>
        <v/>
      </c>
      <c r="Y339" s="613" t="str">
        <f t="shared" si="421"/>
        <v/>
      </c>
    </row>
    <row r="340" spans="1:25" ht="13.8" hidden="1" thickBot="1">
      <c r="A340" s="196" t="s">
        <v>175</v>
      </c>
      <c r="B340" s="197"/>
      <c r="C340" s="675" t="s">
        <v>303</v>
      </c>
      <c r="D340" s="676"/>
      <c r="E340" s="637">
        <v>180</v>
      </c>
      <c r="F340" s="638">
        <v>0.1</v>
      </c>
      <c r="G340" s="671">
        <f>IF(E340&lt;=30,(0.66*E340+1.38)*F340,((0.66*30+1.38)+0.55*(E340-30))*F340)</f>
        <v>10.368000000000002</v>
      </c>
      <c r="H340" s="632"/>
      <c r="I340" s="632" t="str">
        <f t="shared" ref="I340" si="426">IF(ISBLANK(H340),"",SUM(G340:H340))</f>
        <v/>
      </c>
      <c r="J340" s="633">
        <f t="shared" si="369"/>
        <v>0</v>
      </c>
      <c r="K340" s="634" t="s">
        <v>975</v>
      </c>
      <c r="L340" s="727"/>
      <c r="M340" s="679"/>
      <c r="N340" s="108">
        <f t="shared" si="413"/>
        <v>0</v>
      </c>
      <c r="O340" s="110">
        <f t="shared" si="414"/>
        <v>0</v>
      </c>
      <c r="P340" s="109"/>
      <c r="Q340" s="727">
        <f t="shared" si="415"/>
        <v>0</v>
      </c>
      <c r="R340" s="679">
        <f t="shared" si="416"/>
        <v>0</v>
      </c>
      <c r="S340" s="108">
        <f t="shared" si="417"/>
        <v>0</v>
      </c>
      <c r="T340" s="110">
        <f t="shared" si="418"/>
        <v>0</v>
      </c>
      <c r="U340" s="109"/>
      <c r="V340" s="612" t="str">
        <f>IF(T339&gt;0,"xx",IF(O339&gt;0,"xy",""))</f>
        <v/>
      </c>
      <c r="W340" s="613" t="str">
        <f t="shared" si="419"/>
        <v/>
      </c>
      <c r="X340" s="613" t="str">
        <f t="shared" si="420"/>
        <v/>
      </c>
      <c r="Y340" s="613" t="str">
        <f t="shared" si="421"/>
        <v/>
      </c>
    </row>
    <row r="341" spans="1:25" ht="13.8" hidden="1" thickBot="1">
      <c r="A341" s="196" t="s">
        <v>175</v>
      </c>
      <c r="B341" s="197"/>
      <c r="C341" s="675" t="s">
        <v>304</v>
      </c>
      <c r="D341" s="676"/>
      <c r="E341" s="637">
        <v>500</v>
      </c>
      <c r="F341" s="638">
        <v>1.4999999999999999E-2</v>
      </c>
      <c r="G341" s="680">
        <f>IF(E341&lt;=30,(0.48*E341+4.05)*F341,((0.48*30+4.05)+0.4*(E341-30))*F341)</f>
        <v>3.0967499999999997</v>
      </c>
      <c r="H341" s="632"/>
      <c r="I341" s="632" t="str">
        <f t="shared" ref="I341:I343" si="427">IF(ISBLANK(H341),"",SUM(G341:H341))</f>
        <v/>
      </c>
      <c r="J341" s="633">
        <f t="shared" si="369"/>
        <v>0</v>
      </c>
      <c r="K341" s="634" t="s">
        <v>975</v>
      </c>
      <c r="L341" s="727"/>
      <c r="M341" s="679"/>
      <c r="N341" s="108">
        <f t="shared" si="413"/>
        <v>0</v>
      </c>
      <c r="O341" s="110">
        <f t="shared" si="414"/>
        <v>0</v>
      </c>
      <c r="P341" s="109"/>
      <c r="Q341" s="727">
        <f t="shared" si="415"/>
        <v>0</v>
      </c>
      <c r="R341" s="679">
        <f t="shared" si="416"/>
        <v>0</v>
      </c>
      <c r="S341" s="108">
        <f t="shared" si="417"/>
        <v>0</v>
      </c>
      <c r="T341" s="110">
        <f t="shared" si="418"/>
        <v>0</v>
      </c>
      <c r="U341" s="109"/>
      <c r="V341" s="612" t="str">
        <f>IF(T339&gt;0,"xx",IF(O339&gt;0,"xy",""))</f>
        <v/>
      </c>
      <c r="W341" s="613" t="str">
        <f t="shared" si="419"/>
        <v/>
      </c>
      <c r="X341" s="613" t="str">
        <f t="shared" si="420"/>
        <v/>
      </c>
      <c r="Y341" s="613" t="str">
        <f t="shared" si="421"/>
        <v/>
      </c>
    </row>
    <row r="342" spans="1:25" ht="13.8" hidden="1" thickBot="1">
      <c r="A342" s="196" t="s">
        <v>175</v>
      </c>
      <c r="B342" s="197"/>
      <c r="C342" s="675" t="s">
        <v>317</v>
      </c>
      <c r="D342" s="676"/>
      <c r="E342" s="637"/>
      <c r="F342" s="638">
        <v>0.82799999999999996</v>
      </c>
      <c r="G342" s="680">
        <f>IF(E342=0,0,IF(E342&lt;=30,(0.66*E342+1.38)*F342,((0.66*30+1.38)+0.55*(E342-30))*F342))</f>
        <v>0</v>
      </c>
      <c r="H342" s="632"/>
      <c r="I342" s="632" t="str">
        <f t="shared" si="427"/>
        <v/>
      </c>
      <c r="J342" s="633">
        <f t="shared" si="369"/>
        <v>0</v>
      </c>
      <c r="K342" s="634" t="s">
        <v>975</v>
      </c>
      <c r="L342" s="727"/>
      <c r="M342" s="679"/>
      <c r="N342" s="108">
        <f t="shared" si="413"/>
        <v>0</v>
      </c>
      <c r="O342" s="110">
        <f t="shared" si="414"/>
        <v>0</v>
      </c>
      <c r="P342" s="109"/>
      <c r="Q342" s="727">
        <f t="shared" si="415"/>
        <v>0</v>
      </c>
      <c r="R342" s="679">
        <f t="shared" si="416"/>
        <v>0</v>
      </c>
      <c r="S342" s="108">
        <f t="shared" si="417"/>
        <v>0</v>
      </c>
      <c r="T342" s="110">
        <f t="shared" si="418"/>
        <v>0</v>
      </c>
      <c r="U342" s="109"/>
      <c r="V342" s="612" t="str">
        <f>IF(T339&gt;0,"xx",IF(O339&gt;0,"xy",""))</f>
        <v/>
      </c>
      <c r="W342" s="613" t="str">
        <f t="shared" si="419"/>
        <v/>
      </c>
      <c r="X342" s="613" t="str">
        <f t="shared" si="420"/>
        <v/>
      </c>
      <c r="Y342" s="613" t="str">
        <f t="shared" si="421"/>
        <v/>
      </c>
    </row>
    <row r="343" spans="1:25" ht="13.8" hidden="1" thickBot="1">
      <c r="A343" s="196" t="s">
        <v>175</v>
      </c>
      <c r="B343" s="197"/>
      <c r="C343" s="675" t="s">
        <v>318</v>
      </c>
      <c r="D343" s="676"/>
      <c r="E343" s="637">
        <v>20</v>
      </c>
      <c r="F343" s="638">
        <v>1</v>
      </c>
      <c r="G343" s="680">
        <f>IF(E343&lt;=30,(0.66*E343+3.33)*F343,((0.66*30+3.33)+0.55*(E343-30))*F343)</f>
        <v>16.53</v>
      </c>
      <c r="H343" s="632"/>
      <c r="I343" s="632" t="str">
        <f t="shared" si="427"/>
        <v/>
      </c>
      <c r="J343" s="633">
        <f t="shared" si="369"/>
        <v>0</v>
      </c>
      <c r="K343" s="634" t="s">
        <v>975</v>
      </c>
      <c r="L343" s="727"/>
      <c r="M343" s="679"/>
      <c r="N343" s="108">
        <f t="shared" si="413"/>
        <v>0</v>
      </c>
      <c r="O343" s="110">
        <f t="shared" si="414"/>
        <v>0</v>
      </c>
      <c r="P343" s="109"/>
      <c r="Q343" s="727">
        <f t="shared" si="415"/>
        <v>0</v>
      </c>
      <c r="R343" s="679">
        <f t="shared" si="416"/>
        <v>0</v>
      </c>
      <c r="S343" s="108">
        <f t="shared" si="417"/>
        <v>0</v>
      </c>
      <c r="T343" s="110">
        <f t="shared" si="418"/>
        <v>0</v>
      </c>
      <c r="U343" s="109"/>
      <c r="V343" s="612" t="str">
        <f>IF(T339&gt;0,"xx",IF(O339&gt;0,"xy",""))</f>
        <v/>
      </c>
      <c r="W343" s="613" t="str">
        <f t="shared" si="419"/>
        <v/>
      </c>
      <c r="X343" s="613" t="str">
        <f t="shared" si="420"/>
        <v/>
      </c>
      <c r="Y343" s="613" t="str">
        <f t="shared" si="421"/>
        <v/>
      </c>
    </row>
    <row r="344" spans="1:25" ht="13.8" hidden="1" thickBot="1">
      <c r="A344" s="728">
        <v>170500</v>
      </c>
      <c r="B344" s="729" t="s">
        <v>271</v>
      </c>
      <c r="C344" s="730" t="s">
        <v>1066</v>
      </c>
      <c r="D344" s="740"/>
      <c r="E344" s="710">
        <v>500</v>
      </c>
      <c r="F344" s="731">
        <v>1</v>
      </c>
      <c r="G344" s="743">
        <f>(0.54*E344+26.44)*F344</f>
        <v>296.44</v>
      </c>
      <c r="H344" s="713">
        <f>F344*3227.05*(1+$E$9)/(1+$E$10)</f>
        <v>2976.3858707472432</v>
      </c>
      <c r="I344" s="713">
        <f t="shared" ref="I344" si="428">IF(ISBLANK(H344),"",SUM(G344:H344))</f>
        <v>3272.8258707472432</v>
      </c>
      <c r="J344" s="714">
        <f t="shared" si="369"/>
        <v>4213.4399999999996</v>
      </c>
      <c r="K344" s="715" t="s">
        <v>22</v>
      </c>
      <c r="L344" s="716">
        <f>ROUND(IF(L339=0,0,L339*F339),2)</f>
        <v>0</v>
      </c>
      <c r="M344" s="742"/>
      <c r="N344" s="718">
        <f t="shared" si="413"/>
        <v>0</v>
      </c>
      <c r="O344" s="719">
        <f t="shared" si="414"/>
        <v>0</v>
      </c>
      <c r="P344" s="109"/>
      <c r="Q344" s="716">
        <f t="shared" si="415"/>
        <v>0</v>
      </c>
      <c r="R344" s="742">
        <f t="shared" si="416"/>
        <v>0</v>
      </c>
      <c r="S344" s="718">
        <f t="shared" si="417"/>
        <v>0</v>
      </c>
      <c r="T344" s="719">
        <f t="shared" si="418"/>
        <v>0</v>
      </c>
      <c r="U344" s="109"/>
      <c r="V344" s="612" t="str">
        <f>IF(T339&gt;0,"xx",IF(O339&gt;0,"xy",""))</f>
        <v/>
      </c>
      <c r="W344" s="613" t="str">
        <f t="shared" si="419"/>
        <v/>
      </c>
      <c r="X344" s="613" t="str">
        <f t="shared" si="420"/>
        <v/>
      </c>
      <c r="Y344" s="613" t="str">
        <f t="shared" si="421"/>
        <v/>
      </c>
    </row>
    <row r="345" spans="1:25" ht="16.2" hidden="1" thickBot="1">
      <c r="A345" s="747">
        <v>570200</v>
      </c>
      <c r="B345" s="723" t="s">
        <v>232</v>
      </c>
      <c r="C345" s="749" t="s">
        <v>1082</v>
      </c>
      <c r="D345" s="696"/>
      <c r="E345" s="697" t="s">
        <v>1071</v>
      </c>
      <c r="F345" s="724">
        <v>4.4999999999999998E-2</v>
      </c>
      <c r="G345" s="699">
        <f>SUM(G346:G349)</f>
        <v>19.626750000000001</v>
      </c>
      <c r="H345" s="700">
        <v>127.13</v>
      </c>
      <c r="I345" s="700">
        <f t="shared" ref="I345" si="429">IF(ISBLANK(H345),"",SUM(G345:H345))</f>
        <v>146.75675000000001</v>
      </c>
      <c r="J345" s="701">
        <f t="shared" ref="J345:J376" si="430">IF(ISBLANK(H345),0,ROUND(I345*(1+$E$10)*(1+$E$11*D345),2))</f>
        <v>188.93</v>
      </c>
      <c r="K345" s="702" t="s">
        <v>22</v>
      </c>
      <c r="L345" s="703"/>
      <c r="M345" s="704"/>
      <c r="N345" s="705">
        <f t="shared" si="206"/>
        <v>0</v>
      </c>
      <c r="O345" s="706">
        <f t="shared" si="210"/>
        <v>0</v>
      </c>
      <c r="P345" s="109"/>
      <c r="Q345" s="703">
        <f t="shared" si="207"/>
        <v>0</v>
      </c>
      <c r="R345" s="704">
        <f t="shared" si="208"/>
        <v>0</v>
      </c>
      <c r="S345" s="705">
        <f t="shared" si="209"/>
        <v>0</v>
      </c>
      <c r="T345" s="706">
        <f t="shared" si="294"/>
        <v>0</v>
      </c>
      <c r="U345" s="109"/>
      <c r="W345" s="613" t="str">
        <f t="shared" si="273"/>
        <v/>
      </c>
      <c r="X345" s="613" t="str">
        <f t="shared" si="221"/>
        <v/>
      </c>
      <c r="Y345" s="613" t="str">
        <f t="shared" si="252"/>
        <v/>
      </c>
    </row>
    <row r="346" spans="1:25" ht="13.8" hidden="1" thickBot="1">
      <c r="A346" s="196" t="s">
        <v>175</v>
      </c>
      <c r="B346" s="197"/>
      <c r="C346" s="675" t="s">
        <v>303</v>
      </c>
      <c r="D346" s="676"/>
      <c r="E346" s="637">
        <v>180</v>
      </c>
      <c r="F346" s="638"/>
      <c r="G346" s="671">
        <f>IF(E346&lt;=30,(0.66*E346+1.38)*F346,((0.66*30+1.38)+0.55*(E346-30))*F346)</f>
        <v>0</v>
      </c>
      <c r="H346" s="632"/>
      <c r="I346" s="632" t="str">
        <f t="shared" ref="I346" si="431">IF(ISBLANK(H346),"",SUM(G346:H346))</f>
        <v/>
      </c>
      <c r="J346" s="633">
        <f t="shared" si="430"/>
        <v>0</v>
      </c>
      <c r="K346" s="634" t="s">
        <v>975</v>
      </c>
      <c r="L346" s="727"/>
      <c r="M346" s="679"/>
      <c r="N346" s="108">
        <f t="shared" si="206"/>
        <v>0</v>
      </c>
      <c r="O346" s="110">
        <f t="shared" si="210"/>
        <v>0</v>
      </c>
      <c r="P346" s="109"/>
      <c r="Q346" s="727">
        <f t="shared" si="207"/>
        <v>0</v>
      </c>
      <c r="R346" s="679">
        <f t="shared" si="208"/>
        <v>0</v>
      </c>
      <c r="S346" s="108">
        <f t="shared" si="209"/>
        <v>0</v>
      </c>
      <c r="T346" s="110">
        <f t="shared" si="294"/>
        <v>0</v>
      </c>
      <c r="U346" s="109"/>
      <c r="V346" s="612" t="str">
        <f>IF(T345&gt;0,"xx",IF(O345&gt;0,"xy",""))</f>
        <v/>
      </c>
      <c r="W346" s="613" t="str">
        <f t="shared" si="273"/>
        <v/>
      </c>
      <c r="X346" s="613" t="str">
        <f t="shared" si="221"/>
        <v/>
      </c>
      <c r="Y346" s="613" t="str">
        <f t="shared" si="252"/>
        <v/>
      </c>
    </row>
    <row r="347" spans="1:25" ht="13.8" hidden="1" thickBot="1">
      <c r="A347" s="196" t="s">
        <v>175</v>
      </c>
      <c r="B347" s="197"/>
      <c r="C347" s="675" t="s">
        <v>304</v>
      </c>
      <c r="D347" s="676"/>
      <c r="E347" s="637">
        <v>500</v>
      </c>
      <c r="F347" s="638">
        <v>1.4999999999999999E-2</v>
      </c>
      <c r="G347" s="680">
        <f>IF(E347&lt;=30,(0.48*E347+4.05)*F347,((0.48*30+4.05)+0.4*(E347-30))*F347)</f>
        <v>3.0967499999999997</v>
      </c>
      <c r="H347" s="632"/>
      <c r="I347" s="632" t="str">
        <f t="shared" ref="I347:I349" si="432">IF(ISBLANK(H347),"",SUM(G347:H347))</f>
        <v/>
      </c>
      <c r="J347" s="633">
        <f t="shared" si="430"/>
        <v>0</v>
      </c>
      <c r="K347" s="634" t="s">
        <v>975</v>
      </c>
      <c r="L347" s="727"/>
      <c r="M347" s="679"/>
      <c r="N347" s="108">
        <f t="shared" si="206"/>
        <v>0</v>
      </c>
      <c r="O347" s="110">
        <f t="shared" si="210"/>
        <v>0</v>
      </c>
      <c r="P347" s="109"/>
      <c r="Q347" s="727">
        <f t="shared" si="207"/>
        <v>0</v>
      </c>
      <c r="R347" s="679">
        <f t="shared" si="208"/>
        <v>0</v>
      </c>
      <c r="S347" s="108">
        <f t="shared" si="209"/>
        <v>0</v>
      </c>
      <c r="T347" s="110">
        <f t="shared" si="294"/>
        <v>0</v>
      </c>
      <c r="U347" s="109"/>
      <c r="V347" s="612" t="str">
        <f>IF(T345&gt;0,"xx",IF(O345&gt;0,"xy",""))</f>
        <v/>
      </c>
      <c r="W347" s="613" t="str">
        <f t="shared" si="273"/>
        <v/>
      </c>
      <c r="X347" s="613" t="str">
        <f t="shared" si="221"/>
        <v/>
      </c>
      <c r="Y347" s="613" t="str">
        <f t="shared" si="252"/>
        <v/>
      </c>
    </row>
    <row r="348" spans="1:25" ht="13.8" hidden="1" thickBot="1">
      <c r="A348" s="196" t="s">
        <v>175</v>
      </c>
      <c r="B348" s="197"/>
      <c r="C348" s="675" t="s">
        <v>317</v>
      </c>
      <c r="D348" s="676"/>
      <c r="E348" s="637"/>
      <c r="F348" s="638">
        <v>0.94</v>
      </c>
      <c r="G348" s="680">
        <f>IF(E348=0,0,IF(E348&lt;=30,(0.66*E348+1.38)*F348,((0.66*30+1.38)+0.55*(E348-30))*F348))</f>
        <v>0</v>
      </c>
      <c r="H348" s="632"/>
      <c r="I348" s="632" t="str">
        <f t="shared" si="432"/>
        <v/>
      </c>
      <c r="J348" s="633">
        <f t="shared" si="430"/>
        <v>0</v>
      </c>
      <c r="K348" s="634" t="s">
        <v>975</v>
      </c>
      <c r="L348" s="727"/>
      <c r="M348" s="679"/>
      <c r="N348" s="108">
        <f t="shared" si="206"/>
        <v>0</v>
      </c>
      <c r="O348" s="110">
        <f t="shared" si="210"/>
        <v>0</v>
      </c>
      <c r="P348" s="109"/>
      <c r="Q348" s="727">
        <f t="shared" si="207"/>
        <v>0</v>
      </c>
      <c r="R348" s="679">
        <f t="shared" si="208"/>
        <v>0</v>
      </c>
      <c r="S348" s="108">
        <f t="shared" si="209"/>
        <v>0</v>
      </c>
      <c r="T348" s="110">
        <f t="shared" si="294"/>
        <v>0</v>
      </c>
      <c r="U348" s="109"/>
      <c r="V348" s="612" t="str">
        <f>IF(T345&gt;0,"xx",IF(O345&gt;0,"xy",""))</f>
        <v/>
      </c>
      <c r="W348" s="613" t="str">
        <f t="shared" si="273"/>
        <v/>
      </c>
      <c r="X348" s="613" t="str">
        <f t="shared" si="221"/>
        <v/>
      </c>
      <c r="Y348" s="613" t="str">
        <f t="shared" si="252"/>
        <v/>
      </c>
    </row>
    <row r="349" spans="1:25" ht="13.8" hidden="1" thickBot="1">
      <c r="A349" s="196" t="s">
        <v>175</v>
      </c>
      <c r="B349" s="197"/>
      <c r="C349" s="675" t="s">
        <v>318</v>
      </c>
      <c r="D349" s="676"/>
      <c r="E349" s="637">
        <v>20</v>
      </c>
      <c r="F349" s="638">
        <v>1</v>
      </c>
      <c r="G349" s="680">
        <f>IF(E349&lt;=30,(0.66*E349+3.33)*F349,((0.66*30+3.33)+0.55*(E349-30))*F349)</f>
        <v>16.53</v>
      </c>
      <c r="H349" s="632"/>
      <c r="I349" s="632" t="str">
        <f t="shared" si="432"/>
        <v/>
      </c>
      <c r="J349" s="633">
        <f t="shared" si="430"/>
        <v>0</v>
      </c>
      <c r="K349" s="634" t="s">
        <v>975</v>
      </c>
      <c r="L349" s="727"/>
      <c r="M349" s="679"/>
      <c r="N349" s="108">
        <f t="shared" si="206"/>
        <v>0</v>
      </c>
      <c r="O349" s="110">
        <f t="shared" si="210"/>
        <v>0</v>
      </c>
      <c r="P349" s="109"/>
      <c r="Q349" s="727">
        <f t="shared" si="207"/>
        <v>0</v>
      </c>
      <c r="R349" s="679">
        <f t="shared" si="208"/>
        <v>0</v>
      </c>
      <c r="S349" s="108">
        <f t="shared" si="209"/>
        <v>0</v>
      </c>
      <c r="T349" s="110">
        <f t="shared" si="294"/>
        <v>0</v>
      </c>
      <c r="U349" s="109"/>
      <c r="V349" s="612" t="str">
        <f>IF(T345&gt;0,"xx",IF(O345&gt;0,"xy",""))</f>
        <v/>
      </c>
      <c r="W349" s="613" t="str">
        <f t="shared" si="273"/>
        <v/>
      </c>
      <c r="X349" s="613" t="str">
        <f t="shared" si="221"/>
        <v/>
      </c>
      <c r="Y349" s="613" t="str">
        <f t="shared" si="252"/>
        <v/>
      </c>
    </row>
    <row r="350" spans="1:25" ht="13.8" hidden="1" thickBot="1">
      <c r="A350" s="728">
        <v>170500</v>
      </c>
      <c r="B350" s="729" t="s">
        <v>271</v>
      </c>
      <c r="C350" s="730" t="s">
        <v>1066</v>
      </c>
      <c r="D350" s="740"/>
      <c r="E350" s="710">
        <v>500</v>
      </c>
      <c r="F350" s="731">
        <v>1</v>
      </c>
      <c r="G350" s="743">
        <f>(0.54*E350+26.44)*F350</f>
        <v>296.44</v>
      </c>
      <c r="H350" s="713">
        <f>F350*3227.05*(1+$E$9)/(1+$E$10)</f>
        <v>2976.3858707472432</v>
      </c>
      <c r="I350" s="713">
        <f t="shared" ref="I350" si="433">IF(ISBLANK(H350),"",SUM(G350:H350))</f>
        <v>3272.8258707472432</v>
      </c>
      <c r="J350" s="714">
        <f t="shared" si="430"/>
        <v>4213.4399999999996</v>
      </c>
      <c r="K350" s="715" t="s">
        <v>22</v>
      </c>
      <c r="L350" s="716">
        <f>ROUND(IF(L345=0,0,L345*F345),2)</f>
        <v>0</v>
      </c>
      <c r="M350" s="742"/>
      <c r="N350" s="718">
        <f t="shared" si="206"/>
        <v>0</v>
      </c>
      <c r="O350" s="719">
        <f t="shared" si="210"/>
        <v>0</v>
      </c>
      <c r="P350" s="109"/>
      <c r="Q350" s="716">
        <f t="shared" si="207"/>
        <v>0</v>
      </c>
      <c r="R350" s="742">
        <f t="shared" si="208"/>
        <v>0</v>
      </c>
      <c r="S350" s="718">
        <f t="shared" si="209"/>
        <v>0</v>
      </c>
      <c r="T350" s="719">
        <f t="shared" si="294"/>
        <v>0</v>
      </c>
      <c r="U350" s="109"/>
      <c r="V350" s="612" t="str">
        <f>IF(T345&gt;0,"xx",IF(O345&gt;0,"xy",""))</f>
        <v/>
      </c>
      <c r="W350" s="613" t="str">
        <f t="shared" si="273"/>
        <v/>
      </c>
      <c r="X350" s="613" t="str">
        <f t="shared" si="221"/>
        <v/>
      </c>
      <c r="Y350" s="613" t="str">
        <f t="shared" si="252"/>
        <v/>
      </c>
    </row>
    <row r="351" spans="1:25" ht="16.2" hidden="1" thickBot="1">
      <c r="A351" s="747">
        <v>570210</v>
      </c>
      <c r="B351" s="723" t="s">
        <v>232</v>
      </c>
      <c r="C351" s="749" t="s">
        <v>1116</v>
      </c>
      <c r="D351" s="696"/>
      <c r="E351" s="697" t="s">
        <v>1071</v>
      </c>
      <c r="F351" s="724">
        <v>4.4999999999999998E-2</v>
      </c>
      <c r="G351" s="699">
        <f>SUM(G352:G355)</f>
        <v>19.626750000000001</v>
      </c>
      <c r="H351" s="700">
        <v>113.6</v>
      </c>
      <c r="I351" s="700">
        <f t="shared" ref="I351" si="434">IF(ISBLANK(H351),"",SUM(G351:H351))</f>
        <v>133.22674999999998</v>
      </c>
      <c r="J351" s="701">
        <f t="shared" si="430"/>
        <v>171.52</v>
      </c>
      <c r="K351" s="702" t="s">
        <v>22</v>
      </c>
      <c r="L351" s="703"/>
      <c r="M351" s="704"/>
      <c r="N351" s="705">
        <f t="shared" ref="N351:N356" si="435">IF(ISBLANK(L351),0,ROUND(J351*L351,2))</f>
        <v>0</v>
      </c>
      <c r="O351" s="706">
        <f t="shared" ref="O351:O356" si="436">IF(ISBLANK(M351),0,ROUND(L351*M351,2))</f>
        <v>0</v>
      </c>
      <c r="P351" s="109"/>
      <c r="Q351" s="703">
        <f t="shared" ref="Q351:Q356" si="437">L351</f>
        <v>0</v>
      </c>
      <c r="R351" s="704">
        <f t="shared" ref="R351:R356" si="438">M351</f>
        <v>0</v>
      </c>
      <c r="S351" s="705">
        <f t="shared" ref="S351:S356" si="439">IF(ISBLANK(Q351),0,ROUND(J351*Q351,2))</f>
        <v>0</v>
      </c>
      <c r="T351" s="706">
        <f t="shared" ref="T351:T356" si="440">IF(ISBLANK(Q351),0,ROUND(Q351*R351,2))</f>
        <v>0</v>
      </c>
      <c r="U351" s="109"/>
      <c r="W351" s="613" t="str">
        <f t="shared" ref="W351:W356" si="441">IF(V351="X","x",IF(V351="xx","x",IF(V351="xy","x",IF(V351="y","x",IF(OR(O351&gt;0,T351&gt;0),"x","")))))</f>
        <v/>
      </c>
      <c r="X351" s="613" t="str">
        <f t="shared" ref="X351:X356" si="442">IF(V351="X","x",IF(V351="y","x",IF(V351="xx","x",IF(T351&gt;0,"x",""))))</f>
        <v/>
      </c>
      <c r="Y351" s="613" t="str">
        <f t="shared" ref="Y351:Y356" si="443">IF(V351="X","x",IF(T351&gt;0,"x",""))</f>
        <v/>
      </c>
    </row>
    <row r="352" spans="1:25" ht="13.8" hidden="1" thickBot="1">
      <c r="A352" s="196" t="s">
        <v>175</v>
      </c>
      <c r="B352" s="197"/>
      <c r="C352" s="675" t="s">
        <v>303</v>
      </c>
      <c r="D352" s="676"/>
      <c r="E352" s="637">
        <v>180</v>
      </c>
      <c r="F352" s="638"/>
      <c r="G352" s="671">
        <f>IF(E352&lt;=30,(0.66*E352+1.38)*F352,((0.66*30+1.38)+0.55*(E352-30))*F352)</f>
        <v>0</v>
      </c>
      <c r="H352" s="632"/>
      <c r="I352" s="632" t="str">
        <f t="shared" ref="I352" si="444">IF(ISBLANK(H352),"",SUM(G352:H352))</f>
        <v/>
      </c>
      <c r="J352" s="633">
        <f t="shared" si="430"/>
        <v>0</v>
      </c>
      <c r="K352" s="634" t="s">
        <v>975</v>
      </c>
      <c r="L352" s="727"/>
      <c r="M352" s="679"/>
      <c r="N352" s="108">
        <f t="shared" si="435"/>
        <v>0</v>
      </c>
      <c r="O352" s="110">
        <f t="shared" si="436"/>
        <v>0</v>
      </c>
      <c r="P352" s="109"/>
      <c r="Q352" s="727">
        <f t="shared" si="437"/>
        <v>0</v>
      </c>
      <c r="R352" s="679">
        <f t="shared" si="438"/>
        <v>0</v>
      </c>
      <c r="S352" s="108">
        <f t="shared" si="439"/>
        <v>0</v>
      </c>
      <c r="T352" s="110">
        <f t="shared" si="440"/>
        <v>0</v>
      </c>
      <c r="U352" s="109"/>
      <c r="V352" s="612" t="str">
        <f>IF(T351&gt;0,"xx",IF(O351&gt;0,"xy",""))</f>
        <v/>
      </c>
      <c r="W352" s="613" t="str">
        <f t="shared" si="441"/>
        <v/>
      </c>
      <c r="X352" s="613" t="str">
        <f t="shared" si="442"/>
        <v/>
      </c>
      <c r="Y352" s="613" t="str">
        <f t="shared" si="443"/>
        <v/>
      </c>
    </row>
    <row r="353" spans="1:25" ht="13.8" hidden="1" thickBot="1">
      <c r="A353" s="196" t="s">
        <v>175</v>
      </c>
      <c r="B353" s="197"/>
      <c r="C353" s="675" t="s">
        <v>304</v>
      </c>
      <c r="D353" s="676"/>
      <c r="E353" s="637">
        <v>500</v>
      </c>
      <c r="F353" s="638">
        <v>1.4999999999999999E-2</v>
      </c>
      <c r="G353" s="680">
        <f>IF(E353&lt;=30,(0.48*E353+4.05)*F353,((0.48*30+4.05)+0.4*(E353-30))*F353)</f>
        <v>3.0967499999999997</v>
      </c>
      <c r="H353" s="632"/>
      <c r="I353" s="632" t="str">
        <f t="shared" ref="I353:I355" si="445">IF(ISBLANK(H353),"",SUM(G353:H353))</f>
        <v/>
      </c>
      <c r="J353" s="633">
        <f t="shared" si="430"/>
        <v>0</v>
      </c>
      <c r="K353" s="634" t="s">
        <v>975</v>
      </c>
      <c r="L353" s="727"/>
      <c r="M353" s="679"/>
      <c r="N353" s="108">
        <f t="shared" si="435"/>
        <v>0</v>
      </c>
      <c r="O353" s="110">
        <f t="shared" si="436"/>
        <v>0</v>
      </c>
      <c r="P353" s="109"/>
      <c r="Q353" s="727">
        <f t="shared" si="437"/>
        <v>0</v>
      </c>
      <c r="R353" s="679">
        <f t="shared" si="438"/>
        <v>0</v>
      </c>
      <c r="S353" s="108">
        <f t="shared" si="439"/>
        <v>0</v>
      </c>
      <c r="T353" s="110">
        <f t="shared" si="440"/>
        <v>0</v>
      </c>
      <c r="U353" s="109"/>
      <c r="V353" s="612" t="str">
        <f>IF(T351&gt;0,"xx",IF(O351&gt;0,"xy",""))</f>
        <v/>
      </c>
      <c r="W353" s="613" t="str">
        <f t="shared" si="441"/>
        <v/>
      </c>
      <c r="X353" s="613" t="str">
        <f t="shared" si="442"/>
        <v/>
      </c>
      <c r="Y353" s="613" t="str">
        <f t="shared" si="443"/>
        <v/>
      </c>
    </row>
    <row r="354" spans="1:25" ht="13.8" hidden="1" thickBot="1">
      <c r="A354" s="196" t="s">
        <v>175</v>
      </c>
      <c r="B354" s="197"/>
      <c r="C354" s="675" t="s">
        <v>317</v>
      </c>
      <c r="D354" s="676"/>
      <c r="E354" s="637"/>
      <c r="F354" s="638">
        <v>0.94</v>
      </c>
      <c r="G354" s="680">
        <f>IF(E354=0,0,IF(E354&lt;=30,(0.66*E354+1.38)*F354,((0.66*30+1.38)+0.55*(E354-30))*F354))</f>
        <v>0</v>
      </c>
      <c r="H354" s="632"/>
      <c r="I354" s="632" t="str">
        <f t="shared" si="445"/>
        <v/>
      </c>
      <c r="J354" s="633">
        <f t="shared" si="430"/>
        <v>0</v>
      </c>
      <c r="K354" s="634" t="s">
        <v>975</v>
      </c>
      <c r="L354" s="727"/>
      <c r="M354" s="679"/>
      <c r="N354" s="108">
        <f t="shared" si="435"/>
        <v>0</v>
      </c>
      <c r="O354" s="110">
        <f t="shared" si="436"/>
        <v>0</v>
      </c>
      <c r="P354" s="109"/>
      <c r="Q354" s="727">
        <f t="shared" si="437"/>
        <v>0</v>
      </c>
      <c r="R354" s="679">
        <f t="shared" si="438"/>
        <v>0</v>
      </c>
      <c r="S354" s="108">
        <f t="shared" si="439"/>
        <v>0</v>
      </c>
      <c r="T354" s="110">
        <f t="shared" si="440"/>
        <v>0</v>
      </c>
      <c r="U354" s="109"/>
      <c r="V354" s="612" t="str">
        <f>IF(T351&gt;0,"xx",IF(O351&gt;0,"xy",""))</f>
        <v/>
      </c>
      <c r="W354" s="613" t="str">
        <f t="shared" si="441"/>
        <v/>
      </c>
      <c r="X354" s="613" t="str">
        <f t="shared" si="442"/>
        <v/>
      </c>
      <c r="Y354" s="613" t="str">
        <f t="shared" si="443"/>
        <v/>
      </c>
    </row>
    <row r="355" spans="1:25" ht="13.8" hidden="1" thickBot="1">
      <c r="A355" s="196" t="s">
        <v>175</v>
      </c>
      <c r="B355" s="197"/>
      <c r="C355" s="675" t="s">
        <v>318</v>
      </c>
      <c r="D355" s="676"/>
      <c r="E355" s="637">
        <v>20</v>
      </c>
      <c r="F355" s="638">
        <v>1</v>
      </c>
      <c r="G355" s="680">
        <f>IF(E355&lt;=30,(0.66*E355+3.33)*F355,((0.66*30+3.33)+0.55*(E355-30))*F355)</f>
        <v>16.53</v>
      </c>
      <c r="H355" s="632"/>
      <c r="I355" s="632" t="str">
        <f t="shared" si="445"/>
        <v/>
      </c>
      <c r="J355" s="633">
        <f t="shared" si="430"/>
        <v>0</v>
      </c>
      <c r="K355" s="634" t="s">
        <v>975</v>
      </c>
      <c r="L355" s="727"/>
      <c r="M355" s="679"/>
      <c r="N355" s="108">
        <f t="shared" si="435"/>
        <v>0</v>
      </c>
      <c r="O355" s="110">
        <f t="shared" si="436"/>
        <v>0</v>
      </c>
      <c r="P355" s="109"/>
      <c r="Q355" s="727">
        <f t="shared" si="437"/>
        <v>0</v>
      </c>
      <c r="R355" s="679">
        <f t="shared" si="438"/>
        <v>0</v>
      </c>
      <c r="S355" s="108">
        <f t="shared" si="439"/>
        <v>0</v>
      </c>
      <c r="T355" s="110">
        <f t="shared" si="440"/>
        <v>0</v>
      </c>
      <c r="U355" s="109"/>
      <c r="V355" s="612" t="str">
        <f>IF(T351&gt;0,"xx",IF(O351&gt;0,"xy",""))</f>
        <v/>
      </c>
      <c r="W355" s="613" t="str">
        <f t="shared" si="441"/>
        <v/>
      </c>
      <c r="X355" s="613" t="str">
        <f t="shared" si="442"/>
        <v/>
      </c>
      <c r="Y355" s="613" t="str">
        <f t="shared" si="443"/>
        <v/>
      </c>
    </row>
    <row r="356" spans="1:25" ht="13.8" hidden="1" thickBot="1">
      <c r="A356" s="728">
        <v>170500</v>
      </c>
      <c r="B356" s="729" t="s">
        <v>271</v>
      </c>
      <c r="C356" s="730" t="s">
        <v>1066</v>
      </c>
      <c r="D356" s="740"/>
      <c r="E356" s="710">
        <v>500</v>
      </c>
      <c r="F356" s="731">
        <v>1</v>
      </c>
      <c r="G356" s="743">
        <f>(0.54*E356+26.44)*F356</f>
        <v>296.44</v>
      </c>
      <c r="H356" s="713">
        <f>F356*3227.05*(1+$E$9)/(1+$E$10)</f>
        <v>2976.3858707472432</v>
      </c>
      <c r="I356" s="713">
        <f t="shared" ref="I356" si="446">IF(ISBLANK(H356),"",SUM(G356:H356))</f>
        <v>3272.8258707472432</v>
      </c>
      <c r="J356" s="714">
        <f t="shared" si="430"/>
        <v>4213.4399999999996</v>
      </c>
      <c r="K356" s="715" t="s">
        <v>22</v>
      </c>
      <c r="L356" s="716">
        <f>ROUND(IF(L351=0,0,L351*F351),2)</f>
        <v>0</v>
      </c>
      <c r="M356" s="742"/>
      <c r="N356" s="718">
        <f t="shared" si="435"/>
        <v>0</v>
      </c>
      <c r="O356" s="719">
        <f t="shared" si="436"/>
        <v>0</v>
      </c>
      <c r="P356" s="109"/>
      <c r="Q356" s="716">
        <f t="shared" si="437"/>
        <v>0</v>
      </c>
      <c r="R356" s="742">
        <f t="shared" si="438"/>
        <v>0</v>
      </c>
      <c r="S356" s="718">
        <f t="shared" si="439"/>
        <v>0</v>
      </c>
      <c r="T356" s="719">
        <f t="shared" si="440"/>
        <v>0</v>
      </c>
      <c r="U356" s="109"/>
      <c r="V356" s="612" t="str">
        <f>IF(T351&gt;0,"xx",IF(O351&gt;0,"xy",""))</f>
        <v/>
      </c>
      <c r="W356" s="613" t="str">
        <f t="shared" si="441"/>
        <v/>
      </c>
      <c r="X356" s="613" t="str">
        <f t="shared" si="442"/>
        <v/>
      </c>
      <c r="Y356" s="613" t="str">
        <f t="shared" si="443"/>
        <v/>
      </c>
    </row>
    <row r="357" spans="1:25">
      <c r="A357" s="722" t="s">
        <v>1123</v>
      </c>
      <c r="B357" s="723" t="s">
        <v>1075</v>
      </c>
      <c r="C357" s="695" t="s">
        <v>1309</v>
      </c>
      <c r="D357" s="696"/>
      <c r="E357" s="697" t="s">
        <v>1071</v>
      </c>
      <c r="F357" s="724">
        <v>4.9000000000000002E-2</v>
      </c>
      <c r="G357" s="699">
        <f>SUM(G358:G360)</f>
        <v>41.648275000000005</v>
      </c>
      <c r="H357" s="700">
        <v>131.08000000000001</v>
      </c>
      <c r="I357" s="700">
        <f t="shared" ref="I357" si="447">IF(ISBLANK(H357),"",SUM(G357:H357))</f>
        <v>172.72827500000002</v>
      </c>
      <c r="J357" s="701">
        <f t="shared" si="430"/>
        <v>222.37</v>
      </c>
      <c r="K357" s="702" t="s">
        <v>22</v>
      </c>
      <c r="L357" s="703">
        <f>'TRECHO 7'!L357+'R. Antônio A.'!L357+'R. João Alves'!L357+'TRECHO 6'!L357</f>
        <v>383.04000000000008</v>
      </c>
      <c r="M357" s="704">
        <v>215.29</v>
      </c>
      <c r="N357" s="705">
        <f t="shared" si="206"/>
        <v>85176.6</v>
      </c>
      <c r="O357" s="706">
        <f t="shared" si="210"/>
        <v>82464.679999999993</v>
      </c>
      <c r="P357" s="109"/>
      <c r="Q357" s="703">
        <f t="shared" si="207"/>
        <v>383.04000000000008</v>
      </c>
      <c r="R357" s="704">
        <f t="shared" si="208"/>
        <v>215.29</v>
      </c>
      <c r="S357" s="705">
        <f t="shared" si="209"/>
        <v>85176.6</v>
      </c>
      <c r="T357" s="706">
        <f t="shared" si="294"/>
        <v>82464.679999999993</v>
      </c>
      <c r="U357" s="109"/>
      <c r="W357" s="613" t="str">
        <f t="shared" si="273"/>
        <v>x</v>
      </c>
      <c r="X357" s="613" t="str">
        <f t="shared" si="221"/>
        <v>x</v>
      </c>
      <c r="Y357" s="613" t="str">
        <f t="shared" si="252"/>
        <v>x</v>
      </c>
    </row>
    <row r="358" spans="1:25">
      <c r="A358" s="196" t="s">
        <v>175</v>
      </c>
      <c r="B358" s="197"/>
      <c r="C358" s="675" t="s">
        <v>304</v>
      </c>
      <c r="D358" s="676"/>
      <c r="E358" s="637">
        <v>515</v>
      </c>
      <c r="F358" s="638">
        <v>9.4999999999999998E-3</v>
      </c>
      <c r="G358" s="680">
        <f>IF(E358&lt;=30,(0.48*E358+4.05)*F358,((0.48*30+4.05)+0.4*(E358-30))*F358)</f>
        <v>2.018275</v>
      </c>
      <c r="H358" s="632"/>
      <c r="I358" s="632" t="str">
        <f t="shared" ref="I358:I360" si="448">IF(ISBLANK(H358),"",SUM(G358:H358))</f>
        <v/>
      </c>
      <c r="J358" s="633">
        <f t="shared" si="430"/>
        <v>0</v>
      </c>
      <c r="K358" s="634" t="s">
        <v>975</v>
      </c>
      <c r="L358" s="727">
        <v>0</v>
      </c>
      <c r="M358" s="679"/>
      <c r="N358" s="108">
        <f t="shared" si="206"/>
        <v>0</v>
      </c>
      <c r="O358" s="110">
        <f t="shared" si="210"/>
        <v>0</v>
      </c>
      <c r="P358" s="109"/>
      <c r="Q358" s="727">
        <f t="shared" si="207"/>
        <v>0</v>
      </c>
      <c r="R358" s="679">
        <f t="shared" si="208"/>
        <v>0</v>
      </c>
      <c r="S358" s="108">
        <f t="shared" si="209"/>
        <v>0</v>
      </c>
      <c r="T358" s="110">
        <f t="shared" si="294"/>
        <v>0</v>
      </c>
      <c r="U358" s="109"/>
      <c r="V358" s="612" t="str">
        <f>IF(T357&gt;0,"xx",IF(O357&gt;0,"xy",""))</f>
        <v>xx</v>
      </c>
      <c r="W358" s="613" t="str">
        <f t="shared" si="273"/>
        <v>x</v>
      </c>
      <c r="X358" s="613" t="str">
        <f t="shared" si="221"/>
        <v>x</v>
      </c>
      <c r="Y358" s="613" t="str">
        <f t="shared" si="252"/>
        <v/>
      </c>
    </row>
    <row r="359" spans="1:25">
      <c r="A359" s="196" t="s">
        <v>175</v>
      </c>
      <c r="B359" s="197"/>
      <c r="C359" s="675" t="s">
        <v>317</v>
      </c>
      <c r="D359" s="676"/>
      <c r="E359" s="637"/>
      <c r="F359" s="638">
        <v>0.9415</v>
      </c>
      <c r="G359" s="680">
        <f>IF(E359=0,0,IF(E359&lt;=30,(0.66*E359+1.38)*F359,((0.66*30+1.38)+0.55*(E359-30))*F359))</f>
        <v>0</v>
      </c>
      <c r="H359" s="632"/>
      <c r="I359" s="632" t="str">
        <f t="shared" si="448"/>
        <v/>
      </c>
      <c r="J359" s="633">
        <f t="shared" si="430"/>
        <v>0</v>
      </c>
      <c r="K359" s="634" t="s">
        <v>975</v>
      </c>
      <c r="L359" s="727">
        <v>0</v>
      </c>
      <c r="M359" s="679"/>
      <c r="N359" s="108">
        <f t="shared" si="206"/>
        <v>0</v>
      </c>
      <c r="O359" s="110">
        <f t="shared" si="210"/>
        <v>0</v>
      </c>
      <c r="P359" s="109"/>
      <c r="Q359" s="727">
        <f t="shared" si="207"/>
        <v>0</v>
      </c>
      <c r="R359" s="679">
        <f t="shared" si="208"/>
        <v>0</v>
      </c>
      <c r="S359" s="108">
        <f t="shared" si="209"/>
        <v>0</v>
      </c>
      <c r="T359" s="110">
        <f t="shared" si="294"/>
        <v>0</v>
      </c>
      <c r="U359" s="109"/>
      <c r="V359" s="612" t="str">
        <f>IF(T357&gt;0,"xx",IF(O357&gt;0,"xy",""))</f>
        <v>xx</v>
      </c>
      <c r="W359" s="613" t="str">
        <f t="shared" si="273"/>
        <v>x</v>
      </c>
      <c r="X359" s="613" t="str">
        <f t="shared" si="221"/>
        <v>x</v>
      </c>
      <c r="Y359" s="613" t="str">
        <f t="shared" si="252"/>
        <v/>
      </c>
    </row>
    <row r="360" spans="1:25">
      <c r="A360" s="196" t="s">
        <v>175</v>
      </c>
      <c r="B360" s="197"/>
      <c r="C360" s="675" t="s">
        <v>318</v>
      </c>
      <c r="D360" s="676"/>
      <c r="E360" s="637">
        <v>60</v>
      </c>
      <c r="F360" s="638">
        <v>1</v>
      </c>
      <c r="G360" s="680">
        <f>IF(E360&lt;=30,(0.66*E360+3.33)*F360,((0.66*30+3.33)+0.55*(E360-30))*F360)</f>
        <v>39.630000000000003</v>
      </c>
      <c r="H360" s="632"/>
      <c r="I360" s="632" t="str">
        <f t="shared" si="448"/>
        <v/>
      </c>
      <c r="J360" s="633">
        <f t="shared" si="430"/>
        <v>0</v>
      </c>
      <c r="K360" s="634" t="s">
        <v>975</v>
      </c>
      <c r="L360" s="727">
        <v>0</v>
      </c>
      <c r="M360" s="679"/>
      <c r="N360" s="108">
        <f t="shared" si="206"/>
        <v>0</v>
      </c>
      <c r="O360" s="110">
        <f t="shared" si="210"/>
        <v>0</v>
      </c>
      <c r="P360" s="109"/>
      <c r="Q360" s="727">
        <f t="shared" si="207"/>
        <v>0</v>
      </c>
      <c r="R360" s="679">
        <f t="shared" si="208"/>
        <v>0</v>
      </c>
      <c r="S360" s="108">
        <f t="shared" si="209"/>
        <v>0</v>
      </c>
      <c r="T360" s="110">
        <f t="shared" si="294"/>
        <v>0</v>
      </c>
      <c r="U360" s="109"/>
      <c r="V360" s="612" t="str">
        <f>IF(T357&gt;0,"xx",IF(O357&gt;0,"xy",""))</f>
        <v>xx</v>
      </c>
      <c r="W360" s="613" t="str">
        <f t="shared" si="273"/>
        <v>x</v>
      </c>
      <c r="X360" s="613" t="str">
        <f t="shared" si="221"/>
        <v>x</v>
      </c>
      <c r="Y360" s="613" t="str">
        <f t="shared" si="252"/>
        <v/>
      </c>
    </row>
    <row r="361" spans="1:25" ht="13.8" thickBot="1">
      <c r="A361" s="733">
        <v>170500</v>
      </c>
      <c r="B361" s="601" t="s">
        <v>271</v>
      </c>
      <c r="C361" s="730" t="s">
        <v>1076</v>
      </c>
      <c r="D361" s="746"/>
      <c r="E361" s="736">
        <v>463</v>
      </c>
      <c r="F361" s="737">
        <v>1</v>
      </c>
      <c r="G361" s="743">
        <f>(0.54*E361+26.44)*F361</f>
        <v>276.46000000000004</v>
      </c>
      <c r="H361" s="738">
        <f>F361*3227.05*(1+$E$9)/(1+$E$10)</f>
        <v>2976.3858707472432</v>
      </c>
      <c r="I361" s="738">
        <f t="shared" ref="I361" si="449">IF(ISBLANK(H361),"",SUM(G361:H361))</f>
        <v>3252.8458707472432</v>
      </c>
      <c r="J361" s="739">
        <f t="shared" si="430"/>
        <v>4187.71</v>
      </c>
      <c r="K361" s="53" t="s">
        <v>22</v>
      </c>
      <c r="L361" s="716">
        <f>ROUND(IF(L357=0,0,L357*F357),2)</f>
        <v>18.77</v>
      </c>
      <c r="M361" s="823">
        <v>4187.71</v>
      </c>
      <c r="N361" s="718">
        <f t="shared" si="206"/>
        <v>78603.320000000007</v>
      </c>
      <c r="O361" s="719">
        <f t="shared" si="210"/>
        <v>78603.320000000007</v>
      </c>
      <c r="P361" s="109"/>
      <c r="Q361" s="716">
        <f t="shared" si="207"/>
        <v>18.77</v>
      </c>
      <c r="R361" s="824">
        <f t="shared" si="208"/>
        <v>4187.71</v>
      </c>
      <c r="S361" s="718">
        <f t="shared" si="209"/>
        <v>78603.320000000007</v>
      </c>
      <c r="T361" s="719">
        <f t="shared" si="294"/>
        <v>78603.320000000007</v>
      </c>
      <c r="U361" s="109"/>
      <c r="V361" s="612" t="str">
        <f>IF(T357&gt;0,"xx",IF(O357&gt;0,"xy",""))</f>
        <v>xx</v>
      </c>
      <c r="W361" s="613" t="str">
        <f t="shared" si="273"/>
        <v>x</v>
      </c>
      <c r="X361" s="613" t="str">
        <f t="shared" si="221"/>
        <v>x</v>
      </c>
      <c r="Y361" s="613" t="str">
        <f t="shared" si="252"/>
        <v>x</v>
      </c>
    </row>
    <row r="362" spans="1:25" ht="13.8" hidden="1" thickBot="1">
      <c r="A362" s="747">
        <v>570000</v>
      </c>
      <c r="B362" s="723" t="s">
        <v>232</v>
      </c>
      <c r="C362" s="695" t="s">
        <v>319</v>
      </c>
      <c r="D362" s="696"/>
      <c r="E362" s="697" t="s">
        <v>1071</v>
      </c>
      <c r="F362" s="724">
        <v>5.7000000000000002E-2</v>
      </c>
      <c r="G362" s="699">
        <f>SUM(G363:G366)</f>
        <v>29.994750000000003</v>
      </c>
      <c r="H362" s="700">
        <v>131.08000000000001</v>
      </c>
      <c r="I362" s="700">
        <f t="shared" si="402"/>
        <v>161.07475000000002</v>
      </c>
      <c r="J362" s="701">
        <f t="shared" si="430"/>
        <v>207.37</v>
      </c>
      <c r="K362" s="702" t="s">
        <v>22</v>
      </c>
      <c r="L362" s="703"/>
      <c r="M362" s="704"/>
      <c r="N362" s="705">
        <f t="shared" si="206"/>
        <v>0</v>
      </c>
      <c r="O362" s="706">
        <f t="shared" si="210"/>
        <v>0</v>
      </c>
      <c r="P362" s="109"/>
      <c r="Q362" s="703">
        <f t="shared" si="207"/>
        <v>0</v>
      </c>
      <c r="R362" s="704">
        <f t="shared" si="208"/>
        <v>0</v>
      </c>
      <c r="S362" s="705">
        <f t="shared" si="209"/>
        <v>0</v>
      </c>
      <c r="T362" s="706">
        <f t="shared" ref="T362:T393" si="450">IF(ISBLANK(Q362),0,ROUND(Q362*R362,2))</f>
        <v>0</v>
      </c>
      <c r="U362" s="109"/>
      <c r="W362" s="613" t="str">
        <f t="shared" si="273"/>
        <v/>
      </c>
      <c r="X362" s="613" t="str">
        <f t="shared" si="221"/>
        <v/>
      </c>
      <c r="Y362" s="613" t="str">
        <f t="shared" si="252"/>
        <v/>
      </c>
    </row>
    <row r="363" spans="1:25" ht="13.8" hidden="1" thickBot="1">
      <c r="A363" s="196" t="s">
        <v>175</v>
      </c>
      <c r="B363" s="197"/>
      <c r="C363" s="675" t="s">
        <v>303</v>
      </c>
      <c r="D363" s="676"/>
      <c r="E363" s="637">
        <v>180</v>
      </c>
      <c r="F363" s="638">
        <v>0.1</v>
      </c>
      <c r="G363" s="671">
        <f>IF(E363&lt;=30,(0.66*E363+1.38)*F363,((0.66*30+1.38)+0.55*(E363-30))*F363)</f>
        <v>10.368000000000002</v>
      </c>
      <c r="H363" s="632"/>
      <c r="I363" s="632" t="str">
        <f t="shared" ref="I363" si="451">IF(ISBLANK(H363),"",SUM(G363:H363))</f>
        <v/>
      </c>
      <c r="J363" s="633">
        <f t="shared" si="430"/>
        <v>0</v>
      </c>
      <c r="K363" s="634" t="s">
        <v>975</v>
      </c>
      <c r="L363" s="727">
        <v>0</v>
      </c>
      <c r="M363" s="679"/>
      <c r="N363" s="108">
        <f t="shared" si="206"/>
        <v>0</v>
      </c>
      <c r="O363" s="110">
        <f t="shared" ref="O363:O366" si="452">IF(ISBLANK(M363),0,ROUND(L363*M363,2))</f>
        <v>0</v>
      </c>
      <c r="P363" s="109"/>
      <c r="Q363" s="727">
        <f t="shared" si="207"/>
        <v>0</v>
      </c>
      <c r="R363" s="679">
        <f t="shared" si="208"/>
        <v>0</v>
      </c>
      <c r="S363" s="108">
        <f t="shared" si="209"/>
        <v>0</v>
      </c>
      <c r="T363" s="110">
        <f t="shared" ref="T363:T366" si="453">IF(ISBLANK(Q363),0,ROUND(Q363*R363,2))</f>
        <v>0</v>
      </c>
      <c r="U363" s="109"/>
      <c r="V363" s="612" t="str">
        <f>IF(T362&gt;0,"xx",IF(O362&gt;0,"xy",""))</f>
        <v/>
      </c>
      <c r="W363" s="613" t="str">
        <f t="shared" ref="W363:W366" si="454">IF(V363="X","x",IF(V363="xx","x",IF(V363="xy","x",IF(V363="y","x",IF(OR(O363&gt;0,T363&gt;0),"x","")))))</f>
        <v/>
      </c>
      <c r="X363" s="613" t="str">
        <f t="shared" ref="X363:X366" si="455">IF(V363="X","x",IF(V363="y","x",IF(V363="xx","x",IF(T363&gt;0,"x",""))))</f>
        <v/>
      </c>
      <c r="Y363" s="613" t="str">
        <f t="shared" ref="Y363:Y366" si="456">IF(V363="X","x",IF(T363&gt;0,"x",""))</f>
        <v/>
      </c>
    </row>
    <row r="364" spans="1:25" ht="13.8" hidden="1" thickBot="1">
      <c r="A364" s="196" t="s">
        <v>175</v>
      </c>
      <c r="B364" s="197"/>
      <c r="C364" s="675" t="s">
        <v>304</v>
      </c>
      <c r="D364" s="676"/>
      <c r="E364" s="637">
        <v>500</v>
      </c>
      <c r="F364" s="638">
        <v>1.4999999999999999E-2</v>
      </c>
      <c r="G364" s="680">
        <f>IF(E364&lt;=30,(0.48*E364+4.05)*F364,((0.48*30+4.05)+0.4*(E364-30))*F364)</f>
        <v>3.0967499999999997</v>
      </c>
      <c r="H364" s="632"/>
      <c r="I364" s="632" t="str">
        <f t="shared" ref="I364:I366" si="457">IF(ISBLANK(H364),"",SUM(G364:H364))</f>
        <v/>
      </c>
      <c r="J364" s="633">
        <f t="shared" si="430"/>
        <v>0</v>
      </c>
      <c r="K364" s="634" t="s">
        <v>975</v>
      </c>
      <c r="L364" s="727">
        <v>0</v>
      </c>
      <c r="M364" s="679"/>
      <c r="N364" s="108">
        <f t="shared" si="206"/>
        <v>0</v>
      </c>
      <c r="O364" s="110">
        <f t="shared" si="452"/>
        <v>0</v>
      </c>
      <c r="P364" s="109"/>
      <c r="Q364" s="727">
        <f t="shared" si="207"/>
        <v>0</v>
      </c>
      <c r="R364" s="679">
        <f t="shared" si="208"/>
        <v>0</v>
      </c>
      <c r="S364" s="108">
        <f t="shared" si="209"/>
        <v>0</v>
      </c>
      <c r="T364" s="110">
        <f t="shared" si="453"/>
        <v>0</v>
      </c>
      <c r="U364" s="109"/>
      <c r="V364" s="612" t="str">
        <f>IF(T362&gt;0,"xx",IF(O362&gt;0,"xy",""))</f>
        <v/>
      </c>
      <c r="W364" s="613" t="str">
        <f t="shared" si="454"/>
        <v/>
      </c>
      <c r="X364" s="613" t="str">
        <f t="shared" si="455"/>
        <v/>
      </c>
      <c r="Y364" s="613" t="str">
        <f t="shared" si="456"/>
        <v/>
      </c>
    </row>
    <row r="365" spans="1:25" ht="13.8" hidden="1" thickBot="1">
      <c r="A365" s="196" t="s">
        <v>175</v>
      </c>
      <c r="B365" s="197"/>
      <c r="C365" s="675" t="s">
        <v>317</v>
      </c>
      <c r="D365" s="676"/>
      <c r="E365" s="637"/>
      <c r="F365" s="638">
        <v>0.82799999999999996</v>
      </c>
      <c r="G365" s="680">
        <f>IF(E365=0,0,IF(E365&lt;=30,(0.66*E365+1.38)*F365,((0.66*30+1.38)+0.55*(E365-30))*F365))</f>
        <v>0</v>
      </c>
      <c r="H365" s="632"/>
      <c r="I365" s="632" t="str">
        <f t="shared" si="457"/>
        <v/>
      </c>
      <c r="J365" s="633">
        <f t="shared" si="430"/>
        <v>0</v>
      </c>
      <c r="K365" s="634" t="s">
        <v>975</v>
      </c>
      <c r="L365" s="727">
        <v>0</v>
      </c>
      <c r="M365" s="679"/>
      <c r="N365" s="108">
        <f t="shared" si="206"/>
        <v>0</v>
      </c>
      <c r="O365" s="110">
        <f t="shared" si="452"/>
        <v>0</v>
      </c>
      <c r="P365" s="109"/>
      <c r="Q365" s="727">
        <f t="shared" si="207"/>
        <v>0</v>
      </c>
      <c r="R365" s="679">
        <f t="shared" si="208"/>
        <v>0</v>
      </c>
      <c r="S365" s="108">
        <f t="shared" si="209"/>
        <v>0</v>
      </c>
      <c r="T365" s="110">
        <f t="shared" si="453"/>
        <v>0</v>
      </c>
      <c r="U365" s="109"/>
      <c r="V365" s="612" t="str">
        <f>IF(T362&gt;0,"xx",IF(O362&gt;0,"xy",""))</f>
        <v/>
      </c>
      <c r="W365" s="613" t="str">
        <f t="shared" si="454"/>
        <v/>
      </c>
      <c r="X365" s="613" t="str">
        <f t="shared" si="455"/>
        <v/>
      </c>
      <c r="Y365" s="613" t="str">
        <f t="shared" si="456"/>
        <v/>
      </c>
    </row>
    <row r="366" spans="1:25" ht="13.8" hidden="1" thickBot="1">
      <c r="A366" s="196" t="s">
        <v>175</v>
      </c>
      <c r="B366" s="197"/>
      <c r="C366" s="675" t="s">
        <v>318</v>
      </c>
      <c r="D366" s="676"/>
      <c r="E366" s="637">
        <v>20</v>
      </c>
      <c r="F366" s="638">
        <v>1</v>
      </c>
      <c r="G366" s="680">
        <f>IF(E366&lt;=30,(0.66*E366+3.33)*F366,((0.66*30+3.33)+0.55*(E366-30))*F366)</f>
        <v>16.53</v>
      </c>
      <c r="H366" s="632"/>
      <c r="I366" s="632" t="str">
        <f t="shared" si="457"/>
        <v/>
      </c>
      <c r="J366" s="633">
        <f t="shared" si="430"/>
        <v>0</v>
      </c>
      <c r="K366" s="634" t="s">
        <v>975</v>
      </c>
      <c r="L366" s="727">
        <v>0</v>
      </c>
      <c r="M366" s="679"/>
      <c r="N366" s="108">
        <f t="shared" si="206"/>
        <v>0</v>
      </c>
      <c r="O366" s="110">
        <f t="shared" si="452"/>
        <v>0</v>
      </c>
      <c r="P366" s="109"/>
      <c r="Q366" s="727">
        <f t="shared" si="207"/>
        <v>0</v>
      </c>
      <c r="R366" s="679">
        <f t="shared" si="208"/>
        <v>0</v>
      </c>
      <c r="S366" s="108">
        <f t="shared" si="209"/>
        <v>0</v>
      </c>
      <c r="T366" s="110">
        <f t="shared" si="453"/>
        <v>0</v>
      </c>
      <c r="U366" s="109"/>
      <c r="V366" s="612" t="str">
        <f>IF(T362&gt;0,"xx",IF(O362&gt;0,"xy",""))</f>
        <v/>
      </c>
      <c r="W366" s="613" t="str">
        <f t="shared" si="454"/>
        <v/>
      </c>
      <c r="X366" s="613" t="str">
        <f t="shared" si="455"/>
        <v/>
      </c>
      <c r="Y366" s="613" t="str">
        <f t="shared" si="456"/>
        <v/>
      </c>
    </row>
    <row r="367" spans="1:25" ht="13.8" hidden="1" thickBot="1">
      <c r="A367" s="728">
        <v>170500</v>
      </c>
      <c r="B367" s="729" t="s">
        <v>271</v>
      </c>
      <c r="C367" s="730" t="s">
        <v>1066</v>
      </c>
      <c r="D367" s="740"/>
      <c r="E367" s="710">
        <v>500</v>
      </c>
      <c r="F367" s="731">
        <v>1</v>
      </c>
      <c r="G367" s="743">
        <f>(0.54*E367+26.44)*F367</f>
        <v>296.44</v>
      </c>
      <c r="H367" s="713">
        <f>F367*3227.05*(1+$E$9)/(1+$E$10)</f>
        <v>2976.3858707472432</v>
      </c>
      <c r="I367" s="713">
        <f t="shared" si="402"/>
        <v>3272.8258707472432</v>
      </c>
      <c r="J367" s="714">
        <f t="shared" si="430"/>
        <v>4213.4399999999996</v>
      </c>
      <c r="K367" s="715" t="s">
        <v>22</v>
      </c>
      <c r="L367" s="716">
        <f>ROUND(IF(L362=0,0,L362*F362),2)</f>
        <v>0</v>
      </c>
      <c r="M367" s="742"/>
      <c r="N367" s="718">
        <f t="shared" si="206"/>
        <v>0</v>
      </c>
      <c r="O367" s="719">
        <f t="shared" si="210"/>
        <v>0</v>
      </c>
      <c r="P367" s="109"/>
      <c r="Q367" s="716">
        <f t="shared" si="207"/>
        <v>0</v>
      </c>
      <c r="R367" s="742">
        <f t="shared" si="208"/>
        <v>0</v>
      </c>
      <c r="S367" s="718">
        <f t="shared" si="209"/>
        <v>0</v>
      </c>
      <c r="T367" s="719">
        <f t="shared" si="450"/>
        <v>0</v>
      </c>
      <c r="U367" s="109"/>
      <c r="V367" s="612" t="str">
        <f>IF(T362&gt;0,"xx",IF(O362&gt;0,"xy",""))</f>
        <v/>
      </c>
      <c r="W367" s="613" t="str">
        <f t="shared" si="273"/>
        <v/>
      </c>
      <c r="X367" s="613" t="str">
        <f t="shared" si="221"/>
        <v/>
      </c>
      <c r="Y367" s="613" t="str">
        <f t="shared" si="252"/>
        <v/>
      </c>
    </row>
    <row r="368" spans="1:25" ht="13.8" hidden="1" thickBot="1">
      <c r="A368" s="747">
        <v>570400</v>
      </c>
      <c r="B368" s="723" t="s">
        <v>232</v>
      </c>
      <c r="C368" s="695" t="s">
        <v>320</v>
      </c>
      <c r="D368" s="696"/>
      <c r="E368" s="697" t="s">
        <v>1071</v>
      </c>
      <c r="F368" s="724">
        <v>5.7000000000000002E-2</v>
      </c>
      <c r="G368" s="699">
        <f>SUM(G369:G372)</f>
        <v>29.994750000000003</v>
      </c>
      <c r="H368" s="700">
        <v>118.07</v>
      </c>
      <c r="I368" s="700">
        <f t="shared" ref="I368:I393" si="458">IF(ISBLANK(H368),"",SUM(G368:H368))</f>
        <v>148.06475</v>
      </c>
      <c r="J368" s="701">
        <f t="shared" si="430"/>
        <v>190.62</v>
      </c>
      <c r="K368" s="702" t="s">
        <v>22</v>
      </c>
      <c r="L368" s="703"/>
      <c r="M368" s="704"/>
      <c r="N368" s="705">
        <f t="shared" ref="N368:N447" si="459">IF(ISBLANK(L368),0,ROUND(J368*L368,2))</f>
        <v>0</v>
      </c>
      <c r="O368" s="706">
        <f t="shared" ref="O368:O447" si="460">IF(ISBLANK(M368),0,ROUND(L368*M368,2))</f>
        <v>0</v>
      </c>
      <c r="P368" s="109"/>
      <c r="Q368" s="703">
        <f t="shared" ref="Q368:Q448" si="461">L368</f>
        <v>0</v>
      </c>
      <c r="R368" s="704">
        <f t="shared" ref="R368:R448" si="462">M368</f>
        <v>0</v>
      </c>
      <c r="S368" s="705">
        <f t="shared" ref="S368:S447" si="463">IF(ISBLANK(Q368),0,ROUND(J368*Q368,2))</f>
        <v>0</v>
      </c>
      <c r="T368" s="706">
        <f t="shared" si="450"/>
        <v>0</v>
      </c>
      <c r="U368" s="109"/>
      <c r="W368" s="613" t="str">
        <f t="shared" si="273"/>
        <v/>
      </c>
      <c r="X368" s="613" t="str">
        <f t="shared" ref="X368:X437" si="464">IF(V368="X","x",IF(V368="y","x",IF(V368="xx","x",IF(T368&gt;0,"x",""))))</f>
        <v/>
      </c>
      <c r="Y368" s="613" t="str">
        <f t="shared" si="252"/>
        <v/>
      </c>
    </row>
    <row r="369" spans="1:25" ht="13.8" hidden="1" thickBot="1">
      <c r="A369" s="196" t="s">
        <v>175</v>
      </c>
      <c r="B369" s="197"/>
      <c r="C369" s="675" t="s">
        <v>303</v>
      </c>
      <c r="D369" s="676"/>
      <c r="E369" s="637">
        <v>180</v>
      </c>
      <c r="F369" s="638">
        <v>0.1</v>
      </c>
      <c r="G369" s="671">
        <f>IF(E369&lt;=30,(0.66*E369+1.38)*F369,((0.66*30+1.38)+0.55*(E369-30))*F369)</f>
        <v>10.368000000000002</v>
      </c>
      <c r="H369" s="632"/>
      <c r="I369" s="632" t="str">
        <f t="shared" ref="I369:I372" si="465">IF(ISBLANK(H369),"",SUM(G369:H369))</f>
        <v/>
      </c>
      <c r="J369" s="633">
        <f t="shared" si="430"/>
        <v>0</v>
      </c>
      <c r="K369" s="634" t="s">
        <v>975</v>
      </c>
      <c r="L369" s="727">
        <v>0</v>
      </c>
      <c r="M369" s="679"/>
      <c r="N369" s="108">
        <f t="shared" ref="N369:N372" si="466">IF(ISBLANK(L369),0,ROUND(J369*L369,2))</f>
        <v>0</v>
      </c>
      <c r="O369" s="110">
        <f t="shared" ref="O369:O372" si="467">IF(ISBLANK(M369),0,ROUND(L369*M369,2))</f>
        <v>0</v>
      </c>
      <c r="P369" s="109"/>
      <c r="Q369" s="727">
        <f t="shared" ref="Q369:Q372" si="468">L369</f>
        <v>0</v>
      </c>
      <c r="R369" s="679">
        <f t="shared" ref="R369:R372" si="469">M369</f>
        <v>0</v>
      </c>
      <c r="S369" s="108">
        <f t="shared" ref="S369:S372" si="470">IF(ISBLANK(Q369),0,ROUND(J369*Q369,2))</f>
        <v>0</v>
      </c>
      <c r="T369" s="110">
        <f t="shared" ref="T369:T372" si="471">IF(ISBLANK(Q369),0,ROUND(Q369*R369,2))</f>
        <v>0</v>
      </c>
      <c r="U369" s="109"/>
      <c r="V369" s="612" t="str">
        <f>IF(T368&gt;0,"xx",IF(O368&gt;0,"xy",""))</f>
        <v/>
      </c>
      <c r="W369" s="613" t="str">
        <f t="shared" ref="W369:W372" si="472">IF(V369="X","x",IF(V369="xx","x",IF(V369="xy","x",IF(V369="y","x",IF(OR(O369&gt;0,T369&gt;0),"x","")))))</f>
        <v/>
      </c>
      <c r="X369" s="613" t="str">
        <f t="shared" ref="X369:X372" si="473">IF(V369="X","x",IF(V369="y","x",IF(V369="xx","x",IF(T369&gt;0,"x",""))))</f>
        <v/>
      </c>
      <c r="Y369" s="613" t="str">
        <f t="shared" ref="Y369:Y372" si="474">IF(V369="X","x",IF(T369&gt;0,"x",""))</f>
        <v/>
      </c>
    </row>
    <row r="370" spans="1:25" ht="13.8" hidden="1" thickBot="1">
      <c r="A370" s="196" t="s">
        <v>175</v>
      </c>
      <c r="B370" s="197"/>
      <c r="C370" s="675" t="s">
        <v>304</v>
      </c>
      <c r="D370" s="676"/>
      <c r="E370" s="637">
        <v>500</v>
      </c>
      <c r="F370" s="638">
        <v>1.4999999999999999E-2</v>
      </c>
      <c r="G370" s="680">
        <f>IF(E370&lt;=30,(0.48*E370+4.05)*F370,((0.48*30+4.05)+0.4*(E370-30))*F370)</f>
        <v>3.0967499999999997</v>
      </c>
      <c r="H370" s="632"/>
      <c r="I370" s="632" t="str">
        <f t="shared" si="465"/>
        <v/>
      </c>
      <c r="J370" s="633">
        <f t="shared" si="430"/>
        <v>0</v>
      </c>
      <c r="K370" s="634" t="s">
        <v>975</v>
      </c>
      <c r="L370" s="727">
        <v>0</v>
      </c>
      <c r="M370" s="679"/>
      <c r="N370" s="108">
        <f t="shared" si="466"/>
        <v>0</v>
      </c>
      <c r="O370" s="110">
        <f t="shared" si="467"/>
        <v>0</v>
      </c>
      <c r="P370" s="109"/>
      <c r="Q370" s="727">
        <f t="shared" si="468"/>
        <v>0</v>
      </c>
      <c r="R370" s="679">
        <f t="shared" si="469"/>
        <v>0</v>
      </c>
      <c r="S370" s="108">
        <f t="shared" si="470"/>
        <v>0</v>
      </c>
      <c r="T370" s="110">
        <f t="shared" si="471"/>
        <v>0</v>
      </c>
      <c r="U370" s="109"/>
      <c r="V370" s="612" t="str">
        <f>IF(T368&gt;0,"xx",IF(O368&gt;0,"xy",""))</f>
        <v/>
      </c>
      <c r="W370" s="613" t="str">
        <f t="shared" si="472"/>
        <v/>
      </c>
      <c r="X370" s="613" t="str">
        <f t="shared" si="473"/>
        <v/>
      </c>
      <c r="Y370" s="613" t="str">
        <f t="shared" si="474"/>
        <v/>
      </c>
    </row>
    <row r="371" spans="1:25" ht="13.8" hidden="1" thickBot="1">
      <c r="A371" s="196" t="s">
        <v>175</v>
      </c>
      <c r="B371" s="197"/>
      <c r="C371" s="675" t="s">
        <v>317</v>
      </c>
      <c r="D371" s="676"/>
      <c r="E371" s="637"/>
      <c r="F371" s="638">
        <v>0.82799999999999996</v>
      </c>
      <c r="G371" s="680">
        <f>IF(E371=0,0,IF(E371&lt;=30,(0.66*E371+1.38)*F371,((0.66*30+1.38)+0.55*(E371-30))*F371))</f>
        <v>0</v>
      </c>
      <c r="H371" s="632"/>
      <c r="I371" s="632" t="str">
        <f t="shared" si="465"/>
        <v/>
      </c>
      <c r="J371" s="633">
        <f t="shared" si="430"/>
        <v>0</v>
      </c>
      <c r="K371" s="634" t="s">
        <v>975</v>
      </c>
      <c r="L371" s="727">
        <v>0</v>
      </c>
      <c r="M371" s="679"/>
      <c r="N371" s="108">
        <f t="shared" si="466"/>
        <v>0</v>
      </c>
      <c r="O371" s="110">
        <f t="shared" si="467"/>
        <v>0</v>
      </c>
      <c r="P371" s="109"/>
      <c r="Q371" s="727">
        <f t="shared" si="468"/>
        <v>0</v>
      </c>
      <c r="R371" s="679">
        <f t="shared" si="469"/>
        <v>0</v>
      </c>
      <c r="S371" s="108">
        <f t="shared" si="470"/>
        <v>0</v>
      </c>
      <c r="T371" s="110">
        <f t="shared" si="471"/>
        <v>0</v>
      </c>
      <c r="U371" s="109"/>
      <c r="V371" s="612" t="str">
        <f>IF(T368&gt;0,"xx",IF(O368&gt;0,"xy",""))</f>
        <v/>
      </c>
      <c r="W371" s="613" t="str">
        <f t="shared" si="472"/>
        <v/>
      </c>
      <c r="X371" s="613" t="str">
        <f t="shared" si="473"/>
        <v/>
      </c>
      <c r="Y371" s="613" t="str">
        <f t="shared" si="474"/>
        <v/>
      </c>
    </row>
    <row r="372" spans="1:25" ht="13.8" hidden="1" thickBot="1">
      <c r="A372" s="196" t="s">
        <v>175</v>
      </c>
      <c r="B372" s="197"/>
      <c r="C372" s="675" t="s">
        <v>318</v>
      </c>
      <c r="D372" s="676"/>
      <c r="E372" s="637">
        <v>20</v>
      </c>
      <c r="F372" s="638">
        <v>1</v>
      </c>
      <c r="G372" s="680">
        <f>IF(E372&lt;=30,(0.66*E372+3.33)*F372,((0.66*30+3.33)+0.55*(E372-30))*F372)</f>
        <v>16.53</v>
      </c>
      <c r="H372" s="632"/>
      <c r="I372" s="632" t="str">
        <f t="shared" si="465"/>
        <v/>
      </c>
      <c r="J372" s="633">
        <f t="shared" si="430"/>
        <v>0</v>
      </c>
      <c r="K372" s="634" t="s">
        <v>975</v>
      </c>
      <c r="L372" s="727">
        <v>0</v>
      </c>
      <c r="M372" s="679"/>
      <c r="N372" s="108">
        <f t="shared" si="466"/>
        <v>0</v>
      </c>
      <c r="O372" s="110">
        <f t="shared" si="467"/>
        <v>0</v>
      </c>
      <c r="P372" s="109"/>
      <c r="Q372" s="727">
        <f t="shared" si="468"/>
        <v>0</v>
      </c>
      <c r="R372" s="679">
        <f t="shared" si="469"/>
        <v>0</v>
      </c>
      <c r="S372" s="108">
        <f t="shared" si="470"/>
        <v>0</v>
      </c>
      <c r="T372" s="110">
        <f t="shared" si="471"/>
        <v>0</v>
      </c>
      <c r="U372" s="109"/>
      <c r="V372" s="612" t="str">
        <f>IF(T368&gt;0,"xx",IF(O368&gt;0,"xy",""))</f>
        <v/>
      </c>
      <c r="W372" s="613" t="str">
        <f t="shared" si="472"/>
        <v/>
      </c>
      <c r="X372" s="613" t="str">
        <f t="shared" si="473"/>
        <v/>
      </c>
      <c r="Y372" s="613" t="str">
        <f t="shared" si="474"/>
        <v/>
      </c>
    </row>
    <row r="373" spans="1:25" ht="13.8" hidden="1" thickBot="1">
      <c r="A373" s="728">
        <v>170500</v>
      </c>
      <c r="B373" s="729" t="s">
        <v>271</v>
      </c>
      <c r="C373" s="730" t="s">
        <v>1067</v>
      </c>
      <c r="D373" s="740"/>
      <c r="E373" s="710">
        <v>500</v>
      </c>
      <c r="F373" s="731">
        <v>1</v>
      </c>
      <c r="G373" s="743">
        <f>(0.54*E373+26.44)*F373</f>
        <v>296.44</v>
      </c>
      <c r="H373" s="713">
        <f>F373*3227.05*(1+$E$9)/(1+$E$10)</f>
        <v>2976.3858707472432</v>
      </c>
      <c r="I373" s="713">
        <f t="shared" si="458"/>
        <v>3272.8258707472432</v>
      </c>
      <c r="J373" s="714">
        <f t="shared" si="430"/>
        <v>4213.4399999999996</v>
      </c>
      <c r="K373" s="715" t="s">
        <v>22</v>
      </c>
      <c r="L373" s="716">
        <f>ROUND(IF(L368=0,0,L368*F368),2)</f>
        <v>0</v>
      </c>
      <c r="M373" s="742"/>
      <c r="N373" s="718">
        <f t="shared" si="459"/>
        <v>0</v>
      </c>
      <c r="O373" s="719">
        <f t="shared" si="460"/>
        <v>0</v>
      </c>
      <c r="P373" s="109"/>
      <c r="Q373" s="716">
        <f t="shared" si="461"/>
        <v>0</v>
      </c>
      <c r="R373" s="742">
        <f t="shared" si="462"/>
        <v>0</v>
      </c>
      <c r="S373" s="718">
        <f t="shared" si="463"/>
        <v>0</v>
      </c>
      <c r="T373" s="719">
        <f t="shared" si="450"/>
        <v>0</v>
      </c>
      <c r="U373" s="109"/>
      <c r="V373" s="612" t="str">
        <f>IF(T368&gt;0,"xx",IF(O368&gt;0,"xy",""))</f>
        <v/>
      </c>
      <c r="W373" s="613" t="str">
        <f t="shared" si="273"/>
        <v/>
      </c>
      <c r="X373" s="613" t="str">
        <f t="shared" si="464"/>
        <v/>
      </c>
      <c r="Y373" s="613" t="str">
        <f t="shared" si="252"/>
        <v/>
      </c>
    </row>
    <row r="374" spans="1:25" ht="13.8" hidden="1" thickBot="1">
      <c r="A374" s="747" t="s">
        <v>1117</v>
      </c>
      <c r="B374" s="723" t="s">
        <v>1077</v>
      </c>
      <c r="C374" s="695" t="s">
        <v>319</v>
      </c>
      <c r="D374" s="696"/>
      <c r="E374" s="697" t="s">
        <v>1071</v>
      </c>
      <c r="F374" s="724">
        <v>5.5E-2</v>
      </c>
      <c r="G374" s="699">
        <f>SUM(G375:G378)</f>
        <v>28.953400000000002</v>
      </c>
      <c r="H374" s="700">
        <v>131.08000000000001</v>
      </c>
      <c r="I374" s="700">
        <f t="shared" ref="I374" si="475">IF(ISBLANK(H374),"",SUM(G374:H374))</f>
        <v>160.03340000000003</v>
      </c>
      <c r="J374" s="701">
        <f t="shared" si="430"/>
        <v>206.03</v>
      </c>
      <c r="K374" s="702" t="s">
        <v>22</v>
      </c>
      <c r="L374" s="703"/>
      <c r="M374" s="704"/>
      <c r="N374" s="705">
        <f t="shared" si="459"/>
        <v>0</v>
      </c>
      <c r="O374" s="706">
        <f t="shared" si="460"/>
        <v>0</v>
      </c>
      <c r="P374" s="109"/>
      <c r="Q374" s="703">
        <f t="shared" si="461"/>
        <v>0</v>
      </c>
      <c r="R374" s="704">
        <f t="shared" si="462"/>
        <v>0</v>
      </c>
      <c r="S374" s="705">
        <f t="shared" si="463"/>
        <v>0</v>
      </c>
      <c r="T374" s="706">
        <f t="shared" ref="T374:T379" si="476">IF(ISBLANK(Q374),0,ROUND(Q374*R374,2))</f>
        <v>0</v>
      </c>
      <c r="U374" s="109"/>
      <c r="W374" s="613" t="str">
        <f t="shared" ref="W374:W379" si="477">IF(V374="X","x",IF(V374="xx","x",IF(V374="xy","x",IF(V374="y","x",IF(OR(O374&gt;0,T374&gt;0),"x","")))))</f>
        <v/>
      </c>
      <c r="X374" s="613" t="str">
        <f t="shared" si="464"/>
        <v/>
      </c>
      <c r="Y374" s="613" t="str">
        <f t="shared" ref="Y374:Y379" si="478">IF(V374="X","x",IF(T374&gt;0,"x",""))</f>
        <v/>
      </c>
    </row>
    <row r="375" spans="1:25" ht="13.8" hidden="1" thickBot="1">
      <c r="A375" s="196" t="s">
        <v>175</v>
      </c>
      <c r="B375" s="197"/>
      <c r="C375" s="675" t="s">
        <v>303</v>
      </c>
      <c r="D375" s="676"/>
      <c r="E375" s="637">
        <v>180</v>
      </c>
      <c r="F375" s="638">
        <v>0.08</v>
      </c>
      <c r="G375" s="671">
        <f>IF(E375&lt;=30,(0.66*E375+1.38)*F375,((0.66*30+1.38)+0.55*(E375-30))*F375)</f>
        <v>8.2944000000000013</v>
      </c>
      <c r="H375" s="632"/>
      <c r="I375" s="632" t="str">
        <f t="shared" ref="I375" si="479">IF(ISBLANK(H375),"",SUM(G375:H375))</f>
        <v/>
      </c>
      <c r="J375" s="633">
        <f t="shared" si="430"/>
        <v>0</v>
      </c>
      <c r="K375" s="634" t="s">
        <v>975</v>
      </c>
      <c r="L375" s="727">
        <v>0</v>
      </c>
      <c r="M375" s="679"/>
      <c r="N375" s="108">
        <f t="shared" si="459"/>
        <v>0</v>
      </c>
      <c r="O375" s="110">
        <f t="shared" si="460"/>
        <v>0</v>
      </c>
      <c r="P375" s="109"/>
      <c r="Q375" s="727">
        <f t="shared" si="461"/>
        <v>0</v>
      </c>
      <c r="R375" s="679">
        <f t="shared" si="462"/>
        <v>0</v>
      </c>
      <c r="S375" s="108">
        <f t="shared" si="463"/>
        <v>0</v>
      </c>
      <c r="T375" s="110">
        <f t="shared" si="476"/>
        <v>0</v>
      </c>
      <c r="U375" s="109"/>
      <c r="V375" s="612" t="str">
        <f>IF(T374&gt;0,"xx",IF(O374&gt;0,"xy",""))</f>
        <v/>
      </c>
      <c r="W375" s="613" t="str">
        <f t="shared" si="477"/>
        <v/>
      </c>
      <c r="X375" s="613" t="str">
        <f t="shared" si="464"/>
        <v/>
      </c>
      <c r="Y375" s="613" t="str">
        <f t="shared" si="478"/>
        <v/>
      </c>
    </row>
    <row r="376" spans="1:25" ht="13.8" hidden="1" thickBot="1">
      <c r="A376" s="196" t="s">
        <v>175</v>
      </c>
      <c r="B376" s="197"/>
      <c r="C376" s="675" t="s">
        <v>304</v>
      </c>
      <c r="D376" s="676"/>
      <c r="E376" s="637">
        <v>500</v>
      </c>
      <c r="F376" s="638">
        <v>0.02</v>
      </c>
      <c r="G376" s="680">
        <f>IF(E376&lt;=30,(0.48*E376+4.05)*F376,((0.48*30+4.05)+0.4*(E376-30))*F376)</f>
        <v>4.1289999999999996</v>
      </c>
      <c r="H376" s="632"/>
      <c r="I376" s="632" t="str">
        <f t="shared" ref="I376:I378" si="480">IF(ISBLANK(H376),"",SUM(G376:H376))</f>
        <v/>
      </c>
      <c r="J376" s="633">
        <f t="shared" si="430"/>
        <v>0</v>
      </c>
      <c r="K376" s="634" t="s">
        <v>975</v>
      </c>
      <c r="L376" s="727">
        <v>0</v>
      </c>
      <c r="M376" s="679"/>
      <c r="N376" s="108">
        <f t="shared" si="459"/>
        <v>0</v>
      </c>
      <c r="O376" s="110">
        <f t="shared" si="460"/>
        <v>0</v>
      </c>
      <c r="P376" s="109"/>
      <c r="Q376" s="727">
        <f t="shared" si="461"/>
        <v>0</v>
      </c>
      <c r="R376" s="679">
        <f t="shared" si="462"/>
        <v>0</v>
      </c>
      <c r="S376" s="108">
        <f t="shared" si="463"/>
        <v>0</v>
      </c>
      <c r="T376" s="110">
        <f t="shared" si="476"/>
        <v>0</v>
      </c>
      <c r="U376" s="109"/>
      <c r="V376" s="612" t="str">
        <f>IF(T374&gt;0,"xx",IF(O374&gt;0,"xy",""))</f>
        <v/>
      </c>
      <c r="W376" s="613" t="str">
        <f t="shared" si="477"/>
        <v/>
      </c>
      <c r="X376" s="613" t="str">
        <f t="shared" si="464"/>
        <v/>
      </c>
      <c r="Y376" s="613" t="str">
        <f t="shared" si="478"/>
        <v/>
      </c>
    </row>
    <row r="377" spans="1:25" ht="13.8" hidden="1" thickBot="1">
      <c r="A377" s="196" t="s">
        <v>175</v>
      </c>
      <c r="B377" s="197"/>
      <c r="C377" s="675" t="s">
        <v>317</v>
      </c>
      <c r="D377" s="676"/>
      <c r="E377" s="637"/>
      <c r="F377" s="638">
        <v>0.84499999999999997</v>
      </c>
      <c r="G377" s="680">
        <f>IF(E377=0,0,IF(E377&lt;=30,(0.66*E377+1.38)*F377,((0.66*30+1.38)+0.55*(E377-30))*F377))</f>
        <v>0</v>
      </c>
      <c r="H377" s="632"/>
      <c r="I377" s="632" t="str">
        <f t="shared" si="480"/>
        <v/>
      </c>
      <c r="J377" s="633">
        <f t="shared" ref="J377:J393" si="481">IF(ISBLANK(H377),0,ROUND(I377*(1+$E$10)*(1+$E$11*D377),2))</f>
        <v>0</v>
      </c>
      <c r="K377" s="634" t="s">
        <v>975</v>
      </c>
      <c r="L377" s="727">
        <v>0</v>
      </c>
      <c r="M377" s="679"/>
      <c r="N377" s="108">
        <f t="shared" si="459"/>
        <v>0</v>
      </c>
      <c r="O377" s="110">
        <f t="shared" si="460"/>
        <v>0</v>
      </c>
      <c r="P377" s="109"/>
      <c r="Q377" s="727">
        <f t="shared" si="461"/>
        <v>0</v>
      </c>
      <c r="R377" s="679">
        <f t="shared" si="462"/>
        <v>0</v>
      </c>
      <c r="S377" s="108">
        <f t="shared" si="463"/>
        <v>0</v>
      </c>
      <c r="T377" s="110">
        <f t="shared" si="476"/>
        <v>0</v>
      </c>
      <c r="U377" s="109"/>
      <c r="V377" s="612" t="str">
        <f>IF(T374&gt;0,"xx",IF(O374&gt;0,"xy",""))</f>
        <v/>
      </c>
      <c r="W377" s="613" t="str">
        <f t="shared" si="477"/>
        <v/>
      </c>
      <c r="X377" s="613" t="str">
        <f t="shared" si="464"/>
        <v/>
      </c>
      <c r="Y377" s="613" t="str">
        <f t="shared" si="478"/>
        <v/>
      </c>
    </row>
    <row r="378" spans="1:25" ht="13.8" hidden="1" thickBot="1">
      <c r="A378" s="196" t="s">
        <v>175</v>
      </c>
      <c r="B378" s="197"/>
      <c r="C378" s="675" t="s">
        <v>318</v>
      </c>
      <c r="D378" s="676"/>
      <c r="E378" s="637">
        <v>20</v>
      </c>
      <c r="F378" s="638">
        <v>1</v>
      </c>
      <c r="G378" s="680">
        <f>IF(E378&lt;=30,(0.66*E378+3.33)*F378,((0.66*30+3.33)+0.55*(E378-30))*F378)</f>
        <v>16.53</v>
      </c>
      <c r="H378" s="632"/>
      <c r="I378" s="632" t="str">
        <f t="shared" si="480"/>
        <v/>
      </c>
      <c r="J378" s="633">
        <f t="shared" si="481"/>
        <v>0</v>
      </c>
      <c r="K378" s="634" t="s">
        <v>975</v>
      </c>
      <c r="L378" s="727">
        <v>0</v>
      </c>
      <c r="M378" s="679"/>
      <c r="N378" s="108">
        <f t="shared" si="459"/>
        <v>0</v>
      </c>
      <c r="O378" s="110">
        <f t="shared" si="460"/>
        <v>0</v>
      </c>
      <c r="P378" s="109"/>
      <c r="Q378" s="727">
        <f t="shared" si="461"/>
        <v>0</v>
      </c>
      <c r="R378" s="679">
        <f t="shared" si="462"/>
        <v>0</v>
      </c>
      <c r="S378" s="108">
        <f t="shared" si="463"/>
        <v>0</v>
      </c>
      <c r="T378" s="110">
        <f t="shared" si="476"/>
        <v>0</v>
      </c>
      <c r="U378" s="109"/>
      <c r="V378" s="612" t="str">
        <f>IF(T374&gt;0,"xx",IF(O374&gt;0,"xy",""))</f>
        <v/>
      </c>
      <c r="W378" s="613" t="str">
        <f t="shared" si="477"/>
        <v/>
      </c>
      <c r="X378" s="613" t="str">
        <f t="shared" si="464"/>
        <v/>
      </c>
      <c r="Y378" s="613" t="str">
        <f t="shared" si="478"/>
        <v/>
      </c>
    </row>
    <row r="379" spans="1:25" ht="13.8" hidden="1" thickBot="1">
      <c r="A379" s="728">
        <v>170500</v>
      </c>
      <c r="B379" s="729" t="s">
        <v>271</v>
      </c>
      <c r="C379" s="730" t="s">
        <v>1066</v>
      </c>
      <c r="D379" s="740"/>
      <c r="E379" s="710">
        <v>500</v>
      </c>
      <c r="F379" s="731">
        <v>1</v>
      </c>
      <c r="G379" s="743">
        <f>(0.54*E379+26.44)*F379</f>
        <v>296.44</v>
      </c>
      <c r="H379" s="713">
        <f>F379*3227.05*(1+$E$9)/(1+$E$10)</f>
        <v>2976.3858707472432</v>
      </c>
      <c r="I379" s="713">
        <f t="shared" ref="I379" si="482">IF(ISBLANK(H379),"",SUM(G379:H379))</f>
        <v>3272.8258707472432</v>
      </c>
      <c r="J379" s="714">
        <f t="shared" si="481"/>
        <v>4213.4399999999996</v>
      </c>
      <c r="K379" s="715" t="s">
        <v>22</v>
      </c>
      <c r="L379" s="716">
        <f>ROUND(IF(L374=0,0,L374*F374),2)</f>
        <v>0</v>
      </c>
      <c r="M379" s="742"/>
      <c r="N379" s="718">
        <f t="shared" si="459"/>
        <v>0</v>
      </c>
      <c r="O379" s="719">
        <f t="shared" si="460"/>
        <v>0</v>
      </c>
      <c r="P379" s="109"/>
      <c r="Q379" s="716">
        <f t="shared" si="461"/>
        <v>0</v>
      </c>
      <c r="R379" s="742">
        <f t="shared" si="462"/>
        <v>0</v>
      </c>
      <c r="S379" s="718">
        <f t="shared" si="463"/>
        <v>0</v>
      </c>
      <c r="T379" s="719">
        <f t="shared" si="476"/>
        <v>0</v>
      </c>
      <c r="U379" s="109"/>
      <c r="V379" s="612" t="str">
        <f>IF(T374&gt;0,"xx",IF(O374&gt;0,"xy",""))</f>
        <v/>
      </c>
      <c r="W379" s="613" t="str">
        <f t="shared" si="477"/>
        <v/>
      </c>
      <c r="X379" s="613" t="str">
        <f t="shared" si="464"/>
        <v/>
      </c>
      <c r="Y379" s="613" t="str">
        <f t="shared" si="478"/>
        <v/>
      </c>
    </row>
    <row r="380" spans="1:25" ht="40.200000000000003" hidden="1" thickBot="1">
      <c r="A380" s="747">
        <v>570360</v>
      </c>
      <c r="B380" s="723" t="s">
        <v>232</v>
      </c>
      <c r="C380" s="695" t="s">
        <v>321</v>
      </c>
      <c r="D380" s="696"/>
      <c r="E380" s="750" t="s">
        <v>1073</v>
      </c>
      <c r="F380" s="724">
        <v>5.8999999999999997E-2</v>
      </c>
      <c r="G380" s="699">
        <f>SUM(G381:G384)</f>
        <v>29.994750000000003</v>
      </c>
      <c r="H380" s="700">
        <v>126.14</v>
      </c>
      <c r="I380" s="700">
        <f t="shared" si="458"/>
        <v>156.13475</v>
      </c>
      <c r="J380" s="701">
        <f t="shared" si="481"/>
        <v>201.01</v>
      </c>
      <c r="K380" s="702" t="s">
        <v>22</v>
      </c>
      <c r="L380" s="703"/>
      <c r="M380" s="704"/>
      <c r="N380" s="705">
        <f t="shared" si="459"/>
        <v>0</v>
      </c>
      <c r="O380" s="706">
        <f t="shared" si="460"/>
        <v>0</v>
      </c>
      <c r="P380" s="109"/>
      <c r="Q380" s="703">
        <f t="shared" si="461"/>
        <v>0</v>
      </c>
      <c r="R380" s="704">
        <f t="shared" si="462"/>
        <v>0</v>
      </c>
      <c r="S380" s="705">
        <f t="shared" si="463"/>
        <v>0</v>
      </c>
      <c r="T380" s="706">
        <f t="shared" si="450"/>
        <v>0</v>
      </c>
      <c r="U380" s="109"/>
      <c r="W380" s="613" t="str">
        <f t="shared" si="273"/>
        <v/>
      </c>
      <c r="X380" s="613" t="str">
        <f t="shared" si="464"/>
        <v/>
      </c>
      <c r="Y380" s="613" t="str">
        <f t="shared" si="252"/>
        <v/>
      </c>
    </row>
    <row r="381" spans="1:25" ht="13.8" hidden="1" thickBot="1">
      <c r="A381" s="196" t="s">
        <v>175</v>
      </c>
      <c r="B381" s="197"/>
      <c r="C381" s="675" t="s">
        <v>303</v>
      </c>
      <c r="D381" s="676"/>
      <c r="E381" s="637">
        <v>180</v>
      </c>
      <c r="F381" s="638">
        <v>0.1</v>
      </c>
      <c r="G381" s="671">
        <f>IF(E381&lt;=30,(0.66*E381+1.38)*F381,((0.66*30+1.38)+0.55*(E381-30))*F381)</f>
        <v>10.368000000000002</v>
      </c>
      <c r="H381" s="632"/>
      <c r="I381" s="632" t="str">
        <f t="shared" ref="I381:I384" si="483">IF(ISBLANK(H381),"",SUM(G381:H381))</f>
        <v/>
      </c>
      <c r="J381" s="633">
        <f t="shared" si="481"/>
        <v>0</v>
      </c>
      <c r="K381" s="634" t="s">
        <v>975</v>
      </c>
      <c r="L381" s="727">
        <v>0</v>
      </c>
      <c r="M381" s="679"/>
      <c r="N381" s="108">
        <f t="shared" ref="N381:N384" si="484">IF(ISBLANK(L381),0,ROUND(J381*L381,2))</f>
        <v>0</v>
      </c>
      <c r="O381" s="110">
        <f t="shared" ref="O381:O384" si="485">IF(ISBLANK(M381),0,ROUND(L381*M381,2))</f>
        <v>0</v>
      </c>
      <c r="P381" s="109"/>
      <c r="Q381" s="727">
        <f t="shared" ref="Q381:Q384" si="486">L381</f>
        <v>0</v>
      </c>
      <c r="R381" s="679">
        <f t="shared" ref="R381:R384" si="487">M381</f>
        <v>0</v>
      </c>
      <c r="S381" s="108">
        <f t="shared" ref="S381:S384" si="488">IF(ISBLANK(Q381),0,ROUND(J381*Q381,2))</f>
        <v>0</v>
      </c>
      <c r="T381" s="110">
        <f t="shared" ref="T381:T384" si="489">IF(ISBLANK(Q381),0,ROUND(Q381*R381,2))</f>
        <v>0</v>
      </c>
      <c r="U381" s="109"/>
      <c r="V381" s="612" t="str">
        <f>IF(T380&gt;0,"xx",IF(O380&gt;0,"xy",""))</f>
        <v/>
      </c>
      <c r="W381" s="613" t="str">
        <f t="shared" ref="W381:W384" si="490">IF(V381="X","x",IF(V381="xx","x",IF(V381="xy","x",IF(V381="y","x",IF(OR(O381&gt;0,T381&gt;0),"x","")))))</f>
        <v/>
      </c>
      <c r="X381" s="613" t="str">
        <f t="shared" ref="X381:X384" si="491">IF(V381="X","x",IF(V381="y","x",IF(V381="xx","x",IF(T381&gt;0,"x",""))))</f>
        <v/>
      </c>
      <c r="Y381" s="613" t="str">
        <f t="shared" ref="Y381:Y384" si="492">IF(V381="X","x",IF(T381&gt;0,"x",""))</f>
        <v/>
      </c>
    </row>
    <row r="382" spans="1:25" ht="13.8" hidden="1" thickBot="1">
      <c r="A382" s="196" t="s">
        <v>175</v>
      </c>
      <c r="B382" s="197"/>
      <c r="C382" s="675" t="s">
        <v>304</v>
      </c>
      <c r="D382" s="676"/>
      <c r="E382" s="637">
        <v>500</v>
      </c>
      <c r="F382" s="638">
        <v>1.4999999999999999E-2</v>
      </c>
      <c r="G382" s="680">
        <f>IF(E382&lt;=30,(0.48*E382+4.05)*F382,((0.48*30+4.05)+0.4*(E382-30))*F382)</f>
        <v>3.0967499999999997</v>
      </c>
      <c r="H382" s="632"/>
      <c r="I382" s="632" t="str">
        <f t="shared" si="483"/>
        <v/>
      </c>
      <c r="J382" s="633">
        <f t="shared" si="481"/>
        <v>0</v>
      </c>
      <c r="K382" s="634" t="s">
        <v>975</v>
      </c>
      <c r="L382" s="727">
        <v>0</v>
      </c>
      <c r="M382" s="679"/>
      <c r="N382" s="108">
        <f t="shared" si="484"/>
        <v>0</v>
      </c>
      <c r="O382" s="110">
        <f t="shared" si="485"/>
        <v>0</v>
      </c>
      <c r="P382" s="109"/>
      <c r="Q382" s="727">
        <f t="shared" si="486"/>
        <v>0</v>
      </c>
      <c r="R382" s="679">
        <f t="shared" si="487"/>
        <v>0</v>
      </c>
      <c r="S382" s="108">
        <f t="shared" si="488"/>
        <v>0</v>
      </c>
      <c r="T382" s="110">
        <f t="shared" si="489"/>
        <v>0</v>
      </c>
      <c r="U382" s="109"/>
      <c r="V382" s="612" t="str">
        <f>IF(T380&gt;0,"xx",IF(O380&gt;0,"xy",""))</f>
        <v/>
      </c>
      <c r="W382" s="613" t="str">
        <f t="shared" si="490"/>
        <v/>
      </c>
      <c r="X382" s="613" t="str">
        <f t="shared" si="491"/>
        <v/>
      </c>
      <c r="Y382" s="613" t="str">
        <f t="shared" si="492"/>
        <v/>
      </c>
    </row>
    <row r="383" spans="1:25" ht="13.8" hidden="1" thickBot="1">
      <c r="A383" s="196" t="s">
        <v>175</v>
      </c>
      <c r="B383" s="197"/>
      <c r="C383" s="675" t="s">
        <v>317</v>
      </c>
      <c r="D383" s="676"/>
      <c r="E383" s="637"/>
      <c r="F383" s="638">
        <v>0.82599999999999996</v>
      </c>
      <c r="G383" s="680">
        <f>IF(E383=0,0,IF(E383&lt;=30,(0.66*E383+1.38)*F383,((0.66*30+1.38)+0.55*(E383-30))*F383))</f>
        <v>0</v>
      </c>
      <c r="H383" s="632"/>
      <c r="I383" s="632" t="str">
        <f t="shared" si="483"/>
        <v/>
      </c>
      <c r="J383" s="633">
        <f t="shared" si="481"/>
        <v>0</v>
      </c>
      <c r="K383" s="634" t="s">
        <v>975</v>
      </c>
      <c r="L383" s="727">
        <v>0</v>
      </c>
      <c r="M383" s="679"/>
      <c r="N383" s="108">
        <f t="shared" si="484"/>
        <v>0</v>
      </c>
      <c r="O383" s="110">
        <f t="shared" si="485"/>
        <v>0</v>
      </c>
      <c r="P383" s="109"/>
      <c r="Q383" s="727">
        <f t="shared" si="486"/>
        <v>0</v>
      </c>
      <c r="R383" s="679">
        <f t="shared" si="487"/>
        <v>0</v>
      </c>
      <c r="S383" s="108">
        <f t="shared" si="488"/>
        <v>0</v>
      </c>
      <c r="T383" s="110">
        <f t="shared" si="489"/>
        <v>0</v>
      </c>
      <c r="U383" s="109"/>
      <c r="V383" s="612" t="str">
        <f>IF(T380&gt;0,"xx",IF(O380&gt;0,"xy",""))</f>
        <v/>
      </c>
      <c r="W383" s="613" t="str">
        <f t="shared" si="490"/>
        <v/>
      </c>
      <c r="X383" s="613" t="str">
        <f t="shared" si="491"/>
        <v/>
      </c>
      <c r="Y383" s="613" t="str">
        <f t="shared" si="492"/>
        <v/>
      </c>
    </row>
    <row r="384" spans="1:25" ht="13.8" hidden="1" thickBot="1">
      <c r="A384" s="196" t="s">
        <v>175</v>
      </c>
      <c r="B384" s="197"/>
      <c r="C384" s="675" t="s">
        <v>318</v>
      </c>
      <c r="D384" s="676"/>
      <c r="E384" s="637">
        <v>20</v>
      </c>
      <c r="F384" s="638">
        <v>1</v>
      </c>
      <c r="G384" s="680">
        <f>IF(E384&lt;=30,(0.66*E384+3.33)*F384,((0.66*30+3.33)+0.55*(E384-30))*F384)</f>
        <v>16.53</v>
      </c>
      <c r="H384" s="632"/>
      <c r="I384" s="632" t="str">
        <f t="shared" si="483"/>
        <v/>
      </c>
      <c r="J384" s="633">
        <f t="shared" si="481"/>
        <v>0</v>
      </c>
      <c r="K384" s="634" t="s">
        <v>975</v>
      </c>
      <c r="L384" s="727">
        <v>0</v>
      </c>
      <c r="M384" s="679"/>
      <c r="N384" s="108">
        <f t="shared" si="484"/>
        <v>0</v>
      </c>
      <c r="O384" s="110">
        <f t="shared" si="485"/>
        <v>0</v>
      </c>
      <c r="P384" s="109"/>
      <c r="Q384" s="727">
        <f t="shared" si="486"/>
        <v>0</v>
      </c>
      <c r="R384" s="679">
        <f t="shared" si="487"/>
        <v>0</v>
      </c>
      <c r="S384" s="108">
        <f t="shared" si="488"/>
        <v>0</v>
      </c>
      <c r="T384" s="110">
        <f t="shared" si="489"/>
        <v>0</v>
      </c>
      <c r="U384" s="109"/>
      <c r="V384" s="612" t="str">
        <f>IF(T380&gt;0,"xx",IF(O380&gt;0,"xy",""))</f>
        <v/>
      </c>
      <c r="W384" s="613" t="str">
        <f t="shared" si="490"/>
        <v/>
      </c>
      <c r="X384" s="613" t="str">
        <f t="shared" si="491"/>
        <v/>
      </c>
      <c r="Y384" s="613" t="str">
        <f t="shared" si="492"/>
        <v/>
      </c>
    </row>
    <row r="385" spans="1:25" ht="13.8" hidden="1" thickBot="1">
      <c r="A385" s="728">
        <v>170550</v>
      </c>
      <c r="B385" s="729" t="s">
        <v>271</v>
      </c>
      <c r="C385" s="730" t="s">
        <v>1068</v>
      </c>
      <c r="D385" s="740"/>
      <c r="E385" s="710">
        <v>500</v>
      </c>
      <c r="F385" s="731">
        <v>1</v>
      </c>
      <c r="G385" s="743">
        <f>(0.54*E385+26.44)*F385</f>
        <v>296.44</v>
      </c>
      <c r="H385" s="713">
        <f>F385*3842.38*(1+$E$9)/(1+$E$10)</f>
        <v>3543.9195370514221</v>
      </c>
      <c r="I385" s="713">
        <f t="shared" si="458"/>
        <v>3840.3595370514222</v>
      </c>
      <c r="J385" s="714">
        <f t="shared" si="481"/>
        <v>4944.08</v>
      </c>
      <c r="K385" s="715" t="s">
        <v>22</v>
      </c>
      <c r="L385" s="751">
        <f>ROUND(IF(L380=0,0,L380*F380),2)</f>
        <v>0</v>
      </c>
      <c r="M385" s="742"/>
      <c r="N385" s="752">
        <f t="shared" si="459"/>
        <v>0</v>
      </c>
      <c r="O385" s="752">
        <f t="shared" si="460"/>
        <v>0</v>
      </c>
      <c r="P385" s="109"/>
      <c r="Q385" s="716">
        <f t="shared" si="461"/>
        <v>0</v>
      </c>
      <c r="R385" s="742">
        <f t="shared" si="462"/>
        <v>0</v>
      </c>
      <c r="S385" s="718">
        <f t="shared" si="463"/>
        <v>0</v>
      </c>
      <c r="T385" s="719">
        <f t="shared" si="450"/>
        <v>0</v>
      </c>
      <c r="U385" s="109"/>
      <c r="V385" s="612" t="str">
        <f>IF(T380&gt;0,"xx",IF(O380&gt;0,"xy",""))</f>
        <v/>
      </c>
      <c r="W385" s="613" t="str">
        <f t="shared" si="273"/>
        <v/>
      </c>
      <c r="X385" s="613" t="str">
        <f t="shared" si="464"/>
        <v/>
      </c>
      <c r="Y385" s="613" t="str">
        <f t="shared" si="252"/>
        <v/>
      </c>
    </row>
    <row r="386" spans="1:25" ht="27" hidden="1" thickBot="1">
      <c r="A386" s="747">
        <v>570350</v>
      </c>
      <c r="B386" s="723" t="s">
        <v>232</v>
      </c>
      <c r="C386" s="695" t="s">
        <v>322</v>
      </c>
      <c r="D386" s="696"/>
      <c r="E386" s="750" t="s">
        <v>1074</v>
      </c>
      <c r="F386" s="724">
        <v>0.06</v>
      </c>
      <c r="G386" s="699">
        <f>SUM(G387:G390)</f>
        <v>29.994750000000003</v>
      </c>
      <c r="H386" s="700">
        <v>133.6</v>
      </c>
      <c r="I386" s="700">
        <f t="shared" si="458"/>
        <v>163.59475</v>
      </c>
      <c r="J386" s="701">
        <f t="shared" si="481"/>
        <v>210.61</v>
      </c>
      <c r="K386" s="702" t="s">
        <v>1078</v>
      </c>
      <c r="L386" s="703"/>
      <c r="M386" s="704"/>
      <c r="N386" s="705">
        <f t="shared" si="459"/>
        <v>0</v>
      </c>
      <c r="O386" s="706">
        <f t="shared" si="460"/>
        <v>0</v>
      </c>
      <c r="P386" s="109"/>
      <c r="Q386" s="703">
        <f t="shared" si="461"/>
        <v>0</v>
      </c>
      <c r="R386" s="704">
        <f t="shared" si="462"/>
        <v>0</v>
      </c>
      <c r="S386" s="705">
        <f t="shared" si="463"/>
        <v>0</v>
      </c>
      <c r="T386" s="706">
        <f t="shared" si="450"/>
        <v>0</v>
      </c>
      <c r="U386" s="109"/>
      <c r="W386" s="613" t="str">
        <f t="shared" si="273"/>
        <v/>
      </c>
      <c r="X386" s="613" t="str">
        <f t="shared" si="464"/>
        <v/>
      </c>
      <c r="Y386" s="613" t="str">
        <f t="shared" ref="Y386:Y447" si="493">IF(V386="X","x",IF(T386&gt;0,"x",""))</f>
        <v/>
      </c>
    </row>
    <row r="387" spans="1:25" ht="13.8" hidden="1" thickBot="1">
      <c r="A387" s="196" t="s">
        <v>175</v>
      </c>
      <c r="B387" s="197"/>
      <c r="C387" s="675" t="s">
        <v>303</v>
      </c>
      <c r="D387" s="676"/>
      <c r="E387" s="637">
        <v>180</v>
      </c>
      <c r="F387" s="638">
        <v>0.1</v>
      </c>
      <c r="G387" s="671">
        <f>IF(E387&lt;=30,(0.66*E387+1.38)*F387,((0.66*30+1.38)+0.55*(E387-30))*F387)</f>
        <v>10.368000000000002</v>
      </c>
      <c r="H387" s="632"/>
      <c r="I387" s="632" t="str">
        <f t="shared" ref="I387:I390" si="494">IF(ISBLANK(H387),"",SUM(G387:H387))</f>
        <v/>
      </c>
      <c r="J387" s="633">
        <f t="shared" si="481"/>
        <v>0</v>
      </c>
      <c r="K387" s="634" t="s">
        <v>975</v>
      </c>
      <c r="L387" s="727"/>
      <c r="M387" s="679"/>
      <c r="N387" s="108">
        <f t="shared" ref="N387:N390" si="495">IF(ISBLANK(L387),0,ROUND(J387*L387,2))</f>
        <v>0</v>
      </c>
      <c r="O387" s="110">
        <f t="shared" ref="O387:O390" si="496">IF(ISBLANK(M387),0,ROUND(L387*M387,2))</f>
        <v>0</v>
      </c>
      <c r="P387" s="109"/>
      <c r="Q387" s="727">
        <f t="shared" ref="Q387:Q390" si="497">L387</f>
        <v>0</v>
      </c>
      <c r="R387" s="679">
        <f t="shared" ref="R387:R390" si="498">M387</f>
        <v>0</v>
      </c>
      <c r="S387" s="108">
        <f t="shared" ref="S387:S390" si="499">IF(ISBLANK(Q387),0,ROUND(J387*Q387,2))</f>
        <v>0</v>
      </c>
      <c r="T387" s="110">
        <f t="shared" ref="T387:T390" si="500">IF(ISBLANK(Q387),0,ROUND(Q387*R387,2))</f>
        <v>0</v>
      </c>
      <c r="U387" s="109"/>
      <c r="V387" s="612" t="str">
        <f>IF(T386&gt;0,"xx",IF(O386&gt;0,"xy",""))</f>
        <v/>
      </c>
      <c r="W387" s="613" t="str">
        <f t="shared" ref="W387:W390" si="501">IF(V387="X","x",IF(V387="xx","x",IF(V387="xy","x",IF(V387="y","x",IF(OR(O387&gt;0,T387&gt;0),"x","")))))</f>
        <v/>
      </c>
      <c r="X387" s="613" t="str">
        <f t="shared" ref="X387:X390" si="502">IF(V387="X","x",IF(V387="y","x",IF(V387="xx","x",IF(T387&gt;0,"x",""))))</f>
        <v/>
      </c>
      <c r="Y387" s="613" t="str">
        <f t="shared" ref="Y387:Y390" si="503">IF(V387="X","x",IF(T387&gt;0,"x",""))</f>
        <v/>
      </c>
    </row>
    <row r="388" spans="1:25" ht="13.8" hidden="1" thickBot="1">
      <c r="A388" s="196" t="s">
        <v>175</v>
      </c>
      <c r="B388" s="197"/>
      <c r="C388" s="675" t="s">
        <v>304</v>
      </c>
      <c r="D388" s="676"/>
      <c r="E388" s="637">
        <v>500</v>
      </c>
      <c r="F388" s="638">
        <v>1.4999999999999999E-2</v>
      </c>
      <c r="G388" s="680">
        <f>IF(E388&lt;=30,(0.48*E388+4.05)*F388,((0.48*30+4.05)+0.4*(E388-30))*F388)</f>
        <v>3.0967499999999997</v>
      </c>
      <c r="H388" s="632"/>
      <c r="I388" s="632" t="str">
        <f t="shared" si="494"/>
        <v/>
      </c>
      <c r="J388" s="633">
        <f t="shared" si="481"/>
        <v>0</v>
      </c>
      <c r="K388" s="634" t="s">
        <v>975</v>
      </c>
      <c r="L388" s="727"/>
      <c r="M388" s="679"/>
      <c r="N388" s="108">
        <f t="shared" si="495"/>
        <v>0</v>
      </c>
      <c r="O388" s="110">
        <f t="shared" si="496"/>
        <v>0</v>
      </c>
      <c r="P388" s="109"/>
      <c r="Q388" s="727">
        <f t="shared" si="497"/>
        <v>0</v>
      </c>
      <c r="R388" s="679">
        <f t="shared" si="498"/>
        <v>0</v>
      </c>
      <c r="S388" s="108">
        <f t="shared" si="499"/>
        <v>0</v>
      </c>
      <c r="T388" s="110">
        <f t="shared" si="500"/>
        <v>0</v>
      </c>
      <c r="U388" s="109"/>
      <c r="V388" s="612" t="str">
        <f>IF(T386&gt;0,"xx",IF(O386&gt;0,"xy",""))</f>
        <v/>
      </c>
      <c r="W388" s="613" t="str">
        <f t="shared" si="501"/>
        <v/>
      </c>
      <c r="X388" s="613" t="str">
        <f t="shared" si="502"/>
        <v/>
      </c>
      <c r="Y388" s="613" t="str">
        <f t="shared" si="503"/>
        <v/>
      </c>
    </row>
    <row r="389" spans="1:25" ht="13.8" hidden="1" thickBot="1">
      <c r="A389" s="196" t="s">
        <v>175</v>
      </c>
      <c r="B389" s="197"/>
      <c r="C389" s="675" t="s">
        <v>317</v>
      </c>
      <c r="D389" s="676"/>
      <c r="E389" s="637"/>
      <c r="F389" s="638">
        <v>0.82499999999999996</v>
      </c>
      <c r="G389" s="680">
        <f>IF(E389=0,0,IF(E389&lt;=30,(0.66*E389+1.38)*F389,((0.66*30+1.38)+0.55*(E389-30))*F389))</f>
        <v>0</v>
      </c>
      <c r="H389" s="632"/>
      <c r="I389" s="632" t="str">
        <f t="shared" si="494"/>
        <v/>
      </c>
      <c r="J389" s="633">
        <f t="shared" si="481"/>
        <v>0</v>
      </c>
      <c r="K389" s="634" t="s">
        <v>975</v>
      </c>
      <c r="L389" s="727"/>
      <c r="M389" s="679"/>
      <c r="N389" s="108">
        <f t="shared" si="495"/>
        <v>0</v>
      </c>
      <c r="O389" s="110">
        <f t="shared" si="496"/>
        <v>0</v>
      </c>
      <c r="P389" s="109"/>
      <c r="Q389" s="727">
        <f t="shared" si="497"/>
        <v>0</v>
      </c>
      <c r="R389" s="679">
        <f t="shared" si="498"/>
        <v>0</v>
      </c>
      <c r="S389" s="108">
        <f t="shared" si="499"/>
        <v>0</v>
      </c>
      <c r="T389" s="110">
        <f t="shared" si="500"/>
        <v>0</v>
      </c>
      <c r="U389" s="109"/>
      <c r="V389" s="612" t="str">
        <f>IF(T386&gt;0,"xx",IF(O386&gt;0,"xy",""))</f>
        <v/>
      </c>
      <c r="W389" s="613" t="str">
        <f t="shared" si="501"/>
        <v/>
      </c>
      <c r="X389" s="613" t="str">
        <f t="shared" si="502"/>
        <v/>
      </c>
      <c r="Y389" s="613" t="str">
        <f t="shared" si="503"/>
        <v/>
      </c>
    </row>
    <row r="390" spans="1:25" ht="13.8" hidden="1" thickBot="1">
      <c r="A390" s="196" t="s">
        <v>175</v>
      </c>
      <c r="B390" s="197"/>
      <c r="C390" s="675" t="s">
        <v>318</v>
      </c>
      <c r="D390" s="676"/>
      <c r="E390" s="637">
        <v>20</v>
      </c>
      <c r="F390" s="638">
        <v>1</v>
      </c>
      <c r="G390" s="680">
        <f>IF(E390&lt;=30,(0.66*E390+3.33)*F390,((0.66*30+3.33)+0.55*(E390-30))*F390)</f>
        <v>16.53</v>
      </c>
      <c r="H390" s="632"/>
      <c r="I390" s="632" t="str">
        <f t="shared" si="494"/>
        <v/>
      </c>
      <c r="J390" s="633">
        <f t="shared" si="481"/>
        <v>0</v>
      </c>
      <c r="K390" s="634" t="s">
        <v>975</v>
      </c>
      <c r="L390" s="727"/>
      <c r="M390" s="679"/>
      <c r="N390" s="108">
        <f t="shared" si="495"/>
        <v>0</v>
      </c>
      <c r="O390" s="110">
        <f t="shared" si="496"/>
        <v>0</v>
      </c>
      <c r="P390" s="109"/>
      <c r="Q390" s="727">
        <f t="shared" si="497"/>
        <v>0</v>
      </c>
      <c r="R390" s="679">
        <f t="shared" si="498"/>
        <v>0</v>
      </c>
      <c r="S390" s="108">
        <f t="shared" si="499"/>
        <v>0</v>
      </c>
      <c r="T390" s="110">
        <f t="shared" si="500"/>
        <v>0</v>
      </c>
      <c r="U390" s="109"/>
      <c r="V390" s="612" t="str">
        <f>IF(T386&gt;0,"xx",IF(O386&gt;0,"xy",""))</f>
        <v/>
      </c>
      <c r="W390" s="613" t="str">
        <f t="shared" si="501"/>
        <v/>
      </c>
      <c r="X390" s="613" t="str">
        <f t="shared" si="502"/>
        <v/>
      </c>
      <c r="Y390" s="613" t="str">
        <f t="shared" si="503"/>
        <v/>
      </c>
    </row>
    <row r="391" spans="1:25" ht="13.8" hidden="1" thickBot="1">
      <c r="A391" s="728">
        <v>170600</v>
      </c>
      <c r="B391" s="729" t="s">
        <v>271</v>
      </c>
      <c r="C391" s="730" t="s">
        <v>1069</v>
      </c>
      <c r="D391" s="740"/>
      <c r="E391" s="710">
        <v>500</v>
      </c>
      <c r="F391" s="731">
        <v>1</v>
      </c>
      <c r="G391" s="743">
        <f>(0.54*E391+26.44)*F391</f>
        <v>296.44</v>
      </c>
      <c r="H391" s="713">
        <f>F391*3750.77*(1+$E$9)/(1+$E$10)</f>
        <v>3459.4254295479263</v>
      </c>
      <c r="I391" s="713">
        <f t="shared" si="458"/>
        <v>3755.8654295479264</v>
      </c>
      <c r="J391" s="714">
        <f t="shared" si="481"/>
        <v>4835.3</v>
      </c>
      <c r="K391" s="715" t="s">
        <v>22</v>
      </c>
      <c r="L391" s="716">
        <f>ROUND(IF(L386=0,0,L386*F386),2)</f>
        <v>0</v>
      </c>
      <c r="M391" s="742"/>
      <c r="N391" s="753">
        <f t="shared" si="459"/>
        <v>0</v>
      </c>
      <c r="O391" s="754">
        <f t="shared" si="460"/>
        <v>0</v>
      </c>
      <c r="P391" s="109"/>
      <c r="Q391" s="716">
        <f t="shared" si="461"/>
        <v>0</v>
      </c>
      <c r="R391" s="742">
        <f t="shared" si="462"/>
        <v>0</v>
      </c>
      <c r="S391" s="718">
        <f t="shared" si="463"/>
        <v>0</v>
      </c>
      <c r="T391" s="719">
        <f t="shared" si="450"/>
        <v>0</v>
      </c>
      <c r="U391" s="109"/>
      <c r="V391" s="612" t="str">
        <f>IF(T386&gt;0,"xx",IF(O386&gt;0,"xy",""))</f>
        <v/>
      </c>
      <c r="W391" s="613" t="str">
        <f t="shared" si="273"/>
        <v/>
      </c>
      <c r="X391" s="613" t="str">
        <f t="shared" si="464"/>
        <v/>
      </c>
      <c r="Y391" s="613" t="str">
        <f t="shared" si="493"/>
        <v/>
      </c>
    </row>
    <row r="392" spans="1:25" ht="13.8" hidden="1" thickBot="1">
      <c r="A392" s="614">
        <v>505000</v>
      </c>
      <c r="B392" s="615" t="s">
        <v>232</v>
      </c>
      <c r="C392" s="663" t="s">
        <v>323</v>
      </c>
      <c r="D392" s="755"/>
      <c r="E392" s="665">
        <v>20</v>
      </c>
      <c r="F392" s="666">
        <v>2.4</v>
      </c>
      <c r="G392" s="667">
        <f>IF(E392&lt;=30,(0.66*E392+1.38)*F392,((0.66*30+1.38)+0.55*(E392-30))*F392)</f>
        <v>34.992000000000004</v>
      </c>
      <c r="H392" s="622">
        <v>167.75</v>
      </c>
      <c r="I392" s="622">
        <f t="shared" si="458"/>
        <v>202.74200000000002</v>
      </c>
      <c r="J392" s="623">
        <f t="shared" si="481"/>
        <v>261.01</v>
      </c>
      <c r="K392" s="624" t="s">
        <v>16</v>
      </c>
      <c r="L392" s="107"/>
      <c r="M392" s="107"/>
      <c r="N392" s="625">
        <f t="shared" si="459"/>
        <v>0</v>
      </c>
      <c r="O392" s="625">
        <f t="shared" si="460"/>
        <v>0</v>
      </c>
      <c r="P392" s="109"/>
      <c r="Q392" s="107">
        <f t="shared" si="461"/>
        <v>0</v>
      </c>
      <c r="R392" s="107">
        <f t="shared" si="462"/>
        <v>0</v>
      </c>
      <c r="S392" s="625">
        <f t="shared" si="463"/>
        <v>0</v>
      </c>
      <c r="T392" s="655">
        <f t="shared" si="450"/>
        <v>0</v>
      </c>
      <c r="U392" s="109"/>
      <c r="W392" s="613" t="str">
        <f t="shared" ref="W392:W453" si="504">IF(V392="X","x",IF(V392="xx","x",IF(V392="xy","x",IF(V392="y","x",IF(OR(O392&gt;0,T392&gt;0),"x","")))))</f>
        <v/>
      </c>
      <c r="X392" s="613" t="str">
        <f t="shared" si="464"/>
        <v/>
      </c>
      <c r="Y392" s="613" t="str">
        <f t="shared" si="493"/>
        <v/>
      </c>
    </row>
    <row r="393" spans="1:25" ht="13.8" hidden="1" thickBot="1">
      <c r="A393" s="196">
        <v>505100</v>
      </c>
      <c r="B393" s="197" t="s">
        <v>232</v>
      </c>
      <c r="C393" s="635" t="s">
        <v>324</v>
      </c>
      <c r="D393" s="636"/>
      <c r="E393" s="637">
        <v>20</v>
      </c>
      <c r="F393" s="638">
        <v>2.4</v>
      </c>
      <c r="G393" s="667">
        <f>IF(E393&lt;=30,(0.66*E393+1.38)*F393,((0.66*30+1.38)+0.55*(E393-30))*F393)</f>
        <v>34.992000000000004</v>
      </c>
      <c r="H393" s="632">
        <v>190.41000000000003</v>
      </c>
      <c r="I393" s="632">
        <f t="shared" si="458"/>
        <v>225.40200000000004</v>
      </c>
      <c r="J393" s="633">
        <f t="shared" si="481"/>
        <v>290.18</v>
      </c>
      <c r="K393" s="634" t="s">
        <v>16</v>
      </c>
      <c r="L393" s="641"/>
      <c r="M393" s="641"/>
      <c r="N393" s="108">
        <f t="shared" si="459"/>
        <v>0</v>
      </c>
      <c r="O393" s="110">
        <f t="shared" si="460"/>
        <v>0</v>
      </c>
      <c r="P393" s="109"/>
      <c r="Q393" s="640">
        <f t="shared" si="461"/>
        <v>0</v>
      </c>
      <c r="R393" s="641">
        <f t="shared" si="462"/>
        <v>0</v>
      </c>
      <c r="S393" s="108">
        <f t="shared" si="463"/>
        <v>0</v>
      </c>
      <c r="T393" s="110">
        <f t="shared" si="450"/>
        <v>0</v>
      </c>
      <c r="U393" s="109"/>
      <c r="W393" s="613" t="str">
        <f t="shared" si="504"/>
        <v/>
      </c>
      <c r="X393" s="613" t="str">
        <f t="shared" si="464"/>
        <v/>
      </c>
      <c r="Y393" s="613" t="str">
        <f t="shared" si="493"/>
        <v/>
      </c>
    </row>
    <row r="394" spans="1:25" ht="13.8" thickBot="1">
      <c r="A394" s="643" t="s">
        <v>207</v>
      </c>
      <c r="B394" s="644"/>
      <c r="C394" s="645" t="s">
        <v>255</v>
      </c>
      <c r="D394" s="646"/>
      <c r="E394" s="795"/>
      <c r="F394" s="796"/>
      <c r="G394" s="797"/>
      <c r="H394" s="798"/>
      <c r="I394" s="798"/>
      <c r="J394" s="798"/>
      <c r="K394" s="799" t="s">
        <v>975</v>
      </c>
      <c r="L394" s="647"/>
      <c r="M394" s="610"/>
      <c r="N394" s="648"/>
      <c r="O394" s="649"/>
      <c r="P394" s="109"/>
      <c r="Q394" s="647"/>
      <c r="R394" s="648"/>
      <c r="S394" s="648"/>
      <c r="T394" s="649"/>
      <c r="U394" s="109"/>
      <c r="V394" s="612" t="str">
        <f>IF(OR(SUM(O395:O419)&gt;0,SUM(T395:T419)&gt;0),"y","")</f>
        <v>y</v>
      </c>
      <c r="W394" s="613" t="str">
        <f t="shared" si="504"/>
        <v>x</v>
      </c>
      <c r="X394" s="613" t="str">
        <f t="shared" si="464"/>
        <v>x</v>
      </c>
      <c r="Y394" s="613" t="str">
        <f t="shared" si="493"/>
        <v/>
      </c>
    </row>
    <row r="395" spans="1:25">
      <c r="A395" s="722" t="s">
        <v>1123</v>
      </c>
      <c r="B395" s="723" t="s">
        <v>1075</v>
      </c>
      <c r="C395" s="695" t="s">
        <v>1304</v>
      </c>
      <c r="D395" s="696"/>
      <c r="E395" s="697" t="s">
        <v>1071</v>
      </c>
      <c r="F395" s="724">
        <v>4.9000000000000002E-2</v>
      </c>
      <c r="G395" s="699">
        <f>SUM(G396:G398)</f>
        <v>41.648275000000005</v>
      </c>
      <c r="H395" s="700">
        <v>131.08000000000001</v>
      </c>
      <c r="I395" s="700">
        <f t="shared" ref="I395" si="505">IF(ISBLANK(H395),"",SUM(G395:H395))</f>
        <v>172.72827500000002</v>
      </c>
      <c r="J395" s="701">
        <f t="shared" ref="J395:J399" si="506">IF(ISBLANK(H395),0,ROUND(I395*(1+$E$10)*(1+$E$11*D395),2))</f>
        <v>222.37</v>
      </c>
      <c r="K395" s="702" t="s">
        <v>22</v>
      </c>
      <c r="L395" s="703">
        <f>'TRECHO 7'!L395+'R. Antônio A.'!L395+'R. João Alves'!L395+'TRECHO 6'!L395</f>
        <v>164.16</v>
      </c>
      <c r="M395" s="704">
        <v>215.29</v>
      </c>
      <c r="N395" s="705">
        <f t="shared" ref="N395:N399" si="507">IF(ISBLANK(L395),0,ROUND(J395*L395,2))</f>
        <v>36504.26</v>
      </c>
      <c r="O395" s="706">
        <f t="shared" ref="O395:O399" si="508">IF(ISBLANK(M395),0,ROUND(L395*M395,2))</f>
        <v>35342.01</v>
      </c>
      <c r="P395" s="109"/>
      <c r="Q395" s="703">
        <f t="shared" ref="Q395:Q399" si="509">L395</f>
        <v>164.16</v>
      </c>
      <c r="R395" s="704">
        <f t="shared" ref="R395:R399" si="510">M395</f>
        <v>215.29</v>
      </c>
      <c r="S395" s="705">
        <f t="shared" ref="S395:S399" si="511">IF(ISBLANK(Q395),0,ROUND(J395*Q395,2))</f>
        <v>36504.26</v>
      </c>
      <c r="T395" s="706">
        <f t="shared" ref="T395:T399" si="512">IF(ISBLANK(Q395),0,ROUND(Q395*R395,2))</f>
        <v>35342.01</v>
      </c>
      <c r="U395" s="109"/>
      <c r="W395" s="613" t="str">
        <f t="shared" si="504"/>
        <v>x</v>
      </c>
      <c r="X395" s="613" t="str">
        <f t="shared" si="464"/>
        <v>x</v>
      </c>
      <c r="Y395" s="613" t="str">
        <f t="shared" si="493"/>
        <v>x</v>
      </c>
    </row>
    <row r="396" spans="1:25">
      <c r="A396" s="196" t="s">
        <v>175</v>
      </c>
      <c r="B396" s="197"/>
      <c r="C396" s="675" t="s">
        <v>304</v>
      </c>
      <c r="D396" s="676"/>
      <c r="E396" s="637">
        <v>515</v>
      </c>
      <c r="F396" s="638">
        <v>9.4999999999999998E-3</v>
      </c>
      <c r="G396" s="680">
        <f>IF(E396&lt;=30,(0.48*E396+4.05)*F396,((0.48*30+4.05)+0.4*(E396-30))*F396)</f>
        <v>2.018275</v>
      </c>
      <c r="H396" s="632"/>
      <c r="I396" s="632" t="str">
        <f t="shared" ref="I396:I398" si="513">IF(ISBLANK(H396),"",SUM(G396:H396))</f>
        <v/>
      </c>
      <c r="J396" s="633">
        <f t="shared" si="506"/>
        <v>0</v>
      </c>
      <c r="K396" s="634" t="s">
        <v>975</v>
      </c>
      <c r="L396" s="727">
        <v>0</v>
      </c>
      <c r="M396" s="679"/>
      <c r="N396" s="108">
        <f t="shared" si="507"/>
        <v>0</v>
      </c>
      <c r="O396" s="110">
        <f t="shared" si="508"/>
        <v>0</v>
      </c>
      <c r="P396" s="109"/>
      <c r="Q396" s="727">
        <f t="shared" si="509"/>
        <v>0</v>
      </c>
      <c r="R396" s="679">
        <f t="shared" si="510"/>
        <v>0</v>
      </c>
      <c r="S396" s="108">
        <f t="shared" si="511"/>
        <v>0</v>
      </c>
      <c r="T396" s="110">
        <f t="shared" si="512"/>
        <v>0</v>
      </c>
      <c r="U396" s="109"/>
      <c r="V396" s="612" t="str">
        <f>IF(T395&gt;0,"xx",IF(O395&gt;0,"xy",""))</f>
        <v>xx</v>
      </c>
      <c r="W396" s="613" t="str">
        <f t="shared" si="504"/>
        <v>x</v>
      </c>
      <c r="X396" s="613" t="str">
        <f t="shared" si="464"/>
        <v>x</v>
      </c>
      <c r="Y396" s="613" t="str">
        <f t="shared" si="493"/>
        <v/>
      </c>
    </row>
    <row r="397" spans="1:25">
      <c r="A397" s="196" t="s">
        <v>175</v>
      </c>
      <c r="B397" s="197"/>
      <c r="C397" s="675" t="s">
        <v>317</v>
      </c>
      <c r="D397" s="676"/>
      <c r="E397" s="637"/>
      <c r="F397" s="638">
        <v>0.9415</v>
      </c>
      <c r="G397" s="680">
        <f>IF(E397=0,0,IF(E397&lt;=30,(0.66*E397+1.38)*F397,((0.66*30+1.38)+0.55*(E397-30))*F397))</f>
        <v>0</v>
      </c>
      <c r="H397" s="632"/>
      <c r="I397" s="632" t="str">
        <f t="shared" si="513"/>
        <v/>
      </c>
      <c r="J397" s="633">
        <f t="shared" si="506"/>
        <v>0</v>
      </c>
      <c r="K397" s="634" t="s">
        <v>975</v>
      </c>
      <c r="L397" s="727">
        <v>0</v>
      </c>
      <c r="M397" s="679"/>
      <c r="N397" s="108">
        <f t="shared" si="507"/>
        <v>0</v>
      </c>
      <c r="O397" s="110">
        <f t="shared" si="508"/>
        <v>0</v>
      </c>
      <c r="P397" s="109"/>
      <c r="Q397" s="727">
        <f t="shared" si="509"/>
        <v>0</v>
      </c>
      <c r="R397" s="679">
        <f t="shared" si="510"/>
        <v>0</v>
      </c>
      <c r="S397" s="108">
        <f t="shared" si="511"/>
        <v>0</v>
      </c>
      <c r="T397" s="110">
        <f t="shared" si="512"/>
        <v>0</v>
      </c>
      <c r="U397" s="109"/>
      <c r="V397" s="612" t="str">
        <f>IF(T395&gt;0,"xx",IF(O395&gt;0,"xy",""))</f>
        <v>xx</v>
      </c>
      <c r="W397" s="613" t="str">
        <f t="shared" si="504"/>
        <v>x</v>
      </c>
      <c r="X397" s="613" t="str">
        <f t="shared" si="464"/>
        <v>x</v>
      </c>
      <c r="Y397" s="613" t="str">
        <f t="shared" si="493"/>
        <v/>
      </c>
    </row>
    <row r="398" spans="1:25">
      <c r="A398" s="196" t="s">
        <v>175</v>
      </c>
      <c r="B398" s="197"/>
      <c r="C398" s="675" t="s">
        <v>318</v>
      </c>
      <c r="D398" s="676"/>
      <c r="E398" s="637">
        <v>60</v>
      </c>
      <c r="F398" s="638">
        <v>1</v>
      </c>
      <c r="G398" s="680">
        <f>IF(E398&lt;=30,(0.66*E398+3.33)*F398,((0.66*30+3.33)+0.55*(E398-30))*F398)</f>
        <v>39.630000000000003</v>
      </c>
      <c r="H398" s="632"/>
      <c r="I398" s="632" t="str">
        <f t="shared" si="513"/>
        <v/>
      </c>
      <c r="J398" s="633">
        <f t="shared" si="506"/>
        <v>0</v>
      </c>
      <c r="K398" s="634" t="s">
        <v>975</v>
      </c>
      <c r="L398" s="727">
        <v>0</v>
      </c>
      <c r="M398" s="679"/>
      <c r="N398" s="108">
        <f t="shared" si="507"/>
        <v>0</v>
      </c>
      <c r="O398" s="110">
        <f t="shared" si="508"/>
        <v>0</v>
      </c>
      <c r="P398" s="109"/>
      <c r="Q398" s="727">
        <f t="shared" si="509"/>
        <v>0</v>
      </c>
      <c r="R398" s="679">
        <f t="shared" si="510"/>
        <v>0</v>
      </c>
      <c r="S398" s="108">
        <f t="shared" si="511"/>
        <v>0</v>
      </c>
      <c r="T398" s="110">
        <f t="shared" si="512"/>
        <v>0</v>
      </c>
      <c r="U398" s="109"/>
      <c r="V398" s="612" t="str">
        <f>IF(T395&gt;0,"xx",IF(O395&gt;0,"xy",""))</f>
        <v>xx</v>
      </c>
      <c r="W398" s="613" t="str">
        <f t="shared" si="504"/>
        <v>x</v>
      </c>
      <c r="X398" s="613" t="str">
        <f t="shared" si="464"/>
        <v>x</v>
      </c>
      <c r="Y398" s="613" t="str">
        <f t="shared" si="493"/>
        <v/>
      </c>
    </row>
    <row r="399" spans="1:25" ht="13.8" thickBot="1">
      <c r="A399" s="733">
        <v>170500</v>
      </c>
      <c r="B399" s="601" t="s">
        <v>271</v>
      </c>
      <c r="C399" s="730" t="s">
        <v>1076</v>
      </c>
      <c r="D399" s="746"/>
      <c r="E399" s="736">
        <v>463</v>
      </c>
      <c r="F399" s="737">
        <v>1</v>
      </c>
      <c r="G399" s="743">
        <f>(0.54*E399+26.44)*F399</f>
        <v>276.46000000000004</v>
      </c>
      <c r="H399" s="738">
        <f>F399*3227.05*(1+$E$9)/(1+$E$10)</f>
        <v>2976.3858707472432</v>
      </c>
      <c r="I399" s="738">
        <f t="shared" ref="I399" si="514">IF(ISBLANK(H399),"",SUM(G399:H399))</f>
        <v>3252.8458707472432</v>
      </c>
      <c r="J399" s="739">
        <f t="shared" si="506"/>
        <v>4187.71</v>
      </c>
      <c r="K399" s="53" t="s">
        <v>22</v>
      </c>
      <c r="L399" s="716">
        <f>ROUND(IF(L395=0,0,L395*F395),2)</f>
        <v>8.0399999999999991</v>
      </c>
      <c r="M399" s="824">
        <v>4187.71</v>
      </c>
      <c r="N399" s="718">
        <f t="shared" si="507"/>
        <v>33669.19</v>
      </c>
      <c r="O399" s="719">
        <f t="shared" si="508"/>
        <v>33669.19</v>
      </c>
      <c r="P399" s="109"/>
      <c r="Q399" s="716">
        <f t="shared" si="509"/>
        <v>8.0399999999999991</v>
      </c>
      <c r="R399" s="824">
        <f t="shared" si="510"/>
        <v>4187.71</v>
      </c>
      <c r="S399" s="718">
        <f t="shared" si="511"/>
        <v>33669.19</v>
      </c>
      <c r="T399" s="719">
        <f t="shared" si="512"/>
        <v>33669.19</v>
      </c>
      <c r="U399" s="109"/>
      <c r="V399" s="612" t="str">
        <f>IF(T395&gt;0,"xx",IF(O395&gt;0,"xy",""))</f>
        <v>xx</v>
      </c>
      <c r="W399" s="613" t="str">
        <f t="shared" si="504"/>
        <v>x</v>
      </c>
      <c r="X399" s="613" t="str">
        <f t="shared" si="464"/>
        <v>x</v>
      </c>
      <c r="Y399" s="613" t="str">
        <f t="shared" si="493"/>
        <v>x</v>
      </c>
    </row>
    <row r="400" spans="1:25" ht="13.8" hidden="1" thickBot="1">
      <c r="A400" s="650" t="s">
        <v>207</v>
      </c>
      <c r="B400" s="651" t="s">
        <v>207</v>
      </c>
      <c r="C400" s="654"/>
      <c r="D400" s="653"/>
      <c r="E400" s="637"/>
      <c r="F400" s="638"/>
      <c r="G400" s="639"/>
      <c r="H400" s="632"/>
      <c r="I400" s="632"/>
      <c r="J400" s="623">
        <f t="shared" ref="J400:J419" si="515">IF(ISBLANK(I400),0,ROUND(I400*(1+$E$10)*(1+$E$11*D400),2))</f>
        <v>0</v>
      </c>
      <c r="K400" s="681" t="s">
        <v>975</v>
      </c>
      <c r="L400" s="107"/>
      <c r="M400" s="107"/>
      <c r="N400" s="108">
        <f t="shared" ref="N400:N419" si="516">IF(ISBLANK(L400),0,ROUND(J400*L400,2))</f>
        <v>0</v>
      </c>
      <c r="O400" s="108">
        <f t="shared" ref="O400:O419" si="517">IF(ISBLANK(M400),0,ROUND(L400*M400,2))</f>
        <v>0</v>
      </c>
      <c r="P400" s="109"/>
      <c r="Q400" s="107">
        <f t="shared" ref="Q400:Q419" si="518">L400</f>
        <v>0</v>
      </c>
      <c r="R400" s="107">
        <f t="shared" ref="R400:R419" si="519">M400</f>
        <v>0</v>
      </c>
      <c r="S400" s="108">
        <f t="shared" ref="S400:S419" si="520">IF(ISBLANK(Q400),0,ROUND(J400*Q400,2))</f>
        <v>0</v>
      </c>
      <c r="T400" s="110">
        <f t="shared" ref="T400:T419" si="521">IF(ISBLANK(Q400),0,ROUND(Q400*R400,2))</f>
        <v>0</v>
      </c>
      <c r="U400" s="109"/>
      <c r="W400" s="613" t="str">
        <f t="shared" si="504"/>
        <v/>
      </c>
      <c r="X400" s="613" t="str">
        <f t="shared" si="464"/>
        <v/>
      </c>
      <c r="Y400" s="613" t="str">
        <f t="shared" si="493"/>
        <v/>
      </c>
    </row>
    <row r="401" spans="1:25" ht="13.8" hidden="1" thickBot="1">
      <c r="A401" s="650" t="s">
        <v>207</v>
      </c>
      <c r="B401" s="651" t="s">
        <v>207</v>
      </c>
      <c r="C401" s="654"/>
      <c r="D401" s="653"/>
      <c r="E401" s="637"/>
      <c r="F401" s="638"/>
      <c r="G401" s="639"/>
      <c r="H401" s="632"/>
      <c r="I401" s="632"/>
      <c r="J401" s="623">
        <f t="shared" si="515"/>
        <v>0</v>
      </c>
      <c r="K401" s="681" t="s">
        <v>975</v>
      </c>
      <c r="L401" s="107"/>
      <c r="M401" s="107"/>
      <c r="N401" s="108">
        <f t="shared" si="516"/>
        <v>0</v>
      </c>
      <c r="O401" s="108">
        <f t="shared" si="517"/>
        <v>0</v>
      </c>
      <c r="P401" s="109"/>
      <c r="Q401" s="107">
        <f t="shared" si="518"/>
        <v>0</v>
      </c>
      <c r="R401" s="107">
        <f t="shared" si="519"/>
        <v>0</v>
      </c>
      <c r="S401" s="108">
        <f t="shared" si="520"/>
        <v>0</v>
      </c>
      <c r="T401" s="110">
        <f t="shared" si="521"/>
        <v>0</v>
      </c>
      <c r="U401" s="109"/>
      <c r="W401" s="613" t="str">
        <f t="shared" si="504"/>
        <v/>
      </c>
      <c r="X401" s="613" t="str">
        <f t="shared" si="464"/>
        <v/>
      </c>
      <c r="Y401" s="613" t="str">
        <f t="shared" si="493"/>
        <v/>
      </c>
    </row>
    <row r="402" spans="1:25" ht="13.8" hidden="1" thickBot="1">
      <c r="A402" s="650" t="s">
        <v>207</v>
      </c>
      <c r="B402" s="651" t="s">
        <v>207</v>
      </c>
      <c r="C402" s="654"/>
      <c r="D402" s="653"/>
      <c r="E402" s="637"/>
      <c r="F402" s="638"/>
      <c r="G402" s="639"/>
      <c r="H402" s="632"/>
      <c r="I402" s="632"/>
      <c r="J402" s="623">
        <f t="shared" si="515"/>
        <v>0</v>
      </c>
      <c r="K402" s="681" t="s">
        <v>975</v>
      </c>
      <c r="L402" s="107"/>
      <c r="M402" s="107"/>
      <c r="N402" s="108">
        <f t="shared" si="516"/>
        <v>0</v>
      </c>
      <c r="O402" s="108">
        <f t="shared" si="517"/>
        <v>0</v>
      </c>
      <c r="P402" s="109"/>
      <c r="Q402" s="107">
        <f t="shared" si="518"/>
        <v>0</v>
      </c>
      <c r="R402" s="107">
        <f t="shared" si="519"/>
        <v>0</v>
      </c>
      <c r="S402" s="108">
        <f t="shared" si="520"/>
        <v>0</v>
      </c>
      <c r="T402" s="110">
        <f t="shared" si="521"/>
        <v>0</v>
      </c>
      <c r="U402" s="109"/>
      <c r="W402" s="613" t="str">
        <f t="shared" si="504"/>
        <v/>
      </c>
      <c r="X402" s="613" t="str">
        <f t="shared" si="464"/>
        <v/>
      </c>
      <c r="Y402" s="613" t="str">
        <f t="shared" si="493"/>
        <v/>
      </c>
    </row>
    <row r="403" spans="1:25" ht="13.8" hidden="1" thickBot="1">
      <c r="A403" s="650" t="s">
        <v>207</v>
      </c>
      <c r="B403" s="651" t="s">
        <v>207</v>
      </c>
      <c r="C403" s="654"/>
      <c r="D403" s="653"/>
      <c r="E403" s="637"/>
      <c r="F403" s="638"/>
      <c r="G403" s="639"/>
      <c r="H403" s="632"/>
      <c r="I403" s="632"/>
      <c r="J403" s="623">
        <f t="shared" si="515"/>
        <v>0</v>
      </c>
      <c r="K403" s="681" t="s">
        <v>975</v>
      </c>
      <c r="L403" s="107"/>
      <c r="M403" s="107"/>
      <c r="N403" s="108">
        <f t="shared" si="516"/>
        <v>0</v>
      </c>
      <c r="O403" s="108">
        <f t="shared" si="517"/>
        <v>0</v>
      </c>
      <c r="P403" s="109"/>
      <c r="Q403" s="107">
        <f t="shared" si="518"/>
        <v>0</v>
      </c>
      <c r="R403" s="107">
        <f t="shared" si="519"/>
        <v>0</v>
      </c>
      <c r="S403" s="108">
        <f t="shared" si="520"/>
        <v>0</v>
      </c>
      <c r="T403" s="110">
        <f t="shared" si="521"/>
        <v>0</v>
      </c>
      <c r="U403" s="109"/>
      <c r="W403" s="613" t="str">
        <f t="shared" si="504"/>
        <v/>
      </c>
      <c r="X403" s="613" t="str">
        <f t="shared" si="464"/>
        <v/>
      </c>
      <c r="Y403" s="613" t="str">
        <f t="shared" si="493"/>
        <v/>
      </c>
    </row>
    <row r="404" spans="1:25" ht="13.8" hidden="1" thickBot="1">
      <c r="A404" s="650" t="s">
        <v>207</v>
      </c>
      <c r="B404" s="651" t="s">
        <v>207</v>
      </c>
      <c r="C404" s="654"/>
      <c r="D404" s="653"/>
      <c r="E404" s="637"/>
      <c r="F404" s="638"/>
      <c r="G404" s="639"/>
      <c r="H404" s="632"/>
      <c r="I404" s="632"/>
      <c r="J404" s="623">
        <f t="shared" si="515"/>
        <v>0</v>
      </c>
      <c r="K404" s="681" t="s">
        <v>975</v>
      </c>
      <c r="L404" s="107"/>
      <c r="M404" s="107"/>
      <c r="N404" s="108">
        <f t="shared" si="516"/>
        <v>0</v>
      </c>
      <c r="O404" s="108">
        <f t="shared" si="517"/>
        <v>0</v>
      </c>
      <c r="P404" s="109"/>
      <c r="Q404" s="107">
        <f t="shared" si="518"/>
        <v>0</v>
      </c>
      <c r="R404" s="107">
        <f t="shared" si="519"/>
        <v>0</v>
      </c>
      <c r="S404" s="108">
        <f t="shared" si="520"/>
        <v>0</v>
      </c>
      <c r="T404" s="110">
        <f t="shared" si="521"/>
        <v>0</v>
      </c>
      <c r="U404" s="109"/>
      <c r="W404" s="613" t="str">
        <f t="shared" si="504"/>
        <v/>
      </c>
      <c r="X404" s="613" t="str">
        <f t="shared" si="464"/>
        <v/>
      </c>
      <c r="Y404" s="613" t="str">
        <f t="shared" si="493"/>
        <v/>
      </c>
    </row>
    <row r="405" spans="1:25" ht="13.8" hidden="1" thickBot="1">
      <c r="A405" s="650" t="s">
        <v>207</v>
      </c>
      <c r="B405" s="651" t="s">
        <v>207</v>
      </c>
      <c r="C405" s="654"/>
      <c r="D405" s="653"/>
      <c r="E405" s="637"/>
      <c r="F405" s="638"/>
      <c r="G405" s="639"/>
      <c r="H405" s="632"/>
      <c r="I405" s="632"/>
      <c r="J405" s="623">
        <f t="shared" si="515"/>
        <v>0</v>
      </c>
      <c r="K405" s="681" t="s">
        <v>975</v>
      </c>
      <c r="L405" s="107"/>
      <c r="M405" s="107"/>
      <c r="N405" s="108">
        <f t="shared" si="516"/>
        <v>0</v>
      </c>
      <c r="O405" s="108">
        <f t="shared" si="517"/>
        <v>0</v>
      </c>
      <c r="P405" s="109"/>
      <c r="Q405" s="107">
        <f t="shared" si="518"/>
        <v>0</v>
      </c>
      <c r="R405" s="107">
        <f t="shared" si="519"/>
        <v>0</v>
      </c>
      <c r="S405" s="108">
        <f t="shared" si="520"/>
        <v>0</v>
      </c>
      <c r="T405" s="110">
        <f t="shared" si="521"/>
        <v>0</v>
      </c>
      <c r="U405" s="109"/>
      <c r="W405" s="613" t="str">
        <f t="shared" si="504"/>
        <v/>
      </c>
      <c r="X405" s="613" t="str">
        <f t="shared" si="464"/>
        <v/>
      </c>
      <c r="Y405" s="613" t="str">
        <f t="shared" si="493"/>
        <v/>
      </c>
    </row>
    <row r="406" spans="1:25" ht="13.8" hidden="1" thickBot="1">
      <c r="A406" s="650" t="s">
        <v>207</v>
      </c>
      <c r="B406" s="651" t="s">
        <v>207</v>
      </c>
      <c r="C406" s="654"/>
      <c r="D406" s="653"/>
      <c r="E406" s="637"/>
      <c r="F406" s="638"/>
      <c r="G406" s="639"/>
      <c r="H406" s="632"/>
      <c r="I406" s="632"/>
      <c r="J406" s="623">
        <f t="shared" si="515"/>
        <v>0</v>
      </c>
      <c r="K406" s="681" t="s">
        <v>975</v>
      </c>
      <c r="L406" s="107"/>
      <c r="M406" s="107"/>
      <c r="N406" s="108">
        <f t="shared" si="516"/>
        <v>0</v>
      </c>
      <c r="O406" s="108">
        <f t="shared" si="517"/>
        <v>0</v>
      </c>
      <c r="P406" s="109"/>
      <c r="Q406" s="107">
        <f t="shared" si="518"/>
        <v>0</v>
      </c>
      <c r="R406" s="107">
        <f t="shared" si="519"/>
        <v>0</v>
      </c>
      <c r="S406" s="108">
        <f t="shared" si="520"/>
        <v>0</v>
      </c>
      <c r="T406" s="110">
        <f t="shared" si="521"/>
        <v>0</v>
      </c>
      <c r="U406" s="109"/>
      <c r="W406" s="613" t="str">
        <f t="shared" si="504"/>
        <v/>
      </c>
      <c r="X406" s="613" t="str">
        <f t="shared" si="464"/>
        <v/>
      </c>
      <c r="Y406" s="613" t="str">
        <f t="shared" si="493"/>
        <v/>
      </c>
    </row>
    <row r="407" spans="1:25" ht="13.8" hidden="1" thickBot="1">
      <c r="A407" s="650" t="s">
        <v>207</v>
      </c>
      <c r="B407" s="651" t="s">
        <v>207</v>
      </c>
      <c r="C407" s="654"/>
      <c r="D407" s="653"/>
      <c r="E407" s="637"/>
      <c r="F407" s="638"/>
      <c r="G407" s="639"/>
      <c r="H407" s="632"/>
      <c r="I407" s="632"/>
      <c r="J407" s="623">
        <f t="shared" si="515"/>
        <v>0</v>
      </c>
      <c r="K407" s="681" t="s">
        <v>975</v>
      </c>
      <c r="L407" s="107"/>
      <c r="M407" s="107"/>
      <c r="N407" s="108">
        <f t="shared" si="516"/>
        <v>0</v>
      </c>
      <c r="O407" s="108">
        <f t="shared" si="517"/>
        <v>0</v>
      </c>
      <c r="P407" s="109"/>
      <c r="Q407" s="107">
        <f t="shared" si="518"/>
        <v>0</v>
      </c>
      <c r="R407" s="107">
        <f t="shared" si="519"/>
        <v>0</v>
      </c>
      <c r="S407" s="108">
        <f t="shared" si="520"/>
        <v>0</v>
      </c>
      <c r="T407" s="110">
        <f t="shared" si="521"/>
        <v>0</v>
      </c>
      <c r="U407" s="109"/>
      <c r="W407" s="613" t="str">
        <f t="shared" si="504"/>
        <v/>
      </c>
      <c r="X407" s="613" t="str">
        <f t="shared" si="464"/>
        <v/>
      </c>
      <c r="Y407" s="613" t="str">
        <f t="shared" si="493"/>
        <v/>
      </c>
    </row>
    <row r="408" spans="1:25" ht="13.8" hidden="1" thickBot="1">
      <c r="A408" s="650" t="s">
        <v>207</v>
      </c>
      <c r="B408" s="651" t="s">
        <v>207</v>
      </c>
      <c r="C408" s="654"/>
      <c r="D408" s="653"/>
      <c r="E408" s="637"/>
      <c r="F408" s="638"/>
      <c r="G408" s="639"/>
      <c r="H408" s="632"/>
      <c r="I408" s="632"/>
      <c r="J408" s="623">
        <f t="shared" si="515"/>
        <v>0</v>
      </c>
      <c r="K408" s="681" t="s">
        <v>975</v>
      </c>
      <c r="L408" s="107"/>
      <c r="M408" s="107"/>
      <c r="N408" s="108">
        <f t="shared" si="516"/>
        <v>0</v>
      </c>
      <c r="O408" s="108">
        <f t="shared" si="517"/>
        <v>0</v>
      </c>
      <c r="P408" s="109"/>
      <c r="Q408" s="107">
        <f t="shared" si="518"/>
        <v>0</v>
      </c>
      <c r="R408" s="107">
        <f t="shared" si="519"/>
        <v>0</v>
      </c>
      <c r="S408" s="108">
        <f t="shared" si="520"/>
        <v>0</v>
      </c>
      <c r="T408" s="110">
        <f t="shared" si="521"/>
        <v>0</v>
      </c>
      <c r="U408" s="109"/>
      <c r="W408" s="613" t="str">
        <f t="shared" si="504"/>
        <v/>
      </c>
      <c r="X408" s="613" t="str">
        <f t="shared" si="464"/>
        <v/>
      </c>
      <c r="Y408" s="613" t="str">
        <f t="shared" si="493"/>
        <v/>
      </c>
    </row>
    <row r="409" spans="1:25" ht="13.8" hidden="1" thickBot="1">
      <c r="A409" s="650" t="s">
        <v>207</v>
      </c>
      <c r="B409" s="651" t="s">
        <v>207</v>
      </c>
      <c r="C409" s="654"/>
      <c r="D409" s="653"/>
      <c r="E409" s="637"/>
      <c r="F409" s="638"/>
      <c r="G409" s="639"/>
      <c r="H409" s="632"/>
      <c r="I409" s="632"/>
      <c r="J409" s="623">
        <f t="shared" si="515"/>
        <v>0</v>
      </c>
      <c r="K409" s="681" t="s">
        <v>975</v>
      </c>
      <c r="L409" s="107"/>
      <c r="M409" s="107"/>
      <c r="N409" s="108">
        <f t="shared" si="516"/>
        <v>0</v>
      </c>
      <c r="O409" s="108">
        <f t="shared" si="517"/>
        <v>0</v>
      </c>
      <c r="P409" s="109"/>
      <c r="Q409" s="107">
        <f t="shared" si="518"/>
        <v>0</v>
      </c>
      <c r="R409" s="107">
        <f t="shared" si="519"/>
        <v>0</v>
      </c>
      <c r="S409" s="108">
        <f t="shared" si="520"/>
        <v>0</v>
      </c>
      <c r="T409" s="110">
        <f t="shared" si="521"/>
        <v>0</v>
      </c>
      <c r="U409" s="109"/>
      <c r="W409" s="613" t="str">
        <f t="shared" si="504"/>
        <v/>
      </c>
      <c r="X409" s="613" t="str">
        <f t="shared" si="464"/>
        <v/>
      </c>
      <c r="Y409" s="613" t="str">
        <f t="shared" si="493"/>
        <v/>
      </c>
    </row>
    <row r="410" spans="1:25" ht="13.8" hidden="1" thickBot="1">
      <c r="A410" s="650" t="s">
        <v>207</v>
      </c>
      <c r="B410" s="651" t="s">
        <v>207</v>
      </c>
      <c r="C410" s="654"/>
      <c r="D410" s="653"/>
      <c r="E410" s="637"/>
      <c r="F410" s="638"/>
      <c r="G410" s="639"/>
      <c r="H410" s="632"/>
      <c r="I410" s="632"/>
      <c r="J410" s="623">
        <f t="shared" si="515"/>
        <v>0</v>
      </c>
      <c r="K410" s="681" t="s">
        <v>975</v>
      </c>
      <c r="L410" s="107"/>
      <c r="M410" s="107"/>
      <c r="N410" s="108">
        <f t="shared" si="516"/>
        <v>0</v>
      </c>
      <c r="O410" s="108">
        <f t="shared" si="517"/>
        <v>0</v>
      </c>
      <c r="P410" s="109"/>
      <c r="Q410" s="107">
        <f t="shared" si="518"/>
        <v>0</v>
      </c>
      <c r="R410" s="107">
        <f t="shared" si="519"/>
        <v>0</v>
      </c>
      <c r="S410" s="108">
        <f t="shared" si="520"/>
        <v>0</v>
      </c>
      <c r="T410" s="110">
        <f t="shared" si="521"/>
        <v>0</v>
      </c>
      <c r="U410" s="109"/>
      <c r="W410" s="613" t="str">
        <f t="shared" si="504"/>
        <v/>
      </c>
      <c r="X410" s="613" t="str">
        <f t="shared" si="464"/>
        <v/>
      </c>
      <c r="Y410" s="613" t="str">
        <f t="shared" si="493"/>
        <v/>
      </c>
    </row>
    <row r="411" spans="1:25" ht="13.8" hidden="1" thickBot="1">
      <c r="A411" s="650" t="s">
        <v>207</v>
      </c>
      <c r="B411" s="651" t="s">
        <v>207</v>
      </c>
      <c r="C411" s="654"/>
      <c r="D411" s="653"/>
      <c r="E411" s="637"/>
      <c r="F411" s="638"/>
      <c r="G411" s="639"/>
      <c r="H411" s="632"/>
      <c r="I411" s="632"/>
      <c r="J411" s="623">
        <f t="shared" si="515"/>
        <v>0</v>
      </c>
      <c r="K411" s="681" t="s">
        <v>975</v>
      </c>
      <c r="L411" s="107"/>
      <c r="M411" s="107"/>
      <c r="N411" s="108">
        <f t="shared" si="516"/>
        <v>0</v>
      </c>
      <c r="O411" s="108">
        <f t="shared" si="517"/>
        <v>0</v>
      </c>
      <c r="P411" s="109"/>
      <c r="Q411" s="107">
        <f t="shared" si="518"/>
        <v>0</v>
      </c>
      <c r="R411" s="107">
        <f t="shared" si="519"/>
        <v>0</v>
      </c>
      <c r="S411" s="108">
        <f t="shared" si="520"/>
        <v>0</v>
      </c>
      <c r="T411" s="110">
        <f t="shared" si="521"/>
        <v>0</v>
      </c>
      <c r="U411" s="109"/>
      <c r="W411" s="613" t="str">
        <f t="shared" si="504"/>
        <v/>
      </c>
      <c r="X411" s="613" t="str">
        <f t="shared" si="464"/>
        <v/>
      </c>
      <c r="Y411" s="613" t="str">
        <f t="shared" si="493"/>
        <v/>
      </c>
    </row>
    <row r="412" spans="1:25" ht="13.8" hidden="1" thickBot="1">
      <c r="A412" s="650" t="s">
        <v>207</v>
      </c>
      <c r="B412" s="651" t="s">
        <v>207</v>
      </c>
      <c r="C412" s="654"/>
      <c r="D412" s="653"/>
      <c r="E412" s="637"/>
      <c r="F412" s="638"/>
      <c r="G412" s="639"/>
      <c r="H412" s="632"/>
      <c r="I412" s="632"/>
      <c r="J412" s="623">
        <f t="shared" si="515"/>
        <v>0</v>
      </c>
      <c r="K412" s="681" t="s">
        <v>975</v>
      </c>
      <c r="L412" s="107"/>
      <c r="M412" s="107"/>
      <c r="N412" s="108">
        <f t="shared" si="516"/>
        <v>0</v>
      </c>
      <c r="O412" s="108">
        <f t="shared" si="517"/>
        <v>0</v>
      </c>
      <c r="P412" s="109"/>
      <c r="Q412" s="107">
        <f t="shared" si="518"/>
        <v>0</v>
      </c>
      <c r="R412" s="107">
        <f t="shared" si="519"/>
        <v>0</v>
      </c>
      <c r="S412" s="108">
        <f t="shared" si="520"/>
        <v>0</v>
      </c>
      <c r="T412" s="110">
        <f t="shared" si="521"/>
        <v>0</v>
      </c>
      <c r="U412" s="109"/>
      <c r="W412" s="613" t="str">
        <f t="shared" si="504"/>
        <v/>
      </c>
      <c r="X412" s="613" t="str">
        <f t="shared" si="464"/>
        <v/>
      </c>
      <c r="Y412" s="613" t="str">
        <f t="shared" si="493"/>
        <v/>
      </c>
    </row>
    <row r="413" spans="1:25" ht="13.8" hidden="1" thickBot="1">
      <c r="A413" s="650" t="s">
        <v>207</v>
      </c>
      <c r="B413" s="651" t="s">
        <v>207</v>
      </c>
      <c r="C413" s="654"/>
      <c r="D413" s="653"/>
      <c r="E413" s="637"/>
      <c r="F413" s="638"/>
      <c r="G413" s="639"/>
      <c r="H413" s="632"/>
      <c r="I413" s="632"/>
      <c r="J413" s="623">
        <f t="shared" si="515"/>
        <v>0</v>
      </c>
      <c r="K413" s="681" t="s">
        <v>975</v>
      </c>
      <c r="L413" s="107"/>
      <c r="M413" s="107"/>
      <c r="N413" s="108">
        <f t="shared" si="516"/>
        <v>0</v>
      </c>
      <c r="O413" s="108">
        <f t="shared" si="517"/>
        <v>0</v>
      </c>
      <c r="P413" s="109"/>
      <c r="Q413" s="107">
        <f t="shared" si="518"/>
        <v>0</v>
      </c>
      <c r="R413" s="107">
        <f t="shared" si="519"/>
        <v>0</v>
      </c>
      <c r="S413" s="108">
        <f t="shared" si="520"/>
        <v>0</v>
      </c>
      <c r="T413" s="110">
        <f t="shared" si="521"/>
        <v>0</v>
      </c>
      <c r="U413" s="109"/>
      <c r="W413" s="613" t="str">
        <f t="shared" si="504"/>
        <v/>
      </c>
      <c r="X413" s="613" t="str">
        <f t="shared" si="464"/>
        <v/>
      </c>
      <c r="Y413" s="613" t="str">
        <f t="shared" si="493"/>
        <v/>
      </c>
    </row>
    <row r="414" spans="1:25" ht="13.8" hidden="1" thickBot="1">
      <c r="A414" s="650" t="s">
        <v>207</v>
      </c>
      <c r="B414" s="651" t="s">
        <v>207</v>
      </c>
      <c r="C414" s="654"/>
      <c r="D414" s="653"/>
      <c r="E414" s="637"/>
      <c r="F414" s="638"/>
      <c r="G414" s="639"/>
      <c r="H414" s="632"/>
      <c r="I414" s="632"/>
      <c r="J414" s="623">
        <f t="shared" si="515"/>
        <v>0</v>
      </c>
      <c r="K414" s="681" t="s">
        <v>975</v>
      </c>
      <c r="L414" s="107"/>
      <c r="M414" s="107"/>
      <c r="N414" s="108">
        <f t="shared" si="516"/>
        <v>0</v>
      </c>
      <c r="O414" s="108">
        <f t="shared" si="517"/>
        <v>0</v>
      </c>
      <c r="P414" s="109"/>
      <c r="Q414" s="107">
        <f t="shared" si="518"/>
        <v>0</v>
      </c>
      <c r="R414" s="107">
        <f t="shared" si="519"/>
        <v>0</v>
      </c>
      <c r="S414" s="108">
        <f t="shared" si="520"/>
        <v>0</v>
      </c>
      <c r="T414" s="110">
        <f t="shared" si="521"/>
        <v>0</v>
      </c>
      <c r="U414" s="109"/>
      <c r="W414" s="613" t="str">
        <f t="shared" si="504"/>
        <v/>
      </c>
      <c r="X414" s="613" t="str">
        <f t="shared" si="464"/>
        <v/>
      </c>
      <c r="Y414" s="613" t="str">
        <f t="shared" si="493"/>
        <v/>
      </c>
    </row>
    <row r="415" spans="1:25" ht="13.8" hidden="1" thickBot="1">
      <c r="A415" s="650" t="s">
        <v>207</v>
      </c>
      <c r="B415" s="651" t="s">
        <v>207</v>
      </c>
      <c r="C415" s="654"/>
      <c r="D415" s="653"/>
      <c r="E415" s="637"/>
      <c r="F415" s="638"/>
      <c r="G415" s="639"/>
      <c r="H415" s="632"/>
      <c r="I415" s="632"/>
      <c r="J415" s="623">
        <f t="shared" si="515"/>
        <v>0</v>
      </c>
      <c r="K415" s="681" t="s">
        <v>975</v>
      </c>
      <c r="L415" s="107"/>
      <c r="M415" s="107"/>
      <c r="N415" s="108">
        <f t="shared" si="516"/>
        <v>0</v>
      </c>
      <c r="O415" s="108">
        <f t="shared" si="517"/>
        <v>0</v>
      </c>
      <c r="P415" s="109"/>
      <c r="Q415" s="107">
        <f t="shared" si="518"/>
        <v>0</v>
      </c>
      <c r="R415" s="107">
        <f t="shared" si="519"/>
        <v>0</v>
      </c>
      <c r="S415" s="108">
        <f t="shared" si="520"/>
        <v>0</v>
      </c>
      <c r="T415" s="110">
        <f t="shared" si="521"/>
        <v>0</v>
      </c>
      <c r="U415" s="109"/>
      <c r="W415" s="613" t="str">
        <f t="shared" si="504"/>
        <v/>
      </c>
      <c r="X415" s="613" t="str">
        <f t="shared" si="464"/>
        <v/>
      </c>
      <c r="Y415" s="613" t="str">
        <f t="shared" si="493"/>
        <v/>
      </c>
    </row>
    <row r="416" spans="1:25" ht="13.8" hidden="1" thickBot="1">
      <c r="A416" s="650" t="s">
        <v>207</v>
      </c>
      <c r="B416" s="651" t="s">
        <v>207</v>
      </c>
      <c r="C416" s="654"/>
      <c r="D416" s="653"/>
      <c r="E416" s="637"/>
      <c r="F416" s="638"/>
      <c r="G416" s="639"/>
      <c r="H416" s="632"/>
      <c r="I416" s="632"/>
      <c r="J416" s="623">
        <f t="shared" si="515"/>
        <v>0</v>
      </c>
      <c r="K416" s="681" t="s">
        <v>975</v>
      </c>
      <c r="L416" s="107"/>
      <c r="M416" s="107"/>
      <c r="N416" s="108">
        <f t="shared" si="516"/>
        <v>0</v>
      </c>
      <c r="O416" s="108">
        <f t="shared" si="517"/>
        <v>0</v>
      </c>
      <c r="P416" s="109"/>
      <c r="Q416" s="107">
        <f t="shared" si="518"/>
        <v>0</v>
      </c>
      <c r="R416" s="107">
        <f t="shared" si="519"/>
        <v>0</v>
      </c>
      <c r="S416" s="108">
        <f t="shared" si="520"/>
        <v>0</v>
      </c>
      <c r="T416" s="110">
        <f t="shared" si="521"/>
        <v>0</v>
      </c>
      <c r="U416" s="109"/>
      <c r="W416" s="613" t="str">
        <f t="shared" si="504"/>
        <v/>
      </c>
      <c r="X416" s="613" t="str">
        <f t="shared" si="464"/>
        <v/>
      </c>
      <c r="Y416" s="613" t="str">
        <f t="shared" si="493"/>
        <v/>
      </c>
    </row>
    <row r="417" spans="1:25" ht="13.8" hidden="1" thickBot="1">
      <c r="A417" s="650" t="s">
        <v>207</v>
      </c>
      <c r="B417" s="651" t="s">
        <v>207</v>
      </c>
      <c r="C417" s="654"/>
      <c r="D417" s="653"/>
      <c r="E417" s="637"/>
      <c r="F417" s="638"/>
      <c r="G417" s="639"/>
      <c r="H417" s="632"/>
      <c r="I417" s="632"/>
      <c r="J417" s="623">
        <f t="shared" si="515"/>
        <v>0</v>
      </c>
      <c r="K417" s="681" t="s">
        <v>975</v>
      </c>
      <c r="L417" s="107"/>
      <c r="M417" s="107"/>
      <c r="N417" s="108">
        <f t="shared" si="516"/>
        <v>0</v>
      </c>
      <c r="O417" s="108">
        <f t="shared" si="517"/>
        <v>0</v>
      </c>
      <c r="P417" s="109"/>
      <c r="Q417" s="107">
        <f t="shared" si="518"/>
        <v>0</v>
      </c>
      <c r="R417" s="107">
        <f t="shared" si="519"/>
        <v>0</v>
      </c>
      <c r="S417" s="108">
        <f t="shared" si="520"/>
        <v>0</v>
      </c>
      <c r="T417" s="110">
        <f t="shared" si="521"/>
        <v>0</v>
      </c>
      <c r="U417" s="109"/>
      <c r="W417" s="613" t="str">
        <f t="shared" si="504"/>
        <v/>
      </c>
      <c r="X417" s="613" t="str">
        <f t="shared" si="464"/>
        <v/>
      </c>
      <c r="Y417" s="613" t="str">
        <f t="shared" si="493"/>
        <v/>
      </c>
    </row>
    <row r="418" spans="1:25" ht="13.8" hidden="1" thickBot="1">
      <c r="A418" s="650" t="s">
        <v>207</v>
      </c>
      <c r="B418" s="651" t="s">
        <v>207</v>
      </c>
      <c r="C418" s="654"/>
      <c r="D418" s="653"/>
      <c r="E418" s="637"/>
      <c r="F418" s="638"/>
      <c r="G418" s="639"/>
      <c r="H418" s="632"/>
      <c r="I418" s="632"/>
      <c r="J418" s="623">
        <f t="shared" si="515"/>
        <v>0</v>
      </c>
      <c r="K418" s="681" t="s">
        <v>975</v>
      </c>
      <c r="L418" s="107"/>
      <c r="M418" s="107"/>
      <c r="N418" s="108">
        <f t="shared" si="516"/>
        <v>0</v>
      </c>
      <c r="O418" s="108">
        <f t="shared" si="517"/>
        <v>0</v>
      </c>
      <c r="P418" s="109"/>
      <c r="Q418" s="107">
        <f t="shared" si="518"/>
        <v>0</v>
      </c>
      <c r="R418" s="107">
        <f t="shared" si="519"/>
        <v>0</v>
      </c>
      <c r="S418" s="108">
        <f t="shared" si="520"/>
        <v>0</v>
      </c>
      <c r="T418" s="110">
        <f t="shared" si="521"/>
        <v>0</v>
      </c>
      <c r="U418" s="109"/>
      <c r="W418" s="613" t="str">
        <f t="shared" si="504"/>
        <v/>
      </c>
      <c r="X418" s="613" t="str">
        <f t="shared" si="464"/>
        <v/>
      </c>
      <c r="Y418" s="613" t="str">
        <f t="shared" si="493"/>
        <v/>
      </c>
    </row>
    <row r="419" spans="1:25" ht="13.8" hidden="1" thickBot="1">
      <c r="A419" s="656" t="s">
        <v>207</v>
      </c>
      <c r="B419" s="657" t="s">
        <v>207</v>
      </c>
      <c r="C419" s="658"/>
      <c r="D419" s="659"/>
      <c r="E419" s="687"/>
      <c r="F419" s="721"/>
      <c r="G419" s="689"/>
      <c r="H419" s="690"/>
      <c r="I419" s="690"/>
      <c r="J419" s="800">
        <f t="shared" si="515"/>
        <v>0</v>
      </c>
      <c r="K419" s="682" t="s">
        <v>975</v>
      </c>
      <c r="L419" s="107"/>
      <c r="M419" s="107"/>
      <c r="N419" s="660">
        <f t="shared" si="516"/>
        <v>0</v>
      </c>
      <c r="O419" s="660">
        <f t="shared" si="517"/>
        <v>0</v>
      </c>
      <c r="P419" s="109"/>
      <c r="Q419" s="107">
        <f t="shared" si="518"/>
        <v>0</v>
      </c>
      <c r="R419" s="107">
        <f t="shared" si="519"/>
        <v>0</v>
      </c>
      <c r="S419" s="660">
        <f t="shared" si="520"/>
        <v>0</v>
      </c>
      <c r="T419" s="661">
        <f t="shared" si="521"/>
        <v>0</v>
      </c>
      <c r="U419" s="109"/>
      <c r="W419" s="613" t="str">
        <f t="shared" si="504"/>
        <v/>
      </c>
      <c r="X419" s="613" t="str">
        <f t="shared" si="464"/>
        <v/>
      </c>
      <c r="Y419" s="613" t="str">
        <f t="shared" si="493"/>
        <v/>
      </c>
    </row>
    <row r="420" spans="1:25" ht="13.8" hidden="1" thickBot="1">
      <c r="A420" s="668" t="s">
        <v>208</v>
      </c>
      <c r="B420" s="669"/>
      <c r="C420" s="670" t="s">
        <v>559</v>
      </c>
      <c r="D420" s="662"/>
      <c r="E420" s="791"/>
      <c r="F420" s="792"/>
      <c r="G420" s="793"/>
      <c r="H420" s="794"/>
      <c r="I420" s="794"/>
      <c r="J420" s="794"/>
      <c r="K420" s="801" t="s">
        <v>975</v>
      </c>
      <c r="L420" s="609"/>
      <c r="M420" s="610"/>
      <c r="N420" s="610"/>
      <c r="O420" s="468"/>
      <c r="P420" s="611">
        <f>SUM(O421:O474)</f>
        <v>0</v>
      </c>
      <c r="Q420" s="609"/>
      <c r="R420" s="610"/>
      <c r="S420" s="610"/>
      <c r="T420" s="468"/>
      <c r="U420" s="611">
        <f>SUM(T421:T474)</f>
        <v>0</v>
      </c>
      <c r="V420" s="612" t="str">
        <f>IF(OR(P420&gt;0,U420&gt;0),"X","")</f>
        <v/>
      </c>
      <c r="W420" s="613" t="str">
        <f t="shared" si="504"/>
        <v/>
      </c>
      <c r="X420" s="613" t="str">
        <f t="shared" si="464"/>
        <v/>
      </c>
      <c r="Y420" s="613" t="str">
        <f t="shared" si="493"/>
        <v/>
      </c>
    </row>
    <row r="421" spans="1:25" ht="13.8" hidden="1" thickBot="1">
      <c r="A421" s="683" t="s">
        <v>1114</v>
      </c>
      <c r="B421" s="197" t="s">
        <v>588</v>
      </c>
      <c r="C421" s="635" t="s">
        <v>325</v>
      </c>
      <c r="D421" s="636"/>
      <c r="E421" s="637"/>
      <c r="F421" s="638"/>
      <c r="G421" s="639"/>
      <c r="H421" s="632">
        <v>8.89</v>
      </c>
      <c r="I421" s="632">
        <f>IF(ISBLANK(H421),"",SUM(G421:H421))</f>
        <v>8.89</v>
      </c>
      <c r="J421" s="633">
        <f>IF(ISBLANK(H421),0,ROUND(I421*(1+$E$10)*(1+$E$11*D421),2))</f>
        <v>11.44</v>
      </c>
      <c r="K421" s="634" t="s">
        <v>20</v>
      </c>
      <c r="L421" s="107"/>
      <c r="M421" s="107"/>
      <c r="N421" s="108">
        <f t="shared" si="459"/>
        <v>0</v>
      </c>
      <c r="O421" s="108">
        <f t="shared" si="460"/>
        <v>0</v>
      </c>
      <c r="P421" s="109"/>
      <c r="Q421" s="107">
        <f t="shared" ref="Q421:Q424" si="522">L421</f>
        <v>0</v>
      </c>
      <c r="R421" s="107">
        <f t="shared" ref="R421:R424" si="523">M421</f>
        <v>0</v>
      </c>
      <c r="S421" s="108">
        <f t="shared" si="463"/>
        <v>0</v>
      </c>
      <c r="T421" s="110">
        <f t="shared" ref="T421:T448" si="524">IF(ISBLANK(Q421),0,ROUND(Q421*R421,2))</f>
        <v>0</v>
      </c>
      <c r="U421" s="109"/>
      <c r="W421" s="613" t="str">
        <f t="shared" si="504"/>
        <v/>
      </c>
      <c r="X421" s="613" t="str">
        <f t="shared" si="464"/>
        <v/>
      </c>
      <c r="Y421" s="613" t="str">
        <f t="shared" si="493"/>
        <v/>
      </c>
    </row>
    <row r="422" spans="1:25" ht="13.8" hidden="1" thickBot="1">
      <c r="A422" s="683" t="s">
        <v>1115</v>
      </c>
      <c r="B422" s="197" t="s">
        <v>588</v>
      </c>
      <c r="C422" s="627" t="s">
        <v>326</v>
      </c>
      <c r="D422" s="628"/>
      <c r="E422" s="629"/>
      <c r="F422" s="630"/>
      <c r="G422" s="631"/>
      <c r="H422" s="632">
        <v>13.335000000000001</v>
      </c>
      <c r="I422" s="632">
        <f>IF(ISBLANK(H422),"",SUM(G422:H422))</f>
        <v>13.335000000000001</v>
      </c>
      <c r="J422" s="633">
        <f>IF(ISBLANK(H422),0,ROUND(I422*(1+$E$10)*(1+$E$11*D422),2))</f>
        <v>17.170000000000002</v>
      </c>
      <c r="K422" s="634" t="s">
        <v>20</v>
      </c>
      <c r="L422" s="107"/>
      <c r="M422" s="107"/>
      <c r="N422" s="108">
        <f t="shared" si="459"/>
        <v>0</v>
      </c>
      <c r="O422" s="110">
        <f t="shared" si="460"/>
        <v>0</v>
      </c>
      <c r="P422" s="109"/>
      <c r="Q422" s="640">
        <f t="shared" si="522"/>
        <v>0</v>
      </c>
      <c r="R422" s="641">
        <f t="shared" si="523"/>
        <v>0</v>
      </c>
      <c r="S422" s="108">
        <f t="shared" si="463"/>
        <v>0</v>
      </c>
      <c r="T422" s="110">
        <f t="shared" si="524"/>
        <v>0</v>
      </c>
      <c r="U422" s="109"/>
      <c r="W422" s="613" t="str">
        <f t="shared" si="504"/>
        <v/>
      </c>
      <c r="X422" s="613" t="str">
        <f t="shared" si="464"/>
        <v/>
      </c>
      <c r="Y422" s="613" t="str">
        <f t="shared" si="493"/>
        <v/>
      </c>
    </row>
    <row r="423" spans="1:25" ht="13.8" hidden="1" thickBot="1">
      <c r="A423" s="196">
        <v>535200</v>
      </c>
      <c r="B423" s="197" t="s">
        <v>232</v>
      </c>
      <c r="C423" s="635" t="s">
        <v>278</v>
      </c>
      <c r="D423" s="636"/>
      <c r="E423" s="637"/>
      <c r="F423" s="638"/>
      <c r="G423" s="639"/>
      <c r="H423" s="632">
        <v>8.93</v>
      </c>
      <c r="I423" s="632">
        <f>IF(ISBLANK(H423),"",SUM(G423:H423))</f>
        <v>8.93</v>
      </c>
      <c r="J423" s="633">
        <f>IF(ISBLANK(H423),0,ROUND(I423*(1+$E$10)*(1+$E$11*D423),2))</f>
        <v>11.5</v>
      </c>
      <c r="K423" s="634" t="s">
        <v>20</v>
      </c>
      <c r="L423" s="107"/>
      <c r="M423" s="107"/>
      <c r="N423" s="108">
        <f t="shared" si="459"/>
        <v>0</v>
      </c>
      <c r="O423" s="108">
        <f t="shared" si="460"/>
        <v>0</v>
      </c>
      <c r="P423" s="109"/>
      <c r="Q423" s="107">
        <f t="shared" si="522"/>
        <v>0</v>
      </c>
      <c r="R423" s="107">
        <f t="shared" si="523"/>
        <v>0</v>
      </c>
      <c r="S423" s="108">
        <f t="shared" si="463"/>
        <v>0</v>
      </c>
      <c r="T423" s="110">
        <f t="shared" si="524"/>
        <v>0</v>
      </c>
      <c r="U423" s="109"/>
      <c r="W423" s="613" t="str">
        <f t="shared" si="504"/>
        <v/>
      </c>
      <c r="X423" s="613" t="str">
        <f t="shared" si="464"/>
        <v/>
      </c>
      <c r="Y423" s="613" t="str">
        <f t="shared" si="493"/>
        <v/>
      </c>
    </row>
    <row r="424" spans="1:25" ht="13.8" hidden="1" thickBot="1">
      <c r="A424" s="196">
        <v>810100</v>
      </c>
      <c r="B424" s="197" t="s">
        <v>232</v>
      </c>
      <c r="C424" s="635" t="s">
        <v>327</v>
      </c>
      <c r="D424" s="636"/>
      <c r="E424" s="637"/>
      <c r="F424" s="638"/>
      <c r="G424" s="639">
        <f>SUM(G425:G427)</f>
        <v>17.659756000000002</v>
      </c>
      <c r="H424" s="632">
        <v>48.02</v>
      </c>
      <c r="I424" s="632">
        <f t="shared" ref="I424:I447" si="525">IF(ISBLANK(H424),"",SUM(G424:H424))</f>
        <v>65.679755999999998</v>
      </c>
      <c r="J424" s="633">
        <f>IF(ISBLANK(H424),0,ROUND(I424*(1+$E$10)*(1+$E$11*D424),2))</f>
        <v>84.56</v>
      </c>
      <c r="K424" s="634" t="s">
        <v>20</v>
      </c>
      <c r="L424" s="107"/>
      <c r="M424" s="107"/>
      <c r="N424" s="108">
        <f t="shared" si="459"/>
        <v>0</v>
      </c>
      <c r="O424" s="108">
        <f t="shared" si="460"/>
        <v>0</v>
      </c>
      <c r="P424" s="109"/>
      <c r="Q424" s="107">
        <f t="shared" si="522"/>
        <v>0</v>
      </c>
      <c r="R424" s="107">
        <f t="shared" si="523"/>
        <v>0</v>
      </c>
      <c r="S424" s="108">
        <f t="shared" si="463"/>
        <v>0</v>
      </c>
      <c r="T424" s="110">
        <f t="shared" si="524"/>
        <v>0</v>
      </c>
      <c r="U424" s="109"/>
      <c r="W424" s="613" t="str">
        <f t="shared" si="504"/>
        <v/>
      </c>
      <c r="X424" s="613" t="str">
        <f t="shared" si="464"/>
        <v/>
      </c>
      <c r="Y424" s="613" t="str">
        <f t="shared" si="493"/>
        <v/>
      </c>
    </row>
    <row r="425" spans="1:25" ht="13.8" hidden="1" thickBot="1">
      <c r="A425" s="196" t="s">
        <v>175</v>
      </c>
      <c r="B425" s="197"/>
      <c r="C425" s="675" t="s">
        <v>241</v>
      </c>
      <c r="D425" s="676"/>
      <c r="E425" s="637">
        <v>500</v>
      </c>
      <c r="F425" s="638">
        <v>2.7799999999999998E-2</v>
      </c>
      <c r="G425" s="677">
        <f>IF(E425&lt;=30,(0.48*E425+4.05)*F425,((0.48*30+4.05)+0.4*(E425-30))*F425)</f>
        <v>5.7393099999999997</v>
      </c>
      <c r="H425" s="632"/>
      <c r="I425" s="632" t="str">
        <f t="shared" si="525"/>
        <v/>
      </c>
      <c r="J425" s="633">
        <f>IF(ISBLANK(H425),0,IF(ROUND(I425*(1+$E$10)*(1-$E$11),2)&lt;37,37,ROUND(I425*(1+$E$10)*(1-$E$11),2)))</f>
        <v>0</v>
      </c>
      <c r="K425" s="634" t="s">
        <v>975</v>
      </c>
      <c r="L425" s="678"/>
      <c r="M425" s="679"/>
      <c r="N425" s="108">
        <f t="shared" si="459"/>
        <v>0</v>
      </c>
      <c r="O425" s="108">
        <f t="shared" si="460"/>
        <v>0</v>
      </c>
      <c r="P425" s="109"/>
      <c r="Q425" s="678">
        <f t="shared" si="461"/>
        <v>0</v>
      </c>
      <c r="R425" s="679">
        <f t="shared" si="462"/>
        <v>0</v>
      </c>
      <c r="S425" s="108">
        <f t="shared" si="463"/>
        <v>0</v>
      </c>
      <c r="T425" s="110">
        <f t="shared" si="524"/>
        <v>0</v>
      </c>
      <c r="U425" s="109"/>
      <c r="V425" s="612" t="str">
        <f>IF(T424&gt;0,"xx",IF(O424&gt;0,"xy",""))</f>
        <v/>
      </c>
      <c r="W425" s="613" t="str">
        <f t="shared" si="504"/>
        <v/>
      </c>
      <c r="X425" s="613" t="str">
        <f t="shared" si="464"/>
        <v/>
      </c>
      <c r="Y425" s="613" t="str">
        <f t="shared" si="493"/>
        <v/>
      </c>
    </row>
    <row r="426" spans="1:25" ht="13.8" hidden="1" thickBot="1">
      <c r="A426" s="196" t="s">
        <v>175</v>
      </c>
      <c r="B426" s="197"/>
      <c r="C426" s="675" t="s">
        <v>303</v>
      </c>
      <c r="D426" s="676"/>
      <c r="E426" s="637">
        <v>180</v>
      </c>
      <c r="F426" s="638">
        <v>9.8900000000000002E-2</v>
      </c>
      <c r="G426" s="671">
        <f>IF(E426&lt;=30,(0.66*E426+1.38)*F426,((0.66*30+1.38)+0.55*(E426-30))*F426)</f>
        <v>10.253952000000002</v>
      </c>
      <c r="H426" s="632"/>
      <c r="I426" s="632" t="str">
        <f t="shared" si="525"/>
        <v/>
      </c>
      <c r="J426" s="633">
        <f>IF(ISBLANK(H426),0,IF(ROUND(I426*(1+$E$10)*(1-$E$11),2)&lt;37,37,ROUND(I426*(1+$E$10)*(1-$E$11),2)))</f>
        <v>0</v>
      </c>
      <c r="K426" s="634" t="s">
        <v>975</v>
      </c>
      <c r="L426" s="678"/>
      <c r="M426" s="679"/>
      <c r="N426" s="108">
        <f t="shared" si="459"/>
        <v>0</v>
      </c>
      <c r="O426" s="108">
        <f t="shared" si="460"/>
        <v>0</v>
      </c>
      <c r="P426" s="109"/>
      <c r="Q426" s="678">
        <f t="shared" si="461"/>
        <v>0</v>
      </c>
      <c r="R426" s="679">
        <f t="shared" si="462"/>
        <v>0</v>
      </c>
      <c r="S426" s="108">
        <f t="shared" si="463"/>
        <v>0</v>
      </c>
      <c r="T426" s="110">
        <f t="shared" si="524"/>
        <v>0</v>
      </c>
      <c r="U426" s="109"/>
      <c r="V426" s="612" t="str">
        <f>IF(T424&gt;0,"xx",IF(O424&gt;0,"xy",""))</f>
        <v/>
      </c>
      <c r="W426" s="613" t="str">
        <f t="shared" si="504"/>
        <v/>
      </c>
      <c r="X426" s="613" t="str">
        <f t="shared" si="464"/>
        <v/>
      </c>
      <c r="Y426" s="613" t="str">
        <f t="shared" si="493"/>
        <v/>
      </c>
    </row>
    <row r="427" spans="1:25" ht="13.8" hidden="1" thickBot="1">
      <c r="A427" s="196" t="s">
        <v>175</v>
      </c>
      <c r="B427" s="197"/>
      <c r="C427" s="675" t="s">
        <v>307</v>
      </c>
      <c r="D427" s="676"/>
      <c r="E427" s="637">
        <v>20</v>
      </c>
      <c r="F427" s="638">
        <v>0.1143</v>
      </c>
      <c r="G427" s="671">
        <f>IF(E427&lt;=30,(0.66*E427+1.38)*F427,((0.66*30+1.38)+0.55*(E427-30))*F427)</f>
        <v>1.6664940000000001</v>
      </c>
      <c r="H427" s="632"/>
      <c r="I427" s="632" t="str">
        <f t="shared" si="525"/>
        <v/>
      </c>
      <c r="J427" s="633">
        <f>IF(ISBLANK(H427),0,IF(ROUND(I427*(1+$E$10)*(1-$E$11),2)&lt;37,37,ROUND(I427*(1+$E$10)*(1-$E$11),2)))</f>
        <v>0</v>
      </c>
      <c r="K427" s="634" t="s">
        <v>975</v>
      </c>
      <c r="L427" s="678"/>
      <c r="M427" s="679"/>
      <c r="N427" s="108">
        <f t="shared" si="459"/>
        <v>0</v>
      </c>
      <c r="O427" s="108">
        <f t="shared" si="460"/>
        <v>0</v>
      </c>
      <c r="P427" s="109"/>
      <c r="Q427" s="678">
        <f t="shared" si="461"/>
        <v>0</v>
      </c>
      <c r="R427" s="679">
        <f t="shared" si="462"/>
        <v>0</v>
      </c>
      <c r="S427" s="108">
        <f t="shared" si="463"/>
        <v>0</v>
      </c>
      <c r="T427" s="110">
        <f t="shared" si="524"/>
        <v>0</v>
      </c>
      <c r="U427" s="109"/>
      <c r="V427" s="612" t="str">
        <f>IF(T424&gt;0,"xx",IF(O424&gt;0,"xy",""))</f>
        <v/>
      </c>
      <c r="W427" s="613" t="str">
        <f t="shared" si="504"/>
        <v/>
      </c>
      <c r="X427" s="613" t="str">
        <f t="shared" si="464"/>
        <v/>
      </c>
      <c r="Y427" s="613" t="str">
        <f t="shared" si="493"/>
        <v/>
      </c>
    </row>
    <row r="428" spans="1:25" ht="13.8" hidden="1" thickBot="1">
      <c r="A428" s="196">
        <v>810050</v>
      </c>
      <c r="B428" s="197" t="s">
        <v>232</v>
      </c>
      <c r="C428" s="635" t="s">
        <v>328</v>
      </c>
      <c r="D428" s="636"/>
      <c r="E428" s="637">
        <v>10</v>
      </c>
      <c r="F428" s="638">
        <f>0.0278+0.0988+0.1143</f>
        <v>0.2409</v>
      </c>
      <c r="G428" s="671">
        <f>IF(E428&lt;=30,(0.66*E428+1.38)*F428,((0.66*30+1.38)+0.55*(E428-30))*F428)</f>
        <v>1.922382</v>
      </c>
      <c r="H428" s="632">
        <v>77.37</v>
      </c>
      <c r="I428" s="632">
        <f t="shared" ref="I428" si="526">IF(ISBLANK(H428),"",SUM(G428:H428))</f>
        <v>79.292382000000003</v>
      </c>
      <c r="J428" s="633">
        <f t="shared" ref="J428:J448" si="527">IF(ISBLANK(H428),0,ROUND(I428*(1+$E$10)*(1+$E$11*D428),2))</f>
        <v>102.08</v>
      </c>
      <c r="K428" s="634" t="s">
        <v>20</v>
      </c>
      <c r="L428" s="107"/>
      <c r="M428" s="107"/>
      <c r="N428" s="108">
        <f t="shared" ref="N428" si="528">IF(ISBLANK(L428),0,ROUND(J428*L428,2))</f>
        <v>0</v>
      </c>
      <c r="O428" s="108">
        <f t="shared" ref="O428" si="529">IF(ISBLANK(M428),0,ROUND(L428*M428,2))</f>
        <v>0</v>
      </c>
      <c r="P428" s="109"/>
      <c r="Q428" s="107">
        <f t="shared" si="461"/>
        <v>0</v>
      </c>
      <c r="R428" s="107">
        <f t="shared" si="462"/>
        <v>0</v>
      </c>
      <c r="S428" s="108">
        <f t="shared" ref="S428" si="530">IF(ISBLANK(Q428),0,ROUND(J428*Q428,2))</f>
        <v>0</v>
      </c>
      <c r="T428" s="110">
        <f t="shared" si="524"/>
        <v>0</v>
      </c>
      <c r="U428" s="109"/>
      <c r="V428" s="612"/>
      <c r="W428" s="613" t="str">
        <f t="shared" si="504"/>
        <v/>
      </c>
      <c r="X428" s="613" t="str">
        <f t="shared" si="464"/>
        <v/>
      </c>
      <c r="Y428" s="613" t="str">
        <f t="shared" si="493"/>
        <v/>
      </c>
    </row>
    <row r="429" spans="1:25" ht="13.8" hidden="1" thickBot="1">
      <c r="A429" s="196">
        <v>810200</v>
      </c>
      <c r="B429" s="197" t="s">
        <v>232</v>
      </c>
      <c r="C429" s="635" t="s">
        <v>329</v>
      </c>
      <c r="D429" s="636"/>
      <c r="E429" s="637"/>
      <c r="F429" s="638"/>
      <c r="G429" s="639">
        <f>SUM(G430:G432)</f>
        <v>7.1906169999999996</v>
      </c>
      <c r="H429" s="632">
        <v>20.880000000000003</v>
      </c>
      <c r="I429" s="632">
        <f t="shared" si="525"/>
        <v>28.070617000000002</v>
      </c>
      <c r="J429" s="633">
        <f t="shared" si="527"/>
        <v>36.14</v>
      </c>
      <c r="K429" s="634" t="s">
        <v>20</v>
      </c>
      <c r="L429" s="107"/>
      <c r="M429" s="107"/>
      <c r="N429" s="108">
        <f t="shared" si="459"/>
        <v>0</v>
      </c>
      <c r="O429" s="108">
        <f t="shared" si="460"/>
        <v>0</v>
      </c>
      <c r="P429" s="109"/>
      <c r="Q429" s="107">
        <f t="shared" si="461"/>
        <v>0</v>
      </c>
      <c r="R429" s="107">
        <f t="shared" si="462"/>
        <v>0</v>
      </c>
      <c r="S429" s="108">
        <f t="shared" si="463"/>
        <v>0</v>
      </c>
      <c r="T429" s="110">
        <f t="shared" si="524"/>
        <v>0</v>
      </c>
      <c r="U429" s="109"/>
      <c r="V429" s="612"/>
      <c r="W429" s="613" t="str">
        <f t="shared" si="504"/>
        <v/>
      </c>
      <c r="X429" s="613" t="str">
        <f t="shared" si="464"/>
        <v/>
      </c>
      <c r="Y429" s="613" t="str">
        <f t="shared" si="493"/>
        <v/>
      </c>
    </row>
    <row r="430" spans="1:25" ht="13.8" hidden="1" thickBot="1">
      <c r="A430" s="196" t="s">
        <v>175</v>
      </c>
      <c r="B430" s="197"/>
      <c r="C430" s="675" t="s">
        <v>241</v>
      </c>
      <c r="D430" s="676"/>
      <c r="E430" s="637">
        <v>500</v>
      </c>
      <c r="F430" s="638">
        <v>1.1299999999999999E-2</v>
      </c>
      <c r="G430" s="677">
        <f>IF(E430&lt;=30,(0.48*E430+4.05)*F430,((0.48*30+4.05)+0.4*(E430-30))*F430)</f>
        <v>2.3328849999999997</v>
      </c>
      <c r="H430" s="632"/>
      <c r="I430" s="632" t="str">
        <f t="shared" si="525"/>
        <v/>
      </c>
      <c r="J430" s="633">
        <f t="shared" si="527"/>
        <v>0</v>
      </c>
      <c r="K430" s="634" t="s">
        <v>975</v>
      </c>
      <c r="L430" s="678"/>
      <c r="M430" s="679"/>
      <c r="N430" s="108">
        <f t="shared" si="459"/>
        <v>0</v>
      </c>
      <c r="O430" s="108">
        <f t="shared" si="460"/>
        <v>0</v>
      </c>
      <c r="P430" s="109"/>
      <c r="Q430" s="678">
        <f t="shared" si="461"/>
        <v>0</v>
      </c>
      <c r="R430" s="679">
        <f t="shared" si="462"/>
        <v>0</v>
      </c>
      <c r="S430" s="108">
        <f t="shared" si="463"/>
        <v>0</v>
      </c>
      <c r="T430" s="110">
        <f t="shared" si="524"/>
        <v>0</v>
      </c>
      <c r="U430" s="109"/>
      <c r="V430" s="612" t="str">
        <f>IF(T429&gt;0,"xx",IF(O429&gt;0,"xy",""))</f>
        <v/>
      </c>
      <c r="W430" s="613" t="str">
        <f t="shared" si="504"/>
        <v/>
      </c>
      <c r="X430" s="613" t="str">
        <f t="shared" si="464"/>
        <v/>
      </c>
      <c r="Y430" s="613" t="str">
        <f t="shared" si="493"/>
        <v/>
      </c>
    </row>
    <row r="431" spans="1:25" ht="13.8" hidden="1" thickBot="1">
      <c r="A431" s="196" t="s">
        <v>175</v>
      </c>
      <c r="B431" s="197"/>
      <c r="C431" s="675" t="s">
        <v>303</v>
      </c>
      <c r="D431" s="676"/>
      <c r="E431" s="637">
        <v>180</v>
      </c>
      <c r="F431" s="638">
        <v>4.0300000000000002E-2</v>
      </c>
      <c r="G431" s="671">
        <f>IF(E431&lt;=30,(0.66*E431+1.38)*F431,((0.66*30+1.38)+0.55*(E431-30))*F431)</f>
        <v>4.1783040000000007</v>
      </c>
      <c r="H431" s="632"/>
      <c r="I431" s="632" t="str">
        <f t="shared" si="525"/>
        <v/>
      </c>
      <c r="J431" s="633">
        <f t="shared" si="527"/>
        <v>0</v>
      </c>
      <c r="K431" s="634" t="s">
        <v>975</v>
      </c>
      <c r="L431" s="678"/>
      <c r="M431" s="679"/>
      <c r="N431" s="108">
        <f t="shared" si="459"/>
        <v>0</v>
      </c>
      <c r="O431" s="108">
        <f t="shared" si="460"/>
        <v>0</v>
      </c>
      <c r="P431" s="109"/>
      <c r="Q431" s="678">
        <f t="shared" si="461"/>
        <v>0</v>
      </c>
      <c r="R431" s="679">
        <f t="shared" si="462"/>
        <v>0</v>
      </c>
      <c r="S431" s="108">
        <f t="shared" si="463"/>
        <v>0</v>
      </c>
      <c r="T431" s="110">
        <f t="shared" si="524"/>
        <v>0</v>
      </c>
      <c r="U431" s="109"/>
      <c r="V431" s="612" t="str">
        <f>IF(T429&gt;0,"xx",IF(O429&gt;0,"xy",""))</f>
        <v/>
      </c>
      <c r="W431" s="613" t="str">
        <f t="shared" si="504"/>
        <v/>
      </c>
      <c r="X431" s="613" t="str">
        <f t="shared" si="464"/>
        <v/>
      </c>
      <c r="Y431" s="613" t="str">
        <f t="shared" si="493"/>
        <v/>
      </c>
    </row>
    <row r="432" spans="1:25" ht="13.8" hidden="1" thickBot="1">
      <c r="A432" s="196" t="s">
        <v>175</v>
      </c>
      <c r="B432" s="197"/>
      <c r="C432" s="675" t="s">
        <v>307</v>
      </c>
      <c r="D432" s="676"/>
      <c r="E432" s="637">
        <v>20</v>
      </c>
      <c r="F432" s="638">
        <v>4.6600000000000003E-2</v>
      </c>
      <c r="G432" s="671">
        <f>IF(E432&lt;=30,(0.66*E432+1.38)*F432,((0.66*30+1.38)+0.55*(E432-30))*F432)</f>
        <v>0.67942800000000014</v>
      </c>
      <c r="H432" s="632"/>
      <c r="I432" s="632" t="str">
        <f t="shared" si="525"/>
        <v/>
      </c>
      <c r="J432" s="633">
        <f t="shared" si="527"/>
        <v>0</v>
      </c>
      <c r="K432" s="634" t="s">
        <v>975</v>
      </c>
      <c r="L432" s="678"/>
      <c r="M432" s="679"/>
      <c r="N432" s="108">
        <f t="shared" si="459"/>
        <v>0</v>
      </c>
      <c r="O432" s="108">
        <f t="shared" si="460"/>
        <v>0</v>
      </c>
      <c r="P432" s="109"/>
      <c r="Q432" s="678">
        <f t="shared" si="461"/>
        <v>0</v>
      </c>
      <c r="R432" s="679">
        <f t="shared" si="462"/>
        <v>0</v>
      </c>
      <c r="S432" s="108">
        <f t="shared" si="463"/>
        <v>0</v>
      </c>
      <c r="T432" s="110">
        <f t="shared" si="524"/>
        <v>0</v>
      </c>
      <c r="U432" s="109"/>
      <c r="V432" s="612" t="str">
        <f>IF(T429&gt;0,"xx",IF(O429&gt;0,"xy",""))</f>
        <v/>
      </c>
      <c r="W432" s="613" t="str">
        <f t="shared" si="504"/>
        <v/>
      </c>
      <c r="X432" s="613" t="str">
        <f t="shared" si="464"/>
        <v/>
      </c>
      <c r="Y432" s="613" t="str">
        <f t="shared" si="493"/>
        <v/>
      </c>
    </row>
    <row r="433" spans="1:25" ht="13.8" hidden="1" thickBot="1">
      <c r="A433" s="196">
        <v>810150</v>
      </c>
      <c r="B433" s="197" t="s">
        <v>232</v>
      </c>
      <c r="C433" s="635" t="s">
        <v>330</v>
      </c>
      <c r="D433" s="636"/>
      <c r="E433" s="637">
        <v>10</v>
      </c>
      <c r="F433" s="638">
        <v>9.8199999999999996E-2</v>
      </c>
      <c r="G433" s="671">
        <f>IF(E433&lt;=30,(0.66*E433+1.38)*F433,((0.66*30+1.38)+0.55*(E433-30))*F433)</f>
        <v>0.783636</v>
      </c>
      <c r="H433" s="632">
        <v>35.950000000000003</v>
      </c>
      <c r="I433" s="632">
        <f t="shared" si="525"/>
        <v>36.733636000000004</v>
      </c>
      <c r="J433" s="633">
        <f t="shared" si="527"/>
        <v>47.29</v>
      </c>
      <c r="K433" s="634" t="s">
        <v>20</v>
      </c>
      <c r="L433" s="107"/>
      <c r="M433" s="107"/>
      <c r="N433" s="108">
        <f t="shared" si="459"/>
        <v>0</v>
      </c>
      <c r="O433" s="108">
        <f t="shared" si="460"/>
        <v>0</v>
      </c>
      <c r="P433" s="109"/>
      <c r="Q433" s="107">
        <f t="shared" si="461"/>
        <v>0</v>
      </c>
      <c r="R433" s="107">
        <f t="shared" si="462"/>
        <v>0</v>
      </c>
      <c r="S433" s="108">
        <f t="shared" si="463"/>
        <v>0</v>
      </c>
      <c r="T433" s="110">
        <f t="shared" si="524"/>
        <v>0</v>
      </c>
      <c r="U433" s="109"/>
      <c r="W433" s="613" t="str">
        <f t="shared" si="504"/>
        <v/>
      </c>
      <c r="X433" s="613" t="str">
        <f t="shared" si="464"/>
        <v/>
      </c>
      <c r="Y433" s="613" t="str">
        <f t="shared" si="493"/>
        <v/>
      </c>
    </row>
    <row r="434" spans="1:25" ht="13.8" hidden="1" thickBot="1">
      <c r="A434" s="196">
        <v>810700</v>
      </c>
      <c r="B434" s="197" t="s">
        <v>232</v>
      </c>
      <c r="C434" s="635" t="s">
        <v>331</v>
      </c>
      <c r="D434" s="636"/>
      <c r="E434" s="637"/>
      <c r="F434" s="638"/>
      <c r="G434" s="639">
        <f>SUM(G435:G437)</f>
        <v>5.3253960000000005</v>
      </c>
      <c r="H434" s="632">
        <v>17.170000000000002</v>
      </c>
      <c r="I434" s="632">
        <f t="shared" si="525"/>
        <v>22.495396000000003</v>
      </c>
      <c r="J434" s="633">
        <f t="shared" si="527"/>
        <v>28.96</v>
      </c>
      <c r="K434" s="634" t="s">
        <v>20</v>
      </c>
      <c r="L434" s="107"/>
      <c r="M434" s="107"/>
      <c r="N434" s="108">
        <f t="shared" si="459"/>
        <v>0</v>
      </c>
      <c r="O434" s="108">
        <f t="shared" si="460"/>
        <v>0</v>
      </c>
      <c r="P434" s="109"/>
      <c r="Q434" s="107">
        <f t="shared" si="461"/>
        <v>0</v>
      </c>
      <c r="R434" s="107">
        <f t="shared" si="462"/>
        <v>0</v>
      </c>
      <c r="S434" s="108">
        <f t="shared" si="463"/>
        <v>0</v>
      </c>
      <c r="T434" s="110">
        <f t="shared" si="524"/>
        <v>0</v>
      </c>
      <c r="U434" s="109"/>
      <c r="W434" s="613" t="str">
        <f t="shared" si="504"/>
        <v/>
      </c>
      <c r="X434" s="613" t="str">
        <f t="shared" si="464"/>
        <v/>
      </c>
      <c r="Y434" s="613" t="str">
        <f t="shared" si="493"/>
        <v/>
      </c>
    </row>
    <row r="435" spans="1:25" ht="13.8" hidden="1" thickBot="1">
      <c r="A435" s="196" t="s">
        <v>175</v>
      </c>
      <c r="B435" s="197"/>
      <c r="C435" s="675" t="s">
        <v>241</v>
      </c>
      <c r="D435" s="676"/>
      <c r="E435" s="637">
        <v>500</v>
      </c>
      <c r="F435" s="638">
        <v>8.3999999999999995E-3</v>
      </c>
      <c r="G435" s="677">
        <f>IF(E435&lt;=30,(0.48*E435+4.05)*F435,((0.48*30+4.05)+0.4*(E435-30))*F435)</f>
        <v>1.7341799999999998</v>
      </c>
      <c r="H435" s="632"/>
      <c r="I435" s="632" t="str">
        <f t="shared" si="525"/>
        <v/>
      </c>
      <c r="J435" s="633">
        <f t="shared" si="527"/>
        <v>0</v>
      </c>
      <c r="K435" s="634" t="s">
        <v>975</v>
      </c>
      <c r="L435" s="678"/>
      <c r="M435" s="679"/>
      <c r="N435" s="108">
        <f t="shared" si="459"/>
        <v>0</v>
      </c>
      <c r="O435" s="108">
        <f t="shared" si="460"/>
        <v>0</v>
      </c>
      <c r="P435" s="109"/>
      <c r="Q435" s="678">
        <f t="shared" si="461"/>
        <v>0</v>
      </c>
      <c r="R435" s="679">
        <f t="shared" si="462"/>
        <v>0</v>
      </c>
      <c r="S435" s="108">
        <f t="shared" si="463"/>
        <v>0</v>
      </c>
      <c r="T435" s="110">
        <f t="shared" si="524"/>
        <v>0</v>
      </c>
      <c r="U435" s="109"/>
      <c r="V435" s="612" t="str">
        <f>IF(T434&gt;0,"xx",IF(O434&gt;0,"xy",""))</f>
        <v/>
      </c>
      <c r="W435" s="613" t="str">
        <f t="shared" si="504"/>
        <v/>
      </c>
      <c r="X435" s="613" t="str">
        <f t="shared" si="464"/>
        <v/>
      </c>
      <c r="Y435" s="613" t="str">
        <f t="shared" si="493"/>
        <v/>
      </c>
    </row>
    <row r="436" spans="1:25" ht="13.8" hidden="1" thickBot="1">
      <c r="A436" s="196" t="s">
        <v>175</v>
      </c>
      <c r="B436" s="197"/>
      <c r="C436" s="675" t="s">
        <v>303</v>
      </c>
      <c r="D436" s="676"/>
      <c r="E436" s="637">
        <v>180</v>
      </c>
      <c r="F436" s="638">
        <v>2.98E-2</v>
      </c>
      <c r="G436" s="671">
        <f>IF(E436&lt;=30,(0.66*E436+1.38)*F436,((0.66*30+1.38)+0.55*(E436-30))*F436)</f>
        <v>3.0896640000000004</v>
      </c>
      <c r="H436" s="632"/>
      <c r="I436" s="632" t="str">
        <f t="shared" si="525"/>
        <v/>
      </c>
      <c r="J436" s="633">
        <f t="shared" si="527"/>
        <v>0</v>
      </c>
      <c r="K436" s="634" t="s">
        <v>975</v>
      </c>
      <c r="L436" s="678"/>
      <c r="M436" s="679"/>
      <c r="N436" s="108">
        <f t="shared" si="459"/>
        <v>0</v>
      </c>
      <c r="O436" s="108">
        <f t="shared" si="460"/>
        <v>0</v>
      </c>
      <c r="P436" s="109"/>
      <c r="Q436" s="678">
        <f t="shared" si="461"/>
        <v>0</v>
      </c>
      <c r="R436" s="679">
        <f t="shared" si="462"/>
        <v>0</v>
      </c>
      <c r="S436" s="108">
        <f t="shared" si="463"/>
        <v>0</v>
      </c>
      <c r="T436" s="110">
        <f t="shared" si="524"/>
        <v>0</v>
      </c>
      <c r="U436" s="109"/>
      <c r="V436" s="612" t="str">
        <f>IF(T434&gt;0,"xx",IF(O434&gt;0,"xy",""))</f>
        <v/>
      </c>
      <c r="W436" s="613" t="str">
        <f t="shared" si="504"/>
        <v/>
      </c>
      <c r="X436" s="613" t="str">
        <f t="shared" si="464"/>
        <v/>
      </c>
      <c r="Y436" s="613" t="str">
        <f t="shared" si="493"/>
        <v/>
      </c>
    </row>
    <row r="437" spans="1:25" ht="13.8" hidden="1" thickBot="1">
      <c r="A437" s="196" t="s">
        <v>175</v>
      </c>
      <c r="B437" s="197"/>
      <c r="C437" s="675" t="s">
        <v>307</v>
      </c>
      <c r="D437" s="676"/>
      <c r="E437" s="637">
        <v>20</v>
      </c>
      <c r="F437" s="638">
        <v>3.44E-2</v>
      </c>
      <c r="G437" s="671">
        <f>IF(E437&lt;=30,(0.66*E437+1.38)*F437,((0.66*30+1.38)+0.55*(E437-30))*F437)</f>
        <v>0.50155200000000011</v>
      </c>
      <c r="H437" s="632"/>
      <c r="I437" s="632" t="str">
        <f t="shared" si="525"/>
        <v/>
      </c>
      <c r="J437" s="633">
        <f t="shared" si="527"/>
        <v>0</v>
      </c>
      <c r="K437" s="634" t="s">
        <v>975</v>
      </c>
      <c r="L437" s="678"/>
      <c r="M437" s="679"/>
      <c r="N437" s="108">
        <f t="shared" si="459"/>
        <v>0</v>
      </c>
      <c r="O437" s="108">
        <f t="shared" si="460"/>
        <v>0</v>
      </c>
      <c r="P437" s="109"/>
      <c r="Q437" s="678">
        <f t="shared" si="461"/>
        <v>0</v>
      </c>
      <c r="R437" s="679">
        <f t="shared" si="462"/>
        <v>0</v>
      </c>
      <c r="S437" s="108">
        <f t="shared" si="463"/>
        <v>0</v>
      </c>
      <c r="T437" s="110">
        <f t="shared" si="524"/>
        <v>0</v>
      </c>
      <c r="U437" s="109"/>
      <c r="V437" s="612" t="str">
        <f>IF(T434&gt;0,"xx",IF(O434&gt;0,"xy",""))</f>
        <v/>
      </c>
      <c r="W437" s="613" t="str">
        <f t="shared" si="504"/>
        <v/>
      </c>
      <c r="X437" s="613" t="str">
        <f t="shared" si="464"/>
        <v/>
      </c>
      <c r="Y437" s="613" t="str">
        <f t="shared" si="493"/>
        <v/>
      </c>
    </row>
    <row r="438" spans="1:25" ht="13.8" hidden="1" thickBot="1">
      <c r="A438" s="196">
        <v>810650</v>
      </c>
      <c r="B438" s="197" t="s">
        <v>232</v>
      </c>
      <c r="C438" s="635" t="s">
        <v>332</v>
      </c>
      <c r="D438" s="636"/>
      <c r="E438" s="637">
        <v>10</v>
      </c>
      <c r="F438" s="638">
        <v>7.2599999999999998E-2</v>
      </c>
      <c r="G438" s="671">
        <f>IF(E438&lt;=30,(0.66*E438+1.38)*F438,((0.66*30+1.38)+0.55*(E438-30))*F438)</f>
        <v>0.57934799999999997</v>
      </c>
      <c r="H438" s="632">
        <v>30.400000000000002</v>
      </c>
      <c r="I438" s="632">
        <f t="shared" ref="I438" si="531">IF(ISBLANK(H438),"",SUM(G438:H438))</f>
        <v>30.979348000000002</v>
      </c>
      <c r="J438" s="633">
        <f t="shared" si="527"/>
        <v>39.880000000000003</v>
      </c>
      <c r="K438" s="634" t="s">
        <v>20</v>
      </c>
      <c r="L438" s="107"/>
      <c r="M438" s="107"/>
      <c r="N438" s="108">
        <f t="shared" ref="N438" si="532">IF(ISBLANK(L438),0,ROUND(J438*L438,2))</f>
        <v>0</v>
      </c>
      <c r="O438" s="108">
        <f t="shared" ref="O438" si="533">IF(ISBLANK(M438),0,ROUND(L438*M438,2))</f>
        <v>0</v>
      </c>
      <c r="P438" s="109"/>
      <c r="Q438" s="107">
        <f t="shared" si="461"/>
        <v>0</v>
      </c>
      <c r="R438" s="107">
        <f t="shared" si="462"/>
        <v>0</v>
      </c>
      <c r="S438" s="108">
        <f t="shared" ref="S438" si="534">IF(ISBLANK(Q438),0,ROUND(J438*Q438,2))</f>
        <v>0</v>
      </c>
      <c r="T438" s="110">
        <f t="shared" si="524"/>
        <v>0</v>
      </c>
      <c r="U438" s="109"/>
      <c r="W438" s="613" t="str">
        <f t="shared" si="504"/>
        <v/>
      </c>
      <c r="X438" s="613" t="str">
        <f t="shared" ref="X438:X727" si="535">IF(V438="X","x",IF(V438="y","x",IF(V438="xx","x",IF(T438&gt;0,"x",""))))</f>
        <v/>
      </c>
      <c r="Y438" s="613" t="str">
        <f t="shared" si="493"/>
        <v/>
      </c>
    </row>
    <row r="439" spans="1:25" ht="13.8" hidden="1" thickBot="1">
      <c r="A439" s="196">
        <v>810300</v>
      </c>
      <c r="B439" s="197" t="s">
        <v>232</v>
      </c>
      <c r="C439" s="635" t="s">
        <v>333</v>
      </c>
      <c r="D439" s="636"/>
      <c r="E439" s="637"/>
      <c r="F439" s="638"/>
      <c r="G439" s="639">
        <f>SUM(G440:G442)</f>
        <v>5.8289739999999997</v>
      </c>
      <c r="H439" s="632">
        <v>16.420000000000002</v>
      </c>
      <c r="I439" s="632">
        <f t="shared" si="525"/>
        <v>22.248974</v>
      </c>
      <c r="J439" s="633">
        <f t="shared" si="527"/>
        <v>28.64</v>
      </c>
      <c r="K439" s="634" t="s">
        <v>20</v>
      </c>
      <c r="L439" s="107"/>
      <c r="M439" s="107"/>
      <c r="N439" s="108">
        <f t="shared" si="459"/>
        <v>0</v>
      </c>
      <c r="O439" s="108">
        <f t="shared" si="460"/>
        <v>0</v>
      </c>
      <c r="P439" s="109"/>
      <c r="Q439" s="107">
        <f t="shared" si="461"/>
        <v>0</v>
      </c>
      <c r="R439" s="107">
        <f t="shared" si="462"/>
        <v>0</v>
      </c>
      <c r="S439" s="108">
        <f t="shared" si="463"/>
        <v>0</v>
      </c>
      <c r="T439" s="110">
        <f t="shared" si="524"/>
        <v>0</v>
      </c>
      <c r="U439" s="109"/>
      <c r="W439" s="613" t="str">
        <f t="shared" si="504"/>
        <v/>
      </c>
      <c r="X439" s="613" t="str">
        <f t="shared" si="535"/>
        <v/>
      </c>
      <c r="Y439" s="613" t="str">
        <f t="shared" si="493"/>
        <v/>
      </c>
    </row>
    <row r="440" spans="1:25" ht="13.8" hidden="1" thickBot="1">
      <c r="A440" s="196" t="s">
        <v>175</v>
      </c>
      <c r="B440" s="197"/>
      <c r="C440" s="675" t="s">
        <v>241</v>
      </c>
      <c r="D440" s="676"/>
      <c r="E440" s="637">
        <v>500</v>
      </c>
      <c r="F440" s="638">
        <v>9.1999999999999998E-3</v>
      </c>
      <c r="G440" s="677">
        <f>IF(E440&lt;=30,(0.48*E440+4.05)*F440,((0.48*30+4.05)+0.4*(E440-30))*F440)</f>
        <v>1.8993399999999998</v>
      </c>
      <c r="H440" s="632"/>
      <c r="I440" s="632" t="str">
        <f t="shared" si="525"/>
        <v/>
      </c>
      <c r="J440" s="633">
        <f t="shared" si="527"/>
        <v>0</v>
      </c>
      <c r="K440" s="634" t="s">
        <v>975</v>
      </c>
      <c r="L440" s="678"/>
      <c r="M440" s="679"/>
      <c r="N440" s="108">
        <f t="shared" si="459"/>
        <v>0</v>
      </c>
      <c r="O440" s="108">
        <f t="shared" si="460"/>
        <v>0</v>
      </c>
      <c r="P440" s="109"/>
      <c r="Q440" s="678">
        <f t="shared" si="461"/>
        <v>0</v>
      </c>
      <c r="R440" s="679">
        <f t="shared" si="462"/>
        <v>0</v>
      </c>
      <c r="S440" s="108">
        <f t="shared" si="463"/>
        <v>0</v>
      </c>
      <c r="T440" s="110">
        <f t="shared" si="524"/>
        <v>0</v>
      </c>
      <c r="U440" s="109"/>
      <c r="V440" s="612" t="str">
        <f>IF(T439&gt;0,"xx",IF(O439&gt;0,"xy",""))</f>
        <v/>
      </c>
      <c r="W440" s="613" t="str">
        <f t="shared" si="504"/>
        <v/>
      </c>
      <c r="X440" s="613" t="str">
        <f t="shared" si="535"/>
        <v/>
      </c>
      <c r="Y440" s="613" t="str">
        <f t="shared" si="493"/>
        <v/>
      </c>
    </row>
    <row r="441" spans="1:25" ht="13.8" hidden="1" thickBot="1">
      <c r="A441" s="196" t="s">
        <v>175</v>
      </c>
      <c r="B441" s="197"/>
      <c r="C441" s="675" t="s">
        <v>303</v>
      </c>
      <c r="D441" s="676"/>
      <c r="E441" s="637">
        <v>180</v>
      </c>
      <c r="F441" s="638">
        <v>3.2599999999999997E-2</v>
      </c>
      <c r="G441" s="671">
        <f>IF(E441&lt;=30,(0.66*E441+1.38)*F441,((0.66*30+1.38)+0.55*(E441-30))*F441)</f>
        <v>3.3799679999999999</v>
      </c>
      <c r="H441" s="632"/>
      <c r="I441" s="632" t="str">
        <f t="shared" si="525"/>
        <v/>
      </c>
      <c r="J441" s="633">
        <f t="shared" si="527"/>
        <v>0</v>
      </c>
      <c r="K441" s="634" t="s">
        <v>975</v>
      </c>
      <c r="L441" s="678"/>
      <c r="M441" s="679"/>
      <c r="N441" s="108">
        <f t="shared" si="459"/>
        <v>0</v>
      </c>
      <c r="O441" s="108">
        <f t="shared" si="460"/>
        <v>0</v>
      </c>
      <c r="P441" s="109"/>
      <c r="Q441" s="678">
        <f t="shared" si="461"/>
        <v>0</v>
      </c>
      <c r="R441" s="679">
        <f t="shared" si="462"/>
        <v>0</v>
      </c>
      <c r="S441" s="108">
        <f t="shared" si="463"/>
        <v>0</v>
      </c>
      <c r="T441" s="110">
        <f t="shared" si="524"/>
        <v>0</v>
      </c>
      <c r="U441" s="109"/>
      <c r="V441" s="612" t="str">
        <f>IF(T439&gt;0,"xx",IF(O439&gt;0,"xy",""))</f>
        <v/>
      </c>
      <c r="W441" s="613" t="str">
        <f t="shared" si="504"/>
        <v/>
      </c>
      <c r="X441" s="613" t="str">
        <f t="shared" si="535"/>
        <v/>
      </c>
      <c r="Y441" s="613" t="str">
        <f t="shared" si="493"/>
        <v/>
      </c>
    </row>
    <row r="442" spans="1:25" ht="13.8" hidden="1" thickBot="1">
      <c r="A442" s="196" t="s">
        <v>175</v>
      </c>
      <c r="B442" s="197"/>
      <c r="C442" s="675" t="s">
        <v>307</v>
      </c>
      <c r="D442" s="676"/>
      <c r="E442" s="637">
        <v>20</v>
      </c>
      <c r="F442" s="638">
        <v>3.7699999999999997E-2</v>
      </c>
      <c r="G442" s="671">
        <f>IF(E442&lt;=30,(0.66*E442+1.38)*F442,((0.66*30+1.38)+0.55*(E442-30))*F442)</f>
        <v>0.54966599999999999</v>
      </c>
      <c r="H442" s="632"/>
      <c r="I442" s="632" t="str">
        <f t="shared" si="525"/>
        <v/>
      </c>
      <c r="J442" s="633">
        <f t="shared" si="527"/>
        <v>0</v>
      </c>
      <c r="K442" s="634" t="s">
        <v>975</v>
      </c>
      <c r="L442" s="678"/>
      <c r="M442" s="679"/>
      <c r="N442" s="108">
        <f t="shared" si="459"/>
        <v>0</v>
      </c>
      <c r="O442" s="108">
        <f t="shared" si="460"/>
        <v>0</v>
      </c>
      <c r="P442" s="109"/>
      <c r="Q442" s="678">
        <f t="shared" si="461"/>
        <v>0</v>
      </c>
      <c r="R442" s="679">
        <f t="shared" si="462"/>
        <v>0</v>
      </c>
      <c r="S442" s="108">
        <f t="shared" si="463"/>
        <v>0</v>
      </c>
      <c r="T442" s="110">
        <f t="shared" si="524"/>
        <v>0</v>
      </c>
      <c r="U442" s="109"/>
      <c r="V442" s="612" t="str">
        <f>IF(T439&gt;0,"xx",IF(O439&gt;0,"xy",""))</f>
        <v/>
      </c>
      <c r="W442" s="613" t="str">
        <f t="shared" si="504"/>
        <v/>
      </c>
      <c r="X442" s="613" t="str">
        <f t="shared" si="535"/>
        <v/>
      </c>
      <c r="Y442" s="613" t="str">
        <f t="shared" si="493"/>
        <v/>
      </c>
    </row>
    <row r="443" spans="1:25" ht="13.8" hidden="1" thickBot="1">
      <c r="A443" s="196">
        <v>810250</v>
      </c>
      <c r="B443" s="197" t="s">
        <v>232</v>
      </c>
      <c r="C443" s="635" t="s">
        <v>334</v>
      </c>
      <c r="D443" s="636"/>
      <c r="E443" s="637">
        <v>10</v>
      </c>
      <c r="F443" s="638">
        <v>7.9500000000000001E-2</v>
      </c>
      <c r="G443" s="671">
        <f>IF(E443&lt;=30,(0.66*E443+1.38)*F443,((0.66*30+1.38)+0.55*(E443-30))*F443)</f>
        <v>0.63441000000000003</v>
      </c>
      <c r="H443" s="632">
        <v>29.650000000000002</v>
      </c>
      <c r="I443" s="632">
        <f t="shared" si="525"/>
        <v>30.284410000000001</v>
      </c>
      <c r="J443" s="633">
        <f t="shared" si="527"/>
        <v>38.99</v>
      </c>
      <c r="K443" s="634" t="s">
        <v>20</v>
      </c>
      <c r="L443" s="107"/>
      <c r="M443" s="107"/>
      <c r="N443" s="108">
        <f t="shared" si="459"/>
        <v>0</v>
      </c>
      <c r="O443" s="108">
        <f t="shared" si="460"/>
        <v>0</v>
      </c>
      <c r="P443" s="109"/>
      <c r="Q443" s="107">
        <f t="shared" si="461"/>
        <v>0</v>
      </c>
      <c r="R443" s="107">
        <f t="shared" si="462"/>
        <v>0</v>
      </c>
      <c r="S443" s="108">
        <f t="shared" si="463"/>
        <v>0</v>
      </c>
      <c r="T443" s="110">
        <f t="shared" si="524"/>
        <v>0</v>
      </c>
      <c r="U443" s="109"/>
      <c r="W443" s="613" t="str">
        <f t="shared" si="504"/>
        <v/>
      </c>
      <c r="X443" s="613" t="str">
        <f t="shared" si="535"/>
        <v/>
      </c>
      <c r="Y443" s="613" t="str">
        <f t="shared" si="493"/>
        <v/>
      </c>
    </row>
    <row r="444" spans="1:25" ht="13.8" hidden="1" thickBot="1">
      <c r="A444" s="196">
        <v>810400</v>
      </c>
      <c r="B444" s="197" t="s">
        <v>232</v>
      </c>
      <c r="C444" s="635" t="s">
        <v>335</v>
      </c>
      <c r="D444" s="636"/>
      <c r="E444" s="637"/>
      <c r="F444" s="638"/>
      <c r="G444" s="639">
        <f>SUM(G445:G447)</f>
        <v>12.33436</v>
      </c>
      <c r="H444" s="632">
        <v>30.35</v>
      </c>
      <c r="I444" s="632">
        <f t="shared" si="525"/>
        <v>42.684359999999998</v>
      </c>
      <c r="J444" s="633">
        <f t="shared" si="527"/>
        <v>54.95</v>
      </c>
      <c r="K444" s="634" t="s">
        <v>20</v>
      </c>
      <c r="L444" s="107"/>
      <c r="M444" s="107"/>
      <c r="N444" s="108">
        <f t="shared" si="459"/>
        <v>0</v>
      </c>
      <c r="O444" s="108">
        <f t="shared" si="460"/>
        <v>0</v>
      </c>
      <c r="P444" s="109"/>
      <c r="Q444" s="107">
        <f t="shared" si="461"/>
        <v>0</v>
      </c>
      <c r="R444" s="107">
        <f t="shared" si="462"/>
        <v>0</v>
      </c>
      <c r="S444" s="108">
        <f t="shared" si="463"/>
        <v>0</v>
      </c>
      <c r="T444" s="110">
        <f t="shared" si="524"/>
        <v>0</v>
      </c>
      <c r="U444" s="109"/>
      <c r="W444" s="613" t="str">
        <f t="shared" si="504"/>
        <v/>
      </c>
      <c r="X444" s="613" t="str">
        <f t="shared" si="535"/>
        <v/>
      </c>
      <c r="Y444" s="613" t="str">
        <f t="shared" si="493"/>
        <v/>
      </c>
    </row>
    <row r="445" spans="1:25" ht="13.8" hidden="1" thickBot="1">
      <c r="A445" s="196" t="s">
        <v>175</v>
      </c>
      <c r="B445" s="197"/>
      <c r="C445" s="675" t="s">
        <v>241</v>
      </c>
      <c r="D445" s="676"/>
      <c r="E445" s="637">
        <v>500</v>
      </c>
      <c r="F445" s="638">
        <v>1.9400000000000001E-2</v>
      </c>
      <c r="G445" s="677">
        <f>IF(E445&lt;=30,(0.48*E445+4.05)*F445,((0.48*30+4.05)+0.4*(E445-30))*F445)</f>
        <v>4.0051300000000003</v>
      </c>
      <c r="H445" s="632"/>
      <c r="I445" s="632" t="str">
        <f t="shared" si="525"/>
        <v/>
      </c>
      <c r="J445" s="633">
        <f t="shared" si="527"/>
        <v>0</v>
      </c>
      <c r="K445" s="634" t="s">
        <v>975</v>
      </c>
      <c r="L445" s="678"/>
      <c r="M445" s="679"/>
      <c r="N445" s="108">
        <f t="shared" si="459"/>
        <v>0</v>
      </c>
      <c r="O445" s="108">
        <f t="shared" si="460"/>
        <v>0</v>
      </c>
      <c r="P445" s="109"/>
      <c r="Q445" s="678">
        <f t="shared" si="461"/>
        <v>0</v>
      </c>
      <c r="R445" s="679">
        <f t="shared" si="462"/>
        <v>0</v>
      </c>
      <c r="S445" s="108">
        <f t="shared" si="463"/>
        <v>0</v>
      </c>
      <c r="T445" s="110">
        <f t="shared" si="524"/>
        <v>0</v>
      </c>
      <c r="U445" s="109"/>
      <c r="V445" s="612" t="str">
        <f>IF(T444&gt;0,"xx",IF(O444&gt;0,"xy",""))</f>
        <v/>
      </c>
      <c r="W445" s="613" t="str">
        <f t="shared" si="504"/>
        <v/>
      </c>
      <c r="X445" s="613" t="str">
        <f t="shared" si="535"/>
        <v/>
      </c>
      <c r="Y445" s="613" t="str">
        <f t="shared" si="493"/>
        <v/>
      </c>
    </row>
    <row r="446" spans="1:25" ht="13.8" hidden="1" thickBot="1">
      <c r="A446" s="196" t="s">
        <v>175</v>
      </c>
      <c r="B446" s="197"/>
      <c r="C446" s="675" t="s">
        <v>303</v>
      </c>
      <c r="D446" s="676"/>
      <c r="E446" s="637">
        <v>180</v>
      </c>
      <c r="F446" s="638">
        <v>6.9099999999999995E-2</v>
      </c>
      <c r="G446" s="671">
        <f>IF(E446&lt;=30,(0.66*E446+1.38)*F446,((0.66*30+1.38)+0.55*(E446-30))*F446)</f>
        <v>7.164288</v>
      </c>
      <c r="H446" s="632"/>
      <c r="I446" s="632" t="str">
        <f t="shared" si="525"/>
        <v/>
      </c>
      <c r="J446" s="633">
        <f t="shared" si="527"/>
        <v>0</v>
      </c>
      <c r="K446" s="634" t="s">
        <v>975</v>
      </c>
      <c r="L446" s="678"/>
      <c r="M446" s="679"/>
      <c r="N446" s="108">
        <f t="shared" si="459"/>
        <v>0</v>
      </c>
      <c r="O446" s="108">
        <f t="shared" si="460"/>
        <v>0</v>
      </c>
      <c r="P446" s="109"/>
      <c r="Q446" s="678">
        <f t="shared" si="461"/>
        <v>0</v>
      </c>
      <c r="R446" s="679">
        <f t="shared" si="462"/>
        <v>0</v>
      </c>
      <c r="S446" s="108">
        <f t="shared" si="463"/>
        <v>0</v>
      </c>
      <c r="T446" s="110">
        <f t="shared" si="524"/>
        <v>0</v>
      </c>
      <c r="U446" s="109"/>
      <c r="V446" s="612" t="str">
        <f>IF(T444&gt;0,"xx",IF(O444&gt;0,"xy",""))</f>
        <v/>
      </c>
      <c r="W446" s="613" t="str">
        <f t="shared" si="504"/>
        <v/>
      </c>
      <c r="X446" s="613" t="str">
        <f t="shared" si="535"/>
        <v/>
      </c>
      <c r="Y446" s="613" t="str">
        <f t="shared" si="493"/>
        <v/>
      </c>
    </row>
    <row r="447" spans="1:25" ht="13.8" hidden="1" thickBot="1">
      <c r="A447" s="196" t="s">
        <v>175</v>
      </c>
      <c r="B447" s="197"/>
      <c r="C447" s="675" t="s">
        <v>307</v>
      </c>
      <c r="D447" s="676"/>
      <c r="E447" s="637">
        <v>20</v>
      </c>
      <c r="F447" s="638">
        <v>7.9899999999999999E-2</v>
      </c>
      <c r="G447" s="671">
        <f>IF(E447&lt;=30,(0.66*E447+1.38)*F447,((0.66*30+1.38)+0.55*(E447-30))*F447)</f>
        <v>1.1649420000000001</v>
      </c>
      <c r="H447" s="632"/>
      <c r="I447" s="632" t="str">
        <f t="shared" si="525"/>
        <v/>
      </c>
      <c r="J447" s="633">
        <f t="shared" si="527"/>
        <v>0</v>
      </c>
      <c r="K447" s="634" t="s">
        <v>975</v>
      </c>
      <c r="L447" s="678"/>
      <c r="M447" s="679"/>
      <c r="N447" s="108">
        <f t="shared" si="459"/>
        <v>0</v>
      </c>
      <c r="O447" s="108">
        <f t="shared" si="460"/>
        <v>0</v>
      </c>
      <c r="P447" s="109"/>
      <c r="Q447" s="678">
        <f t="shared" si="461"/>
        <v>0</v>
      </c>
      <c r="R447" s="679">
        <f t="shared" si="462"/>
        <v>0</v>
      </c>
      <c r="S447" s="108">
        <f t="shared" si="463"/>
        <v>0</v>
      </c>
      <c r="T447" s="110">
        <f t="shared" si="524"/>
        <v>0</v>
      </c>
      <c r="U447" s="109"/>
      <c r="V447" s="612" t="str">
        <f>IF(T444&gt;0,"xx",IF(O444&gt;0,"xy",""))</f>
        <v/>
      </c>
      <c r="W447" s="613" t="str">
        <f t="shared" si="504"/>
        <v/>
      </c>
      <c r="X447" s="613" t="str">
        <f t="shared" si="535"/>
        <v/>
      </c>
      <c r="Y447" s="613" t="str">
        <f t="shared" si="493"/>
        <v/>
      </c>
    </row>
    <row r="448" spans="1:25" ht="13.8" hidden="1" thickBot="1">
      <c r="A448" s="196">
        <v>810350</v>
      </c>
      <c r="B448" s="197" t="s">
        <v>232</v>
      </c>
      <c r="C448" s="635" t="s">
        <v>336</v>
      </c>
      <c r="D448" s="636"/>
      <c r="E448" s="637">
        <v>10</v>
      </c>
      <c r="F448" s="638">
        <v>0.16839999999999999</v>
      </c>
      <c r="G448" s="671">
        <f>IF(E448&lt;=30,(0.66*E448+1.38)*F448,((0.66*30+1.38)+0.55*(E448-30))*F448)</f>
        <v>1.3438319999999999</v>
      </c>
      <c r="H448" s="632">
        <v>47.39</v>
      </c>
      <c r="I448" s="632">
        <f t="shared" ref="I448" si="536">IF(ISBLANK(H448),"",SUM(G448:H448))</f>
        <v>48.733832</v>
      </c>
      <c r="J448" s="633">
        <f t="shared" si="527"/>
        <v>62.74</v>
      </c>
      <c r="K448" s="634" t="s">
        <v>20</v>
      </c>
      <c r="L448" s="641"/>
      <c r="M448" s="641"/>
      <c r="N448" s="108">
        <f t="shared" ref="N448" si="537">IF(ISBLANK(L448),0,ROUND(J448*L448,2))</f>
        <v>0</v>
      </c>
      <c r="O448" s="110">
        <f t="shared" ref="O448" si="538">IF(ISBLANK(M448),0,ROUND(L448*M448,2))</f>
        <v>0</v>
      </c>
      <c r="P448" s="109"/>
      <c r="Q448" s="640">
        <f t="shared" si="461"/>
        <v>0</v>
      </c>
      <c r="R448" s="641">
        <f t="shared" si="462"/>
        <v>0</v>
      </c>
      <c r="S448" s="108">
        <f t="shared" ref="S448" si="539">IF(ISBLANK(Q448),0,ROUND(J448*Q448,2))</f>
        <v>0</v>
      </c>
      <c r="T448" s="110">
        <f t="shared" si="524"/>
        <v>0</v>
      </c>
      <c r="U448" s="109"/>
      <c r="W448" s="613" t="str">
        <f t="shared" si="504"/>
        <v/>
      </c>
      <c r="X448" s="613" t="str">
        <f t="shared" si="535"/>
        <v/>
      </c>
      <c r="Y448" s="613" t="str">
        <f t="shared" ref="Y448:Y511" si="540">IF(V448="X","x",IF(T448&gt;0,"x",""))</f>
        <v/>
      </c>
    </row>
    <row r="449" spans="1:25" ht="13.8" hidden="1" thickBot="1">
      <c r="A449" s="643" t="s">
        <v>207</v>
      </c>
      <c r="B449" s="644"/>
      <c r="C449" s="645" t="s">
        <v>272</v>
      </c>
      <c r="D449" s="646"/>
      <c r="E449" s="795"/>
      <c r="F449" s="796"/>
      <c r="G449" s="797"/>
      <c r="H449" s="798"/>
      <c r="I449" s="798"/>
      <c r="J449" s="798"/>
      <c r="K449" s="799" t="s">
        <v>975</v>
      </c>
      <c r="L449" s="647"/>
      <c r="M449" s="648"/>
      <c r="N449" s="648"/>
      <c r="O449" s="649"/>
      <c r="P449" s="109"/>
      <c r="Q449" s="647"/>
      <c r="R449" s="648"/>
      <c r="S449" s="648"/>
      <c r="T449" s="649"/>
      <c r="U449" s="109"/>
      <c r="V449" s="612" t="str">
        <f>IF(OR(SUM(O450:O474)&gt;0,SUM(T450:T474)&gt;0),"y","")</f>
        <v/>
      </c>
      <c r="W449" s="613" t="str">
        <f t="shared" si="504"/>
        <v/>
      </c>
      <c r="X449" s="613" t="str">
        <f t="shared" si="535"/>
        <v/>
      </c>
      <c r="Y449" s="613" t="str">
        <f t="shared" si="540"/>
        <v/>
      </c>
    </row>
    <row r="450" spans="1:25" ht="13.8" hidden="1" thickBot="1">
      <c r="A450" s="650" t="s">
        <v>207</v>
      </c>
      <c r="B450" s="651" t="s">
        <v>207</v>
      </c>
      <c r="C450" s="652"/>
      <c r="D450" s="653"/>
      <c r="E450" s="637"/>
      <c r="F450" s="638"/>
      <c r="G450" s="639"/>
      <c r="H450" s="632"/>
      <c r="I450" s="632"/>
      <c r="J450" s="633">
        <f t="shared" ref="J450:J474" si="541">IF(ISBLANK(I450),0,ROUND(I450*(1+$E$10)*(1+$E$11*D450),2))</f>
        <v>0</v>
      </c>
      <c r="K450" s="681" t="s">
        <v>975</v>
      </c>
      <c r="L450" s="641"/>
      <c r="M450" s="641"/>
      <c r="N450" s="108">
        <f t="shared" ref="N450" si="542">IF(ISBLANK(L450),0,ROUND(J450*L450,2))</f>
        <v>0</v>
      </c>
      <c r="O450" s="110">
        <f t="shared" ref="O450:O474" si="543">IF(ISBLANK(M450),0,ROUND(L450*M450,2))</f>
        <v>0</v>
      </c>
      <c r="P450" s="109"/>
      <c r="Q450" s="640">
        <f t="shared" ref="Q450:Q474" si="544">L450</f>
        <v>0</v>
      </c>
      <c r="R450" s="641">
        <f t="shared" ref="R450:R474" si="545">M450</f>
        <v>0</v>
      </c>
      <c r="S450" s="108">
        <f t="shared" ref="S450:S474" si="546">IF(ISBLANK(Q450),0,ROUND(J450*Q450,2))</f>
        <v>0</v>
      </c>
      <c r="T450" s="110">
        <f t="shared" ref="T450:T474" si="547">IF(ISBLANK(Q450),0,ROUND(Q450*R450,2))</f>
        <v>0</v>
      </c>
      <c r="U450" s="109"/>
      <c r="W450" s="613" t="str">
        <f t="shared" si="504"/>
        <v/>
      </c>
      <c r="X450" s="613" t="str">
        <f t="shared" si="535"/>
        <v/>
      </c>
      <c r="Y450" s="613" t="str">
        <f t="shared" si="540"/>
        <v/>
      </c>
    </row>
    <row r="451" spans="1:25" ht="13.8" hidden="1" thickBot="1">
      <c r="A451" s="650" t="s">
        <v>207</v>
      </c>
      <c r="B451" s="651" t="s">
        <v>207</v>
      </c>
      <c r="C451" s="654"/>
      <c r="D451" s="653"/>
      <c r="E451" s="637"/>
      <c r="F451" s="638"/>
      <c r="G451" s="639"/>
      <c r="H451" s="632"/>
      <c r="I451" s="632"/>
      <c r="J451" s="623">
        <f t="shared" si="541"/>
        <v>0</v>
      </c>
      <c r="K451" s="681" t="s">
        <v>975</v>
      </c>
      <c r="L451" s="107"/>
      <c r="M451" s="107"/>
      <c r="N451" s="108">
        <f>IF(ISBLANK(L451),0,ROUND(J451*L451,2))</f>
        <v>0</v>
      </c>
      <c r="O451" s="108">
        <f t="shared" si="543"/>
        <v>0</v>
      </c>
      <c r="P451" s="109"/>
      <c r="Q451" s="107">
        <f t="shared" si="544"/>
        <v>0</v>
      </c>
      <c r="R451" s="107">
        <f t="shared" si="545"/>
        <v>0</v>
      </c>
      <c r="S451" s="108">
        <f t="shared" si="546"/>
        <v>0</v>
      </c>
      <c r="T451" s="655">
        <f t="shared" si="547"/>
        <v>0</v>
      </c>
      <c r="U451" s="109"/>
      <c r="W451" s="613" t="str">
        <f t="shared" si="504"/>
        <v/>
      </c>
      <c r="X451" s="613" t="str">
        <f t="shared" si="535"/>
        <v/>
      </c>
      <c r="Y451" s="613" t="str">
        <f t="shared" si="540"/>
        <v/>
      </c>
    </row>
    <row r="452" spans="1:25" ht="13.8" hidden="1" thickBot="1">
      <c r="A452" s="650" t="s">
        <v>207</v>
      </c>
      <c r="B452" s="651" t="s">
        <v>207</v>
      </c>
      <c r="C452" s="654"/>
      <c r="D452" s="653"/>
      <c r="E452" s="637"/>
      <c r="F452" s="638"/>
      <c r="G452" s="639"/>
      <c r="H452" s="632"/>
      <c r="I452" s="632"/>
      <c r="J452" s="623">
        <f t="shared" si="541"/>
        <v>0</v>
      </c>
      <c r="K452" s="681" t="s">
        <v>975</v>
      </c>
      <c r="L452" s="107"/>
      <c r="M452" s="107"/>
      <c r="N452" s="108">
        <f t="shared" ref="N452:N474" si="548">IF(ISBLANK(L452),0,ROUND(J452*L452,2))</f>
        <v>0</v>
      </c>
      <c r="O452" s="108">
        <f t="shared" si="543"/>
        <v>0</v>
      </c>
      <c r="P452" s="109"/>
      <c r="Q452" s="107">
        <f t="shared" si="544"/>
        <v>0</v>
      </c>
      <c r="R452" s="107">
        <f t="shared" si="545"/>
        <v>0</v>
      </c>
      <c r="S452" s="108">
        <f t="shared" si="546"/>
        <v>0</v>
      </c>
      <c r="T452" s="110">
        <f t="shared" si="547"/>
        <v>0</v>
      </c>
      <c r="U452" s="109"/>
      <c r="W452" s="613" t="str">
        <f t="shared" si="504"/>
        <v/>
      </c>
      <c r="X452" s="613" t="str">
        <f t="shared" si="535"/>
        <v/>
      </c>
      <c r="Y452" s="613" t="str">
        <f t="shared" si="540"/>
        <v/>
      </c>
    </row>
    <row r="453" spans="1:25" ht="13.8" hidden="1" thickBot="1">
      <c r="A453" s="650" t="s">
        <v>207</v>
      </c>
      <c r="B453" s="651" t="s">
        <v>207</v>
      </c>
      <c r="C453" s="654"/>
      <c r="D453" s="653"/>
      <c r="E453" s="637"/>
      <c r="F453" s="638"/>
      <c r="G453" s="639"/>
      <c r="H453" s="632"/>
      <c r="I453" s="632"/>
      <c r="J453" s="623">
        <f t="shared" si="541"/>
        <v>0</v>
      </c>
      <c r="K453" s="681" t="s">
        <v>975</v>
      </c>
      <c r="L453" s="107"/>
      <c r="M453" s="107"/>
      <c r="N453" s="108">
        <f t="shared" si="548"/>
        <v>0</v>
      </c>
      <c r="O453" s="108">
        <f t="shared" si="543"/>
        <v>0</v>
      </c>
      <c r="P453" s="109"/>
      <c r="Q453" s="107">
        <f t="shared" si="544"/>
        <v>0</v>
      </c>
      <c r="R453" s="107">
        <f t="shared" si="545"/>
        <v>0</v>
      </c>
      <c r="S453" s="108">
        <f t="shared" si="546"/>
        <v>0</v>
      </c>
      <c r="T453" s="110">
        <f t="shared" si="547"/>
        <v>0</v>
      </c>
      <c r="U453" s="109"/>
      <c r="W453" s="613" t="str">
        <f t="shared" si="504"/>
        <v/>
      </c>
      <c r="X453" s="613" t="str">
        <f t="shared" si="535"/>
        <v/>
      </c>
      <c r="Y453" s="613" t="str">
        <f t="shared" si="540"/>
        <v/>
      </c>
    </row>
    <row r="454" spans="1:25" ht="13.8" hidden="1" thickBot="1">
      <c r="A454" s="650" t="s">
        <v>207</v>
      </c>
      <c r="B454" s="651" t="s">
        <v>207</v>
      </c>
      <c r="C454" s="654"/>
      <c r="D454" s="653"/>
      <c r="E454" s="637"/>
      <c r="F454" s="638"/>
      <c r="G454" s="639"/>
      <c r="H454" s="632"/>
      <c r="I454" s="632"/>
      <c r="J454" s="623">
        <f t="shared" si="541"/>
        <v>0</v>
      </c>
      <c r="K454" s="681" t="s">
        <v>975</v>
      </c>
      <c r="L454" s="107"/>
      <c r="M454" s="107"/>
      <c r="N454" s="108">
        <f t="shared" si="548"/>
        <v>0</v>
      </c>
      <c r="O454" s="108">
        <f t="shared" si="543"/>
        <v>0</v>
      </c>
      <c r="P454" s="109"/>
      <c r="Q454" s="107">
        <f t="shared" si="544"/>
        <v>0</v>
      </c>
      <c r="R454" s="107">
        <f t="shared" si="545"/>
        <v>0</v>
      </c>
      <c r="S454" s="108">
        <f t="shared" si="546"/>
        <v>0</v>
      </c>
      <c r="T454" s="110">
        <f t="shared" si="547"/>
        <v>0</v>
      </c>
      <c r="U454" s="109"/>
      <c r="W454" s="613" t="str">
        <f t="shared" ref="W454:W591" si="549">IF(V454="X","x",IF(V454="xx","x",IF(V454="xy","x",IF(V454="y","x",IF(OR(O454&gt;0,T454&gt;0),"x","")))))</f>
        <v/>
      </c>
      <c r="X454" s="613" t="str">
        <f t="shared" si="535"/>
        <v/>
      </c>
      <c r="Y454" s="613" t="str">
        <f t="shared" si="540"/>
        <v/>
      </c>
    </row>
    <row r="455" spans="1:25" ht="13.8" hidden="1" thickBot="1">
      <c r="A455" s="650" t="s">
        <v>207</v>
      </c>
      <c r="B455" s="651" t="s">
        <v>207</v>
      </c>
      <c r="C455" s="654"/>
      <c r="D455" s="653"/>
      <c r="E455" s="637"/>
      <c r="F455" s="638"/>
      <c r="G455" s="639"/>
      <c r="H455" s="632"/>
      <c r="I455" s="632"/>
      <c r="J455" s="623">
        <f t="shared" si="541"/>
        <v>0</v>
      </c>
      <c r="K455" s="681" t="s">
        <v>975</v>
      </c>
      <c r="L455" s="107"/>
      <c r="M455" s="107"/>
      <c r="N455" s="108">
        <f t="shared" si="548"/>
        <v>0</v>
      </c>
      <c r="O455" s="108">
        <f t="shared" si="543"/>
        <v>0</v>
      </c>
      <c r="P455" s="109"/>
      <c r="Q455" s="107">
        <f t="shared" si="544"/>
        <v>0</v>
      </c>
      <c r="R455" s="107">
        <f t="shared" si="545"/>
        <v>0</v>
      </c>
      <c r="S455" s="108">
        <f t="shared" si="546"/>
        <v>0</v>
      </c>
      <c r="T455" s="110">
        <f t="shared" si="547"/>
        <v>0</v>
      </c>
      <c r="U455" s="109"/>
      <c r="W455" s="613" t="str">
        <f t="shared" si="549"/>
        <v/>
      </c>
      <c r="X455" s="613" t="str">
        <f t="shared" si="535"/>
        <v/>
      </c>
      <c r="Y455" s="613" t="str">
        <f t="shared" si="540"/>
        <v/>
      </c>
    </row>
    <row r="456" spans="1:25" ht="13.8" hidden="1" thickBot="1">
      <c r="A456" s="650" t="s">
        <v>207</v>
      </c>
      <c r="B456" s="651" t="s">
        <v>207</v>
      </c>
      <c r="C456" s="654"/>
      <c r="D456" s="653"/>
      <c r="E456" s="637"/>
      <c r="F456" s="638"/>
      <c r="G456" s="639"/>
      <c r="H456" s="632"/>
      <c r="I456" s="632"/>
      <c r="J456" s="623">
        <f t="shared" si="541"/>
        <v>0</v>
      </c>
      <c r="K456" s="681" t="s">
        <v>975</v>
      </c>
      <c r="L456" s="107"/>
      <c r="M456" s="107"/>
      <c r="N456" s="108">
        <f t="shared" si="548"/>
        <v>0</v>
      </c>
      <c r="O456" s="108">
        <f t="shared" si="543"/>
        <v>0</v>
      </c>
      <c r="P456" s="109"/>
      <c r="Q456" s="107">
        <f t="shared" si="544"/>
        <v>0</v>
      </c>
      <c r="R456" s="107">
        <f t="shared" si="545"/>
        <v>0</v>
      </c>
      <c r="S456" s="108">
        <f t="shared" si="546"/>
        <v>0</v>
      </c>
      <c r="T456" s="110">
        <f t="shared" si="547"/>
        <v>0</v>
      </c>
      <c r="U456" s="109"/>
      <c r="W456" s="613" t="str">
        <f t="shared" si="549"/>
        <v/>
      </c>
      <c r="X456" s="613" t="str">
        <f t="shared" si="535"/>
        <v/>
      </c>
      <c r="Y456" s="613" t="str">
        <f t="shared" si="540"/>
        <v/>
      </c>
    </row>
    <row r="457" spans="1:25" ht="13.8" hidden="1" thickBot="1">
      <c r="A457" s="650" t="s">
        <v>207</v>
      </c>
      <c r="B457" s="651" t="s">
        <v>207</v>
      </c>
      <c r="C457" s="654"/>
      <c r="D457" s="653"/>
      <c r="E457" s="637"/>
      <c r="F457" s="638"/>
      <c r="G457" s="639"/>
      <c r="H457" s="632"/>
      <c r="I457" s="632"/>
      <c r="J457" s="623">
        <f t="shared" si="541"/>
        <v>0</v>
      </c>
      <c r="K457" s="681" t="s">
        <v>975</v>
      </c>
      <c r="L457" s="107"/>
      <c r="M457" s="107"/>
      <c r="N457" s="108">
        <f t="shared" si="548"/>
        <v>0</v>
      </c>
      <c r="O457" s="108">
        <f t="shared" si="543"/>
        <v>0</v>
      </c>
      <c r="P457" s="109"/>
      <c r="Q457" s="107">
        <f t="shared" si="544"/>
        <v>0</v>
      </c>
      <c r="R457" s="107">
        <f t="shared" si="545"/>
        <v>0</v>
      </c>
      <c r="S457" s="108">
        <f t="shared" si="546"/>
        <v>0</v>
      </c>
      <c r="T457" s="110">
        <f t="shared" si="547"/>
        <v>0</v>
      </c>
      <c r="U457" s="109"/>
      <c r="W457" s="613" t="str">
        <f t="shared" si="549"/>
        <v/>
      </c>
      <c r="X457" s="613" t="str">
        <f t="shared" si="535"/>
        <v/>
      </c>
      <c r="Y457" s="613" t="str">
        <f t="shared" si="540"/>
        <v/>
      </c>
    </row>
    <row r="458" spans="1:25" ht="13.8" hidden="1" thickBot="1">
      <c r="A458" s="650" t="s">
        <v>207</v>
      </c>
      <c r="B458" s="651" t="s">
        <v>207</v>
      </c>
      <c r="C458" s="654"/>
      <c r="D458" s="653"/>
      <c r="E458" s="637"/>
      <c r="F458" s="638"/>
      <c r="G458" s="639"/>
      <c r="H458" s="632"/>
      <c r="I458" s="632"/>
      <c r="J458" s="623">
        <f t="shared" si="541"/>
        <v>0</v>
      </c>
      <c r="K458" s="681" t="s">
        <v>975</v>
      </c>
      <c r="L458" s="107"/>
      <c r="M458" s="107"/>
      <c r="N458" s="108">
        <f t="shared" si="548"/>
        <v>0</v>
      </c>
      <c r="O458" s="108">
        <f t="shared" si="543"/>
        <v>0</v>
      </c>
      <c r="P458" s="109"/>
      <c r="Q458" s="107">
        <f t="shared" si="544"/>
        <v>0</v>
      </c>
      <c r="R458" s="107">
        <f t="shared" si="545"/>
        <v>0</v>
      </c>
      <c r="S458" s="108">
        <f t="shared" si="546"/>
        <v>0</v>
      </c>
      <c r="T458" s="110">
        <f t="shared" si="547"/>
        <v>0</v>
      </c>
      <c r="U458" s="109"/>
      <c r="W458" s="613" t="str">
        <f t="shared" si="549"/>
        <v/>
      </c>
      <c r="X458" s="613" t="str">
        <f t="shared" si="535"/>
        <v/>
      </c>
      <c r="Y458" s="613" t="str">
        <f t="shared" si="540"/>
        <v/>
      </c>
    </row>
    <row r="459" spans="1:25" ht="13.8" hidden="1" thickBot="1">
      <c r="A459" s="650" t="s">
        <v>207</v>
      </c>
      <c r="B459" s="651" t="s">
        <v>207</v>
      </c>
      <c r="C459" s="654"/>
      <c r="D459" s="653"/>
      <c r="E459" s="637"/>
      <c r="F459" s="638"/>
      <c r="G459" s="639"/>
      <c r="H459" s="632"/>
      <c r="I459" s="632"/>
      <c r="J459" s="623">
        <f t="shared" si="541"/>
        <v>0</v>
      </c>
      <c r="K459" s="681" t="s">
        <v>975</v>
      </c>
      <c r="L459" s="107"/>
      <c r="M459" s="107"/>
      <c r="N459" s="108">
        <f t="shared" si="548"/>
        <v>0</v>
      </c>
      <c r="O459" s="108">
        <f t="shared" si="543"/>
        <v>0</v>
      </c>
      <c r="P459" s="109"/>
      <c r="Q459" s="107">
        <f t="shared" si="544"/>
        <v>0</v>
      </c>
      <c r="R459" s="107">
        <f t="shared" si="545"/>
        <v>0</v>
      </c>
      <c r="S459" s="108">
        <f t="shared" si="546"/>
        <v>0</v>
      </c>
      <c r="T459" s="110">
        <f t="shared" si="547"/>
        <v>0</v>
      </c>
      <c r="U459" s="109"/>
      <c r="W459" s="613" t="str">
        <f t="shared" si="549"/>
        <v/>
      </c>
      <c r="X459" s="613" t="str">
        <f t="shared" si="535"/>
        <v/>
      </c>
      <c r="Y459" s="613" t="str">
        <f t="shared" si="540"/>
        <v/>
      </c>
    </row>
    <row r="460" spans="1:25" ht="13.8" hidden="1" thickBot="1">
      <c r="A460" s="650" t="s">
        <v>207</v>
      </c>
      <c r="B460" s="651" t="s">
        <v>207</v>
      </c>
      <c r="C460" s="654"/>
      <c r="D460" s="653"/>
      <c r="E460" s="637"/>
      <c r="F460" s="638"/>
      <c r="G460" s="639"/>
      <c r="H460" s="632"/>
      <c r="I460" s="632"/>
      <c r="J460" s="623">
        <f t="shared" si="541"/>
        <v>0</v>
      </c>
      <c r="K460" s="681" t="s">
        <v>975</v>
      </c>
      <c r="L460" s="107"/>
      <c r="M460" s="107"/>
      <c r="N460" s="108">
        <f t="shared" si="548"/>
        <v>0</v>
      </c>
      <c r="O460" s="108">
        <f t="shared" si="543"/>
        <v>0</v>
      </c>
      <c r="P460" s="109"/>
      <c r="Q460" s="107">
        <f t="shared" si="544"/>
        <v>0</v>
      </c>
      <c r="R460" s="107">
        <f t="shared" si="545"/>
        <v>0</v>
      </c>
      <c r="S460" s="108">
        <f t="shared" si="546"/>
        <v>0</v>
      </c>
      <c r="T460" s="110">
        <f t="shared" si="547"/>
        <v>0</v>
      </c>
      <c r="U460" s="109"/>
      <c r="W460" s="613" t="str">
        <f t="shared" si="549"/>
        <v/>
      </c>
      <c r="X460" s="613" t="str">
        <f t="shared" si="535"/>
        <v/>
      </c>
      <c r="Y460" s="613" t="str">
        <f t="shared" si="540"/>
        <v/>
      </c>
    </row>
    <row r="461" spans="1:25" ht="13.8" hidden="1" thickBot="1">
      <c r="A461" s="650" t="s">
        <v>207</v>
      </c>
      <c r="B461" s="651" t="s">
        <v>207</v>
      </c>
      <c r="C461" s="654"/>
      <c r="D461" s="653"/>
      <c r="E461" s="637"/>
      <c r="F461" s="638"/>
      <c r="G461" s="639"/>
      <c r="H461" s="632"/>
      <c r="I461" s="632"/>
      <c r="J461" s="623">
        <f t="shared" si="541"/>
        <v>0</v>
      </c>
      <c r="K461" s="681" t="s">
        <v>975</v>
      </c>
      <c r="L461" s="107"/>
      <c r="M461" s="107"/>
      <c r="N461" s="108">
        <f t="shared" si="548"/>
        <v>0</v>
      </c>
      <c r="O461" s="108">
        <f t="shared" si="543"/>
        <v>0</v>
      </c>
      <c r="P461" s="109"/>
      <c r="Q461" s="107">
        <f t="shared" si="544"/>
        <v>0</v>
      </c>
      <c r="R461" s="107">
        <f t="shared" si="545"/>
        <v>0</v>
      </c>
      <c r="S461" s="108">
        <f t="shared" si="546"/>
        <v>0</v>
      </c>
      <c r="T461" s="110">
        <f t="shared" si="547"/>
        <v>0</v>
      </c>
      <c r="U461" s="109"/>
      <c r="W461" s="613" t="str">
        <f t="shared" si="549"/>
        <v/>
      </c>
      <c r="X461" s="613" t="str">
        <f t="shared" si="535"/>
        <v/>
      </c>
      <c r="Y461" s="613" t="str">
        <f t="shared" si="540"/>
        <v/>
      </c>
    </row>
    <row r="462" spans="1:25" ht="13.8" hidden="1" thickBot="1">
      <c r="A462" s="650" t="s">
        <v>207</v>
      </c>
      <c r="B462" s="651" t="s">
        <v>207</v>
      </c>
      <c r="C462" s="654"/>
      <c r="D462" s="653"/>
      <c r="E462" s="637"/>
      <c r="F462" s="638"/>
      <c r="G462" s="639"/>
      <c r="H462" s="632"/>
      <c r="I462" s="632"/>
      <c r="J462" s="623">
        <f t="shared" si="541"/>
        <v>0</v>
      </c>
      <c r="K462" s="681" t="s">
        <v>975</v>
      </c>
      <c r="L462" s="107"/>
      <c r="M462" s="107"/>
      <c r="N462" s="108">
        <f t="shared" si="548"/>
        <v>0</v>
      </c>
      <c r="O462" s="108">
        <f t="shared" si="543"/>
        <v>0</v>
      </c>
      <c r="P462" s="109"/>
      <c r="Q462" s="107">
        <f t="shared" si="544"/>
        <v>0</v>
      </c>
      <c r="R462" s="107">
        <f t="shared" si="545"/>
        <v>0</v>
      </c>
      <c r="S462" s="108">
        <f t="shared" si="546"/>
        <v>0</v>
      </c>
      <c r="T462" s="110">
        <f t="shared" si="547"/>
        <v>0</v>
      </c>
      <c r="U462" s="109"/>
      <c r="W462" s="613" t="str">
        <f t="shared" si="549"/>
        <v/>
      </c>
      <c r="X462" s="613" t="str">
        <f t="shared" si="535"/>
        <v/>
      </c>
      <c r="Y462" s="613" t="str">
        <f t="shared" si="540"/>
        <v/>
      </c>
    </row>
    <row r="463" spans="1:25" ht="13.8" hidden="1" thickBot="1">
      <c r="A463" s="650" t="s">
        <v>207</v>
      </c>
      <c r="B463" s="651" t="s">
        <v>207</v>
      </c>
      <c r="C463" s="654"/>
      <c r="D463" s="653"/>
      <c r="E463" s="637"/>
      <c r="F463" s="638"/>
      <c r="G463" s="639"/>
      <c r="H463" s="632"/>
      <c r="I463" s="632"/>
      <c r="J463" s="623">
        <f t="shared" si="541"/>
        <v>0</v>
      </c>
      <c r="K463" s="681" t="s">
        <v>975</v>
      </c>
      <c r="L463" s="107"/>
      <c r="M463" s="107"/>
      <c r="N463" s="108">
        <f t="shared" si="548"/>
        <v>0</v>
      </c>
      <c r="O463" s="108">
        <f t="shared" si="543"/>
        <v>0</v>
      </c>
      <c r="P463" s="109"/>
      <c r="Q463" s="107">
        <f t="shared" si="544"/>
        <v>0</v>
      </c>
      <c r="R463" s="107">
        <f t="shared" si="545"/>
        <v>0</v>
      </c>
      <c r="S463" s="108">
        <f t="shared" si="546"/>
        <v>0</v>
      </c>
      <c r="T463" s="110">
        <f t="shared" si="547"/>
        <v>0</v>
      </c>
      <c r="U463" s="109"/>
      <c r="W463" s="613" t="str">
        <f t="shared" si="549"/>
        <v/>
      </c>
      <c r="X463" s="613" t="str">
        <f t="shared" si="535"/>
        <v/>
      </c>
      <c r="Y463" s="613" t="str">
        <f t="shared" si="540"/>
        <v/>
      </c>
    </row>
    <row r="464" spans="1:25" ht="13.8" hidden="1" thickBot="1">
      <c r="A464" s="650" t="s">
        <v>207</v>
      </c>
      <c r="B464" s="651" t="s">
        <v>207</v>
      </c>
      <c r="C464" s="654"/>
      <c r="D464" s="653"/>
      <c r="E464" s="637"/>
      <c r="F464" s="638"/>
      <c r="G464" s="639"/>
      <c r="H464" s="632"/>
      <c r="I464" s="632"/>
      <c r="J464" s="623">
        <f t="shared" si="541"/>
        <v>0</v>
      </c>
      <c r="K464" s="681" t="s">
        <v>975</v>
      </c>
      <c r="L464" s="107"/>
      <c r="M464" s="107"/>
      <c r="N464" s="108">
        <f t="shared" si="548"/>
        <v>0</v>
      </c>
      <c r="O464" s="108">
        <f t="shared" si="543"/>
        <v>0</v>
      </c>
      <c r="P464" s="109"/>
      <c r="Q464" s="107">
        <f t="shared" si="544"/>
        <v>0</v>
      </c>
      <c r="R464" s="107">
        <f t="shared" si="545"/>
        <v>0</v>
      </c>
      <c r="S464" s="108">
        <f t="shared" si="546"/>
        <v>0</v>
      </c>
      <c r="T464" s="110">
        <f t="shared" si="547"/>
        <v>0</v>
      </c>
      <c r="U464" s="109"/>
      <c r="W464" s="613" t="str">
        <f t="shared" si="549"/>
        <v/>
      </c>
      <c r="X464" s="613" t="str">
        <f t="shared" si="535"/>
        <v/>
      </c>
      <c r="Y464" s="613" t="str">
        <f t="shared" si="540"/>
        <v/>
      </c>
    </row>
    <row r="465" spans="1:25" ht="13.8" hidden="1" thickBot="1">
      <c r="A465" s="650" t="s">
        <v>207</v>
      </c>
      <c r="B465" s="651" t="s">
        <v>207</v>
      </c>
      <c r="C465" s="654"/>
      <c r="D465" s="653"/>
      <c r="E465" s="637"/>
      <c r="F465" s="638"/>
      <c r="G465" s="639"/>
      <c r="H465" s="632"/>
      <c r="I465" s="632"/>
      <c r="J465" s="623">
        <f t="shared" si="541"/>
        <v>0</v>
      </c>
      <c r="K465" s="681" t="s">
        <v>975</v>
      </c>
      <c r="L465" s="107"/>
      <c r="M465" s="107"/>
      <c r="N465" s="108">
        <f t="shared" si="548"/>
        <v>0</v>
      </c>
      <c r="O465" s="108">
        <f t="shared" si="543"/>
        <v>0</v>
      </c>
      <c r="P465" s="109"/>
      <c r="Q465" s="107">
        <f t="shared" si="544"/>
        <v>0</v>
      </c>
      <c r="R465" s="107">
        <f t="shared" si="545"/>
        <v>0</v>
      </c>
      <c r="S465" s="108">
        <f t="shared" si="546"/>
        <v>0</v>
      </c>
      <c r="T465" s="110">
        <f t="shared" si="547"/>
        <v>0</v>
      </c>
      <c r="U465" s="109"/>
      <c r="W465" s="613" t="str">
        <f t="shared" si="549"/>
        <v/>
      </c>
      <c r="X465" s="613" t="str">
        <f t="shared" si="535"/>
        <v/>
      </c>
      <c r="Y465" s="613" t="str">
        <f t="shared" si="540"/>
        <v/>
      </c>
    </row>
    <row r="466" spans="1:25" ht="13.8" hidden="1" thickBot="1">
      <c r="A466" s="650" t="s">
        <v>207</v>
      </c>
      <c r="B466" s="651" t="s">
        <v>207</v>
      </c>
      <c r="C466" s="654"/>
      <c r="D466" s="653"/>
      <c r="E466" s="637"/>
      <c r="F466" s="638"/>
      <c r="G466" s="639"/>
      <c r="H466" s="632"/>
      <c r="I466" s="632"/>
      <c r="J466" s="623">
        <f t="shared" si="541"/>
        <v>0</v>
      </c>
      <c r="K466" s="681" t="s">
        <v>975</v>
      </c>
      <c r="L466" s="107"/>
      <c r="M466" s="107"/>
      <c r="N466" s="108">
        <f t="shared" si="548"/>
        <v>0</v>
      </c>
      <c r="O466" s="108">
        <f t="shared" si="543"/>
        <v>0</v>
      </c>
      <c r="P466" s="109"/>
      <c r="Q466" s="107">
        <f t="shared" si="544"/>
        <v>0</v>
      </c>
      <c r="R466" s="107">
        <f t="shared" si="545"/>
        <v>0</v>
      </c>
      <c r="S466" s="108">
        <f t="shared" si="546"/>
        <v>0</v>
      </c>
      <c r="T466" s="110">
        <f t="shared" si="547"/>
        <v>0</v>
      </c>
      <c r="U466" s="109"/>
      <c r="W466" s="613" t="str">
        <f t="shared" si="549"/>
        <v/>
      </c>
      <c r="X466" s="613" t="str">
        <f t="shared" si="535"/>
        <v/>
      </c>
      <c r="Y466" s="613" t="str">
        <f t="shared" si="540"/>
        <v/>
      </c>
    </row>
    <row r="467" spans="1:25" ht="13.8" hidden="1" thickBot="1">
      <c r="A467" s="650" t="s">
        <v>207</v>
      </c>
      <c r="B467" s="651" t="s">
        <v>207</v>
      </c>
      <c r="C467" s="654"/>
      <c r="D467" s="653"/>
      <c r="E467" s="637"/>
      <c r="F467" s="638"/>
      <c r="G467" s="639"/>
      <c r="H467" s="632"/>
      <c r="I467" s="632"/>
      <c r="J467" s="623">
        <f t="shared" si="541"/>
        <v>0</v>
      </c>
      <c r="K467" s="681" t="s">
        <v>975</v>
      </c>
      <c r="L467" s="107"/>
      <c r="M467" s="107"/>
      <c r="N467" s="108">
        <f t="shared" si="548"/>
        <v>0</v>
      </c>
      <c r="O467" s="108">
        <f t="shared" si="543"/>
        <v>0</v>
      </c>
      <c r="P467" s="109"/>
      <c r="Q467" s="107">
        <f t="shared" si="544"/>
        <v>0</v>
      </c>
      <c r="R467" s="107">
        <f t="shared" si="545"/>
        <v>0</v>
      </c>
      <c r="S467" s="108">
        <f t="shared" si="546"/>
        <v>0</v>
      </c>
      <c r="T467" s="110">
        <f t="shared" si="547"/>
        <v>0</v>
      </c>
      <c r="U467" s="109"/>
      <c r="W467" s="613" t="str">
        <f t="shared" si="549"/>
        <v/>
      </c>
      <c r="X467" s="613" t="str">
        <f t="shared" si="535"/>
        <v/>
      </c>
      <c r="Y467" s="613" t="str">
        <f t="shared" si="540"/>
        <v/>
      </c>
    </row>
    <row r="468" spans="1:25" ht="13.8" hidden="1" thickBot="1">
      <c r="A468" s="650" t="s">
        <v>207</v>
      </c>
      <c r="B468" s="651" t="s">
        <v>207</v>
      </c>
      <c r="C468" s="654"/>
      <c r="D468" s="653"/>
      <c r="E468" s="637"/>
      <c r="F468" s="638"/>
      <c r="G468" s="639"/>
      <c r="H468" s="632"/>
      <c r="I468" s="632"/>
      <c r="J468" s="623">
        <f t="shared" si="541"/>
        <v>0</v>
      </c>
      <c r="K468" s="681" t="s">
        <v>975</v>
      </c>
      <c r="L468" s="107"/>
      <c r="M468" s="107"/>
      <c r="N468" s="108">
        <f t="shared" si="548"/>
        <v>0</v>
      </c>
      <c r="O468" s="108">
        <f t="shared" si="543"/>
        <v>0</v>
      </c>
      <c r="P468" s="109"/>
      <c r="Q468" s="107">
        <f t="shared" si="544"/>
        <v>0</v>
      </c>
      <c r="R468" s="107">
        <f t="shared" si="545"/>
        <v>0</v>
      </c>
      <c r="S468" s="108">
        <f t="shared" si="546"/>
        <v>0</v>
      </c>
      <c r="T468" s="110">
        <f t="shared" si="547"/>
        <v>0</v>
      </c>
      <c r="U468" s="109"/>
      <c r="W468" s="613" t="str">
        <f t="shared" si="549"/>
        <v/>
      </c>
      <c r="X468" s="613" t="str">
        <f t="shared" si="535"/>
        <v/>
      </c>
      <c r="Y468" s="613" t="str">
        <f t="shared" si="540"/>
        <v/>
      </c>
    </row>
    <row r="469" spans="1:25" ht="13.8" hidden="1" thickBot="1">
      <c r="A469" s="650" t="s">
        <v>207</v>
      </c>
      <c r="B469" s="651" t="s">
        <v>207</v>
      </c>
      <c r="C469" s="654"/>
      <c r="D469" s="653"/>
      <c r="E469" s="637"/>
      <c r="F469" s="638"/>
      <c r="G469" s="639"/>
      <c r="H469" s="632"/>
      <c r="I469" s="632"/>
      <c r="J469" s="623">
        <f t="shared" si="541"/>
        <v>0</v>
      </c>
      <c r="K469" s="681" t="s">
        <v>975</v>
      </c>
      <c r="L469" s="107"/>
      <c r="M469" s="107"/>
      <c r="N469" s="108">
        <f t="shared" si="548"/>
        <v>0</v>
      </c>
      <c r="O469" s="108">
        <f t="shared" si="543"/>
        <v>0</v>
      </c>
      <c r="P469" s="109"/>
      <c r="Q469" s="107">
        <f t="shared" si="544"/>
        <v>0</v>
      </c>
      <c r="R469" s="107">
        <f t="shared" si="545"/>
        <v>0</v>
      </c>
      <c r="S469" s="108">
        <f t="shared" si="546"/>
        <v>0</v>
      </c>
      <c r="T469" s="110">
        <f t="shared" si="547"/>
        <v>0</v>
      </c>
      <c r="U469" s="109"/>
      <c r="W469" s="613" t="str">
        <f t="shared" si="549"/>
        <v/>
      </c>
      <c r="X469" s="613" t="str">
        <f t="shared" si="535"/>
        <v/>
      </c>
      <c r="Y469" s="613" t="str">
        <f t="shared" si="540"/>
        <v/>
      </c>
    </row>
    <row r="470" spans="1:25" ht="13.8" hidden="1" thickBot="1">
      <c r="A470" s="650" t="s">
        <v>207</v>
      </c>
      <c r="B470" s="651" t="s">
        <v>207</v>
      </c>
      <c r="C470" s="654"/>
      <c r="D470" s="653"/>
      <c r="E470" s="637"/>
      <c r="F470" s="638"/>
      <c r="G470" s="639"/>
      <c r="H470" s="632"/>
      <c r="I470" s="632"/>
      <c r="J470" s="623">
        <f t="shared" si="541"/>
        <v>0</v>
      </c>
      <c r="K470" s="681" t="s">
        <v>975</v>
      </c>
      <c r="L470" s="107"/>
      <c r="M470" s="107"/>
      <c r="N470" s="108">
        <f t="shared" si="548"/>
        <v>0</v>
      </c>
      <c r="O470" s="108">
        <f t="shared" si="543"/>
        <v>0</v>
      </c>
      <c r="P470" s="109"/>
      <c r="Q470" s="107">
        <f t="shared" si="544"/>
        <v>0</v>
      </c>
      <c r="R470" s="107">
        <f t="shared" si="545"/>
        <v>0</v>
      </c>
      <c r="S470" s="108">
        <f t="shared" si="546"/>
        <v>0</v>
      </c>
      <c r="T470" s="110">
        <f t="shared" si="547"/>
        <v>0</v>
      </c>
      <c r="U470" s="109"/>
      <c r="W470" s="613" t="str">
        <f t="shared" si="549"/>
        <v/>
      </c>
      <c r="X470" s="613" t="str">
        <f t="shared" si="535"/>
        <v/>
      </c>
      <c r="Y470" s="613" t="str">
        <f t="shared" si="540"/>
        <v/>
      </c>
    </row>
    <row r="471" spans="1:25" ht="13.8" hidden="1" thickBot="1">
      <c r="A471" s="650" t="s">
        <v>207</v>
      </c>
      <c r="B471" s="651" t="s">
        <v>207</v>
      </c>
      <c r="C471" s="654"/>
      <c r="D471" s="653"/>
      <c r="E471" s="637"/>
      <c r="F471" s="638"/>
      <c r="G471" s="639"/>
      <c r="H471" s="632"/>
      <c r="I471" s="632"/>
      <c r="J471" s="623">
        <f t="shared" si="541"/>
        <v>0</v>
      </c>
      <c r="K471" s="681" t="s">
        <v>975</v>
      </c>
      <c r="L471" s="107"/>
      <c r="M471" s="107"/>
      <c r="N471" s="108">
        <f t="shared" si="548"/>
        <v>0</v>
      </c>
      <c r="O471" s="108">
        <f t="shared" si="543"/>
        <v>0</v>
      </c>
      <c r="P471" s="109"/>
      <c r="Q471" s="107">
        <f t="shared" si="544"/>
        <v>0</v>
      </c>
      <c r="R471" s="107">
        <f t="shared" si="545"/>
        <v>0</v>
      </c>
      <c r="S471" s="108">
        <f t="shared" si="546"/>
        <v>0</v>
      </c>
      <c r="T471" s="110">
        <f t="shared" si="547"/>
        <v>0</v>
      </c>
      <c r="U471" s="109"/>
      <c r="W471" s="613" t="str">
        <f t="shared" si="549"/>
        <v/>
      </c>
      <c r="X471" s="613" t="str">
        <f t="shared" si="535"/>
        <v/>
      </c>
      <c r="Y471" s="613" t="str">
        <f t="shared" si="540"/>
        <v/>
      </c>
    </row>
    <row r="472" spans="1:25" ht="13.8" hidden="1" thickBot="1">
      <c r="A472" s="650" t="s">
        <v>207</v>
      </c>
      <c r="B472" s="651" t="s">
        <v>207</v>
      </c>
      <c r="C472" s="654"/>
      <c r="D472" s="653"/>
      <c r="E472" s="637"/>
      <c r="F472" s="638"/>
      <c r="G472" s="639"/>
      <c r="H472" s="632"/>
      <c r="I472" s="632"/>
      <c r="J472" s="623">
        <f t="shared" si="541"/>
        <v>0</v>
      </c>
      <c r="K472" s="681" t="s">
        <v>975</v>
      </c>
      <c r="L472" s="107"/>
      <c r="M472" s="107"/>
      <c r="N472" s="108">
        <f t="shared" si="548"/>
        <v>0</v>
      </c>
      <c r="O472" s="108">
        <f t="shared" si="543"/>
        <v>0</v>
      </c>
      <c r="P472" s="109"/>
      <c r="Q472" s="107">
        <f t="shared" si="544"/>
        <v>0</v>
      </c>
      <c r="R472" s="107">
        <f t="shared" si="545"/>
        <v>0</v>
      </c>
      <c r="S472" s="108">
        <f t="shared" si="546"/>
        <v>0</v>
      </c>
      <c r="T472" s="110">
        <f t="shared" si="547"/>
        <v>0</v>
      </c>
      <c r="U472" s="109"/>
      <c r="W472" s="613" t="str">
        <f t="shared" si="549"/>
        <v/>
      </c>
      <c r="X472" s="613" t="str">
        <f t="shared" si="535"/>
        <v/>
      </c>
      <c r="Y472" s="613" t="str">
        <f t="shared" si="540"/>
        <v/>
      </c>
    </row>
    <row r="473" spans="1:25" ht="13.8" hidden="1" thickBot="1">
      <c r="A473" s="650" t="s">
        <v>207</v>
      </c>
      <c r="B473" s="651" t="s">
        <v>207</v>
      </c>
      <c r="C473" s="654"/>
      <c r="D473" s="653"/>
      <c r="E473" s="637"/>
      <c r="F473" s="638"/>
      <c r="G473" s="639"/>
      <c r="H473" s="632"/>
      <c r="I473" s="632"/>
      <c r="J473" s="623">
        <f t="shared" si="541"/>
        <v>0</v>
      </c>
      <c r="K473" s="681" t="s">
        <v>975</v>
      </c>
      <c r="L473" s="107"/>
      <c r="M473" s="107"/>
      <c r="N473" s="108">
        <f t="shared" si="548"/>
        <v>0</v>
      </c>
      <c r="O473" s="108">
        <f t="shared" si="543"/>
        <v>0</v>
      </c>
      <c r="P473" s="109"/>
      <c r="Q473" s="107">
        <f t="shared" si="544"/>
        <v>0</v>
      </c>
      <c r="R473" s="107">
        <f t="shared" si="545"/>
        <v>0</v>
      </c>
      <c r="S473" s="108">
        <f t="shared" si="546"/>
        <v>0</v>
      </c>
      <c r="T473" s="110">
        <f t="shared" si="547"/>
        <v>0</v>
      </c>
      <c r="U473" s="109"/>
      <c r="W473" s="613" t="str">
        <f t="shared" si="549"/>
        <v/>
      </c>
      <c r="X473" s="613" t="str">
        <f t="shared" si="535"/>
        <v/>
      </c>
      <c r="Y473" s="613" t="str">
        <f t="shared" si="540"/>
        <v/>
      </c>
    </row>
    <row r="474" spans="1:25" ht="13.8" hidden="1" thickBot="1">
      <c r="A474" s="656" t="s">
        <v>207</v>
      </c>
      <c r="B474" s="657" t="s">
        <v>207</v>
      </c>
      <c r="C474" s="658"/>
      <c r="D474" s="659"/>
      <c r="E474" s="687"/>
      <c r="F474" s="721"/>
      <c r="G474" s="689"/>
      <c r="H474" s="690"/>
      <c r="I474" s="690"/>
      <c r="J474" s="800">
        <f t="shared" si="541"/>
        <v>0</v>
      </c>
      <c r="K474" s="682" t="s">
        <v>975</v>
      </c>
      <c r="L474" s="107"/>
      <c r="M474" s="107"/>
      <c r="N474" s="660">
        <f t="shared" si="548"/>
        <v>0</v>
      </c>
      <c r="O474" s="660">
        <f t="shared" si="543"/>
        <v>0</v>
      </c>
      <c r="P474" s="109"/>
      <c r="Q474" s="107">
        <f t="shared" si="544"/>
        <v>0</v>
      </c>
      <c r="R474" s="107">
        <f t="shared" si="545"/>
        <v>0</v>
      </c>
      <c r="S474" s="660">
        <f t="shared" si="546"/>
        <v>0</v>
      </c>
      <c r="T474" s="661">
        <f t="shared" si="547"/>
        <v>0</v>
      </c>
      <c r="U474" s="109"/>
      <c r="W474" s="613" t="str">
        <f t="shared" si="549"/>
        <v/>
      </c>
      <c r="X474" s="613" t="str">
        <f t="shared" si="535"/>
        <v/>
      </c>
      <c r="Y474" s="613" t="str">
        <f t="shared" si="540"/>
        <v/>
      </c>
    </row>
    <row r="475" spans="1:25" ht="13.8" hidden="1" thickBot="1">
      <c r="A475" s="668" t="s">
        <v>256</v>
      </c>
      <c r="B475" s="669"/>
      <c r="C475" s="670" t="s">
        <v>1083</v>
      </c>
      <c r="D475" s="662"/>
      <c r="E475" s="791"/>
      <c r="F475" s="792"/>
      <c r="G475" s="793"/>
      <c r="H475" s="794"/>
      <c r="I475" s="794"/>
      <c r="J475" s="794"/>
      <c r="K475" s="801" t="s">
        <v>975</v>
      </c>
      <c r="L475" s="609"/>
      <c r="M475" s="610"/>
      <c r="N475" s="610"/>
      <c r="O475" s="468"/>
      <c r="P475" s="611">
        <f>SUM(O476:O663)</f>
        <v>0</v>
      </c>
      <c r="Q475" s="609"/>
      <c r="R475" s="610"/>
      <c r="S475" s="610"/>
      <c r="T475" s="468"/>
      <c r="U475" s="611">
        <f>SUM(T476:T663)</f>
        <v>0</v>
      </c>
      <c r="V475" s="612" t="str">
        <f>IF(OR(P475&gt;0,U475&gt;0),"X","")</f>
        <v/>
      </c>
      <c r="W475" s="613" t="str">
        <f t="shared" si="549"/>
        <v/>
      </c>
      <c r="X475" s="613" t="str">
        <f t="shared" si="535"/>
        <v/>
      </c>
      <c r="Y475" s="613" t="str">
        <f t="shared" si="540"/>
        <v/>
      </c>
    </row>
    <row r="476" spans="1:25" ht="13.8" hidden="1" thickBot="1">
      <c r="A476" s="196" t="s">
        <v>590</v>
      </c>
      <c r="B476" s="197" t="s">
        <v>232</v>
      </c>
      <c r="C476" s="635" t="s">
        <v>592</v>
      </c>
      <c r="D476" s="636"/>
      <c r="E476" s="637">
        <v>0</v>
      </c>
      <c r="F476" s="638"/>
      <c r="G476" s="639">
        <v>0</v>
      </c>
      <c r="H476" s="632">
        <v>14.912171000000003</v>
      </c>
      <c r="I476" s="632">
        <f>IF(ISBLANK(H476),"",SUM(G476:H476))</f>
        <v>14.912171000000003</v>
      </c>
      <c r="J476" s="633">
        <f t="shared" ref="J476:J507" si="550">IF(ISBLANK(H476),0,ROUND(I476*(1+$E$10)*(1+$E$11*D476),2))</f>
        <v>19.2</v>
      </c>
      <c r="K476" s="634" t="s">
        <v>20</v>
      </c>
      <c r="L476" s="107">
        <f>'TRECHO 7'!L476+'R. Antônio A.'!L476+'R. João Alves'!L476+'TRECHO 6'!L476</f>
        <v>0</v>
      </c>
      <c r="M476" s="107">
        <v>19.2</v>
      </c>
      <c r="N476" s="108">
        <f t="shared" ref="N476:N630" si="551">IF(ISBLANK(L476),0,ROUND(J476*L476,2))</f>
        <v>0</v>
      </c>
      <c r="O476" s="108">
        <f t="shared" ref="O476:O630" si="552">IF(ISBLANK(M476),0,ROUND(L476*M476,2))</f>
        <v>0</v>
      </c>
      <c r="P476" s="109"/>
      <c r="Q476" s="107">
        <f t="shared" ref="Q476:Q591" si="553">L476</f>
        <v>0</v>
      </c>
      <c r="R476" s="107">
        <f t="shared" ref="R476:R591" si="554">M476</f>
        <v>19.2</v>
      </c>
      <c r="S476" s="108">
        <f t="shared" ref="S476:S630" si="555">IF(ISBLANK(Q476),0,ROUND(J476*Q476,2))</f>
        <v>0</v>
      </c>
      <c r="T476" s="110">
        <f t="shared" ref="T476:T493" si="556">IF(ISBLANK(Q476),0,ROUND(Q476*R476,2))</f>
        <v>0</v>
      </c>
      <c r="U476" s="109"/>
      <c r="W476" s="613" t="str">
        <f t="shared" si="549"/>
        <v/>
      </c>
      <c r="X476" s="613" t="str">
        <f t="shared" si="535"/>
        <v/>
      </c>
      <c r="Y476" s="613" t="str">
        <f t="shared" si="540"/>
        <v/>
      </c>
    </row>
    <row r="477" spans="1:25" ht="13.8" hidden="1" thickBot="1">
      <c r="A477" s="196" t="s">
        <v>591</v>
      </c>
      <c r="B477" s="197" t="s">
        <v>232</v>
      </c>
      <c r="C477" s="635" t="s">
        <v>980</v>
      </c>
      <c r="D477" s="636"/>
      <c r="E477" s="637">
        <v>0</v>
      </c>
      <c r="F477" s="638"/>
      <c r="G477" s="639"/>
      <c r="H477" s="632">
        <v>9.8105920000000015</v>
      </c>
      <c r="I477" s="632">
        <f>IF(ISBLANK(H477),"",SUM(G477:H477))</f>
        <v>9.8105920000000015</v>
      </c>
      <c r="J477" s="633">
        <f t="shared" si="550"/>
        <v>12.63</v>
      </c>
      <c r="K477" s="634" t="s">
        <v>20</v>
      </c>
      <c r="L477" s="107"/>
      <c r="M477" s="107"/>
      <c r="N477" s="108">
        <f t="shared" ref="N477" si="557">IF(ISBLANK(L477),0,ROUND(J477*L477,2))</f>
        <v>0</v>
      </c>
      <c r="O477" s="108">
        <f t="shared" ref="O477" si="558">IF(ISBLANK(M477),0,ROUND(L477*M477,2))</f>
        <v>0</v>
      </c>
      <c r="P477" s="109"/>
      <c r="Q477" s="107">
        <f t="shared" ref="Q477" si="559">L477</f>
        <v>0</v>
      </c>
      <c r="R477" s="107">
        <f t="shared" ref="R477" si="560">M477</f>
        <v>0</v>
      </c>
      <c r="S477" s="108">
        <f t="shared" ref="S477" si="561">IF(ISBLANK(Q477),0,ROUND(J477*Q477,2))</f>
        <v>0</v>
      </c>
      <c r="T477" s="110">
        <f t="shared" ref="T477" si="562">IF(ISBLANK(Q477),0,ROUND(Q477*R477,2))</f>
        <v>0</v>
      </c>
      <c r="U477" s="109"/>
      <c r="W477" s="613" t="str">
        <f t="shared" si="549"/>
        <v/>
      </c>
      <c r="X477" s="613" t="str">
        <f t="shared" si="535"/>
        <v/>
      </c>
      <c r="Y477" s="613" t="str">
        <f t="shared" si="540"/>
        <v/>
      </c>
    </row>
    <row r="478" spans="1:25" ht="13.8" hidden="1" thickBot="1">
      <c r="A478" s="196" t="s">
        <v>593</v>
      </c>
      <c r="B478" s="197" t="s">
        <v>232</v>
      </c>
      <c r="C478" s="635" t="s">
        <v>594</v>
      </c>
      <c r="D478" s="636"/>
      <c r="E478" s="637">
        <v>0</v>
      </c>
      <c r="F478" s="638"/>
      <c r="G478" s="639"/>
      <c r="H478" s="632">
        <v>12.20883225</v>
      </c>
      <c r="I478" s="632">
        <f>IF(ISBLANK(H478),"",SUM(G478:H478))</f>
        <v>12.20883225</v>
      </c>
      <c r="J478" s="633">
        <f t="shared" si="550"/>
        <v>15.72</v>
      </c>
      <c r="K478" s="634" t="s">
        <v>20</v>
      </c>
      <c r="L478" s="107"/>
      <c r="M478" s="107"/>
      <c r="N478" s="108">
        <f t="shared" ref="N478" si="563">IF(ISBLANK(L478),0,ROUND(J478*L478,2))</f>
        <v>0</v>
      </c>
      <c r="O478" s="108">
        <f t="shared" ref="O478" si="564">IF(ISBLANK(M478),0,ROUND(L478*M478,2))</f>
        <v>0</v>
      </c>
      <c r="P478" s="109"/>
      <c r="Q478" s="107">
        <f t="shared" ref="Q478" si="565">L478</f>
        <v>0</v>
      </c>
      <c r="R478" s="107">
        <f t="shared" ref="R478" si="566">M478</f>
        <v>0</v>
      </c>
      <c r="S478" s="108">
        <f t="shared" ref="S478" si="567">IF(ISBLANK(Q478),0,ROUND(J478*Q478,2))</f>
        <v>0</v>
      </c>
      <c r="T478" s="110">
        <f t="shared" ref="T478" si="568">IF(ISBLANK(Q478),0,ROUND(Q478*R478,2))</f>
        <v>0</v>
      </c>
      <c r="U478" s="109"/>
      <c r="W478" s="613" t="str">
        <f t="shared" si="549"/>
        <v/>
      </c>
      <c r="X478" s="613" t="str">
        <f t="shared" si="535"/>
        <v/>
      </c>
      <c r="Y478" s="613" t="str">
        <f t="shared" si="540"/>
        <v/>
      </c>
    </row>
    <row r="479" spans="1:25" ht="13.8" hidden="1" thickBot="1">
      <c r="A479" s="196" t="s">
        <v>586</v>
      </c>
      <c r="B479" s="197" t="s">
        <v>588</v>
      </c>
      <c r="C479" s="635" t="s">
        <v>595</v>
      </c>
      <c r="D479" s="636"/>
      <c r="E479" s="637">
        <v>0</v>
      </c>
      <c r="F479" s="638"/>
      <c r="G479" s="639"/>
      <c r="H479" s="632">
        <v>28.495384615384612</v>
      </c>
      <c r="I479" s="632">
        <f>IF(ISBLANK(H479),"",SUM(G479:H479))</f>
        <v>28.495384615384612</v>
      </c>
      <c r="J479" s="633">
        <f t="shared" si="550"/>
        <v>36.68</v>
      </c>
      <c r="K479" s="634" t="s">
        <v>20</v>
      </c>
      <c r="L479" s="107"/>
      <c r="M479" s="107"/>
      <c r="N479" s="108">
        <f t="shared" ref="N479" si="569">IF(ISBLANK(L479),0,ROUND(J479*L479,2))</f>
        <v>0</v>
      </c>
      <c r="O479" s="108">
        <f t="shared" ref="O479" si="570">IF(ISBLANK(M479),0,ROUND(L479*M479,2))</f>
        <v>0</v>
      </c>
      <c r="P479" s="109"/>
      <c r="Q479" s="107">
        <f t="shared" ref="Q479" si="571">L479</f>
        <v>0</v>
      </c>
      <c r="R479" s="107">
        <f t="shared" ref="R479" si="572">M479</f>
        <v>0</v>
      </c>
      <c r="S479" s="108">
        <f t="shared" ref="S479" si="573">IF(ISBLANK(Q479),0,ROUND(J479*Q479,2))</f>
        <v>0</v>
      </c>
      <c r="T479" s="110">
        <f t="shared" ref="T479" si="574">IF(ISBLANK(Q479),0,ROUND(Q479*R479,2))</f>
        <v>0</v>
      </c>
      <c r="U479" s="109"/>
      <c r="W479" s="613" t="str">
        <f t="shared" si="549"/>
        <v/>
      </c>
      <c r="X479" s="613" t="str">
        <f t="shared" si="535"/>
        <v/>
      </c>
      <c r="Y479" s="613" t="str">
        <f t="shared" si="540"/>
        <v/>
      </c>
    </row>
    <row r="480" spans="1:25" ht="13.8" hidden="1" thickBot="1">
      <c r="A480" s="196">
        <v>606700</v>
      </c>
      <c r="B480" s="197" t="s">
        <v>232</v>
      </c>
      <c r="C480" s="635" t="s">
        <v>337</v>
      </c>
      <c r="D480" s="636"/>
      <c r="E480" s="637">
        <v>0</v>
      </c>
      <c r="F480" s="638"/>
      <c r="G480" s="639">
        <v>0</v>
      </c>
      <c r="H480" s="632">
        <v>104.05000000000001</v>
      </c>
      <c r="I480" s="632">
        <f t="shared" ref="I480:I481" si="575">IF(ISBLANK(H480),"",SUM(G480:H480))</f>
        <v>104.05000000000001</v>
      </c>
      <c r="J480" s="633">
        <f t="shared" si="550"/>
        <v>133.94999999999999</v>
      </c>
      <c r="K480" s="634" t="s">
        <v>16</v>
      </c>
      <c r="L480" s="107"/>
      <c r="M480" s="107"/>
      <c r="N480" s="108">
        <f t="shared" si="551"/>
        <v>0</v>
      </c>
      <c r="O480" s="108">
        <f t="shared" si="552"/>
        <v>0</v>
      </c>
      <c r="P480" s="109"/>
      <c r="Q480" s="107">
        <f t="shared" si="553"/>
        <v>0</v>
      </c>
      <c r="R480" s="107">
        <f t="shared" si="554"/>
        <v>0</v>
      </c>
      <c r="S480" s="108">
        <f t="shared" si="555"/>
        <v>0</v>
      </c>
      <c r="T480" s="110">
        <f t="shared" si="556"/>
        <v>0</v>
      </c>
      <c r="U480" s="109"/>
      <c r="W480" s="613" t="str">
        <f t="shared" si="549"/>
        <v/>
      </c>
      <c r="X480" s="613" t="str">
        <f t="shared" si="535"/>
        <v/>
      </c>
      <c r="Y480" s="613" t="str">
        <f t="shared" si="540"/>
        <v/>
      </c>
    </row>
    <row r="481" spans="1:25" ht="13.8" hidden="1" thickBot="1">
      <c r="A481" s="196">
        <v>606600</v>
      </c>
      <c r="B481" s="197" t="s">
        <v>232</v>
      </c>
      <c r="C481" s="635" t="s">
        <v>225</v>
      </c>
      <c r="D481" s="636"/>
      <c r="E481" s="637">
        <v>0</v>
      </c>
      <c r="F481" s="638"/>
      <c r="G481" s="639">
        <v>0</v>
      </c>
      <c r="H481" s="632">
        <v>218.49</v>
      </c>
      <c r="I481" s="632">
        <f t="shared" si="575"/>
        <v>218.49</v>
      </c>
      <c r="J481" s="633">
        <f t="shared" si="550"/>
        <v>281.27999999999997</v>
      </c>
      <c r="K481" s="634" t="s">
        <v>16</v>
      </c>
      <c r="L481" s="107"/>
      <c r="M481" s="107"/>
      <c r="N481" s="108">
        <f t="shared" si="551"/>
        <v>0</v>
      </c>
      <c r="O481" s="108">
        <f t="shared" si="552"/>
        <v>0</v>
      </c>
      <c r="P481" s="109"/>
      <c r="Q481" s="107">
        <f t="shared" si="553"/>
        <v>0</v>
      </c>
      <c r="R481" s="107">
        <f t="shared" si="554"/>
        <v>0</v>
      </c>
      <c r="S481" s="108">
        <f t="shared" si="555"/>
        <v>0</v>
      </c>
      <c r="T481" s="110">
        <f t="shared" si="556"/>
        <v>0</v>
      </c>
      <c r="U481" s="109"/>
      <c r="W481" s="613" t="str">
        <f t="shared" si="549"/>
        <v/>
      </c>
      <c r="X481" s="613" t="str">
        <f t="shared" si="535"/>
        <v/>
      </c>
      <c r="Y481" s="613" t="str">
        <f t="shared" si="540"/>
        <v/>
      </c>
    </row>
    <row r="482" spans="1:25" ht="13.8" hidden="1" thickBot="1">
      <c r="A482" s="196">
        <v>72961</v>
      </c>
      <c r="B482" s="197" t="s">
        <v>1113</v>
      </c>
      <c r="C482" s="635" t="s">
        <v>230</v>
      </c>
      <c r="D482" s="636"/>
      <c r="E482" s="629">
        <v>0</v>
      </c>
      <c r="F482" s="638"/>
      <c r="G482" s="639">
        <v>0</v>
      </c>
      <c r="H482" s="632">
        <v>1.49</v>
      </c>
      <c r="I482" s="632">
        <f>IF(ISBLANK(H482),"",SUM(G482:H482))</f>
        <v>1.49</v>
      </c>
      <c r="J482" s="633">
        <f t="shared" si="550"/>
        <v>1.92</v>
      </c>
      <c r="K482" s="634" t="s">
        <v>18</v>
      </c>
      <c r="L482" s="107">
        <f>'TRECHO 7'!L482+'R. Antônio A.'!L482+'R. João Alves'!L482+'TRECHO 6'!L482</f>
        <v>0</v>
      </c>
      <c r="M482" s="107">
        <v>1.92</v>
      </c>
      <c r="N482" s="108">
        <f t="shared" si="551"/>
        <v>0</v>
      </c>
      <c r="O482" s="108">
        <f t="shared" si="552"/>
        <v>0</v>
      </c>
      <c r="P482" s="109"/>
      <c r="Q482" s="107">
        <f t="shared" si="553"/>
        <v>0</v>
      </c>
      <c r="R482" s="107">
        <f t="shared" si="554"/>
        <v>1.92</v>
      </c>
      <c r="S482" s="108">
        <f t="shared" si="555"/>
        <v>0</v>
      </c>
      <c r="T482" s="110">
        <f t="shared" si="556"/>
        <v>0</v>
      </c>
      <c r="U482" s="109"/>
      <c r="W482" s="613" t="str">
        <f t="shared" si="549"/>
        <v/>
      </c>
      <c r="X482" s="613" t="str">
        <f t="shared" si="535"/>
        <v/>
      </c>
      <c r="Y482" s="613" t="str">
        <f t="shared" si="540"/>
        <v/>
      </c>
    </row>
    <row r="483" spans="1:25" ht="13.8" hidden="1" thickBot="1">
      <c r="A483" s="196">
        <v>605000</v>
      </c>
      <c r="B483" s="197" t="s">
        <v>232</v>
      </c>
      <c r="C483" s="635" t="s">
        <v>338</v>
      </c>
      <c r="D483" s="636"/>
      <c r="E483" s="637"/>
      <c r="F483" s="638"/>
      <c r="G483" s="639">
        <f>SUM(G484:G486)</f>
        <v>163.24560000000002</v>
      </c>
      <c r="H483" s="632">
        <v>307.22000000000003</v>
      </c>
      <c r="I483" s="632">
        <f t="shared" ref="I483:I486" si="576">IF(ISBLANK(H483),"",SUM(G483:H483))</f>
        <v>470.46560000000005</v>
      </c>
      <c r="J483" s="633">
        <f t="shared" si="550"/>
        <v>605.67999999999995</v>
      </c>
      <c r="K483" s="634" t="s">
        <v>16</v>
      </c>
      <c r="L483" s="107"/>
      <c r="M483" s="107"/>
      <c r="N483" s="108">
        <f t="shared" si="551"/>
        <v>0</v>
      </c>
      <c r="O483" s="108">
        <f t="shared" si="552"/>
        <v>0</v>
      </c>
      <c r="P483" s="109"/>
      <c r="Q483" s="107">
        <f t="shared" si="553"/>
        <v>0</v>
      </c>
      <c r="R483" s="107">
        <f t="shared" si="554"/>
        <v>0</v>
      </c>
      <c r="S483" s="108">
        <f t="shared" si="555"/>
        <v>0</v>
      </c>
      <c r="T483" s="110">
        <f t="shared" si="556"/>
        <v>0</v>
      </c>
      <c r="U483" s="109"/>
      <c r="W483" s="613" t="str">
        <f t="shared" si="549"/>
        <v/>
      </c>
      <c r="X483" s="613" t="str">
        <f t="shared" si="535"/>
        <v/>
      </c>
      <c r="Y483" s="613" t="str">
        <f t="shared" si="540"/>
        <v/>
      </c>
    </row>
    <row r="484" spans="1:25" ht="13.8" hidden="1" thickBot="1">
      <c r="A484" s="196" t="s">
        <v>175</v>
      </c>
      <c r="B484" s="197"/>
      <c r="C484" s="675" t="s">
        <v>241</v>
      </c>
      <c r="D484" s="676"/>
      <c r="E484" s="637">
        <v>500</v>
      </c>
      <c r="F484" s="638">
        <v>0.18</v>
      </c>
      <c r="G484" s="677">
        <f>IF(E484&lt;=30,(0.48*E484+4.05)*F484,((0.48*30+4.05)+0.4*(E484-30))*F484)</f>
        <v>37.160999999999994</v>
      </c>
      <c r="H484" s="632"/>
      <c r="I484" s="632" t="str">
        <f t="shared" si="576"/>
        <v/>
      </c>
      <c r="J484" s="633">
        <f t="shared" si="550"/>
        <v>0</v>
      </c>
      <c r="K484" s="634" t="s">
        <v>975</v>
      </c>
      <c r="L484" s="678"/>
      <c r="M484" s="679"/>
      <c r="N484" s="108">
        <f t="shared" si="551"/>
        <v>0</v>
      </c>
      <c r="O484" s="108">
        <f t="shared" si="552"/>
        <v>0</v>
      </c>
      <c r="P484" s="109"/>
      <c r="Q484" s="678">
        <f t="shared" si="553"/>
        <v>0</v>
      </c>
      <c r="R484" s="679">
        <f t="shared" si="554"/>
        <v>0</v>
      </c>
      <c r="S484" s="108">
        <f t="shared" si="555"/>
        <v>0</v>
      </c>
      <c r="T484" s="110">
        <f t="shared" si="556"/>
        <v>0</v>
      </c>
      <c r="U484" s="109"/>
      <c r="V484" s="612" t="str">
        <f>IF(T483&gt;0,"xx",IF(O483&gt;0,"xy",""))</f>
        <v/>
      </c>
      <c r="W484" s="613" t="str">
        <f t="shared" si="549"/>
        <v/>
      </c>
      <c r="X484" s="613" t="str">
        <f t="shared" si="535"/>
        <v/>
      </c>
      <c r="Y484" s="613" t="str">
        <f t="shared" si="540"/>
        <v/>
      </c>
    </row>
    <row r="485" spans="1:25" ht="13.8" hidden="1" thickBot="1">
      <c r="A485" s="196" t="s">
        <v>175</v>
      </c>
      <c r="B485" s="197"/>
      <c r="C485" s="675" t="s">
        <v>303</v>
      </c>
      <c r="D485" s="676"/>
      <c r="E485" s="637">
        <v>180</v>
      </c>
      <c r="F485" s="638">
        <v>1.06</v>
      </c>
      <c r="G485" s="671">
        <f>IF(E485&lt;=30,(0.66*E485+1.38)*F485,((0.66*30+1.38)+0.55*(E485-30))*F485)</f>
        <v>109.90080000000002</v>
      </c>
      <c r="H485" s="632"/>
      <c r="I485" s="632" t="str">
        <f t="shared" si="576"/>
        <v/>
      </c>
      <c r="J485" s="633">
        <f t="shared" si="550"/>
        <v>0</v>
      </c>
      <c r="K485" s="634" t="s">
        <v>975</v>
      </c>
      <c r="L485" s="678"/>
      <c r="M485" s="679"/>
      <c r="N485" s="108">
        <f t="shared" si="551"/>
        <v>0</v>
      </c>
      <c r="O485" s="108">
        <f t="shared" si="552"/>
        <v>0</v>
      </c>
      <c r="P485" s="109"/>
      <c r="Q485" s="678">
        <f t="shared" si="553"/>
        <v>0</v>
      </c>
      <c r="R485" s="679">
        <f t="shared" si="554"/>
        <v>0</v>
      </c>
      <c r="S485" s="108">
        <f t="shared" si="555"/>
        <v>0</v>
      </c>
      <c r="T485" s="110">
        <f t="shared" si="556"/>
        <v>0</v>
      </c>
      <c r="U485" s="109"/>
      <c r="V485" s="612" t="str">
        <f>IF(T483&gt;0,"xx",IF(O483&gt;0,"xy",""))</f>
        <v/>
      </c>
      <c r="W485" s="613" t="str">
        <f t="shared" si="549"/>
        <v/>
      </c>
      <c r="X485" s="613" t="str">
        <f t="shared" si="535"/>
        <v/>
      </c>
      <c r="Y485" s="613" t="str">
        <f t="shared" si="540"/>
        <v/>
      </c>
    </row>
    <row r="486" spans="1:25" ht="13.8" hidden="1" thickBot="1">
      <c r="A486" s="196" t="s">
        <v>175</v>
      </c>
      <c r="B486" s="197"/>
      <c r="C486" s="675" t="s">
        <v>307</v>
      </c>
      <c r="D486" s="676"/>
      <c r="E486" s="637">
        <v>20</v>
      </c>
      <c r="F486" s="638">
        <v>1.1100000000000001</v>
      </c>
      <c r="G486" s="671">
        <f>IF(E486&lt;=30,(0.66*E486+1.38)*F486,((0.66*30+1.38)+0.55*(E486-30))*F486)</f>
        <v>16.183800000000005</v>
      </c>
      <c r="H486" s="632"/>
      <c r="I486" s="632" t="str">
        <f t="shared" si="576"/>
        <v/>
      </c>
      <c r="J486" s="633">
        <f t="shared" si="550"/>
        <v>0</v>
      </c>
      <c r="K486" s="634" t="s">
        <v>975</v>
      </c>
      <c r="L486" s="678"/>
      <c r="M486" s="679"/>
      <c r="N486" s="108">
        <f t="shared" si="551"/>
        <v>0</v>
      </c>
      <c r="O486" s="108">
        <f t="shared" si="552"/>
        <v>0</v>
      </c>
      <c r="P486" s="109"/>
      <c r="Q486" s="678">
        <f t="shared" si="553"/>
        <v>0</v>
      </c>
      <c r="R486" s="679">
        <f t="shared" si="554"/>
        <v>0</v>
      </c>
      <c r="S486" s="108">
        <f t="shared" si="555"/>
        <v>0</v>
      </c>
      <c r="T486" s="110">
        <f t="shared" si="556"/>
        <v>0</v>
      </c>
      <c r="U486" s="109"/>
      <c r="V486" s="612" t="str">
        <f>IF(T483&gt;0,"xx",IF(O483&gt;0,"xy",""))</f>
        <v/>
      </c>
      <c r="W486" s="613" t="str">
        <f t="shared" si="549"/>
        <v/>
      </c>
      <c r="X486" s="613" t="str">
        <f t="shared" si="535"/>
        <v/>
      </c>
      <c r="Y486" s="613" t="str">
        <f t="shared" si="540"/>
        <v/>
      </c>
    </row>
    <row r="487" spans="1:25" ht="13.8" hidden="1" thickBot="1">
      <c r="A487" s="196">
        <v>532500</v>
      </c>
      <c r="B487" s="197" t="s">
        <v>232</v>
      </c>
      <c r="C487" s="635" t="s">
        <v>339</v>
      </c>
      <c r="D487" s="636"/>
      <c r="E487" s="637">
        <v>20</v>
      </c>
      <c r="F487" s="638">
        <v>1.73</v>
      </c>
      <c r="G487" s="667">
        <f t="shared" ref="G487:G489" si="577">IF(E487&lt;=30,(0.66*E487+1.38)*F487,((0.66*30+1.38)+0.55*(E487-30))*F487)</f>
        <v>25.223400000000002</v>
      </c>
      <c r="H487" s="632">
        <v>51.660000000000004</v>
      </c>
      <c r="I487" s="632">
        <f>IF(ISBLANK(H487),"",SUM(G487:H487))</f>
        <v>76.883400000000009</v>
      </c>
      <c r="J487" s="633">
        <f t="shared" si="550"/>
        <v>98.98</v>
      </c>
      <c r="K487" s="634" t="s">
        <v>16</v>
      </c>
      <c r="L487" s="107"/>
      <c r="M487" s="107"/>
      <c r="N487" s="108">
        <f t="shared" si="551"/>
        <v>0</v>
      </c>
      <c r="O487" s="108">
        <f t="shared" si="552"/>
        <v>0</v>
      </c>
      <c r="P487" s="109"/>
      <c r="Q487" s="107">
        <f t="shared" si="553"/>
        <v>0</v>
      </c>
      <c r="R487" s="107">
        <f t="shared" si="554"/>
        <v>0</v>
      </c>
      <c r="S487" s="108">
        <f t="shared" si="555"/>
        <v>0</v>
      </c>
      <c r="T487" s="110">
        <f t="shared" si="556"/>
        <v>0</v>
      </c>
      <c r="U487" s="109"/>
      <c r="W487" s="613" t="str">
        <f t="shared" si="549"/>
        <v/>
      </c>
      <c r="X487" s="613" t="str">
        <f t="shared" si="535"/>
        <v/>
      </c>
      <c r="Y487" s="613" t="str">
        <f t="shared" si="540"/>
        <v/>
      </c>
    </row>
    <row r="488" spans="1:25" ht="13.8" hidden="1" thickBot="1">
      <c r="A488" s="196">
        <v>516000</v>
      </c>
      <c r="B488" s="197" t="s">
        <v>232</v>
      </c>
      <c r="C488" s="635" t="s">
        <v>340</v>
      </c>
      <c r="D488" s="636"/>
      <c r="E488" s="637">
        <v>20</v>
      </c>
      <c r="F488" s="638">
        <v>1.5</v>
      </c>
      <c r="G488" s="667">
        <f t="shared" si="577"/>
        <v>21.870000000000005</v>
      </c>
      <c r="H488" s="632">
        <v>68.38000000000001</v>
      </c>
      <c r="I488" s="632">
        <f>IF(ISBLANK(H488),"",SUM(G488:H488))*0.8</f>
        <v>72.200000000000017</v>
      </c>
      <c r="J488" s="633">
        <f t="shared" si="550"/>
        <v>92.95</v>
      </c>
      <c r="K488" s="634" t="s">
        <v>16</v>
      </c>
      <c r="L488" s="107">
        <f>'TRECHO 7'!L488+'R. Antônio A.'!L488+'R. João Alves'!L488+'TRECHO 6'!L488</f>
        <v>0</v>
      </c>
      <c r="M488" s="107">
        <v>92.95</v>
      </c>
      <c r="N488" s="108">
        <f t="shared" si="551"/>
        <v>0</v>
      </c>
      <c r="O488" s="108">
        <f t="shared" si="552"/>
        <v>0</v>
      </c>
      <c r="P488" s="109"/>
      <c r="Q488" s="107">
        <f t="shared" si="553"/>
        <v>0</v>
      </c>
      <c r="R488" s="107">
        <f t="shared" si="554"/>
        <v>92.95</v>
      </c>
      <c r="S488" s="108">
        <f t="shared" si="555"/>
        <v>0</v>
      </c>
      <c r="T488" s="110">
        <f t="shared" si="556"/>
        <v>0</v>
      </c>
      <c r="U488" s="109"/>
      <c r="W488" s="613" t="str">
        <f t="shared" si="549"/>
        <v/>
      </c>
      <c r="X488" s="613" t="str">
        <f t="shared" si="535"/>
        <v/>
      </c>
      <c r="Y488" s="613" t="str">
        <f t="shared" si="540"/>
        <v/>
      </c>
    </row>
    <row r="489" spans="1:25" ht="13.8" hidden="1" thickBot="1">
      <c r="A489" s="196">
        <v>532600</v>
      </c>
      <c r="B489" s="197" t="s">
        <v>232</v>
      </c>
      <c r="C489" s="635" t="s">
        <v>341</v>
      </c>
      <c r="D489" s="636"/>
      <c r="E489" s="637">
        <v>15</v>
      </c>
      <c r="F489" s="638">
        <v>1.5</v>
      </c>
      <c r="G489" s="667">
        <f t="shared" si="577"/>
        <v>16.920000000000002</v>
      </c>
      <c r="H489" s="632">
        <v>11.4</v>
      </c>
      <c r="I489" s="632">
        <f>IF(ISBLANK(H489),"",SUM(G489:H489))</f>
        <v>28.32</v>
      </c>
      <c r="J489" s="633">
        <f t="shared" si="550"/>
        <v>36.46</v>
      </c>
      <c r="K489" s="634" t="s">
        <v>16</v>
      </c>
      <c r="L489" s="107"/>
      <c r="M489" s="107"/>
      <c r="N489" s="108">
        <f t="shared" si="551"/>
        <v>0</v>
      </c>
      <c r="O489" s="108">
        <f t="shared" si="552"/>
        <v>0</v>
      </c>
      <c r="P489" s="109"/>
      <c r="Q489" s="107">
        <f t="shared" si="553"/>
        <v>0</v>
      </c>
      <c r="R489" s="107">
        <f t="shared" si="554"/>
        <v>0</v>
      </c>
      <c r="S489" s="108">
        <f t="shared" si="555"/>
        <v>0</v>
      </c>
      <c r="T489" s="110">
        <f t="shared" si="556"/>
        <v>0</v>
      </c>
      <c r="U489" s="109"/>
      <c r="W489" s="613" t="str">
        <f t="shared" si="549"/>
        <v/>
      </c>
      <c r="X489" s="613" t="str">
        <f t="shared" si="535"/>
        <v/>
      </c>
      <c r="Y489" s="613" t="str">
        <f t="shared" si="540"/>
        <v/>
      </c>
    </row>
    <row r="490" spans="1:25" ht="13.8" hidden="1" thickBot="1">
      <c r="A490" s="196">
        <v>601100</v>
      </c>
      <c r="B490" s="197" t="s">
        <v>232</v>
      </c>
      <c r="C490" s="635" t="s">
        <v>342</v>
      </c>
      <c r="D490" s="636"/>
      <c r="E490" s="637"/>
      <c r="F490" s="638"/>
      <c r="G490" s="639">
        <f>IF(E490&lt;=30,(0.31*E490+0.77)*F490,((0.31*30+0.77)+0.31*(E490-30))*F490)</f>
        <v>0</v>
      </c>
      <c r="H490" s="632">
        <v>41.41</v>
      </c>
      <c r="I490" s="632">
        <f>IF(ISBLANK(H490),"",SUM(G490:H490))</f>
        <v>41.41</v>
      </c>
      <c r="J490" s="633">
        <f t="shared" si="550"/>
        <v>53.31</v>
      </c>
      <c r="K490" s="634" t="s">
        <v>16</v>
      </c>
      <c r="L490" s="107"/>
      <c r="M490" s="107"/>
      <c r="N490" s="108">
        <f t="shared" si="551"/>
        <v>0</v>
      </c>
      <c r="O490" s="108">
        <f t="shared" si="552"/>
        <v>0</v>
      </c>
      <c r="P490" s="109"/>
      <c r="Q490" s="107">
        <f t="shared" si="553"/>
        <v>0</v>
      </c>
      <c r="R490" s="107">
        <f t="shared" si="554"/>
        <v>0</v>
      </c>
      <c r="S490" s="108">
        <f t="shared" si="555"/>
        <v>0</v>
      </c>
      <c r="T490" s="110">
        <f t="shared" si="556"/>
        <v>0</v>
      </c>
      <c r="U490" s="109"/>
      <c r="W490" s="613" t="str">
        <f t="shared" si="549"/>
        <v/>
      </c>
      <c r="X490" s="613" t="str">
        <f t="shared" si="535"/>
        <v/>
      </c>
      <c r="Y490" s="613" t="str">
        <f t="shared" si="540"/>
        <v/>
      </c>
    </row>
    <row r="491" spans="1:25" ht="13.8" hidden="1" thickBot="1">
      <c r="A491" s="196">
        <v>602100</v>
      </c>
      <c r="B491" s="197" t="s">
        <v>232</v>
      </c>
      <c r="C491" s="635" t="s">
        <v>343</v>
      </c>
      <c r="D491" s="636"/>
      <c r="E491" s="637"/>
      <c r="F491" s="638"/>
      <c r="G491" s="639">
        <f>IF(E491&lt;=30,(0.31*E491+0.77)*F491,((0.31*30+0.77)+0.31*(E491-30))*F491)</f>
        <v>0</v>
      </c>
      <c r="H491" s="632">
        <v>77.989999999999995</v>
      </c>
      <c r="I491" s="632">
        <f>IF(ISBLANK(H491),"",SUM(G491:H491))</f>
        <v>77.989999999999995</v>
      </c>
      <c r="J491" s="633">
        <f t="shared" si="550"/>
        <v>100.4</v>
      </c>
      <c r="K491" s="634" t="s">
        <v>18</v>
      </c>
      <c r="L491" s="107"/>
      <c r="M491" s="107"/>
      <c r="N491" s="108">
        <f t="shared" si="551"/>
        <v>0</v>
      </c>
      <c r="O491" s="108">
        <f t="shared" si="552"/>
        <v>0</v>
      </c>
      <c r="P491" s="109"/>
      <c r="Q491" s="107">
        <f t="shared" si="553"/>
        <v>0</v>
      </c>
      <c r="R491" s="107">
        <f t="shared" si="554"/>
        <v>0</v>
      </c>
      <c r="S491" s="108">
        <f t="shared" si="555"/>
        <v>0</v>
      </c>
      <c r="T491" s="110">
        <f t="shared" si="556"/>
        <v>0</v>
      </c>
      <c r="U491" s="109"/>
      <c r="W491" s="613" t="str">
        <f t="shared" si="549"/>
        <v/>
      </c>
      <c r="X491" s="613" t="str">
        <f t="shared" si="535"/>
        <v/>
      </c>
      <c r="Y491" s="613" t="str">
        <f t="shared" si="540"/>
        <v/>
      </c>
    </row>
    <row r="492" spans="1:25" ht="13.8" hidden="1" thickBot="1">
      <c r="A492" s="196">
        <v>603000</v>
      </c>
      <c r="B492" s="197" t="s">
        <v>232</v>
      </c>
      <c r="C492" s="635" t="s">
        <v>344</v>
      </c>
      <c r="D492" s="636"/>
      <c r="E492" s="637"/>
      <c r="F492" s="638"/>
      <c r="G492" s="639">
        <f>IF(E492&lt;=30,(0.31*E492+0.77)*F492,((0.31*30+0.77)+0.31*(E492-30))*F492)</f>
        <v>0</v>
      </c>
      <c r="H492" s="632">
        <v>11.73</v>
      </c>
      <c r="I492" s="632">
        <f>IF(ISBLANK(H492),"",SUM(G492:H492))</f>
        <v>11.73</v>
      </c>
      <c r="J492" s="633">
        <f t="shared" si="550"/>
        <v>15.1</v>
      </c>
      <c r="K492" s="634" t="s">
        <v>26</v>
      </c>
      <c r="L492" s="107"/>
      <c r="M492" s="107"/>
      <c r="N492" s="108">
        <f t="shared" si="551"/>
        <v>0</v>
      </c>
      <c r="O492" s="108">
        <f t="shared" si="552"/>
        <v>0</v>
      </c>
      <c r="P492" s="109"/>
      <c r="Q492" s="107">
        <f t="shared" si="553"/>
        <v>0</v>
      </c>
      <c r="R492" s="107">
        <f t="shared" si="554"/>
        <v>0</v>
      </c>
      <c r="S492" s="108">
        <f t="shared" si="555"/>
        <v>0</v>
      </c>
      <c r="T492" s="110">
        <f t="shared" si="556"/>
        <v>0</v>
      </c>
      <c r="U492" s="109"/>
      <c r="W492" s="613" t="str">
        <f t="shared" si="549"/>
        <v/>
      </c>
      <c r="X492" s="613" t="str">
        <f t="shared" si="535"/>
        <v/>
      </c>
      <c r="Y492" s="613" t="str">
        <f t="shared" si="540"/>
        <v/>
      </c>
    </row>
    <row r="493" spans="1:25" ht="13.8" hidden="1" thickBot="1">
      <c r="A493" s="196">
        <v>603300</v>
      </c>
      <c r="B493" s="197" t="s">
        <v>232</v>
      </c>
      <c r="C493" s="635" t="s">
        <v>345</v>
      </c>
      <c r="D493" s="636"/>
      <c r="E493" s="637"/>
      <c r="F493" s="638"/>
      <c r="G493" s="639">
        <f>IF(E493&lt;=30,(0.31*E493+0.77)*F493,((0.31*30+0.77)+0.31*(E493-30))*F493)</f>
        <v>0</v>
      </c>
      <c r="H493" s="632">
        <v>12.629999999999999</v>
      </c>
      <c r="I493" s="632">
        <f>IF(ISBLANK(H493),"",SUM(G493:H493))</f>
        <v>12.629999999999999</v>
      </c>
      <c r="J493" s="633">
        <f t="shared" si="550"/>
        <v>16.260000000000002</v>
      </c>
      <c r="K493" s="634" t="s">
        <v>26</v>
      </c>
      <c r="L493" s="107"/>
      <c r="M493" s="107"/>
      <c r="N493" s="108">
        <f t="shared" si="551"/>
        <v>0</v>
      </c>
      <c r="O493" s="108">
        <f t="shared" si="552"/>
        <v>0</v>
      </c>
      <c r="P493" s="109"/>
      <c r="Q493" s="107">
        <f t="shared" si="553"/>
        <v>0</v>
      </c>
      <c r="R493" s="107">
        <f t="shared" si="554"/>
        <v>0</v>
      </c>
      <c r="S493" s="108">
        <f t="shared" si="555"/>
        <v>0</v>
      </c>
      <c r="T493" s="110">
        <f t="shared" si="556"/>
        <v>0</v>
      </c>
      <c r="U493" s="109"/>
      <c r="W493" s="613" t="str">
        <f t="shared" si="549"/>
        <v/>
      </c>
      <c r="X493" s="613" t="str">
        <f t="shared" si="535"/>
        <v/>
      </c>
      <c r="Y493" s="613" t="str">
        <f t="shared" si="540"/>
        <v/>
      </c>
    </row>
    <row r="494" spans="1:25" ht="13.8" hidden="1" thickBot="1">
      <c r="A494" s="196">
        <v>605000</v>
      </c>
      <c r="B494" s="197" t="s">
        <v>232</v>
      </c>
      <c r="C494" s="635" t="s">
        <v>346</v>
      </c>
      <c r="D494" s="636"/>
      <c r="E494" s="637"/>
      <c r="F494" s="638"/>
      <c r="G494" s="639">
        <f>SUM(G495:G497)*0.05</f>
        <v>7.4482400000000002</v>
      </c>
      <c r="H494" s="632">
        <f>307.22*0.05+2*0.05*77.99/2+1.49</f>
        <v>20.750499999999999</v>
      </c>
      <c r="I494" s="632">
        <f t="shared" ref="I494:I497" si="578">IF(ISBLANK(H494),"",SUM(G494:H494))</f>
        <v>28.198740000000001</v>
      </c>
      <c r="J494" s="633">
        <f t="shared" si="550"/>
        <v>36.299999999999997</v>
      </c>
      <c r="K494" s="634" t="s">
        <v>18</v>
      </c>
      <c r="L494" s="107"/>
      <c r="M494" s="107"/>
      <c r="N494" s="108">
        <f t="shared" ref="N494:N497" si="579">IF(ISBLANK(L494),0,ROUND(J494*L494,2))</f>
        <v>0</v>
      </c>
      <c r="O494" s="108">
        <f t="shared" ref="O494:O497" si="580">IF(ISBLANK(M494),0,ROUND(L494*M494,2))</f>
        <v>0</v>
      </c>
      <c r="P494" s="109"/>
      <c r="Q494" s="107">
        <f t="shared" ref="Q494:Q497" si="581">L494</f>
        <v>0</v>
      </c>
      <c r="R494" s="107">
        <f t="shared" ref="R494:R497" si="582">M494</f>
        <v>0</v>
      </c>
      <c r="S494" s="108">
        <f t="shared" ref="S494:S497" si="583">IF(ISBLANK(Q494),0,ROUND(J494*Q494,2))</f>
        <v>0</v>
      </c>
      <c r="T494" s="110">
        <f t="shared" ref="T494:T497" si="584">IF(ISBLANK(Q494),0,ROUND(Q494*R494,2))</f>
        <v>0</v>
      </c>
      <c r="U494" s="109"/>
      <c r="W494" s="613" t="str">
        <f t="shared" si="549"/>
        <v/>
      </c>
      <c r="X494" s="613" t="str">
        <f t="shared" si="535"/>
        <v/>
      </c>
      <c r="Y494" s="613" t="str">
        <f t="shared" si="540"/>
        <v/>
      </c>
    </row>
    <row r="495" spans="1:25" ht="13.8" hidden="1" thickBot="1">
      <c r="A495" s="196" t="s">
        <v>175</v>
      </c>
      <c r="B495" s="197"/>
      <c r="C495" s="675" t="s">
        <v>241</v>
      </c>
      <c r="D495" s="676"/>
      <c r="E495" s="637">
        <v>545</v>
      </c>
      <c r="F495" s="638">
        <v>0.18</v>
      </c>
      <c r="G495" s="677">
        <f>IF(E495&lt;=30,(0.48*E495+4.05)*F495,((0.48*30+4.05)+0.4*(E495-30))*F495)</f>
        <v>40.400999999999996</v>
      </c>
      <c r="H495" s="632"/>
      <c r="I495" s="632" t="str">
        <f t="shared" si="578"/>
        <v/>
      </c>
      <c r="J495" s="633">
        <f t="shared" si="550"/>
        <v>0</v>
      </c>
      <c r="K495" s="634" t="s">
        <v>975</v>
      </c>
      <c r="L495" s="678"/>
      <c r="M495" s="679"/>
      <c r="N495" s="108">
        <f t="shared" si="579"/>
        <v>0</v>
      </c>
      <c r="O495" s="108">
        <f t="shared" si="580"/>
        <v>0</v>
      </c>
      <c r="P495" s="109"/>
      <c r="Q495" s="678">
        <f t="shared" si="581"/>
        <v>0</v>
      </c>
      <c r="R495" s="679">
        <f t="shared" si="582"/>
        <v>0</v>
      </c>
      <c r="S495" s="108">
        <f t="shared" si="583"/>
        <v>0</v>
      </c>
      <c r="T495" s="110">
        <f t="shared" si="584"/>
        <v>0</v>
      </c>
      <c r="U495" s="109"/>
      <c r="V495" s="612" t="str">
        <f>IF(T494&gt;0,"xx",IF(O494&gt;0,"xy",""))</f>
        <v/>
      </c>
      <c r="W495" s="613" t="str">
        <f t="shared" si="549"/>
        <v/>
      </c>
      <c r="X495" s="613" t="str">
        <f t="shared" si="535"/>
        <v/>
      </c>
      <c r="Y495" s="613" t="str">
        <f t="shared" si="540"/>
        <v/>
      </c>
    </row>
    <row r="496" spans="1:25" ht="13.8" hidden="1" thickBot="1">
      <c r="A496" s="196" t="s">
        <v>175</v>
      </c>
      <c r="B496" s="197"/>
      <c r="C496" s="675" t="s">
        <v>303</v>
      </c>
      <c r="D496" s="676"/>
      <c r="E496" s="637">
        <v>160</v>
      </c>
      <c r="F496" s="638">
        <v>1.06</v>
      </c>
      <c r="G496" s="671">
        <f>IF(E496&lt;=30,(0.66*E496+1.38)*F496,((0.66*30+1.38)+0.55*(E496-30))*F496)</f>
        <v>98.240800000000007</v>
      </c>
      <c r="H496" s="632"/>
      <c r="I496" s="632" t="str">
        <f t="shared" si="578"/>
        <v/>
      </c>
      <c r="J496" s="633">
        <f t="shared" si="550"/>
        <v>0</v>
      </c>
      <c r="K496" s="634" t="s">
        <v>975</v>
      </c>
      <c r="L496" s="678"/>
      <c r="M496" s="679"/>
      <c r="N496" s="108">
        <f t="shared" si="579"/>
        <v>0</v>
      </c>
      <c r="O496" s="108">
        <f t="shared" si="580"/>
        <v>0</v>
      </c>
      <c r="P496" s="109"/>
      <c r="Q496" s="678">
        <f t="shared" si="581"/>
        <v>0</v>
      </c>
      <c r="R496" s="679">
        <f t="shared" si="582"/>
        <v>0</v>
      </c>
      <c r="S496" s="108">
        <f t="shared" si="583"/>
        <v>0</v>
      </c>
      <c r="T496" s="110">
        <f t="shared" si="584"/>
        <v>0</v>
      </c>
      <c r="U496" s="109"/>
      <c r="V496" s="612" t="str">
        <f>IF(T494&gt;0,"xx",IF(O494&gt;0,"xy",""))</f>
        <v/>
      </c>
      <c r="W496" s="613" t="str">
        <f t="shared" si="549"/>
        <v/>
      </c>
      <c r="X496" s="613" t="str">
        <f t="shared" si="535"/>
        <v/>
      </c>
      <c r="Y496" s="613" t="str">
        <f t="shared" si="540"/>
        <v/>
      </c>
    </row>
    <row r="497" spans="1:25" ht="13.8" hidden="1" thickBot="1">
      <c r="A497" s="196" t="s">
        <v>175</v>
      </c>
      <c r="B497" s="197"/>
      <c r="C497" s="675" t="s">
        <v>307</v>
      </c>
      <c r="D497" s="676"/>
      <c r="E497" s="637">
        <v>12</v>
      </c>
      <c r="F497" s="638">
        <v>1.1100000000000001</v>
      </c>
      <c r="G497" s="671">
        <f>IF(E497&lt;=30,(0.66*E497+1.38)*F497,((0.66*30+1.38)+0.55*(E497-30))*F497)</f>
        <v>10.323000000000002</v>
      </c>
      <c r="H497" s="632"/>
      <c r="I497" s="632" t="str">
        <f t="shared" si="578"/>
        <v/>
      </c>
      <c r="J497" s="633">
        <f t="shared" si="550"/>
        <v>0</v>
      </c>
      <c r="K497" s="634" t="s">
        <v>975</v>
      </c>
      <c r="L497" s="678"/>
      <c r="M497" s="679"/>
      <c r="N497" s="108">
        <f t="shared" si="579"/>
        <v>0</v>
      </c>
      <c r="O497" s="108">
        <f t="shared" si="580"/>
        <v>0</v>
      </c>
      <c r="P497" s="109"/>
      <c r="Q497" s="678">
        <f t="shared" si="581"/>
        <v>0</v>
      </c>
      <c r="R497" s="679">
        <f t="shared" si="582"/>
        <v>0</v>
      </c>
      <c r="S497" s="108">
        <f t="shared" si="583"/>
        <v>0</v>
      </c>
      <c r="T497" s="110">
        <f t="shared" si="584"/>
        <v>0</v>
      </c>
      <c r="U497" s="109"/>
      <c r="V497" s="612" t="str">
        <f>IF(T494&gt;0,"xx",IF(O494&gt;0,"xy",""))</f>
        <v/>
      </c>
      <c r="W497" s="613" t="str">
        <f t="shared" si="549"/>
        <v/>
      </c>
      <c r="X497" s="613" t="str">
        <f t="shared" si="535"/>
        <v/>
      </c>
      <c r="Y497" s="613" t="str">
        <f t="shared" si="540"/>
        <v/>
      </c>
    </row>
    <row r="498" spans="1:25" ht="13.8" hidden="1" thickBot="1">
      <c r="A498" s="196">
        <v>605000</v>
      </c>
      <c r="B498" s="197" t="s">
        <v>232</v>
      </c>
      <c r="C498" s="635" t="s">
        <v>998</v>
      </c>
      <c r="D498" s="636"/>
      <c r="E498" s="637"/>
      <c r="F498" s="638"/>
      <c r="G498" s="639">
        <f>SUM(G499:G501)*0.06</f>
        <v>8.9378879999999992</v>
      </c>
      <c r="H498" s="632">
        <f>307.22*0.06+2*0.06*77.99/2+1.49</f>
        <v>24.602599999999999</v>
      </c>
      <c r="I498" s="632">
        <f t="shared" ref="I498:I501" si="585">IF(ISBLANK(H498),"",SUM(G498:H498))</f>
        <v>33.540487999999996</v>
      </c>
      <c r="J498" s="633">
        <f t="shared" si="550"/>
        <v>43.18</v>
      </c>
      <c r="K498" s="634" t="s">
        <v>18</v>
      </c>
      <c r="L498" s="107"/>
      <c r="M498" s="107"/>
      <c r="N498" s="108">
        <f t="shared" ref="N498:N501" si="586">IF(ISBLANK(L498),0,ROUND(J498*L498,2))</f>
        <v>0</v>
      </c>
      <c r="O498" s="108">
        <f t="shared" ref="O498:O501" si="587">IF(ISBLANK(M498),0,ROUND(L498*M498,2))</f>
        <v>0</v>
      </c>
      <c r="P498" s="109"/>
      <c r="Q498" s="107">
        <f t="shared" ref="Q498:Q501" si="588">L498</f>
        <v>0</v>
      </c>
      <c r="R498" s="107">
        <f t="shared" ref="R498:R501" si="589">M498</f>
        <v>0</v>
      </c>
      <c r="S498" s="108">
        <f t="shared" ref="S498:S501" si="590">IF(ISBLANK(Q498),0,ROUND(J498*Q498,2))</f>
        <v>0</v>
      </c>
      <c r="T498" s="110">
        <f t="shared" ref="T498:T501" si="591">IF(ISBLANK(Q498),0,ROUND(Q498*R498,2))</f>
        <v>0</v>
      </c>
      <c r="U498" s="109"/>
      <c r="W498" s="613" t="str">
        <f t="shared" si="549"/>
        <v/>
      </c>
      <c r="X498" s="613" t="str">
        <f t="shared" si="535"/>
        <v/>
      </c>
      <c r="Y498" s="613" t="str">
        <f t="shared" si="540"/>
        <v/>
      </c>
    </row>
    <row r="499" spans="1:25" ht="13.8" hidden="1" thickBot="1">
      <c r="A499" s="196" t="s">
        <v>175</v>
      </c>
      <c r="B499" s="197"/>
      <c r="C499" s="675" t="s">
        <v>241</v>
      </c>
      <c r="D499" s="676"/>
      <c r="E499" s="637">
        <v>545</v>
      </c>
      <c r="F499" s="638">
        <v>0.18</v>
      </c>
      <c r="G499" s="677">
        <f>IF(E499&lt;=30,(0.48*E499+4.05)*F499,((0.48*30+4.05)+0.4*(E499-30))*F499)</f>
        <v>40.400999999999996</v>
      </c>
      <c r="H499" s="632"/>
      <c r="I499" s="632" t="str">
        <f t="shared" si="585"/>
        <v/>
      </c>
      <c r="J499" s="633">
        <f t="shared" si="550"/>
        <v>0</v>
      </c>
      <c r="K499" s="634" t="s">
        <v>975</v>
      </c>
      <c r="L499" s="678"/>
      <c r="M499" s="679"/>
      <c r="N499" s="108">
        <f t="shared" si="586"/>
        <v>0</v>
      </c>
      <c r="O499" s="108">
        <f t="shared" si="587"/>
        <v>0</v>
      </c>
      <c r="P499" s="109"/>
      <c r="Q499" s="678">
        <f t="shared" si="588"/>
        <v>0</v>
      </c>
      <c r="R499" s="679">
        <f t="shared" si="589"/>
        <v>0</v>
      </c>
      <c r="S499" s="108">
        <f t="shared" si="590"/>
        <v>0</v>
      </c>
      <c r="T499" s="110">
        <f t="shared" si="591"/>
        <v>0</v>
      </c>
      <c r="U499" s="109"/>
      <c r="V499" s="612" t="str">
        <f>IF(T498&gt;0,"xx",IF(O498&gt;0,"xy",""))</f>
        <v/>
      </c>
      <c r="W499" s="613" t="str">
        <f t="shared" si="549"/>
        <v/>
      </c>
      <c r="X499" s="613" t="str">
        <f t="shared" si="535"/>
        <v/>
      </c>
      <c r="Y499" s="613" t="str">
        <f t="shared" si="540"/>
        <v/>
      </c>
    </row>
    <row r="500" spans="1:25" ht="13.8" hidden="1" thickBot="1">
      <c r="A500" s="196" t="s">
        <v>175</v>
      </c>
      <c r="B500" s="197"/>
      <c r="C500" s="675" t="s">
        <v>303</v>
      </c>
      <c r="D500" s="676"/>
      <c r="E500" s="637">
        <v>160</v>
      </c>
      <c r="F500" s="638">
        <v>1.06</v>
      </c>
      <c r="G500" s="671">
        <f>IF(E500&lt;=30,(0.66*E500+1.38)*F500,((0.66*30+1.38)+0.55*(E500-30))*F500)</f>
        <v>98.240800000000007</v>
      </c>
      <c r="H500" s="632"/>
      <c r="I500" s="632" t="str">
        <f t="shared" si="585"/>
        <v/>
      </c>
      <c r="J500" s="633">
        <f t="shared" si="550"/>
        <v>0</v>
      </c>
      <c r="K500" s="634" t="s">
        <v>975</v>
      </c>
      <c r="L500" s="678"/>
      <c r="M500" s="679"/>
      <c r="N500" s="108">
        <f t="shared" si="586"/>
        <v>0</v>
      </c>
      <c r="O500" s="108">
        <f t="shared" si="587"/>
        <v>0</v>
      </c>
      <c r="P500" s="109"/>
      <c r="Q500" s="678">
        <f t="shared" si="588"/>
        <v>0</v>
      </c>
      <c r="R500" s="679">
        <f t="shared" si="589"/>
        <v>0</v>
      </c>
      <c r="S500" s="108">
        <f t="shared" si="590"/>
        <v>0</v>
      </c>
      <c r="T500" s="110">
        <f t="shared" si="591"/>
        <v>0</v>
      </c>
      <c r="U500" s="109"/>
      <c r="V500" s="612" t="str">
        <f>IF(T498&gt;0,"xx",IF(O498&gt;0,"xy",""))</f>
        <v/>
      </c>
      <c r="W500" s="613" t="str">
        <f t="shared" si="549"/>
        <v/>
      </c>
      <c r="X500" s="613" t="str">
        <f t="shared" si="535"/>
        <v/>
      </c>
      <c r="Y500" s="613" t="str">
        <f t="shared" si="540"/>
        <v/>
      </c>
    </row>
    <row r="501" spans="1:25" ht="13.8" hidden="1" thickBot="1">
      <c r="A501" s="196" t="s">
        <v>175</v>
      </c>
      <c r="B501" s="197"/>
      <c r="C501" s="675" t="s">
        <v>307</v>
      </c>
      <c r="D501" s="676"/>
      <c r="E501" s="637">
        <v>12</v>
      </c>
      <c r="F501" s="638">
        <v>1.1100000000000001</v>
      </c>
      <c r="G501" s="671">
        <f>IF(E501&lt;=30,(0.66*E501+1.38)*F501,((0.66*30+1.38)+0.55*(E501-30))*F501)</f>
        <v>10.323000000000002</v>
      </c>
      <c r="H501" s="632"/>
      <c r="I501" s="632" t="str">
        <f t="shared" si="585"/>
        <v/>
      </c>
      <c r="J501" s="633">
        <f t="shared" si="550"/>
        <v>0</v>
      </c>
      <c r="K501" s="634" t="s">
        <v>975</v>
      </c>
      <c r="L501" s="678"/>
      <c r="M501" s="679"/>
      <c r="N501" s="108">
        <f t="shared" si="586"/>
        <v>0</v>
      </c>
      <c r="O501" s="108">
        <f t="shared" si="587"/>
        <v>0</v>
      </c>
      <c r="P501" s="109"/>
      <c r="Q501" s="678">
        <f t="shared" si="588"/>
        <v>0</v>
      </c>
      <c r="R501" s="679">
        <f t="shared" si="589"/>
        <v>0</v>
      </c>
      <c r="S501" s="108">
        <f t="shared" si="590"/>
        <v>0</v>
      </c>
      <c r="T501" s="110">
        <f t="shared" si="591"/>
        <v>0</v>
      </c>
      <c r="U501" s="109"/>
      <c r="V501" s="612" t="str">
        <f>IF(T498&gt;0,"xx",IF(O498&gt;0,"xy",""))</f>
        <v/>
      </c>
      <c r="W501" s="613" t="str">
        <f t="shared" si="549"/>
        <v/>
      </c>
      <c r="X501" s="613" t="str">
        <f t="shared" si="535"/>
        <v/>
      </c>
      <c r="Y501" s="613" t="str">
        <f t="shared" si="540"/>
        <v/>
      </c>
    </row>
    <row r="502" spans="1:25" ht="13.8" hidden="1" thickBot="1">
      <c r="A502" s="196">
        <v>605000</v>
      </c>
      <c r="B502" s="197" t="s">
        <v>232</v>
      </c>
      <c r="C502" s="635" t="s">
        <v>999</v>
      </c>
      <c r="D502" s="636"/>
      <c r="E502" s="637"/>
      <c r="F502" s="638"/>
      <c r="G502" s="639">
        <f>SUM(G503:G505)*0.07</f>
        <v>10.427536</v>
      </c>
      <c r="H502" s="632">
        <f>307.22*0.07+2*0.07*77.99/2+1.49</f>
        <v>28.454700000000003</v>
      </c>
      <c r="I502" s="632">
        <f t="shared" ref="I502:I509" si="592">IF(ISBLANK(H502),"",SUM(G502:H502))</f>
        <v>38.882236000000006</v>
      </c>
      <c r="J502" s="633">
        <f t="shared" si="550"/>
        <v>50.06</v>
      </c>
      <c r="K502" s="634" t="s">
        <v>18</v>
      </c>
      <c r="L502" s="107"/>
      <c r="M502" s="107"/>
      <c r="N502" s="108">
        <f t="shared" ref="N502:N509" si="593">IF(ISBLANK(L502),0,ROUND(J502*L502,2))</f>
        <v>0</v>
      </c>
      <c r="O502" s="108">
        <f t="shared" ref="O502:O509" si="594">IF(ISBLANK(M502),0,ROUND(L502*M502,2))</f>
        <v>0</v>
      </c>
      <c r="P502" s="109"/>
      <c r="Q502" s="107">
        <f t="shared" ref="Q502:Q509" si="595">L502</f>
        <v>0</v>
      </c>
      <c r="R502" s="107">
        <f t="shared" ref="R502:R509" si="596">M502</f>
        <v>0</v>
      </c>
      <c r="S502" s="108">
        <f t="shared" ref="S502:S509" si="597">IF(ISBLANK(Q502),0,ROUND(J502*Q502,2))</f>
        <v>0</v>
      </c>
      <c r="T502" s="110">
        <f t="shared" ref="T502:T509" si="598">IF(ISBLANK(Q502),0,ROUND(Q502*R502,2))</f>
        <v>0</v>
      </c>
      <c r="U502" s="109"/>
      <c r="W502" s="613" t="str">
        <f t="shared" si="549"/>
        <v/>
      </c>
      <c r="X502" s="613" t="str">
        <f t="shared" si="535"/>
        <v/>
      </c>
      <c r="Y502" s="613" t="str">
        <f t="shared" si="540"/>
        <v/>
      </c>
    </row>
    <row r="503" spans="1:25" ht="13.8" hidden="1" thickBot="1">
      <c r="A503" s="196" t="s">
        <v>175</v>
      </c>
      <c r="B503" s="197"/>
      <c r="C503" s="675" t="s">
        <v>241</v>
      </c>
      <c r="D503" s="676"/>
      <c r="E503" s="637">
        <v>545</v>
      </c>
      <c r="F503" s="638">
        <v>0.18</v>
      </c>
      <c r="G503" s="677">
        <f>IF(E503&lt;=30,(0.48*E503+4.05)*F503,((0.48*30+4.05)+0.4*(E503-30))*F503)</f>
        <v>40.400999999999996</v>
      </c>
      <c r="H503" s="632"/>
      <c r="I503" s="632" t="str">
        <f t="shared" si="592"/>
        <v/>
      </c>
      <c r="J503" s="633">
        <f t="shared" si="550"/>
        <v>0</v>
      </c>
      <c r="K503" s="634" t="s">
        <v>975</v>
      </c>
      <c r="L503" s="678"/>
      <c r="M503" s="679"/>
      <c r="N503" s="108">
        <f t="shared" si="593"/>
        <v>0</v>
      </c>
      <c r="O503" s="108">
        <f t="shared" si="594"/>
        <v>0</v>
      </c>
      <c r="P503" s="109"/>
      <c r="Q503" s="678">
        <f t="shared" si="595"/>
        <v>0</v>
      </c>
      <c r="R503" s="679">
        <f t="shared" si="596"/>
        <v>0</v>
      </c>
      <c r="S503" s="108">
        <f t="shared" si="597"/>
        <v>0</v>
      </c>
      <c r="T503" s="110">
        <f t="shared" si="598"/>
        <v>0</v>
      </c>
      <c r="U503" s="109"/>
      <c r="V503" s="612" t="str">
        <f>IF(T502&gt;0,"xx",IF(O502&gt;0,"xy",""))</f>
        <v/>
      </c>
      <c r="W503" s="613" t="str">
        <f t="shared" si="549"/>
        <v/>
      </c>
      <c r="X503" s="613" t="str">
        <f t="shared" si="535"/>
        <v/>
      </c>
      <c r="Y503" s="613" t="str">
        <f t="shared" si="540"/>
        <v/>
      </c>
    </row>
    <row r="504" spans="1:25" ht="13.8" hidden="1" thickBot="1">
      <c r="A504" s="196" t="s">
        <v>175</v>
      </c>
      <c r="B504" s="197"/>
      <c r="C504" s="675" t="s">
        <v>303</v>
      </c>
      <c r="D504" s="676"/>
      <c r="E504" s="637">
        <v>160</v>
      </c>
      <c r="F504" s="638">
        <v>1.06</v>
      </c>
      <c r="G504" s="671">
        <f>IF(E504&lt;=30,(0.66*E504+1.38)*F504,((0.66*30+1.38)+0.55*(E504-30))*F504)</f>
        <v>98.240800000000007</v>
      </c>
      <c r="H504" s="632"/>
      <c r="I504" s="632" t="str">
        <f t="shared" si="592"/>
        <v/>
      </c>
      <c r="J504" s="633">
        <f t="shared" si="550"/>
        <v>0</v>
      </c>
      <c r="K504" s="634" t="s">
        <v>975</v>
      </c>
      <c r="L504" s="678"/>
      <c r="M504" s="679"/>
      <c r="N504" s="108">
        <f t="shared" si="593"/>
        <v>0</v>
      </c>
      <c r="O504" s="108">
        <f t="shared" si="594"/>
        <v>0</v>
      </c>
      <c r="P504" s="109"/>
      <c r="Q504" s="678">
        <f t="shared" si="595"/>
        <v>0</v>
      </c>
      <c r="R504" s="679">
        <f t="shared" si="596"/>
        <v>0</v>
      </c>
      <c r="S504" s="108">
        <f t="shared" si="597"/>
        <v>0</v>
      </c>
      <c r="T504" s="110">
        <f t="shared" si="598"/>
        <v>0</v>
      </c>
      <c r="U504" s="109"/>
      <c r="V504" s="612" t="str">
        <f>IF(T502&gt;0,"xx",IF(O502&gt;0,"xy",""))</f>
        <v/>
      </c>
      <c r="W504" s="613" t="str">
        <f t="shared" si="549"/>
        <v/>
      </c>
      <c r="X504" s="613" t="str">
        <f t="shared" si="535"/>
        <v/>
      </c>
      <c r="Y504" s="613" t="str">
        <f t="shared" si="540"/>
        <v/>
      </c>
    </row>
    <row r="505" spans="1:25" ht="13.8" hidden="1" thickBot="1">
      <c r="A505" s="196" t="s">
        <v>175</v>
      </c>
      <c r="B505" s="197"/>
      <c r="C505" s="675" t="s">
        <v>307</v>
      </c>
      <c r="D505" s="676"/>
      <c r="E505" s="637">
        <v>12</v>
      </c>
      <c r="F505" s="638">
        <v>1.1100000000000001</v>
      </c>
      <c r="G505" s="671">
        <f>IF(E505&lt;=30,(0.66*E505+1.38)*F505,((0.66*30+1.38)+0.55*(E505-30))*F505)</f>
        <v>10.323000000000002</v>
      </c>
      <c r="H505" s="632"/>
      <c r="I505" s="632" t="str">
        <f t="shared" si="592"/>
        <v/>
      </c>
      <c r="J505" s="633">
        <f t="shared" si="550"/>
        <v>0</v>
      </c>
      <c r="K505" s="634" t="s">
        <v>975</v>
      </c>
      <c r="L505" s="678"/>
      <c r="M505" s="679"/>
      <c r="N505" s="108">
        <f t="shared" si="593"/>
        <v>0</v>
      </c>
      <c r="O505" s="108">
        <f t="shared" si="594"/>
        <v>0</v>
      </c>
      <c r="P505" s="109"/>
      <c r="Q505" s="678">
        <f t="shared" si="595"/>
        <v>0</v>
      </c>
      <c r="R505" s="679">
        <f t="shared" si="596"/>
        <v>0</v>
      </c>
      <c r="S505" s="108">
        <f t="shared" si="597"/>
        <v>0</v>
      </c>
      <c r="T505" s="110">
        <f t="shared" si="598"/>
        <v>0</v>
      </c>
      <c r="U505" s="109"/>
      <c r="V505" s="612" t="str">
        <f>IF(T502&gt;0,"xx",IF(O502&gt;0,"xy",""))</f>
        <v/>
      </c>
      <c r="W505" s="613" t="str">
        <f t="shared" si="549"/>
        <v/>
      </c>
      <c r="X505" s="613" t="str">
        <f t="shared" si="535"/>
        <v/>
      </c>
      <c r="Y505" s="613" t="str">
        <f t="shared" si="540"/>
        <v/>
      </c>
    </row>
    <row r="506" spans="1:25" ht="13.8" hidden="1" thickBot="1">
      <c r="A506" s="196">
        <v>605000</v>
      </c>
      <c r="B506" s="197" t="s">
        <v>232</v>
      </c>
      <c r="C506" s="635" t="s">
        <v>1020</v>
      </c>
      <c r="D506" s="636"/>
      <c r="E506" s="637"/>
      <c r="F506" s="638"/>
      <c r="G506" s="639">
        <f>SUM(G507:G509)*0.08</f>
        <v>11.917184000000001</v>
      </c>
      <c r="H506" s="632">
        <f>307.22*0.08+2*0.08*77.99/2+1.49</f>
        <v>32.306800000000003</v>
      </c>
      <c r="I506" s="632">
        <f t="shared" si="592"/>
        <v>44.223984000000002</v>
      </c>
      <c r="J506" s="633">
        <f t="shared" si="550"/>
        <v>56.93</v>
      </c>
      <c r="K506" s="634" t="s">
        <v>18</v>
      </c>
      <c r="L506" s="107"/>
      <c r="M506" s="107"/>
      <c r="N506" s="108">
        <f t="shared" si="593"/>
        <v>0</v>
      </c>
      <c r="O506" s="108">
        <f t="shared" si="594"/>
        <v>0</v>
      </c>
      <c r="P506" s="109"/>
      <c r="Q506" s="107">
        <f t="shared" si="595"/>
        <v>0</v>
      </c>
      <c r="R506" s="107">
        <f t="shared" si="596"/>
        <v>0</v>
      </c>
      <c r="S506" s="108">
        <f t="shared" si="597"/>
        <v>0</v>
      </c>
      <c r="T506" s="110">
        <f t="shared" si="598"/>
        <v>0</v>
      </c>
      <c r="U506" s="109"/>
      <c r="W506" s="613" t="str">
        <f t="shared" si="549"/>
        <v/>
      </c>
      <c r="X506" s="613" t="str">
        <f t="shared" si="535"/>
        <v/>
      </c>
      <c r="Y506" s="613" t="str">
        <f t="shared" si="540"/>
        <v/>
      </c>
    </row>
    <row r="507" spans="1:25" ht="13.8" hidden="1" thickBot="1">
      <c r="A507" s="196" t="s">
        <v>175</v>
      </c>
      <c r="B507" s="197"/>
      <c r="C507" s="675" t="s">
        <v>241</v>
      </c>
      <c r="D507" s="676"/>
      <c r="E507" s="637">
        <v>545</v>
      </c>
      <c r="F507" s="638">
        <v>0.18</v>
      </c>
      <c r="G507" s="677">
        <f>IF(E507&lt;=30,(0.48*E507+4.05)*F507,((0.48*30+4.05)+0.4*(E507-30))*F507)</f>
        <v>40.400999999999996</v>
      </c>
      <c r="H507" s="632"/>
      <c r="I507" s="632" t="str">
        <f t="shared" si="592"/>
        <v/>
      </c>
      <c r="J507" s="633">
        <f t="shared" si="550"/>
        <v>0</v>
      </c>
      <c r="K507" s="634" t="s">
        <v>975</v>
      </c>
      <c r="L507" s="678"/>
      <c r="M507" s="679"/>
      <c r="N507" s="108">
        <f t="shared" si="593"/>
        <v>0</v>
      </c>
      <c r="O507" s="108">
        <f t="shared" si="594"/>
        <v>0</v>
      </c>
      <c r="P507" s="109"/>
      <c r="Q507" s="678">
        <f t="shared" si="595"/>
        <v>0</v>
      </c>
      <c r="R507" s="679">
        <f t="shared" si="596"/>
        <v>0</v>
      </c>
      <c r="S507" s="108">
        <f t="shared" si="597"/>
        <v>0</v>
      </c>
      <c r="T507" s="110">
        <f t="shared" si="598"/>
        <v>0</v>
      </c>
      <c r="U507" s="109"/>
      <c r="V507" s="612" t="str">
        <f>IF(T506&gt;0,"xx",IF(O506&gt;0,"xy",""))</f>
        <v/>
      </c>
      <c r="W507" s="613" t="str">
        <f t="shared" si="549"/>
        <v/>
      </c>
      <c r="X507" s="613" t="str">
        <f t="shared" si="535"/>
        <v/>
      </c>
      <c r="Y507" s="613" t="str">
        <f t="shared" si="540"/>
        <v/>
      </c>
    </row>
    <row r="508" spans="1:25" ht="13.8" hidden="1" thickBot="1">
      <c r="A508" s="196" t="s">
        <v>175</v>
      </c>
      <c r="B508" s="197"/>
      <c r="C508" s="675" t="s">
        <v>303</v>
      </c>
      <c r="D508" s="676"/>
      <c r="E508" s="637">
        <v>160</v>
      </c>
      <c r="F508" s="638">
        <v>1.06</v>
      </c>
      <c r="G508" s="671">
        <f>IF(E508&lt;=30,(0.66*E508+1.38)*F508,((0.66*30+1.38)+0.55*(E508-30))*F508)</f>
        <v>98.240800000000007</v>
      </c>
      <c r="H508" s="632"/>
      <c r="I508" s="632" t="str">
        <f t="shared" si="592"/>
        <v/>
      </c>
      <c r="J508" s="633">
        <f t="shared" ref="J508:J539" si="599">IF(ISBLANK(H508),0,ROUND(I508*(1+$E$10)*(1+$E$11*D508),2))</f>
        <v>0</v>
      </c>
      <c r="K508" s="634" t="s">
        <v>975</v>
      </c>
      <c r="L508" s="678"/>
      <c r="M508" s="679"/>
      <c r="N508" s="108">
        <f t="shared" si="593"/>
        <v>0</v>
      </c>
      <c r="O508" s="108">
        <f t="shared" si="594"/>
        <v>0</v>
      </c>
      <c r="P508" s="109"/>
      <c r="Q508" s="678">
        <f t="shared" si="595"/>
        <v>0</v>
      </c>
      <c r="R508" s="679">
        <f t="shared" si="596"/>
        <v>0</v>
      </c>
      <c r="S508" s="108">
        <f t="shared" si="597"/>
        <v>0</v>
      </c>
      <c r="T508" s="110">
        <f t="shared" si="598"/>
        <v>0</v>
      </c>
      <c r="U508" s="109"/>
      <c r="V508" s="612" t="str">
        <f>IF(T506&gt;0,"xx",IF(O506&gt;0,"xy",""))</f>
        <v/>
      </c>
      <c r="W508" s="613" t="str">
        <f t="shared" si="549"/>
        <v/>
      </c>
      <c r="X508" s="613" t="str">
        <f t="shared" si="535"/>
        <v/>
      </c>
      <c r="Y508" s="613" t="str">
        <f t="shared" si="540"/>
        <v/>
      </c>
    </row>
    <row r="509" spans="1:25" ht="13.8" hidden="1" thickBot="1">
      <c r="A509" s="196" t="s">
        <v>175</v>
      </c>
      <c r="B509" s="197"/>
      <c r="C509" s="675" t="s">
        <v>307</v>
      </c>
      <c r="D509" s="676"/>
      <c r="E509" s="637">
        <v>12</v>
      </c>
      <c r="F509" s="638">
        <v>1.1100000000000001</v>
      </c>
      <c r="G509" s="671">
        <f>IF(E509&lt;=30,(0.66*E509+1.38)*F509,((0.66*30+1.38)+0.55*(E509-30))*F509)</f>
        <v>10.323000000000002</v>
      </c>
      <c r="H509" s="632"/>
      <c r="I509" s="632" t="str">
        <f t="shared" si="592"/>
        <v/>
      </c>
      <c r="J509" s="633">
        <f t="shared" si="599"/>
        <v>0</v>
      </c>
      <c r="K509" s="634" t="s">
        <v>975</v>
      </c>
      <c r="L509" s="678"/>
      <c r="M509" s="679"/>
      <c r="N509" s="108">
        <f t="shared" si="593"/>
        <v>0</v>
      </c>
      <c r="O509" s="108">
        <f t="shared" si="594"/>
        <v>0</v>
      </c>
      <c r="P509" s="109"/>
      <c r="Q509" s="678">
        <f t="shared" si="595"/>
        <v>0</v>
      </c>
      <c r="R509" s="679">
        <f t="shared" si="596"/>
        <v>0</v>
      </c>
      <c r="S509" s="108">
        <f t="shared" si="597"/>
        <v>0</v>
      </c>
      <c r="T509" s="110">
        <f t="shared" si="598"/>
        <v>0</v>
      </c>
      <c r="U509" s="109"/>
      <c r="V509" s="612" t="str">
        <f>IF(T506&gt;0,"xx",IF(O506&gt;0,"xy",""))</f>
        <v/>
      </c>
      <c r="W509" s="613" t="str">
        <f t="shared" si="549"/>
        <v/>
      </c>
      <c r="X509" s="613" t="str">
        <f t="shared" si="535"/>
        <v/>
      </c>
      <c r="Y509" s="613" t="str">
        <f t="shared" si="540"/>
        <v/>
      </c>
    </row>
    <row r="510" spans="1:25" ht="13.8" hidden="1" thickBot="1">
      <c r="A510" s="196">
        <v>511000</v>
      </c>
      <c r="B510" s="197" t="s">
        <v>232</v>
      </c>
      <c r="C510" s="635" t="s">
        <v>351</v>
      </c>
      <c r="D510" s="636"/>
      <c r="E510" s="637">
        <v>0</v>
      </c>
      <c r="F510" s="638"/>
      <c r="G510" s="639">
        <v>0</v>
      </c>
      <c r="H510" s="632">
        <v>3.19</v>
      </c>
      <c r="I510" s="632">
        <f t="shared" ref="I510:I511" si="600">IF(ISBLANK(H510),"",SUM(G510:H510))</f>
        <v>3.19</v>
      </c>
      <c r="J510" s="633">
        <f t="shared" si="599"/>
        <v>4.1100000000000003</v>
      </c>
      <c r="K510" s="634" t="s">
        <v>18</v>
      </c>
      <c r="L510" s="107"/>
      <c r="M510" s="107"/>
      <c r="N510" s="108">
        <f t="shared" si="551"/>
        <v>0</v>
      </c>
      <c r="O510" s="108">
        <f t="shared" si="552"/>
        <v>0</v>
      </c>
      <c r="P510" s="109"/>
      <c r="Q510" s="107">
        <f t="shared" si="553"/>
        <v>0</v>
      </c>
      <c r="R510" s="107">
        <f t="shared" si="554"/>
        <v>0</v>
      </c>
      <c r="S510" s="108">
        <f t="shared" si="555"/>
        <v>0</v>
      </c>
      <c r="T510" s="110">
        <f t="shared" ref="T510:T591" si="601">IF(ISBLANK(Q510),0,ROUND(Q510*R510,2))</f>
        <v>0</v>
      </c>
      <c r="U510" s="109"/>
      <c r="W510" s="613" t="str">
        <f t="shared" si="549"/>
        <v/>
      </c>
      <c r="X510" s="613" t="str">
        <f t="shared" si="535"/>
        <v/>
      </c>
      <c r="Y510" s="613" t="str">
        <f t="shared" si="540"/>
        <v/>
      </c>
    </row>
    <row r="511" spans="1:25" ht="13.8" hidden="1" thickBot="1">
      <c r="A511" s="196">
        <v>511100</v>
      </c>
      <c r="B511" s="197" t="s">
        <v>232</v>
      </c>
      <c r="C511" s="635" t="s">
        <v>352</v>
      </c>
      <c r="D511" s="636"/>
      <c r="E511" s="637">
        <v>0</v>
      </c>
      <c r="F511" s="638">
        <v>0</v>
      </c>
      <c r="G511" s="639">
        <v>0</v>
      </c>
      <c r="H511" s="632">
        <v>2.65</v>
      </c>
      <c r="I511" s="632">
        <f t="shared" si="600"/>
        <v>2.65</v>
      </c>
      <c r="J511" s="633">
        <f t="shared" si="599"/>
        <v>3.41</v>
      </c>
      <c r="K511" s="634" t="s">
        <v>18</v>
      </c>
      <c r="L511" s="107"/>
      <c r="M511" s="107"/>
      <c r="N511" s="108">
        <f t="shared" si="551"/>
        <v>0</v>
      </c>
      <c r="O511" s="108">
        <f t="shared" si="552"/>
        <v>0</v>
      </c>
      <c r="P511" s="109"/>
      <c r="Q511" s="107">
        <f t="shared" si="553"/>
        <v>0</v>
      </c>
      <c r="R511" s="107">
        <f t="shared" si="554"/>
        <v>0</v>
      </c>
      <c r="S511" s="108">
        <f t="shared" si="555"/>
        <v>0</v>
      </c>
      <c r="T511" s="110">
        <f t="shared" si="601"/>
        <v>0</v>
      </c>
      <c r="U511" s="109"/>
      <c r="W511" s="613" t="str">
        <f t="shared" si="549"/>
        <v/>
      </c>
      <c r="X511" s="613" t="str">
        <f t="shared" si="535"/>
        <v/>
      </c>
      <c r="Y511" s="613" t="str">
        <f t="shared" si="540"/>
        <v/>
      </c>
    </row>
    <row r="512" spans="1:25" ht="13.8" hidden="1" thickBot="1">
      <c r="A512" s="196">
        <v>411000</v>
      </c>
      <c r="B512" s="197" t="s">
        <v>232</v>
      </c>
      <c r="C512" s="635" t="s">
        <v>353</v>
      </c>
      <c r="D512" s="636"/>
      <c r="E512" s="629">
        <v>1</v>
      </c>
      <c r="F512" s="630"/>
      <c r="G512" s="639"/>
      <c r="H512" s="756">
        <v>11.878</v>
      </c>
      <c r="I512" s="632">
        <f>IF(ISBLANK(H512),"",SUM(G512:H512))</f>
        <v>11.878</v>
      </c>
      <c r="J512" s="633">
        <f t="shared" si="599"/>
        <v>15.29</v>
      </c>
      <c r="K512" s="634" t="s">
        <v>16</v>
      </c>
      <c r="L512" s="107"/>
      <c r="M512" s="107"/>
      <c r="N512" s="108">
        <f t="shared" si="551"/>
        <v>0</v>
      </c>
      <c r="O512" s="108">
        <f t="shared" si="552"/>
        <v>0</v>
      </c>
      <c r="P512" s="109"/>
      <c r="Q512" s="107">
        <f t="shared" si="553"/>
        <v>0</v>
      </c>
      <c r="R512" s="107">
        <f t="shared" si="554"/>
        <v>0</v>
      </c>
      <c r="S512" s="108">
        <f t="shared" si="555"/>
        <v>0</v>
      </c>
      <c r="T512" s="110">
        <f t="shared" si="601"/>
        <v>0</v>
      </c>
      <c r="U512" s="109"/>
      <c r="W512" s="613" t="str">
        <f t="shared" si="549"/>
        <v/>
      </c>
      <c r="X512" s="613" t="str">
        <f t="shared" si="535"/>
        <v/>
      </c>
      <c r="Y512" s="613" t="str">
        <f t="shared" ref="Y512:Y609" si="602">IF(V512="X","x",IF(T512&gt;0,"x",""))</f>
        <v/>
      </c>
    </row>
    <row r="513" spans="1:25" ht="13.8" hidden="1" thickBot="1">
      <c r="A513" s="196">
        <v>520100</v>
      </c>
      <c r="B513" s="197" t="s">
        <v>232</v>
      </c>
      <c r="C513" s="635" t="s">
        <v>354</v>
      </c>
      <c r="D513" s="636"/>
      <c r="E513" s="629">
        <v>15</v>
      </c>
      <c r="F513" s="630">
        <v>1.875</v>
      </c>
      <c r="G513" s="671">
        <f>IF(E513&lt;=30,(0.66*E513+1.38)*F513,((0.66*30+1.38)+0.55*(E513-30))*F513)</f>
        <v>21.150000000000002</v>
      </c>
      <c r="H513" s="756">
        <v>8.097999999999999</v>
      </c>
      <c r="I513" s="632">
        <f>IF(ISBLANK(H513),"",SUM(G513:H513))</f>
        <v>29.248000000000001</v>
      </c>
      <c r="J513" s="633">
        <f t="shared" si="599"/>
        <v>37.65</v>
      </c>
      <c r="K513" s="634" t="s">
        <v>16</v>
      </c>
      <c r="L513" s="107"/>
      <c r="M513" s="107"/>
      <c r="N513" s="108">
        <f t="shared" si="551"/>
        <v>0</v>
      </c>
      <c r="O513" s="108">
        <f t="shared" si="552"/>
        <v>0</v>
      </c>
      <c r="P513" s="109"/>
      <c r="Q513" s="107">
        <f t="shared" si="553"/>
        <v>0</v>
      </c>
      <c r="R513" s="107">
        <f t="shared" si="554"/>
        <v>0</v>
      </c>
      <c r="S513" s="108">
        <f t="shared" si="555"/>
        <v>0</v>
      </c>
      <c r="T513" s="110">
        <f t="shared" si="601"/>
        <v>0</v>
      </c>
      <c r="U513" s="109"/>
      <c r="W513" s="613" t="str">
        <f t="shared" si="549"/>
        <v/>
      </c>
      <c r="X513" s="613" t="str">
        <f t="shared" si="535"/>
        <v/>
      </c>
      <c r="Y513" s="613" t="str">
        <f t="shared" si="602"/>
        <v/>
      </c>
    </row>
    <row r="514" spans="1:25" ht="13.8" hidden="1" thickBot="1">
      <c r="A514" s="196">
        <v>533500</v>
      </c>
      <c r="B514" s="197" t="s">
        <v>232</v>
      </c>
      <c r="C514" s="635" t="s">
        <v>581</v>
      </c>
      <c r="D514" s="636"/>
      <c r="E514" s="629">
        <v>15</v>
      </c>
      <c r="F514" s="630">
        <v>1.95</v>
      </c>
      <c r="G514" s="667">
        <f t="shared" ref="G514:G515" si="603">IF(E514&lt;=30,(0.66*E514+1.38)*F514,((0.66*30+1.38)+0.55*(E514-30))*F514)</f>
        <v>21.996000000000002</v>
      </c>
      <c r="H514" s="632">
        <v>16.28</v>
      </c>
      <c r="I514" s="632">
        <f t="shared" ref="I514:I515" si="604">IF(ISBLANK(H514),"",SUM(G514:H514))</f>
        <v>38.276000000000003</v>
      </c>
      <c r="J514" s="633">
        <f t="shared" si="599"/>
        <v>49.28</v>
      </c>
      <c r="K514" s="634" t="s">
        <v>16</v>
      </c>
      <c r="L514" s="107"/>
      <c r="M514" s="107"/>
      <c r="N514" s="108">
        <f t="shared" si="551"/>
        <v>0</v>
      </c>
      <c r="O514" s="108">
        <f t="shared" si="552"/>
        <v>0</v>
      </c>
      <c r="P514" s="109"/>
      <c r="Q514" s="107">
        <f t="shared" si="553"/>
        <v>0</v>
      </c>
      <c r="R514" s="107">
        <f t="shared" si="554"/>
        <v>0</v>
      </c>
      <c r="S514" s="108">
        <f t="shared" si="555"/>
        <v>0</v>
      </c>
      <c r="T514" s="110">
        <f t="shared" si="601"/>
        <v>0</v>
      </c>
      <c r="U514" s="109"/>
      <c r="W514" s="613" t="str">
        <f t="shared" si="549"/>
        <v/>
      </c>
      <c r="X514" s="613" t="str">
        <f t="shared" si="535"/>
        <v/>
      </c>
      <c r="Y514" s="613" t="str">
        <f t="shared" si="602"/>
        <v/>
      </c>
    </row>
    <row r="515" spans="1:25" ht="13.8" hidden="1" thickBot="1">
      <c r="A515" s="196">
        <v>533100</v>
      </c>
      <c r="B515" s="197" t="s">
        <v>232</v>
      </c>
      <c r="C515" s="635" t="s">
        <v>596</v>
      </c>
      <c r="D515" s="636"/>
      <c r="E515" s="629">
        <v>15</v>
      </c>
      <c r="F515" s="630">
        <v>2.1</v>
      </c>
      <c r="G515" s="667">
        <f t="shared" si="603"/>
        <v>23.688000000000002</v>
      </c>
      <c r="H515" s="632">
        <v>19.34</v>
      </c>
      <c r="I515" s="632">
        <f t="shared" si="604"/>
        <v>43.028000000000006</v>
      </c>
      <c r="J515" s="633">
        <f t="shared" si="599"/>
        <v>55.39</v>
      </c>
      <c r="K515" s="634" t="s">
        <v>16</v>
      </c>
      <c r="L515" s="107"/>
      <c r="M515" s="107"/>
      <c r="N515" s="108">
        <f t="shared" si="551"/>
        <v>0</v>
      </c>
      <c r="O515" s="108">
        <f t="shared" si="552"/>
        <v>0</v>
      </c>
      <c r="P515" s="109"/>
      <c r="Q515" s="107">
        <f t="shared" si="553"/>
        <v>0</v>
      </c>
      <c r="R515" s="107">
        <f t="shared" si="554"/>
        <v>0</v>
      </c>
      <c r="S515" s="108">
        <f t="shared" si="555"/>
        <v>0</v>
      </c>
      <c r="T515" s="110">
        <f t="shared" si="601"/>
        <v>0</v>
      </c>
      <c r="U515" s="109"/>
      <c r="W515" s="613" t="str">
        <f t="shared" si="549"/>
        <v/>
      </c>
      <c r="X515" s="613" t="str">
        <f t="shared" si="535"/>
        <v/>
      </c>
      <c r="Y515" s="613" t="str">
        <f t="shared" si="602"/>
        <v/>
      </c>
    </row>
    <row r="516" spans="1:25" ht="13.8" hidden="1" thickBot="1">
      <c r="A516" s="196">
        <v>533100</v>
      </c>
      <c r="B516" s="197" t="s">
        <v>232</v>
      </c>
      <c r="C516" s="635" t="s">
        <v>355</v>
      </c>
      <c r="D516" s="636"/>
      <c r="E516" s="629">
        <v>15</v>
      </c>
      <c r="F516" s="630">
        <v>1.95</v>
      </c>
      <c r="G516" s="667">
        <f>IF(E516&lt;=30,(0.66*E516+1.38)*F516,((0.66*30+1.38)+0.55*(E516-30))*F516)</f>
        <v>21.996000000000002</v>
      </c>
      <c r="H516" s="632">
        <v>19.34</v>
      </c>
      <c r="I516" s="632">
        <f>IF(ISBLANK(H516),"",SUM(G516:H516))</f>
        <v>41.335999999999999</v>
      </c>
      <c r="J516" s="633">
        <f t="shared" si="599"/>
        <v>53.22</v>
      </c>
      <c r="K516" s="634" t="s">
        <v>16</v>
      </c>
      <c r="L516" s="107"/>
      <c r="M516" s="107"/>
      <c r="N516" s="108">
        <f t="shared" si="551"/>
        <v>0</v>
      </c>
      <c r="O516" s="108">
        <f t="shared" si="552"/>
        <v>0</v>
      </c>
      <c r="P516" s="109"/>
      <c r="Q516" s="107">
        <f t="shared" si="553"/>
        <v>0</v>
      </c>
      <c r="R516" s="107">
        <f t="shared" si="554"/>
        <v>0</v>
      </c>
      <c r="S516" s="108">
        <f t="shared" si="555"/>
        <v>0</v>
      </c>
      <c r="T516" s="110">
        <f t="shared" si="601"/>
        <v>0</v>
      </c>
      <c r="U516" s="109"/>
      <c r="W516" s="613" t="str">
        <f t="shared" si="549"/>
        <v/>
      </c>
      <c r="X516" s="613" t="str">
        <f t="shared" si="535"/>
        <v/>
      </c>
      <c r="Y516" s="613" t="str">
        <f t="shared" si="602"/>
        <v/>
      </c>
    </row>
    <row r="517" spans="1:25" ht="13.8" hidden="1" thickBot="1">
      <c r="A517" s="196">
        <v>530200</v>
      </c>
      <c r="B517" s="197" t="s">
        <v>232</v>
      </c>
      <c r="C517" s="635" t="s">
        <v>275</v>
      </c>
      <c r="D517" s="636"/>
      <c r="E517" s="629">
        <v>20</v>
      </c>
      <c r="F517" s="630">
        <v>2.2000000000000002</v>
      </c>
      <c r="G517" s="671">
        <f>IF(E517&lt;=30,(0.66*E517+1.38)*F517,((0.66*30+1.38)+0.55*(E517-30))*F517)</f>
        <v>32.076000000000008</v>
      </c>
      <c r="H517" s="632">
        <v>73.100000000000009</v>
      </c>
      <c r="I517" s="632">
        <f>IF(ISBLANK(H517),"",SUM(G517:H517))*0.85</f>
        <v>89.399600000000007</v>
      </c>
      <c r="J517" s="633">
        <f t="shared" si="599"/>
        <v>115.09</v>
      </c>
      <c r="K517" s="634" t="s">
        <v>16</v>
      </c>
      <c r="L517" s="107"/>
      <c r="M517" s="107"/>
      <c r="N517" s="108">
        <f t="shared" si="551"/>
        <v>0</v>
      </c>
      <c r="O517" s="108">
        <f t="shared" si="552"/>
        <v>0</v>
      </c>
      <c r="P517" s="109"/>
      <c r="Q517" s="107">
        <f t="shared" si="553"/>
        <v>0</v>
      </c>
      <c r="R517" s="107">
        <f t="shared" si="554"/>
        <v>0</v>
      </c>
      <c r="S517" s="108">
        <f t="shared" si="555"/>
        <v>0</v>
      </c>
      <c r="T517" s="110">
        <f t="shared" si="601"/>
        <v>0</v>
      </c>
      <c r="U517" s="109"/>
      <c r="W517" s="613" t="str">
        <f t="shared" si="549"/>
        <v/>
      </c>
      <c r="X517" s="613" t="str">
        <f t="shared" si="535"/>
        <v/>
      </c>
      <c r="Y517" s="613" t="str">
        <f t="shared" si="602"/>
        <v/>
      </c>
    </row>
    <row r="518" spans="1:25" ht="13.8" hidden="1" thickBot="1">
      <c r="A518" s="196" t="s">
        <v>584</v>
      </c>
      <c r="B518" s="197" t="s">
        <v>588</v>
      </c>
      <c r="C518" s="178" t="s">
        <v>597</v>
      </c>
      <c r="D518" s="179"/>
      <c r="E518" s="757">
        <v>15</v>
      </c>
      <c r="F518" s="758">
        <v>1.95</v>
      </c>
      <c r="G518" s="667">
        <f>IF(E518&lt;=30,(0.66*E518+1.38)*F518,((0.66*30+1.38)+0.55*(E518-30))*F518)</f>
        <v>21.996000000000002</v>
      </c>
      <c r="H518" s="183">
        <f>61.65/1.3-14.1375</f>
        <v>33.285576923076917</v>
      </c>
      <c r="I518" s="183">
        <f>IF(ISBLANK(H518),"",SUM(G518:H518))</f>
        <v>55.281576923076919</v>
      </c>
      <c r="J518" s="184">
        <f t="shared" si="599"/>
        <v>71.17</v>
      </c>
      <c r="K518" s="185" t="s">
        <v>16</v>
      </c>
      <c r="L518" s="107"/>
      <c r="M518" s="107"/>
      <c r="N518" s="108">
        <f t="shared" si="551"/>
        <v>0</v>
      </c>
      <c r="O518" s="108">
        <f t="shared" si="552"/>
        <v>0</v>
      </c>
      <c r="P518" s="109"/>
      <c r="Q518" s="107">
        <f t="shared" si="553"/>
        <v>0</v>
      </c>
      <c r="R518" s="107">
        <f t="shared" si="554"/>
        <v>0</v>
      </c>
      <c r="S518" s="108">
        <f t="shared" si="555"/>
        <v>0</v>
      </c>
      <c r="T518" s="110">
        <f t="shared" si="601"/>
        <v>0</v>
      </c>
      <c r="U518" s="109"/>
      <c r="W518" s="613" t="str">
        <f t="shared" si="549"/>
        <v/>
      </c>
      <c r="X518" s="613" t="str">
        <f t="shared" si="535"/>
        <v/>
      </c>
      <c r="Y518" s="613" t="str">
        <f t="shared" si="602"/>
        <v/>
      </c>
    </row>
    <row r="519" spans="1:25" ht="13.8" hidden="1" thickBot="1">
      <c r="A519" s="196" t="s">
        <v>585</v>
      </c>
      <c r="B519" s="197" t="s">
        <v>588</v>
      </c>
      <c r="C519" s="178" t="s">
        <v>598</v>
      </c>
      <c r="D519" s="179"/>
      <c r="E519" s="757">
        <v>15</v>
      </c>
      <c r="F519" s="758">
        <v>2.1</v>
      </c>
      <c r="G519" s="667">
        <f>IF(E519&lt;=30,(0.66*E519+1.38)*F519,((0.66*30+1.38)+0.55*(E519-30))*F519)</f>
        <v>23.688000000000002</v>
      </c>
      <c r="H519" s="183">
        <f>67.16/1.3-15.225</f>
        <v>36.436538461538454</v>
      </c>
      <c r="I519" s="183">
        <f>IF(ISBLANK(H519),"",SUM(G519:H519))</f>
        <v>60.124538461538457</v>
      </c>
      <c r="J519" s="184">
        <f t="shared" si="599"/>
        <v>77.400000000000006</v>
      </c>
      <c r="K519" s="185" t="s">
        <v>16</v>
      </c>
      <c r="L519" s="107"/>
      <c r="M519" s="107"/>
      <c r="N519" s="108">
        <f t="shared" si="551"/>
        <v>0</v>
      </c>
      <c r="O519" s="108">
        <f t="shared" si="552"/>
        <v>0</v>
      </c>
      <c r="P519" s="109"/>
      <c r="Q519" s="107">
        <f t="shared" si="553"/>
        <v>0</v>
      </c>
      <c r="R519" s="107">
        <f t="shared" si="554"/>
        <v>0</v>
      </c>
      <c r="S519" s="108">
        <f t="shared" si="555"/>
        <v>0</v>
      </c>
      <c r="T519" s="110">
        <f t="shared" si="601"/>
        <v>0</v>
      </c>
      <c r="U519" s="109"/>
      <c r="W519" s="613" t="str">
        <f t="shared" si="549"/>
        <v/>
      </c>
      <c r="X519" s="613" t="str">
        <f t="shared" si="535"/>
        <v/>
      </c>
      <c r="Y519" s="613" t="str">
        <f t="shared" si="602"/>
        <v/>
      </c>
    </row>
    <row r="520" spans="1:25" ht="13.8" hidden="1" thickBot="1">
      <c r="A520" s="196">
        <v>530200</v>
      </c>
      <c r="B520" s="197" t="s">
        <v>232</v>
      </c>
      <c r="C520" s="635" t="s">
        <v>599</v>
      </c>
      <c r="D520" s="636"/>
      <c r="E520" s="629">
        <v>20</v>
      </c>
      <c r="F520" s="630">
        <v>2.2000000000000002</v>
      </c>
      <c r="G520" s="671">
        <f>IF(E520&lt;=30,(0.66*E520+1.38)*F520,((0.66*30+1.38)+0.55*(E520-30))*F520)</f>
        <v>32.076000000000008</v>
      </c>
      <c r="H520" s="632">
        <v>73.100000000000009</v>
      </c>
      <c r="I520" s="632">
        <f t="shared" ref="I520" si="605">IF(ISBLANK(H520),"",SUM(G520:H520))*0.85</f>
        <v>89.399600000000007</v>
      </c>
      <c r="J520" s="633">
        <f t="shared" si="599"/>
        <v>115.09</v>
      </c>
      <c r="K520" s="634" t="s">
        <v>16</v>
      </c>
      <c r="L520" s="107"/>
      <c r="M520" s="107"/>
      <c r="N520" s="108">
        <f t="shared" si="551"/>
        <v>0</v>
      </c>
      <c r="O520" s="108">
        <f t="shared" si="552"/>
        <v>0</v>
      </c>
      <c r="P520" s="109"/>
      <c r="Q520" s="107">
        <f t="shared" si="553"/>
        <v>0</v>
      </c>
      <c r="R520" s="107">
        <f t="shared" si="554"/>
        <v>0</v>
      </c>
      <c r="S520" s="108">
        <f t="shared" si="555"/>
        <v>0</v>
      </c>
      <c r="T520" s="110">
        <f t="shared" si="601"/>
        <v>0</v>
      </c>
      <c r="U520" s="109"/>
      <c r="W520" s="613" t="str">
        <f t="shared" si="549"/>
        <v/>
      </c>
      <c r="X520" s="613" t="str">
        <f t="shared" si="535"/>
        <v/>
      </c>
      <c r="Y520" s="613" t="str">
        <f t="shared" si="602"/>
        <v/>
      </c>
    </row>
    <row r="521" spans="1:25" ht="13.8" hidden="1" thickBot="1">
      <c r="A521" s="196" t="s">
        <v>979</v>
      </c>
      <c r="B521" s="197" t="s">
        <v>232</v>
      </c>
      <c r="C521" s="635" t="s">
        <v>356</v>
      </c>
      <c r="D521" s="636"/>
      <c r="E521" s="637">
        <v>20</v>
      </c>
      <c r="F521" s="638">
        <v>2.4</v>
      </c>
      <c r="G521" s="677">
        <f>IF(E521&lt;=30,(0.66*E521+2.77)*F521,((0.66*30+2.77)+0.55*(E521-30))*F521)</f>
        <v>38.328000000000003</v>
      </c>
      <c r="H521" s="632">
        <v>96.02</v>
      </c>
      <c r="I521" s="632">
        <f>IF(ISBLANK(H521),"",SUM(G521:H521))*0.85</f>
        <v>114.19580000000001</v>
      </c>
      <c r="J521" s="633">
        <f t="shared" si="599"/>
        <v>147.02000000000001</v>
      </c>
      <c r="K521" s="634" t="s">
        <v>16</v>
      </c>
      <c r="L521" s="107"/>
      <c r="M521" s="107"/>
      <c r="N521" s="108">
        <f t="shared" si="551"/>
        <v>0</v>
      </c>
      <c r="O521" s="108">
        <f t="shared" si="552"/>
        <v>0</v>
      </c>
      <c r="P521" s="109"/>
      <c r="Q521" s="107">
        <f t="shared" si="553"/>
        <v>0</v>
      </c>
      <c r="R521" s="107">
        <f t="shared" si="554"/>
        <v>0</v>
      </c>
      <c r="S521" s="108">
        <f t="shared" si="555"/>
        <v>0</v>
      </c>
      <c r="T521" s="110">
        <f t="shared" si="601"/>
        <v>0</v>
      </c>
      <c r="U521" s="109"/>
      <c r="W521" s="613" t="str">
        <f t="shared" si="549"/>
        <v/>
      </c>
      <c r="X521" s="613" t="str">
        <f t="shared" si="535"/>
        <v/>
      </c>
      <c r="Y521" s="613" t="str">
        <f t="shared" si="602"/>
        <v/>
      </c>
    </row>
    <row r="522" spans="1:25" ht="13.8" hidden="1" thickBot="1">
      <c r="A522" s="759" t="s">
        <v>977</v>
      </c>
      <c r="B522" s="694" t="s">
        <v>232</v>
      </c>
      <c r="C522" s="695" t="s">
        <v>1052</v>
      </c>
      <c r="D522" s="696"/>
      <c r="E522" s="697" t="s">
        <v>1079</v>
      </c>
      <c r="F522" s="698">
        <v>1.1999999999999999E-3</v>
      </c>
      <c r="G522" s="699"/>
      <c r="H522" s="700">
        <v>0.3</v>
      </c>
      <c r="I522" s="700">
        <f t="shared" ref="I522" si="606">IF(ISBLANK(H522),"",SUM(G522:H522))</f>
        <v>0.3</v>
      </c>
      <c r="J522" s="701">
        <f t="shared" si="599"/>
        <v>0.39</v>
      </c>
      <c r="K522" s="702" t="s">
        <v>18</v>
      </c>
      <c r="L522" s="703"/>
      <c r="M522" s="704">
        <v>10</v>
      </c>
      <c r="N522" s="705">
        <f t="shared" si="551"/>
        <v>0</v>
      </c>
      <c r="O522" s="706">
        <f t="shared" si="552"/>
        <v>0</v>
      </c>
      <c r="P522" s="109"/>
      <c r="Q522" s="703">
        <f t="shared" si="553"/>
        <v>0</v>
      </c>
      <c r="R522" s="704">
        <f t="shared" si="554"/>
        <v>10</v>
      </c>
      <c r="S522" s="705">
        <f t="shared" si="555"/>
        <v>0</v>
      </c>
      <c r="T522" s="706">
        <f t="shared" si="601"/>
        <v>0</v>
      </c>
      <c r="U522" s="109"/>
      <c r="W522" s="613" t="str">
        <f t="shared" si="549"/>
        <v/>
      </c>
      <c r="X522" s="613" t="str">
        <f t="shared" ref="X522:X591" si="607">IF(V522="X","x",IF(V522="y","x",IF(V522="xx","x",IF(T522&gt;0,"x",""))))</f>
        <v/>
      </c>
      <c r="Y522" s="613" t="str">
        <f t="shared" si="602"/>
        <v/>
      </c>
    </row>
    <row r="523" spans="1:25" ht="13.8" hidden="1" thickBot="1">
      <c r="A523" s="760" t="s">
        <v>977</v>
      </c>
      <c r="B523" s="707" t="s">
        <v>232</v>
      </c>
      <c r="C523" s="708" t="s">
        <v>1239</v>
      </c>
      <c r="D523" s="709"/>
      <c r="E523" s="710">
        <v>500</v>
      </c>
      <c r="F523" s="711">
        <v>1</v>
      </c>
      <c r="G523" s="712">
        <f>(0.48*E523+23.8)*F523</f>
        <v>263.8</v>
      </c>
      <c r="H523" s="713">
        <f>F523*2306.77*(1+$E$9)/(1+$E$10)</f>
        <v>2127.5894811247476</v>
      </c>
      <c r="I523" s="713">
        <f t="shared" ref="I523" si="608">IF(ISBLANK(H523),"",SUM(G523:H523))</f>
        <v>2391.3894811247478</v>
      </c>
      <c r="J523" s="714">
        <f t="shared" si="599"/>
        <v>3078.67</v>
      </c>
      <c r="K523" s="715" t="s">
        <v>22</v>
      </c>
      <c r="L523" s="716">
        <f>ROUND(IF(L522=0,0,L522*F522),2)</f>
        <v>0</v>
      </c>
      <c r="M523" s="717">
        <v>10</v>
      </c>
      <c r="N523" s="718">
        <f t="shared" si="551"/>
        <v>0</v>
      </c>
      <c r="O523" s="719">
        <f t="shared" si="552"/>
        <v>0</v>
      </c>
      <c r="P523" s="109"/>
      <c r="Q523" s="716">
        <f t="shared" si="553"/>
        <v>0</v>
      </c>
      <c r="R523" s="717">
        <f t="shared" si="554"/>
        <v>10</v>
      </c>
      <c r="S523" s="718">
        <f t="shared" si="555"/>
        <v>0</v>
      </c>
      <c r="T523" s="719">
        <f t="shared" si="601"/>
        <v>0</v>
      </c>
      <c r="U523" s="109"/>
      <c r="W523" s="613" t="str">
        <f t="shared" si="549"/>
        <v/>
      </c>
      <c r="X523" s="613" t="str">
        <f t="shared" si="607"/>
        <v/>
      </c>
      <c r="Y523" s="613" t="str">
        <f t="shared" si="602"/>
        <v/>
      </c>
    </row>
    <row r="524" spans="1:25" ht="13.8" hidden="1" thickBot="1">
      <c r="A524" s="759" t="s">
        <v>978</v>
      </c>
      <c r="B524" s="694" t="s">
        <v>232</v>
      </c>
      <c r="C524" s="695" t="s">
        <v>1053</v>
      </c>
      <c r="D524" s="696"/>
      <c r="E524" s="697" t="s">
        <v>1080</v>
      </c>
      <c r="F524" s="698">
        <v>1.1000000000000001E-3</v>
      </c>
      <c r="G524" s="699"/>
      <c r="H524" s="700">
        <v>0.3</v>
      </c>
      <c r="I524" s="700">
        <f t="shared" ref="I524" si="609">IF(ISBLANK(H524),"",SUM(G524:H524))</f>
        <v>0.3</v>
      </c>
      <c r="J524" s="701">
        <f t="shared" si="599"/>
        <v>0.39</v>
      </c>
      <c r="K524" s="702" t="s">
        <v>18</v>
      </c>
      <c r="L524" s="703"/>
      <c r="M524" s="704">
        <v>10</v>
      </c>
      <c r="N524" s="705">
        <f t="shared" si="551"/>
        <v>0</v>
      </c>
      <c r="O524" s="706">
        <f t="shared" si="552"/>
        <v>0</v>
      </c>
      <c r="P524" s="109"/>
      <c r="Q524" s="703">
        <f t="shared" si="553"/>
        <v>0</v>
      </c>
      <c r="R524" s="704">
        <f t="shared" si="554"/>
        <v>10</v>
      </c>
      <c r="S524" s="705">
        <f t="shared" si="555"/>
        <v>0</v>
      </c>
      <c r="T524" s="706">
        <f t="shared" si="601"/>
        <v>0</v>
      </c>
      <c r="U524" s="109"/>
      <c r="W524" s="613" t="str">
        <f t="shared" si="549"/>
        <v/>
      </c>
      <c r="X524" s="613" t="str">
        <f t="shared" si="607"/>
        <v/>
      </c>
      <c r="Y524" s="613" t="str">
        <f t="shared" si="602"/>
        <v/>
      </c>
    </row>
    <row r="525" spans="1:25" ht="13.8" hidden="1" thickBot="1">
      <c r="A525" s="760" t="s">
        <v>977</v>
      </c>
      <c r="B525" s="707" t="s">
        <v>232</v>
      </c>
      <c r="C525" s="708" t="s">
        <v>1240</v>
      </c>
      <c r="D525" s="709"/>
      <c r="E525" s="710">
        <v>500</v>
      </c>
      <c r="F525" s="711">
        <v>1</v>
      </c>
      <c r="G525" s="712">
        <f>(0.48*E525+23.8)*F525</f>
        <v>263.8</v>
      </c>
      <c r="H525" s="713">
        <f>F525*2667.16*(1+$E$9)/(1+$E$10)</f>
        <v>2459.9858505514994</v>
      </c>
      <c r="I525" s="713">
        <f t="shared" ref="I525" si="610">IF(ISBLANK(H525),"",SUM(G525:H525))</f>
        <v>2723.7858505514996</v>
      </c>
      <c r="J525" s="714">
        <f t="shared" si="599"/>
        <v>3506.6</v>
      </c>
      <c r="K525" s="715" t="s">
        <v>22</v>
      </c>
      <c r="L525" s="716">
        <f>ROUND(IF(L524=0,0,L524*F524),2)</f>
        <v>0</v>
      </c>
      <c r="M525" s="717">
        <v>10</v>
      </c>
      <c r="N525" s="718">
        <f t="shared" si="551"/>
        <v>0</v>
      </c>
      <c r="O525" s="719">
        <f t="shared" si="552"/>
        <v>0</v>
      </c>
      <c r="P525" s="109"/>
      <c r="Q525" s="716">
        <f t="shared" si="553"/>
        <v>0</v>
      </c>
      <c r="R525" s="717">
        <f t="shared" si="554"/>
        <v>10</v>
      </c>
      <c r="S525" s="718">
        <f t="shared" si="555"/>
        <v>0</v>
      </c>
      <c r="T525" s="719">
        <f t="shared" si="601"/>
        <v>0</v>
      </c>
      <c r="U525" s="109"/>
      <c r="W525" s="613" t="str">
        <f t="shared" si="549"/>
        <v/>
      </c>
      <c r="X525" s="613" t="str">
        <f t="shared" si="607"/>
        <v/>
      </c>
      <c r="Y525" s="613" t="str">
        <f t="shared" si="602"/>
        <v/>
      </c>
    </row>
    <row r="526" spans="1:25" ht="13.8" hidden="1" thickBot="1">
      <c r="A526" s="759">
        <v>560400</v>
      </c>
      <c r="B526" s="694" t="s">
        <v>232</v>
      </c>
      <c r="C526" s="695" t="s">
        <v>1054</v>
      </c>
      <c r="D526" s="696"/>
      <c r="E526" s="697" t="s">
        <v>1081</v>
      </c>
      <c r="F526" s="698">
        <v>1.1999999999999999E-3</v>
      </c>
      <c r="G526" s="699"/>
      <c r="H526" s="700">
        <v>0.3</v>
      </c>
      <c r="I526" s="700">
        <f t="shared" ref="I526" si="611">IF(ISBLANK(H526),"",SUM(G526:H526))</f>
        <v>0.3</v>
      </c>
      <c r="J526" s="701">
        <f t="shared" si="599"/>
        <v>0.39</v>
      </c>
      <c r="K526" s="702" t="s">
        <v>18</v>
      </c>
      <c r="L526" s="703"/>
      <c r="M526" s="704">
        <v>10</v>
      </c>
      <c r="N526" s="705">
        <f t="shared" si="551"/>
        <v>0</v>
      </c>
      <c r="O526" s="706">
        <f t="shared" si="552"/>
        <v>0</v>
      </c>
      <c r="P526" s="109"/>
      <c r="Q526" s="703">
        <f t="shared" si="553"/>
        <v>0</v>
      </c>
      <c r="R526" s="704">
        <f t="shared" si="554"/>
        <v>10</v>
      </c>
      <c r="S526" s="705">
        <f t="shared" si="555"/>
        <v>0</v>
      </c>
      <c r="T526" s="706">
        <f t="shared" si="601"/>
        <v>0</v>
      </c>
      <c r="U526" s="109"/>
      <c r="W526" s="613" t="str">
        <f t="shared" si="549"/>
        <v/>
      </c>
      <c r="X526" s="613" t="str">
        <f t="shared" si="607"/>
        <v/>
      </c>
      <c r="Y526" s="613" t="str">
        <f t="shared" si="602"/>
        <v/>
      </c>
    </row>
    <row r="527" spans="1:25" ht="13.8" hidden="1" thickBot="1">
      <c r="A527" s="760">
        <v>560400</v>
      </c>
      <c r="B527" s="707" t="s">
        <v>232</v>
      </c>
      <c r="C527" s="708" t="s">
        <v>1060</v>
      </c>
      <c r="D527" s="709"/>
      <c r="E527" s="710">
        <v>500</v>
      </c>
      <c r="F527" s="711">
        <v>1</v>
      </c>
      <c r="G527" s="712">
        <f>(0.48*E527+23.8)*F527</f>
        <v>263.8</v>
      </c>
      <c r="H527" s="713">
        <f>F527*5232.23*(1+$E$9)/(1+$E$10)</f>
        <v>4825.8116374087313</v>
      </c>
      <c r="I527" s="713">
        <f t="shared" ref="I527" si="612">IF(ISBLANK(H527),"",SUM(G527:H527))</f>
        <v>5089.6116374087314</v>
      </c>
      <c r="J527" s="714">
        <f t="shared" si="599"/>
        <v>6552.37</v>
      </c>
      <c r="K527" s="715" t="s">
        <v>22</v>
      </c>
      <c r="L527" s="716">
        <f>ROUND(IF(L526=0,0,L526*F526),2)</f>
        <v>0</v>
      </c>
      <c r="M527" s="717">
        <v>10</v>
      </c>
      <c r="N527" s="718">
        <f t="shared" si="551"/>
        <v>0</v>
      </c>
      <c r="O527" s="719">
        <f t="shared" si="552"/>
        <v>0</v>
      </c>
      <c r="P527" s="109"/>
      <c r="Q527" s="716">
        <f t="shared" si="553"/>
        <v>0</v>
      </c>
      <c r="R527" s="717">
        <f t="shared" si="554"/>
        <v>10</v>
      </c>
      <c r="S527" s="718">
        <f t="shared" si="555"/>
        <v>0</v>
      </c>
      <c r="T527" s="719">
        <f t="shared" si="601"/>
        <v>0</v>
      </c>
      <c r="U527" s="109"/>
      <c r="W527" s="613" t="str">
        <f t="shared" si="549"/>
        <v/>
      </c>
      <c r="X527" s="613" t="str">
        <f t="shared" si="607"/>
        <v/>
      </c>
      <c r="Y527" s="613" t="str">
        <f t="shared" si="602"/>
        <v/>
      </c>
    </row>
    <row r="528" spans="1:25" ht="13.8" hidden="1" thickBot="1">
      <c r="A528" s="759">
        <v>561100</v>
      </c>
      <c r="B528" s="694" t="s">
        <v>232</v>
      </c>
      <c r="C528" s="695" t="s">
        <v>1241</v>
      </c>
      <c r="D528" s="696"/>
      <c r="E528" s="697" t="s">
        <v>1079</v>
      </c>
      <c r="F528" s="698">
        <v>5.0000000000000001E-4</v>
      </c>
      <c r="G528" s="699"/>
      <c r="H528" s="700">
        <v>0.21</v>
      </c>
      <c r="I528" s="700">
        <f t="shared" ref="I528" si="613">IF(ISBLANK(H528),"",SUM(G528:H528))</f>
        <v>0.21</v>
      </c>
      <c r="J528" s="701">
        <f t="shared" si="599"/>
        <v>0.27</v>
      </c>
      <c r="K528" s="702" t="s">
        <v>18</v>
      </c>
      <c r="L528" s="703"/>
      <c r="M528" s="704">
        <v>10</v>
      </c>
      <c r="N528" s="705">
        <f t="shared" si="551"/>
        <v>0</v>
      </c>
      <c r="O528" s="706">
        <f t="shared" si="552"/>
        <v>0</v>
      </c>
      <c r="P528" s="109"/>
      <c r="Q528" s="703">
        <f t="shared" si="553"/>
        <v>0</v>
      </c>
      <c r="R528" s="704">
        <f t="shared" si="554"/>
        <v>10</v>
      </c>
      <c r="S528" s="705">
        <f t="shared" si="555"/>
        <v>0</v>
      </c>
      <c r="T528" s="706">
        <f t="shared" si="601"/>
        <v>0</v>
      </c>
      <c r="U528" s="109"/>
      <c r="W528" s="613" t="str">
        <f t="shared" si="549"/>
        <v/>
      </c>
      <c r="X528" s="613" t="str">
        <f t="shared" si="607"/>
        <v/>
      </c>
      <c r="Y528" s="613" t="str">
        <f t="shared" si="602"/>
        <v/>
      </c>
    </row>
    <row r="529" spans="1:25" ht="13.8" hidden="1" thickBot="1">
      <c r="A529" s="760">
        <v>561100</v>
      </c>
      <c r="B529" s="707" t="s">
        <v>232</v>
      </c>
      <c r="C529" s="708" t="s">
        <v>1242</v>
      </c>
      <c r="D529" s="709"/>
      <c r="E529" s="710">
        <v>500</v>
      </c>
      <c r="F529" s="711">
        <v>1</v>
      </c>
      <c r="G529" s="712">
        <f>(0.48*E529+23.8)*F529</f>
        <v>263.8</v>
      </c>
      <c r="H529" s="713">
        <f>F529*2306.77*(1+$E$9)/(1+$E$10)</f>
        <v>2127.5894811247476</v>
      </c>
      <c r="I529" s="713">
        <f t="shared" ref="I529" si="614">IF(ISBLANK(H529),"",SUM(G529:H529))</f>
        <v>2391.3894811247478</v>
      </c>
      <c r="J529" s="714">
        <f t="shared" si="599"/>
        <v>3078.67</v>
      </c>
      <c r="K529" s="715" t="s">
        <v>22</v>
      </c>
      <c r="L529" s="716">
        <f>ROUND(IF(L528=0,0,L528*F528),2)</f>
        <v>0</v>
      </c>
      <c r="M529" s="717">
        <v>10</v>
      </c>
      <c r="N529" s="718">
        <f t="shared" si="551"/>
        <v>0</v>
      </c>
      <c r="O529" s="719">
        <f t="shared" si="552"/>
        <v>0</v>
      </c>
      <c r="P529" s="109"/>
      <c r="Q529" s="716">
        <f t="shared" si="553"/>
        <v>0</v>
      </c>
      <c r="R529" s="717">
        <f t="shared" si="554"/>
        <v>10</v>
      </c>
      <c r="S529" s="718">
        <f t="shared" si="555"/>
        <v>0</v>
      </c>
      <c r="T529" s="719">
        <f t="shared" si="601"/>
        <v>0</v>
      </c>
      <c r="U529" s="109"/>
      <c r="W529" s="613" t="str">
        <f t="shared" si="549"/>
        <v/>
      </c>
      <c r="X529" s="613" t="str">
        <f t="shared" si="607"/>
        <v/>
      </c>
      <c r="Y529" s="613" t="str">
        <f t="shared" si="602"/>
        <v/>
      </c>
    </row>
    <row r="530" spans="1:25" ht="13.8" hidden="1" thickBot="1">
      <c r="A530" s="722">
        <v>563100</v>
      </c>
      <c r="B530" s="723" t="s">
        <v>232</v>
      </c>
      <c r="C530" s="695" t="s">
        <v>316</v>
      </c>
      <c r="D530" s="696"/>
      <c r="E530" s="697" t="s">
        <v>1070</v>
      </c>
      <c r="F530" s="724">
        <v>5.0000000000000001E-4</v>
      </c>
      <c r="G530" s="699">
        <f>SUM(G531:G531)</f>
        <v>0.10206000000000001</v>
      </c>
      <c r="H530" s="700">
        <v>0.82</v>
      </c>
      <c r="I530" s="700">
        <f t="shared" ref="I530" si="615">IF(ISBLANK(H530),"",SUM(G530:H530))</f>
        <v>0.92205999999999999</v>
      </c>
      <c r="J530" s="701">
        <f t="shared" si="599"/>
        <v>1.19</v>
      </c>
      <c r="K530" s="702" t="s">
        <v>18</v>
      </c>
      <c r="L530" s="703"/>
      <c r="M530" s="704"/>
      <c r="N530" s="705">
        <f t="shared" si="551"/>
        <v>0</v>
      </c>
      <c r="O530" s="706">
        <f t="shared" si="552"/>
        <v>0</v>
      </c>
      <c r="P530" s="109"/>
      <c r="Q530" s="703">
        <f t="shared" si="553"/>
        <v>0</v>
      </c>
      <c r="R530" s="704">
        <f t="shared" si="554"/>
        <v>0</v>
      </c>
      <c r="S530" s="705">
        <f t="shared" si="555"/>
        <v>0</v>
      </c>
      <c r="T530" s="706">
        <f t="shared" si="601"/>
        <v>0</v>
      </c>
      <c r="U530" s="109"/>
      <c r="W530" s="613" t="str">
        <f t="shared" si="549"/>
        <v/>
      </c>
      <c r="X530" s="613" t="str">
        <f t="shared" si="607"/>
        <v/>
      </c>
      <c r="Y530" s="613" t="str">
        <f t="shared" si="602"/>
        <v/>
      </c>
    </row>
    <row r="531" spans="1:25" ht="13.8" hidden="1" thickBot="1">
      <c r="A531" s="196" t="s">
        <v>175</v>
      </c>
      <c r="B531" s="197"/>
      <c r="C531" s="675" t="s">
        <v>307</v>
      </c>
      <c r="D531" s="676"/>
      <c r="E531" s="629">
        <v>20</v>
      </c>
      <c r="F531" s="638">
        <v>7.0000000000000001E-3</v>
      </c>
      <c r="G531" s="671">
        <f>IF(E531&lt;=30,(0.66*E531+1.38)*F531,((0.66*30+1.38)+0.55*(E531-30))*F531)</f>
        <v>0.10206000000000001</v>
      </c>
      <c r="H531" s="632"/>
      <c r="I531" s="632" t="str">
        <f t="shared" ref="I531" si="616">IF(ISBLANK(H531),"",SUM(G531:H531))</f>
        <v/>
      </c>
      <c r="J531" s="633">
        <f t="shared" si="599"/>
        <v>0</v>
      </c>
      <c r="K531" s="634" t="s">
        <v>975</v>
      </c>
      <c r="L531" s="727">
        <v>0</v>
      </c>
      <c r="M531" s="679"/>
      <c r="N531" s="108">
        <f t="shared" si="551"/>
        <v>0</v>
      </c>
      <c r="O531" s="110">
        <f t="shared" si="552"/>
        <v>0</v>
      </c>
      <c r="P531" s="109"/>
      <c r="Q531" s="727">
        <f t="shared" si="553"/>
        <v>0</v>
      </c>
      <c r="R531" s="679">
        <f t="shared" si="554"/>
        <v>0</v>
      </c>
      <c r="S531" s="108">
        <f t="shared" si="555"/>
        <v>0</v>
      </c>
      <c r="T531" s="110">
        <f t="shared" si="601"/>
        <v>0</v>
      </c>
      <c r="U531" s="109"/>
      <c r="V531" s="612" t="str">
        <f>IF(T530&gt;0,"xx",IF(O530&gt;0,"xy",""))</f>
        <v/>
      </c>
      <c r="W531" s="613" t="str">
        <f t="shared" si="549"/>
        <v/>
      </c>
      <c r="X531" s="613" t="str">
        <f t="shared" si="607"/>
        <v/>
      </c>
      <c r="Y531" s="613" t="str">
        <f t="shared" si="602"/>
        <v/>
      </c>
    </row>
    <row r="532" spans="1:25" ht="13.8" hidden="1" thickBot="1">
      <c r="A532" s="728">
        <v>173050</v>
      </c>
      <c r="B532" s="729" t="s">
        <v>271</v>
      </c>
      <c r="C532" s="730" t="s">
        <v>1063</v>
      </c>
      <c r="D532" s="740"/>
      <c r="E532" s="710">
        <v>500</v>
      </c>
      <c r="F532" s="731">
        <v>1</v>
      </c>
      <c r="G532" s="712">
        <f>(0.48*E532+23.8)*F532</f>
        <v>263.8</v>
      </c>
      <c r="H532" s="713">
        <f>F532*2616.54*(1+$E$9)/(1+$E$10)</f>
        <v>2413.2978064315676</v>
      </c>
      <c r="I532" s="713">
        <f t="shared" ref="I532" si="617">IF(ISBLANK(H532),"",SUM(G532:H532))</f>
        <v>2677.0978064315677</v>
      </c>
      <c r="J532" s="714">
        <f t="shared" si="599"/>
        <v>3446.5</v>
      </c>
      <c r="K532" s="715" t="s">
        <v>22</v>
      </c>
      <c r="L532" s="716">
        <f>ROUND(IF(L530=0,0,L530*F530),2)</f>
        <v>0</v>
      </c>
      <c r="M532" s="741"/>
      <c r="N532" s="718">
        <f t="shared" si="551"/>
        <v>0</v>
      </c>
      <c r="O532" s="719">
        <f t="shared" si="552"/>
        <v>0</v>
      </c>
      <c r="P532" s="109"/>
      <c r="Q532" s="716">
        <f t="shared" si="553"/>
        <v>0</v>
      </c>
      <c r="R532" s="741">
        <f t="shared" si="554"/>
        <v>0</v>
      </c>
      <c r="S532" s="718">
        <f t="shared" si="555"/>
        <v>0</v>
      </c>
      <c r="T532" s="719">
        <f t="shared" si="601"/>
        <v>0</v>
      </c>
      <c r="U532" s="109"/>
      <c r="V532" s="612" t="str">
        <f>IF(T530&gt;0,"xx",IF(O530&gt;0,"xy",""))</f>
        <v/>
      </c>
      <c r="W532" s="613" t="str">
        <f t="shared" si="549"/>
        <v/>
      </c>
      <c r="X532" s="613" t="str">
        <f t="shared" si="607"/>
        <v/>
      </c>
      <c r="Y532" s="613" t="str">
        <f t="shared" si="602"/>
        <v/>
      </c>
    </row>
    <row r="533" spans="1:25" ht="13.8" hidden="1" thickBot="1">
      <c r="A533" s="722" t="s">
        <v>1120</v>
      </c>
      <c r="B533" s="723" t="s">
        <v>232</v>
      </c>
      <c r="C533" s="695" t="s">
        <v>1085</v>
      </c>
      <c r="D533" s="696"/>
      <c r="E533" s="697" t="s">
        <v>1072</v>
      </c>
      <c r="F533" s="724">
        <v>0.08</v>
      </c>
      <c r="G533" s="699">
        <f>SUM(G534:G535)</f>
        <v>36.366000000000007</v>
      </c>
      <c r="H533" s="700">
        <v>101.31</v>
      </c>
      <c r="I533" s="700">
        <f t="shared" ref="I533" si="618">IF(ISBLANK(H533),"",SUM(G533:H533))</f>
        <v>137.67600000000002</v>
      </c>
      <c r="J533" s="701">
        <f t="shared" si="599"/>
        <v>177.24</v>
      </c>
      <c r="K533" s="702" t="s">
        <v>16</v>
      </c>
      <c r="L533" s="703"/>
      <c r="M533" s="704"/>
      <c r="N533" s="705">
        <f t="shared" si="551"/>
        <v>0</v>
      </c>
      <c r="O533" s="706">
        <f t="shared" si="552"/>
        <v>0</v>
      </c>
      <c r="P533" s="109"/>
      <c r="Q533" s="703">
        <f t="shared" si="553"/>
        <v>0</v>
      </c>
      <c r="R533" s="704">
        <f t="shared" si="554"/>
        <v>0</v>
      </c>
      <c r="S533" s="705">
        <f t="shared" si="555"/>
        <v>0</v>
      </c>
      <c r="T533" s="706">
        <f t="shared" si="601"/>
        <v>0</v>
      </c>
      <c r="U533" s="109"/>
      <c r="W533" s="613" t="str">
        <f t="shared" si="549"/>
        <v/>
      </c>
      <c r="X533" s="613" t="str">
        <f t="shared" si="607"/>
        <v/>
      </c>
      <c r="Y533" s="613" t="str">
        <f t="shared" si="602"/>
        <v/>
      </c>
    </row>
    <row r="534" spans="1:25" ht="13.8" hidden="1" thickBot="1">
      <c r="A534" s="196" t="s">
        <v>175</v>
      </c>
      <c r="B534" s="197"/>
      <c r="C534" s="675" t="s">
        <v>317</v>
      </c>
      <c r="D534" s="676"/>
      <c r="E534" s="637"/>
      <c r="F534" s="638">
        <v>2.02</v>
      </c>
      <c r="G534" s="680">
        <f>IF(E534=0,0,IF(E534&lt;=30,(0.66*E534+1.38)*F534,((0.66*30+1.38)+0.55*(E534-30))*F534))</f>
        <v>0</v>
      </c>
      <c r="H534" s="632"/>
      <c r="I534" s="632" t="str">
        <f t="shared" ref="I534:I535" si="619">IF(ISBLANK(H534),"",SUM(G534:H534))</f>
        <v/>
      </c>
      <c r="J534" s="633">
        <f t="shared" si="599"/>
        <v>0</v>
      </c>
      <c r="K534" s="634" t="s">
        <v>975</v>
      </c>
      <c r="L534" s="727">
        <v>0</v>
      </c>
      <c r="M534" s="679"/>
      <c r="N534" s="108">
        <f t="shared" si="551"/>
        <v>0</v>
      </c>
      <c r="O534" s="110">
        <f t="shared" si="552"/>
        <v>0</v>
      </c>
      <c r="P534" s="109"/>
      <c r="Q534" s="727">
        <f t="shared" si="553"/>
        <v>0</v>
      </c>
      <c r="R534" s="679">
        <f t="shared" si="554"/>
        <v>0</v>
      </c>
      <c r="S534" s="108">
        <f t="shared" si="555"/>
        <v>0</v>
      </c>
      <c r="T534" s="110">
        <f t="shared" si="601"/>
        <v>0</v>
      </c>
      <c r="U534" s="109"/>
      <c r="V534" s="612" t="str">
        <f>IF(T533&gt;0,"xx",IF(O533&gt;0,"xy",""))</f>
        <v/>
      </c>
      <c r="W534" s="613" t="str">
        <f t="shared" si="549"/>
        <v/>
      </c>
      <c r="X534" s="613" t="str">
        <f t="shared" si="607"/>
        <v/>
      </c>
      <c r="Y534" s="613" t="str">
        <f t="shared" si="602"/>
        <v/>
      </c>
    </row>
    <row r="535" spans="1:25" ht="13.8" hidden="1" thickBot="1">
      <c r="A535" s="196" t="s">
        <v>175</v>
      </c>
      <c r="B535" s="197"/>
      <c r="C535" s="675" t="s">
        <v>318</v>
      </c>
      <c r="D535" s="676"/>
      <c r="E535" s="637">
        <v>20</v>
      </c>
      <c r="F535" s="638">
        <v>2.2000000000000002</v>
      </c>
      <c r="G535" s="680">
        <f>IF(E535&lt;=30,(0.66*E535+3.33)*F535,((0.66*30+3.33)+0.55*(E535-30))*F535)</f>
        <v>36.366000000000007</v>
      </c>
      <c r="H535" s="632"/>
      <c r="I535" s="632" t="str">
        <f t="shared" si="619"/>
        <v/>
      </c>
      <c r="J535" s="633">
        <f t="shared" si="599"/>
        <v>0</v>
      </c>
      <c r="K535" s="634" t="s">
        <v>975</v>
      </c>
      <c r="L535" s="727">
        <v>0</v>
      </c>
      <c r="M535" s="744"/>
      <c r="N535" s="108">
        <f t="shared" si="551"/>
        <v>0</v>
      </c>
      <c r="O535" s="110">
        <f t="shared" si="552"/>
        <v>0</v>
      </c>
      <c r="P535" s="109"/>
      <c r="Q535" s="727">
        <f t="shared" si="553"/>
        <v>0</v>
      </c>
      <c r="R535" s="679">
        <f t="shared" si="554"/>
        <v>0</v>
      </c>
      <c r="S535" s="108">
        <f t="shared" si="555"/>
        <v>0</v>
      </c>
      <c r="T535" s="110">
        <f t="shared" si="601"/>
        <v>0</v>
      </c>
      <c r="U535" s="109"/>
      <c r="V535" s="612" t="str">
        <f>IF(T533&gt;0,"xx",IF(O533&gt;0,"xy",""))</f>
        <v/>
      </c>
      <c r="W535" s="613" t="str">
        <f t="shared" si="549"/>
        <v/>
      </c>
      <c r="X535" s="613" t="str">
        <f t="shared" si="607"/>
        <v/>
      </c>
      <c r="Y535" s="613" t="str">
        <f t="shared" si="602"/>
        <v/>
      </c>
    </row>
    <row r="536" spans="1:25" ht="13.8" hidden="1" thickBot="1">
      <c r="A536" s="728">
        <v>173020</v>
      </c>
      <c r="B536" s="729" t="s">
        <v>271</v>
      </c>
      <c r="C536" s="730" t="s">
        <v>1243</v>
      </c>
      <c r="D536" s="740"/>
      <c r="E536" s="710">
        <v>500</v>
      </c>
      <c r="F536" s="731">
        <v>1</v>
      </c>
      <c r="G536" s="712">
        <f>(0.48*E536+23.8)*F536</f>
        <v>263.8</v>
      </c>
      <c r="H536" s="713">
        <f>F536*2377.21*(1+$E$9)/(1+$E$10)</f>
        <v>2192.5579881932576</v>
      </c>
      <c r="I536" s="713">
        <f t="shared" ref="I536" si="620">IF(ISBLANK(H536),"",SUM(G536:H536))</f>
        <v>2456.3579881932578</v>
      </c>
      <c r="J536" s="714">
        <f t="shared" si="599"/>
        <v>3162.32</v>
      </c>
      <c r="K536" s="715" t="s">
        <v>22</v>
      </c>
      <c r="L536" s="716">
        <f>ROUND(IF(L533=0,0,L533*F533),2)</f>
        <v>0</v>
      </c>
      <c r="M536" s="745"/>
      <c r="N536" s="718">
        <f t="shared" si="551"/>
        <v>0</v>
      </c>
      <c r="O536" s="719">
        <f t="shared" si="552"/>
        <v>0</v>
      </c>
      <c r="P536" s="109"/>
      <c r="Q536" s="716">
        <f t="shared" si="553"/>
        <v>0</v>
      </c>
      <c r="R536" s="742">
        <f t="shared" si="554"/>
        <v>0</v>
      </c>
      <c r="S536" s="718">
        <f t="shared" si="555"/>
        <v>0</v>
      </c>
      <c r="T536" s="719">
        <f t="shared" si="601"/>
        <v>0</v>
      </c>
      <c r="U536" s="109"/>
      <c r="V536" s="612" t="str">
        <f>IF(T533&gt;0,"xx",IF(O533&gt;0,"xy",""))</f>
        <v/>
      </c>
      <c r="W536" s="613" t="str">
        <f t="shared" si="549"/>
        <v/>
      </c>
      <c r="X536" s="613" t="str">
        <f t="shared" si="607"/>
        <v/>
      </c>
      <c r="Y536" s="613" t="str">
        <f t="shared" si="602"/>
        <v/>
      </c>
    </row>
    <row r="537" spans="1:25" ht="13.8" hidden="1" thickBot="1">
      <c r="A537" s="722" t="s">
        <v>1121</v>
      </c>
      <c r="B537" s="723" t="s">
        <v>232</v>
      </c>
      <c r="C537" s="695" t="s">
        <v>1084</v>
      </c>
      <c r="D537" s="696"/>
      <c r="E537" s="697" t="s">
        <v>1072</v>
      </c>
      <c r="F537" s="724">
        <v>0.08</v>
      </c>
      <c r="G537" s="699">
        <f>SUM(G538:G539)</f>
        <v>36.366000000000007</v>
      </c>
      <c r="H537" s="700">
        <v>101.31</v>
      </c>
      <c r="I537" s="700">
        <f t="shared" ref="I537" si="621">IF(ISBLANK(H537),"",SUM(G537:H537))</f>
        <v>137.67600000000002</v>
      </c>
      <c r="J537" s="701">
        <f t="shared" si="599"/>
        <v>177.24</v>
      </c>
      <c r="K537" s="702" t="s">
        <v>16</v>
      </c>
      <c r="L537" s="703"/>
      <c r="M537" s="704"/>
      <c r="N537" s="705">
        <f t="shared" si="551"/>
        <v>0</v>
      </c>
      <c r="O537" s="706">
        <f t="shared" si="552"/>
        <v>0</v>
      </c>
      <c r="P537" s="109"/>
      <c r="Q537" s="703">
        <f t="shared" si="553"/>
        <v>0</v>
      </c>
      <c r="R537" s="704">
        <f t="shared" si="554"/>
        <v>0</v>
      </c>
      <c r="S537" s="705">
        <f t="shared" si="555"/>
        <v>0</v>
      </c>
      <c r="T537" s="706">
        <f t="shared" si="601"/>
        <v>0</v>
      </c>
      <c r="U537" s="109"/>
      <c r="W537" s="613" t="str">
        <f t="shared" si="549"/>
        <v/>
      </c>
      <c r="X537" s="613" t="str">
        <f t="shared" si="607"/>
        <v/>
      </c>
      <c r="Y537" s="613" t="str">
        <f t="shared" si="602"/>
        <v/>
      </c>
    </row>
    <row r="538" spans="1:25" ht="13.8" hidden="1" thickBot="1">
      <c r="A538" s="196" t="s">
        <v>175</v>
      </c>
      <c r="B538" s="197"/>
      <c r="C538" s="675" t="s">
        <v>317</v>
      </c>
      <c r="D538" s="676"/>
      <c r="E538" s="637"/>
      <c r="F538" s="638">
        <v>2.02</v>
      </c>
      <c r="G538" s="680">
        <f>IF(E538=0,0,IF(E538&lt;=30,(0.66*E538+1.38)*F538,((0.66*30+1.38)+0.55*(E538-30))*F538))</f>
        <v>0</v>
      </c>
      <c r="H538" s="632"/>
      <c r="I538" s="632" t="str">
        <f t="shared" ref="I538:I539" si="622">IF(ISBLANK(H538),"",SUM(G538:H538))</f>
        <v/>
      </c>
      <c r="J538" s="633">
        <f t="shared" si="599"/>
        <v>0</v>
      </c>
      <c r="K538" s="634" t="s">
        <v>975</v>
      </c>
      <c r="L538" s="727">
        <v>0</v>
      </c>
      <c r="M538" s="679"/>
      <c r="N538" s="108">
        <f t="shared" si="551"/>
        <v>0</v>
      </c>
      <c r="O538" s="110">
        <f t="shared" si="552"/>
        <v>0</v>
      </c>
      <c r="P538" s="109"/>
      <c r="Q538" s="727">
        <f t="shared" si="553"/>
        <v>0</v>
      </c>
      <c r="R538" s="679">
        <f t="shared" si="554"/>
        <v>0</v>
      </c>
      <c r="S538" s="108">
        <f t="shared" si="555"/>
        <v>0</v>
      </c>
      <c r="T538" s="110">
        <f t="shared" si="601"/>
        <v>0</v>
      </c>
      <c r="U538" s="109"/>
      <c r="V538" s="612" t="str">
        <f>IF(T537&gt;0,"xx",IF(O537&gt;0,"xy",""))</f>
        <v/>
      </c>
      <c r="W538" s="613" t="str">
        <f t="shared" si="549"/>
        <v/>
      </c>
      <c r="X538" s="613" t="str">
        <f t="shared" si="607"/>
        <v/>
      </c>
      <c r="Y538" s="613" t="str">
        <f t="shared" si="602"/>
        <v/>
      </c>
    </row>
    <row r="539" spans="1:25" ht="13.8" hidden="1" thickBot="1">
      <c r="A539" s="196" t="s">
        <v>175</v>
      </c>
      <c r="B539" s="197"/>
      <c r="C539" s="675" t="s">
        <v>318</v>
      </c>
      <c r="D539" s="676"/>
      <c r="E539" s="637">
        <v>20</v>
      </c>
      <c r="F539" s="638">
        <v>2.2000000000000002</v>
      </c>
      <c r="G539" s="680">
        <f>IF(E539&lt;=30,(0.66*E539+3.33)*F539,((0.66*30+3.33)+0.55*(E539-30))*F539)</f>
        <v>36.366000000000007</v>
      </c>
      <c r="H539" s="632"/>
      <c r="I539" s="632" t="str">
        <f t="shared" si="622"/>
        <v/>
      </c>
      <c r="J539" s="633">
        <f t="shared" si="599"/>
        <v>0</v>
      </c>
      <c r="K539" s="634" t="s">
        <v>975</v>
      </c>
      <c r="L539" s="727">
        <v>0</v>
      </c>
      <c r="M539" s="744"/>
      <c r="N539" s="108">
        <f t="shared" si="551"/>
        <v>0</v>
      </c>
      <c r="O539" s="110">
        <f t="shared" si="552"/>
        <v>0</v>
      </c>
      <c r="P539" s="109"/>
      <c r="Q539" s="727">
        <f t="shared" si="553"/>
        <v>0</v>
      </c>
      <c r="R539" s="679">
        <f t="shared" si="554"/>
        <v>0</v>
      </c>
      <c r="S539" s="108">
        <f t="shared" si="555"/>
        <v>0</v>
      </c>
      <c r="T539" s="110">
        <f t="shared" si="601"/>
        <v>0</v>
      </c>
      <c r="U539" s="109"/>
      <c r="V539" s="612" t="str">
        <f>IF(T537&gt;0,"xx",IF(O537&gt;0,"xy",""))</f>
        <v/>
      </c>
      <c r="W539" s="613" t="str">
        <f t="shared" si="549"/>
        <v/>
      </c>
      <c r="X539" s="613" t="str">
        <f t="shared" si="607"/>
        <v/>
      </c>
      <c r="Y539" s="613" t="str">
        <f t="shared" si="602"/>
        <v/>
      </c>
    </row>
    <row r="540" spans="1:25" ht="13.8" hidden="1" thickBot="1">
      <c r="A540" s="728">
        <v>173020</v>
      </c>
      <c r="B540" s="729" t="s">
        <v>271</v>
      </c>
      <c r="C540" s="730" t="s">
        <v>1243</v>
      </c>
      <c r="D540" s="740"/>
      <c r="E540" s="710">
        <v>500</v>
      </c>
      <c r="F540" s="731">
        <v>1</v>
      </c>
      <c r="G540" s="712">
        <f>(0.48*E540+23.8)*F540</f>
        <v>263.8</v>
      </c>
      <c r="H540" s="713">
        <f>F540*2377.21*(1+$E$9)/(1+$E$10)</f>
        <v>2192.5579881932576</v>
      </c>
      <c r="I540" s="713">
        <f t="shared" ref="I540" si="623">IF(ISBLANK(H540),"",SUM(G540:H540))</f>
        <v>2456.3579881932578</v>
      </c>
      <c r="J540" s="714">
        <f t="shared" ref="J540:J571" si="624">IF(ISBLANK(H540),0,ROUND(I540*(1+$E$10)*(1+$E$11*D540),2))</f>
        <v>3162.32</v>
      </c>
      <c r="K540" s="715" t="s">
        <v>22</v>
      </c>
      <c r="L540" s="716">
        <f>ROUND(IF(L537=0,0,L537*F537),2)</f>
        <v>0</v>
      </c>
      <c r="M540" s="745"/>
      <c r="N540" s="718">
        <f t="shared" si="551"/>
        <v>0</v>
      </c>
      <c r="O540" s="719">
        <f t="shared" si="552"/>
        <v>0</v>
      </c>
      <c r="P540" s="109"/>
      <c r="Q540" s="716">
        <f t="shared" si="553"/>
        <v>0</v>
      </c>
      <c r="R540" s="742">
        <f t="shared" si="554"/>
        <v>0</v>
      </c>
      <c r="S540" s="718">
        <f t="shared" si="555"/>
        <v>0</v>
      </c>
      <c r="T540" s="719">
        <f t="shared" si="601"/>
        <v>0</v>
      </c>
      <c r="U540" s="109"/>
      <c r="V540" s="612" t="str">
        <f>IF(T537&gt;0,"xx",IF(O537&gt;0,"xy",""))</f>
        <v/>
      </c>
      <c r="W540" s="613" t="str">
        <f t="shared" si="549"/>
        <v/>
      </c>
      <c r="X540" s="613" t="str">
        <f t="shared" si="607"/>
        <v/>
      </c>
      <c r="Y540" s="613" t="str">
        <f t="shared" si="602"/>
        <v/>
      </c>
    </row>
    <row r="541" spans="1:25" ht="13.8" hidden="1" thickBot="1">
      <c r="A541" s="722" t="s">
        <v>1122</v>
      </c>
      <c r="B541" s="723" t="s">
        <v>232</v>
      </c>
      <c r="C541" s="695" t="s">
        <v>1086</v>
      </c>
      <c r="D541" s="696"/>
      <c r="E541" s="697" t="s">
        <v>1072</v>
      </c>
      <c r="F541" s="724">
        <v>0.08</v>
      </c>
      <c r="G541" s="699">
        <f>SUM(G542:G543)</f>
        <v>36.366000000000007</v>
      </c>
      <c r="H541" s="700">
        <v>101.31</v>
      </c>
      <c r="I541" s="700">
        <f t="shared" ref="I541" si="625">IF(ISBLANK(H541),"",SUM(G541:H541))</f>
        <v>137.67600000000002</v>
      </c>
      <c r="J541" s="701">
        <f t="shared" si="624"/>
        <v>177.24</v>
      </c>
      <c r="K541" s="702" t="s">
        <v>16</v>
      </c>
      <c r="L541" s="703"/>
      <c r="M541" s="704"/>
      <c r="N541" s="705">
        <f t="shared" si="551"/>
        <v>0</v>
      </c>
      <c r="O541" s="706">
        <f t="shared" si="552"/>
        <v>0</v>
      </c>
      <c r="P541" s="109"/>
      <c r="Q541" s="703">
        <f t="shared" si="553"/>
        <v>0</v>
      </c>
      <c r="R541" s="704">
        <f t="shared" si="554"/>
        <v>0</v>
      </c>
      <c r="S541" s="705">
        <f t="shared" si="555"/>
        <v>0</v>
      </c>
      <c r="T541" s="706">
        <f t="shared" si="601"/>
        <v>0</v>
      </c>
      <c r="U541" s="109"/>
      <c r="W541" s="613" t="str">
        <f t="shared" si="549"/>
        <v/>
      </c>
      <c r="X541" s="613" t="str">
        <f t="shared" si="607"/>
        <v/>
      </c>
      <c r="Y541" s="613" t="str">
        <f t="shared" si="602"/>
        <v/>
      </c>
    </row>
    <row r="542" spans="1:25" ht="13.8" hidden="1" thickBot="1">
      <c r="A542" s="196" t="s">
        <v>175</v>
      </c>
      <c r="B542" s="197"/>
      <c r="C542" s="675" t="s">
        <v>317</v>
      </c>
      <c r="D542" s="676"/>
      <c r="E542" s="637"/>
      <c r="F542" s="638">
        <v>2.02</v>
      </c>
      <c r="G542" s="680">
        <f>IF(E542=0,0,IF(E542&lt;=30,(0.66*E542+1.38)*F542,((0.66*30+1.38)+0.55*(E542-30))*F542))</f>
        <v>0</v>
      </c>
      <c r="H542" s="632"/>
      <c r="I542" s="632" t="str">
        <f t="shared" ref="I542:I543" si="626">IF(ISBLANK(H542),"",SUM(G542:H542))</f>
        <v/>
      </c>
      <c r="J542" s="633">
        <f t="shared" si="624"/>
        <v>0</v>
      </c>
      <c r="K542" s="634" t="s">
        <v>975</v>
      </c>
      <c r="L542" s="727">
        <v>0</v>
      </c>
      <c r="M542" s="679"/>
      <c r="N542" s="108">
        <f t="shared" si="551"/>
        <v>0</v>
      </c>
      <c r="O542" s="110">
        <f t="shared" si="552"/>
        <v>0</v>
      </c>
      <c r="P542" s="109"/>
      <c r="Q542" s="727">
        <f t="shared" si="553"/>
        <v>0</v>
      </c>
      <c r="R542" s="679">
        <f t="shared" si="554"/>
        <v>0</v>
      </c>
      <c r="S542" s="108">
        <f t="shared" si="555"/>
        <v>0</v>
      </c>
      <c r="T542" s="110">
        <f t="shared" si="601"/>
        <v>0</v>
      </c>
      <c r="U542" s="109"/>
      <c r="V542" s="612" t="str">
        <f>IF(T541&gt;0,"xx",IF(O541&gt;0,"xy",""))</f>
        <v/>
      </c>
      <c r="W542" s="613" t="str">
        <f t="shared" si="549"/>
        <v/>
      </c>
      <c r="X542" s="613" t="str">
        <f t="shared" si="607"/>
        <v/>
      </c>
      <c r="Y542" s="613" t="str">
        <f t="shared" si="602"/>
        <v/>
      </c>
    </row>
    <row r="543" spans="1:25" ht="13.8" hidden="1" thickBot="1">
      <c r="A543" s="196" t="s">
        <v>175</v>
      </c>
      <c r="B543" s="197"/>
      <c r="C543" s="675" t="s">
        <v>318</v>
      </c>
      <c r="D543" s="676"/>
      <c r="E543" s="637">
        <v>20</v>
      </c>
      <c r="F543" s="638">
        <v>2.2000000000000002</v>
      </c>
      <c r="G543" s="680">
        <f>IF(E543&lt;=30,(0.66*E543+3.33)*F543,((0.66*30+3.33)+0.55*(E543-30))*F543)</f>
        <v>36.366000000000007</v>
      </c>
      <c r="H543" s="632"/>
      <c r="I543" s="632" t="str">
        <f t="shared" si="626"/>
        <v/>
      </c>
      <c r="J543" s="633">
        <f t="shared" si="624"/>
        <v>0</v>
      </c>
      <c r="K543" s="634" t="s">
        <v>975</v>
      </c>
      <c r="L543" s="727">
        <v>0</v>
      </c>
      <c r="M543" s="744"/>
      <c r="N543" s="108">
        <f t="shared" si="551"/>
        <v>0</v>
      </c>
      <c r="O543" s="110">
        <f t="shared" si="552"/>
        <v>0</v>
      </c>
      <c r="P543" s="109"/>
      <c r="Q543" s="727">
        <f t="shared" si="553"/>
        <v>0</v>
      </c>
      <c r="R543" s="679">
        <f t="shared" si="554"/>
        <v>0</v>
      </c>
      <c r="S543" s="108">
        <f t="shared" si="555"/>
        <v>0</v>
      </c>
      <c r="T543" s="110">
        <f t="shared" si="601"/>
        <v>0</v>
      </c>
      <c r="U543" s="109"/>
      <c r="V543" s="612" t="str">
        <f>IF(T541&gt;0,"xx",IF(O541&gt;0,"xy",""))</f>
        <v/>
      </c>
      <c r="W543" s="613" t="str">
        <f t="shared" si="549"/>
        <v/>
      </c>
      <c r="X543" s="613" t="str">
        <f t="shared" si="607"/>
        <v/>
      </c>
      <c r="Y543" s="613" t="str">
        <f t="shared" si="602"/>
        <v/>
      </c>
    </row>
    <row r="544" spans="1:25" ht="13.8" hidden="1" thickBot="1">
      <c r="A544" s="728">
        <v>173020</v>
      </c>
      <c r="B544" s="729" t="s">
        <v>271</v>
      </c>
      <c r="C544" s="730" t="s">
        <v>1243</v>
      </c>
      <c r="D544" s="740"/>
      <c r="E544" s="710">
        <v>500</v>
      </c>
      <c r="F544" s="731">
        <v>1</v>
      </c>
      <c r="G544" s="712">
        <f>(0.48*E544+23.8)*F544</f>
        <v>263.8</v>
      </c>
      <c r="H544" s="713">
        <f>F544*2377.21*(1+$E$9)/(1+$E$10)</f>
        <v>2192.5579881932576</v>
      </c>
      <c r="I544" s="713">
        <f t="shared" ref="I544:I545" si="627">IF(ISBLANK(H544),"",SUM(G544:H544))</f>
        <v>2456.3579881932578</v>
      </c>
      <c r="J544" s="714">
        <f t="shared" si="624"/>
        <v>3162.32</v>
      </c>
      <c r="K544" s="715" t="s">
        <v>22</v>
      </c>
      <c r="L544" s="716">
        <f>ROUND(IF(L541=0,0,L541*F541),2)</f>
        <v>0</v>
      </c>
      <c r="M544" s="745"/>
      <c r="N544" s="718">
        <f t="shared" si="551"/>
        <v>0</v>
      </c>
      <c r="O544" s="719">
        <f t="shared" si="552"/>
        <v>0</v>
      </c>
      <c r="P544" s="109"/>
      <c r="Q544" s="716">
        <f t="shared" si="553"/>
        <v>0</v>
      </c>
      <c r="R544" s="742">
        <f t="shared" si="554"/>
        <v>0</v>
      </c>
      <c r="S544" s="718">
        <f t="shared" si="555"/>
        <v>0</v>
      </c>
      <c r="T544" s="719">
        <f t="shared" si="601"/>
        <v>0</v>
      </c>
      <c r="U544" s="109"/>
      <c r="V544" s="612" t="str">
        <f>IF(T541&gt;0,"xx",IF(O541&gt;0,"xy",""))</f>
        <v/>
      </c>
      <c r="W544" s="613" t="str">
        <f t="shared" si="549"/>
        <v/>
      </c>
      <c r="X544" s="613" t="str">
        <f t="shared" si="607"/>
        <v/>
      </c>
      <c r="Y544" s="613" t="str">
        <f t="shared" si="602"/>
        <v/>
      </c>
    </row>
    <row r="545" spans="1:25" ht="13.8" hidden="1" thickBot="1">
      <c r="A545" s="722">
        <v>534300</v>
      </c>
      <c r="B545" s="723" t="s">
        <v>232</v>
      </c>
      <c r="C545" s="695" t="s">
        <v>1087</v>
      </c>
      <c r="D545" s="696"/>
      <c r="E545" s="697" t="s">
        <v>1072</v>
      </c>
      <c r="F545" s="724">
        <v>0.11</v>
      </c>
      <c r="G545" s="699">
        <f>SUM(G546:G547)</f>
        <v>36.366000000000007</v>
      </c>
      <c r="H545" s="700">
        <v>100.16</v>
      </c>
      <c r="I545" s="700">
        <f t="shared" si="627"/>
        <v>136.52600000000001</v>
      </c>
      <c r="J545" s="701">
        <f t="shared" si="624"/>
        <v>175.76</v>
      </c>
      <c r="K545" s="702" t="s">
        <v>16</v>
      </c>
      <c r="L545" s="703"/>
      <c r="M545" s="704"/>
      <c r="N545" s="705">
        <f t="shared" si="551"/>
        <v>0</v>
      </c>
      <c r="O545" s="706">
        <f t="shared" si="552"/>
        <v>0</v>
      </c>
      <c r="P545" s="109"/>
      <c r="Q545" s="703">
        <f t="shared" si="553"/>
        <v>0</v>
      </c>
      <c r="R545" s="704">
        <f t="shared" si="554"/>
        <v>0</v>
      </c>
      <c r="S545" s="705">
        <f t="shared" si="555"/>
        <v>0</v>
      </c>
      <c r="T545" s="706">
        <f t="shared" si="601"/>
        <v>0</v>
      </c>
      <c r="U545" s="109"/>
      <c r="W545" s="613" t="str">
        <f t="shared" si="549"/>
        <v/>
      </c>
      <c r="X545" s="613" t="str">
        <f t="shared" si="607"/>
        <v/>
      </c>
      <c r="Y545" s="613" t="str">
        <f t="shared" si="602"/>
        <v/>
      </c>
    </row>
    <row r="546" spans="1:25" ht="13.8" hidden="1" thickBot="1">
      <c r="A546" s="196" t="s">
        <v>175</v>
      </c>
      <c r="B546" s="197"/>
      <c r="C546" s="675" t="s">
        <v>317</v>
      </c>
      <c r="D546" s="676"/>
      <c r="E546" s="637"/>
      <c r="F546" s="638">
        <v>2.09</v>
      </c>
      <c r="G546" s="680">
        <f>IF(E546=0,0,IF(E546&lt;=30,(0.66*E546+1.38)*F546,((0.66*30+1.38)+0.55*(E546-30))*F546))</f>
        <v>0</v>
      </c>
      <c r="H546" s="632"/>
      <c r="I546" s="632" t="str">
        <f t="shared" ref="I546:I547" si="628">IF(ISBLANK(H546),"",SUM(G546:H546))</f>
        <v/>
      </c>
      <c r="J546" s="633">
        <f t="shared" si="624"/>
        <v>0</v>
      </c>
      <c r="K546" s="634" t="s">
        <v>975</v>
      </c>
      <c r="L546" s="727">
        <v>0</v>
      </c>
      <c r="M546" s="679"/>
      <c r="N546" s="108">
        <f t="shared" si="551"/>
        <v>0</v>
      </c>
      <c r="O546" s="110">
        <f t="shared" si="552"/>
        <v>0</v>
      </c>
      <c r="P546" s="109"/>
      <c r="Q546" s="727">
        <f t="shared" si="553"/>
        <v>0</v>
      </c>
      <c r="R546" s="679">
        <f t="shared" si="554"/>
        <v>0</v>
      </c>
      <c r="S546" s="108">
        <f t="shared" si="555"/>
        <v>0</v>
      </c>
      <c r="T546" s="110">
        <f t="shared" si="601"/>
        <v>0</v>
      </c>
      <c r="U546" s="109"/>
      <c r="V546" s="612" t="str">
        <f>IF(T545&gt;0,"xx",IF(O545&gt;0,"xy",""))</f>
        <v/>
      </c>
      <c r="W546" s="613" t="str">
        <f t="shared" si="549"/>
        <v/>
      </c>
      <c r="X546" s="613" t="str">
        <f t="shared" si="607"/>
        <v/>
      </c>
      <c r="Y546" s="613" t="str">
        <f t="shared" si="602"/>
        <v/>
      </c>
    </row>
    <row r="547" spans="1:25" ht="13.8" hidden="1" thickBot="1">
      <c r="A547" s="196" t="s">
        <v>175</v>
      </c>
      <c r="B547" s="197"/>
      <c r="C547" s="675" t="s">
        <v>318</v>
      </c>
      <c r="D547" s="676"/>
      <c r="E547" s="637">
        <v>20</v>
      </c>
      <c r="F547" s="638">
        <v>2.2000000000000002</v>
      </c>
      <c r="G547" s="680">
        <f>IF(E547&lt;=30,(0.66*E547+3.33)*F547,((0.66*30+3.33)+0.55*(E547-30))*F547)</f>
        <v>36.366000000000007</v>
      </c>
      <c r="H547" s="632"/>
      <c r="I547" s="632" t="str">
        <f t="shared" si="628"/>
        <v/>
      </c>
      <c r="J547" s="633">
        <f t="shared" si="624"/>
        <v>0</v>
      </c>
      <c r="K547" s="634" t="s">
        <v>975</v>
      </c>
      <c r="L547" s="727">
        <v>0</v>
      </c>
      <c r="M547" s="744"/>
      <c r="N547" s="108">
        <f t="shared" si="551"/>
        <v>0</v>
      </c>
      <c r="O547" s="110">
        <f t="shared" si="552"/>
        <v>0</v>
      </c>
      <c r="P547" s="109"/>
      <c r="Q547" s="727">
        <f t="shared" si="553"/>
        <v>0</v>
      </c>
      <c r="R547" s="679">
        <f t="shared" si="554"/>
        <v>0</v>
      </c>
      <c r="S547" s="108">
        <f t="shared" si="555"/>
        <v>0</v>
      </c>
      <c r="T547" s="110">
        <f t="shared" si="601"/>
        <v>0</v>
      </c>
      <c r="U547" s="109"/>
      <c r="V547" s="612" t="str">
        <f>IF(T545&gt;0,"xx",IF(O545&gt;0,"xy",""))</f>
        <v/>
      </c>
      <c r="W547" s="613" t="str">
        <f t="shared" si="549"/>
        <v/>
      </c>
      <c r="X547" s="613" t="str">
        <f t="shared" si="607"/>
        <v/>
      </c>
      <c r="Y547" s="613" t="str">
        <f t="shared" si="602"/>
        <v/>
      </c>
    </row>
    <row r="548" spans="1:25" ht="13.8" hidden="1" thickBot="1">
      <c r="A548" s="728">
        <v>173020</v>
      </c>
      <c r="B548" s="729" t="s">
        <v>271</v>
      </c>
      <c r="C548" s="730" t="s">
        <v>1244</v>
      </c>
      <c r="D548" s="740"/>
      <c r="E548" s="710">
        <v>500</v>
      </c>
      <c r="F548" s="731">
        <v>1</v>
      </c>
      <c r="G548" s="712">
        <f>(0.48*E548+23.8)*F548</f>
        <v>263.8</v>
      </c>
      <c r="H548" s="713">
        <f>F548*2377.21*(1+$E$9)/(1+$E$10)</f>
        <v>2192.5579881932576</v>
      </c>
      <c r="I548" s="713">
        <f t="shared" ref="I548:I549" si="629">IF(ISBLANK(H548),"",SUM(G548:H548))</f>
        <v>2456.3579881932578</v>
      </c>
      <c r="J548" s="714">
        <f t="shared" si="624"/>
        <v>3162.32</v>
      </c>
      <c r="K548" s="715" t="s">
        <v>22</v>
      </c>
      <c r="L548" s="716">
        <f>ROUND(IF(L545=0,0,L545*F545),2)</f>
        <v>0</v>
      </c>
      <c r="M548" s="745"/>
      <c r="N548" s="718">
        <f t="shared" si="551"/>
        <v>0</v>
      </c>
      <c r="O548" s="719">
        <f t="shared" si="552"/>
        <v>0</v>
      </c>
      <c r="P548" s="109"/>
      <c r="Q548" s="716">
        <f t="shared" si="553"/>
        <v>0</v>
      </c>
      <c r="R548" s="742">
        <f t="shared" si="554"/>
        <v>0</v>
      </c>
      <c r="S548" s="718">
        <f t="shared" si="555"/>
        <v>0</v>
      </c>
      <c r="T548" s="719">
        <f t="shared" si="601"/>
        <v>0</v>
      </c>
      <c r="U548" s="109"/>
      <c r="V548" s="612" t="str">
        <f>IF(T545&gt;0,"xx",IF(O545&gt;0,"xy",""))</f>
        <v/>
      </c>
      <c r="W548" s="613" t="str">
        <f t="shared" si="549"/>
        <v/>
      </c>
      <c r="X548" s="613" t="str">
        <f t="shared" si="607"/>
        <v/>
      </c>
      <c r="Y548" s="613" t="str">
        <f t="shared" si="602"/>
        <v/>
      </c>
    </row>
    <row r="549" spans="1:25" ht="13.8" hidden="1" thickBot="1">
      <c r="A549" s="722">
        <v>534300</v>
      </c>
      <c r="B549" s="723" t="s">
        <v>232</v>
      </c>
      <c r="C549" s="695" t="s">
        <v>1088</v>
      </c>
      <c r="D549" s="696"/>
      <c r="E549" s="697" t="s">
        <v>1072</v>
      </c>
      <c r="F549" s="724">
        <v>0.11</v>
      </c>
      <c r="G549" s="699">
        <f>SUM(G550:G551)</f>
        <v>36.366000000000007</v>
      </c>
      <c r="H549" s="700">
        <v>100.16</v>
      </c>
      <c r="I549" s="700">
        <f t="shared" si="629"/>
        <v>136.52600000000001</v>
      </c>
      <c r="J549" s="701">
        <f t="shared" si="624"/>
        <v>175.76</v>
      </c>
      <c r="K549" s="702" t="s">
        <v>16</v>
      </c>
      <c r="L549" s="703"/>
      <c r="M549" s="704"/>
      <c r="N549" s="705">
        <f t="shared" si="551"/>
        <v>0</v>
      </c>
      <c r="O549" s="706">
        <f t="shared" si="552"/>
        <v>0</v>
      </c>
      <c r="P549" s="109"/>
      <c r="Q549" s="703">
        <f t="shared" si="553"/>
        <v>0</v>
      </c>
      <c r="R549" s="704">
        <f t="shared" si="554"/>
        <v>0</v>
      </c>
      <c r="S549" s="705">
        <f t="shared" si="555"/>
        <v>0</v>
      </c>
      <c r="T549" s="706">
        <f t="shared" si="601"/>
        <v>0</v>
      </c>
      <c r="U549" s="109"/>
      <c r="W549" s="613" t="str">
        <f t="shared" si="549"/>
        <v/>
      </c>
      <c r="X549" s="613" t="str">
        <f t="shared" si="607"/>
        <v/>
      </c>
      <c r="Y549" s="613" t="str">
        <f t="shared" si="602"/>
        <v/>
      </c>
    </row>
    <row r="550" spans="1:25" ht="13.8" hidden="1" thickBot="1">
      <c r="A550" s="196" t="s">
        <v>175</v>
      </c>
      <c r="B550" s="197"/>
      <c r="C550" s="675" t="s">
        <v>317</v>
      </c>
      <c r="D550" s="676"/>
      <c r="E550" s="637"/>
      <c r="F550" s="638">
        <v>2.09</v>
      </c>
      <c r="G550" s="680">
        <f>IF(E550=0,0,IF(E550&lt;=30,(0.66*E550+1.38)*F550,((0.66*30+1.38)+0.55*(E550-30))*F550))</f>
        <v>0</v>
      </c>
      <c r="H550" s="632"/>
      <c r="I550" s="632" t="str">
        <f t="shared" ref="I550:I551" si="630">IF(ISBLANK(H550),"",SUM(G550:H550))</f>
        <v/>
      </c>
      <c r="J550" s="633">
        <f t="shared" si="624"/>
        <v>0</v>
      </c>
      <c r="K550" s="634" t="s">
        <v>975</v>
      </c>
      <c r="L550" s="727">
        <v>0</v>
      </c>
      <c r="M550" s="679"/>
      <c r="N550" s="108">
        <f t="shared" si="551"/>
        <v>0</v>
      </c>
      <c r="O550" s="110">
        <f t="shared" si="552"/>
        <v>0</v>
      </c>
      <c r="P550" s="109"/>
      <c r="Q550" s="727">
        <f t="shared" si="553"/>
        <v>0</v>
      </c>
      <c r="R550" s="679">
        <f t="shared" si="554"/>
        <v>0</v>
      </c>
      <c r="S550" s="108">
        <f t="shared" si="555"/>
        <v>0</v>
      </c>
      <c r="T550" s="110">
        <f t="shared" si="601"/>
        <v>0</v>
      </c>
      <c r="U550" s="109"/>
      <c r="V550" s="612" t="str">
        <f>IF(T549&gt;0,"xx",IF(O549&gt;0,"xy",""))</f>
        <v/>
      </c>
      <c r="W550" s="613" t="str">
        <f t="shared" si="549"/>
        <v/>
      </c>
      <c r="X550" s="613" t="str">
        <f t="shared" si="607"/>
        <v/>
      </c>
      <c r="Y550" s="613" t="str">
        <f t="shared" si="602"/>
        <v/>
      </c>
    </row>
    <row r="551" spans="1:25" ht="13.8" hidden="1" thickBot="1">
      <c r="A551" s="196" t="s">
        <v>175</v>
      </c>
      <c r="B551" s="197"/>
      <c r="C551" s="675" t="s">
        <v>318</v>
      </c>
      <c r="D551" s="676"/>
      <c r="E551" s="637">
        <v>20</v>
      </c>
      <c r="F551" s="638">
        <v>2.2000000000000002</v>
      </c>
      <c r="G551" s="680">
        <f>IF(E551&lt;=30,(0.66*E551+3.33)*F551,((0.66*30+3.33)+0.55*(E551-30))*F551)</f>
        <v>36.366000000000007</v>
      </c>
      <c r="H551" s="632"/>
      <c r="I551" s="632" t="str">
        <f t="shared" si="630"/>
        <v/>
      </c>
      <c r="J551" s="633">
        <f t="shared" si="624"/>
        <v>0</v>
      </c>
      <c r="K551" s="634" t="s">
        <v>975</v>
      </c>
      <c r="L551" s="727">
        <v>0</v>
      </c>
      <c r="M551" s="744"/>
      <c r="N551" s="108">
        <f t="shared" si="551"/>
        <v>0</v>
      </c>
      <c r="O551" s="110">
        <f t="shared" si="552"/>
        <v>0</v>
      </c>
      <c r="P551" s="109"/>
      <c r="Q551" s="727">
        <f t="shared" si="553"/>
        <v>0</v>
      </c>
      <c r="R551" s="679">
        <f t="shared" si="554"/>
        <v>0</v>
      </c>
      <c r="S551" s="108">
        <f t="shared" si="555"/>
        <v>0</v>
      </c>
      <c r="T551" s="110">
        <f t="shared" si="601"/>
        <v>0</v>
      </c>
      <c r="U551" s="109"/>
      <c r="V551" s="612" t="str">
        <f>IF(T549&gt;0,"xx",IF(O549&gt;0,"xy",""))</f>
        <v/>
      </c>
      <c r="W551" s="613" t="str">
        <f t="shared" si="549"/>
        <v/>
      </c>
      <c r="X551" s="613" t="str">
        <f t="shared" si="607"/>
        <v/>
      </c>
      <c r="Y551" s="613" t="str">
        <f t="shared" si="602"/>
        <v/>
      </c>
    </row>
    <row r="552" spans="1:25" ht="13.8" hidden="1" thickBot="1">
      <c r="A552" s="728">
        <v>173020</v>
      </c>
      <c r="B552" s="729" t="s">
        <v>271</v>
      </c>
      <c r="C552" s="730" t="s">
        <v>1244</v>
      </c>
      <c r="D552" s="740"/>
      <c r="E552" s="710">
        <v>500</v>
      </c>
      <c r="F552" s="731">
        <v>1</v>
      </c>
      <c r="G552" s="712">
        <f>(0.48*E552+23.8)*F552</f>
        <v>263.8</v>
      </c>
      <c r="H552" s="713">
        <f>F552*2377.21*(1+$E$9)/(1+$E$10)</f>
        <v>2192.5579881932576</v>
      </c>
      <c r="I552" s="713">
        <f t="shared" ref="I552" si="631">IF(ISBLANK(H552),"",SUM(G552:H552))</f>
        <v>2456.3579881932578</v>
      </c>
      <c r="J552" s="714">
        <f t="shared" si="624"/>
        <v>3162.32</v>
      </c>
      <c r="K552" s="715" t="s">
        <v>22</v>
      </c>
      <c r="L552" s="716">
        <f>ROUND(IF(L549=0,0,L549*F549),2)</f>
        <v>0</v>
      </c>
      <c r="M552" s="745"/>
      <c r="N552" s="718">
        <f t="shared" si="551"/>
        <v>0</v>
      </c>
      <c r="O552" s="719">
        <f t="shared" si="552"/>
        <v>0</v>
      </c>
      <c r="P552" s="109"/>
      <c r="Q552" s="716">
        <f t="shared" si="553"/>
        <v>0</v>
      </c>
      <c r="R552" s="742">
        <f t="shared" si="554"/>
        <v>0</v>
      </c>
      <c r="S552" s="718">
        <f t="shared" si="555"/>
        <v>0</v>
      </c>
      <c r="T552" s="719">
        <f t="shared" si="601"/>
        <v>0</v>
      </c>
      <c r="U552" s="109"/>
      <c r="V552" s="612" t="str">
        <f>IF(T549&gt;0,"xx",IF(O549&gt;0,"xy",""))</f>
        <v/>
      </c>
      <c r="W552" s="613" t="str">
        <f t="shared" si="549"/>
        <v/>
      </c>
      <c r="X552" s="613" t="str">
        <f t="shared" si="607"/>
        <v/>
      </c>
      <c r="Y552" s="613" t="str">
        <f t="shared" si="602"/>
        <v/>
      </c>
    </row>
    <row r="553" spans="1:25" ht="13.8" hidden="1" thickBot="1">
      <c r="A553" s="722">
        <v>570300</v>
      </c>
      <c r="B553" s="723" t="s">
        <v>232</v>
      </c>
      <c r="C553" s="695" t="s">
        <v>1089</v>
      </c>
      <c r="D553" s="696"/>
      <c r="E553" s="697" t="s">
        <v>1071</v>
      </c>
      <c r="F553" s="724">
        <v>0.04</v>
      </c>
      <c r="G553" s="699">
        <f>SUM(G554:G556)</f>
        <v>19.626750000000001</v>
      </c>
      <c r="H553" s="700">
        <v>125</v>
      </c>
      <c r="I553" s="700">
        <f t="shared" ref="I553" si="632">IF(ISBLANK(H553),"",SUM(G553:H553))</f>
        <v>144.62675000000002</v>
      </c>
      <c r="J553" s="701">
        <f t="shared" si="624"/>
        <v>186.19</v>
      </c>
      <c r="K553" s="702" t="s">
        <v>22</v>
      </c>
      <c r="L553" s="703"/>
      <c r="M553" s="704"/>
      <c r="N553" s="705">
        <f t="shared" si="551"/>
        <v>0</v>
      </c>
      <c r="O553" s="706">
        <f t="shared" si="552"/>
        <v>0</v>
      </c>
      <c r="P553" s="109"/>
      <c r="Q553" s="703">
        <f t="shared" si="553"/>
        <v>0</v>
      </c>
      <c r="R553" s="704">
        <f t="shared" si="554"/>
        <v>0</v>
      </c>
      <c r="S553" s="705">
        <f t="shared" si="555"/>
        <v>0</v>
      </c>
      <c r="T553" s="706">
        <f t="shared" si="601"/>
        <v>0</v>
      </c>
      <c r="U553" s="109"/>
      <c r="W553" s="613" t="str">
        <f t="shared" si="549"/>
        <v/>
      </c>
      <c r="X553" s="613" t="str">
        <f t="shared" si="607"/>
        <v/>
      </c>
      <c r="Y553" s="613" t="str">
        <f t="shared" si="602"/>
        <v/>
      </c>
    </row>
    <row r="554" spans="1:25" ht="13.8" hidden="1" thickBot="1">
      <c r="A554" s="196" t="s">
        <v>175</v>
      </c>
      <c r="B554" s="197"/>
      <c r="C554" s="675" t="s">
        <v>304</v>
      </c>
      <c r="D554" s="676"/>
      <c r="E554" s="637">
        <v>500</v>
      </c>
      <c r="F554" s="638">
        <v>1.4999999999999999E-2</v>
      </c>
      <c r="G554" s="680">
        <f>IF(E554&lt;=30,(0.48*E554+4.05)*F554,((0.48*30+4.05)+0.4*(E554-30))*F554)</f>
        <v>3.0967499999999997</v>
      </c>
      <c r="H554" s="632"/>
      <c r="I554" s="632" t="str">
        <f t="shared" ref="I554:I556" si="633">IF(ISBLANK(H554),"",SUM(G554:H554))</f>
        <v/>
      </c>
      <c r="J554" s="633">
        <f t="shared" si="624"/>
        <v>0</v>
      </c>
      <c r="K554" s="634" t="s">
        <v>975</v>
      </c>
      <c r="L554" s="727">
        <v>0</v>
      </c>
      <c r="M554" s="679"/>
      <c r="N554" s="108">
        <f t="shared" si="551"/>
        <v>0</v>
      </c>
      <c r="O554" s="110">
        <f t="shared" si="552"/>
        <v>0</v>
      </c>
      <c r="P554" s="109"/>
      <c r="Q554" s="727">
        <f t="shared" si="553"/>
        <v>0</v>
      </c>
      <c r="R554" s="679">
        <f t="shared" si="554"/>
        <v>0</v>
      </c>
      <c r="S554" s="108">
        <f t="shared" si="555"/>
        <v>0</v>
      </c>
      <c r="T554" s="110">
        <f t="shared" si="601"/>
        <v>0</v>
      </c>
      <c r="U554" s="109"/>
      <c r="V554" s="612" t="str">
        <f>IF(T553&gt;0,"xx",IF(O553&gt;0,"xy",""))</f>
        <v/>
      </c>
      <c r="W554" s="613" t="str">
        <f t="shared" si="549"/>
        <v/>
      </c>
      <c r="X554" s="613" t="str">
        <f t="shared" si="607"/>
        <v/>
      </c>
      <c r="Y554" s="613" t="str">
        <f t="shared" si="602"/>
        <v/>
      </c>
    </row>
    <row r="555" spans="1:25" ht="13.8" hidden="1" thickBot="1">
      <c r="A555" s="196" t="s">
        <v>175</v>
      </c>
      <c r="B555" s="197"/>
      <c r="C555" s="675" t="s">
        <v>317</v>
      </c>
      <c r="D555" s="676"/>
      <c r="E555" s="637"/>
      <c r="F555" s="638">
        <v>0.94499999999999995</v>
      </c>
      <c r="G555" s="680">
        <f>IF(E555=0,0,IF(E555&lt;=30,(0.66*E555+1.38)*F555,((0.66*30+1.38)+0.55*(E555-30))*F555))</f>
        <v>0</v>
      </c>
      <c r="H555" s="632"/>
      <c r="I555" s="632" t="str">
        <f t="shared" si="633"/>
        <v/>
      </c>
      <c r="J555" s="633">
        <f t="shared" si="624"/>
        <v>0</v>
      </c>
      <c r="K555" s="634" t="s">
        <v>975</v>
      </c>
      <c r="L555" s="727">
        <v>0</v>
      </c>
      <c r="M555" s="679"/>
      <c r="N555" s="108">
        <f t="shared" si="551"/>
        <v>0</v>
      </c>
      <c r="O555" s="110">
        <f t="shared" si="552"/>
        <v>0</v>
      </c>
      <c r="P555" s="109"/>
      <c r="Q555" s="727">
        <f t="shared" si="553"/>
        <v>0</v>
      </c>
      <c r="R555" s="679">
        <f t="shared" si="554"/>
        <v>0</v>
      </c>
      <c r="S555" s="108">
        <f t="shared" si="555"/>
        <v>0</v>
      </c>
      <c r="T555" s="110">
        <f t="shared" si="601"/>
        <v>0</v>
      </c>
      <c r="U555" s="109"/>
      <c r="V555" s="612" t="str">
        <f>IF(T553&gt;0,"xx",IF(O553&gt;0,"xy",""))</f>
        <v/>
      </c>
      <c r="W555" s="613" t="str">
        <f t="shared" si="549"/>
        <v/>
      </c>
      <c r="X555" s="613" t="str">
        <f t="shared" si="607"/>
        <v/>
      </c>
      <c r="Y555" s="613" t="str">
        <f t="shared" si="602"/>
        <v/>
      </c>
    </row>
    <row r="556" spans="1:25" ht="13.8" hidden="1" thickBot="1">
      <c r="A556" s="196" t="s">
        <v>175</v>
      </c>
      <c r="B556" s="197"/>
      <c r="C556" s="675" t="s">
        <v>318</v>
      </c>
      <c r="D556" s="676"/>
      <c r="E556" s="637">
        <v>20</v>
      </c>
      <c r="F556" s="638">
        <v>1</v>
      </c>
      <c r="G556" s="680">
        <f>IF(E556&lt;=30,(0.66*E556+3.33)*F556,((0.66*30+3.33)+0.55*(E556-30))*F556)</f>
        <v>16.53</v>
      </c>
      <c r="H556" s="632"/>
      <c r="I556" s="632" t="str">
        <f t="shared" si="633"/>
        <v/>
      </c>
      <c r="J556" s="633">
        <f t="shared" si="624"/>
        <v>0</v>
      </c>
      <c r="K556" s="634" t="s">
        <v>975</v>
      </c>
      <c r="L556" s="727">
        <v>0</v>
      </c>
      <c r="M556" s="679"/>
      <c r="N556" s="108">
        <f t="shared" si="551"/>
        <v>0</v>
      </c>
      <c r="O556" s="110">
        <f t="shared" si="552"/>
        <v>0</v>
      </c>
      <c r="P556" s="109"/>
      <c r="Q556" s="727">
        <f t="shared" si="553"/>
        <v>0</v>
      </c>
      <c r="R556" s="679">
        <f t="shared" si="554"/>
        <v>0</v>
      </c>
      <c r="S556" s="108">
        <f t="shared" si="555"/>
        <v>0</v>
      </c>
      <c r="T556" s="110">
        <f t="shared" si="601"/>
        <v>0</v>
      </c>
      <c r="U556" s="109"/>
      <c r="V556" s="612" t="str">
        <f>IF(T553&gt;0,"xx",IF(O553&gt;0,"xy",""))</f>
        <v/>
      </c>
      <c r="W556" s="613" t="str">
        <f t="shared" si="549"/>
        <v/>
      </c>
      <c r="X556" s="613" t="str">
        <f t="shared" si="607"/>
        <v/>
      </c>
      <c r="Y556" s="613" t="str">
        <f t="shared" si="602"/>
        <v/>
      </c>
    </row>
    <row r="557" spans="1:25" ht="13.8" hidden="1" thickBot="1">
      <c r="A557" s="733">
        <v>170500</v>
      </c>
      <c r="B557" s="601" t="s">
        <v>271</v>
      </c>
      <c r="C557" s="730" t="s">
        <v>1064</v>
      </c>
      <c r="D557" s="746"/>
      <c r="E557" s="736">
        <v>500</v>
      </c>
      <c r="F557" s="737">
        <v>1</v>
      </c>
      <c r="G557" s="743">
        <f>(0.54*E557+26.44)*F557</f>
        <v>296.44</v>
      </c>
      <c r="H557" s="738">
        <f>F557*3227.05*(1+$E$9)/(1+$E$10)</f>
        <v>2976.3858707472432</v>
      </c>
      <c r="I557" s="738">
        <f t="shared" ref="I557:I558" si="634">IF(ISBLANK(H557),"",SUM(G557:H557))</f>
        <v>3272.8258707472432</v>
      </c>
      <c r="J557" s="739">
        <f t="shared" si="624"/>
        <v>4213.4399999999996</v>
      </c>
      <c r="K557" s="53" t="s">
        <v>22</v>
      </c>
      <c r="L557" s="716">
        <f>ROUND(IF(L553=0,0,L553*F553),2)</f>
        <v>0</v>
      </c>
      <c r="M557" s="745"/>
      <c r="N557" s="718">
        <f t="shared" si="551"/>
        <v>0</v>
      </c>
      <c r="O557" s="719">
        <f t="shared" si="552"/>
        <v>0</v>
      </c>
      <c r="P557" s="109"/>
      <c r="Q557" s="716">
        <f t="shared" si="553"/>
        <v>0</v>
      </c>
      <c r="R557" s="742">
        <f t="shared" si="554"/>
        <v>0</v>
      </c>
      <c r="S557" s="718">
        <f t="shared" si="555"/>
        <v>0</v>
      </c>
      <c r="T557" s="719">
        <f t="shared" si="601"/>
        <v>0</v>
      </c>
      <c r="U557" s="109"/>
      <c r="V557" s="612" t="str">
        <f>IF(T553&gt;0,"xx",IF(O553&gt;0,"xy",""))</f>
        <v/>
      </c>
      <c r="W557" s="613" t="str">
        <f t="shared" si="549"/>
        <v/>
      </c>
      <c r="X557" s="613" t="str">
        <f t="shared" si="607"/>
        <v/>
      </c>
      <c r="Y557" s="613" t="str">
        <f t="shared" si="602"/>
        <v/>
      </c>
    </row>
    <row r="558" spans="1:25" ht="13.8" hidden="1" thickBot="1">
      <c r="A558" s="722">
        <v>570310</v>
      </c>
      <c r="B558" s="723" t="s">
        <v>232</v>
      </c>
      <c r="C558" s="695" t="s">
        <v>1090</v>
      </c>
      <c r="D558" s="696"/>
      <c r="E558" s="697" t="s">
        <v>1071</v>
      </c>
      <c r="F558" s="724">
        <v>0.04</v>
      </c>
      <c r="G558" s="699">
        <f>SUM(G559:G561)</f>
        <v>19.626750000000001</v>
      </c>
      <c r="H558" s="700">
        <v>111.45</v>
      </c>
      <c r="I558" s="700">
        <f t="shared" si="634"/>
        <v>131.07675</v>
      </c>
      <c r="J558" s="701">
        <f t="shared" si="624"/>
        <v>168.75</v>
      </c>
      <c r="K558" s="702" t="s">
        <v>22</v>
      </c>
      <c r="L558" s="703"/>
      <c r="M558" s="704"/>
      <c r="N558" s="705">
        <f t="shared" si="551"/>
        <v>0</v>
      </c>
      <c r="O558" s="706">
        <f t="shared" si="552"/>
        <v>0</v>
      </c>
      <c r="P558" s="109"/>
      <c r="Q558" s="703">
        <f t="shared" si="553"/>
        <v>0</v>
      </c>
      <c r="R558" s="704">
        <f t="shared" si="554"/>
        <v>0</v>
      </c>
      <c r="S558" s="705">
        <f t="shared" si="555"/>
        <v>0</v>
      </c>
      <c r="T558" s="706">
        <f t="shared" si="601"/>
        <v>0</v>
      </c>
      <c r="U558" s="109"/>
      <c r="W558" s="613" t="str">
        <f t="shared" si="549"/>
        <v/>
      </c>
      <c r="X558" s="613" t="str">
        <f t="shared" si="607"/>
        <v/>
      </c>
      <c r="Y558" s="613" t="str">
        <f t="shared" si="602"/>
        <v/>
      </c>
    </row>
    <row r="559" spans="1:25" ht="13.8" hidden="1" thickBot="1">
      <c r="A559" s="196" t="s">
        <v>175</v>
      </c>
      <c r="B559" s="197"/>
      <c r="C559" s="675" t="s">
        <v>304</v>
      </c>
      <c r="D559" s="676"/>
      <c r="E559" s="637">
        <v>500</v>
      </c>
      <c r="F559" s="638">
        <v>1.4999999999999999E-2</v>
      </c>
      <c r="G559" s="680">
        <f>IF(E559&lt;=30,(0.48*E559+4.05)*F559,((0.48*30+4.05)+0.4*(E559-30))*F559)</f>
        <v>3.0967499999999997</v>
      </c>
      <c r="H559" s="632"/>
      <c r="I559" s="632" t="str">
        <f t="shared" ref="I559:I561" si="635">IF(ISBLANK(H559),"",SUM(G559:H559))</f>
        <v/>
      </c>
      <c r="J559" s="633">
        <f t="shared" si="624"/>
        <v>0</v>
      </c>
      <c r="K559" s="634" t="s">
        <v>975</v>
      </c>
      <c r="L559" s="727">
        <v>0</v>
      </c>
      <c r="M559" s="679"/>
      <c r="N559" s="108">
        <f t="shared" si="551"/>
        <v>0</v>
      </c>
      <c r="O559" s="110">
        <f t="shared" si="552"/>
        <v>0</v>
      </c>
      <c r="P559" s="109"/>
      <c r="Q559" s="727">
        <f t="shared" si="553"/>
        <v>0</v>
      </c>
      <c r="R559" s="679">
        <f t="shared" si="554"/>
        <v>0</v>
      </c>
      <c r="S559" s="108">
        <f t="shared" si="555"/>
        <v>0</v>
      </c>
      <c r="T559" s="110">
        <f t="shared" si="601"/>
        <v>0</v>
      </c>
      <c r="U559" s="109"/>
      <c r="V559" s="612" t="str">
        <f>IF(T558&gt;0,"xx",IF(O558&gt;0,"xy",""))</f>
        <v/>
      </c>
      <c r="W559" s="613" t="str">
        <f t="shared" si="549"/>
        <v/>
      </c>
      <c r="X559" s="613" t="str">
        <f t="shared" si="607"/>
        <v/>
      </c>
      <c r="Y559" s="613" t="str">
        <f t="shared" si="602"/>
        <v/>
      </c>
    </row>
    <row r="560" spans="1:25" ht="13.8" hidden="1" thickBot="1">
      <c r="A560" s="196" t="s">
        <v>175</v>
      </c>
      <c r="B560" s="197"/>
      <c r="C560" s="675" t="s">
        <v>317</v>
      </c>
      <c r="D560" s="676"/>
      <c r="E560" s="637"/>
      <c r="F560" s="638">
        <v>0.94499999999999995</v>
      </c>
      <c r="G560" s="680">
        <f>IF(E560=0,0,IF(E560&lt;=30,(0.66*E560+1.38)*F560,((0.66*30+1.38)+0.55*(E560-30))*F560))</f>
        <v>0</v>
      </c>
      <c r="H560" s="632"/>
      <c r="I560" s="632" t="str">
        <f t="shared" si="635"/>
        <v/>
      </c>
      <c r="J560" s="633">
        <f t="shared" si="624"/>
        <v>0</v>
      </c>
      <c r="K560" s="634" t="s">
        <v>975</v>
      </c>
      <c r="L560" s="727">
        <v>0</v>
      </c>
      <c r="M560" s="679"/>
      <c r="N560" s="108">
        <f t="shared" si="551"/>
        <v>0</v>
      </c>
      <c r="O560" s="110">
        <f t="shared" si="552"/>
        <v>0</v>
      </c>
      <c r="P560" s="109"/>
      <c r="Q560" s="727">
        <f t="shared" si="553"/>
        <v>0</v>
      </c>
      <c r="R560" s="679">
        <f t="shared" si="554"/>
        <v>0</v>
      </c>
      <c r="S560" s="108">
        <f t="shared" si="555"/>
        <v>0</v>
      </c>
      <c r="T560" s="110">
        <f t="shared" si="601"/>
        <v>0</v>
      </c>
      <c r="U560" s="109"/>
      <c r="V560" s="612" t="str">
        <f>IF(T558&gt;0,"xx",IF(O558&gt;0,"xy",""))</f>
        <v/>
      </c>
      <c r="W560" s="613" t="str">
        <f t="shared" si="549"/>
        <v/>
      </c>
      <c r="X560" s="613" t="str">
        <f t="shared" si="607"/>
        <v/>
      </c>
      <c r="Y560" s="613" t="str">
        <f t="shared" si="602"/>
        <v/>
      </c>
    </row>
    <row r="561" spans="1:25" ht="13.8" hidden="1" thickBot="1">
      <c r="A561" s="196" t="s">
        <v>175</v>
      </c>
      <c r="B561" s="197"/>
      <c r="C561" s="675" t="s">
        <v>318</v>
      </c>
      <c r="D561" s="676"/>
      <c r="E561" s="637">
        <v>20</v>
      </c>
      <c r="F561" s="638">
        <v>1</v>
      </c>
      <c r="G561" s="680">
        <f>IF(E561&lt;=30,(0.66*E561+3.33)*F561,((0.66*30+3.33)+0.55*(E561-30))*F561)</f>
        <v>16.53</v>
      </c>
      <c r="H561" s="632"/>
      <c r="I561" s="632" t="str">
        <f t="shared" si="635"/>
        <v/>
      </c>
      <c r="J561" s="633">
        <f t="shared" si="624"/>
        <v>0</v>
      </c>
      <c r="K561" s="634" t="s">
        <v>975</v>
      </c>
      <c r="L561" s="727">
        <v>0</v>
      </c>
      <c r="M561" s="679"/>
      <c r="N561" s="108">
        <f t="shared" si="551"/>
        <v>0</v>
      </c>
      <c r="O561" s="110">
        <f t="shared" si="552"/>
        <v>0</v>
      </c>
      <c r="P561" s="109"/>
      <c r="Q561" s="727">
        <f t="shared" si="553"/>
        <v>0</v>
      </c>
      <c r="R561" s="679">
        <f t="shared" si="554"/>
        <v>0</v>
      </c>
      <c r="S561" s="108">
        <f t="shared" si="555"/>
        <v>0</v>
      </c>
      <c r="T561" s="110">
        <f t="shared" si="601"/>
        <v>0</v>
      </c>
      <c r="U561" s="109"/>
      <c r="V561" s="612" t="str">
        <f>IF(T558&gt;0,"xx",IF(O558&gt;0,"xy",""))</f>
        <v/>
      </c>
      <c r="W561" s="613" t="str">
        <f t="shared" si="549"/>
        <v/>
      </c>
      <c r="X561" s="613" t="str">
        <f t="shared" si="607"/>
        <v/>
      </c>
      <c r="Y561" s="613" t="str">
        <f t="shared" si="602"/>
        <v/>
      </c>
    </row>
    <row r="562" spans="1:25" ht="13.8" hidden="1" thickBot="1">
      <c r="A562" s="728">
        <v>170500</v>
      </c>
      <c r="B562" s="729" t="s">
        <v>271</v>
      </c>
      <c r="C562" s="730" t="s">
        <v>1065</v>
      </c>
      <c r="D562" s="740"/>
      <c r="E562" s="710">
        <v>500</v>
      </c>
      <c r="F562" s="731">
        <v>1</v>
      </c>
      <c r="G562" s="743">
        <f>(0.54*E562+26.44)*F562</f>
        <v>296.44</v>
      </c>
      <c r="H562" s="713">
        <f>F562*3227.05*(1+$E$9)/(1+$E$10)</f>
        <v>2976.3858707472432</v>
      </c>
      <c r="I562" s="713">
        <f t="shared" ref="I562" si="636">IF(ISBLANK(H562),"",SUM(G562:H562))</f>
        <v>3272.8258707472432</v>
      </c>
      <c r="J562" s="714">
        <f t="shared" si="624"/>
        <v>4213.4399999999996</v>
      </c>
      <c r="K562" s="715" t="s">
        <v>22</v>
      </c>
      <c r="L562" s="716">
        <f>ROUND(IF(L558=0,0,L558*F558),2)</f>
        <v>0</v>
      </c>
      <c r="M562" s="745"/>
      <c r="N562" s="718">
        <f t="shared" si="551"/>
        <v>0</v>
      </c>
      <c r="O562" s="719">
        <f t="shared" si="552"/>
        <v>0</v>
      </c>
      <c r="P562" s="109"/>
      <c r="Q562" s="716">
        <f t="shared" si="553"/>
        <v>0</v>
      </c>
      <c r="R562" s="742">
        <f t="shared" si="554"/>
        <v>0</v>
      </c>
      <c r="S562" s="718">
        <f t="shared" si="555"/>
        <v>0</v>
      </c>
      <c r="T562" s="719">
        <f t="shared" si="601"/>
        <v>0</v>
      </c>
      <c r="U562" s="109"/>
      <c r="V562" s="612" t="str">
        <f>IF(T558&gt;0,"xx",IF(O558&gt;0,"xy",""))</f>
        <v/>
      </c>
      <c r="W562" s="613" t="str">
        <f t="shared" si="549"/>
        <v/>
      </c>
      <c r="X562" s="613" t="str">
        <f t="shared" si="607"/>
        <v/>
      </c>
      <c r="Y562" s="613" t="str">
        <f t="shared" si="602"/>
        <v/>
      </c>
    </row>
    <row r="563" spans="1:25" ht="16.2" hidden="1" thickBot="1">
      <c r="A563" s="722">
        <v>570000</v>
      </c>
      <c r="B563" s="723" t="s">
        <v>232</v>
      </c>
      <c r="C563" s="749" t="s">
        <v>1082</v>
      </c>
      <c r="D563" s="696"/>
      <c r="E563" s="697" t="s">
        <v>1071</v>
      </c>
      <c r="F563" s="724">
        <v>4.4999999999999998E-2</v>
      </c>
      <c r="G563" s="699">
        <f>SUM(G564:G567)</f>
        <v>18.0852</v>
      </c>
      <c r="H563" s="700">
        <v>127.13</v>
      </c>
      <c r="I563" s="700">
        <f t="shared" ref="I563" si="637">IF(ISBLANK(H563),"",SUM(G563:H563))</f>
        <v>145.21519999999998</v>
      </c>
      <c r="J563" s="701">
        <f t="shared" si="624"/>
        <v>186.95</v>
      </c>
      <c r="K563" s="702" t="s">
        <v>22</v>
      </c>
      <c r="L563" s="703"/>
      <c r="M563" s="704"/>
      <c r="N563" s="705">
        <f t="shared" si="551"/>
        <v>0</v>
      </c>
      <c r="O563" s="706">
        <f t="shared" si="552"/>
        <v>0</v>
      </c>
      <c r="P563" s="109"/>
      <c r="Q563" s="703">
        <f t="shared" si="553"/>
        <v>0</v>
      </c>
      <c r="R563" s="704">
        <f t="shared" si="554"/>
        <v>0</v>
      </c>
      <c r="S563" s="705">
        <f t="shared" si="555"/>
        <v>0</v>
      </c>
      <c r="T563" s="706">
        <f t="shared" si="601"/>
        <v>0</v>
      </c>
      <c r="U563" s="109"/>
      <c r="W563" s="613" t="str">
        <f t="shared" si="549"/>
        <v/>
      </c>
      <c r="X563" s="613" t="str">
        <f t="shared" si="607"/>
        <v/>
      </c>
      <c r="Y563" s="613" t="str">
        <f t="shared" si="602"/>
        <v/>
      </c>
    </row>
    <row r="564" spans="1:25" ht="13.8" hidden="1" thickBot="1">
      <c r="A564" s="196" t="s">
        <v>175</v>
      </c>
      <c r="B564" s="197"/>
      <c r="C564" s="675" t="s">
        <v>303</v>
      </c>
      <c r="D564" s="676"/>
      <c r="E564" s="637">
        <v>180</v>
      </c>
      <c r="F564" s="638">
        <v>1.4999999999999999E-2</v>
      </c>
      <c r="G564" s="671">
        <f>IF(E564&lt;=30,(0.66*E564+1.38)*F564,((0.66*30+1.38)+0.55*(E564-30))*F564)</f>
        <v>1.5552000000000001</v>
      </c>
      <c r="H564" s="632"/>
      <c r="I564" s="632" t="str">
        <f t="shared" ref="I564" si="638">IF(ISBLANK(H564),"",SUM(G564:H564))</f>
        <v/>
      </c>
      <c r="J564" s="633">
        <f t="shared" si="624"/>
        <v>0</v>
      </c>
      <c r="K564" s="634" t="s">
        <v>975</v>
      </c>
      <c r="L564" s="727"/>
      <c r="M564" s="679"/>
      <c r="N564" s="108">
        <f t="shared" si="551"/>
        <v>0</v>
      </c>
      <c r="O564" s="110">
        <f t="shared" si="552"/>
        <v>0</v>
      </c>
      <c r="P564" s="109"/>
      <c r="Q564" s="727">
        <f t="shared" si="553"/>
        <v>0</v>
      </c>
      <c r="R564" s="679">
        <f t="shared" si="554"/>
        <v>0</v>
      </c>
      <c r="S564" s="108">
        <f t="shared" si="555"/>
        <v>0</v>
      </c>
      <c r="T564" s="110">
        <f t="shared" si="601"/>
        <v>0</v>
      </c>
      <c r="U564" s="109"/>
      <c r="V564" s="612" t="str">
        <f>IF(T563&gt;0,"xx",IF(O563&gt;0,"xy",""))</f>
        <v/>
      </c>
      <c r="W564" s="613" t="str">
        <f t="shared" si="549"/>
        <v/>
      </c>
      <c r="X564" s="613" t="str">
        <f t="shared" si="607"/>
        <v/>
      </c>
      <c r="Y564" s="613" t="str">
        <f t="shared" si="602"/>
        <v/>
      </c>
    </row>
    <row r="565" spans="1:25" ht="13.8" hidden="1" thickBot="1">
      <c r="A565" s="196" t="s">
        <v>175</v>
      </c>
      <c r="B565" s="197"/>
      <c r="C565" s="675" t="s">
        <v>304</v>
      </c>
      <c r="D565" s="676"/>
      <c r="E565" s="637">
        <v>500</v>
      </c>
      <c r="F565" s="638"/>
      <c r="G565" s="680">
        <f>IF(E565&lt;=30,(0.48*E565+4.05)*F565,((0.48*30+4.05)+0.4*(E565-30))*F565)</f>
        <v>0</v>
      </c>
      <c r="H565" s="632"/>
      <c r="I565" s="632" t="str">
        <f t="shared" ref="I565:I567" si="639">IF(ISBLANK(H565),"",SUM(G565:H565))</f>
        <v/>
      </c>
      <c r="J565" s="633">
        <f t="shared" si="624"/>
        <v>0</v>
      </c>
      <c r="K565" s="634" t="s">
        <v>975</v>
      </c>
      <c r="L565" s="727"/>
      <c r="M565" s="679"/>
      <c r="N565" s="108">
        <f t="shared" si="551"/>
        <v>0</v>
      </c>
      <c r="O565" s="110">
        <f t="shared" si="552"/>
        <v>0</v>
      </c>
      <c r="P565" s="109"/>
      <c r="Q565" s="727">
        <f t="shared" si="553"/>
        <v>0</v>
      </c>
      <c r="R565" s="679">
        <f t="shared" si="554"/>
        <v>0</v>
      </c>
      <c r="S565" s="108">
        <f t="shared" si="555"/>
        <v>0</v>
      </c>
      <c r="T565" s="110">
        <f t="shared" si="601"/>
        <v>0</v>
      </c>
      <c r="U565" s="109"/>
      <c r="V565" s="612" t="str">
        <f>IF(T563&gt;0,"xx",IF(O563&gt;0,"xy",""))</f>
        <v/>
      </c>
      <c r="W565" s="613" t="str">
        <f t="shared" si="549"/>
        <v/>
      </c>
      <c r="X565" s="613" t="str">
        <f t="shared" si="607"/>
        <v/>
      </c>
      <c r="Y565" s="613" t="str">
        <f t="shared" si="602"/>
        <v/>
      </c>
    </row>
    <row r="566" spans="1:25" ht="13.8" hidden="1" thickBot="1">
      <c r="A566" s="196" t="s">
        <v>175</v>
      </c>
      <c r="B566" s="197"/>
      <c r="C566" s="675" t="s">
        <v>317</v>
      </c>
      <c r="D566" s="676"/>
      <c r="E566" s="637"/>
      <c r="F566" s="638">
        <v>0.94</v>
      </c>
      <c r="G566" s="680">
        <f>IF(E566=0,0,IF(E566&lt;=30,(0.66*E566+1.38)*F566,((0.66*30+1.38)+0.55*(E566-30))*F566))</f>
        <v>0</v>
      </c>
      <c r="H566" s="632"/>
      <c r="I566" s="632" t="str">
        <f t="shared" si="639"/>
        <v/>
      </c>
      <c r="J566" s="633">
        <f t="shared" si="624"/>
        <v>0</v>
      </c>
      <c r="K566" s="634" t="s">
        <v>975</v>
      </c>
      <c r="L566" s="727"/>
      <c r="M566" s="679"/>
      <c r="N566" s="108">
        <f t="shared" si="551"/>
        <v>0</v>
      </c>
      <c r="O566" s="110">
        <f t="shared" si="552"/>
        <v>0</v>
      </c>
      <c r="P566" s="109"/>
      <c r="Q566" s="727">
        <f t="shared" si="553"/>
        <v>0</v>
      </c>
      <c r="R566" s="679">
        <f t="shared" si="554"/>
        <v>0</v>
      </c>
      <c r="S566" s="108">
        <f t="shared" si="555"/>
        <v>0</v>
      </c>
      <c r="T566" s="110">
        <f t="shared" si="601"/>
        <v>0</v>
      </c>
      <c r="U566" s="109"/>
      <c r="V566" s="612" t="str">
        <f>IF(T563&gt;0,"xx",IF(O563&gt;0,"xy",""))</f>
        <v/>
      </c>
      <c r="W566" s="613" t="str">
        <f t="shared" si="549"/>
        <v/>
      </c>
      <c r="X566" s="613" t="str">
        <f t="shared" si="607"/>
        <v/>
      </c>
      <c r="Y566" s="613" t="str">
        <f t="shared" si="602"/>
        <v/>
      </c>
    </row>
    <row r="567" spans="1:25" ht="13.8" hidden="1" thickBot="1">
      <c r="A567" s="196" t="s">
        <v>175</v>
      </c>
      <c r="B567" s="197"/>
      <c r="C567" s="675" t="s">
        <v>318</v>
      </c>
      <c r="D567" s="676"/>
      <c r="E567" s="637">
        <v>20</v>
      </c>
      <c r="F567" s="638">
        <v>1</v>
      </c>
      <c r="G567" s="680">
        <f>IF(E567&lt;=30,(0.66*E567+3.33)*F567,((0.66*30+3.33)+0.55*(E567-30))*F567)</f>
        <v>16.53</v>
      </c>
      <c r="H567" s="632"/>
      <c r="I567" s="632" t="str">
        <f t="shared" si="639"/>
        <v/>
      </c>
      <c r="J567" s="633">
        <f t="shared" si="624"/>
        <v>0</v>
      </c>
      <c r="K567" s="634" t="s">
        <v>975</v>
      </c>
      <c r="L567" s="727"/>
      <c r="M567" s="679"/>
      <c r="N567" s="108">
        <f t="shared" si="551"/>
        <v>0</v>
      </c>
      <c r="O567" s="110">
        <f t="shared" si="552"/>
        <v>0</v>
      </c>
      <c r="P567" s="109"/>
      <c r="Q567" s="727">
        <f t="shared" si="553"/>
        <v>0</v>
      </c>
      <c r="R567" s="679">
        <f t="shared" si="554"/>
        <v>0</v>
      </c>
      <c r="S567" s="108">
        <f t="shared" si="555"/>
        <v>0</v>
      </c>
      <c r="T567" s="110">
        <f t="shared" si="601"/>
        <v>0</v>
      </c>
      <c r="U567" s="109"/>
      <c r="V567" s="612" t="str">
        <f>IF(T563&gt;0,"xx",IF(O563&gt;0,"xy",""))</f>
        <v/>
      </c>
      <c r="W567" s="613" t="str">
        <f t="shared" si="549"/>
        <v/>
      </c>
      <c r="X567" s="613" t="str">
        <f t="shared" si="607"/>
        <v/>
      </c>
      <c r="Y567" s="613" t="str">
        <f t="shared" si="602"/>
        <v/>
      </c>
    </row>
    <row r="568" spans="1:25" ht="13.8" hidden="1" thickBot="1">
      <c r="A568" s="728">
        <v>170500</v>
      </c>
      <c r="B568" s="729" t="s">
        <v>271</v>
      </c>
      <c r="C568" s="730" t="s">
        <v>1066</v>
      </c>
      <c r="D568" s="740"/>
      <c r="E568" s="710">
        <v>500</v>
      </c>
      <c r="F568" s="731">
        <v>1</v>
      </c>
      <c r="G568" s="743">
        <f>(0.54*E568+26.44)*F568</f>
        <v>296.44</v>
      </c>
      <c r="H568" s="713">
        <f>F568*3227.05*(1+$E$9)/(1+$E$10)</f>
        <v>2976.3858707472432</v>
      </c>
      <c r="I568" s="713">
        <f t="shared" ref="I568" si="640">IF(ISBLANK(H568),"",SUM(G568:H568))</f>
        <v>3272.8258707472432</v>
      </c>
      <c r="J568" s="714">
        <f t="shared" si="624"/>
        <v>4213.4399999999996</v>
      </c>
      <c r="K568" s="715" t="s">
        <v>22</v>
      </c>
      <c r="L568" s="716">
        <f>ROUND(IF(L563=0,0,L563*F563),2)</f>
        <v>0</v>
      </c>
      <c r="M568" s="742"/>
      <c r="N568" s="718">
        <f t="shared" si="551"/>
        <v>0</v>
      </c>
      <c r="O568" s="719">
        <f t="shared" si="552"/>
        <v>0</v>
      </c>
      <c r="P568" s="109"/>
      <c r="Q568" s="716">
        <f t="shared" si="553"/>
        <v>0</v>
      </c>
      <c r="R568" s="742">
        <f t="shared" si="554"/>
        <v>0</v>
      </c>
      <c r="S568" s="718">
        <f t="shared" si="555"/>
        <v>0</v>
      </c>
      <c r="T568" s="719">
        <f t="shared" si="601"/>
        <v>0</v>
      </c>
      <c r="U568" s="109"/>
      <c r="V568" s="612" t="str">
        <f>IF(T563&gt;0,"xx",IF(O563&gt;0,"xy",""))</f>
        <v/>
      </c>
      <c r="W568" s="613" t="str">
        <f t="shared" si="549"/>
        <v/>
      </c>
      <c r="X568" s="613" t="str">
        <f t="shared" si="607"/>
        <v/>
      </c>
      <c r="Y568" s="613" t="str">
        <f t="shared" si="602"/>
        <v/>
      </c>
    </row>
    <row r="569" spans="1:25" ht="13.8" hidden="1" thickBot="1">
      <c r="A569" s="722" t="s">
        <v>1123</v>
      </c>
      <c r="B569" s="723" t="s">
        <v>1075</v>
      </c>
      <c r="C569" s="695" t="s">
        <v>319</v>
      </c>
      <c r="D569" s="696"/>
      <c r="E569" s="697" t="s">
        <v>1071</v>
      </c>
      <c r="F569" s="724">
        <v>4.9000000000000002E-2</v>
      </c>
      <c r="G569" s="699">
        <f>SUM(G570:G572)</f>
        <v>18.491275000000002</v>
      </c>
      <c r="H569" s="700">
        <v>131.08000000000001</v>
      </c>
      <c r="I569" s="700">
        <f t="shared" ref="I569" si="641">IF(ISBLANK(H569),"",SUM(G569:H569))</f>
        <v>149.57127500000001</v>
      </c>
      <c r="J569" s="701">
        <f t="shared" si="624"/>
        <v>192.56</v>
      </c>
      <c r="K569" s="702" t="s">
        <v>22</v>
      </c>
      <c r="L569" s="703"/>
      <c r="M569" s="704"/>
      <c r="N569" s="705">
        <f t="shared" si="551"/>
        <v>0</v>
      </c>
      <c r="O569" s="706">
        <f t="shared" si="552"/>
        <v>0</v>
      </c>
      <c r="P569" s="109"/>
      <c r="Q569" s="703">
        <f t="shared" si="553"/>
        <v>0</v>
      </c>
      <c r="R569" s="704">
        <f t="shared" si="554"/>
        <v>0</v>
      </c>
      <c r="S569" s="705">
        <f t="shared" si="555"/>
        <v>0</v>
      </c>
      <c r="T569" s="706">
        <f t="shared" si="601"/>
        <v>0</v>
      </c>
      <c r="U569" s="109"/>
      <c r="W569" s="613" t="str">
        <f t="shared" si="549"/>
        <v/>
      </c>
      <c r="X569" s="613" t="str">
        <f t="shared" si="607"/>
        <v/>
      </c>
      <c r="Y569" s="613" t="str">
        <f t="shared" si="602"/>
        <v/>
      </c>
    </row>
    <row r="570" spans="1:25" ht="13.8" hidden="1" thickBot="1">
      <c r="A570" s="196" t="s">
        <v>175</v>
      </c>
      <c r="B570" s="197"/>
      <c r="C570" s="675" t="s">
        <v>304</v>
      </c>
      <c r="D570" s="676"/>
      <c r="E570" s="637">
        <v>500</v>
      </c>
      <c r="F570" s="638">
        <v>9.4999999999999998E-3</v>
      </c>
      <c r="G570" s="680">
        <f>IF(E570&lt;=30,(0.48*E570+4.05)*F570,((0.48*30+4.05)+0.4*(E570-30))*F570)</f>
        <v>1.9612749999999999</v>
      </c>
      <c r="H570" s="632"/>
      <c r="I570" s="632" t="str">
        <f t="shared" ref="I570:I572" si="642">IF(ISBLANK(H570),"",SUM(G570:H570))</f>
        <v/>
      </c>
      <c r="J570" s="633">
        <f t="shared" si="624"/>
        <v>0</v>
      </c>
      <c r="K570" s="634" t="s">
        <v>975</v>
      </c>
      <c r="L570" s="727">
        <v>0</v>
      </c>
      <c r="M570" s="679"/>
      <c r="N570" s="108">
        <f t="shared" si="551"/>
        <v>0</v>
      </c>
      <c r="O570" s="110">
        <f t="shared" si="552"/>
        <v>0</v>
      </c>
      <c r="P570" s="109"/>
      <c r="Q570" s="727">
        <f t="shared" si="553"/>
        <v>0</v>
      </c>
      <c r="R570" s="679">
        <f t="shared" si="554"/>
        <v>0</v>
      </c>
      <c r="S570" s="108">
        <f t="shared" si="555"/>
        <v>0</v>
      </c>
      <c r="T570" s="110">
        <f t="shared" si="601"/>
        <v>0</v>
      </c>
      <c r="U570" s="109"/>
      <c r="V570" s="612" t="str">
        <f>IF(T569&gt;0,"xx",IF(O569&gt;0,"xy",""))</f>
        <v/>
      </c>
      <c r="W570" s="613" t="str">
        <f t="shared" si="549"/>
        <v/>
      </c>
      <c r="X570" s="613" t="str">
        <f t="shared" si="607"/>
        <v/>
      </c>
      <c r="Y570" s="613" t="str">
        <f t="shared" si="602"/>
        <v/>
      </c>
    </row>
    <row r="571" spans="1:25" ht="13.8" hidden="1" thickBot="1">
      <c r="A571" s="196" t="s">
        <v>175</v>
      </c>
      <c r="B571" s="197"/>
      <c r="C571" s="675" t="s">
        <v>317</v>
      </c>
      <c r="D571" s="676"/>
      <c r="E571" s="637"/>
      <c r="F571" s="638">
        <v>0.9415</v>
      </c>
      <c r="G571" s="680">
        <f>IF(E571=0,0,IF(E571&lt;=30,(0.66*E571+1.38)*F571,((0.66*30+1.38)+0.55*(E571-30))*F571))</f>
        <v>0</v>
      </c>
      <c r="H571" s="632"/>
      <c r="I571" s="632" t="str">
        <f t="shared" si="642"/>
        <v/>
      </c>
      <c r="J571" s="633">
        <f t="shared" si="624"/>
        <v>0</v>
      </c>
      <c r="K571" s="634" t="s">
        <v>975</v>
      </c>
      <c r="L571" s="727">
        <v>0</v>
      </c>
      <c r="M571" s="679"/>
      <c r="N571" s="108">
        <f t="shared" si="551"/>
        <v>0</v>
      </c>
      <c r="O571" s="110">
        <f t="shared" si="552"/>
        <v>0</v>
      </c>
      <c r="P571" s="109"/>
      <c r="Q571" s="727">
        <f t="shared" si="553"/>
        <v>0</v>
      </c>
      <c r="R571" s="679">
        <f t="shared" si="554"/>
        <v>0</v>
      </c>
      <c r="S571" s="108">
        <f t="shared" si="555"/>
        <v>0</v>
      </c>
      <c r="T571" s="110">
        <f t="shared" si="601"/>
        <v>0</v>
      </c>
      <c r="U571" s="109"/>
      <c r="V571" s="612" t="str">
        <f>IF(T569&gt;0,"xx",IF(O569&gt;0,"xy",""))</f>
        <v/>
      </c>
      <c r="W571" s="613" t="str">
        <f t="shared" si="549"/>
        <v/>
      </c>
      <c r="X571" s="613" t="str">
        <f t="shared" si="607"/>
        <v/>
      </c>
      <c r="Y571" s="613" t="str">
        <f t="shared" si="602"/>
        <v/>
      </c>
    </row>
    <row r="572" spans="1:25" ht="13.8" hidden="1" thickBot="1">
      <c r="A572" s="196" t="s">
        <v>175</v>
      </c>
      <c r="B572" s="197"/>
      <c r="C572" s="675" t="s">
        <v>318</v>
      </c>
      <c r="D572" s="676"/>
      <c r="E572" s="637">
        <v>20</v>
      </c>
      <c r="F572" s="638">
        <v>1</v>
      </c>
      <c r="G572" s="680">
        <f>IF(E572&lt;=30,(0.66*E572+3.33)*F572,((0.66*30+3.33)+0.55*(E572-30))*F572)</f>
        <v>16.53</v>
      </c>
      <c r="H572" s="632"/>
      <c r="I572" s="632" t="str">
        <f t="shared" si="642"/>
        <v/>
      </c>
      <c r="J572" s="633">
        <f t="shared" ref="J572:J603" si="643">IF(ISBLANK(H572),0,ROUND(I572*(1+$E$10)*(1+$E$11*D572),2))</f>
        <v>0</v>
      </c>
      <c r="K572" s="634" t="s">
        <v>975</v>
      </c>
      <c r="L572" s="727">
        <v>0</v>
      </c>
      <c r="M572" s="679"/>
      <c r="N572" s="108">
        <f t="shared" si="551"/>
        <v>0</v>
      </c>
      <c r="O572" s="110">
        <f t="shared" si="552"/>
        <v>0</v>
      </c>
      <c r="P572" s="109"/>
      <c r="Q572" s="727">
        <f t="shared" si="553"/>
        <v>0</v>
      </c>
      <c r="R572" s="679">
        <f t="shared" si="554"/>
        <v>0</v>
      </c>
      <c r="S572" s="108">
        <f t="shared" si="555"/>
        <v>0</v>
      </c>
      <c r="T572" s="110">
        <f t="shared" si="601"/>
        <v>0</v>
      </c>
      <c r="U572" s="109"/>
      <c r="V572" s="612" t="str">
        <f>IF(T569&gt;0,"xx",IF(O569&gt;0,"xy",""))</f>
        <v/>
      </c>
      <c r="W572" s="613" t="str">
        <f t="shared" si="549"/>
        <v/>
      </c>
      <c r="X572" s="613" t="str">
        <f t="shared" si="607"/>
        <v/>
      </c>
      <c r="Y572" s="613" t="str">
        <f t="shared" si="602"/>
        <v/>
      </c>
    </row>
    <row r="573" spans="1:25" ht="13.8" hidden="1" thickBot="1">
      <c r="A573" s="733">
        <v>170500</v>
      </c>
      <c r="B573" s="601" t="s">
        <v>271</v>
      </c>
      <c r="C573" s="730" t="s">
        <v>1076</v>
      </c>
      <c r="D573" s="746"/>
      <c r="E573" s="736">
        <v>500</v>
      </c>
      <c r="F573" s="737">
        <v>1</v>
      </c>
      <c r="G573" s="743">
        <f>(0.54*E573+26.44)*F573</f>
        <v>296.44</v>
      </c>
      <c r="H573" s="738">
        <f>F573*3227.05*(1+$E$9)/(1+$E$10)</f>
        <v>2976.3858707472432</v>
      </c>
      <c r="I573" s="738">
        <f t="shared" ref="I573:I574" si="644">IF(ISBLANK(H573),"",SUM(G573:H573))</f>
        <v>3272.8258707472432</v>
      </c>
      <c r="J573" s="739">
        <f t="shared" si="643"/>
        <v>4213.4399999999996</v>
      </c>
      <c r="K573" s="53" t="s">
        <v>22</v>
      </c>
      <c r="L573" s="716">
        <f>ROUND(IF(L569=0,0,L569*F569),2)</f>
        <v>0</v>
      </c>
      <c r="M573" s="679"/>
      <c r="N573" s="718">
        <f t="shared" si="551"/>
        <v>0</v>
      </c>
      <c r="O573" s="719">
        <f t="shared" si="552"/>
        <v>0</v>
      </c>
      <c r="P573" s="109"/>
      <c r="Q573" s="716">
        <f t="shared" si="553"/>
        <v>0</v>
      </c>
      <c r="R573" s="742">
        <f t="shared" si="554"/>
        <v>0</v>
      </c>
      <c r="S573" s="718">
        <f t="shared" si="555"/>
        <v>0</v>
      </c>
      <c r="T573" s="719">
        <f t="shared" si="601"/>
        <v>0</v>
      </c>
      <c r="U573" s="109"/>
      <c r="V573" s="612" t="str">
        <f>IF(T569&gt;0,"xx",IF(O569&gt;0,"xy",""))</f>
        <v/>
      </c>
      <c r="W573" s="613" t="str">
        <f t="shared" si="549"/>
        <v/>
      </c>
      <c r="X573" s="613" t="str">
        <f t="shared" si="607"/>
        <v/>
      </c>
      <c r="Y573" s="613" t="str">
        <f t="shared" si="602"/>
        <v/>
      </c>
    </row>
    <row r="574" spans="1:25" ht="13.8" hidden="1" thickBot="1">
      <c r="A574" s="722">
        <v>570000</v>
      </c>
      <c r="B574" s="723" t="s">
        <v>232</v>
      </c>
      <c r="C574" s="695" t="s">
        <v>319</v>
      </c>
      <c r="D574" s="696"/>
      <c r="E574" s="697" t="s">
        <v>1071</v>
      </c>
      <c r="F574" s="724">
        <v>5.7000000000000002E-2</v>
      </c>
      <c r="G574" s="699">
        <f>SUM(G575:G578)</f>
        <v>29.994750000000003</v>
      </c>
      <c r="H574" s="700">
        <v>131.08000000000001</v>
      </c>
      <c r="I574" s="700">
        <f t="shared" si="644"/>
        <v>161.07475000000002</v>
      </c>
      <c r="J574" s="701">
        <f t="shared" si="643"/>
        <v>207.37</v>
      </c>
      <c r="K574" s="702" t="s">
        <v>22</v>
      </c>
      <c r="L574" s="703"/>
      <c r="M574" s="704"/>
      <c r="N574" s="705">
        <f t="shared" si="551"/>
        <v>0</v>
      </c>
      <c r="O574" s="706">
        <f t="shared" si="552"/>
        <v>0</v>
      </c>
      <c r="P574" s="109"/>
      <c r="Q574" s="703">
        <f t="shared" si="553"/>
        <v>0</v>
      </c>
      <c r="R574" s="704">
        <f t="shared" si="554"/>
        <v>0</v>
      </c>
      <c r="S574" s="705">
        <f t="shared" si="555"/>
        <v>0</v>
      </c>
      <c r="T574" s="706">
        <f t="shared" si="601"/>
        <v>0</v>
      </c>
      <c r="U574" s="109"/>
      <c r="W574" s="613" t="str">
        <f t="shared" si="549"/>
        <v/>
      </c>
      <c r="X574" s="613" t="str">
        <f t="shared" si="607"/>
        <v/>
      </c>
      <c r="Y574" s="613" t="str">
        <f t="shared" si="602"/>
        <v/>
      </c>
    </row>
    <row r="575" spans="1:25" ht="13.8" hidden="1" thickBot="1">
      <c r="A575" s="196" t="s">
        <v>175</v>
      </c>
      <c r="B575" s="197"/>
      <c r="C575" s="675" t="s">
        <v>303</v>
      </c>
      <c r="D575" s="676"/>
      <c r="E575" s="637">
        <v>180</v>
      </c>
      <c r="F575" s="638">
        <v>0.1</v>
      </c>
      <c r="G575" s="671">
        <f>IF(E575&lt;=30,(0.66*E575+1.38)*F575,((0.66*30+1.38)+0.55*(E575-30))*F575)</f>
        <v>10.368000000000002</v>
      </c>
      <c r="H575" s="632"/>
      <c r="I575" s="632" t="str">
        <f t="shared" ref="I575" si="645">IF(ISBLANK(H575),"",SUM(G575:H575))</f>
        <v/>
      </c>
      <c r="J575" s="633">
        <f t="shared" si="643"/>
        <v>0</v>
      </c>
      <c r="K575" s="634" t="s">
        <v>975</v>
      </c>
      <c r="L575" s="727">
        <v>0</v>
      </c>
      <c r="M575" s="679"/>
      <c r="N575" s="108">
        <f t="shared" si="551"/>
        <v>0</v>
      </c>
      <c r="O575" s="110">
        <f t="shared" si="552"/>
        <v>0</v>
      </c>
      <c r="P575" s="109"/>
      <c r="Q575" s="727">
        <f t="shared" si="553"/>
        <v>0</v>
      </c>
      <c r="R575" s="679">
        <f t="shared" si="554"/>
        <v>0</v>
      </c>
      <c r="S575" s="108">
        <f t="shared" si="555"/>
        <v>0</v>
      </c>
      <c r="T575" s="110">
        <f t="shared" si="601"/>
        <v>0</v>
      </c>
      <c r="U575" s="109"/>
      <c r="V575" s="612" t="str">
        <f>IF(T574&gt;0,"xx",IF(O574&gt;0,"xy",""))</f>
        <v/>
      </c>
      <c r="W575" s="613" t="str">
        <f t="shared" si="549"/>
        <v/>
      </c>
      <c r="X575" s="613" t="str">
        <f t="shared" si="607"/>
        <v/>
      </c>
      <c r="Y575" s="613" t="str">
        <f t="shared" si="602"/>
        <v/>
      </c>
    </row>
    <row r="576" spans="1:25" ht="13.8" hidden="1" thickBot="1">
      <c r="A576" s="196" t="s">
        <v>175</v>
      </c>
      <c r="B576" s="197"/>
      <c r="C576" s="675" t="s">
        <v>304</v>
      </c>
      <c r="D576" s="676"/>
      <c r="E576" s="637">
        <v>500</v>
      </c>
      <c r="F576" s="638">
        <v>1.4999999999999999E-2</v>
      </c>
      <c r="G576" s="680">
        <f>IF(E576&lt;=30,(0.48*E576+4.05)*F576,((0.48*30+4.05)+0.4*(E576-30))*F576)</f>
        <v>3.0967499999999997</v>
      </c>
      <c r="H576" s="632"/>
      <c r="I576" s="632" t="str">
        <f t="shared" ref="I576:I578" si="646">IF(ISBLANK(H576),"",SUM(G576:H576))</f>
        <v/>
      </c>
      <c r="J576" s="633">
        <f t="shared" si="643"/>
        <v>0</v>
      </c>
      <c r="K576" s="634" t="s">
        <v>975</v>
      </c>
      <c r="L576" s="727">
        <v>0</v>
      </c>
      <c r="M576" s="679"/>
      <c r="N576" s="108">
        <f t="shared" si="551"/>
        <v>0</v>
      </c>
      <c r="O576" s="110">
        <f t="shared" si="552"/>
        <v>0</v>
      </c>
      <c r="P576" s="109"/>
      <c r="Q576" s="727">
        <f t="shared" si="553"/>
        <v>0</v>
      </c>
      <c r="R576" s="679">
        <f t="shared" si="554"/>
        <v>0</v>
      </c>
      <c r="S576" s="108">
        <f t="shared" si="555"/>
        <v>0</v>
      </c>
      <c r="T576" s="110">
        <f t="shared" si="601"/>
        <v>0</v>
      </c>
      <c r="U576" s="109"/>
      <c r="V576" s="612" t="str">
        <f>IF(T574&gt;0,"xx",IF(O574&gt;0,"xy",""))</f>
        <v/>
      </c>
      <c r="W576" s="613" t="str">
        <f t="shared" si="549"/>
        <v/>
      </c>
      <c r="X576" s="613" t="str">
        <f t="shared" si="607"/>
        <v/>
      </c>
      <c r="Y576" s="613" t="str">
        <f t="shared" si="602"/>
        <v/>
      </c>
    </row>
    <row r="577" spans="1:25" ht="13.8" hidden="1" thickBot="1">
      <c r="A577" s="196" t="s">
        <v>175</v>
      </c>
      <c r="B577" s="197"/>
      <c r="C577" s="675" t="s">
        <v>317</v>
      </c>
      <c r="D577" s="676"/>
      <c r="E577" s="637"/>
      <c r="F577" s="638">
        <v>0.82799999999999996</v>
      </c>
      <c r="G577" s="680">
        <f>IF(E577=0,0,IF(E577&lt;=30,(0.66*E577+1.38)*F577,((0.66*30+1.38)+0.55*(E577-30))*F577))</f>
        <v>0</v>
      </c>
      <c r="H577" s="632"/>
      <c r="I577" s="632" t="str">
        <f t="shared" si="646"/>
        <v/>
      </c>
      <c r="J577" s="633">
        <f t="shared" si="643"/>
        <v>0</v>
      </c>
      <c r="K577" s="634" t="s">
        <v>975</v>
      </c>
      <c r="L577" s="727">
        <v>0</v>
      </c>
      <c r="M577" s="679"/>
      <c r="N577" s="108">
        <f t="shared" si="551"/>
        <v>0</v>
      </c>
      <c r="O577" s="110">
        <f t="shared" si="552"/>
        <v>0</v>
      </c>
      <c r="P577" s="109"/>
      <c r="Q577" s="727">
        <f t="shared" si="553"/>
        <v>0</v>
      </c>
      <c r="R577" s="679">
        <f t="shared" si="554"/>
        <v>0</v>
      </c>
      <c r="S577" s="108">
        <f t="shared" si="555"/>
        <v>0</v>
      </c>
      <c r="T577" s="110">
        <f t="shared" si="601"/>
        <v>0</v>
      </c>
      <c r="U577" s="109"/>
      <c r="V577" s="612" t="str">
        <f>IF(T574&gt;0,"xx",IF(O574&gt;0,"xy",""))</f>
        <v/>
      </c>
      <c r="W577" s="613" t="str">
        <f t="shared" si="549"/>
        <v/>
      </c>
      <c r="X577" s="613" t="str">
        <f t="shared" si="607"/>
        <v/>
      </c>
      <c r="Y577" s="613" t="str">
        <f t="shared" si="602"/>
        <v/>
      </c>
    </row>
    <row r="578" spans="1:25" ht="13.8" hidden="1" thickBot="1">
      <c r="A578" s="196" t="s">
        <v>175</v>
      </c>
      <c r="B578" s="197"/>
      <c r="C578" s="675" t="s">
        <v>318</v>
      </c>
      <c r="D578" s="676"/>
      <c r="E578" s="637">
        <v>20</v>
      </c>
      <c r="F578" s="638">
        <v>1</v>
      </c>
      <c r="G578" s="680">
        <f>IF(E578&lt;=30,(0.66*E578+3.33)*F578,((0.66*30+3.33)+0.55*(E578-30))*F578)</f>
        <v>16.53</v>
      </c>
      <c r="H578" s="632"/>
      <c r="I578" s="632" t="str">
        <f t="shared" si="646"/>
        <v/>
      </c>
      <c r="J578" s="633">
        <f t="shared" si="643"/>
        <v>0</v>
      </c>
      <c r="K578" s="634" t="s">
        <v>975</v>
      </c>
      <c r="L578" s="727">
        <v>0</v>
      </c>
      <c r="M578" s="679"/>
      <c r="N578" s="108">
        <f t="shared" si="551"/>
        <v>0</v>
      </c>
      <c r="O578" s="110">
        <f t="shared" si="552"/>
        <v>0</v>
      </c>
      <c r="P578" s="109"/>
      <c r="Q578" s="727">
        <f t="shared" si="553"/>
        <v>0</v>
      </c>
      <c r="R578" s="679">
        <f t="shared" si="554"/>
        <v>0</v>
      </c>
      <c r="S578" s="108">
        <f t="shared" si="555"/>
        <v>0</v>
      </c>
      <c r="T578" s="110">
        <f t="shared" si="601"/>
        <v>0</v>
      </c>
      <c r="U578" s="109"/>
      <c r="V578" s="612" t="str">
        <f>IF(T574&gt;0,"xx",IF(O574&gt;0,"xy",""))</f>
        <v/>
      </c>
      <c r="W578" s="613" t="str">
        <f t="shared" si="549"/>
        <v/>
      </c>
      <c r="X578" s="613" t="str">
        <f t="shared" si="607"/>
        <v/>
      </c>
      <c r="Y578" s="613" t="str">
        <f t="shared" si="602"/>
        <v/>
      </c>
    </row>
    <row r="579" spans="1:25" ht="13.8" hidden="1" thickBot="1">
      <c r="A579" s="728">
        <v>170500</v>
      </c>
      <c r="B579" s="729" t="s">
        <v>271</v>
      </c>
      <c r="C579" s="730" t="s">
        <v>1066</v>
      </c>
      <c r="D579" s="740"/>
      <c r="E579" s="710">
        <v>500</v>
      </c>
      <c r="F579" s="731">
        <v>1</v>
      </c>
      <c r="G579" s="743">
        <f>(0.54*E579+26.44)*F579</f>
        <v>296.44</v>
      </c>
      <c r="H579" s="713">
        <f>F579*3227.05*(1+$E$9)/(1+$E$10)</f>
        <v>2976.3858707472432</v>
      </c>
      <c r="I579" s="713">
        <f t="shared" ref="I579" si="647">IF(ISBLANK(H579),"",SUM(G579:H579))</f>
        <v>3272.8258707472432</v>
      </c>
      <c r="J579" s="714">
        <f t="shared" si="643"/>
        <v>4213.4399999999996</v>
      </c>
      <c r="K579" s="715" t="s">
        <v>22</v>
      </c>
      <c r="L579" s="716">
        <f>ROUND(IF(L574=0,0,L574*F574),2)</f>
        <v>0</v>
      </c>
      <c r="M579" s="742"/>
      <c r="N579" s="718">
        <f t="shared" si="551"/>
        <v>0</v>
      </c>
      <c r="O579" s="719">
        <f t="shared" si="552"/>
        <v>0</v>
      </c>
      <c r="P579" s="109"/>
      <c r="Q579" s="716">
        <f t="shared" si="553"/>
        <v>0</v>
      </c>
      <c r="R579" s="742">
        <f t="shared" si="554"/>
        <v>0</v>
      </c>
      <c r="S579" s="718">
        <f t="shared" si="555"/>
        <v>0</v>
      </c>
      <c r="T579" s="719">
        <f t="shared" si="601"/>
        <v>0</v>
      </c>
      <c r="U579" s="109"/>
      <c r="V579" s="612" t="str">
        <f>IF(T574&gt;0,"xx",IF(O574&gt;0,"xy",""))</f>
        <v/>
      </c>
      <c r="W579" s="613" t="str">
        <f t="shared" si="549"/>
        <v/>
      </c>
      <c r="X579" s="613" t="str">
        <f t="shared" si="607"/>
        <v/>
      </c>
      <c r="Y579" s="613" t="str">
        <f t="shared" si="602"/>
        <v/>
      </c>
    </row>
    <row r="580" spans="1:25" ht="13.8" hidden="1" thickBot="1">
      <c r="A580" s="722">
        <v>570400</v>
      </c>
      <c r="B580" s="723" t="s">
        <v>232</v>
      </c>
      <c r="C580" s="695" t="s">
        <v>320</v>
      </c>
      <c r="D580" s="696"/>
      <c r="E580" s="697" t="s">
        <v>1071</v>
      </c>
      <c r="F580" s="724">
        <v>5.7000000000000002E-2</v>
      </c>
      <c r="G580" s="699">
        <f>SUM(G581:G584)</f>
        <v>29.994750000000003</v>
      </c>
      <c r="H580" s="700">
        <v>118.07</v>
      </c>
      <c r="I580" s="700">
        <f t="shared" ref="I580" si="648">IF(ISBLANK(H580),"",SUM(G580:H580))</f>
        <v>148.06475</v>
      </c>
      <c r="J580" s="701">
        <f t="shared" si="643"/>
        <v>190.62</v>
      </c>
      <c r="K580" s="702" t="s">
        <v>22</v>
      </c>
      <c r="L580" s="703"/>
      <c r="M580" s="704"/>
      <c r="N580" s="705">
        <f t="shared" si="551"/>
        <v>0</v>
      </c>
      <c r="O580" s="706">
        <f t="shared" si="552"/>
        <v>0</v>
      </c>
      <c r="P580" s="109"/>
      <c r="Q580" s="703">
        <f t="shared" si="553"/>
        <v>0</v>
      </c>
      <c r="R580" s="704">
        <f t="shared" si="554"/>
        <v>0</v>
      </c>
      <c r="S580" s="705">
        <f t="shared" si="555"/>
        <v>0</v>
      </c>
      <c r="T580" s="706">
        <f t="shared" si="601"/>
        <v>0</v>
      </c>
      <c r="U580" s="109"/>
      <c r="W580" s="613" t="str">
        <f t="shared" si="549"/>
        <v/>
      </c>
      <c r="X580" s="613" t="str">
        <f t="shared" si="607"/>
        <v/>
      </c>
      <c r="Y580" s="613" t="str">
        <f t="shared" si="602"/>
        <v/>
      </c>
    </row>
    <row r="581" spans="1:25" ht="13.8" hidden="1" thickBot="1">
      <c r="A581" s="196" t="s">
        <v>175</v>
      </c>
      <c r="B581" s="197"/>
      <c r="C581" s="675" t="s">
        <v>303</v>
      </c>
      <c r="D581" s="676"/>
      <c r="E581" s="637">
        <v>180</v>
      </c>
      <c r="F581" s="638">
        <v>0.1</v>
      </c>
      <c r="G581" s="671">
        <f>IF(E581&lt;=30,(0.66*E581+1.38)*F581,((0.66*30+1.38)+0.55*(E581-30))*F581)</f>
        <v>10.368000000000002</v>
      </c>
      <c r="H581" s="632"/>
      <c r="I581" s="632" t="str">
        <f t="shared" ref="I581:I584" si="649">IF(ISBLANK(H581),"",SUM(G581:H581))</f>
        <v/>
      </c>
      <c r="J581" s="633">
        <f t="shared" si="643"/>
        <v>0</v>
      </c>
      <c r="K581" s="634" t="s">
        <v>975</v>
      </c>
      <c r="L581" s="727">
        <v>0</v>
      </c>
      <c r="M581" s="679"/>
      <c r="N581" s="108">
        <f t="shared" si="551"/>
        <v>0</v>
      </c>
      <c r="O581" s="110">
        <f t="shared" si="552"/>
        <v>0</v>
      </c>
      <c r="P581" s="109"/>
      <c r="Q581" s="727">
        <f t="shared" si="553"/>
        <v>0</v>
      </c>
      <c r="R581" s="679">
        <f t="shared" si="554"/>
        <v>0</v>
      </c>
      <c r="S581" s="108">
        <f t="shared" si="555"/>
        <v>0</v>
      </c>
      <c r="T581" s="110">
        <f t="shared" si="601"/>
        <v>0</v>
      </c>
      <c r="U581" s="109"/>
      <c r="V581" s="612" t="str">
        <f>IF(T580&gt;0,"xx",IF(O580&gt;0,"xy",""))</f>
        <v/>
      </c>
      <c r="W581" s="613" t="str">
        <f t="shared" si="549"/>
        <v/>
      </c>
      <c r="X581" s="613" t="str">
        <f t="shared" si="607"/>
        <v/>
      </c>
      <c r="Y581" s="613" t="str">
        <f t="shared" si="602"/>
        <v/>
      </c>
    </row>
    <row r="582" spans="1:25" ht="13.8" hidden="1" thickBot="1">
      <c r="A582" s="196" t="s">
        <v>175</v>
      </c>
      <c r="B582" s="197"/>
      <c r="C582" s="675" t="s">
        <v>304</v>
      </c>
      <c r="D582" s="676"/>
      <c r="E582" s="637">
        <v>500</v>
      </c>
      <c r="F582" s="638">
        <v>1.4999999999999999E-2</v>
      </c>
      <c r="G582" s="680">
        <f>IF(E582&lt;=30,(0.48*E582+4.05)*F582,((0.48*30+4.05)+0.4*(E582-30))*F582)</f>
        <v>3.0967499999999997</v>
      </c>
      <c r="H582" s="632"/>
      <c r="I582" s="632" t="str">
        <f t="shared" si="649"/>
        <v/>
      </c>
      <c r="J582" s="633">
        <f t="shared" si="643"/>
        <v>0</v>
      </c>
      <c r="K582" s="634" t="s">
        <v>975</v>
      </c>
      <c r="L582" s="727">
        <v>0</v>
      </c>
      <c r="M582" s="679"/>
      <c r="N582" s="108">
        <f t="shared" si="551"/>
        <v>0</v>
      </c>
      <c r="O582" s="110">
        <f t="shared" si="552"/>
        <v>0</v>
      </c>
      <c r="P582" s="109"/>
      <c r="Q582" s="727">
        <f t="shared" si="553"/>
        <v>0</v>
      </c>
      <c r="R582" s="679">
        <f t="shared" si="554"/>
        <v>0</v>
      </c>
      <c r="S582" s="108">
        <f t="shared" si="555"/>
        <v>0</v>
      </c>
      <c r="T582" s="110">
        <f t="shared" si="601"/>
        <v>0</v>
      </c>
      <c r="U582" s="109"/>
      <c r="V582" s="612" t="str">
        <f>IF(T580&gt;0,"xx",IF(O580&gt;0,"xy",""))</f>
        <v/>
      </c>
      <c r="W582" s="613" t="str">
        <f t="shared" si="549"/>
        <v/>
      </c>
      <c r="X582" s="613" t="str">
        <f t="shared" si="607"/>
        <v/>
      </c>
      <c r="Y582" s="613" t="str">
        <f t="shared" si="602"/>
        <v/>
      </c>
    </row>
    <row r="583" spans="1:25" ht="13.8" hidden="1" thickBot="1">
      <c r="A583" s="196" t="s">
        <v>175</v>
      </c>
      <c r="B583" s="197"/>
      <c r="C583" s="675" t="s">
        <v>317</v>
      </c>
      <c r="D583" s="676"/>
      <c r="E583" s="637"/>
      <c r="F583" s="638">
        <v>0.82799999999999996</v>
      </c>
      <c r="G583" s="680">
        <f>IF(E583=0,0,IF(E583&lt;=30,(0.66*E583+1.38)*F583,((0.66*30+1.38)+0.55*(E583-30))*F583))</f>
        <v>0</v>
      </c>
      <c r="H583" s="632"/>
      <c r="I583" s="632" t="str">
        <f t="shared" si="649"/>
        <v/>
      </c>
      <c r="J583" s="633">
        <f t="shared" si="643"/>
        <v>0</v>
      </c>
      <c r="K583" s="634" t="s">
        <v>975</v>
      </c>
      <c r="L583" s="727">
        <v>0</v>
      </c>
      <c r="M583" s="679"/>
      <c r="N583" s="108">
        <f t="shared" si="551"/>
        <v>0</v>
      </c>
      <c r="O583" s="110">
        <f t="shared" si="552"/>
        <v>0</v>
      </c>
      <c r="P583" s="109"/>
      <c r="Q583" s="727">
        <f t="shared" si="553"/>
        <v>0</v>
      </c>
      <c r="R583" s="679">
        <f t="shared" si="554"/>
        <v>0</v>
      </c>
      <c r="S583" s="108">
        <f t="shared" si="555"/>
        <v>0</v>
      </c>
      <c r="T583" s="110">
        <f t="shared" si="601"/>
        <v>0</v>
      </c>
      <c r="U583" s="109"/>
      <c r="V583" s="612" t="str">
        <f>IF(T580&gt;0,"xx",IF(O580&gt;0,"xy",""))</f>
        <v/>
      </c>
      <c r="W583" s="613" t="str">
        <f t="shared" si="549"/>
        <v/>
      </c>
      <c r="X583" s="613" t="str">
        <f t="shared" si="607"/>
        <v/>
      </c>
      <c r="Y583" s="613" t="str">
        <f t="shared" si="602"/>
        <v/>
      </c>
    </row>
    <row r="584" spans="1:25" ht="13.8" hidden="1" thickBot="1">
      <c r="A584" s="196" t="s">
        <v>175</v>
      </c>
      <c r="B584" s="197"/>
      <c r="C584" s="675" t="s">
        <v>318</v>
      </c>
      <c r="D584" s="676"/>
      <c r="E584" s="637">
        <v>20</v>
      </c>
      <c r="F584" s="638">
        <v>1</v>
      </c>
      <c r="G584" s="680">
        <f>IF(E584&lt;=30,(0.66*E584+3.33)*F584,((0.66*30+3.33)+0.55*(E584-30))*F584)</f>
        <v>16.53</v>
      </c>
      <c r="H584" s="632"/>
      <c r="I584" s="632" t="str">
        <f t="shared" si="649"/>
        <v/>
      </c>
      <c r="J584" s="633">
        <f t="shared" si="643"/>
        <v>0</v>
      </c>
      <c r="K584" s="634" t="s">
        <v>975</v>
      </c>
      <c r="L584" s="727">
        <v>0</v>
      </c>
      <c r="M584" s="679"/>
      <c r="N584" s="108">
        <f t="shared" si="551"/>
        <v>0</v>
      </c>
      <c r="O584" s="110">
        <f t="shared" si="552"/>
        <v>0</v>
      </c>
      <c r="P584" s="109"/>
      <c r="Q584" s="727">
        <f t="shared" si="553"/>
        <v>0</v>
      </c>
      <c r="R584" s="679">
        <f t="shared" si="554"/>
        <v>0</v>
      </c>
      <c r="S584" s="108">
        <f t="shared" si="555"/>
        <v>0</v>
      </c>
      <c r="T584" s="110">
        <f t="shared" si="601"/>
        <v>0</v>
      </c>
      <c r="U584" s="109"/>
      <c r="V584" s="612" t="str">
        <f>IF(T580&gt;0,"xx",IF(O580&gt;0,"xy",""))</f>
        <v/>
      </c>
      <c r="W584" s="613" t="str">
        <f t="shared" si="549"/>
        <v/>
      </c>
      <c r="X584" s="613" t="str">
        <f t="shared" si="607"/>
        <v/>
      </c>
      <c r="Y584" s="613" t="str">
        <f t="shared" si="602"/>
        <v/>
      </c>
    </row>
    <row r="585" spans="1:25" ht="13.8" hidden="1" thickBot="1">
      <c r="A585" s="728">
        <v>170500</v>
      </c>
      <c r="B585" s="729" t="s">
        <v>271</v>
      </c>
      <c r="C585" s="730" t="s">
        <v>1067</v>
      </c>
      <c r="D585" s="740"/>
      <c r="E585" s="710">
        <v>500</v>
      </c>
      <c r="F585" s="731">
        <v>1</v>
      </c>
      <c r="G585" s="743">
        <f>(0.54*E585+26.44)*F585</f>
        <v>296.44</v>
      </c>
      <c r="H585" s="713">
        <f>F585*3227.05*(1+$E$9)/(1+$E$10)</f>
        <v>2976.3858707472432</v>
      </c>
      <c r="I585" s="713">
        <f t="shared" ref="I585:I586" si="650">IF(ISBLANK(H585),"",SUM(G585:H585))</f>
        <v>3272.8258707472432</v>
      </c>
      <c r="J585" s="714">
        <f t="shared" si="643"/>
        <v>4213.4399999999996</v>
      </c>
      <c r="K585" s="715" t="s">
        <v>22</v>
      </c>
      <c r="L585" s="716">
        <f>ROUND(IF(L580=0,0,L580*F580),2)</f>
        <v>0</v>
      </c>
      <c r="M585" s="742"/>
      <c r="N585" s="718">
        <f t="shared" si="551"/>
        <v>0</v>
      </c>
      <c r="O585" s="719">
        <f t="shared" si="552"/>
        <v>0</v>
      </c>
      <c r="P585" s="109"/>
      <c r="Q585" s="716">
        <f t="shared" si="553"/>
        <v>0</v>
      </c>
      <c r="R585" s="742">
        <f t="shared" si="554"/>
        <v>0</v>
      </c>
      <c r="S585" s="718">
        <f t="shared" si="555"/>
        <v>0</v>
      </c>
      <c r="T585" s="719">
        <f t="shared" si="601"/>
        <v>0</v>
      </c>
      <c r="U585" s="109"/>
      <c r="V585" s="612" t="str">
        <f>IF(T580&gt;0,"xx",IF(O580&gt;0,"xy",""))</f>
        <v/>
      </c>
      <c r="W585" s="613" t="str">
        <f t="shared" si="549"/>
        <v/>
      </c>
      <c r="X585" s="613" t="str">
        <f t="shared" si="607"/>
        <v/>
      </c>
      <c r="Y585" s="613" t="str">
        <f t="shared" si="602"/>
        <v/>
      </c>
    </row>
    <row r="586" spans="1:25" ht="13.8" hidden="1" thickBot="1">
      <c r="A586" s="722">
        <v>570000</v>
      </c>
      <c r="B586" s="723" t="s">
        <v>1077</v>
      </c>
      <c r="C586" s="695" t="s">
        <v>319</v>
      </c>
      <c r="D586" s="696"/>
      <c r="E586" s="697" t="s">
        <v>1071</v>
      </c>
      <c r="F586" s="724">
        <v>5.5E-2</v>
      </c>
      <c r="G586" s="699">
        <f>SUM(G587:G590)</f>
        <v>28.953400000000002</v>
      </c>
      <c r="H586" s="700">
        <v>131.08000000000001</v>
      </c>
      <c r="I586" s="700">
        <f t="shared" si="650"/>
        <v>160.03340000000003</v>
      </c>
      <c r="J586" s="701">
        <f t="shared" si="643"/>
        <v>206.03</v>
      </c>
      <c r="K586" s="702" t="s">
        <v>22</v>
      </c>
      <c r="L586" s="703"/>
      <c r="M586" s="704"/>
      <c r="N586" s="705">
        <f t="shared" si="551"/>
        <v>0</v>
      </c>
      <c r="O586" s="706">
        <f t="shared" si="552"/>
        <v>0</v>
      </c>
      <c r="P586" s="109"/>
      <c r="Q586" s="703">
        <f t="shared" si="553"/>
        <v>0</v>
      </c>
      <c r="R586" s="704">
        <f t="shared" si="554"/>
        <v>0</v>
      </c>
      <c r="S586" s="705">
        <f t="shared" si="555"/>
        <v>0</v>
      </c>
      <c r="T586" s="706">
        <f t="shared" si="601"/>
        <v>0</v>
      </c>
      <c r="U586" s="109"/>
      <c r="W586" s="613" t="str">
        <f t="shared" si="549"/>
        <v/>
      </c>
      <c r="X586" s="613" t="str">
        <f t="shared" si="607"/>
        <v/>
      </c>
      <c r="Y586" s="613" t="str">
        <f t="shared" si="602"/>
        <v/>
      </c>
    </row>
    <row r="587" spans="1:25" ht="13.8" hidden="1" thickBot="1">
      <c r="A587" s="196" t="s">
        <v>175</v>
      </c>
      <c r="B587" s="197"/>
      <c r="C587" s="675" t="s">
        <v>303</v>
      </c>
      <c r="D587" s="676"/>
      <c r="E587" s="637">
        <v>180</v>
      </c>
      <c r="F587" s="638">
        <v>0.08</v>
      </c>
      <c r="G587" s="671">
        <f>IF(E587&lt;=30,(0.66*E587+1.38)*F587,((0.66*30+1.38)+0.55*(E587-30))*F587)</f>
        <v>8.2944000000000013</v>
      </c>
      <c r="H587" s="632"/>
      <c r="I587" s="632" t="str">
        <f t="shared" ref="I587" si="651">IF(ISBLANK(H587),"",SUM(G587:H587))</f>
        <v/>
      </c>
      <c r="J587" s="633">
        <f t="shared" si="643"/>
        <v>0</v>
      </c>
      <c r="K587" s="634" t="s">
        <v>975</v>
      </c>
      <c r="L587" s="727">
        <v>0</v>
      </c>
      <c r="M587" s="679"/>
      <c r="N587" s="108">
        <f t="shared" si="551"/>
        <v>0</v>
      </c>
      <c r="O587" s="110">
        <f t="shared" si="552"/>
        <v>0</v>
      </c>
      <c r="P587" s="109"/>
      <c r="Q587" s="727">
        <f t="shared" si="553"/>
        <v>0</v>
      </c>
      <c r="R587" s="679">
        <f t="shared" si="554"/>
        <v>0</v>
      </c>
      <c r="S587" s="108">
        <f t="shared" si="555"/>
        <v>0</v>
      </c>
      <c r="T587" s="110">
        <f t="shared" si="601"/>
        <v>0</v>
      </c>
      <c r="U587" s="109"/>
      <c r="V587" s="612" t="str">
        <f>IF(T586&gt;0,"xx",IF(O586&gt;0,"xy",""))</f>
        <v/>
      </c>
      <c r="W587" s="613" t="str">
        <f t="shared" si="549"/>
        <v/>
      </c>
      <c r="X587" s="613" t="str">
        <f t="shared" si="607"/>
        <v/>
      </c>
      <c r="Y587" s="613" t="str">
        <f t="shared" si="602"/>
        <v/>
      </c>
    </row>
    <row r="588" spans="1:25" ht="13.8" hidden="1" thickBot="1">
      <c r="A588" s="196" t="s">
        <v>175</v>
      </c>
      <c r="B588" s="197"/>
      <c r="C588" s="675" t="s">
        <v>304</v>
      </c>
      <c r="D588" s="676"/>
      <c r="E588" s="637">
        <v>500</v>
      </c>
      <c r="F588" s="638">
        <v>0.02</v>
      </c>
      <c r="G588" s="680">
        <f>IF(E588&lt;=30,(0.48*E588+4.05)*F588,((0.48*30+4.05)+0.4*(E588-30))*F588)</f>
        <v>4.1289999999999996</v>
      </c>
      <c r="H588" s="632"/>
      <c r="I588" s="632" t="str">
        <f t="shared" ref="I588:I590" si="652">IF(ISBLANK(H588),"",SUM(G588:H588))</f>
        <v/>
      </c>
      <c r="J588" s="633">
        <f t="shared" si="643"/>
        <v>0</v>
      </c>
      <c r="K588" s="634" t="s">
        <v>975</v>
      </c>
      <c r="L588" s="727">
        <v>0</v>
      </c>
      <c r="M588" s="679"/>
      <c r="N588" s="108">
        <f t="shared" si="551"/>
        <v>0</v>
      </c>
      <c r="O588" s="110">
        <f t="shared" si="552"/>
        <v>0</v>
      </c>
      <c r="P588" s="109"/>
      <c r="Q588" s="727">
        <f t="shared" si="553"/>
        <v>0</v>
      </c>
      <c r="R588" s="679">
        <f t="shared" si="554"/>
        <v>0</v>
      </c>
      <c r="S588" s="108">
        <f t="shared" si="555"/>
        <v>0</v>
      </c>
      <c r="T588" s="110">
        <f t="shared" si="601"/>
        <v>0</v>
      </c>
      <c r="U588" s="109"/>
      <c r="V588" s="612" t="str">
        <f>IF(T586&gt;0,"xx",IF(O586&gt;0,"xy",""))</f>
        <v/>
      </c>
      <c r="W588" s="613" t="str">
        <f t="shared" si="549"/>
        <v/>
      </c>
      <c r="X588" s="613" t="str">
        <f t="shared" si="607"/>
        <v/>
      </c>
      <c r="Y588" s="613" t="str">
        <f t="shared" si="602"/>
        <v/>
      </c>
    </row>
    <row r="589" spans="1:25" ht="13.8" hidden="1" thickBot="1">
      <c r="A589" s="196" t="s">
        <v>175</v>
      </c>
      <c r="B589" s="197"/>
      <c r="C589" s="675" t="s">
        <v>317</v>
      </c>
      <c r="D589" s="676"/>
      <c r="E589" s="637"/>
      <c r="F589" s="638">
        <v>0.84499999999999997</v>
      </c>
      <c r="G589" s="680">
        <f>IF(E589=0,0,IF(E589&lt;=30,(0.66*E589+1.38)*F589,((0.66*30+1.38)+0.55*(E589-30))*F589))</f>
        <v>0</v>
      </c>
      <c r="H589" s="632"/>
      <c r="I589" s="632" t="str">
        <f t="shared" si="652"/>
        <v/>
      </c>
      <c r="J589" s="633">
        <f t="shared" si="643"/>
        <v>0</v>
      </c>
      <c r="K589" s="634" t="s">
        <v>975</v>
      </c>
      <c r="L589" s="727">
        <v>0</v>
      </c>
      <c r="M589" s="679"/>
      <c r="N589" s="108">
        <f t="shared" si="551"/>
        <v>0</v>
      </c>
      <c r="O589" s="110">
        <f t="shared" si="552"/>
        <v>0</v>
      </c>
      <c r="P589" s="109"/>
      <c r="Q589" s="727">
        <f t="shared" si="553"/>
        <v>0</v>
      </c>
      <c r="R589" s="679">
        <f t="shared" si="554"/>
        <v>0</v>
      </c>
      <c r="S589" s="108">
        <f t="shared" si="555"/>
        <v>0</v>
      </c>
      <c r="T589" s="110">
        <f t="shared" si="601"/>
        <v>0</v>
      </c>
      <c r="U589" s="109"/>
      <c r="V589" s="612" t="str">
        <f>IF(T586&gt;0,"xx",IF(O586&gt;0,"xy",""))</f>
        <v/>
      </c>
      <c r="W589" s="613" t="str">
        <f t="shared" si="549"/>
        <v/>
      </c>
      <c r="X589" s="613" t="str">
        <f t="shared" si="607"/>
        <v/>
      </c>
      <c r="Y589" s="613" t="str">
        <f t="shared" si="602"/>
        <v/>
      </c>
    </row>
    <row r="590" spans="1:25" ht="13.8" hidden="1" thickBot="1">
      <c r="A590" s="196" t="s">
        <v>175</v>
      </c>
      <c r="B590" s="197"/>
      <c r="C590" s="675" t="s">
        <v>318</v>
      </c>
      <c r="D590" s="676"/>
      <c r="E590" s="637">
        <v>20</v>
      </c>
      <c r="F590" s="638">
        <v>1</v>
      </c>
      <c r="G590" s="680">
        <f>IF(E590&lt;=30,(0.66*E590+3.33)*F590,((0.66*30+3.33)+0.55*(E590-30))*F590)</f>
        <v>16.53</v>
      </c>
      <c r="H590" s="632"/>
      <c r="I590" s="632" t="str">
        <f t="shared" si="652"/>
        <v/>
      </c>
      <c r="J590" s="633">
        <f t="shared" si="643"/>
        <v>0</v>
      </c>
      <c r="K590" s="634" t="s">
        <v>975</v>
      </c>
      <c r="L590" s="727">
        <v>0</v>
      </c>
      <c r="M590" s="679"/>
      <c r="N590" s="108">
        <f t="shared" si="551"/>
        <v>0</v>
      </c>
      <c r="O590" s="110">
        <f t="shared" si="552"/>
        <v>0</v>
      </c>
      <c r="P590" s="109"/>
      <c r="Q590" s="727">
        <f t="shared" si="553"/>
        <v>0</v>
      </c>
      <c r="R590" s="679">
        <f t="shared" si="554"/>
        <v>0</v>
      </c>
      <c r="S590" s="108">
        <f t="shared" si="555"/>
        <v>0</v>
      </c>
      <c r="T590" s="110">
        <f t="shared" si="601"/>
        <v>0</v>
      </c>
      <c r="U590" s="109"/>
      <c r="V590" s="612" t="str">
        <f>IF(T586&gt;0,"xx",IF(O586&gt;0,"xy",""))</f>
        <v/>
      </c>
      <c r="W590" s="613" t="str">
        <f t="shared" si="549"/>
        <v/>
      </c>
      <c r="X590" s="613" t="str">
        <f t="shared" si="607"/>
        <v/>
      </c>
      <c r="Y590" s="613" t="str">
        <f t="shared" si="602"/>
        <v/>
      </c>
    </row>
    <row r="591" spans="1:25" ht="13.8" hidden="1" thickBot="1">
      <c r="A591" s="728">
        <v>170500</v>
      </c>
      <c r="B591" s="729" t="s">
        <v>271</v>
      </c>
      <c r="C591" s="730" t="s">
        <v>1066</v>
      </c>
      <c r="D591" s="740"/>
      <c r="E591" s="710">
        <v>500</v>
      </c>
      <c r="F591" s="731">
        <v>1</v>
      </c>
      <c r="G591" s="743">
        <f>(0.54*E591+26.44)*F591</f>
        <v>296.44</v>
      </c>
      <c r="H591" s="713">
        <f>F591*3227.05*(1+$E$9)/(1+$E$10)</f>
        <v>2976.3858707472432</v>
      </c>
      <c r="I591" s="713">
        <f t="shared" ref="I591" si="653">IF(ISBLANK(H591),"",SUM(G591:H591))</f>
        <v>3272.8258707472432</v>
      </c>
      <c r="J591" s="714">
        <f t="shared" si="643"/>
        <v>4213.4399999999996</v>
      </c>
      <c r="K591" s="715" t="s">
        <v>22</v>
      </c>
      <c r="L591" s="716">
        <f>ROUND(IF(L586=0,0,L586*F586),2)</f>
        <v>0</v>
      </c>
      <c r="M591" s="742"/>
      <c r="N591" s="718">
        <f t="shared" si="551"/>
        <v>0</v>
      </c>
      <c r="O591" s="719">
        <f t="shared" si="552"/>
        <v>0</v>
      </c>
      <c r="P591" s="109"/>
      <c r="Q591" s="716">
        <f t="shared" si="553"/>
        <v>0</v>
      </c>
      <c r="R591" s="742">
        <f t="shared" si="554"/>
        <v>0</v>
      </c>
      <c r="S591" s="718">
        <f t="shared" si="555"/>
        <v>0</v>
      </c>
      <c r="T591" s="719">
        <f t="shared" si="601"/>
        <v>0</v>
      </c>
      <c r="U591" s="109"/>
      <c r="V591" s="612" t="str">
        <f>IF(T586&gt;0,"xx",IF(O586&gt;0,"xy",""))</f>
        <v/>
      </c>
      <c r="W591" s="613" t="str">
        <f t="shared" si="549"/>
        <v/>
      </c>
      <c r="X591" s="613" t="str">
        <f t="shared" si="607"/>
        <v/>
      </c>
      <c r="Y591" s="613" t="str">
        <f t="shared" si="602"/>
        <v/>
      </c>
    </row>
    <row r="592" spans="1:25" ht="13.8" hidden="1" thickBot="1">
      <c r="A592" s="673">
        <v>521450</v>
      </c>
      <c r="B592" s="674" t="s">
        <v>232</v>
      </c>
      <c r="C592" s="178" t="s">
        <v>357</v>
      </c>
      <c r="D592" s="179"/>
      <c r="E592" s="180">
        <v>20</v>
      </c>
      <c r="F592" s="758">
        <v>0.3</v>
      </c>
      <c r="G592" s="667">
        <f>IF(E592&lt;=30,(0.66*E592+1.38)*F592,((0.66*30+1.38)+0.55*(E592-30))*F592)</f>
        <v>4.3740000000000006</v>
      </c>
      <c r="H592" s="183">
        <v>19.39</v>
      </c>
      <c r="I592" s="183">
        <f>IF(ISBLANK(H592),"",SUM(G592:H592))</f>
        <v>23.764000000000003</v>
      </c>
      <c r="J592" s="184">
        <f t="shared" si="643"/>
        <v>30.59</v>
      </c>
      <c r="K592" s="185" t="s">
        <v>18</v>
      </c>
      <c r="L592" s="107"/>
      <c r="M592" s="704"/>
      <c r="N592" s="108">
        <f t="shared" si="551"/>
        <v>0</v>
      </c>
      <c r="O592" s="108">
        <f t="shared" si="552"/>
        <v>0</v>
      </c>
      <c r="P592" s="109"/>
      <c r="Q592" s="107">
        <f t="shared" ref="Q592:Q630" si="654">L592</f>
        <v>0</v>
      </c>
      <c r="R592" s="107">
        <f t="shared" ref="R592:R630" si="655">M592</f>
        <v>0</v>
      </c>
      <c r="S592" s="108">
        <f t="shared" si="555"/>
        <v>0</v>
      </c>
      <c r="T592" s="110">
        <f t="shared" ref="T592:T618" si="656">IF(ISBLANK(Q592),0,ROUND(Q592*R592,2))</f>
        <v>0</v>
      </c>
      <c r="U592" s="109"/>
      <c r="W592" s="613" t="str">
        <f t="shared" ref="W592:W632" si="657">IF(V592="X","x",IF(V592="xx","x",IF(V592="xy","x",IF(V592="y","x",IF(OR(O592&gt;0,T592&gt;0),"x","")))))</f>
        <v/>
      </c>
      <c r="X592" s="613" t="str">
        <f t="shared" si="535"/>
        <v/>
      </c>
      <c r="Y592" s="613" t="str">
        <f t="shared" si="602"/>
        <v/>
      </c>
    </row>
    <row r="593" spans="1:25" ht="13.8" hidden="1" thickBot="1">
      <c r="A593" s="196" t="s">
        <v>19</v>
      </c>
      <c r="B593" s="197" t="s">
        <v>232</v>
      </c>
      <c r="C593" s="635" t="s">
        <v>358</v>
      </c>
      <c r="D593" s="636"/>
      <c r="E593" s="637">
        <v>20</v>
      </c>
      <c r="F593" s="630">
        <v>7.6999999999999999E-2</v>
      </c>
      <c r="G593" s="667">
        <f>IF(E593&lt;=30,(0.66*E593+1.38)*F593,((0.66*30+1.38)+0.55*(E593-30))*F593)</f>
        <v>1.1226600000000002</v>
      </c>
      <c r="H593" s="632">
        <v>8.93</v>
      </c>
      <c r="I593" s="632">
        <f>IF(ISBLANK(H593),"",SUM(G593:H593))</f>
        <v>10.052659999999999</v>
      </c>
      <c r="J593" s="633">
        <f t="shared" si="643"/>
        <v>12.94</v>
      </c>
      <c r="K593" s="634" t="s">
        <v>20</v>
      </c>
      <c r="L593" s="107"/>
      <c r="M593" s="107"/>
      <c r="N593" s="108">
        <f t="shared" si="551"/>
        <v>0</v>
      </c>
      <c r="O593" s="108">
        <f t="shared" si="552"/>
        <v>0</v>
      </c>
      <c r="P593" s="109"/>
      <c r="Q593" s="107">
        <f t="shared" si="654"/>
        <v>0</v>
      </c>
      <c r="R593" s="107">
        <f t="shared" si="655"/>
        <v>0</v>
      </c>
      <c r="S593" s="108">
        <f t="shared" si="555"/>
        <v>0</v>
      </c>
      <c r="T593" s="110">
        <f t="shared" si="656"/>
        <v>0</v>
      </c>
      <c r="U593" s="109"/>
      <c r="W593" s="613" t="str">
        <f t="shared" si="657"/>
        <v/>
      </c>
      <c r="X593" s="613" t="str">
        <f t="shared" si="535"/>
        <v/>
      </c>
      <c r="Y593" s="613" t="str">
        <f t="shared" si="602"/>
        <v/>
      </c>
    </row>
    <row r="594" spans="1:25" ht="13.8" hidden="1" thickBot="1">
      <c r="A594" s="196" t="s">
        <v>21</v>
      </c>
      <c r="B594" s="197" t="s">
        <v>232</v>
      </c>
      <c r="C594" s="635" t="s">
        <v>359</v>
      </c>
      <c r="D594" s="636"/>
      <c r="E594" s="637"/>
      <c r="F594" s="630"/>
      <c r="G594" s="639"/>
      <c r="H594" s="632">
        <v>6.146148036253777</v>
      </c>
      <c r="I594" s="632">
        <f>IF(ISBLANK(H594),"",SUM(G594:H594))</f>
        <v>6.146148036253777</v>
      </c>
      <c r="J594" s="633">
        <f t="shared" si="643"/>
        <v>7.91</v>
      </c>
      <c r="K594" s="634" t="s">
        <v>18</v>
      </c>
      <c r="L594" s="107"/>
      <c r="M594" s="107"/>
      <c r="N594" s="108">
        <f t="shared" si="551"/>
        <v>0</v>
      </c>
      <c r="O594" s="108">
        <f t="shared" si="552"/>
        <v>0</v>
      </c>
      <c r="P594" s="109"/>
      <c r="Q594" s="107">
        <f t="shared" si="654"/>
        <v>0</v>
      </c>
      <c r="R594" s="107">
        <f t="shared" si="655"/>
        <v>0</v>
      </c>
      <c r="S594" s="108">
        <f t="shared" si="555"/>
        <v>0</v>
      </c>
      <c r="T594" s="110">
        <f t="shared" si="656"/>
        <v>0</v>
      </c>
      <c r="U594" s="109"/>
      <c r="W594" s="613" t="str">
        <f t="shared" si="657"/>
        <v/>
      </c>
      <c r="X594" s="613" t="str">
        <f t="shared" si="535"/>
        <v/>
      </c>
      <c r="Y594" s="613" t="str">
        <f t="shared" si="602"/>
        <v/>
      </c>
    </row>
    <row r="595" spans="1:25" ht="13.8" hidden="1" thickBot="1">
      <c r="A595" s="196" t="s">
        <v>21</v>
      </c>
      <c r="B595" s="197" t="s">
        <v>232</v>
      </c>
      <c r="C595" s="635" t="s">
        <v>360</v>
      </c>
      <c r="D595" s="636"/>
      <c r="E595" s="637"/>
      <c r="F595" s="630"/>
      <c r="G595" s="639"/>
      <c r="H595" s="632">
        <v>10.85</v>
      </c>
      <c r="I595" s="632">
        <f>IF(ISBLANK(H595),"",SUM(G595:H595))</f>
        <v>10.85</v>
      </c>
      <c r="J595" s="633">
        <f t="shared" si="643"/>
        <v>13.97</v>
      </c>
      <c r="K595" s="634" t="s">
        <v>18</v>
      </c>
      <c r="L595" s="107"/>
      <c r="M595" s="107"/>
      <c r="N595" s="108">
        <f t="shared" si="551"/>
        <v>0</v>
      </c>
      <c r="O595" s="108">
        <f t="shared" si="552"/>
        <v>0</v>
      </c>
      <c r="P595" s="109"/>
      <c r="Q595" s="107">
        <f t="shared" si="654"/>
        <v>0</v>
      </c>
      <c r="R595" s="107">
        <f t="shared" si="655"/>
        <v>0</v>
      </c>
      <c r="S595" s="108">
        <f t="shared" si="555"/>
        <v>0</v>
      </c>
      <c r="T595" s="110">
        <f t="shared" si="656"/>
        <v>0</v>
      </c>
      <c r="U595" s="109"/>
      <c r="W595" s="613" t="str">
        <f t="shared" si="657"/>
        <v/>
      </c>
      <c r="X595" s="613" t="str">
        <f t="shared" si="535"/>
        <v/>
      </c>
      <c r="Y595" s="613" t="str">
        <f t="shared" si="602"/>
        <v/>
      </c>
    </row>
    <row r="596" spans="1:25" ht="13.8" hidden="1" thickBot="1">
      <c r="A596" s="196">
        <v>535000</v>
      </c>
      <c r="B596" s="197" t="s">
        <v>232</v>
      </c>
      <c r="C596" s="635" t="s">
        <v>361</v>
      </c>
      <c r="D596" s="636"/>
      <c r="E596" s="637">
        <v>20</v>
      </c>
      <c r="F596" s="638">
        <v>0.27200000000000002</v>
      </c>
      <c r="G596" s="667">
        <f>IF(E596&lt;=30,(0.66*E596+1.38)*F596,((0.66*30+1.38)+0.55*(E596-30))*F596)</f>
        <v>3.9657600000000008</v>
      </c>
      <c r="H596" s="632">
        <v>75.37</v>
      </c>
      <c r="I596" s="632">
        <f>IF(ISBLANK(H596),"",SUM(G596:H596))*0.9</f>
        <v>71.402184000000005</v>
      </c>
      <c r="J596" s="633">
        <f t="shared" si="643"/>
        <v>91.92</v>
      </c>
      <c r="K596" s="634" t="s">
        <v>18</v>
      </c>
      <c r="L596" s="107"/>
      <c r="M596" s="107"/>
      <c r="N596" s="108">
        <f t="shared" si="551"/>
        <v>0</v>
      </c>
      <c r="O596" s="108">
        <f t="shared" si="552"/>
        <v>0</v>
      </c>
      <c r="P596" s="109"/>
      <c r="Q596" s="107">
        <f t="shared" si="654"/>
        <v>0</v>
      </c>
      <c r="R596" s="107">
        <f t="shared" si="655"/>
        <v>0</v>
      </c>
      <c r="S596" s="108">
        <f t="shared" si="555"/>
        <v>0</v>
      </c>
      <c r="T596" s="110">
        <f t="shared" si="656"/>
        <v>0</v>
      </c>
      <c r="U596" s="109"/>
      <c r="W596" s="613" t="str">
        <f t="shared" si="657"/>
        <v/>
      </c>
      <c r="X596" s="613" t="str">
        <f t="shared" si="535"/>
        <v/>
      </c>
      <c r="Y596" s="613" t="str">
        <f t="shared" si="602"/>
        <v/>
      </c>
    </row>
    <row r="597" spans="1:25" ht="13.8" hidden="1" thickBot="1">
      <c r="A597" s="196" t="s">
        <v>100</v>
      </c>
      <c r="B597" s="197" t="s">
        <v>232</v>
      </c>
      <c r="C597" s="635" t="s">
        <v>281</v>
      </c>
      <c r="D597" s="636"/>
      <c r="E597" s="637">
        <v>20</v>
      </c>
      <c r="F597" s="638">
        <f>2*0.04</f>
        <v>0.08</v>
      </c>
      <c r="G597" s="667">
        <f t="shared" ref="G597:G609" si="658">IF(E597&lt;=30,(0.66*E597+1.38)*F597,((0.66*30+1.38)+0.55*(E597-30))*F597)</f>
        <v>1.1664000000000001</v>
      </c>
      <c r="H597" s="632">
        <v>40.770000000000003</v>
      </c>
      <c r="I597" s="632">
        <f>IF(ISBLANK(H597),"",SUM(G597:H597))</f>
        <v>41.936400000000006</v>
      </c>
      <c r="J597" s="633">
        <f t="shared" si="643"/>
        <v>53.99</v>
      </c>
      <c r="K597" s="634" t="s">
        <v>18</v>
      </c>
      <c r="L597" s="107"/>
      <c r="M597" s="107"/>
      <c r="N597" s="108">
        <f t="shared" si="551"/>
        <v>0</v>
      </c>
      <c r="O597" s="108">
        <f t="shared" si="552"/>
        <v>0</v>
      </c>
      <c r="P597" s="109"/>
      <c r="Q597" s="107">
        <f t="shared" si="654"/>
        <v>0</v>
      </c>
      <c r="R597" s="107">
        <f t="shared" si="655"/>
        <v>0</v>
      </c>
      <c r="S597" s="108">
        <f t="shared" si="555"/>
        <v>0</v>
      </c>
      <c r="T597" s="110">
        <f t="shared" si="656"/>
        <v>0</v>
      </c>
      <c r="U597" s="109"/>
      <c r="W597" s="613" t="str">
        <f t="shared" si="657"/>
        <v/>
      </c>
      <c r="X597" s="613" t="str">
        <f t="shared" si="535"/>
        <v/>
      </c>
      <c r="Y597" s="613" t="str">
        <f t="shared" si="602"/>
        <v/>
      </c>
    </row>
    <row r="598" spans="1:25" ht="13.8" hidden="1" thickBot="1">
      <c r="A598" s="196">
        <v>863000</v>
      </c>
      <c r="B598" s="197" t="s">
        <v>232</v>
      </c>
      <c r="C598" s="635" t="s">
        <v>282</v>
      </c>
      <c r="D598" s="636"/>
      <c r="E598" s="637">
        <v>20</v>
      </c>
      <c r="F598" s="638">
        <f>2*0.05</f>
        <v>0.1</v>
      </c>
      <c r="G598" s="667">
        <f t="shared" si="658"/>
        <v>1.4580000000000002</v>
      </c>
      <c r="H598" s="632">
        <v>42.55</v>
      </c>
      <c r="I598" s="632">
        <f t="shared" ref="I598:I617" si="659">IF(ISBLANK(H598),"",SUM(G598:H598))</f>
        <v>44.007999999999996</v>
      </c>
      <c r="J598" s="633">
        <f t="shared" si="643"/>
        <v>56.66</v>
      </c>
      <c r="K598" s="634" t="s">
        <v>18</v>
      </c>
      <c r="L598" s="107"/>
      <c r="M598" s="107"/>
      <c r="N598" s="108">
        <f t="shared" si="551"/>
        <v>0</v>
      </c>
      <c r="O598" s="108">
        <f t="shared" si="552"/>
        <v>0</v>
      </c>
      <c r="P598" s="109"/>
      <c r="Q598" s="107">
        <f t="shared" si="654"/>
        <v>0</v>
      </c>
      <c r="R598" s="107">
        <f t="shared" si="655"/>
        <v>0</v>
      </c>
      <c r="S598" s="108">
        <f t="shared" si="555"/>
        <v>0</v>
      </c>
      <c r="T598" s="110">
        <f t="shared" si="656"/>
        <v>0</v>
      </c>
      <c r="U598" s="109"/>
      <c r="W598" s="613" t="str">
        <f t="shared" si="657"/>
        <v/>
      </c>
      <c r="X598" s="613" t="str">
        <f t="shared" si="535"/>
        <v/>
      </c>
      <c r="Y598" s="613" t="str">
        <f t="shared" si="602"/>
        <v/>
      </c>
    </row>
    <row r="599" spans="1:25" ht="13.8" hidden="1" thickBot="1">
      <c r="A599" s="196" t="s">
        <v>182</v>
      </c>
      <c r="B599" s="197" t="s">
        <v>232</v>
      </c>
      <c r="C599" s="635" t="s">
        <v>283</v>
      </c>
      <c r="D599" s="636"/>
      <c r="E599" s="637">
        <v>20</v>
      </c>
      <c r="F599" s="638">
        <f>2*0.06</f>
        <v>0.12</v>
      </c>
      <c r="G599" s="667">
        <f t="shared" si="658"/>
        <v>1.7496000000000003</v>
      </c>
      <c r="H599" s="632">
        <v>44.32</v>
      </c>
      <c r="I599" s="632">
        <f t="shared" si="659"/>
        <v>46.069600000000001</v>
      </c>
      <c r="J599" s="633">
        <f t="shared" si="643"/>
        <v>59.31</v>
      </c>
      <c r="K599" s="634" t="s">
        <v>18</v>
      </c>
      <c r="L599" s="107"/>
      <c r="M599" s="107"/>
      <c r="N599" s="108">
        <f t="shared" si="551"/>
        <v>0</v>
      </c>
      <c r="O599" s="108">
        <f t="shared" si="552"/>
        <v>0</v>
      </c>
      <c r="P599" s="109"/>
      <c r="Q599" s="107">
        <f t="shared" si="654"/>
        <v>0</v>
      </c>
      <c r="R599" s="107">
        <f t="shared" si="655"/>
        <v>0</v>
      </c>
      <c r="S599" s="108">
        <f t="shared" si="555"/>
        <v>0</v>
      </c>
      <c r="T599" s="110">
        <f t="shared" si="656"/>
        <v>0</v>
      </c>
      <c r="U599" s="109"/>
      <c r="W599" s="613" t="str">
        <f t="shared" si="657"/>
        <v/>
      </c>
      <c r="X599" s="613" t="str">
        <f t="shared" si="535"/>
        <v/>
      </c>
      <c r="Y599" s="613" t="str">
        <f t="shared" si="602"/>
        <v/>
      </c>
    </row>
    <row r="600" spans="1:25" ht="13.8" hidden="1" thickBot="1">
      <c r="A600" s="196" t="s">
        <v>183</v>
      </c>
      <c r="B600" s="197" t="s">
        <v>232</v>
      </c>
      <c r="C600" s="635" t="s">
        <v>284</v>
      </c>
      <c r="D600" s="636"/>
      <c r="E600" s="637">
        <v>20</v>
      </c>
      <c r="F600" s="638">
        <f>2*0.07</f>
        <v>0.14000000000000001</v>
      </c>
      <c r="G600" s="667">
        <f t="shared" si="658"/>
        <v>2.0412000000000003</v>
      </c>
      <c r="H600" s="632">
        <v>47.17</v>
      </c>
      <c r="I600" s="632">
        <f t="shared" si="659"/>
        <v>49.211200000000005</v>
      </c>
      <c r="J600" s="633">
        <f t="shared" si="643"/>
        <v>63.35</v>
      </c>
      <c r="K600" s="634" t="s">
        <v>18</v>
      </c>
      <c r="L600" s="107"/>
      <c r="M600" s="107"/>
      <c r="N600" s="108">
        <f t="shared" si="551"/>
        <v>0</v>
      </c>
      <c r="O600" s="108">
        <f t="shared" si="552"/>
        <v>0</v>
      </c>
      <c r="P600" s="109"/>
      <c r="Q600" s="107">
        <f t="shared" si="654"/>
        <v>0</v>
      </c>
      <c r="R600" s="107">
        <f t="shared" si="655"/>
        <v>0</v>
      </c>
      <c r="S600" s="108">
        <f t="shared" si="555"/>
        <v>0</v>
      </c>
      <c r="T600" s="110">
        <f t="shared" si="656"/>
        <v>0</v>
      </c>
      <c r="U600" s="109"/>
      <c r="W600" s="613" t="str">
        <f t="shared" si="657"/>
        <v/>
      </c>
      <c r="X600" s="613" t="str">
        <f t="shared" si="535"/>
        <v/>
      </c>
      <c r="Y600" s="613" t="str">
        <f t="shared" si="602"/>
        <v/>
      </c>
    </row>
    <row r="601" spans="1:25" ht="13.8" hidden="1" thickBot="1">
      <c r="A601" s="196" t="s">
        <v>184</v>
      </c>
      <c r="B601" s="197" t="s">
        <v>232</v>
      </c>
      <c r="C601" s="635" t="s">
        <v>285</v>
      </c>
      <c r="D601" s="636"/>
      <c r="E601" s="637">
        <v>20</v>
      </c>
      <c r="F601" s="638">
        <f>2*0.08</f>
        <v>0.16</v>
      </c>
      <c r="G601" s="667">
        <f t="shared" si="658"/>
        <v>2.3328000000000002</v>
      </c>
      <c r="H601" s="632">
        <v>50.01</v>
      </c>
      <c r="I601" s="632">
        <f t="shared" si="659"/>
        <v>52.342799999999997</v>
      </c>
      <c r="J601" s="633">
        <f t="shared" si="643"/>
        <v>67.39</v>
      </c>
      <c r="K601" s="634" t="s">
        <v>18</v>
      </c>
      <c r="L601" s="107"/>
      <c r="M601" s="107"/>
      <c r="N601" s="108">
        <f t="shared" si="551"/>
        <v>0</v>
      </c>
      <c r="O601" s="108">
        <f t="shared" si="552"/>
        <v>0</v>
      </c>
      <c r="P601" s="109"/>
      <c r="Q601" s="107">
        <f t="shared" si="654"/>
        <v>0</v>
      </c>
      <c r="R601" s="107">
        <f t="shared" si="655"/>
        <v>0</v>
      </c>
      <c r="S601" s="108">
        <f t="shared" si="555"/>
        <v>0</v>
      </c>
      <c r="T601" s="110">
        <f t="shared" si="656"/>
        <v>0</v>
      </c>
      <c r="U601" s="109"/>
      <c r="W601" s="613" t="str">
        <f t="shared" si="657"/>
        <v/>
      </c>
      <c r="X601" s="613" t="str">
        <f t="shared" si="535"/>
        <v/>
      </c>
      <c r="Y601" s="613" t="str">
        <f t="shared" si="602"/>
        <v/>
      </c>
    </row>
    <row r="602" spans="1:25" ht="13.8" hidden="1" thickBot="1">
      <c r="A602" s="196" t="s">
        <v>185</v>
      </c>
      <c r="B602" s="197" t="s">
        <v>232</v>
      </c>
      <c r="C602" s="635" t="s">
        <v>286</v>
      </c>
      <c r="D602" s="636"/>
      <c r="E602" s="637">
        <v>20</v>
      </c>
      <c r="F602" s="638">
        <f>2*0.1</f>
        <v>0.2</v>
      </c>
      <c r="G602" s="667">
        <f t="shared" si="658"/>
        <v>2.9160000000000004</v>
      </c>
      <c r="H602" s="632">
        <v>56.102724137931034</v>
      </c>
      <c r="I602" s="632">
        <f t="shared" si="659"/>
        <v>59.018724137931031</v>
      </c>
      <c r="J602" s="633">
        <f t="shared" si="643"/>
        <v>75.98</v>
      </c>
      <c r="K602" s="634" t="s">
        <v>18</v>
      </c>
      <c r="L602" s="107"/>
      <c r="M602" s="107"/>
      <c r="N602" s="108">
        <f t="shared" si="551"/>
        <v>0</v>
      </c>
      <c r="O602" s="108">
        <f t="shared" si="552"/>
        <v>0</v>
      </c>
      <c r="P602" s="109"/>
      <c r="Q602" s="107">
        <f t="shared" si="654"/>
        <v>0</v>
      </c>
      <c r="R602" s="107">
        <f t="shared" si="655"/>
        <v>0</v>
      </c>
      <c r="S602" s="108">
        <f t="shared" si="555"/>
        <v>0</v>
      </c>
      <c r="T602" s="110">
        <f t="shared" si="656"/>
        <v>0</v>
      </c>
      <c r="U602" s="109"/>
      <c r="W602" s="613" t="str">
        <f t="shared" si="657"/>
        <v/>
      </c>
      <c r="X602" s="613" t="str">
        <f t="shared" si="535"/>
        <v/>
      </c>
      <c r="Y602" s="613" t="str">
        <f t="shared" si="602"/>
        <v/>
      </c>
    </row>
    <row r="603" spans="1:25" ht="13.8" hidden="1" thickBot="1">
      <c r="A603" s="196" t="s">
        <v>180</v>
      </c>
      <c r="B603" s="197" t="s">
        <v>232</v>
      </c>
      <c r="C603" s="635" t="s">
        <v>287</v>
      </c>
      <c r="D603" s="636"/>
      <c r="E603" s="637">
        <v>20</v>
      </c>
      <c r="F603" s="638">
        <f>2*0.04</f>
        <v>0.08</v>
      </c>
      <c r="G603" s="667">
        <f t="shared" si="658"/>
        <v>1.1664000000000001</v>
      </c>
      <c r="H603" s="632">
        <v>40.770000000000003</v>
      </c>
      <c r="I603" s="632">
        <f t="shared" si="659"/>
        <v>41.936400000000006</v>
      </c>
      <c r="J603" s="633">
        <f t="shared" si="643"/>
        <v>53.99</v>
      </c>
      <c r="K603" s="634" t="s">
        <v>18</v>
      </c>
      <c r="L603" s="107"/>
      <c r="M603" s="107"/>
      <c r="N603" s="108">
        <f t="shared" si="551"/>
        <v>0</v>
      </c>
      <c r="O603" s="108">
        <f t="shared" si="552"/>
        <v>0</v>
      </c>
      <c r="P603" s="109"/>
      <c r="Q603" s="107">
        <f t="shared" si="654"/>
        <v>0</v>
      </c>
      <c r="R603" s="107">
        <f t="shared" si="655"/>
        <v>0</v>
      </c>
      <c r="S603" s="108">
        <f t="shared" si="555"/>
        <v>0</v>
      </c>
      <c r="T603" s="110">
        <f t="shared" si="656"/>
        <v>0</v>
      </c>
      <c r="U603" s="109"/>
      <c r="W603" s="613" t="str">
        <f t="shared" si="657"/>
        <v/>
      </c>
      <c r="X603" s="613" t="str">
        <f t="shared" si="535"/>
        <v/>
      </c>
      <c r="Y603" s="613" t="str">
        <f t="shared" si="602"/>
        <v/>
      </c>
    </row>
    <row r="604" spans="1:25" ht="13.8" hidden="1" thickBot="1">
      <c r="A604" s="196" t="s">
        <v>176</v>
      </c>
      <c r="B604" s="197" t="s">
        <v>232</v>
      </c>
      <c r="C604" s="635" t="s">
        <v>288</v>
      </c>
      <c r="D604" s="636"/>
      <c r="E604" s="637">
        <v>20</v>
      </c>
      <c r="F604" s="638">
        <f>2*0.04</f>
        <v>0.08</v>
      </c>
      <c r="G604" s="667">
        <f t="shared" si="658"/>
        <v>1.1664000000000001</v>
      </c>
      <c r="H604" s="632">
        <v>44.85</v>
      </c>
      <c r="I604" s="632">
        <f t="shared" si="659"/>
        <v>46.016400000000004</v>
      </c>
      <c r="J604" s="633">
        <f t="shared" ref="J604:J630" si="660">IF(ISBLANK(H604),0,ROUND(I604*(1+$E$10)*(1+$E$11*D604),2))</f>
        <v>59.24</v>
      </c>
      <c r="K604" s="634" t="s">
        <v>18</v>
      </c>
      <c r="L604" s="107"/>
      <c r="M604" s="107"/>
      <c r="N604" s="108">
        <f t="shared" si="551"/>
        <v>0</v>
      </c>
      <c r="O604" s="108">
        <f t="shared" si="552"/>
        <v>0</v>
      </c>
      <c r="P604" s="109"/>
      <c r="Q604" s="107">
        <f t="shared" si="654"/>
        <v>0</v>
      </c>
      <c r="R604" s="107">
        <f t="shared" si="655"/>
        <v>0</v>
      </c>
      <c r="S604" s="108">
        <f t="shared" si="555"/>
        <v>0</v>
      </c>
      <c r="T604" s="110">
        <f t="shared" si="656"/>
        <v>0</v>
      </c>
      <c r="U604" s="109"/>
      <c r="W604" s="613" t="str">
        <f t="shared" si="657"/>
        <v/>
      </c>
      <c r="X604" s="613" t="str">
        <f t="shared" si="535"/>
        <v/>
      </c>
      <c r="Y604" s="613" t="str">
        <f t="shared" si="602"/>
        <v/>
      </c>
    </row>
    <row r="605" spans="1:25" ht="13.8" hidden="1" thickBot="1">
      <c r="A605" s="196">
        <v>534906</v>
      </c>
      <c r="B605" s="197" t="s">
        <v>232</v>
      </c>
      <c r="C605" s="635" t="s">
        <v>289</v>
      </c>
      <c r="D605" s="636"/>
      <c r="E605" s="637">
        <v>20</v>
      </c>
      <c r="F605" s="638">
        <f>2*0.06</f>
        <v>0.12</v>
      </c>
      <c r="G605" s="667">
        <f t="shared" si="658"/>
        <v>1.7496000000000003</v>
      </c>
      <c r="H605" s="632">
        <v>44.32</v>
      </c>
      <c r="I605" s="632">
        <f t="shared" si="659"/>
        <v>46.069600000000001</v>
      </c>
      <c r="J605" s="633">
        <f t="shared" si="660"/>
        <v>59.31</v>
      </c>
      <c r="K605" s="634" t="s">
        <v>18</v>
      </c>
      <c r="L605" s="107">
        <f>'TRECHO 7'!L605+'R. Antônio A.'!L605+'R. João Alves'!L605+'TRECHO 6'!L605</f>
        <v>0</v>
      </c>
      <c r="M605" s="107">
        <v>59.31</v>
      </c>
      <c r="N605" s="108">
        <f t="shared" si="551"/>
        <v>0</v>
      </c>
      <c r="O605" s="108">
        <f t="shared" si="552"/>
        <v>0</v>
      </c>
      <c r="P605" s="109"/>
      <c r="Q605" s="107">
        <f t="shared" si="654"/>
        <v>0</v>
      </c>
      <c r="R605" s="107">
        <f t="shared" si="655"/>
        <v>59.31</v>
      </c>
      <c r="S605" s="108">
        <f t="shared" si="555"/>
        <v>0</v>
      </c>
      <c r="T605" s="110">
        <f t="shared" si="656"/>
        <v>0</v>
      </c>
      <c r="U605" s="109"/>
      <c r="W605" s="613" t="str">
        <f t="shared" si="657"/>
        <v/>
      </c>
      <c r="X605" s="613" t="str">
        <f t="shared" si="535"/>
        <v/>
      </c>
      <c r="Y605" s="613" t="str">
        <f t="shared" si="602"/>
        <v/>
      </c>
    </row>
    <row r="606" spans="1:25" ht="13.8" hidden="1" thickBot="1">
      <c r="A606" s="196" t="s">
        <v>181</v>
      </c>
      <c r="B606" s="197" t="s">
        <v>232</v>
      </c>
      <c r="C606" s="635" t="s">
        <v>290</v>
      </c>
      <c r="D606" s="636"/>
      <c r="E606" s="637">
        <v>20</v>
      </c>
      <c r="F606" s="638">
        <f>2*0.06</f>
        <v>0.12</v>
      </c>
      <c r="G606" s="667">
        <f t="shared" si="658"/>
        <v>1.7496000000000003</v>
      </c>
      <c r="H606" s="632">
        <v>48.75</v>
      </c>
      <c r="I606" s="632">
        <f t="shared" si="659"/>
        <v>50.499600000000001</v>
      </c>
      <c r="J606" s="633">
        <f t="shared" si="660"/>
        <v>65.010000000000005</v>
      </c>
      <c r="K606" s="634" t="s">
        <v>18</v>
      </c>
      <c r="L606" s="107"/>
      <c r="M606" s="107"/>
      <c r="N606" s="108">
        <f t="shared" si="551"/>
        <v>0</v>
      </c>
      <c r="O606" s="108">
        <f t="shared" si="552"/>
        <v>0</v>
      </c>
      <c r="P606" s="109"/>
      <c r="Q606" s="107">
        <f t="shared" si="654"/>
        <v>0</v>
      </c>
      <c r="R606" s="107">
        <f t="shared" si="655"/>
        <v>0</v>
      </c>
      <c r="S606" s="108">
        <f t="shared" si="555"/>
        <v>0</v>
      </c>
      <c r="T606" s="110">
        <f t="shared" si="656"/>
        <v>0</v>
      </c>
      <c r="U606" s="109"/>
      <c r="W606" s="613" t="str">
        <f t="shared" si="657"/>
        <v/>
      </c>
      <c r="X606" s="613" t="str">
        <f t="shared" si="535"/>
        <v/>
      </c>
      <c r="Y606" s="613" t="str">
        <f t="shared" si="602"/>
        <v/>
      </c>
    </row>
    <row r="607" spans="1:25" ht="13.8" hidden="1" thickBot="1">
      <c r="A607" s="196">
        <v>534908</v>
      </c>
      <c r="B607" s="197" t="s">
        <v>232</v>
      </c>
      <c r="C607" s="635" t="s">
        <v>291</v>
      </c>
      <c r="D607" s="636"/>
      <c r="E607" s="637">
        <v>20</v>
      </c>
      <c r="F607" s="638">
        <f>2*0.08</f>
        <v>0.16</v>
      </c>
      <c r="G607" s="667">
        <f t="shared" si="658"/>
        <v>2.3328000000000002</v>
      </c>
      <c r="H607" s="632">
        <v>50.01</v>
      </c>
      <c r="I607" s="632">
        <f t="shared" si="659"/>
        <v>52.342799999999997</v>
      </c>
      <c r="J607" s="633">
        <f t="shared" si="660"/>
        <v>67.39</v>
      </c>
      <c r="K607" s="634" t="s">
        <v>18</v>
      </c>
      <c r="L607" s="107">
        <f>'TRECHO 7'!L607+'R. Antônio A.'!L607+'R. João Alves'!L607+'TRECHO 6'!L607</f>
        <v>0</v>
      </c>
      <c r="M607" s="107">
        <v>67.39</v>
      </c>
      <c r="N607" s="108">
        <f t="shared" si="551"/>
        <v>0</v>
      </c>
      <c r="O607" s="108">
        <f t="shared" si="552"/>
        <v>0</v>
      </c>
      <c r="P607" s="109"/>
      <c r="Q607" s="107">
        <f t="shared" si="654"/>
        <v>0</v>
      </c>
      <c r="R607" s="107">
        <f t="shared" si="655"/>
        <v>67.39</v>
      </c>
      <c r="S607" s="108">
        <f t="shared" si="555"/>
        <v>0</v>
      </c>
      <c r="T607" s="110">
        <f t="shared" si="656"/>
        <v>0</v>
      </c>
      <c r="U607" s="109"/>
      <c r="W607" s="613" t="str">
        <f t="shared" si="657"/>
        <v/>
      </c>
      <c r="X607" s="613" t="str">
        <f t="shared" si="535"/>
        <v/>
      </c>
      <c r="Y607" s="613" t="str">
        <f t="shared" si="602"/>
        <v/>
      </c>
    </row>
    <row r="608" spans="1:25" ht="13.8" hidden="1" thickBot="1">
      <c r="A608" s="196" t="s">
        <v>177</v>
      </c>
      <c r="B608" s="197" t="s">
        <v>232</v>
      </c>
      <c r="C608" s="635" t="s">
        <v>292</v>
      </c>
      <c r="D608" s="636"/>
      <c r="E608" s="637">
        <v>20</v>
      </c>
      <c r="F608" s="638">
        <f>2*0.08</f>
        <v>0.16</v>
      </c>
      <c r="G608" s="667">
        <f t="shared" si="658"/>
        <v>2.3328000000000002</v>
      </c>
      <c r="H608" s="632">
        <v>55.01</v>
      </c>
      <c r="I608" s="632">
        <f t="shared" si="659"/>
        <v>57.342799999999997</v>
      </c>
      <c r="J608" s="633">
        <f t="shared" si="660"/>
        <v>73.819999999999993</v>
      </c>
      <c r="K608" s="634" t="s">
        <v>18</v>
      </c>
      <c r="L608" s="107"/>
      <c r="M608" s="107"/>
      <c r="N608" s="108">
        <f t="shared" si="551"/>
        <v>0</v>
      </c>
      <c r="O608" s="108">
        <f t="shared" si="552"/>
        <v>0</v>
      </c>
      <c r="P608" s="109"/>
      <c r="Q608" s="107">
        <f t="shared" si="654"/>
        <v>0</v>
      </c>
      <c r="R608" s="107">
        <f t="shared" si="655"/>
        <v>0</v>
      </c>
      <c r="S608" s="108">
        <f t="shared" si="555"/>
        <v>0</v>
      </c>
      <c r="T608" s="110">
        <f t="shared" si="656"/>
        <v>0</v>
      </c>
      <c r="U608" s="109"/>
      <c r="W608" s="613" t="str">
        <f t="shared" si="657"/>
        <v/>
      </c>
      <c r="X608" s="613" t="str">
        <f t="shared" si="535"/>
        <v/>
      </c>
      <c r="Y608" s="613" t="str">
        <f t="shared" si="602"/>
        <v/>
      </c>
    </row>
    <row r="609" spans="1:25" ht="13.8" hidden="1" thickBot="1">
      <c r="A609" s="196" t="s">
        <v>178</v>
      </c>
      <c r="B609" s="197" t="s">
        <v>232</v>
      </c>
      <c r="C609" s="635" t="s">
        <v>293</v>
      </c>
      <c r="D609" s="636"/>
      <c r="E609" s="637">
        <v>20</v>
      </c>
      <c r="F609" s="638">
        <f>2*0.1</f>
        <v>0.2</v>
      </c>
      <c r="G609" s="667">
        <f t="shared" si="658"/>
        <v>2.9160000000000004</v>
      </c>
      <c r="H609" s="632">
        <v>56.102724137931034</v>
      </c>
      <c r="I609" s="632">
        <f t="shared" si="659"/>
        <v>59.018724137931031</v>
      </c>
      <c r="J609" s="633">
        <f t="shared" si="660"/>
        <v>75.98</v>
      </c>
      <c r="K609" s="634" t="s">
        <v>18</v>
      </c>
      <c r="L609" s="107"/>
      <c r="M609" s="107"/>
      <c r="N609" s="108">
        <f t="shared" si="551"/>
        <v>0</v>
      </c>
      <c r="O609" s="108">
        <f t="shared" si="552"/>
        <v>0</v>
      </c>
      <c r="P609" s="109"/>
      <c r="Q609" s="107">
        <f t="shared" si="654"/>
        <v>0</v>
      </c>
      <c r="R609" s="107">
        <f t="shared" si="655"/>
        <v>0</v>
      </c>
      <c r="S609" s="108">
        <f t="shared" si="555"/>
        <v>0</v>
      </c>
      <c r="T609" s="110">
        <f t="shared" si="656"/>
        <v>0</v>
      </c>
      <c r="U609" s="109"/>
      <c r="W609" s="613" t="str">
        <f t="shared" si="657"/>
        <v/>
      </c>
      <c r="X609" s="613" t="str">
        <f t="shared" si="535"/>
        <v/>
      </c>
      <c r="Y609" s="613" t="str">
        <f t="shared" si="602"/>
        <v/>
      </c>
    </row>
    <row r="610" spans="1:25" ht="13.8" hidden="1" thickBot="1">
      <c r="A610" s="196" t="s">
        <v>179</v>
      </c>
      <c r="B610" s="197" t="s">
        <v>232</v>
      </c>
      <c r="C610" s="635" t="s">
        <v>294</v>
      </c>
      <c r="D610" s="636"/>
      <c r="E610" s="637">
        <v>20</v>
      </c>
      <c r="F610" s="638">
        <f>2*0.1</f>
        <v>0.2</v>
      </c>
      <c r="G610" s="667">
        <f>IF(E610&lt;=30,(0.66*E610+1.38)*F610,((0.66*30+1.38)+0.55*(E610-30))*F610)</f>
        <v>2.9160000000000004</v>
      </c>
      <c r="H610" s="632">
        <v>61.71</v>
      </c>
      <c r="I610" s="632">
        <f t="shared" si="659"/>
        <v>64.626000000000005</v>
      </c>
      <c r="J610" s="633">
        <f t="shared" si="660"/>
        <v>83.2</v>
      </c>
      <c r="K610" s="634" t="s">
        <v>18</v>
      </c>
      <c r="L610" s="107"/>
      <c r="M610" s="107"/>
      <c r="N610" s="108">
        <f t="shared" si="551"/>
        <v>0</v>
      </c>
      <c r="O610" s="108">
        <f t="shared" si="552"/>
        <v>0</v>
      </c>
      <c r="P610" s="109"/>
      <c r="Q610" s="107">
        <f t="shared" si="654"/>
        <v>0</v>
      </c>
      <c r="R610" s="107">
        <f t="shared" si="655"/>
        <v>0</v>
      </c>
      <c r="S610" s="108">
        <f t="shared" si="555"/>
        <v>0</v>
      </c>
      <c r="T610" s="110">
        <f t="shared" si="656"/>
        <v>0</v>
      </c>
      <c r="U610" s="109"/>
      <c r="W610" s="613" t="str">
        <f t="shared" si="657"/>
        <v/>
      </c>
      <c r="X610" s="613" t="str">
        <f t="shared" si="535"/>
        <v/>
      </c>
      <c r="Y610" s="613" t="str">
        <f t="shared" ref="Y610:Y764" si="661">IF(V610="X","x",IF(T610&gt;0,"x",""))</f>
        <v/>
      </c>
    </row>
    <row r="611" spans="1:25" ht="13.8" hidden="1" thickBot="1">
      <c r="A611" s="196" t="s">
        <v>186</v>
      </c>
      <c r="B611" s="197" t="s">
        <v>232</v>
      </c>
      <c r="C611" s="635" t="s">
        <v>295</v>
      </c>
      <c r="D611" s="636"/>
      <c r="E611" s="637">
        <v>20</v>
      </c>
      <c r="F611" s="638">
        <f>2*0.04</f>
        <v>0.08</v>
      </c>
      <c r="G611" s="671">
        <f t="shared" ref="G611:G617" si="662">IF(E611&lt;=30,(0.66*E611+1.38)*F611,((0.66*30+1.38)+0.55*(E611-30))*F611)</f>
        <v>1.1664000000000001</v>
      </c>
      <c r="H611" s="632">
        <v>40.770000000000003</v>
      </c>
      <c r="I611" s="632">
        <f t="shared" si="659"/>
        <v>41.936400000000006</v>
      </c>
      <c r="J611" s="633">
        <f t="shared" si="660"/>
        <v>53.99</v>
      </c>
      <c r="K611" s="634" t="s">
        <v>18</v>
      </c>
      <c r="L611" s="107"/>
      <c r="M611" s="107"/>
      <c r="N611" s="108">
        <f t="shared" si="551"/>
        <v>0</v>
      </c>
      <c r="O611" s="108">
        <f t="shared" si="552"/>
        <v>0</v>
      </c>
      <c r="P611" s="109"/>
      <c r="Q611" s="107">
        <f t="shared" si="654"/>
        <v>0</v>
      </c>
      <c r="R611" s="107">
        <f t="shared" si="655"/>
        <v>0</v>
      </c>
      <c r="S611" s="108">
        <f t="shared" si="555"/>
        <v>0</v>
      </c>
      <c r="T611" s="110">
        <f t="shared" si="656"/>
        <v>0</v>
      </c>
      <c r="U611" s="109"/>
      <c r="W611" s="613" t="str">
        <f t="shared" si="657"/>
        <v/>
      </c>
      <c r="X611" s="613" t="str">
        <f t="shared" si="535"/>
        <v/>
      </c>
      <c r="Y611" s="613" t="str">
        <f t="shared" si="661"/>
        <v/>
      </c>
    </row>
    <row r="612" spans="1:25" ht="13.8" hidden="1" thickBot="1">
      <c r="A612" s="196" t="s">
        <v>187</v>
      </c>
      <c r="B612" s="197" t="s">
        <v>232</v>
      </c>
      <c r="C612" s="635" t="s">
        <v>296</v>
      </c>
      <c r="D612" s="636"/>
      <c r="E612" s="637">
        <v>20</v>
      </c>
      <c r="F612" s="638">
        <f>2*0.05</f>
        <v>0.1</v>
      </c>
      <c r="G612" s="671">
        <f t="shared" si="662"/>
        <v>1.4580000000000002</v>
      </c>
      <c r="H612" s="632">
        <v>42.55</v>
      </c>
      <c r="I612" s="632">
        <f t="shared" si="659"/>
        <v>44.007999999999996</v>
      </c>
      <c r="J612" s="633">
        <f t="shared" si="660"/>
        <v>56.66</v>
      </c>
      <c r="K612" s="634" t="s">
        <v>18</v>
      </c>
      <c r="L612" s="107"/>
      <c r="M612" s="107"/>
      <c r="N612" s="108">
        <f t="shared" si="551"/>
        <v>0</v>
      </c>
      <c r="O612" s="108">
        <f t="shared" si="552"/>
        <v>0</v>
      </c>
      <c r="P612" s="109"/>
      <c r="Q612" s="107">
        <f t="shared" si="654"/>
        <v>0</v>
      </c>
      <c r="R612" s="107">
        <f t="shared" si="655"/>
        <v>0</v>
      </c>
      <c r="S612" s="108">
        <f t="shared" si="555"/>
        <v>0</v>
      </c>
      <c r="T612" s="110">
        <f t="shared" si="656"/>
        <v>0</v>
      </c>
      <c r="U612" s="109"/>
      <c r="W612" s="613" t="str">
        <f t="shared" si="657"/>
        <v/>
      </c>
      <c r="X612" s="613" t="str">
        <f t="shared" si="535"/>
        <v/>
      </c>
      <c r="Y612" s="613" t="str">
        <f t="shared" si="661"/>
        <v/>
      </c>
    </row>
    <row r="613" spans="1:25" ht="13.8" hidden="1" thickBot="1">
      <c r="A613" s="196" t="s">
        <v>172</v>
      </c>
      <c r="B613" s="197" t="s">
        <v>232</v>
      </c>
      <c r="C613" s="635" t="s">
        <v>297</v>
      </c>
      <c r="D613" s="636"/>
      <c r="E613" s="637">
        <v>20</v>
      </c>
      <c r="F613" s="638">
        <f>2*0.06</f>
        <v>0.12</v>
      </c>
      <c r="G613" s="671">
        <f t="shared" si="662"/>
        <v>1.7496000000000003</v>
      </c>
      <c r="H613" s="632">
        <v>44.32</v>
      </c>
      <c r="I613" s="632">
        <f t="shared" si="659"/>
        <v>46.069600000000001</v>
      </c>
      <c r="J613" s="633">
        <f t="shared" si="660"/>
        <v>59.31</v>
      </c>
      <c r="K613" s="634" t="s">
        <v>18</v>
      </c>
      <c r="L613" s="107"/>
      <c r="M613" s="107"/>
      <c r="N613" s="108">
        <f t="shared" si="551"/>
        <v>0</v>
      </c>
      <c r="O613" s="108">
        <f t="shared" si="552"/>
        <v>0</v>
      </c>
      <c r="P613" s="109"/>
      <c r="Q613" s="107">
        <f t="shared" si="654"/>
        <v>0</v>
      </c>
      <c r="R613" s="107">
        <f t="shared" si="655"/>
        <v>0</v>
      </c>
      <c r="S613" s="108">
        <f t="shared" si="555"/>
        <v>0</v>
      </c>
      <c r="T613" s="110">
        <f t="shared" si="656"/>
        <v>0</v>
      </c>
      <c r="U613" s="109"/>
      <c r="W613" s="613" t="str">
        <f t="shared" si="657"/>
        <v/>
      </c>
      <c r="X613" s="613" t="str">
        <f t="shared" si="535"/>
        <v/>
      </c>
      <c r="Y613" s="613" t="str">
        <f t="shared" si="661"/>
        <v/>
      </c>
    </row>
    <row r="614" spans="1:25" ht="13.8" hidden="1" thickBot="1">
      <c r="A614" s="196" t="s">
        <v>188</v>
      </c>
      <c r="B614" s="197" t="s">
        <v>232</v>
      </c>
      <c r="C614" s="635" t="s">
        <v>298</v>
      </c>
      <c r="D614" s="636"/>
      <c r="E614" s="637">
        <v>20</v>
      </c>
      <c r="F614" s="638">
        <f>2*0.065</f>
        <v>0.13</v>
      </c>
      <c r="G614" s="671">
        <f t="shared" si="662"/>
        <v>1.8954000000000002</v>
      </c>
      <c r="H614" s="632">
        <v>46.54</v>
      </c>
      <c r="I614" s="632">
        <f t="shared" si="659"/>
        <v>48.435400000000001</v>
      </c>
      <c r="J614" s="633">
        <f t="shared" si="660"/>
        <v>62.36</v>
      </c>
      <c r="K614" s="634" t="s">
        <v>18</v>
      </c>
      <c r="L614" s="107"/>
      <c r="M614" s="107"/>
      <c r="N614" s="108">
        <f t="shared" si="551"/>
        <v>0</v>
      </c>
      <c r="O614" s="108">
        <f t="shared" si="552"/>
        <v>0</v>
      </c>
      <c r="P614" s="109"/>
      <c r="Q614" s="107">
        <f t="shared" si="654"/>
        <v>0</v>
      </c>
      <c r="R614" s="107">
        <f t="shared" si="655"/>
        <v>0</v>
      </c>
      <c r="S614" s="108">
        <f t="shared" si="555"/>
        <v>0</v>
      </c>
      <c r="T614" s="110">
        <f t="shared" si="656"/>
        <v>0</v>
      </c>
      <c r="U614" s="109"/>
      <c r="W614" s="613" t="str">
        <f t="shared" si="657"/>
        <v/>
      </c>
      <c r="X614" s="613" t="str">
        <f t="shared" si="535"/>
        <v/>
      </c>
      <c r="Y614" s="613" t="str">
        <f t="shared" si="661"/>
        <v/>
      </c>
    </row>
    <row r="615" spans="1:25" ht="13.8" hidden="1" thickBot="1">
      <c r="A615" s="196" t="s">
        <v>173</v>
      </c>
      <c r="B615" s="197" t="s">
        <v>232</v>
      </c>
      <c r="C615" s="635" t="s">
        <v>299</v>
      </c>
      <c r="D615" s="636"/>
      <c r="E615" s="637">
        <v>20</v>
      </c>
      <c r="F615" s="638">
        <f>2*0.08</f>
        <v>0.16</v>
      </c>
      <c r="G615" s="671">
        <f t="shared" si="662"/>
        <v>2.3328000000000002</v>
      </c>
      <c r="H615" s="632">
        <v>50.01</v>
      </c>
      <c r="I615" s="632">
        <f t="shared" si="659"/>
        <v>52.342799999999997</v>
      </c>
      <c r="J615" s="633">
        <f t="shared" si="660"/>
        <v>67.39</v>
      </c>
      <c r="K615" s="634" t="s">
        <v>18</v>
      </c>
      <c r="L615" s="107"/>
      <c r="M615" s="107"/>
      <c r="N615" s="108">
        <f t="shared" si="551"/>
        <v>0</v>
      </c>
      <c r="O615" s="108">
        <f t="shared" si="552"/>
        <v>0</v>
      </c>
      <c r="P615" s="109"/>
      <c r="Q615" s="107">
        <f t="shared" si="654"/>
        <v>0</v>
      </c>
      <c r="R615" s="107">
        <f t="shared" si="655"/>
        <v>0</v>
      </c>
      <c r="S615" s="108">
        <f t="shared" si="555"/>
        <v>0</v>
      </c>
      <c r="T615" s="110">
        <f t="shared" si="656"/>
        <v>0</v>
      </c>
      <c r="U615" s="109"/>
      <c r="W615" s="613" t="str">
        <f t="shared" si="657"/>
        <v/>
      </c>
      <c r="X615" s="613" t="str">
        <f t="shared" si="535"/>
        <v/>
      </c>
      <c r="Y615" s="613" t="str">
        <f t="shared" si="661"/>
        <v/>
      </c>
    </row>
    <row r="616" spans="1:25" ht="13.8" hidden="1" thickBot="1">
      <c r="A616" s="196" t="s">
        <v>174</v>
      </c>
      <c r="B616" s="197" t="s">
        <v>232</v>
      </c>
      <c r="C616" s="635" t="s">
        <v>300</v>
      </c>
      <c r="D616" s="636"/>
      <c r="E616" s="637">
        <v>20</v>
      </c>
      <c r="F616" s="638">
        <f>2*0.1</f>
        <v>0.2</v>
      </c>
      <c r="G616" s="671">
        <f t="shared" si="662"/>
        <v>2.9160000000000004</v>
      </c>
      <c r="H616" s="632">
        <v>56.102724137931034</v>
      </c>
      <c r="I616" s="632">
        <f t="shared" si="659"/>
        <v>59.018724137931031</v>
      </c>
      <c r="J616" s="633">
        <f t="shared" si="660"/>
        <v>75.98</v>
      </c>
      <c r="K616" s="634" t="s">
        <v>18</v>
      </c>
      <c r="L616" s="107"/>
      <c r="M616" s="107"/>
      <c r="N616" s="108">
        <f t="shared" si="551"/>
        <v>0</v>
      </c>
      <c r="O616" s="108">
        <f t="shared" si="552"/>
        <v>0</v>
      </c>
      <c r="P616" s="109"/>
      <c r="Q616" s="107">
        <f t="shared" si="654"/>
        <v>0</v>
      </c>
      <c r="R616" s="107">
        <f t="shared" si="655"/>
        <v>0</v>
      </c>
      <c r="S616" s="108">
        <f t="shared" si="555"/>
        <v>0</v>
      </c>
      <c r="T616" s="110">
        <f t="shared" si="656"/>
        <v>0</v>
      </c>
      <c r="U616" s="109"/>
      <c r="W616" s="613" t="str">
        <f t="shared" si="657"/>
        <v/>
      </c>
      <c r="X616" s="613" t="str">
        <f t="shared" si="535"/>
        <v/>
      </c>
      <c r="Y616" s="613" t="str">
        <f t="shared" si="661"/>
        <v/>
      </c>
    </row>
    <row r="617" spans="1:25" ht="13.8" hidden="1" thickBot="1">
      <c r="A617" s="196" t="s">
        <v>189</v>
      </c>
      <c r="B617" s="197" t="s">
        <v>232</v>
      </c>
      <c r="C617" s="635" t="s">
        <v>301</v>
      </c>
      <c r="D617" s="636"/>
      <c r="E617" s="637">
        <v>20</v>
      </c>
      <c r="F617" s="638">
        <f>2*0.12</f>
        <v>0.24</v>
      </c>
      <c r="G617" s="671">
        <f t="shared" si="662"/>
        <v>3.4992000000000005</v>
      </c>
      <c r="H617" s="632">
        <v>61.71</v>
      </c>
      <c r="I617" s="632">
        <f t="shared" si="659"/>
        <v>65.209199999999996</v>
      </c>
      <c r="J617" s="633">
        <f t="shared" si="660"/>
        <v>83.95</v>
      </c>
      <c r="K617" s="634" t="s">
        <v>18</v>
      </c>
      <c r="L617" s="107"/>
      <c r="M617" s="107"/>
      <c r="N617" s="108">
        <f t="shared" si="551"/>
        <v>0</v>
      </c>
      <c r="O617" s="108">
        <f t="shared" si="552"/>
        <v>0</v>
      </c>
      <c r="P617" s="109"/>
      <c r="Q617" s="107">
        <f t="shared" si="654"/>
        <v>0</v>
      </c>
      <c r="R617" s="107">
        <f t="shared" si="655"/>
        <v>0</v>
      </c>
      <c r="S617" s="108">
        <f t="shared" si="555"/>
        <v>0</v>
      </c>
      <c r="T617" s="110">
        <f t="shared" si="656"/>
        <v>0</v>
      </c>
      <c r="U617" s="109"/>
      <c r="W617" s="613" t="str">
        <f t="shared" si="657"/>
        <v/>
      </c>
      <c r="X617" s="613" t="str">
        <f t="shared" si="535"/>
        <v/>
      </c>
      <c r="Y617" s="613" t="str">
        <f t="shared" si="661"/>
        <v/>
      </c>
    </row>
    <row r="618" spans="1:25" ht="13.8" hidden="1" thickBot="1">
      <c r="A618" s="196">
        <v>84183</v>
      </c>
      <c r="B618" s="197" t="s">
        <v>231</v>
      </c>
      <c r="C618" s="635" t="s">
        <v>302</v>
      </c>
      <c r="D618" s="636"/>
      <c r="E618" s="637">
        <v>20</v>
      </c>
      <c r="F618" s="638">
        <v>0.3</v>
      </c>
      <c r="G618" s="667">
        <f>IF(E618&lt;=30,(0.66*E618+1.38)*F618,((0.66*30+1.38)+0.55*(E618-30))*F618)</f>
        <v>4.3740000000000006</v>
      </c>
      <c r="H618" s="632">
        <v>87.43</v>
      </c>
      <c r="I618" s="632">
        <f>IF(ISBLANK(H618),"",SUM(G618:H618))*0.6806</f>
        <v>62.481802399999999</v>
      </c>
      <c r="J618" s="633">
        <f t="shared" si="660"/>
        <v>80.44</v>
      </c>
      <c r="K618" s="634" t="s">
        <v>18</v>
      </c>
      <c r="L618" s="107"/>
      <c r="M618" s="107"/>
      <c r="N618" s="108">
        <f t="shared" si="551"/>
        <v>0</v>
      </c>
      <c r="O618" s="108">
        <f t="shared" si="552"/>
        <v>0</v>
      </c>
      <c r="P618" s="109"/>
      <c r="Q618" s="107">
        <f t="shared" si="654"/>
        <v>0</v>
      </c>
      <c r="R618" s="107">
        <f t="shared" si="655"/>
        <v>0</v>
      </c>
      <c r="S618" s="108">
        <f t="shared" si="555"/>
        <v>0</v>
      </c>
      <c r="T618" s="110">
        <f t="shared" si="656"/>
        <v>0</v>
      </c>
      <c r="U618" s="109"/>
      <c r="W618" s="613" t="str">
        <f t="shared" si="657"/>
        <v/>
      </c>
      <c r="X618" s="613" t="str">
        <f t="shared" si="535"/>
        <v/>
      </c>
      <c r="Y618" s="613" t="str">
        <f t="shared" si="661"/>
        <v/>
      </c>
    </row>
    <row r="619" spans="1:25" ht="13.8" hidden="1" thickBot="1">
      <c r="A619" s="196">
        <v>85178</v>
      </c>
      <c r="B619" s="197" t="s">
        <v>231</v>
      </c>
      <c r="C619" s="635" t="s">
        <v>608</v>
      </c>
      <c r="D619" s="636"/>
      <c r="E619" s="637"/>
      <c r="F619" s="638"/>
      <c r="G619" s="639">
        <v>0</v>
      </c>
      <c r="H619" s="632">
        <v>46.69</v>
      </c>
      <c r="I619" s="632">
        <f t="shared" ref="I619:I630" si="663">IF(ISBLANK(H619),"",SUM(G619:H619))</f>
        <v>46.69</v>
      </c>
      <c r="J619" s="633">
        <f t="shared" si="660"/>
        <v>60.11</v>
      </c>
      <c r="K619" s="634" t="s">
        <v>23</v>
      </c>
      <c r="L619" s="107">
        <f>'TRECHO 7'!L619+'R. Antônio A.'!L619+'R. João Alves'!L619+'TRECHO 6'!L619</f>
        <v>0</v>
      </c>
      <c r="M619" s="107">
        <v>60.11</v>
      </c>
      <c r="N619" s="108">
        <f t="shared" si="551"/>
        <v>0</v>
      </c>
      <c r="O619" s="108">
        <f t="shared" si="552"/>
        <v>0</v>
      </c>
      <c r="P619" s="109"/>
      <c r="Q619" s="107">
        <f t="shared" si="654"/>
        <v>0</v>
      </c>
      <c r="R619" s="107">
        <f t="shared" si="655"/>
        <v>60.11</v>
      </c>
      <c r="S619" s="108">
        <f t="shared" si="555"/>
        <v>0</v>
      </c>
      <c r="T619" s="110">
        <f t="shared" ref="T619:T630" si="664">IF(ISBLANK(Q619),0,ROUND(Q619*R619,2))</f>
        <v>0</v>
      </c>
      <c r="U619" s="109"/>
      <c r="W619" s="613" t="str">
        <f t="shared" si="657"/>
        <v/>
      </c>
      <c r="X619" s="613" t="str">
        <f t="shared" si="535"/>
        <v/>
      </c>
      <c r="Y619" s="613" t="str">
        <f t="shared" si="661"/>
        <v/>
      </c>
    </row>
    <row r="620" spans="1:25" ht="13.8" hidden="1" thickBot="1">
      <c r="A620" s="196" t="s">
        <v>604</v>
      </c>
      <c r="B620" s="197" t="s">
        <v>231</v>
      </c>
      <c r="C620" s="635" t="s">
        <v>606</v>
      </c>
      <c r="D620" s="636"/>
      <c r="E620" s="637"/>
      <c r="F620" s="638"/>
      <c r="G620" s="639">
        <v>0</v>
      </c>
      <c r="H620" s="632">
        <v>84.37</v>
      </c>
      <c r="I620" s="632">
        <f t="shared" ref="I620:I621" si="665">IF(ISBLANK(H620),"",SUM(G620:H620))</f>
        <v>84.37</v>
      </c>
      <c r="J620" s="633">
        <f t="shared" si="660"/>
        <v>108.62</v>
      </c>
      <c r="K620" s="634" t="s">
        <v>23</v>
      </c>
      <c r="L620" s="107"/>
      <c r="M620" s="107"/>
      <c r="N620" s="108">
        <f t="shared" ref="N620:N621" si="666">IF(ISBLANK(L620),0,ROUND(J620*L620,2))</f>
        <v>0</v>
      </c>
      <c r="O620" s="108">
        <f t="shared" ref="O620:O621" si="667">IF(ISBLANK(M620),0,ROUND(L620*M620,2))</f>
        <v>0</v>
      </c>
      <c r="P620" s="109"/>
      <c r="Q620" s="107">
        <f t="shared" ref="Q620:Q621" si="668">L620</f>
        <v>0</v>
      </c>
      <c r="R620" s="107">
        <f t="shared" ref="R620:R621" si="669">M620</f>
        <v>0</v>
      </c>
      <c r="S620" s="108">
        <f t="shared" ref="S620:S621" si="670">IF(ISBLANK(Q620),0,ROUND(J620*Q620,2))</f>
        <v>0</v>
      </c>
      <c r="T620" s="110">
        <f t="shared" ref="T620:T621" si="671">IF(ISBLANK(Q620),0,ROUND(Q620*R620,2))</f>
        <v>0</v>
      </c>
      <c r="U620" s="109"/>
      <c r="W620" s="613" t="str">
        <f t="shared" si="657"/>
        <v/>
      </c>
      <c r="X620" s="613" t="str">
        <f t="shared" si="535"/>
        <v/>
      </c>
      <c r="Y620" s="613" t="str">
        <f t="shared" si="661"/>
        <v/>
      </c>
    </row>
    <row r="621" spans="1:25" ht="13.8" hidden="1" thickBot="1">
      <c r="A621" s="196" t="s">
        <v>605</v>
      </c>
      <c r="B621" s="197" t="s">
        <v>231</v>
      </c>
      <c r="C621" s="635" t="s">
        <v>607</v>
      </c>
      <c r="D621" s="636"/>
      <c r="E621" s="637"/>
      <c r="F621" s="638"/>
      <c r="G621" s="639">
        <v>0</v>
      </c>
      <c r="H621" s="632">
        <v>106.78</v>
      </c>
      <c r="I621" s="632">
        <f t="shared" si="665"/>
        <v>106.78</v>
      </c>
      <c r="J621" s="633">
        <f t="shared" si="660"/>
        <v>137.47</v>
      </c>
      <c r="K621" s="634" t="s">
        <v>23</v>
      </c>
      <c r="L621" s="107"/>
      <c r="M621" s="107"/>
      <c r="N621" s="108">
        <f t="shared" si="666"/>
        <v>0</v>
      </c>
      <c r="O621" s="108">
        <f t="shared" si="667"/>
        <v>0</v>
      </c>
      <c r="P621" s="109"/>
      <c r="Q621" s="107">
        <f t="shared" si="668"/>
        <v>0</v>
      </c>
      <c r="R621" s="107">
        <f t="shared" si="669"/>
        <v>0</v>
      </c>
      <c r="S621" s="108">
        <f t="shared" si="670"/>
        <v>0</v>
      </c>
      <c r="T621" s="110">
        <f t="shared" si="671"/>
        <v>0</v>
      </c>
      <c r="U621" s="109"/>
      <c r="W621" s="613" t="str">
        <f t="shared" si="657"/>
        <v/>
      </c>
      <c r="X621" s="613" t="str">
        <f t="shared" si="535"/>
        <v/>
      </c>
      <c r="Y621" s="613" t="str">
        <f t="shared" si="661"/>
        <v/>
      </c>
    </row>
    <row r="622" spans="1:25" ht="13.8" hidden="1" thickBot="1">
      <c r="A622" s="196" t="s">
        <v>602</v>
      </c>
      <c r="B622" s="197" t="s">
        <v>231</v>
      </c>
      <c r="C622" s="635" t="s">
        <v>600</v>
      </c>
      <c r="D622" s="636"/>
      <c r="E622" s="637"/>
      <c r="F622" s="638"/>
      <c r="G622" s="639">
        <v>0</v>
      </c>
      <c r="H622" s="632">
        <v>6.65</v>
      </c>
      <c r="I622" s="632">
        <f t="shared" si="663"/>
        <v>6.65</v>
      </c>
      <c r="J622" s="633">
        <f t="shared" si="660"/>
        <v>8.56</v>
      </c>
      <c r="K622" s="634" t="s">
        <v>18</v>
      </c>
      <c r="L622" s="107">
        <f>'TRECHO 7'!L622+'R. Antônio A.'!L622+'R. João Alves'!L622+'TRECHO 6'!L622</f>
        <v>0</v>
      </c>
      <c r="M622" s="107">
        <v>8.56</v>
      </c>
      <c r="N622" s="108">
        <f t="shared" si="551"/>
        <v>0</v>
      </c>
      <c r="O622" s="108">
        <f t="shared" si="552"/>
        <v>0</v>
      </c>
      <c r="P622" s="109"/>
      <c r="Q622" s="107">
        <f t="shared" si="654"/>
        <v>0</v>
      </c>
      <c r="R622" s="107">
        <f t="shared" si="655"/>
        <v>8.56</v>
      </c>
      <c r="S622" s="108">
        <f t="shared" si="555"/>
        <v>0</v>
      </c>
      <c r="T622" s="110">
        <f t="shared" si="664"/>
        <v>0</v>
      </c>
      <c r="U622" s="109"/>
      <c r="W622" s="613" t="str">
        <f t="shared" si="657"/>
        <v/>
      </c>
      <c r="X622" s="613" t="str">
        <f t="shared" si="535"/>
        <v/>
      </c>
      <c r="Y622" s="613" t="str">
        <f t="shared" si="661"/>
        <v/>
      </c>
    </row>
    <row r="623" spans="1:25" ht="13.8" hidden="1" thickBot="1">
      <c r="A623" s="196">
        <v>85180</v>
      </c>
      <c r="B623" s="197" t="s">
        <v>231</v>
      </c>
      <c r="C623" s="635" t="s">
        <v>603</v>
      </c>
      <c r="D623" s="636"/>
      <c r="E623" s="637"/>
      <c r="F623" s="638"/>
      <c r="G623" s="639">
        <v>0</v>
      </c>
      <c r="H623" s="632">
        <v>7.79</v>
      </c>
      <c r="I623" s="632">
        <f t="shared" si="663"/>
        <v>7.79</v>
      </c>
      <c r="J623" s="633">
        <f t="shared" si="660"/>
        <v>10.029999999999999</v>
      </c>
      <c r="K623" s="634" t="s">
        <v>18</v>
      </c>
      <c r="L623" s="107"/>
      <c r="M623" s="107"/>
      <c r="N623" s="108">
        <f t="shared" si="551"/>
        <v>0</v>
      </c>
      <c r="O623" s="108">
        <f t="shared" si="552"/>
        <v>0</v>
      </c>
      <c r="P623" s="109"/>
      <c r="Q623" s="107">
        <f t="shared" si="654"/>
        <v>0</v>
      </c>
      <c r="R623" s="107">
        <f t="shared" si="655"/>
        <v>0</v>
      </c>
      <c r="S623" s="108">
        <f t="shared" si="555"/>
        <v>0</v>
      </c>
      <c r="T623" s="110">
        <f t="shared" si="664"/>
        <v>0</v>
      </c>
      <c r="U623" s="109"/>
      <c r="W623" s="613" t="str">
        <f t="shared" si="657"/>
        <v/>
      </c>
      <c r="X623" s="613" t="str">
        <f t="shared" si="535"/>
        <v/>
      </c>
      <c r="Y623" s="613" t="str">
        <f t="shared" si="661"/>
        <v/>
      </c>
    </row>
    <row r="624" spans="1:25" ht="13.8" hidden="1" thickBot="1">
      <c r="A624" s="196">
        <v>800000</v>
      </c>
      <c r="B624" s="197" t="s">
        <v>232</v>
      </c>
      <c r="C624" s="635" t="s">
        <v>601</v>
      </c>
      <c r="D624" s="636"/>
      <c r="E624" s="637"/>
      <c r="F624" s="638"/>
      <c r="G624" s="639">
        <v>0</v>
      </c>
      <c r="H624" s="632">
        <v>8.34</v>
      </c>
      <c r="I624" s="632">
        <f t="shared" ref="I624" si="672">IF(ISBLANK(H624),"",SUM(G624:H624))</f>
        <v>8.34</v>
      </c>
      <c r="J624" s="633">
        <f t="shared" si="660"/>
        <v>10.74</v>
      </c>
      <c r="K624" s="634" t="s">
        <v>18</v>
      </c>
      <c r="L624" s="107"/>
      <c r="M624" s="107"/>
      <c r="N624" s="108">
        <f t="shared" ref="N624" si="673">IF(ISBLANK(L624),0,ROUND(J624*L624,2))</f>
        <v>0</v>
      </c>
      <c r="O624" s="108">
        <f t="shared" ref="O624" si="674">IF(ISBLANK(M624),0,ROUND(L624*M624,2))</f>
        <v>0</v>
      </c>
      <c r="P624" s="109"/>
      <c r="Q624" s="107">
        <f t="shared" ref="Q624" si="675">L624</f>
        <v>0</v>
      </c>
      <c r="R624" s="107">
        <f t="shared" ref="R624" si="676">M624</f>
        <v>0</v>
      </c>
      <c r="S624" s="108">
        <f t="shared" ref="S624" si="677">IF(ISBLANK(Q624),0,ROUND(J624*Q624,2))</f>
        <v>0</v>
      </c>
      <c r="T624" s="110">
        <f t="shared" ref="T624" si="678">IF(ISBLANK(Q624),0,ROUND(Q624*R624,2))</f>
        <v>0</v>
      </c>
      <c r="U624" s="109"/>
      <c r="W624" s="613" t="str">
        <f t="shared" si="657"/>
        <v/>
      </c>
      <c r="X624" s="613" t="str">
        <f t="shared" si="535"/>
        <v/>
      </c>
      <c r="Y624" s="613" t="str">
        <f t="shared" si="661"/>
        <v/>
      </c>
    </row>
    <row r="625" spans="1:25" ht="13.8" hidden="1" thickBot="1">
      <c r="A625" s="196" t="s">
        <v>385</v>
      </c>
      <c r="B625" s="197" t="s">
        <v>232</v>
      </c>
      <c r="C625" s="635" t="s">
        <v>364</v>
      </c>
      <c r="D625" s="636"/>
      <c r="E625" s="637"/>
      <c r="F625" s="638"/>
      <c r="G625" s="639"/>
      <c r="H625" s="632"/>
      <c r="I625" s="632" t="str">
        <f t="shared" si="663"/>
        <v/>
      </c>
      <c r="J625" s="633">
        <f t="shared" si="660"/>
        <v>0</v>
      </c>
      <c r="K625" s="634" t="s">
        <v>16</v>
      </c>
      <c r="L625" s="107"/>
      <c r="M625" s="107"/>
      <c r="N625" s="108">
        <f t="shared" si="551"/>
        <v>0</v>
      </c>
      <c r="O625" s="108">
        <f t="shared" si="552"/>
        <v>0</v>
      </c>
      <c r="P625" s="109"/>
      <c r="Q625" s="107">
        <f t="shared" si="654"/>
        <v>0</v>
      </c>
      <c r="R625" s="107">
        <f t="shared" si="655"/>
        <v>0</v>
      </c>
      <c r="S625" s="108">
        <f t="shared" si="555"/>
        <v>0</v>
      </c>
      <c r="T625" s="110">
        <f t="shared" si="664"/>
        <v>0</v>
      </c>
      <c r="U625" s="109"/>
      <c r="W625" s="613" t="str">
        <f t="shared" si="657"/>
        <v/>
      </c>
      <c r="X625" s="613" t="str">
        <f t="shared" si="535"/>
        <v/>
      </c>
      <c r="Y625" s="613" t="str">
        <f t="shared" si="661"/>
        <v/>
      </c>
    </row>
    <row r="626" spans="1:25" ht="13.8" hidden="1" thickBot="1">
      <c r="A626" s="196" t="s">
        <v>386</v>
      </c>
      <c r="B626" s="197" t="s">
        <v>232</v>
      </c>
      <c r="C626" s="635" t="s">
        <v>365</v>
      </c>
      <c r="D626" s="636"/>
      <c r="E626" s="637"/>
      <c r="F626" s="638"/>
      <c r="G626" s="639"/>
      <c r="H626" s="632">
        <v>317.63442848942594</v>
      </c>
      <c r="I626" s="632">
        <f t="shared" si="663"/>
        <v>317.63442848942594</v>
      </c>
      <c r="J626" s="633">
        <f t="shared" si="660"/>
        <v>408.92</v>
      </c>
      <c r="K626" s="634" t="s">
        <v>23</v>
      </c>
      <c r="L626" s="107"/>
      <c r="M626" s="107"/>
      <c r="N626" s="108">
        <f t="shared" si="551"/>
        <v>0</v>
      </c>
      <c r="O626" s="108">
        <f t="shared" si="552"/>
        <v>0</v>
      </c>
      <c r="P626" s="109"/>
      <c r="Q626" s="107">
        <f t="shared" si="654"/>
        <v>0</v>
      </c>
      <c r="R626" s="107">
        <f t="shared" si="655"/>
        <v>0</v>
      </c>
      <c r="S626" s="108">
        <f t="shared" si="555"/>
        <v>0</v>
      </c>
      <c r="T626" s="110">
        <f t="shared" si="664"/>
        <v>0</v>
      </c>
      <c r="U626" s="109"/>
      <c r="W626" s="613" t="str">
        <f t="shared" si="657"/>
        <v/>
      </c>
      <c r="X626" s="613" t="str">
        <f t="shared" si="535"/>
        <v/>
      </c>
      <c r="Y626" s="613" t="str">
        <f t="shared" si="661"/>
        <v/>
      </c>
    </row>
    <row r="627" spans="1:25" ht="13.8" hidden="1" thickBot="1">
      <c r="A627" s="196" t="s">
        <v>274</v>
      </c>
      <c r="B627" s="197" t="s">
        <v>232</v>
      </c>
      <c r="C627" s="635" t="s">
        <v>366</v>
      </c>
      <c r="D627" s="636"/>
      <c r="E627" s="637"/>
      <c r="F627" s="638"/>
      <c r="G627" s="639"/>
      <c r="H627" s="632">
        <v>317.63442848942594</v>
      </c>
      <c r="I627" s="632">
        <f t="shared" si="663"/>
        <v>317.63442848942594</v>
      </c>
      <c r="J627" s="633">
        <f t="shared" si="660"/>
        <v>408.92</v>
      </c>
      <c r="K627" s="634" t="s">
        <v>23</v>
      </c>
      <c r="L627" s="107"/>
      <c r="M627" s="107"/>
      <c r="N627" s="108">
        <f t="shared" si="551"/>
        <v>0</v>
      </c>
      <c r="O627" s="108">
        <f t="shared" si="552"/>
        <v>0</v>
      </c>
      <c r="P627" s="109"/>
      <c r="Q627" s="107">
        <f t="shared" si="654"/>
        <v>0</v>
      </c>
      <c r="R627" s="107">
        <f t="shared" si="655"/>
        <v>0</v>
      </c>
      <c r="S627" s="108">
        <f t="shared" si="555"/>
        <v>0</v>
      </c>
      <c r="T627" s="110">
        <f t="shared" si="664"/>
        <v>0</v>
      </c>
      <c r="U627" s="109"/>
      <c r="W627" s="613" t="str">
        <f t="shared" si="657"/>
        <v/>
      </c>
      <c r="X627" s="613" t="str">
        <f t="shared" si="535"/>
        <v/>
      </c>
      <c r="Y627" s="613" t="str">
        <f t="shared" si="661"/>
        <v/>
      </c>
    </row>
    <row r="628" spans="1:25" ht="13.8" hidden="1" thickBot="1">
      <c r="A628" s="196" t="s">
        <v>387</v>
      </c>
      <c r="B628" s="197" t="s">
        <v>232</v>
      </c>
      <c r="C628" s="635" t="s">
        <v>367</v>
      </c>
      <c r="D628" s="636"/>
      <c r="E628" s="637"/>
      <c r="F628" s="638"/>
      <c r="G628" s="639"/>
      <c r="H628" s="632">
        <v>317.63442848942594</v>
      </c>
      <c r="I628" s="632">
        <f t="shared" si="663"/>
        <v>317.63442848942594</v>
      </c>
      <c r="J628" s="633">
        <f t="shared" si="660"/>
        <v>408.92</v>
      </c>
      <c r="K628" s="634" t="s">
        <v>23</v>
      </c>
      <c r="L628" s="107"/>
      <c r="M628" s="107"/>
      <c r="N628" s="108">
        <f t="shared" si="551"/>
        <v>0</v>
      </c>
      <c r="O628" s="108">
        <f t="shared" si="552"/>
        <v>0</v>
      </c>
      <c r="P628" s="109"/>
      <c r="Q628" s="107">
        <f t="shared" si="654"/>
        <v>0</v>
      </c>
      <c r="R628" s="107">
        <f t="shared" si="655"/>
        <v>0</v>
      </c>
      <c r="S628" s="108">
        <f t="shared" si="555"/>
        <v>0</v>
      </c>
      <c r="T628" s="110">
        <f t="shared" si="664"/>
        <v>0</v>
      </c>
      <c r="U628" s="109"/>
      <c r="W628" s="613" t="str">
        <f t="shared" si="657"/>
        <v/>
      </c>
      <c r="X628" s="613" t="str">
        <f t="shared" si="535"/>
        <v/>
      </c>
      <c r="Y628" s="613" t="str">
        <f t="shared" si="661"/>
        <v/>
      </c>
    </row>
    <row r="629" spans="1:25" ht="13.8" hidden="1" thickBot="1">
      <c r="A629" s="196" t="s">
        <v>388</v>
      </c>
      <c r="B629" s="197" t="s">
        <v>232</v>
      </c>
      <c r="C629" s="635" t="s">
        <v>368</v>
      </c>
      <c r="D629" s="636"/>
      <c r="E629" s="637"/>
      <c r="F629" s="638"/>
      <c r="G629" s="639"/>
      <c r="H629" s="632">
        <v>419.79054117522662</v>
      </c>
      <c r="I629" s="632">
        <f t="shared" si="663"/>
        <v>419.79054117522662</v>
      </c>
      <c r="J629" s="633">
        <f t="shared" si="660"/>
        <v>540.44000000000005</v>
      </c>
      <c r="K629" s="634" t="s">
        <v>23</v>
      </c>
      <c r="L629" s="107"/>
      <c r="M629" s="107"/>
      <c r="N629" s="108">
        <f t="shared" si="551"/>
        <v>0</v>
      </c>
      <c r="O629" s="108">
        <f t="shared" si="552"/>
        <v>0</v>
      </c>
      <c r="P629" s="109"/>
      <c r="Q629" s="107">
        <f t="shared" si="654"/>
        <v>0</v>
      </c>
      <c r="R629" s="107">
        <f t="shared" si="655"/>
        <v>0</v>
      </c>
      <c r="S629" s="108">
        <f t="shared" si="555"/>
        <v>0</v>
      </c>
      <c r="T629" s="110">
        <f t="shared" si="664"/>
        <v>0</v>
      </c>
      <c r="U629" s="109"/>
      <c r="W629" s="613" t="str">
        <f t="shared" si="657"/>
        <v/>
      </c>
      <c r="X629" s="613" t="str">
        <f t="shared" si="535"/>
        <v/>
      </c>
      <c r="Y629" s="613" t="str">
        <f t="shared" si="661"/>
        <v/>
      </c>
    </row>
    <row r="630" spans="1:25" ht="13.8" hidden="1" thickBot="1">
      <c r="A630" s="196" t="s">
        <v>389</v>
      </c>
      <c r="B630" s="197" t="s">
        <v>232</v>
      </c>
      <c r="C630" s="635" t="s">
        <v>369</v>
      </c>
      <c r="D630" s="636"/>
      <c r="E630" s="637"/>
      <c r="F630" s="638"/>
      <c r="G630" s="639"/>
      <c r="H630" s="632">
        <v>366.18482241087617</v>
      </c>
      <c r="I630" s="632">
        <f t="shared" si="663"/>
        <v>366.18482241087617</v>
      </c>
      <c r="J630" s="633">
        <f t="shared" si="660"/>
        <v>471.43</v>
      </c>
      <c r="K630" s="634" t="s">
        <v>23</v>
      </c>
      <c r="L630" s="107">
        <f>'TRECHO 7'!L630+'R. Antônio A.'!L630+'R. João Alves'!L630+'TRECHO 6'!L630</f>
        <v>0</v>
      </c>
      <c r="M630" s="107">
        <v>471.43</v>
      </c>
      <c r="N630" s="108">
        <f t="shared" si="551"/>
        <v>0</v>
      </c>
      <c r="O630" s="108">
        <f t="shared" si="552"/>
        <v>0</v>
      </c>
      <c r="P630" s="109"/>
      <c r="Q630" s="107">
        <f t="shared" si="654"/>
        <v>0</v>
      </c>
      <c r="R630" s="107">
        <f t="shared" si="655"/>
        <v>471.43</v>
      </c>
      <c r="S630" s="108">
        <f t="shared" si="555"/>
        <v>0</v>
      </c>
      <c r="T630" s="110">
        <f t="shared" si="664"/>
        <v>0</v>
      </c>
      <c r="U630" s="109"/>
      <c r="W630" s="613" t="str">
        <f t="shared" si="657"/>
        <v/>
      </c>
      <c r="X630" s="613" t="str">
        <f t="shared" si="535"/>
        <v/>
      </c>
      <c r="Y630" s="613" t="str">
        <f t="shared" si="661"/>
        <v/>
      </c>
    </row>
    <row r="631" spans="1:25" ht="13.8" hidden="1" thickBot="1">
      <c r="A631" s="643" t="s">
        <v>207</v>
      </c>
      <c r="B631" s="644"/>
      <c r="C631" s="645" t="s">
        <v>273</v>
      </c>
      <c r="D631" s="646"/>
      <c r="E631" s="795"/>
      <c r="F631" s="796"/>
      <c r="G631" s="797"/>
      <c r="H631" s="798"/>
      <c r="I631" s="798"/>
      <c r="J631" s="798"/>
      <c r="K631" s="799" t="s">
        <v>975</v>
      </c>
      <c r="L631" s="647"/>
      <c r="M631" s="648"/>
      <c r="N631" s="648"/>
      <c r="O631" s="649"/>
      <c r="P631" s="109"/>
      <c r="Q631" s="647"/>
      <c r="R631" s="648"/>
      <c r="S631" s="648"/>
      <c r="T631" s="649"/>
      <c r="U631" s="109"/>
      <c r="V631" s="612" t="str">
        <f>IF(OR(SUM(O632:O663)&gt;0,SUM(T632:T663)&gt;0),"y","")</f>
        <v/>
      </c>
      <c r="W631" s="613" t="str">
        <f t="shared" si="657"/>
        <v/>
      </c>
      <c r="X631" s="613" t="str">
        <f t="shared" si="535"/>
        <v/>
      </c>
      <c r="Y631" s="613" t="str">
        <f t="shared" si="661"/>
        <v/>
      </c>
    </row>
    <row r="632" spans="1:25" ht="13.8" hidden="1" thickBot="1">
      <c r="A632" s="650" t="s">
        <v>207</v>
      </c>
      <c r="B632" s="651" t="s">
        <v>207</v>
      </c>
      <c r="C632" s="652"/>
      <c r="D632" s="653"/>
      <c r="E632" s="637"/>
      <c r="F632" s="638"/>
      <c r="G632" s="639"/>
      <c r="H632" s="632"/>
      <c r="I632" s="632"/>
      <c r="J632" s="633">
        <f t="shared" ref="J632:J663" si="679">IF(ISBLANK(I632),0,ROUND(I632*(1+$E$10)*(1+$E$11*D632),2))</f>
        <v>0</v>
      </c>
      <c r="K632" s="681" t="s">
        <v>975</v>
      </c>
      <c r="L632" s="641"/>
      <c r="M632" s="641"/>
      <c r="N632" s="108">
        <f t="shared" ref="N632" si="680">IF(ISBLANK(L632),0,ROUND(J632*L632,2))</f>
        <v>0</v>
      </c>
      <c r="O632" s="110">
        <f t="shared" ref="O632:O663" si="681">IF(ISBLANK(M632),0,ROUND(L632*M632,2))</f>
        <v>0</v>
      </c>
      <c r="P632" s="109"/>
      <c r="Q632" s="640">
        <f t="shared" ref="Q632:Q663" si="682">L632</f>
        <v>0</v>
      </c>
      <c r="R632" s="641">
        <f t="shared" ref="R632:R663" si="683">M632</f>
        <v>0</v>
      </c>
      <c r="S632" s="108">
        <f t="shared" ref="S632:S663" si="684">IF(ISBLANK(Q632),0,ROUND(J632*Q632,2))</f>
        <v>0</v>
      </c>
      <c r="T632" s="110">
        <f t="shared" ref="T632:T663" si="685">IF(ISBLANK(Q632),0,ROUND(Q632*R632,2))</f>
        <v>0</v>
      </c>
      <c r="U632" s="109"/>
      <c r="W632" s="613" t="str">
        <f t="shared" si="657"/>
        <v/>
      </c>
      <c r="X632" s="613" t="str">
        <f t="shared" si="535"/>
        <v/>
      </c>
      <c r="Y632" s="613" t="str">
        <f t="shared" si="661"/>
        <v/>
      </c>
    </row>
    <row r="633" spans="1:25" ht="13.8" hidden="1" thickBot="1">
      <c r="A633" s="650" t="s">
        <v>207</v>
      </c>
      <c r="B633" s="651" t="s">
        <v>207</v>
      </c>
      <c r="C633" s="654"/>
      <c r="D633" s="653"/>
      <c r="E633" s="637"/>
      <c r="F633" s="638"/>
      <c r="G633" s="639"/>
      <c r="H633" s="632"/>
      <c r="I633" s="632"/>
      <c r="J633" s="623">
        <f t="shared" si="679"/>
        <v>0</v>
      </c>
      <c r="K633" s="681" t="s">
        <v>975</v>
      </c>
      <c r="L633" s="107"/>
      <c r="M633" s="107"/>
      <c r="N633" s="108">
        <f>IF(ISBLANK(L633),0,ROUND(J633*L633,2))</f>
        <v>0</v>
      </c>
      <c r="O633" s="108">
        <f t="shared" si="681"/>
        <v>0</v>
      </c>
      <c r="P633" s="109"/>
      <c r="Q633" s="107">
        <f t="shared" si="682"/>
        <v>0</v>
      </c>
      <c r="R633" s="107">
        <f t="shared" si="683"/>
        <v>0</v>
      </c>
      <c r="S633" s="108">
        <f t="shared" si="684"/>
        <v>0</v>
      </c>
      <c r="T633" s="655">
        <f t="shared" si="685"/>
        <v>0</v>
      </c>
      <c r="U633" s="109"/>
      <c r="W633" s="613" t="str">
        <f t="shared" ref="W633:W697" si="686">IF(V633="X","x",IF(V633="xx","x",IF(V633="xy","x",IF(V633="y","x",IF(OR(O633&gt;0,T633&gt;0),"x","")))))</f>
        <v/>
      </c>
      <c r="X633" s="613" t="str">
        <f t="shared" si="535"/>
        <v/>
      </c>
      <c r="Y633" s="613" t="str">
        <f t="shared" si="661"/>
        <v/>
      </c>
    </row>
    <row r="634" spans="1:25" ht="13.8" hidden="1" thickBot="1">
      <c r="A634" s="650" t="s">
        <v>207</v>
      </c>
      <c r="B634" s="651" t="s">
        <v>207</v>
      </c>
      <c r="C634" s="654"/>
      <c r="D634" s="653"/>
      <c r="E634" s="637"/>
      <c r="F634" s="638"/>
      <c r="G634" s="639"/>
      <c r="H634" s="632"/>
      <c r="I634" s="632"/>
      <c r="J634" s="623">
        <f t="shared" si="679"/>
        <v>0</v>
      </c>
      <c r="K634" s="681" t="s">
        <v>975</v>
      </c>
      <c r="L634" s="107"/>
      <c r="M634" s="107"/>
      <c r="N634" s="108">
        <f t="shared" ref="N634:N663" si="687">IF(ISBLANK(L634),0,ROUND(J634*L634,2))</f>
        <v>0</v>
      </c>
      <c r="O634" s="108">
        <f t="shared" si="681"/>
        <v>0</v>
      </c>
      <c r="P634" s="109"/>
      <c r="Q634" s="107">
        <f t="shared" si="682"/>
        <v>0</v>
      </c>
      <c r="R634" s="107">
        <f t="shared" si="683"/>
        <v>0</v>
      </c>
      <c r="S634" s="108">
        <f t="shared" si="684"/>
        <v>0</v>
      </c>
      <c r="T634" s="110">
        <f t="shared" si="685"/>
        <v>0</v>
      </c>
      <c r="U634" s="109"/>
      <c r="W634" s="613" t="str">
        <f t="shared" si="686"/>
        <v/>
      </c>
      <c r="X634" s="613" t="str">
        <f t="shared" si="535"/>
        <v/>
      </c>
      <c r="Y634" s="613" t="str">
        <f t="shared" si="661"/>
        <v/>
      </c>
    </row>
    <row r="635" spans="1:25" ht="13.8" hidden="1" thickBot="1">
      <c r="A635" s="650" t="s">
        <v>207</v>
      </c>
      <c r="B635" s="651" t="s">
        <v>207</v>
      </c>
      <c r="C635" s="654"/>
      <c r="D635" s="653"/>
      <c r="E635" s="637"/>
      <c r="F635" s="638"/>
      <c r="G635" s="639"/>
      <c r="H635" s="632"/>
      <c r="I635" s="632"/>
      <c r="J635" s="623">
        <f t="shared" si="679"/>
        <v>0</v>
      </c>
      <c r="K635" s="681" t="s">
        <v>975</v>
      </c>
      <c r="L635" s="107"/>
      <c r="M635" s="107"/>
      <c r="N635" s="108">
        <f t="shared" si="687"/>
        <v>0</v>
      </c>
      <c r="O635" s="108">
        <f t="shared" si="681"/>
        <v>0</v>
      </c>
      <c r="P635" s="109"/>
      <c r="Q635" s="107">
        <f t="shared" si="682"/>
        <v>0</v>
      </c>
      <c r="R635" s="107">
        <f t="shared" si="683"/>
        <v>0</v>
      </c>
      <c r="S635" s="108">
        <f t="shared" si="684"/>
        <v>0</v>
      </c>
      <c r="T635" s="110">
        <f t="shared" si="685"/>
        <v>0</v>
      </c>
      <c r="U635" s="109"/>
      <c r="W635" s="613" t="str">
        <f t="shared" si="686"/>
        <v/>
      </c>
      <c r="X635" s="613" t="str">
        <f t="shared" si="535"/>
        <v/>
      </c>
      <c r="Y635" s="613" t="str">
        <f t="shared" si="661"/>
        <v/>
      </c>
    </row>
    <row r="636" spans="1:25" ht="13.8" hidden="1" thickBot="1">
      <c r="A636" s="650" t="s">
        <v>207</v>
      </c>
      <c r="B636" s="651" t="s">
        <v>207</v>
      </c>
      <c r="C636" s="654"/>
      <c r="D636" s="653"/>
      <c r="E636" s="637"/>
      <c r="F636" s="638"/>
      <c r="G636" s="639"/>
      <c r="H636" s="632"/>
      <c r="I636" s="632"/>
      <c r="J636" s="623">
        <f t="shared" si="679"/>
        <v>0</v>
      </c>
      <c r="K636" s="681" t="s">
        <v>975</v>
      </c>
      <c r="L636" s="107"/>
      <c r="M636" s="107"/>
      <c r="N636" s="108">
        <f t="shared" si="687"/>
        <v>0</v>
      </c>
      <c r="O636" s="108">
        <f t="shared" si="681"/>
        <v>0</v>
      </c>
      <c r="P636" s="109"/>
      <c r="Q636" s="107">
        <f t="shared" si="682"/>
        <v>0</v>
      </c>
      <c r="R636" s="107">
        <f t="shared" si="683"/>
        <v>0</v>
      </c>
      <c r="S636" s="108">
        <f t="shared" si="684"/>
        <v>0</v>
      </c>
      <c r="T636" s="110">
        <f t="shared" si="685"/>
        <v>0</v>
      </c>
      <c r="U636" s="109"/>
      <c r="W636" s="613" t="str">
        <f t="shared" si="686"/>
        <v/>
      </c>
      <c r="X636" s="613" t="str">
        <f t="shared" si="535"/>
        <v/>
      </c>
      <c r="Y636" s="613" t="str">
        <f t="shared" si="661"/>
        <v/>
      </c>
    </row>
    <row r="637" spans="1:25" ht="13.8" hidden="1" thickBot="1">
      <c r="A637" s="650" t="s">
        <v>207</v>
      </c>
      <c r="B637" s="651" t="s">
        <v>207</v>
      </c>
      <c r="C637" s="654"/>
      <c r="D637" s="653"/>
      <c r="E637" s="637"/>
      <c r="F637" s="638"/>
      <c r="G637" s="639"/>
      <c r="H637" s="632"/>
      <c r="I637" s="632"/>
      <c r="J637" s="623">
        <f t="shared" si="679"/>
        <v>0</v>
      </c>
      <c r="K637" s="681" t="s">
        <v>975</v>
      </c>
      <c r="L637" s="107"/>
      <c r="M637" s="107"/>
      <c r="N637" s="108">
        <f t="shared" si="687"/>
        <v>0</v>
      </c>
      <c r="O637" s="108">
        <f t="shared" si="681"/>
        <v>0</v>
      </c>
      <c r="P637" s="109"/>
      <c r="Q637" s="107">
        <f t="shared" si="682"/>
        <v>0</v>
      </c>
      <c r="R637" s="107">
        <f t="shared" si="683"/>
        <v>0</v>
      </c>
      <c r="S637" s="108">
        <f t="shared" si="684"/>
        <v>0</v>
      </c>
      <c r="T637" s="110">
        <f t="shared" si="685"/>
        <v>0</v>
      </c>
      <c r="U637" s="109"/>
      <c r="W637" s="613" t="str">
        <f t="shared" si="686"/>
        <v/>
      </c>
      <c r="X637" s="613" t="str">
        <f t="shared" si="535"/>
        <v/>
      </c>
      <c r="Y637" s="613" t="str">
        <f t="shared" si="661"/>
        <v/>
      </c>
    </row>
    <row r="638" spans="1:25" ht="13.8" hidden="1" thickBot="1">
      <c r="A638" s="650" t="s">
        <v>207</v>
      </c>
      <c r="B638" s="651" t="s">
        <v>207</v>
      </c>
      <c r="C638" s="654"/>
      <c r="D638" s="653"/>
      <c r="E638" s="637"/>
      <c r="F638" s="638"/>
      <c r="G638" s="639"/>
      <c r="H638" s="632"/>
      <c r="I638" s="632"/>
      <c r="J638" s="623">
        <f t="shared" si="679"/>
        <v>0</v>
      </c>
      <c r="K638" s="681" t="s">
        <v>975</v>
      </c>
      <c r="L638" s="107"/>
      <c r="M638" s="107"/>
      <c r="N638" s="108">
        <f t="shared" si="687"/>
        <v>0</v>
      </c>
      <c r="O638" s="108">
        <f t="shared" si="681"/>
        <v>0</v>
      </c>
      <c r="P638" s="109"/>
      <c r="Q638" s="107">
        <f t="shared" si="682"/>
        <v>0</v>
      </c>
      <c r="R638" s="107">
        <f t="shared" si="683"/>
        <v>0</v>
      </c>
      <c r="S638" s="108">
        <f t="shared" si="684"/>
        <v>0</v>
      </c>
      <c r="T638" s="110">
        <f t="shared" si="685"/>
        <v>0</v>
      </c>
      <c r="U638" s="109"/>
      <c r="W638" s="613" t="str">
        <f t="shared" si="686"/>
        <v/>
      </c>
      <c r="X638" s="613" t="str">
        <f t="shared" si="535"/>
        <v/>
      </c>
      <c r="Y638" s="613" t="str">
        <f t="shared" si="661"/>
        <v/>
      </c>
    </row>
    <row r="639" spans="1:25" ht="13.8" hidden="1" thickBot="1">
      <c r="A639" s="650" t="s">
        <v>207</v>
      </c>
      <c r="B639" s="651" t="s">
        <v>207</v>
      </c>
      <c r="C639" s="654"/>
      <c r="D639" s="653"/>
      <c r="E639" s="637"/>
      <c r="F639" s="638"/>
      <c r="G639" s="639"/>
      <c r="H639" s="632"/>
      <c r="I639" s="632"/>
      <c r="J639" s="623">
        <f t="shared" si="679"/>
        <v>0</v>
      </c>
      <c r="K639" s="681" t="s">
        <v>975</v>
      </c>
      <c r="L639" s="107"/>
      <c r="M639" s="107"/>
      <c r="N639" s="108">
        <f t="shared" si="687"/>
        <v>0</v>
      </c>
      <c r="O639" s="108">
        <f t="shared" si="681"/>
        <v>0</v>
      </c>
      <c r="P639" s="109"/>
      <c r="Q639" s="107">
        <f t="shared" si="682"/>
        <v>0</v>
      </c>
      <c r="R639" s="107">
        <f t="shared" si="683"/>
        <v>0</v>
      </c>
      <c r="S639" s="108">
        <f t="shared" si="684"/>
        <v>0</v>
      </c>
      <c r="T639" s="110">
        <f t="shared" si="685"/>
        <v>0</v>
      </c>
      <c r="U639" s="109"/>
      <c r="W639" s="613" t="str">
        <f t="shared" si="686"/>
        <v/>
      </c>
      <c r="X639" s="613" t="str">
        <f t="shared" si="535"/>
        <v/>
      </c>
      <c r="Y639" s="613" t="str">
        <f t="shared" si="661"/>
        <v/>
      </c>
    </row>
    <row r="640" spans="1:25" ht="13.8" hidden="1" thickBot="1">
      <c r="A640" s="650" t="s">
        <v>207</v>
      </c>
      <c r="B640" s="651" t="s">
        <v>207</v>
      </c>
      <c r="C640" s="654"/>
      <c r="D640" s="653"/>
      <c r="E640" s="637"/>
      <c r="F640" s="638"/>
      <c r="G640" s="639"/>
      <c r="H640" s="632"/>
      <c r="I640" s="632"/>
      <c r="J640" s="623">
        <f t="shared" si="679"/>
        <v>0</v>
      </c>
      <c r="K640" s="681" t="s">
        <v>975</v>
      </c>
      <c r="L640" s="107"/>
      <c r="M640" s="107"/>
      <c r="N640" s="108">
        <f t="shared" si="687"/>
        <v>0</v>
      </c>
      <c r="O640" s="108">
        <f t="shared" si="681"/>
        <v>0</v>
      </c>
      <c r="P640" s="109"/>
      <c r="Q640" s="107">
        <f t="shared" si="682"/>
        <v>0</v>
      </c>
      <c r="R640" s="107">
        <f t="shared" si="683"/>
        <v>0</v>
      </c>
      <c r="S640" s="108">
        <f t="shared" si="684"/>
        <v>0</v>
      </c>
      <c r="T640" s="110">
        <f t="shared" si="685"/>
        <v>0</v>
      </c>
      <c r="U640" s="109"/>
      <c r="W640" s="613" t="str">
        <f t="shared" si="686"/>
        <v/>
      </c>
      <c r="X640" s="613" t="str">
        <f t="shared" si="535"/>
        <v/>
      </c>
      <c r="Y640" s="613" t="str">
        <f t="shared" si="661"/>
        <v/>
      </c>
    </row>
    <row r="641" spans="1:25" ht="13.8" hidden="1" thickBot="1">
      <c r="A641" s="650" t="s">
        <v>207</v>
      </c>
      <c r="B641" s="651" t="s">
        <v>207</v>
      </c>
      <c r="C641" s="654"/>
      <c r="D641" s="653"/>
      <c r="E641" s="637"/>
      <c r="F641" s="638"/>
      <c r="G641" s="639"/>
      <c r="H641" s="632"/>
      <c r="I641" s="632"/>
      <c r="J641" s="623">
        <f t="shared" si="679"/>
        <v>0</v>
      </c>
      <c r="K641" s="681" t="s">
        <v>975</v>
      </c>
      <c r="L641" s="107"/>
      <c r="M641" s="107"/>
      <c r="N641" s="108">
        <f t="shared" si="687"/>
        <v>0</v>
      </c>
      <c r="O641" s="108">
        <f t="shared" si="681"/>
        <v>0</v>
      </c>
      <c r="P641" s="109"/>
      <c r="Q641" s="107">
        <f t="shared" si="682"/>
        <v>0</v>
      </c>
      <c r="R641" s="107">
        <f t="shared" si="683"/>
        <v>0</v>
      </c>
      <c r="S641" s="108">
        <f t="shared" si="684"/>
        <v>0</v>
      </c>
      <c r="T641" s="110">
        <f t="shared" si="685"/>
        <v>0</v>
      </c>
      <c r="U641" s="109"/>
      <c r="W641" s="613" t="str">
        <f t="shared" si="686"/>
        <v/>
      </c>
      <c r="X641" s="613" t="str">
        <f t="shared" si="535"/>
        <v/>
      </c>
      <c r="Y641" s="613" t="str">
        <f t="shared" si="661"/>
        <v/>
      </c>
    </row>
    <row r="642" spans="1:25" ht="13.8" hidden="1" thickBot="1">
      <c r="A642" s="650" t="s">
        <v>207</v>
      </c>
      <c r="B642" s="651" t="s">
        <v>207</v>
      </c>
      <c r="C642" s="654"/>
      <c r="D642" s="653"/>
      <c r="E642" s="637"/>
      <c r="F642" s="638"/>
      <c r="G642" s="639"/>
      <c r="H642" s="632"/>
      <c r="I642" s="632"/>
      <c r="J642" s="623">
        <f t="shared" si="679"/>
        <v>0</v>
      </c>
      <c r="K642" s="681" t="s">
        <v>975</v>
      </c>
      <c r="L642" s="107"/>
      <c r="M642" s="107"/>
      <c r="N642" s="108">
        <f t="shared" si="687"/>
        <v>0</v>
      </c>
      <c r="O642" s="108">
        <f t="shared" si="681"/>
        <v>0</v>
      </c>
      <c r="P642" s="109"/>
      <c r="Q642" s="107">
        <f t="shared" si="682"/>
        <v>0</v>
      </c>
      <c r="R642" s="107">
        <f t="shared" si="683"/>
        <v>0</v>
      </c>
      <c r="S642" s="108">
        <f t="shared" si="684"/>
        <v>0</v>
      </c>
      <c r="T642" s="110">
        <f t="shared" si="685"/>
        <v>0</v>
      </c>
      <c r="U642" s="109"/>
      <c r="W642" s="613" t="str">
        <f t="shared" si="686"/>
        <v/>
      </c>
      <c r="X642" s="613" t="str">
        <f t="shared" si="535"/>
        <v/>
      </c>
      <c r="Y642" s="613" t="str">
        <f t="shared" si="661"/>
        <v/>
      </c>
    </row>
    <row r="643" spans="1:25" ht="13.8" hidden="1" thickBot="1">
      <c r="A643" s="650" t="s">
        <v>207</v>
      </c>
      <c r="B643" s="651" t="s">
        <v>207</v>
      </c>
      <c r="C643" s="654"/>
      <c r="D643" s="653"/>
      <c r="E643" s="637"/>
      <c r="F643" s="638"/>
      <c r="G643" s="639"/>
      <c r="H643" s="632"/>
      <c r="I643" s="632"/>
      <c r="J643" s="623">
        <f t="shared" si="679"/>
        <v>0</v>
      </c>
      <c r="K643" s="681" t="s">
        <v>975</v>
      </c>
      <c r="L643" s="107"/>
      <c r="M643" s="107"/>
      <c r="N643" s="108">
        <f t="shared" si="687"/>
        <v>0</v>
      </c>
      <c r="O643" s="108">
        <f t="shared" si="681"/>
        <v>0</v>
      </c>
      <c r="P643" s="109"/>
      <c r="Q643" s="107">
        <f t="shared" si="682"/>
        <v>0</v>
      </c>
      <c r="R643" s="107">
        <f t="shared" si="683"/>
        <v>0</v>
      </c>
      <c r="S643" s="108">
        <f t="shared" si="684"/>
        <v>0</v>
      </c>
      <c r="T643" s="110">
        <f t="shared" si="685"/>
        <v>0</v>
      </c>
      <c r="U643" s="109"/>
      <c r="W643" s="613" t="str">
        <f t="shared" si="686"/>
        <v/>
      </c>
      <c r="X643" s="613" t="str">
        <f t="shared" si="535"/>
        <v/>
      </c>
      <c r="Y643" s="613" t="str">
        <f t="shared" si="661"/>
        <v/>
      </c>
    </row>
    <row r="644" spans="1:25" ht="13.8" hidden="1" thickBot="1">
      <c r="A644" s="650" t="s">
        <v>207</v>
      </c>
      <c r="B644" s="651" t="s">
        <v>207</v>
      </c>
      <c r="C644" s="654"/>
      <c r="D644" s="653"/>
      <c r="E644" s="637"/>
      <c r="F644" s="638"/>
      <c r="G644" s="639"/>
      <c r="H644" s="632"/>
      <c r="I644" s="632"/>
      <c r="J644" s="623">
        <f t="shared" si="679"/>
        <v>0</v>
      </c>
      <c r="K644" s="681" t="s">
        <v>975</v>
      </c>
      <c r="L644" s="107"/>
      <c r="M644" s="107"/>
      <c r="N644" s="108">
        <f t="shared" si="687"/>
        <v>0</v>
      </c>
      <c r="O644" s="108">
        <f t="shared" si="681"/>
        <v>0</v>
      </c>
      <c r="P644" s="109"/>
      <c r="Q644" s="107">
        <f t="shared" si="682"/>
        <v>0</v>
      </c>
      <c r="R644" s="107">
        <f t="shared" si="683"/>
        <v>0</v>
      </c>
      <c r="S644" s="108">
        <f t="shared" si="684"/>
        <v>0</v>
      </c>
      <c r="T644" s="110">
        <f t="shared" si="685"/>
        <v>0</v>
      </c>
      <c r="U644" s="109"/>
      <c r="W644" s="613" t="str">
        <f t="shared" si="686"/>
        <v/>
      </c>
      <c r="X644" s="613" t="str">
        <f t="shared" si="535"/>
        <v/>
      </c>
      <c r="Y644" s="613" t="str">
        <f t="shared" si="661"/>
        <v/>
      </c>
    </row>
    <row r="645" spans="1:25" ht="13.8" hidden="1" thickBot="1">
      <c r="A645" s="650" t="s">
        <v>207</v>
      </c>
      <c r="B645" s="651" t="s">
        <v>207</v>
      </c>
      <c r="C645" s="654"/>
      <c r="D645" s="653"/>
      <c r="E645" s="637"/>
      <c r="F645" s="638"/>
      <c r="G645" s="639"/>
      <c r="H645" s="632"/>
      <c r="I645" s="632"/>
      <c r="J645" s="623">
        <f t="shared" si="679"/>
        <v>0</v>
      </c>
      <c r="K645" s="681" t="s">
        <v>975</v>
      </c>
      <c r="L645" s="107"/>
      <c r="M645" s="107"/>
      <c r="N645" s="108">
        <f t="shared" si="687"/>
        <v>0</v>
      </c>
      <c r="O645" s="108">
        <f t="shared" si="681"/>
        <v>0</v>
      </c>
      <c r="P645" s="109"/>
      <c r="Q645" s="107">
        <f t="shared" si="682"/>
        <v>0</v>
      </c>
      <c r="R645" s="107">
        <f t="shared" si="683"/>
        <v>0</v>
      </c>
      <c r="S645" s="108">
        <f t="shared" si="684"/>
        <v>0</v>
      </c>
      <c r="T645" s="110">
        <f t="shared" si="685"/>
        <v>0</v>
      </c>
      <c r="U645" s="109"/>
      <c r="W645" s="613" t="str">
        <f t="shared" si="686"/>
        <v/>
      </c>
      <c r="X645" s="613" t="str">
        <f t="shared" si="535"/>
        <v/>
      </c>
      <c r="Y645" s="613" t="str">
        <f t="shared" si="661"/>
        <v/>
      </c>
    </row>
    <row r="646" spans="1:25" ht="13.8" hidden="1" thickBot="1">
      <c r="A646" s="650" t="s">
        <v>207</v>
      </c>
      <c r="B646" s="651" t="s">
        <v>207</v>
      </c>
      <c r="C646" s="654"/>
      <c r="D646" s="653"/>
      <c r="E646" s="637"/>
      <c r="F646" s="638"/>
      <c r="G646" s="639"/>
      <c r="H646" s="632"/>
      <c r="I646" s="632"/>
      <c r="J646" s="623">
        <f t="shared" si="679"/>
        <v>0</v>
      </c>
      <c r="K646" s="681" t="s">
        <v>975</v>
      </c>
      <c r="L646" s="107"/>
      <c r="M646" s="107"/>
      <c r="N646" s="108">
        <f t="shared" si="687"/>
        <v>0</v>
      </c>
      <c r="O646" s="108">
        <f t="shared" si="681"/>
        <v>0</v>
      </c>
      <c r="P646" s="109"/>
      <c r="Q646" s="107">
        <f t="shared" si="682"/>
        <v>0</v>
      </c>
      <c r="R646" s="107">
        <f t="shared" si="683"/>
        <v>0</v>
      </c>
      <c r="S646" s="108">
        <f t="shared" si="684"/>
        <v>0</v>
      </c>
      <c r="T646" s="110">
        <f t="shared" si="685"/>
        <v>0</v>
      </c>
      <c r="U646" s="109"/>
      <c r="W646" s="613" t="str">
        <f t="shared" si="686"/>
        <v/>
      </c>
      <c r="X646" s="613" t="str">
        <f t="shared" si="535"/>
        <v/>
      </c>
      <c r="Y646" s="613" t="str">
        <f t="shared" si="661"/>
        <v/>
      </c>
    </row>
    <row r="647" spans="1:25" ht="13.8" hidden="1" thickBot="1">
      <c r="A647" s="650" t="s">
        <v>207</v>
      </c>
      <c r="B647" s="651" t="s">
        <v>207</v>
      </c>
      <c r="C647" s="654"/>
      <c r="D647" s="653"/>
      <c r="E647" s="637"/>
      <c r="F647" s="638"/>
      <c r="G647" s="639"/>
      <c r="H647" s="632"/>
      <c r="I647" s="632"/>
      <c r="J647" s="623">
        <f t="shared" si="679"/>
        <v>0</v>
      </c>
      <c r="K647" s="681" t="s">
        <v>975</v>
      </c>
      <c r="L647" s="107"/>
      <c r="M647" s="107"/>
      <c r="N647" s="108">
        <f t="shared" si="687"/>
        <v>0</v>
      </c>
      <c r="O647" s="108">
        <f t="shared" si="681"/>
        <v>0</v>
      </c>
      <c r="P647" s="109"/>
      <c r="Q647" s="107">
        <f t="shared" si="682"/>
        <v>0</v>
      </c>
      <c r="R647" s="107">
        <f t="shared" si="683"/>
        <v>0</v>
      </c>
      <c r="S647" s="108">
        <f t="shared" si="684"/>
        <v>0</v>
      </c>
      <c r="T647" s="110">
        <f t="shared" si="685"/>
        <v>0</v>
      </c>
      <c r="U647" s="109"/>
      <c r="W647" s="613" t="str">
        <f t="shared" si="686"/>
        <v/>
      </c>
      <c r="X647" s="613" t="str">
        <f t="shared" si="535"/>
        <v/>
      </c>
      <c r="Y647" s="613" t="str">
        <f t="shared" si="661"/>
        <v/>
      </c>
    </row>
    <row r="648" spans="1:25" ht="13.8" hidden="1" thickBot="1">
      <c r="A648" s="650" t="s">
        <v>207</v>
      </c>
      <c r="B648" s="651" t="s">
        <v>207</v>
      </c>
      <c r="C648" s="654"/>
      <c r="D648" s="653"/>
      <c r="E648" s="637"/>
      <c r="F648" s="638"/>
      <c r="G648" s="639"/>
      <c r="H648" s="632"/>
      <c r="I648" s="632"/>
      <c r="J648" s="623">
        <f t="shared" si="679"/>
        <v>0</v>
      </c>
      <c r="K648" s="681" t="s">
        <v>975</v>
      </c>
      <c r="L648" s="107"/>
      <c r="M648" s="107"/>
      <c r="N648" s="108">
        <f t="shared" si="687"/>
        <v>0</v>
      </c>
      <c r="O648" s="108">
        <f t="shared" si="681"/>
        <v>0</v>
      </c>
      <c r="P648" s="109"/>
      <c r="Q648" s="107">
        <f t="shared" si="682"/>
        <v>0</v>
      </c>
      <c r="R648" s="107">
        <f t="shared" si="683"/>
        <v>0</v>
      </c>
      <c r="S648" s="108">
        <f t="shared" si="684"/>
        <v>0</v>
      </c>
      <c r="T648" s="110">
        <f t="shared" si="685"/>
        <v>0</v>
      </c>
      <c r="U648" s="109"/>
      <c r="W648" s="613" t="str">
        <f t="shared" si="686"/>
        <v/>
      </c>
      <c r="X648" s="613" t="str">
        <f t="shared" si="535"/>
        <v/>
      </c>
      <c r="Y648" s="613" t="str">
        <f t="shared" si="661"/>
        <v/>
      </c>
    </row>
    <row r="649" spans="1:25" ht="13.8" hidden="1" thickBot="1">
      <c r="A649" s="650" t="s">
        <v>207</v>
      </c>
      <c r="B649" s="651" t="s">
        <v>207</v>
      </c>
      <c r="C649" s="654"/>
      <c r="D649" s="653"/>
      <c r="E649" s="637"/>
      <c r="F649" s="638"/>
      <c r="G649" s="639"/>
      <c r="H649" s="632"/>
      <c r="I649" s="632"/>
      <c r="J649" s="623">
        <f t="shared" si="679"/>
        <v>0</v>
      </c>
      <c r="K649" s="681" t="s">
        <v>975</v>
      </c>
      <c r="L649" s="107"/>
      <c r="M649" s="107"/>
      <c r="N649" s="108">
        <f t="shared" si="687"/>
        <v>0</v>
      </c>
      <c r="O649" s="108">
        <f t="shared" si="681"/>
        <v>0</v>
      </c>
      <c r="P649" s="109"/>
      <c r="Q649" s="107">
        <f t="shared" si="682"/>
        <v>0</v>
      </c>
      <c r="R649" s="107">
        <f t="shared" si="683"/>
        <v>0</v>
      </c>
      <c r="S649" s="108">
        <f t="shared" si="684"/>
        <v>0</v>
      </c>
      <c r="T649" s="110">
        <f t="shared" si="685"/>
        <v>0</v>
      </c>
      <c r="U649" s="109"/>
      <c r="W649" s="613" t="str">
        <f t="shared" si="686"/>
        <v/>
      </c>
      <c r="X649" s="613" t="str">
        <f t="shared" si="535"/>
        <v/>
      </c>
      <c r="Y649" s="613" t="str">
        <f t="shared" si="661"/>
        <v/>
      </c>
    </row>
    <row r="650" spans="1:25" ht="13.8" hidden="1" thickBot="1">
      <c r="A650" s="650" t="s">
        <v>207</v>
      </c>
      <c r="B650" s="651" t="s">
        <v>207</v>
      </c>
      <c r="C650" s="654"/>
      <c r="D650" s="653"/>
      <c r="E650" s="637"/>
      <c r="F650" s="638"/>
      <c r="G650" s="639"/>
      <c r="H650" s="632"/>
      <c r="I650" s="632"/>
      <c r="J650" s="623">
        <f t="shared" si="679"/>
        <v>0</v>
      </c>
      <c r="K650" s="681" t="s">
        <v>975</v>
      </c>
      <c r="L650" s="107"/>
      <c r="M650" s="107"/>
      <c r="N650" s="108">
        <f t="shared" si="687"/>
        <v>0</v>
      </c>
      <c r="O650" s="108">
        <f t="shared" si="681"/>
        <v>0</v>
      </c>
      <c r="P650" s="109"/>
      <c r="Q650" s="107">
        <f t="shared" si="682"/>
        <v>0</v>
      </c>
      <c r="R650" s="107">
        <f t="shared" si="683"/>
        <v>0</v>
      </c>
      <c r="S650" s="108">
        <f t="shared" si="684"/>
        <v>0</v>
      </c>
      <c r="T650" s="110">
        <f t="shared" si="685"/>
        <v>0</v>
      </c>
      <c r="U650" s="109"/>
      <c r="W650" s="613" t="str">
        <f t="shared" si="686"/>
        <v/>
      </c>
      <c r="X650" s="613" t="str">
        <f t="shared" si="535"/>
        <v/>
      </c>
      <c r="Y650" s="613" t="str">
        <f t="shared" si="661"/>
        <v/>
      </c>
    </row>
    <row r="651" spans="1:25" ht="13.8" hidden="1" thickBot="1">
      <c r="A651" s="650" t="s">
        <v>207</v>
      </c>
      <c r="B651" s="651" t="s">
        <v>207</v>
      </c>
      <c r="C651" s="654"/>
      <c r="D651" s="653"/>
      <c r="E651" s="637"/>
      <c r="F651" s="638"/>
      <c r="G651" s="639"/>
      <c r="H651" s="632"/>
      <c r="I651" s="632"/>
      <c r="J651" s="623">
        <f t="shared" si="679"/>
        <v>0</v>
      </c>
      <c r="K651" s="681" t="s">
        <v>975</v>
      </c>
      <c r="L651" s="107"/>
      <c r="M651" s="107"/>
      <c r="N651" s="108">
        <f t="shared" si="687"/>
        <v>0</v>
      </c>
      <c r="O651" s="108">
        <f t="shared" si="681"/>
        <v>0</v>
      </c>
      <c r="P651" s="109"/>
      <c r="Q651" s="107">
        <f t="shared" si="682"/>
        <v>0</v>
      </c>
      <c r="R651" s="107">
        <f t="shared" si="683"/>
        <v>0</v>
      </c>
      <c r="S651" s="108">
        <f t="shared" si="684"/>
        <v>0</v>
      </c>
      <c r="T651" s="110">
        <f t="shared" si="685"/>
        <v>0</v>
      </c>
      <c r="U651" s="109"/>
      <c r="W651" s="613" t="str">
        <f t="shared" si="686"/>
        <v/>
      </c>
      <c r="X651" s="613" t="str">
        <f t="shared" si="535"/>
        <v/>
      </c>
      <c r="Y651" s="613" t="str">
        <f t="shared" si="661"/>
        <v/>
      </c>
    </row>
    <row r="652" spans="1:25" ht="13.8" hidden="1" thickBot="1">
      <c r="A652" s="650" t="s">
        <v>207</v>
      </c>
      <c r="B652" s="651" t="s">
        <v>207</v>
      </c>
      <c r="C652" s="654"/>
      <c r="D652" s="653"/>
      <c r="E652" s="637"/>
      <c r="F652" s="638"/>
      <c r="G652" s="639"/>
      <c r="H652" s="632"/>
      <c r="I652" s="632"/>
      <c r="J652" s="623">
        <f t="shared" si="679"/>
        <v>0</v>
      </c>
      <c r="K652" s="681" t="s">
        <v>975</v>
      </c>
      <c r="L652" s="107"/>
      <c r="M652" s="107"/>
      <c r="N652" s="108">
        <f t="shared" si="687"/>
        <v>0</v>
      </c>
      <c r="O652" s="108">
        <f t="shared" si="681"/>
        <v>0</v>
      </c>
      <c r="P652" s="109"/>
      <c r="Q652" s="107">
        <f t="shared" si="682"/>
        <v>0</v>
      </c>
      <c r="R652" s="107">
        <f t="shared" si="683"/>
        <v>0</v>
      </c>
      <c r="S652" s="108">
        <f t="shared" si="684"/>
        <v>0</v>
      </c>
      <c r="T652" s="110">
        <f t="shared" si="685"/>
        <v>0</v>
      </c>
      <c r="U652" s="109"/>
      <c r="W652" s="613" t="str">
        <f t="shared" si="686"/>
        <v/>
      </c>
      <c r="X652" s="613" t="str">
        <f t="shared" si="535"/>
        <v/>
      </c>
      <c r="Y652" s="613" t="str">
        <f t="shared" si="661"/>
        <v/>
      </c>
    </row>
    <row r="653" spans="1:25" ht="13.8" hidden="1" thickBot="1">
      <c r="A653" s="650" t="s">
        <v>207</v>
      </c>
      <c r="B653" s="651" t="s">
        <v>207</v>
      </c>
      <c r="C653" s="654"/>
      <c r="D653" s="653"/>
      <c r="E653" s="637"/>
      <c r="F653" s="638"/>
      <c r="G653" s="639"/>
      <c r="H653" s="632"/>
      <c r="I653" s="632"/>
      <c r="J653" s="623">
        <f t="shared" si="679"/>
        <v>0</v>
      </c>
      <c r="K653" s="681" t="s">
        <v>975</v>
      </c>
      <c r="L653" s="107"/>
      <c r="M653" s="107"/>
      <c r="N653" s="108">
        <f t="shared" si="687"/>
        <v>0</v>
      </c>
      <c r="O653" s="108">
        <f t="shared" si="681"/>
        <v>0</v>
      </c>
      <c r="P653" s="109"/>
      <c r="Q653" s="107">
        <f t="shared" si="682"/>
        <v>0</v>
      </c>
      <c r="R653" s="107">
        <f t="shared" si="683"/>
        <v>0</v>
      </c>
      <c r="S653" s="108">
        <f t="shared" si="684"/>
        <v>0</v>
      </c>
      <c r="T653" s="110">
        <f t="shared" si="685"/>
        <v>0</v>
      </c>
      <c r="U653" s="109"/>
      <c r="W653" s="613" t="str">
        <f t="shared" si="686"/>
        <v/>
      </c>
      <c r="X653" s="613" t="str">
        <f t="shared" si="535"/>
        <v/>
      </c>
      <c r="Y653" s="613" t="str">
        <f t="shared" si="661"/>
        <v/>
      </c>
    </row>
    <row r="654" spans="1:25" ht="13.8" hidden="1" thickBot="1">
      <c r="A654" s="650" t="s">
        <v>207</v>
      </c>
      <c r="B654" s="651" t="s">
        <v>207</v>
      </c>
      <c r="C654" s="654"/>
      <c r="D654" s="653"/>
      <c r="E654" s="637"/>
      <c r="F654" s="638"/>
      <c r="G654" s="639"/>
      <c r="H654" s="632"/>
      <c r="I654" s="632"/>
      <c r="J654" s="623">
        <f t="shared" si="679"/>
        <v>0</v>
      </c>
      <c r="K654" s="681" t="s">
        <v>975</v>
      </c>
      <c r="L654" s="107"/>
      <c r="M654" s="107"/>
      <c r="N654" s="108">
        <f t="shared" si="687"/>
        <v>0</v>
      </c>
      <c r="O654" s="108">
        <f t="shared" si="681"/>
        <v>0</v>
      </c>
      <c r="P654" s="109"/>
      <c r="Q654" s="107">
        <f t="shared" si="682"/>
        <v>0</v>
      </c>
      <c r="R654" s="107">
        <f t="shared" si="683"/>
        <v>0</v>
      </c>
      <c r="S654" s="108">
        <f t="shared" si="684"/>
        <v>0</v>
      </c>
      <c r="T654" s="110">
        <f t="shared" si="685"/>
        <v>0</v>
      </c>
      <c r="U654" s="109"/>
      <c r="W654" s="613" t="str">
        <f t="shared" si="686"/>
        <v/>
      </c>
      <c r="X654" s="613" t="str">
        <f t="shared" si="535"/>
        <v/>
      </c>
      <c r="Y654" s="613" t="str">
        <f t="shared" si="661"/>
        <v/>
      </c>
    </row>
    <row r="655" spans="1:25" ht="13.8" hidden="1" thickBot="1">
      <c r="A655" s="650" t="s">
        <v>207</v>
      </c>
      <c r="B655" s="651" t="s">
        <v>207</v>
      </c>
      <c r="C655" s="654"/>
      <c r="D655" s="653"/>
      <c r="E655" s="637"/>
      <c r="F655" s="638"/>
      <c r="G655" s="639"/>
      <c r="H655" s="632"/>
      <c r="I655" s="632"/>
      <c r="J655" s="623">
        <f t="shared" si="679"/>
        <v>0</v>
      </c>
      <c r="K655" s="681" t="s">
        <v>975</v>
      </c>
      <c r="L655" s="107"/>
      <c r="M655" s="107"/>
      <c r="N655" s="108">
        <f t="shared" si="687"/>
        <v>0</v>
      </c>
      <c r="O655" s="108">
        <f t="shared" si="681"/>
        <v>0</v>
      </c>
      <c r="P655" s="109"/>
      <c r="Q655" s="107">
        <f t="shared" si="682"/>
        <v>0</v>
      </c>
      <c r="R655" s="107">
        <f t="shared" si="683"/>
        <v>0</v>
      </c>
      <c r="S655" s="108">
        <f t="shared" si="684"/>
        <v>0</v>
      </c>
      <c r="T655" s="110">
        <f t="shared" si="685"/>
        <v>0</v>
      </c>
      <c r="U655" s="109"/>
      <c r="W655" s="613" t="str">
        <f t="shared" si="686"/>
        <v/>
      </c>
      <c r="X655" s="613" t="str">
        <f t="shared" si="535"/>
        <v/>
      </c>
      <c r="Y655" s="613" t="str">
        <f t="shared" si="661"/>
        <v/>
      </c>
    </row>
    <row r="656" spans="1:25" ht="13.8" hidden="1" thickBot="1">
      <c r="A656" s="650" t="s">
        <v>207</v>
      </c>
      <c r="B656" s="651" t="s">
        <v>207</v>
      </c>
      <c r="C656" s="654"/>
      <c r="D656" s="653"/>
      <c r="E656" s="637"/>
      <c r="F656" s="638"/>
      <c r="G656" s="639"/>
      <c r="H656" s="632"/>
      <c r="I656" s="632"/>
      <c r="J656" s="623">
        <f t="shared" si="679"/>
        <v>0</v>
      </c>
      <c r="K656" s="681" t="s">
        <v>975</v>
      </c>
      <c r="L656" s="107"/>
      <c r="M656" s="107"/>
      <c r="N656" s="108">
        <f t="shared" si="687"/>
        <v>0</v>
      </c>
      <c r="O656" s="108">
        <f t="shared" si="681"/>
        <v>0</v>
      </c>
      <c r="P656" s="109"/>
      <c r="Q656" s="107">
        <f t="shared" si="682"/>
        <v>0</v>
      </c>
      <c r="R656" s="107">
        <f t="shared" si="683"/>
        <v>0</v>
      </c>
      <c r="S656" s="108">
        <f t="shared" si="684"/>
        <v>0</v>
      </c>
      <c r="T656" s="110">
        <f t="shared" si="685"/>
        <v>0</v>
      </c>
      <c r="U656" s="109"/>
      <c r="W656" s="613" t="str">
        <f t="shared" si="686"/>
        <v/>
      </c>
      <c r="X656" s="613" t="str">
        <f t="shared" si="535"/>
        <v/>
      </c>
      <c r="Y656" s="613" t="str">
        <f t="shared" si="661"/>
        <v/>
      </c>
    </row>
    <row r="657" spans="1:25" ht="13.8" hidden="1" thickBot="1">
      <c r="A657" s="650" t="s">
        <v>207</v>
      </c>
      <c r="B657" s="651" t="s">
        <v>207</v>
      </c>
      <c r="C657" s="654"/>
      <c r="D657" s="653"/>
      <c r="E657" s="637"/>
      <c r="F657" s="638"/>
      <c r="G657" s="639"/>
      <c r="H657" s="632"/>
      <c r="I657" s="632"/>
      <c r="J657" s="623">
        <f t="shared" si="679"/>
        <v>0</v>
      </c>
      <c r="K657" s="681" t="s">
        <v>975</v>
      </c>
      <c r="L657" s="107"/>
      <c r="M657" s="107"/>
      <c r="N657" s="108">
        <f t="shared" si="687"/>
        <v>0</v>
      </c>
      <c r="O657" s="108">
        <f t="shared" si="681"/>
        <v>0</v>
      </c>
      <c r="P657" s="109"/>
      <c r="Q657" s="107">
        <f t="shared" si="682"/>
        <v>0</v>
      </c>
      <c r="R657" s="107">
        <f t="shared" si="683"/>
        <v>0</v>
      </c>
      <c r="S657" s="108">
        <f t="shared" si="684"/>
        <v>0</v>
      </c>
      <c r="T657" s="110">
        <f t="shared" si="685"/>
        <v>0</v>
      </c>
      <c r="U657" s="109"/>
      <c r="W657" s="613" t="str">
        <f t="shared" si="686"/>
        <v/>
      </c>
      <c r="X657" s="613" t="str">
        <f t="shared" si="535"/>
        <v/>
      </c>
      <c r="Y657" s="613" t="str">
        <f t="shared" si="661"/>
        <v/>
      </c>
    </row>
    <row r="658" spans="1:25" ht="13.8" hidden="1" thickBot="1">
      <c r="A658" s="650" t="s">
        <v>207</v>
      </c>
      <c r="B658" s="651" t="s">
        <v>207</v>
      </c>
      <c r="C658" s="654"/>
      <c r="D658" s="653"/>
      <c r="E658" s="637"/>
      <c r="F658" s="638"/>
      <c r="G658" s="639"/>
      <c r="H658" s="632"/>
      <c r="I658" s="632"/>
      <c r="J658" s="623">
        <f t="shared" si="679"/>
        <v>0</v>
      </c>
      <c r="K658" s="681" t="s">
        <v>975</v>
      </c>
      <c r="L658" s="107"/>
      <c r="M658" s="107"/>
      <c r="N658" s="108">
        <f t="shared" si="687"/>
        <v>0</v>
      </c>
      <c r="O658" s="108">
        <f t="shared" si="681"/>
        <v>0</v>
      </c>
      <c r="P658" s="109"/>
      <c r="Q658" s="107">
        <f t="shared" si="682"/>
        <v>0</v>
      </c>
      <c r="R658" s="107">
        <f t="shared" si="683"/>
        <v>0</v>
      </c>
      <c r="S658" s="108">
        <f t="shared" si="684"/>
        <v>0</v>
      </c>
      <c r="T658" s="110">
        <f t="shared" si="685"/>
        <v>0</v>
      </c>
      <c r="U658" s="109"/>
      <c r="W658" s="613" t="str">
        <f t="shared" si="686"/>
        <v/>
      </c>
      <c r="X658" s="613" t="str">
        <f t="shared" si="535"/>
        <v/>
      </c>
      <c r="Y658" s="613" t="str">
        <f t="shared" si="661"/>
        <v/>
      </c>
    </row>
    <row r="659" spans="1:25" ht="13.8" hidden="1" thickBot="1">
      <c r="A659" s="650" t="s">
        <v>207</v>
      </c>
      <c r="B659" s="651" t="s">
        <v>207</v>
      </c>
      <c r="C659" s="654"/>
      <c r="D659" s="653"/>
      <c r="E659" s="637"/>
      <c r="F659" s="638"/>
      <c r="G659" s="639"/>
      <c r="H659" s="632"/>
      <c r="I659" s="632"/>
      <c r="J659" s="623">
        <f t="shared" si="679"/>
        <v>0</v>
      </c>
      <c r="K659" s="681" t="s">
        <v>975</v>
      </c>
      <c r="L659" s="107"/>
      <c r="M659" s="107"/>
      <c r="N659" s="108">
        <f t="shared" si="687"/>
        <v>0</v>
      </c>
      <c r="O659" s="108">
        <f t="shared" si="681"/>
        <v>0</v>
      </c>
      <c r="P659" s="109"/>
      <c r="Q659" s="107">
        <f t="shared" si="682"/>
        <v>0</v>
      </c>
      <c r="R659" s="107">
        <f t="shared" si="683"/>
        <v>0</v>
      </c>
      <c r="S659" s="108">
        <f t="shared" si="684"/>
        <v>0</v>
      </c>
      <c r="T659" s="110">
        <f t="shared" si="685"/>
        <v>0</v>
      </c>
      <c r="U659" s="109"/>
      <c r="W659" s="613" t="str">
        <f t="shared" si="686"/>
        <v/>
      </c>
      <c r="X659" s="613" t="str">
        <f t="shared" si="535"/>
        <v/>
      </c>
      <c r="Y659" s="613" t="str">
        <f t="shared" si="661"/>
        <v/>
      </c>
    </row>
    <row r="660" spans="1:25" ht="13.8" hidden="1" thickBot="1">
      <c r="A660" s="650" t="s">
        <v>207</v>
      </c>
      <c r="B660" s="651" t="s">
        <v>207</v>
      </c>
      <c r="C660" s="654"/>
      <c r="D660" s="653"/>
      <c r="E660" s="637"/>
      <c r="F660" s="638"/>
      <c r="G660" s="639"/>
      <c r="H660" s="632"/>
      <c r="I660" s="632"/>
      <c r="J660" s="623">
        <f t="shared" si="679"/>
        <v>0</v>
      </c>
      <c r="K660" s="681" t="s">
        <v>975</v>
      </c>
      <c r="L660" s="107"/>
      <c r="M660" s="107"/>
      <c r="N660" s="108">
        <f t="shared" si="687"/>
        <v>0</v>
      </c>
      <c r="O660" s="108">
        <f t="shared" si="681"/>
        <v>0</v>
      </c>
      <c r="P660" s="109"/>
      <c r="Q660" s="107">
        <f t="shared" si="682"/>
        <v>0</v>
      </c>
      <c r="R660" s="107">
        <f t="shared" si="683"/>
        <v>0</v>
      </c>
      <c r="S660" s="108">
        <f t="shared" si="684"/>
        <v>0</v>
      </c>
      <c r="T660" s="110">
        <f t="shared" si="685"/>
        <v>0</v>
      </c>
      <c r="U660" s="109"/>
      <c r="W660" s="613" t="str">
        <f t="shared" si="686"/>
        <v/>
      </c>
      <c r="X660" s="613" t="str">
        <f t="shared" si="535"/>
        <v/>
      </c>
      <c r="Y660" s="613" t="str">
        <f t="shared" si="661"/>
        <v/>
      </c>
    </row>
    <row r="661" spans="1:25" ht="13.8" hidden="1" thickBot="1">
      <c r="A661" s="650" t="s">
        <v>207</v>
      </c>
      <c r="B661" s="651" t="s">
        <v>207</v>
      </c>
      <c r="C661" s="654"/>
      <c r="D661" s="653"/>
      <c r="E661" s="637"/>
      <c r="F661" s="638"/>
      <c r="G661" s="639"/>
      <c r="H661" s="632"/>
      <c r="I661" s="632"/>
      <c r="J661" s="623">
        <f t="shared" si="679"/>
        <v>0</v>
      </c>
      <c r="K661" s="681" t="s">
        <v>975</v>
      </c>
      <c r="L661" s="107"/>
      <c r="M661" s="107"/>
      <c r="N661" s="108">
        <f t="shared" si="687"/>
        <v>0</v>
      </c>
      <c r="O661" s="108">
        <f t="shared" si="681"/>
        <v>0</v>
      </c>
      <c r="P661" s="109"/>
      <c r="Q661" s="107">
        <f t="shared" si="682"/>
        <v>0</v>
      </c>
      <c r="R661" s="107">
        <f t="shared" si="683"/>
        <v>0</v>
      </c>
      <c r="S661" s="108">
        <f t="shared" si="684"/>
        <v>0</v>
      </c>
      <c r="T661" s="110">
        <f t="shared" si="685"/>
        <v>0</v>
      </c>
      <c r="U661" s="109"/>
      <c r="W661" s="613" t="str">
        <f t="shared" si="686"/>
        <v/>
      </c>
      <c r="X661" s="613" t="str">
        <f t="shared" si="535"/>
        <v/>
      </c>
      <c r="Y661" s="613" t="str">
        <f t="shared" si="661"/>
        <v/>
      </c>
    </row>
    <row r="662" spans="1:25" ht="13.8" hidden="1" thickBot="1">
      <c r="A662" s="650" t="s">
        <v>207</v>
      </c>
      <c r="B662" s="651" t="s">
        <v>207</v>
      </c>
      <c r="C662" s="654"/>
      <c r="D662" s="653"/>
      <c r="E662" s="637"/>
      <c r="F662" s="638"/>
      <c r="G662" s="639"/>
      <c r="H662" s="632"/>
      <c r="I662" s="632"/>
      <c r="J662" s="623">
        <f t="shared" si="679"/>
        <v>0</v>
      </c>
      <c r="K662" s="681" t="s">
        <v>975</v>
      </c>
      <c r="L662" s="107"/>
      <c r="M662" s="107"/>
      <c r="N662" s="108">
        <f t="shared" si="687"/>
        <v>0</v>
      </c>
      <c r="O662" s="108">
        <f t="shared" si="681"/>
        <v>0</v>
      </c>
      <c r="P662" s="109"/>
      <c r="Q662" s="107">
        <f t="shared" si="682"/>
        <v>0</v>
      </c>
      <c r="R662" s="107">
        <f t="shared" si="683"/>
        <v>0</v>
      </c>
      <c r="S662" s="108">
        <f t="shared" si="684"/>
        <v>0</v>
      </c>
      <c r="T662" s="110">
        <f t="shared" si="685"/>
        <v>0</v>
      </c>
      <c r="U662" s="109"/>
      <c r="W662" s="613" t="str">
        <f t="shared" si="686"/>
        <v/>
      </c>
      <c r="X662" s="613" t="str">
        <f t="shared" si="535"/>
        <v/>
      </c>
      <c r="Y662" s="613" t="str">
        <f t="shared" si="661"/>
        <v/>
      </c>
    </row>
    <row r="663" spans="1:25" ht="13.8" hidden="1" thickBot="1">
      <c r="A663" s="656" t="s">
        <v>207</v>
      </c>
      <c r="B663" s="657" t="s">
        <v>207</v>
      </c>
      <c r="C663" s="658"/>
      <c r="D663" s="659"/>
      <c r="E663" s="687"/>
      <c r="F663" s="721"/>
      <c r="G663" s="689"/>
      <c r="H663" s="690"/>
      <c r="I663" s="690"/>
      <c r="J663" s="800">
        <f t="shared" si="679"/>
        <v>0</v>
      </c>
      <c r="K663" s="682" t="s">
        <v>975</v>
      </c>
      <c r="L663" s="107"/>
      <c r="M663" s="107"/>
      <c r="N663" s="660">
        <f t="shared" si="687"/>
        <v>0</v>
      </c>
      <c r="O663" s="660">
        <f t="shared" si="681"/>
        <v>0</v>
      </c>
      <c r="P663" s="109"/>
      <c r="Q663" s="107">
        <f t="shared" si="682"/>
        <v>0</v>
      </c>
      <c r="R663" s="107">
        <f t="shared" si="683"/>
        <v>0</v>
      </c>
      <c r="S663" s="660">
        <f t="shared" si="684"/>
        <v>0</v>
      </c>
      <c r="T663" s="661">
        <f t="shared" si="685"/>
        <v>0</v>
      </c>
      <c r="U663" s="109"/>
      <c r="W663" s="613" t="str">
        <f t="shared" si="686"/>
        <v/>
      </c>
      <c r="X663" s="613" t="str">
        <f t="shared" si="535"/>
        <v/>
      </c>
      <c r="Y663" s="613" t="str">
        <f t="shared" si="661"/>
        <v/>
      </c>
    </row>
    <row r="664" spans="1:25" ht="13.8" thickBot="1">
      <c r="A664" s="668" t="s">
        <v>535</v>
      </c>
      <c r="B664" s="669"/>
      <c r="C664" s="670" t="s">
        <v>566</v>
      </c>
      <c r="D664" s="662"/>
      <c r="E664" s="791"/>
      <c r="F664" s="792"/>
      <c r="G664" s="793"/>
      <c r="H664" s="794"/>
      <c r="I664" s="794"/>
      <c r="J664" s="794"/>
      <c r="K664" s="801" t="s">
        <v>975</v>
      </c>
      <c r="L664" s="609"/>
      <c r="M664" s="610"/>
      <c r="N664" s="610"/>
      <c r="O664" s="468"/>
      <c r="P664" s="611">
        <f>SUM(O665:O723)</f>
        <v>8774.5600000000013</v>
      </c>
      <c r="Q664" s="609"/>
      <c r="R664" s="610"/>
      <c r="S664" s="610"/>
      <c r="T664" s="468"/>
      <c r="U664" s="611">
        <f>SUM(T665:T723)</f>
        <v>8774.5600000000013</v>
      </c>
      <c r="V664" s="612" t="str">
        <f>IF(OR(P664&gt;0,U664&gt;0),"X","")</f>
        <v>X</v>
      </c>
      <c r="W664" s="613" t="str">
        <f t="shared" si="686"/>
        <v>x</v>
      </c>
      <c r="X664" s="613" t="str">
        <f t="shared" si="535"/>
        <v>x</v>
      </c>
      <c r="Y664" s="613" t="str">
        <f t="shared" si="661"/>
        <v>x</v>
      </c>
    </row>
    <row r="665" spans="1:25" hidden="1">
      <c r="A665" s="196">
        <v>813000</v>
      </c>
      <c r="B665" s="197" t="s">
        <v>232</v>
      </c>
      <c r="C665" s="635" t="s">
        <v>1045</v>
      </c>
      <c r="D665" s="636"/>
      <c r="E665" s="637"/>
      <c r="F665" s="638"/>
      <c r="G665" s="639">
        <f>SUM(G666:G668)</f>
        <v>13.064674000000002</v>
      </c>
      <c r="H665" s="632">
        <v>66.649999999999991</v>
      </c>
      <c r="I665" s="632">
        <f t="shared" ref="I665:I673" si="688">IF(ISBLANK(H665),"",SUM(G665:H665))</f>
        <v>79.714673999999988</v>
      </c>
      <c r="J665" s="633">
        <f>IF(ISBLANK(H665),0,ROUND(I665*(1+$E$10)*(1+$E$11*D665),2))</f>
        <v>102.62</v>
      </c>
      <c r="K665" s="634" t="s">
        <v>20</v>
      </c>
      <c r="L665" s="107"/>
      <c r="M665" s="107"/>
      <c r="N665" s="108">
        <f t="shared" ref="N665:N690" si="689">IF(ISBLANK(L665),0,ROUND(J665*L665,2))</f>
        <v>0</v>
      </c>
      <c r="O665" s="108">
        <f t="shared" ref="O665:O690" si="690">IF(ISBLANK(M665),0,ROUND(L665*M665,2))</f>
        <v>0</v>
      </c>
      <c r="P665" s="109"/>
      <c r="Q665" s="107">
        <f t="shared" ref="Q665:Q673" si="691">L665</f>
        <v>0</v>
      </c>
      <c r="R665" s="107">
        <f t="shared" ref="R665:R673" si="692">M665</f>
        <v>0</v>
      </c>
      <c r="S665" s="108">
        <f t="shared" ref="S665:S690" si="693">IF(ISBLANK(Q665),0,ROUND(J665*Q665,2))</f>
        <v>0</v>
      </c>
      <c r="T665" s="110">
        <f t="shared" ref="T665:T667" si="694">IF(ISBLANK(Q665),0,ROUND(Q665*R665,2))</f>
        <v>0</v>
      </c>
      <c r="U665" s="109"/>
      <c r="W665" s="613" t="str">
        <f t="shared" si="686"/>
        <v/>
      </c>
      <c r="X665" s="613" t="str">
        <f t="shared" si="535"/>
        <v/>
      </c>
      <c r="Y665" s="613" t="str">
        <f t="shared" si="661"/>
        <v/>
      </c>
    </row>
    <row r="666" spans="1:25" hidden="1">
      <c r="A666" s="196" t="s">
        <v>175</v>
      </c>
      <c r="B666" s="197"/>
      <c r="C666" s="675" t="s">
        <v>241</v>
      </c>
      <c r="D666" s="676"/>
      <c r="E666" s="637">
        <v>500</v>
      </c>
      <c r="F666" s="638">
        <v>1.7600000000000001E-2</v>
      </c>
      <c r="G666" s="677">
        <f>IF(E666&lt;=30,(0.48*E666+4.05)*F666,((0.48*30+4.05)+0.4*(E666-30))*F666)</f>
        <v>3.6335199999999999</v>
      </c>
      <c r="H666" s="632"/>
      <c r="I666" s="632" t="str">
        <f t="shared" si="688"/>
        <v/>
      </c>
      <c r="J666" s="633">
        <f>IF(ISBLANK(H666),0,ROUND(I666*(1+$E$10)*(1-$E$11*#REF!),2))</f>
        <v>0</v>
      </c>
      <c r="K666" s="634" t="s">
        <v>975</v>
      </c>
      <c r="L666" s="678"/>
      <c r="M666" s="679"/>
      <c r="N666" s="108">
        <f t="shared" si="689"/>
        <v>0</v>
      </c>
      <c r="O666" s="108">
        <f t="shared" si="690"/>
        <v>0</v>
      </c>
      <c r="P666" s="109"/>
      <c r="Q666" s="678">
        <f t="shared" si="691"/>
        <v>0</v>
      </c>
      <c r="R666" s="679">
        <f t="shared" si="692"/>
        <v>0</v>
      </c>
      <c r="S666" s="108">
        <f t="shared" si="693"/>
        <v>0</v>
      </c>
      <c r="T666" s="110">
        <f t="shared" si="694"/>
        <v>0</v>
      </c>
      <c r="U666" s="109"/>
      <c r="V666" s="612" t="str">
        <f>IF(T665&gt;0,"xx",IF(O665&gt;0,"xy",""))</f>
        <v/>
      </c>
      <c r="W666" s="613" t="str">
        <f t="shared" si="686"/>
        <v/>
      </c>
      <c r="X666" s="613" t="str">
        <f t="shared" si="535"/>
        <v/>
      </c>
      <c r="Y666" s="613" t="str">
        <f t="shared" si="661"/>
        <v/>
      </c>
    </row>
    <row r="667" spans="1:25" hidden="1">
      <c r="A667" s="196" t="s">
        <v>175</v>
      </c>
      <c r="B667" s="197"/>
      <c r="C667" s="675" t="s">
        <v>303</v>
      </c>
      <c r="D667" s="676"/>
      <c r="E667" s="637">
        <v>180</v>
      </c>
      <c r="F667" s="638">
        <v>7.3400000000000007E-2</v>
      </c>
      <c r="G667" s="671">
        <f>IF(E667&lt;=30,(0.66*E667+1.38)*F667,((0.66*30+1.38)+0.55*(E667-30))*F667)</f>
        <v>7.6101120000000009</v>
      </c>
      <c r="H667" s="632"/>
      <c r="I667" s="632" t="str">
        <f t="shared" si="688"/>
        <v/>
      </c>
      <c r="J667" s="633">
        <f>IF(ISBLANK(H667),0,ROUND(I667*(1+$E$10)*(1-$E$11*#REF!),2))</f>
        <v>0</v>
      </c>
      <c r="K667" s="634" t="s">
        <v>975</v>
      </c>
      <c r="L667" s="678"/>
      <c r="M667" s="679"/>
      <c r="N667" s="108">
        <f t="shared" si="689"/>
        <v>0</v>
      </c>
      <c r="O667" s="108">
        <f t="shared" si="690"/>
        <v>0</v>
      </c>
      <c r="P667" s="109"/>
      <c r="Q667" s="678">
        <f t="shared" si="691"/>
        <v>0</v>
      </c>
      <c r="R667" s="679">
        <f t="shared" si="692"/>
        <v>0</v>
      </c>
      <c r="S667" s="108">
        <f t="shared" si="693"/>
        <v>0</v>
      </c>
      <c r="T667" s="110">
        <f t="shared" si="694"/>
        <v>0</v>
      </c>
      <c r="U667" s="109"/>
      <c r="V667" s="612" t="str">
        <f>IF(T665&gt;0,"xx",IF(O665&gt;0,"xy",""))</f>
        <v/>
      </c>
      <c r="W667" s="613" t="str">
        <f t="shared" si="686"/>
        <v/>
      </c>
      <c r="X667" s="613" t="str">
        <f t="shared" si="535"/>
        <v/>
      </c>
      <c r="Y667" s="613" t="str">
        <f t="shared" si="661"/>
        <v/>
      </c>
    </row>
    <row r="668" spans="1:25" hidden="1">
      <c r="A668" s="196" t="s">
        <v>175</v>
      </c>
      <c r="B668" s="197"/>
      <c r="C668" s="675" t="s">
        <v>307</v>
      </c>
      <c r="D668" s="676"/>
      <c r="E668" s="637">
        <v>20</v>
      </c>
      <c r="F668" s="638">
        <v>0.1249</v>
      </c>
      <c r="G668" s="671">
        <f>IF(E668&lt;=30,(0.66*E668+1.38)*F668,((0.66*30+1.38)+0.55*(E668-30))*F668)</f>
        <v>1.8210420000000003</v>
      </c>
      <c r="H668" s="632"/>
      <c r="I668" s="632" t="str">
        <f t="shared" si="688"/>
        <v/>
      </c>
      <c r="J668" s="633">
        <f>IF(ISBLANK(H668),0,ROUND(I668*(1+$E$10)*(1-$E$11*#REF!),2))</f>
        <v>0</v>
      </c>
      <c r="K668" s="634" t="s">
        <v>975</v>
      </c>
      <c r="L668" s="678"/>
      <c r="M668" s="679"/>
      <c r="N668" s="108">
        <f t="shared" si="689"/>
        <v>0</v>
      </c>
      <c r="O668" s="108">
        <f t="shared" si="690"/>
        <v>0</v>
      </c>
      <c r="P668" s="109"/>
      <c r="Q668" s="678">
        <f t="shared" si="691"/>
        <v>0</v>
      </c>
      <c r="R668" s="679">
        <f t="shared" si="692"/>
        <v>0</v>
      </c>
      <c r="S668" s="108">
        <f t="shared" si="693"/>
        <v>0</v>
      </c>
      <c r="T668" s="110">
        <f t="shared" ref="T668:T673" si="695">IF(ISBLANK(Q668),0,ROUND(Q668*R668,2))</f>
        <v>0</v>
      </c>
      <c r="U668" s="109"/>
      <c r="V668" s="612" t="str">
        <f>IF(T665&gt;0,"xx",IF(O665&gt;0,"xy",""))</f>
        <v/>
      </c>
      <c r="W668" s="613" t="str">
        <f t="shared" si="686"/>
        <v/>
      </c>
      <c r="X668" s="613" t="str">
        <f t="shared" si="535"/>
        <v/>
      </c>
      <c r="Y668" s="613" t="str">
        <f t="shared" si="661"/>
        <v/>
      </c>
    </row>
    <row r="669" spans="1:25" hidden="1">
      <c r="A669" s="196">
        <v>814000</v>
      </c>
      <c r="B669" s="197" t="s">
        <v>232</v>
      </c>
      <c r="C669" s="635" t="s">
        <v>1046</v>
      </c>
      <c r="D669" s="636"/>
      <c r="E669" s="637"/>
      <c r="F669" s="638"/>
      <c r="G669" s="639">
        <f>SUM(G670:G672)</f>
        <v>13.064674000000002</v>
      </c>
      <c r="H669" s="632">
        <v>65.739999999999995</v>
      </c>
      <c r="I669" s="632">
        <f t="shared" si="688"/>
        <v>78.804673999999991</v>
      </c>
      <c r="J669" s="633">
        <f>IF(ISBLANK(H669),0,ROUND(I669*(1+$E$10)*(1+$E$11*D669),2))</f>
        <v>101.45</v>
      </c>
      <c r="K669" s="634" t="s">
        <v>20</v>
      </c>
      <c r="L669" s="107"/>
      <c r="M669" s="107"/>
      <c r="N669" s="108">
        <f t="shared" si="689"/>
        <v>0</v>
      </c>
      <c r="O669" s="108">
        <f t="shared" si="690"/>
        <v>0</v>
      </c>
      <c r="P669" s="109"/>
      <c r="Q669" s="107">
        <f t="shared" si="691"/>
        <v>0</v>
      </c>
      <c r="R669" s="107">
        <f t="shared" si="692"/>
        <v>0</v>
      </c>
      <c r="S669" s="108">
        <f t="shared" si="693"/>
        <v>0</v>
      </c>
      <c r="T669" s="110">
        <f t="shared" si="695"/>
        <v>0</v>
      </c>
      <c r="U669" s="109"/>
      <c r="W669" s="613" t="str">
        <f t="shared" si="686"/>
        <v/>
      </c>
      <c r="X669" s="613" t="str">
        <f t="shared" si="535"/>
        <v/>
      </c>
      <c r="Y669" s="613" t="str">
        <f t="shared" si="661"/>
        <v/>
      </c>
    </row>
    <row r="670" spans="1:25" hidden="1">
      <c r="A670" s="196" t="s">
        <v>175</v>
      </c>
      <c r="B670" s="197"/>
      <c r="C670" s="675" t="s">
        <v>241</v>
      </c>
      <c r="D670" s="676"/>
      <c r="E670" s="637">
        <v>500</v>
      </c>
      <c r="F670" s="638">
        <v>1.7600000000000001E-2</v>
      </c>
      <c r="G670" s="677">
        <f>IF(E670&lt;=30,(0.48*E670+4.05)*F670,((0.48*30+4.05)+0.4*(E670-30))*F670)</f>
        <v>3.6335199999999999</v>
      </c>
      <c r="H670" s="632"/>
      <c r="I670" s="632" t="str">
        <f t="shared" si="688"/>
        <v/>
      </c>
      <c r="J670" s="633">
        <f>IF(ISBLANK(H670),0,ROUND(I670*(1+$E$10)*(1-$E$11*#REF!),2))</f>
        <v>0</v>
      </c>
      <c r="K670" s="634" t="s">
        <v>975</v>
      </c>
      <c r="L670" s="678"/>
      <c r="M670" s="679"/>
      <c r="N670" s="108">
        <f t="shared" si="689"/>
        <v>0</v>
      </c>
      <c r="O670" s="108">
        <f t="shared" si="690"/>
        <v>0</v>
      </c>
      <c r="P670" s="109"/>
      <c r="Q670" s="678">
        <f t="shared" si="691"/>
        <v>0</v>
      </c>
      <c r="R670" s="679">
        <f t="shared" si="692"/>
        <v>0</v>
      </c>
      <c r="S670" s="108">
        <f t="shared" si="693"/>
        <v>0</v>
      </c>
      <c r="T670" s="110">
        <f t="shared" si="695"/>
        <v>0</v>
      </c>
      <c r="U670" s="109"/>
      <c r="V670" s="612" t="str">
        <f>IF(T669&gt;0,"xx",IF(O669&gt;0,"xy",""))</f>
        <v/>
      </c>
      <c r="W670" s="613" t="str">
        <f t="shared" si="686"/>
        <v/>
      </c>
      <c r="X670" s="613" t="str">
        <f t="shared" si="535"/>
        <v/>
      </c>
      <c r="Y670" s="613" t="str">
        <f t="shared" si="661"/>
        <v/>
      </c>
    </row>
    <row r="671" spans="1:25" hidden="1">
      <c r="A671" s="196" t="s">
        <v>175</v>
      </c>
      <c r="B671" s="197"/>
      <c r="C671" s="675" t="s">
        <v>303</v>
      </c>
      <c r="D671" s="676"/>
      <c r="E671" s="637">
        <v>180</v>
      </c>
      <c r="F671" s="638">
        <v>7.3400000000000007E-2</v>
      </c>
      <c r="G671" s="671">
        <f>IF(E671&lt;=30,(0.66*E671+1.38)*F671,((0.66*30+1.38)+0.55*(E671-30))*F671)</f>
        <v>7.6101120000000009</v>
      </c>
      <c r="H671" s="632"/>
      <c r="I671" s="632" t="str">
        <f t="shared" si="688"/>
        <v/>
      </c>
      <c r="J671" s="633">
        <f>IF(ISBLANK(H671),0,ROUND(I671*(1+$E$10)*(1-$E$11*#REF!),2))</f>
        <v>0</v>
      </c>
      <c r="K671" s="634" t="s">
        <v>975</v>
      </c>
      <c r="L671" s="678"/>
      <c r="M671" s="679"/>
      <c r="N671" s="108">
        <f t="shared" si="689"/>
        <v>0</v>
      </c>
      <c r="O671" s="108">
        <f t="shared" si="690"/>
        <v>0</v>
      </c>
      <c r="P671" s="109"/>
      <c r="Q671" s="678">
        <f t="shared" si="691"/>
        <v>0</v>
      </c>
      <c r="R671" s="679">
        <f t="shared" si="692"/>
        <v>0</v>
      </c>
      <c r="S671" s="108">
        <f t="shared" si="693"/>
        <v>0</v>
      </c>
      <c r="T671" s="110">
        <f t="shared" si="695"/>
        <v>0</v>
      </c>
      <c r="U671" s="109"/>
      <c r="V671" s="612" t="str">
        <f>IF(T669&gt;0,"xx",IF(O669&gt;0,"xy",""))</f>
        <v/>
      </c>
      <c r="W671" s="613" t="str">
        <f t="shared" si="686"/>
        <v/>
      </c>
      <c r="X671" s="613" t="str">
        <f t="shared" si="535"/>
        <v/>
      </c>
      <c r="Y671" s="613" t="str">
        <f t="shared" si="661"/>
        <v/>
      </c>
    </row>
    <row r="672" spans="1:25" hidden="1">
      <c r="A672" s="196" t="s">
        <v>175</v>
      </c>
      <c r="B672" s="197"/>
      <c r="C672" s="675" t="s">
        <v>307</v>
      </c>
      <c r="D672" s="676"/>
      <c r="E672" s="637">
        <v>20</v>
      </c>
      <c r="F672" s="638">
        <v>0.1249</v>
      </c>
      <c r="G672" s="671">
        <f>IF(E672&lt;=30,(0.66*E672+1.38)*F672,((0.66*30+1.38)+0.55*(E672-30))*F672)</f>
        <v>1.8210420000000003</v>
      </c>
      <c r="H672" s="632"/>
      <c r="I672" s="632" t="str">
        <f t="shared" si="688"/>
        <v/>
      </c>
      <c r="J672" s="633">
        <f>IF(ISBLANK(H672),0,ROUND(I672*(1+$E$10)*(1-$E$11*#REF!),2))</f>
        <v>0</v>
      </c>
      <c r="K672" s="634" t="s">
        <v>975</v>
      </c>
      <c r="L672" s="678"/>
      <c r="M672" s="679"/>
      <c r="N672" s="108">
        <f t="shared" si="689"/>
        <v>0</v>
      </c>
      <c r="O672" s="108">
        <f t="shared" si="690"/>
        <v>0</v>
      </c>
      <c r="P672" s="109"/>
      <c r="Q672" s="678">
        <f t="shared" si="691"/>
        <v>0</v>
      </c>
      <c r="R672" s="679">
        <f t="shared" si="692"/>
        <v>0</v>
      </c>
      <c r="S672" s="108">
        <f t="shared" si="693"/>
        <v>0</v>
      </c>
      <c r="T672" s="110">
        <f t="shared" si="695"/>
        <v>0</v>
      </c>
      <c r="U672" s="109"/>
      <c r="V672" s="612" t="str">
        <f>IF(T669&gt;0,"xx",IF(O669&gt;0,"xy",""))</f>
        <v/>
      </c>
      <c r="W672" s="613" t="str">
        <f t="shared" si="686"/>
        <v/>
      </c>
      <c r="X672" s="613" t="str">
        <f t="shared" si="535"/>
        <v/>
      </c>
      <c r="Y672" s="613" t="str">
        <f t="shared" si="661"/>
        <v/>
      </c>
    </row>
    <row r="673" spans="1:25" hidden="1">
      <c r="A673" s="196">
        <v>823000</v>
      </c>
      <c r="B673" s="197" t="s">
        <v>232</v>
      </c>
      <c r="C673" s="635" t="s">
        <v>350</v>
      </c>
      <c r="D673" s="636"/>
      <c r="E673" s="637">
        <v>0</v>
      </c>
      <c r="F673" s="638"/>
      <c r="G673" s="639">
        <v>0</v>
      </c>
      <c r="H673" s="632">
        <v>215.26</v>
      </c>
      <c r="I673" s="632">
        <f t="shared" si="688"/>
        <v>215.26</v>
      </c>
      <c r="J673" s="633">
        <f t="shared" ref="J673:J690" si="696">IF(ISBLANK(H673),0,ROUND(I673*(1+$E$10)*(1+$E$11*D673),2))</f>
        <v>277.13</v>
      </c>
      <c r="K673" s="634" t="s">
        <v>20</v>
      </c>
      <c r="L673" s="107"/>
      <c r="M673" s="107"/>
      <c r="N673" s="108">
        <f t="shared" si="689"/>
        <v>0</v>
      </c>
      <c r="O673" s="108">
        <f t="shared" si="690"/>
        <v>0</v>
      </c>
      <c r="P673" s="109"/>
      <c r="Q673" s="107">
        <f t="shared" si="691"/>
        <v>0</v>
      </c>
      <c r="R673" s="107">
        <f t="shared" si="692"/>
        <v>0</v>
      </c>
      <c r="S673" s="108">
        <f t="shared" si="693"/>
        <v>0</v>
      </c>
      <c r="T673" s="110">
        <f t="shared" si="695"/>
        <v>0</v>
      </c>
      <c r="U673" s="109"/>
      <c r="W673" s="613" t="str">
        <f t="shared" si="686"/>
        <v/>
      </c>
      <c r="X673" s="613" t="str">
        <f t="shared" si="535"/>
        <v/>
      </c>
      <c r="Y673" s="613" t="str">
        <f t="shared" si="661"/>
        <v/>
      </c>
    </row>
    <row r="674" spans="1:25" hidden="1">
      <c r="A674" s="196">
        <v>871000</v>
      </c>
      <c r="B674" s="197" t="s">
        <v>232</v>
      </c>
      <c r="C674" s="635" t="s">
        <v>611</v>
      </c>
      <c r="D674" s="636"/>
      <c r="E674" s="637"/>
      <c r="F674" s="638"/>
      <c r="G674" s="639"/>
      <c r="H674" s="632">
        <v>26.979999999999997</v>
      </c>
      <c r="I674" s="632">
        <f>IF(ISBLANK(H674),"",SUM(G674:H674))</f>
        <v>26.979999999999997</v>
      </c>
      <c r="J674" s="633">
        <f t="shared" si="696"/>
        <v>34.729999999999997</v>
      </c>
      <c r="K674" s="634" t="s">
        <v>23</v>
      </c>
      <c r="L674" s="107"/>
      <c r="M674" s="107"/>
      <c r="N674" s="108">
        <f t="shared" si="689"/>
        <v>0</v>
      </c>
      <c r="O674" s="108">
        <f t="shared" si="690"/>
        <v>0</v>
      </c>
      <c r="P674" s="109"/>
      <c r="Q674" s="107">
        <f t="shared" ref="Q674:Q681" si="697">L674</f>
        <v>0</v>
      </c>
      <c r="R674" s="107">
        <f t="shared" ref="R674:R681" si="698">M674</f>
        <v>0</v>
      </c>
      <c r="S674" s="108">
        <f t="shared" si="693"/>
        <v>0</v>
      </c>
      <c r="T674" s="110">
        <f t="shared" ref="T674:T681" si="699">IF(ISBLANK(Q674),0,ROUND(Q674*R674,2))</f>
        <v>0</v>
      </c>
      <c r="U674" s="109"/>
      <c r="W674" s="613" t="str">
        <f t="shared" si="686"/>
        <v/>
      </c>
      <c r="X674" s="613" t="str">
        <f t="shared" si="535"/>
        <v/>
      </c>
      <c r="Y674" s="613" t="str">
        <f t="shared" si="661"/>
        <v/>
      </c>
    </row>
    <row r="675" spans="1:25" hidden="1">
      <c r="A675" s="196">
        <v>870000</v>
      </c>
      <c r="B675" s="197" t="s">
        <v>232</v>
      </c>
      <c r="C675" s="635" t="s">
        <v>612</v>
      </c>
      <c r="D675" s="636"/>
      <c r="E675" s="637"/>
      <c r="F675" s="638"/>
      <c r="G675" s="639"/>
      <c r="H675" s="632">
        <v>24.54</v>
      </c>
      <c r="I675" s="632">
        <f t="shared" ref="I675:I678" si="700">IF(ISBLANK(H675),"",SUM(G675:H675))</f>
        <v>24.54</v>
      </c>
      <c r="J675" s="633">
        <f t="shared" si="696"/>
        <v>31.59</v>
      </c>
      <c r="K675" s="634" t="s">
        <v>23</v>
      </c>
      <c r="L675" s="107"/>
      <c r="M675" s="107"/>
      <c r="N675" s="108">
        <f t="shared" ref="N675:N678" si="701">IF(ISBLANK(L675),0,ROUND(J675*L675,2))</f>
        <v>0</v>
      </c>
      <c r="O675" s="108">
        <f t="shared" ref="O675:O678" si="702">IF(ISBLANK(M675),0,ROUND(L675*M675,2))</f>
        <v>0</v>
      </c>
      <c r="P675" s="109"/>
      <c r="Q675" s="107">
        <f t="shared" ref="Q675:Q678" si="703">L675</f>
        <v>0</v>
      </c>
      <c r="R675" s="107">
        <f t="shared" ref="R675:R678" si="704">M675</f>
        <v>0</v>
      </c>
      <c r="S675" s="108">
        <f t="shared" ref="S675:S678" si="705">IF(ISBLANK(Q675),0,ROUND(J675*Q675,2))</f>
        <v>0</v>
      </c>
      <c r="T675" s="110">
        <f t="shared" ref="T675:T678" si="706">IF(ISBLANK(Q675),0,ROUND(Q675*R675,2))</f>
        <v>0</v>
      </c>
      <c r="U675" s="109"/>
      <c r="W675" s="613" t="str">
        <f t="shared" si="686"/>
        <v/>
      </c>
      <c r="X675" s="613" t="str">
        <f t="shared" si="535"/>
        <v/>
      </c>
      <c r="Y675" s="613" t="str">
        <f t="shared" si="661"/>
        <v/>
      </c>
    </row>
    <row r="676" spans="1:25" hidden="1">
      <c r="A676" s="196">
        <v>873000</v>
      </c>
      <c r="B676" s="197" t="s">
        <v>232</v>
      </c>
      <c r="C676" s="635" t="s">
        <v>613</v>
      </c>
      <c r="D676" s="636"/>
      <c r="E676" s="637"/>
      <c r="F676" s="638"/>
      <c r="G676" s="639"/>
      <c r="H676" s="632">
        <v>47.28</v>
      </c>
      <c r="I676" s="632">
        <f t="shared" si="700"/>
        <v>47.28</v>
      </c>
      <c r="J676" s="633">
        <f t="shared" si="696"/>
        <v>60.87</v>
      </c>
      <c r="K676" s="634" t="s">
        <v>23</v>
      </c>
      <c r="L676" s="107"/>
      <c r="M676" s="107"/>
      <c r="N676" s="108">
        <f t="shared" si="701"/>
        <v>0</v>
      </c>
      <c r="O676" s="108">
        <f t="shared" si="702"/>
        <v>0</v>
      </c>
      <c r="P676" s="109"/>
      <c r="Q676" s="107">
        <f t="shared" si="703"/>
        <v>0</v>
      </c>
      <c r="R676" s="107">
        <f t="shared" si="704"/>
        <v>0</v>
      </c>
      <c r="S676" s="108">
        <f t="shared" si="705"/>
        <v>0</v>
      </c>
      <c r="T676" s="110">
        <f t="shared" si="706"/>
        <v>0</v>
      </c>
      <c r="U676" s="109"/>
      <c r="W676" s="613" t="str">
        <f t="shared" si="686"/>
        <v/>
      </c>
      <c r="X676" s="613" t="str">
        <f t="shared" si="535"/>
        <v/>
      </c>
      <c r="Y676" s="613" t="str">
        <f t="shared" si="661"/>
        <v/>
      </c>
    </row>
    <row r="677" spans="1:25" hidden="1">
      <c r="A677" s="196">
        <v>872000</v>
      </c>
      <c r="B677" s="197" t="s">
        <v>232</v>
      </c>
      <c r="C677" s="635" t="s">
        <v>614</v>
      </c>
      <c r="D677" s="636"/>
      <c r="E677" s="637"/>
      <c r="F677" s="638"/>
      <c r="G677" s="639"/>
      <c r="H677" s="632">
        <v>43.28</v>
      </c>
      <c r="I677" s="632">
        <f t="shared" si="700"/>
        <v>43.28</v>
      </c>
      <c r="J677" s="633">
        <f t="shared" si="696"/>
        <v>55.72</v>
      </c>
      <c r="K677" s="634" t="s">
        <v>23</v>
      </c>
      <c r="L677" s="107"/>
      <c r="M677" s="107"/>
      <c r="N677" s="108">
        <f t="shared" si="701"/>
        <v>0</v>
      </c>
      <c r="O677" s="108">
        <f t="shared" si="702"/>
        <v>0</v>
      </c>
      <c r="P677" s="109"/>
      <c r="Q677" s="107">
        <f t="shared" si="703"/>
        <v>0</v>
      </c>
      <c r="R677" s="107">
        <f t="shared" si="704"/>
        <v>0</v>
      </c>
      <c r="S677" s="108">
        <f t="shared" si="705"/>
        <v>0</v>
      </c>
      <c r="T677" s="110">
        <f t="shared" si="706"/>
        <v>0</v>
      </c>
      <c r="U677" s="109"/>
      <c r="W677" s="613" t="str">
        <f t="shared" si="686"/>
        <v/>
      </c>
      <c r="X677" s="613" t="str">
        <f t="shared" si="535"/>
        <v/>
      </c>
      <c r="Y677" s="613" t="str">
        <f t="shared" si="661"/>
        <v/>
      </c>
    </row>
    <row r="678" spans="1:25">
      <c r="A678" s="196">
        <v>822000</v>
      </c>
      <c r="B678" s="197" t="s">
        <v>232</v>
      </c>
      <c r="C678" s="635" t="s">
        <v>610</v>
      </c>
      <c r="D678" s="636"/>
      <c r="E678" s="637"/>
      <c r="F678" s="638"/>
      <c r="G678" s="639"/>
      <c r="H678" s="632">
        <v>23.72</v>
      </c>
      <c r="I678" s="632">
        <f t="shared" si="700"/>
        <v>23.72</v>
      </c>
      <c r="J678" s="633">
        <f t="shared" si="696"/>
        <v>30.54</v>
      </c>
      <c r="K678" s="634" t="s">
        <v>18</v>
      </c>
      <c r="L678" s="107">
        <f>'TRECHO 7'!L678+'R. Antônio A.'!L678+'R. João Alves'!L678+'TRECHO 6'!L678</f>
        <v>240</v>
      </c>
      <c r="M678" s="107">
        <v>30.54</v>
      </c>
      <c r="N678" s="108">
        <f t="shared" si="701"/>
        <v>7329.6</v>
      </c>
      <c r="O678" s="108">
        <f t="shared" si="702"/>
        <v>7329.6</v>
      </c>
      <c r="P678" s="109"/>
      <c r="Q678" s="107">
        <f t="shared" si="703"/>
        <v>240</v>
      </c>
      <c r="R678" s="107">
        <f t="shared" si="704"/>
        <v>30.54</v>
      </c>
      <c r="S678" s="108">
        <f t="shared" si="705"/>
        <v>7329.6</v>
      </c>
      <c r="T678" s="110">
        <f t="shared" si="706"/>
        <v>7329.6</v>
      </c>
      <c r="U678" s="109"/>
      <c r="W678" s="613" t="str">
        <f t="shared" si="686"/>
        <v>x</v>
      </c>
      <c r="X678" s="613" t="str">
        <f t="shared" si="535"/>
        <v>x</v>
      </c>
      <c r="Y678" s="613" t="str">
        <f t="shared" si="661"/>
        <v>x</v>
      </c>
    </row>
    <row r="679" spans="1:25" hidden="1">
      <c r="A679" s="196">
        <v>820000</v>
      </c>
      <c r="B679" s="197" t="s">
        <v>232</v>
      </c>
      <c r="C679" s="635" t="s">
        <v>374</v>
      </c>
      <c r="D679" s="636"/>
      <c r="E679" s="637"/>
      <c r="F679" s="638"/>
      <c r="G679" s="639"/>
      <c r="H679" s="632">
        <v>365.31</v>
      </c>
      <c r="I679" s="632">
        <f>IF(ISBLANK(H679),"",SUM(G679:H679))</f>
        <v>365.31</v>
      </c>
      <c r="J679" s="633">
        <f t="shared" si="696"/>
        <v>470.3</v>
      </c>
      <c r="K679" s="634" t="s">
        <v>18</v>
      </c>
      <c r="L679" s="107"/>
      <c r="M679" s="107"/>
      <c r="N679" s="108">
        <f t="shared" si="689"/>
        <v>0</v>
      </c>
      <c r="O679" s="108">
        <f t="shared" si="690"/>
        <v>0</v>
      </c>
      <c r="P679" s="109"/>
      <c r="Q679" s="107">
        <f t="shared" si="697"/>
        <v>0</v>
      </c>
      <c r="R679" s="107">
        <f t="shared" si="698"/>
        <v>0</v>
      </c>
      <c r="S679" s="108">
        <f t="shared" si="693"/>
        <v>0</v>
      </c>
      <c r="T679" s="110">
        <f t="shared" si="699"/>
        <v>0</v>
      </c>
      <c r="U679" s="109"/>
      <c r="W679" s="613" t="str">
        <f t="shared" si="686"/>
        <v/>
      </c>
      <c r="X679" s="613" t="str">
        <f t="shared" si="535"/>
        <v/>
      </c>
      <c r="Y679" s="613" t="str">
        <f t="shared" si="661"/>
        <v/>
      </c>
    </row>
    <row r="680" spans="1:25" hidden="1">
      <c r="A680" s="196">
        <v>821000</v>
      </c>
      <c r="B680" s="197" t="s">
        <v>232</v>
      </c>
      <c r="C680" s="635" t="s">
        <v>375</v>
      </c>
      <c r="D680" s="636"/>
      <c r="E680" s="637"/>
      <c r="F680" s="638"/>
      <c r="G680" s="639"/>
      <c r="H680" s="632">
        <v>100.93</v>
      </c>
      <c r="I680" s="632">
        <f>IF(ISBLANK(H680),"",SUM(G680:H680))</f>
        <v>100.93</v>
      </c>
      <c r="J680" s="633">
        <f t="shared" si="696"/>
        <v>129.94</v>
      </c>
      <c r="K680" s="634" t="s">
        <v>23</v>
      </c>
      <c r="L680" s="107"/>
      <c r="M680" s="107"/>
      <c r="N680" s="108">
        <f t="shared" si="689"/>
        <v>0</v>
      </c>
      <c r="O680" s="108">
        <f t="shared" si="690"/>
        <v>0</v>
      </c>
      <c r="P680" s="109"/>
      <c r="Q680" s="107">
        <f t="shared" si="697"/>
        <v>0</v>
      </c>
      <c r="R680" s="107">
        <f t="shared" si="698"/>
        <v>0</v>
      </c>
      <c r="S680" s="108">
        <f t="shared" si="693"/>
        <v>0</v>
      </c>
      <c r="T680" s="110">
        <f t="shared" si="699"/>
        <v>0</v>
      </c>
      <c r="U680" s="109"/>
      <c r="W680" s="613" t="str">
        <f t="shared" si="686"/>
        <v/>
      </c>
      <c r="X680" s="613" t="str">
        <f t="shared" si="535"/>
        <v/>
      </c>
      <c r="Y680" s="613" t="str">
        <f t="shared" si="661"/>
        <v/>
      </c>
    </row>
    <row r="681" spans="1:25" hidden="1">
      <c r="A681" s="196">
        <v>821300</v>
      </c>
      <c r="B681" s="197" t="s">
        <v>232</v>
      </c>
      <c r="C681" s="635" t="s">
        <v>376</v>
      </c>
      <c r="D681" s="636"/>
      <c r="E681" s="637"/>
      <c r="F681" s="638"/>
      <c r="G681" s="639"/>
      <c r="H681" s="632">
        <v>201.69</v>
      </c>
      <c r="I681" s="632">
        <f t="shared" ref="I681" si="707">IF(ISBLANK(H681),"",SUM(G681:H681))</f>
        <v>201.69</v>
      </c>
      <c r="J681" s="633">
        <f t="shared" si="696"/>
        <v>259.66000000000003</v>
      </c>
      <c r="K681" s="634" t="s">
        <v>23</v>
      </c>
      <c r="L681" s="107"/>
      <c r="M681" s="107"/>
      <c r="N681" s="108">
        <f t="shared" si="689"/>
        <v>0</v>
      </c>
      <c r="O681" s="108">
        <f t="shared" si="690"/>
        <v>0</v>
      </c>
      <c r="P681" s="109"/>
      <c r="Q681" s="107">
        <f t="shared" si="697"/>
        <v>0</v>
      </c>
      <c r="R681" s="107">
        <f t="shared" si="698"/>
        <v>0</v>
      </c>
      <c r="S681" s="108">
        <f t="shared" si="693"/>
        <v>0</v>
      </c>
      <c r="T681" s="110">
        <f t="shared" si="699"/>
        <v>0</v>
      </c>
      <c r="U681" s="109"/>
      <c r="W681" s="613" t="str">
        <f t="shared" si="686"/>
        <v/>
      </c>
      <c r="X681" s="613" t="str">
        <f t="shared" si="535"/>
        <v/>
      </c>
      <c r="Y681" s="613" t="str">
        <f t="shared" si="661"/>
        <v/>
      </c>
    </row>
    <row r="682" spans="1:25" hidden="1">
      <c r="A682" s="196" t="s">
        <v>390</v>
      </c>
      <c r="B682" s="197" t="s">
        <v>232</v>
      </c>
      <c r="C682" s="635" t="s">
        <v>377</v>
      </c>
      <c r="D682" s="636"/>
      <c r="E682" s="637"/>
      <c r="F682" s="638"/>
      <c r="G682" s="639"/>
      <c r="H682" s="632">
        <v>172.676884</v>
      </c>
      <c r="I682" s="632">
        <f>IF(ISBLANK(H682),"",SUM(G682:H682))*0.85</f>
        <v>146.77535140000001</v>
      </c>
      <c r="J682" s="633">
        <f t="shared" si="696"/>
        <v>188.96</v>
      </c>
      <c r="K682" s="634" t="s">
        <v>23</v>
      </c>
      <c r="L682" s="107"/>
      <c r="M682" s="107"/>
      <c r="N682" s="108">
        <f t="shared" si="689"/>
        <v>0</v>
      </c>
      <c r="O682" s="108">
        <f t="shared" si="690"/>
        <v>0</v>
      </c>
      <c r="P682" s="109"/>
      <c r="Q682" s="107">
        <f t="shared" ref="Q682:Q690" si="708">L682</f>
        <v>0</v>
      </c>
      <c r="R682" s="107">
        <f t="shared" ref="R682:R690" si="709">M682</f>
        <v>0</v>
      </c>
      <c r="S682" s="108">
        <f t="shared" si="693"/>
        <v>0</v>
      </c>
      <c r="T682" s="110">
        <f t="shared" ref="T682:T690" si="710">IF(ISBLANK(Q682),0,ROUND(Q682*R682,2))</f>
        <v>0</v>
      </c>
      <c r="U682" s="109"/>
      <c r="W682" s="613" t="str">
        <f t="shared" si="686"/>
        <v/>
      </c>
      <c r="X682" s="613" t="str">
        <f t="shared" si="535"/>
        <v/>
      </c>
      <c r="Y682" s="613" t="str">
        <f t="shared" si="661"/>
        <v/>
      </c>
    </row>
    <row r="683" spans="1:25" hidden="1">
      <c r="A683" s="196" t="s">
        <v>391</v>
      </c>
      <c r="B683" s="197" t="s">
        <v>232</v>
      </c>
      <c r="C683" s="635" t="s">
        <v>378</v>
      </c>
      <c r="D683" s="636"/>
      <c r="E683" s="637"/>
      <c r="F683" s="638"/>
      <c r="G683" s="639"/>
      <c r="H683" s="632">
        <v>145.46128900000002</v>
      </c>
      <c r="I683" s="632">
        <f>IF(ISBLANK(H683),"",SUM(G683:H683))*0.85</f>
        <v>123.64209565000002</v>
      </c>
      <c r="J683" s="633">
        <f t="shared" si="696"/>
        <v>159.18</v>
      </c>
      <c r="K683" s="634" t="s">
        <v>23</v>
      </c>
      <c r="L683" s="107"/>
      <c r="M683" s="107"/>
      <c r="N683" s="108">
        <f t="shared" si="689"/>
        <v>0</v>
      </c>
      <c r="O683" s="108">
        <f t="shared" si="690"/>
        <v>0</v>
      </c>
      <c r="P683" s="109"/>
      <c r="Q683" s="107">
        <f t="shared" si="708"/>
        <v>0</v>
      </c>
      <c r="R683" s="107">
        <f t="shared" si="709"/>
        <v>0</v>
      </c>
      <c r="S683" s="108">
        <f t="shared" si="693"/>
        <v>0</v>
      </c>
      <c r="T683" s="110">
        <f t="shared" si="710"/>
        <v>0</v>
      </c>
      <c r="U683" s="109"/>
      <c r="W683" s="613" t="str">
        <f t="shared" si="686"/>
        <v/>
      </c>
      <c r="X683" s="613" t="str">
        <f t="shared" si="535"/>
        <v/>
      </c>
      <c r="Y683" s="613" t="str">
        <f t="shared" si="661"/>
        <v/>
      </c>
    </row>
    <row r="684" spans="1:25" hidden="1">
      <c r="A684" s="196" t="s">
        <v>392</v>
      </c>
      <c r="B684" s="197" t="s">
        <v>232</v>
      </c>
      <c r="C684" s="635" t="s">
        <v>379</v>
      </c>
      <c r="D684" s="636"/>
      <c r="E684" s="637"/>
      <c r="F684" s="638"/>
      <c r="G684" s="639"/>
      <c r="H684" s="632">
        <v>179.83696</v>
      </c>
      <c r="I684" s="632">
        <f>IF(ISBLANK(H684),"",SUM(G684:H684))*0.85</f>
        <v>152.86141599999999</v>
      </c>
      <c r="J684" s="633">
        <f t="shared" si="696"/>
        <v>196.79</v>
      </c>
      <c r="K684" s="634" t="s">
        <v>23</v>
      </c>
      <c r="L684" s="107"/>
      <c r="M684" s="107"/>
      <c r="N684" s="108">
        <f t="shared" si="689"/>
        <v>0</v>
      </c>
      <c r="O684" s="108">
        <f t="shared" si="690"/>
        <v>0</v>
      </c>
      <c r="P684" s="109"/>
      <c r="Q684" s="107">
        <f t="shared" si="708"/>
        <v>0</v>
      </c>
      <c r="R684" s="107">
        <f t="shared" si="709"/>
        <v>0</v>
      </c>
      <c r="S684" s="108">
        <f t="shared" si="693"/>
        <v>0</v>
      </c>
      <c r="T684" s="110">
        <f t="shared" si="710"/>
        <v>0</v>
      </c>
      <c r="U684" s="109"/>
      <c r="W684" s="613" t="str">
        <f t="shared" si="686"/>
        <v/>
      </c>
      <c r="X684" s="613" t="str">
        <f t="shared" si="535"/>
        <v/>
      </c>
      <c r="Y684" s="613" t="str">
        <f t="shared" si="661"/>
        <v/>
      </c>
    </row>
    <row r="685" spans="1:25" hidden="1">
      <c r="A685" s="196" t="s">
        <v>393</v>
      </c>
      <c r="B685" s="197" t="s">
        <v>232</v>
      </c>
      <c r="C685" s="635" t="s">
        <v>380</v>
      </c>
      <c r="D685" s="636"/>
      <c r="E685" s="637"/>
      <c r="F685" s="638"/>
      <c r="G685" s="639"/>
      <c r="H685" s="632">
        <v>174.90527500000002</v>
      </c>
      <c r="I685" s="632">
        <f>IF(ISBLANK(H685),"",SUM(G685:H685))*0.85</f>
        <v>148.66948375000001</v>
      </c>
      <c r="J685" s="633">
        <f t="shared" si="696"/>
        <v>191.4</v>
      </c>
      <c r="K685" s="634" t="s">
        <v>23</v>
      </c>
      <c r="L685" s="107"/>
      <c r="M685" s="107"/>
      <c r="N685" s="108">
        <f t="shared" si="689"/>
        <v>0</v>
      </c>
      <c r="O685" s="108">
        <f t="shared" si="690"/>
        <v>0</v>
      </c>
      <c r="P685" s="109"/>
      <c r="Q685" s="107">
        <f t="shared" si="708"/>
        <v>0</v>
      </c>
      <c r="R685" s="107">
        <f t="shared" si="709"/>
        <v>0</v>
      </c>
      <c r="S685" s="108">
        <f t="shared" si="693"/>
        <v>0</v>
      </c>
      <c r="T685" s="110">
        <f t="shared" si="710"/>
        <v>0</v>
      </c>
      <c r="U685" s="109"/>
      <c r="W685" s="613" t="str">
        <f t="shared" si="686"/>
        <v/>
      </c>
      <c r="X685" s="613" t="str">
        <f t="shared" si="535"/>
        <v/>
      </c>
      <c r="Y685" s="613" t="str">
        <f t="shared" si="661"/>
        <v/>
      </c>
    </row>
    <row r="686" spans="1:25" hidden="1">
      <c r="A686" s="196" t="s">
        <v>394</v>
      </c>
      <c r="B686" s="197" t="s">
        <v>232</v>
      </c>
      <c r="C686" s="635" t="s">
        <v>381</v>
      </c>
      <c r="D686" s="636"/>
      <c r="E686" s="637"/>
      <c r="F686" s="638"/>
      <c r="G686" s="639"/>
      <c r="H686" s="632">
        <v>273.43688399999996</v>
      </c>
      <c r="I686" s="632">
        <f t="shared" ref="I686:I689" si="711">IF(ISBLANK(H686),"",SUM(G686:H686))</f>
        <v>273.43688399999996</v>
      </c>
      <c r="J686" s="633">
        <f t="shared" si="696"/>
        <v>352.02</v>
      </c>
      <c r="K686" s="634" t="s">
        <v>23</v>
      </c>
      <c r="L686" s="107"/>
      <c r="M686" s="107"/>
      <c r="N686" s="108">
        <f t="shared" si="689"/>
        <v>0</v>
      </c>
      <c r="O686" s="108">
        <f t="shared" si="690"/>
        <v>0</v>
      </c>
      <c r="P686" s="109"/>
      <c r="Q686" s="107">
        <f t="shared" si="708"/>
        <v>0</v>
      </c>
      <c r="R686" s="107">
        <f t="shared" si="709"/>
        <v>0</v>
      </c>
      <c r="S686" s="108">
        <f t="shared" si="693"/>
        <v>0</v>
      </c>
      <c r="T686" s="110">
        <f t="shared" si="710"/>
        <v>0</v>
      </c>
      <c r="U686" s="109"/>
      <c r="W686" s="613" t="str">
        <f t="shared" si="686"/>
        <v/>
      </c>
      <c r="X686" s="613" t="str">
        <f t="shared" si="535"/>
        <v/>
      </c>
      <c r="Y686" s="613" t="str">
        <f t="shared" si="661"/>
        <v/>
      </c>
    </row>
    <row r="687" spans="1:25" hidden="1">
      <c r="A687" s="196" t="s">
        <v>395</v>
      </c>
      <c r="B687" s="197" t="s">
        <v>232</v>
      </c>
      <c r="C687" s="635" t="s">
        <v>382</v>
      </c>
      <c r="D687" s="636"/>
      <c r="E687" s="637"/>
      <c r="F687" s="638"/>
      <c r="G687" s="639"/>
      <c r="H687" s="632">
        <v>246.23590139999999</v>
      </c>
      <c r="I687" s="632">
        <f t="shared" si="711"/>
        <v>246.23590139999999</v>
      </c>
      <c r="J687" s="633">
        <f t="shared" si="696"/>
        <v>317</v>
      </c>
      <c r="K687" s="634" t="s">
        <v>23</v>
      </c>
      <c r="L687" s="107"/>
      <c r="M687" s="107"/>
      <c r="N687" s="108">
        <f t="shared" si="689"/>
        <v>0</v>
      </c>
      <c r="O687" s="108">
        <f t="shared" si="690"/>
        <v>0</v>
      </c>
      <c r="P687" s="109"/>
      <c r="Q687" s="107">
        <f t="shared" si="708"/>
        <v>0</v>
      </c>
      <c r="R687" s="107">
        <f t="shared" si="709"/>
        <v>0</v>
      </c>
      <c r="S687" s="108">
        <f t="shared" si="693"/>
        <v>0</v>
      </c>
      <c r="T687" s="110">
        <f t="shared" si="710"/>
        <v>0</v>
      </c>
      <c r="U687" s="109"/>
      <c r="W687" s="613" t="str">
        <f t="shared" si="686"/>
        <v/>
      </c>
      <c r="X687" s="613" t="str">
        <f t="shared" si="535"/>
        <v/>
      </c>
      <c r="Y687" s="613" t="str">
        <f t="shared" si="661"/>
        <v/>
      </c>
    </row>
    <row r="688" spans="1:25" ht="13.8" thickBot="1">
      <c r="A688" s="196" t="s">
        <v>396</v>
      </c>
      <c r="B688" s="197" t="s">
        <v>232</v>
      </c>
      <c r="C688" s="635" t="s">
        <v>383</v>
      </c>
      <c r="D688" s="636"/>
      <c r="E688" s="637"/>
      <c r="F688" s="638"/>
      <c r="G688" s="639"/>
      <c r="H688" s="632">
        <v>280.59695999999997</v>
      </c>
      <c r="I688" s="632">
        <f t="shared" si="711"/>
        <v>280.59695999999997</v>
      </c>
      <c r="J688" s="633">
        <f t="shared" si="696"/>
        <v>361.24</v>
      </c>
      <c r="K688" s="634" t="s">
        <v>23</v>
      </c>
      <c r="L688" s="107">
        <f>'TRECHO 7'!L688+'R. Antônio A.'!L688+'R. João Alves'!L688+'TRECHO 6'!L688</f>
        <v>4</v>
      </c>
      <c r="M688" s="107">
        <v>361.24</v>
      </c>
      <c r="N688" s="108">
        <f t="shared" si="689"/>
        <v>1444.96</v>
      </c>
      <c r="O688" s="108">
        <f t="shared" si="690"/>
        <v>1444.96</v>
      </c>
      <c r="P688" s="109"/>
      <c r="Q688" s="107">
        <f t="shared" si="708"/>
        <v>4</v>
      </c>
      <c r="R688" s="107">
        <f t="shared" si="709"/>
        <v>361.24</v>
      </c>
      <c r="S688" s="108">
        <f t="shared" si="693"/>
        <v>1444.96</v>
      </c>
      <c r="T688" s="110">
        <f t="shared" si="710"/>
        <v>1444.96</v>
      </c>
      <c r="U688" s="109"/>
      <c r="W688" s="613" t="str">
        <f t="shared" si="686"/>
        <v>x</v>
      </c>
      <c r="X688" s="613" t="str">
        <f t="shared" si="535"/>
        <v>x</v>
      </c>
      <c r="Y688" s="613" t="str">
        <f t="shared" si="661"/>
        <v>x</v>
      </c>
    </row>
    <row r="689" spans="1:25" ht="13.8" hidden="1" thickBot="1">
      <c r="A689" s="196" t="s">
        <v>397</v>
      </c>
      <c r="B689" s="197" t="s">
        <v>232</v>
      </c>
      <c r="C689" s="635" t="s">
        <v>384</v>
      </c>
      <c r="D689" s="636"/>
      <c r="E689" s="637"/>
      <c r="F689" s="638"/>
      <c r="G689" s="639"/>
      <c r="H689" s="632">
        <v>275.66527500000001</v>
      </c>
      <c r="I689" s="632">
        <f t="shared" si="711"/>
        <v>275.66527500000001</v>
      </c>
      <c r="J689" s="633">
        <f t="shared" si="696"/>
        <v>354.89</v>
      </c>
      <c r="K689" s="634" t="s">
        <v>23</v>
      </c>
      <c r="L689" s="641"/>
      <c r="M689" s="641"/>
      <c r="N689" s="108">
        <f t="shared" ref="N689" si="712">IF(ISBLANK(L689),0,ROUND(J689*L689,2))</f>
        <v>0</v>
      </c>
      <c r="O689" s="110">
        <f t="shared" ref="O689" si="713">IF(ISBLANK(M689),0,ROUND(L689*M689,2))</f>
        <v>0</v>
      </c>
      <c r="P689" s="109"/>
      <c r="Q689" s="640">
        <f t="shared" ref="Q689" si="714">L689</f>
        <v>0</v>
      </c>
      <c r="R689" s="641">
        <f t="shared" ref="R689" si="715">M689</f>
        <v>0</v>
      </c>
      <c r="S689" s="108">
        <f t="shared" ref="S689" si="716">IF(ISBLANK(Q689),0,ROUND(J689*Q689,2))</f>
        <v>0</v>
      </c>
      <c r="T689" s="110">
        <f t="shared" ref="T689" si="717">IF(ISBLANK(Q689),0,ROUND(Q689*R689,2))</f>
        <v>0</v>
      </c>
      <c r="U689" s="109"/>
      <c r="W689" s="613" t="str">
        <f t="shared" si="686"/>
        <v/>
      </c>
      <c r="X689" s="613" t="str">
        <f t="shared" si="535"/>
        <v/>
      </c>
      <c r="Y689" s="613" t="str">
        <f t="shared" si="661"/>
        <v/>
      </c>
    </row>
    <row r="690" spans="1:25" ht="27" hidden="1" thickBot="1">
      <c r="A690" s="196" t="s">
        <v>397</v>
      </c>
      <c r="B690" s="197" t="s">
        <v>232</v>
      </c>
      <c r="C690" s="635" t="s">
        <v>1041</v>
      </c>
      <c r="D690" s="636"/>
      <c r="E690" s="637"/>
      <c r="F690" s="638"/>
      <c r="G690" s="639"/>
      <c r="H690" s="632">
        <v>283.51944000000003</v>
      </c>
      <c r="I690" s="632">
        <f t="shared" ref="I690" si="718">IF(ISBLANK(H690),"",SUM(G690:H690))</f>
        <v>283.51944000000003</v>
      </c>
      <c r="J690" s="633">
        <f t="shared" si="696"/>
        <v>365</v>
      </c>
      <c r="K690" s="634" t="s">
        <v>23</v>
      </c>
      <c r="L690" s="641"/>
      <c r="M690" s="641"/>
      <c r="N690" s="108">
        <f t="shared" si="689"/>
        <v>0</v>
      </c>
      <c r="O690" s="110">
        <f t="shared" si="690"/>
        <v>0</v>
      </c>
      <c r="P690" s="109"/>
      <c r="Q690" s="640">
        <f t="shared" si="708"/>
        <v>0</v>
      </c>
      <c r="R690" s="641">
        <f t="shared" si="709"/>
        <v>0</v>
      </c>
      <c r="S690" s="108">
        <f t="shared" si="693"/>
        <v>0</v>
      </c>
      <c r="T690" s="110">
        <f t="shared" si="710"/>
        <v>0</v>
      </c>
      <c r="U690" s="109"/>
      <c r="W690" s="613" t="str">
        <f t="shared" si="686"/>
        <v/>
      </c>
      <c r="X690" s="613" t="str">
        <f t="shared" si="535"/>
        <v/>
      </c>
      <c r="Y690" s="613" t="str">
        <f t="shared" si="661"/>
        <v/>
      </c>
    </row>
    <row r="691" spans="1:25" ht="13.8" hidden="1" thickBot="1">
      <c r="A691" s="643" t="s">
        <v>207</v>
      </c>
      <c r="B691" s="644"/>
      <c r="C691" s="645" t="s">
        <v>567</v>
      </c>
      <c r="D691" s="646"/>
      <c r="E691" s="795"/>
      <c r="F691" s="796"/>
      <c r="G691" s="797"/>
      <c r="H691" s="798"/>
      <c r="I691" s="798"/>
      <c r="J691" s="798"/>
      <c r="K691" s="799" t="s">
        <v>975</v>
      </c>
      <c r="L691" s="647"/>
      <c r="M691" s="648"/>
      <c r="N691" s="648"/>
      <c r="O691" s="649"/>
      <c r="P691" s="109"/>
      <c r="Q691" s="647"/>
      <c r="R691" s="648"/>
      <c r="S691" s="648"/>
      <c r="T691" s="649"/>
      <c r="U691" s="109"/>
      <c r="V691" s="612" t="str">
        <f>IF(OR(SUM(O692:O723)&gt;0,SUM(T692:T723)&gt;0),"y","")</f>
        <v/>
      </c>
      <c r="W691" s="613" t="str">
        <f t="shared" si="686"/>
        <v/>
      </c>
      <c r="X691" s="613" t="str">
        <f t="shared" si="535"/>
        <v/>
      </c>
      <c r="Y691" s="613" t="str">
        <f t="shared" si="661"/>
        <v/>
      </c>
    </row>
    <row r="692" spans="1:25" ht="13.8" hidden="1" thickBot="1">
      <c r="A692" s="650" t="s">
        <v>981</v>
      </c>
      <c r="B692" s="651"/>
      <c r="C692" s="654"/>
      <c r="D692" s="653"/>
      <c r="E692" s="637"/>
      <c r="F692" s="638"/>
      <c r="G692" s="639"/>
      <c r="H692" s="632"/>
      <c r="I692" s="632"/>
      <c r="J692" s="633">
        <f>IF(ISBLANK(H692),0,ROUND(I692*(1+$E$10)*(1+$E$11*D692),2))</f>
        <v>0</v>
      </c>
      <c r="K692" s="681" t="s">
        <v>975</v>
      </c>
      <c r="L692" s="107"/>
      <c r="M692" s="107"/>
      <c r="N692" s="108">
        <f t="shared" ref="N692" si="719">IF(ISBLANK(L692),0,ROUND(J692*L692,2))</f>
        <v>0</v>
      </c>
      <c r="O692" s="108">
        <f t="shared" ref="O692" si="720">IF(ISBLANK(M692),0,ROUND(L692*M692,2))</f>
        <v>0</v>
      </c>
      <c r="P692" s="109"/>
      <c r="Q692" s="107">
        <f t="shared" ref="Q692:R692" si="721">L692</f>
        <v>0</v>
      </c>
      <c r="R692" s="107">
        <f t="shared" si="721"/>
        <v>0</v>
      </c>
      <c r="S692" s="108">
        <f t="shared" ref="S692" si="722">IF(ISBLANK(Q692),0,ROUND(J692*Q692,2))</f>
        <v>0</v>
      </c>
      <c r="T692" s="655">
        <f t="shared" ref="T692" si="723">IF(ISBLANK(Q692),0,ROUND(Q692*R692,2))</f>
        <v>0</v>
      </c>
      <c r="U692" s="109"/>
      <c r="W692" s="613" t="str">
        <f t="shared" si="686"/>
        <v/>
      </c>
      <c r="X692" s="613" t="str">
        <f t="shared" si="535"/>
        <v/>
      </c>
      <c r="Y692" s="613" t="str">
        <f t="shared" si="661"/>
        <v/>
      </c>
    </row>
    <row r="693" spans="1:25" ht="13.8" hidden="1" thickBot="1">
      <c r="A693" s="650" t="s">
        <v>207</v>
      </c>
      <c r="B693" s="651" t="s">
        <v>207</v>
      </c>
      <c r="C693" s="654"/>
      <c r="D693" s="653"/>
      <c r="E693" s="637"/>
      <c r="F693" s="638"/>
      <c r="G693" s="639"/>
      <c r="H693" s="632"/>
      <c r="I693" s="632"/>
      <c r="J693" s="623">
        <f t="shared" ref="J693:J723" si="724">IF(ISBLANK(I693),0,ROUND(I693*(1+$E$10)*(1+$E$11*D693),2))</f>
        <v>0</v>
      </c>
      <c r="K693" s="681" t="s">
        <v>975</v>
      </c>
      <c r="L693" s="107"/>
      <c r="M693" s="107"/>
      <c r="N693" s="108">
        <f>IF(ISBLANK(L693),0,ROUND(J693*L693,2))</f>
        <v>0</v>
      </c>
      <c r="O693" s="108">
        <f t="shared" ref="O693:O723" si="725">IF(ISBLANK(M693),0,ROUND(L693*M693,2))</f>
        <v>0</v>
      </c>
      <c r="P693" s="109"/>
      <c r="Q693" s="107">
        <f t="shared" ref="Q693:Q723" si="726">L693</f>
        <v>0</v>
      </c>
      <c r="R693" s="107">
        <f t="shared" ref="R693:R723" si="727">M693</f>
        <v>0</v>
      </c>
      <c r="S693" s="108">
        <f t="shared" ref="S693:S723" si="728">IF(ISBLANK(Q693),0,ROUND(J693*Q693,2))</f>
        <v>0</v>
      </c>
      <c r="T693" s="655">
        <f t="shared" ref="T693:T723" si="729">IF(ISBLANK(Q693),0,ROUND(Q693*R693,2))</f>
        <v>0</v>
      </c>
      <c r="U693" s="109"/>
      <c r="W693" s="613" t="str">
        <f t="shared" si="686"/>
        <v/>
      </c>
      <c r="X693" s="613" t="str">
        <f t="shared" si="535"/>
        <v/>
      </c>
      <c r="Y693" s="613" t="str">
        <f t="shared" si="661"/>
        <v/>
      </c>
    </row>
    <row r="694" spans="1:25" ht="13.8" hidden="1" thickBot="1">
      <c r="A694" s="650" t="s">
        <v>207</v>
      </c>
      <c r="B694" s="651" t="s">
        <v>207</v>
      </c>
      <c r="C694" s="654"/>
      <c r="D694" s="653"/>
      <c r="E694" s="637"/>
      <c r="F694" s="638"/>
      <c r="G694" s="639"/>
      <c r="H694" s="632"/>
      <c r="I694" s="632"/>
      <c r="J694" s="623">
        <f t="shared" si="724"/>
        <v>0</v>
      </c>
      <c r="K694" s="681" t="s">
        <v>975</v>
      </c>
      <c r="L694" s="107"/>
      <c r="M694" s="107"/>
      <c r="N694" s="108">
        <f t="shared" ref="N694:N723" si="730">IF(ISBLANK(L694),0,ROUND(J694*L694,2))</f>
        <v>0</v>
      </c>
      <c r="O694" s="108">
        <f t="shared" si="725"/>
        <v>0</v>
      </c>
      <c r="P694" s="109"/>
      <c r="Q694" s="107">
        <f t="shared" si="726"/>
        <v>0</v>
      </c>
      <c r="R694" s="107">
        <f t="shared" si="727"/>
        <v>0</v>
      </c>
      <c r="S694" s="108">
        <f t="shared" si="728"/>
        <v>0</v>
      </c>
      <c r="T694" s="110">
        <f t="shared" si="729"/>
        <v>0</v>
      </c>
      <c r="U694" s="109"/>
      <c r="W694" s="613" t="str">
        <f t="shared" si="686"/>
        <v/>
      </c>
      <c r="X694" s="613" t="str">
        <f t="shared" si="535"/>
        <v/>
      </c>
      <c r="Y694" s="613" t="str">
        <f t="shared" si="661"/>
        <v/>
      </c>
    </row>
    <row r="695" spans="1:25" ht="13.8" hidden="1" thickBot="1">
      <c r="A695" s="650" t="s">
        <v>207</v>
      </c>
      <c r="B695" s="651" t="s">
        <v>207</v>
      </c>
      <c r="C695" s="654"/>
      <c r="D695" s="653"/>
      <c r="E695" s="637"/>
      <c r="F695" s="638"/>
      <c r="G695" s="639"/>
      <c r="H695" s="632"/>
      <c r="I695" s="632"/>
      <c r="J695" s="623">
        <f t="shared" si="724"/>
        <v>0</v>
      </c>
      <c r="K695" s="681" t="s">
        <v>975</v>
      </c>
      <c r="L695" s="107"/>
      <c r="M695" s="107"/>
      <c r="N695" s="108">
        <f t="shared" si="730"/>
        <v>0</v>
      </c>
      <c r="O695" s="108">
        <f t="shared" si="725"/>
        <v>0</v>
      </c>
      <c r="P695" s="109"/>
      <c r="Q695" s="107">
        <f t="shared" si="726"/>
        <v>0</v>
      </c>
      <c r="R695" s="107">
        <f t="shared" si="727"/>
        <v>0</v>
      </c>
      <c r="S695" s="108">
        <f t="shared" si="728"/>
        <v>0</v>
      </c>
      <c r="T695" s="110">
        <f t="shared" si="729"/>
        <v>0</v>
      </c>
      <c r="U695" s="109"/>
      <c r="W695" s="613" t="str">
        <f t="shared" si="686"/>
        <v/>
      </c>
      <c r="X695" s="613" t="str">
        <f t="shared" si="535"/>
        <v/>
      </c>
      <c r="Y695" s="613" t="str">
        <f t="shared" si="661"/>
        <v/>
      </c>
    </row>
    <row r="696" spans="1:25" ht="13.8" hidden="1" thickBot="1">
      <c r="A696" s="650" t="s">
        <v>207</v>
      </c>
      <c r="B696" s="651" t="s">
        <v>207</v>
      </c>
      <c r="C696" s="654"/>
      <c r="D696" s="653"/>
      <c r="E696" s="637"/>
      <c r="F696" s="638"/>
      <c r="G696" s="639"/>
      <c r="H696" s="632"/>
      <c r="I696" s="632"/>
      <c r="J696" s="623">
        <f t="shared" si="724"/>
        <v>0</v>
      </c>
      <c r="K696" s="681" t="s">
        <v>975</v>
      </c>
      <c r="L696" s="107"/>
      <c r="M696" s="107"/>
      <c r="N696" s="108">
        <f t="shared" si="730"/>
        <v>0</v>
      </c>
      <c r="O696" s="108">
        <f t="shared" si="725"/>
        <v>0</v>
      </c>
      <c r="P696" s="109"/>
      <c r="Q696" s="107">
        <f t="shared" si="726"/>
        <v>0</v>
      </c>
      <c r="R696" s="107">
        <f t="shared" si="727"/>
        <v>0</v>
      </c>
      <c r="S696" s="108">
        <f t="shared" si="728"/>
        <v>0</v>
      </c>
      <c r="T696" s="110">
        <f t="shared" si="729"/>
        <v>0</v>
      </c>
      <c r="U696" s="109"/>
      <c r="W696" s="613" t="str">
        <f t="shared" si="686"/>
        <v/>
      </c>
      <c r="X696" s="613" t="str">
        <f t="shared" si="535"/>
        <v/>
      </c>
      <c r="Y696" s="613" t="str">
        <f t="shared" si="661"/>
        <v/>
      </c>
    </row>
    <row r="697" spans="1:25" ht="13.8" hidden="1" thickBot="1">
      <c r="A697" s="650" t="s">
        <v>207</v>
      </c>
      <c r="B697" s="651" t="s">
        <v>207</v>
      </c>
      <c r="C697" s="654"/>
      <c r="D697" s="653"/>
      <c r="E697" s="637"/>
      <c r="F697" s="638"/>
      <c r="G697" s="639"/>
      <c r="H697" s="632"/>
      <c r="I697" s="632"/>
      <c r="J697" s="623">
        <f t="shared" si="724"/>
        <v>0</v>
      </c>
      <c r="K697" s="681" t="s">
        <v>975</v>
      </c>
      <c r="L697" s="107"/>
      <c r="M697" s="107"/>
      <c r="N697" s="108">
        <f t="shared" si="730"/>
        <v>0</v>
      </c>
      <c r="O697" s="108">
        <f t="shared" si="725"/>
        <v>0</v>
      </c>
      <c r="P697" s="109"/>
      <c r="Q697" s="107">
        <f t="shared" si="726"/>
        <v>0</v>
      </c>
      <c r="R697" s="107">
        <f t="shared" si="727"/>
        <v>0</v>
      </c>
      <c r="S697" s="108">
        <f t="shared" si="728"/>
        <v>0</v>
      </c>
      <c r="T697" s="110">
        <f t="shared" si="729"/>
        <v>0</v>
      </c>
      <c r="U697" s="109"/>
      <c r="W697" s="613" t="str">
        <f t="shared" si="686"/>
        <v/>
      </c>
      <c r="X697" s="613" t="str">
        <f t="shared" si="535"/>
        <v/>
      </c>
      <c r="Y697" s="613" t="str">
        <f t="shared" si="661"/>
        <v/>
      </c>
    </row>
    <row r="698" spans="1:25" ht="13.8" hidden="1" thickBot="1">
      <c r="A698" s="650" t="s">
        <v>207</v>
      </c>
      <c r="B698" s="651" t="s">
        <v>207</v>
      </c>
      <c r="C698" s="654"/>
      <c r="D698" s="653"/>
      <c r="E698" s="637"/>
      <c r="F698" s="638"/>
      <c r="G698" s="639"/>
      <c r="H698" s="632"/>
      <c r="I698" s="632"/>
      <c r="J698" s="623">
        <f t="shared" si="724"/>
        <v>0</v>
      </c>
      <c r="K698" s="681" t="s">
        <v>975</v>
      </c>
      <c r="L698" s="107"/>
      <c r="M698" s="107"/>
      <c r="N698" s="108">
        <f t="shared" si="730"/>
        <v>0</v>
      </c>
      <c r="O698" s="108">
        <f t="shared" si="725"/>
        <v>0</v>
      </c>
      <c r="P698" s="109"/>
      <c r="Q698" s="107">
        <f t="shared" si="726"/>
        <v>0</v>
      </c>
      <c r="R698" s="107">
        <f t="shared" si="727"/>
        <v>0</v>
      </c>
      <c r="S698" s="108">
        <f t="shared" si="728"/>
        <v>0</v>
      </c>
      <c r="T698" s="110">
        <f t="shared" si="729"/>
        <v>0</v>
      </c>
      <c r="U698" s="109"/>
      <c r="W698" s="613" t="str">
        <f t="shared" ref="W698:W761" si="731">IF(V698="X","x",IF(V698="xx","x",IF(V698="xy","x",IF(V698="y","x",IF(OR(O698&gt;0,T698&gt;0),"x","")))))</f>
        <v/>
      </c>
      <c r="X698" s="613" t="str">
        <f t="shared" si="535"/>
        <v/>
      </c>
      <c r="Y698" s="613" t="str">
        <f t="shared" si="661"/>
        <v/>
      </c>
    </row>
    <row r="699" spans="1:25" ht="13.8" hidden="1" thickBot="1">
      <c r="A699" s="650" t="s">
        <v>207</v>
      </c>
      <c r="B699" s="651" t="s">
        <v>207</v>
      </c>
      <c r="C699" s="654"/>
      <c r="D699" s="653"/>
      <c r="E699" s="637"/>
      <c r="F699" s="638"/>
      <c r="G699" s="639"/>
      <c r="H699" s="632"/>
      <c r="I699" s="632"/>
      <c r="J699" s="623">
        <f t="shared" si="724"/>
        <v>0</v>
      </c>
      <c r="K699" s="681" t="s">
        <v>975</v>
      </c>
      <c r="L699" s="107"/>
      <c r="M699" s="107"/>
      <c r="N699" s="108">
        <f t="shared" si="730"/>
        <v>0</v>
      </c>
      <c r="O699" s="108">
        <f t="shared" si="725"/>
        <v>0</v>
      </c>
      <c r="P699" s="109"/>
      <c r="Q699" s="107">
        <f t="shared" si="726"/>
        <v>0</v>
      </c>
      <c r="R699" s="107">
        <f t="shared" si="727"/>
        <v>0</v>
      </c>
      <c r="S699" s="108">
        <f t="shared" si="728"/>
        <v>0</v>
      </c>
      <c r="T699" s="110">
        <f t="shared" si="729"/>
        <v>0</v>
      </c>
      <c r="U699" s="109"/>
      <c r="W699" s="613" t="str">
        <f t="shared" si="731"/>
        <v/>
      </c>
      <c r="X699" s="613" t="str">
        <f t="shared" si="535"/>
        <v/>
      </c>
      <c r="Y699" s="613" t="str">
        <f t="shared" si="661"/>
        <v/>
      </c>
    </row>
    <row r="700" spans="1:25" ht="13.8" hidden="1" thickBot="1">
      <c r="A700" s="650" t="s">
        <v>207</v>
      </c>
      <c r="B700" s="651" t="s">
        <v>207</v>
      </c>
      <c r="C700" s="654"/>
      <c r="D700" s="653"/>
      <c r="E700" s="637"/>
      <c r="F700" s="638"/>
      <c r="G700" s="639"/>
      <c r="H700" s="632"/>
      <c r="I700" s="632"/>
      <c r="J700" s="623">
        <f t="shared" si="724"/>
        <v>0</v>
      </c>
      <c r="K700" s="681" t="s">
        <v>975</v>
      </c>
      <c r="L700" s="107"/>
      <c r="M700" s="107"/>
      <c r="N700" s="108">
        <f t="shared" si="730"/>
        <v>0</v>
      </c>
      <c r="O700" s="108">
        <f t="shared" si="725"/>
        <v>0</v>
      </c>
      <c r="P700" s="109"/>
      <c r="Q700" s="107">
        <f t="shared" si="726"/>
        <v>0</v>
      </c>
      <c r="R700" s="107">
        <f t="shared" si="727"/>
        <v>0</v>
      </c>
      <c r="S700" s="108">
        <f t="shared" si="728"/>
        <v>0</v>
      </c>
      <c r="T700" s="110">
        <f t="shared" si="729"/>
        <v>0</v>
      </c>
      <c r="U700" s="109"/>
      <c r="W700" s="613" t="str">
        <f t="shared" si="731"/>
        <v/>
      </c>
      <c r="X700" s="613" t="str">
        <f t="shared" si="535"/>
        <v/>
      </c>
      <c r="Y700" s="613" t="str">
        <f t="shared" si="661"/>
        <v/>
      </c>
    </row>
    <row r="701" spans="1:25" ht="13.8" hidden="1" thickBot="1">
      <c r="A701" s="650" t="s">
        <v>207</v>
      </c>
      <c r="B701" s="651" t="s">
        <v>207</v>
      </c>
      <c r="C701" s="654"/>
      <c r="D701" s="653"/>
      <c r="E701" s="637"/>
      <c r="F701" s="638"/>
      <c r="G701" s="639"/>
      <c r="H701" s="632"/>
      <c r="I701" s="632"/>
      <c r="J701" s="623">
        <f t="shared" si="724"/>
        <v>0</v>
      </c>
      <c r="K701" s="681" t="s">
        <v>975</v>
      </c>
      <c r="L701" s="107"/>
      <c r="M701" s="107"/>
      <c r="N701" s="108">
        <f t="shared" si="730"/>
        <v>0</v>
      </c>
      <c r="O701" s="108">
        <f t="shared" si="725"/>
        <v>0</v>
      </c>
      <c r="P701" s="109"/>
      <c r="Q701" s="107">
        <f t="shared" si="726"/>
        <v>0</v>
      </c>
      <c r="R701" s="107">
        <f t="shared" si="727"/>
        <v>0</v>
      </c>
      <c r="S701" s="108">
        <f t="shared" si="728"/>
        <v>0</v>
      </c>
      <c r="T701" s="110">
        <f t="shared" si="729"/>
        <v>0</v>
      </c>
      <c r="U701" s="109"/>
      <c r="W701" s="613" t="str">
        <f t="shared" si="731"/>
        <v/>
      </c>
      <c r="X701" s="613" t="str">
        <f t="shared" si="535"/>
        <v/>
      </c>
      <c r="Y701" s="613" t="str">
        <f t="shared" si="661"/>
        <v/>
      </c>
    </row>
    <row r="702" spans="1:25" ht="13.8" hidden="1" thickBot="1">
      <c r="A702" s="650" t="s">
        <v>207</v>
      </c>
      <c r="B702" s="651" t="s">
        <v>207</v>
      </c>
      <c r="C702" s="654"/>
      <c r="D702" s="653"/>
      <c r="E702" s="637"/>
      <c r="F702" s="638"/>
      <c r="G702" s="639"/>
      <c r="H702" s="632"/>
      <c r="I702" s="632"/>
      <c r="J702" s="623">
        <f t="shared" si="724"/>
        <v>0</v>
      </c>
      <c r="K702" s="681" t="s">
        <v>975</v>
      </c>
      <c r="L702" s="107"/>
      <c r="M702" s="107"/>
      <c r="N702" s="108">
        <f t="shared" si="730"/>
        <v>0</v>
      </c>
      <c r="O702" s="108">
        <f t="shared" si="725"/>
        <v>0</v>
      </c>
      <c r="P702" s="109"/>
      <c r="Q702" s="107">
        <f t="shared" si="726"/>
        <v>0</v>
      </c>
      <c r="R702" s="107">
        <f t="shared" si="727"/>
        <v>0</v>
      </c>
      <c r="S702" s="108">
        <f t="shared" si="728"/>
        <v>0</v>
      </c>
      <c r="T702" s="110">
        <f t="shared" si="729"/>
        <v>0</v>
      </c>
      <c r="U702" s="109"/>
      <c r="W702" s="613" t="str">
        <f t="shared" si="731"/>
        <v/>
      </c>
      <c r="X702" s="613" t="str">
        <f t="shared" si="535"/>
        <v/>
      </c>
      <c r="Y702" s="613" t="str">
        <f t="shared" si="661"/>
        <v/>
      </c>
    </row>
    <row r="703" spans="1:25" ht="13.8" hidden="1" thickBot="1">
      <c r="A703" s="650" t="s">
        <v>207</v>
      </c>
      <c r="B703" s="651" t="s">
        <v>207</v>
      </c>
      <c r="C703" s="654"/>
      <c r="D703" s="653"/>
      <c r="E703" s="637"/>
      <c r="F703" s="638"/>
      <c r="G703" s="639"/>
      <c r="H703" s="632"/>
      <c r="I703" s="632"/>
      <c r="J703" s="623">
        <f t="shared" si="724"/>
        <v>0</v>
      </c>
      <c r="K703" s="681" t="s">
        <v>975</v>
      </c>
      <c r="L703" s="107"/>
      <c r="M703" s="107"/>
      <c r="N703" s="108">
        <f t="shared" si="730"/>
        <v>0</v>
      </c>
      <c r="O703" s="108">
        <f t="shared" si="725"/>
        <v>0</v>
      </c>
      <c r="P703" s="109"/>
      <c r="Q703" s="107">
        <f t="shared" si="726"/>
        <v>0</v>
      </c>
      <c r="R703" s="107">
        <f t="shared" si="727"/>
        <v>0</v>
      </c>
      <c r="S703" s="108">
        <f t="shared" si="728"/>
        <v>0</v>
      </c>
      <c r="T703" s="110">
        <f t="shared" si="729"/>
        <v>0</v>
      </c>
      <c r="U703" s="109"/>
      <c r="W703" s="613" t="str">
        <f t="shared" si="731"/>
        <v/>
      </c>
      <c r="X703" s="613" t="str">
        <f t="shared" si="535"/>
        <v/>
      </c>
      <c r="Y703" s="613" t="str">
        <f t="shared" si="661"/>
        <v/>
      </c>
    </row>
    <row r="704" spans="1:25" ht="13.8" hidden="1" thickBot="1">
      <c r="A704" s="650" t="s">
        <v>207</v>
      </c>
      <c r="B704" s="651" t="s">
        <v>207</v>
      </c>
      <c r="C704" s="654"/>
      <c r="D704" s="653"/>
      <c r="E704" s="637"/>
      <c r="F704" s="638"/>
      <c r="G704" s="639"/>
      <c r="H704" s="632"/>
      <c r="I704" s="632"/>
      <c r="J704" s="623">
        <f t="shared" si="724"/>
        <v>0</v>
      </c>
      <c r="K704" s="681" t="s">
        <v>975</v>
      </c>
      <c r="L704" s="107"/>
      <c r="M704" s="107"/>
      <c r="N704" s="108">
        <f t="shared" si="730"/>
        <v>0</v>
      </c>
      <c r="O704" s="108">
        <f t="shared" si="725"/>
        <v>0</v>
      </c>
      <c r="P704" s="109"/>
      <c r="Q704" s="107">
        <f t="shared" si="726"/>
        <v>0</v>
      </c>
      <c r="R704" s="107">
        <f t="shared" si="727"/>
        <v>0</v>
      </c>
      <c r="S704" s="108">
        <f t="shared" si="728"/>
        <v>0</v>
      </c>
      <c r="T704" s="110">
        <f t="shared" si="729"/>
        <v>0</v>
      </c>
      <c r="U704" s="109"/>
      <c r="W704" s="613" t="str">
        <f t="shared" si="731"/>
        <v/>
      </c>
      <c r="X704" s="613" t="str">
        <f t="shared" si="535"/>
        <v/>
      </c>
      <c r="Y704" s="613" t="str">
        <f t="shared" si="661"/>
        <v/>
      </c>
    </row>
    <row r="705" spans="1:25" ht="13.8" hidden="1" thickBot="1">
      <c r="A705" s="650" t="s">
        <v>207</v>
      </c>
      <c r="B705" s="651" t="s">
        <v>207</v>
      </c>
      <c r="C705" s="654"/>
      <c r="D705" s="653"/>
      <c r="E705" s="637"/>
      <c r="F705" s="638"/>
      <c r="G705" s="639"/>
      <c r="H705" s="632"/>
      <c r="I705" s="632"/>
      <c r="J705" s="623">
        <f t="shared" si="724"/>
        <v>0</v>
      </c>
      <c r="K705" s="681" t="s">
        <v>975</v>
      </c>
      <c r="L705" s="107"/>
      <c r="M705" s="107"/>
      <c r="N705" s="108">
        <f t="shared" si="730"/>
        <v>0</v>
      </c>
      <c r="O705" s="108">
        <f t="shared" si="725"/>
        <v>0</v>
      </c>
      <c r="P705" s="109"/>
      <c r="Q705" s="107">
        <f t="shared" si="726"/>
        <v>0</v>
      </c>
      <c r="R705" s="107">
        <f t="shared" si="727"/>
        <v>0</v>
      </c>
      <c r="S705" s="108">
        <f t="shared" si="728"/>
        <v>0</v>
      </c>
      <c r="T705" s="110">
        <f t="shared" si="729"/>
        <v>0</v>
      </c>
      <c r="U705" s="109"/>
      <c r="W705" s="613" t="str">
        <f t="shared" si="731"/>
        <v/>
      </c>
      <c r="X705" s="613" t="str">
        <f t="shared" si="535"/>
        <v/>
      </c>
      <c r="Y705" s="613" t="str">
        <f t="shared" si="661"/>
        <v/>
      </c>
    </row>
    <row r="706" spans="1:25" ht="13.8" hidden="1" thickBot="1">
      <c r="A706" s="650" t="s">
        <v>207</v>
      </c>
      <c r="B706" s="651" t="s">
        <v>207</v>
      </c>
      <c r="C706" s="654"/>
      <c r="D706" s="653"/>
      <c r="E706" s="637"/>
      <c r="F706" s="638"/>
      <c r="G706" s="639"/>
      <c r="H706" s="632"/>
      <c r="I706" s="632"/>
      <c r="J706" s="623">
        <f t="shared" si="724"/>
        <v>0</v>
      </c>
      <c r="K706" s="681" t="s">
        <v>975</v>
      </c>
      <c r="L706" s="107"/>
      <c r="M706" s="107"/>
      <c r="N706" s="108">
        <f t="shared" si="730"/>
        <v>0</v>
      </c>
      <c r="O706" s="108">
        <f t="shared" si="725"/>
        <v>0</v>
      </c>
      <c r="P706" s="109"/>
      <c r="Q706" s="107">
        <f t="shared" si="726"/>
        <v>0</v>
      </c>
      <c r="R706" s="107">
        <f t="shared" si="727"/>
        <v>0</v>
      </c>
      <c r="S706" s="108">
        <f t="shared" si="728"/>
        <v>0</v>
      </c>
      <c r="T706" s="110">
        <f t="shared" si="729"/>
        <v>0</v>
      </c>
      <c r="U706" s="109"/>
      <c r="W706" s="613" t="str">
        <f t="shared" si="731"/>
        <v/>
      </c>
      <c r="X706" s="613" t="str">
        <f t="shared" si="535"/>
        <v/>
      </c>
      <c r="Y706" s="613" t="str">
        <f t="shared" si="661"/>
        <v/>
      </c>
    </row>
    <row r="707" spans="1:25" ht="13.8" hidden="1" thickBot="1">
      <c r="A707" s="650" t="s">
        <v>207</v>
      </c>
      <c r="B707" s="651" t="s">
        <v>207</v>
      </c>
      <c r="C707" s="654"/>
      <c r="D707" s="653"/>
      <c r="E707" s="637"/>
      <c r="F707" s="638"/>
      <c r="G707" s="639"/>
      <c r="H707" s="632"/>
      <c r="I707" s="632"/>
      <c r="J707" s="623">
        <f t="shared" si="724"/>
        <v>0</v>
      </c>
      <c r="K707" s="681" t="s">
        <v>975</v>
      </c>
      <c r="L707" s="107"/>
      <c r="M707" s="107"/>
      <c r="N707" s="108">
        <f t="shared" si="730"/>
        <v>0</v>
      </c>
      <c r="O707" s="108">
        <f t="shared" si="725"/>
        <v>0</v>
      </c>
      <c r="P707" s="109"/>
      <c r="Q707" s="107">
        <f t="shared" si="726"/>
        <v>0</v>
      </c>
      <c r="R707" s="107">
        <f t="shared" si="727"/>
        <v>0</v>
      </c>
      <c r="S707" s="108">
        <f t="shared" si="728"/>
        <v>0</v>
      </c>
      <c r="T707" s="110">
        <f t="shared" si="729"/>
        <v>0</v>
      </c>
      <c r="U707" s="109"/>
      <c r="W707" s="613" t="str">
        <f t="shared" si="731"/>
        <v/>
      </c>
      <c r="X707" s="613" t="str">
        <f t="shared" si="535"/>
        <v/>
      </c>
      <c r="Y707" s="613" t="str">
        <f t="shared" si="661"/>
        <v/>
      </c>
    </row>
    <row r="708" spans="1:25" ht="13.8" hidden="1" thickBot="1">
      <c r="A708" s="650" t="s">
        <v>207</v>
      </c>
      <c r="B708" s="651" t="s">
        <v>207</v>
      </c>
      <c r="C708" s="654"/>
      <c r="D708" s="653"/>
      <c r="E708" s="637"/>
      <c r="F708" s="638"/>
      <c r="G708" s="639"/>
      <c r="H708" s="632"/>
      <c r="I708" s="632"/>
      <c r="J708" s="623">
        <f t="shared" si="724"/>
        <v>0</v>
      </c>
      <c r="K708" s="681" t="s">
        <v>975</v>
      </c>
      <c r="L708" s="107"/>
      <c r="M708" s="107"/>
      <c r="N708" s="108">
        <f t="shared" si="730"/>
        <v>0</v>
      </c>
      <c r="O708" s="108">
        <f t="shared" si="725"/>
        <v>0</v>
      </c>
      <c r="P708" s="109"/>
      <c r="Q708" s="107">
        <f t="shared" si="726"/>
        <v>0</v>
      </c>
      <c r="R708" s="107">
        <f t="shared" si="727"/>
        <v>0</v>
      </c>
      <c r="S708" s="108">
        <f t="shared" si="728"/>
        <v>0</v>
      </c>
      <c r="T708" s="110">
        <f t="shared" si="729"/>
        <v>0</v>
      </c>
      <c r="U708" s="109"/>
      <c r="W708" s="613" t="str">
        <f t="shared" si="731"/>
        <v/>
      </c>
      <c r="X708" s="613" t="str">
        <f t="shared" si="535"/>
        <v/>
      </c>
      <c r="Y708" s="613" t="str">
        <f t="shared" si="661"/>
        <v/>
      </c>
    </row>
    <row r="709" spans="1:25" ht="13.8" hidden="1" thickBot="1">
      <c r="A709" s="650" t="s">
        <v>207</v>
      </c>
      <c r="B709" s="651" t="s">
        <v>207</v>
      </c>
      <c r="C709" s="654"/>
      <c r="D709" s="653"/>
      <c r="E709" s="637"/>
      <c r="F709" s="638"/>
      <c r="G709" s="639"/>
      <c r="H709" s="632"/>
      <c r="I709" s="632"/>
      <c r="J709" s="623">
        <f t="shared" si="724"/>
        <v>0</v>
      </c>
      <c r="K709" s="681" t="s">
        <v>975</v>
      </c>
      <c r="L709" s="107"/>
      <c r="M709" s="107"/>
      <c r="N709" s="108">
        <f t="shared" si="730"/>
        <v>0</v>
      </c>
      <c r="O709" s="108">
        <f t="shared" si="725"/>
        <v>0</v>
      </c>
      <c r="P709" s="109"/>
      <c r="Q709" s="107">
        <f t="shared" si="726"/>
        <v>0</v>
      </c>
      <c r="R709" s="107">
        <f t="shared" si="727"/>
        <v>0</v>
      </c>
      <c r="S709" s="108">
        <f t="shared" si="728"/>
        <v>0</v>
      </c>
      <c r="T709" s="110">
        <f t="shared" si="729"/>
        <v>0</v>
      </c>
      <c r="U709" s="109"/>
      <c r="W709" s="613" t="str">
        <f t="shared" si="731"/>
        <v/>
      </c>
      <c r="X709" s="613" t="str">
        <f t="shared" si="535"/>
        <v/>
      </c>
      <c r="Y709" s="613" t="str">
        <f t="shared" si="661"/>
        <v/>
      </c>
    </row>
    <row r="710" spans="1:25" ht="13.8" hidden="1" thickBot="1">
      <c r="A710" s="650" t="s">
        <v>207</v>
      </c>
      <c r="B710" s="651" t="s">
        <v>207</v>
      </c>
      <c r="C710" s="654"/>
      <c r="D710" s="653"/>
      <c r="E710" s="637"/>
      <c r="F710" s="638"/>
      <c r="G710" s="639"/>
      <c r="H710" s="632"/>
      <c r="I710" s="632"/>
      <c r="J710" s="623">
        <f t="shared" si="724"/>
        <v>0</v>
      </c>
      <c r="K710" s="681" t="s">
        <v>975</v>
      </c>
      <c r="L710" s="107"/>
      <c r="M710" s="107"/>
      <c r="N710" s="108">
        <f t="shared" si="730"/>
        <v>0</v>
      </c>
      <c r="O710" s="108">
        <f t="shared" si="725"/>
        <v>0</v>
      </c>
      <c r="P710" s="109"/>
      <c r="Q710" s="107">
        <f t="shared" si="726"/>
        <v>0</v>
      </c>
      <c r="R710" s="107">
        <f t="shared" si="727"/>
        <v>0</v>
      </c>
      <c r="S710" s="108">
        <f t="shared" si="728"/>
        <v>0</v>
      </c>
      <c r="T710" s="110">
        <f t="shared" si="729"/>
        <v>0</v>
      </c>
      <c r="U710" s="109"/>
      <c r="W710" s="613" t="str">
        <f t="shared" si="731"/>
        <v/>
      </c>
      <c r="X710" s="613" t="str">
        <f t="shared" si="535"/>
        <v/>
      </c>
      <c r="Y710" s="613" t="str">
        <f t="shared" si="661"/>
        <v/>
      </c>
    </row>
    <row r="711" spans="1:25" ht="13.8" hidden="1" thickBot="1">
      <c r="A711" s="650" t="s">
        <v>207</v>
      </c>
      <c r="B711" s="651" t="s">
        <v>207</v>
      </c>
      <c r="C711" s="654"/>
      <c r="D711" s="653"/>
      <c r="E711" s="637"/>
      <c r="F711" s="638"/>
      <c r="G711" s="639"/>
      <c r="H711" s="632"/>
      <c r="I711" s="632"/>
      <c r="J711" s="623">
        <f t="shared" si="724"/>
        <v>0</v>
      </c>
      <c r="K711" s="681" t="s">
        <v>975</v>
      </c>
      <c r="L711" s="107"/>
      <c r="M711" s="107"/>
      <c r="N711" s="108">
        <f t="shared" si="730"/>
        <v>0</v>
      </c>
      <c r="O711" s="108">
        <f t="shared" si="725"/>
        <v>0</v>
      </c>
      <c r="P711" s="109"/>
      <c r="Q711" s="107">
        <f t="shared" si="726"/>
        <v>0</v>
      </c>
      <c r="R711" s="107">
        <f t="shared" si="727"/>
        <v>0</v>
      </c>
      <c r="S711" s="108">
        <f t="shared" si="728"/>
        <v>0</v>
      </c>
      <c r="T711" s="110">
        <f t="shared" si="729"/>
        <v>0</v>
      </c>
      <c r="U711" s="109"/>
      <c r="W711" s="613" t="str">
        <f t="shared" si="731"/>
        <v/>
      </c>
      <c r="X711" s="613" t="str">
        <f t="shared" si="535"/>
        <v/>
      </c>
      <c r="Y711" s="613" t="str">
        <f t="shared" si="661"/>
        <v/>
      </c>
    </row>
    <row r="712" spans="1:25" ht="13.8" hidden="1" thickBot="1">
      <c r="A712" s="650" t="s">
        <v>207</v>
      </c>
      <c r="B712" s="651" t="s">
        <v>207</v>
      </c>
      <c r="C712" s="654"/>
      <c r="D712" s="653"/>
      <c r="E712" s="637"/>
      <c r="F712" s="638"/>
      <c r="G712" s="639"/>
      <c r="H712" s="632"/>
      <c r="I712" s="632"/>
      <c r="J712" s="623">
        <f t="shared" si="724"/>
        <v>0</v>
      </c>
      <c r="K712" s="681" t="s">
        <v>975</v>
      </c>
      <c r="L712" s="107"/>
      <c r="M712" s="107"/>
      <c r="N712" s="108">
        <f t="shared" si="730"/>
        <v>0</v>
      </c>
      <c r="O712" s="108">
        <f t="shared" si="725"/>
        <v>0</v>
      </c>
      <c r="P712" s="109"/>
      <c r="Q712" s="107">
        <f t="shared" si="726"/>
        <v>0</v>
      </c>
      <c r="R712" s="107">
        <f t="shared" si="727"/>
        <v>0</v>
      </c>
      <c r="S712" s="108">
        <f t="shared" si="728"/>
        <v>0</v>
      </c>
      <c r="T712" s="110">
        <f t="shared" si="729"/>
        <v>0</v>
      </c>
      <c r="U712" s="109"/>
      <c r="W712" s="613" t="str">
        <f t="shared" si="731"/>
        <v/>
      </c>
      <c r="X712" s="613" t="str">
        <f t="shared" si="535"/>
        <v/>
      </c>
      <c r="Y712" s="613" t="str">
        <f t="shared" si="661"/>
        <v/>
      </c>
    </row>
    <row r="713" spans="1:25" ht="13.8" hidden="1" thickBot="1">
      <c r="A713" s="650" t="s">
        <v>207</v>
      </c>
      <c r="B713" s="651" t="s">
        <v>207</v>
      </c>
      <c r="C713" s="654"/>
      <c r="D713" s="653"/>
      <c r="E713" s="637"/>
      <c r="F713" s="638"/>
      <c r="G713" s="639"/>
      <c r="H713" s="632"/>
      <c r="I713" s="632"/>
      <c r="J713" s="623">
        <f t="shared" si="724"/>
        <v>0</v>
      </c>
      <c r="K713" s="681" t="s">
        <v>975</v>
      </c>
      <c r="L713" s="107"/>
      <c r="M713" s="107"/>
      <c r="N713" s="108">
        <f t="shared" si="730"/>
        <v>0</v>
      </c>
      <c r="O713" s="108">
        <f t="shared" si="725"/>
        <v>0</v>
      </c>
      <c r="P713" s="109"/>
      <c r="Q713" s="107">
        <f t="shared" si="726"/>
        <v>0</v>
      </c>
      <c r="R713" s="107">
        <f t="shared" si="727"/>
        <v>0</v>
      </c>
      <c r="S713" s="108">
        <f t="shared" si="728"/>
        <v>0</v>
      </c>
      <c r="T713" s="110">
        <f t="shared" si="729"/>
        <v>0</v>
      </c>
      <c r="U713" s="109"/>
      <c r="W713" s="613" t="str">
        <f t="shared" si="731"/>
        <v/>
      </c>
      <c r="X713" s="613" t="str">
        <f t="shared" si="535"/>
        <v/>
      </c>
      <c r="Y713" s="613" t="str">
        <f t="shared" si="661"/>
        <v/>
      </c>
    </row>
    <row r="714" spans="1:25" ht="13.8" hidden="1" thickBot="1">
      <c r="A714" s="650" t="s">
        <v>207</v>
      </c>
      <c r="B714" s="651" t="s">
        <v>207</v>
      </c>
      <c r="C714" s="654"/>
      <c r="D714" s="653"/>
      <c r="E714" s="637"/>
      <c r="F714" s="638"/>
      <c r="G714" s="639"/>
      <c r="H714" s="632"/>
      <c r="I714" s="632"/>
      <c r="J714" s="623">
        <f t="shared" si="724"/>
        <v>0</v>
      </c>
      <c r="K714" s="681" t="s">
        <v>975</v>
      </c>
      <c r="L714" s="107"/>
      <c r="M714" s="107"/>
      <c r="N714" s="108">
        <f t="shared" si="730"/>
        <v>0</v>
      </c>
      <c r="O714" s="108">
        <f t="shared" si="725"/>
        <v>0</v>
      </c>
      <c r="P714" s="109"/>
      <c r="Q714" s="107">
        <f t="shared" si="726"/>
        <v>0</v>
      </c>
      <c r="R714" s="107">
        <f t="shared" si="727"/>
        <v>0</v>
      </c>
      <c r="S714" s="108">
        <f t="shared" si="728"/>
        <v>0</v>
      </c>
      <c r="T714" s="110">
        <f t="shared" si="729"/>
        <v>0</v>
      </c>
      <c r="U714" s="109"/>
      <c r="W714" s="613" t="str">
        <f t="shared" si="731"/>
        <v/>
      </c>
      <c r="X714" s="613" t="str">
        <f t="shared" si="535"/>
        <v/>
      </c>
      <c r="Y714" s="613" t="str">
        <f t="shared" si="661"/>
        <v/>
      </c>
    </row>
    <row r="715" spans="1:25" ht="13.8" hidden="1" thickBot="1">
      <c r="A715" s="650" t="s">
        <v>207</v>
      </c>
      <c r="B715" s="651" t="s">
        <v>207</v>
      </c>
      <c r="C715" s="654"/>
      <c r="D715" s="653"/>
      <c r="E715" s="637"/>
      <c r="F715" s="638"/>
      <c r="G715" s="639"/>
      <c r="H715" s="632"/>
      <c r="I715" s="632"/>
      <c r="J715" s="623">
        <f t="shared" si="724"/>
        <v>0</v>
      </c>
      <c r="K715" s="681" t="s">
        <v>975</v>
      </c>
      <c r="L715" s="107"/>
      <c r="M715" s="107"/>
      <c r="N715" s="108">
        <f t="shared" si="730"/>
        <v>0</v>
      </c>
      <c r="O715" s="108">
        <f t="shared" si="725"/>
        <v>0</v>
      </c>
      <c r="P715" s="109"/>
      <c r="Q715" s="107">
        <f t="shared" si="726"/>
        <v>0</v>
      </c>
      <c r="R715" s="107">
        <f t="shared" si="727"/>
        <v>0</v>
      </c>
      <c r="S715" s="108">
        <f t="shared" si="728"/>
        <v>0</v>
      </c>
      <c r="T715" s="110">
        <f t="shared" si="729"/>
        <v>0</v>
      </c>
      <c r="U715" s="109"/>
      <c r="W715" s="613" t="str">
        <f t="shared" si="731"/>
        <v/>
      </c>
      <c r="X715" s="613" t="str">
        <f t="shared" si="535"/>
        <v/>
      </c>
      <c r="Y715" s="613" t="str">
        <f t="shared" si="661"/>
        <v/>
      </c>
    </row>
    <row r="716" spans="1:25" ht="13.8" hidden="1" thickBot="1">
      <c r="A716" s="650" t="s">
        <v>207</v>
      </c>
      <c r="B716" s="651" t="s">
        <v>207</v>
      </c>
      <c r="C716" s="654"/>
      <c r="D716" s="653"/>
      <c r="E716" s="637"/>
      <c r="F716" s="638"/>
      <c r="G716" s="639"/>
      <c r="H716" s="632"/>
      <c r="I716" s="632"/>
      <c r="J716" s="623">
        <f t="shared" si="724"/>
        <v>0</v>
      </c>
      <c r="K716" s="681" t="s">
        <v>975</v>
      </c>
      <c r="L716" s="107"/>
      <c r="M716" s="107"/>
      <c r="N716" s="108">
        <f t="shared" si="730"/>
        <v>0</v>
      </c>
      <c r="O716" s="108">
        <f t="shared" si="725"/>
        <v>0</v>
      </c>
      <c r="P716" s="109"/>
      <c r="Q716" s="107">
        <f t="shared" si="726"/>
        <v>0</v>
      </c>
      <c r="R716" s="107">
        <f t="shared" si="727"/>
        <v>0</v>
      </c>
      <c r="S716" s="108">
        <f t="shared" si="728"/>
        <v>0</v>
      </c>
      <c r="T716" s="110">
        <f t="shared" si="729"/>
        <v>0</v>
      </c>
      <c r="U716" s="109"/>
      <c r="W716" s="613" t="str">
        <f t="shared" si="731"/>
        <v/>
      </c>
      <c r="X716" s="613" t="str">
        <f t="shared" si="535"/>
        <v/>
      </c>
      <c r="Y716" s="613" t="str">
        <f t="shared" si="661"/>
        <v/>
      </c>
    </row>
    <row r="717" spans="1:25" ht="13.8" hidden="1" thickBot="1">
      <c r="A717" s="650" t="s">
        <v>207</v>
      </c>
      <c r="B717" s="651" t="s">
        <v>207</v>
      </c>
      <c r="C717" s="654"/>
      <c r="D717" s="653"/>
      <c r="E717" s="637"/>
      <c r="F717" s="638"/>
      <c r="G717" s="639"/>
      <c r="H717" s="632"/>
      <c r="I717" s="632"/>
      <c r="J717" s="623">
        <f t="shared" si="724"/>
        <v>0</v>
      </c>
      <c r="K717" s="681" t="s">
        <v>975</v>
      </c>
      <c r="L717" s="107"/>
      <c r="M717" s="107"/>
      <c r="N717" s="108">
        <f t="shared" ref="N717:N720" si="732">IF(ISBLANK(L717),0,ROUND(J717*L717,2))</f>
        <v>0</v>
      </c>
      <c r="O717" s="108">
        <f t="shared" ref="O717:O720" si="733">IF(ISBLANK(M717),0,ROUND(L717*M717,2))</f>
        <v>0</v>
      </c>
      <c r="P717" s="109"/>
      <c r="Q717" s="107">
        <f t="shared" ref="Q717:Q720" si="734">L717</f>
        <v>0</v>
      </c>
      <c r="R717" s="107">
        <f t="shared" ref="R717:R720" si="735">M717</f>
        <v>0</v>
      </c>
      <c r="S717" s="108">
        <f t="shared" ref="S717:S720" si="736">IF(ISBLANK(Q717),0,ROUND(J717*Q717,2))</f>
        <v>0</v>
      </c>
      <c r="T717" s="110">
        <f t="shared" ref="T717:T720" si="737">IF(ISBLANK(Q717),0,ROUND(Q717*R717,2))</f>
        <v>0</v>
      </c>
      <c r="U717" s="109"/>
      <c r="W717" s="613" t="str">
        <f t="shared" si="731"/>
        <v/>
      </c>
      <c r="X717" s="613" t="str">
        <f t="shared" si="535"/>
        <v/>
      </c>
      <c r="Y717" s="613" t="str">
        <f t="shared" si="661"/>
        <v/>
      </c>
    </row>
    <row r="718" spans="1:25" ht="13.8" hidden="1" thickBot="1">
      <c r="A718" s="650" t="s">
        <v>207</v>
      </c>
      <c r="B718" s="651" t="s">
        <v>207</v>
      </c>
      <c r="C718" s="654"/>
      <c r="D718" s="653"/>
      <c r="E718" s="637"/>
      <c r="F718" s="638"/>
      <c r="G718" s="639"/>
      <c r="H718" s="632"/>
      <c r="I718" s="632"/>
      <c r="J718" s="623">
        <f t="shared" si="724"/>
        <v>0</v>
      </c>
      <c r="K718" s="681" t="s">
        <v>975</v>
      </c>
      <c r="L718" s="107"/>
      <c r="M718" s="107"/>
      <c r="N718" s="108">
        <f t="shared" si="732"/>
        <v>0</v>
      </c>
      <c r="O718" s="108">
        <f t="shared" si="733"/>
        <v>0</v>
      </c>
      <c r="P718" s="109"/>
      <c r="Q718" s="107">
        <f t="shared" si="734"/>
        <v>0</v>
      </c>
      <c r="R718" s="107">
        <f t="shared" si="735"/>
        <v>0</v>
      </c>
      <c r="S718" s="108">
        <f t="shared" si="736"/>
        <v>0</v>
      </c>
      <c r="T718" s="110">
        <f t="shared" si="737"/>
        <v>0</v>
      </c>
      <c r="U718" s="109"/>
      <c r="W718" s="613" t="str">
        <f t="shared" si="731"/>
        <v/>
      </c>
      <c r="X718" s="613"/>
      <c r="Y718" s="613"/>
    </row>
    <row r="719" spans="1:25" ht="13.8" hidden="1" thickBot="1">
      <c r="A719" s="650" t="s">
        <v>207</v>
      </c>
      <c r="B719" s="651" t="s">
        <v>207</v>
      </c>
      <c r="C719" s="654"/>
      <c r="D719" s="653"/>
      <c r="E719" s="637"/>
      <c r="F719" s="638"/>
      <c r="G719" s="639"/>
      <c r="H719" s="632"/>
      <c r="I719" s="632"/>
      <c r="J719" s="623">
        <f t="shared" si="724"/>
        <v>0</v>
      </c>
      <c r="K719" s="681" t="s">
        <v>975</v>
      </c>
      <c r="L719" s="107"/>
      <c r="M719" s="107"/>
      <c r="N719" s="108">
        <f t="shared" si="732"/>
        <v>0</v>
      </c>
      <c r="O719" s="108">
        <f t="shared" si="733"/>
        <v>0</v>
      </c>
      <c r="P719" s="109"/>
      <c r="Q719" s="107">
        <f t="shared" si="734"/>
        <v>0</v>
      </c>
      <c r="R719" s="107">
        <f t="shared" si="735"/>
        <v>0</v>
      </c>
      <c r="S719" s="108">
        <f t="shared" si="736"/>
        <v>0</v>
      </c>
      <c r="T719" s="110">
        <f t="shared" si="737"/>
        <v>0</v>
      </c>
      <c r="U719" s="109"/>
      <c r="W719" s="613" t="str">
        <f t="shared" si="731"/>
        <v/>
      </c>
      <c r="X719" s="613" t="str">
        <f t="shared" si="535"/>
        <v/>
      </c>
      <c r="Y719" s="613" t="str">
        <f t="shared" si="661"/>
        <v/>
      </c>
    </row>
    <row r="720" spans="1:25" ht="13.8" hidden="1" thickBot="1">
      <c r="A720" s="650" t="s">
        <v>207</v>
      </c>
      <c r="B720" s="651" t="s">
        <v>207</v>
      </c>
      <c r="C720" s="654"/>
      <c r="D720" s="653"/>
      <c r="E720" s="637"/>
      <c r="F720" s="638"/>
      <c r="G720" s="639"/>
      <c r="H720" s="632"/>
      <c r="I720" s="632"/>
      <c r="J720" s="623">
        <f t="shared" si="724"/>
        <v>0</v>
      </c>
      <c r="K720" s="681" t="s">
        <v>975</v>
      </c>
      <c r="L720" s="107"/>
      <c r="M720" s="107"/>
      <c r="N720" s="108">
        <f t="shared" si="732"/>
        <v>0</v>
      </c>
      <c r="O720" s="108">
        <f t="shared" si="733"/>
        <v>0</v>
      </c>
      <c r="P720" s="109"/>
      <c r="Q720" s="107">
        <f t="shared" si="734"/>
        <v>0</v>
      </c>
      <c r="R720" s="107">
        <f t="shared" si="735"/>
        <v>0</v>
      </c>
      <c r="S720" s="108">
        <f t="shared" si="736"/>
        <v>0</v>
      </c>
      <c r="T720" s="110">
        <f t="shared" si="737"/>
        <v>0</v>
      </c>
      <c r="U720" s="109"/>
      <c r="W720" s="613" t="str">
        <f t="shared" si="731"/>
        <v/>
      </c>
      <c r="X720" s="613" t="str">
        <f t="shared" si="535"/>
        <v/>
      </c>
      <c r="Y720" s="613" t="str">
        <f t="shared" si="661"/>
        <v/>
      </c>
    </row>
    <row r="721" spans="1:25" ht="13.8" hidden="1" thickBot="1">
      <c r="A721" s="650" t="s">
        <v>207</v>
      </c>
      <c r="B721" s="651" t="s">
        <v>207</v>
      </c>
      <c r="C721" s="654"/>
      <c r="D721" s="653"/>
      <c r="E721" s="637"/>
      <c r="F721" s="638"/>
      <c r="G721" s="639"/>
      <c r="H721" s="632"/>
      <c r="I721" s="632"/>
      <c r="J721" s="623">
        <f t="shared" si="724"/>
        <v>0</v>
      </c>
      <c r="K721" s="681" t="s">
        <v>975</v>
      </c>
      <c r="L721" s="107"/>
      <c r="M721" s="107"/>
      <c r="N721" s="108">
        <f t="shared" si="730"/>
        <v>0</v>
      </c>
      <c r="O721" s="108">
        <f t="shared" si="725"/>
        <v>0</v>
      </c>
      <c r="P721" s="109"/>
      <c r="Q721" s="107">
        <f t="shared" si="726"/>
        <v>0</v>
      </c>
      <c r="R721" s="107">
        <f t="shared" si="727"/>
        <v>0</v>
      </c>
      <c r="S721" s="108">
        <f t="shared" si="728"/>
        <v>0</v>
      </c>
      <c r="T721" s="110">
        <f t="shared" si="729"/>
        <v>0</v>
      </c>
      <c r="U721" s="109"/>
      <c r="W721" s="613" t="str">
        <f t="shared" si="731"/>
        <v/>
      </c>
      <c r="X721" s="613" t="str">
        <f t="shared" si="535"/>
        <v/>
      </c>
      <c r="Y721" s="613" t="str">
        <f t="shared" si="661"/>
        <v/>
      </c>
    </row>
    <row r="722" spans="1:25" ht="13.8" hidden="1" thickBot="1">
      <c r="A722" s="650" t="s">
        <v>207</v>
      </c>
      <c r="B722" s="651" t="s">
        <v>207</v>
      </c>
      <c r="C722" s="654"/>
      <c r="D722" s="653"/>
      <c r="E722" s="637"/>
      <c r="F722" s="638"/>
      <c r="G722" s="639"/>
      <c r="H722" s="632"/>
      <c r="I722" s="632"/>
      <c r="J722" s="623">
        <f t="shared" si="724"/>
        <v>0</v>
      </c>
      <c r="K722" s="681" t="s">
        <v>975</v>
      </c>
      <c r="L722" s="107"/>
      <c r="M722" s="107"/>
      <c r="N722" s="108">
        <f t="shared" si="730"/>
        <v>0</v>
      </c>
      <c r="O722" s="108">
        <f t="shared" si="725"/>
        <v>0</v>
      </c>
      <c r="P722" s="109"/>
      <c r="Q722" s="107">
        <f t="shared" si="726"/>
        <v>0</v>
      </c>
      <c r="R722" s="107">
        <f t="shared" si="727"/>
        <v>0</v>
      </c>
      <c r="S722" s="108">
        <f t="shared" si="728"/>
        <v>0</v>
      </c>
      <c r="T722" s="110">
        <f t="shared" si="729"/>
        <v>0</v>
      </c>
      <c r="U722" s="109"/>
      <c r="W722" s="613" t="str">
        <f t="shared" si="731"/>
        <v/>
      </c>
      <c r="X722" s="613" t="str">
        <f t="shared" si="535"/>
        <v/>
      </c>
      <c r="Y722" s="613" t="str">
        <f t="shared" si="661"/>
        <v/>
      </c>
    </row>
    <row r="723" spans="1:25" ht="13.8" hidden="1" thickBot="1">
      <c r="A723" s="656" t="s">
        <v>207</v>
      </c>
      <c r="B723" s="657" t="s">
        <v>207</v>
      </c>
      <c r="C723" s="658"/>
      <c r="D723" s="659"/>
      <c r="E723" s="687"/>
      <c r="F723" s="721"/>
      <c r="G723" s="689"/>
      <c r="H723" s="690"/>
      <c r="I723" s="690"/>
      <c r="J723" s="800">
        <f t="shared" si="724"/>
        <v>0</v>
      </c>
      <c r="K723" s="682" t="s">
        <v>975</v>
      </c>
      <c r="L723" s="107"/>
      <c r="M723" s="107"/>
      <c r="N723" s="660">
        <f t="shared" si="730"/>
        <v>0</v>
      </c>
      <c r="O723" s="660">
        <f t="shared" si="725"/>
        <v>0</v>
      </c>
      <c r="P723" s="109"/>
      <c r="Q723" s="107">
        <f t="shared" si="726"/>
        <v>0</v>
      </c>
      <c r="R723" s="107">
        <f t="shared" si="727"/>
        <v>0</v>
      </c>
      <c r="S723" s="660">
        <f t="shared" si="728"/>
        <v>0</v>
      </c>
      <c r="T723" s="661">
        <f t="shared" si="729"/>
        <v>0</v>
      </c>
      <c r="U723" s="109"/>
      <c r="W723" s="613" t="str">
        <f t="shared" si="731"/>
        <v/>
      </c>
      <c r="X723" s="613" t="str">
        <f t="shared" si="535"/>
        <v/>
      </c>
      <c r="Y723" s="613" t="str">
        <f t="shared" si="661"/>
        <v/>
      </c>
    </row>
    <row r="724" spans="1:25" ht="13.8" hidden="1" thickBot="1">
      <c r="A724" s="668" t="s">
        <v>398</v>
      </c>
      <c r="B724" s="669"/>
      <c r="C724" s="670" t="s">
        <v>568</v>
      </c>
      <c r="D724" s="662"/>
      <c r="E724" s="791"/>
      <c r="F724" s="792"/>
      <c r="G724" s="793"/>
      <c r="H724" s="794"/>
      <c r="I724" s="794"/>
      <c r="J724" s="794"/>
      <c r="K724" s="801" t="s">
        <v>975</v>
      </c>
      <c r="L724" s="609"/>
      <c r="M724" s="610"/>
      <c r="N724" s="610"/>
      <c r="O724" s="468"/>
      <c r="P724" s="611">
        <f>SUM(O725:O963)</f>
        <v>0</v>
      </c>
      <c r="Q724" s="609"/>
      <c r="R724" s="610"/>
      <c r="S724" s="610"/>
      <c r="T724" s="468"/>
      <c r="U724" s="611">
        <f>SUM(T725:T963)</f>
        <v>0</v>
      </c>
      <c r="V724" s="612" t="str">
        <f>IF(OR(P724&gt;0,U724&gt;0),"X","")</f>
        <v/>
      </c>
      <c r="W724" s="613" t="str">
        <f t="shared" si="731"/>
        <v/>
      </c>
      <c r="X724" s="613" t="str">
        <f t="shared" si="535"/>
        <v/>
      </c>
      <c r="Y724" s="613" t="str">
        <f t="shared" si="661"/>
        <v/>
      </c>
    </row>
    <row r="725" spans="1:25" ht="13.8" hidden="1" thickBot="1">
      <c r="A725" s="196">
        <v>702</v>
      </c>
      <c r="B725" s="197" t="s">
        <v>556</v>
      </c>
      <c r="C725" s="635" t="s">
        <v>626</v>
      </c>
      <c r="D725" s="636"/>
      <c r="E725" s="637">
        <v>0</v>
      </c>
      <c r="F725" s="638"/>
      <c r="G725" s="639">
        <v>0</v>
      </c>
      <c r="H725" s="632">
        <v>456.36</v>
      </c>
      <c r="I725" s="632">
        <f t="shared" ref="I725:I730" si="738">IF(ISBLANK(H725),"",SUM(G725:H725))</f>
        <v>456.36</v>
      </c>
      <c r="J725" s="633">
        <f t="shared" ref="J725:J788" si="739">IF(ISBLANK(H725),0,ROUND(I725*(1+$E$10)*(1+$E$11*D725),2))</f>
        <v>587.52</v>
      </c>
      <c r="K725" s="634" t="s">
        <v>194</v>
      </c>
      <c r="L725" s="107"/>
      <c r="M725" s="107"/>
      <c r="N725" s="108">
        <f t="shared" ref="N725:N730" si="740">IF(ISBLANK(L725),0,ROUND(J725*L725,2))</f>
        <v>0</v>
      </c>
      <c r="O725" s="108">
        <f t="shared" ref="O725:O730" si="741">IF(ISBLANK(M725),0,ROUND(L725*M725,2))</f>
        <v>0</v>
      </c>
      <c r="P725" s="109"/>
      <c r="Q725" s="107">
        <f t="shared" ref="Q725:Q730" si="742">L725</f>
        <v>0</v>
      </c>
      <c r="R725" s="107">
        <f t="shared" ref="R725:R730" si="743">M725</f>
        <v>0</v>
      </c>
      <c r="S725" s="108">
        <f t="shared" ref="S725:S730" si="744">IF(ISBLANK(Q725),0,ROUND(J725*Q725,2))</f>
        <v>0</v>
      </c>
      <c r="T725" s="110">
        <f t="shared" ref="T725:T730" si="745">IF(ISBLANK(Q725),0,ROUND(Q725*R725,2))</f>
        <v>0</v>
      </c>
      <c r="U725" s="109"/>
      <c r="W725" s="613" t="str">
        <f t="shared" si="731"/>
        <v/>
      </c>
      <c r="X725" s="613" t="str">
        <f t="shared" si="535"/>
        <v/>
      </c>
      <c r="Y725" s="613" t="str">
        <f t="shared" si="661"/>
        <v/>
      </c>
    </row>
    <row r="726" spans="1:25" ht="13.8" hidden="1" thickBot="1">
      <c r="A726" s="196">
        <v>703</v>
      </c>
      <c r="B726" s="197" t="s">
        <v>556</v>
      </c>
      <c r="C726" s="635" t="s">
        <v>627</v>
      </c>
      <c r="D726" s="636"/>
      <c r="E726" s="637">
        <v>0</v>
      </c>
      <c r="F726" s="638"/>
      <c r="G726" s="639">
        <v>0</v>
      </c>
      <c r="H726" s="632">
        <v>57.9</v>
      </c>
      <c r="I726" s="632">
        <f t="shared" si="738"/>
        <v>57.9</v>
      </c>
      <c r="J726" s="633">
        <f t="shared" si="739"/>
        <v>74.540000000000006</v>
      </c>
      <c r="K726" s="634" t="s">
        <v>23</v>
      </c>
      <c r="L726" s="107"/>
      <c r="M726" s="107"/>
      <c r="N726" s="108">
        <f t="shared" si="740"/>
        <v>0</v>
      </c>
      <c r="O726" s="108">
        <f t="shared" si="741"/>
        <v>0</v>
      </c>
      <c r="P726" s="109"/>
      <c r="Q726" s="107">
        <f t="shared" si="742"/>
        <v>0</v>
      </c>
      <c r="R726" s="107">
        <f t="shared" si="743"/>
        <v>0</v>
      </c>
      <c r="S726" s="108">
        <f t="shared" si="744"/>
        <v>0</v>
      </c>
      <c r="T726" s="110">
        <f t="shared" si="745"/>
        <v>0</v>
      </c>
      <c r="U726" s="109"/>
      <c r="W726" s="613" t="str">
        <f t="shared" si="731"/>
        <v/>
      </c>
      <c r="X726" s="613" t="str">
        <f t="shared" si="535"/>
        <v/>
      </c>
      <c r="Y726" s="613" t="str">
        <f t="shared" si="661"/>
        <v/>
      </c>
    </row>
    <row r="727" spans="1:25" ht="13.8" hidden="1" thickBot="1">
      <c r="A727" s="196">
        <v>704</v>
      </c>
      <c r="B727" s="197" t="s">
        <v>556</v>
      </c>
      <c r="C727" s="635" t="s">
        <v>628</v>
      </c>
      <c r="D727" s="636"/>
      <c r="E727" s="637">
        <v>0</v>
      </c>
      <c r="F727" s="638"/>
      <c r="G727" s="639">
        <v>0</v>
      </c>
      <c r="H727" s="632">
        <v>44.54</v>
      </c>
      <c r="I727" s="632">
        <f t="shared" si="738"/>
        <v>44.54</v>
      </c>
      <c r="J727" s="633">
        <f t="shared" si="739"/>
        <v>57.34</v>
      </c>
      <c r="K727" s="634" t="s">
        <v>23</v>
      </c>
      <c r="L727" s="107"/>
      <c r="M727" s="107"/>
      <c r="N727" s="108">
        <f t="shared" si="740"/>
        <v>0</v>
      </c>
      <c r="O727" s="108">
        <f t="shared" si="741"/>
        <v>0</v>
      </c>
      <c r="P727" s="109"/>
      <c r="Q727" s="107">
        <f t="shared" si="742"/>
        <v>0</v>
      </c>
      <c r="R727" s="107">
        <f t="shared" si="743"/>
        <v>0</v>
      </c>
      <c r="S727" s="108">
        <f t="shared" si="744"/>
        <v>0</v>
      </c>
      <c r="T727" s="110">
        <f t="shared" si="745"/>
        <v>0</v>
      </c>
      <c r="U727" s="109"/>
      <c r="W727" s="613" t="str">
        <f t="shared" si="731"/>
        <v/>
      </c>
      <c r="X727" s="613" t="str">
        <f t="shared" si="535"/>
        <v/>
      </c>
      <c r="Y727" s="613" t="str">
        <f t="shared" si="661"/>
        <v/>
      </c>
    </row>
    <row r="728" spans="1:25" ht="13.8" hidden="1" thickBot="1">
      <c r="A728" s="196">
        <v>740</v>
      </c>
      <c r="B728" s="197" t="s">
        <v>556</v>
      </c>
      <c r="C728" s="635" t="s">
        <v>768</v>
      </c>
      <c r="D728" s="636"/>
      <c r="E728" s="637">
        <v>0</v>
      </c>
      <c r="F728" s="638"/>
      <c r="G728" s="639">
        <v>0</v>
      </c>
      <c r="H728" s="632">
        <v>54.82</v>
      </c>
      <c r="I728" s="632">
        <f t="shared" si="738"/>
        <v>54.82</v>
      </c>
      <c r="J728" s="633">
        <f t="shared" si="739"/>
        <v>70.58</v>
      </c>
      <c r="K728" s="634" t="s">
        <v>23</v>
      </c>
      <c r="L728" s="107"/>
      <c r="M728" s="107"/>
      <c r="N728" s="108">
        <f t="shared" si="740"/>
        <v>0</v>
      </c>
      <c r="O728" s="108">
        <f t="shared" si="741"/>
        <v>0</v>
      </c>
      <c r="P728" s="109"/>
      <c r="Q728" s="107">
        <f t="shared" si="742"/>
        <v>0</v>
      </c>
      <c r="R728" s="107">
        <f t="shared" si="743"/>
        <v>0</v>
      </c>
      <c r="S728" s="108">
        <f t="shared" si="744"/>
        <v>0</v>
      </c>
      <c r="T728" s="110">
        <f t="shared" si="745"/>
        <v>0</v>
      </c>
      <c r="U728" s="109"/>
      <c r="W728" s="613" t="str">
        <f t="shared" si="731"/>
        <v/>
      </c>
      <c r="X728" s="613" t="str">
        <f t="shared" ref="X728:X967" si="746">IF(V728="X","x",IF(V728="y","x",IF(V728="xx","x",IF(T728&gt;0,"x",""))))</f>
        <v/>
      </c>
      <c r="Y728" s="613" t="str">
        <f t="shared" si="661"/>
        <v/>
      </c>
    </row>
    <row r="729" spans="1:25" ht="13.8" hidden="1" thickBot="1">
      <c r="A729" s="196">
        <v>741</v>
      </c>
      <c r="B729" s="197" t="s">
        <v>556</v>
      </c>
      <c r="C729" s="635" t="s">
        <v>769</v>
      </c>
      <c r="D729" s="636"/>
      <c r="E729" s="637"/>
      <c r="F729" s="638"/>
      <c r="G729" s="639"/>
      <c r="H729" s="632">
        <v>149.38</v>
      </c>
      <c r="I729" s="632">
        <f t="shared" si="738"/>
        <v>149.38</v>
      </c>
      <c r="J729" s="633">
        <f t="shared" si="739"/>
        <v>192.31</v>
      </c>
      <c r="K729" s="634" t="s">
        <v>23</v>
      </c>
      <c r="L729" s="107"/>
      <c r="M729" s="107"/>
      <c r="N729" s="108">
        <f t="shared" si="740"/>
        <v>0</v>
      </c>
      <c r="O729" s="108">
        <f t="shared" si="741"/>
        <v>0</v>
      </c>
      <c r="P729" s="109"/>
      <c r="Q729" s="107">
        <f t="shared" si="742"/>
        <v>0</v>
      </c>
      <c r="R729" s="107">
        <f t="shared" si="743"/>
        <v>0</v>
      </c>
      <c r="S729" s="108">
        <f t="shared" si="744"/>
        <v>0</v>
      </c>
      <c r="T729" s="110">
        <f t="shared" si="745"/>
        <v>0</v>
      </c>
      <c r="U729" s="109"/>
      <c r="W729" s="613" t="str">
        <f t="shared" si="731"/>
        <v/>
      </c>
      <c r="X729" s="613" t="str">
        <f t="shared" si="746"/>
        <v/>
      </c>
      <c r="Y729" s="613" t="str">
        <f t="shared" si="661"/>
        <v/>
      </c>
    </row>
    <row r="730" spans="1:25" ht="27" hidden="1" thickBot="1">
      <c r="A730" s="196">
        <v>742</v>
      </c>
      <c r="B730" s="197" t="s">
        <v>556</v>
      </c>
      <c r="C730" s="635" t="s">
        <v>720</v>
      </c>
      <c r="D730" s="636"/>
      <c r="E730" s="637"/>
      <c r="F730" s="638"/>
      <c r="G730" s="639"/>
      <c r="H730" s="632">
        <v>45.23</v>
      </c>
      <c r="I730" s="632">
        <f t="shared" si="738"/>
        <v>45.23</v>
      </c>
      <c r="J730" s="633">
        <f t="shared" si="739"/>
        <v>58.23</v>
      </c>
      <c r="K730" s="634" t="s">
        <v>23</v>
      </c>
      <c r="L730" s="107"/>
      <c r="M730" s="107"/>
      <c r="N730" s="108">
        <f t="shared" si="740"/>
        <v>0</v>
      </c>
      <c r="O730" s="108">
        <f t="shared" si="741"/>
        <v>0</v>
      </c>
      <c r="P730" s="109"/>
      <c r="Q730" s="107">
        <f t="shared" si="742"/>
        <v>0</v>
      </c>
      <c r="R730" s="107">
        <f t="shared" si="743"/>
        <v>0</v>
      </c>
      <c r="S730" s="108">
        <f t="shared" si="744"/>
        <v>0</v>
      </c>
      <c r="T730" s="110">
        <f t="shared" si="745"/>
        <v>0</v>
      </c>
      <c r="U730" s="109"/>
      <c r="W730" s="613" t="str">
        <f t="shared" si="731"/>
        <v/>
      </c>
      <c r="X730" s="613" t="str">
        <f t="shared" si="746"/>
        <v/>
      </c>
      <c r="Y730" s="613" t="str">
        <f t="shared" si="661"/>
        <v/>
      </c>
    </row>
    <row r="731" spans="1:25" ht="13.8" hidden="1" thickBot="1">
      <c r="A731" s="196" t="s">
        <v>629</v>
      </c>
      <c r="B731" s="197" t="s">
        <v>556</v>
      </c>
      <c r="C731" s="635" t="s">
        <v>721</v>
      </c>
      <c r="D731" s="636"/>
      <c r="E731" s="637"/>
      <c r="F731" s="638"/>
      <c r="G731" s="639"/>
      <c r="H731" s="632">
        <v>18.16</v>
      </c>
      <c r="I731" s="632">
        <f t="shared" ref="I731:I732" si="747">IF(ISBLANK(H731),"",SUM(G731:H731))</f>
        <v>18.16</v>
      </c>
      <c r="J731" s="633">
        <f t="shared" si="739"/>
        <v>23.38</v>
      </c>
      <c r="K731" s="634" t="s">
        <v>23</v>
      </c>
      <c r="L731" s="107"/>
      <c r="M731" s="107"/>
      <c r="N731" s="108">
        <f t="shared" ref="N731:N732" si="748">IF(ISBLANK(L731),0,ROUND(J731*L731,2))</f>
        <v>0</v>
      </c>
      <c r="O731" s="108">
        <f t="shared" ref="O731:O732" si="749">IF(ISBLANK(M731),0,ROUND(L731*M731,2))</f>
        <v>0</v>
      </c>
      <c r="P731" s="109"/>
      <c r="Q731" s="107">
        <f t="shared" ref="Q731:Q732" si="750">L731</f>
        <v>0</v>
      </c>
      <c r="R731" s="107">
        <f t="shared" ref="R731:R732" si="751">M731</f>
        <v>0</v>
      </c>
      <c r="S731" s="108">
        <f t="shared" ref="S731:S732" si="752">IF(ISBLANK(Q731),0,ROUND(J731*Q731,2))</f>
        <v>0</v>
      </c>
      <c r="T731" s="110">
        <f t="shared" ref="T731:T732" si="753">IF(ISBLANK(Q731),0,ROUND(Q731*R731,2))</f>
        <v>0</v>
      </c>
      <c r="U731" s="109"/>
      <c r="W731" s="613" t="str">
        <f t="shared" si="731"/>
        <v/>
      </c>
      <c r="X731" s="613" t="str">
        <f t="shared" si="746"/>
        <v/>
      </c>
      <c r="Y731" s="613" t="str">
        <f t="shared" si="661"/>
        <v/>
      </c>
    </row>
    <row r="732" spans="1:25" ht="27" hidden="1" thickBot="1">
      <c r="A732" s="196">
        <v>743</v>
      </c>
      <c r="B732" s="197" t="s">
        <v>556</v>
      </c>
      <c r="C732" s="635" t="s">
        <v>722</v>
      </c>
      <c r="D732" s="636"/>
      <c r="E732" s="637"/>
      <c r="F732" s="638"/>
      <c r="G732" s="639"/>
      <c r="H732" s="632">
        <v>222.01</v>
      </c>
      <c r="I732" s="632">
        <f t="shared" si="747"/>
        <v>222.01</v>
      </c>
      <c r="J732" s="633">
        <f t="shared" si="739"/>
        <v>285.82</v>
      </c>
      <c r="K732" s="634" t="s">
        <v>23</v>
      </c>
      <c r="L732" s="107"/>
      <c r="M732" s="107"/>
      <c r="N732" s="108">
        <f t="shared" si="748"/>
        <v>0</v>
      </c>
      <c r="O732" s="108">
        <f t="shared" si="749"/>
        <v>0</v>
      </c>
      <c r="P732" s="109"/>
      <c r="Q732" s="107">
        <f t="shared" si="750"/>
        <v>0</v>
      </c>
      <c r="R732" s="107">
        <f t="shared" si="751"/>
        <v>0</v>
      </c>
      <c r="S732" s="108">
        <f t="shared" si="752"/>
        <v>0</v>
      </c>
      <c r="T732" s="110">
        <f t="shared" si="753"/>
        <v>0</v>
      </c>
      <c r="U732" s="109"/>
      <c r="W732" s="613" t="str">
        <f t="shared" si="731"/>
        <v/>
      </c>
      <c r="X732" s="613" t="str">
        <f t="shared" si="746"/>
        <v/>
      </c>
      <c r="Y732" s="613" t="str">
        <f t="shared" si="661"/>
        <v/>
      </c>
    </row>
    <row r="733" spans="1:25" ht="13.8" hidden="1" thickBot="1">
      <c r="A733" s="196" t="s">
        <v>630</v>
      </c>
      <c r="B733" s="197" t="s">
        <v>556</v>
      </c>
      <c r="C733" s="635" t="s">
        <v>723</v>
      </c>
      <c r="D733" s="636"/>
      <c r="E733" s="637"/>
      <c r="F733" s="638"/>
      <c r="G733" s="639"/>
      <c r="H733" s="632">
        <v>88.74</v>
      </c>
      <c r="I733" s="632">
        <f t="shared" ref="I733:I734" si="754">IF(ISBLANK(H733),"",SUM(G733:H733))</f>
        <v>88.74</v>
      </c>
      <c r="J733" s="633">
        <f t="shared" si="739"/>
        <v>114.24</v>
      </c>
      <c r="K733" s="634" t="s">
        <v>23</v>
      </c>
      <c r="L733" s="107"/>
      <c r="M733" s="107"/>
      <c r="N733" s="108">
        <f t="shared" ref="N733:N734" si="755">IF(ISBLANK(L733),0,ROUND(J733*L733,2))</f>
        <v>0</v>
      </c>
      <c r="O733" s="108">
        <f t="shared" ref="O733:O734" si="756">IF(ISBLANK(M733),0,ROUND(L733*M733,2))</f>
        <v>0</v>
      </c>
      <c r="P733" s="109"/>
      <c r="Q733" s="107">
        <f t="shared" ref="Q733:Q734" si="757">L733</f>
        <v>0</v>
      </c>
      <c r="R733" s="107">
        <f t="shared" ref="R733:R734" si="758">M733</f>
        <v>0</v>
      </c>
      <c r="S733" s="108">
        <f t="shared" ref="S733:S734" si="759">IF(ISBLANK(Q733),0,ROUND(J733*Q733,2))</f>
        <v>0</v>
      </c>
      <c r="T733" s="110">
        <f t="shared" ref="T733:T734" si="760">IF(ISBLANK(Q733),0,ROUND(Q733*R733,2))</f>
        <v>0</v>
      </c>
      <c r="U733" s="109"/>
      <c r="W733" s="613" t="str">
        <f t="shared" si="731"/>
        <v/>
      </c>
      <c r="X733" s="613" t="str">
        <f t="shared" si="746"/>
        <v/>
      </c>
      <c r="Y733" s="613" t="str">
        <f t="shared" si="661"/>
        <v/>
      </c>
    </row>
    <row r="734" spans="1:25" ht="27" hidden="1" thickBot="1">
      <c r="A734" s="196">
        <v>744</v>
      </c>
      <c r="B734" s="197" t="s">
        <v>556</v>
      </c>
      <c r="C734" s="635" t="s">
        <v>724</v>
      </c>
      <c r="D734" s="636"/>
      <c r="E734" s="637"/>
      <c r="F734" s="638"/>
      <c r="G734" s="639"/>
      <c r="H734" s="632">
        <v>421.76</v>
      </c>
      <c r="I734" s="632">
        <f t="shared" si="754"/>
        <v>421.76</v>
      </c>
      <c r="J734" s="633">
        <f t="shared" si="739"/>
        <v>542.97</v>
      </c>
      <c r="K734" s="634" t="s">
        <v>23</v>
      </c>
      <c r="L734" s="107"/>
      <c r="M734" s="107"/>
      <c r="N734" s="108">
        <f t="shared" si="755"/>
        <v>0</v>
      </c>
      <c r="O734" s="108">
        <f t="shared" si="756"/>
        <v>0</v>
      </c>
      <c r="P734" s="109"/>
      <c r="Q734" s="107">
        <f t="shared" si="757"/>
        <v>0</v>
      </c>
      <c r="R734" s="107">
        <f t="shared" si="758"/>
        <v>0</v>
      </c>
      <c r="S734" s="108">
        <f t="shared" si="759"/>
        <v>0</v>
      </c>
      <c r="T734" s="110">
        <f t="shared" si="760"/>
        <v>0</v>
      </c>
      <c r="U734" s="109"/>
      <c r="W734" s="613" t="str">
        <f t="shared" si="731"/>
        <v/>
      </c>
      <c r="X734" s="613" t="str">
        <f t="shared" si="746"/>
        <v/>
      </c>
      <c r="Y734" s="613" t="str">
        <f t="shared" si="661"/>
        <v/>
      </c>
    </row>
    <row r="735" spans="1:25" ht="27" hidden="1" thickBot="1">
      <c r="A735" s="196" t="s">
        <v>631</v>
      </c>
      <c r="B735" s="197" t="s">
        <v>556</v>
      </c>
      <c r="C735" s="635" t="s">
        <v>725</v>
      </c>
      <c r="D735" s="636"/>
      <c r="E735" s="637"/>
      <c r="F735" s="638"/>
      <c r="G735" s="639"/>
      <c r="H735" s="632">
        <v>168.57</v>
      </c>
      <c r="I735" s="632">
        <f t="shared" ref="I735:I736" si="761">IF(ISBLANK(H735),"",SUM(G735:H735))</f>
        <v>168.57</v>
      </c>
      <c r="J735" s="633">
        <f t="shared" si="739"/>
        <v>217.02</v>
      </c>
      <c r="K735" s="634" t="s">
        <v>23</v>
      </c>
      <c r="L735" s="107"/>
      <c r="M735" s="107"/>
      <c r="N735" s="108">
        <f t="shared" ref="N735:N736" si="762">IF(ISBLANK(L735),0,ROUND(J735*L735,2))</f>
        <v>0</v>
      </c>
      <c r="O735" s="108">
        <f t="shared" ref="O735:O736" si="763">IF(ISBLANK(M735),0,ROUND(L735*M735,2))</f>
        <v>0</v>
      </c>
      <c r="P735" s="109"/>
      <c r="Q735" s="107">
        <f t="shared" ref="Q735:Q736" si="764">L735</f>
        <v>0</v>
      </c>
      <c r="R735" s="107">
        <f t="shared" ref="R735:R736" si="765">M735</f>
        <v>0</v>
      </c>
      <c r="S735" s="108">
        <f t="shared" ref="S735:S736" si="766">IF(ISBLANK(Q735),0,ROUND(J735*Q735,2))</f>
        <v>0</v>
      </c>
      <c r="T735" s="110">
        <f t="shared" ref="T735:T736" si="767">IF(ISBLANK(Q735),0,ROUND(Q735*R735,2))</f>
        <v>0</v>
      </c>
      <c r="U735" s="109"/>
      <c r="W735" s="613" t="str">
        <f t="shared" si="731"/>
        <v/>
      </c>
      <c r="X735" s="613" t="str">
        <f t="shared" si="746"/>
        <v/>
      </c>
      <c r="Y735" s="613" t="str">
        <f t="shared" si="661"/>
        <v/>
      </c>
    </row>
    <row r="736" spans="1:25" ht="13.8" hidden="1" thickBot="1">
      <c r="A736" s="196">
        <v>745</v>
      </c>
      <c r="B736" s="197" t="s">
        <v>556</v>
      </c>
      <c r="C736" s="635" t="s">
        <v>726</v>
      </c>
      <c r="D736" s="636"/>
      <c r="E736" s="637"/>
      <c r="F736" s="638"/>
      <c r="G736" s="639"/>
      <c r="H736" s="632">
        <v>481.03</v>
      </c>
      <c r="I736" s="632">
        <f t="shared" si="761"/>
        <v>481.03</v>
      </c>
      <c r="J736" s="633">
        <f t="shared" si="739"/>
        <v>619.28</v>
      </c>
      <c r="K736" s="634" t="s">
        <v>23</v>
      </c>
      <c r="L736" s="107"/>
      <c r="M736" s="107"/>
      <c r="N736" s="108">
        <f t="shared" si="762"/>
        <v>0</v>
      </c>
      <c r="O736" s="108">
        <f t="shared" si="763"/>
        <v>0</v>
      </c>
      <c r="P736" s="109"/>
      <c r="Q736" s="107">
        <f t="shared" si="764"/>
        <v>0</v>
      </c>
      <c r="R736" s="107">
        <f t="shared" si="765"/>
        <v>0</v>
      </c>
      <c r="S736" s="108">
        <f t="shared" si="766"/>
        <v>0</v>
      </c>
      <c r="T736" s="110">
        <f t="shared" si="767"/>
        <v>0</v>
      </c>
      <c r="U736" s="109"/>
      <c r="W736" s="613" t="str">
        <f t="shared" si="731"/>
        <v/>
      </c>
      <c r="X736" s="613" t="str">
        <f t="shared" si="746"/>
        <v/>
      </c>
      <c r="Y736" s="613" t="str">
        <f t="shared" si="661"/>
        <v/>
      </c>
    </row>
    <row r="737" spans="1:25" ht="13.8" hidden="1" thickBot="1">
      <c r="A737" s="196" t="s">
        <v>632</v>
      </c>
      <c r="B737" s="197" t="s">
        <v>556</v>
      </c>
      <c r="C737" s="635" t="s">
        <v>727</v>
      </c>
      <c r="D737" s="636"/>
      <c r="E737" s="637"/>
      <c r="F737" s="638"/>
      <c r="G737" s="639"/>
      <c r="H737" s="632">
        <v>192.55</v>
      </c>
      <c r="I737" s="632">
        <f t="shared" ref="I737:I740" si="768">IF(ISBLANK(H737),"",SUM(G737:H737))</f>
        <v>192.55</v>
      </c>
      <c r="J737" s="633">
        <f t="shared" si="739"/>
        <v>247.89</v>
      </c>
      <c r="K737" s="634" t="s">
        <v>23</v>
      </c>
      <c r="L737" s="107"/>
      <c r="M737" s="107"/>
      <c r="N737" s="108">
        <f t="shared" ref="N737:N740" si="769">IF(ISBLANK(L737),0,ROUND(J737*L737,2))</f>
        <v>0</v>
      </c>
      <c r="O737" s="108">
        <f t="shared" ref="O737:O740" si="770">IF(ISBLANK(M737),0,ROUND(L737*M737,2))</f>
        <v>0</v>
      </c>
      <c r="P737" s="109"/>
      <c r="Q737" s="107">
        <f t="shared" ref="Q737:Q740" si="771">L737</f>
        <v>0</v>
      </c>
      <c r="R737" s="107">
        <f t="shared" ref="R737:R740" si="772">M737</f>
        <v>0</v>
      </c>
      <c r="S737" s="108">
        <f t="shared" ref="S737:S740" si="773">IF(ISBLANK(Q737),0,ROUND(J737*Q737,2))</f>
        <v>0</v>
      </c>
      <c r="T737" s="110">
        <f t="shared" ref="T737:T740" si="774">IF(ISBLANK(Q737),0,ROUND(Q737*R737,2))</f>
        <v>0</v>
      </c>
      <c r="U737" s="109"/>
      <c r="W737" s="613" t="str">
        <f t="shared" si="731"/>
        <v/>
      </c>
      <c r="X737" s="613" t="str">
        <f t="shared" si="746"/>
        <v/>
      </c>
      <c r="Y737" s="613" t="str">
        <f t="shared" si="661"/>
        <v/>
      </c>
    </row>
    <row r="738" spans="1:25" ht="13.8" hidden="1" thickBot="1">
      <c r="A738" s="196">
        <v>746</v>
      </c>
      <c r="B738" s="197" t="s">
        <v>556</v>
      </c>
      <c r="C738" s="635" t="s">
        <v>728</v>
      </c>
      <c r="D738" s="636"/>
      <c r="E738" s="637"/>
      <c r="F738" s="638"/>
      <c r="G738" s="639"/>
      <c r="H738" s="632">
        <v>577.30999999999995</v>
      </c>
      <c r="I738" s="632">
        <f t="shared" ref="I738:I739" si="775">IF(ISBLANK(H738),"",SUM(G738:H738))</f>
        <v>577.30999999999995</v>
      </c>
      <c r="J738" s="633">
        <f t="shared" si="739"/>
        <v>743.23</v>
      </c>
      <c r="K738" s="634" t="s">
        <v>23</v>
      </c>
      <c r="L738" s="107"/>
      <c r="M738" s="107"/>
      <c r="N738" s="108">
        <f t="shared" ref="N738:N739" si="776">IF(ISBLANK(L738),0,ROUND(J738*L738,2))</f>
        <v>0</v>
      </c>
      <c r="O738" s="108">
        <f t="shared" ref="O738:O739" si="777">IF(ISBLANK(M738),0,ROUND(L738*M738,2))</f>
        <v>0</v>
      </c>
      <c r="P738" s="109"/>
      <c r="Q738" s="107">
        <f t="shared" ref="Q738:Q739" si="778">L738</f>
        <v>0</v>
      </c>
      <c r="R738" s="107">
        <f t="shared" ref="R738:R739" si="779">M738</f>
        <v>0</v>
      </c>
      <c r="S738" s="108">
        <f t="shared" ref="S738:S739" si="780">IF(ISBLANK(Q738),0,ROUND(J738*Q738,2))</f>
        <v>0</v>
      </c>
      <c r="T738" s="110">
        <f t="shared" ref="T738:T739" si="781">IF(ISBLANK(Q738),0,ROUND(Q738*R738,2))</f>
        <v>0</v>
      </c>
      <c r="U738" s="109"/>
      <c r="W738" s="613" t="str">
        <f t="shared" si="731"/>
        <v/>
      </c>
      <c r="X738" s="613" t="str">
        <f t="shared" si="746"/>
        <v/>
      </c>
      <c r="Y738" s="613" t="str">
        <f t="shared" si="661"/>
        <v/>
      </c>
    </row>
    <row r="739" spans="1:25" ht="13.8" hidden="1" thickBot="1">
      <c r="A739" s="196" t="s">
        <v>633</v>
      </c>
      <c r="B739" s="197" t="s">
        <v>556</v>
      </c>
      <c r="C739" s="635" t="s">
        <v>729</v>
      </c>
      <c r="D739" s="636"/>
      <c r="E739" s="637"/>
      <c r="F739" s="638"/>
      <c r="G739" s="639"/>
      <c r="H739" s="632">
        <v>230.92</v>
      </c>
      <c r="I739" s="632">
        <f t="shared" si="775"/>
        <v>230.92</v>
      </c>
      <c r="J739" s="633">
        <f t="shared" si="739"/>
        <v>297.29000000000002</v>
      </c>
      <c r="K739" s="634" t="s">
        <v>23</v>
      </c>
      <c r="L739" s="107"/>
      <c r="M739" s="107"/>
      <c r="N739" s="108">
        <f t="shared" si="776"/>
        <v>0</v>
      </c>
      <c r="O739" s="108">
        <f t="shared" si="777"/>
        <v>0</v>
      </c>
      <c r="P739" s="109"/>
      <c r="Q739" s="107">
        <f t="shared" si="778"/>
        <v>0</v>
      </c>
      <c r="R739" s="107">
        <f t="shared" si="779"/>
        <v>0</v>
      </c>
      <c r="S739" s="108">
        <f t="shared" si="780"/>
        <v>0</v>
      </c>
      <c r="T739" s="110">
        <f t="shared" si="781"/>
        <v>0</v>
      </c>
      <c r="U739" s="109"/>
      <c r="W739" s="613" t="str">
        <f t="shared" si="731"/>
        <v/>
      </c>
      <c r="X739" s="613" t="str">
        <f t="shared" si="746"/>
        <v/>
      </c>
      <c r="Y739" s="613" t="str">
        <f t="shared" si="661"/>
        <v/>
      </c>
    </row>
    <row r="740" spans="1:25" ht="13.8" hidden="1" thickBot="1">
      <c r="A740" s="196">
        <v>747</v>
      </c>
      <c r="B740" s="197" t="s">
        <v>556</v>
      </c>
      <c r="C740" s="635" t="s">
        <v>730</v>
      </c>
      <c r="D740" s="636"/>
      <c r="E740" s="637"/>
      <c r="F740" s="638"/>
      <c r="G740" s="639"/>
      <c r="H740" s="632">
        <v>867.84</v>
      </c>
      <c r="I740" s="632">
        <f t="shared" si="768"/>
        <v>867.84</v>
      </c>
      <c r="J740" s="633">
        <f t="shared" si="739"/>
        <v>1117.26</v>
      </c>
      <c r="K740" s="634" t="s">
        <v>23</v>
      </c>
      <c r="L740" s="107"/>
      <c r="M740" s="107"/>
      <c r="N740" s="108">
        <f t="shared" si="769"/>
        <v>0</v>
      </c>
      <c r="O740" s="108">
        <f t="shared" si="770"/>
        <v>0</v>
      </c>
      <c r="P740" s="109"/>
      <c r="Q740" s="107">
        <f t="shared" si="771"/>
        <v>0</v>
      </c>
      <c r="R740" s="107">
        <f t="shared" si="772"/>
        <v>0</v>
      </c>
      <c r="S740" s="108">
        <f t="shared" si="773"/>
        <v>0</v>
      </c>
      <c r="T740" s="110">
        <f t="shared" si="774"/>
        <v>0</v>
      </c>
      <c r="U740" s="109"/>
      <c r="W740" s="613" t="str">
        <f t="shared" si="731"/>
        <v/>
      </c>
      <c r="X740" s="613" t="str">
        <f t="shared" si="746"/>
        <v/>
      </c>
      <c r="Y740" s="613" t="str">
        <f t="shared" si="661"/>
        <v/>
      </c>
    </row>
    <row r="741" spans="1:25" ht="13.8" hidden="1" thickBot="1">
      <c r="A741" s="196" t="s">
        <v>634</v>
      </c>
      <c r="B741" s="197" t="s">
        <v>556</v>
      </c>
      <c r="C741" s="635" t="s">
        <v>731</v>
      </c>
      <c r="D741" s="636"/>
      <c r="E741" s="637"/>
      <c r="F741" s="638"/>
      <c r="G741" s="639"/>
      <c r="H741" s="632">
        <v>347.07</v>
      </c>
      <c r="I741" s="632">
        <f t="shared" ref="I741:I745" si="782">IF(ISBLANK(H741),"",SUM(G741:H741))</f>
        <v>347.07</v>
      </c>
      <c r="J741" s="633">
        <f t="shared" si="739"/>
        <v>446.82</v>
      </c>
      <c r="K741" s="634" t="s">
        <v>23</v>
      </c>
      <c r="L741" s="107"/>
      <c r="M741" s="107"/>
      <c r="N741" s="108">
        <f t="shared" ref="N741:N745" si="783">IF(ISBLANK(L741),0,ROUND(J741*L741,2))</f>
        <v>0</v>
      </c>
      <c r="O741" s="108">
        <f t="shared" ref="O741:O745" si="784">IF(ISBLANK(M741),0,ROUND(L741*M741,2))</f>
        <v>0</v>
      </c>
      <c r="P741" s="109"/>
      <c r="Q741" s="107">
        <f t="shared" ref="Q741:Q745" si="785">L741</f>
        <v>0</v>
      </c>
      <c r="R741" s="107">
        <f t="shared" ref="R741:R745" si="786">M741</f>
        <v>0</v>
      </c>
      <c r="S741" s="108">
        <f t="shared" ref="S741:S745" si="787">IF(ISBLANK(Q741),0,ROUND(J741*Q741,2))</f>
        <v>0</v>
      </c>
      <c r="T741" s="110">
        <f t="shared" ref="T741:T745" si="788">IF(ISBLANK(Q741),0,ROUND(Q741*R741,2))</f>
        <v>0</v>
      </c>
      <c r="U741" s="109"/>
      <c r="W741" s="613" t="str">
        <f t="shared" si="731"/>
        <v/>
      </c>
      <c r="X741" s="613" t="str">
        <f t="shared" si="746"/>
        <v/>
      </c>
      <c r="Y741" s="613" t="str">
        <f t="shared" si="661"/>
        <v/>
      </c>
    </row>
    <row r="742" spans="1:25" ht="13.8" hidden="1" thickBot="1">
      <c r="A742" s="196">
        <v>748</v>
      </c>
      <c r="B742" s="197" t="s">
        <v>556</v>
      </c>
      <c r="C742" s="635" t="s">
        <v>732</v>
      </c>
      <c r="D742" s="636"/>
      <c r="E742" s="637"/>
      <c r="F742" s="638"/>
      <c r="G742" s="639"/>
      <c r="H742" s="632">
        <v>69.89</v>
      </c>
      <c r="I742" s="632">
        <f t="shared" si="782"/>
        <v>69.89</v>
      </c>
      <c r="J742" s="633">
        <f t="shared" si="739"/>
        <v>89.98</v>
      </c>
      <c r="K742" s="634" t="s">
        <v>23</v>
      </c>
      <c r="L742" s="107"/>
      <c r="M742" s="107"/>
      <c r="N742" s="108">
        <f t="shared" si="783"/>
        <v>0</v>
      </c>
      <c r="O742" s="108">
        <f t="shared" si="784"/>
        <v>0</v>
      </c>
      <c r="P742" s="109"/>
      <c r="Q742" s="107">
        <f t="shared" si="785"/>
        <v>0</v>
      </c>
      <c r="R742" s="107">
        <f t="shared" si="786"/>
        <v>0</v>
      </c>
      <c r="S742" s="108">
        <f t="shared" si="787"/>
        <v>0</v>
      </c>
      <c r="T742" s="110">
        <f t="shared" si="788"/>
        <v>0</v>
      </c>
      <c r="U742" s="109"/>
      <c r="W742" s="613" t="str">
        <f t="shared" si="731"/>
        <v/>
      </c>
      <c r="X742" s="613" t="str">
        <f t="shared" si="746"/>
        <v/>
      </c>
      <c r="Y742" s="613" t="str">
        <f t="shared" si="661"/>
        <v/>
      </c>
    </row>
    <row r="743" spans="1:25" ht="13.8" hidden="1" thickBot="1">
      <c r="A743" s="196" t="s">
        <v>635</v>
      </c>
      <c r="B743" s="197" t="s">
        <v>556</v>
      </c>
      <c r="C743" s="635" t="s">
        <v>733</v>
      </c>
      <c r="D743" s="636"/>
      <c r="E743" s="637"/>
      <c r="F743" s="638"/>
      <c r="G743" s="639"/>
      <c r="H743" s="632">
        <v>28.09</v>
      </c>
      <c r="I743" s="632">
        <f t="shared" si="782"/>
        <v>28.09</v>
      </c>
      <c r="J743" s="633">
        <f t="shared" si="739"/>
        <v>36.159999999999997</v>
      </c>
      <c r="K743" s="634" t="s">
        <v>23</v>
      </c>
      <c r="L743" s="107"/>
      <c r="M743" s="107"/>
      <c r="N743" s="108">
        <f t="shared" si="783"/>
        <v>0</v>
      </c>
      <c r="O743" s="108">
        <f t="shared" si="784"/>
        <v>0</v>
      </c>
      <c r="P743" s="109"/>
      <c r="Q743" s="107">
        <f t="shared" si="785"/>
        <v>0</v>
      </c>
      <c r="R743" s="107">
        <f t="shared" si="786"/>
        <v>0</v>
      </c>
      <c r="S743" s="108">
        <f t="shared" si="787"/>
        <v>0</v>
      </c>
      <c r="T743" s="110">
        <f t="shared" si="788"/>
        <v>0</v>
      </c>
      <c r="U743" s="109"/>
      <c r="W743" s="613" t="str">
        <f t="shared" si="731"/>
        <v/>
      </c>
      <c r="X743" s="613" t="str">
        <f t="shared" si="746"/>
        <v/>
      </c>
      <c r="Y743" s="613" t="str">
        <f t="shared" si="661"/>
        <v/>
      </c>
    </row>
    <row r="744" spans="1:25" ht="13.8" hidden="1" thickBot="1">
      <c r="A744" s="196">
        <v>759</v>
      </c>
      <c r="B744" s="197" t="s">
        <v>556</v>
      </c>
      <c r="C744" s="635" t="s">
        <v>770</v>
      </c>
      <c r="D744" s="636"/>
      <c r="E744" s="637"/>
      <c r="F744" s="638"/>
      <c r="G744" s="639"/>
      <c r="H744" s="632">
        <v>536.12</v>
      </c>
      <c r="I744" s="632">
        <f t="shared" si="782"/>
        <v>536.12</v>
      </c>
      <c r="J744" s="633">
        <f t="shared" si="739"/>
        <v>690.2</v>
      </c>
      <c r="K744" s="634" t="s">
        <v>23</v>
      </c>
      <c r="L744" s="107"/>
      <c r="M744" s="107"/>
      <c r="N744" s="108">
        <f t="shared" si="783"/>
        <v>0</v>
      </c>
      <c r="O744" s="108">
        <f t="shared" si="784"/>
        <v>0</v>
      </c>
      <c r="P744" s="109"/>
      <c r="Q744" s="107">
        <f t="shared" si="785"/>
        <v>0</v>
      </c>
      <c r="R744" s="107">
        <f t="shared" si="786"/>
        <v>0</v>
      </c>
      <c r="S744" s="108">
        <f t="shared" si="787"/>
        <v>0</v>
      </c>
      <c r="T744" s="110">
        <f t="shared" si="788"/>
        <v>0</v>
      </c>
      <c r="U744" s="109"/>
      <c r="W744" s="613" t="str">
        <f t="shared" si="731"/>
        <v/>
      </c>
      <c r="X744" s="613" t="str">
        <f t="shared" si="746"/>
        <v/>
      </c>
      <c r="Y744" s="613" t="str">
        <f t="shared" si="661"/>
        <v/>
      </c>
    </row>
    <row r="745" spans="1:25" ht="13.8" hidden="1" thickBot="1">
      <c r="A745" s="196" t="s">
        <v>636</v>
      </c>
      <c r="B745" s="197" t="s">
        <v>556</v>
      </c>
      <c r="C745" s="635" t="s">
        <v>734</v>
      </c>
      <c r="D745" s="636"/>
      <c r="E745" s="637"/>
      <c r="F745" s="638"/>
      <c r="G745" s="639"/>
      <c r="H745" s="632">
        <v>70.239999999999995</v>
      </c>
      <c r="I745" s="632">
        <f t="shared" si="782"/>
        <v>70.239999999999995</v>
      </c>
      <c r="J745" s="633">
        <f t="shared" si="739"/>
        <v>90.43</v>
      </c>
      <c r="K745" s="634" t="s">
        <v>23</v>
      </c>
      <c r="L745" s="107"/>
      <c r="M745" s="107"/>
      <c r="N745" s="108">
        <f t="shared" si="783"/>
        <v>0</v>
      </c>
      <c r="O745" s="108">
        <f t="shared" si="784"/>
        <v>0</v>
      </c>
      <c r="P745" s="109"/>
      <c r="Q745" s="107">
        <f t="shared" si="785"/>
        <v>0</v>
      </c>
      <c r="R745" s="107">
        <f t="shared" si="786"/>
        <v>0</v>
      </c>
      <c r="S745" s="108">
        <f t="shared" si="787"/>
        <v>0</v>
      </c>
      <c r="T745" s="110">
        <f t="shared" si="788"/>
        <v>0</v>
      </c>
      <c r="U745" s="109"/>
      <c r="W745" s="613" t="str">
        <f t="shared" si="731"/>
        <v/>
      </c>
      <c r="X745" s="613" t="str">
        <f t="shared" si="746"/>
        <v/>
      </c>
      <c r="Y745" s="613" t="str">
        <f t="shared" si="661"/>
        <v/>
      </c>
    </row>
    <row r="746" spans="1:25" ht="13.8" hidden="1" thickBot="1">
      <c r="A746" s="196">
        <v>751</v>
      </c>
      <c r="B746" s="197" t="s">
        <v>556</v>
      </c>
      <c r="C746" s="635" t="s">
        <v>658</v>
      </c>
      <c r="D746" s="636"/>
      <c r="E746" s="637"/>
      <c r="F746" s="638"/>
      <c r="G746" s="639"/>
      <c r="H746" s="632">
        <v>11.31</v>
      </c>
      <c r="I746" s="632">
        <f t="shared" ref="I746:I772" si="789">IF(ISBLANK(H746),"",SUM(G746:H746))</f>
        <v>11.31</v>
      </c>
      <c r="J746" s="633">
        <f t="shared" si="739"/>
        <v>14.56</v>
      </c>
      <c r="K746" s="634" t="s">
        <v>23</v>
      </c>
      <c r="L746" s="107"/>
      <c r="M746" s="107"/>
      <c r="N746" s="108">
        <f t="shared" ref="N746:N772" si="790">IF(ISBLANK(L746),0,ROUND(J746*L746,2))</f>
        <v>0</v>
      </c>
      <c r="O746" s="108">
        <f t="shared" ref="O746:O772" si="791">IF(ISBLANK(M746),0,ROUND(L746*M746,2))</f>
        <v>0</v>
      </c>
      <c r="P746" s="109"/>
      <c r="Q746" s="107">
        <f t="shared" ref="Q746:Q772" si="792">L746</f>
        <v>0</v>
      </c>
      <c r="R746" s="107">
        <f t="shared" ref="R746:R772" si="793">M746</f>
        <v>0</v>
      </c>
      <c r="S746" s="108">
        <f t="shared" ref="S746:S772" si="794">IF(ISBLANK(Q746),0,ROUND(J746*Q746,2))</f>
        <v>0</v>
      </c>
      <c r="T746" s="110">
        <f t="shared" ref="T746:T772" si="795">IF(ISBLANK(Q746),0,ROUND(Q746*R746,2))</f>
        <v>0</v>
      </c>
      <c r="U746" s="109"/>
      <c r="W746" s="613" t="str">
        <f t="shared" si="731"/>
        <v/>
      </c>
      <c r="X746" s="613" t="str">
        <f t="shared" si="746"/>
        <v/>
      </c>
      <c r="Y746" s="613" t="str">
        <f t="shared" si="661"/>
        <v/>
      </c>
    </row>
    <row r="747" spans="1:25" ht="13.8" hidden="1" thickBot="1">
      <c r="A747" s="196" t="s">
        <v>637</v>
      </c>
      <c r="B747" s="197" t="s">
        <v>556</v>
      </c>
      <c r="C747" s="635" t="s">
        <v>643</v>
      </c>
      <c r="D747" s="636"/>
      <c r="E747" s="637"/>
      <c r="F747" s="638"/>
      <c r="G747" s="639"/>
      <c r="H747" s="632">
        <v>4.45</v>
      </c>
      <c r="I747" s="632">
        <f t="shared" si="789"/>
        <v>4.45</v>
      </c>
      <c r="J747" s="633">
        <f t="shared" si="739"/>
        <v>5.73</v>
      </c>
      <c r="K747" s="634" t="s">
        <v>23</v>
      </c>
      <c r="L747" s="107"/>
      <c r="M747" s="107"/>
      <c r="N747" s="108">
        <f t="shared" si="790"/>
        <v>0</v>
      </c>
      <c r="O747" s="108">
        <f t="shared" si="791"/>
        <v>0</v>
      </c>
      <c r="P747" s="109"/>
      <c r="Q747" s="107">
        <f t="shared" si="792"/>
        <v>0</v>
      </c>
      <c r="R747" s="107">
        <f t="shared" si="793"/>
        <v>0</v>
      </c>
      <c r="S747" s="108">
        <f t="shared" si="794"/>
        <v>0</v>
      </c>
      <c r="T747" s="110">
        <f t="shared" si="795"/>
        <v>0</v>
      </c>
      <c r="U747" s="109"/>
      <c r="W747" s="613" t="str">
        <f t="shared" si="731"/>
        <v/>
      </c>
      <c r="X747" s="613" t="str">
        <f t="shared" si="746"/>
        <v/>
      </c>
      <c r="Y747" s="613" t="str">
        <f t="shared" si="661"/>
        <v/>
      </c>
    </row>
    <row r="748" spans="1:25" ht="13.8" hidden="1" thickBot="1">
      <c r="A748" s="196">
        <v>752</v>
      </c>
      <c r="B748" s="197" t="s">
        <v>556</v>
      </c>
      <c r="C748" s="635" t="s">
        <v>659</v>
      </c>
      <c r="D748" s="636"/>
      <c r="E748" s="637"/>
      <c r="F748" s="638"/>
      <c r="G748" s="639"/>
      <c r="H748" s="632">
        <v>28.78</v>
      </c>
      <c r="I748" s="632">
        <f t="shared" si="789"/>
        <v>28.78</v>
      </c>
      <c r="J748" s="633">
        <f t="shared" si="739"/>
        <v>37.049999999999997</v>
      </c>
      <c r="K748" s="634" t="s">
        <v>23</v>
      </c>
      <c r="L748" s="107"/>
      <c r="M748" s="107"/>
      <c r="N748" s="108">
        <f t="shared" si="790"/>
        <v>0</v>
      </c>
      <c r="O748" s="108">
        <f t="shared" si="791"/>
        <v>0</v>
      </c>
      <c r="P748" s="109"/>
      <c r="Q748" s="107">
        <f t="shared" si="792"/>
        <v>0</v>
      </c>
      <c r="R748" s="107">
        <f t="shared" si="793"/>
        <v>0</v>
      </c>
      <c r="S748" s="108">
        <f t="shared" si="794"/>
        <v>0</v>
      </c>
      <c r="T748" s="110">
        <f t="shared" si="795"/>
        <v>0</v>
      </c>
      <c r="U748" s="109"/>
      <c r="W748" s="613" t="str">
        <f t="shared" si="731"/>
        <v/>
      </c>
      <c r="X748" s="613" t="str">
        <f t="shared" si="746"/>
        <v/>
      </c>
      <c r="Y748" s="613" t="str">
        <f t="shared" si="661"/>
        <v/>
      </c>
    </row>
    <row r="749" spans="1:25" ht="13.8" hidden="1" thickBot="1">
      <c r="A749" s="196" t="s">
        <v>638</v>
      </c>
      <c r="B749" s="197" t="s">
        <v>556</v>
      </c>
      <c r="C749" s="635" t="s">
        <v>644</v>
      </c>
      <c r="D749" s="636"/>
      <c r="E749" s="637"/>
      <c r="F749" s="638"/>
      <c r="G749" s="639"/>
      <c r="H749" s="632">
        <v>28.78</v>
      </c>
      <c r="I749" s="632">
        <f t="shared" si="789"/>
        <v>28.78</v>
      </c>
      <c r="J749" s="633">
        <f t="shared" si="739"/>
        <v>37.049999999999997</v>
      </c>
      <c r="K749" s="634" t="s">
        <v>23</v>
      </c>
      <c r="L749" s="107"/>
      <c r="M749" s="107"/>
      <c r="N749" s="108">
        <f t="shared" si="790"/>
        <v>0</v>
      </c>
      <c r="O749" s="108">
        <f t="shared" si="791"/>
        <v>0</v>
      </c>
      <c r="P749" s="109"/>
      <c r="Q749" s="107">
        <f t="shared" si="792"/>
        <v>0</v>
      </c>
      <c r="R749" s="107">
        <f t="shared" si="793"/>
        <v>0</v>
      </c>
      <c r="S749" s="108">
        <f t="shared" si="794"/>
        <v>0</v>
      </c>
      <c r="T749" s="110">
        <f t="shared" si="795"/>
        <v>0</v>
      </c>
      <c r="U749" s="109"/>
      <c r="W749" s="613" t="str">
        <f t="shared" si="731"/>
        <v/>
      </c>
      <c r="X749" s="613" t="str">
        <f t="shared" si="746"/>
        <v/>
      </c>
      <c r="Y749" s="613" t="str">
        <f t="shared" si="661"/>
        <v/>
      </c>
    </row>
    <row r="750" spans="1:25" ht="13.8" hidden="1" thickBot="1">
      <c r="A750" s="196">
        <v>753</v>
      </c>
      <c r="B750" s="197" t="s">
        <v>556</v>
      </c>
      <c r="C750" s="635" t="s">
        <v>661</v>
      </c>
      <c r="D750" s="636"/>
      <c r="E750" s="637"/>
      <c r="F750" s="638"/>
      <c r="G750" s="639"/>
      <c r="H750" s="632">
        <v>62.7</v>
      </c>
      <c r="I750" s="632">
        <f t="shared" si="789"/>
        <v>62.7</v>
      </c>
      <c r="J750" s="633">
        <f t="shared" si="739"/>
        <v>80.72</v>
      </c>
      <c r="K750" s="634" t="s">
        <v>23</v>
      </c>
      <c r="L750" s="107"/>
      <c r="M750" s="107"/>
      <c r="N750" s="108">
        <f t="shared" si="790"/>
        <v>0</v>
      </c>
      <c r="O750" s="108">
        <f t="shared" si="791"/>
        <v>0</v>
      </c>
      <c r="P750" s="109"/>
      <c r="Q750" s="107">
        <f t="shared" si="792"/>
        <v>0</v>
      </c>
      <c r="R750" s="107">
        <f t="shared" si="793"/>
        <v>0</v>
      </c>
      <c r="S750" s="108">
        <f t="shared" si="794"/>
        <v>0</v>
      </c>
      <c r="T750" s="110">
        <f t="shared" si="795"/>
        <v>0</v>
      </c>
      <c r="U750" s="109"/>
      <c r="W750" s="613" t="str">
        <f t="shared" si="731"/>
        <v/>
      </c>
      <c r="X750" s="613" t="str">
        <f t="shared" si="746"/>
        <v/>
      </c>
      <c r="Y750" s="613" t="str">
        <f t="shared" si="661"/>
        <v/>
      </c>
    </row>
    <row r="751" spans="1:25" ht="13.8" hidden="1" thickBot="1">
      <c r="A751" s="196" t="s">
        <v>639</v>
      </c>
      <c r="B751" s="197" t="s">
        <v>556</v>
      </c>
      <c r="C751" s="635" t="s">
        <v>645</v>
      </c>
      <c r="D751" s="636"/>
      <c r="E751" s="637"/>
      <c r="F751" s="638"/>
      <c r="G751" s="639"/>
      <c r="H751" s="632">
        <v>62.7</v>
      </c>
      <c r="I751" s="632">
        <f t="shared" si="789"/>
        <v>62.7</v>
      </c>
      <c r="J751" s="633">
        <f t="shared" si="739"/>
        <v>80.72</v>
      </c>
      <c r="K751" s="634" t="s">
        <v>23</v>
      </c>
      <c r="L751" s="107"/>
      <c r="M751" s="107"/>
      <c r="N751" s="108">
        <f t="shared" si="790"/>
        <v>0</v>
      </c>
      <c r="O751" s="108">
        <f t="shared" si="791"/>
        <v>0</v>
      </c>
      <c r="P751" s="109"/>
      <c r="Q751" s="107">
        <f t="shared" si="792"/>
        <v>0</v>
      </c>
      <c r="R751" s="107">
        <f t="shared" si="793"/>
        <v>0</v>
      </c>
      <c r="S751" s="108">
        <f t="shared" si="794"/>
        <v>0</v>
      </c>
      <c r="T751" s="110">
        <f t="shared" si="795"/>
        <v>0</v>
      </c>
      <c r="U751" s="109"/>
      <c r="W751" s="613" t="str">
        <f t="shared" si="731"/>
        <v/>
      </c>
      <c r="X751" s="613" t="str">
        <f t="shared" si="746"/>
        <v/>
      </c>
      <c r="Y751" s="613" t="str">
        <f t="shared" si="661"/>
        <v/>
      </c>
    </row>
    <row r="752" spans="1:25" ht="13.8" hidden="1" thickBot="1">
      <c r="A752" s="196">
        <v>754</v>
      </c>
      <c r="B752" s="197" t="s">
        <v>556</v>
      </c>
      <c r="C752" s="635" t="s">
        <v>771</v>
      </c>
      <c r="D752" s="636"/>
      <c r="E752" s="637"/>
      <c r="F752" s="638"/>
      <c r="G752" s="639"/>
      <c r="H752" s="632">
        <v>71.95</v>
      </c>
      <c r="I752" s="632">
        <f t="shared" si="789"/>
        <v>71.95</v>
      </c>
      <c r="J752" s="633">
        <f t="shared" si="739"/>
        <v>92.63</v>
      </c>
      <c r="K752" s="634" t="s">
        <v>23</v>
      </c>
      <c r="L752" s="107"/>
      <c r="M752" s="107"/>
      <c r="N752" s="108">
        <f t="shared" si="790"/>
        <v>0</v>
      </c>
      <c r="O752" s="108">
        <f t="shared" si="791"/>
        <v>0</v>
      </c>
      <c r="P752" s="109"/>
      <c r="Q752" s="107">
        <f t="shared" si="792"/>
        <v>0</v>
      </c>
      <c r="R752" s="107">
        <f t="shared" si="793"/>
        <v>0</v>
      </c>
      <c r="S752" s="108">
        <f t="shared" si="794"/>
        <v>0</v>
      </c>
      <c r="T752" s="110">
        <f t="shared" si="795"/>
        <v>0</v>
      </c>
      <c r="U752" s="109"/>
      <c r="W752" s="613" t="str">
        <f t="shared" si="731"/>
        <v/>
      </c>
      <c r="X752" s="613" t="str">
        <f t="shared" si="746"/>
        <v/>
      </c>
      <c r="Y752" s="613" t="str">
        <f t="shared" si="661"/>
        <v/>
      </c>
    </row>
    <row r="753" spans="1:25" ht="13.8" hidden="1" thickBot="1">
      <c r="A753" s="196">
        <v>755</v>
      </c>
      <c r="B753" s="197" t="s">
        <v>556</v>
      </c>
      <c r="C753" s="635" t="s">
        <v>772</v>
      </c>
      <c r="D753" s="636"/>
      <c r="E753" s="637"/>
      <c r="F753" s="638"/>
      <c r="G753" s="639"/>
      <c r="H753" s="632">
        <v>15.08</v>
      </c>
      <c r="I753" s="632">
        <f t="shared" si="789"/>
        <v>15.08</v>
      </c>
      <c r="J753" s="633">
        <f t="shared" si="739"/>
        <v>19.41</v>
      </c>
      <c r="K753" s="634" t="s">
        <v>23</v>
      </c>
      <c r="L753" s="107"/>
      <c r="M753" s="107"/>
      <c r="N753" s="108">
        <f t="shared" si="790"/>
        <v>0</v>
      </c>
      <c r="O753" s="108">
        <f t="shared" si="791"/>
        <v>0</v>
      </c>
      <c r="P753" s="109"/>
      <c r="Q753" s="107">
        <f t="shared" si="792"/>
        <v>0</v>
      </c>
      <c r="R753" s="107">
        <f t="shared" si="793"/>
        <v>0</v>
      </c>
      <c r="S753" s="108">
        <f t="shared" si="794"/>
        <v>0</v>
      </c>
      <c r="T753" s="110">
        <f t="shared" si="795"/>
        <v>0</v>
      </c>
      <c r="U753" s="109"/>
      <c r="W753" s="613" t="str">
        <f t="shared" si="731"/>
        <v/>
      </c>
      <c r="X753" s="613" t="str">
        <f t="shared" si="746"/>
        <v/>
      </c>
      <c r="Y753" s="613" t="str">
        <f t="shared" si="661"/>
        <v/>
      </c>
    </row>
    <row r="754" spans="1:25" ht="13.8" hidden="1" thickBot="1">
      <c r="A754" s="196" t="s">
        <v>640</v>
      </c>
      <c r="B754" s="197" t="s">
        <v>556</v>
      </c>
      <c r="C754" s="635" t="s">
        <v>646</v>
      </c>
      <c r="D754" s="636"/>
      <c r="E754" s="637"/>
      <c r="F754" s="638"/>
      <c r="G754" s="639"/>
      <c r="H754" s="632">
        <v>6.17</v>
      </c>
      <c r="I754" s="632">
        <f t="shared" si="789"/>
        <v>6.17</v>
      </c>
      <c r="J754" s="633">
        <f t="shared" si="739"/>
        <v>7.94</v>
      </c>
      <c r="K754" s="634" t="s">
        <v>23</v>
      </c>
      <c r="L754" s="107"/>
      <c r="M754" s="107"/>
      <c r="N754" s="108">
        <f t="shared" si="790"/>
        <v>0</v>
      </c>
      <c r="O754" s="108">
        <f t="shared" si="791"/>
        <v>0</v>
      </c>
      <c r="P754" s="109"/>
      <c r="Q754" s="107">
        <f t="shared" si="792"/>
        <v>0</v>
      </c>
      <c r="R754" s="107">
        <f t="shared" si="793"/>
        <v>0</v>
      </c>
      <c r="S754" s="108">
        <f t="shared" si="794"/>
        <v>0</v>
      </c>
      <c r="T754" s="110">
        <f t="shared" si="795"/>
        <v>0</v>
      </c>
      <c r="U754" s="109"/>
      <c r="W754" s="613" t="str">
        <f t="shared" si="731"/>
        <v/>
      </c>
      <c r="X754" s="613" t="str">
        <f t="shared" si="746"/>
        <v/>
      </c>
      <c r="Y754" s="613" t="str">
        <f t="shared" si="661"/>
        <v/>
      </c>
    </row>
    <row r="755" spans="1:25" ht="13.8" hidden="1" thickBot="1">
      <c r="A755" s="196">
        <v>756</v>
      </c>
      <c r="B755" s="197" t="s">
        <v>556</v>
      </c>
      <c r="C755" s="635" t="s">
        <v>773</v>
      </c>
      <c r="D755" s="636"/>
      <c r="E755" s="637"/>
      <c r="F755" s="638"/>
      <c r="G755" s="639"/>
      <c r="H755" s="632">
        <v>24.67</v>
      </c>
      <c r="I755" s="632">
        <f t="shared" si="789"/>
        <v>24.67</v>
      </c>
      <c r="J755" s="633">
        <f t="shared" si="739"/>
        <v>31.76</v>
      </c>
      <c r="K755" s="634" t="s">
        <v>23</v>
      </c>
      <c r="L755" s="107"/>
      <c r="M755" s="107"/>
      <c r="N755" s="108">
        <f t="shared" si="790"/>
        <v>0</v>
      </c>
      <c r="O755" s="108">
        <f t="shared" si="791"/>
        <v>0</v>
      </c>
      <c r="P755" s="109"/>
      <c r="Q755" s="107">
        <f t="shared" si="792"/>
        <v>0</v>
      </c>
      <c r="R755" s="107">
        <f t="shared" si="793"/>
        <v>0</v>
      </c>
      <c r="S755" s="108">
        <f t="shared" si="794"/>
        <v>0</v>
      </c>
      <c r="T755" s="110">
        <f t="shared" si="795"/>
        <v>0</v>
      </c>
      <c r="U755" s="109"/>
      <c r="W755" s="613" t="str">
        <f t="shared" si="731"/>
        <v/>
      </c>
      <c r="X755" s="613" t="str">
        <f t="shared" si="746"/>
        <v/>
      </c>
      <c r="Y755" s="613" t="str">
        <f t="shared" si="661"/>
        <v/>
      </c>
    </row>
    <row r="756" spans="1:25" ht="13.8" hidden="1" thickBot="1">
      <c r="A756" s="196" t="s">
        <v>641</v>
      </c>
      <c r="B756" s="197" t="s">
        <v>556</v>
      </c>
      <c r="C756" s="635" t="s">
        <v>647</v>
      </c>
      <c r="D756" s="636"/>
      <c r="E756" s="637"/>
      <c r="F756" s="638"/>
      <c r="G756" s="639"/>
      <c r="H756" s="632">
        <v>9.94</v>
      </c>
      <c r="I756" s="632">
        <f t="shared" si="789"/>
        <v>9.94</v>
      </c>
      <c r="J756" s="633">
        <f t="shared" si="739"/>
        <v>12.8</v>
      </c>
      <c r="K756" s="634" t="s">
        <v>23</v>
      </c>
      <c r="L756" s="107"/>
      <c r="M756" s="107"/>
      <c r="N756" s="108">
        <f t="shared" si="790"/>
        <v>0</v>
      </c>
      <c r="O756" s="108">
        <f t="shared" si="791"/>
        <v>0</v>
      </c>
      <c r="P756" s="109"/>
      <c r="Q756" s="107">
        <f t="shared" si="792"/>
        <v>0</v>
      </c>
      <c r="R756" s="107">
        <f t="shared" si="793"/>
        <v>0</v>
      </c>
      <c r="S756" s="108">
        <f t="shared" si="794"/>
        <v>0</v>
      </c>
      <c r="T756" s="110">
        <f t="shared" si="795"/>
        <v>0</v>
      </c>
      <c r="U756" s="109"/>
      <c r="W756" s="613" t="str">
        <f t="shared" si="731"/>
        <v/>
      </c>
      <c r="X756" s="613" t="str">
        <f t="shared" si="746"/>
        <v/>
      </c>
      <c r="Y756" s="613" t="str">
        <f t="shared" si="661"/>
        <v/>
      </c>
    </row>
    <row r="757" spans="1:25" ht="13.8" hidden="1" thickBot="1">
      <c r="A757" s="196">
        <v>757</v>
      </c>
      <c r="B757" s="197" t="s">
        <v>556</v>
      </c>
      <c r="C757" s="635" t="s">
        <v>774</v>
      </c>
      <c r="D757" s="636"/>
      <c r="E757" s="637"/>
      <c r="F757" s="638"/>
      <c r="G757" s="639"/>
      <c r="H757" s="632">
        <v>15.42</v>
      </c>
      <c r="I757" s="632">
        <f t="shared" si="789"/>
        <v>15.42</v>
      </c>
      <c r="J757" s="633">
        <f t="shared" si="739"/>
        <v>19.850000000000001</v>
      </c>
      <c r="K757" s="634" t="s">
        <v>23</v>
      </c>
      <c r="L757" s="107"/>
      <c r="M757" s="107"/>
      <c r="N757" s="108">
        <f t="shared" si="790"/>
        <v>0</v>
      </c>
      <c r="O757" s="108">
        <f t="shared" si="791"/>
        <v>0</v>
      </c>
      <c r="P757" s="109"/>
      <c r="Q757" s="107">
        <f t="shared" si="792"/>
        <v>0</v>
      </c>
      <c r="R757" s="107">
        <f t="shared" si="793"/>
        <v>0</v>
      </c>
      <c r="S757" s="108">
        <f t="shared" si="794"/>
        <v>0</v>
      </c>
      <c r="T757" s="110">
        <f t="shared" si="795"/>
        <v>0</v>
      </c>
      <c r="U757" s="109"/>
      <c r="W757" s="613" t="str">
        <f t="shared" si="731"/>
        <v/>
      </c>
      <c r="X757" s="613" t="str">
        <f t="shared" si="746"/>
        <v/>
      </c>
      <c r="Y757" s="613" t="str">
        <f t="shared" si="661"/>
        <v/>
      </c>
    </row>
    <row r="758" spans="1:25" ht="13.8" hidden="1" thickBot="1">
      <c r="A758" s="196" t="s">
        <v>642</v>
      </c>
      <c r="B758" s="197" t="s">
        <v>556</v>
      </c>
      <c r="C758" s="635" t="s">
        <v>648</v>
      </c>
      <c r="D758" s="636"/>
      <c r="E758" s="637"/>
      <c r="F758" s="638"/>
      <c r="G758" s="639"/>
      <c r="H758" s="632">
        <v>6.17</v>
      </c>
      <c r="I758" s="632">
        <f t="shared" si="789"/>
        <v>6.17</v>
      </c>
      <c r="J758" s="633">
        <f t="shared" si="739"/>
        <v>7.94</v>
      </c>
      <c r="K758" s="634" t="s">
        <v>23</v>
      </c>
      <c r="L758" s="107"/>
      <c r="M758" s="107"/>
      <c r="N758" s="108">
        <f t="shared" si="790"/>
        <v>0</v>
      </c>
      <c r="O758" s="108">
        <f t="shared" si="791"/>
        <v>0</v>
      </c>
      <c r="P758" s="109"/>
      <c r="Q758" s="107">
        <f t="shared" si="792"/>
        <v>0</v>
      </c>
      <c r="R758" s="107">
        <f t="shared" si="793"/>
        <v>0</v>
      </c>
      <c r="S758" s="108">
        <f t="shared" si="794"/>
        <v>0</v>
      </c>
      <c r="T758" s="110">
        <f t="shared" si="795"/>
        <v>0</v>
      </c>
      <c r="U758" s="109"/>
      <c r="W758" s="613" t="str">
        <f t="shared" si="731"/>
        <v/>
      </c>
      <c r="X758" s="613" t="str">
        <f t="shared" si="746"/>
        <v/>
      </c>
      <c r="Y758" s="613" t="str">
        <f t="shared" si="661"/>
        <v/>
      </c>
    </row>
    <row r="759" spans="1:25" ht="13.8" hidden="1" thickBot="1">
      <c r="A759" s="196">
        <v>947</v>
      </c>
      <c r="B759" s="197" t="s">
        <v>556</v>
      </c>
      <c r="C759" s="635" t="s">
        <v>775</v>
      </c>
      <c r="D759" s="636"/>
      <c r="E759" s="637"/>
      <c r="F759" s="638"/>
      <c r="G759" s="639"/>
      <c r="H759" s="632">
        <v>34.26</v>
      </c>
      <c r="I759" s="632">
        <f t="shared" si="789"/>
        <v>34.26</v>
      </c>
      <c r="J759" s="633">
        <f t="shared" si="739"/>
        <v>44.11</v>
      </c>
      <c r="K759" s="634" t="s">
        <v>23</v>
      </c>
      <c r="L759" s="107"/>
      <c r="M759" s="107"/>
      <c r="N759" s="108">
        <f t="shared" si="790"/>
        <v>0</v>
      </c>
      <c r="O759" s="108">
        <f t="shared" si="791"/>
        <v>0</v>
      </c>
      <c r="P759" s="109"/>
      <c r="Q759" s="107">
        <f t="shared" si="792"/>
        <v>0</v>
      </c>
      <c r="R759" s="107">
        <f t="shared" si="793"/>
        <v>0</v>
      </c>
      <c r="S759" s="108">
        <f t="shared" si="794"/>
        <v>0</v>
      </c>
      <c r="T759" s="110">
        <f t="shared" si="795"/>
        <v>0</v>
      </c>
      <c r="U759" s="109"/>
      <c r="W759" s="613" t="str">
        <f t="shared" si="731"/>
        <v/>
      </c>
      <c r="X759" s="613" t="str">
        <f t="shared" si="746"/>
        <v/>
      </c>
      <c r="Y759" s="613" t="str">
        <f t="shared" si="661"/>
        <v/>
      </c>
    </row>
    <row r="760" spans="1:25" ht="13.8" hidden="1" thickBot="1">
      <c r="A760" s="196" t="s">
        <v>673</v>
      </c>
      <c r="B760" s="197" t="s">
        <v>556</v>
      </c>
      <c r="C760" s="635" t="s">
        <v>674</v>
      </c>
      <c r="D760" s="636"/>
      <c r="E760" s="637"/>
      <c r="F760" s="638"/>
      <c r="G760" s="639"/>
      <c r="H760" s="632">
        <v>34.26</v>
      </c>
      <c r="I760" s="632">
        <f t="shared" si="789"/>
        <v>34.26</v>
      </c>
      <c r="J760" s="633">
        <f t="shared" si="739"/>
        <v>44.11</v>
      </c>
      <c r="K760" s="634" t="s">
        <v>23</v>
      </c>
      <c r="L760" s="107"/>
      <c r="M760" s="107"/>
      <c r="N760" s="108">
        <f t="shared" si="790"/>
        <v>0</v>
      </c>
      <c r="O760" s="108">
        <f t="shared" si="791"/>
        <v>0</v>
      </c>
      <c r="P760" s="109"/>
      <c r="Q760" s="107">
        <f t="shared" si="792"/>
        <v>0</v>
      </c>
      <c r="R760" s="107">
        <f t="shared" si="793"/>
        <v>0</v>
      </c>
      <c r="S760" s="108">
        <f t="shared" si="794"/>
        <v>0</v>
      </c>
      <c r="T760" s="110">
        <f t="shared" si="795"/>
        <v>0</v>
      </c>
      <c r="U760" s="109"/>
      <c r="W760" s="613" t="str">
        <f t="shared" si="731"/>
        <v/>
      </c>
      <c r="X760" s="613" t="str">
        <f t="shared" si="746"/>
        <v/>
      </c>
      <c r="Y760" s="613" t="str">
        <f t="shared" si="661"/>
        <v/>
      </c>
    </row>
    <row r="761" spans="1:25" ht="13.8" hidden="1" thickBot="1">
      <c r="A761" s="196">
        <v>760</v>
      </c>
      <c r="B761" s="197" t="s">
        <v>556</v>
      </c>
      <c r="C761" s="635" t="s">
        <v>676</v>
      </c>
      <c r="D761" s="636"/>
      <c r="E761" s="637"/>
      <c r="F761" s="638"/>
      <c r="G761" s="639"/>
      <c r="H761" s="632">
        <v>17.47</v>
      </c>
      <c r="I761" s="632">
        <f t="shared" si="789"/>
        <v>17.47</v>
      </c>
      <c r="J761" s="633">
        <f t="shared" si="739"/>
        <v>22.49</v>
      </c>
      <c r="K761" s="634" t="s">
        <v>23</v>
      </c>
      <c r="L761" s="107"/>
      <c r="M761" s="107"/>
      <c r="N761" s="108">
        <f t="shared" si="790"/>
        <v>0</v>
      </c>
      <c r="O761" s="108">
        <f t="shared" si="791"/>
        <v>0</v>
      </c>
      <c r="P761" s="109"/>
      <c r="Q761" s="107">
        <f t="shared" si="792"/>
        <v>0</v>
      </c>
      <c r="R761" s="107">
        <f t="shared" si="793"/>
        <v>0</v>
      </c>
      <c r="S761" s="108">
        <f t="shared" si="794"/>
        <v>0</v>
      </c>
      <c r="T761" s="110">
        <f t="shared" si="795"/>
        <v>0</v>
      </c>
      <c r="U761" s="109"/>
      <c r="W761" s="613" t="str">
        <f t="shared" si="731"/>
        <v/>
      </c>
      <c r="X761" s="613" t="str">
        <f t="shared" si="746"/>
        <v/>
      </c>
      <c r="Y761" s="613" t="str">
        <f t="shared" si="661"/>
        <v/>
      </c>
    </row>
    <row r="762" spans="1:25" ht="13.8" hidden="1" thickBot="1">
      <c r="A762" s="196" t="s">
        <v>675</v>
      </c>
      <c r="B762" s="197" t="s">
        <v>556</v>
      </c>
      <c r="C762" s="635" t="s">
        <v>677</v>
      </c>
      <c r="D762" s="636"/>
      <c r="E762" s="637"/>
      <c r="F762" s="638"/>
      <c r="G762" s="639"/>
      <c r="H762" s="632">
        <v>6.85</v>
      </c>
      <c r="I762" s="632">
        <f t="shared" si="789"/>
        <v>6.85</v>
      </c>
      <c r="J762" s="633">
        <f t="shared" si="739"/>
        <v>8.82</v>
      </c>
      <c r="K762" s="634" t="s">
        <v>23</v>
      </c>
      <c r="L762" s="107"/>
      <c r="M762" s="107"/>
      <c r="N762" s="108">
        <f t="shared" si="790"/>
        <v>0</v>
      </c>
      <c r="O762" s="108">
        <f t="shared" si="791"/>
        <v>0</v>
      </c>
      <c r="P762" s="109"/>
      <c r="Q762" s="107">
        <f t="shared" si="792"/>
        <v>0</v>
      </c>
      <c r="R762" s="107">
        <f t="shared" si="793"/>
        <v>0</v>
      </c>
      <c r="S762" s="108">
        <f t="shared" si="794"/>
        <v>0</v>
      </c>
      <c r="T762" s="110">
        <f t="shared" si="795"/>
        <v>0</v>
      </c>
      <c r="U762" s="109"/>
      <c r="W762" s="613" t="str">
        <f t="shared" ref="W762:W825" si="796">IF(V762="X","x",IF(V762="xx","x",IF(V762="xy","x",IF(V762="y","x",IF(OR(O762&gt;0,T762&gt;0),"x","")))))</f>
        <v/>
      </c>
      <c r="X762" s="613" t="str">
        <f t="shared" si="746"/>
        <v/>
      </c>
      <c r="Y762" s="613" t="str">
        <f t="shared" si="661"/>
        <v/>
      </c>
    </row>
    <row r="763" spans="1:25" ht="13.8" hidden="1" thickBot="1">
      <c r="A763" s="196">
        <v>761</v>
      </c>
      <c r="B763" s="197" t="s">
        <v>556</v>
      </c>
      <c r="C763" s="635" t="s">
        <v>679</v>
      </c>
      <c r="D763" s="636"/>
      <c r="E763" s="637"/>
      <c r="F763" s="638"/>
      <c r="G763" s="639"/>
      <c r="H763" s="632">
        <v>13.36</v>
      </c>
      <c r="I763" s="632">
        <f t="shared" si="789"/>
        <v>13.36</v>
      </c>
      <c r="J763" s="633">
        <f t="shared" si="739"/>
        <v>17.2</v>
      </c>
      <c r="K763" s="634" t="s">
        <v>23</v>
      </c>
      <c r="L763" s="107"/>
      <c r="M763" s="107"/>
      <c r="N763" s="108">
        <f t="shared" si="790"/>
        <v>0</v>
      </c>
      <c r="O763" s="108">
        <f t="shared" si="791"/>
        <v>0</v>
      </c>
      <c r="P763" s="109"/>
      <c r="Q763" s="107">
        <f t="shared" si="792"/>
        <v>0</v>
      </c>
      <c r="R763" s="107">
        <f t="shared" si="793"/>
        <v>0</v>
      </c>
      <c r="S763" s="108">
        <f t="shared" si="794"/>
        <v>0</v>
      </c>
      <c r="T763" s="110">
        <f t="shared" si="795"/>
        <v>0</v>
      </c>
      <c r="U763" s="109"/>
      <c r="W763" s="613" t="str">
        <f t="shared" si="796"/>
        <v/>
      </c>
      <c r="X763" s="613" t="str">
        <f t="shared" si="746"/>
        <v/>
      </c>
      <c r="Y763" s="613" t="str">
        <f t="shared" si="661"/>
        <v/>
      </c>
    </row>
    <row r="764" spans="1:25" ht="13.8" hidden="1" thickBot="1">
      <c r="A764" s="196" t="s">
        <v>678</v>
      </c>
      <c r="B764" s="197" t="s">
        <v>556</v>
      </c>
      <c r="C764" s="635" t="s">
        <v>735</v>
      </c>
      <c r="D764" s="636"/>
      <c r="E764" s="637"/>
      <c r="F764" s="638"/>
      <c r="G764" s="639"/>
      <c r="H764" s="632">
        <v>5.48</v>
      </c>
      <c r="I764" s="632">
        <f t="shared" si="789"/>
        <v>5.48</v>
      </c>
      <c r="J764" s="633">
        <f t="shared" si="739"/>
        <v>7.05</v>
      </c>
      <c r="K764" s="634" t="s">
        <v>23</v>
      </c>
      <c r="L764" s="107"/>
      <c r="M764" s="107"/>
      <c r="N764" s="108">
        <f t="shared" si="790"/>
        <v>0</v>
      </c>
      <c r="O764" s="108">
        <f t="shared" si="791"/>
        <v>0</v>
      </c>
      <c r="P764" s="109"/>
      <c r="Q764" s="107">
        <f t="shared" si="792"/>
        <v>0</v>
      </c>
      <c r="R764" s="107">
        <f t="shared" si="793"/>
        <v>0</v>
      </c>
      <c r="S764" s="108">
        <f t="shared" si="794"/>
        <v>0</v>
      </c>
      <c r="T764" s="110">
        <f t="shared" si="795"/>
        <v>0</v>
      </c>
      <c r="U764" s="109"/>
      <c r="W764" s="613" t="str">
        <f t="shared" si="796"/>
        <v/>
      </c>
      <c r="X764" s="613" t="str">
        <f t="shared" si="746"/>
        <v/>
      </c>
      <c r="Y764" s="613" t="str">
        <f t="shared" si="661"/>
        <v/>
      </c>
    </row>
    <row r="765" spans="1:25" ht="13.8" hidden="1" thickBot="1">
      <c r="A765" s="196">
        <v>762</v>
      </c>
      <c r="B765" s="197" t="s">
        <v>556</v>
      </c>
      <c r="C765" s="635" t="s">
        <v>681</v>
      </c>
      <c r="D765" s="636"/>
      <c r="E765" s="637"/>
      <c r="F765" s="638"/>
      <c r="G765" s="639"/>
      <c r="H765" s="632">
        <v>21.58</v>
      </c>
      <c r="I765" s="632">
        <f t="shared" si="789"/>
        <v>21.58</v>
      </c>
      <c r="J765" s="633">
        <f t="shared" si="739"/>
        <v>27.78</v>
      </c>
      <c r="K765" s="634" t="s">
        <v>23</v>
      </c>
      <c r="L765" s="107"/>
      <c r="M765" s="107"/>
      <c r="N765" s="108">
        <f t="shared" si="790"/>
        <v>0</v>
      </c>
      <c r="O765" s="108">
        <f t="shared" si="791"/>
        <v>0</v>
      </c>
      <c r="P765" s="109"/>
      <c r="Q765" s="107">
        <f t="shared" si="792"/>
        <v>0</v>
      </c>
      <c r="R765" s="107">
        <f t="shared" si="793"/>
        <v>0</v>
      </c>
      <c r="S765" s="108">
        <f t="shared" si="794"/>
        <v>0</v>
      </c>
      <c r="T765" s="110">
        <f t="shared" si="795"/>
        <v>0</v>
      </c>
      <c r="U765" s="109"/>
      <c r="W765" s="613" t="str">
        <f t="shared" si="796"/>
        <v/>
      </c>
      <c r="X765" s="613" t="str">
        <f t="shared" si="746"/>
        <v/>
      </c>
      <c r="Y765" s="613" t="str">
        <f t="shared" ref="Y765:Y1005" si="797">IF(V765="X","x",IF(T765&gt;0,"x",""))</f>
        <v/>
      </c>
    </row>
    <row r="766" spans="1:25" ht="13.8" hidden="1" thickBot="1">
      <c r="A766" s="196" t="s">
        <v>680</v>
      </c>
      <c r="B766" s="197" t="s">
        <v>556</v>
      </c>
      <c r="C766" s="635" t="s">
        <v>682</v>
      </c>
      <c r="D766" s="636"/>
      <c r="E766" s="637"/>
      <c r="F766" s="638"/>
      <c r="G766" s="639"/>
      <c r="H766" s="632">
        <v>8.57</v>
      </c>
      <c r="I766" s="632">
        <f t="shared" si="789"/>
        <v>8.57</v>
      </c>
      <c r="J766" s="633">
        <f t="shared" si="739"/>
        <v>11.03</v>
      </c>
      <c r="K766" s="634" t="s">
        <v>23</v>
      </c>
      <c r="L766" s="107"/>
      <c r="M766" s="107"/>
      <c r="N766" s="108">
        <f t="shared" si="790"/>
        <v>0</v>
      </c>
      <c r="O766" s="108">
        <f t="shared" si="791"/>
        <v>0</v>
      </c>
      <c r="P766" s="109"/>
      <c r="Q766" s="107">
        <f t="shared" si="792"/>
        <v>0</v>
      </c>
      <c r="R766" s="107">
        <f t="shared" si="793"/>
        <v>0</v>
      </c>
      <c r="S766" s="108">
        <f t="shared" si="794"/>
        <v>0</v>
      </c>
      <c r="T766" s="110">
        <f t="shared" si="795"/>
        <v>0</v>
      </c>
      <c r="U766" s="109"/>
      <c r="W766" s="613" t="str">
        <f t="shared" si="796"/>
        <v/>
      </c>
      <c r="X766" s="613" t="str">
        <f t="shared" si="746"/>
        <v/>
      </c>
      <c r="Y766" s="613" t="str">
        <f t="shared" si="797"/>
        <v/>
      </c>
    </row>
    <row r="767" spans="1:25" ht="27" hidden="1" thickBot="1">
      <c r="A767" s="196">
        <v>763</v>
      </c>
      <c r="B767" s="197" t="s">
        <v>556</v>
      </c>
      <c r="C767" s="635" t="s">
        <v>683</v>
      </c>
      <c r="D767" s="636"/>
      <c r="E767" s="637"/>
      <c r="F767" s="638"/>
      <c r="G767" s="639"/>
      <c r="H767" s="632">
        <v>23.3</v>
      </c>
      <c r="I767" s="632">
        <f t="shared" si="789"/>
        <v>23.3</v>
      </c>
      <c r="J767" s="633">
        <f t="shared" si="739"/>
        <v>30</v>
      </c>
      <c r="K767" s="634" t="s">
        <v>23</v>
      </c>
      <c r="L767" s="107"/>
      <c r="M767" s="107"/>
      <c r="N767" s="108">
        <f t="shared" si="790"/>
        <v>0</v>
      </c>
      <c r="O767" s="108">
        <f t="shared" si="791"/>
        <v>0</v>
      </c>
      <c r="P767" s="109"/>
      <c r="Q767" s="107">
        <f t="shared" si="792"/>
        <v>0</v>
      </c>
      <c r="R767" s="107">
        <f t="shared" si="793"/>
        <v>0</v>
      </c>
      <c r="S767" s="108">
        <f t="shared" si="794"/>
        <v>0</v>
      </c>
      <c r="T767" s="110">
        <f t="shared" si="795"/>
        <v>0</v>
      </c>
      <c r="U767" s="109"/>
      <c r="W767" s="613" t="str">
        <f t="shared" si="796"/>
        <v/>
      </c>
      <c r="X767" s="613" t="str">
        <f t="shared" si="746"/>
        <v/>
      </c>
      <c r="Y767" s="613" t="str">
        <f t="shared" si="797"/>
        <v/>
      </c>
    </row>
    <row r="768" spans="1:25" ht="13.8" hidden="1" thickBot="1">
      <c r="A768" s="196">
        <v>767</v>
      </c>
      <c r="B768" s="197" t="s">
        <v>556</v>
      </c>
      <c r="C768" s="635" t="s">
        <v>776</v>
      </c>
      <c r="D768" s="636"/>
      <c r="E768" s="637">
        <v>0</v>
      </c>
      <c r="F768" s="638"/>
      <c r="G768" s="639">
        <v>0</v>
      </c>
      <c r="H768" s="632">
        <v>19.53</v>
      </c>
      <c r="I768" s="632">
        <f t="shared" si="789"/>
        <v>19.53</v>
      </c>
      <c r="J768" s="633">
        <f t="shared" si="739"/>
        <v>25.14</v>
      </c>
      <c r="K768" s="634" t="s">
        <v>23</v>
      </c>
      <c r="L768" s="107"/>
      <c r="M768" s="107"/>
      <c r="N768" s="108">
        <f t="shared" si="790"/>
        <v>0</v>
      </c>
      <c r="O768" s="108">
        <f t="shared" si="791"/>
        <v>0</v>
      </c>
      <c r="P768" s="109"/>
      <c r="Q768" s="107">
        <f t="shared" si="792"/>
        <v>0</v>
      </c>
      <c r="R768" s="107">
        <f t="shared" si="793"/>
        <v>0</v>
      </c>
      <c r="S768" s="108">
        <f t="shared" si="794"/>
        <v>0</v>
      </c>
      <c r="T768" s="110">
        <f t="shared" si="795"/>
        <v>0</v>
      </c>
      <c r="U768" s="109"/>
      <c r="W768" s="613" t="str">
        <f t="shared" si="796"/>
        <v/>
      </c>
      <c r="X768" s="613" t="str">
        <f t="shared" si="746"/>
        <v/>
      </c>
      <c r="Y768" s="613" t="str">
        <f t="shared" si="797"/>
        <v/>
      </c>
    </row>
    <row r="769" spans="1:25" ht="13.8" hidden="1" thickBot="1">
      <c r="A769" s="196">
        <v>768</v>
      </c>
      <c r="B769" s="197" t="s">
        <v>556</v>
      </c>
      <c r="C769" s="635" t="s">
        <v>777</v>
      </c>
      <c r="D769" s="636"/>
      <c r="E769" s="637">
        <v>0</v>
      </c>
      <c r="F769" s="638"/>
      <c r="G769" s="639">
        <v>0</v>
      </c>
      <c r="H769" s="632">
        <v>44.54</v>
      </c>
      <c r="I769" s="632">
        <f t="shared" si="789"/>
        <v>44.54</v>
      </c>
      <c r="J769" s="633">
        <f t="shared" si="739"/>
        <v>57.34</v>
      </c>
      <c r="K769" s="634" t="s">
        <v>23</v>
      </c>
      <c r="L769" s="107"/>
      <c r="M769" s="107"/>
      <c r="N769" s="108">
        <f t="shared" si="790"/>
        <v>0</v>
      </c>
      <c r="O769" s="108">
        <f t="shared" si="791"/>
        <v>0</v>
      </c>
      <c r="P769" s="109"/>
      <c r="Q769" s="107">
        <f t="shared" si="792"/>
        <v>0</v>
      </c>
      <c r="R769" s="107">
        <f t="shared" si="793"/>
        <v>0</v>
      </c>
      <c r="S769" s="108">
        <f t="shared" si="794"/>
        <v>0</v>
      </c>
      <c r="T769" s="110">
        <f t="shared" si="795"/>
        <v>0</v>
      </c>
      <c r="U769" s="109"/>
      <c r="W769" s="613" t="str">
        <f t="shared" si="796"/>
        <v/>
      </c>
      <c r="X769" s="613" t="str">
        <f t="shared" si="746"/>
        <v/>
      </c>
      <c r="Y769" s="613" t="str">
        <f t="shared" si="797"/>
        <v/>
      </c>
    </row>
    <row r="770" spans="1:25" ht="13.8" hidden="1" thickBot="1">
      <c r="A770" s="196">
        <v>769</v>
      </c>
      <c r="B770" s="197" t="s">
        <v>556</v>
      </c>
      <c r="C770" s="635" t="s">
        <v>778</v>
      </c>
      <c r="D770" s="636"/>
      <c r="E770" s="637">
        <v>0</v>
      </c>
      <c r="F770" s="638"/>
      <c r="G770" s="639">
        <v>0</v>
      </c>
      <c r="H770" s="632">
        <v>163.77000000000001</v>
      </c>
      <c r="I770" s="632">
        <f t="shared" si="789"/>
        <v>163.77000000000001</v>
      </c>
      <c r="J770" s="633">
        <f t="shared" si="739"/>
        <v>210.84</v>
      </c>
      <c r="K770" s="634" t="s">
        <v>23</v>
      </c>
      <c r="L770" s="107"/>
      <c r="M770" s="107"/>
      <c r="N770" s="108">
        <f t="shared" si="790"/>
        <v>0</v>
      </c>
      <c r="O770" s="108">
        <f t="shared" si="791"/>
        <v>0</v>
      </c>
      <c r="P770" s="109"/>
      <c r="Q770" s="107">
        <f t="shared" si="792"/>
        <v>0</v>
      </c>
      <c r="R770" s="107">
        <f t="shared" si="793"/>
        <v>0</v>
      </c>
      <c r="S770" s="108">
        <f t="shared" si="794"/>
        <v>0</v>
      </c>
      <c r="T770" s="110">
        <f t="shared" si="795"/>
        <v>0</v>
      </c>
      <c r="U770" s="109"/>
      <c r="W770" s="613" t="str">
        <f t="shared" si="796"/>
        <v/>
      </c>
      <c r="X770" s="613" t="str">
        <f t="shared" si="746"/>
        <v/>
      </c>
      <c r="Y770" s="613" t="str">
        <f t="shared" si="797"/>
        <v/>
      </c>
    </row>
    <row r="771" spans="1:25" ht="13.8" hidden="1" thickBot="1">
      <c r="A771" s="196">
        <v>770</v>
      </c>
      <c r="B771" s="197" t="s">
        <v>556</v>
      </c>
      <c r="C771" s="635" t="s">
        <v>652</v>
      </c>
      <c r="D771" s="636"/>
      <c r="E771" s="637"/>
      <c r="F771" s="638"/>
      <c r="G771" s="639"/>
      <c r="H771" s="632">
        <v>56.53</v>
      </c>
      <c r="I771" s="632">
        <f t="shared" si="789"/>
        <v>56.53</v>
      </c>
      <c r="J771" s="633">
        <f t="shared" si="739"/>
        <v>72.78</v>
      </c>
      <c r="K771" s="634" t="s">
        <v>23</v>
      </c>
      <c r="L771" s="107"/>
      <c r="M771" s="107"/>
      <c r="N771" s="108">
        <f t="shared" si="790"/>
        <v>0</v>
      </c>
      <c r="O771" s="108">
        <f t="shared" si="791"/>
        <v>0</v>
      </c>
      <c r="P771" s="109"/>
      <c r="Q771" s="107">
        <f t="shared" si="792"/>
        <v>0</v>
      </c>
      <c r="R771" s="107">
        <f t="shared" si="793"/>
        <v>0</v>
      </c>
      <c r="S771" s="108">
        <f t="shared" si="794"/>
        <v>0</v>
      </c>
      <c r="T771" s="110">
        <f t="shared" si="795"/>
        <v>0</v>
      </c>
      <c r="U771" s="109"/>
      <c r="W771" s="613" t="str">
        <f t="shared" si="796"/>
        <v/>
      </c>
      <c r="X771" s="613" t="str">
        <f t="shared" si="746"/>
        <v/>
      </c>
      <c r="Y771" s="613" t="str">
        <f t="shared" si="797"/>
        <v/>
      </c>
    </row>
    <row r="772" spans="1:25" ht="13.8" hidden="1" thickBot="1">
      <c r="A772" s="196" t="s">
        <v>649</v>
      </c>
      <c r="B772" s="197" t="s">
        <v>556</v>
      </c>
      <c r="C772" s="635" t="s">
        <v>653</v>
      </c>
      <c r="D772" s="636"/>
      <c r="E772" s="637"/>
      <c r="F772" s="638"/>
      <c r="G772" s="639"/>
      <c r="H772" s="632">
        <v>22.61</v>
      </c>
      <c r="I772" s="632">
        <f t="shared" si="789"/>
        <v>22.61</v>
      </c>
      <c r="J772" s="633">
        <f t="shared" si="739"/>
        <v>29.11</v>
      </c>
      <c r="K772" s="634" t="s">
        <v>23</v>
      </c>
      <c r="L772" s="107"/>
      <c r="M772" s="107"/>
      <c r="N772" s="108">
        <f t="shared" si="790"/>
        <v>0</v>
      </c>
      <c r="O772" s="108">
        <f t="shared" si="791"/>
        <v>0</v>
      </c>
      <c r="P772" s="109"/>
      <c r="Q772" s="107">
        <f t="shared" si="792"/>
        <v>0</v>
      </c>
      <c r="R772" s="107">
        <f t="shared" si="793"/>
        <v>0</v>
      </c>
      <c r="S772" s="108">
        <f t="shared" si="794"/>
        <v>0</v>
      </c>
      <c r="T772" s="110">
        <f t="shared" si="795"/>
        <v>0</v>
      </c>
      <c r="U772" s="109"/>
      <c r="W772" s="613" t="str">
        <f t="shared" si="796"/>
        <v/>
      </c>
      <c r="X772" s="613" t="str">
        <f t="shared" si="746"/>
        <v/>
      </c>
      <c r="Y772" s="613" t="str">
        <f t="shared" si="797"/>
        <v/>
      </c>
    </row>
    <row r="773" spans="1:25" ht="13.8" hidden="1" thickBot="1">
      <c r="A773" s="196">
        <v>771</v>
      </c>
      <c r="B773" s="197" t="s">
        <v>556</v>
      </c>
      <c r="C773" s="635" t="s">
        <v>654</v>
      </c>
      <c r="D773" s="636"/>
      <c r="E773" s="637"/>
      <c r="F773" s="638"/>
      <c r="G773" s="639"/>
      <c r="H773" s="632">
        <v>81.2</v>
      </c>
      <c r="I773" s="632">
        <f t="shared" ref="I773:I776" si="798">IF(ISBLANK(H773),"",SUM(G773:H773))</f>
        <v>81.2</v>
      </c>
      <c r="J773" s="633">
        <f t="shared" si="739"/>
        <v>104.54</v>
      </c>
      <c r="K773" s="634" t="s">
        <v>23</v>
      </c>
      <c r="L773" s="107"/>
      <c r="M773" s="107"/>
      <c r="N773" s="108">
        <f t="shared" ref="N773:N776" si="799">IF(ISBLANK(L773),0,ROUND(J773*L773,2))</f>
        <v>0</v>
      </c>
      <c r="O773" s="108">
        <f t="shared" ref="O773:O776" si="800">IF(ISBLANK(M773),0,ROUND(L773*M773,2))</f>
        <v>0</v>
      </c>
      <c r="P773" s="109"/>
      <c r="Q773" s="107">
        <f t="shared" ref="Q773:Q776" si="801">L773</f>
        <v>0</v>
      </c>
      <c r="R773" s="107">
        <f t="shared" ref="R773:R776" si="802">M773</f>
        <v>0</v>
      </c>
      <c r="S773" s="108">
        <f t="shared" ref="S773:S776" si="803">IF(ISBLANK(Q773),0,ROUND(J773*Q773,2))</f>
        <v>0</v>
      </c>
      <c r="T773" s="110">
        <f t="shared" ref="T773:T776" si="804">IF(ISBLANK(Q773),0,ROUND(Q773*R773,2))</f>
        <v>0</v>
      </c>
      <c r="U773" s="109"/>
      <c r="W773" s="613" t="str">
        <f t="shared" si="796"/>
        <v/>
      </c>
      <c r="X773" s="613" t="str">
        <f t="shared" si="746"/>
        <v/>
      </c>
      <c r="Y773" s="613" t="str">
        <f t="shared" si="797"/>
        <v/>
      </c>
    </row>
    <row r="774" spans="1:25" ht="13.8" hidden="1" thickBot="1">
      <c r="A774" s="196" t="s">
        <v>650</v>
      </c>
      <c r="B774" s="197" t="s">
        <v>556</v>
      </c>
      <c r="C774" s="635" t="s">
        <v>655</v>
      </c>
      <c r="D774" s="636"/>
      <c r="E774" s="637"/>
      <c r="F774" s="638"/>
      <c r="G774" s="639"/>
      <c r="H774" s="632">
        <v>32.549999999999997</v>
      </c>
      <c r="I774" s="632">
        <f t="shared" si="798"/>
        <v>32.549999999999997</v>
      </c>
      <c r="J774" s="633">
        <f t="shared" si="739"/>
        <v>41.9</v>
      </c>
      <c r="K774" s="634" t="s">
        <v>23</v>
      </c>
      <c r="L774" s="107"/>
      <c r="M774" s="107"/>
      <c r="N774" s="108">
        <f t="shared" si="799"/>
        <v>0</v>
      </c>
      <c r="O774" s="108">
        <f t="shared" si="800"/>
        <v>0</v>
      </c>
      <c r="P774" s="109"/>
      <c r="Q774" s="107">
        <f t="shared" si="801"/>
        <v>0</v>
      </c>
      <c r="R774" s="107">
        <f t="shared" si="802"/>
        <v>0</v>
      </c>
      <c r="S774" s="108">
        <f t="shared" si="803"/>
        <v>0</v>
      </c>
      <c r="T774" s="110">
        <f t="shared" si="804"/>
        <v>0</v>
      </c>
      <c r="U774" s="109"/>
      <c r="W774" s="613" t="str">
        <f t="shared" si="796"/>
        <v/>
      </c>
      <c r="X774" s="613" t="str">
        <f t="shared" si="746"/>
        <v/>
      </c>
      <c r="Y774" s="613" t="str">
        <f t="shared" si="797"/>
        <v/>
      </c>
    </row>
    <row r="775" spans="1:25" ht="13.8" hidden="1" thickBot="1">
      <c r="A775" s="196">
        <v>772</v>
      </c>
      <c r="B775" s="197" t="s">
        <v>556</v>
      </c>
      <c r="C775" s="635" t="s">
        <v>656</v>
      </c>
      <c r="D775" s="636"/>
      <c r="E775" s="637"/>
      <c r="F775" s="638"/>
      <c r="G775" s="639"/>
      <c r="H775" s="632">
        <v>26.72</v>
      </c>
      <c r="I775" s="632">
        <f t="shared" si="798"/>
        <v>26.72</v>
      </c>
      <c r="J775" s="633">
        <f t="shared" si="739"/>
        <v>34.4</v>
      </c>
      <c r="K775" s="634" t="s">
        <v>23</v>
      </c>
      <c r="L775" s="107"/>
      <c r="M775" s="107"/>
      <c r="N775" s="108">
        <f t="shared" si="799"/>
        <v>0</v>
      </c>
      <c r="O775" s="108">
        <f t="shared" si="800"/>
        <v>0</v>
      </c>
      <c r="P775" s="109"/>
      <c r="Q775" s="107">
        <f t="shared" si="801"/>
        <v>0</v>
      </c>
      <c r="R775" s="107">
        <f t="shared" si="802"/>
        <v>0</v>
      </c>
      <c r="S775" s="108">
        <f t="shared" si="803"/>
        <v>0</v>
      </c>
      <c r="T775" s="110">
        <f t="shared" si="804"/>
        <v>0</v>
      </c>
      <c r="U775" s="109"/>
      <c r="W775" s="613" t="str">
        <f t="shared" si="796"/>
        <v/>
      </c>
      <c r="X775" s="613" t="str">
        <f t="shared" si="746"/>
        <v/>
      </c>
      <c r="Y775" s="613" t="str">
        <f t="shared" si="797"/>
        <v/>
      </c>
    </row>
    <row r="776" spans="1:25" ht="13.8" hidden="1" thickBot="1">
      <c r="A776" s="196" t="s">
        <v>651</v>
      </c>
      <c r="B776" s="197" t="s">
        <v>556</v>
      </c>
      <c r="C776" s="635" t="s">
        <v>657</v>
      </c>
      <c r="D776" s="636"/>
      <c r="E776" s="637"/>
      <c r="F776" s="638"/>
      <c r="G776" s="639"/>
      <c r="H776" s="632">
        <v>10.62</v>
      </c>
      <c r="I776" s="632">
        <f t="shared" si="798"/>
        <v>10.62</v>
      </c>
      <c r="J776" s="633">
        <f t="shared" si="739"/>
        <v>13.67</v>
      </c>
      <c r="K776" s="634" t="s">
        <v>23</v>
      </c>
      <c r="L776" s="107"/>
      <c r="M776" s="107"/>
      <c r="N776" s="108">
        <f t="shared" si="799"/>
        <v>0</v>
      </c>
      <c r="O776" s="108">
        <f t="shared" si="800"/>
        <v>0</v>
      </c>
      <c r="P776" s="109"/>
      <c r="Q776" s="107">
        <f t="shared" si="801"/>
        <v>0</v>
      </c>
      <c r="R776" s="107">
        <f t="shared" si="802"/>
        <v>0</v>
      </c>
      <c r="S776" s="108">
        <f t="shared" si="803"/>
        <v>0</v>
      </c>
      <c r="T776" s="110">
        <f t="shared" si="804"/>
        <v>0</v>
      </c>
      <c r="U776" s="109"/>
      <c r="W776" s="613" t="str">
        <f t="shared" si="796"/>
        <v/>
      </c>
      <c r="X776" s="613" t="str">
        <f t="shared" si="746"/>
        <v/>
      </c>
      <c r="Y776" s="613" t="str">
        <f t="shared" si="797"/>
        <v/>
      </c>
    </row>
    <row r="777" spans="1:25" ht="13.8" hidden="1" thickBot="1">
      <c r="A777" s="196">
        <v>773</v>
      </c>
      <c r="B777" s="197" t="s">
        <v>556</v>
      </c>
      <c r="C777" s="635" t="s">
        <v>660</v>
      </c>
      <c r="D777" s="636"/>
      <c r="E777" s="637"/>
      <c r="F777" s="638"/>
      <c r="G777" s="639"/>
      <c r="H777" s="632">
        <v>88.39</v>
      </c>
      <c r="I777" s="632">
        <f t="shared" ref="I777:I779" si="805">IF(ISBLANK(H777),"",SUM(G777:H777))</f>
        <v>88.39</v>
      </c>
      <c r="J777" s="633">
        <f t="shared" si="739"/>
        <v>113.79</v>
      </c>
      <c r="K777" s="634" t="s">
        <v>23</v>
      </c>
      <c r="L777" s="107"/>
      <c r="M777" s="107"/>
      <c r="N777" s="108">
        <f t="shared" ref="N777:N779" si="806">IF(ISBLANK(L777),0,ROUND(J777*L777,2))</f>
        <v>0</v>
      </c>
      <c r="O777" s="108">
        <f t="shared" ref="O777:O779" si="807">IF(ISBLANK(M777),0,ROUND(L777*M777,2))</f>
        <v>0</v>
      </c>
      <c r="P777" s="109"/>
      <c r="Q777" s="107">
        <f t="shared" ref="Q777:Q779" si="808">L777</f>
        <v>0</v>
      </c>
      <c r="R777" s="107">
        <f t="shared" ref="R777:R779" si="809">M777</f>
        <v>0</v>
      </c>
      <c r="S777" s="108">
        <f t="shared" ref="S777:S779" si="810">IF(ISBLANK(Q777),0,ROUND(J777*Q777,2))</f>
        <v>0</v>
      </c>
      <c r="T777" s="110">
        <f t="shared" ref="T777:T779" si="811">IF(ISBLANK(Q777),0,ROUND(Q777*R777,2))</f>
        <v>0</v>
      </c>
      <c r="U777" s="109"/>
      <c r="W777" s="613" t="str">
        <f t="shared" si="796"/>
        <v/>
      </c>
      <c r="X777" s="613" t="str">
        <f t="shared" si="746"/>
        <v/>
      </c>
      <c r="Y777" s="613" t="str">
        <f t="shared" si="797"/>
        <v/>
      </c>
    </row>
    <row r="778" spans="1:25" ht="13.8" hidden="1" thickBot="1">
      <c r="A778" s="196">
        <v>774</v>
      </c>
      <c r="B778" s="197" t="s">
        <v>556</v>
      </c>
      <c r="C778" s="635" t="s">
        <v>663</v>
      </c>
      <c r="D778" s="636"/>
      <c r="E778" s="637"/>
      <c r="F778" s="638"/>
      <c r="G778" s="639"/>
      <c r="H778" s="632">
        <v>119.92</v>
      </c>
      <c r="I778" s="632">
        <f t="shared" si="805"/>
        <v>119.92</v>
      </c>
      <c r="J778" s="633">
        <f t="shared" si="739"/>
        <v>154.38999999999999</v>
      </c>
      <c r="K778" s="634" t="s">
        <v>23</v>
      </c>
      <c r="L778" s="107"/>
      <c r="M778" s="107"/>
      <c r="N778" s="108">
        <f t="shared" si="806"/>
        <v>0</v>
      </c>
      <c r="O778" s="108">
        <f t="shared" si="807"/>
        <v>0</v>
      </c>
      <c r="P778" s="109"/>
      <c r="Q778" s="107">
        <f t="shared" si="808"/>
        <v>0</v>
      </c>
      <c r="R778" s="107">
        <f t="shared" si="809"/>
        <v>0</v>
      </c>
      <c r="S778" s="108">
        <f t="shared" si="810"/>
        <v>0</v>
      </c>
      <c r="T778" s="110">
        <f t="shared" si="811"/>
        <v>0</v>
      </c>
      <c r="U778" s="109"/>
      <c r="W778" s="613" t="str">
        <f t="shared" si="796"/>
        <v/>
      </c>
      <c r="X778" s="613" t="str">
        <f t="shared" si="746"/>
        <v/>
      </c>
      <c r="Y778" s="613" t="str">
        <f t="shared" si="797"/>
        <v/>
      </c>
    </row>
    <row r="779" spans="1:25" ht="13.8" hidden="1" thickBot="1">
      <c r="A779" s="196" t="s">
        <v>662</v>
      </c>
      <c r="B779" s="197" t="s">
        <v>556</v>
      </c>
      <c r="C779" s="635" t="s">
        <v>664</v>
      </c>
      <c r="D779" s="636"/>
      <c r="E779" s="637"/>
      <c r="F779" s="638"/>
      <c r="G779" s="639"/>
      <c r="H779" s="632">
        <v>17.13</v>
      </c>
      <c r="I779" s="632">
        <f t="shared" si="805"/>
        <v>17.13</v>
      </c>
      <c r="J779" s="633">
        <f t="shared" si="739"/>
        <v>22.05</v>
      </c>
      <c r="K779" s="634" t="s">
        <v>23</v>
      </c>
      <c r="L779" s="107"/>
      <c r="M779" s="107"/>
      <c r="N779" s="108">
        <f t="shared" si="806"/>
        <v>0</v>
      </c>
      <c r="O779" s="108">
        <f t="shared" si="807"/>
        <v>0</v>
      </c>
      <c r="P779" s="109"/>
      <c r="Q779" s="107">
        <f t="shared" si="808"/>
        <v>0</v>
      </c>
      <c r="R779" s="107">
        <f t="shared" si="809"/>
        <v>0</v>
      </c>
      <c r="S779" s="108">
        <f t="shared" si="810"/>
        <v>0</v>
      </c>
      <c r="T779" s="110">
        <f t="shared" si="811"/>
        <v>0</v>
      </c>
      <c r="U779" s="109"/>
      <c r="W779" s="613" t="str">
        <f t="shared" si="796"/>
        <v/>
      </c>
      <c r="X779" s="613" t="str">
        <f t="shared" si="746"/>
        <v/>
      </c>
      <c r="Y779" s="613" t="str">
        <f t="shared" si="797"/>
        <v/>
      </c>
    </row>
    <row r="780" spans="1:25" ht="27" hidden="1" thickBot="1">
      <c r="A780" s="196">
        <v>775</v>
      </c>
      <c r="B780" s="197" t="s">
        <v>556</v>
      </c>
      <c r="C780" s="635" t="s">
        <v>779</v>
      </c>
      <c r="D780" s="636"/>
      <c r="E780" s="637"/>
      <c r="F780" s="638"/>
      <c r="G780" s="639"/>
      <c r="H780" s="632">
        <v>14.05</v>
      </c>
      <c r="I780" s="632">
        <f t="shared" ref="I780:I786" si="812">IF(ISBLANK(H780),"",SUM(G780:H780))</f>
        <v>14.05</v>
      </c>
      <c r="J780" s="633">
        <f t="shared" si="739"/>
        <v>18.09</v>
      </c>
      <c r="K780" s="634" t="s">
        <v>23</v>
      </c>
      <c r="L780" s="107"/>
      <c r="M780" s="107"/>
      <c r="N780" s="108">
        <f t="shared" ref="N780:N786" si="813">IF(ISBLANK(L780),0,ROUND(J780*L780,2))</f>
        <v>0</v>
      </c>
      <c r="O780" s="108">
        <f t="shared" ref="O780:O786" si="814">IF(ISBLANK(M780),0,ROUND(L780*M780,2))</f>
        <v>0</v>
      </c>
      <c r="P780" s="109"/>
      <c r="Q780" s="107">
        <f t="shared" ref="Q780:Q786" si="815">L780</f>
        <v>0</v>
      </c>
      <c r="R780" s="107">
        <f t="shared" ref="R780:R786" si="816">M780</f>
        <v>0</v>
      </c>
      <c r="S780" s="108">
        <f t="shared" ref="S780:S786" si="817">IF(ISBLANK(Q780),0,ROUND(J780*Q780,2))</f>
        <v>0</v>
      </c>
      <c r="T780" s="110">
        <f t="shared" ref="T780:T786" si="818">IF(ISBLANK(Q780),0,ROUND(Q780*R780,2))</f>
        <v>0</v>
      </c>
      <c r="U780" s="109"/>
      <c r="W780" s="613" t="str">
        <f t="shared" si="796"/>
        <v/>
      </c>
      <c r="X780" s="613" t="str">
        <f t="shared" si="746"/>
        <v/>
      </c>
      <c r="Y780" s="613" t="str">
        <f t="shared" si="797"/>
        <v/>
      </c>
    </row>
    <row r="781" spans="1:25" ht="13.8" hidden="1" thickBot="1">
      <c r="A781" s="196">
        <v>776</v>
      </c>
      <c r="B781" s="197" t="s">
        <v>556</v>
      </c>
      <c r="C781" s="635" t="s">
        <v>668</v>
      </c>
      <c r="D781" s="636"/>
      <c r="E781" s="637"/>
      <c r="F781" s="638"/>
      <c r="G781" s="639"/>
      <c r="H781" s="632">
        <v>17.47</v>
      </c>
      <c r="I781" s="632">
        <f t="shared" si="812"/>
        <v>17.47</v>
      </c>
      <c r="J781" s="633">
        <f t="shared" si="739"/>
        <v>22.49</v>
      </c>
      <c r="K781" s="634" t="s">
        <v>23</v>
      </c>
      <c r="L781" s="107"/>
      <c r="M781" s="107"/>
      <c r="N781" s="108">
        <f t="shared" si="813"/>
        <v>0</v>
      </c>
      <c r="O781" s="108">
        <f t="shared" si="814"/>
        <v>0</v>
      </c>
      <c r="P781" s="109"/>
      <c r="Q781" s="107">
        <f t="shared" si="815"/>
        <v>0</v>
      </c>
      <c r="R781" s="107">
        <f t="shared" si="816"/>
        <v>0</v>
      </c>
      <c r="S781" s="108">
        <f t="shared" si="817"/>
        <v>0</v>
      </c>
      <c r="T781" s="110">
        <f t="shared" si="818"/>
        <v>0</v>
      </c>
      <c r="U781" s="109"/>
      <c r="W781" s="613" t="str">
        <f t="shared" si="796"/>
        <v/>
      </c>
      <c r="X781" s="613" t="str">
        <f t="shared" si="746"/>
        <v/>
      </c>
      <c r="Y781" s="613" t="str">
        <f t="shared" si="797"/>
        <v/>
      </c>
    </row>
    <row r="782" spans="1:25" ht="13.8" hidden="1" thickBot="1">
      <c r="A782" s="196" t="s">
        <v>665</v>
      </c>
      <c r="B782" s="197" t="s">
        <v>556</v>
      </c>
      <c r="C782" s="635" t="s">
        <v>669</v>
      </c>
      <c r="D782" s="636"/>
      <c r="E782" s="637"/>
      <c r="F782" s="638"/>
      <c r="G782" s="639"/>
      <c r="H782" s="632">
        <v>6.85</v>
      </c>
      <c r="I782" s="632">
        <f t="shared" si="812"/>
        <v>6.85</v>
      </c>
      <c r="J782" s="633">
        <f t="shared" si="739"/>
        <v>8.82</v>
      </c>
      <c r="K782" s="634" t="s">
        <v>23</v>
      </c>
      <c r="L782" s="107"/>
      <c r="M782" s="107"/>
      <c r="N782" s="108">
        <f t="shared" si="813"/>
        <v>0</v>
      </c>
      <c r="O782" s="108">
        <f t="shared" si="814"/>
        <v>0</v>
      </c>
      <c r="P782" s="109"/>
      <c r="Q782" s="107">
        <f t="shared" si="815"/>
        <v>0</v>
      </c>
      <c r="R782" s="107">
        <f t="shared" si="816"/>
        <v>0</v>
      </c>
      <c r="S782" s="108">
        <f t="shared" si="817"/>
        <v>0</v>
      </c>
      <c r="T782" s="110">
        <f t="shared" si="818"/>
        <v>0</v>
      </c>
      <c r="U782" s="109"/>
      <c r="W782" s="613" t="str">
        <f t="shared" si="796"/>
        <v/>
      </c>
      <c r="X782" s="613" t="str">
        <f t="shared" si="746"/>
        <v/>
      </c>
      <c r="Y782" s="613" t="str">
        <f t="shared" si="797"/>
        <v/>
      </c>
    </row>
    <row r="783" spans="1:25" ht="13.8" hidden="1" thickBot="1">
      <c r="A783" s="196">
        <v>862</v>
      </c>
      <c r="B783" s="197" t="s">
        <v>556</v>
      </c>
      <c r="C783" s="645" t="s">
        <v>780</v>
      </c>
      <c r="D783" s="636"/>
      <c r="E783" s="637"/>
      <c r="F783" s="638"/>
      <c r="G783" s="639"/>
      <c r="H783" s="632">
        <v>425.19</v>
      </c>
      <c r="I783" s="632">
        <f t="shared" si="812"/>
        <v>425.19</v>
      </c>
      <c r="J783" s="633">
        <f t="shared" si="739"/>
        <v>547.39</v>
      </c>
      <c r="K783" s="634" t="s">
        <v>16</v>
      </c>
      <c r="L783" s="107"/>
      <c r="M783" s="107"/>
      <c r="N783" s="108">
        <f t="shared" si="813"/>
        <v>0</v>
      </c>
      <c r="O783" s="108">
        <f t="shared" si="814"/>
        <v>0</v>
      </c>
      <c r="P783" s="109"/>
      <c r="Q783" s="107">
        <f t="shared" si="815"/>
        <v>0</v>
      </c>
      <c r="R783" s="107">
        <f t="shared" si="816"/>
        <v>0</v>
      </c>
      <c r="S783" s="108">
        <f t="shared" si="817"/>
        <v>0</v>
      </c>
      <c r="T783" s="110">
        <f t="shared" si="818"/>
        <v>0</v>
      </c>
      <c r="U783" s="109"/>
      <c r="W783" s="613" t="str">
        <f t="shared" si="796"/>
        <v/>
      </c>
      <c r="X783" s="613" t="str">
        <f t="shared" si="746"/>
        <v/>
      </c>
      <c r="Y783" s="613" t="str">
        <f t="shared" si="797"/>
        <v/>
      </c>
    </row>
    <row r="784" spans="1:25" ht="13.8" hidden="1" thickBot="1">
      <c r="A784" s="196" t="s">
        <v>666</v>
      </c>
      <c r="B784" s="197" t="s">
        <v>556</v>
      </c>
      <c r="C784" s="635" t="s">
        <v>670</v>
      </c>
      <c r="D784" s="636"/>
      <c r="E784" s="637"/>
      <c r="F784" s="638"/>
      <c r="G784" s="639"/>
      <c r="H784" s="632">
        <v>297.73</v>
      </c>
      <c r="I784" s="632">
        <f t="shared" si="812"/>
        <v>297.73</v>
      </c>
      <c r="J784" s="633">
        <f t="shared" si="739"/>
        <v>383.3</v>
      </c>
      <c r="K784" s="634" t="s">
        <v>16</v>
      </c>
      <c r="L784" s="107"/>
      <c r="M784" s="107"/>
      <c r="N784" s="108">
        <f t="shared" si="813"/>
        <v>0</v>
      </c>
      <c r="O784" s="108">
        <f t="shared" si="814"/>
        <v>0</v>
      </c>
      <c r="P784" s="109"/>
      <c r="Q784" s="107">
        <f t="shared" si="815"/>
        <v>0</v>
      </c>
      <c r="R784" s="107">
        <f t="shared" si="816"/>
        <v>0</v>
      </c>
      <c r="S784" s="108">
        <f t="shared" si="817"/>
        <v>0</v>
      </c>
      <c r="T784" s="110">
        <f t="shared" si="818"/>
        <v>0</v>
      </c>
      <c r="U784" s="109"/>
      <c r="W784" s="613" t="str">
        <f t="shared" si="796"/>
        <v/>
      </c>
      <c r="X784" s="613" t="str">
        <f t="shared" si="746"/>
        <v/>
      </c>
      <c r="Y784" s="613" t="str">
        <f t="shared" si="797"/>
        <v/>
      </c>
    </row>
    <row r="785" spans="1:25" ht="13.8" hidden="1" thickBot="1">
      <c r="A785" s="196">
        <v>875</v>
      </c>
      <c r="B785" s="197" t="s">
        <v>556</v>
      </c>
      <c r="C785" s="645" t="s">
        <v>671</v>
      </c>
      <c r="D785" s="636"/>
      <c r="E785" s="637"/>
      <c r="F785" s="638"/>
      <c r="G785" s="639"/>
      <c r="H785" s="632">
        <v>7.19</v>
      </c>
      <c r="I785" s="632">
        <f t="shared" si="812"/>
        <v>7.19</v>
      </c>
      <c r="J785" s="633">
        <f t="shared" si="739"/>
        <v>9.26</v>
      </c>
      <c r="K785" s="634" t="s">
        <v>23</v>
      </c>
      <c r="L785" s="107"/>
      <c r="M785" s="107"/>
      <c r="N785" s="108">
        <f t="shared" si="813"/>
        <v>0</v>
      </c>
      <c r="O785" s="108">
        <f t="shared" si="814"/>
        <v>0</v>
      </c>
      <c r="P785" s="109"/>
      <c r="Q785" s="107">
        <f t="shared" si="815"/>
        <v>0</v>
      </c>
      <c r="R785" s="107">
        <f t="shared" si="816"/>
        <v>0</v>
      </c>
      <c r="S785" s="108">
        <f t="shared" si="817"/>
        <v>0</v>
      </c>
      <c r="T785" s="110">
        <f t="shared" si="818"/>
        <v>0</v>
      </c>
      <c r="U785" s="109"/>
      <c r="W785" s="613" t="str">
        <f t="shared" si="796"/>
        <v/>
      </c>
      <c r="X785" s="613" t="str">
        <f t="shared" si="746"/>
        <v/>
      </c>
      <c r="Y785" s="613" t="str">
        <f t="shared" si="797"/>
        <v/>
      </c>
    </row>
    <row r="786" spans="1:25" ht="13.8" hidden="1" thickBot="1">
      <c r="A786" s="196" t="s">
        <v>667</v>
      </c>
      <c r="B786" s="197" t="s">
        <v>556</v>
      </c>
      <c r="C786" s="645" t="s">
        <v>672</v>
      </c>
      <c r="D786" s="636"/>
      <c r="E786" s="637"/>
      <c r="F786" s="638"/>
      <c r="G786" s="639"/>
      <c r="H786" s="632">
        <v>2.74</v>
      </c>
      <c r="I786" s="632">
        <f t="shared" si="812"/>
        <v>2.74</v>
      </c>
      <c r="J786" s="633">
        <f t="shared" si="739"/>
        <v>3.53</v>
      </c>
      <c r="K786" s="634" t="s">
        <v>23</v>
      </c>
      <c r="L786" s="107"/>
      <c r="M786" s="107"/>
      <c r="N786" s="108">
        <f t="shared" si="813"/>
        <v>0</v>
      </c>
      <c r="O786" s="108">
        <f t="shared" si="814"/>
        <v>0</v>
      </c>
      <c r="P786" s="109"/>
      <c r="Q786" s="107">
        <f t="shared" si="815"/>
        <v>0</v>
      </c>
      <c r="R786" s="107">
        <f t="shared" si="816"/>
        <v>0</v>
      </c>
      <c r="S786" s="108">
        <f t="shared" si="817"/>
        <v>0</v>
      </c>
      <c r="T786" s="110">
        <f t="shared" si="818"/>
        <v>0</v>
      </c>
      <c r="U786" s="109"/>
      <c r="W786" s="613" t="str">
        <f t="shared" si="796"/>
        <v/>
      </c>
      <c r="X786" s="613" t="str">
        <f t="shared" si="746"/>
        <v/>
      </c>
      <c r="Y786" s="613" t="str">
        <f t="shared" si="797"/>
        <v/>
      </c>
    </row>
    <row r="787" spans="1:25" ht="13.8" hidden="1" thickBot="1">
      <c r="A787" s="196">
        <v>780</v>
      </c>
      <c r="B787" s="197" t="s">
        <v>556</v>
      </c>
      <c r="C787" s="635" t="s">
        <v>742</v>
      </c>
      <c r="D787" s="636"/>
      <c r="E787" s="637"/>
      <c r="F787" s="638"/>
      <c r="G787" s="639"/>
      <c r="H787" s="632">
        <v>528.30999999999995</v>
      </c>
      <c r="I787" s="632">
        <f t="shared" ref="I787:I804" si="819">IF(ISBLANK(H787),"",SUM(G787:H787))</f>
        <v>528.30999999999995</v>
      </c>
      <c r="J787" s="633">
        <f t="shared" si="739"/>
        <v>680.15</v>
      </c>
      <c r="K787" s="634" t="s">
        <v>194</v>
      </c>
      <c r="L787" s="107"/>
      <c r="M787" s="107"/>
      <c r="N787" s="108">
        <f t="shared" ref="N787:N804" si="820">IF(ISBLANK(L787),0,ROUND(J787*L787,2))</f>
        <v>0</v>
      </c>
      <c r="O787" s="108">
        <f t="shared" ref="O787:O804" si="821">IF(ISBLANK(M787),0,ROUND(L787*M787,2))</f>
        <v>0</v>
      </c>
      <c r="P787" s="109"/>
      <c r="Q787" s="107">
        <f t="shared" ref="Q787:Q804" si="822">L787</f>
        <v>0</v>
      </c>
      <c r="R787" s="107">
        <f t="shared" ref="R787:R804" si="823">M787</f>
        <v>0</v>
      </c>
      <c r="S787" s="108">
        <f t="shared" ref="S787:S804" si="824">IF(ISBLANK(Q787),0,ROUND(J787*Q787,2))</f>
        <v>0</v>
      </c>
      <c r="T787" s="110">
        <f t="shared" ref="T787:T804" si="825">IF(ISBLANK(Q787),0,ROUND(Q787*R787,2))</f>
        <v>0</v>
      </c>
      <c r="U787" s="109"/>
      <c r="W787" s="613" t="str">
        <f t="shared" si="796"/>
        <v/>
      </c>
      <c r="X787" s="613" t="str">
        <f t="shared" si="746"/>
        <v/>
      </c>
      <c r="Y787" s="613" t="str">
        <f t="shared" si="797"/>
        <v/>
      </c>
    </row>
    <row r="788" spans="1:25" ht="13.8" hidden="1" thickBot="1">
      <c r="A788" s="196" t="s">
        <v>684</v>
      </c>
      <c r="B788" s="197" t="s">
        <v>556</v>
      </c>
      <c r="C788" s="635" t="s">
        <v>743</v>
      </c>
      <c r="D788" s="636"/>
      <c r="E788" s="637"/>
      <c r="F788" s="638"/>
      <c r="G788" s="639"/>
      <c r="H788" s="632">
        <v>211.39</v>
      </c>
      <c r="I788" s="632">
        <f t="shared" si="819"/>
        <v>211.39</v>
      </c>
      <c r="J788" s="633">
        <f t="shared" si="739"/>
        <v>272.14</v>
      </c>
      <c r="K788" s="634" t="s">
        <v>194</v>
      </c>
      <c r="L788" s="107"/>
      <c r="M788" s="107"/>
      <c r="N788" s="108">
        <f t="shared" si="820"/>
        <v>0</v>
      </c>
      <c r="O788" s="108">
        <f t="shared" si="821"/>
        <v>0</v>
      </c>
      <c r="P788" s="109"/>
      <c r="Q788" s="107">
        <f t="shared" si="822"/>
        <v>0</v>
      </c>
      <c r="R788" s="107">
        <f t="shared" si="823"/>
        <v>0</v>
      </c>
      <c r="S788" s="108">
        <f t="shared" si="824"/>
        <v>0</v>
      </c>
      <c r="T788" s="110">
        <f t="shared" si="825"/>
        <v>0</v>
      </c>
      <c r="U788" s="109"/>
      <c r="W788" s="613" t="str">
        <f t="shared" si="796"/>
        <v/>
      </c>
      <c r="X788" s="613" t="str">
        <f t="shared" si="746"/>
        <v/>
      </c>
      <c r="Y788" s="613" t="str">
        <f t="shared" si="797"/>
        <v/>
      </c>
    </row>
    <row r="789" spans="1:25" ht="27" hidden="1" thickBot="1">
      <c r="A789" s="196">
        <v>781</v>
      </c>
      <c r="B789" s="197" t="s">
        <v>556</v>
      </c>
      <c r="C789" s="635" t="s">
        <v>693</v>
      </c>
      <c r="D789" s="636"/>
      <c r="E789" s="637"/>
      <c r="F789" s="638"/>
      <c r="G789" s="639"/>
      <c r="H789" s="632">
        <v>879.15</v>
      </c>
      <c r="I789" s="632">
        <f t="shared" si="819"/>
        <v>879.15</v>
      </c>
      <c r="J789" s="633">
        <f t="shared" ref="J789:J852" si="826">IF(ISBLANK(H789),0,ROUND(I789*(1+$E$10)*(1+$E$11*D789),2))</f>
        <v>1131.82</v>
      </c>
      <c r="K789" s="634" t="s">
        <v>194</v>
      </c>
      <c r="L789" s="107"/>
      <c r="M789" s="107"/>
      <c r="N789" s="108">
        <f t="shared" si="820"/>
        <v>0</v>
      </c>
      <c r="O789" s="108">
        <f t="shared" si="821"/>
        <v>0</v>
      </c>
      <c r="P789" s="109"/>
      <c r="Q789" s="107">
        <f t="shared" si="822"/>
        <v>0</v>
      </c>
      <c r="R789" s="107">
        <f t="shared" si="823"/>
        <v>0</v>
      </c>
      <c r="S789" s="108">
        <f t="shared" si="824"/>
        <v>0</v>
      </c>
      <c r="T789" s="110">
        <f t="shared" si="825"/>
        <v>0</v>
      </c>
      <c r="U789" s="109"/>
      <c r="W789" s="613" t="str">
        <f t="shared" si="796"/>
        <v/>
      </c>
      <c r="X789" s="613" t="str">
        <f t="shared" si="746"/>
        <v/>
      </c>
      <c r="Y789" s="613" t="str">
        <f t="shared" si="797"/>
        <v/>
      </c>
    </row>
    <row r="790" spans="1:25" ht="27" hidden="1" thickBot="1">
      <c r="A790" s="196" t="s">
        <v>685</v>
      </c>
      <c r="B790" s="197" t="s">
        <v>556</v>
      </c>
      <c r="C790" s="635" t="s">
        <v>694</v>
      </c>
      <c r="D790" s="636"/>
      <c r="E790" s="637"/>
      <c r="F790" s="638"/>
      <c r="G790" s="639"/>
      <c r="H790" s="632">
        <v>351.52</v>
      </c>
      <c r="I790" s="632">
        <f t="shared" si="819"/>
        <v>351.52</v>
      </c>
      <c r="J790" s="633">
        <f t="shared" si="826"/>
        <v>452.55</v>
      </c>
      <c r="K790" s="634" t="s">
        <v>194</v>
      </c>
      <c r="L790" s="107"/>
      <c r="M790" s="107"/>
      <c r="N790" s="108">
        <f t="shared" si="820"/>
        <v>0</v>
      </c>
      <c r="O790" s="108">
        <f t="shared" si="821"/>
        <v>0</v>
      </c>
      <c r="P790" s="109"/>
      <c r="Q790" s="107">
        <f t="shared" si="822"/>
        <v>0</v>
      </c>
      <c r="R790" s="107">
        <f t="shared" si="823"/>
        <v>0</v>
      </c>
      <c r="S790" s="108">
        <f t="shared" si="824"/>
        <v>0</v>
      </c>
      <c r="T790" s="110">
        <f t="shared" si="825"/>
        <v>0</v>
      </c>
      <c r="U790" s="109"/>
      <c r="W790" s="613" t="str">
        <f t="shared" si="796"/>
        <v/>
      </c>
      <c r="X790" s="613" t="str">
        <f t="shared" si="746"/>
        <v/>
      </c>
      <c r="Y790" s="613" t="str">
        <f t="shared" si="797"/>
        <v/>
      </c>
    </row>
    <row r="791" spans="1:25" ht="27" hidden="1" thickBot="1">
      <c r="A791" s="196">
        <v>782</v>
      </c>
      <c r="B791" s="197" t="s">
        <v>556</v>
      </c>
      <c r="C791" s="635" t="s">
        <v>695</v>
      </c>
      <c r="D791" s="636"/>
      <c r="E791" s="637"/>
      <c r="F791" s="638"/>
      <c r="G791" s="639"/>
      <c r="H791" s="632">
        <v>1465.37</v>
      </c>
      <c r="I791" s="632">
        <f t="shared" si="819"/>
        <v>1465.37</v>
      </c>
      <c r="J791" s="633">
        <f t="shared" si="826"/>
        <v>1886.52</v>
      </c>
      <c r="K791" s="634" t="s">
        <v>194</v>
      </c>
      <c r="L791" s="107"/>
      <c r="M791" s="107"/>
      <c r="N791" s="108">
        <f t="shared" si="820"/>
        <v>0</v>
      </c>
      <c r="O791" s="108">
        <f t="shared" si="821"/>
        <v>0</v>
      </c>
      <c r="P791" s="109"/>
      <c r="Q791" s="107">
        <f t="shared" si="822"/>
        <v>0</v>
      </c>
      <c r="R791" s="107">
        <f t="shared" si="823"/>
        <v>0</v>
      </c>
      <c r="S791" s="108">
        <f t="shared" si="824"/>
        <v>0</v>
      </c>
      <c r="T791" s="110">
        <f t="shared" si="825"/>
        <v>0</v>
      </c>
      <c r="U791" s="109"/>
      <c r="W791" s="613" t="str">
        <f t="shared" si="796"/>
        <v/>
      </c>
      <c r="X791" s="613" t="str">
        <f t="shared" si="746"/>
        <v/>
      </c>
      <c r="Y791" s="613" t="str">
        <f t="shared" si="797"/>
        <v/>
      </c>
    </row>
    <row r="792" spans="1:25" ht="27" hidden="1" thickBot="1">
      <c r="A792" s="196" t="s">
        <v>686</v>
      </c>
      <c r="B792" s="197" t="s">
        <v>556</v>
      </c>
      <c r="C792" s="635" t="s">
        <v>696</v>
      </c>
      <c r="D792" s="636"/>
      <c r="E792" s="637"/>
      <c r="F792" s="638"/>
      <c r="G792" s="639"/>
      <c r="H792" s="632">
        <v>586.21</v>
      </c>
      <c r="I792" s="632">
        <f t="shared" si="819"/>
        <v>586.21</v>
      </c>
      <c r="J792" s="633">
        <f t="shared" si="826"/>
        <v>754.69</v>
      </c>
      <c r="K792" s="634" t="s">
        <v>194</v>
      </c>
      <c r="L792" s="107"/>
      <c r="M792" s="107"/>
      <c r="N792" s="108">
        <f t="shared" si="820"/>
        <v>0</v>
      </c>
      <c r="O792" s="108">
        <f t="shared" si="821"/>
        <v>0</v>
      </c>
      <c r="P792" s="109"/>
      <c r="Q792" s="107">
        <f t="shared" si="822"/>
        <v>0</v>
      </c>
      <c r="R792" s="107">
        <f t="shared" si="823"/>
        <v>0</v>
      </c>
      <c r="S792" s="108">
        <f t="shared" si="824"/>
        <v>0</v>
      </c>
      <c r="T792" s="110">
        <f t="shared" si="825"/>
        <v>0</v>
      </c>
      <c r="U792" s="109"/>
      <c r="W792" s="613" t="str">
        <f t="shared" si="796"/>
        <v/>
      </c>
      <c r="X792" s="613" t="str">
        <f t="shared" si="746"/>
        <v/>
      </c>
      <c r="Y792" s="613" t="str">
        <f t="shared" si="797"/>
        <v/>
      </c>
    </row>
    <row r="793" spans="1:25" ht="13.8" hidden="1" thickBot="1">
      <c r="A793" s="196">
        <v>783</v>
      </c>
      <c r="B793" s="197" t="s">
        <v>556</v>
      </c>
      <c r="C793" s="635" t="s">
        <v>697</v>
      </c>
      <c r="D793" s="636"/>
      <c r="E793" s="637"/>
      <c r="F793" s="638"/>
      <c r="G793" s="639"/>
      <c r="H793" s="632">
        <v>1721.98</v>
      </c>
      <c r="I793" s="632">
        <f t="shared" si="819"/>
        <v>1721.98</v>
      </c>
      <c r="J793" s="633">
        <f t="shared" si="826"/>
        <v>2216.88</v>
      </c>
      <c r="K793" s="634" t="s">
        <v>194</v>
      </c>
      <c r="L793" s="107"/>
      <c r="M793" s="107"/>
      <c r="N793" s="108">
        <f t="shared" si="820"/>
        <v>0</v>
      </c>
      <c r="O793" s="108">
        <f t="shared" si="821"/>
        <v>0</v>
      </c>
      <c r="P793" s="109"/>
      <c r="Q793" s="107">
        <f t="shared" si="822"/>
        <v>0</v>
      </c>
      <c r="R793" s="107">
        <f t="shared" si="823"/>
        <v>0</v>
      </c>
      <c r="S793" s="108">
        <f t="shared" si="824"/>
        <v>0</v>
      </c>
      <c r="T793" s="110">
        <f t="shared" si="825"/>
        <v>0</v>
      </c>
      <c r="U793" s="109"/>
      <c r="W793" s="613" t="str">
        <f t="shared" si="796"/>
        <v/>
      </c>
      <c r="X793" s="613" t="str">
        <f t="shared" si="746"/>
        <v/>
      </c>
      <c r="Y793" s="613" t="str">
        <f t="shared" si="797"/>
        <v/>
      </c>
    </row>
    <row r="794" spans="1:25" ht="13.8" hidden="1" thickBot="1">
      <c r="A794" s="196" t="s">
        <v>687</v>
      </c>
      <c r="B794" s="197" t="s">
        <v>556</v>
      </c>
      <c r="C794" s="635" t="s">
        <v>698</v>
      </c>
      <c r="D794" s="636"/>
      <c r="E794" s="637"/>
      <c r="F794" s="638"/>
      <c r="G794" s="639"/>
      <c r="H794" s="632">
        <v>688.66</v>
      </c>
      <c r="I794" s="632">
        <f t="shared" si="819"/>
        <v>688.66</v>
      </c>
      <c r="J794" s="633">
        <f t="shared" si="826"/>
        <v>886.58</v>
      </c>
      <c r="K794" s="634" t="s">
        <v>194</v>
      </c>
      <c r="L794" s="107"/>
      <c r="M794" s="107"/>
      <c r="N794" s="108">
        <f t="shared" si="820"/>
        <v>0</v>
      </c>
      <c r="O794" s="108">
        <f t="shared" si="821"/>
        <v>0</v>
      </c>
      <c r="P794" s="109"/>
      <c r="Q794" s="107">
        <f t="shared" si="822"/>
        <v>0</v>
      </c>
      <c r="R794" s="107">
        <f t="shared" si="823"/>
        <v>0</v>
      </c>
      <c r="S794" s="108">
        <f t="shared" si="824"/>
        <v>0</v>
      </c>
      <c r="T794" s="110">
        <f t="shared" si="825"/>
        <v>0</v>
      </c>
      <c r="U794" s="109"/>
      <c r="W794" s="613" t="str">
        <f t="shared" si="796"/>
        <v/>
      </c>
      <c r="X794" s="613" t="str">
        <f t="shared" si="746"/>
        <v/>
      </c>
      <c r="Y794" s="613" t="str">
        <f t="shared" si="797"/>
        <v/>
      </c>
    </row>
    <row r="795" spans="1:25" ht="27" hidden="1" thickBot="1">
      <c r="A795" s="196">
        <v>784</v>
      </c>
      <c r="B795" s="197" t="s">
        <v>556</v>
      </c>
      <c r="C795" s="635" t="s">
        <v>699</v>
      </c>
      <c r="D795" s="636"/>
      <c r="E795" s="637"/>
      <c r="F795" s="638"/>
      <c r="G795" s="639"/>
      <c r="H795" s="632">
        <v>642.75</v>
      </c>
      <c r="I795" s="632">
        <f t="shared" si="819"/>
        <v>642.75</v>
      </c>
      <c r="J795" s="633">
        <f t="shared" si="826"/>
        <v>827.48</v>
      </c>
      <c r="K795" s="634" t="s">
        <v>194</v>
      </c>
      <c r="L795" s="107"/>
      <c r="M795" s="107"/>
      <c r="N795" s="108">
        <f t="shared" si="820"/>
        <v>0</v>
      </c>
      <c r="O795" s="108">
        <f t="shared" si="821"/>
        <v>0</v>
      </c>
      <c r="P795" s="109"/>
      <c r="Q795" s="107">
        <f t="shared" si="822"/>
        <v>0</v>
      </c>
      <c r="R795" s="107">
        <f t="shared" si="823"/>
        <v>0</v>
      </c>
      <c r="S795" s="108">
        <f t="shared" si="824"/>
        <v>0</v>
      </c>
      <c r="T795" s="110">
        <f t="shared" si="825"/>
        <v>0</v>
      </c>
      <c r="U795" s="109"/>
      <c r="W795" s="613" t="str">
        <f t="shared" si="796"/>
        <v/>
      </c>
      <c r="X795" s="613" t="str">
        <f t="shared" si="746"/>
        <v/>
      </c>
      <c r="Y795" s="613" t="str">
        <f t="shared" si="797"/>
        <v/>
      </c>
    </row>
    <row r="796" spans="1:25" ht="13.8" hidden="1" thickBot="1">
      <c r="A796" s="196" t="s">
        <v>688</v>
      </c>
      <c r="B796" s="197" t="s">
        <v>556</v>
      </c>
      <c r="C796" s="635" t="s">
        <v>719</v>
      </c>
      <c r="D796" s="636"/>
      <c r="E796" s="637"/>
      <c r="F796" s="638"/>
      <c r="G796" s="639"/>
      <c r="H796" s="632">
        <v>256.95999999999998</v>
      </c>
      <c r="I796" s="632">
        <f t="shared" si="819"/>
        <v>256.95999999999998</v>
      </c>
      <c r="J796" s="633">
        <f t="shared" si="826"/>
        <v>330.81</v>
      </c>
      <c r="K796" s="634" t="s">
        <v>194</v>
      </c>
      <c r="L796" s="107"/>
      <c r="M796" s="107"/>
      <c r="N796" s="108">
        <f t="shared" si="820"/>
        <v>0</v>
      </c>
      <c r="O796" s="108">
        <f t="shared" si="821"/>
        <v>0</v>
      </c>
      <c r="P796" s="109"/>
      <c r="Q796" s="107">
        <f t="shared" si="822"/>
        <v>0</v>
      </c>
      <c r="R796" s="107">
        <f t="shared" si="823"/>
        <v>0</v>
      </c>
      <c r="S796" s="108">
        <f t="shared" si="824"/>
        <v>0</v>
      </c>
      <c r="T796" s="110">
        <f t="shared" si="825"/>
        <v>0</v>
      </c>
      <c r="U796" s="109"/>
      <c r="W796" s="613" t="str">
        <f t="shared" si="796"/>
        <v/>
      </c>
      <c r="X796" s="613" t="str">
        <f t="shared" si="746"/>
        <v/>
      </c>
      <c r="Y796" s="613" t="str">
        <f t="shared" si="797"/>
        <v/>
      </c>
    </row>
    <row r="797" spans="1:25" ht="13.8" hidden="1" thickBot="1">
      <c r="A797" s="196">
        <v>785</v>
      </c>
      <c r="B797" s="197" t="s">
        <v>556</v>
      </c>
      <c r="C797" s="635" t="s">
        <v>700</v>
      </c>
      <c r="D797" s="636"/>
      <c r="E797" s="637"/>
      <c r="F797" s="638"/>
      <c r="G797" s="639"/>
      <c r="H797" s="632">
        <v>1706.57</v>
      </c>
      <c r="I797" s="632">
        <f t="shared" si="819"/>
        <v>1706.57</v>
      </c>
      <c r="J797" s="633">
        <f t="shared" si="826"/>
        <v>2197.04</v>
      </c>
      <c r="K797" s="634" t="s">
        <v>194</v>
      </c>
      <c r="L797" s="107"/>
      <c r="M797" s="107"/>
      <c r="N797" s="108">
        <f t="shared" si="820"/>
        <v>0</v>
      </c>
      <c r="O797" s="108">
        <f t="shared" si="821"/>
        <v>0</v>
      </c>
      <c r="P797" s="109"/>
      <c r="Q797" s="107">
        <f t="shared" si="822"/>
        <v>0</v>
      </c>
      <c r="R797" s="107">
        <f t="shared" si="823"/>
        <v>0</v>
      </c>
      <c r="S797" s="108">
        <f t="shared" si="824"/>
        <v>0</v>
      </c>
      <c r="T797" s="110">
        <f t="shared" si="825"/>
        <v>0</v>
      </c>
      <c r="U797" s="109"/>
      <c r="W797" s="613" t="str">
        <f t="shared" si="796"/>
        <v/>
      </c>
      <c r="X797" s="613" t="str">
        <f t="shared" si="746"/>
        <v/>
      </c>
      <c r="Y797" s="613" t="str">
        <f t="shared" si="797"/>
        <v/>
      </c>
    </row>
    <row r="798" spans="1:25" ht="13.8" hidden="1" thickBot="1">
      <c r="A798" s="196" t="s">
        <v>689</v>
      </c>
      <c r="B798" s="197" t="s">
        <v>556</v>
      </c>
      <c r="C798" s="635" t="s">
        <v>701</v>
      </c>
      <c r="D798" s="636"/>
      <c r="E798" s="637"/>
      <c r="F798" s="638"/>
      <c r="G798" s="639"/>
      <c r="H798" s="632">
        <v>659.19</v>
      </c>
      <c r="I798" s="632">
        <f t="shared" si="819"/>
        <v>659.19</v>
      </c>
      <c r="J798" s="633">
        <f t="shared" si="826"/>
        <v>848.64</v>
      </c>
      <c r="K798" s="634" t="s">
        <v>194</v>
      </c>
      <c r="L798" s="107"/>
      <c r="M798" s="107"/>
      <c r="N798" s="108">
        <f t="shared" si="820"/>
        <v>0</v>
      </c>
      <c r="O798" s="108">
        <f t="shared" si="821"/>
        <v>0</v>
      </c>
      <c r="P798" s="109"/>
      <c r="Q798" s="107">
        <f t="shared" si="822"/>
        <v>0</v>
      </c>
      <c r="R798" s="107">
        <f t="shared" si="823"/>
        <v>0</v>
      </c>
      <c r="S798" s="108">
        <f t="shared" si="824"/>
        <v>0</v>
      </c>
      <c r="T798" s="110">
        <f t="shared" si="825"/>
        <v>0</v>
      </c>
      <c r="U798" s="109"/>
      <c r="W798" s="613" t="str">
        <f t="shared" si="796"/>
        <v/>
      </c>
      <c r="X798" s="613" t="str">
        <f t="shared" si="746"/>
        <v/>
      </c>
      <c r="Y798" s="613" t="str">
        <f t="shared" si="797"/>
        <v/>
      </c>
    </row>
    <row r="799" spans="1:25" ht="13.8" hidden="1" thickBot="1">
      <c r="A799" s="196">
        <v>786</v>
      </c>
      <c r="B799" s="197" t="s">
        <v>556</v>
      </c>
      <c r="C799" s="635" t="s">
        <v>702</v>
      </c>
      <c r="D799" s="636"/>
      <c r="E799" s="637"/>
      <c r="F799" s="638"/>
      <c r="G799" s="639"/>
      <c r="H799" s="632">
        <v>535.51</v>
      </c>
      <c r="I799" s="632">
        <f t="shared" si="819"/>
        <v>535.51</v>
      </c>
      <c r="J799" s="633">
        <f t="shared" si="826"/>
        <v>689.42</v>
      </c>
      <c r="K799" s="634" t="s">
        <v>194</v>
      </c>
      <c r="L799" s="107"/>
      <c r="M799" s="107"/>
      <c r="N799" s="108">
        <f t="shared" si="820"/>
        <v>0</v>
      </c>
      <c r="O799" s="108">
        <f t="shared" si="821"/>
        <v>0</v>
      </c>
      <c r="P799" s="109"/>
      <c r="Q799" s="107">
        <f t="shared" si="822"/>
        <v>0</v>
      </c>
      <c r="R799" s="107">
        <f t="shared" si="823"/>
        <v>0</v>
      </c>
      <c r="S799" s="108">
        <f t="shared" si="824"/>
        <v>0</v>
      </c>
      <c r="T799" s="110">
        <f t="shared" si="825"/>
        <v>0</v>
      </c>
      <c r="U799" s="109"/>
      <c r="W799" s="613" t="str">
        <f t="shared" si="796"/>
        <v/>
      </c>
      <c r="X799" s="613" t="str">
        <f t="shared" si="746"/>
        <v/>
      </c>
      <c r="Y799" s="613" t="str">
        <f t="shared" si="797"/>
        <v/>
      </c>
    </row>
    <row r="800" spans="1:25" ht="13.8" hidden="1" thickBot="1">
      <c r="A800" s="196" t="s">
        <v>690</v>
      </c>
      <c r="B800" s="197" t="s">
        <v>556</v>
      </c>
      <c r="C800" s="635" t="s">
        <v>703</v>
      </c>
      <c r="D800" s="636"/>
      <c r="E800" s="637"/>
      <c r="F800" s="638"/>
      <c r="G800" s="639"/>
      <c r="H800" s="632">
        <v>214.13</v>
      </c>
      <c r="I800" s="632">
        <f t="shared" si="819"/>
        <v>214.13</v>
      </c>
      <c r="J800" s="633">
        <f t="shared" si="826"/>
        <v>275.67</v>
      </c>
      <c r="K800" s="634" t="s">
        <v>194</v>
      </c>
      <c r="L800" s="107"/>
      <c r="M800" s="107"/>
      <c r="N800" s="108">
        <f t="shared" si="820"/>
        <v>0</v>
      </c>
      <c r="O800" s="108">
        <f t="shared" si="821"/>
        <v>0</v>
      </c>
      <c r="P800" s="109"/>
      <c r="Q800" s="107">
        <f t="shared" si="822"/>
        <v>0</v>
      </c>
      <c r="R800" s="107">
        <f t="shared" si="823"/>
        <v>0</v>
      </c>
      <c r="S800" s="108">
        <f t="shared" si="824"/>
        <v>0</v>
      </c>
      <c r="T800" s="110">
        <f t="shared" si="825"/>
        <v>0</v>
      </c>
      <c r="U800" s="109"/>
      <c r="W800" s="613" t="str">
        <f t="shared" si="796"/>
        <v/>
      </c>
      <c r="X800" s="613" t="str">
        <f t="shared" si="746"/>
        <v/>
      </c>
      <c r="Y800" s="613" t="str">
        <f t="shared" si="797"/>
        <v/>
      </c>
    </row>
    <row r="801" spans="1:25" ht="13.8" hidden="1" thickBot="1">
      <c r="A801" s="196">
        <v>787</v>
      </c>
      <c r="B801" s="197" t="s">
        <v>556</v>
      </c>
      <c r="C801" s="635" t="s">
        <v>704</v>
      </c>
      <c r="D801" s="636"/>
      <c r="E801" s="637"/>
      <c r="F801" s="638"/>
      <c r="G801" s="639"/>
      <c r="H801" s="632">
        <v>484.12</v>
      </c>
      <c r="I801" s="632">
        <f t="shared" si="819"/>
        <v>484.12</v>
      </c>
      <c r="J801" s="633">
        <f t="shared" si="826"/>
        <v>623.26</v>
      </c>
      <c r="K801" s="634" t="s">
        <v>194</v>
      </c>
      <c r="L801" s="107"/>
      <c r="M801" s="107"/>
      <c r="N801" s="108">
        <f t="shared" si="820"/>
        <v>0</v>
      </c>
      <c r="O801" s="108">
        <f t="shared" si="821"/>
        <v>0</v>
      </c>
      <c r="P801" s="109"/>
      <c r="Q801" s="107">
        <f t="shared" si="822"/>
        <v>0</v>
      </c>
      <c r="R801" s="107">
        <f t="shared" si="823"/>
        <v>0</v>
      </c>
      <c r="S801" s="108">
        <f t="shared" si="824"/>
        <v>0</v>
      </c>
      <c r="T801" s="110">
        <f t="shared" si="825"/>
        <v>0</v>
      </c>
      <c r="U801" s="109"/>
      <c r="W801" s="613" t="str">
        <f t="shared" si="796"/>
        <v/>
      </c>
      <c r="X801" s="613" t="str">
        <f t="shared" si="746"/>
        <v/>
      </c>
      <c r="Y801" s="613" t="str">
        <f t="shared" si="797"/>
        <v/>
      </c>
    </row>
    <row r="802" spans="1:25" ht="13.8" hidden="1" thickBot="1">
      <c r="A802" s="196" t="s">
        <v>691</v>
      </c>
      <c r="B802" s="197" t="s">
        <v>556</v>
      </c>
      <c r="C802" s="635" t="s">
        <v>705</v>
      </c>
      <c r="D802" s="636"/>
      <c r="E802" s="637"/>
      <c r="F802" s="638"/>
      <c r="G802" s="639"/>
      <c r="H802" s="632">
        <v>193.58</v>
      </c>
      <c r="I802" s="632">
        <f t="shared" si="819"/>
        <v>193.58</v>
      </c>
      <c r="J802" s="633">
        <f t="shared" si="826"/>
        <v>249.21</v>
      </c>
      <c r="K802" s="634" t="s">
        <v>194</v>
      </c>
      <c r="L802" s="107"/>
      <c r="M802" s="107"/>
      <c r="N802" s="108">
        <f t="shared" si="820"/>
        <v>0</v>
      </c>
      <c r="O802" s="108">
        <f t="shared" si="821"/>
        <v>0</v>
      </c>
      <c r="P802" s="109"/>
      <c r="Q802" s="107">
        <f t="shared" si="822"/>
        <v>0</v>
      </c>
      <c r="R802" s="107">
        <f t="shared" si="823"/>
        <v>0</v>
      </c>
      <c r="S802" s="108">
        <f t="shared" si="824"/>
        <v>0</v>
      </c>
      <c r="T802" s="110">
        <f t="shared" si="825"/>
        <v>0</v>
      </c>
      <c r="U802" s="109"/>
      <c r="W802" s="613" t="str">
        <f t="shared" si="796"/>
        <v/>
      </c>
      <c r="X802" s="613" t="str">
        <f t="shared" si="746"/>
        <v/>
      </c>
      <c r="Y802" s="613" t="str">
        <f t="shared" si="797"/>
        <v/>
      </c>
    </row>
    <row r="803" spans="1:25" ht="13.8" hidden="1" thickBot="1">
      <c r="A803" s="196">
        <v>790</v>
      </c>
      <c r="B803" s="197" t="s">
        <v>556</v>
      </c>
      <c r="C803" s="635" t="s">
        <v>706</v>
      </c>
      <c r="D803" s="636"/>
      <c r="E803" s="637"/>
      <c r="F803" s="638"/>
      <c r="G803" s="639"/>
      <c r="H803" s="632">
        <v>12.68</v>
      </c>
      <c r="I803" s="632">
        <f t="shared" si="819"/>
        <v>12.68</v>
      </c>
      <c r="J803" s="633">
        <f t="shared" si="826"/>
        <v>16.32</v>
      </c>
      <c r="K803" s="634" t="s">
        <v>20</v>
      </c>
      <c r="L803" s="107"/>
      <c r="M803" s="107"/>
      <c r="N803" s="108">
        <f t="shared" si="820"/>
        <v>0</v>
      </c>
      <c r="O803" s="108">
        <f t="shared" si="821"/>
        <v>0</v>
      </c>
      <c r="P803" s="109"/>
      <c r="Q803" s="107">
        <f t="shared" si="822"/>
        <v>0</v>
      </c>
      <c r="R803" s="107">
        <f t="shared" si="823"/>
        <v>0</v>
      </c>
      <c r="S803" s="108">
        <f t="shared" si="824"/>
        <v>0</v>
      </c>
      <c r="T803" s="110">
        <f t="shared" si="825"/>
        <v>0</v>
      </c>
      <c r="U803" s="109"/>
      <c r="W803" s="613" t="str">
        <f t="shared" si="796"/>
        <v/>
      </c>
      <c r="X803" s="613" t="str">
        <f t="shared" si="746"/>
        <v/>
      </c>
      <c r="Y803" s="613" t="str">
        <f t="shared" si="797"/>
        <v/>
      </c>
    </row>
    <row r="804" spans="1:25" ht="13.8" hidden="1" thickBot="1">
      <c r="A804" s="196" t="s">
        <v>692</v>
      </c>
      <c r="B804" s="197" t="s">
        <v>556</v>
      </c>
      <c r="C804" s="635" t="s">
        <v>707</v>
      </c>
      <c r="D804" s="636"/>
      <c r="E804" s="637"/>
      <c r="F804" s="638"/>
      <c r="G804" s="639"/>
      <c r="H804" s="632">
        <v>5.14</v>
      </c>
      <c r="I804" s="632">
        <f t="shared" si="819"/>
        <v>5.14</v>
      </c>
      <c r="J804" s="633">
        <f t="shared" si="826"/>
        <v>6.62</v>
      </c>
      <c r="K804" s="634" t="s">
        <v>20</v>
      </c>
      <c r="L804" s="107"/>
      <c r="M804" s="107"/>
      <c r="N804" s="108">
        <f t="shared" si="820"/>
        <v>0</v>
      </c>
      <c r="O804" s="108">
        <f t="shared" si="821"/>
        <v>0</v>
      </c>
      <c r="P804" s="109"/>
      <c r="Q804" s="107">
        <f t="shared" si="822"/>
        <v>0</v>
      </c>
      <c r="R804" s="107">
        <f t="shared" si="823"/>
        <v>0</v>
      </c>
      <c r="S804" s="108">
        <f t="shared" si="824"/>
        <v>0</v>
      </c>
      <c r="T804" s="110">
        <f t="shared" si="825"/>
        <v>0</v>
      </c>
      <c r="U804" s="109"/>
      <c r="W804" s="613" t="str">
        <f t="shared" si="796"/>
        <v/>
      </c>
      <c r="X804" s="613" t="str">
        <f t="shared" si="746"/>
        <v/>
      </c>
      <c r="Y804" s="613" t="str">
        <f t="shared" si="797"/>
        <v/>
      </c>
    </row>
    <row r="805" spans="1:25" ht="13.8" hidden="1" thickBot="1">
      <c r="A805" s="196">
        <v>800</v>
      </c>
      <c r="B805" s="197" t="s">
        <v>556</v>
      </c>
      <c r="C805" s="635" t="s">
        <v>708</v>
      </c>
      <c r="D805" s="636"/>
      <c r="E805" s="637"/>
      <c r="F805" s="638"/>
      <c r="G805" s="639"/>
      <c r="H805" s="632">
        <v>15.08</v>
      </c>
      <c r="I805" s="632">
        <f t="shared" ref="I805" si="827">IF(ISBLANK(H805),"",SUM(G805:H805))</f>
        <v>15.08</v>
      </c>
      <c r="J805" s="633">
        <f t="shared" si="826"/>
        <v>19.41</v>
      </c>
      <c r="K805" s="634" t="s">
        <v>23</v>
      </c>
      <c r="L805" s="107"/>
      <c r="M805" s="107"/>
      <c r="N805" s="108">
        <f t="shared" ref="N805" si="828">IF(ISBLANK(L805),0,ROUND(J805*L805,2))</f>
        <v>0</v>
      </c>
      <c r="O805" s="108">
        <f t="shared" ref="O805" si="829">IF(ISBLANK(M805),0,ROUND(L805*M805,2))</f>
        <v>0</v>
      </c>
      <c r="P805" s="109"/>
      <c r="Q805" s="107">
        <f t="shared" ref="Q805" si="830">L805</f>
        <v>0</v>
      </c>
      <c r="R805" s="107">
        <f t="shared" ref="R805" si="831">M805</f>
        <v>0</v>
      </c>
      <c r="S805" s="108">
        <f t="shared" ref="S805" si="832">IF(ISBLANK(Q805),0,ROUND(J805*Q805,2))</f>
        <v>0</v>
      </c>
      <c r="T805" s="110">
        <f t="shared" ref="T805" si="833">IF(ISBLANK(Q805),0,ROUND(Q805*R805,2))</f>
        <v>0</v>
      </c>
      <c r="U805" s="109"/>
      <c r="W805" s="613" t="str">
        <f t="shared" si="796"/>
        <v/>
      </c>
      <c r="X805" s="613" t="str">
        <f t="shared" si="746"/>
        <v/>
      </c>
      <c r="Y805" s="613" t="str">
        <f t="shared" si="797"/>
        <v/>
      </c>
    </row>
    <row r="806" spans="1:25" ht="13.8" hidden="1" thickBot="1">
      <c r="A806" s="196">
        <v>860</v>
      </c>
      <c r="B806" s="197" t="s">
        <v>556</v>
      </c>
      <c r="C806" s="635" t="s">
        <v>713</v>
      </c>
      <c r="D806" s="636"/>
      <c r="E806" s="637"/>
      <c r="F806" s="638"/>
      <c r="G806" s="639"/>
      <c r="H806" s="632">
        <v>560.17999999999995</v>
      </c>
      <c r="I806" s="632">
        <f t="shared" ref="I806:I824" si="834">IF(ISBLANK(H806),"",SUM(G806:H806))</f>
        <v>560.17999999999995</v>
      </c>
      <c r="J806" s="633">
        <f t="shared" si="826"/>
        <v>721.18</v>
      </c>
      <c r="K806" s="634" t="s">
        <v>194</v>
      </c>
      <c r="L806" s="107"/>
      <c r="M806" s="107"/>
      <c r="N806" s="108">
        <f t="shared" ref="N806:N824" si="835">IF(ISBLANK(L806),0,ROUND(J806*L806,2))</f>
        <v>0</v>
      </c>
      <c r="O806" s="108">
        <f t="shared" ref="O806:O824" si="836">IF(ISBLANK(M806),0,ROUND(L806*M806,2))</f>
        <v>0</v>
      </c>
      <c r="P806" s="109"/>
      <c r="Q806" s="107">
        <f t="shared" ref="Q806:Q824" si="837">L806</f>
        <v>0</v>
      </c>
      <c r="R806" s="107">
        <f t="shared" ref="R806:R824" si="838">M806</f>
        <v>0</v>
      </c>
      <c r="S806" s="108">
        <f t="shared" ref="S806:S824" si="839">IF(ISBLANK(Q806),0,ROUND(J806*Q806,2))</f>
        <v>0</v>
      </c>
      <c r="T806" s="110">
        <f t="shared" ref="T806:T824" si="840">IF(ISBLANK(Q806),0,ROUND(Q806*R806,2))</f>
        <v>0</v>
      </c>
      <c r="U806" s="109"/>
      <c r="W806" s="613" t="str">
        <f t="shared" si="796"/>
        <v/>
      </c>
      <c r="X806" s="613" t="str">
        <f t="shared" si="746"/>
        <v/>
      </c>
      <c r="Y806" s="613" t="str">
        <f t="shared" si="797"/>
        <v/>
      </c>
    </row>
    <row r="807" spans="1:25" ht="13.8" hidden="1" thickBot="1">
      <c r="A807" s="196" t="s">
        <v>710</v>
      </c>
      <c r="B807" s="197" t="s">
        <v>556</v>
      </c>
      <c r="C807" s="635" t="s">
        <v>714</v>
      </c>
      <c r="D807" s="636"/>
      <c r="E807" s="637"/>
      <c r="F807" s="638"/>
      <c r="G807" s="639"/>
      <c r="H807" s="632">
        <v>224.07</v>
      </c>
      <c r="I807" s="632">
        <f t="shared" si="834"/>
        <v>224.07</v>
      </c>
      <c r="J807" s="633">
        <f t="shared" si="826"/>
        <v>288.47000000000003</v>
      </c>
      <c r="K807" s="634" t="s">
        <v>194</v>
      </c>
      <c r="L807" s="107"/>
      <c r="M807" s="107"/>
      <c r="N807" s="108">
        <f t="shared" si="835"/>
        <v>0</v>
      </c>
      <c r="O807" s="108">
        <f t="shared" si="836"/>
        <v>0</v>
      </c>
      <c r="P807" s="109"/>
      <c r="Q807" s="107">
        <f t="shared" si="837"/>
        <v>0</v>
      </c>
      <c r="R807" s="107">
        <f t="shared" si="838"/>
        <v>0</v>
      </c>
      <c r="S807" s="108">
        <f t="shared" si="839"/>
        <v>0</v>
      </c>
      <c r="T807" s="110">
        <f t="shared" si="840"/>
        <v>0</v>
      </c>
      <c r="U807" s="109"/>
      <c r="W807" s="613" t="str">
        <f t="shared" si="796"/>
        <v/>
      </c>
      <c r="X807" s="613" t="str">
        <f t="shared" si="746"/>
        <v/>
      </c>
      <c r="Y807" s="613" t="str">
        <f t="shared" si="797"/>
        <v/>
      </c>
    </row>
    <row r="808" spans="1:25" ht="13.8" hidden="1" thickBot="1">
      <c r="A808" s="196">
        <v>864</v>
      </c>
      <c r="B808" s="197" t="s">
        <v>556</v>
      </c>
      <c r="C808" s="635" t="s">
        <v>716</v>
      </c>
      <c r="D808" s="636"/>
      <c r="E808" s="637"/>
      <c r="F808" s="638"/>
      <c r="G808" s="639"/>
      <c r="H808" s="632">
        <v>6.85</v>
      </c>
      <c r="I808" s="632">
        <f t="shared" si="834"/>
        <v>6.85</v>
      </c>
      <c r="J808" s="633">
        <f t="shared" si="826"/>
        <v>8.82</v>
      </c>
      <c r="K808" s="634" t="s">
        <v>20</v>
      </c>
      <c r="L808" s="107"/>
      <c r="M808" s="107"/>
      <c r="N808" s="108">
        <f t="shared" si="835"/>
        <v>0</v>
      </c>
      <c r="O808" s="108">
        <f t="shared" si="836"/>
        <v>0</v>
      </c>
      <c r="P808" s="109"/>
      <c r="Q808" s="107">
        <f t="shared" si="837"/>
        <v>0</v>
      </c>
      <c r="R808" s="107">
        <f t="shared" si="838"/>
        <v>0</v>
      </c>
      <c r="S808" s="108">
        <f t="shared" si="839"/>
        <v>0</v>
      </c>
      <c r="T808" s="110">
        <f t="shared" si="840"/>
        <v>0</v>
      </c>
      <c r="U808" s="109"/>
      <c r="W808" s="613" t="str">
        <f t="shared" si="796"/>
        <v/>
      </c>
      <c r="X808" s="613" t="str">
        <f t="shared" si="746"/>
        <v/>
      </c>
      <c r="Y808" s="613" t="str">
        <f t="shared" si="797"/>
        <v/>
      </c>
    </row>
    <row r="809" spans="1:25" ht="13.8" hidden="1" thickBot="1">
      <c r="A809" s="196" t="s">
        <v>711</v>
      </c>
      <c r="B809" s="197" t="s">
        <v>556</v>
      </c>
      <c r="C809" s="635" t="s">
        <v>717</v>
      </c>
      <c r="D809" s="636"/>
      <c r="E809" s="637"/>
      <c r="F809" s="638"/>
      <c r="G809" s="639"/>
      <c r="H809" s="632">
        <v>5.14</v>
      </c>
      <c r="I809" s="632">
        <f t="shared" si="834"/>
        <v>5.14</v>
      </c>
      <c r="J809" s="633">
        <f t="shared" si="826"/>
        <v>6.62</v>
      </c>
      <c r="K809" s="634" t="s">
        <v>20</v>
      </c>
      <c r="L809" s="107"/>
      <c r="M809" s="107"/>
      <c r="N809" s="108">
        <f t="shared" si="835"/>
        <v>0</v>
      </c>
      <c r="O809" s="108">
        <f t="shared" si="836"/>
        <v>0</v>
      </c>
      <c r="P809" s="109"/>
      <c r="Q809" s="107">
        <f t="shared" si="837"/>
        <v>0</v>
      </c>
      <c r="R809" s="107">
        <f t="shared" si="838"/>
        <v>0</v>
      </c>
      <c r="S809" s="108">
        <f t="shared" si="839"/>
        <v>0</v>
      </c>
      <c r="T809" s="110">
        <f t="shared" si="840"/>
        <v>0</v>
      </c>
      <c r="U809" s="109"/>
      <c r="W809" s="613" t="str">
        <f t="shared" si="796"/>
        <v/>
      </c>
      <c r="X809" s="613" t="str">
        <f t="shared" si="746"/>
        <v/>
      </c>
      <c r="Y809" s="613" t="str">
        <f t="shared" si="797"/>
        <v/>
      </c>
    </row>
    <row r="810" spans="1:25" ht="13.8" hidden="1" thickBot="1">
      <c r="A810" s="196">
        <v>866</v>
      </c>
      <c r="B810" s="197" t="s">
        <v>556</v>
      </c>
      <c r="C810" s="635" t="s">
        <v>715</v>
      </c>
      <c r="D810" s="636"/>
      <c r="E810" s="637"/>
      <c r="F810" s="638"/>
      <c r="G810" s="639"/>
      <c r="H810" s="632">
        <v>33.92</v>
      </c>
      <c r="I810" s="632">
        <f t="shared" si="834"/>
        <v>33.92</v>
      </c>
      <c r="J810" s="633">
        <f t="shared" si="826"/>
        <v>43.67</v>
      </c>
      <c r="K810" s="634" t="s">
        <v>23</v>
      </c>
      <c r="L810" s="107"/>
      <c r="M810" s="107"/>
      <c r="N810" s="108">
        <f t="shared" si="835"/>
        <v>0</v>
      </c>
      <c r="O810" s="108">
        <f t="shared" si="836"/>
        <v>0</v>
      </c>
      <c r="P810" s="109"/>
      <c r="Q810" s="107">
        <f t="shared" si="837"/>
        <v>0</v>
      </c>
      <c r="R810" s="107">
        <f t="shared" si="838"/>
        <v>0</v>
      </c>
      <c r="S810" s="108">
        <f t="shared" si="839"/>
        <v>0</v>
      </c>
      <c r="T810" s="110">
        <f t="shared" si="840"/>
        <v>0</v>
      </c>
      <c r="U810" s="109"/>
      <c r="W810" s="613" t="str">
        <f t="shared" si="796"/>
        <v/>
      </c>
      <c r="X810" s="613" t="str">
        <f t="shared" si="746"/>
        <v/>
      </c>
      <c r="Y810" s="613" t="str">
        <f t="shared" si="797"/>
        <v/>
      </c>
    </row>
    <row r="811" spans="1:25" ht="13.8" hidden="1" thickBot="1">
      <c r="A811" s="196" t="s">
        <v>712</v>
      </c>
      <c r="B811" s="197" t="s">
        <v>556</v>
      </c>
      <c r="C811" s="635" t="s">
        <v>718</v>
      </c>
      <c r="D811" s="636"/>
      <c r="E811" s="637"/>
      <c r="F811" s="638"/>
      <c r="G811" s="639"/>
      <c r="H811" s="632">
        <v>13.7</v>
      </c>
      <c r="I811" s="632">
        <f t="shared" si="834"/>
        <v>13.7</v>
      </c>
      <c r="J811" s="633">
        <f t="shared" si="826"/>
        <v>17.64</v>
      </c>
      <c r="K811" s="634" t="s">
        <v>23</v>
      </c>
      <c r="L811" s="107"/>
      <c r="M811" s="107"/>
      <c r="N811" s="108">
        <f t="shared" si="835"/>
        <v>0</v>
      </c>
      <c r="O811" s="108">
        <f t="shared" si="836"/>
        <v>0</v>
      </c>
      <c r="P811" s="109"/>
      <c r="Q811" s="107">
        <f t="shared" si="837"/>
        <v>0</v>
      </c>
      <c r="R811" s="107">
        <f t="shared" si="838"/>
        <v>0</v>
      </c>
      <c r="S811" s="108">
        <f t="shared" si="839"/>
        <v>0</v>
      </c>
      <c r="T811" s="110">
        <f t="shared" si="840"/>
        <v>0</v>
      </c>
      <c r="U811" s="109"/>
      <c r="W811" s="613" t="str">
        <f t="shared" si="796"/>
        <v/>
      </c>
      <c r="X811" s="613" t="str">
        <f t="shared" si="746"/>
        <v/>
      </c>
      <c r="Y811" s="613" t="str">
        <f t="shared" si="797"/>
        <v/>
      </c>
    </row>
    <row r="812" spans="1:25" ht="13.8" hidden="1" thickBot="1">
      <c r="A812" s="196">
        <v>792</v>
      </c>
      <c r="B812" s="197" t="s">
        <v>556</v>
      </c>
      <c r="C812" s="635" t="s">
        <v>741</v>
      </c>
      <c r="D812" s="636"/>
      <c r="E812" s="637"/>
      <c r="F812" s="638"/>
      <c r="G812" s="639"/>
      <c r="H812" s="632">
        <v>395.04</v>
      </c>
      <c r="I812" s="632">
        <f t="shared" si="834"/>
        <v>395.04</v>
      </c>
      <c r="J812" s="633">
        <f t="shared" si="826"/>
        <v>508.57</v>
      </c>
      <c r="K812" s="634" t="s">
        <v>194</v>
      </c>
      <c r="L812" s="107"/>
      <c r="M812" s="107"/>
      <c r="N812" s="108">
        <f t="shared" si="835"/>
        <v>0</v>
      </c>
      <c r="O812" s="108">
        <f t="shared" si="836"/>
        <v>0</v>
      </c>
      <c r="P812" s="109"/>
      <c r="Q812" s="107">
        <f t="shared" si="837"/>
        <v>0</v>
      </c>
      <c r="R812" s="107">
        <f t="shared" si="838"/>
        <v>0</v>
      </c>
      <c r="S812" s="108">
        <f t="shared" si="839"/>
        <v>0</v>
      </c>
      <c r="T812" s="110">
        <f t="shared" si="840"/>
        <v>0</v>
      </c>
      <c r="U812" s="109"/>
      <c r="W812" s="613" t="str">
        <f t="shared" si="796"/>
        <v/>
      </c>
      <c r="X812" s="613" t="str">
        <f t="shared" si="746"/>
        <v/>
      </c>
      <c r="Y812" s="613" t="str">
        <f t="shared" si="797"/>
        <v/>
      </c>
    </row>
    <row r="813" spans="1:25" ht="13.8" hidden="1" thickBot="1">
      <c r="A813" s="196" t="s">
        <v>738</v>
      </c>
      <c r="B813" s="197" t="s">
        <v>556</v>
      </c>
      <c r="C813" s="635" t="s">
        <v>818</v>
      </c>
      <c r="D813" s="636"/>
      <c r="E813" s="637"/>
      <c r="F813" s="638"/>
      <c r="G813" s="639"/>
      <c r="H813" s="632">
        <v>157.94999999999999</v>
      </c>
      <c r="I813" s="632">
        <f t="shared" si="834"/>
        <v>157.94999999999999</v>
      </c>
      <c r="J813" s="633">
        <f t="shared" si="826"/>
        <v>203.34</v>
      </c>
      <c r="K813" s="634" t="s">
        <v>194</v>
      </c>
      <c r="L813" s="107"/>
      <c r="M813" s="107"/>
      <c r="N813" s="108">
        <f t="shared" si="835"/>
        <v>0</v>
      </c>
      <c r="O813" s="108">
        <f t="shared" si="836"/>
        <v>0</v>
      </c>
      <c r="P813" s="109"/>
      <c r="Q813" s="107">
        <f t="shared" si="837"/>
        <v>0</v>
      </c>
      <c r="R813" s="107">
        <f t="shared" si="838"/>
        <v>0</v>
      </c>
      <c r="S813" s="108">
        <f t="shared" si="839"/>
        <v>0</v>
      </c>
      <c r="T813" s="110">
        <f t="shared" si="840"/>
        <v>0</v>
      </c>
      <c r="U813" s="109"/>
      <c r="W813" s="613" t="str">
        <f t="shared" si="796"/>
        <v/>
      </c>
      <c r="X813" s="613" t="str">
        <f t="shared" si="746"/>
        <v/>
      </c>
      <c r="Y813" s="613" t="str">
        <f t="shared" si="797"/>
        <v/>
      </c>
    </row>
    <row r="814" spans="1:25" ht="27" hidden="1" thickBot="1">
      <c r="A814" s="196">
        <v>793</v>
      </c>
      <c r="B814" s="197" t="s">
        <v>556</v>
      </c>
      <c r="C814" s="635" t="s">
        <v>744</v>
      </c>
      <c r="D814" s="636"/>
      <c r="E814" s="637"/>
      <c r="F814" s="638"/>
      <c r="G814" s="639"/>
      <c r="H814" s="632">
        <v>504.33</v>
      </c>
      <c r="I814" s="632">
        <f t="shared" si="834"/>
        <v>504.33</v>
      </c>
      <c r="J814" s="633">
        <f t="shared" si="826"/>
        <v>649.27</v>
      </c>
      <c r="K814" s="634" t="s">
        <v>194</v>
      </c>
      <c r="L814" s="107"/>
      <c r="M814" s="107"/>
      <c r="N814" s="108">
        <f t="shared" si="835"/>
        <v>0</v>
      </c>
      <c r="O814" s="108">
        <f t="shared" si="836"/>
        <v>0</v>
      </c>
      <c r="P814" s="109"/>
      <c r="Q814" s="107">
        <f t="shared" si="837"/>
        <v>0</v>
      </c>
      <c r="R814" s="107">
        <f t="shared" si="838"/>
        <v>0</v>
      </c>
      <c r="S814" s="108">
        <f t="shared" si="839"/>
        <v>0</v>
      </c>
      <c r="T814" s="110">
        <f t="shared" si="840"/>
        <v>0</v>
      </c>
      <c r="U814" s="109"/>
      <c r="W814" s="613" t="str">
        <f t="shared" si="796"/>
        <v/>
      </c>
      <c r="X814" s="613" t="str">
        <f t="shared" si="746"/>
        <v/>
      </c>
      <c r="Y814" s="613" t="str">
        <f t="shared" si="797"/>
        <v/>
      </c>
    </row>
    <row r="815" spans="1:25" ht="13.8" hidden="1" thickBot="1">
      <c r="A815" s="196" t="s">
        <v>784</v>
      </c>
      <c r="B815" s="197" t="s">
        <v>556</v>
      </c>
      <c r="C815" s="635" t="s">
        <v>817</v>
      </c>
      <c r="D815" s="636"/>
      <c r="E815" s="637"/>
      <c r="F815" s="638"/>
      <c r="G815" s="639"/>
      <c r="H815" s="632">
        <v>202.14</v>
      </c>
      <c r="I815" s="632">
        <f t="shared" si="834"/>
        <v>202.14</v>
      </c>
      <c r="J815" s="633">
        <f t="shared" si="826"/>
        <v>260.24</v>
      </c>
      <c r="K815" s="634" t="s">
        <v>194</v>
      </c>
      <c r="L815" s="107"/>
      <c r="M815" s="107"/>
      <c r="N815" s="108">
        <f t="shared" si="835"/>
        <v>0</v>
      </c>
      <c r="O815" s="108">
        <f t="shared" si="836"/>
        <v>0</v>
      </c>
      <c r="P815" s="109"/>
      <c r="Q815" s="107">
        <f t="shared" si="837"/>
        <v>0</v>
      </c>
      <c r="R815" s="107">
        <f t="shared" si="838"/>
        <v>0</v>
      </c>
      <c r="S815" s="108">
        <f t="shared" si="839"/>
        <v>0</v>
      </c>
      <c r="T815" s="110">
        <f t="shared" si="840"/>
        <v>0</v>
      </c>
      <c r="U815" s="109"/>
      <c r="W815" s="613" t="str">
        <f t="shared" si="796"/>
        <v/>
      </c>
      <c r="X815" s="613" t="str">
        <f t="shared" si="746"/>
        <v/>
      </c>
      <c r="Y815" s="613" t="str">
        <f t="shared" si="797"/>
        <v/>
      </c>
    </row>
    <row r="816" spans="1:25" ht="13.8" hidden="1" thickBot="1">
      <c r="A816" s="196">
        <v>794</v>
      </c>
      <c r="B816" s="197" t="s">
        <v>556</v>
      </c>
      <c r="C816" s="635" t="s">
        <v>745</v>
      </c>
      <c r="D816" s="636"/>
      <c r="E816" s="637"/>
      <c r="F816" s="638"/>
      <c r="G816" s="639"/>
      <c r="H816" s="632">
        <v>516.32000000000005</v>
      </c>
      <c r="I816" s="632">
        <f t="shared" si="834"/>
        <v>516.32000000000005</v>
      </c>
      <c r="J816" s="633">
        <f t="shared" si="826"/>
        <v>664.71</v>
      </c>
      <c r="K816" s="634" t="s">
        <v>194</v>
      </c>
      <c r="L816" s="107"/>
      <c r="M816" s="107"/>
      <c r="N816" s="108">
        <f t="shared" si="835"/>
        <v>0</v>
      </c>
      <c r="O816" s="108">
        <f t="shared" si="836"/>
        <v>0</v>
      </c>
      <c r="P816" s="109"/>
      <c r="Q816" s="107">
        <f t="shared" si="837"/>
        <v>0</v>
      </c>
      <c r="R816" s="107">
        <f t="shared" si="838"/>
        <v>0</v>
      </c>
      <c r="S816" s="108">
        <f t="shared" si="839"/>
        <v>0</v>
      </c>
      <c r="T816" s="110">
        <f t="shared" si="840"/>
        <v>0</v>
      </c>
      <c r="U816" s="109"/>
      <c r="W816" s="613" t="str">
        <f t="shared" si="796"/>
        <v/>
      </c>
      <c r="X816" s="613" t="str">
        <f t="shared" si="746"/>
        <v/>
      </c>
      <c r="Y816" s="613" t="str">
        <f t="shared" si="797"/>
        <v/>
      </c>
    </row>
    <row r="817" spans="1:25" ht="13.8" hidden="1" thickBot="1">
      <c r="A817" s="196" t="s">
        <v>736</v>
      </c>
      <c r="B817" s="197" t="s">
        <v>556</v>
      </c>
      <c r="C817" s="635" t="s">
        <v>746</v>
      </c>
      <c r="D817" s="636"/>
      <c r="E817" s="637"/>
      <c r="F817" s="638"/>
      <c r="G817" s="639"/>
      <c r="H817" s="632">
        <v>206.6</v>
      </c>
      <c r="I817" s="632">
        <f t="shared" si="834"/>
        <v>206.6</v>
      </c>
      <c r="J817" s="633">
        <f t="shared" si="826"/>
        <v>265.98</v>
      </c>
      <c r="K817" s="634" t="s">
        <v>194</v>
      </c>
      <c r="L817" s="107"/>
      <c r="M817" s="107"/>
      <c r="N817" s="108">
        <f t="shared" si="835"/>
        <v>0</v>
      </c>
      <c r="O817" s="108">
        <f t="shared" si="836"/>
        <v>0</v>
      </c>
      <c r="P817" s="109"/>
      <c r="Q817" s="107">
        <f t="shared" si="837"/>
        <v>0</v>
      </c>
      <c r="R817" s="107">
        <f t="shared" si="838"/>
        <v>0</v>
      </c>
      <c r="S817" s="108">
        <f t="shared" si="839"/>
        <v>0</v>
      </c>
      <c r="T817" s="110">
        <f t="shared" si="840"/>
        <v>0</v>
      </c>
      <c r="U817" s="109"/>
      <c r="W817" s="613" t="str">
        <f t="shared" si="796"/>
        <v/>
      </c>
      <c r="X817" s="613" t="str">
        <f t="shared" si="746"/>
        <v/>
      </c>
      <c r="Y817" s="613" t="str">
        <f t="shared" si="797"/>
        <v/>
      </c>
    </row>
    <row r="818" spans="1:25" ht="13.8" hidden="1" thickBot="1">
      <c r="A818" s="196">
        <v>795</v>
      </c>
      <c r="B818" s="197" t="s">
        <v>556</v>
      </c>
      <c r="C818" s="635" t="s">
        <v>747</v>
      </c>
      <c r="D818" s="636"/>
      <c r="E818" s="637"/>
      <c r="F818" s="638"/>
      <c r="G818" s="639"/>
      <c r="H818" s="632">
        <v>1527.72</v>
      </c>
      <c r="I818" s="632">
        <f t="shared" si="834"/>
        <v>1527.72</v>
      </c>
      <c r="J818" s="633">
        <f t="shared" si="826"/>
        <v>1966.79</v>
      </c>
      <c r="K818" s="634" t="s">
        <v>194</v>
      </c>
      <c r="L818" s="107"/>
      <c r="M818" s="107"/>
      <c r="N818" s="108">
        <f t="shared" si="835"/>
        <v>0</v>
      </c>
      <c r="O818" s="108">
        <f t="shared" si="836"/>
        <v>0</v>
      </c>
      <c r="P818" s="109"/>
      <c r="Q818" s="107">
        <f t="shared" si="837"/>
        <v>0</v>
      </c>
      <c r="R818" s="107">
        <f t="shared" si="838"/>
        <v>0</v>
      </c>
      <c r="S818" s="108">
        <f t="shared" si="839"/>
        <v>0</v>
      </c>
      <c r="T818" s="110">
        <f t="shared" si="840"/>
        <v>0</v>
      </c>
      <c r="U818" s="109"/>
      <c r="W818" s="613" t="str">
        <f t="shared" si="796"/>
        <v/>
      </c>
      <c r="X818" s="613" t="str">
        <f t="shared" si="746"/>
        <v/>
      </c>
      <c r="Y818" s="613" t="str">
        <f t="shared" si="797"/>
        <v/>
      </c>
    </row>
    <row r="819" spans="1:25" ht="13.8" hidden="1" thickBot="1">
      <c r="A819" s="196" t="s">
        <v>737</v>
      </c>
      <c r="B819" s="197" t="s">
        <v>556</v>
      </c>
      <c r="C819" s="635" t="s">
        <v>748</v>
      </c>
      <c r="D819" s="636"/>
      <c r="E819" s="637"/>
      <c r="F819" s="638"/>
      <c r="G819" s="639"/>
      <c r="H819" s="632">
        <v>611.23</v>
      </c>
      <c r="I819" s="632">
        <f t="shared" si="834"/>
        <v>611.23</v>
      </c>
      <c r="J819" s="633">
        <f t="shared" si="826"/>
        <v>786.9</v>
      </c>
      <c r="K819" s="634" t="s">
        <v>194</v>
      </c>
      <c r="L819" s="107"/>
      <c r="M819" s="107"/>
      <c r="N819" s="108">
        <f t="shared" si="835"/>
        <v>0</v>
      </c>
      <c r="O819" s="108">
        <f t="shared" si="836"/>
        <v>0</v>
      </c>
      <c r="P819" s="109"/>
      <c r="Q819" s="107">
        <f t="shared" si="837"/>
        <v>0</v>
      </c>
      <c r="R819" s="107">
        <f t="shared" si="838"/>
        <v>0</v>
      </c>
      <c r="S819" s="108">
        <f t="shared" si="839"/>
        <v>0</v>
      </c>
      <c r="T819" s="110">
        <f t="shared" si="840"/>
        <v>0</v>
      </c>
      <c r="U819" s="109"/>
      <c r="W819" s="613" t="str">
        <f t="shared" si="796"/>
        <v/>
      </c>
      <c r="X819" s="613" t="str">
        <f t="shared" si="746"/>
        <v/>
      </c>
      <c r="Y819" s="613" t="str">
        <f t="shared" si="797"/>
        <v/>
      </c>
    </row>
    <row r="820" spans="1:25" ht="13.8" hidden="1" thickBot="1">
      <c r="A820" s="196">
        <v>796</v>
      </c>
      <c r="B820" s="197" t="s">
        <v>556</v>
      </c>
      <c r="C820" s="635" t="s">
        <v>749</v>
      </c>
      <c r="D820" s="636"/>
      <c r="E820" s="637"/>
      <c r="F820" s="638"/>
      <c r="G820" s="639"/>
      <c r="H820" s="632">
        <v>8.57</v>
      </c>
      <c r="I820" s="632">
        <f t="shared" si="834"/>
        <v>8.57</v>
      </c>
      <c r="J820" s="633">
        <f t="shared" si="826"/>
        <v>11.03</v>
      </c>
      <c r="K820" s="634" t="s">
        <v>20</v>
      </c>
      <c r="L820" s="107"/>
      <c r="M820" s="107"/>
      <c r="N820" s="108">
        <f t="shared" si="835"/>
        <v>0</v>
      </c>
      <c r="O820" s="108">
        <f t="shared" si="836"/>
        <v>0</v>
      </c>
      <c r="P820" s="109"/>
      <c r="Q820" s="107">
        <f t="shared" si="837"/>
        <v>0</v>
      </c>
      <c r="R820" s="107">
        <f t="shared" si="838"/>
        <v>0</v>
      </c>
      <c r="S820" s="108">
        <f t="shared" si="839"/>
        <v>0</v>
      </c>
      <c r="T820" s="110">
        <f t="shared" si="840"/>
        <v>0</v>
      </c>
      <c r="U820" s="109"/>
      <c r="W820" s="613" t="str">
        <f t="shared" si="796"/>
        <v/>
      </c>
      <c r="X820" s="613" t="str">
        <f t="shared" si="746"/>
        <v/>
      </c>
      <c r="Y820" s="613" t="str">
        <f t="shared" si="797"/>
        <v/>
      </c>
    </row>
    <row r="821" spans="1:25" ht="13.8" hidden="1" thickBot="1">
      <c r="A821" s="196" t="s">
        <v>739</v>
      </c>
      <c r="B821" s="197" t="s">
        <v>556</v>
      </c>
      <c r="C821" s="635" t="s">
        <v>750</v>
      </c>
      <c r="D821" s="636"/>
      <c r="E821" s="637"/>
      <c r="F821" s="638"/>
      <c r="G821" s="639"/>
      <c r="H821" s="632">
        <v>3.43</v>
      </c>
      <c r="I821" s="632">
        <f t="shared" si="834"/>
        <v>3.43</v>
      </c>
      <c r="J821" s="633">
        <f t="shared" si="826"/>
        <v>4.42</v>
      </c>
      <c r="K821" s="634" t="s">
        <v>20</v>
      </c>
      <c r="L821" s="107"/>
      <c r="M821" s="107"/>
      <c r="N821" s="108">
        <f t="shared" si="835"/>
        <v>0</v>
      </c>
      <c r="O821" s="108">
        <f t="shared" si="836"/>
        <v>0</v>
      </c>
      <c r="P821" s="109"/>
      <c r="Q821" s="107">
        <f t="shared" si="837"/>
        <v>0</v>
      </c>
      <c r="R821" s="107">
        <f t="shared" si="838"/>
        <v>0</v>
      </c>
      <c r="S821" s="108">
        <f t="shared" si="839"/>
        <v>0</v>
      </c>
      <c r="T821" s="110">
        <f t="shared" si="840"/>
        <v>0</v>
      </c>
      <c r="U821" s="109"/>
      <c r="W821" s="613" t="str">
        <f t="shared" si="796"/>
        <v/>
      </c>
      <c r="X821" s="613" t="str">
        <f t="shared" si="746"/>
        <v/>
      </c>
      <c r="Y821" s="613" t="str">
        <f t="shared" si="797"/>
        <v/>
      </c>
    </row>
    <row r="822" spans="1:25" ht="13.8" hidden="1" thickBot="1">
      <c r="A822" s="196">
        <v>867</v>
      </c>
      <c r="B822" s="197" t="s">
        <v>556</v>
      </c>
      <c r="C822" s="635" t="s">
        <v>752</v>
      </c>
      <c r="D822" s="636"/>
      <c r="E822" s="637"/>
      <c r="F822" s="638"/>
      <c r="G822" s="639"/>
      <c r="H822" s="632">
        <v>11.99</v>
      </c>
      <c r="I822" s="632">
        <f t="shared" si="834"/>
        <v>11.99</v>
      </c>
      <c r="J822" s="633">
        <f t="shared" si="826"/>
        <v>15.44</v>
      </c>
      <c r="K822" s="634" t="s">
        <v>23</v>
      </c>
      <c r="L822" s="107"/>
      <c r="M822" s="107"/>
      <c r="N822" s="108">
        <f t="shared" si="835"/>
        <v>0</v>
      </c>
      <c r="O822" s="108">
        <f t="shared" si="836"/>
        <v>0</v>
      </c>
      <c r="P822" s="109"/>
      <c r="Q822" s="107">
        <f t="shared" si="837"/>
        <v>0</v>
      </c>
      <c r="R822" s="107">
        <f t="shared" si="838"/>
        <v>0</v>
      </c>
      <c r="S822" s="108">
        <f t="shared" si="839"/>
        <v>0</v>
      </c>
      <c r="T822" s="110">
        <f t="shared" si="840"/>
        <v>0</v>
      </c>
      <c r="U822" s="109"/>
      <c r="W822" s="613" t="str">
        <f t="shared" si="796"/>
        <v/>
      </c>
      <c r="X822" s="613" t="str">
        <f t="shared" si="746"/>
        <v/>
      </c>
      <c r="Y822" s="613" t="str">
        <f t="shared" si="797"/>
        <v/>
      </c>
    </row>
    <row r="823" spans="1:25" ht="13.8" hidden="1" thickBot="1">
      <c r="A823" s="196" t="s">
        <v>740</v>
      </c>
      <c r="B823" s="197" t="s">
        <v>556</v>
      </c>
      <c r="C823" s="635" t="s">
        <v>751</v>
      </c>
      <c r="D823" s="636"/>
      <c r="E823" s="637"/>
      <c r="F823" s="638"/>
      <c r="G823" s="639"/>
      <c r="H823" s="632">
        <v>4.8</v>
      </c>
      <c r="I823" s="632">
        <f t="shared" si="834"/>
        <v>4.8</v>
      </c>
      <c r="J823" s="633">
        <f t="shared" si="826"/>
        <v>6.18</v>
      </c>
      <c r="K823" s="634" t="s">
        <v>23</v>
      </c>
      <c r="L823" s="107"/>
      <c r="M823" s="107"/>
      <c r="N823" s="108">
        <f t="shared" si="835"/>
        <v>0</v>
      </c>
      <c r="O823" s="108">
        <f t="shared" si="836"/>
        <v>0</v>
      </c>
      <c r="P823" s="109"/>
      <c r="Q823" s="107">
        <f t="shared" si="837"/>
        <v>0</v>
      </c>
      <c r="R823" s="107">
        <f t="shared" si="838"/>
        <v>0</v>
      </c>
      <c r="S823" s="108">
        <f t="shared" si="839"/>
        <v>0</v>
      </c>
      <c r="T823" s="110">
        <f t="shared" si="840"/>
        <v>0</v>
      </c>
      <c r="U823" s="109"/>
      <c r="W823" s="613" t="str">
        <f t="shared" si="796"/>
        <v/>
      </c>
      <c r="X823" s="613" t="str">
        <f t="shared" si="746"/>
        <v/>
      </c>
      <c r="Y823" s="613" t="str">
        <f t="shared" si="797"/>
        <v/>
      </c>
    </row>
    <row r="824" spans="1:25" ht="13.8" hidden="1" thickBot="1">
      <c r="A824" s="196">
        <v>801</v>
      </c>
      <c r="B824" s="197" t="s">
        <v>556</v>
      </c>
      <c r="C824" s="635" t="s">
        <v>781</v>
      </c>
      <c r="D824" s="636"/>
      <c r="E824" s="637"/>
      <c r="F824" s="638"/>
      <c r="G824" s="639"/>
      <c r="H824" s="632">
        <v>12.68</v>
      </c>
      <c r="I824" s="632">
        <f t="shared" si="834"/>
        <v>12.68</v>
      </c>
      <c r="J824" s="633">
        <f t="shared" si="826"/>
        <v>16.32</v>
      </c>
      <c r="K824" s="634" t="s">
        <v>23</v>
      </c>
      <c r="L824" s="107"/>
      <c r="M824" s="107"/>
      <c r="N824" s="108">
        <f t="shared" si="835"/>
        <v>0</v>
      </c>
      <c r="O824" s="108">
        <f t="shared" si="836"/>
        <v>0</v>
      </c>
      <c r="P824" s="109"/>
      <c r="Q824" s="107">
        <f t="shared" si="837"/>
        <v>0</v>
      </c>
      <c r="R824" s="107">
        <f t="shared" si="838"/>
        <v>0</v>
      </c>
      <c r="S824" s="108">
        <f t="shared" si="839"/>
        <v>0</v>
      </c>
      <c r="T824" s="110">
        <f t="shared" si="840"/>
        <v>0</v>
      </c>
      <c r="U824" s="109"/>
      <c r="W824" s="613" t="str">
        <f t="shared" si="796"/>
        <v/>
      </c>
      <c r="X824" s="613" t="str">
        <f t="shared" si="746"/>
        <v/>
      </c>
      <c r="Y824" s="613" t="str">
        <f t="shared" si="797"/>
        <v/>
      </c>
    </row>
    <row r="825" spans="1:25" ht="27" hidden="1" thickBot="1">
      <c r="A825" s="196">
        <v>813</v>
      </c>
      <c r="B825" s="197" t="s">
        <v>556</v>
      </c>
      <c r="C825" s="635" t="s">
        <v>755</v>
      </c>
      <c r="D825" s="636"/>
      <c r="E825" s="637"/>
      <c r="F825" s="638"/>
      <c r="G825" s="639"/>
      <c r="H825" s="632">
        <v>26.72</v>
      </c>
      <c r="I825" s="632">
        <f t="shared" ref="I825:I826" si="841">IF(ISBLANK(H825),"",SUM(G825:H825))</f>
        <v>26.72</v>
      </c>
      <c r="J825" s="633">
        <f t="shared" si="826"/>
        <v>34.4</v>
      </c>
      <c r="K825" s="634" t="s">
        <v>23</v>
      </c>
      <c r="L825" s="107"/>
      <c r="M825" s="107"/>
      <c r="N825" s="108">
        <f t="shared" ref="N825:N826" si="842">IF(ISBLANK(L825),0,ROUND(J825*L825,2))</f>
        <v>0</v>
      </c>
      <c r="O825" s="108">
        <f t="shared" ref="O825:O826" si="843">IF(ISBLANK(M825),0,ROUND(L825*M825,2))</f>
        <v>0</v>
      </c>
      <c r="P825" s="109"/>
      <c r="Q825" s="107">
        <f t="shared" ref="Q825:Q826" si="844">L825</f>
        <v>0</v>
      </c>
      <c r="R825" s="107">
        <f t="shared" ref="R825:R826" si="845">M825</f>
        <v>0</v>
      </c>
      <c r="S825" s="108">
        <f t="shared" ref="S825:S826" si="846">IF(ISBLANK(Q825),0,ROUND(J825*Q825,2))</f>
        <v>0</v>
      </c>
      <c r="T825" s="110">
        <f t="shared" ref="T825:T826" si="847">IF(ISBLANK(Q825),0,ROUND(Q825*R825,2))</f>
        <v>0</v>
      </c>
      <c r="U825" s="109"/>
      <c r="W825" s="613" t="str">
        <f t="shared" si="796"/>
        <v/>
      </c>
      <c r="X825" s="613" t="str">
        <f t="shared" si="746"/>
        <v/>
      </c>
      <c r="Y825" s="613" t="str">
        <f t="shared" si="797"/>
        <v/>
      </c>
    </row>
    <row r="826" spans="1:25" ht="27" hidden="1" thickBot="1">
      <c r="A826" s="196" t="s">
        <v>753</v>
      </c>
      <c r="B826" s="197" t="s">
        <v>556</v>
      </c>
      <c r="C826" s="635" t="s">
        <v>756</v>
      </c>
      <c r="D826" s="636"/>
      <c r="E826" s="637"/>
      <c r="F826" s="638"/>
      <c r="G826" s="639"/>
      <c r="H826" s="632">
        <v>10.62</v>
      </c>
      <c r="I826" s="632">
        <f t="shared" si="841"/>
        <v>10.62</v>
      </c>
      <c r="J826" s="633">
        <f t="shared" si="826"/>
        <v>13.67</v>
      </c>
      <c r="K826" s="634" t="s">
        <v>23</v>
      </c>
      <c r="L826" s="107"/>
      <c r="M826" s="107"/>
      <c r="N826" s="108">
        <f t="shared" si="842"/>
        <v>0</v>
      </c>
      <c r="O826" s="108">
        <f t="shared" si="843"/>
        <v>0</v>
      </c>
      <c r="P826" s="109"/>
      <c r="Q826" s="107">
        <f t="shared" si="844"/>
        <v>0</v>
      </c>
      <c r="R826" s="107">
        <f t="shared" si="845"/>
        <v>0</v>
      </c>
      <c r="S826" s="108">
        <f t="shared" si="846"/>
        <v>0</v>
      </c>
      <c r="T826" s="110">
        <f t="shared" si="847"/>
        <v>0</v>
      </c>
      <c r="U826" s="109"/>
      <c r="W826" s="613" t="str">
        <f t="shared" ref="W826:W889" si="848">IF(V826="X","x",IF(V826="xx","x",IF(V826="xy","x",IF(V826="y","x",IF(OR(O826&gt;0,T826&gt;0),"x","")))))</f>
        <v/>
      </c>
      <c r="X826" s="613" t="str">
        <f t="shared" si="746"/>
        <v/>
      </c>
      <c r="Y826" s="613" t="str">
        <f t="shared" si="797"/>
        <v/>
      </c>
    </row>
    <row r="827" spans="1:25" ht="13.8" hidden="1" thickBot="1">
      <c r="A827" s="196">
        <v>811</v>
      </c>
      <c r="B827" s="197" t="s">
        <v>556</v>
      </c>
      <c r="C827" s="635" t="s">
        <v>758</v>
      </c>
      <c r="D827" s="636"/>
      <c r="E827" s="637"/>
      <c r="F827" s="638"/>
      <c r="G827" s="639"/>
      <c r="H827" s="632">
        <v>13.02</v>
      </c>
      <c r="I827" s="632">
        <f t="shared" ref="I827:I850" si="849">IF(ISBLANK(H827),"",SUM(G827:H827))</f>
        <v>13.02</v>
      </c>
      <c r="J827" s="633">
        <f t="shared" si="826"/>
        <v>16.760000000000002</v>
      </c>
      <c r="K827" s="634" t="s">
        <v>23</v>
      </c>
      <c r="L827" s="107"/>
      <c r="M827" s="107"/>
      <c r="N827" s="108">
        <f t="shared" ref="N827:N850" si="850">IF(ISBLANK(L827),0,ROUND(J827*L827,2))</f>
        <v>0</v>
      </c>
      <c r="O827" s="108">
        <f t="shared" ref="O827:O850" si="851">IF(ISBLANK(M827),0,ROUND(L827*M827,2))</f>
        <v>0</v>
      </c>
      <c r="P827" s="109"/>
      <c r="Q827" s="107">
        <f t="shared" ref="Q827:Q850" si="852">L827</f>
        <v>0</v>
      </c>
      <c r="R827" s="107">
        <f t="shared" ref="R827:R850" si="853">M827</f>
        <v>0</v>
      </c>
      <c r="S827" s="108">
        <f t="shared" ref="S827:S850" si="854">IF(ISBLANK(Q827),0,ROUND(J827*Q827,2))</f>
        <v>0</v>
      </c>
      <c r="T827" s="110">
        <f t="shared" ref="T827:T850" si="855">IF(ISBLANK(Q827),0,ROUND(Q827*R827,2))</f>
        <v>0</v>
      </c>
      <c r="U827" s="109"/>
      <c r="W827" s="613" t="str">
        <f t="shared" si="848"/>
        <v/>
      </c>
      <c r="X827" s="613" t="str">
        <f t="shared" si="746"/>
        <v/>
      </c>
      <c r="Y827" s="613" t="str">
        <f t="shared" si="797"/>
        <v/>
      </c>
    </row>
    <row r="828" spans="1:25" ht="13.8" hidden="1" thickBot="1">
      <c r="A828" s="196">
        <v>814</v>
      </c>
      <c r="B828" s="197" t="s">
        <v>556</v>
      </c>
      <c r="C828" s="635" t="s">
        <v>757</v>
      </c>
      <c r="D828" s="636"/>
      <c r="E828" s="637"/>
      <c r="F828" s="638"/>
      <c r="G828" s="639"/>
      <c r="H828" s="632">
        <v>34.6</v>
      </c>
      <c r="I828" s="632">
        <f t="shared" si="849"/>
        <v>34.6</v>
      </c>
      <c r="J828" s="633">
        <f t="shared" si="826"/>
        <v>44.54</v>
      </c>
      <c r="K828" s="634" t="s">
        <v>23</v>
      </c>
      <c r="L828" s="107"/>
      <c r="M828" s="107"/>
      <c r="N828" s="108">
        <f t="shared" si="850"/>
        <v>0</v>
      </c>
      <c r="O828" s="108">
        <f t="shared" si="851"/>
        <v>0</v>
      </c>
      <c r="P828" s="109"/>
      <c r="Q828" s="107">
        <f t="shared" si="852"/>
        <v>0</v>
      </c>
      <c r="R828" s="107">
        <f t="shared" si="853"/>
        <v>0</v>
      </c>
      <c r="S828" s="108">
        <f t="shared" si="854"/>
        <v>0</v>
      </c>
      <c r="T828" s="110">
        <f t="shared" si="855"/>
        <v>0</v>
      </c>
      <c r="U828" s="109"/>
      <c r="W828" s="613" t="str">
        <f t="shared" si="848"/>
        <v/>
      </c>
      <c r="X828" s="613" t="str">
        <f t="shared" si="746"/>
        <v/>
      </c>
      <c r="Y828" s="613" t="str">
        <f t="shared" si="797"/>
        <v/>
      </c>
    </row>
    <row r="829" spans="1:25" ht="13.8" hidden="1" thickBot="1">
      <c r="A829" s="196">
        <v>815</v>
      </c>
      <c r="B829" s="197" t="s">
        <v>556</v>
      </c>
      <c r="C829" s="635" t="s">
        <v>759</v>
      </c>
      <c r="D829" s="636"/>
      <c r="E829" s="637"/>
      <c r="F829" s="638"/>
      <c r="G829" s="639"/>
      <c r="H829" s="632">
        <v>60.64</v>
      </c>
      <c r="I829" s="632">
        <f t="shared" si="849"/>
        <v>60.64</v>
      </c>
      <c r="J829" s="633">
        <f t="shared" si="826"/>
        <v>78.069999999999993</v>
      </c>
      <c r="K829" s="634" t="s">
        <v>23</v>
      </c>
      <c r="L829" s="107"/>
      <c r="M829" s="107"/>
      <c r="N829" s="108">
        <f t="shared" si="850"/>
        <v>0</v>
      </c>
      <c r="O829" s="108">
        <f t="shared" si="851"/>
        <v>0</v>
      </c>
      <c r="P829" s="109"/>
      <c r="Q829" s="107">
        <f t="shared" si="852"/>
        <v>0</v>
      </c>
      <c r="R829" s="107">
        <f t="shared" si="853"/>
        <v>0</v>
      </c>
      <c r="S829" s="108">
        <f t="shared" si="854"/>
        <v>0</v>
      </c>
      <c r="T829" s="110">
        <f t="shared" si="855"/>
        <v>0</v>
      </c>
      <c r="U829" s="109"/>
      <c r="W829" s="613" t="str">
        <f t="shared" si="848"/>
        <v/>
      </c>
      <c r="X829" s="613" t="str">
        <f t="shared" si="746"/>
        <v/>
      </c>
      <c r="Y829" s="613" t="str">
        <f t="shared" si="797"/>
        <v/>
      </c>
    </row>
    <row r="830" spans="1:25" ht="13.8" hidden="1" thickBot="1">
      <c r="A830" s="196">
        <v>816</v>
      </c>
      <c r="B830" s="197" t="s">
        <v>556</v>
      </c>
      <c r="C830" s="635" t="s">
        <v>760</v>
      </c>
      <c r="D830" s="636"/>
      <c r="E830" s="637"/>
      <c r="F830" s="638"/>
      <c r="G830" s="639"/>
      <c r="H830" s="632">
        <v>28.78</v>
      </c>
      <c r="I830" s="632">
        <f t="shared" si="849"/>
        <v>28.78</v>
      </c>
      <c r="J830" s="633">
        <f t="shared" si="826"/>
        <v>37.049999999999997</v>
      </c>
      <c r="K830" s="634" t="s">
        <v>23</v>
      </c>
      <c r="L830" s="107"/>
      <c r="M830" s="107"/>
      <c r="N830" s="108">
        <f t="shared" si="850"/>
        <v>0</v>
      </c>
      <c r="O830" s="108">
        <f t="shared" si="851"/>
        <v>0</v>
      </c>
      <c r="P830" s="109"/>
      <c r="Q830" s="107">
        <f t="shared" si="852"/>
        <v>0</v>
      </c>
      <c r="R830" s="107">
        <f t="shared" si="853"/>
        <v>0</v>
      </c>
      <c r="S830" s="108">
        <f t="shared" si="854"/>
        <v>0</v>
      </c>
      <c r="T830" s="110">
        <f t="shared" si="855"/>
        <v>0</v>
      </c>
      <c r="U830" s="109"/>
      <c r="W830" s="613" t="str">
        <f t="shared" si="848"/>
        <v/>
      </c>
      <c r="X830" s="613" t="str">
        <f t="shared" si="746"/>
        <v/>
      </c>
      <c r="Y830" s="613" t="str">
        <f t="shared" si="797"/>
        <v/>
      </c>
    </row>
    <row r="831" spans="1:25" ht="13.8" hidden="1" thickBot="1">
      <c r="A831" s="196">
        <v>817</v>
      </c>
      <c r="B831" s="197" t="s">
        <v>556</v>
      </c>
      <c r="C831" s="635" t="s">
        <v>761</v>
      </c>
      <c r="D831" s="636"/>
      <c r="E831" s="637"/>
      <c r="F831" s="638"/>
      <c r="G831" s="639"/>
      <c r="H831" s="632">
        <v>41.46</v>
      </c>
      <c r="I831" s="632">
        <f t="shared" si="849"/>
        <v>41.46</v>
      </c>
      <c r="J831" s="633">
        <f t="shared" si="826"/>
        <v>53.38</v>
      </c>
      <c r="K831" s="634" t="s">
        <v>23</v>
      </c>
      <c r="L831" s="107"/>
      <c r="M831" s="107"/>
      <c r="N831" s="108">
        <f t="shared" si="850"/>
        <v>0</v>
      </c>
      <c r="O831" s="108">
        <f t="shared" si="851"/>
        <v>0</v>
      </c>
      <c r="P831" s="109"/>
      <c r="Q831" s="107">
        <f t="shared" si="852"/>
        <v>0</v>
      </c>
      <c r="R831" s="107">
        <f t="shared" si="853"/>
        <v>0</v>
      </c>
      <c r="S831" s="108">
        <f t="shared" si="854"/>
        <v>0</v>
      </c>
      <c r="T831" s="110">
        <f t="shared" si="855"/>
        <v>0</v>
      </c>
      <c r="U831" s="109"/>
      <c r="W831" s="613" t="str">
        <f t="shared" si="848"/>
        <v/>
      </c>
      <c r="X831" s="613" t="str">
        <f t="shared" si="746"/>
        <v/>
      </c>
      <c r="Y831" s="613" t="str">
        <f t="shared" si="797"/>
        <v/>
      </c>
    </row>
    <row r="832" spans="1:25" ht="13.8" hidden="1" thickBot="1">
      <c r="A832" s="196">
        <v>818</v>
      </c>
      <c r="B832" s="197" t="s">
        <v>556</v>
      </c>
      <c r="C832" s="635" t="s">
        <v>762</v>
      </c>
      <c r="D832" s="636"/>
      <c r="E832" s="637"/>
      <c r="F832" s="638"/>
      <c r="G832" s="639"/>
      <c r="H832" s="632">
        <v>15.42</v>
      </c>
      <c r="I832" s="632">
        <f t="shared" si="849"/>
        <v>15.42</v>
      </c>
      <c r="J832" s="633">
        <f t="shared" si="826"/>
        <v>19.850000000000001</v>
      </c>
      <c r="K832" s="634" t="s">
        <v>23</v>
      </c>
      <c r="L832" s="107"/>
      <c r="M832" s="107"/>
      <c r="N832" s="108">
        <f t="shared" si="850"/>
        <v>0</v>
      </c>
      <c r="O832" s="108">
        <f t="shared" si="851"/>
        <v>0</v>
      </c>
      <c r="P832" s="109"/>
      <c r="Q832" s="107">
        <f t="shared" si="852"/>
        <v>0</v>
      </c>
      <c r="R832" s="107">
        <f t="shared" si="853"/>
        <v>0</v>
      </c>
      <c r="S832" s="108">
        <f t="shared" si="854"/>
        <v>0</v>
      </c>
      <c r="T832" s="110">
        <f t="shared" si="855"/>
        <v>0</v>
      </c>
      <c r="U832" s="109"/>
      <c r="W832" s="613" t="str">
        <f t="shared" si="848"/>
        <v/>
      </c>
      <c r="X832" s="613" t="str">
        <f t="shared" si="746"/>
        <v/>
      </c>
      <c r="Y832" s="613" t="str">
        <f t="shared" si="797"/>
        <v/>
      </c>
    </row>
    <row r="833" spans="1:25" ht="13.8" hidden="1" thickBot="1">
      <c r="A833" s="196">
        <v>819</v>
      </c>
      <c r="B833" s="197" t="s">
        <v>556</v>
      </c>
      <c r="C833" s="635" t="s">
        <v>763</v>
      </c>
      <c r="D833" s="636"/>
      <c r="E833" s="637"/>
      <c r="F833" s="638"/>
      <c r="G833" s="639"/>
      <c r="H833" s="632">
        <v>23.3</v>
      </c>
      <c r="I833" s="632">
        <f t="shared" si="849"/>
        <v>23.3</v>
      </c>
      <c r="J833" s="633">
        <f t="shared" si="826"/>
        <v>30</v>
      </c>
      <c r="K833" s="634" t="s">
        <v>20</v>
      </c>
      <c r="L833" s="107"/>
      <c r="M833" s="107"/>
      <c r="N833" s="108">
        <f t="shared" si="850"/>
        <v>0</v>
      </c>
      <c r="O833" s="108">
        <f t="shared" si="851"/>
        <v>0</v>
      </c>
      <c r="P833" s="109"/>
      <c r="Q833" s="107">
        <f t="shared" si="852"/>
        <v>0</v>
      </c>
      <c r="R833" s="107">
        <f t="shared" si="853"/>
        <v>0</v>
      </c>
      <c r="S833" s="108">
        <f t="shared" si="854"/>
        <v>0</v>
      </c>
      <c r="T833" s="110">
        <f t="shared" si="855"/>
        <v>0</v>
      </c>
      <c r="U833" s="109"/>
      <c r="W833" s="613" t="str">
        <f t="shared" si="848"/>
        <v/>
      </c>
      <c r="X833" s="613" t="str">
        <f t="shared" si="746"/>
        <v/>
      </c>
      <c r="Y833" s="613" t="str">
        <f t="shared" si="797"/>
        <v/>
      </c>
    </row>
    <row r="834" spans="1:25" ht="13.8" hidden="1" thickBot="1">
      <c r="A834" s="196">
        <v>820</v>
      </c>
      <c r="B834" s="197" t="s">
        <v>556</v>
      </c>
      <c r="C834" s="635" t="s">
        <v>764</v>
      </c>
      <c r="D834" s="636"/>
      <c r="E834" s="637"/>
      <c r="F834" s="638"/>
      <c r="G834" s="639"/>
      <c r="H834" s="632">
        <v>14.08</v>
      </c>
      <c r="I834" s="632">
        <f t="shared" si="849"/>
        <v>14.08</v>
      </c>
      <c r="J834" s="633">
        <f t="shared" si="826"/>
        <v>18.13</v>
      </c>
      <c r="K834" s="634" t="s">
        <v>23</v>
      </c>
      <c r="L834" s="107"/>
      <c r="M834" s="107"/>
      <c r="N834" s="108">
        <f t="shared" si="850"/>
        <v>0</v>
      </c>
      <c r="O834" s="108">
        <f t="shared" si="851"/>
        <v>0</v>
      </c>
      <c r="P834" s="109"/>
      <c r="Q834" s="107">
        <f t="shared" si="852"/>
        <v>0</v>
      </c>
      <c r="R834" s="107">
        <f t="shared" si="853"/>
        <v>0</v>
      </c>
      <c r="S834" s="108">
        <f t="shared" si="854"/>
        <v>0</v>
      </c>
      <c r="T834" s="110">
        <f t="shared" si="855"/>
        <v>0</v>
      </c>
      <c r="U834" s="109"/>
      <c r="W834" s="613" t="str">
        <f t="shared" si="848"/>
        <v/>
      </c>
      <c r="X834" s="613" t="str">
        <f t="shared" si="746"/>
        <v/>
      </c>
      <c r="Y834" s="613" t="str">
        <f t="shared" si="797"/>
        <v/>
      </c>
    </row>
    <row r="835" spans="1:25" ht="13.8" hidden="1" thickBot="1">
      <c r="A835" s="196">
        <v>821</v>
      </c>
      <c r="B835" s="197" t="s">
        <v>556</v>
      </c>
      <c r="C835" s="635" t="s">
        <v>765</v>
      </c>
      <c r="D835" s="636"/>
      <c r="E835" s="637"/>
      <c r="F835" s="638"/>
      <c r="G835" s="639"/>
      <c r="H835" s="632">
        <v>22.96</v>
      </c>
      <c r="I835" s="632">
        <f t="shared" si="849"/>
        <v>22.96</v>
      </c>
      <c r="J835" s="633">
        <f t="shared" si="826"/>
        <v>29.56</v>
      </c>
      <c r="K835" s="634" t="s">
        <v>23</v>
      </c>
      <c r="L835" s="107"/>
      <c r="M835" s="107"/>
      <c r="N835" s="108">
        <f t="shared" si="850"/>
        <v>0</v>
      </c>
      <c r="O835" s="108">
        <f t="shared" si="851"/>
        <v>0</v>
      </c>
      <c r="P835" s="109"/>
      <c r="Q835" s="107">
        <f t="shared" si="852"/>
        <v>0</v>
      </c>
      <c r="R835" s="107">
        <f t="shared" si="853"/>
        <v>0</v>
      </c>
      <c r="S835" s="108">
        <f t="shared" si="854"/>
        <v>0</v>
      </c>
      <c r="T835" s="110">
        <f t="shared" si="855"/>
        <v>0</v>
      </c>
      <c r="U835" s="109"/>
      <c r="W835" s="613" t="str">
        <f t="shared" si="848"/>
        <v/>
      </c>
      <c r="X835" s="613" t="str">
        <f t="shared" si="746"/>
        <v/>
      </c>
      <c r="Y835" s="613" t="str">
        <f t="shared" si="797"/>
        <v/>
      </c>
    </row>
    <row r="836" spans="1:25" ht="13.8" hidden="1" thickBot="1">
      <c r="A836" s="196">
        <v>871</v>
      </c>
      <c r="B836" s="197" t="s">
        <v>556</v>
      </c>
      <c r="C836" s="635" t="s">
        <v>766</v>
      </c>
      <c r="D836" s="636"/>
      <c r="E836" s="637"/>
      <c r="F836" s="638"/>
      <c r="G836" s="639"/>
      <c r="H836" s="632">
        <v>11.31</v>
      </c>
      <c r="I836" s="632">
        <f t="shared" si="849"/>
        <v>11.31</v>
      </c>
      <c r="J836" s="633">
        <f t="shared" si="826"/>
        <v>14.56</v>
      </c>
      <c r="K836" s="634" t="s">
        <v>23</v>
      </c>
      <c r="L836" s="107"/>
      <c r="M836" s="107"/>
      <c r="N836" s="108">
        <f t="shared" si="850"/>
        <v>0</v>
      </c>
      <c r="O836" s="108">
        <f t="shared" si="851"/>
        <v>0</v>
      </c>
      <c r="P836" s="109"/>
      <c r="Q836" s="107">
        <f t="shared" si="852"/>
        <v>0</v>
      </c>
      <c r="R836" s="107">
        <f t="shared" si="853"/>
        <v>0</v>
      </c>
      <c r="S836" s="108">
        <f t="shared" si="854"/>
        <v>0</v>
      </c>
      <c r="T836" s="110">
        <f t="shared" si="855"/>
        <v>0</v>
      </c>
      <c r="U836" s="109"/>
      <c r="W836" s="613" t="str">
        <f t="shared" si="848"/>
        <v/>
      </c>
      <c r="X836" s="613" t="str">
        <f t="shared" si="746"/>
        <v/>
      </c>
      <c r="Y836" s="613" t="str">
        <f t="shared" si="797"/>
        <v/>
      </c>
    </row>
    <row r="837" spans="1:25" ht="13.8" hidden="1" thickBot="1">
      <c r="A837" s="196" t="s">
        <v>754</v>
      </c>
      <c r="B837" s="197" t="s">
        <v>556</v>
      </c>
      <c r="C837" s="635" t="s">
        <v>767</v>
      </c>
      <c r="D837" s="636"/>
      <c r="E837" s="637"/>
      <c r="F837" s="638"/>
      <c r="G837" s="639"/>
      <c r="H837" s="632">
        <v>4.45</v>
      </c>
      <c r="I837" s="632">
        <f t="shared" si="849"/>
        <v>4.45</v>
      </c>
      <c r="J837" s="633">
        <f t="shared" si="826"/>
        <v>5.73</v>
      </c>
      <c r="K837" s="634" t="s">
        <v>23</v>
      </c>
      <c r="L837" s="107"/>
      <c r="M837" s="107"/>
      <c r="N837" s="108">
        <f t="shared" si="850"/>
        <v>0</v>
      </c>
      <c r="O837" s="108">
        <f t="shared" si="851"/>
        <v>0</v>
      </c>
      <c r="P837" s="109"/>
      <c r="Q837" s="107">
        <f t="shared" si="852"/>
        <v>0</v>
      </c>
      <c r="R837" s="107">
        <f t="shared" si="853"/>
        <v>0</v>
      </c>
      <c r="S837" s="108">
        <f t="shared" si="854"/>
        <v>0</v>
      </c>
      <c r="T837" s="110">
        <f t="shared" si="855"/>
        <v>0</v>
      </c>
      <c r="U837" s="109"/>
      <c r="W837" s="613" t="str">
        <f t="shared" si="848"/>
        <v/>
      </c>
      <c r="X837" s="613" t="str">
        <f t="shared" si="746"/>
        <v/>
      </c>
      <c r="Y837" s="613" t="str">
        <f t="shared" si="797"/>
        <v/>
      </c>
    </row>
    <row r="838" spans="1:25" ht="13.8" hidden="1" thickBot="1">
      <c r="A838" s="196">
        <v>834</v>
      </c>
      <c r="B838" s="197" t="s">
        <v>556</v>
      </c>
      <c r="C838" s="635" t="s">
        <v>785</v>
      </c>
      <c r="D838" s="636"/>
      <c r="E838" s="637"/>
      <c r="F838" s="638"/>
      <c r="G838" s="639"/>
      <c r="H838" s="632">
        <v>11.99</v>
      </c>
      <c r="I838" s="632">
        <f t="shared" si="849"/>
        <v>11.99</v>
      </c>
      <c r="J838" s="633">
        <f t="shared" si="826"/>
        <v>15.44</v>
      </c>
      <c r="K838" s="634" t="s">
        <v>23</v>
      </c>
      <c r="L838" s="107"/>
      <c r="M838" s="107"/>
      <c r="N838" s="108">
        <f t="shared" si="850"/>
        <v>0</v>
      </c>
      <c r="O838" s="108">
        <f t="shared" si="851"/>
        <v>0</v>
      </c>
      <c r="P838" s="109"/>
      <c r="Q838" s="107">
        <f t="shared" si="852"/>
        <v>0</v>
      </c>
      <c r="R838" s="107">
        <f t="shared" si="853"/>
        <v>0</v>
      </c>
      <c r="S838" s="108">
        <f t="shared" si="854"/>
        <v>0</v>
      </c>
      <c r="T838" s="110">
        <f t="shared" si="855"/>
        <v>0</v>
      </c>
      <c r="U838" s="109"/>
      <c r="W838" s="613" t="str">
        <f t="shared" si="848"/>
        <v/>
      </c>
      <c r="X838" s="613" t="str">
        <f t="shared" si="746"/>
        <v/>
      </c>
      <c r="Y838" s="613" t="str">
        <f t="shared" si="797"/>
        <v/>
      </c>
    </row>
    <row r="839" spans="1:25" ht="13.8" hidden="1" thickBot="1">
      <c r="A839" s="196" t="s">
        <v>782</v>
      </c>
      <c r="B839" s="197" t="s">
        <v>556</v>
      </c>
      <c r="C839" s="635" t="s">
        <v>816</v>
      </c>
      <c r="D839" s="636"/>
      <c r="E839" s="637"/>
      <c r="F839" s="638"/>
      <c r="G839" s="639"/>
      <c r="H839" s="632">
        <v>4.8</v>
      </c>
      <c r="I839" s="632">
        <f t="shared" si="849"/>
        <v>4.8</v>
      </c>
      <c r="J839" s="633">
        <f t="shared" si="826"/>
        <v>6.18</v>
      </c>
      <c r="K839" s="634" t="s">
        <v>23</v>
      </c>
      <c r="L839" s="107"/>
      <c r="M839" s="107"/>
      <c r="N839" s="108">
        <f t="shared" si="850"/>
        <v>0</v>
      </c>
      <c r="O839" s="108">
        <f t="shared" si="851"/>
        <v>0</v>
      </c>
      <c r="P839" s="109"/>
      <c r="Q839" s="107">
        <f t="shared" si="852"/>
        <v>0</v>
      </c>
      <c r="R839" s="107">
        <f t="shared" si="853"/>
        <v>0</v>
      </c>
      <c r="S839" s="108">
        <f t="shared" si="854"/>
        <v>0</v>
      </c>
      <c r="T839" s="110">
        <f t="shared" si="855"/>
        <v>0</v>
      </c>
      <c r="U839" s="109"/>
      <c r="W839" s="613" t="str">
        <f t="shared" si="848"/>
        <v/>
      </c>
      <c r="X839" s="613" t="str">
        <f t="shared" si="746"/>
        <v/>
      </c>
      <c r="Y839" s="613" t="str">
        <f t="shared" si="797"/>
        <v/>
      </c>
    </row>
    <row r="840" spans="1:25" ht="27" hidden="1" thickBot="1">
      <c r="A840" s="196">
        <v>835</v>
      </c>
      <c r="B840" s="197" t="s">
        <v>556</v>
      </c>
      <c r="C840" s="635" t="s">
        <v>786</v>
      </c>
      <c r="D840" s="636"/>
      <c r="E840" s="637"/>
      <c r="F840" s="638"/>
      <c r="G840" s="639"/>
      <c r="H840" s="632">
        <v>43.85</v>
      </c>
      <c r="I840" s="632">
        <f t="shared" si="849"/>
        <v>43.85</v>
      </c>
      <c r="J840" s="633">
        <f t="shared" si="826"/>
        <v>56.45</v>
      </c>
      <c r="K840" s="634" t="s">
        <v>23</v>
      </c>
      <c r="L840" s="107"/>
      <c r="M840" s="107"/>
      <c r="N840" s="108">
        <f t="shared" si="850"/>
        <v>0</v>
      </c>
      <c r="O840" s="108">
        <f t="shared" si="851"/>
        <v>0</v>
      </c>
      <c r="P840" s="109"/>
      <c r="Q840" s="107">
        <f t="shared" si="852"/>
        <v>0</v>
      </c>
      <c r="R840" s="107">
        <f t="shared" si="853"/>
        <v>0</v>
      </c>
      <c r="S840" s="108">
        <f t="shared" si="854"/>
        <v>0</v>
      </c>
      <c r="T840" s="110">
        <f t="shared" si="855"/>
        <v>0</v>
      </c>
      <c r="U840" s="109"/>
      <c r="W840" s="613" t="str">
        <f t="shared" si="848"/>
        <v/>
      </c>
      <c r="X840" s="613" t="str">
        <f t="shared" si="746"/>
        <v/>
      </c>
      <c r="Y840" s="613" t="str">
        <f t="shared" si="797"/>
        <v/>
      </c>
    </row>
    <row r="841" spans="1:25" ht="27" hidden="1" thickBot="1">
      <c r="A841" s="196" t="s">
        <v>790</v>
      </c>
      <c r="B841" s="197" t="s">
        <v>556</v>
      </c>
      <c r="C841" s="635" t="s">
        <v>787</v>
      </c>
      <c r="D841" s="636"/>
      <c r="E841" s="637"/>
      <c r="F841" s="638"/>
      <c r="G841" s="639"/>
      <c r="H841" s="632">
        <v>17.47</v>
      </c>
      <c r="I841" s="632">
        <f t="shared" si="849"/>
        <v>17.47</v>
      </c>
      <c r="J841" s="633">
        <f t="shared" si="826"/>
        <v>22.49</v>
      </c>
      <c r="K841" s="634" t="s">
        <v>23</v>
      </c>
      <c r="L841" s="107"/>
      <c r="M841" s="107"/>
      <c r="N841" s="108">
        <f t="shared" si="850"/>
        <v>0</v>
      </c>
      <c r="O841" s="108">
        <f t="shared" si="851"/>
        <v>0</v>
      </c>
      <c r="P841" s="109"/>
      <c r="Q841" s="107">
        <f t="shared" si="852"/>
        <v>0</v>
      </c>
      <c r="R841" s="107">
        <f t="shared" si="853"/>
        <v>0</v>
      </c>
      <c r="S841" s="108">
        <f t="shared" si="854"/>
        <v>0</v>
      </c>
      <c r="T841" s="110">
        <f t="shared" si="855"/>
        <v>0</v>
      </c>
      <c r="U841" s="109"/>
      <c r="W841" s="613" t="str">
        <f t="shared" si="848"/>
        <v/>
      </c>
      <c r="X841" s="613" t="str">
        <f t="shared" si="746"/>
        <v/>
      </c>
      <c r="Y841" s="613" t="str">
        <f t="shared" si="797"/>
        <v/>
      </c>
    </row>
    <row r="842" spans="1:25" ht="27" hidden="1" thickBot="1">
      <c r="A842" s="196">
        <v>836</v>
      </c>
      <c r="B842" s="197" t="s">
        <v>556</v>
      </c>
      <c r="C842" s="635" t="s">
        <v>788</v>
      </c>
      <c r="D842" s="636"/>
      <c r="E842" s="637"/>
      <c r="F842" s="638"/>
      <c r="G842" s="639"/>
      <c r="H842" s="632">
        <v>114.78</v>
      </c>
      <c r="I842" s="632">
        <f t="shared" si="849"/>
        <v>114.78</v>
      </c>
      <c r="J842" s="633">
        <f t="shared" si="826"/>
        <v>147.77000000000001</v>
      </c>
      <c r="K842" s="634" t="s">
        <v>23</v>
      </c>
      <c r="L842" s="107"/>
      <c r="M842" s="107"/>
      <c r="N842" s="108">
        <f t="shared" si="850"/>
        <v>0</v>
      </c>
      <c r="O842" s="108">
        <f t="shared" si="851"/>
        <v>0</v>
      </c>
      <c r="P842" s="109"/>
      <c r="Q842" s="107">
        <f t="shared" si="852"/>
        <v>0</v>
      </c>
      <c r="R842" s="107">
        <f t="shared" si="853"/>
        <v>0</v>
      </c>
      <c r="S842" s="108">
        <f t="shared" si="854"/>
        <v>0</v>
      </c>
      <c r="T842" s="110">
        <f t="shared" si="855"/>
        <v>0</v>
      </c>
      <c r="U842" s="109"/>
      <c r="W842" s="613" t="str">
        <f t="shared" si="848"/>
        <v/>
      </c>
      <c r="X842" s="613" t="str">
        <f t="shared" si="746"/>
        <v/>
      </c>
      <c r="Y842" s="613" t="str">
        <f t="shared" si="797"/>
        <v/>
      </c>
    </row>
    <row r="843" spans="1:25" ht="27" hidden="1" thickBot="1">
      <c r="A843" s="196" t="s">
        <v>783</v>
      </c>
      <c r="B843" s="197" t="s">
        <v>556</v>
      </c>
      <c r="C843" s="635" t="s">
        <v>815</v>
      </c>
      <c r="D843" s="636"/>
      <c r="E843" s="637"/>
      <c r="F843" s="638"/>
      <c r="G843" s="639"/>
      <c r="H843" s="632">
        <v>57.56</v>
      </c>
      <c r="I843" s="632">
        <f t="shared" si="849"/>
        <v>57.56</v>
      </c>
      <c r="J843" s="633">
        <f t="shared" si="826"/>
        <v>74.099999999999994</v>
      </c>
      <c r="K843" s="634" t="s">
        <v>23</v>
      </c>
      <c r="L843" s="107"/>
      <c r="M843" s="107"/>
      <c r="N843" s="108">
        <f t="shared" si="850"/>
        <v>0</v>
      </c>
      <c r="O843" s="108">
        <f t="shared" si="851"/>
        <v>0</v>
      </c>
      <c r="P843" s="109"/>
      <c r="Q843" s="107">
        <f t="shared" si="852"/>
        <v>0</v>
      </c>
      <c r="R843" s="107">
        <f t="shared" si="853"/>
        <v>0</v>
      </c>
      <c r="S843" s="108">
        <f t="shared" si="854"/>
        <v>0</v>
      </c>
      <c r="T843" s="110">
        <f t="shared" si="855"/>
        <v>0</v>
      </c>
      <c r="U843" s="109"/>
      <c r="W843" s="613" t="str">
        <f t="shared" si="848"/>
        <v/>
      </c>
      <c r="X843" s="613" t="str">
        <f t="shared" si="746"/>
        <v/>
      </c>
      <c r="Y843" s="613" t="str">
        <f t="shared" si="797"/>
        <v/>
      </c>
    </row>
    <row r="844" spans="1:25" ht="13.8" hidden="1" thickBot="1">
      <c r="A844" s="196">
        <v>837</v>
      </c>
      <c r="B844" s="197" t="s">
        <v>556</v>
      </c>
      <c r="C844" s="635" t="s">
        <v>789</v>
      </c>
      <c r="D844" s="636"/>
      <c r="E844" s="637"/>
      <c r="F844" s="638"/>
      <c r="G844" s="639"/>
      <c r="H844" s="632">
        <v>20.9</v>
      </c>
      <c r="I844" s="632">
        <f t="shared" si="849"/>
        <v>20.9</v>
      </c>
      <c r="J844" s="633">
        <f t="shared" si="826"/>
        <v>26.91</v>
      </c>
      <c r="K844" s="634" t="s">
        <v>23</v>
      </c>
      <c r="L844" s="107"/>
      <c r="M844" s="107"/>
      <c r="N844" s="108">
        <f t="shared" si="850"/>
        <v>0</v>
      </c>
      <c r="O844" s="108">
        <f t="shared" si="851"/>
        <v>0</v>
      </c>
      <c r="P844" s="109"/>
      <c r="Q844" s="107">
        <f t="shared" si="852"/>
        <v>0</v>
      </c>
      <c r="R844" s="107">
        <f t="shared" si="853"/>
        <v>0</v>
      </c>
      <c r="S844" s="108">
        <f t="shared" si="854"/>
        <v>0</v>
      </c>
      <c r="T844" s="110">
        <f t="shared" si="855"/>
        <v>0</v>
      </c>
      <c r="U844" s="109"/>
      <c r="W844" s="613" t="str">
        <f t="shared" si="848"/>
        <v/>
      </c>
      <c r="X844" s="613" t="str">
        <f t="shared" si="746"/>
        <v/>
      </c>
      <c r="Y844" s="613" t="str">
        <f t="shared" si="797"/>
        <v/>
      </c>
    </row>
    <row r="845" spans="1:25" ht="13.8" hidden="1" thickBot="1">
      <c r="A845" s="196">
        <v>838</v>
      </c>
      <c r="B845" s="197" t="s">
        <v>556</v>
      </c>
      <c r="C845" s="635" t="s">
        <v>799</v>
      </c>
      <c r="D845" s="636"/>
      <c r="E845" s="637"/>
      <c r="F845" s="638"/>
      <c r="G845" s="639"/>
      <c r="H845" s="632">
        <v>53.11</v>
      </c>
      <c r="I845" s="632">
        <f t="shared" si="849"/>
        <v>53.11</v>
      </c>
      <c r="J845" s="633">
        <f t="shared" si="826"/>
        <v>68.37</v>
      </c>
      <c r="K845" s="634" t="s">
        <v>23</v>
      </c>
      <c r="L845" s="107"/>
      <c r="M845" s="107"/>
      <c r="N845" s="108">
        <f t="shared" si="850"/>
        <v>0</v>
      </c>
      <c r="O845" s="108">
        <f t="shared" si="851"/>
        <v>0</v>
      </c>
      <c r="P845" s="109"/>
      <c r="Q845" s="107">
        <f t="shared" si="852"/>
        <v>0</v>
      </c>
      <c r="R845" s="107">
        <f t="shared" si="853"/>
        <v>0</v>
      </c>
      <c r="S845" s="108">
        <f t="shared" si="854"/>
        <v>0</v>
      </c>
      <c r="T845" s="110">
        <f t="shared" si="855"/>
        <v>0</v>
      </c>
      <c r="U845" s="109"/>
      <c r="W845" s="613" t="str">
        <f t="shared" si="848"/>
        <v/>
      </c>
      <c r="X845" s="613" t="str">
        <f t="shared" si="746"/>
        <v/>
      </c>
      <c r="Y845" s="613" t="str">
        <f t="shared" si="797"/>
        <v/>
      </c>
    </row>
    <row r="846" spans="1:25" ht="13.8" hidden="1" thickBot="1">
      <c r="A846" s="196" t="s">
        <v>791</v>
      </c>
      <c r="B846" s="197" t="s">
        <v>556</v>
      </c>
      <c r="C846" s="635" t="s">
        <v>800</v>
      </c>
      <c r="D846" s="636"/>
      <c r="E846" s="637"/>
      <c r="F846" s="638"/>
      <c r="G846" s="639"/>
      <c r="H846" s="632">
        <v>21.24</v>
      </c>
      <c r="I846" s="632">
        <f t="shared" si="849"/>
        <v>21.24</v>
      </c>
      <c r="J846" s="633">
        <f t="shared" si="826"/>
        <v>27.34</v>
      </c>
      <c r="K846" s="634" t="s">
        <v>23</v>
      </c>
      <c r="L846" s="107"/>
      <c r="M846" s="107"/>
      <c r="N846" s="108">
        <f t="shared" si="850"/>
        <v>0</v>
      </c>
      <c r="O846" s="108">
        <f t="shared" si="851"/>
        <v>0</v>
      </c>
      <c r="P846" s="109"/>
      <c r="Q846" s="107">
        <f t="shared" si="852"/>
        <v>0</v>
      </c>
      <c r="R846" s="107">
        <f t="shared" si="853"/>
        <v>0</v>
      </c>
      <c r="S846" s="108">
        <f t="shared" si="854"/>
        <v>0</v>
      </c>
      <c r="T846" s="110">
        <f t="shared" si="855"/>
        <v>0</v>
      </c>
      <c r="U846" s="109"/>
      <c r="W846" s="613" t="str">
        <f t="shared" si="848"/>
        <v/>
      </c>
      <c r="X846" s="613" t="str">
        <f t="shared" si="746"/>
        <v/>
      </c>
      <c r="Y846" s="613" t="str">
        <f t="shared" si="797"/>
        <v/>
      </c>
    </row>
    <row r="847" spans="1:25" ht="13.8" hidden="1" thickBot="1">
      <c r="A847" s="196">
        <v>839</v>
      </c>
      <c r="B847" s="197" t="s">
        <v>556</v>
      </c>
      <c r="C847" s="635" t="s">
        <v>801</v>
      </c>
      <c r="D847" s="636"/>
      <c r="E847" s="637"/>
      <c r="F847" s="638"/>
      <c r="G847" s="639"/>
      <c r="H847" s="632">
        <v>171.99</v>
      </c>
      <c r="I847" s="632">
        <f t="shared" si="849"/>
        <v>171.99</v>
      </c>
      <c r="J847" s="633">
        <f t="shared" si="826"/>
        <v>221.42</v>
      </c>
      <c r="K847" s="634" t="s">
        <v>23</v>
      </c>
      <c r="L847" s="107"/>
      <c r="M847" s="107"/>
      <c r="N847" s="108">
        <f t="shared" si="850"/>
        <v>0</v>
      </c>
      <c r="O847" s="108">
        <f t="shared" si="851"/>
        <v>0</v>
      </c>
      <c r="P847" s="109"/>
      <c r="Q847" s="107">
        <f t="shared" si="852"/>
        <v>0</v>
      </c>
      <c r="R847" s="107">
        <f t="shared" si="853"/>
        <v>0</v>
      </c>
      <c r="S847" s="108">
        <f t="shared" si="854"/>
        <v>0</v>
      </c>
      <c r="T847" s="110">
        <f t="shared" si="855"/>
        <v>0</v>
      </c>
      <c r="U847" s="109"/>
      <c r="W847" s="613" t="str">
        <f t="shared" si="848"/>
        <v/>
      </c>
      <c r="X847" s="613" t="str">
        <f t="shared" si="746"/>
        <v/>
      </c>
      <c r="Y847" s="613" t="str">
        <f t="shared" si="797"/>
        <v/>
      </c>
    </row>
    <row r="848" spans="1:25" ht="13.8" hidden="1" thickBot="1">
      <c r="A848" s="196" t="s">
        <v>792</v>
      </c>
      <c r="B848" s="197" t="s">
        <v>556</v>
      </c>
      <c r="C848" s="635" t="s">
        <v>802</v>
      </c>
      <c r="D848" s="636"/>
      <c r="E848" s="637"/>
      <c r="F848" s="638"/>
      <c r="G848" s="639"/>
      <c r="H848" s="632">
        <v>120.26</v>
      </c>
      <c r="I848" s="632">
        <f t="shared" si="849"/>
        <v>120.26</v>
      </c>
      <c r="J848" s="633">
        <f t="shared" si="826"/>
        <v>154.82</v>
      </c>
      <c r="K848" s="634" t="s">
        <v>23</v>
      </c>
      <c r="L848" s="107"/>
      <c r="M848" s="107"/>
      <c r="N848" s="108">
        <f t="shared" si="850"/>
        <v>0</v>
      </c>
      <c r="O848" s="108">
        <f t="shared" si="851"/>
        <v>0</v>
      </c>
      <c r="P848" s="109"/>
      <c r="Q848" s="107">
        <f t="shared" si="852"/>
        <v>0</v>
      </c>
      <c r="R848" s="107">
        <f t="shared" si="853"/>
        <v>0</v>
      </c>
      <c r="S848" s="108">
        <f t="shared" si="854"/>
        <v>0</v>
      </c>
      <c r="T848" s="110">
        <f t="shared" si="855"/>
        <v>0</v>
      </c>
      <c r="U848" s="109"/>
      <c r="W848" s="613" t="str">
        <f t="shared" si="848"/>
        <v/>
      </c>
      <c r="X848" s="613" t="str">
        <f t="shared" si="746"/>
        <v/>
      </c>
      <c r="Y848" s="613" t="str">
        <f t="shared" si="797"/>
        <v/>
      </c>
    </row>
    <row r="849" spans="1:25" ht="13.8" hidden="1" thickBot="1">
      <c r="A849" s="196">
        <v>840</v>
      </c>
      <c r="B849" s="197" t="s">
        <v>556</v>
      </c>
      <c r="C849" s="635" t="s">
        <v>803</v>
      </c>
      <c r="D849" s="636"/>
      <c r="E849" s="637"/>
      <c r="F849" s="638"/>
      <c r="G849" s="639"/>
      <c r="H849" s="632">
        <v>402.57</v>
      </c>
      <c r="I849" s="632">
        <f t="shared" si="849"/>
        <v>402.57</v>
      </c>
      <c r="J849" s="633">
        <f t="shared" si="826"/>
        <v>518.27</v>
      </c>
      <c r="K849" s="634" t="s">
        <v>23</v>
      </c>
      <c r="L849" s="107"/>
      <c r="M849" s="107"/>
      <c r="N849" s="108">
        <f t="shared" si="850"/>
        <v>0</v>
      </c>
      <c r="O849" s="108">
        <f t="shared" si="851"/>
        <v>0</v>
      </c>
      <c r="P849" s="109"/>
      <c r="Q849" s="107">
        <f t="shared" si="852"/>
        <v>0</v>
      </c>
      <c r="R849" s="107">
        <f t="shared" si="853"/>
        <v>0</v>
      </c>
      <c r="S849" s="108">
        <f t="shared" si="854"/>
        <v>0</v>
      </c>
      <c r="T849" s="110">
        <f t="shared" si="855"/>
        <v>0</v>
      </c>
      <c r="U849" s="109"/>
      <c r="W849" s="613" t="str">
        <f t="shared" si="848"/>
        <v/>
      </c>
      <c r="X849" s="613" t="str">
        <f t="shared" si="746"/>
        <v/>
      </c>
      <c r="Y849" s="613" t="str">
        <f t="shared" si="797"/>
        <v/>
      </c>
    </row>
    <row r="850" spans="1:25" ht="13.8" hidden="1" thickBot="1">
      <c r="A850" s="196" t="s">
        <v>793</v>
      </c>
      <c r="B850" s="197" t="s">
        <v>556</v>
      </c>
      <c r="C850" s="635" t="s">
        <v>820</v>
      </c>
      <c r="D850" s="636"/>
      <c r="E850" s="637"/>
      <c r="F850" s="638"/>
      <c r="G850" s="639"/>
      <c r="H850" s="632">
        <v>161.03</v>
      </c>
      <c r="I850" s="632">
        <f t="shared" si="849"/>
        <v>161.03</v>
      </c>
      <c r="J850" s="633">
        <f t="shared" si="826"/>
        <v>207.31</v>
      </c>
      <c r="K850" s="634" t="s">
        <v>23</v>
      </c>
      <c r="L850" s="107"/>
      <c r="M850" s="107"/>
      <c r="N850" s="108">
        <f t="shared" si="850"/>
        <v>0</v>
      </c>
      <c r="O850" s="108">
        <f t="shared" si="851"/>
        <v>0</v>
      </c>
      <c r="P850" s="109"/>
      <c r="Q850" s="107">
        <f t="shared" si="852"/>
        <v>0</v>
      </c>
      <c r="R850" s="107">
        <f t="shared" si="853"/>
        <v>0</v>
      </c>
      <c r="S850" s="108">
        <f t="shared" si="854"/>
        <v>0</v>
      </c>
      <c r="T850" s="110">
        <f t="shared" si="855"/>
        <v>0</v>
      </c>
      <c r="U850" s="109"/>
      <c r="W850" s="613" t="str">
        <f t="shared" si="848"/>
        <v/>
      </c>
      <c r="X850" s="613" t="str">
        <f t="shared" si="746"/>
        <v/>
      </c>
      <c r="Y850" s="613" t="str">
        <f t="shared" si="797"/>
        <v/>
      </c>
    </row>
    <row r="851" spans="1:25" ht="13.8" hidden="1" thickBot="1">
      <c r="A851" s="196">
        <v>841</v>
      </c>
      <c r="B851" s="197" t="s">
        <v>556</v>
      </c>
      <c r="C851" s="635" t="s">
        <v>804</v>
      </c>
      <c r="D851" s="636"/>
      <c r="E851" s="637"/>
      <c r="F851" s="638"/>
      <c r="G851" s="639"/>
      <c r="H851" s="632">
        <v>191.86</v>
      </c>
      <c r="I851" s="632">
        <f t="shared" ref="I851:I856" si="856">IF(ISBLANK(H851),"",SUM(G851:H851))</f>
        <v>191.86</v>
      </c>
      <c r="J851" s="633">
        <f t="shared" si="826"/>
        <v>247</v>
      </c>
      <c r="K851" s="634" t="s">
        <v>23</v>
      </c>
      <c r="L851" s="107"/>
      <c r="M851" s="107"/>
      <c r="N851" s="108">
        <f t="shared" ref="N851:N856" si="857">IF(ISBLANK(L851),0,ROUND(J851*L851,2))</f>
        <v>0</v>
      </c>
      <c r="O851" s="108">
        <f t="shared" ref="O851:O856" si="858">IF(ISBLANK(M851),0,ROUND(L851*M851,2))</f>
        <v>0</v>
      </c>
      <c r="P851" s="109"/>
      <c r="Q851" s="107">
        <f t="shared" ref="Q851:Q856" si="859">L851</f>
        <v>0</v>
      </c>
      <c r="R851" s="107">
        <f t="shared" ref="R851:R856" si="860">M851</f>
        <v>0</v>
      </c>
      <c r="S851" s="108">
        <f t="shared" ref="S851:S856" si="861">IF(ISBLANK(Q851),0,ROUND(J851*Q851,2))</f>
        <v>0</v>
      </c>
      <c r="T851" s="110">
        <f t="shared" ref="T851:T856" si="862">IF(ISBLANK(Q851),0,ROUND(Q851*R851,2))</f>
        <v>0</v>
      </c>
      <c r="U851" s="109"/>
      <c r="W851" s="613" t="str">
        <f t="shared" si="848"/>
        <v/>
      </c>
      <c r="X851" s="613" t="str">
        <f t="shared" si="746"/>
        <v/>
      </c>
      <c r="Y851" s="613" t="str">
        <f t="shared" si="797"/>
        <v/>
      </c>
    </row>
    <row r="852" spans="1:25" ht="13.8" hidden="1" thickBot="1">
      <c r="A852" s="196" t="s">
        <v>794</v>
      </c>
      <c r="B852" s="197" t="s">
        <v>556</v>
      </c>
      <c r="C852" s="635" t="s">
        <v>814</v>
      </c>
      <c r="D852" s="636"/>
      <c r="E852" s="637"/>
      <c r="F852" s="638"/>
      <c r="G852" s="639"/>
      <c r="H852" s="632">
        <v>76.75</v>
      </c>
      <c r="I852" s="632">
        <f t="shared" si="856"/>
        <v>76.75</v>
      </c>
      <c r="J852" s="633">
        <f t="shared" si="826"/>
        <v>98.81</v>
      </c>
      <c r="K852" s="634" t="s">
        <v>23</v>
      </c>
      <c r="L852" s="107"/>
      <c r="M852" s="107"/>
      <c r="N852" s="108">
        <f t="shared" si="857"/>
        <v>0</v>
      </c>
      <c r="O852" s="108">
        <f t="shared" si="858"/>
        <v>0</v>
      </c>
      <c r="P852" s="109"/>
      <c r="Q852" s="107">
        <f t="shared" si="859"/>
        <v>0</v>
      </c>
      <c r="R852" s="107">
        <f t="shared" si="860"/>
        <v>0</v>
      </c>
      <c r="S852" s="108">
        <f t="shared" si="861"/>
        <v>0</v>
      </c>
      <c r="T852" s="110">
        <f t="shared" si="862"/>
        <v>0</v>
      </c>
      <c r="U852" s="109"/>
      <c r="W852" s="613" t="str">
        <f t="shared" si="848"/>
        <v/>
      </c>
      <c r="X852" s="613" t="str">
        <f t="shared" si="746"/>
        <v/>
      </c>
      <c r="Y852" s="613" t="str">
        <f t="shared" si="797"/>
        <v/>
      </c>
    </row>
    <row r="853" spans="1:25" ht="27" hidden="1" thickBot="1">
      <c r="A853" s="196">
        <v>842</v>
      </c>
      <c r="B853" s="197" t="s">
        <v>556</v>
      </c>
      <c r="C853" s="635" t="s">
        <v>805</v>
      </c>
      <c r="D853" s="636"/>
      <c r="E853" s="637"/>
      <c r="F853" s="638"/>
      <c r="G853" s="639"/>
      <c r="H853" s="632">
        <v>11.99</v>
      </c>
      <c r="I853" s="632">
        <f t="shared" si="856"/>
        <v>11.99</v>
      </c>
      <c r="J853" s="633">
        <f t="shared" ref="J853:J916" si="863">IF(ISBLANK(H853),0,ROUND(I853*(1+$E$10)*(1+$E$11*D853),2))</f>
        <v>15.44</v>
      </c>
      <c r="K853" s="634" t="s">
        <v>23</v>
      </c>
      <c r="L853" s="107"/>
      <c r="M853" s="107"/>
      <c r="N853" s="108">
        <f t="shared" si="857"/>
        <v>0</v>
      </c>
      <c r="O853" s="108">
        <f t="shared" si="858"/>
        <v>0</v>
      </c>
      <c r="P853" s="109"/>
      <c r="Q853" s="107">
        <f t="shared" si="859"/>
        <v>0</v>
      </c>
      <c r="R853" s="107">
        <f t="shared" si="860"/>
        <v>0</v>
      </c>
      <c r="S853" s="108">
        <f t="shared" si="861"/>
        <v>0</v>
      </c>
      <c r="T853" s="110">
        <f t="shared" si="862"/>
        <v>0</v>
      </c>
      <c r="U853" s="109"/>
      <c r="W853" s="613" t="str">
        <f t="shared" si="848"/>
        <v/>
      </c>
      <c r="X853" s="613" t="str">
        <f t="shared" si="746"/>
        <v/>
      </c>
      <c r="Y853" s="613" t="str">
        <f t="shared" si="797"/>
        <v/>
      </c>
    </row>
    <row r="854" spans="1:25" ht="27" hidden="1" thickBot="1">
      <c r="A854" s="196" t="s">
        <v>795</v>
      </c>
      <c r="B854" s="197" t="s">
        <v>556</v>
      </c>
      <c r="C854" s="635" t="s">
        <v>806</v>
      </c>
      <c r="D854" s="636"/>
      <c r="E854" s="637"/>
      <c r="F854" s="638"/>
      <c r="G854" s="639"/>
      <c r="H854" s="632">
        <v>4.8</v>
      </c>
      <c r="I854" s="632">
        <f t="shared" si="856"/>
        <v>4.8</v>
      </c>
      <c r="J854" s="633">
        <f t="shared" si="863"/>
        <v>6.18</v>
      </c>
      <c r="K854" s="634" t="s">
        <v>23</v>
      </c>
      <c r="L854" s="107"/>
      <c r="M854" s="107"/>
      <c r="N854" s="108">
        <f t="shared" si="857"/>
        <v>0</v>
      </c>
      <c r="O854" s="108">
        <f t="shared" si="858"/>
        <v>0</v>
      </c>
      <c r="P854" s="109"/>
      <c r="Q854" s="107">
        <f t="shared" si="859"/>
        <v>0</v>
      </c>
      <c r="R854" s="107">
        <f t="shared" si="860"/>
        <v>0</v>
      </c>
      <c r="S854" s="108">
        <f t="shared" si="861"/>
        <v>0</v>
      </c>
      <c r="T854" s="110">
        <f t="shared" si="862"/>
        <v>0</v>
      </c>
      <c r="U854" s="109"/>
      <c r="W854" s="613" t="str">
        <f t="shared" si="848"/>
        <v/>
      </c>
      <c r="X854" s="613" t="str">
        <f t="shared" si="746"/>
        <v/>
      </c>
      <c r="Y854" s="613" t="str">
        <f t="shared" si="797"/>
        <v/>
      </c>
    </row>
    <row r="855" spans="1:25" ht="27" hidden="1" thickBot="1">
      <c r="A855" s="196">
        <v>843</v>
      </c>
      <c r="B855" s="197" t="s">
        <v>556</v>
      </c>
      <c r="C855" s="635" t="s">
        <v>807</v>
      </c>
      <c r="D855" s="636"/>
      <c r="E855" s="637"/>
      <c r="F855" s="638"/>
      <c r="G855" s="639"/>
      <c r="H855" s="632">
        <v>133.28</v>
      </c>
      <c r="I855" s="632">
        <f t="shared" si="856"/>
        <v>133.28</v>
      </c>
      <c r="J855" s="633">
        <f t="shared" si="863"/>
        <v>171.58</v>
      </c>
      <c r="K855" s="634" t="s">
        <v>23</v>
      </c>
      <c r="L855" s="107"/>
      <c r="M855" s="107"/>
      <c r="N855" s="108">
        <f t="shared" si="857"/>
        <v>0</v>
      </c>
      <c r="O855" s="108">
        <f t="shared" si="858"/>
        <v>0</v>
      </c>
      <c r="P855" s="109"/>
      <c r="Q855" s="107">
        <f t="shared" si="859"/>
        <v>0</v>
      </c>
      <c r="R855" s="107">
        <f t="shared" si="860"/>
        <v>0</v>
      </c>
      <c r="S855" s="108">
        <f t="shared" si="861"/>
        <v>0</v>
      </c>
      <c r="T855" s="110">
        <f t="shared" si="862"/>
        <v>0</v>
      </c>
      <c r="U855" s="109"/>
      <c r="W855" s="613" t="str">
        <f t="shared" si="848"/>
        <v/>
      </c>
      <c r="X855" s="613" t="str">
        <f t="shared" si="746"/>
        <v/>
      </c>
      <c r="Y855" s="613" t="str">
        <f t="shared" si="797"/>
        <v/>
      </c>
    </row>
    <row r="856" spans="1:25" ht="27" hidden="1" thickBot="1">
      <c r="A856" s="196" t="s">
        <v>797</v>
      </c>
      <c r="B856" s="197" t="s">
        <v>556</v>
      </c>
      <c r="C856" s="635" t="s">
        <v>819</v>
      </c>
      <c r="D856" s="636"/>
      <c r="E856" s="637"/>
      <c r="F856" s="638"/>
      <c r="G856" s="639"/>
      <c r="H856" s="632">
        <v>53.45</v>
      </c>
      <c r="I856" s="632">
        <f t="shared" si="856"/>
        <v>53.45</v>
      </c>
      <c r="J856" s="633">
        <f t="shared" si="863"/>
        <v>68.81</v>
      </c>
      <c r="K856" s="634" t="s">
        <v>23</v>
      </c>
      <c r="L856" s="107"/>
      <c r="M856" s="107"/>
      <c r="N856" s="108">
        <f t="shared" si="857"/>
        <v>0</v>
      </c>
      <c r="O856" s="108">
        <f t="shared" si="858"/>
        <v>0</v>
      </c>
      <c r="P856" s="109"/>
      <c r="Q856" s="107">
        <f t="shared" si="859"/>
        <v>0</v>
      </c>
      <c r="R856" s="107">
        <f t="shared" si="860"/>
        <v>0</v>
      </c>
      <c r="S856" s="108">
        <f t="shared" si="861"/>
        <v>0</v>
      </c>
      <c r="T856" s="110">
        <f t="shared" si="862"/>
        <v>0</v>
      </c>
      <c r="U856" s="109"/>
      <c r="W856" s="613" t="str">
        <f t="shared" si="848"/>
        <v/>
      </c>
      <c r="X856" s="613" t="str">
        <f t="shared" si="746"/>
        <v/>
      </c>
      <c r="Y856" s="613" t="str">
        <f t="shared" si="797"/>
        <v/>
      </c>
    </row>
    <row r="857" spans="1:25" ht="13.8" hidden="1" thickBot="1">
      <c r="A857" s="196">
        <v>844</v>
      </c>
      <c r="B857" s="197" t="s">
        <v>556</v>
      </c>
      <c r="C857" s="635" t="s">
        <v>808</v>
      </c>
      <c r="D857" s="636"/>
      <c r="E857" s="637"/>
      <c r="F857" s="638"/>
      <c r="G857" s="639"/>
      <c r="H857" s="632">
        <v>45.23</v>
      </c>
      <c r="I857" s="632">
        <f t="shared" ref="I857:I859" si="864">IF(ISBLANK(H857),"",SUM(G857:H857))</f>
        <v>45.23</v>
      </c>
      <c r="J857" s="633">
        <f t="shared" si="863"/>
        <v>58.23</v>
      </c>
      <c r="K857" s="634" t="s">
        <v>23</v>
      </c>
      <c r="L857" s="107"/>
      <c r="M857" s="107"/>
      <c r="N857" s="108">
        <f t="shared" ref="N857:N859" si="865">IF(ISBLANK(L857),0,ROUND(J857*L857,2))</f>
        <v>0</v>
      </c>
      <c r="O857" s="108">
        <f t="shared" ref="O857:O859" si="866">IF(ISBLANK(M857),0,ROUND(L857*M857,2))</f>
        <v>0</v>
      </c>
      <c r="P857" s="109"/>
      <c r="Q857" s="107">
        <f t="shared" ref="Q857:Q859" si="867">L857</f>
        <v>0</v>
      </c>
      <c r="R857" s="107">
        <f t="shared" ref="R857:R859" si="868">M857</f>
        <v>0</v>
      </c>
      <c r="S857" s="108">
        <f t="shared" ref="S857:S859" si="869">IF(ISBLANK(Q857),0,ROUND(J857*Q857,2))</f>
        <v>0</v>
      </c>
      <c r="T857" s="110">
        <f t="shared" ref="T857:T859" si="870">IF(ISBLANK(Q857),0,ROUND(Q857*R857,2))</f>
        <v>0</v>
      </c>
      <c r="U857" s="109"/>
      <c r="W857" s="613" t="str">
        <f t="shared" si="848"/>
        <v/>
      </c>
      <c r="X857" s="613" t="str">
        <f t="shared" si="746"/>
        <v/>
      </c>
      <c r="Y857" s="613" t="str">
        <f t="shared" si="797"/>
        <v/>
      </c>
    </row>
    <row r="858" spans="1:25" ht="13.8" hidden="1" thickBot="1">
      <c r="A858" s="196">
        <v>845</v>
      </c>
      <c r="B858" s="197" t="s">
        <v>556</v>
      </c>
      <c r="C858" s="635" t="s">
        <v>809</v>
      </c>
      <c r="D858" s="636"/>
      <c r="E858" s="637"/>
      <c r="F858" s="638"/>
      <c r="G858" s="639"/>
      <c r="H858" s="632">
        <v>6.85</v>
      </c>
      <c r="I858" s="632">
        <f t="shared" si="864"/>
        <v>6.85</v>
      </c>
      <c r="J858" s="633">
        <f t="shared" si="863"/>
        <v>8.82</v>
      </c>
      <c r="K858" s="634" t="s">
        <v>23</v>
      </c>
      <c r="L858" s="107"/>
      <c r="M858" s="107"/>
      <c r="N858" s="108">
        <f t="shared" si="865"/>
        <v>0</v>
      </c>
      <c r="O858" s="108">
        <f t="shared" si="866"/>
        <v>0</v>
      </c>
      <c r="P858" s="109"/>
      <c r="Q858" s="107">
        <f t="shared" si="867"/>
        <v>0</v>
      </c>
      <c r="R858" s="107">
        <f t="shared" si="868"/>
        <v>0</v>
      </c>
      <c r="S858" s="108">
        <f t="shared" si="869"/>
        <v>0</v>
      </c>
      <c r="T858" s="110">
        <f t="shared" si="870"/>
        <v>0</v>
      </c>
      <c r="U858" s="109"/>
      <c r="W858" s="613" t="str">
        <f t="shared" si="848"/>
        <v/>
      </c>
      <c r="X858" s="613" t="str">
        <f t="shared" si="746"/>
        <v/>
      </c>
      <c r="Y858" s="613" t="str">
        <f t="shared" si="797"/>
        <v/>
      </c>
    </row>
    <row r="859" spans="1:25" ht="13.8" hidden="1" thickBot="1">
      <c r="A859" s="196" t="s">
        <v>796</v>
      </c>
      <c r="B859" s="197" t="s">
        <v>556</v>
      </c>
      <c r="C859" s="635" t="s">
        <v>810</v>
      </c>
      <c r="D859" s="636"/>
      <c r="E859" s="637"/>
      <c r="F859" s="638"/>
      <c r="G859" s="639"/>
      <c r="H859" s="632">
        <v>2.74</v>
      </c>
      <c r="I859" s="632">
        <f t="shared" si="864"/>
        <v>2.74</v>
      </c>
      <c r="J859" s="633">
        <f t="shared" si="863"/>
        <v>3.53</v>
      </c>
      <c r="K859" s="634" t="s">
        <v>23</v>
      </c>
      <c r="L859" s="107"/>
      <c r="M859" s="107"/>
      <c r="N859" s="108">
        <f t="shared" si="865"/>
        <v>0</v>
      </c>
      <c r="O859" s="108">
        <f t="shared" si="866"/>
        <v>0</v>
      </c>
      <c r="P859" s="109"/>
      <c r="Q859" s="107">
        <f t="shared" si="867"/>
        <v>0</v>
      </c>
      <c r="R859" s="107">
        <f t="shared" si="868"/>
        <v>0</v>
      </c>
      <c r="S859" s="108">
        <f t="shared" si="869"/>
        <v>0</v>
      </c>
      <c r="T859" s="110">
        <f t="shared" si="870"/>
        <v>0</v>
      </c>
      <c r="U859" s="109"/>
      <c r="W859" s="613" t="str">
        <f t="shared" si="848"/>
        <v/>
      </c>
      <c r="X859" s="613" t="str">
        <f t="shared" si="746"/>
        <v/>
      </c>
      <c r="Y859" s="613" t="str">
        <f t="shared" si="797"/>
        <v/>
      </c>
    </row>
    <row r="860" spans="1:25" ht="13.8" hidden="1" thickBot="1">
      <c r="A860" s="196">
        <v>846</v>
      </c>
      <c r="B860" s="197" t="s">
        <v>556</v>
      </c>
      <c r="C860" s="635" t="s">
        <v>811</v>
      </c>
      <c r="D860" s="636"/>
      <c r="E860" s="637"/>
      <c r="F860" s="638"/>
      <c r="G860" s="639"/>
      <c r="H860" s="632">
        <v>6.85</v>
      </c>
      <c r="I860" s="632">
        <f t="shared" ref="I860:I916" si="871">IF(ISBLANK(H860),"",SUM(G860:H860))</f>
        <v>6.85</v>
      </c>
      <c r="J860" s="633">
        <f t="shared" si="863"/>
        <v>8.82</v>
      </c>
      <c r="K860" s="634" t="s">
        <v>23</v>
      </c>
      <c r="L860" s="107"/>
      <c r="M860" s="107"/>
      <c r="N860" s="108">
        <f t="shared" ref="N860:N916" si="872">IF(ISBLANK(L860),0,ROUND(J860*L860,2))</f>
        <v>0</v>
      </c>
      <c r="O860" s="108">
        <f t="shared" ref="O860:O916" si="873">IF(ISBLANK(M860),0,ROUND(L860*M860,2))</f>
        <v>0</v>
      </c>
      <c r="P860" s="109"/>
      <c r="Q860" s="107">
        <f t="shared" ref="Q860:Q916" si="874">L860</f>
        <v>0</v>
      </c>
      <c r="R860" s="107">
        <f t="shared" ref="R860:R916" si="875">M860</f>
        <v>0</v>
      </c>
      <c r="S860" s="108">
        <f t="shared" ref="S860:S916" si="876">IF(ISBLANK(Q860),0,ROUND(J860*Q860,2))</f>
        <v>0</v>
      </c>
      <c r="T860" s="110">
        <f t="shared" ref="T860:T916" si="877">IF(ISBLANK(Q860),0,ROUND(Q860*R860,2))</f>
        <v>0</v>
      </c>
      <c r="U860" s="109"/>
      <c r="W860" s="613" t="str">
        <f t="shared" si="848"/>
        <v/>
      </c>
      <c r="X860" s="613" t="str">
        <f t="shared" si="746"/>
        <v/>
      </c>
      <c r="Y860" s="613" t="str">
        <f t="shared" si="797"/>
        <v/>
      </c>
    </row>
    <row r="861" spans="1:25" ht="13.8" hidden="1" thickBot="1">
      <c r="A861" s="196">
        <v>859</v>
      </c>
      <c r="B861" s="197" t="s">
        <v>556</v>
      </c>
      <c r="C861" s="635" t="s">
        <v>812</v>
      </c>
      <c r="D861" s="636"/>
      <c r="E861" s="637"/>
      <c r="F861" s="638"/>
      <c r="G861" s="639"/>
      <c r="H861" s="632">
        <v>148.69999999999999</v>
      </c>
      <c r="I861" s="632">
        <f t="shared" si="871"/>
        <v>148.69999999999999</v>
      </c>
      <c r="J861" s="633">
        <f t="shared" si="863"/>
        <v>191.44</v>
      </c>
      <c r="K861" s="634" t="s">
        <v>23</v>
      </c>
      <c r="L861" s="107"/>
      <c r="M861" s="107"/>
      <c r="N861" s="108">
        <f t="shared" si="872"/>
        <v>0</v>
      </c>
      <c r="O861" s="108">
        <f t="shared" si="873"/>
        <v>0</v>
      </c>
      <c r="P861" s="109"/>
      <c r="Q861" s="107">
        <f t="shared" si="874"/>
        <v>0</v>
      </c>
      <c r="R861" s="107">
        <f t="shared" si="875"/>
        <v>0</v>
      </c>
      <c r="S861" s="108">
        <f t="shared" si="876"/>
        <v>0</v>
      </c>
      <c r="T861" s="110">
        <f t="shared" si="877"/>
        <v>0</v>
      </c>
      <c r="U861" s="109"/>
      <c r="W861" s="613" t="str">
        <f t="shared" si="848"/>
        <v/>
      </c>
      <c r="X861" s="613" t="str">
        <f t="shared" si="746"/>
        <v/>
      </c>
      <c r="Y861" s="613" t="str">
        <f t="shared" si="797"/>
        <v/>
      </c>
    </row>
    <row r="862" spans="1:25" ht="13.8" hidden="1" thickBot="1">
      <c r="A862" s="196" t="s">
        <v>798</v>
      </c>
      <c r="B862" s="197" t="s">
        <v>556</v>
      </c>
      <c r="C862" s="635" t="s">
        <v>813</v>
      </c>
      <c r="D862" s="636"/>
      <c r="E862" s="637"/>
      <c r="F862" s="638"/>
      <c r="G862" s="639"/>
      <c r="H862" s="632">
        <v>59.62</v>
      </c>
      <c r="I862" s="632">
        <f t="shared" si="871"/>
        <v>59.62</v>
      </c>
      <c r="J862" s="633">
        <f t="shared" si="863"/>
        <v>76.75</v>
      </c>
      <c r="K862" s="634" t="s">
        <v>23</v>
      </c>
      <c r="L862" s="107"/>
      <c r="M862" s="107"/>
      <c r="N862" s="108">
        <f t="shared" si="872"/>
        <v>0</v>
      </c>
      <c r="O862" s="108">
        <f t="shared" si="873"/>
        <v>0</v>
      </c>
      <c r="P862" s="109"/>
      <c r="Q862" s="107">
        <f t="shared" si="874"/>
        <v>0</v>
      </c>
      <c r="R862" s="107">
        <f t="shared" si="875"/>
        <v>0</v>
      </c>
      <c r="S862" s="108">
        <f t="shared" si="876"/>
        <v>0</v>
      </c>
      <c r="T862" s="110">
        <f t="shared" si="877"/>
        <v>0</v>
      </c>
      <c r="U862" s="109"/>
      <c r="W862" s="613" t="str">
        <f t="shared" si="848"/>
        <v/>
      </c>
      <c r="X862" s="613" t="str">
        <f t="shared" si="746"/>
        <v/>
      </c>
      <c r="Y862" s="613" t="str">
        <f t="shared" si="797"/>
        <v/>
      </c>
    </row>
    <row r="863" spans="1:25" ht="27" hidden="1" thickBot="1">
      <c r="A863" s="196" t="s">
        <v>821</v>
      </c>
      <c r="B863" s="197" t="s">
        <v>231</v>
      </c>
      <c r="C863" s="635" t="s">
        <v>862</v>
      </c>
      <c r="D863" s="636"/>
      <c r="E863" s="637"/>
      <c r="F863" s="638"/>
      <c r="G863" s="639"/>
      <c r="H863" s="632">
        <v>8.06</v>
      </c>
      <c r="I863" s="632">
        <f t="shared" si="871"/>
        <v>8.06</v>
      </c>
      <c r="J863" s="633">
        <f t="shared" si="863"/>
        <v>10.38</v>
      </c>
      <c r="K863" s="634" t="s">
        <v>23</v>
      </c>
      <c r="L863" s="107"/>
      <c r="M863" s="107"/>
      <c r="N863" s="108">
        <f t="shared" si="872"/>
        <v>0</v>
      </c>
      <c r="O863" s="108">
        <f t="shared" si="873"/>
        <v>0</v>
      </c>
      <c r="P863" s="109"/>
      <c r="Q863" s="107">
        <f t="shared" si="874"/>
        <v>0</v>
      </c>
      <c r="R863" s="107">
        <f t="shared" si="875"/>
        <v>0</v>
      </c>
      <c r="S863" s="108">
        <f t="shared" si="876"/>
        <v>0</v>
      </c>
      <c r="T863" s="110">
        <f t="shared" si="877"/>
        <v>0</v>
      </c>
      <c r="U863" s="109"/>
      <c r="W863" s="613" t="str">
        <f t="shared" si="848"/>
        <v/>
      </c>
      <c r="X863" s="613" t="str">
        <f t="shared" si="746"/>
        <v/>
      </c>
      <c r="Y863" s="613" t="str">
        <f t="shared" si="797"/>
        <v/>
      </c>
    </row>
    <row r="864" spans="1:25" ht="27" hidden="1" thickBot="1">
      <c r="A864" s="196" t="s">
        <v>822</v>
      </c>
      <c r="B864" s="197" t="s">
        <v>231</v>
      </c>
      <c r="C864" s="635" t="s">
        <v>863</v>
      </c>
      <c r="D864" s="636"/>
      <c r="E864" s="637"/>
      <c r="F864" s="638"/>
      <c r="G864" s="639"/>
      <c r="H864" s="632">
        <v>9.15</v>
      </c>
      <c r="I864" s="632">
        <f t="shared" si="871"/>
        <v>9.15</v>
      </c>
      <c r="J864" s="633">
        <f t="shared" si="863"/>
        <v>11.78</v>
      </c>
      <c r="K864" s="634" t="s">
        <v>23</v>
      </c>
      <c r="L864" s="107"/>
      <c r="M864" s="107"/>
      <c r="N864" s="108">
        <f t="shared" si="872"/>
        <v>0</v>
      </c>
      <c r="O864" s="108">
        <f t="shared" si="873"/>
        <v>0</v>
      </c>
      <c r="P864" s="109"/>
      <c r="Q864" s="107">
        <f t="shared" si="874"/>
        <v>0</v>
      </c>
      <c r="R864" s="107">
        <f t="shared" si="875"/>
        <v>0</v>
      </c>
      <c r="S864" s="108">
        <f t="shared" si="876"/>
        <v>0</v>
      </c>
      <c r="T864" s="110">
        <f t="shared" si="877"/>
        <v>0</v>
      </c>
      <c r="U864" s="109"/>
      <c r="W864" s="613" t="str">
        <f t="shared" si="848"/>
        <v/>
      </c>
      <c r="X864" s="613" t="str">
        <f t="shared" si="746"/>
        <v/>
      </c>
      <c r="Y864" s="613" t="str">
        <f t="shared" si="797"/>
        <v/>
      </c>
    </row>
    <row r="865" spans="1:25" ht="27" hidden="1" thickBot="1">
      <c r="A865" s="196" t="s">
        <v>823</v>
      </c>
      <c r="B865" s="197" t="s">
        <v>231</v>
      </c>
      <c r="C865" s="635" t="s">
        <v>864</v>
      </c>
      <c r="D865" s="636"/>
      <c r="E865" s="637"/>
      <c r="F865" s="638"/>
      <c r="G865" s="639"/>
      <c r="H865" s="632">
        <v>6.68</v>
      </c>
      <c r="I865" s="632">
        <f t="shared" si="871"/>
        <v>6.68</v>
      </c>
      <c r="J865" s="633">
        <f t="shared" si="863"/>
        <v>8.6</v>
      </c>
      <c r="K865" s="634" t="s">
        <v>23</v>
      </c>
      <c r="L865" s="107"/>
      <c r="M865" s="107"/>
      <c r="N865" s="108">
        <f t="shared" si="872"/>
        <v>0</v>
      </c>
      <c r="O865" s="108">
        <f t="shared" si="873"/>
        <v>0</v>
      </c>
      <c r="P865" s="109"/>
      <c r="Q865" s="107">
        <f t="shared" si="874"/>
        <v>0</v>
      </c>
      <c r="R865" s="107">
        <f t="shared" si="875"/>
        <v>0</v>
      </c>
      <c r="S865" s="108">
        <f t="shared" si="876"/>
        <v>0</v>
      </c>
      <c r="T865" s="110">
        <f t="shared" si="877"/>
        <v>0</v>
      </c>
      <c r="U865" s="109"/>
      <c r="W865" s="613" t="str">
        <f t="shared" si="848"/>
        <v/>
      </c>
      <c r="X865" s="613" t="str">
        <f t="shared" si="746"/>
        <v/>
      </c>
      <c r="Y865" s="613" t="str">
        <f t="shared" si="797"/>
        <v/>
      </c>
    </row>
    <row r="866" spans="1:25" ht="27" hidden="1" thickBot="1">
      <c r="A866" s="196" t="s">
        <v>824</v>
      </c>
      <c r="B866" s="197" t="s">
        <v>231</v>
      </c>
      <c r="C866" s="635" t="s">
        <v>865</v>
      </c>
      <c r="D866" s="636"/>
      <c r="E866" s="637"/>
      <c r="F866" s="638"/>
      <c r="G866" s="639"/>
      <c r="H866" s="632">
        <v>4.43</v>
      </c>
      <c r="I866" s="632">
        <f t="shared" si="871"/>
        <v>4.43</v>
      </c>
      <c r="J866" s="633">
        <f t="shared" si="863"/>
        <v>5.7</v>
      </c>
      <c r="K866" s="634" t="s">
        <v>23</v>
      </c>
      <c r="L866" s="107"/>
      <c r="M866" s="107"/>
      <c r="N866" s="108">
        <f t="shared" si="872"/>
        <v>0</v>
      </c>
      <c r="O866" s="108">
        <f t="shared" si="873"/>
        <v>0</v>
      </c>
      <c r="P866" s="109"/>
      <c r="Q866" s="107">
        <f t="shared" si="874"/>
        <v>0</v>
      </c>
      <c r="R866" s="107">
        <f t="shared" si="875"/>
        <v>0</v>
      </c>
      <c r="S866" s="108">
        <f t="shared" si="876"/>
        <v>0</v>
      </c>
      <c r="T866" s="110">
        <f t="shared" si="877"/>
        <v>0</v>
      </c>
      <c r="U866" s="109"/>
      <c r="W866" s="613" t="str">
        <f t="shared" si="848"/>
        <v/>
      </c>
      <c r="X866" s="613" t="str">
        <f t="shared" si="746"/>
        <v/>
      </c>
      <c r="Y866" s="613" t="str">
        <f t="shared" si="797"/>
        <v/>
      </c>
    </row>
    <row r="867" spans="1:25" ht="27" hidden="1" thickBot="1">
      <c r="A867" s="196" t="s">
        <v>825</v>
      </c>
      <c r="B867" s="197" t="s">
        <v>231</v>
      </c>
      <c r="C867" s="635" t="s">
        <v>866</v>
      </c>
      <c r="D867" s="636"/>
      <c r="E867" s="637"/>
      <c r="F867" s="638"/>
      <c r="G867" s="639"/>
      <c r="H867" s="632">
        <v>4.07</v>
      </c>
      <c r="I867" s="632">
        <f t="shared" si="871"/>
        <v>4.07</v>
      </c>
      <c r="J867" s="633">
        <f t="shared" si="863"/>
        <v>5.24</v>
      </c>
      <c r="K867" s="634" t="s">
        <v>23</v>
      </c>
      <c r="L867" s="107"/>
      <c r="M867" s="107"/>
      <c r="N867" s="108">
        <f t="shared" si="872"/>
        <v>0</v>
      </c>
      <c r="O867" s="108">
        <f t="shared" si="873"/>
        <v>0</v>
      </c>
      <c r="P867" s="109"/>
      <c r="Q867" s="107">
        <f t="shared" si="874"/>
        <v>0</v>
      </c>
      <c r="R867" s="107">
        <f t="shared" si="875"/>
        <v>0</v>
      </c>
      <c r="S867" s="108">
        <f t="shared" si="876"/>
        <v>0</v>
      </c>
      <c r="T867" s="110">
        <f t="shared" si="877"/>
        <v>0</v>
      </c>
      <c r="U867" s="109"/>
      <c r="W867" s="613" t="str">
        <f t="shared" si="848"/>
        <v/>
      </c>
      <c r="X867" s="613" t="str">
        <f t="shared" si="746"/>
        <v/>
      </c>
      <c r="Y867" s="613" t="str">
        <f t="shared" si="797"/>
        <v/>
      </c>
    </row>
    <row r="868" spans="1:25" ht="27" hidden="1" thickBot="1">
      <c r="A868" s="196">
        <v>88544</v>
      </c>
      <c r="B868" s="197" t="s">
        <v>231</v>
      </c>
      <c r="C868" s="635" t="s">
        <v>867</v>
      </c>
      <c r="D868" s="636"/>
      <c r="E868" s="637"/>
      <c r="F868" s="638"/>
      <c r="G868" s="639"/>
      <c r="H868" s="632">
        <v>80.36</v>
      </c>
      <c r="I868" s="632">
        <f t="shared" si="871"/>
        <v>80.36</v>
      </c>
      <c r="J868" s="633">
        <f t="shared" si="863"/>
        <v>103.46</v>
      </c>
      <c r="K868" s="634" t="s">
        <v>23</v>
      </c>
      <c r="L868" s="107"/>
      <c r="M868" s="107"/>
      <c r="N868" s="108">
        <f t="shared" si="872"/>
        <v>0</v>
      </c>
      <c r="O868" s="108">
        <f t="shared" si="873"/>
        <v>0</v>
      </c>
      <c r="P868" s="109"/>
      <c r="Q868" s="107">
        <f t="shared" si="874"/>
        <v>0</v>
      </c>
      <c r="R868" s="107">
        <f t="shared" si="875"/>
        <v>0</v>
      </c>
      <c r="S868" s="108">
        <f t="shared" si="876"/>
        <v>0</v>
      </c>
      <c r="T868" s="110">
        <f t="shared" si="877"/>
        <v>0</v>
      </c>
      <c r="U868" s="109"/>
      <c r="W868" s="613" t="str">
        <f t="shared" si="848"/>
        <v/>
      </c>
      <c r="X868" s="613" t="str">
        <f t="shared" si="746"/>
        <v/>
      </c>
      <c r="Y868" s="613" t="str">
        <f t="shared" si="797"/>
        <v/>
      </c>
    </row>
    <row r="869" spans="1:25" ht="27" hidden="1" thickBot="1">
      <c r="A869" s="196">
        <v>88545</v>
      </c>
      <c r="B869" s="197" t="s">
        <v>231</v>
      </c>
      <c r="C869" s="635" t="s">
        <v>868</v>
      </c>
      <c r="D869" s="636"/>
      <c r="E869" s="637"/>
      <c r="F869" s="638"/>
      <c r="G869" s="639"/>
      <c r="H869" s="632">
        <v>143.32</v>
      </c>
      <c r="I869" s="632">
        <f t="shared" si="871"/>
        <v>143.32</v>
      </c>
      <c r="J869" s="633">
        <f t="shared" si="863"/>
        <v>184.51</v>
      </c>
      <c r="K869" s="634" t="s">
        <v>23</v>
      </c>
      <c r="L869" s="107"/>
      <c r="M869" s="107"/>
      <c r="N869" s="108">
        <f t="shared" si="872"/>
        <v>0</v>
      </c>
      <c r="O869" s="108">
        <f t="shared" si="873"/>
        <v>0</v>
      </c>
      <c r="P869" s="109"/>
      <c r="Q869" s="107">
        <f t="shared" si="874"/>
        <v>0</v>
      </c>
      <c r="R869" s="107">
        <f t="shared" si="875"/>
        <v>0</v>
      </c>
      <c r="S869" s="108">
        <f t="shared" si="876"/>
        <v>0</v>
      </c>
      <c r="T869" s="110">
        <f t="shared" si="877"/>
        <v>0</v>
      </c>
      <c r="U869" s="109"/>
      <c r="W869" s="613" t="str">
        <f t="shared" si="848"/>
        <v/>
      </c>
      <c r="X869" s="613" t="str">
        <f t="shared" si="746"/>
        <v/>
      </c>
      <c r="Y869" s="613" t="str">
        <f t="shared" si="797"/>
        <v/>
      </c>
    </row>
    <row r="870" spans="1:25" ht="27" hidden="1" thickBot="1">
      <c r="A870" s="196">
        <v>88543</v>
      </c>
      <c r="B870" s="197" t="s">
        <v>231</v>
      </c>
      <c r="C870" s="635" t="s">
        <v>869</v>
      </c>
      <c r="D870" s="636"/>
      <c r="E870" s="637"/>
      <c r="F870" s="638"/>
      <c r="G870" s="639"/>
      <c r="H870" s="632">
        <v>122.76</v>
      </c>
      <c r="I870" s="632">
        <f t="shared" si="871"/>
        <v>122.76</v>
      </c>
      <c r="J870" s="633">
        <f t="shared" si="863"/>
        <v>158.04</v>
      </c>
      <c r="K870" s="634" t="s">
        <v>23</v>
      </c>
      <c r="L870" s="107"/>
      <c r="M870" s="107"/>
      <c r="N870" s="108">
        <f t="shared" si="872"/>
        <v>0</v>
      </c>
      <c r="O870" s="108">
        <f t="shared" si="873"/>
        <v>0</v>
      </c>
      <c r="P870" s="109"/>
      <c r="Q870" s="107">
        <f t="shared" si="874"/>
        <v>0</v>
      </c>
      <c r="R870" s="107">
        <f t="shared" si="875"/>
        <v>0</v>
      </c>
      <c r="S870" s="108">
        <f t="shared" si="876"/>
        <v>0</v>
      </c>
      <c r="T870" s="110">
        <f t="shared" si="877"/>
        <v>0</v>
      </c>
      <c r="U870" s="109"/>
      <c r="W870" s="613" t="str">
        <f t="shared" si="848"/>
        <v/>
      </c>
      <c r="X870" s="613" t="str">
        <f t="shared" si="746"/>
        <v/>
      </c>
      <c r="Y870" s="613" t="str">
        <f t="shared" si="797"/>
        <v/>
      </c>
    </row>
    <row r="871" spans="1:25" ht="13.8" hidden="1" thickBot="1">
      <c r="A871" s="196">
        <v>73624</v>
      </c>
      <c r="B871" s="197" t="s">
        <v>231</v>
      </c>
      <c r="C871" s="635" t="s">
        <v>870</v>
      </c>
      <c r="D871" s="636"/>
      <c r="E871" s="637"/>
      <c r="F871" s="638"/>
      <c r="G871" s="639"/>
      <c r="H871" s="632">
        <v>78.27</v>
      </c>
      <c r="I871" s="632">
        <f t="shared" si="871"/>
        <v>78.27</v>
      </c>
      <c r="J871" s="633">
        <f t="shared" si="863"/>
        <v>100.76</v>
      </c>
      <c r="K871" s="634" t="s">
        <v>23</v>
      </c>
      <c r="L871" s="107"/>
      <c r="M871" s="107"/>
      <c r="N871" s="108">
        <f t="shared" si="872"/>
        <v>0</v>
      </c>
      <c r="O871" s="108">
        <f t="shared" si="873"/>
        <v>0</v>
      </c>
      <c r="P871" s="109"/>
      <c r="Q871" s="107">
        <f t="shared" si="874"/>
        <v>0</v>
      </c>
      <c r="R871" s="107">
        <f t="shared" si="875"/>
        <v>0</v>
      </c>
      <c r="S871" s="108">
        <f t="shared" si="876"/>
        <v>0</v>
      </c>
      <c r="T871" s="110">
        <f t="shared" si="877"/>
        <v>0</v>
      </c>
      <c r="U871" s="109"/>
      <c r="W871" s="613" t="str">
        <f t="shared" si="848"/>
        <v/>
      </c>
      <c r="X871" s="613" t="str">
        <f t="shared" si="746"/>
        <v/>
      </c>
      <c r="Y871" s="613" t="str">
        <f t="shared" si="797"/>
        <v/>
      </c>
    </row>
    <row r="872" spans="1:25" ht="27" hidden="1" thickBot="1">
      <c r="A872" s="196" t="s">
        <v>826</v>
      </c>
      <c r="B872" s="197" t="s">
        <v>231</v>
      </c>
      <c r="C872" s="635" t="s">
        <v>871</v>
      </c>
      <c r="D872" s="636"/>
      <c r="E872" s="637"/>
      <c r="F872" s="638"/>
      <c r="G872" s="639"/>
      <c r="H872" s="632">
        <v>529.45000000000005</v>
      </c>
      <c r="I872" s="632">
        <f t="shared" si="871"/>
        <v>529.45000000000005</v>
      </c>
      <c r="J872" s="633">
        <f t="shared" si="863"/>
        <v>681.61</v>
      </c>
      <c r="K872" s="634" t="s">
        <v>23</v>
      </c>
      <c r="L872" s="107"/>
      <c r="M872" s="107"/>
      <c r="N872" s="108">
        <f t="shared" si="872"/>
        <v>0</v>
      </c>
      <c r="O872" s="108">
        <f t="shared" si="873"/>
        <v>0</v>
      </c>
      <c r="P872" s="109"/>
      <c r="Q872" s="107">
        <f t="shared" si="874"/>
        <v>0</v>
      </c>
      <c r="R872" s="107">
        <f t="shared" si="875"/>
        <v>0</v>
      </c>
      <c r="S872" s="108">
        <f t="shared" si="876"/>
        <v>0</v>
      </c>
      <c r="T872" s="110">
        <f t="shared" si="877"/>
        <v>0</v>
      </c>
      <c r="U872" s="109"/>
      <c r="W872" s="613" t="str">
        <f t="shared" si="848"/>
        <v/>
      </c>
      <c r="X872" s="613" t="str">
        <f t="shared" si="746"/>
        <v/>
      </c>
      <c r="Y872" s="613" t="str">
        <f t="shared" si="797"/>
        <v/>
      </c>
    </row>
    <row r="873" spans="1:25" ht="27" hidden="1" thickBot="1">
      <c r="A873" s="196" t="s">
        <v>827</v>
      </c>
      <c r="B873" s="197" t="s">
        <v>231</v>
      </c>
      <c r="C873" s="635" t="s">
        <v>872</v>
      </c>
      <c r="D873" s="636"/>
      <c r="E873" s="637"/>
      <c r="F873" s="638"/>
      <c r="G873" s="639"/>
      <c r="H873" s="632">
        <v>7141.68</v>
      </c>
      <c r="I873" s="632">
        <f t="shared" si="871"/>
        <v>7141.68</v>
      </c>
      <c r="J873" s="633">
        <f t="shared" si="863"/>
        <v>9194.2000000000007</v>
      </c>
      <c r="K873" s="634" t="s">
        <v>23</v>
      </c>
      <c r="L873" s="107"/>
      <c r="M873" s="107"/>
      <c r="N873" s="108">
        <f t="shared" si="872"/>
        <v>0</v>
      </c>
      <c r="O873" s="108">
        <f t="shared" si="873"/>
        <v>0</v>
      </c>
      <c r="P873" s="109"/>
      <c r="Q873" s="107">
        <f t="shared" si="874"/>
        <v>0</v>
      </c>
      <c r="R873" s="107">
        <f t="shared" si="875"/>
        <v>0</v>
      </c>
      <c r="S873" s="108">
        <f t="shared" si="876"/>
        <v>0</v>
      </c>
      <c r="T873" s="110">
        <f t="shared" si="877"/>
        <v>0</v>
      </c>
      <c r="U873" s="109"/>
      <c r="W873" s="613" t="str">
        <f t="shared" si="848"/>
        <v/>
      </c>
      <c r="X873" s="613" t="str">
        <f t="shared" si="746"/>
        <v/>
      </c>
      <c r="Y873" s="613" t="str">
        <f t="shared" si="797"/>
        <v/>
      </c>
    </row>
    <row r="874" spans="1:25" ht="27" hidden="1" thickBot="1">
      <c r="A874" s="196" t="s">
        <v>828</v>
      </c>
      <c r="B874" s="197" t="s">
        <v>231</v>
      </c>
      <c r="C874" s="635" t="s">
        <v>873</v>
      </c>
      <c r="D874" s="636"/>
      <c r="E874" s="637"/>
      <c r="F874" s="638"/>
      <c r="G874" s="639"/>
      <c r="H874" s="632">
        <v>8825.52</v>
      </c>
      <c r="I874" s="632">
        <f t="shared" si="871"/>
        <v>8825.52</v>
      </c>
      <c r="J874" s="633">
        <f t="shared" si="863"/>
        <v>11361.97</v>
      </c>
      <c r="K874" s="634" t="s">
        <v>23</v>
      </c>
      <c r="L874" s="107"/>
      <c r="M874" s="107"/>
      <c r="N874" s="108">
        <f t="shared" si="872"/>
        <v>0</v>
      </c>
      <c r="O874" s="108">
        <f t="shared" si="873"/>
        <v>0</v>
      </c>
      <c r="P874" s="109"/>
      <c r="Q874" s="107">
        <f t="shared" si="874"/>
        <v>0</v>
      </c>
      <c r="R874" s="107">
        <f t="shared" si="875"/>
        <v>0</v>
      </c>
      <c r="S874" s="108">
        <f t="shared" si="876"/>
        <v>0</v>
      </c>
      <c r="T874" s="110">
        <f t="shared" si="877"/>
        <v>0</v>
      </c>
      <c r="U874" s="109"/>
      <c r="W874" s="613" t="str">
        <f t="shared" si="848"/>
        <v/>
      </c>
      <c r="X874" s="613" t="str">
        <f t="shared" si="746"/>
        <v/>
      </c>
      <c r="Y874" s="613" t="str">
        <f t="shared" si="797"/>
        <v/>
      </c>
    </row>
    <row r="875" spans="1:25" ht="27" hidden="1" thickBot="1">
      <c r="A875" s="196" t="s">
        <v>829</v>
      </c>
      <c r="B875" s="197" t="s">
        <v>231</v>
      </c>
      <c r="C875" s="635" t="s">
        <v>874</v>
      </c>
      <c r="D875" s="636"/>
      <c r="E875" s="637"/>
      <c r="F875" s="638"/>
      <c r="G875" s="639"/>
      <c r="H875" s="632">
        <v>11125.41</v>
      </c>
      <c r="I875" s="632">
        <f t="shared" si="871"/>
        <v>11125.41</v>
      </c>
      <c r="J875" s="633">
        <f t="shared" si="863"/>
        <v>14322.85</v>
      </c>
      <c r="K875" s="634" t="s">
        <v>23</v>
      </c>
      <c r="L875" s="107"/>
      <c r="M875" s="107"/>
      <c r="N875" s="108">
        <f t="shared" si="872"/>
        <v>0</v>
      </c>
      <c r="O875" s="108">
        <f t="shared" si="873"/>
        <v>0</v>
      </c>
      <c r="P875" s="109"/>
      <c r="Q875" s="107">
        <f t="shared" si="874"/>
        <v>0</v>
      </c>
      <c r="R875" s="107">
        <f t="shared" si="875"/>
        <v>0</v>
      </c>
      <c r="S875" s="108">
        <f t="shared" si="876"/>
        <v>0</v>
      </c>
      <c r="T875" s="110">
        <f t="shared" si="877"/>
        <v>0</v>
      </c>
      <c r="U875" s="109"/>
      <c r="W875" s="613" t="str">
        <f t="shared" si="848"/>
        <v/>
      </c>
      <c r="X875" s="613" t="str">
        <f t="shared" si="746"/>
        <v/>
      </c>
      <c r="Y875" s="613" t="str">
        <f t="shared" si="797"/>
        <v/>
      </c>
    </row>
    <row r="876" spans="1:25" ht="27" hidden="1" thickBot="1">
      <c r="A876" s="196" t="s">
        <v>830</v>
      </c>
      <c r="B876" s="197" t="s">
        <v>231</v>
      </c>
      <c r="C876" s="635" t="s">
        <v>875</v>
      </c>
      <c r="D876" s="636"/>
      <c r="E876" s="637"/>
      <c r="F876" s="638"/>
      <c r="G876" s="639"/>
      <c r="H876" s="632">
        <v>15581.02</v>
      </c>
      <c r="I876" s="632">
        <f t="shared" si="871"/>
        <v>15581.02</v>
      </c>
      <c r="J876" s="633">
        <f t="shared" si="863"/>
        <v>20059.009999999998</v>
      </c>
      <c r="K876" s="634" t="s">
        <v>23</v>
      </c>
      <c r="L876" s="107"/>
      <c r="M876" s="107"/>
      <c r="N876" s="108">
        <f t="shared" si="872"/>
        <v>0</v>
      </c>
      <c r="O876" s="108">
        <f t="shared" si="873"/>
        <v>0</v>
      </c>
      <c r="P876" s="109"/>
      <c r="Q876" s="107">
        <f t="shared" si="874"/>
        <v>0</v>
      </c>
      <c r="R876" s="107">
        <f t="shared" si="875"/>
        <v>0</v>
      </c>
      <c r="S876" s="108">
        <f t="shared" si="876"/>
        <v>0</v>
      </c>
      <c r="T876" s="110">
        <f t="shared" si="877"/>
        <v>0</v>
      </c>
      <c r="U876" s="109"/>
      <c r="W876" s="613" t="str">
        <f t="shared" si="848"/>
        <v/>
      </c>
      <c r="X876" s="613" t="str">
        <f t="shared" si="746"/>
        <v/>
      </c>
      <c r="Y876" s="613" t="str">
        <f t="shared" si="797"/>
        <v/>
      </c>
    </row>
    <row r="877" spans="1:25" ht="27" hidden="1" thickBot="1">
      <c r="A877" s="196" t="s">
        <v>831</v>
      </c>
      <c r="B877" s="197" t="s">
        <v>231</v>
      </c>
      <c r="C877" s="635" t="s">
        <v>876</v>
      </c>
      <c r="D877" s="636"/>
      <c r="E877" s="637"/>
      <c r="F877" s="638"/>
      <c r="G877" s="639"/>
      <c r="H877" s="632">
        <v>18174.77</v>
      </c>
      <c r="I877" s="632">
        <f t="shared" si="871"/>
        <v>18174.77</v>
      </c>
      <c r="J877" s="633">
        <f t="shared" si="863"/>
        <v>23398.2</v>
      </c>
      <c r="K877" s="634" t="s">
        <v>23</v>
      </c>
      <c r="L877" s="107"/>
      <c r="M877" s="107"/>
      <c r="N877" s="108">
        <f t="shared" si="872"/>
        <v>0</v>
      </c>
      <c r="O877" s="108">
        <f t="shared" si="873"/>
        <v>0</v>
      </c>
      <c r="P877" s="109"/>
      <c r="Q877" s="107">
        <f t="shared" si="874"/>
        <v>0</v>
      </c>
      <c r="R877" s="107">
        <f t="shared" si="875"/>
        <v>0</v>
      </c>
      <c r="S877" s="108">
        <f t="shared" si="876"/>
        <v>0</v>
      </c>
      <c r="T877" s="110">
        <f t="shared" si="877"/>
        <v>0</v>
      </c>
      <c r="U877" s="109"/>
      <c r="W877" s="613" t="str">
        <f t="shared" si="848"/>
        <v/>
      </c>
      <c r="X877" s="613" t="str">
        <f t="shared" si="746"/>
        <v/>
      </c>
      <c r="Y877" s="613" t="str">
        <f t="shared" si="797"/>
        <v/>
      </c>
    </row>
    <row r="878" spans="1:25" ht="27" hidden="1" thickBot="1">
      <c r="A878" s="196" t="s">
        <v>832</v>
      </c>
      <c r="B878" s="197" t="s">
        <v>231</v>
      </c>
      <c r="C878" s="635" t="s">
        <v>877</v>
      </c>
      <c r="D878" s="636"/>
      <c r="E878" s="637"/>
      <c r="F878" s="638"/>
      <c r="G878" s="639"/>
      <c r="H878" s="632">
        <v>29583.15</v>
      </c>
      <c r="I878" s="632">
        <f t="shared" si="871"/>
        <v>29583.15</v>
      </c>
      <c r="J878" s="633">
        <f t="shared" si="863"/>
        <v>38085.35</v>
      </c>
      <c r="K878" s="634" t="s">
        <v>23</v>
      </c>
      <c r="L878" s="107"/>
      <c r="M878" s="107"/>
      <c r="N878" s="108">
        <f t="shared" si="872"/>
        <v>0</v>
      </c>
      <c r="O878" s="108">
        <f t="shared" si="873"/>
        <v>0</v>
      </c>
      <c r="P878" s="109"/>
      <c r="Q878" s="107">
        <f t="shared" si="874"/>
        <v>0</v>
      </c>
      <c r="R878" s="107">
        <f t="shared" si="875"/>
        <v>0</v>
      </c>
      <c r="S878" s="108">
        <f t="shared" si="876"/>
        <v>0</v>
      </c>
      <c r="T878" s="110">
        <f t="shared" si="877"/>
        <v>0</v>
      </c>
      <c r="U878" s="109"/>
      <c r="W878" s="613" t="str">
        <f t="shared" si="848"/>
        <v/>
      </c>
      <c r="X878" s="613" t="str">
        <f t="shared" si="746"/>
        <v/>
      </c>
      <c r="Y878" s="613" t="str">
        <f t="shared" si="797"/>
        <v/>
      </c>
    </row>
    <row r="879" spans="1:25" ht="27" hidden="1" thickBot="1">
      <c r="A879" s="196" t="s">
        <v>833</v>
      </c>
      <c r="B879" s="197" t="s">
        <v>231</v>
      </c>
      <c r="C879" s="635" t="s">
        <v>878</v>
      </c>
      <c r="D879" s="636"/>
      <c r="E879" s="637"/>
      <c r="F879" s="638"/>
      <c r="G879" s="639"/>
      <c r="H879" s="632">
        <v>4929.97</v>
      </c>
      <c r="I879" s="632">
        <f t="shared" si="871"/>
        <v>4929.97</v>
      </c>
      <c r="J879" s="633">
        <f t="shared" si="863"/>
        <v>6346.84</v>
      </c>
      <c r="K879" s="634" t="s">
        <v>23</v>
      </c>
      <c r="L879" s="107"/>
      <c r="M879" s="107"/>
      <c r="N879" s="108">
        <f t="shared" si="872"/>
        <v>0</v>
      </c>
      <c r="O879" s="108">
        <f t="shared" si="873"/>
        <v>0</v>
      </c>
      <c r="P879" s="109"/>
      <c r="Q879" s="107">
        <f t="shared" si="874"/>
        <v>0</v>
      </c>
      <c r="R879" s="107">
        <f t="shared" si="875"/>
        <v>0</v>
      </c>
      <c r="S879" s="108">
        <f t="shared" si="876"/>
        <v>0</v>
      </c>
      <c r="T879" s="110">
        <f t="shared" si="877"/>
        <v>0</v>
      </c>
      <c r="U879" s="109"/>
      <c r="W879" s="613" t="str">
        <f t="shared" si="848"/>
        <v/>
      </c>
      <c r="X879" s="613" t="str">
        <f t="shared" si="746"/>
        <v/>
      </c>
      <c r="Y879" s="613" t="str">
        <f t="shared" si="797"/>
        <v/>
      </c>
    </row>
    <row r="880" spans="1:25" ht="27" hidden="1" thickBot="1">
      <c r="A880" s="196" t="s">
        <v>834</v>
      </c>
      <c r="B880" s="197" t="s">
        <v>231</v>
      </c>
      <c r="C880" s="635" t="s">
        <v>879</v>
      </c>
      <c r="D880" s="636"/>
      <c r="E880" s="637"/>
      <c r="F880" s="638"/>
      <c r="G880" s="639"/>
      <c r="H880" s="632">
        <v>5520.78</v>
      </c>
      <c r="I880" s="632">
        <f t="shared" si="871"/>
        <v>5520.78</v>
      </c>
      <c r="J880" s="633">
        <f t="shared" si="863"/>
        <v>7107.45</v>
      </c>
      <c r="K880" s="634" t="s">
        <v>23</v>
      </c>
      <c r="L880" s="107"/>
      <c r="M880" s="107"/>
      <c r="N880" s="108">
        <f t="shared" si="872"/>
        <v>0</v>
      </c>
      <c r="O880" s="108">
        <f t="shared" si="873"/>
        <v>0</v>
      </c>
      <c r="P880" s="109"/>
      <c r="Q880" s="107">
        <f t="shared" si="874"/>
        <v>0</v>
      </c>
      <c r="R880" s="107">
        <f t="shared" si="875"/>
        <v>0</v>
      </c>
      <c r="S880" s="108">
        <f t="shared" si="876"/>
        <v>0</v>
      </c>
      <c r="T880" s="110">
        <f t="shared" si="877"/>
        <v>0</v>
      </c>
      <c r="U880" s="109"/>
      <c r="W880" s="613" t="str">
        <f t="shared" si="848"/>
        <v/>
      </c>
      <c r="X880" s="613" t="str">
        <f t="shared" si="746"/>
        <v/>
      </c>
      <c r="Y880" s="613" t="str">
        <f t="shared" si="797"/>
        <v/>
      </c>
    </row>
    <row r="881" spans="1:25" ht="27" hidden="1" thickBot="1">
      <c r="A881" s="196" t="s">
        <v>835</v>
      </c>
      <c r="B881" s="197" t="s">
        <v>231</v>
      </c>
      <c r="C881" s="635" t="s">
        <v>880</v>
      </c>
      <c r="D881" s="636"/>
      <c r="E881" s="637"/>
      <c r="F881" s="638"/>
      <c r="G881" s="639"/>
      <c r="H881" s="632">
        <v>40534.86</v>
      </c>
      <c r="I881" s="632">
        <f t="shared" si="871"/>
        <v>40534.86</v>
      </c>
      <c r="J881" s="633">
        <f t="shared" si="863"/>
        <v>52184.58</v>
      </c>
      <c r="K881" s="634" t="s">
        <v>23</v>
      </c>
      <c r="L881" s="107"/>
      <c r="M881" s="107"/>
      <c r="N881" s="108">
        <f t="shared" si="872"/>
        <v>0</v>
      </c>
      <c r="O881" s="108">
        <f t="shared" si="873"/>
        <v>0</v>
      </c>
      <c r="P881" s="109"/>
      <c r="Q881" s="107">
        <f t="shared" si="874"/>
        <v>0</v>
      </c>
      <c r="R881" s="107">
        <f t="shared" si="875"/>
        <v>0</v>
      </c>
      <c r="S881" s="108">
        <f t="shared" si="876"/>
        <v>0</v>
      </c>
      <c r="T881" s="110">
        <f t="shared" si="877"/>
        <v>0</v>
      </c>
      <c r="U881" s="109"/>
      <c r="W881" s="613" t="str">
        <f t="shared" si="848"/>
        <v/>
      </c>
      <c r="X881" s="613" t="str">
        <f t="shared" si="746"/>
        <v/>
      </c>
      <c r="Y881" s="613" t="str">
        <f t="shared" si="797"/>
        <v/>
      </c>
    </row>
    <row r="882" spans="1:25" ht="27" hidden="1" thickBot="1">
      <c r="A882" s="196" t="s">
        <v>836</v>
      </c>
      <c r="B882" s="197" t="s">
        <v>231</v>
      </c>
      <c r="C882" s="635" t="s">
        <v>881</v>
      </c>
      <c r="D882" s="636"/>
      <c r="E882" s="637"/>
      <c r="F882" s="638"/>
      <c r="G882" s="639"/>
      <c r="H882" s="632">
        <v>56698.21</v>
      </c>
      <c r="I882" s="632">
        <f t="shared" si="871"/>
        <v>56698.21</v>
      </c>
      <c r="J882" s="633">
        <f t="shared" si="863"/>
        <v>72993.279999999999</v>
      </c>
      <c r="K882" s="634" t="s">
        <v>23</v>
      </c>
      <c r="L882" s="107"/>
      <c r="M882" s="107"/>
      <c r="N882" s="108">
        <f t="shared" si="872"/>
        <v>0</v>
      </c>
      <c r="O882" s="108">
        <f t="shared" si="873"/>
        <v>0</v>
      </c>
      <c r="P882" s="109"/>
      <c r="Q882" s="107">
        <f t="shared" si="874"/>
        <v>0</v>
      </c>
      <c r="R882" s="107">
        <f t="shared" si="875"/>
        <v>0</v>
      </c>
      <c r="S882" s="108">
        <f t="shared" si="876"/>
        <v>0</v>
      </c>
      <c r="T882" s="110">
        <f t="shared" si="877"/>
        <v>0</v>
      </c>
      <c r="U882" s="109"/>
      <c r="W882" s="613" t="str">
        <f t="shared" si="848"/>
        <v/>
      </c>
      <c r="X882" s="613" t="str">
        <f t="shared" si="746"/>
        <v/>
      </c>
      <c r="Y882" s="613" t="str">
        <f t="shared" si="797"/>
        <v/>
      </c>
    </row>
    <row r="883" spans="1:25" ht="40.200000000000003" hidden="1" thickBot="1">
      <c r="A883" s="196" t="s">
        <v>837</v>
      </c>
      <c r="B883" s="197" t="s">
        <v>231</v>
      </c>
      <c r="C883" s="635" t="s">
        <v>882</v>
      </c>
      <c r="D883" s="636"/>
      <c r="E883" s="637"/>
      <c r="F883" s="638"/>
      <c r="G883" s="639"/>
      <c r="H883" s="632">
        <v>283.45999999999998</v>
      </c>
      <c r="I883" s="632">
        <f t="shared" si="871"/>
        <v>283.45999999999998</v>
      </c>
      <c r="J883" s="633">
        <f t="shared" si="863"/>
        <v>364.93</v>
      </c>
      <c r="K883" s="634" t="s">
        <v>23</v>
      </c>
      <c r="L883" s="107"/>
      <c r="M883" s="107"/>
      <c r="N883" s="108">
        <f t="shared" si="872"/>
        <v>0</v>
      </c>
      <c r="O883" s="108">
        <f t="shared" si="873"/>
        <v>0</v>
      </c>
      <c r="P883" s="109"/>
      <c r="Q883" s="107">
        <f t="shared" si="874"/>
        <v>0</v>
      </c>
      <c r="R883" s="107">
        <f t="shared" si="875"/>
        <v>0</v>
      </c>
      <c r="S883" s="108">
        <f t="shared" si="876"/>
        <v>0</v>
      </c>
      <c r="T883" s="110">
        <f t="shared" si="877"/>
        <v>0</v>
      </c>
      <c r="U883" s="109"/>
      <c r="W883" s="613" t="str">
        <f t="shared" si="848"/>
        <v/>
      </c>
      <c r="X883" s="613" t="str">
        <f t="shared" si="746"/>
        <v/>
      </c>
      <c r="Y883" s="613" t="str">
        <f t="shared" si="797"/>
        <v/>
      </c>
    </row>
    <row r="884" spans="1:25" ht="27" hidden="1" thickBot="1">
      <c r="A884" s="196" t="s">
        <v>838</v>
      </c>
      <c r="B884" s="197" t="s">
        <v>231</v>
      </c>
      <c r="C884" s="635" t="s">
        <v>883</v>
      </c>
      <c r="D884" s="636"/>
      <c r="E884" s="637"/>
      <c r="F884" s="638"/>
      <c r="G884" s="639"/>
      <c r="H884" s="632">
        <v>21.58</v>
      </c>
      <c r="I884" s="632">
        <f t="shared" si="871"/>
        <v>21.58</v>
      </c>
      <c r="J884" s="633">
        <f t="shared" si="863"/>
        <v>27.78</v>
      </c>
      <c r="K884" s="634" t="s">
        <v>23</v>
      </c>
      <c r="L884" s="107"/>
      <c r="M884" s="107"/>
      <c r="N884" s="108">
        <f t="shared" si="872"/>
        <v>0</v>
      </c>
      <c r="O884" s="108">
        <f t="shared" si="873"/>
        <v>0</v>
      </c>
      <c r="P884" s="109"/>
      <c r="Q884" s="107">
        <f t="shared" si="874"/>
        <v>0</v>
      </c>
      <c r="R884" s="107">
        <f t="shared" si="875"/>
        <v>0</v>
      </c>
      <c r="S884" s="108">
        <f t="shared" si="876"/>
        <v>0</v>
      </c>
      <c r="T884" s="110">
        <f t="shared" si="877"/>
        <v>0</v>
      </c>
      <c r="U884" s="109"/>
      <c r="W884" s="613" t="str">
        <f t="shared" si="848"/>
        <v/>
      </c>
      <c r="X884" s="613" t="str">
        <f t="shared" si="746"/>
        <v/>
      </c>
      <c r="Y884" s="613" t="str">
        <f t="shared" si="797"/>
        <v/>
      </c>
    </row>
    <row r="885" spans="1:25" ht="27" hidden="1" thickBot="1">
      <c r="A885" s="196" t="s">
        <v>839</v>
      </c>
      <c r="B885" s="197" t="s">
        <v>231</v>
      </c>
      <c r="C885" s="635" t="s">
        <v>884</v>
      </c>
      <c r="D885" s="636"/>
      <c r="E885" s="637"/>
      <c r="F885" s="638"/>
      <c r="G885" s="639"/>
      <c r="H885" s="632">
        <v>64.81</v>
      </c>
      <c r="I885" s="632">
        <f t="shared" si="871"/>
        <v>64.81</v>
      </c>
      <c r="J885" s="633">
        <f t="shared" si="863"/>
        <v>83.44</v>
      </c>
      <c r="K885" s="634" t="s">
        <v>23</v>
      </c>
      <c r="L885" s="107"/>
      <c r="M885" s="107"/>
      <c r="N885" s="108">
        <f t="shared" si="872"/>
        <v>0</v>
      </c>
      <c r="O885" s="108">
        <f t="shared" si="873"/>
        <v>0</v>
      </c>
      <c r="P885" s="109"/>
      <c r="Q885" s="107">
        <f t="shared" si="874"/>
        <v>0</v>
      </c>
      <c r="R885" s="107">
        <f t="shared" si="875"/>
        <v>0</v>
      </c>
      <c r="S885" s="108">
        <f t="shared" si="876"/>
        <v>0</v>
      </c>
      <c r="T885" s="110">
        <f t="shared" si="877"/>
        <v>0</v>
      </c>
      <c r="U885" s="109"/>
      <c r="W885" s="613" t="str">
        <f t="shared" si="848"/>
        <v/>
      </c>
      <c r="X885" s="613" t="str">
        <f t="shared" si="746"/>
        <v/>
      </c>
      <c r="Y885" s="613" t="str">
        <f t="shared" si="797"/>
        <v/>
      </c>
    </row>
    <row r="886" spans="1:25" ht="27" hidden="1" thickBot="1">
      <c r="A886" s="196">
        <v>72322</v>
      </c>
      <c r="B886" s="197" t="s">
        <v>231</v>
      </c>
      <c r="C886" s="635" t="s">
        <v>885</v>
      </c>
      <c r="D886" s="636"/>
      <c r="E886" s="637"/>
      <c r="F886" s="638"/>
      <c r="G886" s="639"/>
      <c r="H886" s="632">
        <v>266.94</v>
      </c>
      <c r="I886" s="632">
        <f t="shared" si="871"/>
        <v>266.94</v>
      </c>
      <c r="J886" s="633">
        <f t="shared" si="863"/>
        <v>343.66</v>
      </c>
      <c r="K886" s="634" t="s">
        <v>23</v>
      </c>
      <c r="L886" s="107"/>
      <c r="M886" s="107"/>
      <c r="N886" s="108">
        <f t="shared" si="872"/>
        <v>0</v>
      </c>
      <c r="O886" s="108">
        <f t="shared" si="873"/>
        <v>0</v>
      </c>
      <c r="P886" s="109"/>
      <c r="Q886" s="107">
        <f t="shared" si="874"/>
        <v>0</v>
      </c>
      <c r="R886" s="107">
        <f t="shared" si="875"/>
        <v>0</v>
      </c>
      <c r="S886" s="108">
        <f t="shared" si="876"/>
        <v>0</v>
      </c>
      <c r="T886" s="110">
        <f t="shared" si="877"/>
        <v>0</v>
      </c>
      <c r="U886" s="109"/>
      <c r="W886" s="613" t="str">
        <f t="shared" si="848"/>
        <v/>
      </c>
      <c r="X886" s="613" t="str">
        <f t="shared" si="746"/>
        <v/>
      </c>
      <c r="Y886" s="613" t="str">
        <f t="shared" si="797"/>
        <v/>
      </c>
    </row>
    <row r="887" spans="1:25" ht="27" hidden="1" thickBot="1">
      <c r="A887" s="196">
        <v>72326</v>
      </c>
      <c r="B887" s="197" t="s">
        <v>231</v>
      </c>
      <c r="C887" s="635" t="s">
        <v>886</v>
      </c>
      <c r="D887" s="636"/>
      <c r="E887" s="637"/>
      <c r="F887" s="638"/>
      <c r="G887" s="639"/>
      <c r="H887" s="632">
        <v>351.41</v>
      </c>
      <c r="I887" s="632">
        <f t="shared" si="871"/>
        <v>351.41</v>
      </c>
      <c r="J887" s="633">
        <f t="shared" si="863"/>
        <v>452.41</v>
      </c>
      <c r="K887" s="634" t="s">
        <v>23</v>
      </c>
      <c r="L887" s="107"/>
      <c r="M887" s="107"/>
      <c r="N887" s="108">
        <f t="shared" si="872"/>
        <v>0</v>
      </c>
      <c r="O887" s="108">
        <f t="shared" si="873"/>
        <v>0</v>
      </c>
      <c r="P887" s="109"/>
      <c r="Q887" s="107">
        <f t="shared" si="874"/>
        <v>0</v>
      </c>
      <c r="R887" s="107">
        <f t="shared" si="875"/>
        <v>0</v>
      </c>
      <c r="S887" s="108">
        <f t="shared" si="876"/>
        <v>0</v>
      </c>
      <c r="T887" s="110">
        <f t="shared" si="877"/>
        <v>0</v>
      </c>
      <c r="U887" s="109"/>
      <c r="W887" s="613" t="str">
        <f t="shared" si="848"/>
        <v/>
      </c>
      <c r="X887" s="613" t="str">
        <f t="shared" si="746"/>
        <v/>
      </c>
      <c r="Y887" s="613" t="str">
        <f t="shared" si="797"/>
        <v/>
      </c>
    </row>
    <row r="888" spans="1:25" ht="27" hidden="1" thickBot="1">
      <c r="A888" s="196">
        <v>83488</v>
      </c>
      <c r="B888" s="197" t="s">
        <v>231</v>
      </c>
      <c r="C888" s="635" t="s">
        <v>887</v>
      </c>
      <c r="D888" s="636"/>
      <c r="E888" s="637"/>
      <c r="F888" s="638"/>
      <c r="G888" s="639"/>
      <c r="H888" s="632">
        <v>1408.08</v>
      </c>
      <c r="I888" s="632">
        <f t="shared" si="871"/>
        <v>1408.08</v>
      </c>
      <c r="J888" s="633">
        <f t="shared" si="863"/>
        <v>1812.76</v>
      </c>
      <c r="K888" s="634" t="s">
        <v>23</v>
      </c>
      <c r="L888" s="107"/>
      <c r="M888" s="107"/>
      <c r="N888" s="108">
        <f t="shared" si="872"/>
        <v>0</v>
      </c>
      <c r="O888" s="108">
        <f t="shared" si="873"/>
        <v>0</v>
      </c>
      <c r="P888" s="109"/>
      <c r="Q888" s="107">
        <f t="shared" si="874"/>
        <v>0</v>
      </c>
      <c r="R888" s="107">
        <f t="shared" si="875"/>
        <v>0</v>
      </c>
      <c r="S888" s="108">
        <f t="shared" si="876"/>
        <v>0</v>
      </c>
      <c r="T888" s="110">
        <f t="shared" si="877"/>
        <v>0</v>
      </c>
      <c r="U888" s="109"/>
      <c r="W888" s="613" t="str">
        <f t="shared" si="848"/>
        <v/>
      </c>
      <c r="X888" s="613" t="str">
        <f t="shared" si="746"/>
        <v/>
      </c>
      <c r="Y888" s="613" t="str">
        <f t="shared" si="797"/>
        <v/>
      </c>
    </row>
    <row r="889" spans="1:25" ht="27" hidden="1" thickBot="1">
      <c r="A889" s="196">
        <v>83489</v>
      </c>
      <c r="B889" s="197" t="s">
        <v>231</v>
      </c>
      <c r="C889" s="635" t="s">
        <v>888</v>
      </c>
      <c r="D889" s="636"/>
      <c r="E889" s="637"/>
      <c r="F889" s="638"/>
      <c r="G889" s="639"/>
      <c r="H889" s="632">
        <v>1524.28</v>
      </c>
      <c r="I889" s="632">
        <f t="shared" si="871"/>
        <v>1524.28</v>
      </c>
      <c r="J889" s="633">
        <f t="shared" si="863"/>
        <v>1962.36</v>
      </c>
      <c r="K889" s="634" t="s">
        <v>23</v>
      </c>
      <c r="L889" s="107"/>
      <c r="M889" s="107"/>
      <c r="N889" s="108">
        <f t="shared" si="872"/>
        <v>0</v>
      </c>
      <c r="O889" s="108">
        <f t="shared" si="873"/>
        <v>0</v>
      </c>
      <c r="P889" s="109"/>
      <c r="Q889" s="107">
        <f t="shared" si="874"/>
        <v>0</v>
      </c>
      <c r="R889" s="107">
        <f t="shared" si="875"/>
        <v>0</v>
      </c>
      <c r="S889" s="108">
        <f t="shared" si="876"/>
        <v>0</v>
      </c>
      <c r="T889" s="110">
        <f t="shared" si="877"/>
        <v>0</v>
      </c>
      <c r="U889" s="109"/>
      <c r="W889" s="613" t="str">
        <f t="shared" si="848"/>
        <v/>
      </c>
      <c r="X889" s="613" t="str">
        <f t="shared" si="746"/>
        <v/>
      </c>
      <c r="Y889" s="613" t="str">
        <f t="shared" si="797"/>
        <v/>
      </c>
    </row>
    <row r="890" spans="1:25" ht="27" hidden="1" thickBot="1">
      <c r="A890" s="196">
        <v>72327</v>
      </c>
      <c r="B890" s="197" t="s">
        <v>231</v>
      </c>
      <c r="C890" s="635" t="s">
        <v>889</v>
      </c>
      <c r="D890" s="636"/>
      <c r="E890" s="637"/>
      <c r="F890" s="638"/>
      <c r="G890" s="639"/>
      <c r="H890" s="632">
        <v>6.26</v>
      </c>
      <c r="I890" s="632">
        <f t="shared" si="871"/>
        <v>6.26</v>
      </c>
      <c r="J890" s="633">
        <f t="shared" si="863"/>
        <v>8.06</v>
      </c>
      <c r="K890" s="634" t="s">
        <v>23</v>
      </c>
      <c r="L890" s="107"/>
      <c r="M890" s="107"/>
      <c r="N890" s="108">
        <f t="shared" si="872"/>
        <v>0</v>
      </c>
      <c r="O890" s="108">
        <f t="shared" si="873"/>
        <v>0</v>
      </c>
      <c r="P890" s="109"/>
      <c r="Q890" s="107">
        <f t="shared" si="874"/>
        <v>0</v>
      </c>
      <c r="R890" s="107">
        <f t="shared" si="875"/>
        <v>0</v>
      </c>
      <c r="S890" s="108">
        <f t="shared" si="876"/>
        <v>0</v>
      </c>
      <c r="T890" s="110">
        <f t="shared" si="877"/>
        <v>0</v>
      </c>
      <c r="U890" s="109"/>
      <c r="W890" s="613" t="str">
        <f t="shared" ref="W890:W953" si="878">IF(V890="X","x",IF(V890="xx","x",IF(V890="xy","x",IF(V890="y","x",IF(OR(O890&gt;0,T890&gt;0),"x","")))))</f>
        <v/>
      </c>
      <c r="X890" s="613" t="str">
        <f t="shared" si="746"/>
        <v/>
      </c>
      <c r="Y890" s="613" t="str">
        <f t="shared" si="797"/>
        <v/>
      </c>
    </row>
    <row r="891" spans="1:25" ht="27" hidden="1" thickBot="1">
      <c r="A891" s="196">
        <v>72328</v>
      </c>
      <c r="B891" s="197" t="s">
        <v>231</v>
      </c>
      <c r="C891" s="635" t="s">
        <v>890</v>
      </c>
      <c r="D891" s="636"/>
      <c r="E891" s="637"/>
      <c r="F891" s="638"/>
      <c r="G891" s="639"/>
      <c r="H891" s="632">
        <v>7.4</v>
      </c>
      <c r="I891" s="632">
        <f t="shared" si="871"/>
        <v>7.4</v>
      </c>
      <c r="J891" s="633">
        <f t="shared" si="863"/>
        <v>9.5299999999999994</v>
      </c>
      <c r="K891" s="634" t="s">
        <v>23</v>
      </c>
      <c r="L891" s="107"/>
      <c r="M891" s="107"/>
      <c r="N891" s="108">
        <f t="shared" si="872"/>
        <v>0</v>
      </c>
      <c r="O891" s="108">
        <f t="shared" si="873"/>
        <v>0</v>
      </c>
      <c r="P891" s="109"/>
      <c r="Q891" s="107">
        <f t="shared" si="874"/>
        <v>0</v>
      </c>
      <c r="R891" s="107">
        <f t="shared" si="875"/>
        <v>0</v>
      </c>
      <c r="S891" s="108">
        <f t="shared" si="876"/>
        <v>0</v>
      </c>
      <c r="T891" s="110">
        <f t="shared" si="877"/>
        <v>0</v>
      </c>
      <c r="U891" s="109"/>
      <c r="W891" s="613" t="str">
        <f t="shared" si="878"/>
        <v/>
      </c>
      <c r="X891" s="613" t="str">
        <f t="shared" si="746"/>
        <v/>
      </c>
      <c r="Y891" s="613" t="str">
        <f t="shared" si="797"/>
        <v/>
      </c>
    </row>
    <row r="892" spans="1:25" ht="13.8" hidden="1" thickBot="1">
      <c r="A892" s="196">
        <v>72330</v>
      </c>
      <c r="B892" s="197" t="s">
        <v>231</v>
      </c>
      <c r="C892" s="635" t="s">
        <v>891</v>
      </c>
      <c r="D892" s="636"/>
      <c r="E892" s="637"/>
      <c r="F892" s="638"/>
      <c r="G892" s="639"/>
      <c r="H892" s="632">
        <v>32.299999999999997</v>
      </c>
      <c r="I892" s="632">
        <f t="shared" si="871"/>
        <v>32.299999999999997</v>
      </c>
      <c r="J892" s="633">
        <f t="shared" si="863"/>
        <v>41.58</v>
      </c>
      <c r="K892" s="634" t="s">
        <v>23</v>
      </c>
      <c r="L892" s="107"/>
      <c r="M892" s="107"/>
      <c r="N892" s="108">
        <f t="shared" si="872"/>
        <v>0</v>
      </c>
      <c r="O892" s="108">
        <f t="shared" si="873"/>
        <v>0</v>
      </c>
      <c r="P892" s="109"/>
      <c r="Q892" s="107">
        <f t="shared" si="874"/>
        <v>0</v>
      </c>
      <c r="R892" s="107">
        <f t="shared" si="875"/>
        <v>0</v>
      </c>
      <c r="S892" s="108">
        <f t="shared" si="876"/>
        <v>0</v>
      </c>
      <c r="T892" s="110">
        <f t="shared" si="877"/>
        <v>0</v>
      </c>
      <c r="U892" s="109"/>
      <c r="W892" s="613" t="str">
        <f t="shared" si="878"/>
        <v/>
      </c>
      <c r="X892" s="613" t="str">
        <f t="shared" si="746"/>
        <v/>
      </c>
      <c r="Y892" s="613" t="str">
        <f t="shared" si="797"/>
        <v/>
      </c>
    </row>
    <row r="893" spans="1:25" ht="13.8" hidden="1" thickBot="1">
      <c r="A893" s="196">
        <v>83493</v>
      </c>
      <c r="B893" s="197" t="s">
        <v>231</v>
      </c>
      <c r="C893" s="635" t="s">
        <v>892</v>
      </c>
      <c r="D893" s="636"/>
      <c r="E893" s="637"/>
      <c r="F893" s="638"/>
      <c r="G893" s="639"/>
      <c r="H893" s="632">
        <v>32.299999999999997</v>
      </c>
      <c r="I893" s="632">
        <f t="shared" si="871"/>
        <v>32.299999999999997</v>
      </c>
      <c r="J893" s="633">
        <f t="shared" si="863"/>
        <v>41.58</v>
      </c>
      <c r="K893" s="634" t="s">
        <v>23</v>
      </c>
      <c r="L893" s="107"/>
      <c r="M893" s="107"/>
      <c r="N893" s="108">
        <f t="shared" si="872"/>
        <v>0</v>
      </c>
      <c r="O893" s="108">
        <f t="shared" si="873"/>
        <v>0</v>
      </c>
      <c r="P893" s="109"/>
      <c r="Q893" s="107">
        <f t="shared" si="874"/>
        <v>0</v>
      </c>
      <c r="R893" s="107">
        <f t="shared" si="875"/>
        <v>0</v>
      </c>
      <c r="S893" s="108">
        <f t="shared" si="876"/>
        <v>0</v>
      </c>
      <c r="T893" s="110">
        <f t="shared" si="877"/>
        <v>0</v>
      </c>
      <c r="U893" s="109"/>
      <c r="W893" s="613" t="str">
        <f t="shared" si="878"/>
        <v/>
      </c>
      <c r="X893" s="613" t="str">
        <f t="shared" si="746"/>
        <v/>
      </c>
      <c r="Y893" s="613" t="str">
        <f t="shared" si="797"/>
        <v/>
      </c>
    </row>
    <row r="894" spans="1:25" ht="13.8" hidden="1" thickBot="1">
      <c r="A894" s="196">
        <v>83482</v>
      </c>
      <c r="B894" s="197" t="s">
        <v>231</v>
      </c>
      <c r="C894" s="635" t="s">
        <v>893</v>
      </c>
      <c r="D894" s="636"/>
      <c r="E894" s="637"/>
      <c r="F894" s="638"/>
      <c r="G894" s="639"/>
      <c r="H894" s="632">
        <v>32.299999999999997</v>
      </c>
      <c r="I894" s="632">
        <f t="shared" si="871"/>
        <v>32.299999999999997</v>
      </c>
      <c r="J894" s="633">
        <f t="shared" si="863"/>
        <v>41.58</v>
      </c>
      <c r="K894" s="634" t="s">
        <v>23</v>
      </c>
      <c r="L894" s="107"/>
      <c r="M894" s="107"/>
      <c r="N894" s="108">
        <f t="shared" si="872"/>
        <v>0</v>
      </c>
      <c r="O894" s="108">
        <f t="shared" si="873"/>
        <v>0</v>
      </c>
      <c r="P894" s="109"/>
      <c r="Q894" s="107">
        <f t="shared" si="874"/>
        <v>0</v>
      </c>
      <c r="R894" s="107">
        <f t="shared" si="875"/>
        <v>0</v>
      </c>
      <c r="S894" s="108">
        <f t="shared" si="876"/>
        <v>0</v>
      </c>
      <c r="T894" s="110">
        <f t="shared" si="877"/>
        <v>0</v>
      </c>
      <c r="U894" s="109"/>
      <c r="W894" s="613" t="str">
        <f t="shared" si="878"/>
        <v/>
      </c>
      <c r="X894" s="613" t="str">
        <f t="shared" si="746"/>
        <v/>
      </c>
      <c r="Y894" s="613" t="str">
        <f t="shared" si="797"/>
        <v/>
      </c>
    </row>
    <row r="895" spans="1:25" ht="13.8" hidden="1" thickBot="1">
      <c r="A895" s="196">
        <v>83487</v>
      </c>
      <c r="B895" s="197" t="s">
        <v>231</v>
      </c>
      <c r="C895" s="635" t="s">
        <v>894</v>
      </c>
      <c r="D895" s="636"/>
      <c r="E895" s="637"/>
      <c r="F895" s="638"/>
      <c r="G895" s="639"/>
      <c r="H895" s="632">
        <v>56.81</v>
      </c>
      <c r="I895" s="632">
        <f t="shared" si="871"/>
        <v>56.81</v>
      </c>
      <c r="J895" s="633">
        <f t="shared" si="863"/>
        <v>73.14</v>
      </c>
      <c r="K895" s="634" t="s">
        <v>23</v>
      </c>
      <c r="L895" s="107"/>
      <c r="M895" s="107"/>
      <c r="N895" s="108">
        <f t="shared" si="872"/>
        <v>0</v>
      </c>
      <c r="O895" s="108">
        <f t="shared" si="873"/>
        <v>0</v>
      </c>
      <c r="P895" s="109"/>
      <c r="Q895" s="107">
        <f t="shared" si="874"/>
        <v>0</v>
      </c>
      <c r="R895" s="107">
        <f t="shared" si="875"/>
        <v>0</v>
      </c>
      <c r="S895" s="108">
        <f t="shared" si="876"/>
        <v>0</v>
      </c>
      <c r="T895" s="110">
        <f t="shared" si="877"/>
        <v>0</v>
      </c>
      <c r="U895" s="109"/>
      <c r="W895" s="613" t="str">
        <f t="shared" si="878"/>
        <v/>
      </c>
      <c r="X895" s="613" t="str">
        <f t="shared" si="746"/>
        <v/>
      </c>
      <c r="Y895" s="613" t="str">
        <f t="shared" si="797"/>
        <v/>
      </c>
    </row>
    <row r="896" spans="1:25" ht="27" hidden="1" thickBot="1">
      <c r="A896" s="196" t="s">
        <v>840</v>
      </c>
      <c r="B896" s="197" t="s">
        <v>231</v>
      </c>
      <c r="C896" s="635" t="s">
        <v>895</v>
      </c>
      <c r="D896" s="636"/>
      <c r="E896" s="637"/>
      <c r="F896" s="638"/>
      <c r="G896" s="639"/>
      <c r="H896" s="632">
        <v>205.4</v>
      </c>
      <c r="I896" s="632">
        <f t="shared" si="871"/>
        <v>205.4</v>
      </c>
      <c r="J896" s="633">
        <f t="shared" si="863"/>
        <v>264.43</v>
      </c>
      <c r="K896" s="634" t="s">
        <v>23</v>
      </c>
      <c r="L896" s="107"/>
      <c r="M896" s="107"/>
      <c r="N896" s="108">
        <f t="shared" si="872"/>
        <v>0</v>
      </c>
      <c r="O896" s="108">
        <f t="shared" si="873"/>
        <v>0</v>
      </c>
      <c r="P896" s="109"/>
      <c r="Q896" s="107">
        <f t="shared" si="874"/>
        <v>0</v>
      </c>
      <c r="R896" s="107">
        <f t="shared" si="875"/>
        <v>0</v>
      </c>
      <c r="S896" s="108">
        <f t="shared" si="876"/>
        <v>0</v>
      </c>
      <c r="T896" s="110">
        <f t="shared" si="877"/>
        <v>0</v>
      </c>
      <c r="U896" s="109"/>
      <c r="W896" s="613" t="str">
        <f t="shared" si="878"/>
        <v/>
      </c>
      <c r="X896" s="613" t="str">
        <f t="shared" si="746"/>
        <v/>
      </c>
      <c r="Y896" s="613" t="str">
        <f t="shared" si="797"/>
        <v/>
      </c>
    </row>
    <row r="897" spans="1:25" ht="13.8" hidden="1" thickBot="1">
      <c r="A897" s="196" t="s">
        <v>841</v>
      </c>
      <c r="B897" s="197" t="s">
        <v>231</v>
      </c>
      <c r="C897" s="635" t="s">
        <v>896</v>
      </c>
      <c r="D897" s="636"/>
      <c r="E897" s="637"/>
      <c r="F897" s="638"/>
      <c r="G897" s="639"/>
      <c r="H897" s="632">
        <v>124.64</v>
      </c>
      <c r="I897" s="632">
        <f t="shared" si="871"/>
        <v>124.64</v>
      </c>
      <c r="J897" s="633">
        <f t="shared" si="863"/>
        <v>160.46</v>
      </c>
      <c r="K897" s="634" t="s">
        <v>23</v>
      </c>
      <c r="L897" s="107"/>
      <c r="M897" s="107"/>
      <c r="N897" s="108">
        <f t="shared" si="872"/>
        <v>0</v>
      </c>
      <c r="O897" s="108">
        <f t="shared" si="873"/>
        <v>0</v>
      </c>
      <c r="P897" s="109"/>
      <c r="Q897" s="107">
        <f t="shared" si="874"/>
        <v>0</v>
      </c>
      <c r="R897" s="107">
        <f t="shared" si="875"/>
        <v>0</v>
      </c>
      <c r="S897" s="108">
        <f t="shared" si="876"/>
        <v>0</v>
      </c>
      <c r="T897" s="110">
        <f t="shared" si="877"/>
        <v>0</v>
      </c>
      <c r="U897" s="109"/>
      <c r="W897" s="613" t="str">
        <f t="shared" si="878"/>
        <v/>
      </c>
      <c r="X897" s="613" t="str">
        <f t="shared" si="746"/>
        <v/>
      </c>
      <c r="Y897" s="613" t="str">
        <f t="shared" si="797"/>
        <v/>
      </c>
    </row>
    <row r="898" spans="1:25" ht="13.8" hidden="1" thickBot="1">
      <c r="A898" s="196" t="s">
        <v>842</v>
      </c>
      <c r="B898" s="197" t="s">
        <v>231</v>
      </c>
      <c r="C898" s="635" t="s">
        <v>897</v>
      </c>
      <c r="D898" s="636"/>
      <c r="E898" s="637"/>
      <c r="F898" s="638"/>
      <c r="G898" s="639"/>
      <c r="H898" s="632">
        <v>193.95</v>
      </c>
      <c r="I898" s="632">
        <f t="shared" si="871"/>
        <v>193.95</v>
      </c>
      <c r="J898" s="633">
        <f t="shared" si="863"/>
        <v>249.69</v>
      </c>
      <c r="K898" s="634" t="s">
        <v>23</v>
      </c>
      <c r="L898" s="107"/>
      <c r="M898" s="107"/>
      <c r="N898" s="108">
        <f t="shared" si="872"/>
        <v>0</v>
      </c>
      <c r="O898" s="108">
        <f t="shared" si="873"/>
        <v>0</v>
      </c>
      <c r="P898" s="109"/>
      <c r="Q898" s="107">
        <f t="shared" si="874"/>
        <v>0</v>
      </c>
      <c r="R898" s="107">
        <f t="shared" si="875"/>
        <v>0</v>
      </c>
      <c r="S898" s="108">
        <f t="shared" si="876"/>
        <v>0</v>
      </c>
      <c r="T898" s="110">
        <f t="shared" si="877"/>
        <v>0</v>
      </c>
      <c r="U898" s="109"/>
      <c r="W898" s="613" t="str">
        <f t="shared" si="878"/>
        <v/>
      </c>
      <c r="X898" s="613" t="str">
        <f t="shared" si="746"/>
        <v/>
      </c>
      <c r="Y898" s="613" t="str">
        <f t="shared" si="797"/>
        <v/>
      </c>
    </row>
    <row r="899" spans="1:25" ht="13.8" hidden="1" thickBot="1">
      <c r="A899" s="196" t="s">
        <v>843</v>
      </c>
      <c r="B899" s="197" t="s">
        <v>231</v>
      </c>
      <c r="C899" s="635" t="s">
        <v>898</v>
      </c>
      <c r="D899" s="636"/>
      <c r="E899" s="637"/>
      <c r="F899" s="638"/>
      <c r="G899" s="639"/>
      <c r="H899" s="632">
        <v>426.59</v>
      </c>
      <c r="I899" s="632">
        <f t="shared" si="871"/>
        <v>426.59</v>
      </c>
      <c r="J899" s="633">
        <f t="shared" si="863"/>
        <v>549.19000000000005</v>
      </c>
      <c r="K899" s="634" t="s">
        <v>23</v>
      </c>
      <c r="L899" s="107"/>
      <c r="M899" s="107"/>
      <c r="N899" s="108">
        <f t="shared" si="872"/>
        <v>0</v>
      </c>
      <c r="O899" s="108">
        <f t="shared" si="873"/>
        <v>0</v>
      </c>
      <c r="P899" s="109"/>
      <c r="Q899" s="107">
        <f t="shared" si="874"/>
        <v>0</v>
      </c>
      <c r="R899" s="107">
        <f t="shared" si="875"/>
        <v>0</v>
      </c>
      <c r="S899" s="108">
        <f t="shared" si="876"/>
        <v>0</v>
      </c>
      <c r="T899" s="110">
        <f t="shared" si="877"/>
        <v>0</v>
      </c>
      <c r="U899" s="109"/>
      <c r="W899" s="613" t="str">
        <f t="shared" si="878"/>
        <v/>
      </c>
      <c r="X899" s="613" t="str">
        <f t="shared" si="746"/>
        <v/>
      </c>
      <c r="Y899" s="613" t="str">
        <f t="shared" si="797"/>
        <v/>
      </c>
    </row>
    <row r="900" spans="1:25" ht="13.8" hidden="1" thickBot="1">
      <c r="A900" s="196">
        <v>83490</v>
      </c>
      <c r="B900" s="197" t="s">
        <v>231</v>
      </c>
      <c r="C900" s="635" t="s">
        <v>899</v>
      </c>
      <c r="D900" s="636"/>
      <c r="E900" s="637"/>
      <c r="F900" s="638"/>
      <c r="G900" s="639"/>
      <c r="H900" s="632">
        <v>121.24</v>
      </c>
      <c r="I900" s="632">
        <f t="shared" si="871"/>
        <v>121.24</v>
      </c>
      <c r="J900" s="633">
        <f t="shared" si="863"/>
        <v>156.08000000000001</v>
      </c>
      <c r="K900" s="634" t="s">
        <v>23</v>
      </c>
      <c r="L900" s="107"/>
      <c r="M900" s="107"/>
      <c r="N900" s="108">
        <f t="shared" si="872"/>
        <v>0</v>
      </c>
      <c r="O900" s="108">
        <f t="shared" si="873"/>
        <v>0</v>
      </c>
      <c r="P900" s="109"/>
      <c r="Q900" s="107">
        <f t="shared" si="874"/>
        <v>0</v>
      </c>
      <c r="R900" s="107">
        <f t="shared" si="875"/>
        <v>0</v>
      </c>
      <c r="S900" s="108">
        <f t="shared" si="876"/>
        <v>0</v>
      </c>
      <c r="T900" s="110">
        <f t="shared" si="877"/>
        <v>0</v>
      </c>
      <c r="U900" s="109"/>
      <c r="W900" s="613" t="str">
        <f t="shared" si="878"/>
        <v/>
      </c>
      <c r="X900" s="613" t="str">
        <f t="shared" si="746"/>
        <v/>
      </c>
      <c r="Y900" s="613" t="str">
        <f t="shared" si="797"/>
        <v/>
      </c>
    </row>
    <row r="901" spans="1:25" ht="27" hidden="1" thickBot="1">
      <c r="A901" s="196">
        <v>83491</v>
      </c>
      <c r="B901" s="197" t="s">
        <v>231</v>
      </c>
      <c r="C901" s="635" t="s">
        <v>900</v>
      </c>
      <c r="D901" s="636"/>
      <c r="E901" s="637"/>
      <c r="F901" s="638"/>
      <c r="G901" s="639"/>
      <c r="H901" s="632">
        <v>474.43</v>
      </c>
      <c r="I901" s="632">
        <f t="shared" si="871"/>
        <v>474.43</v>
      </c>
      <c r="J901" s="633">
        <f t="shared" si="863"/>
        <v>610.78</v>
      </c>
      <c r="K901" s="634" t="s">
        <v>23</v>
      </c>
      <c r="L901" s="107"/>
      <c r="M901" s="107"/>
      <c r="N901" s="108">
        <f t="shared" si="872"/>
        <v>0</v>
      </c>
      <c r="O901" s="108">
        <f t="shared" si="873"/>
        <v>0</v>
      </c>
      <c r="P901" s="109"/>
      <c r="Q901" s="107">
        <f t="shared" si="874"/>
        <v>0</v>
      </c>
      <c r="R901" s="107">
        <f t="shared" si="875"/>
        <v>0</v>
      </c>
      <c r="S901" s="108">
        <f t="shared" si="876"/>
        <v>0</v>
      </c>
      <c r="T901" s="110">
        <f t="shared" si="877"/>
        <v>0</v>
      </c>
      <c r="U901" s="109"/>
      <c r="W901" s="613" t="str">
        <f t="shared" si="878"/>
        <v/>
      </c>
      <c r="X901" s="613" t="str">
        <f t="shared" si="746"/>
        <v/>
      </c>
      <c r="Y901" s="613" t="str">
        <f t="shared" si="797"/>
        <v/>
      </c>
    </row>
    <row r="902" spans="1:25" ht="27" hidden="1" thickBot="1">
      <c r="A902" s="196">
        <v>83492</v>
      </c>
      <c r="B902" s="197" t="s">
        <v>231</v>
      </c>
      <c r="C902" s="635" t="s">
        <v>901</v>
      </c>
      <c r="D902" s="636"/>
      <c r="E902" s="637"/>
      <c r="F902" s="638"/>
      <c r="G902" s="639"/>
      <c r="H902" s="632">
        <v>461.53</v>
      </c>
      <c r="I902" s="632">
        <f t="shared" si="871"/>
        <v>461.53</v>
      </c>
      <c r="J902" s="633">
        <f t="shared" si="863"/>
        <v>594.16999999999996</v>
      </c>
      <c r="K902" s="634" t="s">
        <v>23</v>
      </c>
      <c r="L902" s="107"/>
      <c r="M902" s="107"/>
      <c r="N902" s="108">
        <f t="shared" si="872"/>
        <v>0</v>
      </c>
      <c r="O902" s="108">
        <f t="shared" si="873"/>
        <v>0</v>
      </c>
      <c r="P902" s="109"/>
      <c r="Q902" s="107">
        <f t="shared" si="874"/>
        <v>0</v>
      </c>
      <c r="R902" s="107">
        <f t="shared" si="875"/>
        <v>0</v>
      </c>
      <c r="S902" s="108">
        <f t="shared" si="876"/>
        <v>0</v>
      </c>
      <c r="T902" s="110">
        <f t="shared" si="877"/>
        <v>0</v>
      </c>
      <c r="U902" s="109"/>
      <c r="W902" s="613" t="str">
        <f t="shared" si="878"/>
        <v/>
      </c>
      <c r="X902" s="613" t="str">
        <f t="shared" si="746"/>
        <v/>
      </c>
      <c r="Y902" s="613" t="str">
        <f t="shared" si="797"/>
        <v/>
      </c>
    </row>
    <row r="903" spans="1:25" ht="40.200000000000003" hidden="1" thickBot="1">
      <c r="A903" s="196" t="s">
        <v>844</v>
      </c>
      <c r="B903" s="197" t="s">
        <v>231</v>
      </c>
      <c r="C903" s="635" t="s">
        <v>902</v>
      </c>
      <c r="D903" s="636"/>
      <c r="E903" s="637"/>
      <c r="F903" s="638"/>
      <c r="G903" s="639"/>
      <c r="H903" s="632">
        <v>506.7</v>
      </c>
      <c r="I903" s="632">
        <f t="shared" si="871"/>
        <v>506.7</v>
      </c>
      <c r="J903" s="633">
        <f t="shared" si="863"/>
        <v>652.33000000000004</v>
      </c>
      <c r="K903" s="634" t="s">
        <v>23</v>
      </c>
      <c r="L903" s="107"/>
      <c r="M903" s="107"/>
      <c r="N903" s="108">
        <f t="shared" si="872"/>
        <v>0</v>
      </c>
      <c r="O903" s="108">
        <f t="shared" si="873"/>
        <v>0</v>
      </c>
      <c r="P903" s="109"/>
      <c r="Q903" s="107">
        <f t="shared" si="874"/>
        <v>0</v>
      </c>
      <c r="R903" s="107">
        <f t="shared" si="875"/>
        <v>0</v>
      </c>
      <c r="S903" s="108">
        <f t="shared" si="876"/>
        <v>0</v>
      </c>
      <c r="T903" s="110">
        <f t="shared" si="877"/>
        <v>0</v>
      </c>
      <c r="U903" s="109"/>
      <c r="W903" s="613" t="str">
        <f t="shared" si="878"/>
        <v/>
      </c>
      <c r="X903" s="613" t="str">
        <f t="shared" si="746"/>
        <v/>
      </c>
      <c r="Y903" s="613" t="str">
        <f t="shared" si="797"/>
        <v/>
      </c>
    </row>
    <row r="904" spans="1:25" ht="40.200000000000003" hidden="1" thickBot="1">
      <c r="A904" s="196" t="s">
        <v>845</v>
      </c>
      <c r="B904" s="197" t="s">
        <v>231</v>
      </c>
      <c r="C904" s="635" t="s">
        <v>903</v>
      </c>
      <c r="D904" s="636"/>
      <c r="E904" s="637"/>
      <c r="F904" s="638"/>
      <c r="G904" s="639"/>
      <c r="H904" s="632">
        <v>496.71</v>
      </c>
      <c r="I904" s="632">
        <f t="shared" si="871"/>
        <v>496.71</v>
      </c>
      <c r="J904" s="633">
        <f t="shared" si="863"/>
        <v>639.46</v>
      </c>
      <c r="K904" s="634" t="s">
        <v>23</v>
      </c>
      <c r="L904" s="107"/>
      <c r="M904" s="107"/>
      <c r="N904" s="108">
        <f t="shared" si="872"/>
        <v>0</v>
      </c>
      <c r="O904" s="108">
        <f t="shared" si="873"/>
        <v>0</v>
      </c>
      <c r="P904" s="109"/>
      <c r="Q904" s="107">
        <f t="shared" si="874"/>
        <v>0</v>
      </c>
      <c r="R904" s="107">
        <f t="shared" si="875"/>
        <v>0</v>
      </c>
      <c r="S904" s="108">
        <f t="shared" si="876"/>
        <v>0</v>
      </c>
      <c r="T904" s="110">
        <f t="shared" si="877"/>
        <v>0</v>
      </c>
      <c r="U904" s="109"/>
      <c r="W904" s="613" t="str">
        <f t="shared" si="878"/>
        <v/>
      </c>
      <c r="X904" s="613" t="str">
        <f t="shared" si="746"/>
        <v/>
      </c>
      <c r="Y904" s="613" t="str">
        <f t="shared" si="797"/>
        <v/>
      </c>
    </row>
    <row r="905" spans="1:25" ht="40.200000000000003" hidden="1" thickBot="1">
      <c r="A905" s="196" t="s">
        <v>846</v>
      </c>
      <c r="B905" s="197" t="s">
        <v>231</v>
      </c>
      <c r="C905" s="635" t="s">
        <v>904</v>
      </c>
      <c r="D905" s="636"/>
      <c r="E905" s="637"/>
      <c r="F905" s="638"/>
      <c r="G905" s="639"/>
      <c r="H905" s="632">
        <v>552.46</v>
      </c>
      <c r="I905" s="632">
        <f t="shared" si="871"/>
        <v>552.46</v>
      </c>
      <c r="J905" s="633">
        <f t="shared" si="863"/>
        <v>711.24</v>
      </c>
      <c r="K905" s="634" t="s">
        <v>23</v>
      </c>
      <c r="L905" s="107"/>
      <c r="M905" s="107"/>
      <c r="N905" s="108">
        <f t="shared" si="872"/>
        <v>0</v>
      </c>
      <c r="O905" s="108">
        <f t="shared" si="873"/>
        <v>0</v>
      </c>
      <c r="P905" s="109"/>
      <c r="Q905" s="107">
        <f t="shared" si="874"/>
        <v>0</v>
      </c>
      <c r="R905" s="107">
        <f t="shared" si="875"/>
        <v>0</v>
      </c>
      <c r="S905" s="108">
        <f t="shared" si="876"/>
        <v>0</v>
      </c>
      <c r="T905" s="110">
        <f t="shared" si="877"/>
        <v>0</v>
      </c>
      <c r="U905" s="109"/>
      <c r="W905" s="613" t="str">
        <f t="shared" si="878"/>
        <v/>
      </c>
      <c r="X905" s="613" t="str">
        <f t="shared" si="746"/>
        <v/>
      </c>
      <c r="Y905" s="613" t="str">
        <f t="shared" si="797"/>
        <v/>
      </c>
    </row>
    <row r="906" spans="1:25" ht="40.200000000000003" hidden="1" thickBot="1">
      <c r="A906" s="196" t="s">
        <v>847</v>
      </c>
      <c r="B906" s="197" t="s">
        <v>231</v>
      </c>
      <c r="C906" s="635" t="s">
        <v>905</v>
      </c>
      <c r="D906" s="636"/>
      <c r="E906" s="637"/>
      <c r="F906" s="638"/>
      <c r="G906" s="639"/>
      <c r="H906" s="632">
        <v>647.12</v>
      </c>
      <c r="I906" s="632">
        <f t="shared" si="871"/>
        <v>647.12</v>
      </c>
      <c r="J906" s="633">
        <f t="shared" si="863"/>
        <v>833.1</v>
      </c>
      <c r="K906" s="634" t="s">
        <v>23</v>
      </c>
      <c r="L906" s="107"/>
      <c r="M906" s="107"/>
      <c r="N906" s="108">
        <f t="shared" si="872"/>
        <v>0</v>
      </c>
      <c r="O906" s="108">
        <f t="shared" si="873"/>
        <v>0</v>
      </c>
      <c r="P906" s="109"/>
      <c r="Q906" s="107">
        <f t="shared" si="874"/>
        <v>0</v>
      </c>
      <c r="R906" s="107">
        <f t="shared" si="875"/>
        <v>0</v>
      </c>
      <c r="S906" s="108">
        <f t="shared" si="876"/>
        <v>0</v>
      </c>
      <c r="T906" s="110">
        <f t="shared" si="877"/>
        <v>0</v>
      </c>
      <c r="U906" s="109"/>
      <c r="W906" s="613" t="str">
        <f t="shared" si="878"/>
        <v/>
      </c>
      <c r="X906" s="613" t="str">
        <f t="shared" si="746"/>
        <v/>
      </c>
      <c r="Y906" s="613" t="str">
        <f t="shared" si="797"/>
        <v/>
      </c>
    </row>
    <row r="907" spans="1:25" ht="40.200000000000003" hidden="1" thickBot="1">
      <c r="A907" s="196" t="s">
        <v>848</v>
      </c>
      <c r="B907" s="197" t="s">
        <v>231</v>
      </c>
      <c r="C907" s="635" t="s">
        <v>906</v>
      </c>
      <c r="D907" s="636"/>
      <c r="E907" s="637"/>
      <c r="F907" s="638"/>
      <c r="G907" s="639"/>
      <c r="H907" s="632">
        <v>1129.6500000000001</v>
      </c>
      <c r="I907" s="632">
        <f t="shared" si="871"/>
        <v>1129.6500000000001</v>
      </c>
      <c r="J907" s="633">
        <f t="shared" si="863"/>
        <v>1454.31</v>
      </c>
      <c r="K907" s="634" t="s">
        <v>23</v>
      </c>
      <c r="L907" s="107"/>
      <c r="M907" s="107"/>
      <c r="N907" s="108">
        <f t="shared" si="872"/>
        <v>0</v>
      </c>
      <c r="O907" s="108">
        <f t="shared" si="873"/>
        <v>0</v>
      </c>
      <c r="P907" s="109"/>
      <c r="Q907" s="107">
        <f t="shared" si="874"/>
        <v>0</v>
      </c>
      <c r="R907" s="107">
        <f t="shared" si="875"/>
        <v>0</v>
      </c>
      <c r="S907" s="108">
        <f t="shared" si="876"/>
        <v>0</v>
      </c>
      <c r="T907" s="110">
        <f t="shared" si="877"/>
        <v>0</v>
      </c>
      <c r="U907" s="109"/>
      <c r="W907" s="613" t="str">
        <f t="shared" si="878"/>
        <v/>
      </c>
      <c r="X907" s="613" t="str">
        <f t="shared" si="746"/>
        <v/>
      </c>
      <c r="Y907" s="613" t="str">
        <f t="shared" si="797"/>
        <v/>
      </c>
    </row>
    <row r="908" spans="1:25" ht="40.200000000000003" hidden="1" thickBot="1">
      <c r="A908" s="196" t="s">
        <v>849</v>
      </c>
      <c r="B908" s="197" t="s">
        <v>231</v>
      </c>
      <c r="C908" s="635" t="s">
        <v>907</v>
      </c>
      <c r="D908" s="636"/>
      <c r="E908" s="637"/>
      <c r="F908" s="638"/>
      <c r="G908" s="639"/>
      <c r="H908" s="632">
        <v>1132.0999999999999</v>
      </c>
      <c r="I908" s="632">
        <f t="shared" si="871"/>
        <v>1132.0999999999999</v>
      </c>
      <c r="J908" s="633">
        <f t="shared" si="863"/>
        <v>1457.47</v>
      </c>
      <c r="K908" s="634" t="s">
        <v>23</v>
      </c>
      <c r="L908" s="107"/>
      <c r="M908" s="107"/>
      <c r="N908" s="108">
        <f t="shared" si="872"/>
        <v>0</v>
      </c>
      <c r="O908" s="108">
        <f t="shared" si="873"/>
        <v>0</v>
      </c>
      <c r="P908" s="109"/>
      <c r="Q908" s="107">
        <f t="shared" si="874"/>
        <v>0</v>
      </c>
      <c r="R908" s="107">
        <f t="shared" si="875"/>
        <v>0</v>
      </c>
      <c r="S908" s="108">
        <f t="shared" si="876"/>
        <v>0</v>
      </c>
      <c r="T908" s="110">
        <f t="shared" si="877"/>
        <v>0</v>
      </c>
      <c r="U908" s="109"/>
      <c r="W908" s="613" t="str">
        <f t="shared" si="878"/>
        <v/>
      </c>
      <c r="X908" s="613" t="str">
        <f t="shared" si="746"/>
        <v/>
      </c>
      <c r="Y908" s="613" t="str">
        <f t="shared" si="797"/>
        <v/>
      </c>
    </row>
    <row r="909" spans="1:25" ht="40.200000000000003" hidden="1" thickBot="1">
      <c r="A909" s="196" t="s">
        <v>850</v>
      </c>
      <c r="B909" s="197" t="s">
        <v>231</v>
      </c>
      <c r="C909" s="635" t="s">
        <v>908</v>
      </c>
      <c r="D909" s="636"/>
      <c r="E909" s="637"/>
      <c r="F909" s="638"/>
      <c r="G909" s="639"/>
      <c r="H909" s="632">
        <v>1350.85</v>
      </c>
      <c r="I909" s="632">
        <f t="shared" si="871"/>
        <v>1350.85</v>
      </c>
      <c r="J909" s="633">
        <f t="shared" si="863"/>
        <v>1739.08</v>
      </c>
      <c r="K909" s="634" t="s">
        <v>23</v>
      </c>
      <c r="L909" s="107"/>
      <c r="M909" s="107"/>
      <c r="N909" s="108">
        <f t="shared" si="872"/>
        <v>0</v>
      </c>
      <c r="O909" s="108">
        <f t="shared" si="873"/>
        <v>0</v>
      </c>
      <c r="P909" s="109"/>
      <c r="Q909" s="107">
        <f t="shared" si="874"/>
        <v>0</v>
      </c>
      <c r="R909" s="107">
        <f t="shared" si="875"/>
        <v>0</v>
      </c>
      <c r="S909" s="108">
        <f t="shared" si="876"/>
        <v>0</v>
      </c>
      <c r="T909" s="110">
        <f t="shared" si="877"/>
        <v>0</v>
      </c>
      <c r="U909" s="109"/>
      <c r="W909" s="613" t="str">
        <f t="shared" si="878"/>
        <v/>
      </c>
      <c r="X909" s="613" t="str">
        <f t="shared" si="746"/>
        <v/>
      </c>
      <c r="Y909" s="613" t="str">
        <f t="shared" si="797"/>
        <v/>
      </c>
    </row>
    <row r="910" spans="1:25" ht="40.200000000000003" hidden="1" thickBot="1">
      <c r="A910" s="196" t="s">
        <v>851</v>
      </c>
      <c r="B910" s="197" t="s">
        <v>231</v>
      </c>
      <c r="C910" s="635" t="s">
        <v>909</v>
      </c>
      <c r="D910" s="636"/>
      <c r="E910" s="637"/>
      <c r="F910" s="638"/>
      <c r="G910" s="639"/>
      <c r="H910" s="632">
        <v>2077.3200000000002</v>
      </c>
      <c r="I910" s="632">
        <f t="shared" si="871"/>
        <v>2077.3200000000002</v>
      </c>
      <c r="J910" s="633">
        <f t="shared" si="863"/>
        <v>2674.34</v>
      </c>
      <c r="K910" s="634" t="s">
        <v>23</v>
      </c>
      <c r="L910" s="107"/>
      <c r="M910" s="107"/>
      <c r="N910" s="108">
        <f t="shared" si="872"/>
        <v>0</v>
      </c>
      <c r="O910" s="108">
        <f t="shared" si="873"/>
        <v>0</v>
      </c>
      <c r="P910" s="109"/>
      <c r="Q910" s="107">
        <f t="shared" si="874"/>
        <v>0</v>
      </c>
      <c r="R910" s="107">
        <f t="shared" si="875"/>
        <v>0</v>
      </c>
      <c r="S910" s="108">
        <f t="shared" si="876"/>
        <v>0</v>
      </c>
      <c r="T910" s="110">
        <f t="shared" si="877"/>
        <v>0</v>
      </c>
      <c r="U910" s="109"/>
      <c r="W910" s="613" t="str">
        <f t="shared" si="878"/>
        <v/>
      </c>
      <c r="X910" s="613" t="str">
        <f t="shared" si="746"/>
        <v/>
      </c>
      <c r="Y910" s="613" t="str">
        <f t="shared" si="797"/>
        <v/>
      </c>
    </row>
    <row r="911" spans="1:25" ht="40.200000000000003" hidden="1" thickBot="1">
      <c r="A911" s="196" t="s">
        <v>852</v>
      </c>
      <c r="B911" s="197" t="s">
        <v>231</v>
      </c>
      <c r="C911" s="635" t="s">
        <v>910</v>
      </c>
      <c r="D911" s="636"/>
      <c r="E911" s="637"/>
      <c r="F911" s="638"/>
      <c r="G911" s="639"/>
      <c r="H911" s="632">
        <v>749.9</v>
      </c>
      <c r="I911" s="632">
        <f t="shared" si="871"/>
        <v>749.9</v>
      </c>
      <c r="J911" s="633">
        <f t="shared" si="863"/>
        <v>965.42</v>
      </c>
      <c r="K911" s="634" t="s">
        <v>23</v>
      </c>
      <c r="L911" s="107"/>
      <c r="M911" s="107"/>
      <c r="N911" s="108">
        <f t="shared" si="872"/>
        <v>0</v>
      </c>
      <c r="O911" s="108">
        <f t="shared" si="873"/>
        <v>0</v>
      </c>
      <c r="P911" s="109"/>
      <c r="Q911" s="107">
        <f t="shared" si="874"/>
        <v>0</v>
      </c>
      <c r="R911" s="107">
        <f t="shared" si="875"/>
        <v>0</v>
      </c>
      <c r="S911" s="108">
        <f t="shared" si="876"/>
        <v>0</v>
      </c>
      <c r="T911" s="110">
        <f t="shared" si="877"/>
        <v>0</v>
      </c>
      <c r="U911" s="109"/>
      <c r="W911" s="613" t="str">
        <f t="shared" si="878"/>
        <v/>
      </c>
      <c r="X911" s="613" t="str">
        <f t="shared" si="746"/>
        <v/>
      </c>
      <c r="Y911" s="613" t="str">
        <f t="shared" si="797"/>
        <v/>
      </c>
    </row>
    <row r="912" spans="1:25" ht="40.200000000000003" hidden="1" thickBot="1">
      <c r="A912" s="196" t="s">
        <v>853</v>
      </c>
      <c r="B912" s="197" t="s">
        <v>231</v>
      </c>
      <c r="C912" s="635" t="s">
        <v>911</v>
      </c>
      <c r="D912" s="636"/>
      <c r="E912" s="637"/>
      <c r="F912" s="638"/>
      <c r="G912" s="639"/>
      <c r="H912" s="632">
        <v>844.13</v>
      </c>
      <c r="I912" s="632">
        <f t="shared" si="871"/>
        <v>844.13</v>
      </c>
      <c r="J912" s="633">
        <f t="shared" si="863"/>
        <v>1086.73</v>
      </c>
      <c r="K912" s="634" t="s">
        <v>23</v>
      </c>
      <c r="L912" s="107"/>
      <c r="M912" s="107"/>
      <c r="N912" s="108">
        <f t="shared" si="872"/>
        <v>0</v>
      </c>
      <c r="O912" s="108">
        <f t="shared" si="873"/>
        <v>0</v>
      </c>
      <c r="P912" s="109"/>
      <c r="Q912" s="107">
        <f t="shared" si="874"/>
        <v>0</v>
      </c>
      <c r="R912" s="107">
        <f t="shared" si="875"/>
        <v>0</v>
      </c>
      <c r="S912" s="108">
        <f t="shared" si="876"/>
        <v>0</v>
      </c>
      <c r="T912" s="110">
        <f t="shared" si="877"/>
        <v>0</v>
      </c>
      <c r="U912" s="109"/>
      <c r="W912" s="613" t="str">
        <f t="shared" si="878"/>
        <v/>
      </c>
      <c r="X912" s="613" t="str">
        <f t="shared" si="746"/>
        <v/>
      </c>
      <c r="Y912" s="613" t="str">
        <f t="shared" si="797"/>
        <v/>
      </c>
    </row>
    <row r="913" spans="1:25" ht="40.200000000000003" hidden="1" thickBot="1">
      <c r="A913" s="196" t="s">
        <v>854</v>
      </c>
      <c r="B913" s="197" t="s">
        <v>231</v>
      </c>
      <c r="C913" s="635" t="s">
        <v>912</v>
      </c>
      <c r="D913" s="636"/>
      <c r="E913" s="637"/>
      <c r="F913" s="638"/>
      <c r="G913" s="639"/>
      <c r="H913" s="632">
        <v>908.36</v>
      </c>
      <c r="I913" s="632">
        <f t="shared" si="871"/>
        <v>908.36</v>
      </c>
      <c r="J913" s="633">
        <f t="shared" si="863"/>
        <v>1169.42</v>
      </c>
      <c r="K913" s="634" t="s">
        <v>23</v>
      </c>
      <c r="L913" s="107"/>
      <c r="M913" s="107"/>
      <c r="N913" s="108">
        <f t="shared" si="872"/>
        <v>0</v>
      </c>
      <c r="O913" s="108">
        <f t="shared" si="873"/>
        <v>0</v>
      </c>
      <c r="P913" s="109"/>
      <c r="Q913" s="107">
        <f t="shared" si="874"/>
        <v>0</v>
      </c>
      <c r="R913" s="107">
        <f t="shared" si="875"/>
        <v>0</v>
      </c>
      <c r="S913" s="108">
        <f t="shared" si="876"/>
        <v>0</v>
      </c>
      <c r="T913" s="110">
        <f t="shared" si="877"/>
        <v>0</v>
      </c>
      <c r="U913" s="109"/>
      <c r="W913" s="613" t="str">
        <f t="shared" si="878"/>
        <v/>
      </c>
      <c r="X913" s="613" t="str">
        <f t="shared" si="746"/>
        <v/>
      </c>
      <c r="Y913" s="613" t="str">
        <f t="shared" si="797"/>
        <v/>
      </c>
    </row>
    <row r="914" spans="1:25" ht="40.200000000000003" hidden="1" thickBot="1">
      <c r="A914" s="196" t="s">
        <v>855</v>
      </c>
      <c r="B914" s="197" t="s">
        <v>231</v>
      </c>
      <c r="C914" s="635" t="s">
        <v>913</v>
      </c>
      <c r="D914" s="636"/>
      <c r="E914" s="637"/>
      <c r="F914" s="638"/>
      <c r="G914" s="639"/>
      <c r="H914" s="632">
        <v>1082.46</v>
      </c>
      <c r="I914" s="632">
        <f t="shared" si="871"/>
        <v>1082.46</v>
      </c>
      <c r="J914" s="633">
        <f t="shared" si="863"/>
        <v>1393.56</v>
      </c>
      <c r="K914" s="634" t="s">
        <v>23</v>
      </c>
      <c r="L914" s="107"/>
      <c r="M914" s="107"/>
      <c r="N914" s="108">
        <f t="shared" si="872"/>
        <v>0</v>
      </c>
      <c r="O914" s="108">
        <f t="shared" si="873"/>
        <v>0</v>
      </c>
      <c r="P914" s="109"/>
      <c r="Q914" s="107">
        <f t="shared" si="874"/>
        <v>0</v>
      </c>
      <c r="R914" s="107">
        <f t="shared" si="875"/>
        <v>0</v>
      </c>
      <c r="S914" s="108">
        <f t="shared" si="876"/>
        <v>0</v>
      </c>
      <c r="T914" s="110">
        <f t="shared" si="877"/>
        <v>0</v>
      </c>
      <c r="U914" s="109"/>
      <c r="W914" s="613" t="str">
        <f t="shared" si="878"/>
        <v/>
      </c>
      <c r="X914" s="613" t="str">
        <f t="shared" si="746"/>
        <v/>
      </c>
      <c r="Y914" s="613" t="str">
        <f t="shared" si="797"/>
        <v/>
      </c>
    </row>
    <row r="915" spans="1:25" ht="40.200000000000003" hidden="1" thickBot="1">
      <c r="A915" s="196" t="s">
        <v>856</v>
      </c>
      <c r="B915" s="197" t="s">
        <v>231</v>
      </c>
      <c r="C915" s="635" t="s">
        <v>914</v>
      </c>
      <c r="D915" s="636"/>
      <c r="E915" s="637"/>
      <c r="F915" s="638"/>
      <c r="G915" s="639"/>
      <c r="H915" s="632">
        <v>1431.76</v>
      </c>
      <c r="I915" s="632">
        <f t="shared" si="871"/>
        <v>1431.76</v>
      </c>
      <c r="J915" s="633">
        <f t="shared" si="863"/>
        <v>1843.25</v>
      </c>
      <c r="K915" s="634" t="s">
        <v>23</v>
      </c>
      <c r="L915" s="107"/>
      <c r="M915" s="107"/>
      <c r="N915" s="108">
        <f t="shared" si="872"/>
        <v>0</v>
      </c>
      <c r="O915" s="108">
        <f t="shared" si="873"/>
        <v>0</v>
      </c>
      <c r="P915" s="109"/>
      <c r="Q915" s="107">
        <f t="shared" si="874"/>
        <v>0</v>
      </c>
      <c r="R915" s="107">
        <f t="shared" si="875"/>
        <v>0</v>
      </c>
      <c r="S915" s="108">
        <f t="shared" si="876"/>
        <v>0</v>
      </c>
      <c r="T915" s="110">
        <f t="shared" si="877"/>
        <v>0</v>
      </c>
      <c r="U915" s="109"/>
      <c r="W915" s="613" t="str">
        <f t="shared" si="878"/>
        <v/>
      </c>
      <c r="X915" s="613" t="str">
        <f t="shared" si="746"/>
        <v/>
      </c>
      <c r="Y915" s="613" t="str">
        <f t="shared" si="797"/>
        <v/>
      </c>
    </row>
    <row r="916" spans="1:25" ht="27" hidden="1" thickBot="1">
      <c r="A916" s="196">
        <v>83394</v>
      </c>
      <c r="B916" s="197" t="s">
        <v>231</v>
      </c>
      <c r="C916" s="635" t="s">
        <v>915</v>
      </c>
      <c r="D916" s="636"/>
      <c r="E916" s="637"/>
      <c r="F916" s="638"/>
      <c r="G916" s="639"/>
      <c r="H916" s="632">
        <v>941.91</v>
      </c>
      <c r="I916" s="632">
        <f t="shared" si="871"/>
        <v>941.91</v>
      </c>
      <c r="J916" s="633">
        <f t="shared" si="863"/>
        <v>1212.6099999999999</v>
      </c>
      <c r="K916" s="634" t="s">
        <v>23</v>
      </c>
      <c r="L916" s="107"/>
      <c r="M916" s="107"/>
      <c r="N916" s="108">
        <f t="shared" si="872"/>
        <v>0</v>
      </c>
      <c r="O916" s="108">
        <f t="shared" si="873"/>
        <v>0</v>
      </c>
      <c r="P916" s="109"/>
      <c r="Q916" s="107">
        <f t="shared" si="874"/>
        <v>0</v>
      </c>
      <c r="R916" s="107">
        <f t="shared" si="875"/>
        <v>0</v>
      </c>
      <c r="S916" s="108">
        <f t="shared" si="876"/>
        <v>0</v>
      </c>
      <c r="T916" s="110">
        <f t="shared" si="877"/>
        <v>0</v>
      </c>
      <c r="U916" s="109"/>
      <c r="W916" s="613" t="str">
        <f t="shared" si="878"/>
        <v/>
      </c>
      <c r="X916" s="613" t="str">
        <f t="shared" si="746"/>
        <v/>
      </c>
      <c r="Y916" s="613" t="str">
        <f t="shared" si="797"/>
        <v/>
      </c>
    </row>
    <row r="917" spans="1:25" ht="27" hidden="1" thickBot="1">
      <c r="A917" s="196">
        <v>83396</v>
      </c>
      <c r="B917" s="197" t="s">
        <v>231</v>
      </c>
      <c r="C917" s="635" t="s">
        <v>916</v>
      </c>
      <c r="D917" s="636"/>
      <c r="E917" s="637"/>
      <c r="F917" s="638"/>
      <c r="G917" s="639"/>
      <c r="H917" s="632">
        <v>853.89</v>
      </c>
      <c r="I917" s="632">
        <f t="shared" ref="I917:I928" si="879">IF(ISBLANK(H917),"",SUM(G917:H917))</f>
        <v>853.89</v>
      </c>
      <c r="J917" s="633">
        <f t="shared" ref="J917:J930" si="880">IF(ISBLANK(H917),0,ROUND(I917*(1+$E$10)*(1+$E$11*D917),2))</f>
        <v>1099.3</v>
      </c>
      <c r="K917" s="634" t="s">
        <v>23</v>
      </c>
      <c r="L917" s="107"/>
      <c r="M917" s="107"/>
      <c r="N917" s="108">
        <f t="shared" ref="N917:N930" si="881">IF(ISBLANK(L917),0,ROUND(J917*L917,2))</f>
        <v>0</v>
      </c>
      <c r="O917" s="108">
        <f t="shared" ref="O917:O930" si="882">IF(ISBLANK(M917),0,ROUND(L917*M917,2))</f>
        <v>0</v>
      </c>
      <c r="P917" s="109"/>
      <c r="Q917" s="107">
        <f t="shared" ref="Q917:Q930" si="883">L917</f>
        <v>0</v>
      </c>
      <c r="R917" s="107">
        <f t="shared" ref="R917:R930" si="884">M917</f>
        <v>0</v>
      </c>
      <c r="S917" s="108">
        <f t="shared" ref="S917:S930" si="885">IF(ISBLANK(Q917),0,ROUND(J917*Q917,2))</f>
        <v>0</v>
      </c>
      <c r="T917" s="110">
        <f t="shared" ref="T917:T930" si="886">IF(ISBLANK(Q917),0,ROUND(Q917*R917,2))</f>
        <v>0</v>
      </c>
      <c r="U917" s="109"/>
      <c r="W917" s="613" t="str">
        <f t="shared" si="878"/>
        <v/>
      </c>
      <c r="X917" s="613" t="str">
        <f t="shared" si="746"/>
        <v/>
      </c>
      <c r="Y917" s="613" t="str">
        <f t="shared" si="797"/>
        <v/>
      </c>
    </row>
    <row r="918" spans="1:25" ht="27" hidden="1" thickBot="1">
      <c r="A918" s="196">
        <v>83397</v>
      </c>
      <c r="B918" s="197" t="s">
        <v>231</v>
      </c>
      <c r="C918" s="635" t="s">
        <v>917</v>
      </c>
      <c r="D918" s="636"/>
      <c r="E918" s="637"/>
      <c r="F918" s="638"/>
      <c r="G918" s="639"/>
      <c r="H918" s="632">
        <v>1140.1500000000001</v>
      </c>
      <c r="I918" s="632">
        <f t="shared" si="879"/>
        <v>1140.1500000000001</v>
      </c>
      <c r="J918" s="633">
        <f t="shared" si="880"/>
        <v>1467.83</v>
      </c>
      <c r="K918" s="634" t="s">
        <v>23</v>
      </c>
      <c r="L918" s="107"/>
      <c r="M918" s="107"/>
      <c r="N918" s="108">
        <f t="shared" si="881"/>
        <v>0</v>
      </c>
      <c r="O918" s="108">
        <f t="shared" si="882"/>
        <v>0</v>
      </c>
      <c r="P918" s="109"/>
      <c r="Q918" s="107">
        <f t="shared" si="883"/>
        <v>0</v>
      </c>
      <c r="R918" s="107">
        <f t="shared" si="884"/>
        <v>0</v>
      </c>
      <c r="S918" s="108">
        <f t="shared" si="885"/>
        <v>0</v>
      </c>
      <c r="T918" s="110">
        <f t="shared" si="886"/>
        <v>0</v>
      </c>
      <c r="U918" s="109"/>
      <c r="W918" s="613" t="str">
        <f t="shared" si="878"/>
        <v/>
      </c>
      <c r="X918" s="613" t="str">
        <f t="shared" si="746"/>
        <v/>
      </c>
      <c r="Y918" s="613" t="str">
        <f t="shared" si="797"/>
        <v/>
      </c>
    </row>
    <row r="919" spans="1:25" ht="27" hidden="1" thickBot="1">
      <c r="A919" s="196">
        <v>83398</v>
      </c>
      <c r="B919" s="197" t="s">
        <v>231</v>
      </c>
      <c r="C919" s="635" t="s">
        <v>918</v>
      </c>
      <c r="D919" s="636"/>
      <c r="E919" s="637"/>
      <c r="F919" s="638"/>
      <c r="G919" s="639"/>
      <c r="H919" s="632">
        <v>993.47</v>
      </c>
      <c r="I919" s="632">
        <f t="shared" si="879"/>
        <v>993.47</v>
      </c>
      <c r="J919" s="633">
        <f t="shared" si="880"/>
        <v>1278.99</v>
      </c>
      <c r="K919" s="634" t="s">
        <v>23</v>
      </c>
      <c r="L919" s="107"/>
      <c r="M919" s="107"/>
      <c r="N919" s="108">
        <f t="shared" si="881"/>
        <v>0</v>
      </c>
      <c r="O919" s="108">
        <f t="shared" si="882"/>
        <v>0</v>
      </c>
      <c r="P919" s="109"/>
      <c r="Q919" s="107">
        <f t="shared" si="883"/>
        <v>0</v>
      </c>
      <c r="R919" s="107">
        <f t="shared" si="884"/>
        <v>0</v>
      </c>
      <c r="S919" s="108">
        <f t="shared" si="885"/>
        <v>0</v>
      </c>
      <c r="T919" s="110">
        <f t="shared" si="886"/>
        <v>0</v>
      </c>
      <c r="U919" s="109"/>
      <c r="W919" s="613" t="str">
        <f t="shared" si="878"/>
        <v/>
      </c>
      <c r="X919" s="613" t="str">
        <f t="shared" si="746"/>
        <v/>
      </c>
      <c r="Y919" s="613" t="str">
        <f t="shared" si="797"/>
        <v/>
      </c>
    </row>
    <row r="920" spans="1:25" ht="27" hidden="1" thickBot="1">
      <c r="A920" s="196" t="s">
        <v>857</v>
      </c>
      <c r="B920" s="197" t="s">
        <v>231</v>
      </c>
      <c r="C920" s="635" t="s">
        <v>919</v>
      </c>
      <c r="D920" s="636"/>
      <c r="E920" s="637"/>
      <c r="F920" s="638"/>
      <c r="G920" s="639"/>
      <c r="H920" s="632">
        <v>1561.61</v>
      </c>
      <c r="I920" s="632">
        <f t="shared" si="879"/>
        <v>1561.61</v>
      </c>
      <c r="J920" s="633">
        <f t="shared" si="880"/>
        <v>2010.42</v>
      </c>
      <c r="K920" s="634" t="s">
        <v>23</v>
      </c>
      <c r="L920" s="107"/>
      <c r="M920" s="107"/>
      <c r="N920" s="108">
        <f t="shared" si="881"/>
        <v>0</v>
      </c>
      <c r="O920" s="108">
        <f t="shared" si="882"/>
        <v>0</v>
      </c>
      <c r="P920" s="109"/>
      <c r="Q920" s="107">
        <f t="shared" si="883"/>
        <v>0</v>
      </c>
      <c r="R920" s="107">
        <f t="shared" si="884"/>
        <v>0</v>
      </c>
      <c r="S920" s="108">
        <f t="shared" si="885"/>
        <v>0</v>
      </c>
      <c r="T920" s="110">
        <f t="shared" si="886"/>
        <v>0</v>
      </c>
      <c r="U920" s="109"/>
      <c r="W920" s="613" t="str">
        <f t="shared" si="878"/>
        <v/>
      </c>
      <c r="X920" s="613" t="str">
        <f t="shared" si="746"/>
        <v/>
      </c>
      <c r="Y920" s="613" t="str">
        <f t="shared" si="797"/>
        <v/>
      </c>
    </row>
    <row r="921" spans="1:25" ht="27" hidden="1" thickBot="1">
      <c r="A921" s="196" t="s">
        <v>858</v>
      </c>
      <c r="B921" s="197" t="s">
        <v>231</v>
      </c>
      <c r="C921" s="635" t="s">
        <v>920</v>
      </c>
      <c r="D921" s="636"/>
      <c r="E921" s="637"/>
      <c r="F921" s="638"/>
      <c r="G921" s="639"/>
      <c r="H921" s="632">
        <v>1563.67</v>
      </c>
      <c r="I921" s="632">
        <f t="shared" si="879"/>
        <v>1563.67</v>
      </c>
      <c r="J921" s="633">
        <f t="shared" si="880"/>
        <v>2013.07</v>
      </c>
      <c r="K921" s="634" t="s">
        <v>23</v>
      </c>
      <c r="L921" s="107"/>
      <c r="M921" s="107"/>
      <c r="N921" s="108">
        <f t="shared" si="881"/>
        <v>0</v>
      </c>
      <c r="O921" s="108">
        <f t="shared" si="882"/>
        <v>0</v>
      </c>
      <c r="P921" s="109"/>
      <c r="Q921" s="107">
        <f t="shared" si="883"/>
        <v>0</v>
      </c>
      <c r="R921" s="107">
        <f t="shared" si="884"/>
        <v>0</v>
      </c>
      <c r="S921" s="108">
        <f t="shared" si="885"/>
        <v>0</v>
      </c>
      <c r="T921" s="110">
        <f t="shared" si="886"/>
        <v>0</v>
      </c>
      <c r="U921" s="109"/>
      <c r="W921" s="613" t="str">
        <f t="shared" si="878"/>
        <v/>
      </c>
      <c r="X921" s="613" t="str">
        <f t="shared" si="746"/>
        <v/>
      </c>
      <c r="Y921" s="613" t="str">
        <f t="shared" si="797"/>
        <v/>
      </c>
    </row>
    <row r="922" spans="1:25" ht="27" hidden="1" thickBot="1">
      <c r="A922" s="196" t="s">
        <v>859</v>
      </c>
      <c r="B922" s="197" t="s">
        <v>231</v>
      </c>
      <c r="C922" s="635" t="s">
        <v>921</v>
      </c>
      <c r="D922" s="636"/>
      <c r="E922" s="637"/>
      <c r="F922" s="638"/>
      <c r="G922" s="639"/>
      <c r="H922" s="632">
        <v>1612.6</v>
      </c>
      <c r="I922" s="632">
        <f t="shared" si="879"/>
        <v>1612.6</v>
      </c>
      <c r="J922" s="633">
        <f t="shared" si="880"/>
        <v>2076.06</v>
      </c>
      <c r="K922" s="634" t="s">
        <v>23</v>
      </c>
      <c r="L922" s="107"/>
      <c r="M922" s="107"/>
      <c r="N922" s="108">
        <f t="shared" si="881"/>
        <v>0</v>
      </c>
      <c r="O922" s="108">
        <f t="shared" si="882"/>
        <v>0</v>
      </c>
      <c r="P922" s="109"/>
      <c r="Q922" s="107">
        <f t="shared" si="883"/>
        <v>0</v>
      </c>
      <c r="R922" s="107">
        <f t="shared" si="884"/>
        <v>0</v>
      </c>
      <c r="S922" s="108">
        <f t="shared" si="885"/>
        <v>0</v>
      </c>
      <c r="T922" s="110">
        <f t="shared" si="886"/>
        <v>0</v>
      </c>
      <c r="U922" s="109"/>
      <c r="W922" s="613" t="str">
        <f t="shared" si="878"/>
        <v/>
      </c>
      <c r="X922" s="613" t="str">
        <f t="shared" si="746"/>
        <v/>
      </c>
      <c r="Y922" s="613" t="str">
        <f t="shared" si="797"/>
        <v/>
      </c>
    </row>
    <row r="923" spans="1:25" ht="27" hidden="1" thickBot="1">
      <c r="A923" s="196" t="s">
        <v>860</v>
      </c>
      <c r="B923" s="197" t="s">
        <v>231</v>
      </c>
      <c r="C923" s="635" t="s">
        <v>922</v>
      </c>
      <c r="D923" s="636"/>
      <c r="E923" s="637"/>
      <c r="F923" s="638"/>
      <c r="G923" s="639"/>
      <c r="H923" s="632">
        <v>1627.86</v>
      </c>
      <c r="I923" s="632">
        <f t="shared" si="879"/>
        <v>1627.86</v>
      </c>
      <c r="J923" s="633">
        <f t="shared" si="880"/>
        <v>2095.71</v>
      </c>
      <c r="K923" s="634" t="s">
        <v>23</v>
      </c>
      <c r="L923" s="107"/>
      <c r="M923" s="107"/>
      <c r="N923" s="108">
        <f t="shared" si="881"/>
        <v>0</v>
      </c>
      <c r="O923" s="108">
        <f t="shared" si="882"/>
        <v>0</v>
      </c>
      <c r="P923" s="109"/>
      <c r="Q923" s="107">
        <f t="shared" si="883"/>
        <v>0</v>
      </c>
      <c r="R923" s="107">
        <f t="shared" si="884"/>
        <v>0</v>
      </c>
      <c r="S923" s="108">
        <f t="shared" si="885"/>
        <v>0</v>
      </c>
      <c r="T923" s="110">
        <f t="shared" si="886"/>
        <v>0</v>
      </c>
      <c r="U923" s="109"/>
      <c r="W923" s="613" t="str">
        <f t="shared" si="878"/>
        <v/>
      </c>
      <c r="X923" s="613" t="str">
        <f t="shared" si="746"/>
        <v/>
      </c>
      <c r="Y923" s="613" t="str">
        <f t="shared" si="797"/>
        <v/>
      </c>
    </row>
    <row r="924" spans="1:25" ht="40.200000000000003" hidden="1" thickBot="1">
      <c r="A924" s="196">
        <v>83400</v>
      </c>
      <c r="B924" s="197" t="s">
        <v>231</v>
      </c>
      <c r="C924" s="635" t="s">
        <v>923</v>
      </c>
      <c r="D924" s="636"/>
      <c r="E924" s="637"/>
      <c r="F924" s="638"/>
      <c r="G924" s="639"/>
      <c r="H924" s="632">
        <v>82.94</v>
      </c>
      <c r="I924" s="632">
        <f t="shared" si="879"/>
        <v>82.94</v>
      </c>
      <c r="J924" s="633">
        <f t="shared" si="880"/>
        <v>106.78</v>
      </c>
      <c r="K924" s="634" t="s">
        <v>23</v>
      </c>
      <c r="L924" s="107"/>
      <c r="M924" s="107"/>
      <c r="N924" s="108">
        <f t="shared" si="881"/>
        <v>0</v>
      </c>
      <c r="O924" s="108">
        <f t="shared" si="882"/>
        <v>0</v>
      </c>
      <c r="P924" s="109"/>
      <c r="Q924" s="107">
        <f t="shared" si="883"/>
        <v>0</v>
      </c>
      <c r="R924" s="107">
        <f t="shared" si="884"/>
        <v>0</v>
      </c>
      <c r="S924" s="108">
        <f t="shared" si="885"/>
        <v>0</v>
      </c>
      <c r="T924" s="110">
        <f t="shared" si="886"/>
        <v>0</v>
      </c>
      <c r="U924" s="109"/>
      <c r="W924" s="613" t="str">
        <f t="shared" si="878"/>
        <v/>
      </c>
      <c r="X924" s="613" t="str">
        <f t="shared" si="746"/>
        <v/>
      </c>
      <c r="Y924" s="613" t="str">
        <f t="shared" si="797"/>
        <v/>
      </c>
    </row>
    <row r="925" spans="1:25" ht="27" hidden="1" thickBot="1">
      <c r="A925" s="196">
        <v>83401</v>
      </c>
      <c r="B925" s="197" t="s">
        <v>231</v>
      </c>
      <c r="C925" s="635" t="s">
        <v>924</v>
      </c>
      <c r="D925" s="636"/>
      <c r="E925" s="637"/>
      <c r="F925" s="638"/>
      <c r="G925" s="639"/>
      <c r="H925" s="632">
        <v>82.94</v>
      </c>
      <c r="I925" s="632">
        <f t="shared" si="879"/>
        <v>82.94</v>
      </c>
      <c r="J925" s="633">
        <f t="shared" si="880"/>
        <v>106.78</v>
      </c>
      <c r="K925" s="634" t="s">
        <v>23</v>
      </c>
      <c r="L925" s="107"/>
      <c r="M925" s="107"/>
      <c r="N925" s="108">
        <f t="shared" si="881"/>
        <v>0</v>
      </c>
      <c r="O925" s="108">
        <f t="shared" si="882"/>
        <v>0</v>
      </c>
      <c r="P925" s="109"/>
      <c r="Q925" s="107">
        <f t="shared" si="883"/>
        <v>0</v>
      </c>
      <c r="R925" s="107">
        <f t="shared" si="884"/>
        <v>0</v>
      </c>
      <c r="S925" s="108">
        <f t="shared" si="885"/>
        <v>0</v>
      </c>
      <c r="T925" s="110">
        <f t="shared" si="886"/>
        <v>0</v>
      </c>
      <c r="U925" s="109"/>
      <c r="W925" s="613" t="str">
        <f t="shared" si="878"/>
        <v/>
      </c>
      <c r="X925" s="613" t="str">
        <f t="shared" si="746"/>
        <v/>
      </c>
      <c r="Y925" s="613" t="str">
        <f t="shared" si="797"/>
        <v/>
      </c>
    </row>
    <row r="926" spans="1:25" ht="27" hidden="1" thickBot="1">
      <c r="A926" s="196">
        <v>83402</v>
      </c>
      <c r="B926" s="197" t="s">
        <v>231</v>
      </c>
      <c r="C926" s="635" t="s">
        <v>925</v>
      </c>
      <c r="D926" s="636"/>
      <c r="E926" s="637"/>
      <c r="F926" s="638"/>
      <c r="G926" s="639"/>
      <c r="H926" s="632">
        <v>41.52</v>
      </c>
      <c r="I926" s="632">
        <f t="shared" si="879"/>
        <v>41.52</v>
      </c>
      <c r="J926" s="633">
        <f t="shared" si="880"/>
        <v>53.45</v>
      </c>
      <c r="K926" s="634" t="s">
        <v>23</v>
      </c>
      <c r="L926" s="107"/>
      <c r="M926" s="107"/>
      <c r="N926" s="108">
        <f t="shared" si="881"/>
        <v>0</v>
      </c>
      <c r="O926" s="108">
        <f t="shared" si="882"/>
        <v>0</v>
      </c>
      <c r="P926" s="109"/>
      <c r="Q926" s="107">
        <f t="shared" si="883"/>
        <v>0</v>
      </c>
      <c r="R926" s="107">
        <f t="shared" si="884"/>
        <v>0</v>
      </c>
      <c r="S926" s="108">
        <f t="shared" si="885"/>
        <v>0</v>
      </c>
      <c r="T926" s="110">
        <f t="shared" si="886"/>
        <v>0</v>
      </c>
      <c r="U926" s="109"/>
      <c r="W926" s="613" t="str">
        <f t="shared" si="878"/>
        <v/>
      </c>
      <c r="X926" s="613" t="str">
        <f t="shared" si="746"/>
        <v/>
      </c>
      <c r="Y926" s="613" t="str">
        <f t="shared" si="797"/>
        <v/>
      </c>
    </row>
    <row r="927" spans="1:25" ht="53.4" hidden="1" thickBot="1">
      <c r="A927" s="196" t="s">
        <v>861</v>
      </c>
      <c r="B927" s="197" t="s">
        <v>231</v>
      </c>
      <c r="C927" s="635" t="s">
        <v>926</v>
      </c>
      <c r="D927" s="636"/>
      <c r="E927" s="637"/>
      <c r="F927" s="638"/>
      <c r="G927" s="639"/>
      <c r="H927" s="632">
        <v>113.37</v>
      </c>
      <c r="I927" s="632">
        <f t="shared" si="879"/>
        <v>113.37</v>
      </c>
      <c r="J927" s="633">
        <f t="shared" si="880"/>
        <v>145.94999999999999</v>
      </c>
      <c r="K927" s="634" t="s">
        <v>23</v>
      </c>
      <c r="L927" s="107"/>
      <c r="M927" s="107"/>
      <c r="N927" s="108">
        <f t="shared" si="881"/>
        <v>0</v>
      </c>
      <c r="O927" s="108">
        <f t="shared" si="882"/>
        <v>0</v>
      </c>
      <c r="P927" s="109"/>
      <c r="Q927" s="107">
        <f t="shared" si="883"/>
        <v>0</v>
      </c>
      <c r="R927" s="107">
        <f t="shared" si="884"/>
        <v>0</v>
      </c>
      <c r="S927" s="108">
        <f t="shared" si="885"/>
        <v>0</v>
      </c>
      <c r="T927" s="110">
        <f t="shared" si="886"/>
        <v>0</v>
      </c>
      <c r="U927" s="109"/>
      <c r="W927" s="613" t="str">
        <f t="shared" si="878"/>
        <v/>
      </c>
      <c r="X927" s="613" t="str">
        <f t="shared" si="746"/>
        <v/>
      </c>
      <c r="Y927" s="613" t="str">
        <f t="shared" si="797"/>
        <v/>
      </c>
    </row>
    <row r="928" spans="1:25" ht="40.200000000000003" hidden="1" thickBot="1">
      <c r="A928" s="196">
        <v>83475</v>
      </c>
      <c r="B928" s="197" t="s">
        <v>231</v>
      </c>
      <c r="C928" s="635" t="s">
        <v>927</v>
      </c>
      <c r="D928" s="636"/>
      <c r="E928" s="637"/>
      <c r="F928" s="638"/>
      <c r="G928" s="639"/>
      <c r="H928" s="632">
        <v>267.95</v>
      </c>
      <c r="I928" s="632">
        <f t="shared" si="879"/>
        <v>267.95</v>
      </c>
      <c r="J928" s="633">
        <f t="shared" si="880"/>
        <v>344.96</v>
      </c>
      <c r="K928" s="634" t="s">
        <v>23</v>
      </c>
      <c r="L928" s="107"/>
      <c r="M928" s="107"/>
      <c r="N928" s="108">
        <f t="shared" si="881"/>
        <v>0</v>
      </c>
      <c r="O928" s="108">
        <f t="shared" si="882"/>
        <v>0</v>
      </c>
      <c r="P928" s="109"/>
      <c r="Q928" s="107">
        <f t="shared" si="883"/>
        <v>0</v>
      </c>
      <c r="R928" s="107">
        <f t="shared" si="884"/>
        <v>0</v>
      </c>
      <c r="S928" s="108">
        <f t="shared" si="885"/>
        <v>0</v>
      </c>
      <c r="T928" s="110">
        <f t="shared" si="886"/>
        <v>0</v>
      </c>
      <c r="U928" s="109"/>
      <c r="W928" s="613" t="str">
        <f t="shared" si="878"/>
        <v/>
      </c>
      <c r="X928" s="613" t="str">
        <f t="shared" si="746"/>
        <v/>
      </c>
      <c r="Y928" s="613" t="str">
        <f t="shared" si="797"/>
        <v/>
      </c>
    </row>
    <row r="929" spans="1:25" ht="27" hidden="1" thickBot="1">
      <c r="A929" s="196">
        <v>83478</v>
      </c>
      <c r="B929" s="197" t="s">
        <v>231</v>
      </c>
      <c r="C929" s="635" t="s">
        <v>928</v>
      </c>
      <c r="D929" s="636"/>
      <c r="E929" s="637"/>
      <c r="F929" s="638"/>
      <c r="G929" s="639"/>
      <c r="H929" s="632">
        <v>193.79</v>
      </c>
      <c r="I929" s="632">
        <f t="shared" ref="I929" si="887">IF(ISBLANK(H929),"",SUM(G929:H929))</f>
        <v>193.79</v>
      </c>
      <c r="J929" s="633">
        <f t="shared" si="880"/>
        <v>249.49</v>
      </c>
      <c r="K929" s="634" t="s">
        <v>23</v>
      </c>
      <c r="L929" s="107"/>
      <c r="M929" s="107"/>
      <c r="N929" s="108">
        <f t="shared" ref="N929" si="888">IF(ISBLANK(L929),0,ROUND(J929*L929,2))</f>
        <v>0</v>
      </c>
      <c r="O929" s="108">
        <f t="shared" ref="O929" si="889">IF(ISBLANK(M929),0,ROUND(L929*M929,2))</f>
        <v>0</v>
      </c>
      <c r="P929" s="109"/>
      <c r="Q929" s="107">
        <f t="shared" ref="Q929" si="890">L929</f>
        <v>0</v>
      </c>
      <c r="R929" s="107">
        <f t="shared" ref="R929" si="891">M929</f>
        <v>0</v>
      </c>
      <c r="S929" s="108">
        <f t="shared" ref="S929" si="892">IF(ISBLANK(Q929),0,ROUND(J929*Q929,2))</f>
        <v>0</v>
      </c>
      <c r="T929" s="110">
        <f t="shared" ref="T929" si="893">IF(ISBLANK(Q929),0,ROUND(Q929*R929,2))</f>
        <v>0</v>
      </c>
      <c r="U929" s="109"/>
      <c r="W929" s="613" t="str">
        <f t="shared" si="878"/>
        <v/>
      </c>
      <c r="X929" s="613" t="str">
        <f t="shared" si="746"/>
        <v/>
      </c>
      <c r="Y929" s="613" t="str">
        <f t="shared" si="797"/>
        <v/>
      </c>
    </row>
    <row r="930" spans="1:25" ht="13.8" hidden="1" thickBot="1">
      <c r="A930" s="761">
        <v>844000</v>
      </c>
      <c r="B930" s="197" t="s">
        <v>232</v>
      </c>
      <c r="C930" s="635" t="s">
        <v>955</v>
      </c>
      <c r="D930" s="636"/>
      <c r="E930" s="637"/>
      <c r="F930" s="638"/>
      <c r="G930" s="639"/>
      <c r="H930" s="632">
        <v>3567.07</v>
      </c>
      <c r="I930" s="632">
        <f>IF(ISBLANK(H930),"",SUM(G930:H930))</f>
        <v>3567.07</v>
      </c>
      <c r="J930" s="633">
        <f t="shared" si="880"/>
        <v>4592.25</v>
      </c>
      <c r="K930" s="634" t="s">
        <v>23</v>
      </c>
      <c r="L930" s="107"/>
      <c r="M930" s="107"/>
      <c r="N930" s="108">
        <f t="shared" si="881"/>
        <v>0</v>
      </c>
      <c r="O930" s="108">
        <f t="shared" si="882"/>
        <v>0</v>
      </c>
      <c r="P930" s="109"/>
      <c r="Q930" s="107">
        <f t="shared" si="883"/>
        <v>0</v>
      </c>
      <c r="R930" s="107">
        <f t="shared" si="884"/>
        <v>0</v>
      </c>
      <c r="S930" s="108">
        <f t="shared" si="885"/>
        <v>0</v>
      </c>
      <c r="T930" s="110">
        <f t="shared" si="886"/>
        <v>0</v>
      </c>
      <c r="U930" s="109"/>
      <c r="W930" s="613" t="str">
        <f t="shared" si="878"/>
        <v/>
      </c>
      <c r="X930" s="613" t="str">
        <f t="shared" si="746"/>
        <v/>
      </c>
      <c r="Y930" s="613" t="str">
        <f t="shared" si="797"/>
        <v/>
      </c>
    </row>
    <row r="931" spans="1:25" ht="13.8" hidden="1" thickBot="1">
      <c r="A931" s="643" t="s">
        <v>207</v>
      </c>
      <c r="B931" s="644"/>
      <c r="C931" s="645" t="s">
        <v>929</v>
      </c>
      <c r="D931" s="646"/>
      <c r="E931" s="795"/>
      <c r="F931" s="796"/>
      <c r="G931" s="797"/>
      <c r="H931" s="798"/>
      <c r="I931" s="798"/>
      <c r="J931" s="798"/>
      <c r="K931" s="799" t="s">
        <v>975</v>
      </c>
      <c r="L931" s="647"/>
      <c r="M931" s="648"/>
      <c r="N931" s="648"/>
      <c r="O931" s="649"/>
      <c r="P931" s="109"/>
      <c r="Q931" s="647"/>
      <c r="R931" s="648"/>
      <c r="S931" s="648"/>
      <c r="T931" s="649"/>
      <c r="U931" s="109"/>
      <c r="V931" s="612" t="str">
        <f>IF(OR(SUM(O932:O963)&gt;0,SUM(T932:T963)&gt;0),"y","")</f>
        <v/>
      </c>
      <c r="W931" s="613" t="str">
        <f t="shared" si="878"/>
        <v/>
      </c>
      <c r="X931" s="613" t="str">
        <f t="shared" si="746"/>
        <v/>
      </c>
      <c r="Y931" s="613" t="str">
        <f t="shared" si="797"/>
        <v/>
      </c>
    </row>
    <row r="932" spans="1:25" ht="13.8" hidden="1" thickBot="1">
      <c r="A932" s="650" t="s">
        <v>207</v>
      </c>
      <c r="B932" s="651" t="s">
        <v>207</v>
      </c>
      <c r="C932" s="654"/>
      <c r="D932" s="653"/>
      <c r="E932" s="637"/>
      <c r="F932" s="638"/>
      <c r="G932" s="639"/>
      <c r="H932" s="632"/>
      <c r="I932" s="632"/>
      <c r="J932" s="633">
        <f t="shared" ref="J932:J963" si="894">IF(ISBLANK(I932),0,ROUND(I932*(1+$E$10)*(1+$E$11*D932),2))</f>
        <v>0</v>
      </c>
      <c r="K932" s="681" t="s">
        <v>975</v>
      </c>
      <c r="L932" s="641"/>
      <c r="M932" s="641"/>
      <c r="N932" s="108">
        <f t="shared" ref="N932" si="895">IF(ISBLANK(L932),0,ROUND(J932*L932,2))</f>
        <v>0</v>
      </c>
      <c r="O932" s="110">
        <f t="shared" ref="O932:O963" si="896">IF(ISBLANK(M932),0,ROUND(L932*M932,2))</f>
        <v>0</v>
      </c>
      <c r="P932" s="109"/>
      <c r="Q932" s="640">
        <f t="shared" ref="Q932:Q963" si="897">L932</f>
        <v>0</v>
      </c>
      <c r="R932" s="641">
        <f t="shared" ref="R932:R963" si="898">M932</f>
        <v>0</v>
      </c>
      <c r="S932" s="108">
        <f t="shared" ref="S932:S963" si="899">IF(ISBLANK(Q932),0,ROUND(J932*Q932,2))</f>
        <v>0</v>
      </c>
      <c r="T932" s="110">
        <f t="shared" ref="T932:T963" si="900">IF(ISBLANK(Q932),0,ROUND(Q932*R932,2))</f>
        <v>0</v>
      </c>
      <c r="U932" s="109"/>
      <c r="W932" s="613" t="str">
        <f t="shared" si="878"/>
        <v/>
      </c>
      <c r="X932" s="613" t="str">
        <f t="shared" si="746"/>
        <v/>
      </c>
      <c r="Y932" s="613" t="str">
        <f t="shared" si="797"/>
        <v/>
      </c>
    </row>
    <row r="933" spans="1:25" ht="13.8" hidden="1" thickBot="1">
      <c r="A933" s="650" t="s">
        <v>207</v>
      </c>
      <c r="B933" s="651" t="s">
        <v>207</v>
      </c>
      <c r="C933" s="654"/>
      <c r="D933" s="653"/>
      <c r="E933" s="637"/>
      <c r="F933" s="638"/>
      <c r="G933" s="639"/>
      <c r="H933" s="632"/>
      <c r="I933" s="632"/>
      <c r="J933" s="623">
        <f t="shared" si="894"/>
        <v>0</v>
      </c>
      <c r="K933" s="681" t="s">
        <v>975</v>
      </c>
      <c r="L933" s="107"/>
      <c r="M933" s="107"/>
      <c r="N933" s="108">
        <f>IF(ISBLANK(L933),0,ROUND(J933*L933,2))</f>
        <v>0</v>
      </c>
      <c r="O933" s="108">
        <f t="shared" si="896"/>
        <v>0</v>
      </c>
      <c r="P933" s="109"/>
      <c r="Q933" s="107">
        <f t="shared" si="897"/>
        <v>0</v>
      </c>
      <c r="R933" s="107">
        <f t="shared" si="898"/>
        <v>0</v>
      </c>
      <c r="S933" s="108">
        <f t="shared" si="899"/>
        <v>0</v>
      </c>
      <c r="T933" s="655">
        <f t="shared" si="900"/>
        <v>0</v>
      </c>
      <c r="U933" s="109"/>
      <c r="W933" s="613" t="str">
        <f t="shared" si="878"/>
        <v/>
      </c>
      <c r="X933" s="613" t="str">
        <f t="shared" si="746"/>
        <v/>
      </c>
      <c r="Y933" s="613" t="str">
        <f t="shared" si="797"/>
        <v/>
      </c>
    </row>
    <row r="934" spans="1:25" ht="13.8" hidden="1" thickBot="1">
      <c r="A934" s="650" t="s">
        <v>207</v>
      </c>
      <c r="B934" s="651" t="s">
        <v>207</v>
      </c>
      <c r="C934" s="654"/>
      <c r="D934" s="653"/>
      <c r="E934" s="637"/>
      <c r="F934" s="638"/>
      <c r="G934" s="639"/>
      <c r="H934" s="632"/>
      <c r="I934" s="632"/>
      <c r="J934" s="623">
        <f t="shared" si="894"/>
        <v>0</v>
      </c>
      <c r="K934" s="681" t="s">
        <v>975</v>
      </c>
      <c r="L934" s="107"/>
      <c r="M934" s="107"/>
      <c r="N934" s="108">
        <f t="shared" ref="N934:N963" si="901">IF(ISBLANK(L934),0,ROUND(J934*L934,2))</f>
        <v>0</v>
      </c>
      <c r="O934" s="108">
        <f t="shared" si="896"/>
        <v>0</v>
      </c>
      <c r="P934" s="109"/>
      <c r="Q934" s="107">
        <f t="shared" si="897"/>
        <v>0</v>
      </c>
      <c r="R934" s="107">
        <f t="shared" si="898"/>
        <v>0</v>
      </c>
      <c r="S934" s="108">
        <f t="shared" si="899"/>
        <v>0</v>
      </c>
      <c r="T934" s="110">
        <f t="shared" si="900"/>
        <v>0</v>
      </c>
      <c r="U934" s="109"/>
      <c r="W934" s="613" t="str">
        <f t="shared" si="878"/>
        <v/>
      </c>
      <c r="X934" s="613" t="str">
        <f t="shared" si="746"/>
        <v/>
      </c>
      <c r="Y934" s="613" t="str">
        <f t="shared" si="797"/>
        <v/>
      </c>
    </row>
    <row r="935" spans="1:25" ht="13.8" hidden="1" thickBot="1">
      <c r="A935" s="650" t="s">
        <v>207</v>
      </c>
      <c r="B935" s="651" t="s">
        <v>207</v>
      </c>
      <c r="C935" s="654"/>
      <c r="D935" s="653"/>
      <c r="E935" s="637"/>
      <c r="F935" s="638"/>
      <c r="G935" s="639"/>
      <c r="H935" s="632"/>
      <c r="I935" s="632"/>
      <c r="J935" s="623">
        <f t="shared" si="894"/>
        <v>0</v>
      </c>
      <c r="K935" s="681" t="s">
        <v>975</v>
      </c>
      <c r="L935" s="107"/>
      <c r="M935" s="107"/>
      <c r="N935" s="108">
        <f t="shared" si="901"/>
        <v>0</v>
      </c>
      <c r="O935" s="108">
        <f t="shared" si="896"/>
        <v>0</v>
      </c>
      <c r="P935" s="109"/>
      <c r="Q935" s="107">
        <f t="shared" si="897"/>
        <v>0</v>
      </c>
      <c r="R935" s="107">
        <f t="shared" si="898"/>
        <v>0</v>
      </c>
      <c r="S935" s="108">
        <f t="shared" si="899"/>
        <v>0</v>
      </c>
      <c r="T935" s="110">
        <f t="shared" si="900"/>
        <v>0</v>
      </c>
      <c r="U935" s="109"/>
      <c r="W935" s="613" t="str">
        <f t="shared" si="878"/>
        <v/>
      </c>
      <c r="X935" s="613" t="str">
        <f t="shared" si="746"/>
        <v/>
      </c>
      <c r="Y935" s="613" t="str">
        <f t="shared" si="797"/>
        <v/>
      </c>
    </row>
    <row r="936" spans="1:25" ht="13.8" hidden="1" thickBot="1">
      <c r="A936" s="650" t="s">
        <v>207</v>
      </c>
      <c r="B936" s="651" t="s">
        <v>207</v>
      </c>
      <c r="C936" s="654"/>
      <c r="D936" s="653"/>
      <c r="E936" s="637"/>
      <c r="F936" s="638"/>
      <c r="G936" s="639"/>
      <c r="H936" s="632"/>
      <c r="I936" s="632"/>
      <c r="J936" s="623">
        <f t="shared" si="894"/>
        <v>0</v>
      </c>
      <c r="K936" s="681" t="s">
        <v>975</v>
      </c>
      <c r="L936" s="107"/>
      <c r="M936" s="107"/>
      <c r="N936" s="108">
        <f t="shared" si="901"/>
        <v>0</v>
      </c>
      <c r="O936" s="108">
        <f t="shared" si="896"/>
        <v>0</v>
      </c>
      <c r="P936" s="109"/>
      <c r="Q936" s="107">
        <f t="shared" si="897"/>
        <v>0</v>
      </c>
      <c r="R936" s="107">
        <f t="shared" si="898"/>
        <v>0</v>
      </c>
      <c r="S936" s="108">
        <f t="shared" si="899"/>
        <v>0</v>
      </c>
      <c r="T936" s="110">
        <f t="shared" si="900"/>
        <v>0</v>
      </c>
      <c r="U936" s="109"/>
      <c r="W936" s="613" t="str">
        <f t="shared" si="878"/>
        <v/>
      </c>
      <c r="X936" s="613" t="str">
        <f t="shared" si="746"/>
        <v/>
      </c>
      <c r="Y936" s="613" t="str">
        <f t="shared" si="797"/>
        <v/>
      </c>
    </row>
    <row r="937" spans="1:25" ht="13.8" hidden="1" thickBot="1">
      <c r="A937" s="650" t="s">
        <v>207</v>
      </c>
      <c r="B937" s="651" t="s">
        <v>207</v>
      </c>
      <c r="C937" s="654"/>
      <c r="D937" s="653"/>
      <c r="E937" s="637"/>
      <c r="F937" s="638"/>
      <c r="G937" s="639"/>
      <c r="H937" s="632"/>
      <c r="I937" s="632"/>
      <c r="J937" s="623">
        <f t="shared" si="894"/>
        <v>0</v>
      </c>
      <c r="K937" s="681" t="s">
        <v>975</v>
      </c>
      <c r="L937" s="107"/>
      <c r="M937" s="107"/>
      <c r="N937" s="108">
        <f t="shared" si="901"/>
        <v>0</v>
      </c>
      <c r="O937" s="108">
        <f t="shared" si="896"/>
        <v>0</v>
      </c>
      <c r="P937" s="109"/>
      <c r="Q937" s="107">
        <f t="shared" si="897"/>
        <v>0</v>
      </c>
      <c r="R937" s="107">
        <f t="shared" si="898"/>
        <v>0</v>
      </c>
      <c r="S937" s="108">
        <f t="shared" si="899"/>
        <v>0</v>
      </c>
      <c r="T937" s="110">
        <f t="shared" si="900"/>
        <v>0</v>
      </c>
      <c r="U937" s="109"/>
      <c r="W937" s="613" t="str">
        <f t="shared" si="878"/>
        <v/>
      </c>
      <c r="X937" s="613" t="str">
        <f t="shared" si="746"/>
        <v/>
      </c>
      <c r="Y937" s="613" t="str">
        <f t="shared" si="797"/>
        <v/>
      </c>
    </row>
    <row r="938" spans="1:25" ht="13.8" hidden="1" thickBot="1">
      <c r="A938" s="650" t="s">
        <v>207</v>
      </c>
      <c r="B938" s="651" t="s">
        <v>207</v>
      </c>
      <c r="C938" s="654"/>
      <c r="D938" s="653"/>
      <c r="E938" s="637"/>
      <c r="F938" s="638"/>
      <c r="G938" s="639"/>
      <c r="H938" s="632"/>
      <c r="I938" s="632"/>
      <c r="J938" s="623">
        <f t="shared" si="894"/>
        <v>0</v>
      </c>
      <c r="K938" s="681" t="s">
        <v>975</v>
      </c>
      <c r="L938" s="107"/>
      <c r="M938" s="107"/>
      <c r="N938" s="108">
        <f t="shared" si="901"/>
        <v>0</v>
      </c>
      <c r="O938" s="108">
        <f t="shared" si="896"/>
        <v>0</v>
      </c>
      <c r="P938" s="109"/>
      <c r="Q938" s="107">
        <f t="shared" si="897"/>
        <v>0</v>
      </c>
      <c r="R938" s="107">
        <f t="shared" si="898"/>
        <v>0</v>
      </c>
      <c r="S938" s="108">
        <f t="shared" si="899"/>
        <v>0</v>
      </c>
      <c r="T938" s="110">
        <f t="shared" si="900"/>
        <v>0</v>
      </c>
      <c r="U938" s="109"/>
      <c r="W938" s="613" t="str">
        <f t="shared" si="878"/>
        <v/>
      </c>
      <c r="X938" s="613" t="str">
        <f t="shared" si="746"/>
        <v/>
      </c>
      <c r="Y938" s="613" t="str">
        <f t="shared" si="797"/>
        <v/>
      </c>
    </row>
    <row r="939" spans="1:25" ht="13.8" hidden="1" thickBot="1">
      <c r="A939" s="650" t="s">
        <v>207</v>
      </c>
      <c r="B939" s="651" t="s">
        <v>207</v>
      </c>
      <c r="C939" s="654"/>
      <c r="D939" s="653"/>
      <c r="E939" s="637"/>
      <c r="F939" s="638"/>
      <c r="G939" s="639"/>
      <c r="H939" s="632"/>
      <c r="I939" s="632"/>
      <c r="J939" s="623">
        <f t="shared" si="894"/>
        <v>0</v>
      </c>
      <c r="K939" s="681" t="s">
        <v>975</v>
      </c>
      <c r="L939" s="107"/>
      <c r="M939" s="107"/>
      <c r="N939" s="108">
        <f t="shared" si="901"/>
        <v>0</v>
      </c>
      <c r="O939" s="108">
        <f t="shared" si="896"/>
        <v>0</v>
      </c>
      <c r="P939" s="109"/>
      <c r="Q939" s="107">
        <f t="shared" si="897"/>
        <v>0</v>
      </c>
      <c r="R939" s="107">
        <f t="shared" si="898"/>
        <v>0</v>
      </c>
      <c r="S939" s="108">
        <f t="shared" si="899"/>
        <v>0</v>
      </c>
      <c r="T939" s="110">
        <f t="shared" si="900"/>
        <v>0</v>
      </c>
      <c r="U939" s="109"/>
      <c r="W939" s="613" t="str">
        <f t="shared" si="878"/>
        <v/>
      </c>
      <c r="X939" s="613" t="str">
        <f t="shared" si="746"/>
        <v/>
      </c>
      <c r="Y939" s="613" t="str">
        <f t="shared" si="797"/>
        <v/>
      </c>
    </row>
    <row r="940" spans="1:25" ht="13.8" hidden="1" thickBot="1">
      <c r="A940" s="650" t="s">
        <v>207</v>
      </c>
      <c r="B940" s="651" t="s">
        <v>207</v>
      </c>
      <c r="C940" s="654"/>
      <c r="D940" s="653"/>
      <c r="E940" s="637"/>
      <c r="F940" s="638"/>
      <c r="G940" s="639"/>
      <c r="H940" s="632"/>
      <c r="I940" s="632"/>
      <c r="J940" s="623">
        <f t="shared" si="894"/>
        <v>0</v>
      </c>
      <c r="K940" s="681" t="s">
        <v>975</v>
      </c>
      <c r="L940" s="107"/>
      <c r="M940" s="107"/>
      <c r="N940" s="108">
        <f t="shared" si="901"/>
        <v>0</v>
      </c>
      <c r="O940" s="108">
        <f t="shared" si="896"/>
        <v>0</v>
      </c>
      <c r="P940" s="109"/>
      <c r="Q940" s="107">
        <f t="shared" si="897"/>
        <v>0</v>
      </c>
      <c r="R940" s="107">
        <f t="shared" si="898"/>
        <v>0</v>
      </c>
      <c r="S940" s="108">
        <f t="shared" si="899"/>
        <v>0</v>
      </c>
      <c r="T940" s="110">
        <f t="shared" si="900"/>
        <v>0</v>
      </c>
      <c r="U940" s="109"/>
      <c r="W940" s="613" t="str">
        <f t="shared" si="878"/>
        <v/>
      </c>
      <c r="X940" s="613" t="str">
        <f t="shared" si="746"/>
        <v/>
      </c>
      <c r="Y940" s="613" t="str">
        <f t="shared" si="797"/>
        <v/>
      </c>
    </row>
    <row r="941" spans="1:25" ht="13.8" hidden="1" thickBot="1">
      <c r="A941" s="650" t="s">
        <v>207</v>
      </c>
      <c r="B941" s="651" t="s">
        <v>207</v>
      </c>
      <c r="C941" s="654"/>
      <c r="D941" s="653"/>
      <c r="E941" s="637"/>
      <c r="F941" s="638"/>
      <c r="G941" s="639"/>
      <c r="H941" s="632"/>
      <c r="I941" s="632"/>
      <c r="J941" s="623">
        <f t="shared" si="894"/>
        <v>0</v>
      </c>
      <c r="K941" s="681" t="s">
        <v>975</v>
      </c>
      <c r="L941" s="107"/>
      <c r="M941" s="107"/>
      <c r="N941" s="108">
        <f t="shared" si="901"/>
        <v>0</v>
      </c>
      <c r="O941" s="108">
        <f t="shared" si="896"/>
        <v>0</v>
      </c>
      <c r="P941" s="109"/>
      <c r="Q941" s="107">
        <f t="shared" si="897"/>
        <v>0</v>
      </c>
      <c r="R941" s="107">
        <f t="shared" si="898"/>
        <v>0</v>
      </c>
      <c r="S941" s="108">
        <f t="shared" si="899"/>
        <v>0</v>
      </c>
      <c r="T941" s="110">
        <f t="shared" si="900"/>
        <v>0</v>
      </c>
      <c r="U941" s="109"/>
      <c r="W941" s="613" t="str">
        <f t="shared" si="878"/>
        <v/>
      </c>
      <c r="X941" s="613" t="str">
        <f t="shared" si="746"/>
        <v/>
      </c>
      <c r="Y941" s="613" t="str">
        <f t="shared" si="797"/>
        <v/>
      </c>
    </row>
    <row r="942" spans="1:25" ht="13.8" hidden="1" thickBot="1">
      <c r="A942" s="650" t="s">
        <v>207</v>
      </c>
      <c r="B942" s="651" t="s">
        <v>207</v>
      </c>
      <c r="C942" s="654"/>
      <c r="D942" s="653"/>
      <c r="E942" s="637"/>
      <c r="F942" s="638"/>
      <c r="G942" s="639"/>
      <c r="H942" s="632"/>
      <c r="I942" s="632"/>
      <c r="J942" s="623">
        <f t="shared" si="894"/>
        <v>0</v>
      </c>
      <c r="K942" s="681" t="s">
        <v>975</v>
      </c>
      <c r="L942" s="107"/>
      <c r="M942" s="107"/>
      <c r="N942" s="108">
        <f t="shared" si="901"/>
        <v>0</v>
      </c>
      <c r="O942" s="108">
        <f t="shared" si="896"/>
        <v>0</v>
      </c>
      <c r="P942" s="109"/>
      <c r="Q942" s="107">
        <f t="shared" si="897"/>
        <v>0</v>
      </c>
      <c r="R942" s="107">
        <f t="shared" si="898"/>
        <v>0</v>
      </c>
      <c r="S942" s="108">
        <f t="shared" si="899"/>
        <v>0</v>
      </c>
      <c r="T942" s="110">
        <f t="shared" si="900"/>
        <v>0</v>
      </c>
      <c r="U942" s="109"/>
      <c r="W942" s="613" t="str">
        <f t="shared" si="878"/>
        <v/>
      </c>
      <c r="X942" s="613" t="str">
        <f t="shared" si="746"/>
        <v/>
      </c>
      <c r="Y942" s="613" t="str">
        <f t="shared" si="797"/>
        <v/>
      </c>
    </row>
    <row r="943" spans="1:25" ht="13.8" hidden="1" thickBot="1">
      <c r="A943" s="650" t="s">
        <v>207</v>
      </c>
      <c r="B943" s="651" t="s">
        <v>207</v>
      </c>
      <c r="C943" s="654"/>
      <c r="D943" s="653"/>
      <c r="E943" s="637"/>
      <c r="F943" s="638"/>
      <c r="G943" s="639"/>
      <c r="H943" s="632"/>
      <c r="I943" s="632"/>
      <c r="J943" s="623">
        <f t="shared" si="894"/>
        <v>0</v>
      </c>
      <c r="K943" s="681" t="s">
        <v>975</v>
      </c>
      <c r="L943" s="107"/>
      <c r="M943" s="107"/>
      <c r="N943" s="108">
        <f t="shared" si="901"/>
        <v>0</v>
      </c>
      <c r="O943" s="108">
        <f t="shared" si="896"/>
        <v>0</v>
      </c>
      <c r="P943" s="109"/>
      <c r="Q943" s="107">
        <f t="shared" si="897"/>
        <v>0</v>
      </c>
      <c r="R943" s="107">
        <f t="shared" si="898"/>
        <v>0</v>
      </c>
      <c r="S943" s="108">
        <f t="shared" si="899"/>
        <v>0</v>
      </c>
      <c r="T943" s="110">
        <f t="shared" si="900"/>
        <v>0</v>
      </c>
      <c r="U943" s="109"/>
      <c r="W943" s="613" t="str">
        <f t="shared" si="878"/>
        <v/>
      </c>
      <c r="X943" s="613" t="str">
        <f t="shared" si="746"/>
        <v/>
      </c>
      <c r="Y943" s="613" t="str">
        <f t="shared" si="797"/>
        <v/>
      </c>
    </row>
    <row r="944" spans="1:25" ht="13.8" hidden="1" thickBot="1">
      <c r="A944" s="650" t="s">
        <v>207</v>
      </c>
      <c r="B944" s="651" t="s">
        <v>207</v>
      </c>
      <c r="C944" s="654"/>
      <c r="D944" s="653"/>
      <c r="E944" s="637"/>
      <c r="F944" s="638"/>
      <c r="G944" s="639"/>
      <c r="H944" s="632"/>
      <c r="I944" s="632"/>
      <c r="J944" s="623">
        <f t="shared" si="894"/>
        <v>0</v>
      </c>
      <c r="K944" s="681" t="s">
        <v>975</v>
      </c>
      <c r="L944" s="107"/>
      <c r="M944" s="107"/>
      <c r="N944" s="108">
        <f t="shared" si="901"/>
        <v>0</v>
      </c>
      <c r="O944" s="108">
        <f t="shared" si="896"/>
        <v>0</v>
      </c>
      <c r="P944" s="109"/>
      <c r="Q944" s="107">
        <f t="shared" si="897"/>
        <v>0</v>
      </c>
      <c r="R944" s="107">
        <f t="shared" si="898"/>
        <v>0</v>
      </c>
      <c r="S944" s="108">
        <f t="shared" si="899"/>
        <v>0</v>
      </c>
      <c r="T944" s="110">
        <f t="shared" si="900"/>
        <v>0</v>
      </c>
      <c r="U944" s="109"/>
      <c r="W944" s="613" t="str">
        <f t="shared" si="878"/>
        <v/>
      </c>
      <c r="X944" s="613" t="str">
        <f t="shared" si="746"/>
        <v/>
      </c>
      <c r="Y944" s="613" t="str">
        <f t="shared" si="797"/>
        <v/>
      </c>
    </row>
    <row r="945" spans="1:25" ht="13.8" hidden="1" thickBot="1">
      <c r="A945" s="650" t="s">
        <v>207</v>
      </c>
      <c r="B945" s="651" t="s">
        <v>207</v>
      </c>
      <c r="C945" s="654"/>
      <c r="D945" s="653"/>
      <c r="E945" s="637"/>
      <c r="F945" s="638"/>
      <c r="G945" s="639"/>
      <c r="H945" s="632"/>
      <c r="I945" s="632"/>
      <c r="J945" s="623">
        <f t="shared" si="894"/>
        <v>0</v>
      </c>
      <c r="K945" s="681" t="s">
        <v>975</v>
      </c>
      <c r="L945" s="107"/>
      <c r="M945" s="107"/>
      <c r="N945" s="108">
        <f t="shared" si="901"/>
        <v>0</v>
      </c>
      <c r="O945" s="108">
        <f t="shared" si="896"/>
        <v>0</v>
      </c>
      <c r="P945" s="109"/>
      <c r="Q945" s="107">
        <f t="shared" si="897"/>
        <v>0</v>
      </c>
      <c r="R945" s="107">
        <f t="shared" si="898"/>
        <v>0</v>
      </c>
      <c r="S945" s="108">
        <f t="shared" si="899"/>
        <v>0</v>
      </c>
      <c r="T945" s="110">
        <f t="shared" si="900"/>
        <v>0</v>
      </c>
      <c r="U945" s="109"/>
      <c r="W945" s="613" t="str">
        <f t="shared" si="878"/>
        <v/>
      </c>
      <c r="X945" s="613" t="str">
        <f t="shared" si="746"/>
        <v/>
      </c>
      <c r="Y945" s="613" t="str">
        <f t="shared" si="797"/>
        <v/>
      </c>
    </row>
    <row r="946" spans="1:25" ht="13.8" hidden="1" thickBot="1">
      <c r="A946" s="650" t="s">
        <v>207</v>
      </c>
      <c r="B946" s="651" t="s">
        <v>207</v>
      </c>
      <c r="C946" s="654"/>
      <c r="D946" s="653"/>
      <c r="E946" s="637"/>
      <c r="F946" s="638"/>
      <c r="G946" s="639"/>
      <c r="H946" s="632"/>
      <c r="I946" s="632"/>
      <c r="J946" s="623">
        <f t="shared" si="894"/>
        <v>0</v>
      </c>
      <c r="K946" s="681" t="s">
        <v>975</v>
      </c>
      <c r="L946" s="107"/>
      <c r="M946" s="107"/>
      <c r="N946" s="108">
        <f t="shared" si="901"/>
        <v>0</v>
      </c>
      <c r="O946" s="108">
        <f t="shared" si="896"/>
        <v>0</v>
      </c>
      <c r="P946" s="109"/>
      <c r="Q946" s="107">
        <f t="shared" si="897"/>
        <v>0</v>
      </c>
      <c r="R946" s="107">
        <f t="shared" si="898"/>
        <v>0</v>
      </c>
      <c r="S946" s="108">
        <f t="shared" si="899"/>
        <v>0</v>
      </c>
      <c r="T946" s="110">
        <f t="shared" si="900"/>
        <v>0</v>
      </c>
      <c r="U946" s="109"/>
      <c r="W946" s="613" t="str">
        <f t="shared" si="878"/>
        <v/>
      </c>
      <c r="X946" s="613" t="str">
        <f t="shared" si="746"/>
        <v/>
      </c>
      <c r="Y946" s="613" t="str">
        <f t="shared" si="797"/>
        <v/>
      </c>
    </row>
    <row r="947" spans="1:25" ht="13.8" hidden="1" thickBot="1">
      <c r="A947" s="650" t="s">
        <v>207</v>
      </c>
      <c r="B947" s="651" t="s">
        <v>207</v>
      </c>
      <c r="C947" s="654"/>
      <c r="D947" s="653"/>
      <c r="E947" s="637"/>
      <c r="F947" s="638"/>
      <c r="G947" s="639"/>
      <c r="H947" s="632"/>
      <c r="I947" s="632"/>
      <c r="J947" s="623">
        <f t="shared" si="894"/>
        <v>0</v>
      </c>
      <c r="K947" s="681" t="s">
        <v>975</v>
      </c>
      <c r="L947" s="107"/>
      <c r="M947" s="107"/>
      <c r="N947" s="108">
        <f t="shared" si="901"/>
        <v>0</v>
      </c>
      <c r="O947" s="108">
        <f t="shared" si="896"/>
        <v>0</v>
      </c>
      <c r="P947" s="109"/>
      <c r="Q947" s="107">
        <f t="shared" si="897"/>
        <v>0</v>
      </c>
      <c r="R947" s="107">
        <f t="shared" si="898"/>
        <v>0</v>
      </c>
      <c r="S947" s="108">
        <f t="shared" si="899"/>
        <v>0</v>
      </c>
      <c r="T947" s="110">
        <f t="shared" si="900"/>
        <v>0</v>
      </c>
      <c r="U947" s="109"/>
      <c r="W947" s="613" t="str">
        <f t="shared" si="878"/>
        <v/>
      </c>
      <c r="X947" s="613" t="str">
        <f t="shared" si="746"/>
        <v/>
      </c>
      <c r="Y947" s="613" t="str">
        <f t="shared" si="797"/>
        <v/>
      </c>
    </row>
    <row r="948" spans="1:25" ht="13.8" hidden="1" thickBot="1">
      <c r="A948" s="650" t="s">
        <v>207</v>
      </c>
      <c r="B948" s="651" t="s">
        <v>207</v>
      </c>
      <c r="C948" s="654"/>
      <c r="D948" s="653"/>
      <c r="E948" s="637"/>
      <c r="F948" s="638"/>
      <c r="G948" s="639"/>
      <c r="H948" s="632"/>
      <c r="I948" s="632"/>
      <c r="J948" s="623">
        <f t="shared" si="894"/>
        <v>0</v>
      </c>
      <c r="K948" s="681" t="s">
        <v>975</v>
      </c>
      <c r="L948" s="107"/>
      <c r="M948" s="107"/>
      <c r="N948" s="108">
        <f t="shared" si="901"/>
        <v>0</v>
      </c>
      <c r="O948" s="108">
        <f t="shared" si="896"/>
        <v>0</v>
      </c>
      <c r="P948" s="109"/>
      <c r="Q948" s="107">
        <f t="shared" si="897"/>
        <v>0</v>
      </c>
      <c r="R948" s="107">
        <f t="shared" si="898"/>
        <v>0</v>
      </c>
      <c r="S948" s="108">
        <f t="shared" si="899"/>
        <v>0</v>
      </c>
      <c r="T948" s="110">
        <f t="shared" si="900"/>
        <v>0</v>
      </c>
      <c r="U948" s="109"/>
      <c r="W948" s="613" t="str">
        <f t="shared" si="878"/>
        <v/>
      </c>
      <c r="X948" s="613" t="str">
        <f t="shared" si="746"/>
        <v/>
      </c>
      <c r="Y948" s="613" t="str">
        <f t="shared" si="797"/>
        <v/>
      </c>
    </row>
    <row r="949" spans="1:25" ht="13.8" hidden="1" thickBot="1">
      <c r="A949" s="650" t="s">
        <v>207</v>
      </c>
      <c r="B949" s="651" t="s">
        <v>207</v>
      </c>
      <c r="C949" s="654"/>
      <c r="D949" s="653"/>
      <c r="E949" s="637"/>
      <c r="F949" s="638"/>
      <c r="G949" s="639"/>
      <c r="H949" s="632"/>
      <c r="I949" s="632"/>
      <c r="J949" s="623">
        <f t="shared" si="894"/>
        <v>0</v>
      </c>
      <c r="K949" s="681" t="s">
        <v>975</v>
      </c>
      <c r="L949" s="107"/>
      <c r="M949" s="107"/>
      <c r="N949" s="108">
        <f t="shared" si="901"/>
        <v>0</v>
      </c>
      <c r="O949" s="108">
        <f t="shared" si="896"/>
        <v>0</v>
      </c>
      <c r="P949" s="109"/>
      <c r="Q949" s="107">
        <f t="shared" si="897"/>
        <v>0</v>
      </c>
      <c r="R949" s="107">
        <f t="shared" si="898"/>
        <v>0</v>
      </c>
      <c r="S949" s="108">
        <f t="shared" si="899"/>
        <v>0</v>
      </c>
      <c r="T949" s="110">
        <f t="shared" si="900"/>
        <v>0</v>
      </c>
      <c r="U949" s="109"/>
      <c r="W949" s="613" t="str">
        <f t="shared" si="878"/>
        <v/>
      </c>
      <c r="X949" s="613" t="str">
        <f t="shared" si="746"/>
        <v/>
      </c>
      <c r="Y949" s="613" t="str">
        <f t="shared" si="797"/>
        <v/>
      </c>
    </row>
    <row r="950" spans="1:25" ht="13.8" hidden="1" thickBot="1">
      <c r="A950" s="650" t="s">
        <v>207</v>
      </c>
      <c r="B950" s="651" t="s">
        <v>207</v>
      </c>
      <c r="C950" s="654"/>
      <c r="D950" s="653"/>
      <c r="E950" s="637"/>
      <c r="F950" s="638"/>
      <c r="G950" s="639"/>
      <c r="H950" s="632"/>
      <c r="I950" s="632"/>
      <c r="J950" s="623">
        <f t="shared" si="894"/>
        <v>0</v>
      </c>
      <c r="K950" s="681" t="s">
        <v>975</v>
      </c>
      <c r="L950" s="107"/>
      <c r="M950" s="107"/>
      <c r="N950" s="108">
        <f t="shared" si="901"/>
        <v>0</v>
      </c>
      <c r="O950" s="108">
        <f t="shared" si="896"/>
        <v>0</v>
      </c>
      <c r="P950" s="109"/>
      <c r="Q950" s="107">
        <f t="shared" si="897"/>
        <v>0</v>
      </c>
      <c r="R950" s="107">
        <f t="shared" si="898"/>
        <v>0</v>
      </c>
      <c r="S950" s="108">
        <f t="shared" si="899"/>
        <v>0</v>
      </c>
      <c r="T950" s="110">
        <f t="shared" si="900"/>
        <v>0</v>
      </c>
      <c r="U950" s="109"/>
      <c r="W950" s="613" t="str">
        <f t="shared" si="878"/>
        <v/>
      </c>
      <c r="X950" s="613" t="str">
        <f t="shared" si="746"/>
        <v/>
      </c>
      <c r="Y950" s="613" t="str">
        <f t="shared" si="797"/>
        <v/>
      </c>
    </row>
    <row r="951" spans="1:25" ht="13.8" hidden="1" thickBot="1">
      <c r="A951" s="650" t="s">
        <v>207</v>
      </c>
      <c r="B951" s="651" t="s">
        <v>207</v>
      </c>
      <c r="C951" s="654"/>
      <c r="D951" s="653"/>
      <c r="E951" s="637"/>
      <c r="F951" s="638"/>
      <c r="G951" s="639"/>
      <c r="H951" s="632"/>
      <c r="I951" s="632"/>
      <c r="J951" s="623">
        <f t="shared" si="894"/>
        <v>0</v>
      </c>
      <c r="K951" s="681" t="s">
        <v>975</v>
      </c>
      <c r="L951" s="107"/>
      <c r="M951" s="107"/>
      <c r="N951" s="108">
        <f t="shared" si="901"/>
        <v>0</v>
      </c>
      <c r="O951" s="108">
        <f t="shared" si="896"/>
        <v>0</v>
      </c>
      <c r="P951" s="109"/>
      <c r="Q951" s="107">
        <f t="shared" si="897"/>
        <v>0</v>
      </c>
      <c r="R951" s="107">
        <f t="shared" si="898"/>
        <v>0</v>
      </c>
      <c r="S951" s="108">
        <f t="shared" si="899"/>
        <v>0</v>
      </c>
      <c r="T951" s="110">
        <f t="shared" si="900"/>
        <v>0</v>
      </c>
      <c r="U951" s="109"/>
      <c r="W951" s="613" t="str">
        <f t="shared" si="878"/>
        <v/>
      </c>
      <c r="X951" s="613" t="str">
        <f t="shared" si="746"/>
        <v/>
      </c>
      <c r="Y951" s="613" t="str">
        <f t="shared" si="797"/>
        <v/>
      </c>
    </row>
    <row r="952" spans="1:25" ht="13.8" hidden="1" thickBot="1">
      <c r="A952" s="650" t="s">
        <v>207</v>
      </c>
      <c r="B952" s="651" t="s">
        <v>207</v>
      </c>
      <c r="C952" s="654"/>
      <c r="D952" s="653"/>
      <c r="E952" s="637"/>
      <c r="F952" s="638"/>
      <c r="G952" s="639"/>
      <c r="H952" s="632"/>
      <c r="I952" s="632"/>
      <c r="J952" s="623">
        <f t="shared" si="894"/>
        <v>0</v>
      </c>
      <c r="K952" s="681" t="s">
        <v>975</v>
      </c>
      <c r="L952" s="107"/>
      <c r="M952" s="107"/>
      <c r="N952" s="108">
        <f t="shared" si="901"/>
        <v>0</v>
      </c>
      <c r="O952" s="108">
        <f t="shared" si="896"/>
        <v>0</v>
      </c>
      <c r="P952" s="109"/>
      <c r="Q952" s="107">
        <f t="shared" si="897"/>
        <v>0</v>
      </c>
      <c r="R952" s="107">
        <f t="shared" si="898"/>
        <v>0</v>
      </c>
      <c r="S952" s="108">
        <f t="shared" si="899"/>
        <v>0</v>
      </c>
      <c r="T952" s="110">
        <f t="shared" si="900"/>
        <v>0</v>
      </c>
      <c r="U952" s="109"/>
      <c r="W952" s="613" t="str">
        <f t="shared" si="878"/>
        <v/>
      </c>
      <c r="X952" s="613" t="str">
        <f t="shared" si="746"/>
        <v/>
      </c>
      <c r="Y952" s="613" t="str">
        <f t="shared" si="797"/>
        <v/>
      </c>
    </row>
    <row r="953" spans="1:25" ht="13.8" hidden="1" thickBot="1">
      <c r="A953" s="650" t="s">
        <v>207</v>
      </c>
      <c r="B953" s="651" t="s">
        <v>207</v>
      </c>
      <c r="C953" s="654"/>
      <c r="D953" s="653"/>
      <c r="E953" s="637"/>
      <c r="F953" s="638"/>
      <c r="G953" s="639"/>
      <c r="H953" s="632"/>
      <c r="I953" s="632"/>
      <c r="J953" s="623">
        <f t="shared" si="894"/>
        <v>0</v>
      </c>
      <c r="K953" s="681" t="s">
        <v>975</v>
      </c>
      <c r="L953" s="107"/>
      <c r="M953" s="107"/>
      <c r="N953" s="108">
        <f t="shared" si="901"/>
        <v>0</v>
      </c>
      <c r="O953" s="108">
        <f t="shared" si="896"/>
        <v>0</v>
      </c>
      <c r="P953" s="109"/>
      <c r="Q953" s="107">
        <f t="shared" si="897"/>
        <v>0</v>
      </c>
      <c r="R953" s="107">
        <f t="shared" si="898"/>
        <v>0</v>
      </c>
      <c r="S953" s="108">
        <f t="shared" si="899"/>
        <v>0</v>
      </c>
      <c r="T953" s="110">
        <f t="shared" si="900"/>
        <v>0</v>
      </c>
      <c r="U953" s="109"/>
      <c r="W953" s="613" t="str">
        <f t="shared" si="878"/>
        <v/>
      </c>
      <c r="X953" s="613" t="str">
        <f t="shared" si="746"/>
        <v/>
      </c>
      <c r="Y953" s="613" t="str">
        <f t="shared" si="797"/>
        <v/>
      </c>
    </row>
    <row r="954" spans="1:25" ht="13.8" hidden="1" thickBot="1">
      <c r="A954" s="650" t="s">
        <v>207</v>
      </c>
      <c r="B954" s="651" t="s">
        <v>207</v>
      </c>
      <c r="C954" s="654"/>
      <c r="D954" s="653"/>
      <c r="E954" s="637"/>
      <c r="F954" s="638"/>
      <c r="G954" s="639"/>
      <c r="H954" s="632"/>
      <c r="I954" s="632"/>
      <c r="J954" s="623">
        <f t="shared" si="894"/>
        <v>0</v>
      </c>
      <c r="K954" s="681" t="s">
        <v>975</v>
      </c>
      <c r="L954" s="107"/>
      <c r="M954" s="107"/>
      <c r="N954" s="108">
        <f t="shared" si="901"/>
        <v>0</v>
      </c>
      <c r="O954" s="108">
        <f t="shared" si="896"/>
        <v>0</v>
      </c>
      <c r="P954" s="109"/>
      <c r="Q954" s="107">
        <f t="shared" si="897"/>
        <v>0</v>
      </c>
      <c r="R954" s="107">
        <f t="shared" si="898"/>
        <v>0</v>
      </c>
      <c r="S954" s="108">
        <f t="shared" si="899"/>
        <v>0</v>
      </c>
      <c r="T954" s="110">
        <f t="shared" si="900"/>
        <v>0</v>
      </c>
      <c r="U954" s="109"/>
      <c r="W954" s="613" t="str">
        <f t="shared" ref="W954:W1019" si="902">IF(V954="X","x",IF(V954="xx","x",IF(V954="xy","x",IF(V954="y","x",IF(OR(O954&gt;0,T954&gt;0),"x","")))))</f>
        <v/>
      </c>
      <c r="X954" s="613" t="str">
        <f t="shared" si="746"/>
        <v/>
      </c>
      <c r="Y954" s="613" t="str">
        <f t="shared" si="797"/>
        <v/>
      </c>
    </row>
    <row r="955" spans="1:25" ht="13.8" hidden="1" thickBot="1">
      <c r="A955" s="650" t="s">
        <v>207</v>
      </c>
      <c r="B955" s="651" t="s">
        <v>207</v>
      </c>
      <c r="C955" s="654"/>
      <c r="D955" s="653"/>
      <c r="E955" s="637"/>
      <c r="F955" s="638"/>
      <c r="G955" s="639"/>
      <c r="H955" s="632"/>
      <c r="I955" s="632"/>
      <c r="J955" s="623">
        <f t="shared" si="894"/>
        <v>0</v>
      </c>
      <c r="K955" s="681" t="s">
        <v>975</v>
      </c>
      <c r="L955" s="107"/>
      <c r="M955" s="107"/>
      <c r="N955" s="108">
        <f t="shared" si="901"/>
        <v>0</v>
      </c>
      <c r="O955" s="108">
        <f t="shared" si="896"/>
        <v>0</v>
      </c>
      <c r="P955" s="109"/>
      <c r="Q955" s="107">
        <f t="shared" si="897"/>
        <v>0</v>
      </c>
      <c r="R955" s="107">
        <f t="shared" si="898"/>
        <v>0</v>
      </c>
      <c r="S955" s="108">
        <f t="shared" si="899"/>
        <v>0</v>
      </c>
      <c r="T955" s="110">
        <f t="shared" si="900"/>
        <v>0</v>
      </c>
      <c r="U955" s="109"/>
      <c r="W955" s="613" t="str">
        <f t="shared" si="902"/>
        <v/>
      </c>
      <c r="X955" s="613" t="str">
        <f t="shared" si="746"/>
        <v/>
      </c>
      <c r="Y955" s="613" t="str">
        <f t="shared" si="797"/>
        <v/>
      </c>
    </row>
    <row r="956" spans="1:25" ht="13.8" hidden="1" thickBot="1">
      <c r="A956" s="650" t="s">
        <v>207</v>
      </c>
      <c r="B956" s="651" t="s">
        <v>207</v>
      </c>
      <c r="C956" s="654"/>
      <c r="D956" s="653"/>
      <c r="E956" s="637"/>
      <c r="F956" s="638"/>
      <c r="G956" s="639"/>
      <c r="H956" s="632"/>
      <c r="I956" s="632"/>
      <c r="J956" s="623">
        <f t="shared" si="894"/>
        <v>0</v>
      </c>
      <c r="K956" s="681" t="s">
        <v>975</v>
      </c>
      <c r="L956" s="107"/>
      <c r="M956" s="107"/>
      <c r="N956" s="108">
        <f t="shared" si="901"/>
        <v>0</v>
      </c>
      <c r="O956" s="108">
        <f t="shared" si="896"/>
        <v>0</v>
      </c>
      <c r="P956" s="109"/>
      <c r="Q956" s="107">
        <f t="shared" si="897"/>
        <v>0</v>
      </c>
      <c r="R956" s="107">
        <f t="shared" si="898"/>
        <v>0</v>
      </c>
      <c r="S956" s="108">
        <f t="shared" si="899"/>
        <v>0</v>
      </c>
      <c r="T956" s="110">
        <f t="shared" si="900"/>
        <v>0</v>
      </c>
      <c r="U956" s="109"/>
      <c r="W956" s="613" t="str">
        <f t="shared" si="902"/>
        <v/>
      </c>
      <c r="X956" s="613" t="str">
        <f t="shared" si="746"/>
        <v/>
      </c>
      <c r="Y956" s="613" t="str">
        <f t="shared" si="797"/>
        <v/>
      </c>
    </row>
    <row r="957" spans="1:25" ht="13.8" hidden="1" thickBot="1">
      <c r="A957" s="650" t="s">
        <v>207</v>
      </c>
      <c r="B957" s="651" t="s">
        <v>207</v>
      </c>
      <c r="C957" s="654"/>
      <c r="D957" s="653"/>
      <c r="E957" s="637"/>
      <c r="F957" s="638"/>
      <c r="G957" s="639"/>
      <c r="H957" s="632"/>
      <c r="I957" s="632"/>
      <c r="J957" s="623">
        <f t="shared" si="894"/>
        <v>0</v>
      </c>
      <c r="K957" s="681" t="s">
        <v>975</v>
      </c>
      <c r="L957" s="107"/>
      <c r="M957" s="107"/>
      <c r="N957" s="108">
        <f t="shared" si="901"/>
        <v>0</v>
      </c>
      <c r="O957" s="108">
        <f t="shared" si="896"/>
        <v>0</v>
      </c>
      <c r="P957" s="109"/>
      <c r="Q957" s="107">
        <f t="shared" si="897"/>
        <v>0</v>
      </c>
      <c r="R957" s="107">
        <f t="shared" si="898"/>
        <v>0</v>
      </c>
      <c r="S957" s="108">
        <f t="shared" si="899"/>
        <v>0</v>
      </c>
      <c r="T957" s="110">
        <f t="shared" si="900"/>
        <v>0</v>
      </c>
      <c r="U957" s="109"/>
      <c r="W957" s="613" t="str">
        <f t="shared" si="902"/>
        <v/>
      </c>
      <c r="X957" s="613" t="str">
        <f t="shared" si="746"/>
        <v/>
      </c>
      <c r="Y957" s="613" t="str">
        <f t="shared" si="797"/>
        <v/>
      </c>
    </row>
    <row r="958" spans="1:25" ht="13.8" hidden="1" thickBot="1">
      <c r="A958" s="650" t="s">
        <v>207</v>
      </c>
      <c r="B958" s="651" t="s">
        <v>207</v>
      </c>
      <c r="C958" s="654"/>
      <c r="D958" s="653"/>
      <c r="E958" s="637"/>
      <c r="F958" s="638"/>
      <c r="G958" s="639"/>
      <c r="H958" s="632"/>
      <c r="I958" s="632"/>
      <c r="J958" s="623">
        <f t="shared" si="894"/>
        <v>0</v>
      </c>
      <c r="K958" s="681" t="s">
        <v>975</v>
      </c>
      <c r="L958" s="107"/>
      <c r="M958" s="107"/>
      <c r="N958" s="108">
        <f t="shared" si="901"/>
        <v>0</v>
      </c>
      <c r="O958" s="108">
        <f t="shared" si="896"/>
        <v>0</v>
      </c>
      <c r="P958" s="109"/>
      <c r="Q958" s="107">
        <f t="shared" si="897"/>
        <v>0</v>
      </c>
      <c r="R958" s="107">
        <f t="shared" si="898"/>
        <v>0</v>
      </c>
      <c r="S958" s="108">
        <f t="shared" si="899"/>
        <v>0</v>
      </c>
      <c r="T958" s="110">
        <f t="shared" si="900"/>
        <v>0</v>
      </c>
      <c r="U958" s="109"/>
      <c r="W958" s="613" t="str">
        <f t="shared" si="902"/>
        <v/>
      </c>
      <c r="X958" s="613" t="str">
        <f t="shared" si="746"/>
        <v/>
      </c>
      <c r="Y958" s="613" t="str">
        <f t="shared" si="797"/>
        <v/>
      </c>
    </row>
    <row r="959" spans="1:25" ht="13.8" hidden="1" thickBot="1">
      <c r="A959" s="650" t="s">
        <v>207</v>
      </c>
      <c r="B959" s="651" t="s">
        <v>207</v>
      </c>
      <c r="C959" s="654"/>
      <c r="D959" s="653"/>
      <c r="E959" s="637"/>
      <c r="F959" s="638"/>
      <c r="G959" s="639"/>
      <c r="H959" s="632"/>
      <c r="I959" s="632"/>
      <c r="J959" s="623">
        <f t="shared" si="894"/>
        <v>0</v>
      </c>
      <c r="K959" s="681" t="s">
        <v>975</v>
      </c>
      <c r="L959" s="107"/>
      <c r="M959" s="107"/>
      <c r="N959" s="108">
        <f t="shared" si="901"/>
        <v>0</v>
      </c>
      <c r="O959" s="108">
        <f t="shared" si="896"/>
        <v>0</v>
      </c>
      <c r="P959" s="109"/>
      <c r="Q959" s="107">
        <f t="shared" si="897"/>
        <v>0</v>
      </c>
      <c r="R959" s="107">
        <f t="shared" si="898"/>
        <v>0</v>
      </c>
      <c r="S959" s="108">
        <f t="shared" si="899"/>
        <v>0</v>
      </c>
      <c r="T959" s="110">
        <f t="shared" si="900"/>
        <v>0</v>
      </c>
      <c r="U959" s="109"/>
      <c r="W959" s="613" t="str">
        <f t="shared" si="902"/>
        <v/>
      </c>
      <c r="X959" s="613" t="str">
        <f t="shared" si="746"/>
        <v/>
      </c>
      <c r="Y959" s="613" t="str">
        <f t="shared" si="797"/>
        <v/>
      </c>
    </row>
    <row r="960" spans="1:25" ht="13.8" hidden="1" thickBot="1">
      <c r="A960" s="650" t="s">
        <v>207</v>
      </c>
      <c r="B960" s="651" t="s">
        <v>207</v>
      </c>
      <c r="C960" s="654"/>
      <c r="D960" s="653"/>
      <c r="E960" s="637"/>
      <c r="F960" s="638"/>
      <c r="G960" s="639"/>
      <c r="H960" s="632"/>
      <c r="I960" s="632"/>
      <c r="J960" s="623">
        <f t="shared" si="894"/>
        <v>0</v>
      </c>
      <c r="K960" s="681" t="s">
        <v>975</v>
      </c>
      <c r="L960" s="107"/>
      <c r="M960" s="107"/>
      <c r="N960" s="108">
        <f t="shared" si="901"/>
        <v>0</v>
      </c>
      <c r="O960" s="108">
        <f t="shared" si="896"/>
        <v>0</v>
      </c>
      <c r="P960" s="109"/>
      <c r="Q960" s="107">
        <f t="shared" si="897"/>
        <v>0</v>
      </c>
      <c r="R960" s="107">
        <f t="shared" si="898"/>
        <v>0</v>
      </c>
      <c r="S960" s="108">
        <f t="shared" si="899"/>
        <v>0</v>
      </c>
      <c r="T960" s="110">
        <f t="shared" si="900"/>
        <v>0</v>
      </c>
      <c r="U960" s="109"/>
      <c r="W960" s="613" t="str">
        <f t="shared" si="902"/>
        <v/>
      </c>
      <c r="X960" s="613" t="str">
        <f t="shared" si="746"/>
        <v/>
      </c>
      <c r="Y960" s="613" t="str">
        <f t="shared" si="797"/>
        <v/>
      </c>
    </row>
    <row r="961" spans="1:25" ht="13.8" hidden="1" thickBot="1">
      <c r="A961" s="650" t="s">
        <v>207</v>
      </c>
      <c r="B961" s="651" t="s">
        <v>207</v>
      </c>
      <c r="C961" s="654"/>
      <c r="D961" s="653"/>
      <c r="E961" s="637"/>
      <c r="F961" s="638"/>
      <c r="G961" s="639"/>
      <c r="H961" s="632"/>
      <c r="I961" s="632"/>
      <c r="J961" s="623">
        <f t="shared" si="894"/>
        <v>0</v>
      </c>
      <c r="K961" s="681" t="s">
        <v>975</v>
      </c>
      <c r="L961" s="107"/>
      <c r="M961" s="107"/>
      <c r="N961" s="108">
        <f t="shared" si="901"/>
        <v>0</v>
      </c>
      <c r="O961" s="108">
        <f t="shared" si="896"/>
        <v>0</v>
      </c>
      <c r="P961" s="109"/>
      <c r="Q961" s="107">
        <f t="shared" si="897"/>
        <v>0</v>
      </c>
      <c r="R961" s="107">
        <f t="shared" si="898"/>
        <v>0</v>
      </c>
      <c r="S961" s="108">
        <f t="shared" si="899"/>
        <v>0</v>
      </c>
      <c r="T961" s="110">
        <f t="shared" si="900"/>
        <v>0</v>
      </c>
      <c r="U961" s="109"/>
      <c r="W961" s="613" t="str">
        <f t="shared" si="902"/>
        <v/>
      </c>
      <c r="X961" s="613" t="str">
        <f t="shared" si="746"/>
        <v/>
      </c>
      <c r="Y961" s="613" t="str">
        <f t="shared" si="797"/>
        <v/>
      </c>
    </row>
    <row r="962" spans="1:25" ht="13.8" hidden="1" thickBot="1">
      <c r="A962" s="650" t="s">
        <v>207</v>
      </c>
      <c r="B962" s="651" t="s">
        <v>207</v>
      </c>
      <c r="C962" s="654"/>
      <c r="D962" s="653"/>
      <c r="E962" s="637"/>
      <c r="F962" s="638"/>
      <c r="G962" s="639"/>
      <c r="H962" s="632"/>
      <c r="I962" s="632"/>
      <c r="J962" s="623">
        <f t="shared" si="894"/>
        <v>0</v>
      </c>
      <c r="K962" s="681" t="s">
        <v>975</v>
      </c>
      <c r="L962" s="107"/>
      <c r="M962" s="107"/>
      <c r="N962" s="108">
        <f t="shared" si="901"/>
        <v>0</v>
      </c>
      <c r="O962" s="108">
        <f t="shared" si="896"/>
        <v>0</v>
      </c>
      <c r="P962" s="109"/>
      <c r="Q962" s="107">
        <f t="shared" si="897"/>
        <v>0</v>
      </c>
      <c r="R962" s="107">
        <f t="shared" si="898"/>
        <v>0</v>
      </c>
      <c r="S962" s="108">
        <f t="shared" si="899"/>
        <v>0</v>
      </c>
      <c r="T962" s="110">
        <f t="shared" si="900"/>
        <v>0</v>
      </c>
      <c r="U962" s="109"/>
      <c r="W962" s="613" t="str">
        <f t="shared" si="902"/>
        <v/>
      </c>
      <c r="X962" s="613" t="str">
        <f t="shared" si="746"/>
        <v/>
      </c>
      <c r="Y962" s="613" t="str">
        <f t="shared" si="797"/>
        <v/>
      </c>
    </row>
    <row r="963" spans="1:25" ht="13.8" hidden="1" thickBot="1">
      <c r="A963" s="656" t="s">
        <v>207</v>
      </c>
      <c r="B963" s="657" t="s">
        <v>207</v>
      </c>
      <c r="C963" s="658"/>
      <c r="D963" s="659"/>
      <c r="E963" s="687"/>
      <c r="F963" s="721"/>
      <c r="G963" s="689"/>
      <c r="H963" s="690"/>
      <c r="I963" s="690"/>
      <c r="J963" s="800">
        <f t="shared" si="894"/>
        <v>0</v>
      </c>
      <c r="K963" s="682" t="s">
        <v>975</v>
      </c>
      <c r="L963" s="107"/>
      <c r="M963" s="107"/>
      <c r="N963" s="660">
        <f t="shared" si="901"/>
        <v>0</v>
      </c>
      <c r="O963" s="660">
        <f t="shared" si="896"/>
        <v>0</v>
      </c>
      <c r="P963" s="109"/>
      <c r="Q963" s="107">
        <f t="shared" si="897"/>
        <v>0</v>
      </c>
      <c r="R963" s="107">
        <f t="shared" si="898"/>
        <v>0</v>
      </c>
      <c r="S963" s="660">
        <f t="shared" si="899"/>
        <v>0</v>
      </c>
      <c r="T963" s="661">
        <f t="shared" si="900"/>
        <v>0</v>
      </c>
      <c r="U963" s="109"/>
      <c r="W963" s="613" t="str">
        <f t="shared" si="902"/>
        <v/>
      </c>
      <c r="X963" s="613" t="str">
        <f t="shared" si="746"/>
        <v/>
      </c>
      <c r="Y963" s="613" t="str">
        <f t="shared" si="797"/>
        <v/>
      </c>
    </row>
    <row r="964" spans="1:25" ht="13.8" hidden="1" thickBot="1">
      <c r="A964" s="668" t="s">
        <v>569</v>
      </c>
      <c r="B964" s="669"/>
      <c r="C964" s="670" t="s">
        <v>570</v>
      </c>
      <c r="D964" s="662"/>
      <c r="E964" s="791"/>
      <c r="F964" s="792"/>
      <c r="G964" s="793"/>
      <c r="H964" s="794"/>
      <c r="I964" s="794"/>
      <c r="J964" s="794"/>
      <c r="K964" s="801" t="s">
        <v>975</v>
      </c>
      <c r="L964" s="609"/>
      <c r="M964" s="610"/>
      <c r="N964" s="610"/>
      <c r="O964" s="468"/>
      <c r="P964" s="611">
        <f>SUM(O965:O1056)</f>
        <v>0</v>
      </c>
      <c r="Q964" s="609"/>
      <c r="R964" s="610"/>
      <c r="S964" s="610"/>
      <c r="T964" s="468"/>
      <c r="U964" s="611">
        <f>SUM(T965:T1056)</f>
        <v>0</v>
      </c>
      <c r="V964" s="612" t="str">
        <f>IF(OR(P964&gt;0,U964&gt;0),"X","")</f>
        <v/>
      </c>
      <c r="W964" s="613" t="str">
        <f t="shared" si="902"/>
        <v/>
      </c>
      <c r="X964" s="613" t="str">
        <f t="shared" si="746"/>
        <v/>
      </c>
      <c r="Y964" s="613" t="str">
        <f t="shared" si="797"/>
        <v/>
      </c>
    </row>
    <row r="965" spans="1:25" ht="13.8" hidden="1" thickBot="1">
      <c r="A965" s="196">
        <v>850000</v>
      </c>
      <c r="B965" s="197" t="s">
        <v>232</v>
      </c>
      <c r="C965" s="635" t="s">
        <v>363</v>
      </c>
      <c r="D965" s="636"/>
      <c r="E965" s="629">
        <v>20</v>
      </c>
      <c r="F965" s="638">
        <v>1.73</v>
      </c>
      <c r="G965" s="677">
        <f>IF(E965&lt;=30,(0.48*E965+4.05)*F965,((0.48*30+4.05)+0.4*(E965-30))*F965)</f>
        <v>23.614499999999996</v>
      </c>
      <c r="H965" s="632">
        <v>4850.26</v>
      </c>
      <c r="I965" s="632">
        <f t="shared" ref="I965:I970" si="903">IF(ISBLANK(H965),"",SUM(G965:H965))</f>
        <v>4873.8744999999999</v>
      </c>
      <c r="J965" s="633">
        <f t="shared" ref="J965:J996" si="904">IF(ISBLANK(H965),0,ROUND(I965*(1+$E$10)*(1+$E$11*D965),2))</f>
        <v>6274.63</v>
      </c>
      <c r="K965" s="634" t="s">
        <v>23</v>
      </c>
      <c r="L965" s="107"/>
      <c r="M965" s="107"/>
      <c r="N965" s="108">
        <f t="shared" ref="N965:N974" si="905">IF(ISBLANK(L965),0,ROUND(J965*L965,2))</f>
        <v>0</v>
      </c>
      <c r="O965" s="108">
        <f t="shared" ref="O965:O974" si="906">IF(ISBLANK(M965),0,ROUND(L965*M965,2))</f>
        <v>0</v>
      </c>
      <c r="P965" s="109"/>
      <c r="Q965" s="107">
        <f t="shared" ref="Q965:Q974" si="907">L965</f>
        <v>0</v>
      </c>
      <c r="R965" s="107">
        <f t="shared" ref="R965:R974" si="908">M965</f>
        <v>0</v>
      </c>
      <c r="S965" s="108">
        <f t="shared" ref="S965:S974" si="909">IF(ISBLANK(Q965),0,ROUND(J965*Q965,2))</f>
        <v>0</v>
      </c>
      <c r="T965" s="110">
        <f t="shared" ref="T965:T974" si="910">IF(ISBLANK(Q965),0,ROUND(Q965*R965,2))</f>
        <v>0</v>
      </c>
      <c r="U965" s="109"/>
      <c r="W965" s="613" t="str">
        <f t="shared" si="902"/>
        <v/>
      </c>
      <c r="X965" s="613" t="str">
        <f t="shared" si="746"/>
        <v/>
      </c>
      <c r="Y965" s="613" t="str">
        <f t="shared" si="797"/>
        <v/>
      </c>
    </row>
    <row r="966" spans="1:25" ht="13.8" hidden="1" thickBot="1">
      <c r="A966" s="196">
        <v>603000</v>
      </c>
      <c r="B966" s="197" t="s">
        <v>232</v>
      </c>
      <c r="C966" s="635" t="s">
        <v>344</v>
      </c>
      <c r="D966" s="636"/>
      <c r="E966" s="637"/>
      <c r="F966" s="638"/>
      <c r="G966" s="639"/>
      <c r="H966" s="632">
        <v>11.73</v>
      </c>
      <c r="I966" s="632">
        <f t="shared" si="903"/>
        <v>11.73</v>
      </c>
      <c r="J966" s="633">
        <f t="shared" si="904"/>
        <v>15.1</v>
      </c>
      <c r="K966" s="634" t="s">
        <v>26</v>
      </c>
      <c r="L966" s="107"/>
      <c r="M966" s="107"/>
      <c r="N966" s="108">
        <f t="shared" si="905"/>
        <v>0</v>
      </c>
      <c r="O966" s="108">
        <f t="shared" si="906"/>
        <v>0</v>
      </c>
      <c r="P966" s="109"/>
      <c r="Q966" s="107">
        <f t="shared" si="907"/>
        <v>0</v>
      </c>
      <c r="R966" s="107">
        <f t="shared" si="908"/>
        <v>0</v>
      </c>
      <c r="S966" s="108">
        <f t="shared" si="909"/>
        <v>0</v>
      </c>
      <c r="T966" s="110">
        <f t="shared" si="910"/>
        <v>0</v>
      </c>
      <c r="U966" s="109"/>
      <c r="W966" s="613" t="str">
        <f t="shared" si="902"/>
        <v/>
      </c>
      <c r="X966" s="613" t="str">
        <f t="shared" si="746"/>
        <v/>
      </c>
      <c r="Y966" s="613" t="str">
        <f t="shared" si="797"/>
        <v/>
      </c>
    </row>
    <row r="967" spans="1:25" ht="13.8" hidden="1" thickBot="1">
      <c r="A967" s="196">
        <v>603300</v>
      </c>
      <c r="B967" s="197" t="s">
        <v>232</v>
      </c>
      <c r="C967" s="635" t="s">
        <v>345</v>
      </c>
      <c r="D967" s="636"/>
      <c r="E967" s="637"/>
      <c r="F967" s="638"/>
      <c r="G967" s="639"/>
      <c r="H967" s="632">
        <v>12.629999999999999</v>
      </c>
      <c r="I967" s="632">
        <f t="shared" si="903"/>
        <v>12.629999999999999</v>
      </c>
      <c r="J967" s="633">
        <f t="shared" si="904"/>
        <v>16.260000000000002</v>
      </c>
      <c r="K967" s="634" t="s">
        <v>26</v>
      </c>
      <c r="L967" s="107"/>
      <c r="M967" s="107"/>
      <c r="N967" s="108">
        <f t="shared" si="905"/>
        <v>0</v>
      </c>
      <c r="O967" s="108">
        <f t="shared" si="906"/>
        <v>0</v>
      </c>
      <c r="P967" s="109"/>
      <c r="Q967" s="107">
        <f t="shared" si="907"/>
        <v>0</v>
      </c>
      <c r="R967" s="107">
        <f t="shared" si="908"/>
        <v>0</v>
      </c>
      <c r="S967" s="108">
        <f t="shared" si="909"/>
        <v>0</v>
      </c>
      <c r="T967" s="110">
        <f t="shared" si="910"/>
        <v>0</v>
      </c>
      <c r="U967" s="109"/>
      <c r="W967" s="613" t="str">
        <f t="shared" si="902"/>
        <v/>
      </c>
      <c r="X967" s="613" t="str">
        <f t="shared" si="746"/>
        <v/>
      </c>
      <c r="Y967" s="613" t="str">
        <f t="shared" si="797"/>
        <v/>
      </c>
    </row>
    <row r="968" spans="1:25" ht="13.8" hidden="1" thickBot="1">
      <c r="A968" s="196">
        <v>601100</v>
      </c>
      <c r="B968" s="197" t="s">
        <v>232</v>
      </c>
      <c r="C968" s="635" t="s">
        <v>414</v>
      </c>
      <c r="D968" s="636"/>
      <c r="E968" s="637"/>
      <c r="F968" s="638"/>
      <c r="G968" s="639"/>
      <c r="H968" s="632">
        <v>41.41</v>
      </c>
      <c r="I968" s="632">
        <f t="shared" si="903"/>
        <v>41.41</v>
      </c>
      <c r="J968" s="633">
        <f t="shared" si="904"/>
        <v>53.31</v>
      </c>
      <c r="K968" s="634" t="s">
        <v>16</v>
      </c>
      <c r="L968" s="107"/>
      <c r="M968" s="107"/>
      <c r="N968" s="108">
        <f t="shared" si="905"/>
        <v>0</v>
      </c>
      <c r="O968" s="108">
        <f t="shared" si="906"/>
        <v>0</v>
      </c>
      <c r="P968" s="109"/>
      <c r="Q968" s="107">
        <f t="shared" si="907"/>
        <v>0</v>
      </c>
      <c r="R968" s="107">
        <f t="shared" si="908"/>
        <v>0</v>
      </c>
      <c r="S968" s="108">
        <f t="shared" si="909"/>
        <v>0</v>
      </c>
      <c r="T968" s="110">
        <f t="shared" si="910"/>
        <v>0</v>
      </c>
      <c r="U968" s="109"/>
      <c r="W968" s="613" t="str">
        <f t="shared" si="902"/>
        <v/>
      </c>
      <c r="X968" s="613" t="str">
        <f t="shared" ref="X968:X1031" si="911">IF(V968="X","x",IF(V968="y","x",IF(V968="xx","x",IF(T968&gt;0,"x",""))))</f>
        <v/>
      </c>
      <c r="Y968" s="613" t="str">
        <f t="shared" si="797"/>
        <v/>
      </c>
    </row>
    <row r="969" spans="1:25" ht="13.8" hidden="1" thickBot="1">
      <c r="A969" s="196">
        <v>411000</v>
      </c>
      <c r="B969" s="197" t="s">
        <v>232</v>
      </c>
      <c r="C969" s="635" t="s">
        <v>353</v>
      </c>
      <c r="D969" s="636"/>
      <c r="E969" s="629">
        <v>1</v>
      </c>
      <c r="F969" s="630"/>
      <c r="G969" s="639"/>
      <c r="H969" s="756">
        <v>11.878</v>
      </c>
      <c r="I969" s="632">
        <f t="shared" si="903"/>
        <v>11.878</v>
      </c>
      <c r="J969" s="633">
        <f t="shared" si="904"/>
        <v>15.29</v>
      </c>
      <c r="K969" s="634" t="s">
        <v>16</v>
      </c>
      <c r="L969" s="107"/>
      <c r="M969" s="107"/>
      <c r="N969" s="108">
        <f t="shared" si="905"/>
        <v>0</v>
      </c>
      <c r="O969" s="108">
        <f t="shared" si="906"/>
        <v>0</v>
      </c>
      <c r="P969" s="109"/>
      <c r="Q969" s="107">
        <f t="shared" si="907"/>
        <v>0</v>
      </c>
      <c r="R969" s="107">
        <f t="shared" si="908"/>
        <v>0</v>
      </c>
      <c r="S969" s="108">
        <f t="shared" si="909"/>
        <v>0</v>
      </c>
      <c r="T969" s="110">
        <f t="shared" si="910"/>
        <v>0</v>
      </c>
      <c r="U969" s="109"/>
      <c r="W969" s="613" t="str">
        <f t="shared" si="902"/>
        <v/>
      </c>
      <c r="X969" s="613" t="str">
        <f t="shared" si="911"/>
        <v/>
      </c>
      <c r="Y969" s="613" t="str">
        <f t="shared" si="797"/>
        <v/>
      </c>
    </row>
    <row r="970" spans="1:25" ht="13.8" hidden="1" thickBot="1">
      <c r="A970" s="196">
        <v>520100</v>
      </c>
      <c r="B970" s="197" t="s">
        <v>232</v>
      </c>
      <c r="C970" s="635" t="s">
        <v>354</v>
      </c>
      <c r="D970" s="636"/>
      <c r="E970" s="629">
        <v>15</v>
      </c>
      <c r="F970" s="630">
        <v>1.875</v>
      </c>
      <c r="G970" s="671">
        <f>IF(E970&lt;=30,(0.66*E970+1.38)*F970,((0.66*30+1.38)+0.55*(E970-30))*F970)</f>
        <v>21.150000000000002</v>
      </c>
      <c r="H970" s="756">
        <v>8.097999999999999</v>
      </c>
      <c r="I970" s="632">
        <f t="shared" si="903"/>
        <v>29.248000000000001</v>
      </c>
      <c r="J970" s="633">
        <f t="shared" si="904"/>
        <v>37.65</v>
      </c>
      <c r="K970" s="634" t="s">
        <v>16</v>
      </c>
      <c r="L970" s="107"/>
      <c r="M970" s="107"/>
      <c r="N970" s="108">
        <f t="shared" si="905"/>
        <v>0</v>
      </c>
      <c r="O970" s="108">
        <f t="shared" si="906"/>
        <v>0</v>
      </c>
      <c r="P970" s="109"/>
      <c r="Q970" s="107">
        <f t="shared" si="907"/>
        <v>0</v>
      </c>
      <c r="R970" s="107">
        <f t="shared" si="908"/>
        <v>0</v>
      </c>
      <c r="S970" s="108">
        <f t="shared" si="909"/>
        <v>0</v>
      </c>
      <c r="T970" s="110">
        <f t="shared" si="910"/>
        <v>0</v>
      </c>
      <c r="U970" s="109"/>
      <c r="W970" s="613" t="str">
        <f t="shared" si="902"/>
        <v/>
      </c>
      <c r="X970" s="613" t="str">
        <f t="shared" si="911"/>
        <v/>
      </c>
      <c r="Y970" s="613" t="str">
        <f t="shared" si="797"/>
        <v/>
      </c>
    </row>
    <row r="971" spans="1:25" ht="13.8" hidden="1" thickBot="1">
      <c r="A971" s="196">
        <v>532500</v>
      </c>
      <c r="B971" s="197" t="s">
        <v>232</v>
      </c>
      <c r="C971" s="635" t="s">
        <v>932</v>
      </c>
      <c r="D971" s="636"/>
      <c r="E971" s="629">
        <v>20</v>
      </c>
      <c r="F971" s="638">
        <v>1.73</v>
      </c>
      <c r="G971" s="667">
        <f t="shared" ref="G971:G974" si="912">IF(E971&lt;=30,(0.66*E971+1.38)*F971,((0.66*30+1.38)+0.55*(E971-30))*F971)</f>
        <v>25.223400000000002</v>
      </c>
      <c r="H971" s="632">
        <v>66</v>
      </c>
      <c r="I971" s="632">
        <f>IF(ISBLANK(H971),"",SUM(G971:H971))*0.95</f>
        <v>86.662229999999994</v>
      </c>
      <c r="J971" s="633">
        <f t="shared" si="904"/>
        <v>111.57</v>
      </c>
      <c r="K971" s="634" t="s">
        <v>16</v>
      </c>
      <c r="L971" s="107"/>
      <c r="M971" s="107"/>
      <c r="N971" s="108">
        <f t="shared" si="905"/>
        <v>0</v>
      </c>
      <c r="O971" s="108">
        <f t="shared" si="906"/>
        <v>0</v>
      </c>
      <c r="P971" s="109"/>
      <c r="Q971" s="107">
        <f t="shared" si="907"/>
        <v>0</v>
      </c>
      <c r="R971" s="107">
        <f t="shared" si="908"/>
        <v>0</v>
      </c>
      <c r="S971" s="108">
        <f t="shared" si="909"/>
        <v>0</v>
      </c>
      <c r="T971" s="110">
        <f t="shared" si="910"/>
        <v>0</v>
      </c>
      <c r="U971" s="109"/>
      <c r="W971" s="613" t="str">
        <f t="shared" si="902"/>
        <v/>
      </c>
      <c r="X971" s="613" t="str">
        <f t="shared" si="911"/>
        <v/>
      </c>
      <c r="Y971" s="613" t="str">
        <f t="shared" si="797"/>
        <v/>
      </c>
    </row>
    <row r="972" spans="1:25" ht="13.8" hidden="1" thickBot="1">
      <c r="A972" s="196">
        <v>532500</v>
      </c>
      <c r="B972" s="197" t="s">
        <v>232</v>
      </c>
      <c r="C972" s="635" t="s">
        <v>339</v>
      </c>
      <c r="D972" s="636"/>
      <c r="E972" s="637">
        <v>20</v>
      </c>
      <c r="F972" s="638">
        <v>1.73</v>
      </c>
      <c r="G972" s="667">
        <f t="shared" si="912"/>
        <v>25.223400000000002</v>
      </c>
      <c r="H972" s="756">
        <v>66</v>
      </c>
      <c r="I972" s="632">
        <f>IF(ISBLANK(H972),"",SUM(G972:H972))*0.95</f>
        <v>86.662229999999994</v>
      </c>
      <c r="J972" s="633">
        <f t="shared" si="904"/>
        <v>111.57</v>
      </c>
      <c r="K972" s="634" t="s">
        <v>16</v>
      </c>
      <c r="L972" s="107"/>
      <c r="M972" s="107"/>
      <c r="N972" s="108">
        <f t="shared" si="905"/>
        <v>0</v>
      </c>
      <c r="O972" s="108">
        <f t="shared" si="906"/>
        <v>0</v>
      </c>
      <c r="P972" s="109"/>
      <c r="Q972" s="107">
        <f t="shared" si="907"/>
        <v>0</v>
      </c>
      <c r="R972" s="107">
        <f t="shared" si="908"/>
        <v>0</v>
      </c>
      <c r="S972" s="108">
        <f t="shared" si="909"/>
        <v>0</v>
      </c>
      <c r="T972" s="110">
        <f t="shared" si="910"/>
        <v>0</v>
      </c>
      <c r="U972" s="109"/>
      <c r="W972" s="613" t="str">
        <f t="shared" si="902"/>
        <v/>
      </c>
      <c r="X972" s="613" t="str">
        <f t="shared" si="911"/>
        <v/>
      </c>
      <c r="Y972" s="613" t="str">
        <f t="shared" si="797"/>
        <v/>
      </c>
    </row>
    <row r="973" spans="1:25" ht="13.8" hidden="1" thickBot="1">
      <c r="A973" s="196">
        <v>532600</v>
      </c>
      <c r="B973" s="197" t="s">
        <v>232</v>
      </c>
      <c r="C973" s="635" t="s">
        <v>341</v>
      </c>
      <c r="D973" s="636"/>
      <c r="E973" s="637">
        <v>15</v>
      </c>
      <c r="F973" s="638">
        <v>1.875</v>
      </c>
      <c r="G973" s="667">
        <f t="shared" si="912"/>
        <v>21.150000000000002</v>
      </c>
      <c r="H973" s="632">
        <v>11.4</v>
      </c>
      <c r="I973" s="632">
        <f>IF(ISBLANK(H973),"",SUM(G973:H973))</f>
        <v>32.550000000000004</v>
      </c>
      <c r="J973" s="633">
        <f t="shared" si="904"/>
        <v>41.9</v>
      </c>
      <c r="K973" s="634" t="s">
        <v>16</v>
      </c>
      <c r="L973" s="107"/>
      <c r="M973" s="107"/>
      <c r="N973" s="108">
        <f t="shared" si="905"/>
        <v>0</v>
      </c>
      <c r="O973" s="108">
        <f t="shared" si="906"/>
        <v>0</v>
      </c>
      <c r="P973" s="109"/>
      <c r="Q973" s="107">
        <f t="shared" si="907"/>
        <v>0</v>
      </c>
      <c r="R973" s="107">
        <f t="shared" si="908"/>
        <v>0</v>
      </c>
      <c r="S973" s="108">
        <f t="shared" si="909"/>
        <v>0</v>
      </c>
      <c r="T973" s="110">
        <f t="shared" si="910"/>
        <v>0</v>
      </c>
      <c r="U973" s="109"/>
      <c r="W973" s="613" t="str">
        <f t="shared" si="902"/>
        <v/>
      </c>
      <c r="X973" s="613" t="str">
        <f t="shared" si="911"/>
        <v/>
      </c>
      <c r="Y973" s="613" t="str">
        <f t="shared" si="797"/>
        <v/>
      </c>
    </row>
    <row r="974" spans="1:25" ht="13.8" hidden="1" thickBot="1">
      <c r="A974" s="196">
        <v>516000</v>
      </c>
      <c r="B974" s="197" t="s">
        <v>232</v>
      </c>
      <c r="C974" s="635" t="s">
        <v>930</v>
      </c>
      <c r="D974" s="636"/>
      <c r="E974" s="637">
        <v>20</v>
      </c>
      <c r="F974" s="638">
        <v>1.5</v>
      </c>
      <c r="G974" s="667">
        <f t="shared" si="912"/>
        <v>21.870000000000005</v>
      </c>
      <c r="H974" s="756">
        <v>68.38000000000001</v>
      </c>
      <c r="I974" s="632">
        <f>IF(ISBLANK(H974),"",SUM(G974:H974))</f>
        <v>90.250000000000014</v>
      </c>
      <c r="J974" s="633">
        <f t="shared" si="904"/>
        <v>116.19</v>
      </c>
      <c r="K974" s="634" t="s">
        <v>16</v>
      </c>
      <c r="L974" s="107"/>
      <c r="M974" s="107"/>
      <c r="N974" s="108">
        <f t="shared" si="905"/>
        <v>0</v>
      </c>
      <c r="O974" s="108">
        <f t="shared" si="906"/>
        <v>0</v>
      </c>
      <c r="P974" s="109"/>
      <c r="Q974" s="107">
        <f t="shared" si="907"/>
        <v>0</v>
      </c>
      <c r="R974" s="107">
        <f t="shared" si="908"/>
        <v>0</v>
      </c>
      <c r="S974" s="108">
        <f t="shared" si="909"/>
        <v>0</v>
      </c>
      <c r="T974" s="110">
        <f t="shared" si="910"/>
        <v>0</v>
      </c>
      <c r="U974" s="109"/>
      <c r="W974" s="613" t="str">
        <f t="shared" si="902"/>
        <v/>
      </c>
      <c r="X974" s="613" t="str">
        <f t="shared" si="911"/>
        <v/>
      </c>
      <c r="Y974" s="613" t="str">
        <f t="shared" si="797"/>
        <v/>
      </c>
    </row>
    <row r="975" spans="1:25" ht="13.8" hidden="1" thickBot="1">
      <c r="A975" s="196">
        <v>605000</v>
      </c>
      <c r="B975" s="197" t="s">
        <v>232</v>
      </c>
      <c r="C975" s="635" t="s">
        <v>428</v>
      </c>
      <c r="D975" s="636"/>
      <c r="E975" s="637"/>
      <c r="F975" s="638"/>
      <c r="G975" s="639">
        <f>SUM(G976:G978)</f>
        <v>163.24560000000002</v>
      </c>
      <c r="H975" s="632">
        <v>307.22000000000003</v>
      </c>
      <c r="I975" s="632">
        <f>IF(ISBLANK(H975),"",SUM(G975:H975))</f>
        <v>470.46560000000005</v>
      </c>
      <c r="J975" s="633">
        <f t="shared" si="904"/>
        <v>605.67999999999995</v>
      </c>
      <c r="K975" s="634" t="s">
        <v>16</v>
      </c>
      <c r="L975" s="107"/>
      <c r="M975" s="107"/>
      <c r="N975" s="108">
        <f t="shared" ref="N975:N994" si="913">IF(ISBLANK(L975),0,ROUND(J975*L975,2))</f>
        <v>0</v>
      </c>
      <c r="O975" s="108">
        <f t="shared" ref="O975:O994" si="914">IF(ISBLANK(M975),0,ROUND(L975*M975,2))</f>
        <v>0</v>
      </c>
      <c r="P975" s="109"/>
      <c r="Q975" s="107">
        <f t="shared" ref="Q975:Q994" si="915">L975</f>
        <v>0</v>
      </c>
      <c r="R975" s="107">
        <f t="shared" ref="R975:R994" si="916">M975</f>
        <v>0</v>
      </c>
      <c r="S975" s="108">
        <f t="shared" ref="S975:S994" si="917">IF(ISBLANK(Q975),0,ROUND(J975*Q975,2))</f>
        <v>0</v>
      </c>
      <c r="T975" s="110">
        <f t="shared" ref="T975:T994" si="918">IF(ISBLANK(Q975),0,ROUND(Q975*R975,2))</f>
        <v>0</v>
      </c>
      <c r="U975" s="109"/>
      <c r="W975" s="613" t="str">
        <f t="shared" si="902"/>
        <v/>
      </c>
      <c r="X975" s="613" t="str">
        <f t="shared" si="911"/>
        <v/>
      </c>
      <c r="Y975" s="613" t="str">
        <f t="shared" si="797"/>
        <v/>
      </c>
    </row>
    <row r="976" spans="1:25" ht="13.8" hidden="1" thickBot="1">
      <c r="A976" s="196" t="s">
        <v>175</v>
      </c>
      <c r="B976" s="197"/>
      <c r="C976" s="675" t="s">
        <v>241</v>
      </c>
      <c r="D976" s="636"/>
      <c r="E976" s="637">
        <v>500</v>
      </c>
      <c r="F976" s="638">
        <v>0.18</v>
      </c>
      <c r="G976" s="677">
        <f>IF(E976&lt;=30,(0.48*E976+4.05)*F976,((0.48*30+4.05)+0.4*(E976-30))*F976)</f>
        <v>37.160999999999994</v>
      </c>
      <c r="H976" s="632"/>
      <c r="I976" s="632"/>
      <c r="J976" s="633">
        <f t="shared" si="904"/>
        <v>0</v>
      </c>
      <c r="K976" s="634" t="s">
        <v>975</v>
      </c>
      <c r="L976" s="678"/>
      <c r="M976" s="679"/>
      <c r="N976" s="108">
        <f t="shared" si="913"/>
        <v>0</v>
      </c>
      <c r="O976" s="108">
        <f t="shared" si="914"/>
        <v>0</v>
      </c>
      <c r="P976" s="109"/>
      <c r="Q976" s="678">
        <f t="shared" si="915"/>
        <v>0</v>
      </c>
      <c r="R976" s="679">
        <f t="shared" si="916"/>
        <v>0</v>
      </c>
      <c r="S976" s="108">
        <f t="shared" si="917"/>
        <v>0</v>
      </c>
      <c r="T976" s="110">
        <f t="shared" si="918"/>
        <v>0</v>
      </c>
      <c r="U976" s="109"/>
      <c r="V976" s="612" t="str">
        <f>IF(T975&gt;0,"xx",IF(O975&gt;0,"xy",""))</f>
        <v/>
      </c>
      <c r="W976" s="613" t="str">
        <f t="shared" si="902"/>
        <v/>
      </c>
      <c r="X976" s="613" t="str">
        <f t="shared" si="911"/>
        <v/>
      </c>
      <c r="Y976" s="613" t="str">
        <f t="shared" si="797"/>
        <v/>
      </c>
    </row>
    <row r="977" spans="1:25" ht="13.8" hidden="1" thickBot="1">
      <c r="A977" s="196" t="s">
        <v>175</v>
      </c>
      <c r="B977" s="197"/>
      <c r="C977" s="675" t="s">
        <v>303</v>
      </c>
      <c r="D977" s="636"/>
      <c r="E977" s="637">
        <v>180</v>
      </c>
      <c r="F977" s="638">
        <v>1.06</v>
      </c>
      <c r="G977" s="671">
        <f>IF(E977&lt;=30,(0.66*E977+1.38)*F977,((0.66*30+1.38)+0.55*(E977-30))*F977)</f>
        <v>109.90080000000002</v>
      </c>
      <c r="H977" s="632"/>
      <c r="I977" s="632"/>
      <c r="J977" s="633">
        <f t="shared" si="904"/>
        <v>0</v>
      </c>
      <c r="K977" s="634" t="s">
        <v>975</v>
      </c>
      <c r="L977" s="678"/>
      <c r="M977" s="679"/>
      <c r="N977" s="108">
        <f t="shared" si="913"/>
        <v>0</v>
      </c>
      <c r="O977" s="108">
        <f t="shared" si="914"/>
        <v>0</v>
      </c>
      <c r="P977" s="109"/>
      <c r="Q977" s="678">
        <f t="shared" si="915"/>
        <v>0</v>
      </c>
      <c r="R977" s="679">
        <f t="shared" si="916"/>
        <v>0</v>
      </c>
      <c r="S977" s="108">
        <f t="shared" si="917"/>
        <v>0</v>
      </c>
      <c r="T977" s="110">
        <f t="shared" si="918"/>
        <v>0</v>
      </c>
      <c r="U977" s="109"/>
      <c r="V977" s="612" t="str">
        <f>IF(T975&gt;0,"xx",IF(O975&gt;0,"xy",""))</f>
        <v/>
      </c>
      <c r="W977" s="613" t="str">
        <f t="shared" si="902"/>
        <v/>
      </c>
      <c r="X977" s="613" t="str">
        <f t="shared" si="911"/>
        <v/>
      </c>
      <c r="Y977" s="613" t="str">
        <f t="shared" si="797"/>
        <v/>
      </c>
    </row>
    <row r="978" spans="1:25" ht="13.8" hidden="1" thickBot="1">
      <c r="A978" s="196" t="s">
        <v>175</v>
      </c>
      <c r="B978" s="197"/>
      <c r="C978" s="675" t="s">
        <v>307</v>
      </c>
      <c r="D978" s="636"/>
      <c r="E978" s="637">
        <v>20</v>
      </c>
      <c r="F978" s="638">
        <v>1.1100000000000001</v>
      </c>
      <c r="G978" s="671">
        <f>IF(E978&lt;=30,(0.66*E978+1.38)*F978,((0.66*30+1.38)+0.55*(E978-30))*F978)</f>
        <v>16.183800000000005</v>
      </c>
      <c r="H978" s="632"/>
      <c r="I978" s="632"/>
      <c r="J978" s="633">
        <f t="shared" si="904"/>
        <v>0</v>
      </c>
      <c r="K978" s="634" t="s">
        <v>975</v>
      </c>
      <c r="L978" s="678"/>
      <c r="M978" s="679"/>
      <c r="N978" s="108">
        <f t="shared" si="913"/>
        <v>0</v>
      </c>
      <c r="O978" s="108">
        <f t="shared" si="914"/>
        <v>0</v>
      </c>
      <c r="P978" s="109"/>
      <c r="Q978" s="678">
        <f t="shared" si="915"/>
        <v>0</v>
      </c>
      <c r="R978" s="679">
        <f t="shared" si="916"/>
        <v>0</v>
      </c>
      <c r="S978" s="108">
        <f t="shared" si="917"/>
        <v>0</v>
      </c>
      <c r="T978" s="110">
        <f t="shared" si="918"/>
        <v>0</v>
      </c>
      <c r="U978" s="109"/>
      <c r="V978" s="612" t="str">
        <f>IF(T975&gt;0,"xx",IF(O975&gt;0,"xy",""))</f>
        <v/>
      </c>
      <c r="W978" s="613" t="str">
        <f t="shared" si="902"/>
        <v/>
      </c>
      <c r="X978" s="613" t="str">
        <f t="shared" si="911"/>
        <v/>
      </c>
      <c r="Y978" s="613" t="str">
        <f t="shared" si="797"/>
        <v/>
      </c>
    </row>
    <row r="979" spans="1:25" ht="13.8" hidden="1" thickBot="1">
      <c r="A979" s="196">
        <v>606000</v>
      </c>
      <c r="B979" s="197" t="s">
        <v>232</v>
      </c>
      <c r="C979" s="635" t="s">
        <v>429</v>
      </c>
      <c r="D979" s="636"/>
      <c r="E979" s="637"/>
      <c r="F979" s="638"/>
      <c r="G979" s="639">
        <f>SUM(G980:G982)</f>
        <v>126.58167000000002</v>
      </c>
      <c r="H979" s="632">
        <v>272.93</v>
      </c>
      <c r="I979" s="632">
        <f>IF(ISBLANK(H979),"",SUM(G979:H979))</f>
        <v>399.51167000000004</v>
      </c>
      <c r="J979" s="633">
        <f t="shared" si="904"/>
        <v>514.33000000000004</v>
      </c>
      <c r="K979" s="634" t="s">
        <v>16</v>
      </c>
      <c r="L979" s="107"/>
      <c r="M979" s="107"/>
      <c r="N979" s="108">
        <f t="shared" si="913"/>
        <v>0</v>
      </c>
      <c r="O979" s="108">
        <f t="shared" si="914"/>
        <v>0</v>
      </c>
      <c r="P979" s="109"/>
      <c r="Q979" s="107">
        <f t="shared" si="915"/>
        <v>0</v>
      </c>
      <c r="R979" s="107">
        <f t="shared" si="916"/>
        <v>0</v>
      </c>
      <c r="S979" s="108">
        <f t="shared" si="917"/>
        <v>0</v>
      </c>
      <c r="T979" s="110">
        <f t="shared" si="918"/>
        <v>0</v>
      </c>
      <c r="U979" s="109"/>
      <c r="W979" s="613" t="str">
        <f t="shared" si="902"/>
        <v/>
      </c>
      <c r="X979" s="613" t="str">
        <f t="shared" si="911"/>
        <v/>
      </c>
      <c r="Y979" s="613" t="str">
        <f t="shared" si="797"/>
        <v/>
      </c>
    </row>
    <row r="980" spans="1:25" ht="13.8" hidden="1" thickBot="1">
      <c r="A980" s="196" t="s">
        <v>175</v>
      </c>
      <c r="B980" s="197"/>
      <c r="C980" s="675" t="s">
        <v>241</v>
      </c>
      <c r="D980" s="636"/>
      <c r="E980" s="637">
        <v>500</v>
      </c>
      <c r="F980" s="638">
        <v>0.189</v>
      </c>
      <c r="G980" s="677">
        <f>IF(E980&lt;=30,(0.48*E980+4.05)*F980,((0.48*30+4.05)+0.4*(E980-30))*F980)</f>
        <v>39.01905</v>
      </c>
      <c r="H980" s="632"/>
      <c r="I980" s="632"/>
      <c r="J980" s="633">
        <f t="shared" si="904"/>
        <v>0</v>
      </c>
      <c r="K980" s="634" t="s">
        <v>975</v>
      </c>
      <c r="L980" s="678"/>
      <c r="M980" s="679"/>
      <c r="N980" s="108">
        <f t="shared" si="913"/>
        <v>0</v>
      </c>
      <c r="O980" s="108">
        <f t="shared" si="914"/>
        <v>0</v>
      </c>
      <c r="P980" s="109"/>
      <c r="Q980" s="678">
        <f t="shared" si="915"/>
        <v>0</v>
      </c>
      <c r="R980" s="679">
        <f t="shared" si="916"/>
        <v>0</v>
      </c>
      <c r="S980" s="108">
        <f t="shared" si="917"/>
        <v>0</v>
      </c>
      <c r="T980" s="110">
        <f t="shared" si="918"/>
        <v>0</v>
      </c>
      <c r="U980" s="109"/>
      <c r="V980" s="612" t="str">
        <f>IF(T979&gt;0,"xx",IF(O979&gt;0,"xy",""))</f>
        <v/>
      </c>
      <c r="W980" s="613" t="str">
        <f t="shared" si="902"/>
        <v/>
      </c>
      <c r="X980" s="613" t="str">
        <f t="shared" si="911"/>
        <v/>
      </c>
      <c r="Y980" s="613" t="str">
        <f t="shared" si="797"/>
        <v/>
      </c>
    </row>
    <row r="981" spans="1:25" ht="13.8" hidden="1" thickBot="1">
      <c r="A981" s="196" t="s">
        <v>175</v>
      </c>
      <c r="B981" s="197"/>
      <c r="C981" s="675" t="s">
        <v>303</v>
      </c>
      <c r="D981" s="636"/>
      <c r="E981" s="637">
        <v>180</v>
      </c>
      <c r="F981" s="638">
        <v>0.67200000000000004</v>
      </c>
      <c r="G981" s="671">
        <f>IF(E981&lt;=30,(0.66*E981+1.38)*F981,((0.66*30+1.38)+0.55*(E981-30))*F981)</f>
        <v>69.672960000000003</v>
      </c>
      <c r="H981" s="632"/>
      <c r="I981" s="632"/>
      <c r="J981" s="633">
        <f t="shared" si="904"/>
        <v>0</v>
      </c>
      <c r="K981" s="634" t="s">
        <v>975</v>
      </c>
      <c r="L981" s="678"/>
      <c r="M981" s="679"/>
      <c r="N981" s="108">
        <f t="shared" si="913"/>
        <v>0</v>
      </c>
      <c r="O981" s="108">
        <f t="shared" si="914"/>
        <v>0</v>
      </c>
      <c r="P981" s="109"/>
      <c r="Q981" s="678">
        <f t="shared" si="915"/>
        <v>0</v>
      </c>
      <c r="R981" s="679">
        <f t="shared" si="916"/>
        <v>0</v>
      </c>
      <c r="S981" s="108">
        <f t="shared" si="917"/>
        <v>0</v>
      </c>
      <c r="T981" s="110">
        <f t="shared" si="918"/>
        <v>0</v>
      </c>
      <c r="U981" s="109"/>
      <c r="V981" s="612" t="str">
        <f>IF(T979&gt;0,"xx",IF(O979&gt;0,"xy",""))</f>
        <v/>
      </c>
      <c r="W981" s="613" t="str">
        <f t="shared" si="902"/>
        <v/>
      </c>
      <c r="X981" s="613" t="str">
        <f t="shared" si="911"/>
        <v/>
      </c>
      <c r="Y981" s="613" t="str">
        <f t="shared" si="797"/>
        <v/>
      </c>
    </row>
    <row r="982" spans="1:25" ht="13.8" hidden="1" thickBot="1">
      <c r="A982" s="196" t="s">
        <v>175</v>
      </c>
      <c r="B982" s="197"/>
      <c r="C982" s="675" t="s">
        <v>430</v>
      </c>
      <c r="D982" s="636"/>
      <c r="E982" s="637">
        <v>20</v>
      </c>
      <c r="F982" s="638">
        <v>1.2270000000000001</v>
      </c>
      <c r="G982" s="671">
        <f>IF(E982&lt;=30,(0.66*E982+1.38)*F982,((0.66*30+1.38)+0.55*(E982-30))*F982)</f>
        <v>17.889660000000003</v>
      </c>
      <c r="H982" s="632"/>
      <c r="I982" s="632"/>
      <c r="J982" s="633">
        <f t="shared" si="904"/>
        <v>0</v>
      </c>
      <c r="K982" s="634" t="s">
        <v>975</v>
      </c>
      <c r="L982" s="678"/>
      <c r="M982" s="679"/>
      <c r="N982" s="108">
        <f t="shared" si="913"/>
        <v>0</v>
      </c>
      <c r="O982" s="108">
        <f t="shared" si="914"/>
        <v>0</v>
      </c>
      <c r="P982" s="109"/>
      <c r="Q982" s="678">
        <f t="shared" si="915"/>
        <v>0</v>
      </c>
      <c r="R982" s="679">
        <f t="shared" si="916"/>
        <v>0</v>
      </c>
      <c r="S982" s="108">
        <f t="shared" si="917"/>
        <v>0</v>
      </c>
      <c r="T982" s="110">
        <f t="shared" si="918"/>
        <v>0</v>
      </c>
      <c r="U982" s="109"/>
      <c r="V982" s="612" t="str">
        <f>IF(T979&gt;0,"xx",IF(O979&gt;0,"xy",""))</f>
        <v/>
      </c>
      <c r="W982" s="613" t="str">
        <f t="shared" si="902"/>
        <v/>
      </c>
      <c r="X982" s="613" t="str">
        <f t="shared" si="911"/>
        <v/>
      </c>
      <c r="Y982" s="613" t="str">
        <f t="shared" si="797"/>
        <v/>
      </c>
    </row>
    <row r="983" spans="1:25" ht="13.8" hidden="1" thickBot="1">
      <c r="A983" s="196">
        <v>605200</v>
      </c>
      <c r="B983" s="197" t="s">
        <v>232</v>
      </c>
      <c r="C983" s="635" t="s">
        <v>431</v>
      </c>
      <c r="D983" s="636"/>
      <c r="E983" s="637"/>
      <c r="F983" s="638"/>
      <c r="G983" s="639">
        <f>SUM(G984:G986)</f>
        <v>171.4581</v>
      </c>
      <c r="H983" s="632">
        <v>336.69</v>
      </c>
      <c r="I983" s="632">
        <f>IF(ISBLANK(H983),"",SUM(G983:H983))</f>
        <v>508.1481</v>
      </c>
      <c r="J983" s="633">
        <f t="shared" si="904"/>
        <v>654.19000000000005</v>
      </c>
      <c r="K983" s="634" t="s">
        <v>16</v>
      </c>
      <c r="L983" s="107"/>
      <c r="M983" s="107"/>
      <c r="N983" s="108">
        <f t="shared" si="913"/>
        <v>0</v>
      </c>
      <c r="O983" s="108">
        <f t="shared" si="914"/>
        <v>0</v>
      </c>
      <c r="P983" s="109"/>
      <c r="Q983" s="107">
        <f t="shared" si="915"/>
        <v>0</v>
      </c>
      <c r="R983" s="107">
        <f t="shared" si="916"/>
        <v>0</v>
      </c>
      <c r="S983" s="108">
        <f t="shared" si="917"/>
        <v>0</v>
      </c>
      <c r="T983" s="110">
        <f t="shared" si="918"/>
        <v>0</v>
      </c>
      <c r="U983" s="109"/>
      <c r="W983" s="613" t="str">
        <f t="shared" si="902"/>
        <v/>
      </c>
      <c r="X983" s="613" t="str">
        <f t="shared" si="911"/>
        <v/>
      </c>
      <c r="Y983" s="613" t="str">
        <f t="shared" si="797"/>
        <v/>
      </c>
    </row>
    <row r="984" spans="1:25" ht="13.8" hidden="1" thickBot="1">
      <c r="A984" s="196" t="s">
        <v>175</v>
      </c>
      <c r="B984" s="197"/>
      <c r="C984" s="675" t="s">
        <v>241</v>
      </c>
      <c r="D984" s="636"/>
      <c r="E984" s="637">
        <v>500</v>
      </c>
      <c r="F984" s="638">
        <v>0.27</v>
      </c>
      <c r="G984" s="677">
        <f>IF(E984&lt;=30,(0.48*E984+4.05)*F984,((0.48*30+4.05)+0.4*(E984-30))*F984)</f>
        <v>55.741500000000002</v>
      </c>
      <c r="H984" s="632"/>
      <c r="I984" s="632"/>
      <c r="J984" s="633">
        <f t="shared" si="904"/>
        <v>0</v>
      </c>
      <c r="K984" s="634" t="s">
        <v>975</v>
      </c>
      <c r="L984" s="678"/>
      <c r="M984" s="679"/>
      <c r="N984" s="108">
        <f t="shared" si="913"/>
        <v>0</v>
      </c>
      <c r="O984" s="108">
        <f t="shared" si="914"/>
        <v>0</v>
      </c>
      <c r="P984" s="109"/>
      <c r="Q984" s="678">
        <f t="shared" si="915"/>
        <v>0</v>
      </c>
      <c r="R984" s="679">
        <f t="shared" si="916"/>
        <v>0</v>
      </c>
      <c r="S984" s="108">
        <f t="shared" si="917"/>
        <v>0</v>
      </c>
      <c r="T984" s="110">
        <f t="shared" si="918"/>
        <v>0</v>
      </c>
      <c r="U984" s="109"/>
      <c r="V984" s="612" t="str">
        <f>IF(T983&gt;0,"xx",IF(O983&gt;0,"xy",""))</f>
        <v/>
      </c>
      <c r="W984" s="613" t="str">
        <f t="shared" si="902"/>
        <v/>
      </c>
      <c r="X984" s="613" t="str">
        <f t="shared" si="911"/>
        <v/>
      </c>
      <c r="Y984" s="613" t="str">
        <f t="shared" si="797"/>
        <v/>
      </c>
    </row>
    <row r="985" spans="1:25" ht="13.8" hidden="1" thickBot="1">
      <c r="A985" s="196" t="s">
        <v>175</v>
      </c>
      <c r="B985" s="197"/>
      <c r="C985" s="675" t="s">
        <v>303</v>
      </c>
      <c r="D985" s="636"/>
      <c r="E985" s="637">
        <v>180</v>
      </c>
      <c r="F985" s="638">
        <v>0.96</v>
      </c>
      <c r="G985" s="671">
        <f>IF(E985&lt;=30,(0.66*E985+1.38)*F985,((0.66*30+1.38)+0.55*(E985-30))*F985)</f>
        <v>99.532800000000009</v>
      </c>
      <c r="H985" s="632"/>
      <c r="I985" s="632"/>
      <c r="J985" s="633">
        <f t="shared" si="904"/>
        <v>0</v>
      </c>
      <c r="K985" s="634" t="s">
        <v>975</v>
      </c>
      <c r="L985" s="678"/>
      <c r="M985" s="679"/>
      <c r="N985" s="108">
        <f t="shared" si="913"/>
        <v>0</v>
      </c>
      <c r="O985" s="108">
        <f t="shared" si="914"/>
        <v>0</v>
      </c>
      <c r="P985" s="109"/>
      <c r="Q985" s="678">
        <f t="shared" si="915"/>
        <v>0</v>
      </c>
      <c r="R985" s="679">
        <f t="shared" si="916"/>
        <v>0</v>
      </c>
      <c r="S985" s="108">
        <f t="shared" si="917"/>
        <v>0</v>
      </c>
      <c r="T985" s="110">
        <f t="shared" si="918"/>
        <v>0</v>
      </c>
      <c r="U985" s="109"/>
      <c r="V985" s="612" t="str">
        <f>IF(T983&gt;0,"xx",IF(O983&gt;0,"xy",""))</f>
        <v/>
      </c>
      <c r="W985" s="613" t="str">
        <f t="shared" si="902"/>
        <v/>
      </c>
      <c r="X985" s="613" t="str">
        <f t="shared" si="911"/>
        <v/>
      </c>
      <c r="Y985" s="613" t="str">
        <f t="shared" si="797"/>
        <v/>
      </c>
    </row>
    <row r="986" spans="1:25" ht="13.8" hidden="1" thickBot="1">
      <c r="A986" s="196" t="s">
        <v>175</v>
      </c>
      <c r="B986" s="197"/>
      <c r="C986" s="675" t="s">
        <v>307</v>
      </c>
      <c r="D986" s="636"/>
      <c r="E986" s="637">
        <v>20</v>
      </c>
      <c r="F986" s="638">
        <v>1.1100000000000001</v>
      </c>
      <c r="G986" s="671">
        <f>IF(E986&lt;=30,(0.66*E986+1.38)*F986,((0.66*30+1.38)+0.55*(E986-30))*F986)</f>
        <v>16.183800000000005</v>
      </c>
      <c r="H986" s="632"/>
      <c r="I986" s="632"/>
      <c r="J986" s="633">
        <f t="shared" si="904"/>
        <v>0</v>
      </c>
      <c r="K986" s="634" t="s">
        <v>975</v>
      </c>
      <c r="L986" s="678"/>
      <c r="M986" s="679"/>
      <c r="N986" s="108">
        <f t="shared" si="913"/>
        <v>0</v>
      </c>
      <c r="O986" s="108">
        <f t="shared" si="914"/>
        <v>0</v>
      </c>
      <c r="P986" s="109"/>
      <c r="Q986" s="678">
        <f t="shared" si="915"/>
        <v>0</v>
      </c>
      <c r="R986" s="679">
        <f t="shared" si="916"/>
        <v>0</v>
      </c>
      <c r="S986" s="108">
        <f t="shared" si="917"/>
        <v>0</v>
      </c>
      <c r="T986" s="110">
        <f t="shared" si="918"/>
        <v>0</v>
      </c>
      <c r="U986" s="109"/>
      <c r="V986" s="612" t="str">
        <f>IF(T983&gt;0,"xx",IF(O983&gt;0,"xy",""))</f>
        <v/>
      </c>
      <c r="W986" s="613" t="str">
        <f t="shared" si="902"/>
        <v/>
      </c>
      <c r="X986" s="613" t="str">
        <f t="shared" si="911"/>
        <v/>
      </c>
      <c r="Y986" s="613" t="str">
        <f t="shared" si="797"/>
        <v/>
      </c>
    </row>
    <row r="987" spans="1:25" ht="13.8" hidden="1" thickBot="1">
      <c r="A987" s="196">
        <v>605300</v>
      </c>
      <c r="B987" s="197" t="s">
        <v>232</v>
      </c>
      <c r="C987" s="635" t="s">
        <v>432</v>
      </c>
      <c r="D987" s="636"/>
      <c r="E987" s="637"/>
      <c r="F987" s="638"/>
      <c r="G987" s="639">
        <f>SUM(G988:G990)</f>
        <v>179.80158</v>
      </c>
      <c r="H987" s="632">
        <v>357.24</v>
      </c>
      <c r="I987" s="632">
        <f>IF(ISBLANK(H987),"",SUM(G987:H987))</f>
        <v>537.04158000000007</v>
      </c>
      <c r="J987" s="633">
        <f t="shared" si="904"/>
        <v>691.39</v>
      </c>
      <c r="K987" s="634" t="s">
        <v>16</v>
      </c>
      <c r="L987" s="107"/>
      <c r="M987" s="107"/>
      <c r="N987" s="108">
        <f t="shared" si="913"/>
        <v>0</v>
      </c>
      <c r="O987" s="108">
        <f t="shared" si="914"/>
        <v>0</v>
      </c>
      <c r="P987" s="109"/>
      <c r="Q987" s="107">
        <f t="shared" si="915"/>
        <v>0</v>
      </c>
      <c r="R987" s="107">
        <f t="shared" si="916"/>
        <v>0</v>
      </c>
      <c r="S987" s="108">
        <f t="shared" si="917"/>
        <v>0</v>
      </c>
      <c r="T987" s="110">
        <f t="shared" si="918"/>
        <v>0</v>
      </c>
      <c r="U987" s="109"/>
      <c r="W987" s="613" t="str">
        <f t="shared" si="902"/>
        <v/>
      </c>
      <c r="X987" s="613" t="str">
        <f t="shared" si="911"/>
        <v/>
      </c>
      <c r="Y987" s="613" t="str">
        <f t="shared" si="797"/>
        <v/>
      </c>
    </row>
    <row r="988" spans="1:25" ht="13.8" hidden="1" thickBot="1">
      <c r="A988" s="196" t="s">
        <v>175</v>
      </c>
      <c r="B988" s="197"/>
      <c r="C988" s="675" t="s">
        <v>241</v>
      </c>
      <c r="D988" s="636"/>
      <c r="E988" s="637">
        <v>500</v>
      </c>
      <c r="F988" s="638">
        <v>0.33</v>
      </c>
      <c r="G988" s="677">
        <f>IF(E988&lt;=30,(0.48*E988+4.05)*F988,((0.48*30+4.05)+0.4*(E988-30))*F988)</f>
        <v>68.128500000000003</v>
      </c>
      <c r="H988" s="632"/>
      <c r="I988" s="632"/>
      <c r="J988" s="633">
        <f t="shared" si="904"/>
        <v>0</v>
      </c>
      <c r="K988" s="634" t="s">
        <v>975</v>
      </c>
      <c r="L988" s="678"/>
      <c r="M988" s="679"/>
      <c r="N988" s="108">
        <f t="shared" si="913"/>
        <v>0</v>
      </c>
      <c r="O988" s="108">
        <f t="shared" si="914"/>
        <v>0</v>
      </c>
      <c r="P988" s="109"/>
      <c r="Q988" s="678">
        <f t="shared" si="915"/>
        <v>0</v>
      </c>
      <c r="R988" s="679">
        <f t="shared" si="916"/>
        <v>0</v>
      </c>
      <c r="S988" s="108">
        <f t="shared" si="917"/>
        <v>0</v>
      </c>
      <c r="T988" s="110">
        <f t="shared" si="918"/>
        <v>0</v>
      </c>
      <c r="U988" s="109"/>
      <c r="V988" s="612" t="str">
        <f>IF(T987&gt;0,"xx",IF(O987&gt;0,"xy",""))</f>
        <v/>
      </c>
      <c r="W988" s="613" t="str">
        <f t="shared" si="902"/>
        <v/>
      </c>
      <c r="X988" s="613" t="str">
        <f t="shared" si="911"/>
        <v/>
      </c>
      <c r="Y988" s="613" t="str">
        <f t="shared" si="797"/>
        <v/>
      </c>
    </row>
    <row r="989" spans="1:25" ht="13.8" hidden="1" thickBot="1">
      <c r="A989" s="196" t="s">
        <v>175</v>
      </c>
      <c r="B989" s="197"/>
      <c r="C989" s="675" t="s">
        <v>303</v>
      </c>
      <c r="D989" s="636"/>
      <c r="E989" s="637">
        <v>180</v>
      </c>
      <c r="F989" s="638">
        <v>0.92100000000000004</v>
      </c>
      <c r="G989" s="671">
        <f>IF(E989&lt;=30,(0.66*E989+1.38)*F989,((0.66*30+1.38)+0.55*(E989-30))*F989)</f>
        <v>95.489280000000008</v>
      </c>
      <c r="H989" s="632"/>
      <c r="I989" s="632"/>
      <c r="J989" s="633">
        <f t="shared" si="904"/>
        <v>0</v>
      </c>
      <c r="K989" s="634" t="s">
        <v>975</v>
      </c>
      <c r="L989" s="678"/>
      <c r="M989" s="679"/>
      <c r="N989" s="108">
        <f t="shared" si="913"/>
        <v>0</v>
      </c>
      <c r="O989" s="108">
        <f t="shared" si="914"/>
        <v>0</v>
      </c>
      <c r="P989" s="109"/>
      <c r="Q989" s="678">
        <f t="shared" si="915"/>
        <v>0</v>
      </c>
      <c r="R989" s="679">
        <f t="shared" si="916"/>
        <v>0</v>
      </c>
      <c r="S989" s="108">
        <f t="shared" si="917"/>
        <v>0</v>
      </c>
      <c r="T989" s="110">
        <f t="shared" si="918"/>
        <v>0</v>
      </c>
      <c r="U989" s="109"/>
      <c r="V989" s="612" t="str">
        <f>IF(T987&gt;0,"xx",IF(O987&gt;0,"xy",""))</f>
        <v/>
      </c>
      <c r="W989" s="613" t="str">
        <f t="shared" si="902"/>
        <v/>
      </c>
      <c r="X989" s="613" t="str">
        <f t="shared" si="911"/>
        <v/>
      </c>
      <c r="Y989" s="613" t="str">
        <f t="shared" si="797"/>
        <v/>
      </c>
    </row>
    <row r="990" spans="1:25" ht="13.8" hidden="1" thickBot="1">
      <c r="A990" s="196" t="s">
        <v>175</v>
      </c>
      <c r="B990" s="197"/>
      <c r="C990" s="675" t="s">
        <v>307</v>
      </c>
      <c r="D990" s="636"/>
      <c r="E990" s="637">
        <v>20</v>
      </c>
      <c r="F990" s="638">
        <v>1.1100000000000001</v>
      </c>
      <c r="G990" s="671">
        <f>IF(E990&lt;=30,(0.66*E990+1.38)*F990,((0.66*30+1.38)+0.55*(E990-30))*F990)</f>
        <v>16.183800000000005</v>
      </c>
      <c r="H990" s="632"/>
      <c r="I990" s="632"/>
      <c r="J990" s="633">
        <f t="shared" si="904"/>
        <v>0</v>
      </c>
      <c r="K990" s="634" t="s">
        <v>975</v>
      </c>
      <c r="L990" s="678"/>
      <c r="M990" s="679"/>
      <c r="N990" s="108">
        <f t="shared" si="913"/>
        <v>0</v>
      </c>
      <c r="O990" s="108">
        <f t="shared" si="914"/>
        <v>0</v>
      </c>
      <c r="P990" s="109"/>
      <c r="Q990" s="678">
        <f t="shared" si="915"/>
        <v>0</v>
      </c>
      <c r="R990" s="679">
        <f t="shared" si="916"/>
        <v>0</v>
      </c>
      <c r="S990" s="108">
        <f t="shared" si="917"/>
        <v>0</v>
      </c>
      <c r="T990" s="110">
        <f t="shared" si="918"/>
        <v>0</v>
      </c>
      <c r="U990" s="109"/>
      <c r="V990" s="612" t="str">
        <f>IF(T987&gt;0,"xx",IF(O987&gt;0,"xy",""))</f>
        <v/>
      </c>
      <c r="W990" s="613" t="str">
        <f t="shared" si="902"/>
        <v/>
      </c>
      <c r="X990" s="613" t="str">
        <f t="shared" si="911"/>
        <v/>
      </c>
      <c r="Y990" s="613" t="str">
        <f t="shared" si="797"/>
        <v/>
      </c>
    </row>
    <row r="991" spans="1:25" ht="13.8" hidden="1" thickBot="1">
      <c r="A991" s="196">
        <v>605400</v>
      </c>
      <c r="B991" s="197" t="s">
        <v>232</v>
      </c>
      <c r="C991" s="635" t="s">
        <v>433</v>
      </c>
      <c r="D991" s="636"/>
      <c r="E991" s="637"/>
      <c r="F991" s="638"/>
      <c r="G991" s="639">
        <f>SUM(G992:G994)</f>
        <v>192.95620000000002</v>
      </c>
      <c r="H991" s="632">
        <v>362.13</v>
      </c>
      <c r="I991" s="632">
        <f>IF(ISBLANK(H991),"",SUM(G991:H991))</f>
        <v>555.08619999999996</v>
      </c>
      <c r="J991" s="633">
        <f t="shared" si="904"/>
        <v>714.62</v>
      </c>
      <c r="K991" s="634" t="s">
        <v>16</v>
      </c>
      <c r="L991" s="107"/>
      <c r="M991" s="107"/>
      <c r="N991" s="108">
        <f t="shared" si="913"/>
        <v>0</v>
      </c>
      <c r="O991" s="108">
        <f t="shared" si="914"/>
        <v>0</v>
      </c>
      <c r="P991" s="109"/>
      <c r="Q991" s="107">
        <f t="shared" si="915"/>
        <v>0</v>
      </c>
      <c r="R991" s="107">
        <f t="shared" si="916"/>
        <v>0</v>
      </c>
      <c r="S991" s="108">
        <f t="shared" si="917"/>
        <v>0</v>
      </c>
      <c r="T991" s="110">
        <f t="shared" si="918"/>
        <v>0</v>
      </c>
      <c r="U991" s="109"/>
      <c r="W991" s="613" t="str">
        <f t="shared" si="902"/>
        <v/>
      </c>
      <c r="X991" s="613" t="str">
        <f t="shared" si="911"/>
        <v/>
      </c>
      <c r="Y991" s="613" t="str">
        <f t="shared" si="797"/>
        <v/>
      </c>
    </row>
    <row r="992" spans="1:25" ht="13.8" hidden="1" thickBot="1">
      <c r="A992" s="196" t="s">
        <v>175</v>
      </c>
      <c r="B992" s="197"/>
      <c r="C992" s="675" t="s">
        <v>241</v>
      </c>
      <c r="D992" s="636"/>
      <c r="E992" s="637">
        <v>500</v>
      </c>
      <c r="F992" s="638">
        <v>0.34399999999999997</v>
      </c>
      <c r="G992" s="677">
        <f>IF(E992&lt;=30,(0.48*E992+4.05)*F992,((0.48*30+4.05)+0.4*(E992-30))*F992)</f>
        <v>71.018799999999985</v>
      </c>
      <c r="H992" s="632">
        <v>0</v>
      </c>
      <c r="I992" s="632"/>
      <c r="J992" s="633">
        <f t="shared" si="904"/>
        <v>0</v>
      </c>
      <c r="K992" s="634" t="s">
        <v>975</v>
      </c>
      <c r="L992" s="678"/>
      <c r="M992" s="679"/>
      <c r="N992" s="108">
        <f t="shared" si="913"/>
        <v>0</v>
      </c>
      <c r="O992" s="108">
        <f t="shared" si="914"/>
        <v>0</v>
      </c>
      <c r="P992" s="109"/>
      <c r="Q992" s="678">
        <f t="shared" si="915"/>
        <v>0</v>
      </c>
      <c r="R992" s="679">
        <f t="shared" si="916"/>
        <v>0</v>
      </c>
      <c r="S992" s="108">
        <f t="shared" si="917"/>
        <v>0</v>
      </c>
      <c r="T992" s="110">
        <f t="shared" si="918"/>
        <v>0</v>
      </c>
      <c r="U992" s="109"/>
      <c r="V992" s="612" t="str">
        <f>IF(T991&gt;0,"xx",IF(O991&gt;0,"xy",""))</f>
        <v/>
      </c>
      <c r="W992" s="613" t="str">
        <f t="shared" si="902"/>
        <v/>
      </c>
      <c r="X992" s="613" t="str">
        <f t="shared" si="911"/>
        <v/>
      </c>
      <c r="Y992" s="613" t="str">
        <f t="shared" si="797"/>
        <v/>
      </c>
    </row>
    <row r="993" spans="1:25" ht="13.8" hidden="1" thickBot="1">
      <c r="A993" s="196" t="s">
        <v>175</v>
      </c>
      <c r="B993" s="197"/>
      <c r="C993" s="675" t="s">
        <v>303</v>
      </c>
      <c r="D993" s="636"/>
      <c r="E993" s="637">
        <v>180</v>
      </c>
      <c r="F993" s="638">
        <v>1.02</v>
      </c>
      <c r="G993" s="671">
        <f>IF(E993&lt;=30,(0.66*E993+1.38)*F993,((0.66*30+1.38)+0.55*(E993-30))*F993)</f>
        <v>105.75360000000001</v>
      </c>
      <c r="H993" s="632">
        <v>0</v>
      </c>
      <c r="I993" s="632"/>
      <c r="J993" s="633">
        <f t="shared" si="904"/>
        <v>0</v>
      </c>
      <c r="K993" s="634" t="s">
        <v>975</v>
      </c>
      <c r="L993" s="678"/>
      <c r="M993" s="679"/>
      <c r="N993" s="108">
        <f t="shared" si="913"/>
        <v>0</v>
      </c>
      <c r="O993" s="108">
        <f t="shared" si="914"/>
        <v>0</v>
      </c>
      <c r="P993" s="109"/>
      <c r="Q993" s="678">
        <f t="shared" si="915"/>
        <v>0</v>
      </c>
      <c r="R993" s="679">
        <f t="shared" si="916"/>
        <v>0</v>
      </c>
      <c r="S993" s="108">
        <f t="shared" si="917"/>
        <v>0</v>
      </c>
      <c r="T993" s="110">
        <f t="shared" si="918"/>
        <v>0</v>
      </c>
      <c r="U993" s="109"/>
      <c r="V993" s="612" t="str">
        <f>IF(T991&gt;0,"xx",IF(O991&gt;0,"xy",""))</f>
        <v/>
      </c>
      <c r="W993" s="613" t="str">
        <f t="shared" si="902"/>
        <v/>
      </c>
      <c r="X993" s="613" t="str">
        <f t="shared" si="911"/>
        <v/>
      </c>
      <c r="Y993" s="613" t="str">
        <f t="shared" si="797"/>
        <v/>
      </c>
    </row>
    <row r="994" spans="1:25" ht="13.8" hidden="1" thickBot="1">
      <c r="A994" s="196" t="s">
        <v>175</v>
      </c>
      <c r="B994" s="197"/>
      <c r="C994" s="675" t="s">
        <v>307</v>
      </c>
      <c r="D994" s="636"/>
      <c r="E994" s="637">
        <v>20</v>
      </c>
      <c r="F994" s="638">
        <v>1.1100000000000001</v>
      </c>
      <c r="G994" s="671">
        <f>IF(E994&lt;=30,(0.66*E994+1.38)*F994,((0.66*30+1.38)+0.55*(E994-30))*F994)</f>
        <v>16.183800000000005</v>
      </c>
      <c r="H994" s="632">
        <v>0</v>
      </c>
      <c r="I994" s="632"/>
      <c r="J994" s="633">
        <f t="shared" si="904"/>
        <v>0</v>
      </c>
      <c r="K994" s="634" t="s">
        <v>975</v>
      </c>
      <c r="L994" s="678"/>
      <c r="M994" s="679"/>
      <c r="N994" s="108">
        <f t="shared" si="913"/>
        <v>0</v>
      </c>
      <c r="O994" s="108">
        <f t="shared" si="914"/>
        <v>0</v>
      </c>
      <c r="P994" s="109"/>
      <c r="Q994" s="678">
        <f t="shared" si="915"/>
        <v>0</v>
      </c>
      <c r="R994" s="679">
        <f t="shared" si="916"/>
        <v>0</v>
      </c>
      <c r="S994" s="108">
        <f t="shared" si="917"/>
        <v>0</v>
      </c>
      <c r="T994" s="110">
        <f t="shared" si="918"/>
        <v>0</v>
      </c>
      <c r="U994" s="109"/>
      <c r="V994" s="612" t="str">
        <f>IF(T991&gt;0,"xx",IF(O991&gt;0,"xy",""))</f>
        <v/>
      </c>
      <c r="W994" s="613" t="str">
        <f t="shared" si="902"/>
        <v/>
      </c>
      <c r="X994" s="613" t="str">
        <f t="shared" si="911"/>
        <v/>
      </c>
      <c r="Y994" s="613" t="str">
        <f t="shared" si="797"/>
        <v/>
      </c>
    </row>
    <row r="995" spans="1:25" ht="13.8" hidden="1" thickBot="1">
      <c r="A995" s="196">
        <v>831000</v>
      </c>
      <c r="B995" s="197" t="s">
        <v>232</v>
      </c>
      <c r="C995" s="635" t="s">
        <v>348</v>
      </c>
      <c r="D995" s="636"/>
      <c r="E995" s="637"/>
      <c r="F995" s="638"/>
      <c r="G995" s="639">
        <v>0</v>
      </c>
      <c r="H995" s="632">
        <v>28.1</v>
      </c>
      <c r="I995" s="632">
        <f>IF(ISBLANK(H995),"",SUM(G995:H995))</f>
        <v>28.1</v>
      </c>
      <c r="J995" s="633">
        <f t="shared" si="904"/>
        <v>36.18</v>
      </c>
      <c r="K995" s="634" t="s">
        <v>20</v>
      </c>
      <c r="L995" s="107"/>
      <c r="M995" s="107"/>
      <c r="N995" s="108">
        <f t="shared" ref="N995:N1008" si="919">IF(ISBLANK(L995),0,ROUND(J995*L995,2))</f>
        <v>0</v>
      </c>
      <c r="O995" s="108">
        <f t="shared" ref="O995:O1008" si="920">IF(ISBLANK(M995),0,ROUND(L995*M995,2))</f>
        <v>0</v>
      </c>
      <c r="P995" s="109"/>
      <c r="Q995" s="107">
        <f t="shared" ref="Q995:Q1008" si="921">L995</f>
        <v>0</v>
      </c>
      <c r="R995" s="107">
        <f t="shared" ref="R995:R1008" si="922">M995</f>
        <v>0</v>
      </c>
      <c r="S995" s="108">
        <f t="shared" ref="S995:S1008" si="923">IF(ISBLANK(Q995),0,ROUND(J995*Q995,2))</f>
        <v>0</v>
      </c>
      <c r="T995" s="110">
        <f t="shared" ref="T995:T1008" si="924">IF(ISBLANK(Q995),0,ROUND(Q995*R995,2))</f>
        <v>0</v>
      </c>
      <c r="U995" s="109"/>
      <c r="W995" s="613" t="str">
        <f t="shared" si="902"/>
        <v/>
      </c>
      <c r="X995" s="613" t="str">
        <f t="shared" si="911"/>
        <v/>
      </c>
      <c r="Y995" s="613" t="str">
        <f t="shared" si="797"/>
        <v/>
      </c>
    </row>
    <row r="996" spans="1:25" ht="13.8" hidden="1" thickBot="1">
      <c r="A996" s="196">
        <v>830000</v>
      </c>
      <c r="B996" s="197" t="s">
        <v>232</v>
      </c>
      <c r="C996" s="635" t="s">
        <v>349</v>
      </c>
      <c r="D996" s="636"/>
      <c r="E996" s="637"/>
      <c r="F996" s="638"/>
      <c r="G996" s="639">
        <v>0</v>
      </c>
      <c r="H996" s="632">
        <v>27.910000000000004</v>
      </c>
      <c r="I996" s="632">
        <f>IF(ISBLANK(H996),"",SUM(G996:H996))</f>
        <v>27.910000000000004</v>
      </c>
      <c r="J996" s="633">
        <f t="shared" si="904"/>
        <v>35.93</v>
      </c>
      <c r="K996" s="634" t="s">
        <v>20</v>
      </c>
      <c r="L996" s="107"/>
      <c r="M996" s="107"/>
      <c r="N996" s="108">
        <f t="shared" si="919"/>
        <v>0</v>
      </c>
      <c r="O996" s="108">
        <f t="shared" si="920"/>
        <v>0</v>
      </c>
      <c r="P996" s="109"/>
      <c r="Q996" s="107">
        <f t="shared" si="921"/>
        <v>0</v>
      </c>
      <c r="R996" s="107">
        <f t="shared" si="922"/>
        <v>0</v>
      </c>
      <c r="S996" s="108">
        <f t="shared" si="923"/>
        <v>0</v>
      </c>
      <c r="T996" s="110">
        <f t="shared" si="924"/>
        <v>0</v>
      </c>
      <c r="U996" s="109"/>
      <c r="W996" s="613" t="str">
        <f t="shared" si="902"/>
        <v/>
      </c>
      <c r="X996" s="613" t="str">
        <f t="shared" si="911"/>
        <v/>
      </c>
      <c r="Y996" s="613" t="str">
        <f t="shared" si="797"/>
        <v/>
      </c>
    </row>
    <row r="997" spans="1:25" ht="13.8" hidden="1" thickBot="1">
      <c r="A997" s="196">
        <v>823000</v>
      </c>
      <c r="B997" s="197" t="s">
        <v>232</v>
      </c>
      <c r="C997" s="635" t="s">
        <v>350</v>
      </c>
      <c r="D997" s="636"/>
      <c r="E997" s="637">
        <v>0</v>
      </c>
      <c r="F997" s="638"/>
      <c r="G997" s="639">
        <v>0</v>
      </c>
      <c r="H997" s="632">
        <v>215.26</v>
      </c>
      <c r="I997" s="632">
        <f>IF(ISBLANK(H997),"",SUM(G997:H997))</f>
        <v>215.26</v>
      </c>
      <c r="J997" s="633">
        <f t="shared" ref="J997:J1023" si="925">IF(ISBLANK(H997),0,ROUND(I997*(1+$E$10)*(1+$E$11*D997),2))</f>
        <v>277.13</v>
      </c>
      <c r="K997" s="634" t="s">
        <v>20</v>
      </c>
      <c r="L997" s="107"/>
      <c r="M997" s="107"/>
      <c r="N997" s="108">
        <f t="shared" si="919"/>
        <v>0</v>
      </c>
      <c r="O997" s="108">
        <f t="shared" si="920"/>
        <v>0</v>
      </c>
      <c r="P997" s="109"/>
      <c r="Q997" s="107">
        <f t="shared" si="921"/>
        <v>0</v>
      </c>
      <c r="R997" s="107">
        <f t="shared" si="922"/>
        <v>0</v>
      </c>
      <c r="S997" s="108">
        <f t="shared" si="923"/>
        <v>0</v>
      </c>
      <c r="T997" s="110">
        <f t="shared" si="924"/>
        <v>0</v>
      </c>
      <c r="U997" s="109"/>
      <c r="W997" s="613" t="str">
        <f t="shared" si="902"/>
        <v/>
      </c>
      <c r="X997" s="613" t="str">
        <f t="shared" si="911"/>
        <v/>
      </c>
      <c r="Y997" s="613" t="str">
        <f t="shared" si="797"/>
        <v/>
      </c>
    </row>
    <row r="998" spans="1:25" ht="13.8" hidden="1" thickBot="1">
      <c r="A998" s="196">
        <v>97624</v>
      </c>
      <c r="B998" s="197" t="s">
        <v>1113</v>
      </c>
      <c r="C998" s="635" t="s">
        <v>615</v>
      </c>
      <c r="D998" s="636"/>
      <c r="E998" s="637"/>
      <c r="F998" s="638"/>
      <c r="G998" s="639">
        <f>IF(E998&lt;=30,(0.31*E998+0.77)*F998,((0.31*30+0.77)+0.31*(E998-30))*F998)</f>
        <v>0</v>
      </c>
      <c r="H998" s="632">
        <v>85.33</v>
      </c>
      <c r="I998" s="632">
        <f t="shared" ref="I998:I999" si="926">IF(ISBLANK(H998),"",SUM(G998:H998))</f>
        <v>85.33</v>
      </c>
      <c r="J998" s="633">
        <f t="shared" si="925"/>
        <v>109.85</v>
      </c>
      <c r="K998" s="634" t="s">
        <v>16</v>
      </c>
      <c r="L998" s="107"/>
      <c r="M998" s="107"/>
      <c r="N998" s="108">
        <f t="shared" si="919"/>
        <v>0</v>
      </c>
      <c r="O998" s="108">
        <f t="shared" si="920"/>
        <v>0</v>
      </c>
      <c r="P998" s="109"/>
      <c r="Q998" s="107">
        <f t="shared" si="921"/>
        <v>0</v>
      </c>
      <c r="R998" s="107">
        <f t="shared" si="922"/>
        <v>0</v>
      </c>
      <c r="S998" s="108">
        <f t="shared" si="923"/>
        <v>0</v>
      </c>
      <c r="T998" s="110">
        <f t="shared" si="924"/>
        <v>0</v>
      </c>
      <c r="U998" s="109"/>
      <c r="W998" s="613" t="str">
        <f t="shared" si="902"/>
        <v/>
      </c>
      <c r="X998" s="613" t="str">
        <f t="shared" si="911"/>
        <v/>
      </c>
      <c r="Y998" s="613" t="str">
        <f t="shared" si="797"/>
        <v/>
      </c>
    </row>
    <row r="999" spans="1:25" ht="13.8" hidden="1" thickBot="1">
      <c r="A999" s="196">
        <v>841000</v>
      </c>
      <c r="B999" s="197" t="s">
        <v>232</v>
      </c>
      <c r="C999" s="635" t="s">
        <v>575</v>
      </c>
      <c r="D999" s="636"/>
      <c r="E999" s="637">
        <v>0</v>
      </c>
      <c r="F999" s="638"/>
      <c r="G999" s="639">
        <v>0</v>
      </c>
      <c r="H999" s="632">
        <v>9.58</v>
      </c>
      <c r="I999" s="632">
        <f t="shared" si="926"/>
        <v>9.58</v>
      </c>
      <c r="J999" s="633">
        <f t="shared" si="925"/>
        <v>12.33</v>
      </c>
      <c r="K999" s="634" t="s">
        <v>20</v>
      </c>
      <c r="L999" s="107"/>
      <c r="M999" s="107"/>
      <c r="N999" s="108">
        <f t="shared" si="919"/>
        <v>0</v>
      </c>
      <c r="O999" s="108">
        <f t="shared" si="920"/>
        <v>0</v>
      </c>
      <c r="P999" s="109"/>
      <c r="Q999" s="107">
        <f t="shared" si="921"/>
        <v>0</v>
      </c>
      <c r="R999" s="107">
        <f t="shared" si="922"/>
        <v>0</v>
      </c>
      <c r="S999" s="108">
        <f t="shared" si="923"/>
        <v>0</v>
      </c>
      <c r="T999" s="110">
        <f t="shared" si="924"/>
        <v>0</v>
      </c>
      <c r="U999" s="109"/>
      <c r="W999" s="613" t="str">
        <f t="shared" si="902"/>
        <v/>
      </c>
      <c r="X999" s="613" t="str">
        <f t="shared" si="911"/>
        <v/>
      </c>
      <c r="Y999" s="613" t="str">
        <f t="shared" si="797"/>
        <v/>
      </c>
    </row>
    <row r="1000" spans="1:25" ht="13.8" hidden="1" thickBot="1">
      <c r="A1000" s="196">
        <v>840000</v>
      </c>
      <c r="B1000" s="197" t="s">
        <v>232</v>
      </c>
      <c r="C1000" s="635" t="s">
        <v>347</v>
      </c>
      <c r="D1000" s="636"/>
      <c r="E1000" s="637">
        <v>0</v>
      </c>
      <c r="F1000" s="638"/>
      <c r="G1000" s="639">
        <v>0</v>
      </c>
      <c r="H1000" s="632">
        <v>26.46</v>
      </c>
      <c r="I1000" s="632">
        <f t="shared" ref="I1000" si="927">IF(ISBLANK(H1000),"",SUM(G1000:H1000))</f>
        <v>26.46</v>
      </c>
      <c r="J1000" s="633">
        <f t="shared" si="925"/>
        <v>34.06</v>
      </c>
      <c r="K1000" s="634" t="s">
        <v>20</v>
      </c>
      <c r="L1000" s="107"/>
      <c r="M1000" s="107"/>
      <c r="N1000" s="108">
        <f t="shared" ref="N1000" si="928">IF(ISBLANK(L1000),0,ROUND(J1000*L1000,2))</f>
        <v>0</v>
      </c>
      <c r="O1000" s="108">
        <f t="shared" ref="O1000" si="929">IF(ISBLANK(M1000),0,ROUND(L1000*M1000,2))</f>
        <v>0</v>
      </c>
      <c r="P1000" s="109"/>
      <c r="Q1000" s="107">
        <f t="shared" ref="Q1000" si="930">L1000</f>
        <v>0</v>
      </c>
      <c r="R1000" s="107">
        <f t="shared" ref="R1000" si="931">M1000</f>
        <v>0</v>
      </c>
      <c r="S1000" s="108">
        <f t="shared" ref="S1000" si="932">IF(ISBLANK(Q1000),0,ROUND(J1000*Q1000,2))</f>
        <v>0</v>
      </c>
      <c r="T1000" s="110">
        <f t="shared" ref="T1000" si="933">IF(ISBLANK(Q1000),0,ROUND(Q1000*R1000,2))</f>
        <v>0</v>
      </c>
      <c r="U1000" s="109"/>
      <c r="W1000" s="613" t="str">
        <f t="shared" ref="W1000" si="934">IF(V1000="X","x",IF(V1000="xx","x",IF(V1000="xy","x",IF(V1000="y","x",IF(OR(O1000&gt;0,T1000&gt;0),"x","")))))</f>
        <v/>
      </c>
      <c r="X1000" s="613" t="str">
        <f t="shared" ref="X1000" si="935">IF(V1000="X","x",IF(V1000="y","x",IF(V1000="xx","x",IF(T1000&gt;0,"x",""))))</f>
        <v/>
      </c>
      <c r="Y1000" s="613" t="str">
        <f t="shared" ref="Y1000" si="936">IF(V1000="X","x",IF(T1000&gt;0,"x",""))</f>
        <v/>
      </c>
    </row>
    <row r="1001" spans="1:25" ht="13.8" hidden="1" thickBot="1">
      <c r="A1001" s="196">
        <v>606600</v>
      </c>
      <c r="B1001" s="197" t="s">
        <v>232</v>
      </c>
      <c r="C1001" s="635" t="s">
        <v>225</v>
      </c>
      <c r="D1001" s="636"/>
      <c r="E1001" s="637">
        <v>0</v>
      </c>
      <c r="F1001" s="638"/>
      <c r="G1001" s="639">
        <v>0</v>
      </c>
      <c r="H1001" s="632">
        <v>218.49</v>
      </c>
      <c r="I1001" s="632">
        <f>IF(ISBLANK(H1001),"",SUM(G1001:H1001))</f>
        <v>218.49</v>
      </c>
      <c r="J1001" s="633">
        <f t="shared" si="925"/>
        <v>281.27999999999997</v>
      </c>
      <c r="K1001" s="634" t="s">
        <v>16</v>
      </c>
      <c r="L1001" s="107"/>
      <c r="M1001" s="107"/>
      <c r="N1001" s="108">
        <f t="shared" si="919"/>
        <v>0</v>
      </c>
      <c r="O1001" s="108">
        <f t="shared" si="920"/>
        <v>0</v>
      </c>
      <c r="P1001" s="109"/>
      <c r="Q1001" s="107">
        <f t="shared" si="921"/>
        <v>0</v>
      </c>
      <c r="R1001" s="107">
        <f t="shared" si="922"/>
        <v>0</v>
      </c>
      <c r="S1001" s="108">
        <f t="shared" si="923"/>
        <v>0</v>
      </c>
      <c r="T1001" s="110">
        <f t="shared" si="924"/>
        <v>0</v>
      </c>
      <c r="U1001" s="109"/>
      <c r="W1001" s="613" t="str">
        <f t="shared" si="902"/>
        <v/>
      </c>
      <c r="X1001" s="613" t="str">
        <f t="shared" si="911"/>
        <v/>
      </c>
      <c r="Y1001" s="613" t="str">
        <f t="shared" si="797"/>
        <v/>
      </c>
    </row>
    <row r="1002" spans="1:25" ht="13.8" hidden="1" thickBot="1">
      <c r="A1002" s="196">
        <v>606700</v>
      </c>
      <c r="B1002" s="197" t="s">
        <v>232</v>
      </c>
      <c r="C1002" s="635" t="s">
        <v>337</v>
      </c>
      <c r="D1002" s="636"/>
      <c r="E1002" s="637">
        <v>0</v>
      </c>
      <c r="F1002" s="638"/>
      <c r="G1002" s="639">
        <v>0</v>
      </c>
      <c r="H1002" s="632">
        <v>104.05000000000001</v>
      </c>
      <c r="I1002" s="632">
        <f>IF(ISBLANK(H1002),"",SUM(G1002:H1002))</f>
        <v>104.05000000000001</v>
      </c>
      <c r="J1002" s="633">
        <f t="shared" si="925"/>
        <v>133.94999999999999</v>
      </c>
      <c r="K1002" s="634" t="s">
        <v>16</v>
      </c>
      <c r="L1002" s="107"/>
      <c r="M1002" s="107"/>
      <c r="N1002" s="108">
        <f t="shared" si="919"/>
        <v>0</v>
      </c>
      <c r="O1002" s="108">
        <f t="shared" si="920"/>
        <v>0</v>
      </c>
      <c r="P1002" s="109"/>
      <c r="Q1002" s="107">
        <f t="shared" si="921"/>
        <v>0</v>
      </c>
      <c r="R1002" s="107">
        <f t="shared" si="922"/>
        <v>0</v>
      </c>
      <c r="S1002" s="108">
        <f t="shared" si="923"/>
        <v>0</v>
      </c>
      <c r="T1002" s="110">
        <f t="shared" si="924"/>
        <v>0</v>
      </c>
      <c r="U1002" s="109"/>
      <c r="W1002" s="613" t="str">
        <f t="shared" si="902"/>
        <v/>
      </c>
      <c r="X1002" s="613" t="str">
        <f t="shared" si="911"/>
        <v/>
      </c>
      <c r="Y1002" s="613" t="str">
        <f t="shared" si="797"/>
        <v/>
      </c>
    </row>
    <row r="1003" spans="1:25" ht="13.8" hidden="1" thickBot="1">
      <c r="A1003" s="196">
        <v>603700</v>
      </c>
      <c r="B1003" s="197" t="s">
        <v>232</v>
      </c>
      <c r="C1003" s="635" t="s">
        <v>418</v>
      </c>
      <c r="D1003" s="636"/>
      <c r="E1003" s="637">
        <v>20</v>
      </c>
      <c r="F1003" s="638">
        <v>1.5</v>
      </c>
      <c r="G1003" s="667">
        <f>IF(E1003&lt;=30,(0.66*E1003+1.38)*F1003,((0.66*30+1.38)+0.55*(E1003-30))*F1003)</f>
        <v>21.870000000000005</v>
      </c>
      <c r="H1003" s="632">
        <v>162.44999999999999</v>
      </c>
      <c r="I1003" s="632">
        <f>IF(ISBLANK(H1003),"",SUM(G1003:H1003))*0.9</f>
        <v>165.88800000000001</v>
      </c>
      <c r="J1003" s="633">
        <f t="shared" si="925"/>
        <v>213.56</v>
      </c>
      <c r="K1003" s="634" t="s">
        <v>16</v>
      </c>
      <c r="L1003" s="107"/>
      <c r="M1003" s="107"/>
      <c r="N1003" s="108">
        <f t="shared" si="919"/>
        <v>0</v>
      </c>
      <c r="O1003" s="108">
        <f t="shared" si="920"/>
        <v>0</v>
      </c>
      <c r="P1003" s="109"/>
      <c r="Q1003" s="107">
        <f t="shared" si="921"/>
        <v>0</v>
      </c>
      <c r="R1003" s="107">
        <f t="shared" si="922"/>
        <v>0</v>
      </c>
      <c r="S1003" s="108">
        <f t="shared" si="923"/>
        <v>0</v>
      </c>
      <c r="T1003" s="110">
        <f t="shared" si="924"/>
        <v>0</v>
      </c>
      <c r="U1003" s="109"/>
      <c r="V1003" s="612"/>
      <c r="W1003" s="613" t="str">
        <f t="shared" si="902"/>
        <v/>
      </c>
      <c r="X1003" s="613" t="str">
        <f t="shared" si="911"/>
        <v/>
      </c>
      <c r="Y1003" s="613" t="str">
        <f t="shared" si="797"/>
        <v/>
      </c>
    </row>
    <row r="1004" spans="1:25" ht="13.8" hidden="1" thickBot="1">
      <c r="A1004" s="196">
        <v>603800</v>
      </c>
      <c r="B1004" s="197" t="s">
        <v>232</v>
      </c>
      <c r="C1004" s="635" t="s">
        <v>419</v>
      </c>
      <c r="D1004" s="636"/>
      <c r="E1004" s="637">
        <v>20</v>
      </c>
      <c r="F1004" s="638">
        <v>1.5</v>
      </c>
      <c r="G1004" s="667">
        <f>IF(E1004&lt;=30,(0.66*E1004+1.38)*F1004,((0.66*30+1.38)+0.55*(E1004-30))*F1004)</f>
        <v>21.870000000000005</v>
      </c>
      <c r="H1004" s="632">
        <v>95.39</v>
      </c>
      <c r="I1004" s="632">
        <f>IF(ISBLANK(H1004),"",SUM(G1004:H1004))*0.9</f>
        <v>105.53400000000001</v>
      </c>
      <c r="J1004" s="633">
        <f t="shared" si="925"/>
        <v>135.86000000000001</v>
      </c>
      <c r="K1004" s="634" t="s">
        <v>16</v>
      </c>
      <c r="L1004" s="107"/>
      <c r="M1004" s="107"/>
      <c r="N1004" s="108">
        <f t="shared" si="919"/>
        <v>0</v>
      </c>
      <c r="O1004" s="108">
        <f t="shared" si="920"/>
        <v>0</v>
      </c>
      <c r="P1004" s="109"/>
      <c r="Q1004" s="107">
        <f t="shared" si="921"/>
        <v>0</v>
      </c>
      <c r="R1004" s="107">
        <f t="shared" si="922"/>
        <v>0</v>
      </c>
      <c r="S1004" s="108">
        <f t="shared" si="923"/>
        <v>0</v>
      </c>
      <c r="T1004" s="110">
        <f t="shared" si="924"/>
        <v>0</v>
      </c>
      <c r="U1004" s="109"/>
      <c r="W1004" s="613" t="str">
        <f t="shared" si="902"/>
        <v/>
      </c>
      <c r="X1004" s="613" t="str">
        <f t="shared" si="911"/>
        <v/>
      </c>
      <c r="Y1004" s="613" t="str">
        <f t="shared" si="797"/>
        <v/>
      </c>
    </row>
    <row r="1005" spans="1:25" ht="13.8" hidden="1" thickBot="1">
      <c r="A1005" s="196">
        <v>600000</v>
      </c>
      <c r="B1005" s="197" t="s">
        <v>232</v>
      </c>
      <c r="C1005" s="635" t="s">
        <v>399</v>
      </c>
      <c r="D1005" s="636"/>
      <c r="E1005" s="637">
        <v>0</v>
      </c>
      <c r="F1005" s="638">
        <v>0</v>
      </c>
      <c r="G1005" s="639">
        <v>0</v>
      </c>
      <c r="H1005" s="632">
        <v>37.96</v>
      </c>
      <c r="I1005" s="632">
        <f>IF(ISBLANK(H1005),"",SUM(G1005:H1005))</f>
        <v>37.96</v>
      </c>
      <c r="J1005" s="633">
        <f t="shared" si="925"/>
        <v>48.87</v>
      </c>
      <c r="K1005" s="634" t="s">
        <v>16</v>
      </c>
      <c r="L1005" s="107"/>
      <c r="M1005" s="107"/>
      <c r="N1005" s="108">
        <f t="shared" si="919"/>
        <v>0</v>
      </c>
      <c r="O1005" s="108">
        <f t="shared" si="920"/>
        <v>0</v>
      </c>
      <c r="P1005" s="109"/>
      <c r="Q1005" s="107">
        <f t="shared" si="921"/>
        <v>0</v>
      </c>
      <c r="R1005" s="107">
        <f t="shared" si="922"/>
        <v>0</v>
      </c>
      <c r="S1005" s="108">
        <f t="shared" si="923"/>
        <v>0</v>
      </c>
      <c r="T1005" s="110">
        <f t="shared" si="924"/>
        <v>0</v>
      </c>
      <c r="U1005" s="109"/>
      <c r="W1005" s="613" t="str">
        <f t="shared" si="902"/>
        <v/>
      </c>
      <c r="X1005" s="613" t="str">
        <f t="shared" si="911"/>
        <v/>
      </c>
      <c r="Y1005" s="613" t="str">
        <f t="shared" si="797"/>
        <v/>
      </c>
    </row>
    <row r="1006" spans="1:25" ht="13.8" hidden="1" thickBot="1">
      <c r="A1006" s="196">
        <v>602100</v>
      </c>
      <c r="B1006" s="197" t="s">
        <v>232</v>
      </c>
      <c r="C1006" s="635" t="s">
        <v>343</v>
      </c>
      <c r="D1006" s="636"/>
      <c r="E1006" s="637"/>
      <c r="F1006" s="638"/>
      <c r="G1006" s="639">
        <f>IF(E1006&lt;=30,(0.31*E1006+0.77)*F1006,((0.31*30+0.77)+0.31*(E1006-30))*F1006)</f>
        <v>0</v>
      </c>
      <c r="H1006" s="632">
        <v>77.989999999999995</v>
      </c>
      <c r="I1006" s="632">
        <f>IF(ISBLANK(H1006),"",SUM(G1006:H1006))</f>
        <v>77.989999999999995</v>
      </c>
      <c r="J1006" s="633">
        <f t="shared" si="925"/>
        <v>100.4</v>
      </c>
      <c r="K1006" s="634" t="s">
        <v>18</v>
      </c>
      <c r="L1006" s="107"/>
      <c r="M1006" s="107"/>
      <c r="N1006" s="108">
        <f t="shared" si="919"/>
        <v>0</v>
      </c>
      <c r="O1006" s="108">
        <f t="shared" si="920"/>
        <v>0</v>
      </c>
      <c r="P1006" s="109"/>
      <c r="Q1006" s="107">
        <f t="shared" si="921"/>
        <v>0</v>
      </c>
      <c r="R1006" s="107">
        <f t="shared" si="922"/>
        <v>0</v>
      </c>
      <c r="S1006" s="108">
        <f t="shared" si="923"/>
        <v>0</v>
      </c>
      <c r="T1006" s="110">
        <f t="shared" si="924"/>
        <v>0</v>
      </c>
      <c r="U1006" s="109"/>
      <c r="W1006" s="613" t="str">
        <f t="shared" si="902"/>
        <v/>
      </c>
      <c r="X1006" s="613" t="str">
        <f t="shared" si="911"/>
        <v/>
      </c>
      <c r="Y1006" s="613" t="str">
        <f t="shared" ref="Y1006:Y1068" si="937">IF(V1006="X","x",IF(T1006&gt;0,"x",""))</f>
        <v/>
      </c>
    </row>
    <row r="1007" spans="1:25" ht="13.8" hidden="1" thickBot="1">
      <c r="A1007" s="196">
        <v>532500</v>
      </c>
      <c r="B1007" s="197" t="s">
        <v>232</v>
      </c>
      <c r="C1007" s="675" t="s">
        <v>420</v>
      </c>
      <c r="D1007" s="636"/>
      <c r="E1007" s="637">
        <v>20</v>
      </c>
      <c r="F1007" s="638">
        <v>1.5</v>
      </c>
      <c r="G1007" s="667">
        <f>IF(E1007&lt;=30,(0.66*E1007+1.38)*F1007,((0.66*30+1.38)+0.55*(E1007-30))*F1007)</f>
        <v>21.870000000000005</v>
      </c>
      <c r="H1007" s="632">
        <v>66</v>
      </c>
      <c r="I1007" s="632">
        <f>IF(ISBLANK(H1007),"",SUM(G1007:H1007))</f>
        <v>87.87</v>
      </c>
      <c r="J1007" s="633">
        <f t="shared" si="925"/>
        <v>113.12</v>
      </c>
      <c r="K1007" s="634" t="s">
        <v>16</v>
      </c>
      <c r="L1007" s="107"/>
      <c r="M1007" s="107"/>
      <c r="N1007" s="108">
        <f t="shared" si="919"/>
        <v>0</v>
      </c>
      <c r="O1007" s="108">
        <f t="shared" si="920"/>
        <v>0</v>
      </c>
      <c r="P1007" s="109"/>
      <c r="Q1007" s="107">
        <f t="shared" si="921"/>
        <v>0</v>
      </c>
      <c r="R1007" s="107">
        <f t="shared" si="922"/>
        <v>0</v>
      </c>
      <c r="S1007" s="108">
        <f t="shared" si="923"/>
        <v>0</v>
      </c>
      <c r="T1007" s="110">
        <f t="shared" si="924"/>
        <v>0</v>
      </c>
      <c r="U1007" s="109"/>
      <c r="W1007" s="613" t="str">
        <f t="shared" si="902"/>
        <v/>
      </c>
      <c r="X1007" s="613" t="str">
        <f t="shared" si="911"/>
        <v/>
      </c>
      <c r="Y1007" s="613" t="str">
        <f t="shared" si="937"/>
        <v/>
      </c>
    </row>
    <row r="1008" spans="1:25" ht="13.8" hidden="1" thickBot="1">
      <c r="A1008" s="196">
        <v>603900</v>
      </c>
      <c r="B1008" s="197" t="s">
        <v>232</v>
      </c>
      <c r="C1008" s="675" t="s">
        <v>421</v>
      </c>
      <c r="D1008" s="636"/>
      <c r="E1008" s="637">
        <v>20</v>
      </c>
      <c r="F1008" s="638">
        <v>1.5</v>
      </c>
      <c r="G1008" s="667">
        <f>IF(E1008&lt;=30,(0.66*E1008+1.38)*F1008,((0.66*30+1.38)+0.55*(E1008-30))*F1008)</f>
        <v>21.870000000000005</v>
      </c>
      <c r="H1008" s="632">
        <v>100.51</v>
      </c>
      <c r="I1008" s="632">
        <f>IF(ISBLANK(H1008),"",SUM(G1008:H1008))*0.9</f>
        <v>110.14200000000001</v>
      </c>
      <c r="J1008" s="633">
        <f t="shared" si="925"/>
        <v>141.80000000000001</v>
      </c>
      <c r="K1008" s="634" t="s">
        <v>16</v>
      </c>
      <c r="L1008" s="107"/>
      <c r="M1008" s="107"/>
      <c r="N1008" s="108">
        <f t="shared" si="919"/>
        <v>0</v>
      </c>
      <c r="O1008" s="108">
        <f t="shared" si="920"/>
        <v>0</v>
      </c>
      <c r="P1008" s="109"/>
      <c r="Q1008" s="107">
        <f t="shared" si="921"/>
        <v>0</v>
      </c>
      <c r="R1008" s="107">
        <f t="shared" si="922"/>
        <v>0</v>
      </c>
      <c r="S1008" s="108">
        <f t="shared" si="923"/>
        <v>0</v>
      </c>
      <c r="T1008" s="110">
        <f t="shared" si="924"/>
        <v>0</v>
      </c>
      <c r="U1008" s="109"/>
      <c r="W1008" s="613" t="str">
        <f t="shared" si="902"/>
        <v/>
      </c>
      <c r="X1008" s="613" t="str">
        <f t="shared" si="911"/>
        <v/>
      </c>
      <c r="Y1008" s="613" t="str">
        <f t="shared" si="937"/>
        <v/>
      </c>
    </row>
    <row r="1009" spans="1:25" ht="13.8" hidden="1" thickBot="1">
      <c r="A1009" s="196">
        <v>605000</v>
      </c>
      <c r="B1009" s="197" t="s">
        <v>232</v>
      </c>
      <c r="C1009" s="635" t="s">
        <v>931</v>
      </c>
      <c r="D1009" s="636"/>
      <c r="E1009" s="637"/>
      <c r="F1009" s="638"/>
      <c r="G1009" s="639">
        <f>SUM(G1010:G1012)</f>
        <v>163.24560000000002</v>
      </c>
      <c r="H1009" s="632">
        <v>307.22000000000003</v>
      </c>
      <c r="I1009" s="632">
        <f t="shared" ref="I1009:I1012" si="938">IF(ISBLANK(H1009),"",SUM(G1009:H1009))</f>
        <v>470.46560000000005</v>
      </c>
      <c r="J1009" s="633">
        <f t="shared" si="925"/>
        <v>605.67999999999995</v>
      </c>
      <c r="K1009" s="634" t="s">
        <v>16</v>
      </c>
      <c r="L1009" s="107"/>
      <c r="M1009" s="107"/>
      <c r="N1009" s="108">
        <f t="shared" ref="N1009:N1012" si="939">IF(ISBLANK(L1009),0,ROUND(J1009*L1009,2))</f>
        <v>0</v>
      </c>
      <c r="O1009" s="108">
        <f t="shared" ref="O1009:O1012" si="940">IF(ISBLANK(M1009),0,ROUND(L1009*M1009,2))</f>
        <v>0</v>
      </c>
      <c r="P1009" s="109"/>
      <c r="Q1009" s="107">
        <f t="shared" ref="Q1009:Q1012" si="941">L1009</f>
        <v>0</v>
      </c>
      <c r="R1009" s="107">
        <f t="shared" ref="R1009:R1012" si="942">M1009</f>
        <v>0</v>
      </c>
      <c r="S1009" s="108">
        <f t="shared" ref="S1009:S1012" si="943">IF(ISBLANK(Q1009),0,ROUND(J1009*Q1009,2))</f>
        <v>0</v>
      </c>
      <c r="T1009" s="110">
        <f t="shared" ref="T1009:T1012" si="944">IF(ISBLANK(Q1009),0,ROUND(Q1009*R1009,2))</f>
        <v>0</v>
      </c>
      <c r="U1009" s="109"/>
      <c r="W1009" s="613" t="str">
        <f t="shared" si="902"/>
        <v/>
      </c>
      <c r="X1009" s="613" t="str">
        <f t="shared" si="911"/>
        <v/>
      </c>
      <c r="Y1009" s="613" t="str">
        <f t="shared" si="937"/>
        <v/>
      </c>
    </row>
    <row r="1010" spans="1:25" ht="13.8" hidden="1" thickBot="1">
      <c r="A1010" s="196" t="s">
        <v>175</v>
      </c>
      <c r="B1010" s="197"/>
      <c r="C1010" s="675" t="s">
        <v>241</v>
      </c>
      <c r="D1010" s="636"/>
      <c r="E1010" s="637">
        <v>500</v>
      </c>
      <c r="F1010" s="638">
        <v>0.18</v>
      </c>
      <c r="G1010" s="677">
        <f>IF(E1010&lt;=30,(0.48*E1010+4.05)*F1010,((0.48*30+4.05)+0.4*(E1010-30))*F1010)</f>
        <v>37.160999999999994</v>
      </c>
      <c r="H1010" s="632"/>
      <c r="I1010" s="632" t="str">
        <f t="shared" si="938"/>
        <v/>
      </c>
      <c r="J1010" s="633">
        <f t="shared" si="925"/>
        <v>0</v>
      </c>
      <c r="K1010" s="634" t="s">
        <v>975</v>
      </c>
      <c r="L1010" s="678"/>
      <c r="M1010" s="679"/>
      <c r="N1010" s="108">
        <f t="shared" si="939"/>
        <v>0</v>
      </c>
      <c r="O1010" s="108">
        <f t="shared" si="940"/>
        <v>0</v>
      </c>
      <c r="P1010" s="109"/>
      <c r="Q1010" s="678">
        <f t="shared" si="941"/>
        <v>0</v>
      </c>
      <c r="R1010" s="679">
        <f t="shared" si="942"/>
        <v>0</v>
      </c>
      <c r="S1010" s="108">
        <f t="shared" si="943"/>
        <v>0</v>
      </c>
      <c r="T1010" s="110">
        <f t="shared" si="944"/>
        <v>0</v>
      </c>
      <c r="U1010" s="109"/>
      <c r="V1010" s="612" t="str">
        <f>IF(T1009&gt;0,"xx",IF(O1009&gt;0,"xy",""))</f>
        <v/>
      </c>
      <c r="W1010" s="613" t="str">
        <f t="shared" si="902"/>
        <v/>
      </c>
      <c r="X1010" s="613" t="str">
        <f t="shared" si="911"/>
        <v/>
      </c>
      <c r="Y1010" s="613" t="str">
        <f t="shared" si="937"/>
        <v/>
      </c>
    </row>
    <row r="1011" spans="1:25" ht="13.8" hidden="1" thickBot="1">
      <c r="A1011" s="196" t="s">
        <v>175</v>
      </c>
      <c r="B1011" s="197"/>
      <c r="C1011" s="675" t="s">
        <v>303</v>
      </c>
      <c r="D1011" s="636"/>
      <c r="E1011" s="637">
        <v>180</v>
      </c>
      <c r="F1011" s="638">
        <v>1.06</v>
      </c>
      <c r="G1011" s="671">
        <f>IF(E1011&lt;=30,(0.66*E1011+1.38)*F1011,((0.66*30+1.38)+0.55*(E1011-30))*F1011)</f>
        <v>109.90080000000002</v>
      </c>
      <c r="H1011" s="632"/>
      <c r="I1011" s="632" t="str">
        <f t="shared" si="938"/>
        <v/>
      </c>
      <c r="J1011" s="633">
        <f t="shared" si="925"/>
        <v>0</v>
      </c>
      <c r="K1011" s="634" t="s">
        <v>975</v>
      </c>
      <c r="L1011" s="678"/>
      <c r="M1011" s="679"/>
      <c r="N1011" s="108">
        <f t="shared" si="939"/>
        <v>0</v>
      </c>
      <c r="O1011" s="108">
        <f t="shared" si="940"/>
        <v>0</v>
      </c>
      <c r="P1011" s="109"/>
      <c r="Q1011" s="678">
        <f t="shared" si="941"/>
        <v>0</v>
      </c>
      <c r="R1011" s="679">
        <f t="shared" si="942"/>
        <v>0</v>
      </c>
      <c r="S1011" s="108">
        <f t="shared" si="943"/>
        <v>0</v>
      </c>
      <c r="T1011" s="110">
        <f t="shared" si="944"/>
        <v>0</v>
      </c>
      <c r="U1011" s="109"/>
      <c r="V1011" s="612" t="str">
        <f>IF(T1009&gt;0,"xx",IF(O1009&gt;0,"xy",""))</f>
        <v/>
      </c>
      <c r="W1011" s="613" t="str">
        <f t="shared" si="902"/>
        <v/>
      </c>
      <c r="X1011" s="613" t="str">
        <f t="shared" si="911"/>
        <v/>
      </c>
      <c r="Y1011" s="613" t="str">
        <f t="shared" si="937"/>
        <v/>
      </c>
    </row>
    <row r="1012" spans="1:25" ht="13.8" hidden="1" thickBot="1">
      <c r="A1012" s="196" t="s">
        <v>175</v>
      </c>
      <c r="B1012" s="197"/>
      <c r="C1012" s="675" t="s">
        <v>307</v>
      </c>
      <c r="D1012" s="636"/>
      <c r="E1012" s="637">
        <v>20</v>
      </c>
      <c r="F1012" s="638">
        <v>1.1100000000000001</v>
      </c>
      <c r="G1012" s="671">
        <f>IF(E1012&lt;=30,(0.66*E1012+1.38)*F1012,((0.66*30+1.38)+0.55*(E1012-30))*F1012)</f>
        <v>16.183800000000005</v>
      </c>
      <c r="H1012" s="632"/>
      <c r="I1012" s="632" t="str">
        <f t="shared" si="938"/>
        <v/>
      </c>
      <c r="J1012" s="633">
        <f t="shared" si="925"/>
        <v>0</v>
      </c>
      <c r="K1012" s="634" t="s">
        <v>975</v>
      </c>
      <c r="L1012" s="678"/>
      <c r="M1012" s="679"/>
      <c r="N1012" s="108">
        <f t="shared" si="939"/>
        <v>0</v>
      </c>
      <c r="O1012" s="108">
        <f t="shared" si="940"/>
        <v>0</v>
      </c>
      <c r="P1012" s="109"/>
      <c r="Q1012" s="678">
        <f t="shared" si="941"/>
        <v>0</v>
      </c>
      <c r="R1012" s="679">
        <f t="shared" si="942"/>
        <v>0</v>
      </c>
      <c r="S1012" s="108">
        <f t="shared" si="943"/>
        <v>0</v>
      </c>
      <c r="T1012" s="110">
        <f t="shared" si="944"/>
        <v>0</v>
      </c>
      <c r="U1012" s="109"/>
      <c r="V1012" s="612" t="str">
        <f>IF(T1009&gt;0,"xx",IF(O1009&gt;0,"xy",""))</f>
        <v/>
      </c>
      <c r="W1012" s="613" t="str">
        <f t="shared" si="902"/>
        <v/>
      </c>
      <c r="X1012" s="613" t="str">
        <f t="shared" si="911"/>
        <v/>
      </c>
      <c r="Y1012" s="613" t="str">
        <f t="shared" si="937"/>
        <v/>
      </c>
    </row>
    <row r="1013" spans="1:25" ht="13.8" hidden="1" thickBot="1">
      <c r="A1013" s="196">
        <v>600310</v>
      </c>
      <c r="B1013" s="197" t="s">
        <v>232</v>
      </c>
      <c r="C1013" s="627" t="s">
        <v>572</v>
      </c>
      <c r="D1013" s="628"/>
      <c r="E1013" s="629"/>
      <c r="F1013" s="630"/>
      <c r="G1013" s="631"/>
      <c r="H1013" s="632">
        <v>103.04</v>
      </c>
      <c r="I1013" s="632">
        <f t="shared" ref="I1013:I1023" si="945">IF(ISBLANK(H1013),"",SUM(G1013:H1013))</f>
        <v>103.04</v>
      </c>
      <c r="J1013" s="633">
        <f t="shared" si="925"/>
        <v>132.65</v>
      </c>
      <c r="K1013" s="634" t="s">
        <v>23</v>
      </c>
      <c r="L1013" s="107"/>
      <c r="M1013" s="107"/>
      <c r="N1013" s="108">
        <f t="shared" ref="N1013:N1020" si="946">IF(ISBLANK(L1013),0,ROUND(J1013*L1013,2))</f>
        <v>0</v>
      </c>
      <c r="O1013" s="108">
        <f t="shared" ref="O1013:O1020" si="947">IF(ISBLANK(M1013),0,ROUND(L1013*M1013,2))</f>
        <v>0</v>
      </c>
      <c r="P1013" s="109"/>
      <c r="Q1013" s="107">
        <f t="shared" ref="Q1013:Q1020" si="948">L1013</f>
        <v>0</v>
      </c>
      <c r="R1013" s="107">
        <f t="shared" ref="R1013:R1020" si="949">M1013</f>
        <v>0</v>
      </c>
      <c r="S1013" s="108">
        <f t="shared" ref="S1013:S1020" si="950">IF(ISBLANK(Q1013),0,ROUND(J1013*Q1013,2))</f>
        <v>0</v>
      </c>
      <c r="T1013" s="110">
        <f t="shared" ref="T1013:T1020" si="951">IF(ISBLANK(Q1013),0,ROUND(Q1013*R1013,2))</f>
        <v>0</v>
      </c>
      <c r="U1013" s="109"/>
      <c r="W1013" s="613" t="str">
        <f t="shared" si="902"/>
        <v/>
      </c>
      <c r="X1013" s="613" t="str">
        <f t="shared" si="911"/>
        <v/>
      </c>
      <c r="Y1013" s="613" t="str">
        <f t="shared" si="937"/>
        <v/>
      </c>
    </row>
    <row r="1014" spans="1:25" ht="13.8" hidden="1" thickBot="1">
      <c r="A1014" s="196">
        <v>633000</v>
      </c>
      <c r="B1014" s="197" t="s">
        <v>232</v>
      </c>
      <c r="C1014" s="627" t="s">
        <v>1000</v>
      </c>
      <c r="D1014" s="762"/>
      <c r="E1014" s="629"/>
      <c r="F1014" s="630"/>
      <c r="G1014" s="631"/>
      <c r="H1014" s="632">
        <v>63.28</v>
      </c>
      <c r="I1014" s="632">
        <f t="shared" ref="I1014:I1016" si="952">IF(ISBLANK(H1014),"",SUM(G1014:H1014))</f>
        <v>63.28</v>
      </c>
      <c r="J1014" s="633">
        <f t="shared" si="925"/>
        <v>81.47</v>
      </c>
      <c r="K1014" s="634" t="s">
        <v>20</v>
      </c>
      <c r="L1014" s="107"/>
      <c r="M1014" s="107"/>
      <c r="N1014" s="108">
        <f t="shared" si="946"/>
        <v>0</v>
      </c>
      <c r="O1014" s="108">
        <f t="shared" si="947"/>
        <v>0</v>
      </c>
      <c r="P1014" s="109"/>
      <c r="Q1014" s="107">
        <f t="shared" si="948"/>
        <v>0</v>
      </c>
      <c r="R1014" s="107">
        <f t="shared" si="949"/>
        <v>0</v>
      </c>
      <c r="S1014" s="108">
        <f t="shared" si="950"/>
        <v>0</v>
      </c>
      <c r="T1014" s="110">
        <f t="shared" si="951"/>
        <v>0</v>
      </c>
      <c r="U1014" s="109"/>
      <c r="W1014" s="613" t="str">
        <f t="shared" si="902"/>
        <v/>
      </c>
      <c r="X1014" s="613" t="str">
        <f t="shared" si="911"/>
        <v/>
      </c>
      <c r="Y1014" s="613" t="str">
        <f t="shared" si="937"/>
        <v/>
      </c>
    </row>
    <row r="1015" spans="1:25" ht="13.8" hidden="1" thickBot="1">
      <c r="A1015" s="196">
        <v>633100</v>
      </c>
      <c r="B1015" s="197" t="s">
        <v>232</v>
      </c>
      <c r="C1015" s="627" t="s">
        <v>1001</v>
      </c>
      <c r="D1015" s="762"/>
      <c r="E1015" s="629"/>
      <c r="F1015" s="630"/>
      <c r="G1015" s="631"/>
      <c r="H1015" s="632">
        <v>126.57</v>
      </c>
      <c r="I1015" s="632">
        <f t="shared" si="952"/>
        <v>126.57</v>
      </c>
      <c r="J1015" s="633">
        <f t="shared" si="925"/>
        <v>162.94999999999999</v>
      </c>
      <c r="K1015" s="634" t="s">
        <v>20</v>
      </c>
      <c r="L1015" s="107"/>
      <c r="M1015" s="107"/>
      <c r="N1015" s="108">
        <f t="shared" si="946"/>
        <v>0</v>
      </c>
      <c r="O1015" s="108">
        <f t="shared" si="947"/>
        <v>0</v>
      </c>
      <c r="P1015" s="109"/>
      <c r="Q1015" s="107">
        <f t="shared" si="948"/>
        <v>0</v>
      </c>
      <c r="R1015" s="107">
        <f t="shared" si="949"/>
        <v>0</v>
      </c>
      <c r="S1015" s="108">
        <f t="shared" si="950"/>
        <v>0</v>
      </c>
      <c r="T1015" s="110">
        <f t="shared" si="951"/>
        <v>0</v>
      </c>
      <c r="U1015" s="109"/>
      <c r="W1015" s="613" t="str">
        <f t="shared" si="902"/>
        <v/>
      </c>
      <c r="X1015" s="613" t="str">
        <f t="shared" si="911"/>
        <v/>
      </c>
      <c r="Y1015" s="613" t="str">
        <f t="shared" si="937"/>
        <v/>
      </c>
    </row>
    <row r="1016" spans="1:25" ht="13.8" hidden="1" thickBot="1">
      <c r="A1016" s="196">
        <v>633200</v>
      </c>
      <c r="B1016" s="197" t="s">
        <v>232</v>
      </c>
      <c r="C1016" s="627" t="s">
        <v>1002</v>
      </c>
      <c r="D1016" s="762"/>
      <c r="E1016" s="629"/>
      <c r="F1016" s="630"/>
      <c r="G1016" s="631"/>
      <c r="H1016" s="632">
        <v>189.86</v>
      </c>
      <c r="I1016" s="632">
        <f t="shared" si="952"/>
        <v>189.86</v>
      </c>
      <c r="J1016" s="633">
        <f t="shared" si="925"/>
        <v>244.43</v>
      </c>
      <c r="K1016" s="634" t="s">
        <v>20</v>
      </c>
      <c r="L1016" s="107"/>
      <c r="M1016" s="107"/>
      <c r="N1016" s="108">
        <f t="shared" si="946"/>
        <v>0</v>
      </c>
      <c r="O1016" s="108">
        <f t="shared" si="947"/>
        <v>0</v>
      </c>
      <c r="P1016" s="109"/>
      <c r="Q1016" s="107">
        <f t="shared" si="948"/>
        <v>0</v>
      </c>
      <c r="R1016" s="107">
        <f t="shared" si="949"/>
        <v>0</v>
      </c>
      <c r="S1016" s="108">
        <f t="shared" si="950"/>
        <v>0</v>
      </c>
      <c r="T1016" s="110">
        <f t="shared" si="951"/>
        <v>0</v>
      </c>
      <c r="U1016" s="109"/>
      <c r="W1016" s="613" t="str">
        <f t="shared" si="902"/>
        <v/>
      </c>
      <c r="X1016" s="613" t="str">
        <f t="shared" si="911"/>
        <v/>
      </c>
      <c r="Y1016" s="613" t="str">
        <f t="shared" si="937"/>
        <v/>
      </c>
    </row>
    <row r="1017" spans="1:25" ht="13.8" hidden="1" thickBot="1">
      <c r="A1017" s="196">
        <v>800900</v>
      </c>
      <c r="B1017" s="197" t="s">
        <v>232</v>
      </c>
      <c r="C1017" s="627" t="s">
        <v>573</v>
      </c>
      <c r="D1017" s="628"/>
      <c r="E1017" s="629"/>
      <c r="F1017" s="630"/>
      <c r="G1017" s="631"/>
      <c r="H1017" s="632">
        <v>9</v>
      </c>
      <c r="I1017" s="632">
        <f t="shared" si="945"/>
        <v>9</v>
      </c>
      <c r="J1017" s="633">
        <f t="shared" si="925"/>
        <v>11.59</v>
      </c>
      <c r="K1017" s="634" t="s">
        <v>18</v>
      </c>
      <c r="L1017" s="107"/>
      <c r="M1017" s="107"/>
      <c r="N1017" s="108">
        <f t="shared" si="946"/>
        <v>0</v>
      </c>
      <c r="O1017" s="108">
        <f t="shared" si="947"/>
        <v>0</v>
      </c>
      <c r="P1017" s="109"/>
      <c r="Q1017" s="107">
        <f t="shared" si="948"/>
        <v>0</v>
      </c>
      <c r="R1017" s="107">
        <f t="shared" si="949"/>
        <v>0</v>
      </c>
      <c r="S1017" s="108">
        <f t="shared" si="950"/>
        <v>0</v>
      </c>
      <c r="T1017" s="110">
        <f t="shared" si="951"/>
        <v>0</v>
      </c>
      <c r="U1017" s="109"/>
      <c r="W1017" s="613" t="str">
        <f t="shared" si="902"/>
        <v/>
      </c>
      <c r="X1017" s="613" t="str">
        <f t="shared" si="911"/>
        <v/>
      </c>
      <c r="Y1017" s="613" t="str">
        <f t="shared" si="937"/>
        <v/>
      </c>
    </row>
    <row r="1018" spans="1:25" ht="13.8" hidden="1" thickBot="1">
      <c r="A1018" s="196">
        <v>801100</v>
      </c>
      <c r="B1018" s="197" t="s">
        <v>232</v>
      </c>
      <c r="C1018" s="627" t="s">
        <v>362</v>
      </c>
      <c r="D1018" s="628"/>
      <c r="E1018" s="629"/>
      <c r="F1018" s="630"/>
      <c r="G1018" s="631"/>
      <c r="H1018" s="632">
        <v>13.11</v>
      </c>
      <c r="I1018" s="632">
        <f t="shared" si="945"/>
        <v>13.11</v>
      </c>
      <c r="J1018" s="633">
        <f t="shared" si="925"/>
        <v>16.88</v>
      </c>
      <c r="K1018" s="634" t="s">
        <v>18</v>
      </c>
      <c r="L1018" s="641"/>
      <c r="M1018" s="641"/>
      <c r="N1018" s="108">
        <f t="shared" si="946"/>
        <v>0</v>
      </c>
      <c r="O1018" s="110">
        <f t="shared" si="947"/>
        <v>0</v>
      </c>
      <c r="P1018" s="109"/>
      <c r="Q1018" s="640">
        <f t="shared" si="948"/>
        <v>0</v>
      </c>
      <c r="R1018" s="641">
        <f t="shared" si="949"/>
        <v>0</v>
      </c>
      <c r="S1018" s="108">
        <f t="shared" si="950"/>
        <v>0</v>
      </c>
      <c r="T1018" s="110">
        <f t="shared" si="951"/>
        <v>0</v>
      </c>
      <c r="U1018" s="109"/>
      <c r="W1018" s="613" t="str">
        <f t="shared" si="902"/>
        <v/>
      </c>
      <c r="X1018" s="613" t="str">
        <f t="shared" si="911"/>
        <v/>
      </c>
      <c r="Y1018" s="613" t="str">
        <f t="shared" si="937"/>
        <v/>
      </c>
    </row>
    <row r="1019" spans="1:25" ht="13.8" hidden="1" thickBot="1">
      <c r="A1019" s="196">
        <v>600510</v>
      </c>
      <c r="B1019" s="197" t="s">
        <v>232</v>
      </c>
      <c r="C1019" s="627" t="s">
        <v>574</v>
      </c>
      <c r="D1019" s="628"/>
      <c r="E1019" s="629"/>
      <c r="F1019" s="630"/>
      <c r="G1019" s="631"/>
      <c r="H1019" s="632">
        <v>1.6800000000000002</v>
      </c>
      <c r="I1019" s="632">
        <f t="shared" si="945"/>
        <v>1.6800000000000002</v>
      </c>
      <c r="J1019" s="633">
        <f t="shared" si="925"/>
        <v>2.16</v>
      </c>
      <c r="K1019" s="634" t="s">
        <v>20</v>
      </c>
      <c r="L1019" s="641"/>
      <c r="M1019" s="641"/>
      <c r="N1019" s="108">
        <f t="shared" si="946"/>
        <v>0</v>
      </c>
      <c r="O1019" s="110">
        <f t="shared" si="947"/>
        <v>0</v>
      </c>
      <c r="P1019" s="109"/>
      <c r="Q1019" s="640">
        <f t="shared" si="948"/>
        <v>0</v>
      </c>
      <c r="R1019" s="641">
        <f t="shared" si="949"/>
        <v>0</v>
      </c>
      <c r="S1019" s="108">
        <f t="shared" si="950"/>
        <v>0</v>
      </c>
      <c r="T1019" s="110">
        <f t="shared" si="951"/>
        <v>0</v>
      </c>
      <c r="U1019" s="109"/>
      <c r="W1019" s="613" t="str">
        <f t="shared" si="902"/>
        <v/>
      </c>
      <c r="X1019" s="613" t="str">
        <f t="shared" si="911"/>
        <v/>
      </c>
      <c r="Y1019" s="613" t="str">
        <f t="shared" si="937"/>
        <v/>
      </c>
    </row>
    <row r="1020" spans="1:25" ht="13.8" hidden="1" thickBot="1">
      <c r="A1020" s="673">
        <v>521450</v>
      </c>
      <c r="B1020" s="674" t="s">
        <v>232</v>
      </c>
      <c r="C1020" s="635" t="s">
        <v>277</v>
      </c>
      <c r="D1020" s="636"/>
      <c r="E1020" s="637">
        <v>20</v>
      </c>
      <c r="F1020" s="630">
        <v>0.3</v>
      </c>
      <c r="G1020" s="667">
        <f>IF(E1020&lt;=30,(0.66*E1020+1.38)*F1020,((0.66*30+1.38)+0.55*(E1020-30))*F1020)</f>
        <v>4.3740000000000006</v>
      </c>
      <c r="H1020" s="632">
        <v>19.739999999999998</v>
      </c>
      <c r="I1020" s="632">
        <f>IF(ISBLANK(H1020),"",SUM(G1020:H1020))</f>
        <v>24.113999999999997</v>
      </c>
      <c r="J1020" s="633">
        <f t="shared" si="925"/>
        <v>31.04</v>
      </c>
      <c r="K1020" s="634" t="s">
        <v>18</v>
      </c>
      <c r="L1020" s="107"/>
      <c r="M1020" s="107"/>
      <c r="N1020" s="108">
        <f t="shared" si="946"/>
        <v>0</v>
      </c>
      <c r="O1020" s="108">
        <f t="shared" si="947"/>
        <v>0</v>
      </c>
      <c r="P1020" s="109"/>
      <c r="Q1020" s="107">
        <f t="shared" si="948"/>
        <v>0</v>
      </c>
      <c r="R1020" s="107">
        <f t="shared" si="949"/>
        <v>0</v>
      </c>
      <c r="S1020" s="108">
        <f t="shared" si="950"/>
        <v>0</v>
      </c>
      <c r="T1020" s="110">
        <f t="shared" si="951"/>
        <v>0</v>
      </c>
      <c r="U1020" s="109"/>
      <c r="W1020" s="613" t="str">
        <f t="shared" ref="W1020:W1082" si="953">IF(V1020="X","x",IF(V1020="xx","x",IF(V1020="xy","x",IF(V1020="y","x",IF(OR(O1020&gt;0,T1020&gt;0),"x","")))))</f>
        <v/>
      </c>
      <c r="X1020" s="613" t="str">
        <f t="shared" si="911"/>
        <v/>
      </c>
      <c r="Y1020" s="613" t="str">
        <f t="shared" si="937"/>
        <v/>
      </c>
    </row>
    <row r="1021" spans="1:25" ht="13.8" hidden="1" thickBot="1">
      <c r="A1021" s="196">
        <v>511300</v>
      </c>
      <c r="B1021" s="197" t="s">
        <v>232</v>
      </c>
      <c r="C1021" s="635" t="s">
        <v>227</v>
      </c>
      <c r="D1021" s="636"/>
      <c r="E1021" s="637">
        <v>0</v>
      </c>
      <c r="F1021" s="638">
        <v>0</v>
      </c>
      <c r="G1021" s="639">
        <v>0</v>
      </c>
      <c r="H1021" s="632">
        <v>0.19</v>
      </c>
      <c r="I1021" s="632">
        <f t="shared" si="945"/>
        <v>0.19</v>
      </c>
      <c r="J1021" s="633">
        <f t="shared" si="925"/>
        <v>0.24</v>
      </c>
      <c r="K1021" s="634" t="s">
        <v>18</v>
      </c>
      <c r="L1021" s="107"/>
      <c r="M1021" s="107"/>
      <c r="N1021" s="108">
        <f>IF(ISBLANK(L1021),0,ROUND(J1021*L1021,2))</f>
        <v>0</v>
      </c>
      <c r="O1021" s="108">
        <f>IF(ISBLANK(M1021),0,ROUND(L1021*M1021,2))</f>
        <v>0</v>
      </c>
      <c r="P1021" s="109"/>
      <c r="Q1021" s="107">
        <f t="shared" ref="Q1021:R1023" si="954">L1021</f>
        <v>0</v>
      </c>
      <c r="R1021" s="107">
        <f t="shared" si="954"/>
        <v>0</v>
      </c>
      <c r="S1021" s="108">
        <f>IF(ISBLANK(Q1021),0,ROUND(J1021*Q1021,2))</f>
        <v>0</v>
      </c>
      <c r="T1021" s="110">
        <f>IF(ISBLANK(Q1021),0,ROUND(Q1021*R1021,2))</f>
        <v>0</v>
      </c>
      <c r="U1021" s="109"/>
      <c r="W1021" s="613" t="str">
        <f t="shared" si="953"/>
        <v/>
      </c>
      <c r="X1021" s="613" t="str">
        <f t="shared" si="911"/>
        <v/>
      </c>
      <c r="Y1021" s="613" t="str">
        <f t="shared" si="937"/>
        <v/>
      </c>
    </row>
    <row r="1022" spans="1:25" ht="13.8" hidden="1" thickBot="1">
      <c r="A1022" s="196" t="s">
        <v>21</v>
      </c>
      <c r="B1022" s="197" t="s">
        <v>232</v>
      </c>
      <c r="C1022" s="635" t="s">
        <v>589</v>
      </c>
      <c r="D1022" s="636"/>
      <c r="E1022" s="637"/>
      <c r="F1022" s="630"/>
      <c r="G1022" s="639"/>
      <c r="H1022" s="632">
        <v>6.146148036253777</v>
      </c>
      <c r="I1022" s="632">
        <f t="shared" si="945"/>
        <v>6.146148036253777</v>
      </c>
      <c r="J1022" s="633">
        <f t="shared" si="925"/>
        <v>7.91</v>
      </c>
      <c r="K1022" s="634" t="s">
        <v>18</v>
      </c>
      <c r="L1022" s="107"/>
      <c r="M1022" s="107"/>
      <c r="N1022" s="108">
        <f>IF(ISBLANK(L1022),0,ROUND(J1022*L1022,2))</f>
        <v>0</v>
      </c>
      <c r="O1022" s="108">
        <f>IF(ISBLANK(M1022),0,ROUND(L1022*M1022,2))</f>
        <v>0</v>
      </c>
      <c r="P1022" s="109"/>
      <c r="Q1022" s="107">
        <f t="shared" si="954"/>
        <v>0</v>
      </c>
      <c r="R1022" s="107">
        <f t="shared" si="954"/>
        <v>0</v>
      </c>
      <c r="S1022" s="108">
        <f>IF(ISBLANK(Q1022),0,ROUND(J1022*Q1022,2))</f>
        <v>0</v>
      </c>
      <c r="T1022" s="110">
        <f>IF(ISBLANK(Q1022),0,ROUND(Q1022*R1022,2))</f>
        <v>0</v>
      </c>
      <c r="U1022" s="109"/>
      <c r="W1022" s="613" t="str">
        <f t="shared" si="953"/>
        <v/>
      </c>
      <c r="X1022" s="613" t="str">
        <f t="shared" si="911"/>
        <v/>
      </c>
      <c r="Y1022" s="613" t="str">
        <f t="shared" si="937"/>
        <v/>
      </c>
    </row>
    <row r="1023" spans="1:25" ht="13.8" hidden="1" thickBot="1">
      <c r="A1023" s="196" t="s">
        <v>21</v>
      </c>
      <c r="B1023" s="197" t="s">
        <v>232</v>
      </c>
      <c r="C1023" s="635" t="s">
        <v>279</v>
      </c>
      <c r="D1023" s="636"/>
      <c r="E1023" s="637"/>
      <c r="F1023" s="630"/>
      <c r="G1023" s="639"/>
      <c r="H1023" s="632">
        <v>10.85</v>
      </c>
      <c r="I1023" s="632">
        <f t="shared" si="945"/>
        <v>10.85</v>
      </c>
      <c r="J1023" s="633">
        <f t="shared" si="925"/>
        <v>13.97</v>
      </c>
      <c r="K1023" s="634" t="s">
        <v>18</v>
      </c>
      <c r="L1023" s="107"/>
      <c r="M1023" s="107"/>
      <c r="N1023" s="108">
        <f>IF(ISBLANK(L1023),0,ROUND(J1023*L1023,2))</f>
        <v>0</v>
      </c>
      <c r="O1023" s="108">
        <f>IF(ISBLANK(M1023),0,ROUND(L1023*M1023,2))</f>
        <v>0</v>
      </c>
      <c r="P1023" s="109"/>
      <c r="Q1023" s="107">
        <f t="shared" si="954"/>
        <v>0</v>
      </c>
      <c r="R1023" s="107">
        <f t="shared" si="954"/>
        <v>0</v>
      </c>
      <c r="S1023" s="108">
        <f>IF(ISBLANK(Q1023),0,ROUND(J1023*Q1023,2))</f>
        <v>0</v>
      </c>
      <c r="T1023" s="110">
        <f>IF(ISBLANK(Q1023),0,ROUND(Q1023*R1023,2))</f>
        <v>0</v>
      </c>
      <c r="U1023" s="109"/>
      <c r="W1023" s="613" t="str">
        <f t="shared" si="953"/>
        <v/>
      </c>
      <c r="X1023" s="613" t="str">
        <f t="shared" si="911"/>
        <v/>
      </c>
      <c r="Y1023" s="613" t="str">
        <f t="shared" si="937"/>
        <v/>
      </c>
    </row>
    <row r="1024" spans="1:25" ht="13.8" hidden="1" thickBot="1">
      <c r="A1024" s="643" t="s">
        <v>207</v>
      </c>
      <c r="B1024" s="644"/>
      <c r="C1024" s="645" t="s">
        <v>954</v>
      </c>
      <c r="D1024" s="646"/>
      <c r="E1024" s="795"/>
      <c r="F1024" s="796"/>
      <c r="G1024" s="797"/>
      <c r="H1024" s="798"/>
      <c r="I1024" s="798"/>
      <c r="J1024" s="798"/>
      <c r="K1024" s="799" t="s">
        <v>975</v>
      </c>
      <c r="L1024" s="647"/>
      <c r="M1024" s="648"/>
      <c r="N1024" s="648"/>
      <c r="O1024" s="649"/>
      <c r="P1024" s="109"/>
      <c r="Q1024" s="647"/>
      <c r="R1024" s="648"/>
      <c r="S1024" s="648"/>
      <c r="T1024" s="649"/>
      <c r="U1024" s="109"/>
      <c r="V1024" s="612" t="str">
        <f>IF(OR(SUM(O1025:O1056)&gt;0,SUM(T1025:T1056)&gt;0),"y","")</f>
        <v/>
      </c>
      <c r="W1024" s="613" t="str">
        <f t="shared" si="953"/>
        <v/>
      </c>
      <c r="X1024" s="613" t="str">
        <f t="shared" si="911"/>
        <v/>
      </c>
      <c r="Y1024" s="613" t="str">
        <f t="shared" si="937"/>
        <v/>
      </c>
    </row>
    <row r="1025" spans="1:25" ht="13.8" hidden="1" thickBot="1">
      <c r="A1025" s="650" t="s">
        <v>207</v>
      </c>
      <c r="B1025" s="651" t="s">
        <v>207</v>
      </c>
      <c r="C1025" s="652"/>
      <c r="D1025" s="653"/>
      <c r="E1025" s="637"/>
      <c r="F1025" s="638"/>
      <c r="G1025" s="639"/>
      <c r="H1025" s="632"/>
      <c r="I1025" s="632"/>
      <c r="J1025" s="633">
        <f t="shared" ref="J1025:J1056" si="955">IF(ISBLANK(I1025),0,ROUND(I1025*(1+$E$10)*(1+$E$11*D1025),2))</f>
        <v>0</v>
      </c>
      <c r="K1025" s="681" t="s">
        <v>975</v>
      </c>
      <c r="L1025" s="641"/>
      <c r="M1025" s="641"/>
      <c r="N1025" s="108">
        <f t="shared" ref="N1025" si="956">IF(ISBLANK(L1025),0,ROUND(J1025*L1025,2))</f>
        <v>0</v>
      </c>
      <c r="O1025" s="110">
        <f t="shared" ref="O1025:O1056" si="957">IF(ISBLANK(M1025),0,ROUND(L1025*M1025,2))</f>
        <v>0</v>
      </c>
      <c r="P1025" s="109"/>
      <c r="Q1025" s="640">
        <f t="shared" ref="Q1025:Q1056" si="958">L1025</f>
        <v>0</v>
      </c>
      <c r="R1025" s="641">
        <f t="shared" ref="R1025:R1056" si="959">M1025</f>
        <v>0</v>
      </c>
      <c r="S1025" s="108">
        <f t="shared" ref="S1025:S1056" si="960">IF(ISBLANK(Q1025),0,ROUND(J1025*Q1025,2))</f>
        <v>0</v>
      </c>
      <c r="T1025" s="110">
        <f t="shared" ref="T1025:T1056" si="961">IF(ISBLANK(Q1025),0,ROUND(Q1025*R1025,2))</f>
        <v>0</v>
      </c>
      <c r="U1025" s="109"/>
      <c r="W1025" s="613" t="str">
        <f t="shared" si="953"/>
        <v/>
      </c>
      <c r="X1025" s="613" t="str">
        <f t="shared" si="911"/>
        <v/>
      </c>
      <c r="Y1025" s="613" t="str">
        <f t="shared" si="937"/>
        <v/>
      </c>
    </row>
    <row r="1026" spans="1:25" ht="13.8" hidden="1" thickBot="1">
      <c r="A1026" s="650" t="s">
        <v>207</v>
      </c>
      <c r="B1026" s="651" t="s">
        <v>207</v>
      </c>
      <c r="C1026" s="654"/>
      <c r="D1026" s="653"/>
      <c r="E1026" s="637"/>
      <c r="F1026" s="638"/>
      <c r="G1026" s="639"/>
      <c r="H1026" s="632"/>
      <c r="I1026" s="632"/>
      <c r="J1026" s="623">
        <f t="shared" si="955"/>
        <v>0</v>
      </c>
      <c r="K1026" s="681" t="s">
        <v>975</v>
      </c>
      <c r="L1026" s="107"/>
      <c r="M1026" s="107"/>
      <c r="N1026" s="108">
        <f>IF(ISBLANK(L1026),0,ROUND(J1026*L1026,2))</f>
        <v>0</v>
      </c>
      <c r="O1026" s="108">
        <f t="shared" si="957"/>
        <v>0</v>
      </c>
      <c r="P1026" s="109"/>
      <c r="Q1026" s="107">
        <f t="shared" si="958"/>
        <v>0</v>
      </c>
      <c r="R1026" s="107">
        <f t="shared" si="959"/>
        <v>0</v>
      </c>
      <c r="S1026" s="108">
        <f t="shared" si="960"/>
        <v>0</v>
      </c>
      <c r="T1026" s="655">
        <f t="shared" si="961"/>
        <v>0</v>
      </c>
      <c r="U1026" s="109"/>
      <c r="W1026" s="613" t="str">
        <f t="shared" si="953"/>
        <v/>
      </c>
      <c r="X1026" s="613" t="str">
        <f t="shared" si="911"/>
        <v/>
      </c>
      <c r="Y1026" s="613" t="str">
        <f t="shared" si="937"/>
        <v/>
      </c>
    </row>
    <row r="1027" spans="1:25" ht="13.8" hidden="1" thickBot="1">
      <c r="A1027" s="650" t="s">
        <v>207</v>
      </c>
      <c r="B1027" s="651" t="s">
        <v>207</v>
      </c>
      <c r="C1027" s="654"/>
      <c r="D1027" s="653"/>
      <c r="E1027" s="637"/>
      <c r="F1027" s="638"/>
      <c r="G1027" s="639"/>
      <c r="H1027" s="632"/>
      <c r="I1027" s="632"/>
      <c r="J1027" s="623">
        <f t="shared" si="955"/>
        <v>0</v>
      </c>
      <c r="K1027" s="681" t="s">
        <v>975</v>
      </c>
      <c r="L1027" s="107"/>
      <c r="M1027" s="107"/>
      <c r="N1027" s="108">
        <f t="shared" ref="N1027:N1056" si="962">IF(ISBLANK(L1027),0,ROUND(J1027*L1027,2))</f>
        <v>0</v>
      </c>
      <c r="O1027" s="108">
        <f t="shared" si="957"/>
        <v>0</v>
      </c>
      <c r="P1027" s="109"/>
      <c r="Q1027" s="107">
        <f t="shared" si="958"/>
        <v>0</v>
      </c>
      <c r="R1027" s="107">
        <f t="shared" si="959"/>
        <v>0</v>
      </c>
      <c r="S1027" s="108">
        <f t="shared" si="960"/>
        <v>0</v>
      </c>
      <c r="T1027" s="110">
        <f t="shared" si="961"/>
        <v>0</v>
      </c>
      <c r="U1027" s="109"/>
      <c r="W1027" s="613" t="str">
        <f t="shared" si="953"/>
        <v/>
      </c>
      <c r="X1027" s="613" t="str">
        <f t="shared" si="911"/>
        <v/>
      </c>
      <c r="Y1027" s="613" t="str">
        <f t="shared" si="937"/>
        <v/>
      </c>
    </row>
    <row r="1028" spans="1:25" ht="13.8" hidden="1" thickBot="1">
      <c r="A1028" s="650" t="s">
        <v>207</v>
      </c>
      <c r="B1028" s="651" t="s">
        <v>207</v>
      </c>
      <c r="C1028" s="654"/>
      <c r="D1028" s="653"/>
      <c r="E1028" s="637"/>
      <c r="F1028" s="638"/>
      <c r="G1028" s="639"/>
      <c r="H1028" s="632"/>
      <c r="I1028" s="632"/>
      <c r="J1028" s="623">
        <f t="shared" si="955"/>
        <v>0</v>
      </c>
      <c r="K1028" s="681" t="s">
        <v>975</v>
      </c>
      <c r="L1028" s="107"/>
      <c r="M1028" s="107"/>
      <c r="N1028" s="108">
        <f t="shared" si="962"/>
        <v>0</v>
      </c>
      <c r="O1028" s="108">
        <f t="shared" si="957"/>
        <v>0</v>
      </c>
      <c r="P1028" s="109"/>
      <c r="Q1028" s="107">
        <f t="shared" si="958"/>
        <v>0</v>
      </c>
      <c r="R1028" s="107">
        <f t="shared" si="959"/>
        <v>0</v>
      </c>
      <c r="S1028" s="108">
        <f t="shared" si="960"/>
        <v>0</v>
      </c>
      <c r="T1028" s="110">
        <f t="shared" si="961"/>
        <v>0</v>
      </c>
      <c r="U1028" s="109"/>
      <c r="W1028" s="613" t="str">
        <f t="shared" si="953"/>
        <v/>
      </c>
      <c r="X1028" s="613" t="str">
        <f t="shared" si="911"/>
        <v/>
      </c>
      <c r="Y1028" s="613" t="str">
        <f t="shared" si="937"/>
        <v/>
      </c>
    </row>
    <row r="1029" spans="1:25" ht="13.8" hidden="1" thickBot="1">
      <c r="A1029" s="650" t="s">
        <v>207</v>
      </c>
      <c r="B1029" s="651" t="s">
        <v>207</v>
      </c>
      <c r="C1029" s="654"/>
      <c r="D1029" s="653"/>
      <c r="E1029" s="637"/>
      <c r="F1029" s="638"/>
      <c r="G1029" s="639"/>
      <c r="H1029" s="632"/>
      <c r="I1029" s="632"/>
      <c r="J1029" s="623">
        <f t="shared" si="955"/>
        <v>0</v>
      </c>
      <c r="K1029" s="681" t="s">
        <v>975</v>
      </c>
      <c r="L1029" s="107"/>
      <c r="M1029" s="107"/>
      <c r="N1029" s="108">
        <f t="shared" ref="N1029:N1035" si="963">IF(ISBLANK(L1029),0,ROUND(J1029*L1029,2))</f>
        <v>0</v>
      </c>
      <c r="O1029" s="108">
        <f t="shared" ref="O1029:O1035" si="964">IF(ISBLANK(M1029),0,ROUND(L1029*M1029,2))</f>
        <v>0</v>
      </c>
      <c r="P1029" s="109"/>
      <c r="Q1029" s="107">
        <f t="shared" si="958"/>
        <v>0</v>
      </c>
      <c r="R1029" s="107">
        <f t="shared" si="959"/>
        <v>0</v>
      </c>
      <c r="S1029" s="108">
        <f t="shared" ref="S1029:S1035" si="965">IF(ISBLANK(Q1029),0,ROUND(J1029*Q1029,2))</f>
        <v>0</v>
      </c>
      <c r="T1029" s="110">
        <f t="shared" si="961"/>
        <v>0</v>
      </c>
      <c r="U1029" s="109"/>
      <c r="W1029" s="613" t="str">
        <f t="shared" si="953"/>
        <v/>
      </c>
      <c r="X1029" s="613" t="str">
        <f t="shared" si="911"/>
        <v/>
      </c>
      <c r="Y1029" s="613" t="str">
        <f t="shared" si="937"/>
        <v/>
      </c>
    </row>
    <row r="1030" spans="1:25" ht="13.8" hidden="1" thickBot="1">
      <c r="A1030" s="650" t="s">
        <v>207</v>
      </c>
      <c r="B1030" s="651" t="s">
        <v>207</v>
      </c>
      <c r="C1030" s="654"/>
      <c r="D1030" s="653"/>
      <c r="E1030" s="637"/>
      <c r="F1030" s="638"/>
      <c r="G1030" s="639"/>
      <c r="H1030" s="632"/>
      <c r="I1030" s="632"/>
      <c r="J1030" s="623">
        <f t="shared" si="955"/>
        <v>0</v>
      </c>
      <c r="K1030" s="681" t="s">
        <v>975</v>
      </c>
      <c r="L1030" s="107"/>
      <c r="M1030" s="107"/>
      <c r="N1030" s="108">
        <f t="shared" si="963"/>
        <v>0</v>
      </c>
      <c r="O1030" s="108">
        <f t="shared" si="964"/>
        <v>0</v>
      </c>
      <c r="P1030" s="109"/>
      <c r="Q1030" s="107">
        <f t="shared" si="958"/>
        <v>0</v>
      </c>
      <c r="R1030" s="107">
        <f t="shared" si="959"/>
        <v>0</v>
      </c>
      <c r="S1030" s="108">
        <f t="shared" si="965"/>
        <v>0</v>
      </c>
      <c r="T1030" s="110">
        <f t="shared" si="961"/>
        <v>0</v>
      </c>
      <c r="U1030" s="109"/>
      <c r="W1030" s="613" t="str">
        <f t="shared" si="953"/>
        <v/>
      </c>
      <c r="X1030" s="613" t="str">
        <f t="shared" si="911"/>
        <v/>
      </c>
      <c r="Y1030" s="613" t="str">
        <f t="shared" si="937"/>
        <v/>
      </c>
    </row>
    <row r="1031" spans="1:25" ht="13.8" hidden="1" thickBot="1">
      <c r="A1031" s="650" t="s">
        <v>207</v>
      </c>
      <c r="B1031" s="651" t="s">
        <v>207</v>
      </c>
      <c r="C1031" s="654"/>
      <c r="D1031" s="653"/>
      <c r="E1031" s="637"/>
      <c r="F1031" s="638"/>
      <c r="G1031" s="639"/>
      <c r="H1031" s="632"/>
      <c r="I1031" s="632"/>
      <c r="J1031" s="623">
        <f t="shared" si="955"/>
        <v>0</v>
      </c>
      <c r="K1031" s="681" t="s">
        <v>975</v>
      </c>
      <c r="L1031" s="107"/>
      <c r="M1031" s="107"/>
      <c r="N1031" s="108">
        <f t="shared" si="963"/>
        <v>0</v>
      </c>
      <c r="O1031" s="108">
        <f t="shared" si="964"/>
        <v>0</v>
      </c>
      <c r="P1031" s="109"/>
      <c r="Q1031" s="107">
        <f t="shared" si="958"/>
        <v>0</v>
      </c>
      <c r="R1031" s="107">
        <f t="shared" si="959"/>
        <v>0</v>
      </c>
      <c r="S1031" s="108">
        <f t="shared" si="965"/>
        <v>0</v>
      </c>
      <c r="T1031" s="110">
        <f t="shared" si="961"/>
        <v>0</v>
      </c>
      <c r="U1031" s="109"/>
      <c r="W1031" s="613" t="str">
        <f t="shared" si="953"/>
        <v/>
      </c>
      <c r="X1031" s="613" t="str">
        <f t="shared" si="911"/>
        <v/>
      </c>
      <c r="Y1031" s="613" t="str">
        <f t="shared" si="937"/>
        <v/>
      </c>
    </row>
    <row r="1032" spans="1:25" ht="13.8" hidden="1" thickBot="1">
      <c r="A1032" s="650" t="s">
        <v>207</v>
      </c>
      <c r="B1032" s="651" t="s">
        <v>207</v>
      </c>
      <c r="C1032" s="654"/>
      <c r="D1032" s="653"/>
      <c r="E1032" s="637"/>
      <c r="F1032" s="638"/>
      <c r="G1032" s="639"/>
      <c r="H1032" s="632"/>
      <c r="I1032" s="632"/>
      <c r="J1032" s="623">
        <f t="shared" si="955"/>
        <v>0</v>
      </c>
      <c r="K1032" s="681" t="s">
        <v>975</v>
      </c>
      <c r="L1032" s="107"/>
      <c r="M1032" s="107"/>
      <c r="N1032" s="108">
        <f t="shared" si="963"/>
        <v>0</v>
      </c>
      <c r="O1032" s="108">
        <f t="shared" si="964"/>
        <v>0</v>
      </c>
      <c r="P1032" s="109"/>
      <c r="Q1032" s="107">
        <f t="shared" si="958"/>
        <v>0</v>
      </c>
      <c r="R1032" s="107">
        <f t="shared" si="959"/>
        <v>0</v>
      </c>
      <c r="S1032" s="108">
        <f t="shared" si="965"/>
        <v>0</v>
      </c>
      <c r="T1032" s="110">
        <f t="shared" si="961"/>
        <v>0</v>
      </c>
      <c r="U1032" s="109"/>
      <c r="W1032" s="613" t="str">
        <f t="shared" si="953"/>
        <v/>
      </c>
      <c r="X1032" s="613" t="str">
        <f t="shared" ref="X1032:X1286" si="966">IF(V1032="X","x",IF(V1032="y","x",IF(V1032="xx","x",IF(T1032&gt;0,"x",""))))</f>
        <v/>
      </c>
      <c r="Y1032" s="613" t="str">
        <f t="shared" si="937"/>
        <v/>
      </c>
    </row>
    <row r="1033" spans="1:25" ht="13.8" hidden="1" thickBot="1">
      <c r="A1033" s="650" t="s">
        <v>207</v>
      </c>
      <c r="B1033" s="651" t="s">
        <v>207</v>
      </c>
      <c r="C1033" s="654"/>
      <c r="D1033" s="653"/>
      <c r="E1033" s="637"/>
      <c r="F1033" s="638"/>
      <c r="G1033" s="639"/>
      <c r="H1033" s="632"/>
      <c r="I1033" s="632"/>
      <c r="J1033" s="623">
        <f t="shared" si="955"/>
        <v>0</v>
      </c>
      <c r="K1033" s="681" t="s">
        <v>975</v>
      </c>
      <c r="L1033" s="107"/>
      <c r="M1033" s="107"/>
      <c r="N1033" s="108">
        <f t="shared" si="963"/>
        <v>0</v>
      </c>
      <c r="O1033" s="108">
        <f t="shared" si="964"/>
        <v>0</v>
      </c>
      <c r="P1033" s="109"/>
      <c r="Q1033" s="107">
        <f t="shared" si="958"/>
        <v>0</v>
      </c>
      <c r="R1033" s="107">
        <f t="shared" si="959"/>
        <v>0</v>
      </c>
      <c r="S1033" s="108">
        <f t="shared" si="965"/>
        <v>0</v>
      </c>
      <c r="T1033" s="110">
        <f t="shared" si="961"/>
        <v>0</v>
      </c>
      <c r="U1033" s="109"/>
      <c r="W1033" s="613" t="str">
        <f t="shared" si="953"/>
        <v/>
      </c>
      <c r="X1033" s="613" t="str">
        <f t="shared" si="966"/>
        <v/>
      </c>
      <c r="Y1033" s="613" t="str">
        <f t="shared" si="937"/>
        <v/>
      </c>
    </row>
    <row r="1034" spans="1:25" ht="13.8" hidden="1" thickBot="1">
      <c r="A1034" s="650" t="s">
        <v>207</v>
      </c>
      <c r="B1034" s="651" t="s">
        <v>207</v>
      </c>
      <c r="C1034" s="654"/>
      <c r="D1034" s="653"/>
      <c r="E1034" s="637"/>
      <c r="F1034" s="638"/>
      <c r="G1034" s="639"/>
      <c r="H1034" s="632"/>
      <c r="I1034" s="632"/>
      <c r="J1034" s="623">
        <f t="shared" si="955"/>
        <v>0</v>
      </c>
      <c r="K1034" s="681" t="s">
        <v>975</v>
      </c>
      <c r="L1034" s="107"/>
      <c r="M1034" s="107"/>
      <c r="N1034" s="108">
        <f t="shared" si="963"/>
        <v>0</v>
      </c>
      <c r="O1034" s="108">
        <f t="shared" si="964"/>
        <v>0</v>
      </c>
      <c r="P1034" s="109"/>
      <c r="Q1034" s="107">
        <f t="shared" si="958"/>
        <v>0</v>
      </c>
      <c r="R1034" s="107">
        <f t="shared" si="959"/>
        <v>0</v>
      </c>
      <c r="S1034" s="108">
        <f t="shared" si="965"/>
        <v>0</v>
      </c>
      <c r="T1034" s="110">
        <f t="shared" si="961"/>
        <v>0</v>
      </c>
      <c r="U1034" s="109"/>
      <c r="W1034" s="613" t="str">
        <f t="shared" si="953"/>
        <v/>
      </c>
      <c r="X1034" s="613" t="str">
        <f t="shared" si="966"/>
        <v/>
      </c>
      <c r="Y1034" s="613" t="str">
        <f t="shared" si="937"/>
        <v/>
      </c>
    </row>
    <row r="1035" spans="1:25" ht="13.8" hidden="1" thickBot="1">
      <c r="A1035" s="650" t="s">
        <v>207</v>
      </c>
      <c r="B1035" s="651" t="s">
        <v>207</v>
      </c>
      <c r="C1035" s="654"/>
      <c r="D1035" s="653"/>
      <c r="E1035" s="637"/>
      <c r="F1035" s="638"/>
      <c r="G1035" s="639"/>
      <c r="H1035" s="632"/>
      <c r="I1035" s="632"/>
      <c r="J1035" s="623">
        <f t="shared" si="955"/>
        <v>0</v>
      </c>
      <c r="K1035" s="681" t="s">
        <v>975</v>
      </c>
      <c r="L1035" s="107"/>
      <c r="M1035" s="107"/>
      <c r="N1035" s="108">
        <f t="shared" si="963"/>
        <v>0</v>
      </c>
      <c r="O1035" s="108">
        <f t="shared" si="964"/>
        <v>0</v>
      </c>
      <c r="P1035" s="109"/>
      <c r="Q1035" s="107">
        <f t="shared" si="958"/>
        <v>0</v>
      </c>
      <c r="R1035" s="107">
        <f t="shared" si="959"/>
        <v>0</v>
      </c>
      <c r="S1035" s="108">
        <f t="shared" si="965"/>
        <v>0</v>
      </c>
      <c r="T1035" s="110">
        <f t="shared" si="961"/>
        <v>0</v>
      </c>
      <c r="U1035" s="109"/>
      <c r="W1035" s="613" t="str">
        <f t="shared" si="953"/>
        <v/>
      </c>
      <c r="X1035" s="613" t="str">
        <f t="shared" si="966"/>
        <v/>
      </c>
      <c r="Y1035" s="613" t="str">
        <f t="shared" si="937"/>
        <v/>
      </c>
    </row>
    <row r="1036" spans="1:25" ht="13.8" hidden="1" thickBot="1">
      <c r="A1036" s="650" t="s">
        <v>207</v>
      </c>
      <c r="B1036" s="651" t="s">
        <v>207</v>
      </c>
      <c r="C1036" s="654"/>
      <c r="D1036" s="653"/>
      <c r="E1036" s="637"/>
      <c r="F1036" s="638"/>
      <c r="G1036" s="639"/>
      <c r="H1036" s="632"/>
      <c r="I1036" s="632"/>
      <c r="J1036" s="623">
        <f t="shared" si="955"/>
        <v>0</v>
      </c>
      <c r="K1036" s="681" t="s">
        <v>975</v>
      </c>
      <c r="L1036" s="107"/>
      <c r="M1036" s="107"/>
      <c r="N1036" s="108">
        <f t="shared" si="962"/>
        <v>0</v>
      </c>
      <c r="O1036" s="108">
        <f t="shared" si="957"/>
        <v>0</v>
      </c>
      <c r="P1036" s="109"/>
      <c r="Q1036" s="107">
        <f t="shared" si="958"/>
        <v>0</v>
      </c>
      <c r="R1036" s="107">
        <f t="shared" si="959"/>
        <v>0</v>
      </c>
      <c r="S1036" s="108">
        <f t="shared" si="960"/>
        <v>0</v>
      </c>
      <c r="T1036" s="110">
        <f t="shared" si="961"/>
        <v>0</v>
      </c>
      <c r="U1036" s="109"/>
      <c r="W1036" s="613" t="str">
        <f t="shared" si="953"/>
        <v/>
      </c>
      <c r="X1036" s="613" t="str">
        <f t="shared" si="966"/>
        <v/>
      </c>
      <c r="Y1036" s="613" t="str">
        <f t="shared" si="937"/>
        <v/>
      </c>
    </row>
    <row r="1037" spans="1:25" ht="13.8" hidden="1" thickBot="1">
      <c r="A1037" s="650" t="s">
        <v>207</v>
      </c>
      <c r="B1037" s="651" t="s">
        <v>207</v>
      </c>
      <c r="C1037" s="654"/>
      <c r="D1037" s="653"/>
      <c r="E1037" s="637"/>
      <c r="F1037" s="638"/>
      <c r="G1037" s="639"/>
      <c r="H1037" s="632"/>
      <c r="I1037" s="632"/>
      <c r="J1037" s="623">
        <f t="shared" si="955"/>
        <v>0</v>
      </c>
      <c r="K1037" s="681" t="s">
        <v>975</v>
      </c>
      <c r="L1037" s="107"/>
      <c r="M1037" s="107"/>
      <c r="N1037" s="108">
        <f t="shared" si="962"/>
        <v>0</v>
      </c>
      <c r="O1037" s="108">
        <f t="shared" si="957"/>
        <v>0</v>
      </c>
      <c r="P1037" s="109"/>
      <c r="Q1037" s="107">
        <f t="shared" si="958"/>
        <v>0</v>
      </c>
      <c r="R1037" s="107">
        <f t="shared" si="959"/>
        <v>0</v>
      </c>
      <c r="S1037" s="108">
        <f t="shared" si="960"/>
        <v>0</v>
      </c>
      <c r="T1037" s="110">
        <f t="shared" si="961"/>
        <v>0</v>
      </c>
      <c r="U1037" s="109"/>
      <c r="W1037" s="613" t="str">
        <f t="shared" si="953"/>
        <v/>
      </c>
      <c r="X1037" s="613" t="str">
        <f t="shared" si="966"/>
        <v/>
      </c>
      <c r="Y1037" s="613" t="str">
        <f t="shared" si="937"/>
        <v/>
      </c>
    </row>
    <row r="1038" spans="1:25" ht="13.8" hidden="1" thickBot="1">
      <c r="A1038" s="650" t="s">
        <v>207</v>
      </c>
      <c r="B1038" s="651" t="s">
        <v>207</v>
      </c>
      <c r="C1038" s="654"/>
      <c r="D1038" s="653"/>
      <c r="E1038" s="637"/>
      <c r="F1038" s="638"/>
      <c r="G1038" s="639"/>
      <c r="H1038" s="632"/>
      <c r="I1038" s="632"/>
      <c r="J1038" s="623">
        <f t="shared" si="955"/>
        <v>0</v>
      </c>
      <c r="K1038" s="681" t="s">
        <v>975</v>
      </c>
      <c r="L1038" s="107"/>
      <c r="M1038" s="107"/>
      <c r="N1038" s="108">
        <f t="shared" si="962"/>
        <v>0</v>
      </c>
      <c r="O1038" s="108">
        <f t="shared" si="957"/>
        <v>0</v>
      </c>
      <c r="P1038" s="109"/>
      <c r="Q1038" s="107">
        <f t="shared" si="958"/>
        <v>0</v>
      </c>
      <c r="R1038" s="107">
        <f t="shared" si="959"/>
        <v>0</v>
      </c>
      <c r="S1038" s="108">
        <f t="shared" si="960"/>
        <v>0</v>
      </c>
      <c r="T1038" s="110">
        <f t="shared" si="961"/>
        <v>0</v>
      </c>
      <c r="U1038" s="109"/>
      <c r="W1038" s="613" t="str">
        <f t="shared" si="953"/>
        <v/>
      </c>
      <c r="X1038" s="613" t="str">
        <f t="shared" si="966"/>
        <v/>
      </c>
      <c r="Y1038" s="613" t="str">
        <f t="shared" si="937"/>
        <v/>
      </c>
    </row>
    <row r="1039" spans="1:25" ht="13.8" hidden="1" thickBot="1">
      <c r="A1039" s="650" t="s">
        <v>207</v>
      </c>
      <c r="B1039" s="651" t="s">
        <v>207</v>
      </c>
      <c r="C1039" s="654"/>
      <c r="D1039" s="653"/>
      <c r="E1039" s="637"/>
      <c r="F1039" s="638"/>
      <c r="G1039" s="639"/>
      <c r="H1039" s="632"/>
      <c r="I1039" s="632"/>
      <c r="J1039" s="623">
        <f t="shared" si="955"/>
        <v>0</v>
      </c>
      <c r="K1039" s="681" t="s">
        <v>975</v>
      </c>
      <c r="L1039" s="107"/>
      <c r="M1039" s="107"/>
      <c r="N1039" s="108">
        <f t="shared" si="962"/>
        <v>0</v>
      </c>
      <c r="O1039" s="108">
        <f t="shared" si="957"/>
        <v>0</v>
      </c>
      <c r="P1039" s="109"/>
      <c r="Q1039" s="107">
        <f t="shared" si="958"/>
        <v>0</v>
      </c>
      <c r="R1039" s="107">
        <f t="shared" si="959"/>
        <v>0</v>
      </c>
      <c r="S1039" s="108">
        <f t="shared" si="960"/>
        <v>0</v>
      </c>
      <c r="T1039" s="110">
        <f t="shared" si="961"/>
        <v>0</v>
      </c>
      <c r="U1039" s="109"/>
      <c r="W1039" s="613" t="str">
        <f t="shared" si="953"/>
        <v/>
      </c>
      <c r="X1039" s="613" t="str">
        <f t="shared" si="966"/>
        <v/>
      </c>
      <c r="Y1039" s="613" t="str">
        <f t="shared" si="937"/>
        <v/>
      </c>
    </row>
    <row r="1040" spans="1:25" ht="13.8" hidden="1" thickBot="1">
      <c r="A1040" s="650" t="s">
        <v>207</v>
      </c>
      <c r="B1040" s="651" t="s">
        <v>207</v>
      </c>
      <c r="C1040" s="654"/>
      <c r="D1040" s="653"/>
      <c r="E1040" s="637"/>
      <c r="F1040" s="638"/>
      <c r="G1040" s="639"/>
      <c r="H1040" s="632"/>
      <c r="I1040" s="632"/>
      <c r="J1040" s="623">
        <f t="shared" si="955"/>
        <v>0</v>
      </c>
      <c r="K1040" s="681" t="s">
        <v>975</v>
      </c>
      <c r="L1040" s="107"/>
      <c r="M1040" s="107"/>
      <c r="N1040" s="108">
        <f t="shared" si="962"/>
        <v>0</v>
      </c>
      <c r="O1040" s="108">
        <f t="shared" si="957"/>
        <v>0</v>
      </c>
      <c r="P1040" s="109"/>
      <c r="Q1040" s="107">
        <f t="shared" si="958"/>
        <v>0</v>
      </c>
      <c r="R1040" s="107">
        <f t="shared" si="959"/>
        <v>0</v>
      </c>
      <c r="S1040" s="108">
        <f t="shared" si="960"/>
        <v>0</v>
      </c>
      <c r="T1040" s="110">
        <f t="shared" si="961"/>
        <v>0</v>
      </c>
      <c r="U1040" s="109"/>
      <c r="W1040" s="613" t="str">
        <f t="shared" si="953"/>
        <v/>
      </c>
      <c r="X1040" s="613" t="str">
        <f t="shared" si="966"/>
        <v/>
      </c>
      <c r="Y1040" s="613" t="str">
        <f t="shared" si="937"/>
        <v/>
      </c>
    </row>
    <row r="1041" spans="1:25" ht="13.8" hidden="1" thickBot="1">
      <c r="A1041" s="650" t="s">
        <v>207</v>
      </c>
      <c r="B1041" s="651" t="s">
        <v>207</v>
      </c>
      <c r="C1041" s="654"/>
      <c r="D1041" s="653"/>
      <c r="E1041" s="637"/>
      <c r="F1041" s="638"/>
      <c r="G1041" s="639"/>
      <c r="H1041" s="632"/>
      <c r="I1041" s="632"/>
      <c r="J1041" s="623">
        <f t="shared" si="955"/>
        <v>0</v>
      </c>
      <c r="K1041" s="681" t="s">
        <v>975</v>
      </c>
      <c r="L1041" s="107"/>
      <c r="M1041" s="107"/>
      <c r="N1041" s="108">
        <f t="shared" si="962"/>
        <v>0</v>
      </c>
      <c r="O1041" s="108">
        <f t="shared" si="957"/>
        <v>0</v>
      </c>
      <c r="P1041" s="109"/>
      <c r="Q1041" s="107">
        <f t="shared" si="958"/>
        <v>0</v>
      </c>
      <c r="R1041" s="107">
        <f t="shared" si="959"/>
        <v>0</v>
      </c>
      <c r="S1041" s="108">
        <f t="shared" si="960"/>
        <v>0</v>
      </c>
      <c r="T1041" s="110">
        <f t="shared" si="961"/>
        <v>0</v>
      </c>
      <c r="U1041" s="109"/>
      <c r="W1041" s="613" t="str">
        <f t="shared" si="953"/>
        <v/>
      </c>
      <c r="X1041" s="613" t="str">
        <f t="shared" si="966"/>
        <v/>
      </c>
      <c r="Y1041" s="613" t="str">
        <f t="shared" si="937"/>
        <v/>
      </c>
    </row>
    <row r="1042" spans="1:25" ht="13.8" hidden="1" thickBot="1">
      <c r="A1042" s="650" t="s">
        <v>207</v>
      </c>
      <c r="B1042" s="651" t="s">
        <v>207</v>
      </c>
      <c r="C1042" s="654"/>
      <c r="D1042" s="653"/>
      <c r="E1042" s="637"/>
      <c r="F1042" s="638"/>
      <c r="G1042" s="639"/>
      <c r="H1042" s="632"/>
      <c r="I1042" s="632"/>
      <c r="J1042" s="623">
        <f t="shared" si="955"/>
        <v>0</v>
      </c>
      <c r="K1042" s="681" t="s">
        <v>975</v>
      </c>
      <c r="L1042" s="107"/>
      <c r="M1042" s="107"/>
      <c r="N1042" s="108">
        <f t="shared" si="962"/>
        <v>0</v>
      </c>
      <c r="O1042" s="108">
        <f t="shared" si="957"/>
        <v>0</v>
      </c>
      <c r="P1042" s="109"/>
      <c r="Q1042" s="107">
        <f t="shared" si="958"/>
        <v>0</v>
      </c>
      <c r="R1042" s="107">
        <f t="shared" si="959"/>
        <v>0</v>
      </c>
      <c r="S1042" s="108">
        <f t="shared" si="960"/>
        <v>0</v>
      </c>
      <c r="T1042" s="110">
        <f t="shared" si="961"/>
        <v>0</v>
      </c>
      <c r="U1042" s="109"/>
      <c r="W1042" s="613" t="str">
        <f t="shared" si="953"/>
        <v/>
      </c>
      <c r="X1042" s="613" t="str">
        <f t="shared" si="966"/>
        <v/>
      </c>
      <c r="Y1042" s="613" t="str">
        <f t="shared" si="937"/>
        <v/>
      </c>
    </row>
    <row r="1043" spans="1:25" ht="13.8" hidden="1" thickBot="1">
      <c r="A1043" s="650" t="s">
        <v>207</v>
      </c>
      <c r="B1043" s="651" t="s">
        <v>207</v>
      </c>
      <c r="C1043" s="654"/>
      <c r="D1043" s="653"/>
      <c r="E1043" s="637"/>
      <c r="F1043" s="638"/>
      <c r="G1043" s="639"/>
      <c r="H1043" s="632"/>
      <c r="I1043" s="632"/>
      <c r="J1043" s="623">
        <f t="shared" si="955"/>
        <v>0</v>
      </c>
      <c r="K1043" s="681" t="s">
        <v>975</v>
      </c>
      <c r="L1043" s="107"/>
      <c r="M1043" s="107"/>
      <c r="N1043" s="108">
        <f t="shared" si="962"/>
        <v>0</v>
      </c>
      <c r="O1043" s="108">
        <f t="shared" si="957"/>
        <v>0</v>
      </c>
      <c r="P1043" s="109"/>
      <c r="Q1043" s="107">
        <f t="shared" si="958"/>
        <v>0</v>
      </c>
      <c r="R1043" s="107">
        <f t="shared" si="959"/>
        <v>0</v>
      </c>
      <c r="S1043" s="108">
        <f t="shared" si="960"/>
        <v>0</v>
      </c>
      <c r="T1043" s="110">
        <f t="shared" si="961"/>
        <v>0</v>
      </c>
      <c r="U1043" s="109"/>
      <c r="W1043" s="613" t="str">
        <f t="shared" si="953"/>
        <v/>
      </c>
      <c r="X1043" s="613" t="str">
        <f t="shared" si="966"/>
        <v/>
      </c>
      <c r="Y1043" s="613" t="str">
        <f t="shared" si="937"/>
        <v/>
      </c>
    </row>
    <row r="1044" spans="1:25" ht="13.8" hidden="1" thickBot="1">
      <c r="A1044" s="650" t="s">
        <v>207</v>
      </c>
      <c r="B1044" s="651" t="s">
        <v>207</v>
      </c>
      <c r="C1044" s="654"/>
      <c r="D1044" s="653"/>
      <c r="E1044" s="637"/>
      <c r="F1044" s="638"/>
      <c r="G1044" s="639"/>
      <c r="H1044" s="632"/>
      <c r="I1044" s="632"/>
      <c r="J1044" s="623">
        <f t="shared" si="955"/>
        <v>0</v>
      </c>
      <c r="K1044" s="681" t="s">
        <v>975</v>
      </c>
      <c r="L1044" s="107"/>
      <c r="M1044" s="107"/>
      <c r="N1044" s="108">
        <f t="shared" si="962"/>
        <v>0</v>
      </c>
      <c r="O1044" s="108">
        <f t="shared" si="957"/>
        <v>0</v>
      </c>
      <c r="P1044" s="109"/>
      <c r="Q1044" s="107">
        <f t="shared" si="958"/>
        <v>0</v>
      </c>
      <c r="R1044" s="107">
        <f t="shared" si="959"/>
        <v>0</v>
      </c>
      <c r="S1044" s="108">
        <f t="shared" si="960"/>
        <v>0</v>
      </c>
      <c r="T1044" s="110">
        <f t="shared" si="961"/>
        <v>0</v>
      </c>
      <c r="U1044" s="109"/>
      <c r="W1044" s="613" t="str">
        <f t="shared" si="953"/>
        <v/>
      </c>
      <c r="X1044" s="613" t="str">
        <f t="shared" si="966"/>
        <v/>
      </c>
      <c r="Y1044" s="613" t="str">
        <f t="shared" si="937"/>
        <v/>
      </c>
    </row>
    <row r="1045" spans="1:25" ht="13.8" hidden="1" thickBot="1">
      <c r="A1045" s="650" t="s">
        <v>207</v>
      </c>
      <c r="B1045" s="651" t="s">
        <v>207</v>
      </c>
      <c r="C1045" s="654"/>
      <c r="D1045" s="653"/>
      <c r="E1045" s="637"/>
      <c r="F1045" s="638"/>
      <c r="G1045" s="639"/>
      <c r="H1045" s="632"/>
      <c r="I1045" s="632"/>
      <c r="J1045" s="623">
        <f t="shared" si="955"/>
        <v>0</v>
      </c>
      <c r="K1045" s="681" t="s">
        <v>975</v>
      </c>
      <c r="L1045" s="107"/>
      <c r="M1045" s="107"/>
      <c r="N1045" s="108">
        <f t="shared" si="962"/>
        <v>0</v>
      </c>
      <c r="O1045" s="108">
        <f t="shared" si="957"/>
        <v>0</v>
      </c>
      <c r="P1045" s="109"/>
      <c r="Q1045" s="107">
        <f t="shared" si="958"/>
        <v>0</v>
      </c>
      <c r="R1045" s="107">
        <f t="shared" si="959"/>
        <v>0</v>
      </c>
      <c r="S1045" s="108">
        <f t="shared" si="960"/>
        <v>0</v>
      </c>
      <c r="T1045" s="110">
        <f t="shared" si="961"/>
        <v>0</v>
      </c>
      <c r="U1045" s="109"/>
      <c r="W1045" s="613" t="str">
        <f t="shared" si="953"/>
        <v/>
      </c>
      <c r="X1045" s="613" t="str">
        <f t="shared" si="966"/>
        <v/>
      </c>
      <c r="Y1045" s="613" t="str">
        <f t="shared" si="937"/>
        <v/>
      </c>
    </row>
    <row r="1046" spans="1:25" ht="13.8" hidden="1" thickBot="1">
      <c r="A1046" s="650" t="s">
        <v>207</v>
      </c>
      <c r="B1046" s="651" t="s">
        <v>207</v>
      </c>
      <c r="C1046" s="654"/>
      <c r="D1046" s="653"/>
      <c r="E1046" s="637"/>
      <c r="F1046" s="638"/>
      <c r="G1046" s="639"/>
      <c r="H1046" s="632"/>
      <c r="I1046" s="632"/>
      <c r="J1046" s="623">
        <f t="shared" si="955"/>
        <v>0</v>
      </c>
      <c r="K1046" s="681" t="s">
        <v>975</v>
      </c>
      <c r="L1046" s="107"/>
      <c r="M1046" s="107"/>
      <c r="N1046" s="108">
        <f t="shared" si="962"/>
        <v>0</v>
      </c>
      <c r="O1046" s="108">
        <f t="shared" si="957"/>
        <v>0</v>
      </c>
      <c r="P1046" s="109"/>
      <c r="Q1046" s="107">
        <f t="shared" si="958"/>
        <v>0</v>
      </c>
      <c r="R1046" s="107">
        <f t="shared" si="959"/>
        <v>0</v>
      </c>
      <c r="S1046" s="108">
        <f t="shared" si="960"/>
        <v>0</v>
      </c>
      <c r="T1046" s="110">
        <f t="shared" si="961"/>
        <v>0</v>
      </c>
      <c r="U1046" s="109"/>
      <c r="W1046" s="613" t="str">
        <f t="shared" si="953"/>
        <v/>
      </c>
      <c r="X1046" s="613" t="str">
        <f t="shared" si="966"/>
        <v/>
      </c>
      <c r="Y1046" s="613" t="str">
        <f t="shared" si="937"/>
        <v/>
      </c>
    </row>
    <row r="1047" spans="1:25" ht="13.8" hidden="1" thickBot="1">
      <c r="A1047" s="650" t="s">
        <v>207</v>
      </c>
      <c r="B1047" s="651" t="s">
        <v>207</v>
      </c>
      <c r="C1047" s="654"/>
      <c r="D1047" s="653"/>
      <c r="E1047" s="637"/>
      <c r="F1047" s="638"/>
      <c r="G1047" s="639"/>
      <c r="H1047" s="632"/>
      <c r="I1047" s="632"/>
      <c r="J1047" s="623">
        <f t="shared" si="955"/>
        <v>0</v>
      </c>
      <c r="K1047" s="681" t="s">
        <v>975</v>
      </c>
      <c r="L1047" s="107"/>
      <c r="M1047" s="107"/>
      <c r="N1047" s="108">
        <f t="shared" si="962"/>
        <v>0</v>
      </c>
      <c r="O1047" s="108">
        <f t="shared" si="957"/>
        <v>0</v>
      </c>
      <c r="P1047" s="109"/>
      <c r="Q1047" s="107">
        <f t="shared" si="958"/>
        <v>0</v>
      </c>
      <c r="R1047" s="107">
        <f t="shared" si="959"/>
        <v>0</v>
      </c>
      <c r="S1047" s="108">
        <f t="shared" si="960"/>
        <v>0</v>
      </c>
      <c r="T1047" s="110">
        <f t="shared" si="961"/>
        <v>0</v>
      </c>
      <c r="U1047" s="109"/>
      <c r="W1047" s="613" t="str">
        <f t="shared" si="953"/>
        <v/>
      </c>
      <c r="X1047" s="613" t="str">
        <f t="shared" si="966"/>
        <v/>
      </c>
      <c r="Y1047" s="613" t="str">
        <f t="shared" si="937"/>
        <v/>
      </c>
    </row>
    <row r="1048" spans="1:25" ht="13.8" hidden="1" thickBot="1">
      <c r="A1048" s="650" t="s">
        <v>207</v>
      </c>
      <c r="B1048" s="651" t="s">
        <v>207</v>
      </c>
      <c r="C1048" s="654"/>
      <c r="D1048" s="653"/>
      <c r="E1048" s="637"/>
      <c r="F1048" s="638"/>
      <c r="G1048" s="639"/>
      <c r="H1048" s="632"/>
      <c r="I1048" s="632"/>
      <c r="J1048" s="623">
        <f t="shared" si="955"/>
        <v>0</v>
      </c>
      <c r="K1048" s="681" t="s">
        <v>975</v>
      </c>
      <c r="L1048" s="107"/>
      <c r="M1048" s="107"/>
      <c r="N1048" s="108">
        <f t="shared" si="962"/>
        <v>0</v>
      </c>
      <c r="O1048" s="108">
        <f t="shared" si="957"/>
        <v>0</v>
      </c>
      <c r="P1048" s="109"/>
      <c r="Q1048" s="107">
        <f t="shared" si="958"/>
        <v>0</v>
      </c>
      <c r="R1048" s="107">
        <f t="shared" si="959"/>
        <v>0</v>
      </c>
      <c r="S1048" s="108">
        <f t="shared" si="960"/>
        <v>0</v>
      </c>
      <c r="T1048" s="110">
        <f t="shared" si="961"/>
        <v>0</v>
      </c>
      <c r="U1048" s="109"/>
      <c r="W1048" s="613" t="str">
        <f t="shared" si="953"/>
        <v/>
      </c>
      <c r="X1048" s="613" t="str">
        <f t="shared" si="966"/>
        <v/>
      </c>
      <c r="Y1048" s="613" t="str">
        <f t="shared" si="937"/>
        <v/>
      </c>
    </row>
    <row r="1049" spans="1:25" ht="13.8" hidden="1" thickBot="1">
      <c r="A1049" s="650" t="s">
        <v>207</v>
      </c>
      <c r="B1049" s="651" t="s">
        <v>207</v>
      </c>
      <c r="C1049" s="654"/>
      <c r="D1049" s="653"/>
      <c r="E1049" s="637"/>
      <c r="F1049" s="638"/>
      <c r="G1049" s="639"/>
      <c r="H1049" s="632"/>
      <c r="I1049" s="632"/>
      <c r="J1049" s="623">
        <f t="shared" si="955"/>
        <v>0</v>
      </c>
      <c r="K1049" s="681" t="s">
        <v>975</v>
      </c>
      <c r="L1049" s="107"/>
      <c r="M1049" s="107"/>
      <c r="N1049" s="108">
        <f t="shared" si="962"/>
        <v>0</v>
      </c>
      <c r="O1049" s="108">
        <f t="shared" si="957"/>
        <v>0</v>
      </c>
      <c r="P1049" s="109"/>
      <c r="Q1049" s="107">
        <f t="shared" si="958"/>
        <v>0</v>
      </c>
      <c r="R1049" s="107">
        <f t="shared" si="959"/>
        <v>0</v>
      </c>
      <c r="S1049" s="108">
        <f t="shared" si="960"/>
        <v>0</v>
      </c>
      <c r="T1049" s="110">
        <f t="shared" si="961"/>
        <v>0</v>
      </c>
      <c r="U1049" s="109"/>
      <c r="W1049" s="613" t="str">
        <f t="shared" si="953"/>
        <v/>
      </c>
      <c r="X1049" s="613" t="str">
        <f t="shared" si="966"/>
        <v/>
      </c>
      <c r="Y1049" s="613" t="str">
        <f t="shared" si="937"/>
        <v/>
      </c>
    </row>
    <row r="1050" spans="1:25" ht="13.8" hidden="1" thickBot="1">
      <c r="A1050" s="650" t="s">
        <v>207</v>
      </c>
      <c r="B1050" s="651" t="s">
        <v>207</v>
      </c>
      <c r="C1050" s="654"/>
      <c r="D1050" s="653"/>
      <c r="E1050" s="637"/>
      <c r="F1050" s="638"/>
      <c r="G1050" s="639"/>
      <c r="H1050" s="632"/>
      <c r="I1050" s="632"/>
      <c r="J1050" s="623">
        <f t="shared" si="955"/>
        <v>0</v>
      </c>
      <c r="K1050" s="681" t="s">
        <v>975</v>
      </c>
      <c r="L1050" s="107"/>
      <c r="M1050" s="107"/>
      <c r="N1050" s="108">
        <f t="shared" si="962"/>
        <v>0</v>
      </c>
      <c r="O1050" s="108">
        <f t="shared" si="957"/>
        <v>0</v>
      </c>
      <c r="P1050" s="109"/>
      <c r="Q1050" s="107">
        <f t="shared" si="958"/>
        <v>0</v>
      </c>
      <c r="R1050" s="107">
        <f t="shared" si="959"/>
        <v>0</v>
      </c>
      <c r="S1050" s="108">
        <f t="shared" si="960"/>
        <v>0</v>
      </c>
      <c r="T1050" s="110">
        <f t="shared" si="961"/>
        <v>0</v>
      </c>
      <c r="U1050" s="109"/>
      <c r="W1050" s="613" t="str">
        <f t="shared" si="953"/>
        <v/>
      </c>
      <c r="X1050" s="613" t="str">
        <f t="shared" si="966"/>
        <v/>
      </c>
      <c r="Y1050" s="613" t="str">
        <f t="shared" si="937"/>
        <v/>
      </c>
    </row>
    <row r="1051" spans="1:25" ht="13.8" hidden="1" thickBot="1">
      <c r="A1051" s="650" t="s">
        <v>207</v>
      </c>
      <c r="B1051" s="651" t="s">
        <v>207</v>
      </c>
      <c r="C1051" s="654"/>
      <c r="D1051" s="653"/>
      <c r="E1051" s="637"/>
      <c r="F1051" s="638"/>
      <c r="G1051" s="639"/>
      <c r="H1051" s="632"/>
      <c r="I1051" s="632"/>
      <c r="J1051" s="623">
        <f t="shared" si="955"/>
        <v>0</v>
      </c>
      <c r="K1051" s="681" t="s">
        <v>975</v>
      </c>
      <c r="L1051" s="107"/>
      <c r="M1051" s="107"/>
      <c r="N1051" s="108">
        <f t="shared" si="962"/>
        <v>0</v>
      </c>
      <c r="O1051" s="108">
        <f t="shared" si="957"/>
        <v>0</v>
      </c>
      <c r="P1051" s="109"/>
      <c r="Q1051" s="107">
        <f t="shared" si="958"/>
        <v>0</v>
      </c>
      <c r="R1051" s="107">
        <f t="shared" si="959"/>
        <v>0</v>
      </c>
      <c r="S1051" s="108">
        <f t="shared" si="960"/>
        <v>0</v>
      </c>
      <c r="T1051" s="110">
        <f t="shared" si="961"/>
        <v>0</v>
      </c>
      <c r="U1051" s="109"/>
      <c r="W1051" s="613" t="str">
        <f t="shared" si="953"/>
        <v/>
      </c>
      <c r="X1051" s="613" t="str">
        <f t="shared" si="966"/>
        <v/>
      </c>
      <c r="Y1051" s="613" t="str">
        <f t="shared" si="937"/>
        <v/>
      </c>
    </row>
    <row r="1052" spans="1:25" ht="13.8" hidden="1" thickBot="1">
      <c r="A1052" s="650" t="s">
        <v>207</v>
      </c>
      <c r="B1052" s="651" t="s">
        <v>207</v>
      </c>
      <c r="C1052" s="654"/>
      <c r="D1052" s="653"/>
      <c r="E1052" s="637"/>
      <c r="F1052" s="638"/>
      <c r="G1052" s="639"/>
      <c r="H1052" s="632"/>
      <c r="I1052" s="632"/>
      <c r="J1052" s="623">
        <f t="shared" si="955"/>
        <v>0</v>
      </c>
      <c r="K1052" s="681" t="s">
        <v>975</v>
      </c>
      <c r="L1052" s="107"/>
      <c r="M1052" s="107"/>
      <c r="N1052" s="108">
        <f t="shared" si="962"/>
        <v>0</v>
      </c>
      <c r="O1052" s="108">
        <f t="shared" si="957"/>
        <v>0</v>
      </c>
      <c r="P1052" s="109"/>
      <c r="Q1052" s="107">
        <f t="shared" si="958"/>
        <v>0</v>
      </c>
      <c r="R1052" s="107">
        <f t="shared" si="959"/>
        <v>0</v>
      </c>
      <c r="S1052" s="108">
        <f t="shared" si="960"/>
        <v>0</v>
      </c>
      <c r="T1052" s="110">
        <f t="shared" si="961"/>
        <v>0</v>
      </c>
      <c r="U1052" s="109"/>
      <c r="W1052" s="613" t="str">
        <f t="shared" si="953"/>
        <v/>
      </c>
      <c r="X1052" s="613" t="str">
        <f t="shared" si="966"/>
        <v/>
      </c>
      <c r="Y1052" s="613" t="str">
        <f t="shared" si="937"/>
        <v/>
      </c>
    </row>
    <row r="1053" spans="1:25" ht="13.8" hidden="1" thickBot="1">
      <c r="A1053" s="650" t="s">
        <v>207</v>
      </c>
      <c r="B1053" s="651" t="s">
        <v>207</v>
      </c>
      <c r="C1053" s="654"/>
      <c r="D1053" s="653"/>
      <c r="E1053" s="637"/>
      <c r="F1053" s="638"/>
      <c r="G1053" s="639"/>
      <c r="H1053" s="632"/>
      <c r="I1053" s="632"/>
      <c r="J1053" s="623">
        <f t="shared" si="955"/>
        <v>0</v>
      </c>
      <c r="K1053" s="681" t="s">
        <v>975</v>
      </c>
      <c r="L1053" s="107"/>
      <c r="M1053" s="107"/>
      <c r="N1053" s="108">
        <f t="shared" si="962"/>
        <v>0</v>
      </c>
      <c r="O1053" s="108">
        <f t="shared" si="957"/>
        <v>0</v>
      </c>
      <c r="P1053" s="109"/>
      <c r="Q1053" s="107">
        <f t="shared" si="958"/>
        <v>0</v>
      </c>
      <c r="R1053" s="107">
        <f t="shared" si="959"/>
        <v>0</v>
      </c>
      <c r="S1053" s="108">
        <f t="shared" si="960"/>
        <v>0</v>
      </c>
      <c r="T1053" s="110">
        <f t="shared" si="961"/>
        <v>0</v>
      </c>
      <c r="U1053" s="109"/>
      <c r="W1053" s="613" t="str">
        <f t="shared" si="953"/>
        <v/>
      </c>
      <c r="X1053" s="613" t="str">
        <f t="shared" si="966"/>
        <v/>
      </c>
      <c r="Y1053" s="613" t="str">
        <f t="shared" si="937"/>
        <v/>
      </c>
    </row>
    <row r="1054" spans="1:25" ht="13.8" hidden="1" thickBot="1">
      <c r="A1054" s="650" t="s">
        <v>207</v>
      </c>
      <c r="B1054" s="651" t="s">
        <v>207</v>
      </c>
      <c r="C1054" s="654"/>
      <c r="D1054" s="653"/>
      <c r="E1054" s="637"/>
      <c r="F1054" s="638"/>
      <c r="G1054" s="639"/>
      <c r="H1054" s="632"/>
      <c r="I1054" s="632"/>
      <c r="J1054" s="623">
        <f t="shared" si="955"/>
        <v>0</v>
      </c>
      <c r="K1054" s="681" t="s">
        <v>975</v>
      </c>
      <c r="L1054" s="107"/>
      <c r="M1054" s="107"/>
      <c r="N1054" s="108">
        <f t="shared" si="962"/>
        <v>0</v>
      </c>
      <c r="O1054" s="108">
        <f t="shared" si="957"/>
        <v>0</v>
      </c>
      <c r="P1054" s="109"/>
      <c r="Q1054" s="107">
        <f t="shared" si="958"/>
        <v>0</v>
      </c>
      <c r="R1054" s="107">
        <f t="shared" si="959"/>
        <v>0</v>
      </c>
      <c r="S1054" s="108">
        <f t="shared" si="960"/>
        <v>0</v>
      </c>
      <c r="T1054" s="110">
        <f t="shared" si="961"/>
        <v>0</v>
      </c>
      <c r="U1054" s="109"/>
      <c r="W1054" s="613" t="str">
        <f t="shared" si="953"/>
        <v/>
      </c>
      <c r="X1054" s="613" t="str">
        <f t="shared" si="966"/>
        <v/>
      </c>
      <c r="Y1054" s="613" t="str">
        <f t="shared" si="937"/>
        <v/>
      </c>
    </row>
    <row r="1055" spans="1:25" ht="13.8" hidden="1" thickBot="1">
      <c r="A1055" s="650" t="s">
        <v>207</v>
      </c>
      <c r="B1055" s="651" t="s">
        <v>207</v>
      </c>
      <c r="C1055" s="654"/>
      <c r="D1055" s="653"/>
      <c r="E1055" s="637"/>
      <c r="F1055" s="638"/>
      <c r="G1055" s="639"/>
      <c r="H1055" s="632"/>
      <c r="I1055" s="632"/>
      <c r="J1055" s="623">
        <f t="shared" si="955"/>
        <v>0</v>
      </c>
      <c r="K1055" s="681" t="s">
        <v>975</v>
      </c>
      <c r="L1055" s="107"/>
      <c r="M1055" s="107"/>
      <c r="N1055" s="108">
        <f t="shared" si="962"/>
        <v>0</v>
      </c>
      <c r="O1055" s="108">
        <f t="shared" si="957"/>
        <v>0</v>
      </c>
      <c r="P1055" s="109"/>
      <c r="Q1055" s="107">
        <f t="shared" si="958"/>
        <v>0</v>
      </c>
      <c r="R1055" s="107">
        <f t="shared" si="959"/>
        <v>0</v>
      </c>
      <c r="S1055" s="108">
        <f t="shared" si="960"/>
        <v>0</v>
      </c>
      <c r="T1055" s="110">
        <f t="shared" si="961"/>
        <v>0</v>
      </c>
      <c r="U1055" s="109"/>
      <c r="W1055" s="613" t="str">
        <f t="shared" si="953"/>
        <v/>
      </c>
      <c r="X1055" s="613" t="str">
        <f t="shared" si="966"/>
        <v/>
      </c>
      <c r="Y1055" s="613" t="str">
        <f t="shared" si="937"/>
        <v/>
      </c>
    </row>
    <row r="1056" spans="1:25" ht="13.8" hidden="1" thickBot="1">
      <c r="A1056" s="656" t="s">
        <v>207</v>
      </c>
      <c r="B1056" s="657" t="s">
        <v>207</v>
      </c>
      <c r="C1056" s="658"/>
      <c r="D1056" s="659"/>
      <c r="E1056" s="687"/>
      <c r="F1056" s="721"/>
      <c r="G1056" s="689"/>
      <c r="H1056" s="690"/>
      <c r="I1056" s="690"/>
      <c r="J1056" s="800">
        <f t="shared" si="955"/>
        <v>0</v>
      </c>
      <c r="K1056" s="682" t="s">
        <v>975</v>
      </c>
      <c r="L1056" s="107"/>
      <c r="M1056" s="107"/>
      <c r="N1056" s="660">
        <f t="shared" si="962"/>
        <v>0</v>
      </c>
      <c r="O1056" s="660">
        <f t="shared" si="957"/>
        <v>0</v>
      </c>
      <c r="P1056" s="109"/>
      <c r="Q1056" s="107">
        <f t="shared" si="958"/>
        <v>0</v>
      </c>
      <c r="R1056" s="107">
        <f t="shared" si="959"/>
        <v>0</v>
      </c>
      <c r="S1056" s="660">
        <f t="shared" si="960"/>
        <v>0</v>
      </c>
      <c r="T1056" s="661">
        <f t="shared" si="961"/>
        <v>0</v>
      </c>
      <c r="U1056" s="109"/>
      <c r="W1056" s="613" t="str">
        <f t="shared" si="953"/>
        <v/>
      </c>
      <c r="X1056" s="613" t="str">
        <f t="shared" si="966"/>
        <v/>
      </c>
      <c r="Y1056" s="613" t="str">
        <f t="shared" si="937"/>
        <v/>
      </c>
    </row>
    <row r="1057" spans="1:25" ht="13.8" hidden="1" thickBot="1">
      <c r="A1057" s="668" t="s">
        <v>571</v>
      </c>
      <c r="B1057" s="669"/>
      <c r="C1057" s="670" t="s">
        <v>560</v>
      </c>
      <c r="D1057" s="662"/>
      <c r="E1057" s="791"/>
      <c r="F1057" s="792"/>
      <c r="G1057" s="793"/>
      <c r="H1057" s="794"/>
      <c r="I1057" s="794"/>
      <c r="J1057" s="794"/>
      <c r="K1057" s="801" t="s">
        <v>975</v>
      </c>
      <c r="L1057" s="609"/>
      <c r="M1057" s="610"/>
      <c r="N1057" s="610"/>
      <c r="O1057" s="468"/>
      <c r="P1057" s="611">
        <f>SUM(O1058:O1884)</f>
        <v>0</v>
      </c>
      <c r="Q1057" s="609"/>
      <c r="R1057" s="610"/>
      <c r="S1057" s="610"/>
      <c r="T1057" s="468"/>
      <c r="U1057" s="611">
        <f>SUM(T1058:T1884)</f>
        <v>0</v>
      </c>
      <c r="V1057" s="612" t="str">
        <f>IF(OR(P1057&gt;0,U1057&gt;0),"X","")</f>
        <v/>
      </c>
      <c r="W1057" s="613" t="str">
        <f t="shared" si="953"/>
        <v/>
      </c>
      <c r="X1057" s="613" t="str">
        <f t="shared" si="966"/>
        <v/>
      </c>
      <c r="Y1057" s="613" t="str">
        <f t="shared" si="937"/>
        <v/>
      </c>
    </row>
    <row r="1058" spans="1:25" ht="13.8" hidden="1" thickBot="1">
      <c r="A1058" s="196">
        <v>600000</v>
      </c>
      <c r="B1058" s="197" t="s">
        <v>232</v>
      </c>
      <c r="C1058" s="635" t="s">
        <v>399</v>
      </c>
      <c r="D1058" s="636"/>
      <c r="E1058" s="637">
        <v>0</v>
      </c>
      <c r="F1058" s="638">
        <v>0</v>
      </c>
      <c r="G1058" s="639">
        <v>0</v>
      </c>
      <c r="H1058" s="632">
        <v>37.96</v>
      </c>
      <c r="I1058" s="632">
        <f>IF(ISBLANK(H1058),"",SUM(G1058:H1058))</f>
        <v>37.96</v>
      </c>
      <c r="J1058" s="633">
        <f t="shared" ref="J1058:J1121" si="967">IF(ISBLANK(H1058),0,ROUND(I1058*(1+$E$10)*(1+$E$11*D1058),2))</f>
        <v>48.87</v>
      </c>
      <c r="K1058" s="634" t="s">
        <v>16</v>
      </c>
      <c r="L1058" s="107"/>
      <c r="M1058" s="107"/>
      <c r="N1058" s="108">
        <f t="shared" ref="N1058:N1269" si="968">IF(ISBLANK(L1058),0,ROUND(J1058*L1058,2))</f>
        <v>0</v>
      </c>
      <c r="O1058" s="108">
        <f t="shared" ref="O1058:O1269" si="969">IF(ISBLANK(M1058),0,ROUND(L1058*M1058,2))</f>
        <v>0</v>
      </c>
      <c r="P1058" s="109"/>
      <c r="Q1058" s="107">
        <f t="shared" ref="Q1058:Q1269" si="970">L1058</f>
        <v>0</v>
      </c>
      <c r="R1058" s="107">
        <f t="shared" ref="R1058:R1269" si="971">M1058</f>
        <v>0</v>
      </c>
      <c r="S1058" s="108">
        <f t="shared" ref="S1058:S1269" si="972">IF(ISBLANK(Q1058),0,ROUND(J1058*Q1058,2))</f>
        <v>0</v>
      </c>
      <c r="T1058" s="110">
        <f t="shared" ref="T1058:T1268" si="973">IF(ISBLANK(Q1058),0,ROUND(Q1058*R1058,2))</f>
        <v>0</v>
      </c>
      <c r="U1058" s="109"/>
      <c r="W1058" s="613" t="str">
        <f t="shared" si="953"/>
        <v/>
      </c>
      <c r="X1058" s="613" t="str">
        <f t="shared" si="966"/>
        <v/>
      </c>
      <c r="Y1058" s="613" t="str">
        <f t="shared" si="937"/>
        <v/>
      </c>
    </row>
    <row r="1059" spans="1:25" ht="13.8" hidden="1" thickBot="1">
      <c r="A1059" s="196">
        <v>600300</v>
      </c>
      <c r="B1059" s="197" t="s">
        <v>232</v>
      </c>
      <c r="C1059" s="635" t="s">
        <v>400</v>
      </c>
      <c r="D1059" s="636"/>
      <c r="E1059" s="637">
        <v>0</v>
      </c>
      <c r="F1059" s="638">
        <v>0</v>
      </c>
      <c r="G1059" s="639">
        <v>0</v>
      </c>
      <c r="H1059" s="632">
        <v>6.96</v>
      </c>
      <c r="I1059" s="632">
        <f t="shared" ref="I1059:I1073" si="974">IF(ISBLANK(H1059),"",SUM(G1059:H1059))</f>
        <v>6.96</v>
      </c>
      <c r="J1059" s="633">
        <f t="shared" si="967"/>
        <v>8.9600000000000009</v>
      </c>
      <c r="K1059" s="634" t="s">
        <v>16</v>
      </c>
      <c r="L1059" s="107"/>
      <c r="M1059" s="107"/>
      <c r="N1059" s="108">
        <f t="shared" si="968"/>
        <v>0</v>
      </c>
      <c r="O1059" s="108">
        <f t="shared" si="969"/>
        <v>0</v>
      </c>
      <c r="P1059" s="109"/>
      <c r="Q1059" s="107">
        <f t="shared" si="970"/>
        <v>0</v>
      </c>
      <c r="R1059" s="107">
        <f t="shared" si="971"/>
        <v>0</v>
      </c>
      <c r="S1059" s="108">
        <f t="shared" si="972"/>
        <v>0</v>
      </c>
      <c r="T1059" s="110">
        <f t="shared" si="973"/>
        <v>0</v>
      </c>
      <c r="U1059" s="109"/>
      <c r="W1059" s="613" t="str">
        <f t="shared" si="953"/>
        <v/>
      </c>
      <c r="X1059" s="613" t="str">
        <f t="shared" si="966"/>
        <v/>
      </c>
      <c r="Y1059" s="613" t="str">
        <f t="shared" si="937"/>
        <v/>
      </c>
    </row>
    <row r="1060" spans="1:25" ht="13.8" hidden="1" thickBot="1">
      <c r="A1060" s="196">
        <v>600400</v>
      </c>
      <c r="B1060" s="197" t="s">
        <v>232</v>
      </c>
      <c r="C1060" s="635" t="s">
        <v>401</v>
      </c>
      <c r="D1060" s="636"/>
      <c r="E1060" s="637">
        <v>0</v>
      </c>
      <c r="F1060" s="638"/>
      <c r="G1060" s="639"/>
      <c r="H1060" s="632">
        <v>7.05</v>
      </c>
      <c r="I1060" s="632">
        <f t="shared" si="974"/>
        <v>7.05</v>
      </c>
      <c r="J1060" s="633">
        <f t="shared" si="967"/>
        <v>9.08</v>
      </c>
      <c r="K1060" s="634" t="s">
        <v>16</v>
      </c>
      <c r="L1060" s="107"/>
      <c r="M1060" s="107"/>
      <c r="N1060" s="108">
        <f t="shared" si="968"/>
        <v>0</v>
      </c>
      <c r="O1060" s="108">
        <f t="shared" si="969"/>
        <v>0</v>
      </c>
      <c r="P1060" s="109"/>
      <c r="Q1060" s="107">
        <f t="shared" si="970"/>
        <v>0</v>
      </c>
      <c r="R1060" s="107">
        <f t="shared" si="971"/>
        <v>0</v>
      </c>
      <c r="S1060" s="108">
        <f t="shared" si="972"/>
        <v>0</v>
      </c>
      <c r="T1060" s="110">
        <f t="shared" si="973"/>
        <v>0</v>
      </c>
      <c r="U1060" s="109"/>
      <c r="W1060" s="613" t="str">
        <f t="shared" si="953"/>
        <v/>
      </c>
      <c r="X1060" s="613" t="str">
        <f t="shared" si="966"/>
        <v/>
      </c>
      <c r="Y1060" s="613" t="str">
        <f t="shared" si="937"/>
        <v/>
      </c>
    </row>
    <row r="1061" spans="1:25" ht="13.8" hidden="1" thickBot="1">
      <c r="A1061" s="196">
        <v>600500</v>
      </c>
      <c r="B1061" s="197" t="s">
        <v>232</v>
      </c>
      <c r="C1061" s="635" t="s">
        <v>402</v>
      </c>
      <c r="D1061" s="636"/>
      <c r="E1061" s="637">
        <v>0</v>
      </c>
      <c r="F1061" s="638"/>
      <c r="G1061" s="639"/>
      <c r="H1061" s="632">
        <v>48.709999999999994</v>
      </c>
      <c r="I1061" s="632">
        <f t="shared" si="974"/>
        <v>48.709999999999994</v>
      </c>
      <c r="J1061" s="633">
        <f t="shared" si="967"/>
        <v>62.71</v>
      </c>
      <c r="K1061" s="634" t="s">
        <v>16</v>
      </c>
      <c r="L1061" s="107"/>
      <c r="M1061" s="107"/>
      <c r="N1061" s="108">
        <f t="shared" si="968"/>
        <v>0</v>
      </c>
      <c r="O1061" s="108">
        <f t="shared" si="969"/>
        <v>0</v>
      </c>
      <c r="P1061" s="109"/>
      <c r="Q1061" s="107">
        <f t="shared" si="970"/>
        <v>0</v>
      </c>
      <c r="R1061" s="107">
        <f t="shared" si="971"/>
        <v>0</v>
      </c>
      <c r="S1061" s="108">
        <f t="shared" si="972"/>
        <v>0</v>
      </c>
      <c r="T1061" s="110">
        <f t="shared" si="973"/>
        <v>0</v>
      </c>
      <c r="U1061" s="109"/>
      <c r="W1061" s="613" t="str">
        <f t="shared" si="953"/>
        <v/>
      </c>
      <c r="X1061" s="613" t="str">
        <f t="shared" si="966"/>
        <v/>
      </c>
      <c r="Y1061" s="613" t="str">
        <f t="shared" si="937"/>
        <v/>
      </c>
    </row>
    <row r="1062" spans="1:25" ht="13.8" hidden="1" thickBot="1">
      <c r="A1062" s="196">
        <v>600310</v>
      </c>
      <c r="B1062" s="197" t="s">
        <v>232</v>
      </c>
      <c r="C1062" s="627" t="s">
        <v>572</v>
      </c>
      <c r="D1062" s="762"/>
      <c r="E1062" s="629"/>
      <c r="F1062" s="630"/>
      <c r="G1062" s="631"/>
      <c r="H1062" s="632">
        <v>103.04</v>
      </c>
      <c r="I1062" s="632">
        <f t="shared" ref="I1062:I1065" si="975">IF(ISBLANK(H1062),"",SUM(G1062:H1062))</f>
        <v>103.04</v>
      </c>
      <c r="J1062" s="633">
        <f t="shared" si="967"/>
        <v>132.65</v>
      </c>
      <c r="K1062" s="634" t="s">
        <v>23</v>
      </c>
      <c r="L1062" s="107"/>
      <c r="M1062" s="107"/>
      <c r="N1062" s="108">
        <f t="shared" si="968"/>
        <v>0</v>
      </c>
      <c r="O1062" s="108">
        <f t="shared" si="969"/>
        <v>0</v>
      </c>
      <c r="P1062" s="109"/>
      <c r="Q1062" s="107">
        <f t="shared" si="970"/>
        <v>0</v>
      </c>
      <c r="R1062" s="107">
        <f t="shared" si="971"/>
        <v>0</v>
      </c>
      <c r="S1062" s="108">
        <f t="shared" si="972"/>
        <v>0</v>
      </c>
      <c r="T1062" s="110">
        <f t="shared" si="973"/>
        <v>0</v>
      </c>
      <c r="U1062" s="109"/>
      <c r="W1062" s="613" t="str">
        <f t="shared" si="953"/>
        <v/>
      </c>
      <c r="X1062" s="613" t="str">
        <f t="shared" si="966"/>
        <v/>
      </c>
      <c r="Y1062" s="613" t="str">
        <f t="shared" si="937"/>
        <v/>
      </c>
    </row>
    <row r="1063" spans="1:25" ht="13.8" hidden="1" thickBot="1">
      <c r="A1063" s="196">
        <v>633000</v>
      </c>
      <c r="B1063" s="197" t="s">
        <v>232</v>
      </c>
      <c r="C1063" s="627" t="s">
        <v>1000</v>
      </c>
      <c r="D1063" s="762"/>
      <c r="E1063" s="629"/>
      <c r="F1063" s="630"/>
      <c r="G1063" s="631"/>
      <c r="H1063" s="632">
        <v>63.28</v>
      </c>
      <c r="I1063" s="632">
        <f t="shared" si="975"/>
        <v>63.28</v>
      </c>
      <c r="J1063" s="633">
        <f t="shared" si="967"/>
        <v>81.47</v>
      </c>
      <c r="K1063" s="634" t="s">
        <v>20</v>
      </c>
      <c r="L1063" s="107"/>
      <c r="M1063" s="107"/>
      <c r="N1063" s="108">
        <f t="shared" si="968"/>
        <v>0</v>
      </c>
      <c r="O1063" s="108">
        <f t="shared" si="969"/>
        <v>0</v>
      </c>
      <c r="P1063" s="109"/>
      <c r="Q1063" s="107">
        <f t="shared" si="970"/>
        <v>0</v>
      </c>
      <c r="R1063" s="107">
        <f t="shared" si="971"/>
        <v>0</v>
      </c>
      <c r="S1063" s="108">
        <f t="shared" si="972"/>
        <v>0</v>
      </c>
      <c r="T1063" s="110">
        <f t="shared" si="973"/>
        <v>0</v>
      </c>
      <c r="U1063" s="109"/>
      <c r="W1063" s="613" t="str">
        <f t="shared" si="953"/>
        <v/>
      </c>
      <c r="X1063" s="613" t="str">
        <f t="shared" si="966"/>
        <v/>
      </c>
      <c r="Y1063" s="613" t="str">
        <f t="shared" si="937"/>
        <v/>
      </c>
    </row>
    <row r="1064" spans="1:25" ht="13.8" hidden="1" thickBot="1">
      <c r="A1064" s="196">
        <v>633100</v>
      </c>
      <c r="B1064" s="197" t="s">
        <v>232</v>
      </c>
      <c r="C1064" s="627" t="s">
        <v>1001</v>
      </c>
      <c r="D1064" s="762"/>
      <c r="E1064" s="629"/>
      <c r="F1064" s="630"/>
      <c r="G1064" s="631"/>
      <c r="H1064" s="632">
        <v>126.57</v>
      </c>
      <c r="I1064" s="632">
        <f t="shared" si="975"/>
        <v>126.57</v>
      </c>
      <c r="J1064" s="633">
        <f t="shared" si="967"/>
        <v>162.94999999999999</v>
      </c>
      <c r="K1064" s="634" t="s">
        <v>20</v>
      </c>
      <c r="L1064" s="107"/>
      <c r="M1064" s="107"/>
      <c r="N1064" s="108">
        <f t="shared" si="968"/>
        <v>0</v>
      </c>
      <c r="O1064" s="108">
        <f t="shared" si="969"/>
        <v>0</v>
      </c>
      <c r="P1064" s="109"/>
      <c r="Q1064" s="107">
        <f t="shared" si="970"/>
        <v>0</v>
      </c>
      <c r="R1064" s="107">
        <f t="shared" si="971"/>
        <v>0</v>
      </c>
      <c r="S1064" s="108">
        <f t="shared" si="972"/>
        <v>0</v>
      </c>
      <c r="T1064" s="110">
        <f t="shared" si="973"/>
        <v>0</v>
      </c>
      <c r="U1064" s="109"/>
      <c r="W1064" s="613" t="str">
        <f t="shared" si="953"/>
        <v/>
      </c>
      <c r="X1064" s="613" t="str">
        <f t="shared" si="966"/>
        <v/>
      </c>
      <c r="Y1064" s="613" t="str">
        <f t="shared" si="937"/>
        <v/>
      </c>
    </row>
    <row r="1065" spans="1:25" ht="13.8" hidden="1" thickBot="1">
      <c r="A1065" s="196">
        <v>633200</v>
      </c>
      <c r="B1065" s="197" t="s">
        <v>232</v>
      </c>
      <c r="C1065" s="627" t="s">
        <v>1002</v>
      </c>
      <c r="D1065" s="762"/>
      <c r="E1065" s="629"/>
      <c r="F1065" s="630"/>
      <c r="G1065" s="631"/>
      <c r="H1065" s="632">
        <v>189.86</v>
      </c>
      <c r="I1065" s="632">
        <f t="shared" si="975"/>
        <v>189.86</v>
      </c>
      <c r="J1065" s="633">
        <f t="shared" si="967"/>
        <v>244.43</v>
      </c>
      <c r="K1065" s="634" t="s">
        <v>20</v>
      </c>
      <c r="L1065" s="107"/>
      <c r="M1065" s="107"/>
      <c r="N1065" s="108">
        <f t="shared" si="968"/>
        <v>0</v>
      </c>
      <c r="O1065" s="108">
        <f t="shared" si="969"/>
        <v>0</v>
      </c>
      <c r="P1065" s="109"/>
      <c r="Q1065" s="107">
        <f t="shared" si="970"/>
        <v>0</v>
      </c>
      <c r="R1065" s="107">
        <f t="shared" si="971"/>
        <v>0</v>
      </c>
      <c r="S1065" s="108">
        <f t="shared" si="972"/>
        <v>0</v>
      </c>
      <c r="T1065" s="110">
        <f t="shared" si="973"/>
        <v>0</v>
      </c>
      <c r="U1065" s="109"/>
      <c r="W1065" s="613" t="str">
        <f t="shared" si="953"/>
        <v/>
      </c>
      <c r="X1065" s="613" t="str">
        <f t="shared" si="966"/>
        <v/>
      </c>
      <c r="Y1065" s="613" t="str">
        <f t="shared" si="937"/>
        <v/>
      </c>
    </row>
    <row r="1066" spans="1:25" ht="13.8" hidden="1" thickBot="1">
      <c r="A1066" s="196">
        <v>630300</v>
      </c>
      <c r="B1066" s="197" t="s">
        <v>232</v>
      </c>
      <c r="C1066" s="635" t="s">
        <v>403</v>
      </c>
      <c r="D1066" s="636"/>
      <c r="E1066" s="637"/>
      <c r="F1066" s="638"/>
      <c r="G1066" s="639"/>
      <c r="H1066" s="632">
        <v>10.46</v>
      </c>
      <c r="I1066" s="632">
        <f t="shared" si="974"/>
        <v>10.46</v>
      </c>
      <c r="J1066" s="633">
        <f t="shared" si="967"/>
        <v>13.47</v>
      </c>
      <c r="K1066" s="634" t="s">
        <v>20</v>
      </c>
      <c r="L1066" s="107"/>
      <c r="M1066" s="107"/>
      <c r="N1066" s="108">
        <f t="shared" si="968"/>
        <v>0</v>
      </c>
      <c r="O1066" s="108">
        <f t="shared" si="969"/>
        <v>0</v>
      </c>
      <c r="P1066" s="109"/>
      <c r="Q1066" s="107">
        <f t="shared" si="970"/>
        <v>0</v>
      </c>
      <c r="R1066" s="107">
        <f t="shared" si="971"/>
        <v>0</v>
      </c>
      <c r="S1066" s="108">
        <f t="shared" si="972"/>
        <v>0</v>
      </c>
      <c r="T1066" s="110">
        <f t="shared" si="973"/>
        <v>0</v>
      </c>
      <c r="U1066" s="109"/>
      <c r="W1066" s="613" t="str">
        <f t="shared" si="953"/>
        <v/>
      </c>
      <c r="X1066" s="613" t="str">
        <f t="shared" si="966"/>
        <v/>
      </c>
      <c r="Y1066" s="613" t="str">
        <f t="shared" si="937"/>
        <v/>
      </c>
    </row>
    <row r="1067" spans="1:25" ht="13.8" hidden="1" thickBot="1">
      <c r="A1067" s="196">
        <v>630400</v>
      </c>
      <c r="B1067" s="197" t="s">
        <v>232</v>
      </c>
      <c r="C1067" s="675" t="s">
        <v>404</v>
      </c>
      <c r="D1067" s="636"/>
      <c r="E1067" s="637"/>
      <c r="F1067" s="638"/>
      <c r="G1067" s="639"/>
      <c r="H1067" s="632">
        <v>13.08</v>
      </c>
      <c r="I1067" s="632">
        <f t="shared" si="974"/>
        <v>13.08</v>
      </c>
      <c r="J1067" s="633">
        <f t="shared" si="967"/>
        <v>16.84</v>
      </c>
      <c r="K1067" s="634" t="s">
        <v>20</v>
      </c>
      <c r="L1067" s="107"/>
      <c r="M1067" s="107"/>
      <c r="N1067" s="108">
        <f t="shared" si="968"/>
        <v>0</v>
      </c>
      <c r="O1067" s="108">
        <f t="shared" si="969"/>
        <v>0</v>
      </c>
      <c r="P1067" s="109"/>
      <c r="Q1067" s="107">
        <f t="shared" si="970"/>
        <v>0</v>
      </c>
      <c r="R1067" s="107">
        <f t="shared" si="971"/>
        <v>0</v>
      </c>
      <c r="S1067" s="108">
        <f t="shared" si="972"/>
        <v>0</v>
      </c>
      <c r="T1067" s="110">
        <f t="shared" si="973"/>
        <v>0</v>
      </c>
      <c r="U1067" s="109"/>
      <c r="W1067" s="613" t="str">
        <f t="shared" si="953"/>
        <v/>
      </c>
      <c r="X1067" s="613" t="str">
        <f t="shared" si="966"/>
        <v/>
      </c>
      <c r="Y1067" s="613" t="str">
        <f t="shared" si="937"/>
        <v/>
      </c>
    </row>
    <row r="1068" spans="1:25" ht="13.8" hidden="1" thickBot="1">
      <c r="A1068" s="196">
        <v>630500</v>
      </c>
      <c r="B1068" s="197" t="s">
        <v>232</v>
      </c>
      <c r="C1068" s="675" t="s">
        <v>405</v>
      </c>
      <c r="D1068" s="636"/>
      <c r="E1068" s="637"/>
      <c r="F1068" s="638"/>
      <c r="G1068" s="639"/>
      <c r="H1068" s="632">
        <v>14.27</v>
      </c>
      <c r="I1068" s="632">
        <f t="shared" si="974"/>
        <v>14.27</v>
      </c>
      <c r="J1068" s="633">
        <f t="shared" si="967"/>
        <v>18.37</v>
      </c>
      <c r="K1068" s="634" t="s">
        <v>20</v>
      </c>
      <c r="L1068" s="107"/>
      <c r="M1068" s="107"/>
      <c r="N1068" s="108">
        <f t="shared" si="968"/>
        <v>0</v>
      </c>
      <c r="O1068" s="108">
        <f t="shared" si="969"/>
        <v>0</v>
      </c>
      <c r="P1068" s="109"/>
      <c r="Q1068" s="107">
        <f t="shared" si="970"/>
        <v>0</v>
      </c>
      <c r="R1068" s="107">
        <f t="shared" si="971"/>
        <v>0</v>
      </c>
      <c r="S1068" s="108">
        <f t="shared" si="972"/>
        <v>0</v>
      </c>
      <c r="T1068" s="110">
        <f t="shared" si="973"/>
        <v>0</v>
      </c>
      <c r="U1068" s="109"/>
      <c r="W1068" s="613" t="str">
        <f t="shared" si="953"/>
        <v/>
      </c>
      <c r="X1068" s="613" t="str">
        <f t="shared" si="966"/>
        <v/>
      </c>
      <c r="Y1068" s="613" t="str">
        <f t="shared" si="937"/>
        <v/>
      </c>
    </row>
    <row r="1069" spans="1:25" ht="13.8" hidden="1" thickBot="1">
      <c r="A1069" s="196">
        <v>630600</v>
      </c>
      <c r="B1069" s="197" t="s">
        <v>232</v>
      </c>
      <c r="C1069" s="675" t="s">
        <v>406</v>
      </c>
      <c r="D1069" s="636"/>
      <c r="E1069" s="637"/>
      <c r="F1069" s="638"/>
      <c r="G1069" s="639"/>
      <c r="H1069" s="632">
        <v>15.69</v>
      </c>
      <c r="I1069" s="632">
        <f t="shared" si="974"/>
        <v>15.69</v>
      </c>
      <c r="J1069" s="633">
        <f t="shared" si="967"/>
        <v>20.2</v>
      </c>
      <c r="K1069" s="634" t="s">
        <v>20</v>
      </c>
      <c r="L1069" s="107"/>
      <c r="M1069" s="107"/>
      <c r="N1069" s="108">
        <f t="shared" si="968"/>
        <v>0</v>
      </c>
      <c r="O1069" s="108">
        <f t="shared" si="969"/>
        <v>0</v>
      </c>
      <c r="P1069" s="109"/>
      <c r="Q1069" s="107">
        <f t="shared" si="970"/>
        <v>0</v>
      </c>
      <c r="R1069" s="107">
        <f t="shared" si="971"/>
        <v>0</v>
      </c>
      <c r="S1069" s="108">
        <f t="shared" si="972"/>
        <v>0</v>
      </c>
      <c r="T1069" s="110">
        <f t="shared" si="973"/>
        <v>0</v>
      </c>
      <c r="U1069" s="109"/>
      <c r="W1069" s="613" t="str">
        <f t="shared" si="953"/>
        <v/>
      </c>
      <c r="X1069" s="613" t="str">
        <f t="shared" si="966"/>
        <v/>
      </c>
      <c r="Y1069" s="613" t="str">
        <f t="shared" ref="Y1069:Y1132" si="976">IF(V1069="X","x",IF(T1069&gt;0,"x",""))</f>
        <v/>
      </c>
    </row>
    <row r="1070" spans="1:25" ht="13.8" hidden="1" thickBot="1">
      <c r="A1070" s="196">
        <v>630800</v>
      </c>
      <c r="B1070" s="197" t="s">
        <v>232</v>
      </c>
      <c r="C1070" s="635" t="s">
        <v>407</v>
      </c>
      <c r="D1070" s="636"/>
      <c r="E1070" s="637"/>
      <c r="F1070" s="638"/>
      <c r="G1070" s="639"/>
      <c r="H1070" s="632">
        <v>31.39</v>
      </c>
      <c r="I1070" s="632">
        <f t="shared" si="974"/>
        <v>31.39</v>
      </c>
      <c r="J1070" s="633">
        <f t="shared" si="967"/>
        <v>40.409999999999997</v>
      </c>
      <c r="K1070" s="634" t="s">
        <v>20</v>
      </c>
      <c r="L1070" s="107"/>
      <c r="M1070" s="107"/>
      <c r="N1070" s="108">
        <f t="shared" si="968"/>
        <v>0</v>
      </c>
      <c r="O1070" s="108">
        <f t="shared" si="969"/>
        <v>0</v>
      </c>
      <c r="P1070" s="109"/>
      <c r="Q1070" s="107">
        <f t="shared" si="970"/>
        <v>0</v>
      </c>
      <c r="R1070" s="107">
        <f t="shared" si="971"/>
        <v>0</v>
      </c>
      <c r="S1070" s="108">
        <f t="shared" si="972"/>
        <v>0</v>
      </c>
      <c r="T1070" s="110">
        <f t="shared" si="973"/>
        <v>0</v>
      </c>
      <c r="U1070" s="109"/>
      <c r="W1070" s="613" t="str">
        <f t="shared" si="953"/>
        <v/>
      </c>
      <c r="X1070" s="613" t="str">
        <f t="shared" si="966"/>
        <v/>
      </c>
      <c r="Y1070" s="613" t="str">
        <f t="shared" si="976"/>
        <v/>
      </c>
    </row>
    <row r="1071" spans="1:25" ht="13.8" hidden="1" thickBot="1">
      <c r="A1071" s="196">
        <v>631000</v>
      </c>
      <c r="B1071" s="197" t="s">
        <v>232</v>
      </c>
      <c r="C1071" s="635" t="s">
        <v>408</v>
      </c>
      <c r="D1071" s="636"/>
      <c r="E1071" s="637"/>
      <c r="F1071" s="638"/>
      <c r="G1071" s="639"/>
      <c r="H1071" s="632">
        <v>30.54</v>
      </c>
      <c r="I1071" s="632">
        <f t="shared" si="974"/>
        <v>30.54</v>
      </c>
      <c r="J1071" s="633">
        <f t="shared" si="967"/>
        <v>39.32</v>
      </c>
      <c r="K1071" s="634" t="s">
        <v>20</v>
      </c>
      <c r="L1071" s="107"/>
      <c r="M1071" s="107"/>
      <c r="N1071" s="108">
        <f t="shared" si="968"/>
        <v>0</v>
      </c>
      <c r="O1071" s="108">
        <f t="shared" si="969"/>
        <v>0</v>
      </c>
      <c r="P1071" s="109"/>
      <c r="Q1071" s="107">
        <f t="shared" si="970"/>
        <v>0</v>
      </c>
      <c r="R1071" s="107">
        <f t="shared" si="971"/>
        <v>0</v>
      </c>
      <c r="S1071" s="108">
        <f t="shared" si="972"/>
        <v>0</v>
      </c>
      <c r="T1071" s="110">
        <f t="shared" si="973"/>
        <v>0</v>
      </c>
      <c r="U1071" s="109"/>
      <c r="W1071" s="613" t="str">
        <f t="shared" si="953"/>
        <v/>
      </c>
      <c r="X1071" s="613" t="str">
        <f t="shared" si="966"/>
        <v/>
      </c>
      <c r="Y1071" s="613" t="str">
        <f t="shared" si="976"/>
        <v/>
      </c>
    </row>
    <row r="1072" spans="1:25" ht="13.8" hidden="1" thickBot="1">
      <c r="A1072" s="196">
        <v>631200</v>
      </c>
      <c r="B1072" s="197" t="s">
        <v>232</v>
      </c>
      <c r="C1072" s="635" t="s">
        <v>409</v>
      </c>
      <c r="D1072" s="636"/>
      <c r="E1072" s="637"/>
      <c r="F1072" s="638"/>
      <c r="G1072" s="639"/>
      <c r="H1072" s="632">
        <v>36.65</v>
      </c>
      <c r="I1072" s="632">
        <f t="shared" si="974"/>
        <v>36.65</v>
      </c>
      <c r="J1072" s="633">
        <f t="shared" si="967"/>
        <v>47.18</v>
      </c>
      <c r="K1072" s="634" t="s">
        <v>20</v>
      </c>
      <c r="L1072" s="107"/>
      <c r="M1072" s="107"/>
      <c r="N1072" s="108">
        <f t="shared" si="968"/>
        <v>0</v>
      </c>
      <c r="O1072" s="108">
        <f t="shared" si="969"/>
        <v>0</v>
      </c>
      <c r="P1072" s="109"/>
      <c r="Q1072" s="107">
        <f t="shared" si="970"/>
        <v>0</v>
      </c>
      <c r="R1072" s="107">
        <f t="shared" si="971"/>
        <v>0</v>
      </c>
      <c r="S1072" s="108">
        <f t="shared" si="972"/>
        <v>0</v>
      </c>
      <c r="T1072" s="110">
        <f t="shared" si="973"/>
        <v>0</v>
      </c>
      <c r="U1072" s="109"/>
      <c r="W1072" s="613" t="str">
        <f t="shared" si="953"/>
        <v/>
      </c>
      <c r="X1072" s="613" t="str">
        <f t="shared" si="966"/>
        <v/>
      </c>
      <c r="Y1072" s="613" t="str">
        <f t="shared" si="976"/>
        <v/>
      </c>
    </row>
    <row r="1073" spans="1:25" ht="13.8" hidden="1" thickBot="1">
      <c r="A1073" s="196">
        <v>631500</v>
      </c>
      <c r="B1073" s="197" t="s">
        <v>232</v>
      </c>
      <c r="C1073" s="635" t="s">
        <v>410</v>
      </c>
      <c r="D1073" s="636"/>
      <c r="E1073" s="637"/>
      <c r="F1073" s="638"/>
      <c r="G1073" s="639"/>
      <c r="H1073" s="632">
        <v>45.81</v>
      </c>
      <c r="I1073" s="632">
        <f t="shared" si="974"/>
        <v>45.81</v>
      </c>
      <c r="J1073" s="633">
        <f t="shared" si="967"/>
        <v>58.98</v>
      </c>
      <c r="K1073" s="634" t="s">
        <v>20</v>
      </c>
      <c r="L1073" s="107"/>
      <c r="M1073" s="107"/>
      <c r="N1073" s="108">
        <f t="shared" si="968"/>
        <v>0</v>
      </c>
      <c r="O1073" s="108">
        <f t="shared" si="969"/>
        <v>0</v>
      </c>
      <c r="P1073" s="109"/>
      <c r="Q1073" s="107">
        <f t="shared" si="970"/>
        <v>0</v>
      </c>
      <c r="R1073" s="107">
        <f t="shared" si="971"/>
        <v>0</v>
      </c>
      <c r="S1073" s="108">
        <f t="shared" si="972"/>
        <v>0</v>
      </c>
      <c r="T1073" s="110">
        <f t="shared" si="973"/>
        <v>0</v>
      </c>
      <c r="U1073" s="109"/>
      <c r="W1073" s="613" t="str">
        <f t="shared" si="953"/>
        <v/>
      </c>
      <c r="X1073" s="613" t="str">
        <f t="shared" si="966"/>
        <v/>
      </c>
      <c r="Y1073" s="613" t="str">
        <f t="shared" si="976"/>
        <v/>
      </c>
    </row>
    <row r="1074" spans="1:25" ht="13.8" hidden="1" thickBot="1">
      <c r="A1074" s="196">
        <v>860000</v>
      </c>
      <c r="B1074" s="197" t="s">
        <v>232</v>
      </c>
      <c r="C1074" s="635" t="s">
        <v>411</v>
      </c>
      <c r="D1074" s="636"/>
      <c r="E1074" s="637"/>
      <c r="F1074" s="638"/>
      <c r="G1074" s="639">
        <f>SUM(G1075:G1076)</f>
        <v>30.747762000000005</v>
      </c>
      <c r="H1074" s="632">
        <v>456.26</v>
      </c>
      <c r="I1074" s="632">
        <f>IF(ISBLANK(H1074),"",SUM(G1074:H1074))*0.95</f>
        <v>462.65737389999998</v>
      </c>
      <c r="J1074" s="633">
        <f t="shared" si="967"/>
        <v>595.63</v>
      </c>
      <c r="K1074" s="634" t="s">
        <v>16</v>
      </c>
      <c r="L1074" s="107"/>
      <c r="M1074" s="107"/>
      <c r="N1074" s="108">
        <f t="shared" si="968"/>
        <v>0</v>
      </c>
      <c r="O1074" s="108">
        <f t="shared" si="969"/>
        <v>0</v>
      </c>
      <c r="P1074" s="109"/>
      <c r="Q1074" s="107">
        <f t="shared" si="970"/>
        <v>0</v>
      </c>
      <c r="R1074" s="107">
        <f t="shared" si="971"/>
        <v>0</v>
      </c>
      <c r="S1074" s="108">
        <f t="shared" si="972"/>
        <v>0</v>
      </c>
      <c r="T1074" s="110">
        <f t="shared" si="973"/>
        <v>0</v>
      </c>
      <c r="U1074" s="109"/>
      <c r="W1074" s="613" t="str">
        <f t="shared" si="953"/>
        <v/>
      </c>
      <c r="X1074" s="613" t="str">
        <f t="shared" si="966"/>
        <v/>
      </c>
      <c r="Y1074" s="613" t="str">
        <f t="shared" si="976"/>
        <v/>
      </c>
    </row>
    <row r="1075" spans="1:25" ht="13.8" hidden="1" thickBot="1">
      <c r="A1075" s="196" t="s">
        <v>175</v>
      </c>
      <c r="B1075" s="197"/>
      <c r="C1075" s="675" t="s">
        <v>412</v>
      </c>
      <c r="D1075" s="676"/>
      <c r="E1075" s="637">
        <v>20</v>
      </c>
      <c r="F1075" s="638">
        <v>8.8999999999999999E-3</v>
      </c>
      <c r="G1075" s="671">
        <f>IF(E1075&lt;=30,(0.66*E1075+1.38)*F1075,((0.66*30+1.38)+0.55*(E1075-30))*F1075)</f>
        <v>0.12976200000000002</v>
      </c>
      <c r="H1075" s="632"/>
      <c r="I1075" s="632"/>
      <c r="J1075" s="633">
        <f t="shared" si="967"/>
        <v>0</v>
      </c>
      <c r="K1075" s="634" t="s">
        <v>975</v>
      </c>
      <c r="L1075" s="678"/>
      <c r="M1075" s="679"/>
      <c r="N1075" s="108">
        <f t="shared" si="968"/>
        <v>0</v>
      </c>
      <c r="O1075" s="108">
        <f t="shared" si="969"/>
        <v>0</v>
      </c>
      <c r="P1075" s="109"/>
      <c r="Q1075" s="678">
        <f t="shared" si="970"/>
        <v>0</v>
      </c>
      <c r="R1075" s="679">
        <f t="shared" si="971"/>
        <v>0</v>
      </c>
      <c r="S1075" s="108">
        <f t="shared" si="972"/>
        <v>0</v>
      </c>
      <c r="T1075" s="110">
        <f t="shared" si="973"/>
        <v>0</v>
      </c>
      <c r="U1075" s="109"/>
      <c r="V1075" s="612" t="str">
        <f>IF(T1074&gt;0,"xx",IF(O1074&gt;0,"xy",""))</f>
        <v/>
      </c>
      <c r="W1075" s="613" t="str">
        <f t="shared" si="953"/>
        <v/>
      </c>
      <c r="X1075" s="613" t="str">
        <f t="shared" si="966"/>
        <v/>
      </c>
      <c r="Y1075" s="613" t="str">
        <f t="shared" si="976"/>
        <v/>
      </c>
    </row>
    <row r="1076" spans="1:25" ht="13.8" hidden="1" thickBot="1">
      <c r="A1076" s="196" t="s">
        <v>175</v>
      </c>
      <c r="B1076" s="197"/>
      <c r="C1076" s="675" t="s">
        <v>307</v>
      </c>
      <c r="D1076" s="676"/>
      <c r="E1076" s="637">
        <v>20</v>
      </c>
      <c r="F1076" s="638">
        <v>2.1</v>
      </c>
      <c r="G1076" s="671">
        <f>IF(E1076&lt;=30,(0.66*E1076+1.38)*F1076,((0.66*30+1.38)+0.55*(E1076-30))*F1076)</f>
        <v>30.618000000000006</v>
      </c>
      <c r="H1076" s="632"/>
      <c r="I1076" s="632"/>
      <c r="J1076" s="633">
        <f t="shared" si="967"/>
        <v>0</v>
      </c>
      <c r="K1076" s="634" t="s">
        <v>975</v>
      </c>
      <c r="L1076" s="678"/>
      <c r="M1076" s="679"/>
      <c r="N1076" s="108">
        <f t="shared" si="968"/>
        <v>0</v>
      </c>
      <c r="O1076" s="108">
        <f t="shared" si="969"/>
        <v>0</v>
      </c>
      <c r="P1076" s="109"/>
      <c r="Q1076" s="678">
        <f t="shared" si="970"/>
        <v>0</v>
      </c>
      <c r="R1076" s="679">
        <f t="shared" si="971"/>
        <v>0</v>
      </c>
      <c r="S1076" s="108">
        <f t="shared" si="972"/>
        <v>0</v>
      </c>
      <c r="T1076" s="110">
        <f t="shared" si="973"/>
        <v>0</v>
      </c>
      <c r="U1076" s="109"/>
      <c r="V1076" s="612" t="str">
        <f>IF(T1074&gt;0,"xx",IF(O1074&gt;0,"xy",""))</f>
        <v/>
      </c>
      <c r="W1076" s="613" t="str">
        <f t="shared" si="953"/>
        <v/>
      </c>
      <c r="X1076" s="613" t="str">
        <f t="shared" si="966"/>
        <v/>
      </c>
      <c r="Y1076" s="613" t="str">
        <f t="shared" si="976"/>
        <v/>
      </c>
    </row>
    <row r="1077" spans="1:25" ht="13.8" hidden="1" thickBot="1">
      <c r="A1077" s="196">
        <v>712200</v>
      </c>
      <c r="B1077" s="197" t="s">
        <v>232</v>
      </c>
      <c r="C1077" s="635" t="s">
        <v>413</v>
      </c>
      <c r="D1077" s="676"/>
      <c r="E1077" s="637"/>
      <c r="F1077" s="638"/>
      <c r="G1077" s="639">
        <f t="shared" ref="G1077" si="977">IF(E1077&lt;=30,(0.31*E1077+0.77)*F1077,((0.31*30+0.77)+0.31*(E1077-30))*F1077)</f>
        <v>0</v>
      </c>
      <c r="H1077" s="632">
        <v>55.699999999999996</v>
      </c>
      <c r="I1077" s="632">
        <f>IF(ISBLANK(H1077),"",SUM(G1077:H1077))</f>
        <v>55.699999999999996</v>
      </c>
      <c r="J1077" s="633">
        <f t="shared" si="967"/>
        <v>71.709999999999994</v>
      </c>
      <c r="K1077" s="634" t="s">
        <v>16</v>
      </c>
      <c r="L1077" s="107"/>
      <c r="M1077" s="107"/>
      <c r="N1077" s="108">
        <f t="shared" si="968"/>
        <v>0</v>
      </c>
      <c r="O1077" s="108">
        <f t="shared" si="969"/>
        <v>0</v>
      </c>
      <c r="P1077" s="109"/>
      <c r="Q1077" s="107">
        <f t="shared" si="970"/>
        <v>0</v>
      </c>
      <c r="R1077" s="107">
        <f t="shared" si="971"/>
        <v>0</v>
      </c>
      <c r="S1077" s="108">
        <f t="shared" si="972"/>
        <v>0</v>
      </c>
      <c r="T1077" s="110">
        <f t="shared" si="973"/>
        <v>0</v>
      </c>
      <c r="U1077" s="109"/>
      <c r="V1077" s="612"/>
      <c r="W1077" s="613" t="str">
        <f t="shared" si="953"/>
        <v/>
      </c>
      <c r="X1077" s="613" t="str">
        <f t="shared" si="966"/>
        <v/>
      </c>
      <c r="Y1077" s="613" t="str">
        <f t="shared" si="976"/>
        <v/>
      </c>
    </row>
    <row r="1078" spans="1:25" ht="13.8" hidden="1" thickBot="1">
      <c r="A1078" s="196">
        <v>601100</v>
      </c>
      <c r="B1078" s="197" t="s">
        <v>232</v>
      </c>
      <c r="C1078" s="635" t="s">
        <v>414</v>
      </c>
      <c r="D1078" s="676"/>
      <c r="E1078" s="637"/>
      <c r="F1078" s="638"/>
      <c r="G1078" s="639">
        <f>IF(E1078&lt;=30,(0.31*E1078+0.77)*F1078,((0.31*30+0.77)+0.31*(E1078-30))*F1078)</f>
        <v>0</v>
      </c>
      <c r="H1078" s="632">
        <v>41.41</v>
      </c>
      <c r="I1078" s="632">
        <f t="shared" ref="I1078" si="978">IF(ISBLANK(H1078),"",SUM(G1078:H1078))</f>
        <v>41.41</v>
      </c>
      <c r="J1078" s="633">
        <f t="shared" si="967"/>
        <v>53.31</v>
      </c>
      <c r="K1078" s="634" t="s">
        <v>16</v>
      </c>
      <c r="L1078" s="107"/>
      <c r="M1078" s="107"/>
      <c r="N1078" s="108">
        <f t="shared" si="968"/>
        <v>0</v>
      </c>
      <c r="O1078" s="108">
        <f t="shared" si="969"/>
        <v>0</v>
      </c>
      <c r="P1078" s="109"/>
      <c r="Q1078" s="107">
        <f t="shared" si="970"/>
        <v>0</v>
      </c>
      <c r="R1078" s="107">
        <f t="shared" si="971"/>
        <v>0</v>
      </c>
      <c r="S1078" s="108">
        <f t="shared" si="972"/>
        <v>0</v>
      </c>
      <c r="T1078" s="110">
        <f t="shared" si="973"/>
        <v>0</v>
      </c>
      <c r="U1078" s="109"/>
      <c r="V1078" s="612"/>
      <c r="W1078" s="613" t="str">
        <f t="shared" si="953"/>
        <v/>
      </c>
      <c r="X1078" s="613" t="str">
        <f t="shared" si="966"/>
        <v/>
      </c>
      <c r="Y1078" s="613" t="str">
        <f t="shared" si="976"/>
        <v/>
      </c>
    </row>
    <row r="1079" spans="1:25" ht="13.8" hidden="1" thickBot="1">
      <c r="A1079" s="196">
        <v>601200</v>
      </c>
      <c r="B1079" s="197" t="s">
        <v>232</v>
      </c>
      <c r="C1079" s="635" t="s">
        <v>415</v>
      </c>
      <c r="D1079" s="676"/>
      <c r="E1079" s="637"/>
      <c r="F1079" s="638"/>
      <c r="G1079" s="639">
        <f t="shared" ref="G1079" si="979">IF(E1079&lt;=30,(0.31*E1079+0.77)*F1079,((0.31*30+0.77)+0.31*(E1079-30))*F1079)</f>
        <v>0</v>
      </c>
      <c r="H1079" s="632">
        <v>26.24</v>
      </c>
      <c r="I1079" s="632">
        <f>IF(ISBLANK(H1079),"",SUM(G1079:H1079))*0.9</f>
        <v>23.616</v>
      </c>
      <c r="J1079" s="633">
        <f t="shared" si="967"/>
        <v>30.4</v>
      </c>
      <c r="K1079" s="634" t="s">
        <v>16</v>
      </c>
      <c r="L1079" s="107"/>
      <c r="M1079" s="107"/>
      <c r="N1079" s="108">
        <f t="shared" si="968"/>
        <v>0</v>
      </c>
      <c r="O1079" s="108">
        <f t="shared" si="969"/>
        <v>0</v>
      </c>
      <c r="P1079" s="109"/>
      <c r="Q1079" s="107">
        <f t="shared" si="970"/>
        <v>0</v>
      </c>
      <c r="R1079" s="107">
        <f t="shared" si="971"/>
        <v>0</v>
      </c>
      <c r="S1079" s="108">
        <f t="shared" si="972"/>
        <v>0</v>
      </c>
      <c r="T1079" s="110">
        <f t="shared" si="973"/>
        <v>0</v>
      </c>
      <c r="U1079" s="109"/>
      <c r="W1079" s="613" t="str">
        <f t="shared" si="953"/>
        <v/>
      </c>
      <c r="X1079" s="613" t="str">
        <f t="shared" si="966"/>
        <v/>
      </c>
      <c r="Y1079" s="613" t="str">
        <f t="shared" si="976"/>
        <v/>
      </c>
    </row>
    <row r="1080" spans="1:25" ht="13.8" hidden="1" thickBot="1">
      <c r="A1080" s="196" t="s">
        <v>25</v>
      </c>
      <c r="B1080" s="197" t="s">
        <v>232</v>
      </c>
      <c r="C1080" s="178" t="s">
        <v>416</v>
      </c>
      <c r="D1080" s="179"/>
      <c r="E1080" s="180"/>
      <c r="F1080" s="181"/>
      <c r="G1080" s="182"/>
      <c r="H1080" s="183">
        <v>15.74</v>
      </c>
      <c r="I1080" s="183">
        <f>IF(ISBLANK(H1080),"",SUM(G1080:H1080))*0.9</f>
        <v>14.166</v>
      </c>
      <c r="J1080" s="184">
        <f t="shared" si="967"/>
        <v>18.239999999999998</v>
      </c>
      <c r="K1080" s="185" t="s">
        <v>16</v>
      </c>
      <c r="L1080" s="107"/>
      <c r="M1080" s="107"/>
      <c r="N1080" s="108">
        <f t="shared" si="968"/>
        <v>0</v>
      </c>
      <c r="O1080" s="108">
        <f t="shared" si="969"/>
        <v>0</v>
      </c>
      <c r="P1080" s="109"/>
      <c r="Q1080" s="107">
        <f t="shared" si="970"/>
        <v>0</v>
      </c>
      <c r="R1080" s="107">
        <f t="shared" si="971"/>
        <v>0</v>
      </c>
      <c r="S1080" s="108">
        <f t="shared" si="972"/>
        <v>0</v>
      </c>
      <c r="T1080" s="110">
        <f t="shared" si="973"/>
        <v>0</v>
      </c>
      <c r="U1080" s="109"/>
      <c r="W1080" s="613" t="str">
        <f t="shared" si="953"/>
        <v/>
      </c>
      <c r="X1080" s="613" t="str">
        <f t="shared" si="966"/>
        <v/>
      </c>
      <c r="Y1080" s="613" t="str">
        <f t="shared" si="976"/>
        <v/>
      </c>
    </row>
    <row r="1081" spans="1:25" ht="13.8" hidden="1" thickBot="1">
      <c r="A1081" s="196">
        <v>606500</v>
      </c>
      <c r="B1081" s="197" t="s">
        <v>232</v>
      </c>
      <c r="C1081" s="635" t="s">
        <v>615</v>
      </c>
      <c r="D1081" s="636"/>
      <c r="E1081" s="637"/>
      <c r="F1081" s="638"/>
      <c r="G1081" s="639"/>
      <c r="H1081" s="632">
        <v>139.83000000000001</v>
      </c>
      <c r="I1081" s="632">
        <f>IF(ISBLANK(H1081),"",SUM(G1081:H1081))*0.9</f>
        <v>125.84700000000001</v>
      </c>
      <c r="J1081" s="633">
        <f t="shared" si="967"/>
        <v>162.02000000000001</v>
      </c>
      <c r="K1081" s="634" t="s">
        <v>16</v>
      </c>
      <c r="L1081" s="107"/>
      <c r="M1081" s="107"/>
      <c r="N1081" s="108">
        <f t="shared" si="968"/>
        <v>0</v>
      </c>
      <c r="O1081" s="108">
        <f t="shared" si="969"/>
        <v>0</v>
      </c>
      <c r="P1081" s="109"/>
      <c r="Q1081" s="107">
        <f t="shared" si="970"/>
        <v>0</v>
      </c>
      <c r="R1081" s="107">
        <f t="shared" si="971"/>
        <v>0</v>
      </c>
      <c r="S1081" s="108">
        <f t="shared" si="972"/>
        <v>0</v>
      </c>
      <c r="T1081" s="110">
        <f t="shared" si="973"/>
        <v>0</v>
      </c>
      <c r="U1081" s="109"/>
      <c r="W1081" s="613" t="str">
        <f t="shared" si="953"/>
        <v/>
      </c>
      <c r="X1081" s="613" t="str">
        <f t="shared" si="966"/>
        <v/>
      </c>
      <c r="Y1081" s="613" t="str">
        <f t="shared" si="976"/>
        <v/>
      </c>
    </row>
    <row r="1082" spans="1:25" ht="13.8" hidden="1" thickBot="1">
      <c r="A1082" s="196">
        <v>606700</v>
      </c>
      <c r="B1082" s="197" t="s">
        <v>232</v>
      </c>
      <c r="C1082" s="635" t="s">
        <v>224</v>
      </c>
      <c r="D1082" s="636"/>
      <c r="E1082" s="637"/>
      <c r="F1082" s="638"/>
      <c r="G1082" s="639">
        <f>IF(E1082&lt;=30,(0.31*E1082+0.77)*F1082,((0.31*30+0.77)+0.31*(E1082-30))*F1082)</f>
        <v>0</v>
      </c>
      <c r="H1082" s="632">
        <v>104.05000000000001</v>
      </c>
      <c r="I1082" s="632">
        <f t="shared" ref="I1082:I1085" si="980">IF(ISBLANK(H1082),"",SUM(G1082:H1082))</f>
        <v>104.05000000000001</v>
      </c>
      <c r="J1082" s="633">
        <f t="shared" si="967"/>
        <v>133.94999999999999</v>
      </c>
      <c r="K1082" s="634" t="s">
        <v>16</v>
      </c>
      <c r="L1082" s="107"/>
      <c r="M1082" s="107"/>
      <c r="N1082" s="108">
        <f t="shared" si="968"/>
        <v>0</v>
      </c>
      <c r="O1082" s="108">
        <f t="shared" si="969"/>
        <v>0</v>
      </c>
      <c r="P1082" s="109"/>
      <c r="Q1082" s="107">
        <f t="shared" si="970"/>
        <v>0</v>
      </c>
      <c r="R1082" s="107">
        <f t="shared" si="971"/>
        <v>0</v>
      </c>
      <c r="S1082" s="108">
        <f t="shared" si="972"/>
        <v>0</v>
      </c>
      <c r="T1082" s="110">
        <f t="shared" si="973"/>
        <v>0</v>
      </c>
      <c r="U1082" s="109"/>
      <c r="W1082" s="613" t="str">
        <f t="shared" si="953"/>
        <v/>
      </c>
      <c r="X1082" s="613" t="str">
        <f t="shared" si="966"/>
        <v/>
      </c>
      <c r="Y1082" s="613" t="str">
        <f t="shared" si="976"/>
        <v/>
      </c>
    </row>
    <row r="1083" spans="1:25" ht="13.8" hidden="1" thickBot="1">
      <c r="A1083" s="196">
        <v>606600</v>
      </c>
      <c r="B1083" s="197" t="s">
        <v>232</v>
      </c>
      <c r="C1083" s="635" t="s">
        <v>225</v>
      </c>
      <c r="D1083" s="636"/>
      <c r="E1083" s="637"/>
      <c r="F1083" s="638"/>
      <c r="G1083" s="639">
        <f>IF(E1083&lt;=30,(0.31*E1083+0.77)*F1083,((0.31*30+0.77)+0.31*(E1083-30))*F1083)</f>
        <v>0</v>
      </c>
      <c r="H1083" s="632">
        <v>218.49</v>
      </c>
      <c r="I1083" s="632">
        <f t="shared" si="980"/>
        <v>218.49</v>
      </c>
      <c r="J1083" s="633">
        <f t="shared" si="967"/>
        <v>281.27999999999997</v>
      </c>
      <c r="K1083" s="634" t="s">
        <v>16</v>
      </c>
      <c r="L1083" s="107"/>
      <c r="M1083" s="107"/>
      <c r="N1083" s="108">
        <f t="shared" si="968"/>
        <v>0</v>
      </c>
      <c r="O1083" s="108">
        <f t="shared" si="969"/>
        <v>0</v>
      </c>
      <c r="P1083" s="109"/>
      <c r="Q1083" s="107">
        <f t="shared" si="970"/>
        <v>0</v>
      </c>
      <c r="R1083" s="107">
        <f t="shared" si="971"/>
        <v>0</v>
      </c>
      <c r="S1083" s="108">
        <f t="shared" si="972"/>
        <v>0</v>
      </c>
      <c r="T1083" s="110">
        <f t="shared" si="973"/>
        <v>0</v>
      </c>
      <c r="U1083" s="109"/>
      <c r="W1083" s="613" t="str">
        <f t="shared" ref="W1083:W1146" si="981">IF(V1083="X","x",IF(V1083="xx","x",IF(V1083="xy","x",IF(V1083="y","x",IF(OR(O1083&gt;0,T1083&gt;0),"x","")))))</f>
        <v/>
      </c>
      <c r="X1083" s="613" t="str">
        <f t="shared" si="966"/>
        <v/>
      </c>
      <c r="Y1083" s="613" t="str">
        <f t="shared" si="976"/>
        <v/>
      </c>
    </row>
    <row r="1084" spans="1:25" ht="13.8" hidden="1" thickBot="1">
      <c r="A1084" s="196">
        <v>602100</v>
      </c>
      <c r="B1084" s="197" t="s">
        <v>232</v>
      </c>
      <c r="C1084" s="635" t="s">
        <v>343</v>
      </c>
      <c r="D1084" s="636"/>
      <c r="E1084" s="637"/>
      <c r="F1084" s="638"/>
      <c r="G1084" s="639">
        <f t="shared" ref="G1084:G1086" si="982">IF(E1084&lt;=30,(0.31*E1084+0.77)*F1084,((0.31*30+0.77)+0.31*(E1084-30))*F1084)</f>
        <v>0</v>
      </c>
      <c r="H1084" s="632">
        <v>77.989999999999995</v>
      </c>
      <c r="I1084" s="632">
        <f t="shared" si="980"/>
        <v>77.989999999999995</v>
      </c>
      <c r="J1084" s="633">
        <f t="shared" si="967"/>
        <v>100.4</v>
      </c>
      <c r="K1084" s="634" t="s">
        <v>18</v>
      </c>
      <c r="L1084" s="107"/>
      <c r="M1084" s="107"/>
      <c r="N1084" s="108">
        <f t="shared" si="968"/>
        <v>0</v>
      </c>
      <c r="O1084" s="108">
        <f t="shared" si="969"/>
        <v>0</v>
      </c>
      <c r="P1084" s="109"/>
      <c r="Q1084" s="107">
        <f t="shared" si="970"/>
        <v>0</v>
      </c>
      <c r="R1084" s="107">
        <f t="shared" si="971"/>
        <v>0</v>
      </c>
      <c r="S1084" s="108">
        <f t="shared" si="972"/>
        <v>0</v>
      </c>
      <c r="T1084" s="110">
        <f t="shared" si="973"/>
        <v>0</v>
      </c>
      <c r="U1084" s="109"/>
      <c r="W1084" s="613" t="str">
        <f t="shared" si="981"/>
        <v/>
      </c>
      <c r="X1084" s="613" t="str">
        <f t="shared" si="966"/>
        <v/>
      </c>
      <c r="Y1084" s="613" t="str">
        <f t="shared" si="976"/>
        <v/>
      </c>
    </row>
    <row r="1085" spans="1:25" ht="13.8" hidden="1" thickBot="1">
      <c r="A1085" s="196">
        <v>603000</v>
      </c>
      <c r="B1085" s="197" t="s">
        <v>232</v>
      </c>
      <c r="C1085" s="635" t="s">
        <v>344</v>
      </c>
      <c r="D1085" s="636"/>
      <c r="E1085" s="637"/>
      <c r="F1085" s="638"/>
      <c r="G1085" s="639">
        <f t="shared" si="982"/>
        <v>0</v>
      </c>
      <c r="H1085" s="632">
        <v>11.73</v>
      </c>
      <c r="I1085" s="632">
        <f t="shared" si="980"/>
        <v>11.73</v>
      </c>
      <c r="J1085" s="633">
        <f t="shared" si="967"/>
        <v>15.1</v>
      </c>
      <c r="K1085" s="634" t="s">
        <v>26</v>
      </c>
      <c r="L1085" s="107"/>
      <c r="M1085" s="107"/>
      <c r="N1085" s="108">
        <f t="shared" si="968"/>
        <v>0</v>
      </c>
      <c r="O1085" s="108">
        <f t="shared" si="969"/>
        <v>0</v>
      </c>
      <c r="P1085" s="109"/>
      <c r="Q1085" s="107">
        <f t="shared" si="970"/>
        <v>0</v>
      </c>
      <c r="R1085" s="107">
        <f t="shared" si="971"/>
        <v>0</v>
      </c>
      <c r="S1085" s="108">
        <f t="shared" si="972"/>
        <v>0</v>
      </c>
      <c r="T1085" s="110">
        <f t="shared" si="973"/>
        <v>0</v>
      </c>
      <c r="U1085" s="109"/>
      <c r="W1085" s="613" t="str">
        <f t="shared" si="981"/>
        <v/>
      </c>
      <c r="X1085" s="613" t="str">
        <f t="shared" si="966"/>
        <v/>
      </c>
      <c r="Y1085" s="613" t="str">
        <f t="shared" si="976"/>
        <v/>
      </c>
    </row>
    <row r="1086" spans="1:25" ht="13.8" hidden="1" thickBot="1">
      <c r="A1086" s="196">
        <v>603300</v>
      </c>
      <c r="B1086" s="197" t="s">
        <v>232</v>
      </c>
      <c r="C1086" s="635" t="s">
        <v>345</v>
      </c>
      <c r="D1086" s="636"/>
      <c r="E1086" s="637"/>
      <c r="F1086" s="638"/>
      <c r="G1086" s="639">
        <f t="shared" si="982"/>
        <v>0</v>
      </c>
      <c r="H1086" s="632">
        <v>12.629999999999999</v>
      </c>
      <c r="I1086" s="632">
        <f>IF(ISBLANK(H1086),"",SUM(G1086:H1086))</f>
        <v>12.629999999999999</v>
      </c>
      <c r="J1086" s="633">
        <f t="shared" si="967"/>
        <v>16.260000000000002</v>
      </c>
      <c r="K1086" s="634" t="s">
        <v>26</v>
      </c>
      <c r="L1086" s="107"/>
      <c r="M1086" s="107"/>
      <c r="N1086" s="108">
        <f t="shared" si="968"/>
        <v>0</v>
      </c>
      <c r="O1086" s="108">
        <f t="shared" si="969"/>
        <v>0</v>
      </c>
      <c r="P1086" s="109"/>
      <c r="Q1086" s="107">
        <f t="shared" si="970"/>
        <v>0</v>
      </c>
      <c r="R1086" s="107">
        <f t="shared" si="971"/>
        <v>0</v>
      </c>
      <c r="S1086" s="108">
        <f t="shared" si="972"/>
        <v>0</v>
      </c>
      <c r="T1086" s="110">
        <f t="shared" si="973"/>
        <v>0</v>
      </c>
      <c r="U1086" s="109"/>
      <c r="W1086" s="613" t="str">
        <f t="shared" si="981"/>
        <v/>
      </c>
      <c r="X1086" s="613" t="str">
        <f t="shared" si="966"/>
        <v/>
      </c>
      <c r="Y1086" s="613" t="str">
        <f t="shared" si="976"/>
        <v/>
      </c>
    </row>
    <row r="1087" spans="1:25" ht="13.8" hidden="1" thickBot="1">
      <c r="A1087" s="196">
        <v>603600</v>
      </c>
      <c r="B1087" s="197" t="s">
        <v>232</v>
      </c>
      <c r="C1087" s="635" t="s">
        <v>417</v>
      </c>
      <c r="D1087" s="636"/>
      <c r="E1087" s="637"/>
      <c r="F1087" s="638"/>
      <c r="G1087" s="639">
        <f>SUM(G1088:G1090)</f>
        <v>95.391800000000003</v>
      </c>
      <c r="H1087" s="632">
        <v>211.62</v>
      </c>
      <c r="I1087" s="632">
        <f t="shared" ref="I1087" si="983">IF(ISBLANK(H1087),"",SUM(G1087:H1087))</f>
        <v>307.01179999999999</v>
      </c>
      <c r="J1087" s="633">
        <f t="shared" si="967"/>
        <v>395.25</v>
      </c>
      <c r="K1087" s="634" t="s">
        <v>16</v>
      </c>
      <c r="L1087" s="107"/>
      <c r="M1087" s="107"/>
      <c r="N1087" s="108">
        <f t="shared" si="968"/>
        <v>0</v>
      </c>
      <c r="O1087" s="108">
        <f t="shared" si="969"/>
        <v>0</v>
      </c>
      <c r="P1087" s="109"/>
      <c r="Q1087" s="107">
        <f t="shared" si="970"/>
        <v>0</v>
      </c>
      <c r="R1087" s="107">
        <f t="shared" si="971"/>
        <v>0</v>
      </c>
      <c r="S1087" s="108">
        <f t="shared" si="972"/>
        <v>0</v>
      </c>
      <c r="T1087" s="110">
        <f t="shared" si="973"/>
        <v>0</v>
      </c>
      <c r="U1087" s="109"/>
      <c r="W1087" s="613" t="str">
        <f t="shared" si="981"/>
        <v/>
      </c>
      <c r="X1087" s="613" t="str">
        <f t="shared" si="966"/>
        <v/>
      </c>
      <c r="Y1087" s="613" t="str">
        <f t="shared" si="976"/>
        <v/>
      </c>
    </row>
    <row r="1088" spans="1:25" ht="13.8" hidden="1" thickBot="1">
      <c r="A1088" s="196" t="s">
        <v>175</v>
      </c>
      <c r="B1088" s="197"/>
      <c r="C1088" s="635" t="s">
        <v>241</v>
      </c>
      <c r="D1088" s="636"/>
      <c r="E1088" s="637">
        <v>500</v>
      </c>
      <c r="F1088" s="638">
        <v>0.1</v>
      </c>
      <c r="G1088" s="677">
        <f>IF(E1088&lt;=30,(0.48*E1088+4.05)*F1088,((0.48*30+4.05)+0.4*(E1088-30))*F1088)</f>
        <v>20.645</v>
      </c>
      <c r="H1088" s="632"/>
      <c r="I1088" s="632"/>
      <c r="J1088" s="633">
        <f t="shared" si="967"/>
        <v>0</v>
      </c>
      <c r="K1088" s="634"/>
      <c r="L1088" s="107"/>
      <c r="M1088" s="107"/>
      <c r="N1088" s="108">
        <f t="shared" si="968"/>
        <v>0</v>
      </c>
      <c r="O1088" s="108">
        <f t="shared" si="969"/>
        <v>0</v>
      </c>
      <c r="P1088" s="109"/>
      <c r="Q1088" s="107">
        <f t="shared" si="970"/>
        <v>0</v>
      </c>
      <c r="R1088" s="107">
        <f t="shared" si="971"/>
        <v>0</v>
      </c>
      <c r="S1088" s="108">
        <f t="shared" si="972"/>
        <v>0</v>
      </c>
      <c r="T1088" s="110">
        <f t="shared" si="973"/>
        <v>0</v>
      </c>
      <c r="U1088" s="109"/>
      <c r="V1088" s="111" t="str">
        <f>IF(T1087&gt;0,"xx",IF(O1087&gt;0,"xy",""))</f>
        <v/>
      </c>
      <c r="W1088" s="613" t="str">
        <f t="shared" si="981"/>
        <v/>
      </c>
      <c r="X1088" s="613" t="str">
        <f t="shared" si="966"/>
        <v/>
      </c>
      <c r="Y1088" s="613" t="str">
        <f t="shared" si="976"/>
        <v/>
      </c>
    </row>
    <row r="1089" spans="1:25" ht="13.8" hidden="1" thickBot="1">
      <c r="A1089" s="196" t="s">
        <v>175</v>
      </c>
      <c r="B1089" s="197"/>
      <c r="C1089" s="635" t="s">
        <v>303</v>
      </c>
      <c r="D1089" s="636"/>
      <c r="E1089" s="637">
        <v>180</v>
      </c>
      <c r="F1089" s="638">
        <v>0.51</v>
      </c>
      <c r="G1089" s="671">
        <f t="shared" ref="G1089:G1094" si="984">IF(E1089&lt;=30,(0.66*E1089+1.38)*F1089,((0.66*30+1.38)+0.55*(E1089-30))*F1089)</f>
        <v>52.876800000000003</v>
      </c>
      <c r="H1089" s="632"/>
      <c r="I1089" s="632"/>
      <c r="J1089" s="633">
        <f t="shared" si="967"/>
        <v>0</v>
      </c>
      <c r="K1089" s="634"/>
      <c r="L1089" s="107"/>
      <c r="M1089" s="107"/>
      <c r="N1089" s="108">
        <f t="shared" si="968"/>
        <v>0</v>
      </c>
      <c r="O1089" s="108">
        <f t="shared" si="969"/>
        <v>0</v>
      </c>
      <c r="P1089" s="109"/>
      <c r="Q1089" s="107">
        <f t="shared" si="970"/>
        <v>0</v>
      </c>
      <c r="R1089" s="107">
        <f t="shared" si="971"/>
        <v>0</v>
      </c>
      <c r="S1089" s="108">
        <f t="shared" si="972"/>
        <v>0</v>
      </c>
      <c r="T1089" s="110">
        <f t="shared" si="973"/>
        <v>0</v>
      </c>
      <c r="U1089" s="109"/>
      <c r="V1089" s="111" t="str">
        <f>IF(T1087&gt;0,"xx",IF(O1087&gt;0,"xy",""))</f>
        <v/>
      </c>
      <c r="W1089" s="613" t="str">
        <f t="shared" si="981"/>
        <v/>
      </c>
      <c r="X1089" s="613" t="str">
        <f t="shared" si="966"/>
        <v/>
      </c>
      <c r="Y1089" s="613" t="str">
        <f t="shared" si="976"/>
        <v/>
      </c>
    </row>
    <row r="1090" spans="1:25" ht="13.8" hidden="1" thickBot="1">
      <c r="A1090" s="196" t="s">
        <v>175</v>
      </c>
      <c r="B1090" s="197"/>
      <c r="C1090" s="635" t="s">
        <v>307</v>
      </c>
      <c r="D1090" s="636"/>
      <c r="E1090" s="637">
        <v>20</v>
      </c>
      <c r="F1090" s="638">
        <v>1.5</v>
      </c>
      <c r="G1090" s="671">
        <f t="shared" si="984"/>
        <v>21.870000000000005</v>
      </c>
      <c r="H1090" s="632"/>
      <c r="I1090" s="632"/>
      <c r="J1090" s="633">
        <f t="shared" si="967"/>
        <v>0</v>
      </c>
      <c r="K1090" s="634"/>
      <c r="L1090" s="107"/>
      <c r="M1090" s="107"/>
      <c r="N1090" s="108">
        <f t="shared" si="968"/>
        <v>0</v>
      </c>
      <c r="O1090" s="108">
        <f t="shared" si="969"/>
        <v>0</v>
      </c>
      <c r="P1090" s="109"/>
      <c r="Q1090" s="107">
        <f t="shared" si="970"/>
        <v>0</v>
      </c>
      <c r="R1090" s="107">
        <f t="shared" si="971"/>
        <v>0</v>
      </c>
      <c r="S1090" s="108">
        <f t="shared" si="972"/>
        <v>0</v>
      </c>
      <c r="T1090" s="110">
        <f t="shared" si="973"/>
        <v>0</v>
      </c>
      <c r="U1090" s="109"/>
      <c r="V1090" s="111" t="str">
        <f>IF(T1087&gt;0,"xx",IF(O1087&gt;0,"xy",""))</f>
        <v/>
      </c>
      <c r="W1090" s="613" t="str">
        <f t="shared" si="981"/>
        <v/>
      </c>
      <c r="X1090" s="613" t="str">
        <f t="shared" si="966"/>
        <v/>
      </c>
      <c r="Y1090" s="613" t="str">
        <f t="shared" si="976"/>
        <v/>
      </c>
    </row>
    <row r="1091" spans="1:25" ht="13.8" hidden="1" thickBot="1">
      <c r="A1091" s="196">
        <v>603700</v>
      </c>
      <c r="B1091" s="197" t="s">
        <v>232</v>
      </c>
      <c r="C1091" s="635" t="s">
        <v>418</v>
      </c>
      <c r="D1091" s="636"/>
      <c r="E1091" s="637">
        <v>20</v>
      </c>
      <c r="F1091" s="638">
        <v>1.5</v>
      </c>
      <c r="G1091" s="667">
        <f t="shared" si="984"/>
        <v>21.870000000000005</v>
      </c>
      <c r="H1091" s="632">
        <v>162.44999999999999</v>
      </c>
      <c r="I1091" s="632">
        <f>IF(ISBLANK(H1091),"",SUM(G1091:H1091))*0.9</f>
        <v>165.88800000000001</v>
      </c>
      <c r="J1091" s="633">
        <f t="shared" si="967"/>
        <v>213.56</v>
      </c>
      <c r="K1091" s="634" t="s">
        <v>16</v>
      </c>
      <c r="L1091" s="107"/>
      <c r="M1091" s="107"/>
      <c r="N1091" s="108">
        <f t="shared" si="968"/>
        <v>0</v>
      </c>
      <c r="O1091" s="108">
        <f t="shared" si="969"/>
        <v>0</v>
      </c>
      <c r="P1091" s="109"/>
      <c r="Q1091" s="107">
        <f t="shared" si="970"/>
        <v>0</v>
      </c>
      <c r="R1091" s="107">
        <f t="shared" si="971"/>
        <v>0</v>
      </c>
      <c r="S1091" s="108">
        <f t="shared" si="972"/>
        <v>0</v>
      </c>
      <c r="T1091" s="110">
        <f t="shared" si="973"/>
        <v>0</v>
      </c>
      <c r="U1091" s="109"/>
      <c r="W1091" s="613" t="str">
        <f t="shared" si="981"/>
        <v/>
      </c>
      <c r="X1091" s="613" t="str">
        <f t="shared" si="966"/>
        <v/>
      </c>
      <c r="Y1091" s="613" t="str">
        <f t="shared" si="976"/>
        <v/>
      </c>
    </row>
    <row r="1092" spans="1:25" ht="13.8" hidden="1" thickBot="1">
      <c r="A1092" s="196">
        <v>603800</v>
      </c>
      <c r="B1092" s="197" t="s">
        <v>232</v>
      </c>
      <c r="C1092" s="635" t="s">
        <v>419</v>
      </c>
      <c r="D1092" s="636"/>
      <c r="E1092" s="637">
        <v>20</v>
      </c>
      <c r="F1092" s="638">
        <v>1.5</v>
      </c>
      <c r="G1092" s="667">
        <f t="shared" si="984"/>
        <v>21.870000000000005</v>
      </c>
      <c r="H1092" s="632">
        <v>95.39</v>
      </c>
      <c r="I1092" s="632">
        <f>IF(ISBLANK(H1092),"",SUM(G1092:H1092))*0.9</f>
        <v>105.53400000000001</v>
      </c>
      <c r="J1092" s="633">
        <f t="shared" si="967"/>
        <v>135.86000000000001</v>
      </c>
      <c r="K1092" s="634" t="s">
        <v>16</v>
      </c>
      <c r="L1092" s="107"/>
      <c r="M1092" s="107"/>
      <c r="N1092" s="108">
        <f t="shared" ref="N1092" si="985">IF(ISBLANK(L1092),0,ROUND(J1092*L1092,2))</f>
        <v>0</v>
      </c>
      <c r="O1092" s="108">
        <f t="shared" ref="O1092" si="986">IF(ISBLANK(M1092),0,ROUND(L1092*M1092,2))</f>
        <v>0</v>
      </c>
      <c r="P1092" s="109"/>
      <c r="Q1092" s="107">
        <f t="shared" ref="Q1092:R1092" si="987">L1092</f>
        <v>0</v>
      </c>
      <c r="R1092" s="107">
        <f t="shared" si="987"/>
        <v>0</v>
      </c>
      <c r="S1092" s="108">
        <f t="shared" ref="S1092" si="988">IF(ISBLANK(Q1092),0,ROUND(J1092*Q1092,2))</f>
        <v>0</v>
      </c>
      <c r="T1092" s="110">
        <f t="shared" ref="T1092" si="989">IF(ISBLANK(Q1092),0,ROUND(Q1092*R1092,2))</f>
        <v>0</v>
      </c>
      <c r="U1092" s="109"/>
      <c r="W1092" s="613" t="str">
        <f t="shared" si="981"/>
        <v/>
      </c>
      <c r="X1092" s="613" t="str">
        <f t="shared" si="966"/>
        <v/>
      </c>
      <c r="Y1092" s="613" t="str">
        <f t="shared" si="976"/>
        <v/>
      </c>
    </row>
    <row r="1093" spans="1:25" ht="13.8" hidden="1" thickBot="1">
      <c r="A1093" s="196" t="s">
        <v>1003</v>
      </c>
      <c r="B1093" s="197" t="s">
        <v>232</v>
      </c>
      <c r="C1093" s="635" t="s">
        <v>420</v>
      </c>
      <c r="D1093" s="636"/>
      <c r="E1093" s="637">
        <v>20</v>
      </c>
      <c r="F1093" s="638">
        <v>1.5</v>
      </c>
      <c r="G1093" s="667">
        <f t="shared" si="984"/>
        <v>21.870000000000005</v>
      </c>
      <c r="H1093" s="632">
        <v>66</v>
      </c>
      <c r="I1093" s="632">
        <f>IF(ISBLANK(H1093),"",SUM(G1093:H1093))</f>
        <v>87.87</v>
      </c>
      <c r="J1093" s="633">
        <f t="shared" si="967"/>
        <v>113.12</v>
      </c>
      <c r="K1093" s="634" t="s">
        <v>16</v>
      </c>
      <c r="L1093" s="107"/>
      <c r="M1093" s="107"/>
      <c r="N1093" s="108">
        <f t="shared" si="968"/>
        <v>0</v>
      </c>
      <c r="O1093" s="108">
        <f t="shared" si="969"/>
        <v>0</v>
      </c>
      <c r="P1093" s="109"/>
      <c r="Q1093" s="107">
        <f t="shared" si="970"/>
        <v>0</v>
      </c>
      <c r="R1093" s="107">
        <f t="shared" si="971"/>
        <v>0</v>
      </c>
      <c r="S1093" s="108">
        <f t="shared" si="972"/>
        <v>0</v>
      </c>
      <c r="T1093" s="110">
        <f t="shared" si="973"/>
        <v>0</v>
      </c>
      <c r="U1093" s="109"/>
      <c r="W1093" s="613" t="str">
        <f t="shared" si="981"/>
        <v/>
      </c>
      <c r="X1093" s="613" t="str">
        <f t="shared" si="966"/>
        <v/>
      </c>
      <c r="Y1093" s="613" t="str">
        <f t="shared" si="976"/>
        <v/>
      </c>
    </row>
    <row r="1094" spans="1:25" ht="13.8" hidden="1" thickBot="1">
      <c r="A1094" s="196">
        <v>603900</v>
      </c>
      <c r="B1094" s="197" t="s">
        <v>232</v>
      </c>
      <c r="C1094" s="635" t="s">
        <v>421</v>
      </c>
      <c r="D1094" s="636"/>
      <c r="E1094" s="637">
        <v>20</v>
      </c>
      <c r="F1094" s="638">
        <v>1.5</v>
      </c>
      <c r="G1094" s="667">
        <f t="shared" si="984"/>
        <v>21.870000000000005</v>
      </c>
      <c r="H1094" s="632">
        <v>100.51</v>
      </c>
      <c r="I1094" s="632">
        <f>IF(ISBLANK(H1094),"",SUM(G1094:H1094))*0.9</f>
        <v>110.14200000000001</v>
      </c>
      <c r="J1094" s="633">
        <f t="shared" si="967"/>
        <v>141.80000000000001</v>
      </c>
      <c r="K1094" s="634" t="s">
        <v>16</v>
      </c>
      <c r="L1094" s="107"/>
      <c r="M1094" s="107"/>
      <c r="N1094" s="108">
        <f t="shared" si="968"/>
        <v>0</v>
      </c>
      <c r="O1094" s="108">
        <f t="shared" si="969"/>
        <v>0</v>
      </c>
      <c r="P1094" s="109"/>
      <c r="Q1094" s="107">
        <f t="shared" si="970"/>
        <v>0</v>
      </c>
      <c r="R1094" s="107">
        <f t="shared" si="971"/>
        <v>0</v>
      </c>
      <c r="S1094" s="108">
        <f t="shared" si="972"/>
        <v>0</v>
      </c>
      <c r="T1094" s="110">
        <f t="shared" si="973"/>
        <v>0</v>
      </c>
      <c r="U1094" s="109"/>
      <c r="W1094" s="613" t="str">
        <f t="shared" si="981"/>
        <v/>
      </c>
      <c r="X1094" s="613" t="str">
        <f t="shared" si="966"/>
        <v/>
      </c>
      <c r="Y1094" s="613" t="str">
        <f t="shared" si="976"/>
        <v/>
      </c>
    </row>
    <row r="1095" spans="1:25" ht="13.8" hidden="1" thickBot="1">
      <c r="A1095" s="196">
        <v>603500</v>
      </c>
      <c r="B1095" s="197" t="s">
        <v>232</v>
      </c>
      <c r="C1095" s="635" t="s">
        <v>422</v>
      </c>
      <c r="D1095" s="636"/>
      <c r="E1095" s="637"/>
      <c r="F1095" s="638"/>
      <c r="G1095" s="639">
        <f>IF(E1095&lt;=30,(0.31*E1095+0.77)*F1095,((0.31*30+0.77)+0.31*(E1095-30))*F1095)</f>
        <v>0</v>
      </c>
      <c r="H1095" s="632">
        <v>898.47</v>
      </c>
      <c r="I1095" s="632">
        <f>IF(ISBLANK(H1095),"",SUM(G1095:H1095))</f>
        <v>898.47</v>
      </c>
      <c r="J1095" s="633">
        <f t="shared" si="967"/>
        <v>1156.69</v>
      </c>
      <c r="K1095" s="634" t="s">
        <v>16</v>
      </c>
      <c r="L1095" s="107"/>
      <c r="M1095" s="107"/>
      <c r="N1095" s="108">
        <f t="shared" si="968"/>
        <v>0</v>
      </c>
      <c r="O1095" s="108">
        <f t="shared" si="969"/>
        <v>0</v>
      </c>
      <c r="P1095" s="109"/>
      <c r="Q1095" s="107">
        <f t="shared" si="970"/>
        <v>0</v>
      </c>
      <c r="R1095" s="107">
        <f t="shared" si="971"/>
        <v>0</v>
      </c>
      <c r="S1095" s="108">
        <f t="shared" si="972"/>
        <v>0</v>
      </c>
      <c r="T1095" s="110">
        <f t="shared" si="973"/>
        <v>0</v>
      </c>
      <c r="U1095" s="109"/>
      <c r="W1095" s="613" t="str">
        <f t="shared" si="981"/>
        <v/>
      </c>
      <c r="X1095" s="613" t="str">
        <f t="shared" si="966"/>
        <v/>
      </c>
      <c r="Y1095" s="613" t="str">
        <f t="shared" si="976"/>
        <v/>
      </c>
    </row>
    <row r="1096" spans="1:25" ht="13.8" hidden="1" thickBot="1">
      <c r="A1096" s="196">
        <v>95474</v>
      </c>
      <c r="B1096" s="197" t="s">
        <v>231</v>
      </c>
      <c r="C1096" s="635" t="s">
        <v>423</v>
      </c>
      <c r="D1096" s="636"/>
      <c r="E1096" s="637"/>
      <c r="F1096" s="638"/>
      <c r="G1096" s="639">
        <f>IF(E1096&lt;=30,(0.31*E1096+0.77)*F1096,((0.31*30+0.77)+0.31*(E1096-30))*F1096)</f>
        <v>0</v>
      </c>
      <c r="H1096" s="632">
        <v>542.82000000000005</v>
      </c>
      <c r="I1096" s="632">
        <f>IF(ISBLANK(H1096),"",SUM(G1096:H1096))*0.86</f>
        <v>466.82520000000005</v>
      </c>
      <c r="J1096" s="633">
        <f t="shared" si="967"/>
        <v>600.99</v>
      </c>
      <c r="K1096" s="634" t="s">
        <v>16</v>
      </c>
      <c r="L1096" s="107"/>
      <c r="M1096" s="107"/>
      <c r="N1096" s="108">
        <f t="shared" si="968"/>
        <v>0</v>
      </c>
      <c r="O1096" s="108">
        <f t="shared" si="969"/>
        <v>0</v>
      </c>
      <c r="P1096" s="109"/>
      <c r="Q1096" s="107">
        <f t="shared" si="970"/>
        <v>0</v>
      </c>
      <c r="R1096" s="107">
        <f t="shared" si="971"/>
        <v>0</v>
      </c>
      <c r="S1096" s="108">
        <f t="shared" si="972"/>
        <v>0</v>
      </c>
      <c r="T1096" s="110">
        <f t="shared" si="973"/>
        <v>0</v>
      </c>
      <c r="U1096" s="109"/>
      <c r="W1096" s="613" t="str">
        <f t="shared" si="981"/>
        <v/>
      </c>
      <c r="X1096" s="613" t="str">
        <f t="shared" si="966"/>
        <v/>
      </c>
      <c r="Y1096" s="613" t="str">
        <f t="shared" si="976"/>
        <v/>
      </c>
    </row>
    <row r="1097" spans="1:25" ht="13.8" hidden="1" thickBot="1">
      <c r="A1097" s="196">
        <v>604000</v>
      </c>
      <c r="B1097" s="197" t="s">
        <v>232</v>
      </c>
      <c r="C1097" s="635" t="s">
        <v>424</v>
      </c>
      <c r="D1097" s="636"/>
      <c r="E1097" s="637"/>
      <c r="F1097" s="638"/>
      <c r="G1097" s="639">
        <f>SUM(G1098:G1099)</f>
        <v>252.89529999999999</v>
      </c>
      <c r="H1097" s="632">
        <v>358.36</v>
      </c>
      <c r="I1097" s="632">
        <f>IF(ISBLANK(H1097),"",SUM(G1097:H1097))</f>
        <v>611.25530000000003</v>
      </c>
      <c r="J1097" s="633">
        <f t="shared" si="967"/>
        <v>786.93</v>
      </c>
      <c r="K1097" s="634" t="s">
        <v>16</v>
      </c>
      <c r="L1097" s="107"/>
      <c r="M1097" s="107"/>
      <c r="N1097" s="108">
        <f t="shared" si="968"/>
        <v>0</v>
      </c>
      <c r="O1097" s="108">
        <f t="shared" si="969"/>
        <v>0</v>
      </c>
      <c r="P1097" s="109"/>
      <c r="Q1097" s="107">
        <f t="shared" si="970"/>
        <v>0</v>
      </c>
      <c r="R1097" s="107">
        <f t="shared" si="971"/>
        <v>0</v>
      </c>
      <c r="S1097" s="108">
        <f t="shared" si="972"/>
        <v>0</v>
      </c>
      <c r="T1097" s="110">
        <f t="shared" si="973"/>
        <v>0</v>
      </c>
      <c r="U1097" s="109"/>
      <c r="W1097" s="613" t="str">
        <f t="shared" si="981"/>
        <v/>
      </c>
      <c r="X1097" s="613" t="str">
        <f t="shared" si="966"/>
        <v/>
      </c>
      <c r="Y1097" s="613" t="str">
        <f t="shared" si="976"/>
        <v/>
      </c>
    </row>
    <row r="1098" spans="1:25" ht="13.8" hidden="1" thickBot="1">
      <c r="A1098" s="196" t="s">
        <v>175</v>
      </c>
      <c r="B1098" s="197"/>
      <c r="C1098" s="635" t="s">
        <v>241</v>
      </c>
      <c r="D1098" s="636"/>
      <c r="E1098" s="637">
        <v>500</v>
      </c>
      <c r="F1098" s="638">
        <v>0.434</v>
      </c>
      <c r="G1098" s="677">
        <f>IF(E1098&lt;=30,(0.48*E1098+4.05)*F1098,((0.48*30+4.05)+0.4*(E1098-30))*F1098)</f>
        <v>89.599299999999999</v>
      </c>
      <c r="H1098" s="632"/>
      <c r="I1098" s="632"/>
      <c r="J1098" s="633">
        <f t="shared" si="967"/>
        <v>0</v>
      </c>
      <c r="K1098" s="634"/>
      <c r="L1098" s="107"/>
      <c r="M1098" s="107"/>
      <c r="N1098" s="108">
        <f t="shared" si="968"/>
        <v>0</v>
      </c>
      <c r="O1098" s="108">
        <f t="shared" si="969"/>
        <v>0</v>
      </c>
      <c r="P1098" s="109"/>
      <c r="Q1098" s="107">
        <f t="shared" si="970"/>
        <v>0</v>
      </c>
      <c r="R1098" s="107">
        <f t="shared" si="971"/>
        <v>0</v>
      </c>
      <c r="S1098" s="108">
        <f t="shared" si="972"/>
        <v>0</v>
      </c>
      <c r="T1098" s="110">
        <f t="shared" si="973"/>
        <v>0</v>
      </c>
      <c r="U1098" s="109"/>
      <c r="V1098" s="111" t="str">
        <f>IF(T1097&gt;0,"xx",IF(O1097&gt;0,"xy",""))</f>
        <v/>
      </c>
      <c r="W1098" s="613" t="str">
        <f t="shared" si="981"/>
        <v/>
      </c>
      <c r="X1098" s="613" t="str">
        <f t="shared" si="966"/>
        <v/>
      </c>
      <c r="Y1098" s="613" t="str">
        <f t="shared" si="976"/>
        <v/>
      </c>
    </row>
    <row r="1099" spans="1:25" ht="13.8" hidden="1" thickBot="1">
      <c r="A1099" s="196" t="s">
        <v>175</v>
      </c>
      <c r="B1099" s="197"/>
      <c r="C1099" s="635" t="s">
        <v>303</v>
      </c>
      <c r="D1099" s="636"/>
      <c r="E1099" s="637">
        <v>180</v>
      </c>
      <c r="F1099" s="638">
        <v>1.575</v>
      </c>
      <c r="G1099" s="671">
        <f>IF(E1099&lt;=30,(0.66*E1099+1.38)*F1099,((0.66*30+1.38)+0.55*(E1099-30))*F1099)</f>
        <v>163.29599999999999</v>
      </c>
      <c r="H1099" s="632"/>
      <c r="I1099" s="632"/>
      <c r="J1099" s="633">
        <f t="shared" si="967"/>
        <v>0</v>
      </c>
      <c r="K1099" s="634"/>
      <c r="L1099" s="107"/>
      <c r="M1099" s="107"/>
      <c r="N1099" s="108">
        <f t="shared" si="968"/>
        <v>0</v>
      </c>
      <c r="O1099" s="108">
        <f t="shared" si="969"/>
        <v>0</v>
      </c>
      <c r="P1099" s="109"/>
      <c r="Q1099" s="107">
        <f t="shared" si="970"/>
        <v>0</v>
      </c>
      <c r="R1099" s="107">
        <f t="shared" si="971"/>
        <v>0</v>
      </c>
      <c r="S1099" s="108">
        <f t="shared" si="972"/>
        <v>0</v>
      </c>
      <c r="T1099" s="110">
        <f t="shared" si="973"/>
        <v>0</v>
      </c>
      <c r="U1099" s="109"/>
      <c r="V1099" s="111" t="str">
        <f>IF(T1097&gt;0,"xx",IF(O1097&gt;0,"xy",""))</f>
        <v/>
      </c>
      <c r="W1099" s="613" t="str">
        <f t="shared" si="981"/>
        <v/>
      </c>
      <c r="X1099" s="613" t="str">
        <f t="shared" si="966"/>
        <v/>
      </c>
      <c r="Y1099" s="613" t="str">
        <f t="shared" si="976"/>
        <v/>
      </c>
    </row>
    <row r="1100" spans="1:25" ht="13.8" hidden="1" thickBot="1">
      <c r="A1100" s="196">
        <v>604100</v>
      </c>
      <c r="B1100" s="197" t="s">
        <v>232</v>
      </c>
      <c r="C1100" s="635" t="s">
        <v>425</v>
      </c>
      <c r="D1100" s="636"/>
      <c r="E1100" s="637"/>
      <c r="F1100" s="638"/>
      <c r="G1100" s="639">
        <f>SUM(G1101:G1102)</f>
        <v>261.92365000000001</v>
      </c>
      <c r="H1100" s="632">
        <v>322.02</v>
      </c>
      <c r="I1100" s="632">
        <f>IF(ISBLANK(H1100),"",SUM(G1100:H1100))</f>
        <v>583.94364999999993</v>
      </c>
      <c r="J1100" s="633">
        <f t="shared" si="967"/>
        <v>751.77</v>
      </c>
      <c r="K1100" s="634" t="s">
        <v>16</v>
      </c>
      <c r="L1100" s="107"/>
      <c r="M1100" s="107"/>
      <c r="N1100" s="108">
        <f t="shared" si="968"/>
        <v>0</v>
      </c>
      <c r="O1100" s="108">
        <f t="shared" si="969"/>
        <v>0</v>
      </c>
      <c r="P1100" s="109"/>
      <c r="Q1100" s="107">
        <f t="shared" si="970"/>
        <v>0</v>
      </c>
      <c r="R1100" s="107">
        <f t="shared" si="971"/>
        <v>0</v>
      </c>
      <c r="S1100" s="108">
        <f t="shared" si="972"/>
        <v>0</v>
      </c>
      <c r="T1100" s="110">
        <f t="shared" si="973"/>
        <v>0</v>
      </c>
      <c r="U1100" s="109"/>
      <c r="W1100" s="613" t="str">
        <f t="shared" si="981"/>
        <v/>
      </c>
      <c r="X1100" s="613" t="str">
        <f t="shared" si="966"/>
        <v/>
      </c>
      <c r="Y1100" s="613" t="str">
        <f t="shared" si="976"/>
        <v/>
      </c>
    </row>
    <row r="1101" spans="1:25" ht="13.8" hidden="1" thickBot="1">
      <c r="A1101" s="196" t="s">
        <v>175</v>
      </c>
      <c r="B1101" s="197"/>
      <c r="C1101" s="635" t="s">
        <v>241</v>
      </c>
      <c r="D1101" s="636"/>
      <c r="E1101" s="637">
        <v>500</v>
      </c>
      <c r="F1101" s="638">
        <v>0.42499999999999999</v>
      </c>
      <c r="G1101" s="677">
        <f>IF(E1101&lt;=30,(0.48*E1101+4.05)*F1101,((0.48*30+4.05)+0.4*(E1101-30))*F1101)</f>
        <v>87.741249999999994</v>
      </c>
      <c r="H1101" s="632"/>
      <c r="I1101" s="632"/>
      <c r="J1101" s="633">
        <f t="shared" si="967"/>
        <v>0</v>
      </c>
      <c r="K1101" s="634"/>
      <c r="L1101" s="107"/>
      <c r="M1101" s="107"/>
      <c r="N1101" s="108">
        <f t="shared" si="968"/>
        <v>0</v>
      </c>
      <c r="O1101" s="108">
        <f t="shared" si="969"/>
        <v>0</v>
      </c>
      <c r="P1101" s="109"/>
      <c r="Q1101" s="107">
        <f t="shared" si="970"/>
        <v>0</v>
      </c>
      <c r="R1101" s="107">
        <f t="shared" si="971"/>
        <v>0</v>
      </c>
      <c r="S1101" s="108">
        <f t="shared" si="972"/>
        <v>0</v>
      </c>
      <c r="T1101" s="110">
        <f t="shared" si="973"/>
        <v>0</v>
      </c>
      <c r="U1101" s="109"/>
      <c r="V1101" s="111" t="str">
        <f>IF(T1100&gt;0,"xx",IF(O1100&gt;0,"xy",""))</f>
        <v/>
      </c>
      <c r="W1101" s="613" t="str">
        <f t="shared" si="981"/>
        <v/>
      </c>
      <c r="X1101" s="613" t="str">
        <f t="shared" si="966"/>
        <v/>
      </c>
      <c r="Y1101" s="613" t="str">
        <f t="shared" si="976"/>
        <v/>
      </c>
    </row>
    <row r="1102" spans="1:25" ht="13.8" hidden="1" thickBot="1">
      <c r="A1102" s="196" t="s">
        <v>175</v>
      </c>
      <c r="B1102" s="197"/>
      <c r="C1102" s="635" t="s">
        <v>303</v>
      </c>
      <c r="D1102" s="636"/>
      <c r="E1102" s="637">
        <v>180</v>
      </c>
      <c r="F1102" s="638">
        <v>1.68</v>
      </c>
      <c r="G1102" s="671">
        <f>IF(E1102&lt;=30,(0.66*E1102+1.38)*F1102,((0.66*30+1.38)+0.55*(E1102-30))*F1102)</f>
        <v>174.1824</v>
      </c>
      <c r="H1102" s="632"/>
      <c r="I1102" s="632"/>
      <c r="J1102" s="633">
        <f t="shared" si="967"/>
        <v>0</v>
      </c>
      <c r="K1102" s="634"/>
      <c r="L1102" s="107"/>
      <c r="M1102" s="107"/>
      <c r="N1102" s="108">
        <f t="shared" si="968"/>
        <v>0</v>
      </c>
      <c r="O1102" s="108">
        <f t="shared" si="969"/>
        <v>0</v>
      </c>
      <c r="P1102" s="109"/>
      <c r="Q1102" s="107">
        <f t="shared" si="970"/>
        <v>0</v>
      </c>
      <c r="R1102" s="107">
        <f t="shared" si="971"/>
        <v>0</v>
      </c>
      <c r="S1102" s="108">
        <f t="shared" si="972"/>
        <v>0</v>
      </c>
      <c r="T1102" s="110">
        <f t="shared" si="973"/>
        <v>0</v>
      </c>
      <c r="U1102" s="109"/>
      <c r="V1102" s="111" t="str">
        <f>IF(T1100&gt;0,"xx",IF(O1100&gt;0,"xy",""))</f>
        <v/>
      </c>
      <c r="W1102" s="613" t="str">
        <f t="shared" si="981"/>
        <v/>
      </c>
      <c r="X1102" s="613" t="str">
        <f t="shared" si="966"/>
        <v/>
      </c>
      <c r="Y1102" s="613" t="str">
        <f t="shared" si="976"/>
        <v/>
      </c>
    </row>
    <row r="1103" spans="1:25" ht="13.8" hidden="1" thickBot="1">
      <c r="A1103" s="196">
        <v>640000</v>
      </c>
      <c r="B1103" s="197" t="s">
        <v>232</v>
      </c>
      <c r="C1103" s="635" t="s">
        <v>426</v>
      </c>
      <c r="D1103" s="636"/>
      <c r="E1103" s="637"/>
      <c r="F1103" s="638"/>
      <c r="G1103" s="639">
        <f>SUM(G1104:G1105)</f>
        <v>53.440560000000005</v>
      </c>
      <c r="H1103" s="632">
        <v>82.86</v>
      </c>
      <c r="I1103" s="632">
        <f>IF(ISBLANK(H1103),"",SUM(G1103:H1103))</f>
        <v>136.30056000000002</v>
      </c>
      <c r="J1103" s="633">
        <f t="shared" si="967"/>
        <v>175.47</v>
      </c>
      <c r="K1103" s="634" t="s">
        <v>20</v>
      </c>
      <c r="L1103" s="107"/>
      <c r="M1103" s="107"/>
      <c r="N1103" s="108">
        <f t="shared" si="968"/>
        <v>0</v>
      </c>
      <c r="O1103" s="108">
        <f t="shared" si="969"/>
        <v>0</v>
      </c>
      <c r="P1103" s="109"/>
      <c r="Q1103" s="107">
        <f t="shared" si="970"/>
        <v>0</v>
      </c>
      <c r="R1103" s="107">
        <f t="shared" si="971"/>
        <v>0</v>
      </c>
      <c r="S1103" s="108">
        <f t="shared" si="972"/>
        <v>0</v>
      </c>
      <c r="T1103" s="110">
        <f t="shared" si="973"/>
        <v>0</v>
      </c>
      <c r="U1103" s="109"/>
      <c r="W1103" s="613" t="str">
        <f t="shared" si="981"/>
        <v/>
      </c>
      <c r="X1103" s="613" t="str">
        <f t="shared" si="966"/>
        <v/>
      </c>
      <c r="Y1103" s="613" t="str">
        <f t="shared" si="976"/>
        <v/>
      </c>
    </row>
    <row r="1104" spans="1:25" ht="13.8" hidden="1" thickBot="1">
      <c r="A1104" s="196" t="s">
        <v>175</v>
      </c>
      <c r="B1104" s="197"/>
      <c r="C1104" s="635" t="s">
        <v>303</v>
      </c>
      <c r="D1104" s="636"/>
      <c r="E1104" s="637">
        <v>180</v>
      </c>
      <c r="F1104" s="638">
        <v>0.50700000000000001</v>
      </c>
      <c r="G1104" s="671">
        <f>IF(E1104&lt;=30,(0.66*E1104+1.38)*F1104,((0.66*30+1.38)+0.55*(E1104-30))*F1104)</f>
        <v>52.565760000000004</v>
      </c>
      <c r="H1104" s="632"/>
      <c r="I1104" s="632"/>
      <c r="J1104" s="633">
        <f t="shared" si="967"/>
        <v>0</v>
      </c>
      <c r="K1104" s="634"/>
      <c r="L1104" s="107"/>
      <c r="M1104" s="107"/>
      <c r="N1104" s="108">
        <f t="shared" si="968"/>
        <v>0</v>
      </c>
      <c r="O1104" s="108">
        <f t="shared" si="969"/>
        <v>0</v>
      </c>
      <c r="P1104" s="109"/>
      <c r="Q1104" s="107">
        <f t="shared" si="970"/>
        <v>0</v>
      </c>
      <c r="R1104" s="107">
        <f t="shared" si="971"/>
        <v>0</v>
      </c>
      <c r="S1104" s="108">
        <f t="shared" si="972"/>
        <v>0</v>
      </c>
      <c r="T1104" s="110">
        <f t="shared" si="973"/>
        <v>0</v>
      </c>
      <c r="U1104" s="109"/>
      <c r="V1104" s="111" t="str">
        <f>IF(T1103&gt;0,"xx",IF(O1103&gt;0,"xy",""))</f>
        <v/>
      </c>
      <c r="W1104" s="613" t="str">
        <f t="shared" si="981"/>
        <v/>
      </c>
      <c r="X1104" s="613" t="str">
        <f t="shared" si="966"/>
        <v/>
      </c>
      <c r="Y1104" s="613" t="str">
        <f t="shared" si="976"/>
        <v/>
      </c>
    </row>
    <row r="1105" spans="1:25" ht="13.8" hidden="1" thickBot="1">
      <c r="A1105" s="196" t="s">
        <v>175</v>
      </c>
      <c r="B1105" s="197"/>
      <c r="C1105" s="635" t="s">
        <v>427</v>
      </c>
      <c r="D1105" s="636"/>
      <c r="E1105" s="637">
        <v>20</v>
      </c>
      <c r="F1105" s="638">
        <v>0.06</v>
      </c>
      <c r="G1105" s="667">
        <f>IF(E1105&lt;=30,(0.66*E1105+1.38)*F1105,((0.66*30+1.38)+0.55*(E1105-30))*F1105)</f>
        <v>0.87480000000000013</v>
      </c>
      <c r="H1105" s="632"/>
      <c r="I1105" s="632"/>
      <c r="J1105" s="633">
        <f t="shared" si="967"/>
        <v>0</v>
      </c>
      <c r="K1105" s="634"/>
      <c r="L1105" s="107"/>
      <c r="M1105" s="107"/>
      <c r="N1105" s="108">
        <f t="shared" si="968"/>
        <v>0</v>
      </c>
      <c r="O1105" s="108">
        <f t="shared" si="969"/>
        <v>0</v>
      </c>
      <c r="P1105" s="109"/>
      <c r="Q1105" s="107">
        <f t="shared" si="970"/>
        <v>0</v>
      </c>
      <c r="R1105" s="107">
        <f t="shared" si="971"/>
        <v>0</v>
      </c>
      <c r="S1105" s="108">
        <f t="shared" si="972"/>
        <v>0</v>
      </c>
      <c r="T1105" s="110">
        <f t="shared" si="973"/>
        <v>0</v>
      </c>
      <c r="U1105" s="109"/>
      <c r="V1105" s="111" t="str">
        <f>IF(T1103&gt;0,"xx",IF(O1103&gt;0,"xy",""))</f>
        <v/>
      </c>
      <c r="W1105" s="613" t="str">
        <f t="shared" si="981"/>
        <v/>
      </c>
      <c r="X1105" s="613" t="str">
        <f t="shared" si="966"/>
        <v/>
      </c>
      <c r="Y1105" s="613" t="str">
        <f t="shared" si="976"/>
        <v/>
      </c>
    </row>
    <row r="1106" spans="1:25" ht="13.8" hidden="1" thickBot="1">
      <c r="A1106" s="196">
        <v>605000</v>
      </c>
      <c r="B1106" s="197" t="s">
        <v>232</v>
      </c>
      <c r="C1106" s="635" t="s">
        <v>428</v>
      </c>
      <c r="D1106" s="636"/>
      <c r="E1106" s="637"/>
      <c r="F1106" s="638"/>
      <c r="G1106" s="639">
        <f>SUM(G1107:G1109)</f>
        <v>163.24560000000002</v>
      </c>
      <c r="H1106" s="632">
        <v>307.22000000000003</v>
      </c>
      <c r="I1106" s="632">
        <f>IF(ISBLANK(H1106),"",SUM(G1106:H1106))</f>
        <v>470.46560000000005</v>
      </c>
      <c r="J1106" s="633">
        <f t="shared" si="967"/>
        <v>605.67999999999995</v>
      </c>
      <c r="K1106" s="634" t="s">
        <v>16</v>
      </c>
      <c r="L1106" s="107"/>
      <c r="M1106" s="107"/>
      <c r="N1106" s="108">
        <f t="shared" si="968"/>
        <v>0</v>
      </c>
      <c r="O1106" s="108">
        <f t="shared" si="969"/>
        <v>0</v>
      </c>
      <c r="P1106" s="109"/>
      <c r="Q1106" s="107">
        <f t="shared" si="970"/>
        <v>0</v>
      </c>
      <c r="R1106" s="107">
        <f t="shared" si="971"/>
        <v>0</v>
      </c>
      <c r="S1106" s="108">
        <f t="shared" si="972"/>
        <v>0</v>
      </c>
      <c r="T1106" s="110">
        <f t="shared" si="973"/>
        <v>0</v>
      </c>
      <c r="U1106" s="109"/>
      <c r="W1106" s="613" t="str">
        <f t="shared" si="981"/>
        <v/>
      </c>
      <c r="X1106" s="613" t="str">
        <f t="shared" si="966"/>
        <v/>
      </c>
      <c r="Y1106" s="613" t="str">
        <f t="shared" si="976"/>
        <v/>
      </c>
    </row>
    <row r="1107" spans="1:25" ht="13.8" hidden="1" thickBot="1">
      <c r="A1107" s="196" t="s">
        <v>175</v>
      </c>
      <c r="B1107" s="197"/>
      <c r="C1107" s="635" t="s">
        <v>241</v>
      </c>
      <c r="D1107" s="636"/>
      <c r="E1107" s="637">
        <v>500</v>
      </c>
      <c r="F1107" s="638">
        <v>0.18</v>
      </c>
      <c r="G1107" s="677">
        <f>IF(E1107&lt;=30,(0.48*E1107+4.05)*F1107,((0.48*30+4.05)+0.4*(E1107-30))*F1107)</f>
        <v>37.160999999999994</v>
      </c>
      <c r="H1107" s="632"/>
      <c r="I1107" s="632"/>
      <c r="J1107" s="633">
        <f t="shared" si="967"/>
        <v>0</v>
      </c>
      <c r="K1107" s="634"/>
      <c r="L1107" s="107"/>
      <c r="M1107" s="107"/>
      <c r="N1107" s="108">
        <f t="shared" si="968"/>
        <v>0</v>
      </c>
      <c r="O1107" s="108">
        <f t="shared" si="969"/>
        <v>0</v>
      </c>
      <c r="P1107" s="109"/>
      <c r="Q1107" s="107">
        <f t="shared" si="970"/>
        <v>0</v>
      </c>
      <c r="R1107" s="107">
        <f t="shared" si="971"/>
        <v>0</v>
      </c>
      <c r="S1107" s="108">
        <f t="shared" si="972"/>
        <v>0</v>
      </c>
      <c r="T1107" s="110">
        <f t="shared" si="973"/>
        <v>0</v>
      </c>
      <c r="U1107" s="109"/>
      <c r="V1107" s="111" t="str">
        <f>IF(T1106&gt;0,"xx",IF(O1106&gt;0,"xy",""))</f>
        <v/>
      </c>
      <c r="W1107" s="613" t="str">
        <f t="shared" si="981"/>
        <v/>
      </c>
      <c r="X1107" s="613" t="str">
        <f t="shared" si="966"/>
        <v/>
      </c>
      <c r="Y1107" s="613" t="str">
        <f t="shared" si="976"/>
        <v/>
      </c>
    </row>
    <row r="1108" spans="1:25" ht="13.8" hidden="1" thickBot="1">
      <c r="A1108" s="196" t="s">
        <v>175</v>
      </c>
      <c r="B1108" s="197"/>
      <c r="C1108" s="635" t="s">
        <v>303</v>
      </c>
      <c r="D1108" s="636"/>
      <c r="E1108" s="637">
        <v>180</v>
      </c>
      <c r="F1108" s="638">
        <v>1.06</v>
      </c>
      <c r="G1108" s="671">
        <f>IF(E1108&lt;=30,(0.66*E1108+1.38)*F1108,((0.66*30+1.38)+0.55*(E1108-30))*F1108)</f>
        <v>109.90080000000002</v>
      </c>
      <c r="H1108" s="632"/>
      <c r="I1108" s="632"/>
      <c r="J1108" s="633">
        <f t="shared" si="967"/>
        <v>0</v>
      </c>
      <c r="K1108" s="634"/>
      <c r="L1108" s="107"/>
      <c r="M1108" s="107"/>
      <c r="N1108" s="108">
        <f t="shared" si="968"/>
        <v>0</v>
      </c>
      <c r="O1108" s="108">
        <f t="shared" si="969"/>
        <v>0</v>
      </c>
      <c r="P1108" s="109"/>
      <c r="Q1108" s="107">
        <f t="shared" si="970"/>
        <v>0</v>
      </c>
      <c r="R1108" s="107">
        <f t="shared" si="971"/>
        <v>0</v>
      </c>
      <c r="S1108" s="108">
        <f t="shared" si="972"/>
        <v>0</v>
      </c>
      <c r="T1108" s="110">
        <f t="shared" si="973"/>
        <v>0</v>
      </c>
      <c r="U1108" s="109"/>
      <c r="V1108" s="111" t="str">
        <f>IF(T1106&gt;0,"xx",IF(O1106&gt;0,"xy",""))</f>
        <v/>
      </c>
      <c r="W1108" s="613" t="str">
        <f t="shared" si="981"/>
        <v/>
      </c>
      <c r="X1108" s="613" t="str">
        <f t="shared" si="966"/>
        <v/>
      </c>
      <c r="Y1108" s="613" t="str">
        <f t="shared" si="976"/>
        <v/>
      </c>
    </row>
    <row r="1109" spans="1:25" ht="13.8" hidden="1" thickBot="1">
      <c r="A1109" s="196" t="s">
        <v>175</v>
      </c>
      <c r="B1109" s="197"/>
      <c r="C1109" s="635" t="s">
        <v>307</v>
      </c>
      <c r="D1109" s="636"/>
      <c r="E1109" s="637">
        <v>20</v>
      </c>
      <c r="F1109" s="638">
        <v>1.1100000000000001</v>
      </c>
      <c r="G1109" s="671">
        <f>IF(E1109&lt;=30,(0.66*E1109+1.38)*F1109,((0.66*30+1.38)+0.55*(E1109-30))*F1109)</f>
        <v>16.183800000000005</v>
      </c>
      <c r="H1109" s="632"/>
      <c r="I1109" s="632"/>
      <c r="J1109" s="633">
        <f t="shared" si="967"/>
        <v>0</v>
      </c>
      <c r="K1109" s="634"/>
      <c r="L1109" s="107"/>
      <c r="M1109" s="107"/>
      <c r="N1109" s="108">
        <f t="shared" si="968"/>
        <v>0</v>
      </c>
      <c r="O1109" s="108">
        <f t="shared" si="969"/>
        <v>0</v>
      </c>
      <c r="P1109" s="109"/>
      <c r="Q1109" s="107">
        <f t="shared" si="970"/>
        <v>0</v>
      </c>
      <c r="R1109" s="107">
        <f t="shared" si="971"/>
        <v>0</v>
      </c>
      <c r="S1109" s="108">
        <f t="shared" si="972"/>
        <v>0</v>
      </c>
      <c r="T1109" s="110">
        <f t="shared" si="973"/>
        <v>0</v>
      </c>
      <c r="U1109" s="109"/>
      <c r="V1109" s="111" t="str">
        <f>IF(T1106&gt;0,"xx",IF(O1106&gt;0,"xy",""))</f>
        <v/>
      </c>
      <c r="W1109" s="613" t="str">
        <f t="shared" si="981"/>
        <v/>
      </c>
      <c r="X1109" s="613" t="str">
        <f t="shared" si="966"/>
        <v/>
      </c>
      <c r="Y1109" s="613" t="str">
        <f t="shared" si="976"/>
        <v/>
      </c>
    </row>
    <row r="1110" spans="1:25" ht="13.8" hidden="1" thickBot="1">
      <c r="A1110" s="196">
        <v>606000</v>
      </c>
      <c r="B1110" s="197" t="s">
        <v>232</v>
      </c>
      <c r="C1110" s="635" t="s">
        <v>1042</v>
      </c>
      <c r="D1110" s="636"/>
      <c r="E1110" s="637"/>
      <c r="F1110" s="638"/>
      <c r="G1110" s="639">
        <f>SUM(G1111:G1113)</f>
        <v>126.58167000000002</v>
      </c>
      <c r="H1110" s="632">
        <v>272.93</v>
      </c>
      <c r="I1110" s="632">
        <f>IF(ISBLANK(H1110),"",SUM(G1110:H1110))</f>
        <v>399.51167000000004</v>
      </c>
      <c r="J1110" s="633">
        <f t="shared" si="967"/>
        <v>514.33000000000004</v>
      </c>
      <c r="K1110" s="634" t="s">
        <v>16</v>
      </c>
      <c r="L1110" s="763"/>
      <c r="M1110" s="107"/>
      <c r="N1110" s="108">
        <f t="shared" si="968"/>
        <v>0</v>
      </c>
      <c r="O1110" s="108">
        <f t="shared" si="969"/>
        <v>0</v>
      </c>
      <c r="P1110" s="109"/>
      <c r="Q1110" s="107">
        <f t="shared" si="970"/>
        <v>0</v>
      </c>
      <c r="R1110" s="107">
        <f t="shared" si="971"/>
        <v>0</v>
      </c>
      <c r="S1110" s="108">
        <f t="shared" si="972"/>
        <v>0</v>
      </c>
      <c r="T1110" s="110">
        <f t="shared" si="973"/>
        <v>0</v>
      </c>
      <c r="U1110" s="109"/>
      <c r="W1110" s="613" t="str">
        <f t="shared" si="981"/>
        <v/>
      </c>
      <c r="X1110" s="613" t="str">
        <f t="shared" si="966"/>
        <v/>
      </c>
      <c r="Y1110" s="613" t="str">
        <f t="shared" si="976"/>
        <v/>
      </c>
    </row>
    <row r="1111" spans="1:25" ht="13.8" hidden="1" thickBot="1">
      <c r="A1111" s="196" t="s">
        <v>175</v>
      </c>
      <c r="B1111" s="197"/>
      <c r="C1111" s="635" t="s">
        <v>241</v>
      </c>
      <c r="D1111" s="636"/>
      <c r="E1111" s="637">
        <v>500</v>
      </c>
      <c r="F1111" s="638">
        <v>0.189</v>
      </c>
      <c r="G1111" s="677">
        <f>IF(E1111&lt;=30,(0.48*E1111+4.05)*F1111,((0.48*30+4.05)+0.4*(E1111-30))*F1111)</f>
        <v>39.01905</v>
      </c>
      <c r="H1111" s="632"/>
      <c r="I1111" s="632"/>
      <c r="J1111" s="633">
        <f t="shared" si="967"/>
        <v>0</v>
      </c>
      <c r="K1111" s="634"/>
      <c r="L1111" s="107"/>
      <c r="M1111" s="107"/>
      <c r="N1111" s="108">
        <f t="shared" si="968"/>
        <v>0</v>
      </c>
      <c r="O1111" s="108">
        <f t="shared" si="969"/>
        <v>0</v>
      </c>
      <c r="P1111" s="109"/>
      <c r="Q1111" s="107">
        <f t="shared" si="970"/>
        <v>0</v>
      </c>
      <c r="R1111" s="107">
        <f t="shared" si="971"/>
        <v>0</v>
      </c>
      <c r="S1111" s="108">
        <f t="shared" si="972"/>
        <v>0</v>
      </c>
      <c r="T1111" s="110">
        <f t="shared" si="973"/>
        <v>0</v>
      </c>
      <c r="U1111" s="109"/>
      <c r="V1111" s="111" t="str">
        <f>IF(T1110&gt;0,"xx",IF(O1110&gt;0,"xy",""))</f>
        <v/>
      </c>
      <c r="W1111" s="613" t="str">
        <f t="shared" si="981"/>
        <v/>
      </c>
      <c r="X1111" s="613" t="str">
        <f t="shared" si="966"/>
        <v/>
      </c>
      <c r="Y1111" s="613" t="str">
        <f t="shared" si="976"/>
        <v/>
      </c>
    </row>
    <row r="1112" spans="1:25" ht="13.8" hidden="1" thickBot="1">
      <c r="A1112" s="196" t="s">
        <v>175</v>
      </c>
      <c r="B1112" s="197"/>
      <c r="C1112" s="635" t="s">
        <v>303</v>
      </c>
      <c r="D1112" s="636"/>
      <c r="E1112" s="637">
        <v>180</v>
      </c>
      <c r="F1112" s="638">
        <v>0.67200000000000004</v>
      </c>
      <c r="G1112" s="671">
        <f>IF(E1112&lt;=30,(0.66*E1112+1.38)*F1112,((0.66*30+1.38)+0.55*(E1112-30))*F1112)</f>
        <v>69.672960000000003</v>
      </c>
      <c r="H1112" s="632"/>
      <c r="I1112" s="632"/>
      <c r="J1112" s="633">
        <f t="shared" si="967"/>
        <v>0</v>
      </c>
      <c r="K1112" s="634"/>
      <c r="L1112" s="107"/>
      <c r="M1112" s="107"/>
      <c r="N1112" s="108">
        <f t="shared" si="968"/>
        <v>0</v>
      </c>
      <c r="O1112" s="108">
        <f t="shared" si="969"/>
        <v>0</v>
      </c>
      <c r="P1112" s="109"/>
      <c r="Q1112" s="107">
        <f t="shared" si="970"/>
        <v>0</v>
      </c>
      <c r="R1112" s="107">
        <f t="shared" si="971"/>
        <v>0</v>
      </c>
      <c r="S1112" s="108">
        <f t="shared" si="972"/>
        <v>0</v>
      </c>
      <c r="T1112" s="110">
        <f t="shared" si="973"/>
        <v>0</v>
      </c>
      <c r="U1112" s="109"/>
      <c r="V1112" s="111" t="str">
        <f>IF(T1110&gt;0,"xx",IF(O1110&gt;0,"xy",""))</f>
        <v/>
      </c>
      <c r="W1112" s="613" t="str">
        <f t="shared" si="981"/>
        <v/>
      </c>
      <c r="X1112" s="613" t="str">
        <f t="shared" si="966"/>
        <v/>
      </c>
      <c r="Y1112" s="613" t="str">
        <f t="shared" si="976"/>
        <v/>
      </c>
    </row>
    <row r="1113" spans="1:25" ht="13.8" hidden="1" thickBot="1">
      <c r="A1113" s="196" t="s">
        <v>175</v>
      </c>
      <c r="B1113" s="197"/>
      <c r="C1113" s="635" t="s">
        <v>430</v>
      </c>
      <c r="D1113" s="636"/>
      <c r="E1113" s="637">
        <v>20</v>
      </c>
      <c r="F1113" s="638">
        <v>1.2270000000000001</v>
      </c>
      <c r="G1113" s="671">
        <f>IF(E1113&lt;=30,(0.66*E1113+1.38)*F1113,((0.66*30+1.38)+0.55*(E1113-30))*F1113)</f>
        <v>17.889660000000003</v>
      </c>
      <c r="H1113" s="632"/>
      <c r="I1113" s="632"/>
      <c r="J1113" s="633">
        <f t="shared" si="967"/>
        <v>0</v>
      </c>
      <c r="K1113" s="634"/>
      <c r="L1113" s="107"/>
      <c r="M1113" s="107"/>
      <c r="N1113" s="108">
        <f t="shared" si="968"/>
        <v>0</v>
      </c>
      <c r="O1113" s="108">
        <f t="shared" si="969"/>
        <v>0</v>
      </c>
      <c r="P1113" s="109"/>
      <c r="Q1113" s="107">
        <f t="shared" si="970"/>
        <v>0</v>
      </c>
      <c r="R1113" s="107">
        <f t="shared" si="971"/>
        <v>0</v>
      </c>
      <c r="S1113" s="108">
        <f t="shared" si="972"/>
        <v>0</v>
      </c>
      <c r="T1113" s="110">
        <f t="shared" si="973"/>
        <v>0</v>
      </c>
      <c r="U1113" s="109"/>
      <c r="V1113" s="111" t="str">
        <f>IF(T1110&gt;0,"xx",IF(O1110&gt;0,"xy",""))</f>
        <v/>
      </c>
      <c r="W1113" s="613" t="str">
        <f t="shared" si="981"/>
        <v/>
      </c>
      <c r="X1113" s="613" t="str">
        <f t="shared" si="966"/>
        <v/>
      </c>
      <c r="Y1113" s="613" t="str">
        <f t="shared" si="976"/>
        <v/>
      </c>
    </row>
    <row r="1114" spans="1:25" ht="13.8" hidden="1" thickBot="1">
      <c r="A1114" s="196">
        <v>605200</v>
      </c>
      <c r="B1114" s="197" t="s">
        <v>232</v>
      </c>
      <c r="C1114" s="635" t="s">
        <v>431</v>
      </c>
      <c r="D1114" s="636"/>
      <c r="E1114" s="637"/>
      <c r="F1114" s="638"/>
      <c r="G1114" s="639">
        <f>SUM(G1115:G1117)</f>
        <v>171.4581</v>
      </c>
      <c r="H1114" s="632">
        <v>336.69</v>
      </c>
      <c r="I1114" s="632">
        <f>IF(ISBLANK(H1114),"",SUM(G1114:H1114))</f>
        <v>508.1481</v>
      </c>
      <c r="J1114" s="633">
        <f t="shared" si="967"/>
        <v>654.19000000000005</v>
      </c>
      <c r="K1114" s="634" t="s">
        <v>16</v>
      </c>
      <c r="L1114" s="107"/>
      <c r="M1114" s="107"/>
      <c r="N1114" s="108">
        <f t="shared" si="968"/>
        <v>0</v>
      </c>
      <c r="O1114" s="108">
        <f t="shared" si="969"/>
        <v>0</v>
      </c>
      <c r="P1114" s="109"/>
      <c r="Q1114" s="107">
        <f t="shared" si="970"/>
        <v>0</v>
      </c>
      <c r="R1114" s="107">
        <f t="shared" si="971"/>
        <v>0</v>
      </c>
      <c r="S1114" s="108">
        <f t="shared" si="972"/>
        <v>0</v>
      </c>
      <c r="T1114" s="110">
        <f t="shared" si="973"/>
        <v>0</v>
      </c>
      <c r="U1114" s="109"/>
      <c r="W1114" s="613" t="str">
        <f t="shared" si="981"/>
        <v/>
      </c>
      <c r="X1114" s="613" t="str">
        <f t="shared" si="966"/>
        <v/>
      </c>
      <c r="Y1114" s="613" t="str">
        <f t="shared" si="976"/>
        <v/>
      </c>
    </row>
    <row r="1115" spans="1:25" ht="13.8" hidden="1" thickBot="1">
      <c r="A1115" s="196" t="s">
        <v>175</v>
      </c>
      <c r="B1115" s="197"/>
      <c r="C1115" s="635" t="s">
        <v>241</v>
      </c>
      <c r="D1115" s="636"/>
      <c r="E1115" s="637">
        <v>500</v>
      </c>
      <c r="F1115" s="638">
        <v>0.27</v>
      </c>
      <c r="G1115" s="677">
        <f>IF(E1115&lt;=30,(0.48*E1115+4.05)*F1115,((0.48*30+4.05)+0.4*(E1115-30))*F1115)</f>
        <v>55.741500000000002</v>
      </c>
      <c r="H1115" s="632"/>
      <c r="I1115" s="632"/>
      <c r="J1115" s="633">
        <f t="shared" si="967"/>
        <v>0</v>
      </c>
      <c r="K1115" s="634"/>
      <c r="L1115" s="107"/>
      <c r="M1115" s="107"/>
      <c r="N1115" s="108">
        <f t="shared" si="968"/>
        <v>0</v>
      </c>
      <c r="O1115" s="108">
        <f t="shared" si="969"/>
        <v>0</v>
      </c>
      <c r="P1115" s="109"/>
      <c r="Q1115" s="107">
        <f t="shared" si="970"/>
        <v>0</v>
      </c>
      <c r="R1115" s="107">
        <f t="shared" si="971"/>
        <v>0</v>
      </c>
      <c r="S1115" s="108">
        <f t="shared" si="972"/>
        <v>0</v>
      </c>
      <c r="T1115" s="110">
        <f t="shared" si="973"/>
        <v>0</v>
      </c>
      <c r="U1115" s="109"/>
      <c r="V1115" s="111" t="str">
        <f>IF(T1114&gt;0,"xx",IF(O1114&gt;0,"xy",""))</f>
        <v/>
      </c>
      <c r="W1115" s="613" t="str">
        <f t="shared" si="981"/>
        <v/>
      </c>
      <c r="X1115" s="613" t="str">
        <f t="shared" si="966"/>
        <v/>
      </c>
      <c r="Y1115" s="613" t="str">
        <f t="shared" si="976"/>
        <v/>
      </c>
    </row>
    <row r="1116" spans="1:25" ht="13.8" hidden="1" thickBot="1">
      <c r="A1116" s="196" t="s">
        <v>175</v>
      </c>
      <c r="B1116" s="197"/>
      <c r="C1116" s="635" t="s">
        <v>303</v>
      </c>
      <c r="D1116" s="636"/>
      <c r="E1116" s="637">
        <v>180</v>
      </c>
      <c r="F1116" s="638">
        <v>0.96</v>
      </c>
      <c r="G1116" s="671">
        <f>IF(E1116&lt;=30,(0.66*E1116+1.38)*F1116,((0.66*30+1.38)+0.55*(E1116-30))*F1116)</f>
        <v>99.532800000000009</v>
      </c>
      <c r="H1116" s="632"/>
      <c r="I1116" s="632"/>
      <c r="J1116" s="633">
        <f t="shared" si="967"/>
        <v>0</v>
      </c>
      <c r="K1116" s="634"/>
      <c r="L1116" s="107"/>
      <c r="M1116" s="107"/>
      <c r="N1116" s="108">
        <f t="shared" si="968"/>
        <v>0</v>
      </c>
      <c r="O1116" s="108">
        <f t="shared" si="969"/>
        <v>0</v>
      </c>
      <c r="P1116" s="109"/>
      <c r="Q1116" s="107">
        <f t="shared" si="970"/>
        <v>0</v>
      </c>
      <c r="R1116" s="107">
        <f t="shared" si="971"/>
        <v>0</v>
      </c>
      <c r="S1116" s="108">
        <f t="shared" si="972"/>
        <v>0</v>
      </c>
      <c r="T1116" s="110">
        <f t="shared" si="973"/>
        <v>0</v>
      </c>
      <c r="U1116" s="109"/>
      <c r="V1116" s="111" t="str">
        <f>IF(T1114&gt;0,"xx",IF(O1114&gt;0,"xy",""))</f>
        <v/>
      </c>
      <c r="W1116" s="613" t="str">
        <f t="shared" si="981"/>
        <v/>
      </c>
      <c r="X1116" s="613" t="str">
        <f t="shared" si="966"/>
        <v/>
      </c>
      <c r="Y1116" s="613" t="str">
        <f t="shared" si="976"/>
        <v/>
      </c>
    </row>
    <row r="1117" spans="1:25" ht="13.8" hidden="1" thickBot="1">
      <c r="A1117" s="196" t="s">
        <v>175</v>
      </c>
      <c r="B1117" s="197"/>
      <c r="C1117" s="635" t="s">
        <v>307</v>
      </c>
      <c r="D1117" s="636"/>
      <c r="E1117" s="637">
        <v>20</v>
      </c>
      <c r="F1117" s="638">
        <v>1.1100000000000001</v>
      </c>
      <c r="G1117" s="671">
        <f>IF(E1117&lt;=30,(0.66*E1117+1.38)*F1117,((0.66*30+1.38)+0.55*(E1117-30))*F1117)</f>
        <v>16.183800000000005</v>
      </c>
      <c r="H1117" s="632"/>
      <c r="I1117" s="632"/>
      <c r="J1117" s="633">
        <f t="shared" si="967"/>
        <v>0</v>
      </c>
      <c r="K1117" s="634"/>
      <c r="L1117" s="107"/>
      <c r="M1117" s="107"/>
      <c r="N1117" s="108">
        <f t="shared" si="968"/>
        <v>0</v>
      </c>
      <c r="O1117" s="108">
        <f t="shared" si="969"/>
        <v>0</v>
      </c>
      <c r="P1117" s="109"/>
      <c r="Q1117" s="107">
        <f t="shared" si="970"/>
        <v>0</v>
      </c>
      <c r="R1117" s="107">
        <f t="shared" si="971"/>
        <v>0</v>
      </c>
      <c r="S1117" s="108">
        <f t="shared" si="972"/>
        <v>0</v>
      </c>
      <c r="T1117" s="110">
        <f t="shared" si="973"/>
        <v>0</v>
      </c>
      <c r="U1117" s="109"/>
      <c r="V1117" s="111" t="str">
        <f>IF(T1114&gt;0,"xx",IF(O1114&gt;0,"xy",""))</f>
        <v/>
      </c>
      <c r="W1117" s="613" t="str">
        <f t="shared" si="981"/>
        <v/>
      </c>
      <c r="X1117" s="613" t="str">
        <f t="shared" si="966"/>
        <v/>
      </c>
      <c r="Y1117" s="613" t="str">
        <f t="shared" si="976"/>
        <v/>
      </c>
    </row>
    <row r="1118" spans="1:25" ht="13.8" hidden="1" thickBot="1">
      <c r="A1118" s="196">
        <v>605300</v>
      </c>
      <c r="B1118" s="197" t="s">
        <v>232</v>
      </c>
      <c r="C1118" s="635" t="s">
        <v>432</v>
      </c>
      <c r="D1118" s="636"/>
      <c r="E1118" s="637"/>
      <c r="F1118" s="638"/>
      <c r="G1118" s="639">
        <f>SUM(G1119:G1121)</f>
        <v>179.80158</v>
      </c>
      <c r="H1118" s="632">
        <v>357.24</v>
      </c>
      <c r="I1118" s="632">
        <f>IF(ISBLANK(H1118),"",SUM(G1118:H1118))</f>
        <v>537.04158000000007</v>
      </c>
      <c r="J1118" s="633">
        <f t="shared" si="967"/>
        <v>691.39</v>
      </c>
      <c r="K1118" s="634" t="s">
        <v>16</v>
      </c>
      <c r="L1118" s="107"/>
      <c r="M1118" s="107"/>
      <c r="N1118" s="108">
        <f t="shared" si="968"/>
        <v>0</v>
      </c>
      <c r="O1118" s="108">
        <f t="shared" si="969"/>
        <v>0</v>
      </c>
      <c r="P1118" s="109"/>
      <c r="Q1118" s="107">
        <f t="shared" si="970"/>
        <v>0</v>
      </c>
      <c r="R1118" s="107">
        <f t="shared" si="971"/>
        <v>0</v>
      </c>
      <c r="S1118" s="108">
        <f t="shared" si="972"/>
        <v>0</v>
      </c>
      <c r="T1118" s="110">
        <f t="shared" si="973"/>
        <v>0</v>
      </c>
      <c r="U1118" s="109"/>
      <c r="W1118" s="613" t="str">
        <f t="shared" si="981"/>
        <v/>
      </c>
      <c r="X1118" s="613" t="str">
        <f t="shared" si="966"/>
        <v/>
      </c>
      <c r="Y1118" s="613" t="str">
        <f t="shared" si="976"/>
        <v/>
      </c>
    </row>
    <row r="1119" spans="1:25" ht="13.8" hidden="1" thickBot="1">
      <c r="A1119" s="196" t="s">
        <v>175</v>
      </c>
      <c r="B1119" s="197"/>
      <c r="C1119" s="635" t="s">
        <v>241</v>
      </c>
      <c r="D1119" s="636"/>
      <c r="E1119" s="637">
        <v>500</v>
      </c>
      <c r="F1119" s="638">
        <v>0.33</v>
      </c>
      <c r="G1119" s="677">
        <f>IF(E1119&lt;=30,(0.48*E1119+4.05)*F1119,((0.48*30+4.05)+0.4*(E1119-30))*F1119)</f>
        <v>68.128500000000003</v>
      </c>
      <c r="H1119" s="632"/>
      <c r="I1119" s="632"/>
      <c r="J1119" s="633">
        <f t="shared" si="967"/>
        <v>0</v>
      </c>
      <c r="K1119" s="634"/>
      <c r="L1119" s="107"/>
      <c r="M1119" s="107"/>
      <c r="N1119" s="108">
        <f t="shared" si="968"/>
        <v>0</v>
      </c>
      <c r="O1119" s="108">
        <f t="shared" si="969"/>
        <v>0</v>
      </c>
      <c r="P1119" s="109"/>
      <c r="Q1119" s="107">
        <f t="shared" si="970"/>
        <v>0</v>
      </c>
      <c r="R1119" s="107">
        <f t="shared" si="971"/>
        <v>0</v>
      </c>
      <c r="S1119" s="108">
        <f t="shared" si="972"/>
        <v>0</v>
      </c>
      <c r="T1119" s="110">
        <f t="shared" si="973"/>
        <v>0</v>
      </c>
      <c r="U1119" s="109"/>
      <c r="V1119" s="111" t="str">
        <f>IF(T1118&gt;0,"xx",IF(O1118&gt;0,"xy",""))</f>
        <v/>
      </c>
      <c r="W1119" s="613" t="str">
        <f t="shared" si="981"/>
        <v/>
      </c>
      <c r="X1119" s="613" t="str">
        <f t="shared" si="966"/>
        <v/>
      </c>
      <c r="Y1119" s="613" t="str">
        <f t="shared" si="976"/>
        <v/>
      </c>
    </row>
    <row r="1120" spans="1:25" ht="13.8" hidden="1" thickBot="1">
      <c r="A1120" s="196" t="s">
        <v>175</v>
      </c>
      <c r="B1120" s="197"/>
      <c r="C1120" s="635" t="s">
        <v>303</v>
      </c>
      <c r="D1120" s="636"/>
      <c r="E1120" s="637">
        <v>180</v>
      </c>
      <c r="F1120" s="638">
        <v>0.92100000000000004</v>
      </c>
      <c r="G1120" s="671">
        <f>IF(E1120&lt;=30,(0.66*E1120+1.38)*F1120,((0.66*30+1.38)+0.55*(E1120-30))*F1120)</f>
        <v>95.489280000000008</v>
      </c>
      <c r="H1120" s="632"/>
      <c r="I1120" s="632"/>
      <c r="J1120" s="633">
        <f t="shared" si="967"/>
        <v>0</v>
      </c>
      <c r="K1120" s="634"/>
      <c r="L1120" s="107"/>
      <c r="M1120" s="107"/>
      <c r="N1120" s="108">
        <f t="shared" si="968"/>
        <v>0</v>
      </c>
      <c r="O1120" s="108">
        <f t="shared" si="969"/>
        <v>0</v>
      </c>
      <c r="P1120" s="109"/>
      <c r="Q1120" s="107">
        <f t="shared" si="970"/>
        <v>0</v>
      </c>
      <c r="R1120" s="107">
        <f t="shared" si="971"/>
        <v>0</v>
      </c>
      <c r="S1120" s="108">
        <f t="shared" si="972"/>
        <v>0</v>
      </c>
      <c r="T1120" s="110">
        <f t="shared" si="973"/>
        <v>0</v>
      </c>
      <c r="U1120" s="109"/>
      <c r="V1120" s="111" t="str">
        <f>IF(T1118&gt;0,"xx",IF(O1118&gt;0,"xy",""))</f>
        <v/>
      </c>
      <c r="W1120" s="613" t="str">
        <f t="shared" si="981"/>
        <v/>
      </c>
      <c r="X1120" s="613" t="str">
        <f t="shared" si="966"/>
        <v/>
      </c>
      <c r="Y1120" s="613" t="str">
        <f t="shared" si="976"/>
        <v/>
      </c>
    </row>
    <row r="1121" spans="1:25" ht="13.8" hidden="1" thickBot="1">
      <c r="A1121" s="196" t="s">
        <v>175</v>
      </c>
      <c r="B1121" s="197"/>
      <c r="C1121" s="635" t="s">
        <v>307</v>
      </c>
      <c r="D1121" s="636"/>
      <c r="E1121" s="637">
        <v>20</v>
      </c>
      <c r="F1121" s="638">
        <v>1.1100000000000001</v>
      </c>
      <c r="G1121" s="671">
        <f>IF(E1121&lt;=30,(0.66*E1121+1.38)*F1121,((0.66*30+1.38)+0.55*(E1121-30))*F1121)</f>
        <v>16.183800000000005</v>
      </c>
      <c r="H1121" s="632"/>
      <c r="I1121" s="632"/>
      <c r="J1121" s="633">
        <f t="shared" si="967"/>
        <v>0</v>
      </c>
      <c r="K1121" s="634"/>
      <c r="L1121" s="107"/>
      <c r="M1121" s="107"/>
      <c r="N1121" s="108">
        <f t="shared" si="968"/>
        <v>0</v>
      </c>
      <c r="O1121" s="108">
        <f t="shared" si="969"/>
        <v>0</v>
      </c>
      <c r="P1121" s="109"/>
      <c r="Q1121" s="107">
        <f t="shared" si="970"/>
        <v>0</v>
      </c>
      <c r="R1121" s="107">
        <f t="shared" si="971"/>
        <v>0</v>
      </c>
      <c r="S1121" s="108">
        <f t="shared" si="972"/>
        <v>0</v>
      </c>
      <c r="T1121" s="110">
        <f t="shared" si="973"/>
        <v>0</v>
      </c>
      <c r="U1121" s="109"/>
      <c r="V1121" s="111" t="str">
        <f>IF(T1118&gt;0,"xx",IF(O1118&gt;0,"xy",""))</f>
        <v/>
      </c>
      <c r="W1121" s="613" t="str">
        <f t="shared" si="981"/>
        <v/>
      </c>
      <c r="X1121" s="613" t="str">
        <f t="shared" si="966"/>
        <v/>
      </c>
      <c r="Y1121" s="613" t="str">
        <f t="shared" si="976"/>
        <v/>
      </c>
    </row>
    <row r="1122" spans="1:25" ht="13.8" hidden="1" thickBot="1">
      <c r="A1122" s="196">
        <v>605400</v>
      </c>
      <c r="B1122" s="197" t="s">
        <v>232</v>
      </c>
      <c r="C1122" s="635" t="s">
        <v>433</v>
      </c>
      <c r="D1122" s="636"/>
      <c r="E1122" s="637"/>
      <c r="F1122" s="638"/>
      <c r="G1122" s="639">
        <f>SUM(G1123:G1125)</f>
        <v>192.95620000000002</v>
      </c>
      <c r="H1122" s="632">
        <v>362.13</v>
      </c>
      <c r="I1122" s="632">
        <f>IF(ISBLANK(H1122),"",SUM(G1122:H1122))</f>
        <v>555.08619999999996</v>
      </c>
      <c r="J1122" s="633">
        <f t="shared" ref="J1122:J1185" si="990">IF(ISBLANK(H1122),0,ROUND(I1122*(1+$E$10)*(1+$E$11*D1122),2))</f>
        <v>714.62</v>
      </c>
      <c r="K1122" s="634" t="s">
        <v>16</v>
      </c>
      <c r="L1122" s="107"/>
      <c r="M1122" s="107"/>
      <c r="N1122" s="108">
        <f t="shared" si="968"/>
        <v>0</v>
      </c>
      <c r="O1122" s="108">
        <f t="shared" si="969"/>
        <v>0</v>
      </c>
      <c r="P1122" s="109"/>
      <c r="Q1122" s="107">
        <f t="shared" si="970"/>
        <v>0</v>
      </c>
      <c r="R1122" s="107">
        <f t="shared" si="971"/>
        <v>0</v>
      </c>
      <c r="S1122" s="108">
        <f t="shared" si="972"/>
        <v>0</v>
      </c>
      <c r="T1122" s="110">
        <f t="shared" si="973"/>
        <v>0</v>
      </c>
      <c r="U1122" s="109"/>
      <c r="W1122" s="613" t="str">
        <f t="shared" si="981"/>
        <v/>
      </c>
      <c r="X1122" s="613" t="str">
        <f t="shared" si="966"/>
        <v/>
      </c>
      <c r="Y1122" s="613" t="str">
        <f t="shared" si="976"/>
        <v/>
      </c>
    </row>
    <row r="1123" spans="1:25" ht="13.8" hidden="1" thickBot="1">
      <c r="A1123" s="196" t="s">
        <v>175</v>
      </c>
      <c r="B1123" s="197"/>
      <c r="C1123" s="635" t="s">
        <v>241</v>
      </c>
      <c r="D1123" s="636"/>
      <c r="E1123" s="637">
        <v>500</v>
      </c>
      <c r="F1123" s="638">
        <v>0.34399999999999997</v>
      </c>
      <c r="G1123" s="677">
        <f>IF(E1123&lt;=30,(0.48*E1123+4.05)*F1123,((0.48*30+4.05)+0.4*(E1123-30))*F1123)</f>
        <v>71.018799999999985</v>
      </c>
      <c r="H1123" s="632">
        <v>0</v>
      </c>
      <c r="I1123" s="632"/>
      <c r="J1123" s="633">
        <f t="shared" si="990"/>
        <v>0</v>
      </c>
      <c r="K1123" s="634"/>
      <c r="L1123" s="107"/>
      <c r="M1123" s="107"/>
      <c r="N1123" s="108">
        <f t="shared" si="968"/>
        <v>0</v>
      </c>
      <c r="O1123" s="108">
        <f t="shared" si="969"/>
        <v>0</v>
      </c>
      <c r="P1123" s="109"/>
      <c r="Q1123" s="107">
        <f t="shared" si="970"/>
        <v>0</v>
      </c>
      <c r="R1123" s="107">
        <f t="shared" si="971"/>
        <v>0</v>
      </c>
      <c r="S1123" s="108">
        <f t="shared" si="972"/>
        <v>0</v>
      </c>
      <c r="T1123" s="110">
        <f t="shared" si="973"/>
        <v>0</v>
      </c>
      <c r="U1123" s="109"/>
      <c r="V1123" s="111" t="str">
        <f>IF(T1122&gt;0,"xx",IF(O1122&gt;0,"xy",""))</f>
        <v/>
      </c>
      <c r="W1123" s="613" t="str">
        <f t="shared" si="981"/>
        <v/>
      </c>
      <c r="X1123" s="613" t="str">
        <f t="shared" si="966"/>
        <v/>
      </c>
      <c r="Y1123" s="613" t="str">
        <f t="shared" si="976"/>
        <v/>
      </c>
    </row>
    <row r="1124" spans="1:25" ht="13.8" hidden="1" thickBot="1">
      <c r="A1124" s="196" t="s">
        <v>175</v>
      </c>
      <c r="B1124" s="197"/>
      <c r="C1124" s="635" t="s">
        <v>303</v>
      </c>
      <c r="D1124" s="636"/>
      <c r="E1124" s="637">
        <v>180</v>
      </c>
      <c r="F1124" s="638">
        <v>1.02</v>
      </c>
      <c r="G1124" s="671">
        <f>IF(E1124&lt;=30,(0.66*E1124+1.38)*F1124,((0.66*30+1.38)+0.55*(E1124-30))*F1124)</f>
        <v>105.75360000000001</v>
      </c>
      <c r="H1124" s="632">
        <v>0</v>
      </c>
      <c r="I1124" s="632"/>
      <c r="J1124" s="633">
        <f t="shared" si="990"/>
        <v>0</v>
      </c>
      <c r="K1124" s="634"/>
      <c r="L1124" s="107"/>
      <c r="M1124" s="107"/>
      <c r="N1124" s="108">
        <f t="shared" si="968"/>
        <v>0</v>
      </c>
      <c r="O1124" s="108">
        <f t="shared" si="969"/>
        <v>0</v>
      </c>
      <c r="P1124" s="109"/>
      <c r="Q1124" s="107">
        <f t="shared" si="970"/>
        <v>0</v>
      </c>
      <c r="R1124" s="107">
        <f t="shared" si="971"/>
        <v>0</v>
      </c>
      <c r="S1124" s="108">
        <f t="shared" si="972"/>
        <v>0</v>
      </c>
      <c r="T1124" s="110">
        <f t="shared" si="973"/>
        <v>0</v>
      </c>
      <c r="U1124" s="109"/>
      <c r="V1124" s="111" t="str">
        <f>IF(T1122&gt;0,"xx",IF(O1122&gt;0,"xy",""))</f>
        <v/>
      </c>
      <c r="W1124" s="613" t="str">
        <f t="shared" si="981"/>
        <v/>
      </c>
      <c r="X1124" s="613" t="str">
        <f t="shared" si="966"/>
        <v/>
      </c>
      <c r="Y1124" s="613" t="str">
        <f t="shared" si="976"/>
        <v/>
      </c>
    </row>
    <row r="1125" spans="1:25" ht="13.8" hidden="1" thickBot="1">
      <c r="A1125" s="196" t="s">
        <v>175</v>
      </c>
      <c r="B1125" s="197"/>
      <c r="C1125" s="635" t="s">
        <v>307</v>
      </c>
      <c r="D1125" s="636"/>
      <c r="E1125" s="637">
        <v>20</v>
      </c>
      <c r="F1125" s="638">
        <v>1.1100000000000001</v>
      </c>
      <c r="G1125" s="671">
        <f>IF(E1125&lt;=30,(0.66*E1125+1.38)*F1125,((0.66*30+1.38)+0.55*(E1125-30))*F1125)</f>
        <v>16.183800000000005</v>
      </c>
      <c r="H1125" s="632">
        <v>0</v>
      </c>
      <c r="I1125" s="632"/>
      <c r="J1125" s="633">
        <f t="shared" si="990"/>
        <v>0</v>
      </c>
      <c r="K1125" s="634"/>
      <c r="L1125" s="107"/>
      <c r="M1125" s="107"/>
      <c r="N1125" s="108">
        <f t="shared" si="968"/>
        <v>0</v>
      </c>
      <c r="O1125" s="108">
        <f t="shared" si="969"/>
        <v>0</v>
      </c>
      <c r="P1125" s="109"/>
      <c r="Q1125" s="107">
        <f t="shared" si="970"/>
        <v>0</v>
      </c>
      <c r="R1125" s="107">
        <f t="shared" si="971"/>
        <v>0</v>
      </c>
      <c r="S1125" s="108">
        <f t="shared" si="972"/>
        <v>0</v>
      </c>
      <c r="T1125" s="110">
        <f t="shared" si="973"/>
        <v>0</v>
      </c>
      <c r="U1125" s="109"/>
      <c r="V1125" s="111" t="str">
        <f>IF(T1122&gt;0,"xx",IF(O1122&gt;0,"xy",""))</f>
        <v/>
      </c>
      <c r="W1125" s="613" t="str">
        <f t="shared" si="981"/>
        <v/>
      </c>
      <c r="X1125" s="613" t="str">
        <f t="shared" si="966"/>
        <v/>
      </c>
      <c r="Y1125" s="613" t="str">
        <f t="shared" si="976"/>
        <v/>
      </c>
    </row>
    <row r="1126" spans="1:25" ht="13.8" hidden="1" thickBot="1">
      <c r="A1126" s="196">
        <v>622000</v>
      </c>
      <c r="B1126" s="197" t="s">
        <v>232</v>
      </c>
      <c r="C1126" s="635" t="s">
        <v>1004</v>
      </c>
      <c r="D1126" s="636"/>
      <c r="E1126" s="637"/>
      <c r="F1126" s="638"/>
      <c r="G1126" s="639">
        <f>SUM(G1127:G1130)</f>
        <v>43.324280000000009</v>
      </c>
      <c r="H1126" s="632">
        <v>253</v>
      </c>
      <c r="I1126" s="632">
        <f>IF(ISBLANK(H1126),"",SUM(G1126:H1126))</f>
        <v>296.32427999999999</v>
      </c>
      <c r="J1126" s="633">
        <f t="shared" si="990"/>
        <v>381.49</v>
      </c>
      <c r="K1126" s="634" t="s">
        <v>23</v>
      </c>
      <c r="L1126" s="107"/>
      <c r="M1126" s="107"/>
      <c r="N1126" s="108">
        <f t="shared" si="968"/>
        <v>0</v>
      </c>
      <c r="O1126" s="108">
        <f t="shared" si="969"/>
        <v>0</v>
      </c>
      <c r="P1126" s="109"/>
      <c r="Q1126" s="107">
        <f t="shared" si="970"/>
        <v>0</v>
      </c>
      <c r="R1126" s="107">
        <f t="shared" si="971"/>
        <v>0</v>
      </c>
      <c r="S1126" s="108">
        <f t="shared" si="972"/>
        <v>0</v>
      </c>
      <c r="T1126" s="110">
        <f t="shared" si="973"/>
        <v>0</v>
      </c>
      <c r="U1126" s="109"/>
      <c r="W1126" s="613" t="str">
        <f t="shared" si="981"/>
        <v/>
      </c>
      <c r="X1126" s="613" t="str">
        <f t="shared" si="966"/>
        <v/>
      </c>
      <c r="Y1126" s="613" t="str">
        <f t="shared" si="976"/>
        <v/>
      </c>
    </row>
    <row r="1127" spans="1:25" ht="13.8" hidden="1" thickBot="1">
      <c r="A1127" s="196" t="s">
        <v>175</v>
      </c>
      <c r="B1127" s="197"/>
      <c r="C1127" s="635" t="s">
        <v>241</v>
      </c>
      <c r="D1127" s="636"/>
      <c r="E1127" s="637">
        <v>500</v>
      </c>
      <c r="F1127" s="638">
        <v>4.24E-2</v>
      </c>
      <c r="G1127" s="677">
        <f>IF(E1127&lt;=30,(0.48*E1127+4.05)*F1127,((0.48*30+4.05)+0.4*(E1127-30))*F1127)</f>
        <v>8.7534799999999997</v>
      </c>
      <c r="H1127" s="632">
        <v>0</v>
      </c>
      <c r="I1127" s="632"/>
      <c r="J1127" s="633">
        <f t="shared" si="990"/>
        <v>0</v>
      </c>
      <c r="K1127" s="634"/>
      <c r="L1127" s="107"/>
      <c r="M1127" s="107"/>
      <c r="N1127" s="108">
        <f t="shared" si="968"/>
        <v>0</v>
      </c>
      <c r="O1127" s="108">
        <f t="shared" si="969"/>
        <v>0</v>
      </c>
      <c r="P1127" s="109"/>
      <c r="Q1127" s="107">
        <f t="shared" si="970"/>
        <v>0</v>
      </c>
      <c r="R1127" s="107">
        <f t="shared" si="971"/>
        <v>0</v>
      </c>
      <c r="S1127" s="108">
        <f t="shared" si="972"/>
        <v>0</v>
      </c>
      <c r="T1127" s="110">
        <f t="shared" si="973"/>
        <v>0</v>
      </c>
      <c r="U1127" s="109"/>
      <c r="V1127" s="111" t="str">
        <f>IF(T1126&gt;0,"xx",IF(O1126&gt;0,"xy",""))</f>
        <v/>
      </c>
      <c r="W1127" s="613" t="str">
        <f t="shared" si="981"/>
        <v/>
      </c>
      <c r="X1127" s="613" t="str">
        <f t="shared" si="966"/>
        <v/>
      </c>
      <c r="Y1127" s="613" t="str">
        <f t="shared" si="976"/>
        <v/>
      </c>
    </row>
    <row r="1128" spans="1:25" ht="13.8" hidden="1" thickBot="1">
      <c r="A1128" s="196" t="s">
        <v>175</v>
      </c>
      <c r="B1128" s="197"/>
      <c r="C1128" s="635" t="s">
        <v>303</v>
      </c>
      <c r="D1128" s="636"/>
      <c r="E1128" s="637">
        <v>180</v>
      </c>
      <c r="F1128" s="638">
        <v>0.1507</v>
      </c>
      <c r="G1128" s="671">
        <f>IF(E1128&lt;=30,(0.66*E1128+1.38)*F1128,((0.66*30+1.38)+0.55*(E1128-30))*F1128)</f>
        <v>15.624576000000001</v>
      </c>
      <c r="H1128" s="632">
        <v>0</v>
      </c>
      <c r="I1128" s="632"/>
      <c r="J1128" s="633">
        <f t="shared" si="990"/>
        <v>0</v>
      </c>
      <c r="K1128" s="634"/>
      <c r="L1128" s="107"/>
      <c r="M1128" s="107"/>
      <c r="N1128" s="108">
        <f t="shared" si="968"/>
        <v>0</v>
      </c>
      <c r="O1128" s="108">
        <f t="shared" si="969"/>
        <v>0</v>
      </c>
      <c r="P1128" s="109"/>
      <c r="Q1128" s="107">
        <f t="shared" si="970"/>
        <v>0</v>
      </c>
      <c r="R1128" s="107">
        <f t="shared" si="971"/>
        <v>0</v>
      </c>
      <c r="S1128" s="108">
        <f t="shared" si="972"/>
        <v>0</v>
      </c>
      <c r="T1128" s="110">
        <f t="shared" si="973"/>
        <v>0</v>
      </c>
      <c r="U1128" s="109"/>
      <c r="V1128" s="111" t="str">
        <f>IF(T1126&gt;0,"xx",IF(O1126&gt;0,"xy",""))</f>
        <v/>
      </c>
      <c r="W1128" s="613" t="str">
        <f t="shared" si="981"/>
        <v/>
      </c>
      <c r="X1128" s="613" t="str">
        <f t="shared" si="966"/>
        <v/>
      </c>
      <c r="Y1128" s="613" t="str">
        <f t="shared" si="976"/>
        <v/>
      </c>
    </row>
    <row r="1129" spans="1:25" ht="13.8" hidden="1" thickBot="1">
      <c r="A1129" s="196" t="s">
        <v>175</v>
      </c>
      <c r="B1129" s="197"/>
      <c r="C1129" s="635" t="s">
        <v>307</v>
      </c>
      <c r="D1129" s="636"/>
      <c r="E1129" s="637">
        <v>180</v>
      </c>
      <c r="F1129" s="638">
        <v>0.17430000000000001</v>
      </c>
      <c r="G1129" s="671">
        <f>IF(E1129&lt;=30,(0.66*E1129+1.38)*F1129,((0.66*30+1.38)+0.55*(E1129-30))*F1129)</f>
        <v>18.071424000000004</v>
      </c>
      <c r="H1129" s="632">
        <v>0</v>
      </c>
      <c r="I1129" s="632"/>
      <c r="J1129" s="633">
        <f t="shared" si="990"/>
        <v>0</v>
      </c>
      <c r="K1129" s="634"/>
      <c r="L1129" s="107"/>
      <c r="M1129" s="107"/>
      <c r="N1129" s="108">
        <f t="shared" si="968"/>
        <v>0</v>
      </c>
      <c r="O1129" s="108">
        <f t="shared" si="969"/>
        <v>0</v>
      </c>
      <c r="P1129" s="109"/>
      <c r="Q1129" s="107">
        <f t="shared" si="970"/>
        <v>0</v>
      </c>
      <c r="R1129" s="107">
        <f t="shared" si="971"/>
        <v>0</v>
      </c>
      <c r="S1129" s="108">
        <f t="shared" si="972"/>
        <v>0</v>
      </c>
      <c r="T1129" s="110">
        <f t="shared" si="973"/>
        <v>0</v>
      </c>
      <c r="U1129" s="109"/>
      <c r="V1129" s="111" t="str">
        <f>IF(T1126&gt;0,"xx",IF(O1126&gt;0,"xy",""))</f>
        <v/>
      </c>
      <c r="W1129" s="613" t="str">
        <f t="shared" si="981"/>
        <v/>
      </c>
      <c r="X1129" s="613" t="str">
        <f t="shared" si="966"/>
        <v/>
      </c>
      <c r="Y1129" s="613" t="str">
        <f t="shared" si="976"/>
        <v/>
      </c>
    </row>
    <row r="1130" spans="1:25" ht="13.8" hidden="1" thickBot="1">
      <c r="A1130" s="196" t="s">
        <v>175</v>
      </c>
      <c r="B1130" s="197"/>
      <c r="C1130" s="635" t="s">
        <v>427</v>
      </c>
      <c r="D1130" s="636"/>
      <c r="E1130" s="637">
        <v>20</v>
      </c>
      <c r="F1130" s="638">
        <v>0.06</v>
      </c>
      <c r="G1130" s="667">
        <f>IF(E1130&lt;=30,(0.66*E1130+1.38)*F1130,((0.66*30+1.38)+0.55*(E1130-30))*F1130)</f>
        <v>0.87480000000000013</v>
      </c>
      <c r="H1130" s="632">
        <v>0</v>
      </c>
      <c r="I1130" s="632"/>
      <c r="J1130" s="633">
        <f t="shared" si="990"/>
        <v>0</v>
      </c>
      <c r="K1130" s="634"/>
      <c r="L1130" s="107"/>
      <c r="M1130" s="107"/>
      <c r="N1130" s="108">
        <f t="shared" si="968"/>
        <v>0</v>
      </c>
      <c r="O1130" s="108">
        <f t="shared" si="969"/>
        <v>0</v>
      </c>
      <c r="P1130" s="109"/>
      <c r="Q1130" s="107">
        <f t="shared" si="970"/>
        <v>0</v>
      </c>
      <c r="R1130" s="107">
        <f t="shared" si="971"/>
        <v>0</v>
      </c>
      <c r="S1130" s="108">
        <f t="shared" si="972"/>
        <v>0</v>
      </c>
      <c r="T1130" s="110">
        <f t="shared" si="973"/>
        <v>0</v>
      </c>
      <c r="U1130" s="109"/>
      <c r="V1130" s="111" t="str">
        <f>IF(T1126&gt;0,"xx",IF(O1126&gt;0,"xy",""))</f>
        <v/>
      </c>
      <c r="W1130" s="613" t="str">
        <f t="shared" si="981"/>
        <v/>
      </c>
      <c r="X1130" s="613" t="str">
        <f t="shared" si="966"/>
        <v/>
      </c>
      <c r="Y1130" s="613" t="str">
        <f t="shared" si="976"/>
        <v/>
      </c>
    </row>
    <row r="1131" spans="1:25" ht="13.8" hidden="1" thickBot="1">
      <c r="A1131" s="196" t="s">
        <v>1005</v>
      </c>
      <c r="B1131" s="197" t="s">
        <v>232</v>
      </c>
      <c r="C1131" s="635" t="s">
        <v>1006</v>
      </c>
      <c r="D1131" s="636"/>
      <c r="E1131" s="637"/>
      <c r="F1131" s="638"/>
      <c r="G1131" s="639">
        <f>SUM(G1132:G1134)</f>
        <v>40.384938000000005</v>
      </c>
      <c r="H1131" s="632">
        <v>374.16499999999996</v>
      </c>
      <c r="I1131" s="632">
        <f>IF(ISBLANK(H1131),"",SUM(G1131:H1131))</f>
        <v>414.549938</v>
      </c>
      <c r="J1131" s="633">
        <f t="shared" si="990"/>
        <v>533.69000000000005</v>
      </c>
      <c r="K1131" s="634" t="s">
        <v>23</v>
      </c>
      <c r="L1131" s="107"/>
      <c r="M1131" s="107"/>
      <c r="N1131" s="108">
        <f t="shared" si="968"/>
        <v>0</v>
      </c>
      <c r="O1131" s="108">
        <f t="shared" si="969"/>
        <v>0</v>
      </c>
      <c r="P1131" s="109"/>
      <c r="Q1131" s="107">
        <f t="shared" si="970"/>
        <v>0</v>
      </c>
      <c r="R1131" s="107">
        <f t="shared" si="971"/>
        <v>0</v>
      </c>
      <c r="S1131" s="108">
        <f t="shared" si="972"/>
        <v>0</v>
      </c>
      <c r="T1131" s="110">
        <f t="shared" si="973"/>
        <v>0</v>
      </c>
      <c r="U1131" s="109"/>
      <c r="W1131" s="613" t="str">
        <f t="shared" si="981"/>
        <v/>
      </c>
      <c r="X1131" s="613" t="str">
        <f t="shared" si="966"/>
        <v/>
      </c>
      <c r="Y1131" s="613" t="str">
        <f t="shared" si="976"/>
        <v/>
      </c>
    </row>
    <row r="1132" spans="1:25" ht="13.8" hidden="1" thickBot="1">
      <c r="A1132" s="196" t="s">
        <v>175</v>
      </c>
      <c r="B1132" s="197"/>
      <c r="C1132" s="635" t="s">
        <v>241</v>
      </c>
      <c r="D1132" s="636"/>
      <c r="E1132" s="637">
        <v>500</v>
      </c>
      <c r="F1132" s="638">
        <v>6.3600000000000004E-2</v>
      </c>
      <c r="G1132" s="677">
        <f>IF(E1132&lt;=30,(0.48*E1132+4.05)*F1132,((0.48*30+4.05)+0.4*(E1132-30))*F1132)</f>
        <v>13.13022</v>
      </c>
      <c r="H1132" s="632">
        <v>0</v>
      </c>
      <c r="I1132" s="632"/>
      <c r="J1132" s="633">
        <f t="shared" si="990"/>
        <v>0</v>
      </c>
      <c r="K1132" s="634"/>
      <c r="L1132" s="107"/>
      <c r="M1132" s="107"/>
      <c r="N1132" s="108">
        <f t="shared" si="968"/>
        <v>0</v>
      </c>
      <c r="O1132" s="108">
        <f t="shared" si="969"/>
        <v>0</v>
      </c>
      <c r="P1132" s="109"/>
      <c r="Q1132" s="107">
        <f t="shared" si="970"/>
        <v>0</v>
      </c>
      <c r="R1132" s="107">
        <f t="shared" si="971"/>
        <v>0</v>
      </c>
      <c r="S1132" s="108">
        <f t="shared" si="972"/>
        <v>0</v>
      </c>
      <c r="T1132" s="110">
        <f t="shared" si="973"/>
        <v>0</v>
      </c>
      <c r="U1132" s="109"/>
      <c r="V1132" s="111" t="str">
        <f>IF(T1131&gt;0,"xx",IF(O1131&gt;0,"xy",""))</f>
        <v/>
      </c>
      <c r="W1132" s="613" t="str">
        <f t="shared" si="981"/>
        <v/>
      </c>
      <c r="X1132" s="613" t="str">
        <f t="shared" si="966"/>
        <v/>
      </c>
      <c r="Y1132" s="613" t="str">
        <f t="shared" si="976"/>
        <v/>
      </c>
    </row>
    <row r="1133" spans="1:25" ht="13.8" hidden="1" thickBot="1">
      <c r="A1133" s="196" t="s">
        <v>175</v>
      </c>
      <c r="B1133" s="197"/>
      <c r="C1133" s="635" t="s">
        <v>303</v>
      </c>
      <c r="D1133" s="636"/>
      <c r="E1133" s="637">
        <v>180</v>
      </c>
      <c r="F1133" s="638">
        <v>0.2261</v>
      </c>
      <c r="G1133" s="671">
        <f>IF(E1133&lt;=30,(0.66*E1133+1.38)*F1133,((0.66*30+1.38)+0.55*(E1133-30))*F1133)</f>
        <v>23.442048</v>
      </c>
      <c r="H1133" s="632">
        <v>0</v>
      </c>
      <c r="I1133" s="632"/>
      <c r="J1133" s="633">
        <f t="shared" si="990"/>
        <v>0</v>
      </c>
      <c r="K1133" s="634"/>
      <c r="L1133" s="107"/>
      <c r="M1133" s="107"/>
      <c r="N1133" s="108">
        <f t="shared" si="968"/>
        <v>0</v>
      </c>
      <c r="O1133" s="108">
        <f t="shared" si="969"/>
        <v>0</v>
      </c>
      <c r="P1133" s="109"/>
      <c r="Q1133" s="107">
        <f t="shared" si="970"/>
        <v>0</v>
      </c>
      <c r="R1133" s="107">
        <f t="shared" si="971"/>
        <v>0</v>
      </c>
      <c r="S1133" s="108">
        <f t="shared" si="972"/>
        <v>0</v>
      </c>
      <c r="T1133" s="110">
        <f t="shared" si="973"/>
        <v>0</v>
      </c>
      <c r="U1133" s="109"/>
      <c r="V1133" s="111" t="str">
        <f>IF(T1131&gt;0,"xx",IF(O1131&gt;0,"xy",""))</f>
        <v/>
      </c>
      <c r="W1133" s="613" t="str">
        <f t="shared" si="981"/>
        <v/>
      </c>
      <c r="X1133" s="613" t="str">
        <f t="shared" si="966"/>
        <v/>
      </c>
      <c r="Y1133" s="613" t="str">
        <f t="shared" ref="Y1133:Y1215" si="991">IF(V1133="X","x",IF(T1133&gt;0,"x",""))</f>
        <v/>
      </c>
    </row>
    <row r="1134" spans="1:25" ht="13.8" hidden="1" thickBot="1">
      <c r="A1134" s="196" t="s">
        <v>175</v>
      </c>
      <c r="B1134" s="197"/>
      <c r="C1134" s="635" t="s">
        <v>307</v>
      </c>
      <c r="D1134" s="636"/>
      <c r="E1134" s="637">
        <v>20</v>
      </c>
      <c r="F1134" s="638">
        <v>0.26150000000000001</v>
      </c>
      <c r="G1134" s="671">
        <f>IF(E1134&lt;=30,(0.66*E1134+1.38)*F1134,((0.66*30+1.38)+0.55*(E1134-30))*F1134)</f>
        <v>3.8126700000000007</v>
      </c>
      <c r="H1134" s="632">
        <v>0</v>
      </c>
      <c r="I1134" s="632"/>
      <c r="J1134" s="633">
        <f t="shared" si="990"/>
        <v>0</v>
      </c>
      <c r="K1134" s="634"/>
      <c r="L1134" s="107"/>
      <c r="M1134" s="107"/>
      <c r="N1134" s="108">
        <f t="shared" si="968"/>
        <v>0</v>
      </c>
      <c r="O1134" s="108">
        <f t="shared" si="969"/>
        <v>0</v>
      </c>
      <c r="P1134" s="109"/>
      <c r="Q1134" s="107">
        <f t="shared" si="970"/>
        <v>0</v>
      </c>
      <c r="R1134" s="107">
        <f t="shared" si="971"/>
        <v>0</v>
      </c>
      <c r="S1134" s="108">
        <f t="shared" si="972"/>
        <v>0</v>
      </c>
      <c r="T1134" s="110">
        <f t="shared" si="973"/>
        <v>0</v>
      </c>
      <c r="U1134" s="109"/>
      <c r="V1134" s="111" t="str">
        <f>IF(T1131&gt;0,"xx",IF(O1131&gt;0,"xy",""))</f>
        <v/>
      </c>
      <c r="W1134" s="613" t="str">
        <f t="shared" si="981"/>
        <v/>
      </c>
      <c r="X1134" s="613" t="str">
        <f t="shared" si="966"/>
        <v/>
      </c>
      <c r="Y1134" s="613" t="str">
        <f t="shared" si="991"/>
        <v/>
      </c>
    </row>
    <row r="1135" spans="1:25" ht="13.8" hidden="1" thickBot="1">
      <c r="A1135" s="196">
        <v>620000</v>
      </c>
      <c r="B1135" s="197" t="s">
        <v>232</v>
      </c>
      <c r="C1135" s="635" t="s">
        <v>434</v>
      </c>
      <c r="D1135" s="636"/>
      <c r="E1135" s="637"/>
      <c r="F1135" s="638"/>
      <c r="G1135" s="639">
        <f>SUM(G1136:G1138)</f>
        <v>77.314138</v>
      </c>
      <c r="H1135" s="632">
        <v>658</v>
      </c>
      <c r="I1135" s="632">
        <f>IF(ISBLANK(H1135),"",SUM(G1135:H1135))</f>
        <v>735.31413799999996</v>
      </c>
      <c r="J1135" s="633">
        <f t="shared" si="990"/>
        <v>946.64</v>
      </c>
      <c r="K1135" s="634" t="s">
        <v>23</v>
      </c>
      <c r="L1135" s="107"/>
      <c r="M1135" s="107"/>
      <c r="N1135" s="108">
        <f t="shared" si="968"/>
        <v>0</v>
      </c>
      <c r="O1135" s="108">
        <f t="shared" si="969"/>
        <v>0</v>
      </c>
      <c r="P1135" s="109"/>
      <c r="Q1135" s="107">
        <f t="shared" si="970"/>
        <v>0</v>
      </c>
      <c r="R1135" s="107">
        <f t="shared" si="971"/>
        <v>0</v>
      </c>
      <c r="S1135" s="108">
        <f t="shared" si="972"/>
        <v>0</v>
      </c>
      <c r="T1135" s="110">
        <f t="shared" si="973"/>
        <v>0</v>
      </c>
      <c r="U1135" s="109"/>
      <c r="W1135" s="613" t="str">
        <f t="shared" si="981"/>
        <v/>
      </c>
      <c r="X1135" s="613" t="str">
        <f t="shared" si="966"/>
        <v/>
      </c>
      <c r="Y1135" s="613" t="str">
        <f t="shared" si="991"/>
        <v/>
      </c>
    </row>
    <row r="1136" spans="1:25" ht="13.8" hidden="1" thickBot="1">
      <c r="A1136" s="196" t="s">
        <v>175</v>
      </c>
      <c r="B1136" s="197"/>
      <c r="C1136" s="635" t="s">
        <v>241</v>
      </c>
      <c r="D1136" s="636"/>
      <c r="E1136" s="637">
        <v>500</v>
      </c>
      <c r="F1136" s="638">
        <v>0.1154</v>
      </c>
      <c r="G1136" s="677">
        <f>IF(E1136&lt;=30,(0.48*E1136+4.05)*F1136,((0.48*30+4.05)+0.4*(E1136-30))*F1136)</f>
        <v>23.82433</v>
      </c>
      <c r="H1136" s="632">
        <v>0</v>
      </c>
      <c r="I1136" s="632"/>
      <c r="J1136" s="633">
        <f t="shared" si="990"/>
        <v>0</v>
      </c>
      <c r="K1136" s="634"/>
      <c r="L1136" s="107"/>
      <c r="M1136" s="107"/>
      <c r="N1136" s="108">
        <f t="shared" si="968"/>
        <v>0</v>
      </c>
      <c r="O1136" s="108">
        <f t="shared" si="969"/>
        <v>0</v>
      </c>
      <c r="P1136" s="109"/>
      <c r="Q1136" s="107">
        <f t="shared" si="970"/>
        <v>0</v>
      </c>
      <c r="R1136" s="107">
        <f t="shared" si="971"/>
        <v>0</v>
      </c>
      <c r="S1136" s="108">
        <f t="shared" si="972"/>
        <v>0</v>
      </c>
      <c r="T1136" s="110">
        <f t="shared" si="973"/>
        <v>0</v>
      </c>
      <c r="U1136" s="109"/>
      <c r="V1136" s="111" t="str">
        <f>IF(T1135&gt;0,"xx",IF(O1135&gt;0,"xy",""))</f>
        <v/>
      </c>
      <c r="W1136" s="613" t="str">
        <f t="shared" si="981"/>
        <v/>
      </c>
      <c r="X1136" s="613" t="str">
        <f t="shared" si="966"/>
        <v/>
      </c>
      <c r="Y1136" s="613" t="str">
        <f t="shared" si="991"/>
        <v/>
      </c>
    </row>
    <row r="1137" spans="1:25" ht="13.8" hidden="1" thickBot="1">
      <c r="A1137" s="196" t="s">
        <v>175</v>
      </c>
      <c r="B1137" s="197"/>
      <c r="C1137" s="635" t="s">
        <v>303</v>
      </c>
      <c r="D1137" s="636"/>
      <c r="E1137" s="637">
        <v>180</v>
      </c>
      <c r="F1137" s="638">
        <v>0.41049999999999998</v>
      </c>
      <c r="G1137" s="671">
        <f>IF(E1137&lt;=30,(0.66*E1137+1.38)*F1137,((0.66*30+1.38)+0.55*(E1137-30))*F1137)</f>
        <v>42.560639999999999</v>
      </c>
      <c r="H1137" s="632">
        <v>0</v>
      </c>
      <c r="I1137" s="632"/>
      <c r="J1137" s="633">
        <f t="shared" si="990"/>
        <v>0</v>
      </c>
      <c r="K1137" s="634"/>
      <c r="L1137" s="107"/>
      <c r="M1137" s="107"/>
      <c r="N1137" s="108">
        <f t="shared" si="968"/>
        <v>0</v>
      </c>
      <c r="O1137" s="108">
        <f t="shared" si="969"/>
        <v>0</v>
      </c>
      <c r="P1137" s="109"/>
      <c r="Q1137" s="107">
        <f t="shared" si="970"/>
        <v>0</v>
      </c>
      <c r="R1137" s="107">
        <f t="shared" si="971"/>
        <v>0</v>
      </c>
      <c r="S1137" s="108">
        <f t="shared" si="972"/>
        <v>0</v>
      </c>
      <c r="T1137" s="110">
        <f t="shared" si="973"/>
        <v>0</v>
      </c>
      <c r="U1137" s="109"/>
      <c r="V1137" s="111" t="str">
        <f>IF(T1135&gt;0,"xx",IF(O1135&gt;0,"xy",""))</f>
        <v/>
      </c>
      <c r="W1137" s="613" t="str">
        <f t="shared" si="981"/>
        <v/>
      </c>
      <c r="X1137" s="613" t="str">
        <f t="shared" si="966"/>
        <v/>
      </c>
      <c r="Y1137" s="613" t="str">
        <f t="shared" si="991"/>
        <v/>
      </c>
    </row>
    <row r="1138" spans="1:25" ht="13.8" hidden="1" thickBot="1">
      <c r="A1138" s="196" t="s">
        <v>175</v>
      </c>
      <c r="B1138" s="197"/>
      <c r="C1138" s="635" t="s">
        <v>307</v>
      </c>
      <c r="D1138" s="636"/>
      <c r="E1138" s="637">
        <v>20</v>
      </c>
      <c r="F1138" s="638">
        <v>0.74960000000000004</v>
      </c>
      <c r="G1138" s="671">
        <f>IF(E1138&lt;=30,(0.66*E1138+1.38)*F1138,((0.66*30+1.38)+0.55*(E1138-30))*F1138)</f>
        <v>10.929168000000002</v>
      </c>
      <c r="H1138" s="632">
        <v>0</v>
      </c>
      <c r="I1138" s="632"/>
      <c r="J1138" s="633">
        <f t="shared" si="990"/>
        <v>0</v>
      </c>
      <c r="K1138" s="634"/>
      <c r="L1138" s="107"/>
      <c r="M1138" s="107"/>
      <c r="N1138" s="108">
        <f t="shared" si="968"/>
        <v>0</v>
      </c>
      <c r="O1138" s="108">
        <f t="shared" si="969"/>
        <v>0</v>
      </c>
      <c r="P1138" s="109"/>
      <c r="Q1138" s="107">
        <f t="shared" si="970"/>
        <v>0</v>
      </c>
      <c r="R1138" s="107">
        <f t="shared" si="971"/>
        <v>0</v>
      </c>
      <c r="S1138" s="108">
        <f t="shared" si="972"/>
        <v>0</v>
      </c>
      <c r="T1138" s="110">
        <f t="shared" si="973"/>
        <v>0</v>
      </c>
      <c r="U1138" s="109"/>
      <c r="V1138" s="111" t="str">
        <f>IF(T1135&gt;0,"xx",IF(O1135&gt;0,"xy",""))</f>
        <v/>
      </c>
      <c r="W1138" s="613" t="str">
        <f t="shared" si="981"/>
        <v/>
      </c>
      <c r="X1138" s="613" t="str">
        <f t="shared" si="966"/>
        <v/>
      </c>
      <c r="Y1138" s="613" t="str">
        <f t="shared" si="991"/>
        <v/>
      </c>
    </row>
    <row r="1139" spans="1:25" ht="13.8" hidden="1" thickBot="1">
      <c r="A1139" s="196" t="s">
        <v>1007</v>
      </c>
      <c r="B1139" s="197" t="s">
        <v>232</v>
      </c>
      <c r="C1139" s="635" t="s">
        <v>1008</v>
      </c>
      <c r="D1139" s="636"/>
      <c r="E1139" s="637"/>
      <c r="F1139" s="638"/>
      <c r="G1139" s="639">
        <f>SUM(G1140:G1142)</f>
        <v>90.329148000000018</v>
      </c>
      <c r="H1139" s="632">
        <v>816.87</v>
      </c>
      <c r="I1139" s="632">
        <f>IF(ISBLANK(H1139),"",SUM(G1139:H1139))</f>
        <v>907.19914800000004</v>
      </c>
      <c r="J1139" s="633">
        <f t="shared" si="990"/>
        <v>1167.93</v>
      </c>
      <c r="K1139" s="634" t="s">
        <v>23</v>
      </c>
      <c r="L1139" s="107"/>
      <c r="M1139" s="107"/>
      <c r="N1139" s="108">
        <f t="shared" si="968"/>
        <v>0</v>
      </c>
      <c r="O1139" s="108">
        <f t="shared" si="969"/>
        <v>0</v>
      </c>
      <c r="P1139" s="109"/>
      <c r="Q1139" s="107">
        <f t="shared" si="970"/>
        <v>0</v>
      </c>
      <c r="R1139" s="107">
        <f t="shared" si="971"/>
        <v>0</v>
      </c>
      <c r="S1139" s="108">
        <f t="shared" si="972"/>
        <v>0</v>
      </c>
      <c r="T1139" s="110">
        <f t="shared" si="973"/>
        <v>0</v>
      </c>
      <c r="U1139" s="109"/>
      <c r="W1139" s="613" t="str">
        <f t="shared" si="981"/>
        <v/>
      </c>
      <c r="X1139" s="613" t="str">
        <f t="shared" si="966"/>
        <v/>
      </c>
      <c r="Y1139" s="613" t="str">
        <f t="shared" si="991"/>
        <v/>
      </c>
    </row>
    <row r="1140" spans="1:25" ht="13.8" hidden="1" thickBot="1">
      <c r="A1140" s="196" t="s">
        <v>175</v>
      </c>
      <c r="B1140" s="197"/>
      <c r="C1140" s="635" t="s">
        <v>241</v>
      </c>
      <c r="D1140" s="636"/>
      <c r="E1140" s="637">
        <v>500</v>
      </c>
      <c r="F1140" s="638">
        <v>0.15659999999999999</v>
      </c>
      <c r="G1140" s="677">
        <f>IF(E1140&lt;=30,(0.48*E1140+4.05)*F1140,((0.48*30+4.05)+0.4*(E1140-30))*F1140)</f>
        <v>32.330069999999999</v>
      </c>
      <c r="H1140" s="632">
        <v>0</v>
      </c>
      <c r="I1140" s="632"/>
      <c r="J1140" s="633">
        <f t="shared" si="990"/>
        <v>0</v>
      </c>
      <c r="K1140" s="634"/>
      <c r="L1140" s="107"/>
      <c r="M1140" s="107"/>
      <c r="N1140" s="108">
        <f t="shared" si="968"/>
        <v>0</v>
      </c>
      <c r="O1140" s="108">
        <f t="shared" si="969"/>
        <v>0</v>
      </c>
      <c r="P1140" s="109"/>
      <c r="Q1140" s="107">
        <f t="shared" si="970"/>
        <v>0</v>
      </c>
      <c r="R1140" s="107">
        <f t="shared" si="971"/>
        <v>0</v>
      </c>
      <c r="S1140" s="108">
        <f t="shared" si="972"/>
        <v>0</v>
      </c>
      <c r="T1140" s="110">
        <f t="shared" si="973"/>
        <v>0</v>
      </c>
      <c r="U1140" s="109"/>
      <c r="V1140" s="111" t="str">
        <f>IF(T1139&gt;0,"xx",IF(O1139&gt;0,"xy",""))</f>
        <v/>
      </c>
      <c r="W1140" s="613" t="str">
        <f t="shared" si="981"/>
        <v/>
      </c>
      <c r="X1140" s="613" t="str">
        <f t="shared" si="966"/>
        <v/>
      </c>
      <c r="Y1140" s="613" t="str">
        <f t="shared" si="991"/>
        <v/>
      </c>
    </row>
    <row r="1141" spans="1:25" ht="13.8" hidden="1" thickBot="1">
      <c r="A1141" s="196" t="s">
        <v>175</v>
      </c>
      <c r="B1141" s="197"/>
      <c r="C1141" s="635" t="s">
        <v>303</v>
      </c>
      <c r="D1141" s="636"/>
      <c r="E1141" s="637">
        <v>180</v>
      </c>
      <c r="F1141" s="638">
        <v>0.55700000000000005</v>
      </c>
      <c r="G1141" s="671">
        <f>IF(E1141&lt;=30,(0.66*E1141+1.38)*F1141,((0.66*30+1.38)+0.55*(E1141-30))*F1141)</f>
        <v>57.749760000000009</v>
      </c>
      <c r="H1141" s="632">
        <v>0</v>
      </c>
      <c r="I1141" s="632"/>
      <c r="J1141" s="633">
        <f t="shared" si="990"/>
        <v>0</v>
      </c>
      <c r="K1141" s="634"/>
      <c r="L1141" s="107"/>
      <c r="M1141" s="107"/>
      <c r="N1141" s="108">
        <f t="shared" si="968"/>
        <v>0</v>
      </c>
      <c r="O1141" s="108">
        <f t="shared" si="969"/>
        <v>0</v>
      </c>
      <c r="P1141" s="109"/>
      <c r="Q1141" s="107">
        <f t="shared" si="970"/>
        <v>0</v>
      </c>
      <c r="R1141" s="107">
        <f t="shared" si="971"/>
        <v>0</v>
      </c>
      <c r="S1141" s="108">
        <f t="shared" si="972"/>
        <v>0</v>
      </c>
      <c r="T1141" s="110">
        <f t="shared" si="973"/>
        <v>0</v>
      </c>
      <c r="U1141" s="109"/>
      <c r="V1141" s="111" t="str">
        <f>IF(T1139&gt;0,"xx",IF(O1139&gt;0,"xy",""))</f>
        <v/>
      </c>
      <c r="W1141" s="613" t="str">
        <f t="shared" si="981"/>
        <v/>
      </c>
      <c r="X1141" s="613" t="str">
        <f t="shared" si="966"/>
        <v/>
      </c>
      <c r="Y1141" s="613" t="str">
        <f t="shared" si="991"/>
        <v/>
      </c>
    </row>
    <row r="1142" spans="1:25" ht="13.8" hidden="1" thickBot="1">
      <c r="A1142" s="196" t="s">
        <v>175</v>
      </c>
      <c r="B1142" s="197"/>
      <c r="C1142" s="635" t="s">
        <v>307</v>
      </c>
      <c r="D1142" s="636"/>
      <c r="E1142" s="637">
        <v>20</v>
      </c>
      <c r="F1142" s="638">
        <v>1.7100000000000001E-2</v>
      </c>
      <c r="G1142" s="671">
        <f>IF(E1142&lt;=30,(0.66*E1142+1.38)*F1142,((0.66*30+1.38)+0.55*(E1142-30))*F1142)</f>
        <v>0.24931800000000004</v>
      </c>
      <c r="H1142" s="632">
        <v>0</v>
      </c>
      <c r="I1142" s="632"/>
      <c r="J1142" s="633">
        <f t="shared" si="990"/>
        <v>0</v>
      </c>
      <c r="K1142" s="634"/>
      <c r="L1142" s="107"/>
      <c r="M1142" s="107"/>
      <c r="N1142" s="108">
        <f t="shared" si="968"/>
        <v>0</v>
      </c>
      <c r="O1142" s="108">
        <f t="shared" si="969"/>
        <v>0</v>
      </c>
      <c r="P1142" s="109"/>
      <c r="Q1142" s="107">
        <f t="shared" si="970"/>
        <v>0</v>
      </c>
      <c r="R1142" s="107">
        <f t="shared" si="971"/>
        <v>0</v>
      </c>
      <c r="S1142" s="108">
        <f t="shared" si="972"/>
        <v>0</v>
      </c>
      <c r="T1142" s="110">
        <f t="shared" si="973"/>
        <v>0</v>
      </c>
      <c r="U1142" s="109"/>
      <c r="V1142" s="111" t="str">
        <f>IF(T1139&gt;0,"xx",IF(O1139&gt;0,"xy",""))</f>
        <v/>
      </c>
      <c r="W1142" s="613" t="str">
        <f t="shared" si="981"/>
        <v/>
      </c>
      <c r="X1142" s="613" t="str">
        <f t="shared" si="966"/>
        <v/>
      </c>
      <c r="Y1142" s="613" t="str">
        <f t="shared" si="991"/>
        <v/>
      </c>
    </row>
    <row r="1143" spans="1:25" ht="13.8" hidden="1" thickBot="1">
      <c r="A1143" s="196">
        <v>620100</v>
      </c>
      <c r="B1143" s="197" t="s">
        <v>232</v>
      </c>
      <c r="C1143" s="635" t="s">
        <v>435</v>
      </c>
      <c r="D1143" s="636"/>
      <c r="E1143" s="637"/>
      <c r="F1143" s="638"/>
      <c r="G1143" s="639">
        <f>SUM(G1144:G1146)</f>
        <v>132.50415800000002</v>
      </c>
      <c r="H1143" s="632">
        <v>975.73</v>
      </c>
      <c r="I1143" s="632">
        <f>IF(ISBLANK(H1143),"",SUM(G1143:H1143))*0.9</f>
        <v>997.41074219999996</v>
      </c>
      <c r="J1143" s="633">
        <f t="shared" si="990"/>
        <v>1284.07</v>
      </c>
      <c r="K1143" s="634" t="s">
        <v>23</v>
      </c>
      <c r="L1143" s="107"/>
      <c r="M1143" s="107"/>
      <c r="N1143" s="108">
        <f t="shared" si="968"/>
        <v>0</v>
      </c>
      <c r="O1143" s="108">
        <f t="shared" si="969"/>
        <v>0</v>
      </c>
      <c r="P1143" s="109"/>
      <c r="Q1143" s="107">
        <f t="shared" si="970"/>
        <v>0</v>
      </c>
      <c r="R1143" s="107">
        <f t="shared" si="971"/>
        <v>0</v>
      </c>
      <c r="S1143" s="108">
        <f t="shared" si="972"/>
        <v>0</v>
      </c>
      <c r="T1143" s="110">
        <f t="shared" si="973"/>
        <v>0</v>
      </c>
      <c r="U1143" s="109"/>
      <c r="W1143" s="613" t="str">
        <f t="shared" si="981"/>
        <v/>
      </c>
      <c r="X1143" s="613" t="str">
        <f t="shared" si="966"/>
        <v/>
      </c>
      <c r="Y1143" s="613" t="str">
        <f t="shared" si="991"/>
        <v/>
      </c>
    </row>
    <row r="1144" spans="1:25" ht="13.8" hidden="1" thickBot="1">
      <c r="A1144" s="196" t="s">
        <v>175</v>
      </c>
      <c r="B1144" s="197"/>
      <c r="C1144" s="635" t="s">
        <v>241</v>
      </c>
      <c r="D1144" s="636"/>
      <c r="E1144" s="637">
        <v>500</v>
      </c>
      <c r="F1144" s="638">
        <v>0.1978</v>
      </c>
      <c r="G1144" s="677">
        <f>IF(E1144&lt;=30,(0.48*E1144+4.05)*F1144,((0.48*30+4.05)+0.4*(E1144-30))*F1144)</f>
        <v>40.835809999999995</v>
      </c>
      <c r="H1144" s="632">
        <v>0</v>
      </c>
      <c r="I1144" s="632"/>
      <c r="J1144" s="633">
        <f t="shared" si="990"/>
        <v>0</v>
      </c>
      <c r="K1144" s="634"/>
      <c r="L1144" s="107"/>
      <c r="M1144" s="107"/>
      <c r="N1144" s="108">
        <f t="shared" si="968"/>
        <v>0</v>
      </c>
      <c r="O1144" s="108">
        <f t="shared" si="969"/>
        <v>0</v>
      </c>
      <c r="P1144" s="109"/>
      <c r="Q1144" s="107">
        <f t="shared" si="970"/>
        <v>0</v>
      </c>
      <c r="R1144" s="107">
        <f t="shared" si="971"/>
        <v>0</v>
      </c>
      <c r="S1144" s="108">
        <f t="shared" si="972"/>
        <v>0</v>
      </c>
      <c r="T1144" s="110">
        <f t="shared" si="973"/>
        <v>0</v>
      </c>
      <c r="U1144" s="109"/>
      <c r="V1144" s="111" t="str">
        <f>IF(T1143&gt;0,"xx",IF(O1143&gt;0,"xy",""))</f>
        <v/>
      </c>
      <c r="W1144" s="613" t="str">
        <f t="shared" si="981"/>
        <v/>
      </c>
      <c r="X1144" s="613" t="str">
        <f t="shared" si="966"/>
        <v/>
      </c>
      <c r="Y1144" s="613" t="str">
        <f t="shared" si="991"/>
        <v/>
      </c>
    </row>
    <row r="1145" spans="1:25" ht="13.8" hidden="1" thickBot="1">
      <c r="A1145" s="196" t="s">
        <v>175</v>
      </c>
      <c r="B1145" s="197"/>
      <c r="C1145" s="635" t="s">
        <v>303</v>
      </c>
      <c r="D1145" s="636"/>
      <c r="E1145" s="637">
        <v>180</v>
      </c>
      <c r="F1145" s="638">
        <v>0.70350000000000001</v>
      </c>
      <c r="G1145" s="671">
        <f>IF(E1145&lt;=30,(0.66*E1145+1.38)*F1145,((0.66*30+1.38)+0.55*(E1145-30))*F1145)</f>
        <v>72.938880000000012</v>
      </c>
      <c r="H1145" s="632">
        <v>0</v>
      </c>
      <c r="I1145" s="632"/>
      <c r="J1145" s="633">
        <f t="shared" si="990"/>
        <v>0</v>
      </c>
      <c r="K1145" s="634"/>
      <c r="L1145" s="107"/>
      <c r="M1145" s="107"/>
      <c r="N1145" s="108">
        <f t="shared" si="968"/>
        <v>0</v>
      </c>
      <c r="O1145" s="108">
        <f t="shared" si="969"/>
        <v>0</v>
      </c>
      <c r="P1145" s="109"/>
      <c r="Q1145" s="107">
        <f t="shared" si="970"/>
        <v>0</v>
      </c>
      <c r="R1145" s="107">
        <f t="shared" si="971"/>
        <v>0</v>
      </c>
      <c r="S1145" s="108">
        <f t="shared" si="972"/>
        <v>0</v>
      </c>
      <c r="T1145" s="110">
        <f t="shared" si="973"/>
        <v>0</v>
      </c>
      <c r="U1145" s="109"/>
      <c r="V1145" s="111" t="str">
        <f>IF(T1143&gt;0,"xx",IF(O1143&gt;0,"xy",""))</f>
        <v/>
      </c>
      <c r="W1145" s="613" t="str">
        <f t="shared" si="981"/>
        <v/>
      </c>
      <c r="X1145" s="613" t="str">
        <f t="shared" si="966"/>
        <v/>
      </c>
      <c r="Y1145" s="613" t="str">
        <f t="shared" si="991"/>
        <v/>
      </c>
    </row>
    <row r="1146" spans="1:25" ht="13.8" hidden="1" thickBot="1">
      <c r="A1146" s="196" t="s">
        <v>175</v>
      </c>
      <c r="B1146" s="197"/>
      <c r="C1146" s="635" t="s">
        <v>307</v>
      </c>
      <c r="D1146" s="636"/>
      <c r="E1146" s="637">
        <v>20</v>
      </c>
      <c r="F1146" s="638">
        <v>1.2846</v>
      </c>
      <c r="G1146" s="671">
        <f>IF(E1146&lt;=30,(0.66*E1146+1.38)*F1146,((0.66*30+1.38)+0.55*(E1146-30))*F1146)</f>
        <v>18.729468000000001</v>
      </c>
      <c r="H1146" s="632">
        <v>0</v>
      </c>
      <c r="I1146" s="632"/>
      <c r="J1146" s="633">
        <f t="shared" si="990"/>
        <v>0</v>
      </c>
      <c r="K1146" s="634"/>
      <c r="L1146" s="107"/>
      <c r="M1146" s="107"/>
      <c r="N1146" s="108">
        <f t="shared" si="968"/>
        <v>0</v>
      </c>
      <c r="O1146" s="108">
        <f t="shared" si="969"/>
        <v>0</v>
      </c>
      <c r="P1146" s="109"/>
      <c r="Q1146" s="107">
        <f t="shared" si="970"/>
        <v>0</v>
      </c>
      <c r="R1146" s="107">
        <f t="shared" si="971"/>
        <v>0</v>
      </c>
      <c r="S1146" s="108">
        <f t="shared" si="972"/>
        <v>0</v>
      </c>
      <c r="T1146" s="110">
        <f t="shared" si="973"/>
        <v>0</v>
      </c>
      <c r="U1146" s="109"/>
      <c r="V1146" s="111" t="str">
        <f>IF(T1143&gt;0,"xx",IF(O1143&gt;0,"xy",""))</f>
        <v/>
      </c>
      <c r="W1146" s="613" t="str">
        <f t="shared" si="981"/>
        <v/>
      </c>
      <c r="X1146" s="613" t="str">
        <f t="shared" si="966"/>
        <v/>
      </c>
      <c r="Y1146" s="613" t="str">
        <f t="shared" si="991"/>
        <v/>
      </c>
    </row>
    <row r="1147" spans="1:25" ht="13.8" hidden="1" thickBot="1">
      <c r="A1147" s="196" t="s">
        <v>1009</v>
      </c>
      <c r="B1147" s="197" t="s">
        <v>232</v>
      </c>
      <c r="C1147" s="635" t="s">
        <v>1010</v>
      </c>
      <c r="D1147" s="636"/>
      <c r="E1147" s="637"/>
      <c r="F1147" s="638"/>
      <c r="G1147" s="639">
        <f>SUM(G1148:G1150)</f>
        <v>147.757992</v>
      </c>
      <c r="H1147" s="632">
        <v>1168.81</v>
      </c>
      <c r="I1147" s="632">
        <f>IF(ISBLANK(H1147),"",SUM(G1147:H1147))*0.9</f>
        <v>1184.9111928</v>
      </c>
      <c r="J1147" s="633">
        <f t="shared" si="990"/>
        <v>1525.45</v>
      </c>
      <c r="K1147" s="634" t="s">
        <v>23</v>
      </c>
      <c r="L1147" s="107"/>
      <c r="M1147" s="107"/>
      <c r="N1147" s="108">
        <f t="shared" si="968"/>
        <v>0</v>
      </c>
      <c r="O1147" s="108">
        <f t="shared" si="969"/>
        <v>0</v>
      </c>
      <c r="P1147" s="109"/>
      <c r="Q1147" s="107">
        <f t="shared" si="970"/>
        <v>0</v>
      </c>
      <c r="R1147" s="107">
        <f t="shared" si="971"/>
        <v>0</v>
      </c>
      <c r="S1147" s="108">
        <f t="shared" si="972"/>
        <v>0</v>
      </c>
      <c r="T1147" s="110">
        <f t="shared" si="973"/>
        <v>0</v>
      </c>
      <c r="U1147" s="109"/>
      <c r="W1147" s="613" t="str">
        <f t="shared" ref="W1147:W1215" si="992">IF(V1147="X","x",IF(V1147="xx","x",IF(V1147="xy","x",IF(V1147="y","x",IF(OR(O1147&gt;0,T1147&gt;0),"x","")))))</f>
        <v/>
      </c>
      <c r="X1147" s="613" t="str">
        <f t="shared" si="966"/>
        <v/>
      </c>
      <c r="Y1147" s="613" t="str">
        <f t="shared" si="991"/>
        <v/>
      </c>
    </row>
    <row r="1148" spans="1:25" ht="13.8" hidden="1" thickBot="1">
      <c r="A1148" s="196" t="s">
        <v>175</v>
      </c>
      <c r="B1148" s="197"/>
      <c r="C1148" s="635" t="s">
        <v>241</v>
      </c>
      <c r="D1148" s="636"/>
      <c r="E1148" s="637">
        <v>500</v>
      </c>
      <c r="F1148" s="638">
        <v>0.2424</v>
      </c>
      <c r="G1148" s="677">
        <f>IF(E1148&lt;=30,(0.48*E1148+4.05)*F1148,((0.48*30+4.05)+0.4*(E1148-30))*F1148)</f>
        <v>50.043479999999995</v>
      </c>
      <c r="H1148" s="632">
        <v>0</v>
      </c>
      <c r="I1148" s="632"/>
      <c r="J1148" s="633">
        <f t="shared" si="990"/>
        <v>0</v>
      </c>
      <c r="K1148" s="634"/>
      <c r="L1148" s="107"/>
      <c r="M1148" s="107"/>
      <c r="N1148" s="108">
        <f t="shared" si="968"/>
        <v>0</v>
      </c>
      <c r="O1148" s="108">
        <f t="shared" si="969"/>
        <v>0</v>
      </c>
      <c r="P1148" s="109"/>
      <c r="Q1148" s="107">
        <f t="shared" si="970"/>
        <v>0</v>
      </c>
      <c r="R1148" s="107">
        <f t="shared" si="971"/>
        <v>0</v>
      </c>
      <c r="S1148" s="108">
        <f t="shared" si="972"/>
        <v>0</v>
      </c>
      <c r="T1148" s="110">
        <f t="shared" si="973"/>
        <v>0</v>
      </c>
      <c r="U1148" s="109"/>
      <c r="V1148" s="111" t="str">
        <f>IF(T1147&gt;0,"xx",IF(O1147&gt;0,"xy",""))</f>
        <v/>
      </c>
      <c r="W1148" s="613" t="str">
        <f t="shared" si="992"/>
        <v/>
      </c>
      <c r="X1148" s="613" t="str">
        <f t="shared" si="966"/>
        <v/>
      </c>
      <c r="Y1148" s="613" t="str">
        <f t="shared" si="991"/>
        <v/>
      </c>
    </row>
    <row r="1149" spans="1:25" ht="13.8" hidden="1" thickBot="1">
      <c r="A1149" s="196" t="s">
        <v>175</v>
      </c>
      <c r="B1149" s="197"/>
      <c r="C1149" s="635" t="s">
        <v>303</v>
      </c>
      <c r="D1149" s="636"/>
      <c r="E1149" s="637">
        <v>180</v>
      </c>
      <c r="F1149" s="638">
        <v>0.86180000000000001</v>
      </c>
      <c r="G1149" s="671">
        <f>IF(E1149&lt;=30,(0.66*E1149+1.38)*F1149,((0.66*30+1.38)+0.55*(E1149-30))*F1149)</f>
        <v>89.351424000000009</v>
      </c>
      <c r="H1149" s="632">
        <v>0</v>
      </c>
      <c r="I1149" s="632"/>
      <c r="J1149" s="633">
        <f t="shared" si="990"/>
        <v>0</v>
      </c>
      <c r="K1149" s="634"/>
      <c r="L1149" s="107"/>
      <c r="M1149" s="107"/>
      <c r="N1149" s="108">
        <f t="shared" si="968"/>
        <v>0</v>
      </c>
      <c r="O1149" s="108">
        <f t="shared" si="969"/>
        <v>0</v>
      </c>
      <c r="P1149" s="109"/>
      <c r="Q1149" s="107">
        <f t="shared" si="970"/>
        <v>0</v>
      </c>
      <c r="R1149" s="107">
        <f t="shared" si="971"/>
        <v>0</v>
      </c>
      <c r="S1149" s="108">
        <f t="shared" si="972"/>
        <v>0</v>
      </c>
      <c r="T1149" s="110">
        <f t="shared" si="973"/>
        <v>0</v>
      </c>
      <c r="U1149" s="109"/>
      <c r="V1149" s="111" t="str">
        <f>IF(T1147&gt;0,"xx",IF(O1147&gt;0,"xy",""))</f>
        <v/>
      </c>
      <c r="W1149" s="613" t="str">
        <f t="shared" si="992"/>
        <v/>
      </c>
      <c r="X1149" s="613" t="str">
        <f t="shared" si="966"/>
        <v/>
      </c>
      <c r="Y1149" s="613" t="str">
        <f t="shared" si="991"/>
        <v/>
      </c>
    </row>
    <row r="1150" spans="1:25" ht="13.8" hidden="1" thickBot="1">
      <c r="A1150" s="196" t="s">
        <v>175</v>
      </c>
      <c r="B1150" s="197"/>
      <c r="C1150" s="635" t="s">
        <v>307</v>
      </c>
      <c r="D1150" s="636"/>
      <c r="E1150" s="637">
        <v>20</v>
      </c>
      <c r="F1150" s="638">
        <v>0.5736</v>
      </c>
      <c r="G1150" s="671">
        <f>IF(E1150&lt;=30,(0.66*E1150+1.38)*F1150,((0.66*30+1.38)+0.55*(E1150-30))*F1150)</f>
        <v>8.3630880000000012</v>
      </c>
      <c r="H1150" s="632">
        <v>0</v>
      </c>
      <c r="I1150" s="632"/>
      <c r="J1150" s="633">
        <f t="shared" si="990"/>
        <v>0</v>
      </c>
      <c r="K1150" s="634"/>
      <c r="L1150" s="107"/>
      <c r="M1150" s="107"/>
      <c r="N1150" s="108">
        <f t="shared" si="968"/>
        <v>0</v>
      </c>
      <c r="O1150" s="108">
        <f t="shared" si="969"/>
        <v>0</v>
      </c>
      <c r="P1150" s="109"/>
      <c r="Q1150" s="107">
        <f t="shared" si="970"/>
        <v>0</v>
      </c>
      <c r="R1150" s="107">
        <f t="shared" si="971"/>
        <v>0</v>
      </c>
      <c r="S1150" s="108">
        <f t="shared" si="972"/>
        <v>0</v>
      </c>
      <c r="T1150" s="110">
        <f t="shared" si="973"/>
        <v>0</v>
      </c>
      <c r="U1150" s="109"/>
      <c r="V1150" s="111" t="str">
        <f>IF(T1147&gt;0,"xx",IF(O1147&gt;0,"xy",""))</f>
        <v/>
      </c>
      <c r="W1150" s="613" t="str">
        <f t="shared" si="992"/>
        <v/>
      </c>
      <c r="X1150" s="613" t="str">
        <f t="shared" si="966"/>
        <v/>
      </c>
      <c r="Y1150" s="613" t="str">
        <f t="shared" si="991"/>
        <v/>
      </c>
    </row>
    <row r="1151" spans="1:25" ht="13.8" hidden="1" thickBot="1">
      <c r="A1151" s="196">
        <v>620200</v>
      </c>
      <c r="B1151" s="197" t="s">
        <v>232</v>
      </c>
      <c r="C1151" s="635" t="s">
        <v>436</v>
      </c>
      <c r="D1151" s="636"/>
      <c r="E1151" s="637"/>
      <c r="F1151" s="638"/>
      <c r="G1151" s="639">
        <f>SUM(G1152:G1154)</f>
        <v>192.13935499999999</v>
      </c>
      <c r="H1151" s="632">
        <v>1361.8899999999999</v>
      </c>
      <c r="I1151" s="632">
        <f>IF(ISBLANK(H1151),"",SUM(G1151:H1151))*0.9</f>
        <v>1398.6264194999999</v>
      </c>
      <c r="J1151" s="633">
        <f t="shared" si="990"/>
        <v>1800.59</v>
      </c>
      <c r="K1151" s="634" t="s">
        <v>23</v>
      </c>
      <c r="L1151" s="107"/>
      <c r="M1151" s="107"/>
      <c r="N1151" s="108">
        <f t="shared" si="968"/>
        <v>0</v>
      </c>
      <c r="O1151" s="108">
        <f t="shared" si="969"/>
        <v>0</v>
      </c>
      <c r="P1151" s="109"/>
      <c r="Q1151" s="107">
        <f t="shared" si="970"/>
        <v>0</v>
      </c>
      <c r="R1151" s="107">
        <f t="shared" si="971"/>
        <v>0</v>
      </c>
      <c r="S1151" s="108">
        <f t="shared" si="972"/>
        <v>0</v>
      </c>
      <c r="T1151" s="110">
        <f t="shared" si="973"/>
        <v>0</v>
      </c>
      <c r="U1151" s="109"/>
      <c r="W1151" s="613" t="str">
        <f t="shared" si="992"/>
        <v/>
      </c>
      <c r="X1151" s="613" t="str">
        <f t="shared" si="966"/>
        <v/>
      </c>
      <c r="Y1151" s="613" t="str">
        <f t="shared" si="991"/>
        <v/>
      </c>
    </row>
    <row r="1152" spans="1:25" ht="13.8" hidden="1" thickBot="1">
      <c r="A1152" s="196" t="s">
        <v>175</v>
      </c>
      <c r="B1152" s="197"/>
      <c r="C1152" s="635" t="s">
        <v>241</v>
      </c>
      <c r="D1152" s="636"/>
      <c r="E1152" s="637">
        <v>500</v>
      </c>
      <c r="F1152" s="638">
        <v>0.28689999999999999</v>
      </c>
      <c r="G1152" s="677">
        <f>IF(E1152&lt;=30,(0.48*E1152+4.05)*F1152,((0.48*30+4.05)+0.4*(E1152-30))*F1152)</f>
        <v>59.230504999999994</v>
      </c>
      <c r="H1152" s="632">
        <v>0</v>
      </c>
      <c r="I1152" s="632"/>
      <c r="J1152" s="633">
        <f t="shared" si="990"/>
        <v>0</v>
      </c>
      <c r="K1152" s="634"/>
      <c r="L1152" s="107"/>
      <c r="M1152" s="107"/>
      <c r="N1152" s="108">
        <f t="shared" si="968"/>
        <v>0</v>
      </c>
      <c r="O1152" s="108">
        <f t="shared" si="969"/>
        <v>0</v>
      </c>
      <c r="P1152" s="109"/>
      <c r="Q1152" s="107">
        <f t="shared" si="970"/>
        <v>0</v>
      </c>
      <c r="R1152" s="107">
        <f t="shared" si="971"/>
        <v>0</v>
      </c>
      <c r="S1152" s="108">
        <f t="shared" si="972"/>
        <v>0</v>
      </c>
      <c r="T1152" s="110">
        <f t="shared" si="973"/>
        <v>0</v>
      </c>
      <c r="U1152" s="109"/>
      <c r="V1152" s="111" t="str">
        <f>IF(T1151&gt;0,"xx",IF(O1151&gt;0,"xy",""))</f>
        <v/>
      </c>
      <c r="W1152" s="613" t="str">
        <f t="shared" si="992"/>
        <v/>
      </c>
      <c r="X1152" s="613" t="str">
        <f t="shared" si="966"/>
        <v/>
      </c>
      <c r="Y1152" s="613" t="str">
        <f t="shared" si="991"/>
        <v/>
      </c>
    </row>
    <row r="1153" spans="1:25" ht="13.8" hidden="1" thickBot="1">
      <c r="A1153" s="196" t="s">
        <v>175</v>
      </c>
      <c r="B1153" s="197"/>
      <c r="C1153" s="635" t="s">
        <v>303</v>
      </c>
      <c r="D1153" s="636"/>
      <c r="E1153" s="637">
        <v>180</v>
      </c>
      <c r="F1153" s="638">
        <v>1.02</v>
      </c>
      <c r="G1153" s="671">
        <f>IF(E1153&lt;=30,(0.66*E1153+1.38)*F1153,((0.66*30+1.38)+0.55*(E1153-30))*F1153)</f>
        <v>105.75360000000001</v>
      </c>
      <c r="H1153" s="632">
        <v>0</v>
      </c>
      <c r="I1153" s="632"/>
      <c r="J1153" s="633">
        <f t="shared" si="990"/>
        <v>0</v>
      </c>
      <c r="K1153" s="634"/>
      <c r="L1153" s="107"/>
      <c r="M1153" s="107"/>
      <c r="N1153" s="108">
        <f t="shared" si="968"/>
        <v>0</v>
      </c>
      <c r="O1153" s="108">
        <f t="shared" si="969"/>
        <v>0</v>
      </c>
      <c r="P1153" s="109"/>
      <c r="Q1153" s="107">
        <f t="shared" si="970"/>
        <v>0</v>
      </c>
      <c r="R1153" s="107">
        <f t="shared" si="971"/>
        <v>0</v>
      </c>
      <c r="S1153" s="108">
        <f t="shared" si="972"/>
        <v>0</v>
      </c>
      <c r="T1153" s="110">
        <f t="shared" si="973"/>
        <v>0</v>
      </c>
      <c r="U1153" s="109"/>
      <c r="V1153" s="111" t="str">
        <f>IF(T1151&gt;0,"xx",IF(O1151&gt;0,"xy",""))</f>
        <v/>
      </c>
      <c r="W1153" s="613" t="str">
        <f t="shared" si="992"/>
        <v/>
      </c>
      <c r="X1153" s="613" t="str">
        <f t="shared" si="966"/>
        <v/>
      </c>
      <c r="Y1153" s="613" t="str">
        <f t="shared" si="991"/>
        <v/>
      </c>
    </row>
    <row r="1154" spans="1:25" ht="13.8" hidden="1" thickBot="1">
      <c r="A1154" s="196" t="s">
        <v>175</v>
      </c>
      <c r="B1154" s="197"/>
      <c r="C1154" s="635" t="s">
        <v>307</v>
      </c>
      <c r="D1154" s="636"/>
      <c r="E1154" s="637">
        <v>20</v>
      </c>
      <c r="F1154" s="638">
        <v>1.8625</v>
      </c>
      <c r="G1154" s="671">
        <f>IF(E1154&lt;=30,(0.66*E1154+1.38)*F1154,((0.66*30+1.38)+0.55*(E1154-30))*F1154)</f>
        <v>27.155250000000002</v>
      </c>
      <c r="H1154" s="632">
        <v>0</v>
      </c>
      <c r="I1154" s="632"/>
      <c r="J1154" s="633">
        <f t="shared" si="990"/>
        <v>0</v>
      </c>
      <c r="K1154" s="634"/>
      <c r="L1154" s="107"/>
      <c r="M1154" s="107"/>
      <c r="N1154" s="108">
        <f t="shared" si="968"/>
        <v>0</v>
      </c>
      <c r="O1154" s="108">
        <f t="shared" si="969"/>
        <v>0</v>
      </c>
      <c r="P1154" s="109"/>
      <c r="Q1154" s="107">
        <f t="shared" si="970"/>
        <v>0</v>
      </c>
      <c r="R1154" s="107">
        <f t="shared" si="971"/>
        <v>0</v>
      </c>
      <c r="S1154" s="108">
        <f t="shared" si="972"/>
        <v>0</v>
      </c>
      <c r="T1154" s="110">
        <f t="shared" si="973"/>
        <v>0</v>
      </c>
      <c r="U1154" s="109"/>
      <c r="V1154" s="111" t="str">
        <f>IF(T1151&gt;0,"xx",IF(O1151&gt;0,"xy",""))</f>
        <v/>
      </c>
      <c r="W1154" s="613" t="str">
        <f t="shared" si="992"/>
        <v/>
      </c>
      <c r="X1154" s="613" t="str">
        <f t="shared" si="966"/>
        <v/>
      </c>
      <c r="Y1154" s="613" t="str">
        <f t="shared" si="991"/>
        <v/>
      </c>
    </row>
    <row r="1155" spans="1:25" ht="13.8" hidden="1" thickBot="1">
      <c r="A1155" s="196">
        <v>620300</v>
      </c>
      <c r="B1155" s="197" t="s">
        <v>232</v>
      </c>
      <c r="C1155" s="635" t="s">
        <v>437</v>
      </c>
      <c r="D1155" s="636"/>
      <c r="E1155" s="637"/>
      <c r="F1155" s="638"/>
      <c r="G1155" s="639">
        <f>SUM(G1156:G1158)</f>
        <v>288.34262699999999</v>
      </c>
      <c r="H1155" s="632">
        <v>1918.7700000000002</v>
      </c>
      <c r="I1155" s="632">
        <f>IF(ISBLANK(H1155),"",SUM(G1155:H1155))*0.9</f>
        <v>1986.4013643000005</v>
      </c>
      <c r="J1155" s="633">
        <f t="shared" si="990"/>
        <v>2557.29</v>
      </c>
      <c r="K1155" s="634" t="s">
        <v>23</v>
      </c>
      <c r="L1155" s="107"/>
      <c r="M1155" s="107"/>
      <c r="N1155" s="108">
        <f t="shared" si="968"/>
        <v>0</v>
      </c>
      <c r="O1155" s="108">
        <f t="shared" si="969"/>
        <v>0</v>
      </c>
      <c r="P1155" s="109"/>
      <c r="Q1155" s="107">
        <f t="shared" si="970"/>
        <v>0</v>
      </c>
      <c r="R1155" s="107">
        <f t="shared" si="971"/>
        <v>0</v>
      </c>
      <c r="S1155" s="108">
        <f t="shared" si="972"/>
        <v>0</v>
      </c>
      <c r="T1155" s="110">
        <f t="shared" si="973"/>
        <v>0</v>
      </c>
      <c r="U1155" s="109"/>
      <c r="W1155" s="613" t="str">
        <f t="shared" si="992"/>
        <v/>
      </c>
      <c r="X1155" s="613" t="str">
        <f t="shared" si="966"/>
        <v/>
      </c>
      <c r="Y1155" s="613" t="str">
        <f t="shared" si="991"/>
        <v/>
      </c>
    </row>
    <row r="1156" spans="1:25" ht="13.8" hidden="1" thickBot="1">
      <c r="A1156" s="196" t="s">
        <v>175</v>
      </c>
      <c r="B1156" s="197"/>
      <c r="C1156" s="635" t="s">
        <v>241</v>
      </c>
      <c r="D1156" s="636"/>
      <c r="E1156" s="637">
        <v>500</v>
      </c>
      <c r="F1156" s="638">
        <v>0.43049999999999999</v>
      </c>
      <c r="G1156" s="677">
        <f>IF(E1156&lt;=30,(0.48*E1156+4.05)*F1156,((0.48*30+4.05)+0.4*(E1156-30))*F1156)</f>
        <v>88.876724999999993</v>
      </c>
      <c r="H1156" s="632">
        <v>0</v>
      </c>
      <c r="I1156" s="632"/>
      <c r="J1156" s="633">
        <f t="shared" si="990"/>
        <v>0</v>
      </c>
      <c r="K1156" s="634"/>
      <c r="L1156" s="107"/>
      <c r="M1156" s="107"/>
      <c r="N1156" s="108">
        <f t="shared" si="968"/>
        <v>0</v>
      </c>
      <c r="O1156" s="108">
        <f t="shared" si="969"/>
        <v>0</v>
      </c>
      <c r="P1156" s="109"/>
      <c r="Q1156" s="107">
        <f t="shared" si="970"/>
        <v>0</v>
      </c>
      <c r="R1156" s="107">
        <f t="shared" si="971"/>
        <v>0</v>
      </c>
      <c r="S1156" s="108">
        <f t="shared" si="972"/>
        <v>0</v>
      </c>
      <c r="T1156" s="110">
        <f t="shared" si="973"/>
        <v>0</v>
      </c>
      <c r="U1156" s="109"/>
      <c r="V1156" s="111" t="str">
        <f>IF(T1155&gt;0,"xx",IF(O1155&gt;0,"xy",""))</f>
        <v/>
      </c>
      <c r="W1156" s="613" t="str">
        <f t="shared" si="992"/>
        <v/>
      </c>
      <c r="X1156" s="613" t="str">
        <f t="shared" si="966"/>
        <v/>
      </c>
      <c r="Y1156" s="613" t="str">
        <f t="shared" si="991"/>
        <v/>
      </c>
    </row>
    <row r="1157" spans="1:25" ht="13.8" hidden="1" thickBot="1">
      <c r="A1157" s="196" t="s">
        <v>175</v>
      </c>
      <c r="B1157" s="197"/>
      <c r="C1157" s="635" t="s">
        <v>303</v>
      </c>
      <c r="D1157" s="636"/>
      <c r="E1157" s="637">
        <v>180</v>
      </c>
      <c r="F1157" s="638">
        <v>1.5307999999999999</v>
      </c>
      <c r="G1157" s="671">
        <f>IF(E1157&lt;=30,(0.66*E1157+1.38)*F1157,((0.66*30+1.38)+0.55*(E1157-30))*F1157)</f>
        <v>158.71334400000001</v>
      </c>
      <c r="H1157" s="632">
        <v>0</v>
      </c>
      <c r="I1157" s="632"/>
      <c r="J1157" s="633">
        <f t="shared" si="990"/>
        <v>0</v>
      </c>
      <c r="K1157" s="634"/>
      <c r="L1157" s="107"/>
      <c r="M1157" s="107"/>
      <c r="N1157" s="108">
        <f t="shared" si="968"/>
        <v>0</v>
      </c>
      <c r="O1157" s="108">
        <f t="shared" si="969"/>
        <v>0</v>
      </c>
      <c r="P1157" s="109"/>
      <c r="Q1157" s="107">
        <f t="shared" si="970"/>
        <v>0</v>
      </c>
      <c r="R1157" s="107">
        <f t="shared" si="971"/>
        <v>0</v>
      </c>
      <c r="S1157" s="108">
        <f t="shared" si="972"/>
        <v>0</v>
      </c>
      <c r="T1157" s="110">
        <f t="shared" si="973"/>
        <v>0</v>
      </c>
      <c r="U1157" s="109"/>
      <c r="V1157" s="111" t="str">
        <f>IF(T1155&gt;0,"xx",IF(O1155&gt;0,"xy",""))</f>
        <v/>
      </c>
      <c r="W1157" s="613" t="str">
        <f t="shared" si="992"/>
        <v/>
      </c>
      <c r="X1157" s="613" t="str">
        <f t="shared" si="966"/>
        <v/>
      </c>
      <c r="Y1157" s="613" t="str">
        <f t="shared" si="991"/>
        <v/>
      </c>
    </row>
    <row r="1158" spans="1:25" ht="13.8" hidden="1" thickBot="1">
      <c r="A1158" s="196" t="s">
        <v>175</v>
      </c>
      <c r="B1158" s="197"/>
      <c r="C1158" s="635" t="s">
        <v>307</v>
      </c>
      <c r="D1158" s="636"/>
      <c r="E1158" s="637">
        <v>20</v>
      </c>
      <c r="F1158" s="638">
        <v>2.7951000000000001</v>
      </c>
      <c r="G1158" s="671">
        <f>IF(E1158&lt;=30,(0.66*E1158+1.38)*F1158,((0.66*30+1.38)+0.55*(E1158-30))*F1158)</f>
        <v>40.752558000000008</v>
      </c>
      <c r="H1158" s="632">
        <v>0</v>
      </c>
      <c r="I1158" s="632"/>
      <c r="J1158" s="633">
        <f t="shared" si="990"/>
        <v>0</v>
      </c>
      <c r="K1158" s="634"/>
      <c r="L1158" s="107"/>
      <c r="M1158" s="107"/>
      <c r="N1158" s="108">
        <f t="shared" si="968"/>
        <v>0</v>
      </c>
      <c r="O1158" s="108">
        <f t="shared" si="969"/>
        <v>0</v>
      </c>
      <c r="P1158" s="109"/>
      <c r="Q1158" s="107">
        <f t="shared" si="970"/>
        <v>0</v>
      </c>
      <c r="R1158" s="107">
        <f t="shared" si="971"/>
        <v>0</v>
      </c>
      <c r="S1158" s="108">
        <f t="shared" si="972"/>
        <v>0</v>
      </c>
      <c r="T1158" s="110">
        <f t="shared" si="973"/>
        <v>0</v>
      </c>
      <c r="U1158" s="109"/>
      <c r="V1158" s="111" t="str">
        <f>IF(T1155&gt;0,"xx",IF(O1155&gt;0,"xy",""))</f>
        <v/>
      </c>
      <c r="W1158" s="613" t="str">
        <f t="shared" si="992"/>
        <v/>
      </c>
      <c r="X1158" s="613" t="str">
        <f t="shared" si="966"/>
        <v/>
      </c>
      <c r="Y1158" s="613" t="str">
        <f t="shared" si="991"/>
        <v/>
      </c>
    </row>
    <row r="1159" spans="1:25" ht="13.8" hidden="1" thickBot="1">
      <c r="A1159" s="196">
        <v>620400</v>
      </c>
      <c r="B1159" s="197" t="s">
        <v>232</v>
      </c>
      <c r="C1159" s="635" t="s">
        <v>438</v>
      </c>
      <c r="D1159" s="636"/>
      <c r="E1159" s="637"/>
      <c r="F1159" s="638"/>
      <c r="G1159" s="639">
        <f>SUM(G1160:G1162)</f>
        <v>389.34378100000004</v>
      </c>
      <c r="H1159" s="632">
        <v>2443.65</v>
      </c>
      <c r="I1159" s="632">
        <f>IF(ISBLANK(H1159),"",SUM(G1159:H1159))*0.9</f>
        <v>2549.6944029000001</v>
      </c>
      <c r="J1159" s="633">
        <f t="shared" si="990"/>
        <v>3282.48</v>
      </c>
      <c r="K1159" s="634" t="s">
        <v>23</v>
      </c>
      <c r="L1159" s="107"/>
      <c r="M1159" s="107"/>
      <c r="N1159" s="108">
        <f t="shared" si="968"/>
        <v>0</v>
      </c>
      <c r="O1159" s="108">
        <f t="shared" si="969"/>
        <v>0</v>
      </c>
      <c r="P1159" s="109"/>
      <c r="Q1159" s="107">
        <f t="shared" si="970"/>
        <v>0</v>
      </c>
      <c r="R1159" s="107">
        <f t="shared" si="971"/>
        <v>0</v>
      </c>
      <c r="S1159" s="108">
        <f t="shared" si="972"/>
        <v>0</v>
      </c>
      <c r="T1159" s="110">
        <f t="shared" si="973"/>
        <v>0</v>
      </c>
      <c r="U1159" s="109"/>
      <c r="W1159" s="613" t="str">
        <f t="shared" si="992"/>
        <v/>
      </c>
      <c r="X1159" s="613" t="str">
        <f t="shared" si="966"/>
        <v/>
      </c>
      <c r="Y1159" s="613" t="str">
        <f t="shared" si="991"/>
        <v/>
      </c>
    </row>
    <row r="1160" spans="1:25" ht="13.8" hidden="1" thickBot="1">
      <c r="A1160" s="196" t="s">
        <v>175</v>
      </c>
      <c r="B1160" s="197"/>
      <c r="C1160" s="635" t="s">
        <v>241</v>
      </c>
      <c r="D1160" s="636"/>
      <c r="E1160" s="637">
        <v>500</v>
      </c>
      <c r="F1160" s="638">
        <v>0.58130000000000004</v>
      </c>
      <c r="G1160" s="677">
        <f>IF(E1160&lt;=30,(0.48*E1160+4.05)*F1160,((0.48*30+4.05)+0.4*(E1160-30))*F1160)</f>
        <v>120.00938499999999</v>
      </c>
      <c r="H1160" s="632">
        <v>0</v>
      </c>
      <c r="I1160" s="632"/>
      <c r="J1160" s="633">
        <f t="shared" si="990"/>
        <v>0</v>
      </c>
      <c r="K1160" s="634"/>
      <c r="L1160" s="107"/>
      <c r="M1160" s="107"/>
      <c r="N1160" s="108">
        <f t="shared" si="968"/>
        <v>0</v>
      </c>
      <c r="O1160" s="108">
        <f t="shared" si="969"/>
        <v>0</v>
      </c>
      <c r="P1160" s="109"/>
      <c r="Q1160" s="107">
        <f t="shared" si="970"/>
        <v>0</v>
      </c>
      <c r="R1160" s="107">
        <f t="shared" si="971"/>
        <v>0</v>
      </c>
      <c r="S1160" s="108">
        <f t="shared" si="972"/>
        <v>0</v>
      </c>
      <c r="T1160" s="110">
        <f t="shared" si="973"/>
        <v>0</v>
      </c>
      <c r="U1160" s="109"/>
      <c r="V1160" s="111" t="str">
        <f>IF(T1159&gt;0,"xx",IF(O1159&gt;0,"xy",""))</f>
        <v/>
      </c>
      <c r="W1160" s="613" t="str">
        <f t="shared" si="992"/>
        <v/>
      </c>
      <c r="X1160" s="613" t="str">
        <f t="shared" si="966"/>
        <v/>
      </c>
      <c r="Y1160" s="613" t="str">
        <f t="shared" si="991"/>
        <v/>
      </c>
    </row>
    <row r="1161" spans="1:25" ht="13.8" hidden="1" thickBot="1">
      <c r="A1161" s="196" t="s">
        <v>175</v>
      </c>
      <c r="B1161" s="197"/>
      <c r="C1161" s="635" t="s">
        <v>303</v>
      </c>
      <c r="D1161" s="636"/>
      <c r="E1161" s="637">
        <v>180</v>
      </c>
      <c r="F1161" s="638">
        <v>2.0670000000000002</v>
      </c>
      <c r="G1161" s="671">
        <f>IF(E1161&lt;=30,(0.66*E1161+1.38)*F1161,((0.66*30+1.38)+0.55*(E1161-30))*F1161)</f>
        <v>214.30656000000002</v>
      </c>
      <c r="H1161" s="632">
        <v>0</v>
      </c>
      <c r="I1161" s="632"/>
      <c r="J1161" s="633">
        <f t="shared" si="990"/>
        <v>0</v>
      </c>
      <c r="K1161" s="634"/>
      <c r="L1161" s="107"/>
      <c r="M1161" s="107"/>
      <c r="N1161" s="108">
        <f t="shared" si="968"/>
        <v>0</v>
      </c>
      <c r="O1161" s="108">
        <f t="shared" si="969"/>
        <v>0</v>
      </c>
      <c r="P1161" s="109"/>
      <c r="Q1161" s="107">
        <f t="shared" si="970"/>
        <v>0</v>
      </c>
      <c r="R1161" s="107">
        <f t="shared" si="971"/>
        <v>0</v>
      </c>
      <c r="S1161" s="108">
        <f t="shared" si="972"/>
        <v>0</v>
      </c>
      <c r="T1161" s="110">
        <f t="shared" si="973"/>
        <v>0</v>
      </c>
      <c r="U1161" s="109"/>
      <c r="V1161" s="111" t="str">
        <f>IF(T1159&gt;0,"xx",IF(O1159&gt;0,"xy",""))</f>
        <v/>
      </c>
      <c r="W1161" s="613" t="str">
        <f t="shared" si="992"/>
        <v/>
      </c>
      <c r="X1161" s="613" t="str">
        <f t="shared" si="966"/>
        <v/>
      </c>
      <c r="Y1161" s="613" t="str">
        <f t="shared" si="991"/>
        <v/>
      </c>
    </row>
    <row r="1162" spans="1:25" ht="13.8" hidden="1" thickBot="1">
      <c r="A1162" s="196" t="s">
        <v>175</v>
      </c>
      <c r="B1162" s="197"/>
      <c r="C1162" s="635" t="s">
        <v>307</v>
      </c>
      <c r="D1162" s="636"/>
      <c r="E1162" s="637">
        <v>20</v>
      </c>
      <c r="F1162" s="638">
        <v>3.7742</v>
      </c>
      <c r="G1162" s="671">
        <f>IF(E1162&lt;=30,(0.66*E1162+1.38)*F1162,((0.66*30+1.38)+0.55*(E1162-30))*F1162)</f>
        <v>55.027836000000008</v>
      </c>
      <c r="H1162" s="632">
        <v>0</v>
      </c>
      <c r="I1162" s="632"/>
      <c r="J1162" s="633">
        <f t="shared" si="990"/>
        <v>0</v>
      </c>
      <c r="K1162" s="634"/>
      <c r="L1162" s="107"/>
      <c r="M1162" s="107"/>
      <c r="N1162" s="108">
        <f t="shared" si="968"/>
        <v>0</v>
      </c>
      <c r="O1162" s="108">
        <f t="shared" si="969"/>
        <v>0</v>
      </c>
      <c r="P1162" s="109"/>
      <c r="Q1162" s="107">
        <f t="shared" si="970"/>
        <v>0</v>
      </c>
      <c r="R1162" s="107">
        <f t="shared" si="971"/>
        <v>0</v>
      </c>
      <c r="S1162" s="108">
        <f t="shared" si="972"/>
        <v>0</v>
      </c>
      <c r="T1162" s="110">
        <f t="shared" si="973"/>
        <v>0</v>
      </c>
      <c r="U1162" s="109"/>
      <c r="V1162" s="111" t="str">
        <f>IF(T1159&gt;0,"xx",IF(O1159&gt;0,"xy",""))</f>
        <v/>
      </c>
      <c r="W1162" s="613" t="str">
        <f t="shared" si="992"/>
        <v/>
      </c>
      <c r="X1162" s="613" t="str">
        <f t="shared" si="966"/>
        <v/>
      </c>
      <c r="Y1162" s="613" t="str">
        <f t="shared" si="991"/>
        <v/>
      </c>
    </row>
    <row r="1163" spans="1:25" ht="13.8" hidden="1" thickBot="1">
      <c r="A1163" s="196">
        <v>620500</v>
      </c>
      <c r="B1163" s="197" t="s">
        <v>232</v>
      </c>
      <c r="C1163" s="635" t="s">
        <v>439</v>
      </c>
      <c r="D1163" s="636"/>
      <c r="E1163" s="637"/>
      <c r="F1163" s="638"/>
      <c r="G1163" s="639">
        <f>SUM(G1164:G1166)</f>
        <v>781.74695799999995</v>
      </c>
      <c r="H1163" s="632">
        <v>4232.6000000000004</v>
      </c>
      <c r="I1163" s="632">
        <f>IF(ISBLANK(H1163),"",SUM(G1163:H1163))*0.9</f>
        <v>4512.9122622000004</v>
      </c>
      <c r="J1163" s="633">
        <f t="shared" si="990"/>
        <v>5809.92</v>
      </c>
      <c r="K1163" s="634" t="s">
        <v>23</v>
      </c>
      <c r="L1163" s="107"/>
      <c r="M1163" s="107"/>
      <c r="N1163" s="108">
        <f t="shared" si="968"/>
        <v>0</v>
      </c>
      <c r="O1163" s="108">
        <f t="shared" si="969"/>
        <v>0</v>
      </c>
      <c r="P1163" s="109"/>
      <c r="Q1163" s="107">
        <f t="shared" si="970"/>
        <v>0</v>
      </c>
      <c r="R1163" s="107">
        <f t="shared" si="971"/>
        <v>0</v>
      </c>
      <c r="S1163" s="108">
        <f t="shared" si="972"/>
        <v>0</v>
      </c>
      <c r="T1163" s="110">
        <f t="shared" si="973"/>
        <v>0</v>
      </c>
      <c r="U1163" s="109"/>
      <c r="W1163" s="613" t="str">
        <f t="shared" si="992"/>
        <v/>
      </c>
      <c r="X1163" s="613" t="str">
        <f t="shared" si="966"/>
        <v/>
      </c>
      <c r="Y1163" s="613" t="str">
        <f t="shared" si="991"/>
        <v/>
      </c>
    </row>
    <row r="1164" spans="1:25" ht="13.8" hidden="1" thickBot="1">
      <c r="A1164" s="196" t="s">
        <v>175</v>
      </c>
      <c r="B1164" s="197"/>
      <c r="C1164" s="635" t="s">
        <v>241</v>
      </c>
      <c r="D1164" s="636"/>
      <c r="E1164" s="637">
        <v>500</v>
      </c>
      <c r="F1164" s="638">
        <v>1.1672</v>
      </c>
      <c r="G1164" s="677">
        <f>IF(E1164&lt;=30,(0.48*E1164+4.05)*F1164,((0.48*30+4.05)+0.4*(E1164-30))*F1164)</f>
        <v>240.96843999999999</v>
      </c>
      <c r="H1164" s="632">
        <v>0</v>
      </c>
      <c r="I1164" s="632"/>
      <c r="J1164" s="633">
        <f t="shared" si="990"/>
        <v>0</v>
      </c>
      <c r="K1164" s="634"/>
      <c r="L1164" s="107"/>
      <c r="M1164" s="107"/>
      <c r="N1164" s="108">
        <f t="shared" si="968"/>
        <v>0</v>
      </c>
      <c r="O1164" s="108">
        <f t="shared" si="969"/>
        <v>0</v>
      </c>
      <c r="P1164" s="109"/>
      <c r="Q1164" s="107">
        <f t="shared" si="970"/>
        <v>0</v>
      </c>
      <c r="R1164" s="107">
        <f t="shared" si="971"/>
        <v>0</v>
      </c>
      <c r="S1164" s="108">
        <f t="shared" si="972"/>
        <v>0</v>
      </c>
      <c r="T1164" s="110">
        <f t="shared" si="973"/>
        <v>0</v>
      </c>
      <c r="U1164" s="109"/>
      <c r="V1164" s="111" t="str">
        <f>IF(T1163&gt;0,"xx",IF(O1163&gt;0,"xy",""))</f>
        <v/>
      </c>
      <c r="W1164" s="613" t="str">
        <f t="shared" si="992"/>
        <v/>
      </c>
      <c r="X1164" s="613" t="str">
        <f t="shared" si="966"/>
        <v/>
      </c>
      <c r="Y1164" s="613" t="str">
        <f t="shared" si="991"/>
        <v/>
      </c>
    </row>
    <row r="1165" spans="1:25" ht="13.8" hidden="1" thickBot="1">
      <c r="A1165" s="196" t="s">
        <v>175</v>
      </c>
      <c r="B1165" s="197"/>
      <c r="C1165" s="635" t="s">
        <v>303</v>
      </c>
      <c r="D1165" s="636"/>
      <c r="E1165" s="637">
        <v>180</v>
      </c>
      <c r="F1165" s="638">
        <v>4.1501999999999999</v>
      </c>
      <c r="G1165" s="671">
        <f>IF(E1165&lt;=30,(0.66*E1165+1.38)*F1165,((0.66*30+1.38)+0.55*(E1165-30))*F1165)</f>
        <v>430.29273599999999</v>
      </c>
      <c r="H1165" s="632">
        <v>0</v>
      </c>
      <c r="I1165" s="632"/>
      <c r="J1165" s="633">
        <f t="shared" si="990"/>
        <v>0</v>
      </c>
      <c r="K1165" s="634"/>
      <c r="L1165" s="107"/>
      <c r="M1165" s="107"/>
      <c r="N1165" s="108">
        <f t="shared" si="968"/>
        <v>0</v>
      </c>
      <c r="O1165" s="108">
        <f t="shared" si="969"/>
        <v>0</v>
      </c>
      <c r="P1165" s="109"/>
      <c r="Q1165" s="107">
        <f t="shared" si="970"/>
        <v>0</v>
      </c>
      <c r="R1165" s="107">
        <f t="shared" si="971"/>
        <v>0</v>
      </c>
      <c r="S1165" s="108">
        <f t="shared" si="972"/>
        <v>0</v>
      </c>
      <c r="T1165" s="110">
        <f t="shared" si="973"/>
        <v>0</v>
      </c>
      <c r="U1165" s="109"/>
      <c r="V1165" s="111" t="str">
        <f>IF(T1163&gt;0,"xx",IF(O1163&gt;0,"xy",""))</f>
        <v/>
      </c>
      <c r="W1165" s="613" t="str">
        <f t="shared" si="992"/>
        <v/>
      </c>
      <c r="X1165" s="613" t="str">
        <f t="shared" si="966"/>
        <v/>
      </c>
      <c r="Y1165" s="613" t="str">
        <f t="shared" si="991"/>
        <v/>
      </c>
    </row>
    <row r="1166" spans="1:25" ht="13.8" hidden="1" thickBot="1">
      <c r="A1166" s="196" t="s">
        <v>175</v>
      </c>
      <c r="B1166" s="197"/>
      <c r="C1166" s="635" t="s">
        <v>307</v>
      </c>
      <c r="D1166" s="636"/>
      <c r="E1166" s="637">
        <v>20</v>
      </c>
      <c r="F1166" s="638">
        <v>7.5778999999999996</v>
      </c>
      <c r="G1166" s="671">
        <f>IF(E1166&lt;=30,(0.66*E1166+1.38)*F1166,((0.66*30+1.38)+0.55*(E1166-30))*F1166)</f>
        <v>110.48578200000001</v>
      </c>
      <c r="H1166" s="632">
        <v>0</v>
      </c>
      <c r="I1166" s="632"/>
      <c r="J1166" s="633">
        <f t="shared" si="990"/>
        <v>0</v>
      </c>
      <c r="K1166" s="634"/>
      <c r="L1166" s="107"/>
      <c r="M1166" s="107"/>
      <c r="N1166" s="108">
        <f t="shared" si="968"/>
        <v>0</v>
      </c>
      <c r="O1166" s="108">
        <f t="shared" si="969"/>
        <v>0</v>
      </c>
      <c r="P1166" s="109"/>
      <c r="Q1166" s="107">
        <f t="shared" si="970"/>
        <v>0</v>
      </c>
      <c r="R1166" s="107">
        <f t="shared" si="971"/>
        <v>0</v>
      </c>
      <c r="S1166" s="108">
        <f t="shared" si="972"/>
        <v>0</v>
      </c>
      <c r="T1166" s="110">
        <f t="shared" si="973"/>
        <v>0</v>
      </c>
      <c r="U1166" s="109"/>
      <c r="V1166" s="111" t="str">
        <f>IF(T1163&gt;0,"xx",IF(O1163&gt;0,"xy",""))</f>
        <v/>
      </c>
      <c r="W1166" s="613" t="str">
        <f t="shared" si="992"/>
        <v/>
      </c>
      <c r="X1166" s="613" t="str">
        <f t="shared" si="966"/>
        <v/>
      </c>
      <c r="Y1166" s="613" t="str">
        <f t="shared" si="991"/>
        <v/>
      </c>
    </row>
    <row r="1167" spans="1:25" ht="13.8" hidden="1" thickBot="1">
      <c r="A1167" s="196">
        <v>620600</v>
      </c>
      <c r="B1167" s="197" t="s">
        <v>232</v>
      </c>
      <c r="C1167" s="635" t="s">
        <v>440</v>
      </c>
      <c r="D1167" s="636"/>
      <c r="E1167" s="637"/>
      <c r="F1167" s="638"/>
      <c r="G1167" s="639">
        <f>SUM(G1168:G1170)</f>
        <v>1502.8773010000002</v>
      </c>
      <c r="H1167" s="632">
        <v>7375.8</v>
      </c>
      <c r="I1167" s="632">
        <f>IF(ISBLANK(H1167),"",SUM(G1167:H1167))*0.9</f>
        <v>7990.8095708999999</v>
      </c>
      <c r="J1167" s="633">
        <f t="shared" si="990"/>
        <v>10287.370000000001</v>
      </c>
      <c r="K1167" s="634" t="s">
        <v>23</v>
      </c>
      <c r="L1167" s="107"/>
      <c r="M1167" s="107"/>
      <c r="N1167" s="108">
        <f t="shared" si="968"/>
        <v>0</v>
      </c>
      <c r="O1167" s="108">
        <f t="shared" si="969"/>
        <v>0</v>
      </c>
      <c r="P1167" s="109"/>
      <c r="Q1167" s="107">
        <f t="shared" si="970"/>
        <v>0</v>
      </c>
      <c r="R1167" s="107">
        <f t="shared" si="971"/>
        <v>0</v>
      </c>
      <c r="S1167" s="108">
        <f t="shared" si="972"/>
        <v>0</v>
      </c>
      <c r="T1167" s="110">
        <f t="shared" si="973"/>
        <v>0</v>
      </c>
      <c r="U1167" s="109"/>
      <c r="W1167" s="613" t="str">
        <f t="shared" si="992"/>
        <v/>
      </c>
      <c r="X1167" s="613" t="str">
        <f t="shared" si="966"/>
        <v/>
      </c>
      <c r="Y1167" s="613" t="str">
        <f t="shared" si="991"/>
        <v/>
      </c>
    </row>
    <row r="1168" spans="1:25" ht="13.8" hidden="1" thickBot="1">
      <c r="A1168" s="196" t="s">
        <v>175</v>
      </c>
      <c r="B1168" s="197"/>
      <c r="C1168" s="635" t="s">
        <v>241</v>
      </c>
      <c r="D1168" s="636"/>
      <c r="E1168" s="637">
        <v>500</v>
      </c>
      <c r="F1168" s="638">
        <v>2.2439</v>
      </c>
      <c r="G1168" s="677">
        <f>IF(E1168&lt;=30,(0.48*E1168+4.05)*F1168,((0.48*30+4.05)+0.4*(E1168-30))*F1168)</f>
        <v>463.25315499999999</v>
      </c>
      <c r="H1168" s="632">
        <v>0</v>
      </c>
      <c r="I1168" s="632"/>
      <c r="J1168" s="633">
        <f t="shared" si="990"/>
        <v>0</v>
      </c>
      <c r="K1168" s="634"/>
      <c r="L1168" s="107"/>
      <c r="M1168" s="107"/>
      <c r="N1168" s="108">
        <f t="shared" si="968"/>
        <v>0</v>
      </c>
      <c r="O1168" s="108">
        <f t="shared" si="969"/>
        <v>0</v>
      </c>
      <c r="P1168" s="109"/>
      <c r="Q1168" s="107">
        <f t="shared" si="970"/>
        <v>0</v>
      </c>
      <c r="R1168" s="107">
        <f t="shared" si="971"/>
        <v>0</v>
      </c>
      <c r="S1168" s="108">
        <f t="shared" si="972"/>
        <v>0</v>
      </c>
      <c r="T1168" s="110">
        <f t="shared" si="973"/>
        <v>0</v>
      </c>
      <c r="U1168" s="109"/>
      <c r="V1168" s="111" t="str">
        <f>IF(T1167&gt;0,"xx",IF(O1167&gt;0,"xy",""))</f>
        <v/>
      </c>
      <c r="W1168" s="613" t="str">
        <f t="shared" si="992"/>
        <v/>
      </c>
      <c r="X1168" s="613" t="str">
        <f t="shared" si="966"/>
        <v/>
      </c>
      <c r="Y1168" s="613" t="str">
        <f t="shared" si="991"/>
        <v/>
      </c>
    </row>
    <row r="1169" spans="1:25" ht="13.8" hidden="1" thickBot="1">
      <c r="A1169" s="196" t="s">
        <v>175</v>
      </c>
      <c r="B1169" s="197"/>
      <c r="C1169" s="635" t="s">
        <v>303</v>
      </c>
      <c r="D1169" s="636"/>
      <c r="E1169" s="637">
        <v>180</v>
      </c>
      <c r="F1169" s="638">
        <v>7.9786000000000001</v>
      </c>
      <c r="G1169" s="671">
        <f>IF(E1169&lt;=30,(0.66*E1169+1.38)*F1169,((0.66*30+1.38)+0.55*(E1169-30))*F1169)</f>
        <v>827.22124800000006</v>
      </c>
      <c r="H1169" s="632">
        <v>0</v>
      </c>
      <c r="I1169" s="632"/>
      <c r="J1169" s="633">
        <f t="shared" si="990"/>
        <v>0</v>
      </c>
      <c r="K1169" s="634"/>
      <c r="L1169" s="107"/>
      <c r="M1169" s="107"/>
      <c r="N1169" s="108">
        <f t="shared" si="968"/>
        <v>0</v>
      </c>
      <c r="O1169" s="108">
        <f t="shared" si="969"/>
        <v>0</v>
      </c>
      <c r="P1169" s="109"/>
      <c r="Q1169" s="107">
        <f t="shared" si="970"/>
        <v>0</v>
      </c>
      <c r="R1169" s="107">
        <f t="shared" si="971"/>
        <v>0</v>
      </c>
      <c r="S1169" s="108">
        <f t="shared" si="972"/>
        <v>0</v>
      </c>
      <c r="T1169" s="110">
        <f t="shared" si="973"/>
        <v>0</v>
      </c>
      <c r="U1169" s="109"/>
      <c r="V1169" s="111" t="str">
        <f>IF(T1167&gt;0,"xx",IF(O1167&gt;0,"xy",""))</f>
        <v/>
      </c>
      <c r="W1169" s="613" t="str">
        <f t="shared" si="992"/>
        <v/>
      </c>
      <c r="X1169" s="613" t="str">
        <f t="shared" si="966"/>
        <v/>
      </c>
      <c r="Y1169" s="613" t="str">
        <f t="shared" si="991"/>
        <v/>
      </c>
    </row>
    <row r="1170" spans="1:25" ht="13.8" hidden="1" thickBot="1">
      <c r="A1170" s="196" t="s">
        <v>175</v>
      </c>
      <c r="B1170" s="197"/>
      <c r="C1170" s="635" t="s">
        <v>307</v>
      </c>
      <c r="D1170" s="636"/>
      <c r="E1170" s="637">
        <v>20</v>
      </c>
      <c r="F1170" s="638">
        <v>14.568099999999999</v>
      </c>
      <c r="G1170" s="671">
        <f>IF(E1170&lt;=30,(0.66*E1170+1.38)*F1170,((0.66*30+1.38)+0.55*(E1170-30))*F1170)</f>
        <v>212.40289800000002</v>
      </c>
      <c r="H1170" s="632">
        <v>0</v>
      </c>
      <c r="I1170" s="632"/>
      <c r="J1170" s="633">
        <f t="shared" si="990"/>
        <v>0</v>
      </c>
      <c r="K1170" s="634"/>
      <c r="L1170" s="107"/>
      <c r="M1170" s="107"/>
      <c r="N1170" s="108">
        <f t="shared" si="968"/>
        <v>0</v>
      </c>
      <c r="O1170" s="108">
        <f t="shared" si="969"/>
        <v>0</v>
      </c>
      <c r="P1170" s="109"/>
      <c r="Q1170" s="107">
        <f t="shared" si="970"/>
        <v>0</v>
      </c>
      <c r="R1170" s="107">
        <f t="shared" si="971"/>
        <v>0</v>
      </c>
      <c r="S1170" s="108">
        <f t="shared" si="972"/>
        <v>0</v>
      </c>
      <c r="T1170" s="110">
        <f t="shared" si="973"/>
        <v>0</v>
      </c>
      <c r="U1170" s="109"/>
      <c r="V1170" s="111" t="str">
        <f>IF(T1167&gt;0,"xx",IF(O1167&gt;0,"xy",""))</f>
        <v/>
      </c>
      <c r="W1170" s="613" t="str">
        <f t="shared" si="992"/>
        <v/>
      </c>
      <c r="X1170" s="613" t="str">
        <f t="shared" si="966"/>
        <v/>
      </c>
      <c r="Y1170" s="613" t="str">
        <f t="shared" si="991"/>
        <v/>
      </c>
    </row>
    <row r="1171" spans="1:25" ht="13.8" hidden="1" thickBot="1">
      <c r="A1171" s="196" t="s">
        <v>1022</v>
      </c>
      <c r="B1171" s="197" t="s">
        <v>232</v>
      </c>
      <c r="C1171" s="635" t="s">
        <v>441</v>
      </c>
      <c r="D1171" s="636"/>
      <c r="E1171" s="637"/>
      <c r="F1171" s="638"/>
      <c r="G1171" s="639">
        <f>SUM(G1172:G1174)</f>
        <v>191.782205</v>
      </c>
      <c r="H1171" s="632">
        <v>1334.3813366998404</v>
      </c>
      <c r="I1171" s="632">
        <f>IF(ISBLANK(H1171),"",SUM(G1171:H1171))*0.9</f>
        <v>1373.5471875298563</v>
      </c>
      <c r="J1171" s="633">
        <f t="shared" si="990"/>
        <v>1768.3</v>
      </c>
      <c r="K1171" s="634" t="s">
        <v>23</v>
      </c>
      <c r="L1171" s="107"/>
      <c r="M1171" s="107"/>
      <c r="N1171" s="108">
        <f t="shared" si="968"/>
        <v>0</v>
      </c>
      <c r="O1171" s="108">
        <f t="shared" si="969"/>
        <v>0</v>
      </c>
      <c r="P1171" s="109"/>
      <c r="Q1171" s="107">
        <f t="shared" si="970"/>
        <v>0</v>
      </c>
      <c r="R1171" s="107">
        <f t="shared" si="971"/>
        <v>0</v>
      </c>
      <c r="S1171" s="108">
        <f t="shared" si="972"/>
        <v>0</v>
      </c>
      <c r="T1171" s="110">
        <f t="shared" si="973"/>
        <v>0</v>
      </c>
      <c r="U1171" s="109"/>
      <c r="W1171" s="613" t="str">
        <f t="shared" si="992"/>
        <v/>
      </c>
      <c r="X1171" s="613" t="str">
        <f t="shared" si="966"/>
        <v/>
      </c>
      <c r="Y1171" s="613" t="str">
        <f t="shared" si="991"/>
        <v/>
      </c>
    </row>
    <row r="1172" spans="1:25" ht="13.8" hidden="1" thickBot="1">
      <c r="A1172" s="196" t="s">
        <v>175</v>
      </c>
      <c r="B1172" s="197"/>
      <c r="C1172" s="635" t="s">
        <v>241</v>
      </c>
      <c r="D1172" s="636"/>
      <c r="E1172" s="637">
        <v>500</v>
      </c>
      <c r="F1172" s="638">
        <v>0.2863</v>
      </c>
      <c r="G1172" s="677">
        <f>IF(E1172&lt;=30,(0.48*E1172+4.05)*F1172,((0.48*30+4.05)+0.4*(E1172-30))*F1172)</f>
        <v>59.106634999999997</v>
      </c>
      <c r="H1172" s="632">
        <v>0</v>
      </c>
      <c r="I1172" s="632"/>
      <c r="J1172" s="633">
        <f t="shared" si="990"/>
        <v>0</v>
      </c>
      <c r="K1172" s="634"/>
      <c r="L1172" s="107"/>
      <c r="M1172" s="107"/>
      <c r="N1172" s="108">
        <f t="shared" si="968"/>
        <v>0</v>
      </c>
      <c r="O1172" s="108">
        <f t="shared" si="969"/>
        <v>0</v>
      </c>
      <c r="P1172" s="109"/>
      <c r="Q1172" s="107">
        <f t="shared" si="970"/>
        <v>0</v>
      </c>
      <c r="R1172" s="107">
        <f t="shared" si="971"/>
        <v>0</v>
      </c>
      <c r="S1172" s="108">
        <f t="shared" si="972"/>
        <v>0</v>
      </c>
      <c r="T1172" s="110">
        <f t="shared" si="973"/>
        <v>0</v>
      </c>
      <c r="U1172" s="109"/>
      <c r="V1172" s="111" t="str">
        <f>IF(T1171&gt;0,"xx",IF(O1171&gt;0,"xy",""))</f>
        <v/>
      </c>
      <c r="W1172" s="613" t="str">
        <f t="shared" si="992"/>
        <v/>
      </c>
      <c r="X1172" s="613" t="str">
        <f t="shared" si="966"/>
        <v/>
      </c>
      <c r="Y1172" s="613" t="str">
        <f t="shared" si="991"/>
        <v/>
      </c>
    </row>
    <row r="1173" spans="1:25" ht="13.8" hidden="1" thickBot="1">
      <c r="A1173" s="196" t="s">
        <v>175</v>
      </c>
      <c r="B1173" s="197"/>
      <c r="C1173" s="635" t="s">
        <v>303</v>
      </c>
      <c r="D1173" s="636"/>
      <c r="E1173" s="637">
        <v>180</v>
      </c>
      <c r="F1173" s="638">
        <v>1.0182</v>
      </c>
      <c r="G1173" s="671">
        <f>IF(E1173&lt;=30,(0.66*E1173+1.38)*F1173,((0.66*30+1.38)+0.55*(E1173-30))*F1173)</f>
        <v>105.56697600000001</v>
      </c>
      <c r="H1173" s="632">
        <v>0</v>
      </c>
      <c r="I1173" s="632"/>
      <c r="J1173" s="633">
        <f t="shared" si="990"/>
        <v>0</v>
      </c>
      <c r="K1173" s="634"/>
      <c r="L1173" s="107"/>
      <c r="M1173" s="107"/>
      <c r="N1173" s="108">
        <f t="shared" si="968"/>
        <v>0</v>
      </c>
      <c r="O1173" s="108">
        <f t="shared" si="969"/>
        <v>0</v>
      </c>
      <c r="P1173" s="109"/>
      <c r="Q1173" s="107">
        <f t="shared" si="970"/>
        <v>0</v>
      </c>
      <c r="R1173" s="107">
        <f t="shared" si="971"/>
        <v>0</v>
      </c>
      <c r="S1173" s="108">
        <f t="shared" si="972"/>
        <v>0</v>
      </c>
      <c r="T1173" s="110">
        <f t="shared" si="973"/>
        <v>0</v>
      </c>
      <c r="U1173" s="109"/>
      <c r="V1173" s="111" t="str">
        <f>IF(T1171&gt;0,"xx",IF(O1171&gt;0,"xy",""))</f>
        <v/>
      </c>
      <c r="W1173" s="613" t="str">
        <f t="shared" si="992"/>
        <v/>
      </c>
      <c r="X1173" s="613" t="str">
        <f t="shared" si="966"/>
        <v/>
      </c>
      <c r="Y1173" s="613" t="str">
        <f t="shared" si="991"/>
        <v/>
      </c>
    </row>
    <row r="1174" spans="1:25" ht="13.8" hidden="1" thickBot="1">
      <c r="A1174" s="196" t="s">
        <v>175</v>
      </c>
      <c r="B1174" s="197"/>
      <c r="C1174" s="635" t="s">
        <v>307</v>
      </c>
      <c r="D1174" s="636"/>
      <c r="E1174" s="637">
        <v>20</v>
      </c>
      <c r="F1174" s="638">
        <v>1.8593</v>
      </c>
      <c r="G1174" s="671">
        <f>IF(E1174&lt;=30,(0.66*E1174+1.38)*F1174,((0.66*30+1.38)+0.55*(E1174-30))*F1174)</f>
        <v>27.108594000000004</v>
      </c>
      <c r="H1174" s="632">
        <v>0</v>
      </c>
      <c r="I1174" s="632"/>
      <c r="J1174" s="633">
        <f t="shared" si="990"/>
        <v>0</v>
      </c>
      <c r="K1174" s="634"/>
      <c r="L1174" s="107"/>
      <c r="M1174" s="107"/>
      <c r="N1174" s="108">
        <f t="shared" si="968"/>
        <v>0</v>
      </c>
      <c r="O1174" s="108">
        <f t="shared" si="969"/>
        <v>0</v>
      </c>
      <c r="P1174" s="109"/>
      <c r="Q1174" s="107">
        <f t="shared" si="970"/>
        <v>0</v>
      </c>
      <c r="R1174" s="107">
        <f t="shared" si="971"/>
        <v>0</v>
      </c>
      <c r="S1174" s="108">
        <f t="shared" si="972"/>
        <v>0</v>
      </c>
      <c r="T1174" s="110">
        <f t="shared" si="973"/>
        <v>0</v>
      </c>
      <c r="U1174" s="109"/>
      <c r="V1174" s="111" t="str">
        <f>IF(T1171&gt;0,"xx",IF(O1171&gt;0,"xy",""))</f>
        <v/>
      </c>
      <c r="W1174" s="613" t="str">
        <f t="shared" si="992"/>
        <v/>
      </c>
      <c r="X1174" s="613" t="str">
        <f t="shared" si="966"/>
        <v/>
      </c>
      <c r="Y1174" s="613" t="str">
        <f t="shared" si="991"/>
        <v/>
      </c>
    </row>
    <row r="1175" spans="1:25" ht="13.8" hidden="1" thickBot="1">
      <c r="A1175" s="196" t="s">
        <v>1038</v>
      </c>
      <c r="B1175" s="197" t="s">
        <v>232</v>
      </c>
      <c r="C1175" s="635" t="s">
        <v>442</v>
      </c>
      <c r="D1175" s="636"/>
      <c r="E1175" s="637"/>
      <c r="F1175" s="638"/>
      <c r="G1175" s="639">
        <f>SUM(G1176:G1178)</f>
        <v>278.10623299999997</v>
      </c>
      <c r="H1175" s="632">
        <v>1868.3380785875577</v>
      </c>
      <c r="I1175" s="632">
        <f>IF(ISBLANK(H1175),"",SUM(G1175:H1175))*0.9</f>
        <v>1931.7998804288018</v>
      </c>
      <c r="J1175" s="633">
        <f t="shared" si="990"/>
        <v>2487</v>
      </c>
      <c r="K1175" s="634" t="s">
        <v>23</v>
      </c>
      <c r="L1175" s="107"/>
      <c r="M1175" s="107"/>
      <c r="N1175" s="108">
        <f t="shared" si="968"/>
        <v>0</v>
      </c>
      <c r="O1175" s="108">
        <f t="shared" si="969"/>
        <v>0</v>
      </c>
      <c r="P1175" s="109"/>
      <c r="Q1175" s="107">
        <f t="shared" si="970"/>
        <v>0</v>
      </c>
      <c r="R1175" s="107">
        <f t="shared" si="971"/>
        <v>0</v>
      </c>
      <c r="S1175" s="108">
        <f t="shared" si="972"/>
        <v>0</v>
      </c>
      <c r="T1175" s="110">
        <f t="shared" si="973"/>
        <v>0</v>
      </c>
      <c r="U1175" s="109"/>
      <c r="W1175" s="613" t="str">
        <f t="shared" si="992"/>
        <v/>
      </c>
      <c r="X1175" s="613" t="str">
        <f t="shared" si="966"/>
        <v/>
      </c>
      <c r="Y1175" s="613" t="str">
        <f t="shared" si="991"/>
        <v/>
      </c>
    </row>
    <row r="1176" spans="1:25" ht="13.8" hidden="1" thickBot="1">
      <c r="A1176" s="196" t="s">
        <v>175</v>
      </c>
      <c r="B1176" s="197"/>
      <c r="C1176" s="635" t="s">
        <v>241</v>
      </c>
      <c r="D1176" s="636"/>
      <c r="E1176" s="637">
        <v>500</v>
      </c>
      <c r="F1176" s="638">
        <v>0.4153</v>
      </c>
      <c r="G1176" s="677">
        <f>IF(E1176&lt;=30,(0.48*E1176+4.05)*F1176,((0.48*30+4.05)+0.4*(E1176-30))*F1176)</f>
        <v>85.73868499999999</v>
      </c>
      <c r="H1176" s="632">
        <v>0</v>
      </c>
      <c r="I1176" s="632"/>
      <c r="J1176" s="633">
        <f t="shared" si="990"/>
        <v>0</v>
      </c>
      <c r="K1176" s="634"/>
      <c r="L1176" s="107"/>
      <c r="M1176" s="107"/>
      <c r="N1176" s="108">
        <f t="shared" si="968"/>
        <v>0</v>
      </c>
      <c r="O1176" s="108">
        <f t="shared" si="969"/>
        <v>0</v>
      </c>
      <c r="P1176" s="109"/>
      <c r="Q1176" s="107">
        <f t="shared" si="970"/>
        <v>0</v>
      </c>
      <c r="R1176" s="107">
        <f t="shared" si="971"/>
        <v>0</v>
      </c>
      <c r="S1176" s="108">
        <f t="shared" si="972"/>
        <v>0</v>
      </c>
      <c r="T1176" s="110">
        <f t="shared" si="973"/>
        <v>0</v>
      </c>
      <c r="U1176" s="109"/>
      <c r="V1176" s="111" t="str">
        <f>IF(T1175&gt;0,"xx",IF(O1175&gt;0,"xy",""))</f>
        <v/>
      </c>
      <c r="W1176" s="613" t="str">
        <f t="shared" si="992"/>
        <v/>
      </c>
      <c r="X1176" s="613" t="str">
        <f t="shared" si="966"/>
        <v/>
      </c>
      <c r="Y1176" s="613" t="str">
        <f t="shared" si="991"/>
        <v/>
      </c>
    </row>
    <row r="1177" spans="1:25" ht="13.8" hidden="1" thickBot="1">
      <c r="A1177" s="196" t="s">
        <v>175</v>
      </c>
      <c r="B1177" s="197"/>
      <c r="C1177" s="635" t="s">
        <v>303</v>
      </c>
      <c r="D1177" s="636"/>
      <c r="E1177" s="637">
        <v>180</v>
      </c>
      <c r="F1177" s="638">
        <v>1.4762999999999999</v>
      </c>
      <c r="G1177" s="671">
        <f>IF(E1177&lt;=30,(0.66*E1177+1.38)*F1177,((0.66*30+1.38)+0.55*(E1177-30))*F1177)</f>
        <v>153.06278399999999</v>
      </c>
      <c r="H1177" s="632">
        <v>0</v>
      </c>
      <c r="I1177" s="632"/>
      <c r="J1177" s="633">
        <f t="shared" si="990"/>
        <v>0</v>
      </c>
      <c r="K1177" s="634"/>
      <c r="L1177" s="107"/>
      <c r="M1177" s="107"/>
      <c r="N1177" s="108">
        <f t="shared" si="968"/>
        <v>0</v>
      </c>
      <c r="O1177" s="108">
        <f t="shared" si="969"/>
        <v>0</v>
      </c>
      <c r="P1177" s="109"/>
      <c r="Q1177" s="107">
        <f t="shared" si="970"/>
        <v>0</v>
      </c>
      <c r="R1177" s="107">
        <f t="shared" si="971"/>
        <v>0</v>
      </c>
      <c r="S1177" s="108">
        <f t="shared" si="972"/>
        <v>0</v>
      </c>
      <c r="T1177" s="110">
        <f t="shared" si="973"/>
        <v>0</v>
      </c>
      <c r="U1177" s="109"/>
      <c r="V1177" s="111" t="str">
        <f>IF(T1175&gt;0,"xx",IF(O1175&gt;0,"xy",""))</f>
        <v/>
      </c>
      <c r="W1177" s="613" t="str">
        <f t="shared" si="992"/>
        <v/>
      </c>
      <c r="X1177" s="613" t="str">
        <f t="shared" si="966"/>
        <v/>
      </c>
      <c r="Y1177" s="613" t="str">
        <f t="shared" si="991"/>
        <v/>
      </c>
    </row>
    <row r="1178" spans="1:25" ht="13.8" hidden="1" thickBot="1">
      <c r="A1178" s="196" t="s">
        <v>175</v>
      </c>
      <c r="B1178" s="197"/>
      <c r="C1178" s="635" t="s">
        <v>307</v>
      </c>
      <c r="D1178" s="636"/>
      <c r="E1178" s="637">
        <v>20</v>
      </c>
      <c r="F1178" s="638">
        <v>2.6958000000000002</v>
      </c>
      <c r="G1178" s="671">
        <f>IF(E1178&lt;=30,(0.66*E1178+1.38)*F1178,((0.66*30+1.38)+0.55*(E1178-30))*F1178)</f>
        <v>39.304764000000006</v>
      </c>
      <c r="H1178" s="632">
        <v>0</v>
      </c>
      <c r="I1178" s="632"/>
      <c r="J1178" s="633">
        <f t="shared" si="990"/>
        <v>0</v>
      </c>
      <c r="K1178" s="634"/>
      <c r="L1178" s="107"/>
      <c r="M1178" s="107"/>
      <c r="N1178" s="108">
        <f t="shared" si="968"/>
        <v>0</v>
      </c>
      <c r="O1178" s="108">
        <f t="shared" si="969"/>
        <v>0</v>
      </c>
      <c r="P1178" s="109"/>
      <c r="Q1178" s="107">
        <f t="shared" si="970"/>
        <v>0</v>
      </c>
      <c r="R1178" s="107">
        <f t="shared" si="971"/>
        <v>0</v>
      </c>
      <c r="S1178" s="108">
        <f t="shared" si="972"/>
        <v>0</v>
      </c>
      <c r="T1178" s="110">
        <f t="shared" si="973"/>
        <v>0</v>
      </c>
      <c r="U1178" s="109"/>
      <c r="V1178" s="111" t="str">
        <f>IF(T1175&gt;0,"xx",IF(O1175&gt;0,"xy",""))</f>
        <v/>
      </c>
      <c r="W1178" s="613" t="str">
        <f t="shared" si="992"/>
        <v/>
      </c>
      <c r="X1178" s="613" t="str">
        <f t="shared" si="966"/>
        <v/>
      </c>
      <c r="Y1178" s="613" t="str">
        <f t="shared" si="991"/>
        <v/>
      </c>
    </row>
    <row r="1179" spans="1:25" ht="13.8" hidden="1" thickBot="1">
      <c r="A1179" s="196">
        <v>620700</v>
      </c>
      <c r="B1179" s="197" t="s">
        <v>232</v>
      </c>
      <c r="C1179" s="635" t="s">
        <v>443</v>
      </c>
      <c r="D1179" s="636"/>
      <c r="E1179" s="637"/>
      <c r="F1179" s="638"/>
      <c r="G1179" s="639">
        <f>SUM(G1180:G1182)</f>
        <v>417.32250900000003</v>
      </c>
      <c r="H1179" s="632">
        <v>2634.21</v>
      </c>
      <c r="I1179" s="632">
        <f>IF(ISBLANK(H1179),"",SUM(G1179:H1179))*0.9</f>
        <v>2746.3792581000002</v>
      </c>
      <c r="J1179" s="633">
        <f t="shared" si="990"/>
        <v>3535.69</v>
      </c>
      <c r="K1179" s="634" t="s">
        <v>23</v>
      </c>
      <c r="L1179" s="107"/>
      <c r="M1179" s="107"/>
      <c r="N1179" s="108">
        <f t="shared" si="968"/>
        <v>0</v>
      </c>
      <c r="O1179" s="108">
        <f t="shared" si="969"/>
        <v>0</v>
      </c>
      <c r="P1179" s="109"/>
      <c r="Q1179" s="107">
        <f t="shared" si="970"/>
        <v>0</v>
      </c>
      <c r="R1179" s="107">
        <f t="shared" si="971"/>
        <v>0</v>
      </c>
      <c r="S1179" s="108">
        <f t="shared" si="972"/>
        <v>0</v>
      </c>
      <c r="T1179" s="110">
        <f t="shared" si="973"/>
        <v>0</v>
      </c>
      <c r="U1179" s="109"/>
      <c r="W1179" s="613" t="str">
        <f t="shared" si="992"/>
        <v/>
      </c>
      <c r="X1179" s="613" t="str">
        <f t="shared" si="966"/>
        <v/>
      </c>
      <c r="Y1179" s="613" t="str">
        <f t="shared" si="991"/>
        <v/>
      </c>
    </row>
    <row r="1180" spans="1:25" ht="13.8" hidden="1" thickBot="1">
      <c r="A1180" s="196" t="s">
        <v>175</v>
      </c>
      <c r="B1180" s="197"/>
      <c r="C1180" s="635" t="s">
        <v>241</v>
      </c>
      <c r="D1180" s="636"/>
      <c r="E1180" s="637">
        <v>500</v>
      </c>
      <c r="F1180" s="638" t="s">
        <v>101</v>
      </c>
      <c r="G1180" s="677">
        <f>IF(E1180&lt;=30,(0.48*E1180+4.05)*F1180,((0.48*30+4.05)+0.4*(E1180-30))*F1180)</f>
        <v>128.63899499999999</v>
      </c>
      <c r="H1180" s="632">
        <v>0</v>
      </c>
      <c r="I1180" s="632"/>
      <c r="J1180" s="633">
        <f t="shared" si="990"/>
        <v>0</v>
      </c>
      <c r="K1180" s="634"/>
      <c r="L1180" s="107"/>
      <c r="M1180" s="107"/>
      <c r="N1180" s="108">
        <f t="shared" si="968"/>
        <v>0</v>
      </c>
      <c r="O1180" s="108">
        <f t="shared" si="969"/>
        <v>0</v>
      </c>
      <c r="P1180" s="109"/>
      <c r="Q1180" s="107">
        <f t="shared" si="970"/>
        <v>0</v>
      </c>
      <c r="R1180" s="107">
        <f t="shared" si="971"/>
        <v>0</v>
      </c>
      <c r="S1180" s="108">
        <f t="shared" si="972"/>
        <v>0</v>
      </c>
      <c r="T1180" s="110">
        <f t="shared" si="973"/>
        <v>0</v>
      </c>
      <c r="U1180" s="109"/>
      <c r="V1180" s="111" t="str">
        <f>IF(T1179&gt;0,"xx",IF(O1179&gt;0,"xy",""))</f>
        <v/>
      </c>
      <c r="W1180" s="613" t="str">
        <f t="shared" si="992"/>
        <v/>
      </c>
      <c r="X1180" s="613" t="str">
        <f t="shared" si="966"/>
        <v/>
      </c>
      <c r="Y1180" s="613" t="str">
        <f t="shared" si="991"/>
        <v/>
      </c>
    </row>
    <row r="1181" spans="1:25" ht="13.8" hidden="1" thickBot="1">
      <c r="A1181" s="196" t="s">
        <v>175</v>
      </c>
      <c r="B1181" s="197"/>
      <c r="C1181" s="635" t="s">
        <v>303</v>
      </c>
      <c r="D1181" s="636"/>
      <c r="E1181" s="637">
        <v>180</v>
      </c>
      <c r="F1181" s="638" t="s">
        <v>102</v>
      </c>
      <c r="G1181" s="671">
        <f>IF(E1181&lt;=30,(0.66*E1181+1.38)*F1181,((0.66*30+1.38)+0.55*(E1181-30))*F1181)</f>
        <v>229.70304000000002</v>
      </c>
      <c r="H1181" s="632">
        <v>0</v>
      </c>
      <c r="I1181" s="632"/>
      <c r="J1181" s="633">
        <f t="shared" si="990"/>
        <v>0</v>
      </c>
      <c r="K1181" s="634"/>
      <c r="L1181" s="107"/>
      <c r="M1181" s="107"/>
      <c r="N1181" s="108">
        <f t="shared" si="968"/>
        <v>0</v>
      </c>
      <c r="O1181" s="108">
        <f t="shared" si="969"/>
        <v>0</v>
      </c>
      <c r="P1181" s="109"/>
      <c r="Q1181" s="107">
        <f t="shared" si="970"/>
        <v>0</v>
      </c>
      <c r="R1181" s="107">
        <f t="shared" si="971"/>
        <v>0</v>
      </c>
      <c r="S1181" s="108">
        <f t="shared" si="972"/>
        <v>0</v>
      </c>
      <c r="T1181" s="110">
        <f t="shared" si="973"/>
        <v>0</v>
      </c>
      <c r="U1181" s="109"/>
      <c r="V1181" s="111" t="str">
        <f>IF(T1179&gt;0,"xx",IF(O1179&gt;0,"xy",""))</f>
        <v/>
      </c>
      <c r="W1181" s="613" t="str">
        <f t="shared" si="992"/>
        <v/>
      </c>
      <c r="X1181" s="613" t="str">
        <f t="shared" si="966"/>
        <v/>
      </c>
      <c r="Y1181" s="613" t="str">
        <f t="shared" si="991"/>
        <v/>
      </c>
    </row>
    <row r="1182" spans="1:25" ht="13.8" hidden="1" thickBot="1">
      <c r="A1182" s="196" t="s">
        <v>175</v>
      </c>
      <c r="B1182" s="197"/>
      <c r="C1182" s="635" t="s">
        <v>307</v>
      </c>
      <c r="D1182" s="636"/>
      <c r="E1182" s="637">
        <v>20</v>
      </c>
      <c r="F1182" s="638">
        <v>4.0453000000000001</v>
      </c>
      <c r="G1182" s="671">
        <f>IF(E1182&lt;=30,(0.66*E1182+1.38)*F1182,((0.66*30+1.38)+0.55*(E1182-30))*F1182)</f>
        <v>58.980474000000008</v>
      </c>
      <c r="H1182" s="632">
        <v>0</v>
      </c>
      <c r="I1182" s="632"/>
      <c r="J1182" s="633">
        <f t="shared" si="990"/>
        <v>0</v>
      </c>
      <c r="K1182" s="634"/>
      <c r="L1182" s="107"/>
      <c r="M1182" s="107"/>
      <c r="N1182" s="108">
        <f t="shared" si="968"/>
        <v>0</v>
      </c>
      <c r="O1182" s="108">
        <f t="shared" si="969"/>
        <v>0</v>
      </c>
      <c r="P1182" s="109"/>
      <c r="Q1182" s="107">
        <f t="shared" si="970"/>
        <v>0</v>
      </c>
      <c r="R1182" s="107">
        <f t="shared" si="971"/>
        <v>0</v>
      </c>
      <c r="S1182" s="108">
        <f t="shared" si="972"/>
        <v>0</v>
      </c>
      <c r="T1182" s="110">
        <f t="shared" si="973"/>
        <v>0</v>
      </c>
      <c r="U1182" s="109"/>
      <c r="V1182" s="111" t="str">
        <f>IF(T1179&gt;0,"xx",IF(O1179&gt;0,"xy",""))</f>
        <v/>
      </c>
      <c r="W1182" s="613" t="str">
        <f t="shared" si="992"/>
        <v/>
      </c>
      <c r="X1182" s="613" t="str">
        <f t="shared" si="966"/>
        <v/>
      </c>
      <c r="Y1182" s="613" t="str">
        <f t="shared" si="991"/>
        <v/>
      </c>
    </row>
    <row r="1183" spans="1:25" ht="13.8" hidden="1" thickBot="1">
      <c r="A1183" s="196">
        <v>620800</v>
      </c>
      <c r="B1183" s="197" t="s">
        <v>232</v>
      </c>
      <c r="C1183" s="635" t="s">
        <v>444</v>
      </c>
      <c r="D1183" s="636"/>
      <c r="E1183" s="637"/>
      <c r="F1183" s="638"/>
      <c r="G1183" s="639">
        <f>SUM(G1184:G1186)</f>
        <v>548.72425500000008</v>
      </c>
      <c r="H1183" s="632">
        <v>3344.86</v>
      </c>
      <c r="I1183" s="632">
        <f>IF(ISBLANK(H1183),"",SUM(G1183:H1183))*0.9</f>
        <v>3504.2258295000001</v>
      </c>
      <c r="J1183" s="633">
        <f t="shared" si="990"/>
        <v>4511.34</v>
      </c>
      <c r="K1183" s="634" t="s">
        <v>23</v>
      </c>
      <c r="L1183" s="107"/>
      <c r="M1183" s="107"/>
      <c r="N1183" s="108">
        <f t="shared" si="968"/>
        <v>0</v>
      </c>
      <c r="O1183" s="108">
        <f t="shared" si="969"/>
        <v>0</v>
      </c>
      <c r="P1183" s="109"/>
      <c r="Q1183" s="107">
        <f t="shared" si="970"/>
        <v>0</v>
      </c>
      <c r="R1183" s="107">
        <f t="shared" si="971"/>
        <v>0</v>
      </c>
      <c r="S1183" s="108">
        <f t="shared" si="972"/>
        <v>0</v>
      </c>
      <c r="T1183" s="110">
        <f t="shared" si="973"/>
        <v>0</v>
      </c>
      <c r="U1183" s="109"/>
      <c r="W1183" s="613" t="str">
        <f t="shared" si="992"/>
        <v/>
      </c>
      <c r="X1183" s="613" t="str">
        <f t="shared" si="966"/>
        <v/>
      </c>
      <c r="Y1183" s="613" t="str">
        <f t="shared" si="991"/>
        <v/>
      </c>
    </row>
    <row r="1184" spans="1:25" ht="13.8" hidden="1" thickBot="1">
      <c r="A1184" s="196" t="s">
        <v>175</v>
      </c>
      <c r="B1184" s="197"/>
      <c r="C1184" s="635" t="s">
        <v>241</v>
      </c>
      <c r="D1184" s="636"/>
      <c r="E1184" s="637">
        <v>500</v>
      </c>
      <c r="F1184" s="638">
        <v>0.81930000000000003</v>
      </c>
      <c r="G1184" s="677">
        <f>IF(E1184&lt;=30,(0.48*E1184+4.05)*F1184,((0.48*30+4.05)+0.4*(E1184-30))*F1184)</f>
        <v>169.144485</v>
      </c>
      <c r="H1184" s="632">
        <v>0</v>
      </c>
      <c r="I1184" s="632"/>
      <c r="J1184" s="633">
        <f t="shared" si="990"/>
        <v>0</v>
      </c>
      <c r="K1184" s="634"/>
      <c r="L1184" s="107"/>
      <c r="M1184" s="107"/>
      <c r="N1184" s="108">
        <f t="shared" si="968"/>
        <v>0</v>
      </c>
      <c r="O1184" s="108">
        <f t="shared" si="969"/>
        <v>0</v>
      </c>
      <c r="P1184" s="109"/>
      <c r="Q1184" s="107">
        <f t="shared" si="970"/>
        <v>0</v>
      </c>
      <c r="R1184" s="107">
        <f t="shared" si="971"/>
        <v>0</v>
      </c>
      <c r="S1184" s="108">
        <f t="shared" si="972"/>
        <v>0</v>
      </c>
      <c r="T1184" s="110">
        <f t="shared" si="973"/>
        <v>0</v>
      </c>
      <c r="U1184" s="109"/>
      <c r="V1184" s="111" t="str">
        <f>IF(T1183&gt;0,"xx",IF(O1183&gt;0,"xy",""))</f>
        <v/>
      </c>
      <c r="W1184" s="613" t="str">
        <f t="shared" si="992"/>
        <v/>
      </c>
      <c r="X1184" s="613" t="str">
        <f t="shared" si="966"/>
        <v/>
      </c>
      <c r="Y1184" s="613" t="str">
        <f t="shared" si="991"/>
        <v/>
      </c>
    </row>
    <row r="1185" spans="1:25" ht="13.8" hidden="1" thickBot="1">
      <c r="A1185" s="196" t="s">
        <v>175</v>
      </c>
      <c r="B1185" s="197"/>
      <c r="C1185" s="635" t="s">
        <v>303</v>
      </c>
      <c r="D1185" s="636"/>
      <c r="E1185" s="637">
        <v>180</v>
      </c>
      <c r="F1185" s="638">
        <v>2.9131</v>
      </c>
      <c r="G1185" s="671">
        <f>IF(E1185&lt;=30,(0.66*E1185+1.38)*F1185,((0.66*30+1.38)+0.55*(E1185-30))*F1185)</f>
        <v>302.03020800000002</v>
      </c>
      <c r="H1185" s="632">
        <v>0</v>
      </c>
      <c r="I1185" s="632"/>
      <c r="J1185" s="633">
        <f t="shared" si="990"/>
        <v>0</v>
      </c>
      <c r="K1185" s="634"/>
      <c r="L1185" s="107"/>
      <c r="M1185" s="107"/>
      <c r="N1185" s="108">
        <f t="shared" si="968"/>
        <v>0</v>
      </c>
      <c r="O1185" s="108">
        <f t="shared" si="969"/>
        <v>0</v>
      </c>
      <c r="P1185" s="109"/>
      <c r="Q1185" s="107">
        <f t="shared" si="970"/>
        <v>0</v>
      </c>
      <c r="R1185" s="107">
        <f t="shared" si="971"/>
        <v>0</v>
      </c>
      <c r="S1185" s="108">
        <f t="shared" si="972"/>
        <v>0</v>
      </c>
      <c r="T1185" s="110">
        <f t="shared" si="973"/>
        <v>0</v>
      </c>
      <c r="U1185" s="109"/>
      <c r="V1185" s="111" t="str">
        <f>IF(T1183&gt;0,"xx",IF(O1183&gt;0,"xy",""))</f>
        <v/>
      </c>
      <c r="W1185" s="613" t="str">
        <f t="shared" si="992"/>
        <v/>
      </c>
      <c r="X1185" s="613" t="str">
        <f t="shared" si="966"/>
        <v/>
      </c>
      <c r="Y1185" s="613" t="str">
        <f t="shared" si="991"/>
        <v/>
      </c>
    </row>
    <row r="1186" spans="1:25" ht="13.8" hidden="1" thickBot="1">
      <c r="A1186" s="196" t="s">
        <v>175</v>
      </c>
      <c r="B1186" s="197"/>
      <c r="C1186" s="635" t="s">
        <v>307</v>
      </c>
      <c r="D1186" s="636"/>
      <c r="E1186" s="637">
        <v>20</v>
      </c>
      <c r="F1186" s="638">
        <v>5.3189000000000002</v>
      </c>
      <c r="G1186" s="671">
        <f>IF(E1186&lt;=30,(0.66*E1186+1.38)*F1186,((0.66*30+1.38)+0.55*(E1186-30))*F1186)</f>
        <v>77.549562000000009</v>
      </c>
      <c r="H1186" s="632">
        <v>0</v>
      </c>
      <c r="I1186" s="632"/>
      <c r="J1186" s="633">
        <f t="shared" ref="J1186:J1249" si="993">IF(ISBLANK(H1186),0,ROUND(I1186*(1+$E$10)*(1+$E$11*D1186),2))</f>
        <v>0</v>
      </c>
      <c r="K1186" s="634"/>
      <c r="L1186" s="107"/>
      <c r="M1186" s="107"/>
      <c r="N1186" s="108">
        <f t="shared" si="968"/>
        <v>0</v>
      </c>
      <c r="O1186" s="108">
        <f t="shared" si="969"/>
        <v>0</v>
      </c>
      <c r="P1186" s="109"/>
      <c r="Q1186" s="107">
        <f t="shared" si="970"/>
        <v>0</v>
      </c>
      <c r="R1186" s="107">
        <f t="shared" si="971"/>
        <v>0</v>
      </c>
      <c r="S1186" s="108">
        <f t="shared" si="972"/>
        <v>0</v>
      </c>
      <c r="T1186" s="110">
        <f t="shared" si="973"/>
        <v>0</v>
      </c>
      <c r="U1186" s="109"/>
      <c r="V1186" s="111" t="str">
        <f>IF(T1183&gt;0,"xx",IF(O1183&gt;0,"xy",""))</f>
        <v/>
      </c>
      <c r="W1186" s="613" t="str">
        <f t="shared" si="992"/>
        <v/>
      </c>
      <c r="X1186" s="613" t="str">
        <f t="shared" si="966"/>
        <v/>
      </c>
      <c r="Y1186" s="613" t="str">
        <f t="shared" si="991"/>
        <v/>
      </c>
    </row>
    <row r="1187" spans="1:25" ht="13.8" hidden="1" thickBot="1">
      <c r="A1187" s="196">
        <v>620900</v>
      </c>
      <c r="B1187" s="197" t="s">
        <v>232</v>
      </c>
      <c r="C1187" s="635" t="s">
        <v>445</v>
      </c>
      <c r="D1187" s="636"/>
      <c r="E1187" s="637"/>
      <c r="F1187" s="638"/>
      <c r="G1187" s="639">
        <f>SUM(G1188:G1190)</f>
        <v>1078.5859439999999</v>
      </c>
      <c r="H1187" s="632">
        <v>5681.7</v>
      </c>
      <c r="I1187" s="632">
        <f>IF(ISBLANK(H1187),"",SUM(G1187:H1187))*0.9</f>
        <v>6084.2573495999995</v>
      </c>
      <c r="J1187" s="633">
        <f t="shared" si="993"/>
        <v>7832.87</v>
      </c>
      <c r="K1187" s="634" t="s">
        <v>23</v>
      </c>
      <c r="L1187" s="107"/>
      <c r="M1187" s="107"/>
      <c r="N1187" s="108">
        <f t="shared" si="968"/>
        <v>0</v>
      </c>
      <c r="O1187" s="108">
        <f t="shared" si="969"/>
        <v>0</v>
      </c>
      <c r="P1187" s="109"/>
      <c r="Q1187" s="107">
        <f t="shared" si="970"/>
        <v>0</v>
      </c>
      <c r="R1187" s="107">
        <f t="shared" si="971"/>
        <v>0</v>
      </c>
      <c r="S1187" s="108">
        <f t="shared" si="972"/>
        <v>0</v>
      </c>
      <c r="T1187" s="110">
        <f t="shared" si="973"/>
        <v>0</v>
      </c>
      <c r="U1187" s="109"/>
      <c r="W1187" s="613" t="str">
        <f t="shared" si="992"/>
        <v/>
      </c>
      <c r="X1187" s="613" t="str">
        <f t="shared" si="966"/>
        <v/>
      </c>
      <c r="Y1187" s="613" t="str">
        <f t="shared" si="991"/>
        <v/>
      </c>
    </row>
    <row r="1188" spans="1:25" ht="13.8" hidden="1" thickBot="1">
      <c r="A1188" s="196" t="s">
        <v>175</v>
      </c>
      <c r="B1188" s="197"/>
      <c r="C1188" s="635" t="s">
        <v>241</v>
      </c>
      <c r="D1188" s="636"/>
      <c r="E1188" s="637">
        <v>500</v>
      </c>
      <c r="F1188" s="638">
        <v>1.6104000000000001</v>
      </c>
      <c r="G1188" s="677">
        <f>IF(E1188&lt;=30,(0.48*E1188+4.05)*F1188,((0.48*30+4.05)+0.4*(E1188-30))*F1188)</f>
        <v>332.46708000000001</v>
      </c>
      <c r="H1188" s="632">
        <v>0</v>
      </c>
      <c r="I1188" s="632"/>
      <c r="J1188" s="633">
        <f t="shared" si="993"/>
        <v>0</v>
      </c>
      <c r="K1188" s="634"/>
      <c r="L1188" s="107"/>
      <c r="M1188" s="107"/>
      <c r="N1188" s="108">
        <f t="shared" si="968"/>
        <v>0</v>
      </c>
      <c r="O1188" s="108">
        <f t="shared" si="969"/>
        <v>0</v>
      </c>
      <c r="P1188" s="109"/>
      <c r="Q1188" s="107">
        <f t="shared" si="970"/>
        <v>0</v>
      </c>
      <c r="R1188" s="107">
        <f t="shared" si="971"/>
        <v>0</v>
      </c>
      <c r="S1188" s="108">
        <f t="shared" si="972"/>
        <v>0</v>
      </c>
      <c r="T1188" s="110">
        <f t="shared" si="973"/>
        <v>0</v>
      </c>
      <c r="U1188" s="109"/>
      <c r="V1188" s="111" t="str">
        <f>IF(T1187&gt;0,"xx",IF(O1187&gt;0,"xy",""))</f>
        <v/>
      </c>
      <c r="W1188" s="613" t="str">
        <f t="shared" si="992"/>
        <v/>
      </c>
      <c r="X1188" s="613" t="str">
        <f t="shared" si="966"/>
        <v/>
      </c>
      <c r="Y1188" s="613" t="str">
        <f t="shared" si="991"/>
        <v/>
      </c>
    </row>
    <row r="1189" spans="1:25" ht="13.8" hidden="1" thickBot="1">
      <c r="A1189" s="196" t="s">
        <v>175</v>
      </c>
      <c r="B1189" s="197"/>
      <c r="C1189" s="635" t="s">
        <v>303</v>
      </c>
      <c r="D1189" s="636"/>
      <c r="E1189" s="637">
        <v>180</v>
      </c>
      <c r="F1189" s="638">
        <v>5.7260999999999997</v>
      </c>
      <c r="G1189" s="671">
        <f>IF(E1189&lt;=30,(0.66*E1189+1.38)*F1189,((0.66*30+1.38)+0.55*(E1189-30))*F1189)</f>
        <v>593.68204800000001</v>
      </c>
      <c r="H1189" s="632">
        <v>0</v>
      </c>
      <c r="I1189" s="632"/>
      <c r="J1189" s="633">
        <f t="shared" si="993"/>
        <v>0</v>
      </c>
      <c r="K1189" s="634"/>
      <c r="L1189" s="107"/>
      <c r="M1189" s="107"/>
      <c r="N1189" s="108">
        <f t="shared" si="968"/>
        <v>0</v>
      </c>
      <c r="O1189" s="108">
        <f t="shared" si="969"/>
        <v>0</v>
      </c>
      <c r="P1189" s="109"/>
      <c r="Q1189" s="107">
        <f t="shared" si="970"/>
        <v>0</v>
      </c>
      <c r="R1189" s="107">
        <f t="shared" si="971"/>
        <v>0</v>
      </c>
      <c r="S1189" s="108">
        <f t="shared" si="972"/>
        <v>0</v>
      </c>
      <c r="T1189" s="110">
        <f t="shared" si="973"/>
        <v>0</v>
      </c>
      <c r="U1189" s="109"/>
      <c r="V1189" s="111" t="str">
        <f>IF(T1187&gt;0,"xx",IF(O1187&gt;0,"xy",""))</f>
        <v/>
      </c>
      <c r="W1189" s="613" t="str">
        <f t="shared" si="992"/>
        <v/>
      </c>
      <c r="X1189" s="613" t="str">
        <f t="shared" si="966"/>
        <v/>
      </c>
      <c r="Y1189" s="613" t="str">
        <f t="shared" si="991"/>
        <v/>
      </c>
    </row>
    <row r="1190" spans="1:25" ht="13.8" hidden="1" thickBot="1">
      <c r="A1190" s="196" t="s">
        <v>175</v>
      </c>
      <c r="B1190" s="197"/>
      <c r="C1190" s="635" t="s">
        <v>307</v>
      </c>
      <c r="D1190" s="636"/>
      <c r="E1190" s="637">
        <v>20</v>
      </c>
      <c r="F1190" s="638">
        <v>10.4552</v>
      </c>
      <c r="G1190" s="671">
        <f>IF(E1190&lt;=30,(0.66*E1190+1.38)*F1190,((0.66*30+1.38)+0.55*(E1190-30))*F1190)</f>
        <v>152.43681600000002</v>
      </c>
      <c r="H1190" s="632">
        <v>0</v>
      </c>
      <c r="I1190" s="632"/>
      <c r="J1190" s="633">
        <f t="shared" si="993"/>
        <v>0</v>
      </c>
      <c r="K1190" s="634"/>
      <c r="L1190" s="107"/>
      <c r="M1190" s="107"/>
      <c r="N1190" s="108">
        <f t="shared" si="968"/>
        <v>0</v>
      </c>
      <c r="O1190" s="108">
        <f t="shared" si="969"/>
        <v>0</v>
      </c>
      <c r="P1190" s="109"/>
      <c r="Q1190" s="107">
        <f t="shared" si="970"/>
        <v>0</v>
      </c>
      <c r="R1190" s="107">
        <f t="shared" si="971"/>
        <v>0</v>
      </c>
      <c r="S1190" s="108">
        <f t="shared" si="972"/>
        <v>0</v>
      </c>
      <c r="T1190" s="110">
        <f t="shared" si="973"/>
        <v>0</v>
      </c>
      <c r="U1190" s="109"/>
      <c r="V1190" s="111" t="str">
        <f>IF(T1187&gt;0,"xx",IF(O1187&gt;0,"xy",""))</f>
        <v/>
      </c>
      <c r="W1190" s="613" t="str">
        <f t="shared" si="992"/>
        <v/>
      </c>
      <c r="X1190" s="613" t="str">
        <f t="shared" si="966"/>
        <v/>
      </c>
      <c r="Y1190" s="613" t="str">
        <f t="shared" si="991"/>
        <v/>
      </c>
    </row>
    <row r="1191" spans="1:25" ht="13.8" hidden="1" thickBot="1">
      <c r="A1191" s="196">
        <v>621000</v>
      </c>
      <c r="B1191" s="197" t="s">
        <v>232</v>
      </c>
      <c r="C1191" s="635" t="s">
        <v>446</v>
      </c>
      <c r="D1191" s="636"/>
      <c r="E1191" s="637"/>
      <c r="F1191" s="638"/>
      <c r="G1191" s="639">
        <f>SUM(G1192:G1194)</f>
        <v>2063.5129320000001</v>
      </c>
      <c r="H1191" s="632">
        <v>9837.11</v>
      </c>
      <c r="I1191" s="632">
        <f>IF(ISBLANK(H1191),"",SUM(G1191:H1191))*0.9</f>
        <v>10710.5606388</v>
      </c>
      <c r="J1191" s="633">
        <f t="shared" si="993"/>
        <v>13788.78</v>
      </c>
      <c r="K1191" s="634" t="s">
        <v>23</v>
      </c>
      <c r="L1191" s="107"/>
      <c r="M1191" s="107"/>
      <c r="N1191" s="108">
        <f t="shared" si="968"/>
        <v>0</v>
      </c>
      <c r="O1191" s="108">
        <f t="shared" si="969"/>
        <v>0</v>
      </c>
      <c r="P1191" s="109"/>
      <c r="Q1191" s="107">
        <f t="shared" si="970"/>
        <v>0</v>
      </c>
      <c r="R1191" s="107">
        <f t="shared" si="971"/>
        <v>0</v>
      </c>
      <c r="S1191" s="108">
        <f t="shared" si="972"/>
        <v>0</v>
      </c>
      <c r="T1191" s="110">
        <f t="shared" si="973"/>
        <v>0</v>
      </c>
      <c r="U1191" s="109"/>
      <c r="W1191" s="613" t="str">
        <f t="shared" si="992"/>
        <v/>
      </c>
      <c r="X1191" s="613" t="str">
        <f t="shared" si="966"/>
        <v/>
      </c>
      <c r="Y1191" s="613" t="str">
        <f t="shared" si="991"/>
        <v/>
      </c>
    </row>
    <row r="1192" spans="1:25" ht="13.8" hidden="1" thickBot="1">
      <c r="A1192" s="196" t="s">
        <v>175</v>
      </c>
      <c r="B1192" s="197"/>
      <c r="C1192" s="635" t="s">
        <v>241</v>
      </c>
      <c r="D1192" s="636"/>
      <c r="E1192" s="637">
        <v>500</v>
      </c>
      <c r="F1192" s="638">
        <v>3.081</v>
      </c>
      <c r="G1192" s="677">
        <f>IF(E1192&lt;=30,(0.48*E1192+4.05)*F1192,((0.48*30+4.05)+0.4*(E1192-30))*F1192)</f>
        <v>636.07245</v>
      </c>
      <c r="H1192" s="632">
        <v>0</v>
      </c>
      <c r="I1192" s="632"/>
      <c r="J1192" s="633">
        <f t="shared" si="993"/>
        <v>0</v>
      </c>
      <c r="K1192" s="634"/>
      <c r="L1192" s="107"/>
      <c r="M1192" s="107"/>
      <c r="N1192" s="108">
        <f t="shared" si="968"/>
        <v>0</v>
      </c>
      <c r="O1192" s="108">
        <f t="shared" si="969"/>
        <v>0</v>
      </c>
      <c r="P1192" s="109"/>
      <c r="Q1192" s="107">
        <f t="shared" si="970"/>
        <v>0</v>
      </c>
      <c r="R1192" s="107">
        <f t="shared" si="971"/>
        <v>0</v>
      </c>
      <c r="S1192" s="108">
        <f t="shared" si="972"/>
        <v>0</v>
      </c>
      <c r="T1192" s="110">
        <f t="shared" si="973"/>
        <v>0</v>
      </c>
      <c r="U1192" s="109"/>
      <c r="V1192" s="111" t="str">
        <f>IF(T1191&gt;0,"xx",IF(O1191&gt;0,"xy",""))</f>
        <v/>
      </c>
      <c r="W1192" s="613" t="str">
        <f t="shared" si="992"/>
        <v/>
      </c>
      <c r="X1192" s="613" t="str">
        <f t="shared" si="966"/>
        <v/>
      </c>
      <c r="Y1192" s="613" t="str">
        <f t="shared" si="991"/>
        <v/>
      </c>
    </row>
    <row r="1193" spans="1:25" ht="13.8" hidden="1" thickBot="1">
      <c r="A1193" s="196" t="s">
        <v>175</v>
      </c>
      <c r="B1193" s="197"/>
      <c r="C1193" s="635" t="s">
        <v>303</v>
      </c>
      <c r="D1193" s="636"/>
      <c r="E1193" s="637">
        <v>180</v>
      </c>
      <c r="F1193" s="638">
        <v>10.9549</v>
      </c>
      <c r="G1193" s="671">
        <f>IF(E1193&lt;=30,(0.66*E1193+1.38)*F1193,((0.66*30+1.38)+0.55*(E1193-30))*F1193)</f>
        <v>1135.804032</v>
      </c>
      <c r="H1193" s="632">
        <v>0</v>
      </c>
      <c r="I1193" s="632"/>
      <c r="J1193" s="633">
        <f t="shared" si="993"/>
        <v>0</v>
      </c>
      <c r="K1193" s="634"/>
      <c r="L1193" s="107"/>
      <c r="M1193" s="107"/>
      <c r="N1193" s="108">
        <f t="shared" si="968"/>
        <v>0</v>
      </c>
      <c r="O1193" s="108">
        <f t="shared" si="969"/>
        <v>0</v>
      </c>
      <c r="P1193" s="109"/>
      <c r="Q1193" s="107">
        <f t="shared" si="970"/>
        <v>0</v>
      </c>
      <c r="R1193" s="107">
        <f t="shared" si="971"/>
        <v>0</v>
      </c>
      <c r="S1193" s="108">
        <f t="shared" si="972"/>
        <v>0</v>
      </c>
      <c r="T1193" s="110">
        <f t="shared" si="973"/>
        <v>0</v>
      </c>
      <c r="U1193" s="109"/>
      <c r="V1193" s="111" t="str">
        <f>IF(T1191&gt;0,"xx",IF(O1191&gt;0,"xy",""))</f>
        <v/>
      </c>
      <c r="W1193" s="613" t="str">
        <f t="shared" si="992"/>
        <v/>
      </c>
      <c r="X1193" s="613" t="str">
        <f t="shared" si="966"/>
        <v/>
      </c>
      <c r="Y1193" s="613" t="str">
        <f t="shared" si="991"/>
        <v/>
      </c>
    </row>
    <row r="1194" spans="1:25" ht="13.8" hidden="1" thickBot="1">
      <c r="A1194" s="196" t="s">
        <v>175</v>
      </c>
      <c r="B1194" s="197"/>
      <c r="C1194" s="635" t="s">
        <v>307</v>
      </c>
      <c r="D1194" s="636"/>
      <c r="E1194" s="637">
        <v>20</v>
      </c>
      <c r="F1194" s="638">
        <v>20.002500000000001</v>
      </c>
      <c r="G1194" s="671">
        <f>IF(E1194&lt;=30,(0.66*E1194+1.38)*F1194,((0.66*30+1.38)+0.55*(E1194-30))*F1194)</f>
        <v>291.63645000000008</v>
      </c>
      <c r="H1194" s="632">
        <v>0</v>
      </c>
      <c r="I1194" s="632"/>
      <c r="J1194" s="633">
        <f t="shared" si="993"/>
        <v>0</v>
      </c>
      <c r="K1194" s="634"/>
      <c r="L1194" s="107"/>
      <c r="M1194" s="107"/>
      <c r="N1194" s="108">
        <f t="shared" si="968"/>
        <v>0</v>
      </c>
      <c r="O1194" s="108">
        <f t="shared" si="969"/>
        <v>0</v>
      </c>
      <c r="P1194" s="109"/>
      <c r="Q1194" s="107">
        <f t="shared" si="970"/>
        <v>0</v>
      </c>
      <c r="R1194" s="107">
        <f t="shared" si="971"/>
        <v>0</v>
      </c>
      <c r="S1194" s="108">
        <f t="shared" si="972"/>
        <v>0</v>
      </c>
      <c r="T1194" s="110">
        <f t="shared" si="973"/>
        <v>0</v>
      </c>
      <c r="U1194" s="109"/>
      <c r="V1194" s="111" t="str">
        <f>IF(T1191&gt;0,"xx",IF(O1191&gt;0,"xy",""))</f>
        <v/>
      </c>
      <c r="W1194" s="613" t="str">
        <f t="shared" si="992"/>
        <v/>
      </c>
      <c r="X1194" s="613" t="str">
        <f t="shared" si="966"/>
        <v/>
      </c>
      <c r="Y1194" s="613" t="str">
        <f t="shared" si="991"/>
        <v/>
      </c>
    </row>
    <row r="1195" spans="1:25" ht="13.8" hidden="1" thickBot="1">
      <c r="A1195" s="196" t="s">
        <v>1024</v>
      </c>
      <c r="B1195" s="197" t="s">
        <v>232</v>
      </c>
      <c r="C1195" s="635" t="s">
        <v>447</v>
      </c>
      <c r="D1195" s="636"/>
      <c r="E1195" s="637"/>
      <c r="F1195" s="638"/>
      <c r="G1195" s="639">
        <f>SUM(G1196:G1198)</f>
        <v>251.07062000000002</v>
      </c>
      <c r="H1195" s="632">
        <v>1693.0199517383808</v>
      </c>
      <c r="I1195" s="632">
        <f>IF(ISBLANK(H1195),"",SUM(G1195:H1195))*0.9</f>
        <v>1749.6815145645428</v>
      </c>
      <c r="J1195" s="633">
        <f t="shared" si="993"/>
        <v>2252.54</v>
      </c>
      <c r="K1195" s="634" t="s">
        <v>23</v>
      </c>
      <c r="L1195" s="107"/>
      <c r="M1195" s="107"/>
      <c r="N1195" s="108">
        <f t="shared" si="968"/>
        <v>0</v>
      </c>
      <c r="O1195" s="108">
        <f t="shared" si="969"/>
        <v>0</v>
      </c>
      <c r="P1195" s="109"/>
      <c r="Q1195" s="107">
        <f t="shared" si="970"/>
        <v>0</v>
      </c>
      <c r="R1195" s="107">
        <f t="shared" si="971"/>
        <v>0</v>
      </c>
      <c r="S1195" s="108">
        <f t="shared" si="972"/>
        <v>0</v>
      </c>
      <c r="T1195" s="110">
        <f t="shared" si="973"/>
        <v>0</v>
      </c>
      <c r="U1195" s="109"/>
      <c r="W1195" s="613" t="str">
        <f t="shared" si="992"/>
        <v/>
      </c>
      <c r="X1195" s="613" t="str">
        <f t="shared" si="966"/>
        <v/>
      </c>
      <c r="Y1195" s="613" t="str">
        <f t="shared" si="991"/>
        <v/>
      </c>
    </row>
    <row r="1196" spans="1:25" ht="13.8" hidden="1" thickBot="1">
      <c r="A1196" s="196" t="s">
        <v>175</v>
      </c>
      <c r="B1196" s="197"/>
      <c r="C1196" s="635" t="s">
        <v>241</v>
      </c>
      <c r="D1196" s="636"/>
      <c r="E1196" s="637">
        <v>500</v>
      </c>
      <c r="F1196" s="638">
        <v>0.37480000000000002</v>
      </c>
      <c r="G1196" s="677">
        <f>IF(E1196&lt;=30,(0.48*E1196+4.05)*F1196,((0.48*30+4.05)+0.4*(E1196-30))*F1196)</f>
        <v>77.377459999999999</v>
      </c>
      <c r="H1196" s="632">
        <v>0</v>
      </c>
      <c r="I1196" s="632"/>
      <c r="J1196" s="633">
        <f t="shared" si="993"/>
        <v>0</v>
      </c>
      <c r="K1196" s="634"/>
      <c r="L1196" s="107"/>
      <c r="M1196" s="107"/>
      <c r="N1196" s="108">
        <f t="shared" si="968"/>
        <v>0</v>
      </c>
      <c r="O1196" s="108">
        <f t="shared" si="969"/>
        <v>0</v>
      </c>
      <c r="P1196" s="109"/>
      <c r="Q1196" s="107">
        <f t="shared" si="970"/>
        <v>0</v>
      </c>
      <c r="R1196" s="107">
        <f t="shared" si="971"/>
        <v>0</v>
      </c>
      <c r="S1196" s="108">
        <f t="shared" si="972"/>
        <v>0</v>
      </c>
      <c r="T1196" s="110">
        <f t="shared" si="973"/>
        <v>0</v>
      </c>
      <c r="U1196" s="109"/>
      <c r="V1196" s="111" t="str">
        <f>IF(T1195&gt;0,"xx",IF(O1195&gt;0,"xy",""))</f>
        <v/>
      </c>
      <c r="W1196" s="613" t="str">
        <f t="shared" si="992"/>
        <v/>
      </c>
      <c r="X1196" s="613" t="str">
        <f t="shared" si="966"/>
        <v/>
      </c>
      <c r="Y1196" s="613" t="str">
        <f t="shared" si="991"/>
        <v/>
      </c>
    </row>
    <row r="1197" spans="1:25" ht="13.8" hidden="1" thickBot="1">
      <c r="A1197" s="196" t="s">
        <v>175</v>
      </c>
      <c r="B1197" s="197"/>
      <c r="C1197" s="635" t="s">
        <v>303</v>
      </c>
      <c r="D1197" s="636"/>
      <c r="E1197" s="637">
        <v>180</v>
      </c>
      <c r="F1197" s="638">
        <v>1.333</v>
      </c>
      <c r="G1197" s="671">
        <f>IF(E1197&lt;=30,(0.66*E1197+1.38)*F1197,((0.66*30+1.38)+0.55*(E1197-30))*F1197)</f>
        <v>138.20544000000001</v>
      </c>
      <c r="H1197" s="632">
        <v>0</v>
      </c>
      <c r="I1197" s="632"/>
      <c r="J1197" s="633">
        <f t="shared" si="993"/>
        <v>0</v>
      </c>
      <c r="K1197" s="634"/>
      <c r="L1197" s="107"/>
      <c r="M1197" s="107"/>
      <c r="N1197" s="108">
        <f t="shared" si="968"/>
        <v>0</v>
      </c>
      <c r="O1197" s="108">
        <f t="shared" si="969"/>
        <v>0</v>
      </c>
      <c r="P1197" s="109"/>
      <c r="Q1197" s="107">
        <f t="shared" si="970"/>
        <v>0</v>
      </c>
      <c r="R1197" s="107">
        <f t="shared" si="971"/>
        <v>0</v>
      </c>
      <c r="S1197" s="108">
        <f t="shared" si="972"/>
        <v>0</v>
      </c>
      <c r="T1197" s="110">
        <f t="shared" si="973"/>
        <v>0</v>
      </c>
      <c r="U1197" s="109"/>
      <c r="V1197" s="111" t="str">
        <f>IF(T1195&gt;0,"xx",IF(O1195&gt;0,"xy",""))</f>
        <v/>
      </c>
      <c r="W1197" s="613" t="str">
        <f t="shared" si="992"/>
        <v/>
      </c>
      <c r="X1197" s="613" t="str">
        <f t="shared" si="966"/>
        <v/>
      </c>
      <c r="Y1197" s="613" t="str">
        <f t="shared" si="991"/>
        <v/>
      </c>
    </row>
    <row r="1198" spans="1:25" ht="13.8" hidden="1" thickBot="1">
      <c r="A1198" s="196" t="s">
        <v>175</v>
      </c>
      <c r="B1198" s="197"/>
      <c r="C1198" s="635" t="s">
        <v>307</v>
      </c>
      <c r="D1198" s="636"/>
      <c r="E1198" s="637">
        <v>20</v>
      </c>
      <c r="F1198" s="638">
        <v>2.4340000000000002</v>
      </c>
      <c r="G1198" s="671">
        <f>IF(E1198&lt;=30,(0.66*E1198+1.38)*F1198,((0.66*30+1.38)+0.55*(E1198-30))*F1198)</f>
        <v>35.48772000000001</v>
      </c>
      <c r="H1198" s="632">
        <v>0</v>
      </c>
      <c r="I1198" s="632"/>
      <c r="J1198" s="633">
        <f t="shared" si="993"/>
        <v>0</v>
      </c>
      <c r="K1198" s="634"/>
      <c r="L1198" s="107"/>
      <c r="M1198" s="107"/>
      <c r="N1198" s="108">
        <f t="shared" si="968"/>
        <v>0</v>
      </c>
      <c r="O1198" s="108">
        <f t="shared" si="969"/>
        <v>0</v>
      </c>
      <c r="P1198" s="109"/>
      <c r="Q1198" s="107">
        <f t="shared" si="970"/>
        <v>0</v>
      </c>
      <c r="R1198" s="107">
        <f t="shared" si="971"/>
        <v>0</v>
      </c>
      <c r="S1198" s="108">
        <f t="shared" si="972"/>
        <v>0</v>
      </c>
      <c r="T1198" s="110">
        <f t="shared" si="973"/>
        <v>0</v>
      </c>
      <c r="U1198" s="109"/>
      <c r="V1198" s="111" t="str">
        <f>IF(T1195&gt;0,"xx",IF(O1195&gt;0,"xy",""))</f>
        <v/>
      </c>
      <c r="W1198" s="613" t="str">
        <f t="shared" si="992"/>
        <v/>
      </c>
      <c r="X1198" s="613" t="str">
        <f t="shared" si="966"/>
        <v/>
      </c>
      <c r="Y1198" s="613" t="str">
        <f t="shared" si="991"/>
        <v/>
      </c>
    </row>
    <row r="1199" spans="1:25" ht="13.8" hidden="1" thickBot="1">
      <c r="A1199" s="196" t="s">
        <v>1023</v>
      </c>
      <c r="B1199" s="197" t="s">
        <v>232</v>
      </c>
      <c r="C1199" s="635" t="s">
        <v>448</v>
      </c>
      <c r="D1199" s="636"/>
      <c r="E1199" s="637"/>
      <c r="F1199" s="638">
        <v>0</v>
      </c>
      <c r="G1199" s="639">
        <f>SUM(G1200:G1202)</f>
        <v>364.061376</v>
      </c>
      <c r="H1199" s="632">
        <v>2374.7712939045027</v>
      </c>
      <c r="I1199" s="632">
        <f>IF(ISBLANK(H1199),"",SUM(G1199:H1199))*0.9</f>
        <v>2464.9494029140528</v>
      </c>
      <c r="J1199" s="633">
        <f t="shared" si="993"/>
        <v>3173.38</v>
      </c>
      <c r="K1199" s="634" t="s">
        <v>23</v>
      </c>
      <c r="L1199" s="107"/>
      <c r="M1199" s="107"/>
      <c r="N1199" s="108">
        <f t="shared" si="968"/>
        <v>0</v>
      </c>
      <c r="O1199" s="108">
        <f t="shared" si="969"/>
        <v>0</v>
      </c>
      <c r="P1199" s="109"/>
      <c r="Q1199" s="107">
        <f t="shared" si="970"/>
        <v>0</v>
      </c>
      <c r="R1199" s="107">
        <f t="shared" si="971"/>
        <v>0</v>
      </c>
      <c r="S1199" s="108">
        <f t="shared" si="972"/>
        <v>0</v>
      </c>
      <c r="T1199" s="110">
        <f t="shared" si="973"/>
        <v>0</v>
      </c>
      <c r="U1199" s="109"/>
      <c r="W1199" s="613" t="str">
        <f t="shared" si="992"/>
        <v/>
      </c>
      <c r="X1199" s="613" t="str">
        <f t="shared" si="966"/>
        <v/>
      </c>
      <c r="Y1199" s="613" t="str">
        <f t="shared" si="991"/>
        <v/>
      </c>
    </row>
    <row r="1200" spans="1:25" ht="13.8" hidden="1" thickBot="1">
      <c r="A1200" s="196" t="s">
        <v>175</v>
      </c>
      <c r="B1200" s="197"/>
      <c r="C1200" s="635" t="s">
        <v>241</v>
      </c>
      <c r="D1200" s="636"/>
      <c r="E1200" s="637">
        <v>500</v>
      </c>
      <c r="F1200" s="638">
        <v>0.54359999999999997</v>
      </c>
      <c r="G1200" s="677">
        <f>IF(E1200&lt;=30,(0.48*E1200+4.05)*F1200,((0.48*30+4.05)+0.4*(E1200-30))*F1200)</f>
        <v>112.22621999999998</v>
      </c>
      <c r="H1200" s="632">
        <v>0</v>
      </c>
      <c r="I1200" s="632"/>
      <c r="J1200" s="633">
        <f t="shared" si="993"/>
        <v>0</v>
      </c>
      <c r="K1200" s="634"/>
      <c r="L1200" s="107"/>
      <c r="M1200" s="107"/>
      <c r="N1200" s="108">
        <f t="shared" si="968"/>
        <v>0</v>
      </c>
      <c r="O1200" s="108">
        <f t="shared" si="969"/>
        <v>0</v>
      </c>
      <c r="P1200" s="109"/>
      <c r="Q1200" s="107">
        <f t="shared" si="970"/>
        <v>0</v>
      </c>
      <c r="R1200" s="107">
        <f t="shared" si="971"/>
        <v>0</v>
      </c>
      <c r="S1200" s="108">
        <f t="shared" si="972"/>
        <v>0</v>
      </c>
      <c r="T1200" s="110">
        <f t="shared" si="973"/>
        <v>0</v>
      </c>
      <c r="U1200" s="109"/>
      <c r="V1200" s="111" t="str">
        <f>IF(T1199&gt;0,"xx",IF(O1199&gt;0,"xy",""))</f>
        <v/>
      </c>
      <c r="W1200" s="613" t="str">
        <f t="shared" si="992"/>
        <v/>
      </c>
      <c r="X1200" s="613" t="str">
        <f t="shared" si="966"/>
        <v/>
      </c>
      <c r="Y1200" s="613" t="str">
        <f t="shared" si="991"/>
        <v/>
      </c>
    </row>
    <row r="1201" spans="1:25" ht="13.8" hidden="1" thickBot="1">
      <c r="A1201" s="196" t="s">
        <v>175</v>
      </c>
      <c r="B1201" s="197"/>
      <c r="C1201" s="635" t="s">
        <v>303</v>
      </c>
      <c r="D1201" s="636"/>
      <c r="E1201" s="637">
        <v>180</v>
      </c>
      <c r="F1201" s="638">
        <v>1.9327000000000001</v>
      </c>
      <c r="G1201" s="671">
        <f>IF(E1201&lt;=30,(0.66*E1201+1.38)*F1201,((0.66*30+1.38)+0.55*(E1201-30))*F1201)</f>
        <v>200.38233600000001</v>
      </c>
      <c r="H1201" s="632">
        <v>0</v>
      </c>
      <c r="I1201" s="632"/>
      <c r="J1201" s="633">
        <f t="shared" si="993"/>
        <v>0</v>
      </c>
      <c r="K1201" s="634"/>
      <c r="L1201" s="107"/>
      <c r="M1201" s="107"/>
      <c r="N1201" s="108">
        <f t="shared" si="968"/>
        <v>0</v>
      </c>
      <c r="O1201" s="108">
        <f t="shared" si="969"/>
        <v>0</v>
      </c>
      <c r="P1201" s="109"/>
      <c r="Q1201" s="107">
        <f t="shared" si="970"/>
        <v>0</v>
      </c>
      <c r="R1201" s="107">
        <f t="shared" si="971"/>
        <v>0</v>
      </c>
      <c r="S1201" s="108">
        <f t="shared" si="972"/>
        <v>0</v>
      </c>
      <c r="T1201" s="110">
        <f t="shared" si="973"/>
        <v>0</v>
      </c>
      <c r="U1201" s="109"/>
      <c r="V1201" s="111" t="str">
        <f>IF(T1199&gt;0,"xx",IF(O1199&gt;0,"xy",""))</f>
        <v/>
      </c>
      <c r="W1201" s="613" t="str">
        <f t="shared" si="992"/>
        <v/>
      </c>
      <c r="X1201" s="613" t="str">
        <f t="shared" si="966"/>
        <v/>
      </c>
      <c r="Y1201" s="613" t="str">
        <f t="shared" si="991"/>
        <v/>
      </c>
    </row>
    <row r="1202" spans="1:25" ht="13.8" hidden="1" thickBot="1">
      <c r="A1202" s="196" t="s">
        <v>175</v>
      </c>
      <c r="B1202" s="197"/>
      <c r="C1202" s="635" t="s">
        <v>307</v>
      </c>
      <c r="D1202" s="636"/>
      <c r="E1202" s="637">
        <v>20</v>
      </c>
      <c r="F1202" s="638">
        <v>3.5289999999999999</v>
      </c>
      <c r="G1202" s="671">
        <f>IF(E1202&lt;=30,(0.66*E1202+1.38)*F1202,((0.66*30+1.38)+0.55*(E1202-30))*F1202)</f>
        <v>51.452820000000003</v>
      </c>
      <c r="H1202" s="632">
        <v>0</v>
      </c>
      <c r="I1202" s="632"/>
      <c r="J1202" s="633">
        <f t="shared" si="993"/>
        <v>0</v>
      </c>
      <c r="K1202" s="634"/>
      <c r="L1202" s="107"/>
      <c r="M1202" s="107"/>
      <c r="N1202" s="108">
        <f t="shared" si="968"/>
        <v>0</v>
      </c>
      <c r="O1202" s="108">
        <f t="shared" si="969"/>
        <v>0</v>
      </c>
      <c r="P1202" s="109"/>
      <c r="Q1202" s="107">
        <f t="shared" si="970"/>
        <v>0</v>
      </c>
      <c r="R1202" s="107">
        <f t="shared" si="971"/>
        <v>0</v>
      </c>
      <c r="S1202" s="108">
        <f t="shared" si="972"/>
        <v>0</v>
      </c>
      <c r="T1202" s="110">
        <f t="shared" si="973"/>
        <v>0</v>
      </c>
      <c r="U1202" s="109"/>
      <c r="V1202" s="111" t="str">
        <f>IF(T1199&gt;0,"xx",IF(O1199&gt;0,"xy",""))</f>
        <v/>
      </c>
      <c r="W1202" s="613" t="str">
        <f t="shared" si="992"/>
        <v/>
      </c>
      <c r="X1202" s="613" t="str">
        <f t="shared" si="966"/>
        <v/>
      </c>
      <c r="Y1202" s="613" t="str">
        <f t="shared" si="991"/>
        <v/>
      </c>
    </row>
    <row r="1203" spans="1:25" ht="13.8" hidden="1" thickBot="1">
      <c r="A1203" s="196">
        <v>621100</v>
      </c>
      <c r="B1203" s="197" t="s">
        <v>232</v>
      </c>
      <c r="C1203" s="635" t="s">
        <v>449</v>
      </c>
      <c r="D1203" s="636"/>
      <c r="E1203" s="637"/>
      <c r="F1203" s="638"/>
      <c r="G1203" s="639">
        <f>SUM(G1204:G1206)</f>
        <v>546.31567500000006</v>
      </c>
      <c r="H1203" s="632">
        <v>3349.63</v>
      </c>
      <c r="I1203" s="632">
        <f>IF(ISBLANK(H1203),"",SUM(G1203:H1203))*0.9</f>
        <v>3506.3511075000001</v>
      </c>
      <c r="J1203" s="633">
        <f t="shared" si="993"/>
        <v>4514.08</v>
      </c>
      <c r="K1203" s="634" t="s">
        <v>23</v>
      </c>
      <c r="L1203" s="107"/>
      <c r="M1203" s="107"/>
      <c r="N1203" s="108">
        <f t="shared" si="968"/>
        <v>0</v>
      </c>
      <c r="O1203" s="108">
        <f t="shared" si="969"/>
        <v>0</v>
      </c>
      <c r="P1203" s="109"/>
      <c r="Q1203" s="107">
        <f t="shared" si="970"/>
        <v>0</v>
      </c>
      <c r="R1203" s="107">
        <f t="shared" si="971"/>
        <v>0</v>
      </c>
      <c r="S1203" s="108">
        <f t="shared" si="972"/>
        <v>0</v>
      </c>
      <c r="T1203" s="110">
        <f t="shared" si="973"/>
        <v>0</v>
      </c>
      <c r="U1203" s="109"/>
      <c r="W1203" s="613" t="str">
        <f t="shared" si="992"/>
        <v/>
      </c>
      <c r="X1203" s="613" t="str">
        <f t="shared" si="966"/>
        <v/>
      </c>
      <c r="Y1203" s="613" t="str">
        <f t="shared" si="991"/>
        <v/>
      </c>
    </row>
    <row r="1204" spans="1:25" ht="13.8" hidden="1" thickBot="1">
      <c r="A1204" s="196" t="s">
        <v>175</v>
      </c>
      <c r="B1204" s="197"/>
      <c r="C1204" s="635" t="s">
        <v>241</v>
      </c>
      <c r="D1204" s="636"/>
      <c r="E1204" s="637">
        <v>500</v>
      </c>
      <c r="F1204" s="638">
        <v>0.81569999999999998</v>
      </c>
      <c r="G1204" s="677">
        <f>IF(E1204&lt;=30,(0.48*E1204+4.05)*F1204,((0.48*30+4.05)+0.4*(E1204-30))*F1204)</f>
        <v>168.401265</v>
      </c>
      <c r="H1204" s="632">
        <v>0</v>
      </c>
      <c r="I1204" s="632"/>
      <c r="J1204" s="633">
        <f t="shared" si="993"/>
        <v>0</v>
      </c>
      <c r="K1204" s="634"/>
      <c r="L1204" s="107"/>
      <c r="M1204" s="107"/>
      <c r="N1204" s="108">
        <f t="shared" si="968"/>
        <v>0</v>
      </c>
      <c r="O1204" s="108">
        <f t="shared" si="969"/>
        <v>0</v>
      </c>
      <c r="P1204" s="109"/>
      <c r="Q1204" s="107">
        <f t="shared" si="970"/>
        <v>0</v>
      </c>
      <c r="R1204" s="107">
        <f t="shared" si="971"/>
        <v>0</v>
      </c>
      <c r="S1204" s="108">
        <f t="shared" si="972"/>
        <v>0</v>
      </c>
      <c r="T1204" s="110">
        <f t="shared" si="973"/>
        <v>0</v>
      </c>
      <c r="U1204" s="109"/>
      <c r="V1204" s="111" t="str">
        <f>IF(T1203&gt;0,"xx",IF(O1203&gt;0,"xy",""))</f>
        <v/>
      </c>
      <c r="W1204" s="613" t="str">
        <f t="shared" si="992"/>
        <v/>
      </c>
      <c r="X1204" s="613" t="str">
        <f t="shared" si="966"/>
        <v/>
      </c>
      <c r="Y1204" s="613" t="str">
        <f t="shared" si="991"/>
        <v/>
      </c>
    </row>
    <row r="1205" spans="1:25" ht="13.8" hidden="1" thickBot="1">
      <c r="A1205" s="196" t="s">
        <v>175</v>
      </c>
      <c r="B1205" s="197"/>
      <c r="C1205" s="635" t="s">
        <v>303</v>
      </c>
      <c r="D1205" s="636"/>
      <c r="E1205" s="637">
        <v>180</v>
      </c>
      <c r="F1205" s="638">
        <v>2.9003000000000001</v>
      </c>
      <c r="G1205" s="671">
        <f>IF(E1205&lt;=30,(0.66*E1205+1.38)*F1205,((0.66*30+1.38)+0.55*(E1205-30))*F1205)</f>
        <v>300.70310400000005</v>
      </c>
      <c r="H1205" s="632">
        <v>0</v>
      </c>
      <c r="I1205" s="632"/>
      <c r="J1205" s="633">
        <f t="shared" si="993"/>
        <v>0</v>
      </c>
      <c r="K1205" s="634"/>
      <c r="L1205" s="107"/>
      <c r="M1205" s="107"/>
      <c r="N1205" s="108">
        <f t="shared" si="968"/>
        <v>0</v>
      </c>
      <c r="O1205" s="108">
        <f t="shared" si="969"/>
        <v>0</v>
      </c>
      <c r="P1205" s="109"/>
      <c r="Q1205" s="107">
        <f t="shared" si="970"/>
        <v>0</v>
      </c>
      <c r="R1205" s="107">
        <f t="shared" si="971"/>
        <v>0</v>
      </c>
      <c r="S1205" s="108">
        <f t="shared" si="972"/>
        <v>0</v>
      </c>
      <c r="T1205" s="110">
        <f t="shared" si="973"/>
        <v>0</v>
      </c>
      <c r="U1205" s="109"/>
      <c r="V1205" s="111" t="str">
        <f>IF(T1203&gt;0,"xx",IF(O1203&gt;0,"xy",""))</f>
        <v/>
      </c>
      <c r="W1205" s="613" t="str">
        <f t="shared" si="992"/>
        <v/>
      </c>
      <c r="X1205" s="613" t="str">
        <f t="shared" si="966"/>
        <v/>
      </c>
      <c r="Y1205" s="613" t="str">
        <f t="shared" si="991"/>
        <v/>
      </c>
    </row>
    <row r="1206" spans="1:25" ht="13.8" hidden="1" thickBot="1">
      <c r="A1206" s="196" t="s">
        <v>175</v>
      </c>
      <c r="B1206" s="197"/>
      <c r="C1206" s="635" t="s">
        <v>307</v>
      </c>
      <c r="D1206" s="636"/>
      <c r="E1206" s="637">
        <v>20</v>
      </c>
      <c r="F1206" s="638">
        <v>5.2957000000000001</v>
      </c>
      <c r="G1206" s="671">
        <f>IF(E1206&lt;=30,(0.66*E1206+1.38)*F1206,((0.66*30+1.38)+0.55*(E1206-30))*F1206)</f>
        <v>77.211306000000008</v>
      </c>
      <c r="H1206" s="632">
        <v>0</v>
      </c>
      <c r="I1206" s="632"/>
      <c r="J1206" s="633">
        <f t="shared" si="993"/>
        <v>0</v>
      </c>
      <c r="K1206" s="634"/>
      <c r="L1206" s="107"/>
      <c r="M1206" s="107"/>
      <c r="N1206" s="108">
        <f t="shared" si="968"/>
        <v>0</v>
      </c>
      <c r="O1206" s="108">
        <f t="shared" si="969"/>
        <v>0</v>
      </c>
      <c r="P1206" s="109"/>
      <c r="Q1206" s="107">
        <f t="shared" si="970"/>
        <v>0</v>
      </c>
      <c r="R1206" s="107">
        <f t="shared" si="971"/>
        <v>0</v>
      </c>
      <c r="S1206" s="108">
        <f t="shared" si="972"/>
        <v>0</v>
      </c>
      <c r="T1206" s="110">
        <f t="shared" si="973"/>
        <v>0</v>
      </c>
      <c r="U1206" s="109"/>
      <c r="V1206" s="111" t="str">
        <f>IF(T1203&gt;0,"xx",IF(O1203&gt;0,"xy",""))</f>
        <v/>
      </c>
      <c r="W1206" s="613" t="str">
        <f t="shared" si="992"/>
        <v/>
      </c>
      <c r="X1206" s="613" t="str">
        <f t="shared" si="966"/>
        <v/>
      </c>
      <c r="Y1206" s="613" t="str">
        <f t="shared" si="991"/>
        <v/>
      </c>
    </row>
    <row r="1207" spans="1:25" ht="13.8" hidden="1" thickBot="1">
      <c r="A1207" s="196">
        <v>621200</v>
      </c>
      <c r="B1207" s="197" t="s">
        <v>232</v>
      </c>
      <c r="C1207" s="635" t="s">
        <v>450</v>
      </c>
      <c r="D1207" s="636"/>
      <c r="E1207" s="637"/>
      <c r="F1207" s="638"/>
      <c r="G1207" s="639">
        <f>SUM(G1208:G1210)</f>
        <v>708.20799399999999</v>
      </c>
      <c r="H1207" s="632">
        <v>4246.33</v>
      </c>
      <c r="I1207" s="632">
        <f>IF(ISBLANK(H1207),"",SUM(G1207:H1207))*0.9</f>
        <v>4459.0841946</v>
      </c>
      <c r="J1207" s="633">
        <f t="shared" si="993"/>
        <v>5740.62</v>
      </c>
      <c r="K1207" s="634" t="s">
        <v>23</v>
      </c>
      <c r="L1207" s="107"/>
      <c r="M1207" s="107"/>
      <c r="N1207" s="108">
        <f t="shared" si="968"/>
        <v>0</v>
      </c>
      <c r="O1207" s="108">
        <f t="shared" si="969"/>
        <v>0</v>
      </c>
      <c r="P1207" s="109"/>
      <c r="Q1207" s="107">
        <f t="shared" si="970"/>
        <v>0</v>
      </c>
      <c r="R1207" s="107">
        <f t="shared" si="971"/>
        <v>0</v>
      </c>
      <c r="S1207" s="108">
        <f t="shared" si="972"/>
        <v>0</v>
      </c>
      <c r="T1207" s="110">
        <f t="shared" si="973"/>
        <v>0</v>
      </c>
      <c r="U1207" s="109"/>
      <c r="W1207" s="613" t="str">
        <f t="shared" si="992"/>
        <v/>
      </c>
      <c r="X1207" s="613" t="str">
        <f t="shared" si="966"/>
        <v/>
      </c>
      <c r="Y1207" s="613" t="str">
        <f t="shared" si="991"/>
        <v/>
      </c>
    </row>
    <row r="1208" spans="1:25" ht="13.8" hidden="1" thickBot="1">
      <c r="A1208" s="196" t="s">
        <v>175</v>
      </c>
      <c r="B1208" s="197"/>
      <c r="C1208" s="635" t="s">
        <v>241</v>
      </c>
      <c r="D1208" s="636"/>
      <c r="E1208" s="637">
        <v>500</v>
      </c>
      <c r="F1208" s="638">
        <v>1.0573999999999999</v>
      </c>
      <c r="G1208" s="677">
        <f>IF(E1208&lt;=30,(0.48*E1208+4.05)*F1208,((0.48*30+4.05)+0.4*(E1208-30))*F1208)</f>
        <v>218.30022999999997</v>
      </c>
      <c r="H1208" s="632">
        <v>0</v>
      </c>
      <c r="I1208" s="632"/>
      <c r="J1208" s="633">
        <f t="shared" si="993"/>
        <v>0</v>
      </c>
      <c r="K1208" s="634"/>
      <c r="L1208" s="107"/>
      <c r="M1208" s="107"/>
      <c r="N1208" s="108">
        <f t="shared" si="968"/>
        <v>0</v>
      </c>
      <c r="O1208" s="108">
        <f t="shared" si="969"/>
        <v>0</v>
      </c>
      <c r="P1208" s="109"/>
      <c r="Q1208" s="107">
        <f t="shared" si="970"/>
        <v>0</v>
      </c>
      <c r="R1208" s="107">
        <f t="shared" si="971"/>
        <v>0</v>
      </c>
      <c r="S1208" s="108">
        <f t="shared" si="972"/>
        <v>0</v>
      </c>
      <c r="T1208" s="110">
        <f t="shared" si="973"/>
        <v>0</v>
      </c>
      <c r="U1208" s="109"/>
      <c r="V1208" s="111" t="str">
        <f>IF(T1207&gt;0,"xx",IF(O1207&gt;0,"xy",""))</f>
        <v/>
      </c>
      <c r="W1208" s="613" t="str">
        <f t="shared" si="992"/>
        <v/>
      </c>
      <c r="X1208" s="613" t="str">
        <f t="shared" si="966"/>
        <v/>
      </c>
      <c r="Y1208" s="613" t="str">
        <f t="shared" si="991"/>
        <v/>
      </c>
    </row>
    <row r="1209" spans="1:25" ht="13.8" hidden="1" thickBot="1">
      <c r="A1209" s="196" t="s">
        <v>175</v>
      </c>
      <c r="B1209" s="197"/>
      <c r="C1209" s="635" t="s">
        <v>303</v>
      </c>
      <c r="D1209" s="636"/>
      <c r="E1209" s="637">
        <v>180</v>
      </c>
      <c r="F1209" s="638">
        <v>3.7597999999999998</v>
      </c>
      <c r="G1209" s="671">
        <f>IF(E1209&lt;=30,(0.66*E1209+1.38)*F1209,((0.66*30+1.38)+0.55*(E1209-30))*F1209)</f>
        <v>389.81606399999998</v>
      </c>
      <c r="H1209" s="632">
        <v>0</v>
      </c>
      <c r="I1209" s="632"/>
      <c r="J1209" s="633">
        <f t="shared" si="993"/>
        <v>0</v>
      </c>
      <c r="K1209" s="634"/>
      <c r="L1209" s="107"/>
      <c r="M1209" s="107"/>
      <c r="N1209" s="108">
        <f t="shared" si="968"/>
        <v>0</v>
      </c>
      <c r="O1209" s="108">
        <f t="shared" si="969"/>
        <v>0</v>
      </c>
      <c r="P1209" s="109"/>
      <c r="Q1209" s="107">
        <f t="shared" si="970"/>
        <v>0</v>
      </c>
      <c r="R1209" s="107">
        <f t="shared" si="971"/>
        <v>0</v>
      </c>
      <c r="S1209" s="108">
        <f t="shared" si="972"/>
        <v>0</v>
      </c>
      <c r="T1209" s="110">
        <f t="shared" si="973"/>
        <v>0</v>
      </c>
      <c r="U1209" s="109"/>
      <c r="V1209" s="111" t="str">
        <f>IF(T1207&gt;0,"xx",IF(O1207&gt;0,"xy",""))</f>
        <v/>
      </c>
      <c r="W1209" s="613" t="str">
        <f t="shared" si="992"/>
        <v/>
      </c>
      <c r="X1209" s="613" t="str">
        <f t="shared" si="966"/>
        <v/>
      </c>
      <c r="Y1209" s="613" t="str">
        <f t="shared" si="991"/>
        <v/>
      </c>
    </row>
    <row r="1210" spans="1:25" ht="13.8" hidden="1" thickBot="1">
      <c r="A1210" s="196" t="s">
        <v>175</v>
      </c>
      <c r="B1210" s="197"/>
      <c r="C1210" s="635" t="s">
        <v>307</v>
      </c>
      <c r="D1210" s="636"/>
      <c r="E1210" s="637">
        <v>20</v>
      </c>
      <c r="F1210" s="638">
        <v>6.8650000000000002</v>
      </c>
      <c r="G1210" s="671">
        <f>IF(E1210&lt;=30,(0.66*E1210+1.38)*F1210,((0.66*30+1.38)+0.55*(E1210-30))*F1210)</f>
        <v>100.09170000000002</v>
      </c>
      <c r="H1210" s="632">
        <v>0</v>
      </c>
      <c r="I1210" s="632"/>
      <c r="J1210" s="633">
        <f t="shared" si="993"/>
        <v>0</v>
      </c>
      <c r="K1210" s="634"/>
      <c r="L1210" s="107"/>
      <c r="M1210" s="107"/>
      <c r="N1210" s="108">
        <f t="shared" si="968"/>
        <v>0</v>
      </c>
      <c r="O1210" s="108">
        <f t="shared" si="969"/>
        <v>0</v>
      </c>
      <c r="P1210" s="109"/>
      <c r="Q1210" s="107">
        <f t="shared" si="970"/>
        <v>0</v>
      </c>
      <c r="R1210" s="107">
        <f t="shared" si="971"/>
        <v>0</v>
      </c>
      <c r="S1210" s="108">
        <f t="shared" si="972"/>
        <v>0</v>
      </c>
      <c r="T1210" s="110">
        <f t="shared" si="973"/>
        <v>0</v>
      </c>
      <c r="U1210" s="109"/>
      <c r="V1210" s="111" t="str">
        <f>IF(T1207&gt;0,"xx",IF(O1207&gt;0,"xy",""))</f>
        <v/>
      </c>
      <c r="W1210" s="613" t="str">
        <f t="shared" si="992"/>
        <v/>
      </c>
      <c r="X1210" s="613" t="str">
        <f t="shared" si="966"/>
        <v/>
      </c>
      <c r="Y1210" s="613" t="str">
        <f t="shared" si="991"/>
        <v/>
      </c>
    </row>
    <row r="1211" spans="1:25" ht="13.8" hidden="1" thickBot="1">
      <c r="A1211" s="196">
        <v>621300</v>
      </c>
      <c r="B1211" s="197" t="s">
        <v>232</v>
      </c>
      <c r="C1211" s="635" t="s">
        <v>451</v>
      </c>
      <c r="D1211" s="636"/>
      <c r="E1211" s="637"/>
      <c r="F1211" s="638"/>
      <c r="G1211" s="639">
        <f>SUM(G1212:G1214)</f>
        <v>1376.0624619999999</v>
      </c>
      <c r="H1211" s="632">
        <v>7133.04</v>
      </c>
      <c r="I1211" s="632">
        <f>IF(ISBLANK(H1211),"",SUM(G1211:H1211))*0.9</f>
        <v>7658.1922157999988</v>
      </c>
      <c r="J1211" s="633">
        <f t="shared" si="993"/>
        <v>9859.16</v>
      </c>
      <c r="K1211" s="634" t="s">
        <v>23</v>
      </c>
      <c r="L1211" s="107"/>
      <c r="M1211" s="107"/>
      <c r="N1211" s="108">
        <f t="shared" si="968"/>
        <v>0</v>
      </c>
      <c r="O1211" s="108">
        <f t="shared" si="969"/>
        <v>0</v>
      </c>
      <c r="P1211" s="109"/>
      <c r="Q1211" s="107">
        <f t="shared" si="970"/>
        <v>0</v>
      </c>
      <c r="R1211" s="107">
        <f t="shared" si="971"/>
        <v>0</v>
      </c>
      <c r="S1211" s="108">
        <f t="shared" si="972"/>
        <v>0</v>
      </c>
      <c r="T1211" s="110">
        <f t="shared" si="973"/>
        <v>0</v>
      </c>
      <c r="U1211" s="109"/>
      <c r="W1211" s="613" t="str">
        <f t="shared" si="992"/>
        <v/>
      </c>
      <c r="X1211" s="613" t="str">
        <f t="shared" si="966"/>
        <v/>
      </c>
      <c r="Y1211" s="613" t="str">
        <f t="shared" si="991"/>
        <v/>
      </c>
    </row>
    <row r="1212" spans="1:25" ht="13.8" hidden="1" thickBot="1">
      <c r="A1212" s="196" t="s">
        <v>175</v>
      </c>
      <c r="B1212" s="197"/>
      <c r="C1212" s="635" t="s">
        <v>241</v>
      </c>
      <c r="D1212" s="636"/>
      <c r="E1212" s="637">
        <v>500</v>
      </c>
      <c r="F1212" s="638">
        <v>2.0546000000000002</v>
      </c>
      <c r="G1212" s="677">
        <f>IF(E1212&lt;=30,(0.48*E1212+4.05)*F1212,((0.48*30+4.05)+0.4*(E1212-30))*F1212)</f>
        <v>424.17216999999999</v>
      </c>
      <c r="H1212" s="632">
        <v>0</v>
      </c>
      <c r="I1212" s="632"/>
      <c r="J1212" s="633">
        <f t="shared" si="993"/>
        <v>0</v>
      </c>
      <c r="K1212" s="634"/>
      <c r="L1212" s="107"/>
      <c r="M1212" s="107"/>
      <c r="N1212" s="108">
        <f t="shared" si="968"/>
        <v>0</v>
      </c>
      <c r="O1212" s="108">
        <f t="shared" si="969"/>
        <v>0</v>
      </c>
      <c r="P1212" s="109"/>
      <c r="Q1212" s="107">
        <f t="shared" si="970"/>
        <v>0</v>
      </c>
      <c r="R1212" s="107">
        <f t="shared" si="971"/>
        <v>0</v>
      </c>
      <c r="S1212" s="108">
        <f t="shared" si="972"/>
        <v>0</v>
      </c>
      <c r="T1212" s="110">
        <f t="shared" si="973"/>
        <v>0</v>
      </c>
      <c r="U1212" s="109"/>
      <c r="V1212" s="111" t="str">
        <f>IF(T1211&gt;0,"xx",IF(O1211&gt;0,"xy",""))</f>
        <v/>
      </c>
      <c r="W1212" s="613" t="str">
        <f t="shared" si="992"/>
        <v/>
      </c>
      <c r="X1212" s="613" t="str">
        <f t="shared" si="966"/>
        <v/>
      </c>
      <c r="Y1212" s="613" t="str">
        <f t="shared" si="991"/>
        <v/>
      </c>
    </row>
    <row r="1213" spans="1:25" ht="13.8" hidden="1" thickBot="1">
      <c r="A1213" s="196" t="s">
        <v>175</v>
      </c>
      <c r="B1213" s="197"/>
      <c r="C1213" s="635" t="s">
        <v>303</v>
      </c>
      <c r="D1213" s="636"/>
      <c r="E1213" s="637">
        <v>180</v>
      </c>
      <c r="F1213" s="638">
        <v>7.3052999999999999</v>
      </c>
      <c r="G1213" s="671">
        <f>IF(E1213&lt;=30,(0.66*E1213+1.38)*F1213,((0.66*30+1.38)+0.55*(E1213-30))*F1213)</f>
        <v>757.41350399999999</v>
      </c>
      <c r="H1213" s="632">
        <v>0</v>
      </c>
      <c r="I1213" s="632"/>
      <c r="J1213" s="633">
        <f t="shared" si="993"/>
        <v>0</v>
      </c>
      <c r="K1213" s="634"/>
      <c r="L1213" s="107"/>
      <c r="M1213" s="107"/>
      <c r="N1213" s="108">
        <f t="shared" si="968"/>
        <v>0</v>
      </c>
      <c r="O1213" s="108">
        <f t="shared" si="969"/>
        <v>0</v>
      </c>
      <c r="P1213" s="109"/>
      <c r="Q1213" s="107">
        <f t="shared" si="970"/>
        <v>0</v>
      </c>
      <c r="R1213" s="107">
        <f t="shared" si="971"/>
        <v>0</v>
      </c>
      <c r="S1213" s="108">
        <f t="shared" si="972"/>
        <v>0</v>
      </c>
      <c r="T1213" s="110">
        <f t="shared" si="973"/>
        <v>0</v>
      </c>
      <c r="U1213" s="109"/>
      <c r="V1213" s="111" t="str">
        <f>IF(T1211&gt;0,"xx",IF(O1211&gt;0,"xy",""))</f>
        <v/>
      </c>
      <c r="W1213" s="613" t="str">
        <f t="shared" si="992"/>
        <v/>
      </c>
      <c r="X1213" s="613" t="str">
        <f t="shared" si="966"/>
        <v/>
      </c>
      <c r="Y1213" s="613" t="str">
        <f t="shared" si="991"/>
        <v/>
      </c>
    </row>
    <row r="1214" spans="1:25" ht="13.8" hidden="1" thickBot="1">
      <c r="A1214" s="196" t="s">
        <v>175</v>
      </c>
      <c r="B1214" s="197"/>
      <c r="C1214" s="635" t="s">
        <v>307</v>
      </c>
      <c r="D1214" s="636"/>
      <c r="E1214" s="637">
        <v>20</v>
      </c>
      <c r="F1214" s="638">
        <v>13.3386</v>
      </c>
      <c r="G1214" s="671">
        <f>IF(E1214&lt;=30,(0.66*E1214+1.38)*F1214,((0.66*30+1.38)+0.55*(E1214-30))*F1214)</f>
        <v>194.47678800000003</v>
      </c>
      <c r="H1214" s="632">
        <v>0</v>
      </c>
      <c r="I1214" s="632"/>
      <c r="J1214" s="633">
        <f t="shared" si="993"/>
        <v>0</v>
      </c>
      <c r="K1214" s="634"/>
      <c r="L1214" s="107"/>
      <c r="M1214" s="107"/>
      <c r="N1214" s="108">
        <f t="shared" si="968"/>
        <v>0</v>
      </c>
      <c r="O1214" s="108">
        <f t="shared" si="969"/>
        <v>0</v>
      </c>
      <c r="P1214" s="109"/>
      <c r="Q1214" s="107">
        <f t="shared" si="970"/>
        <v>0</v>
      </c>
      <c r="R1214" s="107">
        <f t="shared" si="971"/>
        <v>0</v>
      </c>
      <c r="S1214" s="108">
        <f t="shared" si="972"/>
        <v>0</v>
      </c>
      <c r="T1214" s="110">
        <f t="shared" si="973"/>
        <v>0</v>
      </c>
      <c r="U1214" s="109"/>
      <c r="V1214" s="111" t="str">
        <f>IF(T1211&gt;0,"xx",IF(O1211&gt;0,"xy",""))</f>
        <v/>
      </c>
      <c r="W1214" s="613" t="str">
        <f t="shared" si="992"/>
        <v/>
      </c>
      <c r="X1214" s="613" t="str">
        <f t="shared" si="966"/>
        <v/>
      </c>
      <c r="Y1214" s="613" t="str">
        <f t="shared" si="991"/>
        <v/>
      </c>
    </row>
    <row r="1215" spans="1:25" ht="13.8" hidden="1" thickBot="1">
      <c r="A1215" s="196">
        <v>621400</v>
      </c>
      <c r="B1215" s="197" t="s">
        <v>232</v>
      </c>
      <c r="C1215" s="635" t="s">
        <v>452</v>
      </c>
      <c r="D1215" s="636"/>
      <c r="E1215" s="637"/>
      <c r="F1215" s="638"/>
      <c r="G1215" s="639">
        <f>SUM(G1216:G1218)</f>
        <v>2624.0172010000001</v>
      </c>
      <c r="H1215" s="632">
        <v>12297.3</v>
      </c>
      <c r="I1215" s="632">
        <f>IF(ISBLANK(H1215),"",SUM(G1215:H1215))*0.9</f>
        <v>13429.1854809</v>
      </c>
      <c r="J1215" s="633">
        <f t="shared" si="993"/>
        <v>17288.73</v>
      </c>
      <c r="K1215" s="634" t="s">
        <v>23</v>
      </c>
      <c r="L1215" s="107"/>
      <c r="M1215" s="107"/>
      <c r="N1215" s="108">
        <f t="shared" si="968"/>
        <v>0</v>
      </c>
      <c r="O1215" s="108">
        <f t="shared" si="969"/>
        <v>0</v>
      </c>
      <c r="P1215" s="109"/>
      <c r="Q1215" s="107">
        <f t="shared" si="970"/>
        <v>0</v>
      </c>
      <c r="R1215" s="107">
        <f t="shared" si="971"/>
        <v>0</v>
      </c>
      <c r="S1215" s="108">
        <f t="shared" si="972"/>
        <v>0</v>
      </c>
      <c r="T1215" s="110">
        <f t="shared" si="973"/>
        <v>0</v>
      </c>
      <c r="U1215" s="109"/>
      <c r="W1215" s="613" t="str">
        <f t="shared" si="992"/>
        <v/>
      </c>
      <c r="X1215" s="613" t="str">
        <f t="shared" si="966"/>
        <v/>
      </c>
      <c r="Y1215" s="613" t="str">
        <f t="shared" si="991"/>
        <v/>
      </c>
    </row>
    <row r="1216" spans="1:25" ht="13.8" hidden="1" thickBot="1">
      <c r="A1216" s="196" t="s">
        <v>175</v>
      </c>
      <c r="B1216" s="197"/>
      <c r="C1216" s="635" t="s">
        <v>241</v>
      </c>
      <c r="D1216" s="636"/>
      <c r="E1216" s="637">
        <v>500</v>
      </c>
      <c r="F1216" s="638">
        <v>3.9178999999999999</v>
      </c>
      <c r="G1216" s="677">
        <f>IF(E1216&lt;=30,(0.48*E1216+4.05)*F1216,((0.48*30+4.05)+0.4*(E1216-30))*F1216)</f>
        <v>808.8504549999999</v>
      </c>
      <c r="H1216" s="632"/>
      <c r="I1216" s="632"/>
      <c r="J1216" s="633">
        <f t="shared" si="993"/>
        <v>0</v>
      </c>
      <c r="K1216" s="634"/>
      <c r="L1216" s="107"/>
      <c r="M1216" s="107"/>
      <c r="N1216" s="108">
        <f t="shared" si="968"/>
        <v>0</v>
      </c>
      <c r="O1216" s="108">
        <f t="shared" si="969"/>
        <v>0</v>
      </c>
      <c r="P1216" s="109"/>
      <c r="Q1216" s="107">
        <f t="shared" si="970"/>
        <v>0</v>
      </c>
      <c r="R1216" s="107">
        <f t="shared" si="971"/>
        <v>0</v>
      </c>
      <c r="S1216" s="108">
        <f t="shared" si="972"/>
        <v>0</v>
      </c>
      <c r="T1216" s="110">
        <f t="shared" si="973"/>
        <v>0</v>
      </c>
      <c r="U1216" s="109"/>
      <c r="V1216" s="111" t="str">
        <f>IF(T1215&gt;0,"xx",IF(O1215&gt;0,"xy",""))</f>
        <v/>
      </c>
      <c r="W1216" s="613" t="str">
        <f t="shared" ref="W1216:W1296" si="994">IF(V1216="X","x",IF(V1216="xx","x",IF(V1216="xy","x",IF(V1216="y","x",IF(OR(O1216&gt;0,T1216&gt;0),"x","")))))</f>
        <v/>
      </c>
      <c r="X1216" s="613" t="str">
        <f t="shared" si="966"/>
        <v/>
      </c>
      <c r="Y1216" s="613" t="str">
        <f t="shared" ref="Y1216:Y1279" si="995">IF(V1216="X","x",IF(T1216&gt;0,"x",""))</f>
        <v/>
      </c>
    </row>
    <row r="1217" spans="1:25" ht="13.8" hidden="1" thickBot="1">
      <c r="A1217" s="196" t="s">
        <v>175</v>
      </c>
      <c r="B1217" s="197"/>
      <c r="C1217" s="635" t="s">
        <v>303</v>
      </c>
      <c r="D1217" s="636"/>
      <c r="E1217" s="637">
        <v>180</v>
      </c>
      <c r="F1217" s="638">
        <v>13.9305</v>
      </c>
      <c r="G1217" s="671">
        <f>IF(E1217&lt;=30,(0.66*E1217+1.38)*F1217,((0.66*30+1.38)+0.55*(E1217-30))*F1217)</f>
        <v>1444.3142400000002</v>
      </c>
      <c r="H1217" s="632"/>
      <c r="I1217" s="632"/>
      <c r="J1217" s="633">
        <f t="shared" si="993"/>
        <v>0</v>
      </c>
      <c r="K1217" s="634"/>
      <c r="L1217" s="107"/>
      <c r="M1217" s="107"/>
      <c r="N1217" s="108">
        <f t="shared" si="968"/>
        <v>0</v>
      </c>
      <c r="O1217" s="108">
        <f t="shared" si="969"/>
        <v>0</v>
      </c>
      <c r="P1217" s="109"/>
      <c r="Q1217" s="107">
        <f t="shared" si="970"/>
        <v>0</v>
      </c>
      <c r="R1217" s="107">
        <f t="shared" si="971"/>
        <v>0</v>
      </c>
      <c r="S1217" s="108">
        <f t="shared" si="972"/>
        <v>0</v>
      </c>
      <c r="T1217" s="110">
        <f t="shared" si="973"/>
        <v>0</v>
      </c>
      <c r="U1217" s="109"/>
      <c r="V1217" s="111" t="str">
        <f>IF(T1215&gt;0,"xx",IF(O1215&gt;0,"xy",""))</f>
        <v/>
      </c>
      <c r="W1217" s="613" t="str">
        <f t="shared" si="994"/>
        <v/>
      </c>
      <c r="X1217" s="613" t="str">
        <f t="shared" si="966"/>
        <v/>
      </c>
      <c r="Y1217" s="613" t="str">
        <f t="shared" si="995"/>
        <v/>
      </c>
    </row>
    <row r="1218" spans="1:25" ht="13.8" hidden="1" thickBot="1">
      <c r="A1218" s="196" t="s">
        <v>175</v>
      </c>
      <c r="B1218" s="197"/>
      <c r="C1218" s="635" t="s">
        <v>307</v>
      </c>
      <c r="D1218" s="636"/>
      <c r="E1218" s="637">
        <v>20</v>
      </c>
      <c r="F1218" s="638">
        <v>25.435699999999997</v>
      </c>
      <c r="G1218" s="671">
        <f>IF(E1218&lt;=30,(0.66*E1218+1.38)*F1218,((0.66*30+1.38)+0.55*(E1218-30))*F1218)</f>
        <v>370.85250600000001</v>
      </c>
      <c r="H1218" s="632"/>
      <c r="I1218" s="632"/>
      <c r="J1218" s="633">
        <f t="shared" si="993"/>
        <v>0</v>
      </c>
      <c r="K1218" s="634"/>
      <c r="L1218" s="107"/>
      <c r="M1218" s="107"/>
      <c r="N1218" s="108">
        <f t="shared" si="968"/>
        <v>0</v>
      </c>
      <c r="O1218" s="108">
        <f t="shared" si="969"/>
        <v>0</v>
      </c>
      <c r="P1218" s="109"/>
      <c r="Q1218" s="107">
        <f t="shared" si="970"/>
        <v>0</v>
      </c>
      <c r="R1218" s="107">
        <f t="shared" si="971"/>
        <v>0</v>
      </c>
      <c r="S1218" s="108">
        <f t="shared" si="972"/>
        <v>0</v>
      </c>
      <c r="T1218" s="110">
        <f t="shared" si="973"/>
        <v>0</v>
      </c>
      <c r="U1218" s="109"/>
      <c r="V1218" s="111" t="str">
        <f>IF(T1215&gt;0,"xx",IF(O1215&gt;0,"xy",""))</f>
        <v/>
      </c>
      <c r="W1218" s="613" t="str">
        <f t="shared" si="994"/>
        <v/>
      </c>
      <c r="X1218" s="613" t="str">
        <f t="shared" si="966"/>
        <v/>
      </c>
      <c r="Y1218" s="613" t="str">
        <f t="shared" si="995"/>
        <v/>
      </c>
    </row>
    <row r="1219" spans="1:25" ht="13.8" hidden="1" thickBot="1">
      <c r="A1219" s="196">
        <v>607500</v>
      </c>
      <c r="B1219" s="197" t="s">
        <v>232</v>
      </c>
      <c r="C1219" s="635" t="s">
        <v>622</v>
      </c>
      <c r="D1219" s="636"/>
      <c r="E1219" s="637"/>
      <c r="F1219" s="638"/>
      <c r="G1219" s="639">
        <f>SUM(G1220:G1222)</f>
        <v>1.0715190000000001</v>
      </c>
      <c r="H1219" s="632">
        <v>44.11</v>
      </c>
      <c r="I1219" s="632">
        <f>IF(ISBLANK(H1219),"",SUM(G1219:H1219))</f>
        <v>45.181519000000002</v>
      </c>
      <c r="J1219" s="633">
        <f t="shared" si="993"/>
        <v>58.17</v>
      </c>
      <c r="K1219" s="634" t="s">
        <v>20</v>
      </c>
      <c r="L1219" s="107"/>
      <c r="M1219" s="107"/>
      <c r="N1219" s="108">
        <f t="shared" si="968"/>
        <v>0</v>
      </c>
      <c r="O1219" s="108">
        <f t="shared" si="969"/>
        <v>0</v>
      </c>
      <c r="P1219" s="109"/>
      <c r="Q1219" s="107">
        <f t="shared" si="970"/>
        <v>0</v>
      </c>
      <c r="R1219" s="107">
        <f t="shared" si="971"/>
        <v>0</v>
      </c>
      <c r="S1219" s="108">
        <f t="shared" si="972"/>
        <v>0</v>
      </c>
      <c r="T1219" s="110">
        <f t="shared" si="973"/>
        <v>0</v>
      </c>
      <c r="U1219" s="109"/>
      <c r="W1219" s="613" t="str">
        <f t="shared" si="994"/>
        <v/>
      </c>
      <c r="X1219" s="613" t="str">
        <f t="shared" si="966"/>
        <v/>
      </c>
      <c r="Y1219" s="613" t="str">
        <f t="shared" si="995"/>
        <v/>
      </c>
    </row>
    <row r="1220" spans="1:25" ht="13.8" hidden="1" thickBot="1">
      <c r="A1220" s="196" t="s">
        <v>175</v>
      </c>
      <c r="B1220" s="197"/>
      <c r="C1220" s="635" t="s">
        <v>241</v>
      </c>
      <c r="D1220" s="636"/>
      <c r="E1220" s="637">
        <v>500</v>
      </c>
      <c r="F1220" s="638">
        <v>2.9999999999999997E-4</v>
      </c>
      <c r="G1220" s="677">
        <f>IF(E1220&lt;=30,(0.48*E1220+4.05)*F1220,((0.48*30+4.05)+0.4*(E1220-30))*F1220)</f>
        <v>6.193499999999999E-2</v>
      </c>
      <c r="H1220" s="632"/>
      <c r="I1220" s="632"/>
      <c r="J1220" s="633">
        <f t="shared" si="993"/>
        <v>0</v>
      </c>
      <c r="K1220" s="634"/>
      <c r="L1220" s="107"/>
      <c r="M1220" s="107"/>
      <c r="N1220" s="108">
        <f t="shared" si="968"/>
        <v>0</v>
      </c>
      <c r="O1220" s="108">
        <f t="shared" si="969"/>
        <v>0</v>
      </c>
      <c r="P1220" s="109"/>
      <c r="Q1220" s="107">
        <f t="shared" si="970"/>
        <v>0</v>
      </c>
      <c r="R1220" s="107">
        <f t="shared" si="971"/>
        <v>0</v>
      </c>
      <c r="S1220" s="108">
        <f t="shared" si="972"/>
        <v>0</v>
      </c>
      <c r="T1220" s="110">
        <f t="shared" si="973"/>
        <v>0</v>
      </c>
      <c r="U1220" s="109"/>
      <c r="V1220" s="111" t="str">
        <f>IF(T1219&gt;0,"xx",IF(O1219&gt;0,"xy",""))</f>
        <v/>
      </c>
      <c r="W1220" s="613" t="str">
        <f t="shared" si="994"/>
        <v/>
      </c>
      <c r="X1220" s="613" t="str">
        <f t="shared" si="966"/>
        <v/>
      </c>
      <c r="Y1220" s="613" t="str">
        <f t="shared" si="995"/>
        <v/>
      </c>
    </row>
    <row r="1221" spans="1:25" ht="13.8" hidden="1" thickBot="1">
      <c r="A1221" s="196" t="s">
        <v>175</v>
      </c>
      <c r="B1221" s="197"/>
      <c r="C1221" s="635" t="s">
        <v>303</v>
      </c>
      <c r="D1221" s="636"/>
      <c r="E1221" s="637">
        <v>180</v>
      </c>
      <c r="F1221" s="638">
        <v>1.2999999999999999E-3</v>
      </c>
      <c r="G1221" s="671">
        <f>IF(E1221&lt;=30,(0.66*E1221+1.38)*F1221,((0.66*30+1.38)+0.55*(E1221-30))*F1221)</f>
        <v>0.13478400000000001</v>
      </c>
      <c r="H1221" s="632"/>
      <c r="I1221" s="632"/>
      <c r="J1221" s="633">
        <f t="shared" si="993"/>
        <v>0</v>
      </c>
      <c r="K1221" s="634"/>
      <c r="L1221" s="107"/>
      <c r="M1221" s="107"/>
      <c r="N1221" s="108">
        <f t="shared" si="968"/>
        <v>0</v>
      </c>
      <c r="O1221" s="108">
        <f t="shared" si="969"/>
        <v>0</v>
      </c>
      <c r="P1221" s="109"/>
      <c r="Q1221" s="107">
        <f t="shared" si="970"/>
        <v>0</v>
      </c>
      <c r="R1221" s="107">
        <f t="shared" si="971"/>
        <v>0</v>
      </c>
      <c r="S1221" s="108">
        <f t="shared" si="972"/>
        <v>0</v>
      </c>
      <c r="T1221" s="110">
        <f t="shared" si="973"/>
        <v>0</v>
      </c>
      <c r="U1221" s="109"/>
      <c r="V1221" s="111" t="str">
        <f>IF(T1219&gt;0,"xx",IF(O1219&gt;0,"xy",""))</f>
        <v/>
      </c>
      <c r="W1221" s="613" t="str">
        <f t="shared" si="994"/>
        <v/>
      </c>
      <c r="X1221" s="613" t="str">
        <f t="shared" si="966"/>
        <v/>
      </c>
      <c r="Y1221" s="613" t="str">
        <f t="shared" si="995"/>
        <v/>
      </c>
    </row>
    <row r="1222" spans="1:25" ht="13.8" hidden="1" thickBot="1">
      <c r="A1222" s="196" t="s">
        <v>175</v>
      </c>
      <c r="B1222" s="197"/>
      <c r="C1222" s="635" t="s">
        <v>427</v>
      </c>
      <c r="D1222" s="636"/>
      <c r="E1222" s="637">
        <v>20</v>
      </c>
      <c r="F1222" s="638">
        <v>0.06</v>
      </c>
      <c r="G1222" s="667">
        <f>IF(E1222&lt;=30,(0.66*E1222+1.38)*F1222,((0.66*30+1.38)+0.55*(E1222-30))*F1222)</f>
        <v>0.87480000000000013</v>
      </c>
      <c r="H1222" s="632"/>
      <c r="I1222" s="632"/>
      <c r="J1222" s="633">
        <f t="shared" si="993"/>
        <v>0</v>
      </c>
      <c r="K1222" s="634"/>
      <c r="L1222" s="107"/>
      <c r="M1222" s="107"/>
      <c r="N1222" s="108">
        <f t="shared" si="968"/>
        <v>0</v>
      </c>
      <c r="O1222" s="108">
        <f t="shared" si="969"/>
        <v>0</v>
      </c>
      <c r="P1222" s="109"/>
      <c r="Q1222" s="107">
        <f t="shared" si="970"/>
        <v>0</v>
      </c>
      <c r="R1222" s="107">
        <f t="shared" si="971"/>
        <v>0</v>
      </c>
      <c r="S1222" s="108">
        <f t="shared" si="972"/>
        <v>0</v>
      </c>
      <c r="T1222" s="110">
        <f t="shared" si="973"/>
        <v>0</v>
      </c>
      <c r="U1222" s="109"/>
      <c r="V1222" s="111" t="str">
        <f>IF(T1219&gt;0,"xx",IF(O1219&gt;0,"xy",""))</f>
        <v/>
      </c>
      <c r="W1222" s="613" t="str">
        <f t="shared" si="994"/>
        <v/>
      </c>
      <c r="X1222" s="613" t="str">
        <f t="shared" si="966"/>
        <v/>
      </c>
      <c r="Y1222" s="613" t="str">
        <f t="shared" si="995"/>
        <v/>
      </c>
    </row>
    <row r="1223" spans="1:25" ht="13.8" hidden="1" thickBot="1">
      <c r="A1223" s="196">
        <v>607600</v>
      </c>
      <c r="B1223" s="197" t="s">
        <v>232</v>
      </c>
      <c r="C1223" s="635" t="s">
        <v>623</v>
      </c>
      <c r="D1223" s="636"/>
      <c r="E1223" s="637"/>
      <c r="F1223" s="638"/>
      <c r="G1223" s="639">
        <f>SUM(G1224:G1226)</f>
        <v>1.7042000000000004</v>
      </c>
      <c r="H1223" s="632">
        <v>51.870000000000005</v>
      </c>
      <c r="I1223" s="632">
        <f>IF(ISBLANK(H1223),"",SUM(G1223:H1223))</f>
        <v>53.574200000000005</v>
      </c>
      <c r="J1223" s="633">
        <f t="shared" si="993"/>
        <v>68.97</v>
      </c>
      <c r="K1223" s="634" t="s">
        <v>20</v>
      </c>
      <c r="L1223" s="107"/>
      <c r="M1223" s="107"/>
      <c r="N1223" s="108">
        <f t="shared" si="968"/>
        <v>0</v>
      </c>
      <c r="O1223" s="108">
        <f t="shared" si="969"/>
        <v>0</v>
      </c>
      <c r="P1223" s="109"/>
      <c r="Q1223" s="107">
        <f t="shared" si="970"/>
        <v>0</v>
      </c>
      <c r="R1223" s="107">
        <f t="shared" si="971"/>
        <v>0</v>
      </c>
      <c r="S1223" s="108">
        <f t="shared" si="972"/>
        <v>0</v>
      </c>
      <c r="T1223" s="110">
        <f t="shared" si="973"/>
        <v>0</v>
      </c>
      <c r="U1223" s="109"/>
      <c r="W1223" s="613" t="str">
        <f t="shared" si="994"/>
        <v/>
      </c>
      <c r="X1223" s="613" t="str">
        <f t="shared" si="966"/>
        <v/>
      </c>
      <c r="Y1223" s="613" t="str">
        <f t="shared" si="995"/>
        <v/>
      </c>
    </row>
    <row r="1224" spans="1:25" ht="13.8" hidden="1" thickBot="1">
      <c r="A1224" s="196" t="s">
        <v>175</v>
      </c>
      <c r="B1224" s="197"/>
      <c r="C1224" s="635" t="s">
        <v>241</v>
      </c>
      <c r="D1224" s="636"/>
      <c r="E1224" s="637">
        <v>500</v>
      </c>
      <c r="F1224" s="638">
        <v>4.0000000000000002E-4</v>
      </c>
      <c r="G1224" s="677">
        <f>IF(E1224&lt;=30,(0.48*E1224+4.05)*F1224,((0.48*30+4.05)+0.4*(E1224-30))*F1224)</f>
        <v>8.2580000000000001E-2</v>
      </c>
      <c r="H1224" s="632"/>
      <c r="I1224" s="632"/>
      <c r="J1224" s="633">
        <f t="shared" si="993"/>
        <v>0</v>
      </c>
      <c r="K1224" s="634"/>
      <c r="L1224" s="107"/>
      <c r="M1224" s="107"/>
      <c r="N1224" s="108">
        <f t="shared" si="968"/>
        <v>0</v>
      </c>
      <c r="O1224" s="108">
        <f t="shared" si="969"/>
        <v>0</v>
      </c>
      <c r="P1224" s="109"/>
      <c r="Q1224" s="107">
        <f t="shared" si="970"/>
        <v>0</v>
      </c>
      <c r="R1224" s="107">
        <f t="shared" si="971"/>
        <v>0</v>
      </c>
      <c r="S1224" s="108">
        <f t="shared" si="972"/>
        <v>0</v>
      </c>
      <c r="T1224" s="110">
        <f t="shared" si="973"/>
        <v>0</v>
      </c>
      <c r="U1224" s="109"/>
      <c r="V1224" s="111" t="str">
        <f>IF(T1223&gt;0,"xx",IF(O1223&gt;0,"xy",""))</f>
        <v/>
      </c>
      <c r="W1224" s="613" t="str">
        <f t="shared" si="994"/>
        <v/>
      </c>
      <c r="X1224" s="613" t="str">
        <f t="shared" si="966"/>
        <v/>
      </c>
      <c r="Y1224" s="613" t="str">
        <f t="shared" si="995"/>
        <v/>
      </c>
    </row>
    <row r="1225" spans="1:25" ht="13.8" hidden="1" thickBot="1">
      <c r="A1225" s="196" t="s">
        <v>175</v>
      </c>
      <c r="B1225" s="197"/>
      <c r="C1225" s="635" t="s">
        <v>303</v>
      </c>
      <c r="D1225" s="636"/>
      <c r="E1225" s="637">
        <v>180</v>
      </c>
      <c r="F1225" s="638">
        <v>2E-3</v>
      </c>
      <c r="G1225" s="671">
        <f>IF(E1225&lt;=30,(0.66*E1225+1.38)*F1225,((0.66*30+1.38)+0.55*(E1225-30))*F1225)</f>
        <v>0.20736000000000002</v>
      </c>
      <c r="H1225" s="632"/>
      <c r="I1225" s="632"/>
      <c r="J1225" s="633">
        <f t="shared" si="993"/>
        <v>0</v>
      </c>
      <c r="K1225" s="634"/>
      <c r="L1225" s="107"/>
      <c r="M1225" s="107"/>
      <c r="N1225" s="108">
        <f t="shared" si="968"/>
        <v>0</v>
      </c>
      <c r="O1225" s="108">
        <f t="shared" si="969"/>
        <v>0</v>
      </c>
      <c r="P1225" s="109"/>
      <c r="Q1225" s="107">
        <f t="shared" si="970"/>
        <v>0</v>
      </c>
      <c r="R1225" s="107">
        <f t="shared" si="971"/>
        <v>0</v>
      </c>
      <c r="S1225" s="108">
        <f t="shared" si="972"/>
        <v>0</v>
      </c>
      <c r="T1225" s="110">
        <f t="shared" si="973"/>
        <v>0</v>
      </c>
      <c r="U1225" s="109"/>
      <c r="V1225" s="111" t="str">
        <f>IF(T1223&gt;0,"xx",IF(O1223&gt;0,"xy",""))</f>
        <v/>
      </c>
      <c r="W1225" s="613" t="str">
        <f t="shared" si="994"/>
        <v/>
      </c>
      <c r="X1225" s="613" t="str">
        <f t="shared" si="966"/>
        <v/>
      </c>
      <c r="Y1225" s="613" t="str">
        <f t="shared" si="995"/>
        <v/>
      </c>
    </row>
    <row r="1226" spans="1:25" ht="13.8" hidden="1" thickBot="1">
      <c r="A1226" s="196" t="s">
        <v>175</v>
      </c>
      <c r="B1226" s="197"/>
      <c r="C1226" s="635" t="s">
        <v>427</v>
      </c>
      <c r="D1226" s="636"/>
      <c r="E1226" s="637">
        <v>20</v>
      </c>
      <c r="F1226" s="638">
        <v>9.7000000000000003E-2</v>
      </c>
      <c r="G1226" s="667">
        <f>IF(E1226&lt;=30,(0.66*E1226+1.38)*F1226,((0.66*30+1.38)+0.55*(E1226-30))*F1226)</f>
        <v>1.4142600000000003</v>
      </c>
      <c r="H1226" s="632"/>
      <c r="I1226" s="632"/>
      <c r="J1226" s="633">
        <f t="shared" si="993"/>
        <v>0</v>
      </c>
      <c r="K1226" s="634"/>
      <c r="L1226" s="107"/>
      <c r="M1226" s="107"/>
      <c r="N1226" s="108">
        <f t="shared" si="968"/>
        <v>0</v>
      </c>
      <c r="O1226" s="108">
        <f t="shared" si="969"/>
        <v>0</v>
      </c>
      <c r="P1226" s="109"/>
      <c r="Q1226" s="107">
        <f t="shared" si="970"/>
        <v>0</v>
      </c>
      <c r="R1226" s="107">
        <f t="shared" si="971"/>
        <v>0</v>
      </c>
      <c r="S1226" s="108">
        <f t="shared" si="972"/>
        <v>0</v>
      </c>
      <c r="T1226" s="110">
        <f t="shared" si="973"/>
        <v>0</v>
      </c>
      <c r="U1226" s="109"/>
      <c r="V1226" s="111" t="str">
        <f>IF(T1223&gt;0,"xx",IF(O1223&gt;0,"xy",""))</f>
        <v/>
      </c>
      <c r="W1226" s="613" t="str">
        <f t="shared" si="994"/>
        <v/>
      </c>
      <c r="X1226" s="613" t="str">
        <f t="shared" si="966"/>
        <v/>
      </c>
      <c r="Y1226" s="613" t="str">
        <f t="shared" si="995"/>
        <v/>
      </c>
    </row>
    <row r="1227" spans="1:25" ht="13.8" hidden="1" thickBot="1">
      <c r="A1227" s="196" t="s">
        <v>1011</v>
      </c>
      <c r="B1227" s="197" t="s">
        <v>232</v>
      </c>
      <c r="C1227" s="635" t="s">
        <v>453</v>
      </c>
      <c r="D1227" s="636"/>
      <c r="E1227" s="637"/>
      <c r="F1227" s="638"/>
      <c r="G1227" s="639">
        <f>SUM(G1228:G1230)</f>
        <v>3.0328550000000005</v>
      </c>
      <c r="H1227" s="632">
        <v>63.440000000000005</v>
      </c>
      <c r="I1227" s="632">
        <f>IF(ISBLANK(H1227),"",SUM(G1227:H1227))</f>
        <v>66.47285500000001</v>
      </c>
      <c r="J1227" s="633">
        <f t="shared" si="993"/>
        <v>85.58</v>
      </c>
      <c r="K1227" s="634" t="s">
        <v>20</v>
      </c>
      <c r="L1227" s="107"/>
      <c r="M1227" s="107"/>
      <c r="N1227" s="108">
        <f t="shared" si="968"/>
        <v>0</v>
      </c>
      <c r="O1227" s="108">
        <f t="shared" si="969"/>
        <v>0</v>
      </c>
      <c r="P1227" s="109"/>
      <c r="Q1227" s="107">
        <f t="shared" si="970"/>
        <v>0</v>
      </c>
      <c r="R1227" s="107">
        <f t="shared" si="971"/>
        <v>0</v>
      </c>
      <c r="S1227" s="108">
        <f t="shared" si="972"/>
        <v>0</v>
      </c>
      <c r="T1227" s="110">
        <f t="shared" si="973"/>
        <v>0</v>
      </c>
      <c r="U1227" s="109"/>
      <c r="W1227" s="613" t="str">
        <f t="shared" si="994"/>
        <v/>
      </c>
      <c r="X1227" s="613" t="str">
        <f t="shared" si="966"/>
        <v/>
      </c>
      <c r="Y1227" s="613" t="str">
        <f t="shared" si="995"/>
        <v/>
      </c>
    </row>
    <row r="1228" spans="1:25" ht="13.8" hidden="1" thickBot="1">
      <c r="A1228" s="196" t="s">
        <v>175</v>
      </c>
      <c r="B1228" s="197"/>
      <c r="C1228" s="635" t="s">
        <v>241</v>
      </c>
      <c r="D1228" s="636"/>
      <c r="E1228" s="637">
        <v>500</v>
      </c>
      <c r="F1228" s="638">
        <v>1.9E-3</v>
      </c>
      <c r="G1228" s="677">
        <f>IF(E1228&lt;=30,(0.48*E1228+4.05)*F1228,((0.48*30+4.05)+0.4*(E1228-30))*F1228)</f>
        <v>0.39225499999999996</v>
      </c>
      <c r="H1228" s="632"/>
      <c r="I1228" s="632"/>
      <c r="J1228" s="633">
        <f t="shared" si="993"/>
        <v>0</v>
      </c>
      <c r="K1228" s="634"/>
      <c r="L1228" s="107"/>
      <c r="M1228" s="107"/>
      <c r="N1228" s="108">
        <f t="shared" si="968"/>
        <v>0</v>
      </c>
      <c r="O1228" s="108">
        <f t="shared" si="969"/>
        <v>0</v>
      </c>
      <c r="P1228" s="109"/>
      <c r="Q1228" s="107">
        <f t="shared" si="970"/>
        <v>0</v>
      </c>
      <c r="R1228" s="107">
        <f t="shared" si="971"/>
        <v>0</v>
      </c>
      <c r="S1228" s="108">
        <f t="shared" si="972"/>
        <v>0</v>
      </c>
      <c r="T1228" s="110">
        <f t="shared" si="973"/>
        <v>0</v>
      </c>
      <c r="U1228" s="109"/>
      <c r="V1228" s="111" t="str">
        <f>IF(T1227&gt;0,"xx",IF(O1227&gt;0,"xy",""))</f>
        <v/>
      </c>
      <c r="W1228" s="613" t="str">
        <f t="shared" si="994"/>
        <v/>
      </c>
      <c r="X1228" s="613" t="str">
        <f t="shared" si="966"/>
        <v/>
      </c>
      <c r="Y1228" s="613" t="str">
        <f t="shared" si="995"/>
        <v/>
      </c>
    </row>
    <row r="1229" spans="1:25" ht="13.8" hidden="1" thickBot="1">
      <c r="A1229" s="196" t="s">
        <v>175</v>
      </c>
      <c r="B1229" s="197"/>
      <c r="C1229" s="635" t="s">
        <v>303</v>
      </c>
      <c r="D1229" s="636"/>
      <c r="E1229" s="637">
        <v>180</v>
      </c>
      <c r="F1229" s="638">
        <v>0.01</v>
      </c>
      <c r="G1229" s="671">
        <f>IF(E1229&lt;=30,(0.66*E1229+1.38)*F1229,((0.66*30+1.38)+0.55*(E1229-30))*F1229)</f>
        <v>1.0368000000000002</v>
      </c>
      <c r="H1229" s="632"/>
      <c r="I1229" s="632"/>
      <c r="J1229" s="633">
        <f t="shared" si="993"/>
        <v>0</v>
      </c>
      <c r="K1229" s="634"/>
      <c r="L1229" s="107"/>
      <c r="M1229" s="107"/>
      <c r="N1229" s="108">
        <f t="shared" si="968"/>
        <v>0</v>
      </c>
      <c r="O1229" s="108">
        <f t="shared" si="969"/>
        <v>0</v>
      </c>
      <c r="P1229" s="109"/>
      <c r="Q1229" s="107">
        <f t="shared" si="970"/>
        <v>0</v>
      </c>
      <c r="R1229" s="107">
        <f t="shared" si="971"/>
        <v>0</v>
      </c>
      <c r="S1229" s="108">
        <f t="shared" si="972"/>
        <v>0</v>
      </c>
      <c r="T1229" s="110">
        <f t="shared" si="973"/>
        <v>0</v>
      </c>
      <c r="U1229" s="109"/>
      <c r="V1229" s="111" t="str">
        <f>IF(T1227&gt;0,"xx",IF(O1227&gt;0,"xy",""))</f>
        <v/>
      </c>
      <c r="W1229" s="613" t="str">
        <f t="shared" si="994"/>
        <v/>
      </c>
      <c r="X1229" s="613" t="str">
        <f t="shared" si="966"/>
        <v/>
      </c>
      <c r="Y1229" s="613" t="str">
        <f t="shared" si="995"/>
        <v/>
      </c>
    </row>
    <row r="1230" spans="1:25" ht="13.8" hidden="1" thickBot="1">
      <c r="A1230" s="196" t="s">
        <v>175</v>
      </c>
      <c r="B1230" s="197"/>
      <c r="C1230" s="635" t="s">
        <v>427</v>
      </c>
      <c r="D1230" s="636"/>
      <c r="E1230" s="637">
        <v>20</v>
      </c>
      <c r="F1230" s="638">
        <v>0.11</v>
      </c>
      <c r="G1230" s="667">
        <f>IF(E1230&lt;=30,(0.66*E1230+1.38)*F1230,((0.66*30+1.38)+0.55*(E1230-30))*F1230)</f>
        <v>1.6038000000000001</v>
      </c>
      <c r="H1230" s="632"/>
      <c r="I1230" s="632"/>
      <c r="J1230" s="633">
        <f t="shared" si="993"/>
        <v>0</v>
      </c>
      <c r="K1230" s="634"/>
      <c r="L1230" s="107"/>
      <c r="M1230" s="107"/>
      <c r="N1230" s="108">
        <f t="shared" si="968"/>
        <v>0</v>
      </c>
      <c r="O1230" s="108">
        <f t="shared" si="969"/>
        <v>0</v>
      </c>
      <c r="P1230" s="109"/>
      <c r="Q1230" s="107">
        <f t="shared" si="970"/>
        <v>0</v>
      </c>
      <c r="R1230" s="107">
        <f t="shared" si="971"/>
        <v>0</v>
      </c>
      <c r="S1230" s="108">
        <f t="shared" si="972"/>
        <v>0</v>
      </c>
      <c r="T1230" s="110">
        <f t="shared" si="973"/>
        <v>0</v>
      </c>
      <c r="U1230" s="109"/>
      <c r="V1230" s="111" t="str">
        <f>IF(T1227&gt;0,"xx",IF(O1227&gt;0,"xy",""))</f>
        <v/>
      </c>
      <c r="W1230" s="613" t="str">
        <f t="shared" si="994"/>
        <v/>
      </c>
      <c r="X1230" s="613" t="str">
        <f t="shared" si="966"/>
        <v/>
      </c>
      <c r="Y1230" s="613" t="str">
        <f t="shared" si="995"/>
        <v/>
      </c>
    </row>
    <row r="1231" spans="1:25" ht="13.8" hidden="1" thickBot="1">
      <c r="A1231" s="196" t="s">
        <v>1012</v>
      </c>
      <c r="B1231" s="197" t="s">
        <v>232</v>
      </c>
      <c r="C1231" s="635" t="s">
        <v>624</v>
      </c>
      <c r="D1231" s="636"/>
      <c r="E1231" s="637"/>
      <c r="F1231" s="638"/>
      <c r="G1231" s="639">
        <f>SUM(G1232:G1234)</f>
        <v>5.332891</v>
      </c>
      <c r="H1231" s="632">
        <v>85.39500000000001</v>
      </c>
      <c r="I1231" s="632">
        <f>IF(ISBLANK(H1231),"",SUM(G1231:H1231))</f>
        <v>90.727891000000014</v>
      </c>
      <c r="J1231" s="633">
        <f t="shared" si="993"/>
        <v>116.8</v>
      </c>
      <c r="K1231" s="634" t="s">
        <v>20</v>
      </c>
      <c r="L1231" s="107"/>
      <c r="M1231" s="107"/>
      <c r="N1231" s="108">
        <f t="shared" si="968"/>
        <v>0</v>
      </c>
      <c r="O1231" s="108">
        <f t="shared" si="969"/>
        <v>0</v>
      </c>
      <c r="P1231" s="109"/>
      <c r="Q1231" s="107">
        <f t="shared" si="970"/>
        <v>0</v>
      </c>
      <c r="R1231" s="107">
        <f t="shared" si="971"/>
        <v>0</v>
      </c>
      <c r="S1231" s="108">
        <f t="shared" si="972"/>
        <v>0</v>
      </c>
      <c r="T1231" s="110">
        <f t="shared" si="973"/>
        <v>0</v>
      </c>
      <c r="U1231" s="109"/>
      <c r="W1231" s="613" t="str">
        <f t="shared" si="994"/>
        <v/>
      </c>
      <c r="X1231" s="613" t="str">
        <f t="shared" si="966"/>
        <v/>
      </c>
      <c r="Y1231" s="613" t="str">
        <f t="shared" si="995"/>
        <v/>
      </c>
    </row>
    <row r="1232" spans="1:25" ht="13.8" hidden="1" thickBot="1">
      <c r="A1232" s="196" t="s">
        <v>175</v>
      </c>
      <c r="B1232" s="197"/>
      <c r="C1232" s="635" t="s">
        <v>241</v>
      </c>
      <c r="D1232" s="636"/>
      <c r="E1232" s="637">
        <v>500</v>
      </c>
      <c r="F1232" s="638">
        <v>2.3E-3</v>
      </c>
      <c r="G1232" s="677">
        <f>IF(E1232&lt;=30,(0.48*E1232+4.05)*F1232,((0.48*30+4.05)+0.4*(E1232-30))*F1232)</f>
        <v>0.47483499999999995</v>
      </c>
      <c r="H1232" s="632"/>
      <c r="I1232" s="632"/>
      <c r="J1232" s="633">
        <f t="shared" si="993"/>
        <v>0</v>
      </c>
      <c r="K1232" s="634"/>
      <c r="L1232" s="107"/>
      <c r="M1232" s="107"/>
      <c r="N1232" s="108">
        <f t="shared" si="968"/>
        <v>0</v>
      </c>
      <c r="O1232" s="108">
        <f t="shared" si="969"/>
        <v>0</v>
      </c>
      <c r="P1232" s="109"/>
      <c r="Q1232" s="107">
        <f t="shared" si="970"/>
        <v>0</v>
      </c>
      <c r="R1232" s="107">
        <f t="shared" si="971"/>
        <v>0</v>
      </c>
      <c r="S1232" s="108">
        <f t="shared" si="972"/>
        <v>0</v>
      </c>
      <c r="T1232" s="110">
        <f t="shared" si="973"/>
        <v>0</v>
      </c>
      <c r="U1232" s="109"/>
      <c r="V1232" s="111" t="str">
        <f>IF(T1231&gt;0,"xx",IF(O1231&gt;0,"xy",""))</f>
        <v/>
      </c>
      <c r="W1232" s="613" t="str">
        <f t="shared" si="994"/>
        <v/>
      </c>
      <c r="X1232" s="613" t="str">
        <f t="shared" si="966"/>
        <v/>
      </c>
      <c r="Y1232" s="613" t="str">
        <f t="shared" si="995"/>
        <v/>
      </c>
    </row>
    <row r="1233" spans="1:25" ht="13.8" hidden="1" thickBot="1">
      <c r="A1233" s="196" t="s">
        <v>175</v>
      </c>
      <c r="B1233" s="197"/>
      <c r="C1233" s="635" t="s">
        <v>303</v>
      </c>
      <c r="D1233" s="636"/>
      <c r="E1233" s="637">
        <v>180</v>
      </c>
      <c r="F1233" s="638">
        <v>1.17E-2</v>
      </c>
      <c r="G1233" s="671">
        <f>IF(E1233&lt;=30,(0.66*E1233+1.38)*F1233,((0.66*30+1.38)+0.55*(E1233-30))*F1233)</f>
        <v>1.2130560000000001</v>
      </c>
      <c r="H1233" s="632"/>
      <c r="I1233" s="632"/>
      <c r="J1233" s="633">
        <f t="shared" si="993"/>
        <v>0</v>
      </c>
      <c r="K1233" s="634"/>
      <c r="L1233" s="107"/>
      <c r="M1233" s="107"/>
      <c r="N1233" s="108">
        <f t="shared" si="968"/>
        <v>0</v>
      </c>
      <c r="O1233" s="108">
        <f t="shared" si="969"/>
        <v>0</v>
      </c>
      <c r="P1233" s="109"/>
      <c r="Q1233" s="107">
        <f t="shared" si="970"/>
        <v>0</v>
      </c>
      <c r="R1233" s="107">
        <f t="shared" si="971"/>
        <v>0</v>
      </c>
      <c r="S1233" s="108">
        <f t="shared" si="972"/>
        <v>0</v>
      </c>
      <c r="T1233" s="110">
        <f t="shared" si="973"/>
        <v>0</v>
      </c>
      <c r="U1233" s="109"/>
      <c r="V1233" s="111" t="str">
        <f>IF(T1231&gt;0,"xx",IF(O1231&gt;0,"xy",""))</f>
        <v/>
      </c>
      <c r="W1233" s="613" t="str">
        <f t="shared" si="994"/>
        <v/>
      </c>
      <c r="X1233" s="613" t="str">
        <f t="shared" si="966"/>
        <v/>
      </c>
      <c r="Y1233" s="613" t="str">
        <f t="shared" si="995"/>
        <v/>
      </c>
    </row>
    <row r="1234" spans="1:25" ht="13.8" hidden="1" thickBot="1">
      <c r="A1234" s="196" t="s">
        <v>175</v>
      </c>
      <c r="B1234" s="197"/>
      <c r="C1234" s="635" t="s">
        <v>427</v>
      </c>
      <c r="D1234" s="636"/>
      <c r="E1234" s="637">
        <v>20</v>
      </c>
      <c r="F1234" s="638">
        <v>0.25</v>
      </c>
      <c r="G1234" s="667">
        <f>IF(E1234&lt;=30,(0.66*E1234+1.38)*F1234,((0.66*30+1.38)+0.55*(E1234-30))*F1234)</f>
        <v>3.6450000000000005</v>
      </c>
      <c r="H1234" s="632"/>
      <c r="I1234" s="632"/>
      <c r="J1234" s="633">
        <f t="shared" si="993"/>
        <v>0</v>
      </c>
      <c r="K1234" s="634"/>
      <c r="L1234" s="107"/>
      <c r="M1234" s="107"/>
      <c r="N1234" s="108">
        <f t="shared" si="968"/>
        <v>0</v>
      </c>
      <c r="O1234" s="108">
        <f t="shared" si="969"/>
        <v>0</v>
      </c>
      <c r="P1234" s="109"/>
      <c r="Q1234" s="107">
        <f t="shared" si="970"/>
        <v>0</v>
      </c>
      <c r="R1234" s="107">
        <f t="shared" si="971"/>
        <v>0</v>
      </c>
      <c r="S1234" s="108">
        <f t="shared" si="972"/>
        <v>0</v>
      </c>
      <c r="T1234" s="110">
        <f t="shared" si="973"/>
        <v>0</v>
      </c>
      <c r="U1234" s="109"/>
      <c r="V1234" s="111" t="str">
        <f>IF(T1231&gt;0,"xx",IF(O1231&gt;0,"xy",""))</f>
        <v/>
      </c>
      <c r="W1234" s="613" t="str">
        <f t="shared" si="994"/>
        <v/>
      </c>
      <c r="X1234" s="613" t="str">
        <f t="shared" si="966"/>
        <v/>
      </c>
      <c r="Y1234" s="613" t="str">
        <f t="shared" si="995"/>
        <v/>
      </c>
    </row>
    <row r="1235" spans="1:25" ht="13.8" hidden="1" thickBot="1">
      <c r="A1235" s="196" t="s">
        <v>1013</v>
      </c>
      <c r="B1235" s="197" t="s">
        <v>232</v>
      </c>
      <c r="C1235" s="635" t="s">
        <v>454</v>
      </c>
      <c r="D1235" s="636"/>
      <c r="E1235" s="637"/>
      <c r="F1235" s="638"/>
      <c r="G1235" s="639">
        <f>SUM(G1236:G1238)</f>
        <v>7.6122820000000013</v>
      </c>
      <c r="H1235" s="632">
        <v>107.35</v>
      </c>
      <c r="I1235" s="632">
        <f>IF(ISBLANK(H1235),"",SUM(G1235:H1235))</f>
        <v>114.962282</v>
      </c>
      <c r="J1235" s="633">
        <f t="shared" si="993"/>
        <v>148</v>
      </c>
      <c r="K1235" s="634" t="s">
        <v>20</v>
      </c>
      <c r="L1235" s="107"/>
      <c r="M1235" s="107"/>
      <c r="N1235" s="108">
        <f t="shared" si="968"/>
        <v>0</v>
      </c>
      <c r="O1235" s="108">
        <f t="shared" si="969"/>
        <v>0</v>
      </c>
      <c r="P1235" s="109"/>
      <c r="Q1235" s="107">
        <f t="shared" si="970"/>
        <v>0</v>
      </c>
      <c r="R1235" s="107">
        <f t="shared" si="971"/>
        <v>0</v>
      </c>
      <c r="S1235" s="108">
        <f t="shared" si="972"/>
        <v>0</v>
      </c>
      <c r="T1235" s="110">
        <f t="shared" si="973"/>
        <v>0</v>
      </c>
      <c r="U1235" s="109"/>
      <c r="W1235" s="613" t="str">
        <f t="shared" si="994"/>
        <v/>
      </c>
      <c r="X1235" s="613" t="str">
        <f t="shared" si="966"/>
        <v/>
      </c>
      <c r="Y1235" s="613" t="str">
        <f t="shared" si="995"/>
        <v/>
      </c>
    </row>
    <row r="1236" spans="1:25" ht="13.8" hidden="1" thickBot="1">
      <c r="A1236" s="196" t="s">
        <v>175</v>
      </c>
      <c r="B1236" s="197"/>
      <c r="C1236" s="635" t="s">
        <v>241</v>
      </c>
      <c r="D1236" s="636"/>
      <c r="E1236" s="637">
        <v>500</v>
      </c>
      <c r="F1236" s="638">
        <v>2.5999999999999999E-3</v>
      </c>
      <c r="G1236" s="677">
        <f>IF(E1236&lt;=30,(0.48*E1236+4.05)*F1236,((0.48*30+4.05)+0.4*(E1236-30))*F1236)</f>
        <v>0.53676999999999997</v>
      </c>
      <c r="H1236" s="632"/>
      <c r="I1236" s="632"/>
      <c r="J1236" s="633">
        <f t="shared" si="993"/>
        <v>0</v>
      </c>
      <c r="K1236" s="634"/>
      <c r="L1236" s="107"/>
      <c r="M1236" s="107"/>
      <c r="N1236" s="108">
        <f t="shared" si="968"/>
        <v>0</v>
      </c>
      <c r="O1236" s="108">
        <f t="shared" si="969"/>
        <v>0</v>
      </c>
      <c r="P1236" s="109"/>
      <c r="Q1236" s="107">
        <f t="shared" si="970"/>
        <v>0</v>
      </c>
      <c r="R1236" s="107">
        <f t="shared" si="971"/>
        <v>0</v>
      </c>
      <c r="S1236" s="108">
        <f t="shared" si="972"/>
        <v>0</v>
      </c>
      <c r="T1236" s="110">
        <f t="shared" si="973"/>
        <v>0</v>
      </c>
      <c r="U1236" s="109"/>
      <c r="V1236" s="111" t="str">
        <f>IF(T1235&gt;0,"xx",IF(O1235&gt;0,"xy",""))</f>
        <v/>
      </c>
      <c r="W1236" s="613" t="str">
        <f t="shared" si="994"/>
        <v/>
      </c>
      <c r="X1236" s="613" t="str">
        <f t="shared" si="966"/>
        <v/>
      </c>
      <c r="Y1236" s="613" t="str">
        <f t="shared" si="995"/>
        <v/>
      </c>
    </row>
    <row r="1237" spans="1:25" ht="13.8" hidden="1" thickBot="1">
      <c r="A1237" s="196" t="s">
        <v>175</v>
      </c>
      <c r="B1237" s="197"/>
      <c r="C1237" s="635" t="s">
        <v>303</v>
      </c>
      <c r="D1237" s="636"/>
      <c r="E1237" s="637">
        <v>180</v>
      </c>
      <c r="F1237" s="638">
        <v>1.34E-2</v>
      </c>
      <c r="G1237" s="671">
        <f>IF(E1237&lt;=30,(0.66*E1237+1.38)*F1237,((0.66*30+1.38)+0.55*(E1237-30))*F1237)</f>
        <v>1.3893120000000001</v>
      </c>
      <c r="H1237" s="632"/>
      <c r="I1237" s="632"/>
      <c r="J1237" s="633">
        <f t="shared" si="993"/>
        <v>0</v>
      </c>
      <c r="K1237" s="634"/>
      <c r="L1237" s="107"/>
      <c r="M1237" s="107"/>
      <c r="N1237" s="108">
        <f t="shared" si="968"/>
        <v>0</v>
      </c>
      <c r="O1237" s="108">
        <f t="shared" si="969"/>
        <v>0</v>
      </c>
      <c r="P1237" s="109"/>
      <c r="Q1237" s="107">
        <f t="shared" si="970"/>
        <v>0</v>
      </c>
      <c r="R1237" s="107">
        <f t="shared" si="971"/>
        <v>0</v>
      </c>
      <c r="S1237" s="108">
        <f t="shared" si="972"/>
        <v>0</v>
      </c>
      <c r="T1237" s="110">
        <f t="shared" si="973"/>
        <v>0</v>
      </c>
      <c r="U1237" s="109"/>
      <c r="V1237" s="111" t="str">
        <f>IF(T1235&gt;0,"xx",IF(O1235&gt;0,"xy",""))</f>
        <v/>
      </c>
      <c r="W1237" s="613" t="str">
        <f t="shared" si="994"/>
        <v/>
      </c>
      <c r="X1237" s="613" t="str">
        <f t="shared" si="966"/>
        <v/>
      </c>
      <c r="Y1237" s="613" t="str">
        <f t="shared" si="995"/>
        <v/>
      </c>
    </row>
    <row r="1238" spans="1:25" ht="13.8" hidden="1" thickBot="1">
      <c r="A1238" s="196" t="s">
        <v>175</v>
      </c>
      <c r="B1238" s="197"/>
      <c r="C1238" s="635" t="s">
        <v>427</v>
      </c>
      <c r="D1238" s="636"/>
      <c r="E1238" s="637">
        <v>20</v>
      </c>
      <c r="F1238" s="638">
        <v>0.39</v>
      </c>
      <c r="G1238" s="667">
        <f>IF(E1238&lt;=30,(0.66*E1238+1.38)*F1238,((0.66*30+1.38)+0.55*(E1238-30))*F1238)</f>
        <v>5.6862000000000013</v>
      </c>
      <c r="H1238" s="632"/>
      <c r="I1238" s="632"/>
      <c r="J1238" s="633">
        <f t="shared" si="993"/>
        <v>0</v>
      </c>
      <c r="K1238" s="634"/>
      <c r="L1238" s="107"/>
      <c r="M1238" s="107"/>
      <c r="N1238" s="108">
        <f t="shared" si="968"/>
        <v>0</v>
      </c>
      <c r="O1238" s="108">
        <f t="shared" si="969"/>
        <v>0</v>
      </c>
      <c r="P1238" s="109"/>
      <c r="Q1238" s="107">
        <f t="shared" si="970"/>
        <v>0</v>
      </c>
      <c r="R1238" s="107">
        <f t="shared" si="971"/>
        <v>0</v>
      </c>
      <c r="S1238" s="108">
        <f t="shared" si="972"/>
        <v>0</v>
      </c>
      <c r="T1238" s="110">
        <f t="shared" si="973"/>
        <v>0</v>
      </c>
      <c r="U1238" s="109"/>
      <c r="V1238" s="111" t="str">
        <f>IF(T1235&gt;0,"xx",IF(O1235&gt;0,"xy",""))</f>
        <v/>
      </c>
      <c r="W1238" s="613" t="str">
        <f t="shared" si="994"/>
        <v/>
      </c>
      <c r="X1238" s="613" t="str">
        <f t="shared" si="966"/>
        <v/>
      </c>
      <c r="Y1238" s="613" t="str">
        <f t="shared" si="995"/>
        <v/>
      </c>
    </row>
    <row r="1239" spans="1:25" ht="13.8" hidden="1" thickBot="1">
      <c r="A1239" s="196" t="s">
        <v>936</v>
      </c>
      <c r="B1239" s="197" t="s">
        <v>232</v>
      </c>
      <c r="C1239" s="635" t="s">
        <v>625</v>
      </c>
      <c r="D1239" s="636"/>
      <c r="E1239" s="637"/>
      <c r="F1239" s="638"/>
      <c r="G1239" s="639">
        <f>SUM(G1240:G1242)</f>
        <v>9.8916730000000008</v>
      </c>
      <c r="H1239" s="632">
        <v>148.42500000000001</v>
      </c>
      <c r="I1239" s="632">
        <f>IF(ISBLANK(H1239),"",SUM(G1239:H1239))</f>
        <v>158.31667300000001</v>
      </c>
      <c r="J1239" s="633">
        <f t="shared" si="993"/>
        <v>203.82</v>
      </c>
      <c r="K1239" s="634" t="s">
        <v>20</v>
      </c>
      <c r="L1239" s="107"/>
      <c r="M1239" s="107"/>
      <c r="N1239" s="108">
        <f t="shared" si="968"/>
        <v>0</v>
      </c>
      <c r="O1239" s="108">
        <f t="shared" si="969"/>
        <v>0</v>
      </c>
      <c r="P1239" s="109"/>
      <c r="Q1239" s="107">
        <f t="shared" si="970"/>
        <v>0</v>
      </c>
      <c r="R1239" s="107">
        <f t="shared" si="971"/>
        <v>0</v>
      </c>
      <c r="S1239" s="108">
        <f t="shared" si="972"/>
        <v>0</v>
      </c>
      <c r="T1239" s="110">
        <f t="shared" si="973"/>
        <v>0</v>
      </c>
      <c r="U1239" s="109"/>
      <c r="W1239" s="613" t="str">
        <f t="shared" si="994"/>
        <v/>
      </c>
      <c r="X1239" s="613" t="str">
        <f t="shared" si="966"/>
        <v/>
      </c>
      <c r="Y1239" s="613" t="str">
        <f t="shared" si="995"/>
        <v/>
      </c>
    </row>
    <row r="1240" spans="1:25" ht="13.8" hidden="1" thickBot="1">
      <c r="A1240" s="196" t="s">
        <v>175</v>
      </c>
      <c r="B1240" s="197"/>
      <c r="C1240" s="635" t="s">
        <v>241</v>
      </c>
      <c r="D1240" s="636"/>
      <c r="E1240" s="637">
        <v>500</v>
      </c>
      <c r="F1240" s="638">
        <v>2.8999999999999998E-3</v>
      </c>
      <c r="G1240" s="677">
        <f>IF(E1240&lt;=30,(0.48*E1240+4.05)*F1240,((0.48*30+4.05)+0.4*(E1240-30))*F1240)</f>
        <v>0.59870499999999993</v>
      </c>
      <c r="H1240" s="632"/>
      <c r="I1240" s="632"/>
      <c r="J1240" s="633">
        <f t="shared" si="993"/>
        <v>0</v>
      </c>
      <c r="K1240" s="634"/>
      <c r="L1240" s="107"/>
      <c r="M1240" s="107"/>
      <c r="N1240" s="108">
        <f t="shared" si="968"/>
        <v>0</v>
      </c>
      <c r="O1240" s="108">
        <f t="shared" si="969"/>
        <v>0</v>
      </c>
      <c r="P1240" s="109"/>
      <c r="Q1240" s="107">
        <f t="shared" si="970"/>
        <v>0</v>
      </c>
      <c r="R1240" s="107">
        <f t="shared" si="971"/>
        <v>0</v>
      </c>
      <c r="S1240" s="108">
        <f t="shared" si="972"/>
        <v>0</v>
      </c>
      <c r="T1240" s="110">
        <f t="shared" si="973"/>
        <v>0</v>
      </c>
      <c r="U1240" s="109"/>
      <c r="V1240" s="111" t="str">
        <f>IF(T1239&gt;0,"xx",IF(O1239&gt;0,"xy",""))</f>
        <v/>
      </c>
      <c r="W1240" s="613" t="str">
        <f t="shared" si="994"/>
        <v/>
      </c>
      <c r="X1240" s="613" t="str">
        <f t="shared" si="966"/>
        <v/>
      </c>
      <c r="Y1240" s="613" t="str">
        <f t="shared" si="995"/>
        <v/>
      </c>
    </row>
    <row r="1241" spans="1:25" ht="13.8" hidden="1" thickBot="1">
      <c r="A1241" s="196" t="s">
        <v>175</v>
      </c>
      <c r="B1241" s="197"/>
      <c r="C1241" s="635" t="s">
        <v>303</v>
      </c>
      <c r="D1241" s="636"/>
      <c r="E1241" s="637">
        <v>180</v>
      </c>
      <c r="F1241" s="638">
        <v>1.5100000000000001E-2</v>
      </c>
      <c r="G1241" s="671">
        <f>IF(E1241&lt;=30,(0.66*E1241+1.38)*F1241,((0.66*30+1.38)+0.55*(E1241-30))*F1241)</f>
        <v>1.5655680000000001</v>
      </c>
      <c r="H1241" s="632"/>
      <c r="I1241" s="632"/>
      <c r="J1241" s="633">
        <f t="shared" si="993"/>
        <v>0</v>
      </c>
      <c r="K1241" s="634"/>
      <c r="L1241" s="107"/>
      <c r="M1241" s="107"/>
      <c r="N1241" s="108">
        <f t="shared" si="968"/>
        <v>0</v>
      </c>
      <c r="O1241" s="108">
        <f t="shared" si="969"/>
        <v>0</v>
      </c>
      <c r="P1241" s="109"/>
      <c r="Q1241" s="107">
        <f t="shared" si="970"/>
        <v>0</v>
      </c>
      <c r="R1241" s="107">
        <f t="shared" si="971"/>
        <v>0</v>
      </c>
      <c r="S1241" s="108">
        <f t="shared" si="972"/>
        <v>0</v>
      </c>
      <c r="T1241" s="110">
        <f t="shared" si="973"/>
        <v>0</v>
      </c>
      <c r="U1241" s="109"/>
      <c r="V1241" s="111" t="str">
        <f>IF(T1239&gt;0,"xx",IF(O1239&gt;0,"xy",""))</f>
        <v/>
      </c>
      <c r="W1241" s="613" t="str">
        <f t="shared" si="994"/>
        <v/>
      </c>
      <c r="X1241" s="613" t="str">
        <f t="shared" si="966"/>
        <v/>
      </c>
      <c r="Y1241" s="613" t="str">
        <f t="shared" si="995"/>
        <v/>
      </c>
    </row>
    <row r="1242" spans="1:25" ht="13.8" hidden="1" thickBot="1">
      <c r="A1242" s="196" t="s">
        <v>175</v>
      </c>
      <c r="B1242" s="197"/>
      <c r="C1242" s="635" t="s">
        <v>427</v>
      </c>
      <c r="D1242" s="636"/>
      <c r="E1242" s="637">
        <v>20</v>
      </c>
      <c r="F1242" s="638">
        <v>0.53</v>
      </c>
      <c r="G1242" s="667">
        <f>IF(E1242&lt;=30,(0.66*E1242+1.38)*F1242,((0.66*30+1.38)+0.55*(E1242-30))*F1242)</f>
        <v>7.7274000000000012</v>
      </c>
      <c r="H1242" s="632"/>
      <c r="I1242" s="632"/>
      <c r="J1242" s="633">
        <f t="shared" si="993"/>
        <v>0</v>
      </c>
      <c r="K1242" s="634"/>
      <c r="L1242" s="107"/>
      <c r="M1242" s="107"/>
      <c r="N1242" s="108">
        <f t="shared" si="968"/>
        <v>0</v>
      </c>
      <c r="O1242" s="108">
        <f t="shared" si="969"/>
        <v>0</v>
      </c>
      <c r="P1242" s="109"/>
      <c r="Q1242" s="107">
        <f t="shared" si="970"/>
        <v>0</v>
      </c>
      <c r="R1242" s="107">
        <f t="shared" si="971"/>
        <v>0</v>
      </c>
      <c r="S1242" s="108">
        <f t="shared" si="972"/>
        <v>0</v>
      </c>
      <c r="T1242" s="110">
        <f t="shared" si="973"/>
        <v>0</v>
      </c>
      <c r="U1242" s="109"/>
      <c r="V1242" s="111" t="str">
        <f>IF(T1239&gt;0,"xx",IF(O1239&gt;0,"xy",""))</f>
        <v/>
      </c>
      <c r="W1242" s="613" t="str">
        <f t="shared" si="994"/>
        <v/>
      </c>
      <c r="X1242" s="613" t="str">
        <f t="shared" si="966"/>
        <v/>
      </c>
      <c r="Y1242" s="613" t="str">
        <f t="shared" si="995"/>
        <v/>
      </c>
    </row>
    <row r="1243" spans="1:25" ht="13.8" hidden="1" thickBot="1">
      <c r="A1243" s="196" t="s">
        <v>1014</v>
      </c>
      <c r="B1243" s="197" t="s">
        <v>232</v>
      </c>
      <c r="C1243" s="635" t="s">
        <v>455</v>
      </c>
      <c r="D1243" s="636"/>
      <c r="E1243" s="637"/>
      <c r="F1243" s="638"/>
      <c r="G1243" s="639">
        <f>SUM(G1244:G1246)</f>
        <v>12.171064000000001</v>
      </c>
      <c r="H1243" s="632">
        <v>189.5</v>
      </c>
      <c r="I1243" s="632">
        <f>IF(ISBLANK(H1243),"",SUM(G1243:H1243))</f>
        <v>201.671064</v>
      </c>
      <c r="J1243" s="633">
        <f t="shared" si="993"/>
        <v>259.63</v>
      </c>
      <c r="K1243" s="634" t="s">
        <v>20</v>
      </c>
      <c r="L1243" s="107"/>
      <c r="M1243" s="107"/>
      <c r="N1243" s="108">
        <f t="shared" si="968"/>
        <v>0</v>
      </c>
      <c r="O1243" s="108">
        <f t="shared" si="969"/>
        <v>0</v>
      </c>
      <c r="P1243" s="109"/>
      <c r="Q1243" s="107">
        <f t="shared" si="970"/>
        <v>0</v>
      </c>
      <c r="R1243" s="107">
        <f t="shared" si="971"/>
        <v>0</v>
      </c>
      <c r="S1243" s="108">
        <f t="shared" si="972"/>
        <v>0</v>
      </c>
      <c r="T1243" s="110">
        <f t="shared" si="973"/>
        <v>0</v>
      </c>
      <c r="U1243" s="109"/>
      <c r="W1243" s="613" t="str">
        <f t="shared" si="994"/>
        <v/>
      </c>
      <c r="X1243" s="613" t="str">
        <f t="shared" si="966"/>
        <v/>
      </c>
      <c r="Y1243" s="613" t="str">
        <f t="shared" si="995"/>
        <v/>
      </c>
    </row>
    <row r="1244" spans="1:25" ht="13.8" hidden="1" thickBot="1">
      <c r="A1244" s="196" t="s">
        <v>175</v>
      </c>
      <c r="B1244" s="197"/>
      <c r="C1244" s="635" t="s">
        <v>241</v>
      </c>
      <c r="D1244" s="636"/>
      <c r="E1244" s="637">
        <v>500</v>
      </c>
      <c r="F1244" s="638">
        <v>3.2000000000000002E-3</v>
      </c>
      <c r="G1244" s="677">
        <f>IF(E1244&lt;=30,(0.48*E1244+4.05)*F1244,((0.48*30+4.05)+0.4*(E1244-30))*F1244)</f>
        <v>0.66064000000000001</v>
      </c>
      <c r="H1244" s="632"/>
      <c r="I1244" s="632"/>
      <c r="J1244" s="633">
        <f t="shared" si="993"/>
        <v>0</v>
      </c>
      <c r="K1244" s="634"/>
      <c r="L1244" s="107"/>
      <c r="M1244" s="107"/>
      <c r="N1244" s="108">
        <f t="shared" si="968"/>
        <v>0</v>
      </c>
      <c r="O1244" s="108">
        <f t="shared" si="969"/>
        <v>0</v>
      </c>
      <c r="P1244" s="109"/>
      <c r="Q1244" s="107">
        <f t="shared" si="970"/>
        <v>0</v>
      </c>
      <c r="R1244" s="107">
        <f t="shared" si="971"/>
        <v>0</v>
      </c>
      <c r="S1244" s="108">
        <f t="shared" si="972"/>
        <v>0</v>
      </c>
      <c r="T1244" s="110">
        <f t="shared" si="973"/>
        <v>0</v>
      </c>
      <c r="U1244" s="109"/>
      <c r="V1244" s="111" t="str">
        <f>IF(T1243&gt;0,"xx",IF(O1243&gt;0,"xy",""))</f>
        <v/>
      </c>
      <c r="W1244" s="613" t="str">
        <f t="shared" si="994"/>
        <v/>
      </c>
      <c r="X1244" s="613" t="str">
        <f t="shared" si="966"/>
        <v/>
      </c>
      <c r="Y1244" s="613" t="str">
        <f t="shared" si="995"/>
        <v/>
      </c>
    </row>
    <row r="1245" spans="1:25" ht="13.8" hidden="1" thickBot="1">
      <c r="A1245" s="196" t="s">
        <v>175</v>
      </c>
      <c r="B1245" s="197"/>
      <c r="C1245" s="635" t="s">
        <v>303</v>
      </c>
      <c r="D1245" s="636"/>
      <c r="E1245" s="637">
        <v>180</v>
      </c>
      <c r="F1245" s="638">
        <v>1.6799999999999999E-2</v>
      </c>
      <c r="G1245" s="671">
        <f>IF(E1245&lt;=30,(0.66*E1245+1.38)*F1245,((0.66*30+1.38)+0.55*(E1245-30))*F1245)</f>
        <v>1.741824</v>
      </c>
      <c r="H1245" s="632"/>
      <c r="I1245" s="632"/>
      <c r="J1245" s="633">
        <f t="shared" si="993"/>
        <v>0</v>
      </c>
      <c r="K1245" s="634"/>
      <c r="L1245" s="107"/>
      <c r="M1245" s="107"/>
      <c r="N1245" s="108">
        <f t="shared" si="968"/>
        <v>0</v>
      </c>
      <c r="O1245" s="108">
        <f t="shared" si="969"/>
        <v>0</v>
      </c>
      <c r="P1245" s="109"/>
      <c r="Q1245" s="107">
        <f t="shared" si="970"/>
        <v>0</v>
      </c>
      <c r="R1245" s="107">
        <f t="shared" si="971"/>
        <v>0</v>
      </c>
      <c r="S1245" s="108">
        <f t="shared" si="972"/>
        <v>0</v>
      </c>
      <c r="T1245" s="110">
        <f t="shared" si="973"/>
        <v>0</v>
      </c>
      <c r="U1245" s="109"/>
      <c r="V1245" s="111" t="str">
        <f>IF(T1243&gt;0,"xx",IF(O1243&gt;0,"xy",""))</f>
        <v/>
      </c>
      <c r="W1245" s="613" t="str">
        <f t="shared" si="994"/>
        <v/>
      </c>
      <c r="X1245" s="613" t="str">
        <f t="shared" si="966"/>
        <v/>
      </c>
      <c r="Y1245" s="613" t="str">
        <f t="shared" si="995"/>
        <v/>
      </c>
    </row>
    <row r="1246" spans="1:25" ht="13.8" hidden="1" thickBot="1">
      <c r="A1246" s="196" t="s">
        <v>175</v>
      </c>
      <c r="B1246" s="197"/>
      <c r="C1246" s="635" t="s">
        <v>427</v>
      </c>
      <c r="D1246" s="636"/>
      <c r="E1246" s="637">
        <v>20</v>
      </c>
      <c r="F1246" s="638">
        <v>0.67</v>
      </c>
      <c r="G1246" s="667">
        <f>IF(E1246&lt;=30,(0.66*E1246+1.38)*F1246,((0.66*30+1.38)+0.55*(E1246-30))*F1246)</f>
        <v>9.7686000000000011</v>
      </c>
      <c r="H1246" s="632"/>
      <c r="I1246" s="632"/>
      <c r="J1246" s="633">
        <f t="shared" si="993"/>
        <v>0</v>
      </c>
      <c r="K1246" s="634"/>
      <c r="L1246" s="107"/>
      <c r="M1246" s="107"/>
      <c r="N1246" s="108">
        <f t="shared" si="968"/>
        <v>0</v>
      </c>
      <c r="O1246" s="108">
        <f t="shared" si="969"/>
        <v>0</v>
      </c>
      <c r="P1246" s="109"/>
      <c r="Q1246" s="107">
        <f t="shared" si="970"/>
        <v>0</v>
      </c>
      <c r="R1246" s="107">
        <f t="shared" si="971"/>
        <v>0</v>
      </c>
      <c r="S1246" s="108">
        <f t="shared" si="972"/>
        <v>0</v>
      </c>
      <c r="T1246" s="110">
        <f t="shared" si="973"/>
        <v>0</v>
      </c>
      <c r="U1246" s="109"/>
      <c r="V1246" s="111" t="str">
        <f>IF(T1243&gt;0,"xx",IF(O1243&gt;0,"xy",""))</f>
        <v/>
      </c>
      <c r="W1246" s="613" t="str">
        <f t="shared" si="994"/>
        <v/>
      </c>
      <c r="X1246" s="613" t="str">
        <f t="shared" si="966"/>
        <v/>
      </c>
      <c r="Y1246" s="613" t="str">
        <f t="shared" si="995"/>
        <v/>
      </c>
    </row>
    <row r="1247" spans="1:25" ht="13.8" hidden="1" thickBot="1">
      <c r="A1247" s="196" t="s">
        <v>1025</v>
      </c>
      <c r="B1247" s="197" t="s">
        <v>232</v>
      </c>
      <c r="C1247" s="635" t="s">
        <v>456</v>
      </c>
      <c r="D1247" s="636"/>
      <c r="E1247" s="637"/>
      <c r="F1247" s="638"/>
      <c r="G1247" s="639">
        <f>SUM(G1248:G1250)</f>
        <v>3.0328550000000005</v>
      </c>
      <c r="H1247" s="632">
        <v>96.55</v>
      </c>
      <c r="I1247" s="632">
        <f>IF(ISBLANK(H1247),"",SUM(G1247:H1247))</f>
        <v>99.582854999999995</v>
      </c>
      <c r="J1247" s="633">
        <f t="shared" si="993"/>
        <v>128.19999999999999</v>
      </c>
      <c r="K1247" s="634" t="s">
        <v>20</v>
      </c>
      <c r="L1247" s="107"/>
      <c r="M1247" s="107"/>
      <c r="N1247" s="108">
        <f t="shared" si="968"/>
        <v>0</v>
      </c>
      <c r="O1247" s="108">
        <f t="shared" si="969"/>
        <v>0</v>
      </c>
      <c r="P1247" s="109"/>
      <c r="Q1247" s="107">
        <f t="shared" si="970"/>
        <v>0</v>
      </c>
      <c r="R1247" s="107">
        <f t="shared" si="971"/>
        <v>0</v>
      </c>
      <c r="S1247" s="108">
        <f t="shared" si="972"/>
        <v>0</v>
      </c>
      <c r="T1247" s="110">
        <f t="shared" si="973"/>
        <v>0</v>
      </c>
      <c r="U1247" s="109"/>
      <c r="W1247" s="613" t="str">
        <f t="shared" si="994"/>
        <v/>
      </c>
      <c r="X1247" s="613" t="str">
        <f t="shared" si="966"/>
        <v/>
      </c>
      <c r="Y1247" s="613" t="str">
        <f t="shared" si="995"/>
        <v/>
      </c>
    </row>
    <row r="1248" spans="1:25" ht="13.8" hidden="1" thickBot="1">
      <c r="A1248" s="196" t="s">
        <v>175</v>
      </c>
      <c r="B1248" s="197"/>
      <c r="C1248" s="635" t="s">
        <v>241</v>
      </c>
      <c r="D1248" s="636"/>
      <c r="E1248" s="637">
        <v>500</v>
      </c>
      <c r="F1248" s="638">
        <v>1.9E-3</v>
      </c>
      <c r="G1248" s="677">
        <f>IF(E1248&lt;=30,(0.48*E1248+4.05)*F1248,((0.48*30+4.05)+0.4*(E1248-30))*F1248)</f>
        <v>0.39225499999999996</v>
      </c>
      <c r="H1248" s="632"/>
      <c r="I1248" s="632"/>
      <c r="J1248" s="633">
        <f t="shared" si="993"/>
        <v>0</v>
      </c>
      <c r="K1248" s="634"/>
      <c r="L1248" s="107"/>
      <c r="M1248" s="107"/>
      <c r="N1248" s="108">
        <f t="shared" si="968"/>
        <v>0</v>
      </c>
      <c r="O1248" s="108">
        <f t="shared" si="969"/>
        <v>0</v>
      </c>
      <c r="P1248" s="109"/>
      <c r="Q1248" s="107">
        <f t="shared" si="970"/>
        <v>0</v>
      </c>
      <c r="R1248" s="107">
        <f t="shared" si="971"/>
        <v>0</v>
      </c>
      <c r="S1248" s="108">
        <f t="shared" si="972"/>
        <v>0</v>
      </c>
      <c r="T1248" s="110">
        <f t="shared" si="973"/>
        <v>0</v>
      </c>
      <c r="U1248" s="109"/>
      <c r="V1248" s="111" t="str">
        <f>IF(T1247&gt;0,"xx",IF(O1247&gt;0,"xy",""))</f>
        <v/>
      </c>
      <c r="W1248" s="613" t="str">
        <f t="shared" si="994"/>
        <v/>
      </c>
      <c r="X1248" s="613" t="str">
        <f t="shared" si="966"/>
        <v/>
      </c>
      <c r="Y1248" s="613" t="str">
        <f t="shared" si="995"/>
        <v/>
      </c>
    </row>
    <row r="1249" spans="1:25" ht="13.8" hidden="1" thickBot="1">
      <c r="A1249" s="196" t="s">
        <v>175</v>
      </c>
      <c r="B1249" s="197"/>
      <c r="C1249" s="635" t="s">
        <v>303</v>
      </c>
      <c r="D1249" s="636"/>
      <c r="E1249" s="637">
        <v>180</v>
      </c>
      <c r="F1249" s="638">
        <v>0.01</v>
      </c>
      <c r="G1249" s="671">
        <f>IF(E1249&lt;=30,(0.66*E1249+1.38)*F1249,((0.66*30+1.38)+0.55*(E1249-30))*F1249)</f>
        <v>1.0368000000000002</v>
      </c>
      <c r="H1249" s="632"/>
      <c r="I1249" s="632"/>
      <c r="J1249" s="633">
        <f t="shared" si="993"/>
        <v>0</v>
      </c>
      <c r="K1249" s="634"/>
      <c r="L1249" s="107"/>
      <c r="M1249" s="107"/>
      <c r="N1249" s="108">
        <f t="shared" si="968"/>
        <v>0</v>
      </c>
      <c r="O1249" s="108">
        <f t="shared" si="969"/>
        <v>0</v>
      </c>
      <c r="P1249" s="109"/>
      <c r="Q1249" s="107">
        <f t="shared" si="970"/>
        <v>0</v>
      </c>
      <c r="R1249" s="107">
        <f t="shared" si="971"/>
        <v>0</v>
      </c>
      <c r="S1249" s="108">
        <f t="shared" si="972"/>
        <v>0</v>
      </c>
      <c r="T1249" s="110">
        <f t="shared" si="973"/>
        <v>0</v>
      </c>
      <c r="U1249" s="109"/>
      <c r="V1249" s="111" t="str">
        <f>IF(T1247&gt;0,"xx",IF(O1247&gt;0,"xy",""))</f>
        <v/>
      </c>
      <c r="W1249" s="613" t="str">
        <f t="shared" si="994"/>
        <v/>
      </c>
      <c r="X1249" s="613" t="str">
        <f t="shared" si="966"/>
        <v/>
      </c>
      <c r="Y1249" s="613" t="str">
        <f t="shared" si="995"/>
        <v/>
      </c>
    </row>
    <row r="1250" spans="1:25" ht="13.8" hidden="1" thickBot="1">
      <c r="A1250" s="196" t="s">
        <v>175</v>
      </c>
      <c r="B1250" s="197"/>
      <c r="C1250" s="635" t="s">
        <v>427</v>
      </c>
      <c r="D1250" s="636"/>
      <c r="E1250" s="637">
        <v>20</v>
      </c>
      <c r="F1250" s="638">
        <v>0.11</v>
      </c>
      <c r="G1250" s="667">
        <f>IF(E1250&lt;=30,(0.66*E1250+1.38)*F1250,((0.66*30+1.38)+0.55*(E1250-30))*F1250)</f>
        <v>1.6038000000000001</v>
      </c>
      <c r="H1250" s="632"/>
      <c r="I1250" s="632"/>
      <c r="J1250" s="633">
        <f t="shared" ref="J1250:J1313" si="996">IF(ISBLANK(H1250),0,ROUND(I1250*(1+$E$10)*(1+$E$11*D1250),2))</f>
        <v>0</v>
      </c>
      <c r="K1250" s="634"/>
      <c r="L1250" s="107"/>
      <c r="M1250" s="107"/>
      <c r="N1250" s="108">
        <f t="shared" si="968"/>
        <v>0</v>
      </c>
      <c r="O1250" s="108">
        <f t="shared" si="969"/>
        <v>0</v>
      </c>
      <c r="P1250" s="109"/>
      <c r="Q1250" s="107">
        <f t="shared" si="970"/>
        <v>0</v>
      </c>
      <c r="R1250" s="107">
        <f t="shared" si="971"/>
        <v>0</v>
      </c>
      <c r="S1250" s="108">
        <f t="shared" si="972"/>
        <v>0</v>
      </c>
      <c r="T1250" s="110">
        <f t="shared" si="973"/>
        <v>0</v>
      </c>
      <c r="U1250" s="109"/>
      <c r="V1250" s="111" t="str">
        <f>IF(T1247&gt;0,"xx",IF(O1247&gt;0,"xy",""))</f>
        <v/>
      </c>
      <c r="W1250" s="613" t="str">
        <f t="shared" si="994"/>
        <v/>
      </c>
      <c r="X1250" s="613" t="str">
        <f t="shared" si="966"/>
        <v/>
      </c>
      <c r="Y1250" s="613" t="str">
        <f t="shared" si="995"/>
        <v/>
      </c>
    </row>
    <row r="1251" spans="1:25" ht="13.8" hidden="1" thickBot="1">
      <c r="A1251" s="196" t="s">
        <v>1015</v>
      </c>
      <c r="B1251" s="197" t="s">
        <v>232</v>
      </c>
      <c r="C1251" s="635" t="s">
        <v>935</v>
      </c>
      <c r="D1251" s="636"/>
      <c r="E1251" s="637"/>
      <c r="F1251" s="638"/>
      <c r="G1251" s="639">
        <f>SUM(G1252:G1254)</f>
        <v>5.332891</v>
      </c>
      <c r="H1251" s="632">
        <v>120.03999999999999</v>
      </c>
      <c r="I1251" s="632">
        <f>IF(ISBLANK(H1251),"",SUM(G1251:H1251))</f>
        <v>125.372891</v>
      </c>
      <c r="J1251" s="633">
        <f t="shared" si="996"/>
        <v>161.41</v>
      </c>
      <c r="K1251" s="634" t="s">
        <v>20</v>
      </c>
      <c r="L1251" s="107"/>
      <c r="M1251" s="107"/>
      <c r="N1251" s="108">
        <f t="shared" si="968"/>
        <v>0</v>
      </c>
      <c r="O1251" s="108">
        <f t="shared" si="969"/>
        <v>0</v>
      </c>
      <c r="P1251" s="109"/>
      <c r="Q1251" s="107">
        <f t="shared" si="970"/>
        <v>0</v>
      </c>
      <c r="R1251" s="107">
        <f t="shared" si="971"/>
        <v>0</v>
      </c>
      <c r="S1251" s="108">
        <f t="shared" si="972"/>
        <v>0</v>
      </c>
      <c r="T1251" s="110">
        <f t="shared" si="973"/>
        <v>0</v>
      </c>
      <c r="U1251" s="109"/>
      <c r="W1251" s="613" t="str">
        <f t="shared" si="994"/>
        <v/>
      </c>
      <c r="X1251" s="613" t="str">
        <f t="shared" si="966"/>
        <v/>
      </c>
      <c r="Y1251" s="613" t="str">
        <f t="shared" si="995"/>
        <v/>
      </c>
    </row>
    <row r="1252" spans="1:25" ht="13.8" hidden="1" thickBot="1">
      <c r="A1252" s="196" t="s">
        <v>175</v>
      </c>
      <c r="B1252" s="197"/>
      <c r="C1252" s="635" t="s">
        <v>241</v>
      </c>
      <c r="D1252" s="636"/>
      <c r="E1252" s="637">
        <v>500</v>
      </c>
      <c r="F1252" s="638">
        <v>2.3E-3</v>
      </c>
      <c r="G1252" s="677">
        <f>IF(E1252&lt;=30,(0.48*E1252+4.05)*F1252,((0.48*30+4.05)+0.4*(E1252-30))*F1252)</f>
        <v>0.47483499999999995</v>
      </c>
      <c r="H1252" s="632"/>
      <c r="I1252" s="632"/>
      <c r="J1252" s="633">
        <f t="shared" si="996"/>
        <v>0</v>
      </c>
      <c r="K1252" s="634"/>
      <c r="L1252" s="107"/>
      <c r="M1252" s="107"/>
      <c r="N1252" s="108">
        <f t="shared" si="968"/>
        <v>0</v>
      </c>
      <c r="O1252" s="108">
        <f t="shared" si="969"/>
        <v>0</v>
      </c>
      <c r="P1252" s="109"/>
      <c r="Q1252" s="107">
        <f t="shared" si="970"/>
        <v>0</v>
      </c>
      <c r="R1252" s="107">
        <f t="shared" si="971"/>
        <v>0</v>
      </c>
      <c r="S1252" s="108">
        <f t="shared" si="972"/>
        <v>0</v>
      </c>
      <c r="T1252" s="110">
        <f t="shared" si="973"/>
        <v>0</v>
      </c>
      <c r="U1252" s="109"/>
      <c r="V1252" s="111" t="str">
        <f>IF(T1251&gt;0,"xx",IF(O1251&gt;0,"xy",""))</f>
        <v/>
      </c>
      <c r="W1252" s="613" t="str">
        <f t="shared" si="994"/>
        <v/>
      </c>
      <c r="X1252" s="613" t="str">
        <f t="shared" si="966"/>
        <v/>
      </c>
      <c r="Y1252" s="613" t="str">
        <f t="shared" si="995"/>
        <v/>
      </c>
    </row>
    <row r="1253" spans="1:25" ht="13.8" hidden="1" thickBot="1">
      <c r="A1253" s="196" t="s">
        <v>175</v>
      </c>
      <c r="B1253" s="197"/>
      <c r="C1253" s="635" t="s">
        <v>303</v>
      </c>
      <c r="D1253" s="636"/>
      <c r="E1253" s="637">
        <v>180</v>
      </c>
      <c r="F1253" s="638">
        <v>1.17E-2</v>
      </c>
      <c r="G1253" s="671">
        <f>IF(E1253&lt;=30,(0.66*E1253+1.38)*F1253,((0.66*30+1.38)+0.55*(E1253-30))*F1253)</f>
        <v>1.2130560000000001</v>
      </c>
      <c r="H1253" s="632"/>
      <c r="I1253" s="632"/>
      <c r="J1253" s="633">
        <f t="shared" si="996"/>
        <v>0</v>
      </c>
      <c r="K1253" s="634"/>
      <c r="L1253" s="107"/>
      <c r="M1253" s="107"/>
      <c r="N1253" s="108">
        <f t="shared" si="968"/>
        <v>0</v>
      </c>
      <c r="O1253" s="108">
        <f t="shared" si="969"/>
        <v>0</v>
      </c>
      <c r="P1253" s="109"/>
      <c r="Q1253" s="107">
        <f t="shared" si="970"/>
        <v>0</v>
      </c>
      <c r="R1253" s="107">
        <f t="shared" si="971"/>
        <v>0</v>
      </c>
      <c r="S1253" s="108">
        <f t="shared" si="972"/>
        <v>0</v>
      </c>
      <c r="T1253" s="110">
        <f t="shared" si="973"/>
        <v>0</v>
      </c>
      <c r="U1253" s="109"/>
      <c r="V1253" s="111" t="str">
        <f>IF(T1251&gt;0,"xx",IF(O1251&gt;0,"xy",""))</f>
        <v/>
      </c>
      <c r="W1253" s="613" t="str">
        <f t="shared" si="994"/>
        <v/>
      </c>
      <c r="X1253" s="613" t="str">
        <f t="shared" si="966"/>
        <v/>
      </c>
      <c r="Y1253" s="613" t="str">
        <f t="shared" si="995"/>
        <v/>
      </c>
    </row>
    <row r="1254" spans="1:25" ht="13.8" hidden="1" thickBot="1">
      <c r="A1254" s="196" t="s">
        <v>175</v>
      </c>
      <c r="B1254" s="197"/>
      <c r="C1254" s="635" t="s">
        <v>427</v>
      </c>
      <c r="D1254" s="636"/>
      <c r="E1254" s="637">
        <v>20</v>
      </c>
      <c r="F1254" s="638">
        <v>0.25</v>
      </c>
      <c r="G1254" s="667">
        <f>IF(E1254&lt;=30,(0.66*E1254+1.38)*F1254,((0.66*30+1.38)+0.55*(E1254-30))*F1254)</f>
        <v>3.6450000000000005</v>
      </c>
      <c r="H1254" s="632"/>
      <c r="I1254" s="632"/>
      <c r="J1254" s="633">
        <f t="shared" si="996"/>
        <v>0</v>
      </c>
      <c r="K1254" s="634"/>
      <c r="L1254" s="107"/>
      <c r="M1254" s="107"/>
      <c r="N1254" s="108">
        <f t="shared" si="968"/>
        <v>0</v>
      </c>
      <c r="O1254" s="108">
        <f t="shared" si="969"/>
        <v>0</v>
      </c>
      <c r="P1254" s="109"/>
      <c r="Q1254" s="107">
        <f t="shared" si="970"/>
        <v>0</v>
      </c>
      <c r="R1254" s="107">
        <f t="shared" si="971"/>
        <v>0</v>
      </c>
      <c r="S1254" s="108">
        <f t="shared" si="972"/>
        <v>0</v>
      </c>
      <c r="T1254" s="110">
        <f t="shared" si="973"/>
        <v>0</v>
      </c>
      <c r="U1254" s="109"/>
      <c r="V1254" s="111" t="str">
        <f>IF(T1251&gt;0,"xx",IF(O1251&gt;0,"xy",""))</f>
        <v/>
      </c>
      <c r="W1254" s="613" t="str">
        <f t="shared" si="994"/>
        <v/>
      </c>
      <c r="X1254" s="613" t="str">
        <f t="shared" si="966"/>
        <v/>
      </c>
      <c r="Y1254" s="613" t="str">
        <f t="shared" si="995"/>
        <v/>
      </c>
    </row>
    <row r="1255" spans="1:25" ht="13.8" hidden="1" thickBot="1">
      <c r="A1255" s="196" t="s">
        <v>1026</v>
      </c>
      <c r="B1255" s="197" t="s">
        <v>232</v>
      </c>
      <c r="C1255" s="635" t="s">
        <v>457</v>
      </c>
      <c r="D1255" s="636"/>
      <c r="E1255" s="637"/>
      <c r="F1255" s="638"/>
      <c r="G1255" s="639">
        <f>SUM(G1256:G1258)</f>
        <v>7.6122820000000013</v>
      </c>
      <c r="H1255" s="632">
        <v>143.53</v>
      </c>
      <c r="I1255" s="632">
        <f>IF(ISBLANK(H1255),"",SUM(G1255:H1255))</f>
        <v>151.14228199999999</v>
      </c>
      <c r="J1255" s="633">
        <f t="shared" si="996"/>
        <v>194.58</v>
      </c>
      <c r="K1255" s="634" t="s">
        <v>20</v>
      </c>
      <c r="L1255" s="107"/>
      <c r="M1255" s="107"/>
      <c r="N1255" s="108">
        <f t="shared" si="968"/>
        <v>0</v>
      </c>
      <c r="O1255" s="108">
        <f t="shared" si="969"/>
        <v>0</v>
      </c>
      <c r="P1255" s="109"/>
      <c r="Q1255" s="107">
        <f t="shared" si="970"/>
        <v>0</v>
      </c>
      <c r="R1255" s="107">
        <f t="shared" si="971"/>
        <v>0</v>
      </c>
      <c r="S1255" s="108">
        <f t="shared" si="972"/>
        <v>0</v>
      </c>
      <c r="T1255" s="110">
        <f t="shared" si="973"/>
        <v>0</v>
      </c>
      <c r="U1255" s="109"/>
      <c r="W1255" s="613" t="str">
        <f t="shared" si="994"/>
        <v/>
      </c>
      <c r="X1255" s="613" t="str">
        <f t="shared" si="966"/>
        <v/>
      </c>
      <c r="Y1255" s="613" t="str">
        <f t="shared" si="995"/>
        <v/>
      </c>
    </row>
    <row r="1256" spans="1:25" ht="13.8" hidden="1" thickBot="1">
      <c r="A1256" s="196" t="s">
        <v>175</v>
      </c>
      <c r="B1256" s="197"/>
      <c r="C1256" s="635" t="s">
        <v>241</v>
      </c>
      <c r="D1256" s="636"/>
      <c r="E1256" s="637">
        <v>500</v>
      </c>
      <c r="F1256" s="638">
        <v>2.5999999999999999E-3</v>
      </c>
      <c r="G1256" s="677">
        <f>IF(E1256&lt;=30,(0.48*E1256+4.05)*F1256,((0.48*30+4.05)+0.4*(E1256-30))*F1256)</f>
        <v>0.53676999999999997</v>
      </c>
      <c r="H1256" s="632"/>
      <c r="I1256" s="632"/>
      <c r="J1256" s="633">
        <f t="shared" si="996"/>
        <v>0</v>
      </c>
      <c r="K1256" s="634"/>
      <c r="L1256" s="107"/>
      <c r="M1256" s="107"/>
      <c r="N1256" s="108">
        <f t="shared" si="968"/>
        <v>0</v>
      </c>
      <c r="O1256" s="108">
        <f t="shared" si="969"/>
        <v>0</v>
      </c>
      <c r="P1256" s="109"/>
      <c r="Q1256" s="107">
        <f t="shared" si="970"/>
        <v>0</v>
      </c>
      <c r="R1256" s="107">
        <f t="shared" si="971"/>
        <v>0</v>
      </c>
      <c r="S1256" s="108">
        <f t="shared" si="972"/>
        <v>0</v>
      </c>
      <c r="T1256" s="110">
        <f t="shared" si="973"/>
        <v>0</v>
      </c>
      <c r="U1256" s="109"/>
      <c r="V1256" s="111" t="str">
        <f>IF(T1255&gt;0,"xx",IF(O1255&gt;0,"xy",""))</f>
        <v/>
      </c>
      <c r="W1256" s="613" t="str">
        <f t="shared" si="994"/>
        <v/>
      </c>
      <c r="X1256" s="613" t="str">
        <f t="shared" si="966"/>
        <v/>
      </c>
      <c r="Y1256" s="613" t="str">
        <f t="shared" si="995"/>
        <v/>
      </c>
    </row>
    <row r="1257" spans="1:25" ht="13.8" hidden="1" thickBot="1">
      <c r="A1257" s="196" t="s">
        <v>175</v>
      </c>
      <c r="B1257" s="197"/>
      <c r="C1257" s="635" t="s">
        <v>303</v>
      </c>
      <c r="D1257" s="636"/>
      <c r="E1257" s="637">
        <v>180</v>
      </c>
      <c r="F1257" s="638">
        <v>1.34E-2</v>
      </c>
      <c r="G1257" s="671">
        <f>IF(E1257&lt;=30,(0.66*E1257+1.38)*F1257,((0.66*30+1.38)+0.55*(E1257-30))*F1257)</f>
        <v>1.3893120000000001</v>
      </c>
      <c r="H1257" s="632"/>
      <c r="I1257" s="632"/>
      <c r="J1257" s="633">
        <f t="shared" si="996"/>
        <v>0</v>
      </c>
      <c r="K1257" s="634"/>
      <c r="L1257" s="107"/>
      <c r="M1257" s="107"/>
      <c r="N1257" s="108">
        <f t="shared" si="968"/>
        <v>0</v>
      </c>
      <c r="O1257" s="108">
        <f t="shared" si="969"/>
        <v>0</v>
      </c>
      <c r="P1257" s="109"/>
      <c r="Q1257" s="107">
        <f t="shared" si="970"/>
        <v>0</v>
      </c>
      <c r="R1257" s="107">
        <f t="shared" si="971"/>
        <v>0</v>
      </c>
      <c r="S1257" s="108">
        <f t="shared" si="972"/>
        <v>0</v>
      </c>
      <c r="T1257" s="110">
        <f t="shared" si="973"/>
        <v>0</v>
      </c>
      <c r="U1257" s="109"/>
      <c r="V1257" s="111" t="str">
        <f>IF(T1255&gt;0,"xx",IF(O1255&gt;0,"xy",""))</f>
        <v/>
      </c>
      <c r="W1257" s="613" t="str">
        <f t="shared" si="994"/>
        <v/>
      </c>
      <c r="X1257" s="613" t="str">
        <f t="shared" si="966"/>
        <v/>
      </c>
      <c r="Y1257" s="613" t="str">
        <f t="shared" si="995"/>
        <v/>
      </c>
    </row>
    <row r="1258" spans="1:25" ht="13.8" hidden="1" thickBot="1">
      <c r="A1258" s="196" t="s">
        <v>175</v>
      </c>
      <c r="B1258" s="197"/>
      <c r="C1258" s="635" t="s">
        <v>427</v>
      </c>
      <c r="D1258" s="636"/>
      <c r="E1258" s="637">
        <v>20</v>
      </c>
      <c r="F1258" s="638">
        <v>0.39</v>
      </c>
      <c r="G1258" s="667">
        <f>IF(E1258&lt;=30,(0.66*E1258+1.38)*F1258,((0.66*30+1.38)+0.55*(E1258-30))*F1258)</f>
        <v>5.6862000000000013</v>
      </c>
      <c r="H1258" s="632"/>
      <c r="I1258" s="632"/>
      <c r="J1258" s="633">
        <f t="shared" si="996"/>
        <v>0</v>
      </c>
      <c r="K1258" s="634"/>
      <c r="L1258" s="107"/>
      <c r="M1258" s="107"/>
      <c r="N1258" s="108">
        <f t="shared" si="968"/>
        <v>0</v>
      </c>
      <c r="O1258" s="108">
        <f t="shared" si="969"/>
        <v>0</v>
      </c>
      <c r="P1258" s="109"/>
      <c r="Q1258" s="107">
        <f t="shared" si="970"/>
        <v>0</v>
      </c>
      <c r="R1258" s="107">
        <f t="shared" si="971"/>
        <v>0</v>
      </c>
      <c r="S1258" s="108">
        <f t="shared" si="972"/>
        <v>0</v>
      </c>
      <c r="T1258" s="110">
        <f t="shared" si="973"/>
        <v>0</v>
      </c>
      <c r="U1258" s="109"/>
      <c r="V1258" s="111" t="str">
        <f>IF(T1255&gt;0,"xx",IF(O1255&gt;0,"xy",""))</f>
        <v/>
      </c>
      <c r="W1258" s="613" t="str">
        <f t="shared" si="994"/>
        <v/>
      </c>
      <c r="X1258" s="613" t="str">
        <f t="shared" si="966"/>
        <v/>
      </c>
      <c r="Y1258" s="613" t="str">
        <f t="shared" si="995"/>
        <v/>
      </c>
    </row>
    <row r="1259" spans="1:25" ht="13.8" hidden="1" thickBot="1">
      <c r="A1259" s="196" t="s">
        <v>938</v>
      </c>
      <c r="B1259" s="197" t="s">
        <v>232</v>
      </c>
      <c r="C1259" s="635" t="s">
        <v>933</v>
      </c>
      <c r="D1259" s="636"/>
      <c r="E1259" s="637"/>
      <c r="F1259" s="638"/>
      <c r="G1259" s="639">
        <f>SUM(G1260:G1262)</f>
        <v>9.8916730000000008</v>
      </c>
      <c r="H1259" s="632">
        <v>186.75500000000002</v>
      </c>
      <c r="I1259" s="632">
        <f>IF(ISBLANK(H1259),"",SUM(G1259:H1259))</f>
        <v>196.64667300000002</v>
      </c>
      <c r="J1259" s="633">
        <f t="shared" si="996"/>
        <v>253.16</v>
      </c>
      <c r="K1259" s="634" t="s">
        <v>20</v>
      </c>
      <c r="L1259" s="107"/>
      <c r="M1259" s="107"/>
      <c r="N1259" s="108">
        <f t="shared" si="968"/>
        <v>0</v>
      </c>
      <c r="O1259" s="108">
        <f t="shared" si="969"/>
        <v>0</v>
      </c>
      <c r="P1259" s="109"/>
      <c r="Q1259" s="107">
        <f t="shared" si="970"/>
        <v>0</v>
      </c>
      <c r="R1259" s="107">
        <f t="shared" si="971"/>
        <v>0</v>
      </c>
      <c r="S1259" s="108">
        <f t="shared" si="972"/>
        <v>0</v>
      </c>
      <c r="T1259" s="110">
        <f t="shared" si="973"/>
        <v>0</v>
      </c>
      <c r="U1259" s="109"/>
      <c r="W1259" s="613" t="str">
        <f t="shared" si="994"/>
        <v/>
      </c>
      <c r="X1259" s="613" t="str">
        <f t="shared" si="966"/>
        <v/>
      </c>
      <c r="Y1259" s="613" t="str">
        <f t="shared" si="995"/>
        <v/>
      </c>
    </row>
    <row r="1260" spans="1:25" ht="13.8" hidden="1" thickBot="1">
      <c r="A1260" s="196" t="s">
        <v>175</v>
      </c>
      <c r="B1260" s="197"/>
      <c r="C1260" s="635" t="s">
        <v>241</v>
      </c>
      <c r="D1260" s="636"/>
      <c r="E1260" s="637">
        <v>500</v>
      </c>
      <c r="F1260" s="638">
        <v>2.8999999999999998E-3</v>
      </c>
      <c r="G1260" s="677">
        <f>IF(E1260&lt;=30,(0.48*E1260+4.05)*F1260,((0.48*30+4.05)+0.4*(E1260-30))*F1260)</f>
        <v>0.59870499999999993</v>
      </c>
      <c r="H1260" s="632"/>
      <c r="I1260" s="632"/>
      <c r="J1260" s="633">
        <f t="shared" si="996"/>
        <v>0</v>
      </c>
      <c r="K1260" s="634"/>
      <c r="L1260" s="107"/>
      <c r="M1260" s="107"/>
      <c r="N1260" s="108">
        <f t="shared" si="968"/>
        <v>0</v>
      </c>
      <c r="O1260" s="108">
        <f t="shared" si="969"/>
        <v>0</v>
      </c>
      <c r="P1260" s="109"/>
      <c r="Q1260" s="107">
        <f t="shared" si="970"/>
        <v>0</v>
      </c>
      <c r="R1260" s="107">
        <f t="shared" si="971"/>
        <v>0</v>
      </c>
      <c r="S1260" s="108">
        <f t="shared" si="972"/>
        <v>0</v>
      </c>
      <c r="T1260" s="110">
        <f t="shared" si="973"/>
        <v>0</v>
      </c>
      <c r="U1260" s="109"/>
      <c r="V1260" s="111" t="str">
        <f>IF(T1259&gt;0,"xx",IF(O1259&gt;0,"xy",""))</f>
        <v/>
      </c>
      <c r="W1260" s="613" t="str">
        <f t="shared" si="994"/>
        <v/>
      </c>
      <c r="X1260" s="613" t="str">
        <f t="shared" si="966"/>
        <v/>
      </c>
      <c r="Y1260" s="613" t="str">
        <f t="shared" si="995"/>
        <v/>
      </c>
    </row>
    <row r="1261" spans="1:25" ht="13.8" hidden="1" thickBot="1">
      <c r="A1261" s="196" t="s">
        <v>175</v>
      </c>
      <c r="B1261" s="197"/>
      <c r="C1261" s="635" t="s">
        <v>303</v>
      </c>
      <c r="D1261" s="636"/>
      <c r="E1261" s="637">
        <v>180</v>
      </c>
      <c r="F1261" s="638">
        <v>1.5100000000000001E-2</v>
      </c>
      <c r="G1261" s="671">
        <f>IF(E1261&lt;=30,(0.66*E1261+1.38)*F1261,((0.66*30+1.38)+0.55*(E1261-30))*F1261)</f>
        <v>1.5655680000000001</v>
      </c>
      <c r="H1261" s="632"/>
      <c r="I1261" s="632"/>
      <c r="J1261" s="633">
        <f t="shared" si="996"/>
        <v>0</v>
      </c>
      <c r="K1261" s="634"/>
      <c r="L1261" s="107"/>
      <c r="M1261" s="107"/>
      <c r="N1261" s="108">
        <f t="shared" si="968"/>
        <v>0</v>
      </c>
      <c r="O1261" s="108">
        <f t="shared" si="969"/>
        <v>0</v>
      </c>
      <c r="P1261" s="109"/>
      <c r="Q1261" s="107">
        <f t="shared" si="970"/>
        <v>0</v>
      </c>
      <c r="R1261" s="107">
        <f t="shared" si="971"/>
        <v>0</v>
      </c>
      <c r="S1261" s="108">
        <f t="shared" si="972"/>
        <v>0</v>
      </c>
      <c r="T1261" s="110">
        <f t="shared" si="973"/>
        <v>0</v>
      </c>
      <c r="U1261" s="109"/>
      <c r="V1261" s="111" t="str">
        <f>IF(T1259&gt;0,"xx",IF(O1259&gt;0,"xy",""))</f>
        <v/>
      </c>
      <c r="W1261" s="613" t="str">
        <f t="shared" si="994"/>
        <v/>
      </c>
      <c r="X1261" s="613" t="str">
        <f t="shared" si="966"/>
        <v/>
      </c>
      <c r="Y1261" s="613" t="str">
        <f t="shared" si="995"/>
        <v/>
      </c>
    </row>
    <row r="1262" spans="1:25" ht="13.8" hidden="1" thickBot="1">
      <c r="A1262" s="196" t="s">
        <v>175</v>
      </c>
      <c r="B1262" s="197"/>
      <c r="C1262" s="635" t="s">
        <v>427</v>
      </c>
      <c r="D1262" s="636"/>
      <c r="E1262" s="637">
        <v>20</v>
      </c>
      <c r="F1262" s="638">
        <v>0.53</v>
      </c>
      <c r="G1262" s="667">
        <f>IF(E1262&lt;=30,(0.66*E1262+1.38)*F1262,((0.66*30+1.38)+0.55*(E1262-30))*F1262)</f>
        <v>7.7274000000000012</v>
      </c>
      <c r="H1262" s="632"/>
      <c r="I1262" s="632"/>
      <c r="J1262" s="633">
        <f t="shared" si="996"/>
        <v>0</v>
      </c>
      <c r="K1262" s="634"/>
      <c r="L1262" s="107"/>
      <c r="M1262" s="107"/>
      <c r="N1262" s="108">
        <f t="shared" si="968"/>
        <v>0</v>
      </c>
      <c r="O1262" s="108">
        <f t="shared" si="969"/>
        <v>0</v>
      </c>
      <c r="P1262" s="109"/>
      <c r="Q1262" s="107">
        <f t="shared" si="970"/>
        <v>0</v>
      </c>
      <c r="R1262" s="107">
        <f t="shared" si="971"/>
        <v>0</v>
      </c>
      <c r="S1262" s="108">
        <f t="shared" si="972"/>
        <v>0</v>
      </c>
      <c r="T1262" s="110">
        <f t="shared" si="973"/>
        <v>0</v>
      </c>
      <c r="U1262" s="109"/>
      <c r="V1262" s="111" t="str">
        <f>IF(T1259&gt;0,"xx",IF(O1259&gt;0,"xy",""))</f>
        <v/>
      </c>
      <c r="W1262" s="613" t="str">
        <f t="shared" si="994"/>
        <v/>
      </c>
      <c r="X1262" s="613" t="str">
        <f t="shared" si="966"/>
        <v/>
      </c>
      <c r="Y1262" s="613" t="str">
        <f t="shared" si="995"/>
        <v/>
      </c>
    </row>
    <row r="1263" spans="1:25" ht="13.8" hidden="1" thickBot="1">
      <c r="A1263" s="196" t="s">
        <v>1016</v>
      </c>
      <c r="B1263" s="197" t="s">
        <v>232</v>
      </c>
      <c r="C1263" s="635" t="s">
        <v>458</v>
      </c>
      <c r="D1263" s="636"/>
      <c r="E1263" s="637"/>
      <c r="F1263" s="638"/>
      <c r="G1263" s="639">
        <f>SUM(G1264:G1266)</f>
        <v>12.171064000000001</v>
      </c>
      <c r="H1263" s="632">
        <v>229.98</v>
      </c>
      <c r="I1263" s="632">
        <f>IF(ISBLANK(H1263),"",SUM(G1263:H1263))</f>
        <v>242.15106399999999</v>
      </c>
      <c r="J1263" s="633">
        <f t="shared" si="996"/>
        <v>311.75</v>
      </c>
      <c r="K1263" s="634" t="s">
        <v>20</v>
      </c>
      <c r="L1263" s="107"/>
      <c r="M1263" s="107"/>
      <c r="N1263" s="108">
        <f t="shared" si="968"/>
        <v>0</v>
      </c>
      <c r="O1263" s="108">
        <f t="shared" si="969"/>
        <v>0</v>
      </c>
      <c r="P1263" s="109"/>
      <c r="Q1263" s="107">
        <f t="shared" si="970"/>
        <v>0</v>
      </c>
      <c r="R1263" s="107">
        <f t="shared" si="971"/>
        <v>0</v>
      </c>
      <c r="S1263" s="108">
        <f t="shared" si="972"/>
        <v>0</v>
      </c>
      <c r="T1263" s="110">
        <f t="shared" si="973"/>
        <v>0</v>
      </c>
      <c r="U1263" s="109"/>
      <c r="W1263" s="613" t="str">
        <f t="shared" si="994"/>
        <v/>
      </c>
      <c r="X1263" s="613" t="str">
        <f t="shared" si="966"/>
        <v/>
      </c>
      <c r="Y1263" s="613" t="str">
        <f t="shared" si="995"/>
        <v/>
      </c>
    </row>
    <row r="1264" spans="1:25" ht="13.8" hidden="1" thickBot="1">
      <c r="A1264" s="196" t="s">
        <v>175</v>
      </c>
      <c r="B1264" s="197"/>
      <c r="C1264" s="635" t="s">
        <v>241</v>
      </c>
      <c r="D1264" s="636"/>
      <c r="E1264" s="637">
        <v>500</v>
      </c>
      <c r="F1264" s="638">
        <v>3.2000000000000002E-3</v>
      </c>
      <c r="G1264" s="677">
        <f>IF(E1264&lt;=30,(0.48*E1264+4.05)*F1264,((0.48*30+4.05)+0.4*(E1264-30))*F1264)</f>
        <v>0.66064000000000001</v>
      </c>
      <c r="H1264" s="632"/>
      <c r="I1264" s="632"/>
      <c r="J1264" s="633">
        <f t="shared" si="996"/>
        <v>0</v>
      </c>
      <c r="K1264" s="634"/>
      <c r="L1264" s="107"/>
      <c r="M1264" s="107"/>
      <c r="N1264" s="108">
        <f t="shared" si="968"/>
        <v>0</v>
      </c>
      <c r="O1264" s="108">
        <f t="shared" si="969"/>
        <v>0</v>
      </c>
      <c r="P1264" s="109"/>
      <c r="Q1264" s="107">
        <f t="shared" si="970"/>
        <v>0</v>
      </c>
      <c r="R1264" s="107">
        <f t="shared" si="971"/>
        <v>0</v>
      </c>
      <c r="S1264" s="108">
        <f t="shared" si="972"/>
        <v>0</v>
      </c>
      <c r="T1264" s="110">
        <f t="shared" si="973"/>
        <v>0</v>
      </c>
      <c r="U1264" s="109"/>
      <c r="V1264" s="111" t="str">
        <f>IF(T1263&gt;0,"xx",IF(O1263&gt;0,"xy",""))</f>
        <v/>
      </c>
      <c r="W1264" s="613" t="str">
        <f t="shared" si="994"/>
        <v/>
      </c>
      <c r="X1264" s="613" t="str">
        <f t="shared" si="966"/>
        <v/>
      </c>
      <c r="Y1264" s="613" t="str">
        <f t="shared" si="995"/>
        <v/>
      </c>
    </row>
    <row r="1265" spans="1:25" ht="13.8" hidden="1" thickBot="1">
      <c r="A1265" s="196" t="s">
        <v>175</v>
      </c>
      <c r="B1265" s="197"/>
      <c r="C1265" s="635" t="s">
        <v>303</v>
      </c>
      <c r="D1265" s="636"/>
      <c r="E1265" s="637">
        <v>180</v>
      </c>
      <c r="F1265" s="638">
        <v>1.6799999999999999E-2</v>
      </c>
      <c r="G1265" s="671">
        <f>IF(E1265&lt;=30,(0.66*E1265+1.38)*F1265,((0.66*30+1.38)+0.55*(E1265-30))*F1265)</f>
        <v>1.741824</v>
      </c>
      <c r="H1265" s="632"/>
      <c r="I1265" s="632"/>
      <c r="J1265" s="633">
        <f t="shared" si="996"/>
        <v>0</v>
      </c>
      <c r="K1265" s="634"/>
      <c r="L1265" s="107"/>
      <c r="M1265" s="107"/>
      <c r="N1265" s="108">
        <f t="shared" si="968"/>
        <v>0</v>
      </c>
      <c r="O1265" s="108">
        <f t="shared" si="969"/>
        <v>0</v>
      </c>
      <c r="P1265" s="109"/>
      <c r="Q1265" s="107">
        <f t="shared" si="970"/>
        <v>0</v>
      </c>
      <c r="R1265" s="107">
        <f t="shared" si="971"/>
        <v>0</v>
      </c>
      <c r="S1265" s="108">
        <f t="shared" si="972"/>
        <v>0</v>
      </c>
      <c r="T1265" s="110">
        <f t="shared" si="973"/>
        <v>0</v>
      </c>
      <c r="U1265" s="109"/>
      <c r="V1265" s="111" t="str">
        <f>IF(T1263&gt;0,"xx",IF(O1263&gt;0,"xy",""))</f>
        <v/>
      </c>
      <c r="W1265" s="613" t="str">
        <f t="shared" si="994"/>
        <v/>
      </c>
      <c r="X1265" s="613" t="str">
        <f t="shared" si="966"/>
        <v/>
      </c>
      <c r="Y1265" s="613" t="str">
        <f t="shared" si="995"/>
        <v/>
      </c>
    </row>
    <row r="1266" spans="1:25" ht="13.8" hidden="1" thickBot="1">
      <c r="A1266" s="196" t="s">
        <v>175</v>
      </c>
      <c r="B1266" s="197"/>
      <c r="C1266" s="635" t="s">
        <v>427</v>
      </c>
      <c r="D1266" s="636"/>
      <c r="E1266" s="637">
        <v>20</v>
      </c>
      <c r="F1266" s="638">
        <v>0.67</v>
      </c>
      <c r="G1266" s="667">
        <f>IF(E1266&lt;=30,(0.66*E1266+1.38)*F1266,((0.66*30+1.38)+0.55*(E1266-30))*F1266)</f>
        <v>9.7686000000000011</v>
      </c>
      <c r="H1266" s="632"/>
      <c r="I1266" s="632"/>
      <c r="J1266" s="633">
        <f t="shared" si="996"/>
        <v>0</v>
      </c>
      <c r="K1266" s="634"/>
      <c r="L1266" s="107"/>
      <c r="M1266" s="107"/>
      <c r="N1266" s="108">
        <f t="shared" si="968"/>
        <v>0</v>
      </c>
      <c r="O1266" s="108">
        <f t="shared" si="969"/>
        <v>0</v>
      </c>
      <c r="P1266" s="109"/>
      <c r="Q1266" s="107">
        <f t="shared" si="970"/>
        <v>0</v>
      </c>
      <c r="R1266" s="107">
        <f t="shared" si="971"/>
        <v>0</v>
      </c>
      <c r="S1266" s="108">
        <f t="shared" si="972"/>
        <v>0</v>
      </c>
      <c r="T1266" s="110">
        <f t="shared" si="973"/>
        <v>0</v>
      </c>
      <c r="U1266" s="109"/>
      <c r="V1266" s="111" t="str">
        <f>IF(T1263&gt;0,"xx",IF(O1263&gt;0,"xy",""))</f>
        <v/>
      </c>
      <c r="W1266" s="613" t="str">
        <f t="shared" si="994"/>
        <v/>
      </c>
      <c r="X1266" s="613" t="str">
        <f t="shared" si="966"/>
        <v/>
      </c>
      <c r="Y1266" s="613" t="str">
        <f t="shared" si="995"/>
        <v/>
      </c>
    </row>
    <row r="1267" spans="1:25" ht="13.8" hidden="1" thickBot="1">
      <c r="A1267" s="196" t="s">
        <v>1031</v>
      </c>
      <c r="B1267" s="197" t="s">
        <v>232</v>
      </c>
      <c r="C1267" s="635" t="s">
        <v>934</v>
      </c>
      <c r="D1267" s="636"/>
      <c r="E1267" s="637"/>
      <c r="F1267" s="638"/>
      <c r="G1267" s="639">
        <f>SUM(G1268:G1270)</f>
        <v>15.177380000000001</v>
      </c>
      <c r="H1267" s="632">
        <v>277.74499999999995</v>
      </c>
      <c r="I1267" s="632">
        <f>IF(ISBLANK(H1267),"",SUM(G1267:H1267))</f>
        <v>292.92237999999998</v>
      </c>
      <c r="J1267" s="633">
        <f t="shared" si="996"/>
        <v>377.11</v>
      </c>
      <c r="K1267" s="634" t="s">
        <v>20</v>
      </c>
      <c r="L1267" s="107"/>
      <c r="M1267" s="107"/>
      <c r="N1267" s="108">
        <f t="shared" si="968"/>
        <v>0</v>
      </c>
      <c r="O1267" s="108">
        <f t="shared" si="969"/>
        <v>0</v>
      </c>
      <c r="P1267" s="109"/>
      <c r="Q1267" s="107">
        <f t="shared" si="970"/>
        <v>0</v>
      </c>
      <c r="R1267" s="107">
        <f t="shared" si="971"/>
        <v>0</v>
      </c>
      <c r="S1267" s="108">
        <f t="shared" si="972"/>
        <v>0</v>
      </c>
      <c r="T1267" s="110">
        <f t="shared" si="973"/>
        <v>0</v>
      </c>
      <c r="U1267" s="109"/>
      <c r="W1267" s="613" t="str">
        <f t="shared" si="994"/>
        <v/>
      </c>
      <c r="X1267" s="613" t="str">
        <f t="shared" si="966"/>
        <v/>
      </c>
      <c r="Y1267" s="613" t="str">
        <f t="shared" si="995"/>
        <v/>
      </c>
    </row>
    <row r="1268" spans="1:25" ht="13.8" hidden="1" thickBot="1">
      <c r="A1268" s="196" t="s">
        <v>175</v>
      </c>
      <c r="B1268" s="197"/>
      <c r="C1268" s="635" t="s">
        <v>241</v>
      </c>
      <c r="D1268" s="636"/>
      <c r="E1268" s="637">
        <v>500</v>
      </c>
      <c r="F1268" s="638">
        <v>4.0000000000000001E-3</v>
      </c>
      <c r="G1268" s="677">
        <f>IF(E1268&lt;=30,(0.48*E1268+4.05)*F1268,((0.48*30+4.05)+0.4*(E1268-30))*F1268)</f>
        <v>0.82579999999999998</v>
      </c>
      <c r="H1268" s="632"/>
      <c r="I1268" s="632"/>
      <c r="J1268" s="633">
        <f t="shared" si="996"/>
        <v>0</v>
      </c>
      <c r="K1268" s="634"/>
      <c r="L1268" s="107"/>
      <c r="M1268" s="107"/>
      <c r="N1268" s="108">
        <f t="shared" si="968"/>
        <v>0</v>
      </c>
      <c r="O1268" s="108">
        <f t="shared" si="969"/>
        <v>0</v>
      </c>
      <c r="P1268" s="109"/>
      <c r="Q1268" s="107">
        <f t="shared" si="970"/>
        <v>0</v>
      </c>
      <c r="R1268" s="107">
        <f t="shared" si="971"/>
        <v>0</v>
      </c>
      <c r="S1268" s="108">
        <f t="shared" si="972"/>
        <v>0</v>
      </c>
      <c r="T1268" s="110">
        <f t="shared" si="973"/>
        <v>0</v>
      </c>
      <c r="U1268" s="109"/>
      <c r="V1268" s="111" t="str">
        <f>IF(T1267&gt;0,"xx",IF(O1267&gt;0,"xy",""))</f>
        <v/>
      </c>
      <c r="W1268" s="613" t="str">
        <f t="shared" si="994"/>
        <v/>
      </c>
      <c r="X1268" s="613" t="str">
        <f t="shared" si="966"/>
        <v/>
      </c>
      <c r="Y1268" s="613" t="str">
        <f t="shared" si="995"/>
        <v/>
      </c>
    </row>
    <row r="1269" spans="1:25" ht="13.8" hidden="1" thickBot="1">
      <c r="A1269" s="196" t="s">
        <v>175</v>
      </c>
      <c r="B1269" s="197"/>
      <c r="C1269" s="635" t="s">
        <v>303</v>
      </c>
      <c r="D1269" s="636"/>
      <c r="E1269" s="637">
        <v>180</v>
      </c>
      <c r="F1269" s="638">
        <v>2.1000000000000001E-2</v>
      </c>
      <c r="G1269" s="671">
        <f>IF(E1269&lt;=30,(0.66*E1269+1.38)*F1269,((0.66*30+1.38)+0.55*(E1269-30))*F1269)</f>
        <v>2.1772800000000001</v>
      </c>
      <c r="H1269" s="632"/>
      <c r="I1269" s="632"/>
      <c r="J1269" s="633">
        <f t="shared" si="996"/>
        <v>0</v>
      </c>
      <c r="K1269" s="634"/>
      <c r="L1269" s="107"/>
      <c r="M1269" s="107"/>
      <c r="N1269" s="108">
        <f t="shared" si="968"/>
        <v>0</v>
      </c>
      <c r="O1269" s="108">
        <f t="shared" si="969"/>
        <v>0</v>
      </c>
      <c r="P1269" s="109"/>
      <c r="Q1269" s="107">
        <f t="shared" si="970"/>
        <v>0</v>
      </c>
      <c r="R1269" s="107">
        <f t="shared" si="971"/>
        <v>0</v>
      </c>
      <c r="S1269" s="108">
        <f t="shared" si="972"/>
        <v>0</v>
      </c>
      <c r="T1269" s="110">
        <f t="shared" ref="T1269:T1332" si="997">IF(ISBLANK(Q1269),0,ROUND(Q1269*R1269,2))</f>
        <v>0</v>
      </c>
      <c r="U1269" s="109"/>
      <c r="V1269" s="111" t="str">
        <f>IF(T1267&gt;0,"xx",IF(O1267&gt;0,"xy",""))</f>
        <v/>
      </c>
      <c r="W1269" s="613" t="str">
        <f t="shared" si="994"/>
        <v/>
      </c>
      <c r="X1269" s="613" t="str">
        <f t="shared" si="966"/>
        <v/>
      </c>
      <c r="Y1269" s="613" t="str">
        <f t="shared" si="995"/>
        <v/>
      </c>
    </row>
    <row r="1270" spans="1:25" ht="13.8" hidden="1" thickBot="1">
      <c r="A1270" s="196" t="s">
        <v>175</v>
      </c>
      <c r="B1270" s="197"/>
      <c r="C1270" s="635" t="s">
        <v>427</v>
      </c>
      <c r="D1270" s="636"/>
      <c r="E1270" s="637">
        <v>20</v>
      </c>
      <c r="F1270" s="638">
        <v>0.83499999999999996</v>
      </c>
      <c r="G1270" s="667">
        <f>IF(E1270&lt;=30,(0.66*E1270+1.38)*F1270,((0.66*30+1.38)+0.55*(E1270-30))*F1270)</f>
        <v>12.174300000000001</v>
      </c>
      <c r="H1270" s="632"/>
      <c r="I1270" s="632"/>
      <c r="J1270" s="633">
        <f t="shared" si="996"/>
        <v>0</v>
      </c>
      <c r="K1270" s="634"/>
      <c r="L1270" s="107"/>
      <c r="M1270" s="107"/>
      <c r="N1270" s="108">
        <f t="shared" ref="N1270:N1333" si="998">IF(ISBLANK(L1270),0,ROUND(J1270*L1270,2))</f>
        <v>0</v>
      </c>
      <c r="O1270" s="108">
        <f t="shared" ref="O1270:O1333" si="999">IF(ISBLANK(M1270),0,ROUND(L1270*M1270,2))</f>
        <v>0</v>
      </c>
      <c r="P1270" s="109"/>
      <c r="Q1270" s="107">
        <f t="shared" ref="Q1270:R1285" si="1000">L1270</f>
        <v>0</v>
      </c>
      <c r="R1270" s="107">
        <f t="shared" si="1000"/>
        <v>0</v>
      </c>
      <c r="S1270" s="108">
        <f t="shared" ref="S1270:S1333" si="1001">IF(ISBLANK(Q1270),0,ROUND(J1270*Q1270,2))</f>
        <v>0</v>
      </c>
      <c r="T1270" s="110">
        <f t="shared" si="997"/>
        <v>0</v>
      </c>
      <c r="U1270" s="109"/>
      <c r="V1270" s="111" t="str">
        <f>IF(T1267&gt;0,"xx",IF(O1267&gt;0,"xy",""))</f>
        <v/>
      </c>
      <c r="W1270" s="613" t="str">
        <f t="shared" si="994"/>
        <v/>
      </c>
      <c r="X1270" s="613" t="str">
        <f t="shared" si="966"/>
        <v/>
      </c>
      <c r="Y1270" s="613" t="str">
        <f t="shared" si="995"/>
        <v/>
      </c>
    </row>
    <row r="1271" spans="1:25" ht="13.8" hidden="1" thickBot="1">
      <c r="A1271" s="196" t="s">
        <v>940</v>
      </c>
      <c r="B1271" s="197" t="s">
        <v>232</v>
      </c>
      <c r="C1271" s="635" t="s">
        <v>459</v>
      </c>
      <c r="D1271" s="636"/>
      <c r="E1271" s="637"/>
      <c r="F1271" s="638"/>
      <c r="G1271" s="639">
        <f>SUM(G1272:G1274)</f>
        <v>18.183696000000001</v>
      </c>
      <c r="H1271" s="632">
        <v>325.51</v>
      </c>
      <c r="I1271" s="632">
        <f>IF(ISBLANK(H1271),"",SUM(G1271:H1271))</f>
        <v>343.69369599999999</v>
      </c>
      <c r="J1271" s="633">
        <f t="shared" si="996"/>
        <v>442.47</v>
      </c>
      <c r="K1271" s="634" t="s">
        <v>20</v>
      </c>
      <c r="L1271" s="107"/>
      <c r="M1271" s="107"/>
      <c r="N1271" s="108">
        <f t="shared" si="998"/>
        <v>0</v>
      </c>
      <c r="O1271" s="108">
        <f t="shared" si="999"/>
        <v>0</v>
      </c>
      <c r="P1271" s="109"/>
      <c r="Q1271" s="107">
        <f t="shared" si="1000"/>
        <v>0</v>
      </c>
      <c r="R1271" s="107">
        <f t="shared" si="1000"/>
        <v>0</v>
      </c>
      <c r="S1271" s="108">
        <f t="shared" si="1001"/>
        <v>0</v>
      </c>
      <c r="T1271" s="110">
        <f t="shared" si="997"/>
        <v>0</v>
      </c>
      <c r="U1271" s="109"/>
      <c r="W1271" s="613" t="str">
        <f t="shared" si="994"/>
        <v/>
      </c>
      <c r="X1271" s="613" t="str">
        <f t="shared" si="966"/>
        <v/>
      </c>
      <c r="Y1271" s="613" t="str">
        <f t="shared" si="995"/>
        <v/>
      </c>
    </row>
    <row r="1272" spans="1:25" ht="13.8" hidden="1" thickBot="1">
      <c r="A1272" s="196" t="s">
        <v>175</v>
      </c>
      <c r="B1272" s="197"/>
      <c r="C1272" s="635" t="s">
        <v>241</v>
      </c>
      <c r="D1272" s="636"/>
      <c r="E1272" s="637">
        <v>500</v>
      </c>
      <c r="F1272" s="638">
        <v>4.7999999999999996E-3</v>
      </c>
      <c r="G1272" s="677">
        <f>IF(E1272&lt;=30,(0.48*E1272+4.05)*F1272,((0.48*30+4.05)+0.4*(E1272-30))*F1272)</f>
        <v>0.99095999999999984</v>
      </c>
      <c r="H1272" s="632"/>
      <c r="I1272" s="632"/>
      <c r="J1272" s="633">
        <f t="shared" si="996"/>
        <v>0</v>
      </c>
      <c r="K1272" s="634"/>
      <c r="L1272" s="107"/>
      <c r="M1272" s="107"/>
      <c r="N1272" s="108">
        <f t="shared" si="998"/>
        <v>0</v>
      </c>
      <c r="O1272" s="108">
        <f t="shared" si="999"/>
        <v>0</v>
      </c>
      <c r="P1272" s="109"/>
      <c r="Q1272" s="107">
        <f t="shared" si="1000"/>
        <v>0</v>
      </c>
      <c r="R1272" s="107">
        <f t="shared" si="1000"/>
        <v>0</v>
      </c>
      <c r="S1272" s="108">
        <f t="shared" si="1001"/>
        <v>0</v>
      </c>
      <c r="T1272" s="110">
        <f t="shared" si="997"/>
        <v>0</v>
      </c>
      <c r="U1272" s="109"/>
      <c r="V1272" s="111" t="str">
        <f>IF(T1271&gt;0,"xx",IF(O1271&gt;0,"xy",""))</f>
        <v/>
      </c>
      <c r="W1272" s="613" t="str">
        <f t="shared" si="994"/>
        <v/>
      </c>
      <c r="X1272" s="613" t="str">
        <f t="shared" si="966"/>
        <v/>
      </c>
      <c r="Y1272" s="613" t="str">
        <f t="shared" si="995"/>
        <v/>
      </c>
    </row>
    <row r="1273" spans="1:25" ht="13.8" hidden="1" thickBot="1">
      <c r="A1273" s="196" t="s">
        <v>175</v>
      </c>
      <c r="B1273" s="197"/>
      <c r="C1273" s="635" t="s">
        <v>303</v>
      </c>
      <c r="D1273" s="636"/>
      <c r="E1273" s="637">
        <v>180</v>
      </c>
      <c r="F1273" s="638">
        <v>2.52E-2</v>
      </c>
      <c r="G1273" s="671">
        <f>IF(E1273&lt;=30,(0.66*E1273+1.38)*F1273,((0.66*30+1.38)+0.55*(E1273-30))*F1273)</f>
        <v>2.6127360000000004</v>
      </c>
      <c r="H1273" s="632"/>
      <c r="I1273" s="632"/>
      <c r="J1273" s="633">
        <f t="shared" si="996"/>
        <v>0</v>
      </c>
      <c r="K1273" s="634"/>
      <c r="L1273" s="107"/>
      <c r="M1273" s="107"/>
      <c r="N1273" s="108">
        <f t="shared" si="998"/>
        <v>0</v>
      </c>
      <c r="O1273" s="108">
        <f t="shared" si="999"/>
        <v>0</v>
      </c>
      <c r="P1273" s="109"/>
      <c r="Q1273" s="107">
        <f t="shared" si="1000"/>
        <v>0</v>
      </c>
      <c r="R1273" s="107">
        <f t="shared" si="1000"/>
        <v>0</v>
      </c>
      <c r="S1273" s="108">
        <f t="shared" si="1001"/>
        <v>0</v>
      </c>
      <c r="T1273" s="110">
        <f t="shared" si="997"/>
        <v>0</v>
      </c>
      <c r="U1273" s="109"/>
      <c r="V1273" s="111" t="str">
        <f>IF(T1271&gt;0,"xx",IF(O1271&gt;0,"xy",""))</f>
        <v/>
      </c>
      <c r="W1273" s="613" t="str">
        <f t="shared" si="994"/>
        <v/>
      </c>
      <c r="X1273" s="613" t="str">
        <f t="shared" si="966"/>
        <v/>
      </c>
      <c r="Y1273" s="613" t="str">
        <f t="shared" si="995"/>
        <v/>
      </c>
    </row>
    <row r="1274" spans="1:25" ht="13.8" hidden="1" thickBot="1">
      <c r="A1274" s="196" t="s">
        <v>175</v>
      </c>
      <c r="B1274" s="197"/>
      <c r="C1274" s="635" t="s">
        <v>427</v>
      </c>
      <c r="D1274" s="636"/>
      <c r="E1274" s="637">
        <v>20</v>
      </c>
      <c r="F1274" s="638">
        <v>1</v>
      </c>
      <c r="G1274" s="667">
        <f>IF(E1274&lt;=30,(0.66*E1274+1.38)*F1274,((0.66*30+1.38)+0.55*(E1274-30))*F1274)</f>
        <v>14.580000000000002</v>
      </c>
      <c r="H1274" s="632"/>
      <c r="I1274" s="632"/>
      <c r="J1274" s="633">
        <f t="shared" si="996"/>
        <v>0</v>
      </c>
      <c r="K1274" s="634"/>
      <c r="L1274" s="107"/>
      <c r="M1274" s="107"/>
      <c r="N1274" s="108">
        <f t="shared" si="998"/>
        <v>0</v>
      </c>
      <c r="O1274" s="108">
        <f t="shared" si="999"/>
        <v>0</v>
      </c>
      <c r="P1274" s="109"/>
      <c r="Q1274" s="107">
        <f t="shared" si="1000"/>
        <v>0</v>
      </c>
      <c r="R1274" s="107">
        <f t="shared" si="1000"/>
        <v>0</v>
      </c>
      <c r="S1274" s="108">
        <f t="shared" si="1001"/>
        <v>0</v>
      </c>
      <c r="T1274" s="110">
        <f t="shared" si="997"/>
        <v>0</v>
      </c>
      <c r="U1274" s="109"/>
      <c r="V1274" s="111" t="str">
        <f>IF(T1271&gt;0,"xx",IF(O1271&gt;0,"xy",""))</f>
        <v/>
      </c>
      <c r="W1274" s="613" t="str">
        <f t="shared" si="994"/>
        <v/>
      </c>
      <c r="X1274" s="613" t="str">
        <f t="shared" si="966"/>
        <v/>
      </c>
      <c r="Y1274" s="613" t="str">
        <f t="shared" si="995"/>
        <v/>
      </c>
    </row>
    <row r="1275" spans="1:25" ht="13.8" hidden="1" thickBot="1">
      <c r="A1275" s="196" t="s">
        <v>1033</v>
      </c>
      <c r="B1275" s="197" t="s">
        <v>232</v>
      </c>
      <c r="C1275" s="635" t="s">
        <v>460</v>
      </c>
      <c r="D1275" s="636"/>
      <c r="E1275" s="637"/>
      <c r="F1275" s="638"/>
      <c r="G1275" s="639">
        <f>SUM(G1276:G1278)</f>
        <v>25.820773000000003</v>
      </c>
      <c r="H1275" s="632">
        <v>468.88</v>
      </c>
      <c r="I1275" s="632">
        <f>IF(ISBLANK(H1275),"",SUM(G1275:H1275))</f>
        <v>494.70077300000003</v>
      </c>
      <c r="J1275" s="633">
        <f t="shared" si="996"/>
        <v>636.88</v>
      </c>
      <c r="K1275" s="634" t="s">
        <v>20</v>
      </c>
      <c r="L1275" s="107"/>
      <c r="M1275" s="107"/>
      <c r="N1275" s="108">
        <f t="shared" si="998"/>
        <v>0</v>
      </c>
      <c r="O1275" s="108">
        <f t="shared" si="999"/>
        <v>0</v>
      </c>
      <c r="P1275" s="109"/>
      <c r="Q1275" s="107">
        <f t="shared" si="1000"/>
        <v>0</v>
      </c>
      <c r="R1275" s="107">
        <f t="shared" si="1000"/>
        <v>0</v>
      </c>
      <c r="S1275" s="108">
        <f t="shared" si="1001"/>
        <v>0</v>
      </c>
      <c r="T1275" s="110">
        <f t="shared" si="997"/>
        <v>0</v>
      </c>
      <c r="U1275" s="109"/>
      <c r="W1275" s="613" t="str">
        <f t="shared" si="994"/>
        <v/>
      </c>
      <c r="X1275" s="613" t="str">
        <f t="shared" si="966"/>
        <v/>
      </c>
      <c r="Y1275" s="613" t="str">
        <f t="shared" si="995"/>
        <v/>
      </c>
    </row>
    <row r="1276" spans="1:25" ht="13.8" hidden="1" thickBot="1">
      <c r="A1276" s="196" t="s">
        <v>175</v>
      </c>
      <c r="B1276" s="197"/>
      <c r="C1276" s="635" t="s">
        <v>241</v>
      </c>
      <c r="D1276" s="636"/>
      <c r="E1276" s="637">
        <v>500</v>
      </c>
      <c r="F1276" s="638">
        <v>6.4999999999999997E-3</v>
      </c>
      <c r="G1276" s="677">
        <f>IF(E1276&lt;=30,(0.48*E1276+4.05)*F1276,((0.48*30+4.05)+0.4*(E1276-30))*F1276)</f>
        <v>1.3419249999999998</v>
      </c>
      <c r="H1276" s="632"/>
      <c r="I1276" s="632"/>
      <c r="J1276" s="633">
        <f t="shared" si="996"/>
        <v>0</v>
      </c>
      <c r="K1276" s="634"/>
      <c r="L1276" s="107"/>
      <c r="M1276" s="107"/>
      <c r="N1276" s="108">
        <f t="shared" si="998"/>
        <v>0</v>
      </c>
      <c r="O1276" s="108">
        <f t="shared" si="999"/>
        <v>0</v>
      </c>
      <c r="P1276" s="109"/>
      <c r="Q1276" s="107">
        <f t="shared" si="1000"/>
        <v>0</v>
      </c>
      <c r="R1276" s="107">
        <f t="shared" si="1000"/>
        <v>0</v>
      </c>
      <c r="S1276" s="108">
        <f t="shared" si="1001"/>
        <v>0</v>
      </c>
      <c r="T1276" s="110">
        <f t="shared" si="997"/>
        <v>0</v>
      </c>
      <c r="U1276" s="109"/>
      <c r="V1276" s="111" t="str">
        <f>IF(T1275&gt;0,"xx",IF(O1275&gt;0,"xy",""))</f>
        <v/>
      </c>
      <c r="W1276" s="613" t="str">
        <f t="shared" si="994"/>
        <v/>
      </c>
      <c r="X1276" s="613" t="str">
        <f t="shared" si="966"/>
        <v/>
      </c>
      <c r="Y1276" s="613" t="str">
        <f t="shared" si="995"/>
        <v/>
      </c>
    </row>
    <row r="1277" spans="1:25" ht="13.8" hidden="1" thickBot="1">
      <c r="A1277" s="196" t="s">
        <v>175</v>
      </c>
      <c r="B1277" s="197"/>
      <c r="C1277" s="635" t="s">
        <v>303</v>
      </c>
      <c r="D1277" s="636"/>
      <c r="E1277" s="637">
        <v>180</v>
      </c>
      <c r="F1277" s="638">
        <v>3.3599999999999998E-2</v>
      </c>
      <c r="G1277" s="671">
        <f>IF(E1277&lt;=30,(0.66*E1277+1.38)*F1277,((0.66*30+1.38)+0.55*(E1277-30))*F1277)</f>
        <v>3.4836480000000001</v>
      </c>
      <c r="H1277" s="632"/>
      <c r="I1277" s="632"/>
      <c r="J1277" s="633">
        <f t="shared" si="996"/>
        <v>0</v>
      </c>
      <c r="K1277" s="634"/>
      <c r="L1277" s="107"/>
      <c r="M1277" s="107"/>
      <c r="N1277" s="108">
        <f t="shared" si="998"/>
        <v>0</v>
      </c>
      <c r="O1277" s="108">
        <f t="shared" si="999"/>
        <v>0</v>
      </c>
      <c r="P1277" s="109"/>
      <c r="Q1277" s="107">
        <f t="shared" si="1000"/>
        <v>0</v>
      </c>
      <c r="R1277" s="107">
        <f t="shared" si="1000"/>
        <v>0</v>
      </c>
      <c r="S1277" s="108">
        <f t="shared" si="1001"/>
        <v>0</v>
      </c>
      <c r="T1277" s="110">
        <f t="shared" si="997"/>
        <v>0</v>
      </c>
      <c r="U1277" s="109"/>
      <c r="V1277" s="111" t="str">
        <f>IF(T1275&gt;0,"xx",IF(O1275&gt;0,"xy",""))</f>
        <v/>
      </c>
      <c r="W1277" s="613" t="str">
        <f t="shared" si="994"/>
        <v/>
      </c>
      <c r="X1277" s="613" t="str">
        <f t="shared" si="966"/>
        <v/>
      </c>
      <c r="Y1277" s="613" t="str">
        <f t="shared" si="995"/>
        <v/>
      </c>
    </row>
    <row r="1278" spans="1:25" ht="13.8" hidden="1" thickBot="1">
      <c r="A1278" s="196" t="s">
        <v>175</v>
      </c>
      <c r="B1278" s="197"/>
      <c r="C1278" s="635" t="s">
        <v>427</v>
      </c>
      <c r="D1278" s="636"/>
      <c r="E1278" s="637">
        <v>20</v>
      </c>
      <c r="F1278" s="638">
        <v>1.44</v>
      </c>
      <c r="G1278" s="667">
        <f>IF(E1278&lt;=30,(0.66*E1278+1.38)*F1278,((0.66*30+1.38)+0.55*(E1278-30))*F1278)</f>
        <v>20.995200000000001</v>
      </c>
      <c r="H1278" s="632"/>
      <c r="I1278" s="632"/>
      <c r="J1278" s="633">
        <f t="shared" si="996"/>
        <v>0</v>
      </c>
      <c r="K1278" s="634"/>
      <c r="L1278" s="107"/>
      <c r="M1278" s="107"/>
      <c r="N1278" s="108">
        <f t="shared" si="998"/>
        <v>0</v>
      </c>
      <c r="O1278" s="108">
        <f t="shared" si="999"/>
        <v>0</v>
      </c>
      <c r="P1278" s="109"/>
      <c r="Q1278" s="107">
        <f t="shared" si="1000"/>
        <v>0</v>
      </c>
      <c r="R1278" s="107">
        <f t="shared" si="1000"/>
        <v>0</v>
      </c>
      <c r="S1278" s="108">
        <f t="shared" si="1001"/>
        <v>0</v>
      </c>
      <c r="T1278" s="110">
        <f t="shared" si="997"/>
        <v>0</v>
      </c>
      <c r="U1278" s="109"/>
      <c r="V1278" s="111" t="str">
        <f>IF(T1275&gt;0,"xx",IF(O1275&gt;0,"xy",""))</f>
        <v/>
      </c>
      <c r="W1278" s="613" t="str">
        <f t="shared" si="994"/>
        <v/>
      </c>
      <c r="X1278" s="613" t="str">
        <f t="shared" si="966"/>
        <v/>
      </c>
      <c r="Y1278" s="613" t="str">
        <f t="shared" si="995"/>
        <v/>
      </c>
    </row>
    <row r="1279" spans="1:25" ht="13.8" hidden="1" thickBot="1">
      <c r="A1279" s="196" t="s">
        <v>1034</v>
      </c>
      <c r="B1279" s="197" t="s">
        <v>232</v>
      </c>
      <c r="C1279" s="635" t="s">
        <v>461</v>
      </c>
      <c r="D1279" s="636"/>
      <c r="E1279" s="637"/>
      <c r="F1279" s="638"/>
      <c r="G1279" s="639">
        <f>SUM(G1280:G1282)</f>
        <v>30.083805000000002</v>
      </c>
      <c r="H1279" s="632">
        <v>705.86</v>
      </c>
      <c r="I1279" s="632">
        <f>IF(ISBLANK(H1279),"",SUM(G1279:H1279))</f>
        <v>735.943805</v>
      </c>
      <c r="J1279" s="633">
        <f t="shared" si="996"/>
        <v>947.45</v>
      </c>
      <c r="K1279" s="634" t="s">
        <v>20</v>
      </c>
      <c r="L1279" s="107"/>
      <c r="M1279" s="107"/>
      <c r="N1279" s="108">
        <f t="shared" si="998"/>
        <v>0</v>
      </c>
      <c r="O1279" s="108">
        <f t="shared" si="999"/>
        <v>0</v>
      </c>
      <c r="P1279" s="109"/>
      <c r="Q1279" s="107">
        <f t="shared" si="1000"/>
        <v>0</v>
      </c>
      <c r="R1279" s="107">
        <f t="shared" si="1000"/>
        <v>0</v>
      </c>
      <c r="S1279" s="108">
        <f t="shared" si="1001"/>
        <v>0</v>
      </c>
      <c r="T1279" s="110">
        <f t="shared" si="997"/>
        <v>0</v>
      </c>
      <c r="U1279" s="109"/>
      <c r="W1279" s="613" t="str">
        <f t="shared" si="994"/>
        <v/>
      </c>
      <c r="X1279" s="613" t="str">
        <f t="shared" si="966"/>
        <v/>
      </c>
      <c r="Y1279" s="613" t="str">
        <f t="shared" si="995"/>
        <v/>
      </c>
    </row>
    <row r="1280" spans="1:25" ht="13.8" hidden="1" thickBot="1">
      <c r="A1280" s="196" t="s">
        <v>175</v>
      </c>
      <c r="B1280" s="197"/>
      <c r="C1280" s="635" t="s">
        <v>241</v>
      </c>
      <c r="D1280" s="636"/>
      <c r="E1280" s="637">
        <v>500</v>
      </c>
      <c r="F1280" s="638">
        <v>8.0999999999999996E-3</v>
      </c>
      <c r="G1280" s="677">
        <f>IF(E1280&lt;=30,(0.48*E1280+4.05)*F1280,((0.48*30+4.05)+0.4*(E1280-30))*F1280)</f>
        <v>1.6722449999999998</v>
      </c>
      <c r="H1280" s="632"/>
      <c r="I1280" s="632"/>
      <c r="J1280" s="633">
        <f t="shared" si="996"/>
        <v>0</v>
      </c>
      <c r="K1280" s="634"/>
      <c r="L1280" s="107"/>
      <c r="M1280" s="107"/>
      <c r="N1280" s="108">
        <f t="shared" si="998"/>
        <v>0</v>
      </c>
      <c r="O1280" s="108">
        <f t="shared" si="999"/>
        <v>0</v>
      </c>
      <c r="P1280" s="109"/>
      <c r="Q1280" s="107">
        <f t="shared" si="1000"/>
        <v>0</v>
      </c>
      <c r="R1280" s="107">
        <f t="shared" si="1000"/>
        <v>0</v>
      </c>
      <c r="S1280" s="108">
        <f t="shared" si="1001"/>
        <v>0</v>
      </c>
      <c r="T1280" s="110">
        <f t="shared" si="997"/>
        <v>0</v>
      </c>
      <c r="U1280" s="109"/>
      <c r="V1280" s="111" t="str">
        <f>IF(T1279&gt;0,"xx",IF(O1279&gt;0,"xy",""))</f>
        <v/>
      </c>
      <c r="W1280" s="613" t="str">
        <f t="shared" si="994"/>
        <v/>
      </c>
      <c r="X1280" s="613" t="str">
        <f t="shared" si="966"/>
        <v/>
      </c>
      <c r="Y1280" s="613" t="str">
        <f t="shared" ref="Y1280:Y1343" si="1002">IF(V1280="X","x",IF(T1280&gt;0,"x",""))</f>
        <v/>
      </c>
    </row>
    <row r="1281" spans="1:25" ht="13.8" hidden="1" thickBot="1">
      <c r="A1281" s="196" t="s">
        <v>175</v>
      </c>
      <c r="B1281" s="197"/>
      <c r="C1281" s="635" t="s">
        <v>303</v>
      </c>
      <c r="D1281" s="636"/>
      <c r="E1281" s="637">
        <v>180</v>
      </c>
      <c r="F1281" s="638">
        <v>4.2000000000000003E-2</v>
      </c>
      <c r="G1281" s="671">
        <f>IF(E1281&lt;=30,(0.66*E1281+1.38)*F1281,((0.66*30+1.38)+0.55*(E1281-30))*F1281)</f>
        <v>4.3545600000000002</v>
      </c>
      <c r="H1281" s="632"/>
      <c r="I1281" s="632"/>
      <c r="J1281" s="633">
        <f t="shared" si="996"/>
        <v>0</v>
      </c>
      <c r="K1281" s="634"/>
      <c r="L1281" s="107"/>
      <c r="M1281" s="107"/>
      <c r="N1281" s="108">
        <f t="shared" si="998"/>
        <v>0</v>
      </c>
      <c r="O1281" s="108">
        <f t="shared" si="999"/>
        <v>0</v>
      </c>
      <c r="P1281" s="109"/>
      <c r="Q1281" s="107">
        <f t="shared" si="1000"/>
        <v>0</v>
      </c>
      <c r="R1281" s="107">
        <f t="shared" si="1000"/>
        <v>0</v>
      </c>
      <c r="S1281" s="108">
        <f t="shared" si="1001"/>
        <v>0</v>
      </c>
      <c r="T1281" s="110">
        <f t="shared" si="997"/>
        <v>0</v>
      </c>
      <c r="U1281" s="109"/>
      <c r="V1281" s="111" t="str">
        <f>IF(T1279&gt;0,"xx",IF(O1279&gt;0,"xy",""))</f>
        <v/>
      </c>
      <c r="W1281" s="613" t="str">
        <f t="shared" si="994"/>
        <v/>
      </c>
      <c r="X1281" s="613" t="str">
        <f t="shared" si="966"/>
        <v/>
      </c>
      <c r="Y1281" s="613" t="str">
        <f t="shared" si="1002"/>
        <v/>
      </c>
    </row>
    <row r="1282" spans="1:25" ht="13.8" hidden="1" thickBot="1">
      <c r="A1282" s="196" t="s">
        <v>175</v>
      </c>
      <c r="B1282" s="197"/>
      <c r="C1282" s="635" t="s">
        <v>427</v>
      </c>
      <c r="D1282" s="636"/>
      <c r="E1282" s="637">
        <v>20</v>
      </c>
      <c r="F1282" s="638">
        <v>1.65</v>
      </c>
      <c r="G1282" s="667">
        <f>IF(E1282&lt;=30,(0.66*E1282+1.38)*F1282,((0.66*30+1.38)+0.55*(E1282-30))*F1282)</f>
        <v>24.057000000000002</v>
      </c>
      <c r="H1282" s="632"/>
      <c r="I1282" s="632"/>
      <c r="J1282" s="633">
        <f t="shared" si="996"/>
        <v>0</v>
      </c>
      <c r="K1282" s="634"/>
      <c r="L1282" s="107"/>
      <c r="M1282" s="107"/>
      <c r="N1282" s="108">
        <f t="shared" si="998"/>
        <v>0</v>
      </c>
      <c r="O1282" s="108">
        <f t="shared" si="999"/>
        <v>0</v>
      </c>
      <c r="P1282" s="109"/>
      <c r="Q1282" s="107">
        <f t="shared" si="1000"/>
        <v>0</v>
      </c>
      <c r="R1282" s="107">
        <f t="shared" si="1000"/>
        <v>0</v>
      </c>
      <c r="S1282" s="108">
        <f t="shared" si="1001"/>
        <v>0</v>
      </c>
      <c r="T1282" s="110">
        <f t="shared" si="997"/>
        <v>0</v>
      </c>
      <c r="U1282" s="109"/>
      <c r="V1282" s="111" t="str">
        <f>IF(T1279&gt;0,"xx",IF(O1279&gt;0,"xy",""))</f>
        <v/>
      </c>
      <c r="W1282" s="613" t="str">
        <f t="shared" si="994"/>
        <v/>
      </c>
      <c r="X1282" s="613" t="str">
        <f t="shared" si="966"/>
        <v/>
      </c>
      <c r="Y1282" s="613" t="str">
        <f t="shared" si="1002"/>
        <v/>
      </c>
    </row>
    <row r="1283" spans="1:25" ht="13.8" hidden="1" thickBot="1">
      <c r="A1283" s="196" t="s">
        <v>1018</v>
      </c>
      <c r="B1283" s="197" t="s">
        <v>232</v>
      </c>
      <c r="C1283" s="635" t="s">
        <v>462</v>
      </c>
      <c r="D1283" s="636"/>
      <c r="E1283" s="637"/>
      <c r="F1283" s="638"/>
      <c r="G1283" s="639">
        <f>SUM(G1284:G1286)</f>
        <v>36.298258000000004</v>
      </c>
      <c r="H1283" s="632">
        <v>1091.6616000000001</v>
      </c>
      <c r="I1283" s="632">
        <f>IF(ISBLANK(H1283),"",SUM(G1283:H1283))</f>
        <v>1127.9598580000002</v>
      </c>
      <c r="J1283" s="633">
        <f t="shared" si="996"/>
        <v>1452.14</v>
      </c>
      <c r="K1283" s="634" t="s">
        <v>20</v>
      </c>
      <c r="L1283" s="107"/>
      <c r="M1283" s="107"/>
      <c r="N1283" s="108">
        <f t="shared" si="998"/>
        <v>0</v>
      </c>
      <c r="O1283" s="108">
        <f t="shared" si="999"/>
        <v>0</v>
      </c>
      <c r="P1283" s="109"/>
      <c r="Q1283" s="107">
        <f t="shared" si="1000"/>
        <v>0</v>
      </c>
      <c r="R1283" s="107">
        <f t="shared" si="1000"/>
        <v>0</v>
      </c>
      <c r="S1283" s="108">
        <f t="shared" si="1001"/>
        <v>0</v>
      </c>
      <c r="T1283" s="110">
        <f t="shared" si="997"/>
        <v>0</v>
      </c>
      <c r="U1283" s="109"/>
      <c r="W1283" s="613" t="str">
        <f t="shared" si="994"/>
        <v/>
      </c>
      <c r="X1283" s="613" t="str">
        <f t="shared" si="966"/>
        <v/>
      </c>
      <c r="Y1283" s="613" t="str">
        <f t="shared" si="1002"/>
        <v/>
      </c>
    </row>
    <row r="1284" spans="1:25" ht="13.8" hidden="1" thickBot="1">
      <c r="A1284" s="196" t="s">
        <v>175</v>
      </c>
      <c r="B1284" s="197"/>
      <c r="C1284" s="635" t="s">
        <v>241</v>
      </c>
      <c r="D1284" s="636"/>
      <c r="E1284" s="637">
        <v>500</v>
      </c>
      <c r="F1284" s="638">
        <v>9.1999999999999998E-3</v>
      </c>
      <c r="G1284" s="677">
        <f>IF(E1284&lt;=30,(0.48*E1284+4.05)*F1284,((0.48*30+4.05)+0.4*(E1284-30))*F1284)</f>
        <v>1.8993399999999998</v>
      </c>
      <c r="H1284" s="632"/>
      <c r="I1284" s="632"/>
      <c r="J1284" s="633">
        <f t="shared" si="996"/>
        <v>0</v>
      </c>
      <c r="K1284" s="634"/>
      <c r="L1284" s="107"/>
      <c r="M1284" s="107"/>
      <c r="N1284" s="108">
        <f t="shared" si="998"/>
        <v>0</v>
      </c>
      <c r="O1284" s="108">
        <f t="shared" si="999"/>
        <v>0</v>
      </c>
      <c r="P1284" s="109"/>
      <c r="Q1284" s="107">
        <f t="shared" si="1000"/>
        <v>0</v>
      </c>
      <c r="R1284" s="107">
        <f t="shared" si="1000"/>
        <v>0</v>
      </c>
      <c r="S1284" s="108">
        <f t="shared" si="1001"/>
        <v>0</v>
      </c>
      <c r="T1284" s="110">
        <f t="shared" si="997"/>
        <v>0</v>
      </c>
      <c r="U1284" s="109"/>
      <c r="V1284" s="111" t="str">
        <f>IF(T1283&gt;0,"xx",IF(O1283&gt;0,"xy",""))</f>
        <v/>
      </c>
      <c r="W1284" s="613" t="str">
        <f t="shared" si="994"/>
        <v/>
      </c>
      <c r="X1284" s="613" t="str">
        <f t="shared" si="966"/>
        <v/>
      </c>
      <c r="Y1284" s="613" t="str">
        <f t="shared" si="1002"/>
        <v/>
      </c>
    </row>
    <row r="1285" spans="1:25" ht="13.8" hidden="1" thickBot="1">
      <c r="A1285" s="196" t="s">
        <v>175</v>
      </c>
      <c r="B1285" s="197"/>
      <c r="C1285" s="635" t="s">
        <v>303</v>
      </c>
      <c r="D1285" s="636"/>
      <c r="E1285" s="637">
        <v>180</v>
      </c>
      <c r="F1285" s="638">
        <v>4.7899999999999998E-2</v>
      </c>
      <c r="G1285" s="671">
        <f>IF(E1285&lt;=30,(0.66*E1285+1.38)*F1285,((0.66*30+1.38)+0.55*(E1285-30))*F1285)</f>
        <v>4.966272</v>
      </c>
      <c r="H1285" s="632"/>
      <c r="I1285" s="632"/>
      <c r="J1285" s="633">
        <f t="shared" si="996"/>
        <v>0</v>
      </c>
      <c r="K1285" s="634"/>
      <c r="L1285" s="107"/>
      <c r="M1285" s="107"/>
      <c r="N1285" s="108">
        <f t="shared" si="998"/>
        <v>0</v>
      </c>
      <c r="O1285" s="108">
        <f t="shared" si="999"/>
        <v>0</v>
      </c>
      <c r="P1285" s="109"/>
      <c r="Q1285" s="107">
        <f t="shared" si="1000"/>
        <v>0</v>
      </c>
      <c r="R1285" s="107">
        <f t="shared" si="1000"/>
        <v>0</v>
      </c>
      <c r="S1285" s="108">
        <f t="shared" si="1001"/>
        <v>0</v>
      </c>
      <c r="T1285" s="110">
        <f t="shared" si="997"/>
        <v>0</v>
      </c>
      <c r="U1285" s="109"/>
      <c r="V1285" s="111" t="str">
        <f>IF(T1283&gt;0,"xx",IF(O1283&gt;0,"xy",""))</f>
        <v/>
      </c>
      <c r="W1285" s="613" t="str">
        <f t="shared" si="994"/>
        <v/>
      </c>
      <c r="X1285" s="613" t="str">
        <f t="shared" si="966"/>
        <v/>
      </c>
      <c r="Y1285" s="613" t="str">
        <f t="shared" si="1002"/>
        <v/>
      </c>
    </row>
    <row r="1286" spans="1:25" ht="13.8" hidden="1" thickBot="1">
      <c r="A1286" s="196" t="s">
        <v>175</v>
      </c>
      <c r="B1286" s="197"/>
      <c r="C1286" s="635" t="s">
        <v>427</v>
      </c>
      <c r="D1286" s="636"/>
      <c r="E1286" s="637">
        <v>20</v>
      </c>
      <c r="F1286" s="638">
        <v>2.0186999999999999</v>
      </c>
      <c r="G1286" s="667">
        <f>IF(E1286&lt;=30,(0.66*E1286+1.38)*F1286,((0.66*30+1.38)+0.55*(E1286-30))*F1286)</f>
        <v>29.432646000000002</v>
      </c>
      <c r="H1286" s="632"/>
      <c r="I1286" s="632"/>
      <c r="J1286" s="633">
        <f t="shared" si="996"/>
        <v>0</v>
      </c>
      <c r="K1286" s="634"/>
      <c r="L1286" s="107"/>
      <c r="M1286" s="107"/>
      <c r="N1286" s="108">
        <f t="shared" si="998"/>
        <v>0</v>
      </c>
      <c r="O1286" s="108">
        <f t="shared" si="999"/>
        <v>0</v>
      </c>
      <c r="P1286" s="109"/>
      <c r="Q1286" s="107">
        <f t="shared" ref="Q1286:R1371" si="1003">L1286</f>
        <v>0</v>
      </c>
      <c r="R1286" s="107">
        <f t="shared" si="1003"/>
        <v>0</v>
      </c>
      <c r="S1286" s="108">
        <f t="shared" si="1001"/>
        <v>0</v>
      </c>
      <c r="T1286" s="110">
        <f t="shared" si="997"/>
        <v>0</v>
      </c>
      <c r="U1286" s="109"/>
      <c r="V1286" s="111" t="str">
        <f>IF(T1283&gt;0,"xx",IF(O1283&gt;0,"xy",""))</f>
        <v/>
      </c>
      <c r="W1286" s="613" t="str">
        <f t="shared" si="994"/>
        <v/>
      </c>
      <c r="X1286" s="613" t="str">
        <f t="shared" si="966"/>
        <v/>
      </c>
      <c r="Y1286" s="613" t="str">
        <f t="shared" si="1002"/>
        <v/>
      </c>
    </row>
    <row r="1287" spans="1:25" ht="13.8" hidden="1" thickBot="1">
      <c r="A1287" s="196" t="s">
        <v>1035</v>
      </c>
      <c r="B1287" s="197" t="s">
        <v>232</v>
      </c>
      <c r="C1287" s="635" t="s">
        <v>463</v>
      </c>
      <c r="D1287" s="636"/>
      <c r="E1287" s="637"/>
      <c r="F1287" s="638"/>
      <c r="G1287" s="639">
        <f>SUM(G1288:G1290)</f>
        <v>38.575037000000002</v>
      </c>
      <c r="H1287" s="632">
        <v>1911.4900000000002</v>
      </c>
      <c r="I1287" s="632">
        <f>IF(ISBLANK(H1287),"",SUM(G1287:H1287))</f>
        <v>1950.0650370000003</v>
      </c>
      <c r="J1287" s="633">
        <f t="shared" si="996"/>
        <v>2510.5100000000002</v>
      </c>
      <c r="K1287" s="634" t="s">
        <v>20</v>
      </c>
      <c r="L1287" s="107"/>
      <c r="M1287" s="107"/>
      <c r="N1287" s="108">
        <f t="shared" si="998"/>
        <v>0</v>
      </c>
      <c r="O1287" s="108">
        <f t="shared" si="999"/>
        <v>0</v>
      </c>
      <c r="P1287" s="109"/>
      <c r="Q1287" s="107">
        <f t="shared" si="1003"/>
        <v>0</v>
      </c>
      <c r="R1287" s="107">
        <f t="shared" si="1003"/>
        <v>0</v>
      </c>
      <c r="S1287" s="108">
        <f t="shared" si="1001"/>
        <v>0</v>
      </c>
      <c r="T1287" s="110">
        <f t="shared" si="997"/>
        <v>0</v>
      </c>
      <c r="U1287" s="109"/>
      <c r="W1287" s="613" t="str">
        <f t="shared" si="994"/>
        <v/>
      </c>
      <c r="X1287" s="613" t="str">
        <f t="shared" ref="X1287:X1374" si="1004">IF(V1287="X","x",IF(V1287="y","x",IF(V1287="xx","x",IF(T1287&gt;0,"x",""))))</f>
        <v/>
      </c>
      <c r="Y1287" s="613" t="str">
        <f t="shared" si="1002"/>
        <v/>
      </c>
    </row>
    <row r="1288" spans="1:25" ht="13.8" hidden="1" thickBot="1">
      <c r="A1288" s="196" t="s">
        <v>175</v>
      </c>
      <c r="B1288" s="197"/>
      <c r="C1288" s="635" t="s">
        <v>241</v>
      </c>
      <c r="D1288" s="636"/>
      <c r="E1288" s="637">
        <v>500</v>
      </c>
      <c r="F1288" s="638">
        <v>9.7000000000000003E-3</v>
      </c>
      <c r="G1288" s="677">
        <f>IF(E1288&lt;=30,(0.48*E1288+4.05)*F1288,((0.48*30+4.05)+0.4*(E1288-30))*F1288)</f>
        <v>2.0025650000000002</v>
      </c>
      <c r="H1288" s="632"/>
      <c r="I1288" s="632"/>
      <c r="J1288" s="633">
        <f t="shared" si="996"/>
        <v>0</v>
      </c>
      <c r="K1288" s="634"/>
      <c r="L1288" s="107"/>
      <c r="M1288" s="107"/>
      <c r="N1288" s="108">
        <f t="shared" si="998"/>
        <v>0</v>
      </c>
      <c r="O1288" s="108">
        <f t="shared" si="999"/>
        <v>0</v>
      </c>
      <c r="P1288" s="109"/>
      <c r="Q1288" s="107">
        <f t="shared" si="1003"/>
        <v>0</v>
      </c>
      <c r="R1288" s="107">
        <f t="shared" si="1003"/>
        <v>0</v>
      </c>
      <c r="S1288" s="108">
        <f t="shared" si="1001"/>
        <v>0</v>
      </c>
      <c r="T1288" s="110">
        <f t="shared" si="997"/>
        <v>0</v>
      </c>
      <c r="U1288" s="109"/>
      <c r="V1288" s="111" t="str">
        <f>IF(T1287&gt;0,"xx",IF(O1287&gt;0,"xy",""))</f>
        <v/>
      </c>
      <c r="W1288" s="613" t="str">
        <f t="shared" si="994"/>
        <v/>
      </c>
      <c r="X1288" s="613" t="str">
        <f t="shared" si="1004"/>
        <v/>
      </c>
      <c r="Y1288" s="613" t="str">
        <f t="shared" si="1002"/>
        <v/>
      </c>
    </row>
    <row r="1289" spans="1:25" ht="13.8" hidden="1" thickBot="1">
      <c r="A1289" s="196" t="s">
        <v>175</v>
      </c>
      <c r="B1289" s="197"/>
      <c r="C1289" s="635" t="s">
        <v>303</v>
      </c>
      <c r="D1289" s="636"/>
      <c r="E1289" s="637">
        <v>180</v>
      </c>
      <c r="F1289" s="638">
        <v>5.04E-2</v>
      </c>
      <c r="G1289" s="671">
        <f>IF(E1289&lt;=30,(0.66*E1289+1.38)*F1289,((0.66*30+1.38)+0.55*(E1289-30))*F1289)</f>
        <v>5.2254720000000008</v>
      </c>
      <c r="H1289" s="632"/>
      <c r="I1289" s="632"/>
      <c r="J1289" s="633">
        <f t="shared" si="996"/>
        <v>0</v>
      </c>
      <c r="K1289" s="634"/>
      <c r="L1289" s="107"/>
      <c r="M1289" s="107"/>
      <c r="N1289" s="108">
        <f t="shared" si="998"/>
        <v>0</v>
      </c>
      <c r="O1289" s="108">
        <f t="shared" si="999"/>
        <v>0</v>
      </c>
      <c r="P1289" s="109"/>
      <c r="Q1289" s="107">
        <f t="shared" si="1003"/>
        <v>0</v>
      </c>
      <c r="R1289" s="107">
        <f t="shared" si="1003"/>
        <v>0</v>
      </c>
      <c r="S1289" s="108">
        <f t="shared" si="1001"/>
        <v>0</v>
      </c>
      <c r="T1289" s="110">
        <f t="shared" si="997"/>
        <v>0</v>
      </c>
      <c r="U1289" s="109"/>
      <c r="V1289" s="111" t="str">
        <f>IF(T1287&gt;0,"xx",IF(O1287&gt;0,"xy",""))</f>
        <v/>
      </c>
      <c r="W1289" s="613" t="str">
        <f t="shared" si="994"/>
        <v/>
      </c>
      <c r="X1289" s="613" t="str">
        <f t="shared" si="1004"/>
        <v/>
      </c>
      <c r="Y1289" s="613" t="str">
        <f t="shared" si="1002"/>
        <v/>
      </c>
    </row>
    <row r="1290" spans="1:25" ht="13.8" hidden="1" thickBot="1">
      <c r="A1290" s="196" t="s">
        <v>175</v>
      </c>
      <c r="B1290" s="197"/>
      <c r="C1290" s="635" t="s">
        <v>427</v>
      </c>
      <c r="D1290" s="636"/>
      <c r="E1290" s="637">
        <v>20</v>
      </c>
      <c r="F1290" s="638">
        <v>2.15</v>
      </c>
      <c r="G1290" s="667">
        <f>IF(E1290&lt;=30,(0.66*E1290+1.38)*F1290,((0.66*30+1.38)+0.55*(E1290-30))*F1290)</f>
        <v>31.347000000000001</v>
      </c>
      <c r="H1290" s="632"/>
      <c r="I1290" s="632"/>
      <c r="J1290" s="633">
        <f t="shared" si="996"/>
        <v>0</v>
      </c>
      <c r="K1290" s="634"/>
      <c r="L1290" s="107"/>
      <c r="M1290" s="107"/>
      <c r="N1290" s="108">
        <f t="shared" si="998"/>
        <v>0</v>
      </c>
      <c r="O1290" s="108">
        <f t="shared" si="999"/>
        <v>0</v>
      </c>
      <c r="P1290" s="109"/>
      <c r="Q1290" s="107">
        <f t="shared" si="1003"/>
        <v>0</v>
      </c>
      <c r="R1290" s="107">
        <f t="shared" si="1003"/>
        <v>0</v>
      </c>
      <c r="S1290" s="108">
        <f t="shared" si="1001"/>
        <v>0</v>
      </c>
      <c r="T1290" s="110">
        <f t="shared" si="997"/>
        <v>0</v>
      </c>
      <c r="U1290" s="109"/>
      <c r="V1290" s="111" t="str">
        <f>IF(T1287&gt;0,"xx",IF(O1287&gt;0,"xy",""))</f>
        <v/>
      </c>
      <c r="W1290" s="613" t="str">
        <f t="shared" si="994"/>
        <v/>
      </c>
      <c r="X1290" s="613" t="str">
        <f t="shared" si="1004"/>
        <v/>
      </c>
      <c r="Y1290" s="613" t="str">
        <f t="shared" si="1002"/>
        <v/>
      </c>
    </row>
    <row r="1291" spans="1:25" ht="13.8" hidden="1" thickBot="1">
      <c r="A1291" s="196">
        <v>610400</v>
      </c>
      <c r="B1291" s="197" t="s">
        <v>232</v>
      </c>
      <c r="C1291" s="635" t="s">
        <v>464</v>
      </c>
      <c r="D1291" s="636"/>
      <c r="E1291" s="637"/>
      <c r="F1291" s="638"/>
      <c r="G1291" s="639">
        <f>SUM(G1292:G1294)</f>
        <v>3.0328550000000005</v>
      </c>
      <c r="H1291" s="632">
        <v>176.75000000000003</v>
      </c>
      <c r="I1291" s="632">
        <f>IF(ISBLANK(H1291),"",SUM(G1291:H1291))*0.9</f>
        <v>161.80456950000004</v>
      </c>
      <c r="J1291" s="633">
        <f t="shared" si="996"/>
        <v>208.31</v>
      </c>
      <c r="K1291" s="634" t="s">
        <v>20</v>
      </c>
      <c r="L1291" s="107"/>
      <c r="M1291" s="107"/>
      <c r="N1291" s="108">
        <f t="shared" si="998"/>
        <v>0</v>
      </c>
      <c r="O1291" s="108">
        <f t="shared" si="999"/>
        <v>0</v>
      </c>
      <c r="P1291" s="109"/>
      <c r="Q1291" s="107">
        <f t="shared" si="1003"/>
        <v>0</v>
      </c>
      <c r="R1291" s="107">
        <f t="shared" si="1003"/>
        <v>0</v>
      </c>
      <c r="S1291" s="108">
        <f t="shared" si="1001"/>
        <v>0</v>
      </c>
      <c r="T1291" s="110">
        <f t="shared" si="997"/>
        <v>0</v>
      </c>
      <c r="U1291" s="109"/>
      <c r="W1291" s="613" t="str">
        <f t="shared" si="994"/>
        <v/>
      </c>
      <c r="X1291" s="613" t="str">
        <f t="shared" si="1004"/>
        <v/>
      </c>
      <c r="Y1291" s="613" t="str">
        <f t="shared" si="1002"/>
        <v/>
      </c>
    </row>
    <row r="1292" spans="1:25" ht="13.8" hidden="1" thickBot="1">
      <c r="A1292" s="196" t="s">
        <v>175</v>
      </c>
      <c r="B1292" s="197"/>
      <c r="C1292" s="635" t="s">
        <v>241</v>
      </c>
      <c r="D1292" s="636"/>
      <c r="E1292" s="637">
        <v>500</v>
      </c>
      <c r="F1292" s="638">
        <v>1.9E-3</v>
      </c>
      <c r="G1292" s="677">
        <f>IF(E1292&lt;=30,(0.48*E1292+4.05)*F1292,((0.48*30+4.05)+0.4*(E1292-30))*F1292)</f>
        <v>0.39225499999999996</v>
      </c>
      <c r="H1292" s="632"/>
      <c r="I1292" s="632"/>
      <c r="J1292" s="633">
        <f t="shared" si="996"/>
        <v>0</v>
      </c>
      <c r="K1292" s="634"/>
      <c r="L1292" s="107"/>
      <c r="M1292" s="107"/>
      <c r="N1292" s="108">
        <f t="shared" si="998"/>
        <v>0</v>
      </c>
      <c r="O1292" s="108">
        <f t="shared" si="999"/>
        <v>0</v>
      </c>
      <c r="P1292" s="109"/>
      <c r="Q1292" s="107">
        <f t="shared" si="1003"/>
        <v>0</v>
      </c>
      <c r="R1292" s="107">
        <f t="shared" si="1003"/>
        <v>0</v>
      </c>
      <c r="S1292" s="108">
        <f t="shared" si="1001"/>
        <v>0</v>
      </c>
      <c r="T1292" s="110">
        <f t="shared" si="997"/>
        <v>0</v>
      </c>
      <c r="U1292" s="109"/>
      <c r="V1292" s="111" t="str">
        <f>IF(T1291&gt;0,"xx",IF(O1291&gt;0,"xy",""))</f>
        <v/>
      </c>
      <c r="W1292" s="613" t="str">
        <f t="shared" si="994"/>
        <v/>
      </c>
      <c r="X1292" s="613" t="str">
        <f t="shared" si="1004"/>
        <v/>
      </c>
      <c r="Y1292" s="613" t="str">
        <f t="shared" si="1002"/>
        <v/>
      </c>
    </row>
    <row r="1293" spans="1:25" ht="13.8" hidden="1" thickBot="1">
      <c r="A1293" s="196" t="s">
        <v>175</v>
      </c>
      <c r="B1293" s="197"/>
      <c r="C1293" s="635" t="s">
        <v>303</v>
      </c>
      <c r="D1293" s="636"/>
      <c r="E1293" s="637">
        <v>180</v>
      </c>
      <c r="F1293" s="638">
        <v>0.01</v>
      </c>
      <c r="G1293" s="671">
        <f>IF(E1293&lt;=30,(0.66*E1293+1.38)*F1293,((0.66*30+1.38)+0.55*(E1293-30))*F1293)</f>
        <v>1.0368000000000002</v>
      </c>
      <c r="H1293" s="632"/>
      <c r="I1293" s="632"/>
      <c r="J1293" s="633">
        <f t="shared" si="996"/>
        <v>0</v>
      </c>
      <c r="K1293" s="634"/>
      <c r="L1293" s="107"/>
      <c r="M1293" s="107"/>
      <c r="N1293" s="108">
        <f t="shared" si="998"/>
        <v>0</v>
      </c>
      <c r="O1293" s="108">
        <f t="shared" si="999"/>
        <v>0</v>
      </c>
      <c r="P1293" s="109"/>
      <c r="Q1293" s="107">
        <f t="shared" si="1003"/>
        <v>0</v>
      </c>
      <c r="R1293" s="107">
        <f t="shared" si="1003"/>
        <v>0</v>
      </c>
      <c r="S1293" s="108">
        <f t="shared" si="1001"/>
        <v>0</v>
      </c>
      <c r="T1293" s="110">
        <f t="shared" si="997"/>
        <v>0</v>
      </c>
      <c r="U1293" s="109"/>
      <c r="V1293" s="111" t="str">
        <f>IF(T1291&gt;0,"xx",IF(O1291&gt;0,"xy",""))</f>
        <v/>
      </c>
      <c r="W1293" s="613" t="str">
        <f t="shared" si="994"/>
        <v/>
      </c>
      <c r="X1293" s="613" t="str">
        <f t="shared" si="1004"/>
        <v/>
      </c>
      <c r="Y1293" s="613" t="str">
        <f t="shared" si="1002"/>
        <v/>
      </c>
    </row>
    <row r="1294" spans="1:25" ht="13.8" hidden="1" thickBot="1">
      <c r="A1294" s="196" t="s">
        <v>175</v>
      </c>
      <c r="B1294" s="197"/>
      <c r="C1294" s="635" t="s">
        <v>427</v>
      </c>
      <c r="D1294" s="636"/>
      <c r="E1294" s="637">
        <v>20</v>
      </c>
      <c r="F1294" s="638">
        <v>0.11</v>
      </c>
      <c r="G1294" s="667">
        <f>IF(E1294&lt;=30,(0.66*E1294+1.38)*F1294,((0.66*30+1.38)+0.55*(E1294-30))*F1294)</f>
        <v>1.6038000000000001</v>
      </c>
      <c r="H1294" s="632"/>
      <c r="I1294" s="632"/>
      <c r="J1294" s="633">
        <f t="shared" si="996"/>
        <v>0</v>
      </c>
      <c r="K1294" s="634"/>
      <c r="L1294" s="107"/>
      <c r="M1294" s="107"/>
      <c r="N1294" s="108">
        <f t="shared" si="998"/>
        <v>0</v>
      </c>
      <c r="O1294" s="108">
        <f t="shared" si="999"/>
        <v>0</v>
      </c>
      <c r="P1294" s="109"/>
      <c r="Q1294" s="107">
        <f t="shared" si="1003"/>
        <v>0</v>
      </c>
      <c r="R1294" s="107">
        <f t="shared" si="1003"/>
        <v>0</v>
      </c>
      <c r="S1294" s="108">
        <f t="shared" si="1001"/>
        <v>0</v>
      </c>
      <c r="T1294" s="110">
        <f t="shared" si="997"/>
        <v>0</v>
      </c>
      <c r="U1294" s="109"/>
      <c r="V1294" s="111" t="str">
        <f>IF(T1291&gt;0,"xx",IF(O1291&gt;0,"xy",""))</f>
        <v/>
      </c>
      <c r="W1294" s="613" t="str">
        <f t="shared" si="994"/>
        <v/>
      </c>
      <c r="X1294" s="613" t="str">
        <f t="shared" si="1004"/>
        <v/>
      </c>
      <c r="Y1294" s="613" t="str">
        <f t="shared" si="1002"/>
        <v/>
      </c>
    </row>
    <row r="1295" spans="1:25" ht="13.8" hidden="1" thickBot="1">
      <c r="A1295" s="196" t="s">
        <v>1027</v>
      </c>
      <c r="B1295" s="197" t="s">
        <v>232</v>
      </c>
      <c r="C1295" s="635" t="s">
        <v>937</v>
      </c>
      <c r="D1295" s="636"/>
      <c r="E1295" s="637"/>
      <c r="F1295" s="638"/>
      <c r="G1295" s="639">
        <f>SUM(G1296:G1298)</f>
        <v>5.332891</v>
      </c>
      <c r="H1295" s="632">
        <v>205.93</v>
      </c>
      <c r="I1295" s="632">
        <f>IF(ISBLANK(H1295),"",SUM(G1295:H1295))*0.9</f>
        <v>190.13660189999999</v>
      </c>
      <c r="J1295" s="633">
        <f t="shared" si="996"/>
        <v>244.78</v>
      </c>
      <c r="K1295" s="634" t="s">
        <v>20</v>
      </c>
      <c r="L1295" s="107"/>
      <c r="M1295" s="107"/>
      <c r="N1295" s="108">
        <f t="shared" si="998"/>
        <v>0</v>
      </c>
      <c r="O1295" s="108">
        <f t="shared" si="999"/>
        <v>0</v>
      </c>
      <c r="P1295" s="109"/>
      <c r="Q1295" s="107">
        <f t="shared" si="1003"/>
        <v>0</v>
      </c>
      <c r="R1295" s="107">
        <f t="shared" si="1003"/>
        <v>0</v>
      </c>
      <c r="S1295" s="108">
        <f t="shared" si="1001"/>
        <v>0</v>
      </c>
      <c r="T1295" s="110">
        <f t="shared" si="997"/>
        <v>0</v>
      </c>
      <c r="U1295" s="109"/>
      <c r="W1295" s="613" t="str">
        <f t="shared" si="994"/>
        <v/>
      </c>
      <c r="X1295" s="613" t="str">
        <f t="shared" si="1004"/>
        <v/>
      </c>
      <c r="Y1295" s="613" t="str">
        <f t="shared" si="1002"/>
        <v/>
      </c>
    </row>
    <row r="1296" spans="1:25" ht="13.8" hidden="1" thickBot="1">
      <c r="A1296" s="196" t="s">
        <v>175</v>
      </c>
      <c r="B1296" s="197"/>
      <c r="C1296" s="635" t="s">
        <v>241</v>
      </c>
      <c r="D1296" s="636"/>
      <c r="E1296" s="637">
        <v>500</v>
      </c>
      <c r="F1296" s="638">
        <v>2.3E-3</v>
      </c>
      <c r="G1296" s="677">
        <f>IF(E1296&lt;=30,(0.48*E1296+4.05)*F1296,((0.48*30+4.05)+0.4*(E1296-30))*F1296)</f>
        <v>0.47483499999999995</v>
      </c>
      <c r="H1296" s="632"/>
      <c r="I1296" s="632"/>
      <c r="J1296" s="633">
        <f t="shared" si="996"/>
        <v>0</v>
      </c>
      <c r="K1296" s="634"/>
      <c r="L1296" s="107"/>
      <c r="M1296" s="107"/>
      <c r="N1296" s="108">
        <f t="shared" si="998"/>
        <v>0</v>
      </c>
      <c r="O1296" s="108">
        <f t="shared" si="999"/>
        <v>0</v>
      </c>
      <c r="P1296" s="109"/>
      <c r="Q1296" s="107">
        <f t="shared" si="1003"/>
        <v>0</v>
      </c>
      <c r="R1296" s="107">
        <f t="shared" si="1003"/>
        <v>0</v>
      </c>
      <c r="S1296" s="108">
        <f t="shared" si="1001"/>
        <v>0</v>
      </c>
      <c r="T1296" s="110">
        <f t="shared" si="997"/>
        <v>0</v>
      </c>
      <c r="U1296" s="109"/>
      <c r="V1296" s="111" t="str">
        <f>IF(T1295&gt;0,"xx",IF(O1295&gt;0,"xy",""))</f>
        <v/>
      </c>
      <c r="W1296" s="613" t="str">
        <f t="shared" si="994"/>
        <v/>
      </c>
      <c r="X1296" s="613" t="str">
        <f t="shared" si="1004"/>
        <v/>
      </c>
      <c r="Y1296" s="613" t="str">
        <f t="shared" si="1002"/>
        <v/>
      </c>
    </row>
    <row r="1297" spans="1:25" ht="13.8" hidden="1" thickBot="1">
      <c r="A1297" s="196" t="s">
        <v>175</v>
      </c>
      <c r="B1297" s="197"/>
      <c r="C1297" s="635" t="s">
        <v>303</v>
      </c>
      <c r="D1297" s="636"/>
      <c r="E1297" s="637">
        <v>180</v>
      </c>
      <c r="F1297" s="638">
        <v>1.17E-2</v>
      </c>
      <c r="G1297" s="671">
        <f>IF(E1297&lt;=30,(0.66*E1297+1.38)*F1297,((0.66*30+1.38)+0.55*(E1297-30))*F1297)</f>
        <v>1.2130560000000001</v>
      </c>
      <c r="H1297" s="632"/>
      <c r="I1297" s="632"/>
      <c r="J1297" s="633">
        <f t="shared" si="996"/>
        <v>0</v>
      </c>
      <c r="K1297" s="634"/>
      <c r="L1297" s="107"/>
      <c r="M1297" s="107"/>
      <c r="N1297" s="108">
        <f t="shared" si="998"/>
        <v>0</v>
      </c>
      <c r="O1297" s="108">
        <f t="shared" si="999"/>
        <v>0</v>
      </c>
      <c r="P1297" s="109"/>
      <c r="Q1297" s="107">
        <f t="shared" si="1003"/>
        <v>0</v>
      </c>
      <c r="R1297" s="107">
        <f t="shared" si="1003"/>
        <v>0</v>
      </c>
      <c r="S1297" s="108">
        <f t="shared" si="1001"/>
        <v>0</v>
      </c>
      <c r="T1297" s="110">
        <f t="shared" si="997"/>
        <v>0</v>
      </c>
      <c r="U1297" s="109"/>
      <c r="V1297" s="111" t="str">
        <f>IF(T1295&gt;0,"xx",IF(O1295&gt;0,"xy",""))</f>
        <v/>
      </c>
      <c r="W1297" s="613" t="str">
        <f t="shared" ref="W1297:W1368" si="1005">IF(V1297="X","x",IF(V1297="xx","x",IF(V1297="xy","x",IF(V1297="y","x",IF(OR(O1297&gt;0,T1297&gt;0),"x","")))))</f>
        <v/>
      </c>
      <c r="X1297" s="613" t="str">
        <f t="shared" si="1004"/>
        <v/>
      </c>
      <c r="Y1297" s="613" t="str">
        <f t="shared" si="1002"/>
        <v/>
      </c>
    </row>
    <row r="1298" spans="1:25" ht="13.8" hidden="1" thickBot="1">
      <c r="A1298" s="196" t="s">
        <v>175</v>
      </c>
      <c r="B1298" s="197"/>
      <c r="C1298" s="635" t="s">
        <v>427</v>
      </c>
      <c r="D1298" s="636"/>
      <c r="E1298" s="637">
        <v>20</v>
      </c>
      <c r="F1298" s="638">
        <v>0.25</v>
      </c>
      <c r="G1298" s="667">
        <f>IF(E1298&lt;=30,(0.66*E1298+1.38)*F1298,((0.66*30+1.38)+0.55*(E1298-30))*F1298)</f>
        <v>3.6450000000000005</v>
      </c>
      <c r="H1298" s="632"/>
      <c r="I1298" s="632"/>
      <c r="J1298" s="633">
        <f t="shared" si="996"/>
        <v>0</v>
      </c>
      <c r="K1298" s="634"/>
      <c r="L1298" s="107"/>
      <c r="M1298" s="107"/>
      <c r="N1298" s="108">
        <f t="shared" si="998"/>
        <v>0</v>
      </c>
      <c r="O1298" s="108">
        <f t="shared" si="999"/>
        <v>0</v>
      </c>
      <c r="P1298" s="109"/>
      <c r="Q1298" s="107">
        <f t="shared" si="1003"/>
        <v>0</v>
      </c>
      <c r="R1298" s="107">
        <f t="shared" si="1003"/>
        <v>0</v>
      </c>
      <c r="S1298" s="108">
        <f t="shared" si="1001"/>
        <v>0</v>
      </c>
      <c r="T1298" s="110">
        <f t="shared" si="997"/>
        <v>0</v>
      </c>
      <c r="U1298" s="109"/>
      <c r="V1298" s="111" t="str">
        <f>IF(T1295&gt;0,"xx",IF(O1295&gt;0,"xy",""))</f>
        <v/>
      </c>
      <c r="W1298" s="613" t="str">
        <f t="shared" si="1005"/>
        <v/>
      </c>
      <c r="X1298" s="613" t="str">
        <f t="shared" si="1004"/>
        <v/>
      </c>
      <c r="Y1298" s="613" t="str">
        <f t="shared" si="1002"/>
        <v/>
      </c>
    </row>
    <row r="1299" spans="1:25" ht="13.8" hidden="1" thickBot="1">
      <c r="A1299" s="196">
        <v>610600</v>
      </c>
      <c r="B1299" s="197" t="s">
        <v>232</v>
      </c>
      <c r="C1299" s="635" t="s">
        <v>465</v>
      </c>
      <c r="D1299" s="636"/>
      <c r="E1299" s="637"/>
      <c r="F1299" s="638"/>
      <c r="G1299" s="639">
        <f>SUM(G1300:G1302)</f>
        <v>7.6122820000000013</v>
      </c>
      <c r="H1299" s="632">
        <v>235.10999999999999</v>
      </c>
      <c r="I1299" s="632">
        <f>IF(ISBLANK(H1299),"",SUM(G1299:H1299))*0.9</f>
        <v>218.45005379999998</v>
      </c>
      <c r="J1299" s="633">
        <f t="shared" si="996"/>
        <v>281.23</v>
      </c>
      <c r="K1299" s="634" t="s">
        <v>20</v>
      </c>
      <c r="L1299" s="107"/>
      <c r="M1299" s="107"/>
      <c r="N1299" s="108">
        <f t="shared" si="998"/>
        <v>0</v>
      </c>
      <c r="O1299" s="108">
        <f t="shared" si="999"/>
        <v>0</v>
      </c>
      <c r="P1299" s="109"/>
      <c r="Q1299" s="107">
        <f t="shared" si="1003"/>
        <v>0</v>
      </c>
      <c r="R1299" s="107">
        <f t="shared" si="1003"/>
        <v>0</v>
      </c>
      <c r="S1299" s="108">
        <f t="shared" si="1001"/>
        <v>0</v>
      </c>
      <c r="T1299" s="110">
        <f t="shared" si="997"/>
        <v>0</v>
      </c>
      <c r="U1299" s="109"/>
      <c r="W1299" s="613" t="str">
        <f t="shared" si="1005"/>
        <v/>
      </c>
      <c r="X1299" s="613" t="str">
        <f t="shared" si="1004"/>
        <v/>
      </c>
      <c r="Y1299" s="613" t="str">
        <f t="shared" si="1002"/>
        <v/>
      </c>
    </row>
    <row r="1300" spans="1:25" ht="13.8" hidden="1" thickBot="1">
      <c r="A1300" s="196" t="s">
        <v>175</v>
      </c>
      <c r="B1300" s="197"/>
      <c r="C1300" s="635" t="s">
        <v>241</v>
      </c>
      <c r="D1300" s="636"/>
      <c r="E1300" s="637">
        <v>500</v>
      </c>
      <c r="F1300" s="638">
        <v>2.5999999999999999E-3</v>
      </c>
      <c r="G1300" s="677">
        <f>IF(E1300&lt;=30,(0.48*E1300+4.05)*F1300,((0.48*30+4.05)+0.4*(E1300-30))*F1300)</f>
        <v>0.53676999999999997</v>
      </c>
      <c r="H1300" s="632"/>
      <c r="I1300" s="632"/>
      <c r="J1300" s="633">
        <f t="shared" si="996"/>
        <v>0</v>
      </c>
      <c r="K1300" s="634"/>
      <c r="L1300" s="107"/>
      <c r="M1300" s="107"/>
      <c r="N1300" s="108">
        <f t="shared" si="998"/>
        <v>0</v>
      </c>
      <c r="O1300" s="108">
        <f t="shared" si="999"/>
        <v>0</v>
      </c>
      <c r="P1300" s="109"/>
      <c r="Q1300" s="107">
        <f t="shared" si="1003"/>
        <v>0</v>
      </c>
      <c r="R1300" s="107">
        <f t="shared" si="1003"/>
        <v>0</v>
      </c>
      <c r="S1300" s="108">
        <f t="shared" si="1001"/>
        <v>0</v>
      </c>
      <c r="T1300" s="110">
        <f t="shared" si="997"/>
        <v>0</v>
      </c>
      <c r="U1300" s="109"/>
      <c r="V1300" s="111" t="str">
        <f>IF(T1299&gt;0,"xx",IF(O1299&gt;0,"xy",""))</f>
        <v/>
      </c>
      <c r="W1300" s="613" t="str">
        <f t="shared" si="1005"/>
        <v/>
      </c>
      <c r="X1300" s="613" t="str">
        <f t="shared" si="1004"/>
        <v/>
      </c>
      <c r="Y1300" s="613" t="str">
        <f t="shared" si="1002"/>
        <v/>
      </c>
    </row>
    <row r="1301" spans="1:25" ht="13.8" hidden="1" thickBot="1">
      <c r="A1301" s="196" t="s">
        <v>175</v>
      </c>
      <c r="B1301" s="197"/>
      <c r="C1301" s="635" t="s">
        <v>303</v>
      </c>
      <c r="D1301" s="636"/>
      <c r="E1301" s="637">
        <v>180</v>
      </c>
      <c r="F1301" s="638">
        <v>1.34E-2</v>
      </c>
      <c r="G1301" s="671">
        <f>IF(E1301&lt;=30,(0.66*E1301+1.38)*F1301,((0.66*30+1.38)+0.55*(E1301-30))*F1301)</f>
        <v>1.3893120000000001</v>
      </c>
      <c r="H1301" s="632"/>
      <c r="I1301" s="632"/>
      <c r="J1301" s="633">
        <f t="shared" si="996"/>
        <v>0</v>
      </c>
      <c r="K1301" s="634"/>
      <c r="L1301" s="107"/>
      <c r="M1301" s="107"/>
      <c r="N1301" s="108">
        <f t="shared" si="998"/>
        <v>0</v>
      </c>
      <c r="O1301" s="108">
        <f t="shared" si="999"/>
        <v>0</v>
      </c>
      <c r="P1301" s="109"/>
      <c r="Q1301" s="107">
        <f t="shared" si="1003"/>
        <v>0</v>
      </c>
      <c r="R1301" s="107">
        <f t="shared" si="1003"/>
        <v>0</v>
      </c>
      <c r="S1301" s="108">
        <f t="shared" si="1001"/>
        <v>0</v>
      </c>
      <c r="T1301" s="110">
        <f t="shared" si="997"/>
        <v>0</v>
      </c>
      <c r="U1301" s="109"/>
      <c r="V1301" s="111" t="str">
        <f>IF(T1299&gt;0,"xx",IF(O1299&gt;0,"xy",""))</f>
        <v/>
      </c>
      <c r="W1301" s="613" t="str">
        <f t="shared" si="1005"/>
        <v/>
      </c>
      <c r="X1301" s="613" t="str">
        <f t="shared" si="1004"/>
        <v/>
      </c>
      <c r="Y1301" s="613" t="str">
        <f t="shared" si="1002"/>
        <v/>
      </c>
    </row>
    <row r="1302" spans="1:25" ht="13.8" hidden="1" thickBot="1">
      <c r="A1302" s="196" t="s">
        <v>175</v>
      </c>
      <c r="B1302" s="197"/>
      <c r="C1302" s="635" t="s">
        <v>427</v>
      </c>
      <c r="D1302" s="636"/>
      <c r="E1302" s="637">
        <v>20</v>
      </c>
      <c r="F1302" s="638">
        <v>0.39</v>
      </c>
      <c r="G1302" s="667">
        <f>IF(E1302&lt;=30,(0.66*E1302+1.38)*F1302,((0.66*30+1.38)+0.55*(E1302-30))*F1302)</f>
        <v>5.6862000000000013</v>
      </c>
      <c r="H1302" s="632"/>
      <c r="I1302" s="632"/>
      <c r="J1302" s="633">
        <f t="shared" si="996"/>
        <v>0</v>
      </c>
      <c r="K1302" s="634"/>
      <c r="L1302" s="107"/>
      <c r="M1302" s="107"/>
      <c r="N1302" s="108">
        <f t="shared" si="998"/>
        <v>0</v>
      </c>
      <c r="O1302" s="108">
        <f t="shared" si="999"/>
        <v>0</v>
      </c>
      <c r="P1302" s="109"/>
      <c r="Q1302" s="107">
        <f t="shared" si="1003"/>
        <v>0</v>
      </c>
      <c r="R1302" s="107">
        <f t="shared" si="1003"/>
        <v>0</v>
      </c>
      <c r="S1302" s="108">
        <f t="shared" si="1001"/>
        <v>0</v>
      </c>
      <c r="T1302" s="110">
        <f t="shared" si="997"/>
        <v>0</v>
      </c>
      <c r="U1302" s="109"/>
      <c r="V1302" s="111" t="str">
        <f>IF(T1299&gt;0,"xx",IF(O1299&gt;0,"xy",""))</f>
        <v/>
      </c>
      <c r="W1302" s="613" t="str">
        <f t="shared" si="1005"/>
        <v/>
      </c>
      <c r="X1302" s="613" t="str">
        <f t="shared" si="1004"/>
        <v/>
      </c>
      <c r="Y1302" s="613" t="str">
        <f t="shared" si="1002"/>
        <v/>
      </c>
    </row>
    <row r="1303" spans="1:25" ht="13.8" hidden="1" thickBot="1">
      <c r="A1303" s="196" t="s">
        <v>1029</v>
      </c>
      <c r="B1303" s="197" t="s">
        <v>232</v>
      </c>
      <c r="C1303" s="635" t="s">
        <v>939</v>
      </c>
      <c r="D1303" s="636"/>
      <c r="E1303" s="637"/>
      <c r="F1303" s="638"/>
      <c r="G1303" s="639">
        <f>SUM(G1304:G1306)</f>
        <v>9.8916730000000008</v>
      </c>
      <c r="H1303" s="632">
        <v>299.02499999999998</v>
      </c>
      <c r="I1303" s="632">
        <f>IF(ISBLANK(H1303),"",SUM(G1303:H1303))*0.9</f>
        <v>278.02500570000001</v>
      </c>
      <c r="J1303" s="633">
        <f t="shared" si="996"/>
        <v>357.93</v>
      </c>
      <c r="K1303" s="634" t="s">
        <v>20</v>
      </c>
      <c r="L1303" s="107"/>
      <c r="M1303" s="107"/>
      <c r="N1303" s="108">
        <f t="shared" si="998"/>
        <v>0</v>
      </c>
      <c r="O1303" s="108">
        <f t="shared" si="999"/>
        <v>0</v>
      </c>
      <c r="P1303" s="109"/>
      <c r="Q1303" s="107">
        <f t="shared" si="1003"/>
        <v>0</v>
      </c>
      <c r="R1303" s="107">
        <f t="shared" si="1003"/>
        <v>0</v>
      </c>
      <c r="S1303" s="108">
        <f t="shared" si="1001"/>
        <v>0</v>
      </c>
      <c r="T1303" s="110">
        <f t="shared" si="997"/>
        <v>0</v>
      </c>
      <c r="U1303" s="109"/>
      <c r="W1303" s="613" t="str">
        <f t="shared" si="1005"/>
        <v/>
      </c>
      <c r="X1303" s="613" t="str">
        <f t="shared" si="1004"/>
        <v/>
      </c>
      <c r="Y1303" s="613" t="str">
        <f t="shared" si="1002"/>
        <v/>
      </c>
    </row>
    <row r="1304" spans="1:25" ht="13.8" hidden="1" thickBot="1">
      <c r="A1304" s="196" t="s">
        <v>175</v>
      </c>
      <c r="B1304" s="197"/>
      <c r="C1304" s="635" t="s">
        <v>241</v>
      </c>
      <c r="D1304" s="636"/>
      <c r="E1304" s="637">
        <v>500</v>
      </c>
      <c r="F1304" s="638">
        <v>2.8999999999999998E-3</v>
      </c>
      <c r="G1304" s="677">
        <f>IF(E1304&lt;=30,(0.48*E1304+4.05)*F1304,((0.48*30+4.05)+0.4*(E1304-30))*F1304)</f>
        <v>0.59870499999999993</v>
      </c>
      <c r="H1304" s="632"/>
      <c r="I1304" s="632"/>
      <c r="J1304" s="633">
        <f t="shared" si="996"/>
        <v>0</v>
      </c>
      <c r="K1304" s="634"/>
      <c r="L1304" s="107"/>
      <c r="M1304" s="107"/>
      <c r="N1304" s="108">
        <f t="shared" si="998"/>
        <v>0</v>
      </c>
      <c r="O1304" s="108">
        <f t="shared" si="999"/>
        <v>0</v>
      </c>
      <c r="P1304" s="109"/>
      <c r="Q1304" s="107">
        <f t="shared" si="1003"/>
        <v>0</v>
      </c>
      <c r="R1304" s="107">
        <f t="shared" si="1003"/>
        <v>0</v>
      </c>
      <c r="S1304" s="108">
        <f t="shared" si="1001"/>
        <v>0</v>
      </c>
      <c r="T1304" s="110">
        <f t="shared" si="997"/>
        <v>0</v>
      </c>
      <c r="U1304" s="109"/>
      <c r="V1304" s="111" t="str">
        <f>IF(T1303&gt;0,"xx",IF(O1303&gt;0,"xy",""))</f>
        <v/>
      </c>
      <c r="W1304" s="613" t="str">
        <f t="shared" si="1005"/>
        <v/>
      </c>
      <c r="X1304" s="613" t="str">
        <f t="shared" si="1004"/>
        <v/>
      </c>
      <c r="Y1304" s="613" t="str">
        <f t="shared" si="1002"/>
        <v/>
      </c>
    </row>
    <row r="1305" spans="1:25" ht="13.8" hidden="1" thickBot="1">
      <c r="A1305" s="196" t="s">
        <v>175</v>
      </c>
      <c r="B1305" s="197"/>
      <c r="C1305" s="635" t="s">
        <v>303</v>
      </c>
      <c r="D1305" s="636"/>
      <c r="E1305" s="637">
        <v>180</v>
      </c>
      <c r="F1305" s="638">
        <v>1.5100000000000001E-2</v>
      </c>
      <c r="G1305" s="671">
        <f>IF(E1305&lt;=30,(0.66*E1305+1.38)*F1305,((0.66*30+1.38)+0.55*(E1305-30))*F1305)</f>
        <v>1.5655680000000001</v>
      </c>
      <c r="H1305" s="632"/>
      <c r="I1305" s="632"/>
      <c r="J1305" s="633">
        <f t="shared" si="996"/>
        <v>0</v>
      </c>
      <c r="K1305" s="634"/>
      <c r="L1305" s="107"/>
      <c r="M1305" s="107"/>
      <c r="N1305" s="108">
        <f t="shared" si="998"/>
        <v>0</v>
      </c>
      <c r="O1305" s="108">
        <f t="shared" si="999"/>
        <v>0</v>
      </c>
      <c r="P1305" s="109"/>
      <c r="Q1305" s="107">
        <f t="shared" si="1003"/>
        <v>0</v>
      </c>
      <c r="R1305" s="107">
        <f t="shared" si="1003"/>
        <v>0</v>
      </c>
      <c r="S1305" s="108">
        <f t="shared" si="1001"/>
        <v>0</v>
      </c>
      <c r="T1305" s="110">
        <f t="shared" si="997"/>
        <v>0</v>
      </c>
      <c r="U1305" s="109"/>
      <c r="V1305" s="111" t="str">
        <f>IF(T1303&gt;0,"xx",IF(O1303&gt;0,"xy",""))</f>
        <v/>
      </c>
      <c r="W1305" s="613" t="str">
        <f t="shared" si="1005"/>
        <v/>
      </c>
      <c r="X1305" s="613" t="str">
        <f t="shared" si="1004"/>
        <v/>
      </c>
      <c r="Y1305" s="613" t="str">
        <f t="shared" si="1002"/>
        <v/>
      </c>
    </row>
    <row r="1306" spans="1:25" ht="13.8" hidden="1" thickBot="1">
      <c r="A1306" s="196" t="s">
        <v>175</v>
      </c>
      <c r="B1306" s="197"/>
      <c r="C1306" s="635" t="s">
        <v>427</v>
      </c>
      <c r="D1306" s="636"/>
      <c r="E1306" s="637">
        <v>20</v>
      </c>
      <c r="F1306" s="638">
        <v>0.53</v>
      </c>
      <c r="G1306" s="667">
        <f>IF(E1306&lt;=30,(0.66*E1306+1.38)*F1306,((0.66*30+1.38)+0.55*(E1306-30))*F1306)</f>
        <v>7.7274000000000012</v>
      </c>
      <c r="H1306" s="632"/>
      <c r="I1306" s="632"/>
      <c r="J1306" s="633">
        <f t="shared" si="996"/>
        <v>0</v>
      </c>
      <c r="K1306" s="634"/>
      <c r="L1306" s="107"/>
      <c r="M1306" s="107"/>
      <c r="N1306" s="108">
        <f t="shared" si="998"/>
        <v>0</v>
      </c>
      <c r="O1306" s="108">
        <f t="shared" si="999"/>
        <v>0</v>
      </c>
      <c r="P1306" s="109"/>
      <c r="Q1306" s="107">
        <f t="shared" si="1003"/>
        <v>0</v>
      </c>
      <c r="R1306" s="107">
        <f t="shared" si="1003"/>
        <v>0</v>
      </c>
      <c r="S1306" s="108">
        <f t="shared" si="1001"/>
        <v>0</v>
      </c>
      <c r="T1306" s="110">
        <f t="shared" si="997"/>
        <v>0</v>
      </c>
      <c r="U1306" s="109"/>
      <c r="V1306" s="111" t="str">
        <f>IF(T1303&gt;0,"xx",IF(O1303&gt;0,"xy",""))</f>
        <v/>
      </c>
      <c r="W1306" s="613" t="str">
        <f t="shared" si="1005"/>
        <v/>
      </c>
      <c r="X1306" s="613" t="str">
        <f t="shared" si="1004"/>
        <v/>
      </c>
      <c r="Y1306" s="613" t="str">
        <f t="shared" si="1002"/>
        <v/>
      </c>
    </row>
    <row r="1307" spans="1:25" ht="13.8" hidden="1" thickBot="1">
      <c r="A1307" s="196">
        <v>610800</v>
      </c>
      <c r="B1307" s="197" t="s">
        <v>232</v>
      </c>
      <c r="C1307" s="635" t="s">
        <v>466</v>
      </c>
      <c r="D1307" s="636"/>
      <c r="E1307" s="637"/>
      <c r="F1307" s="638"/>
      <c r="G1307" s="639">
        <f>SUM(G1308:G1310)</f>
        <v>12.171064000000001</v>
      </c>
      <c r="H1307" s="632">
        <v>362.94000000000005</v>
      </c>
      <c r="I1307" s="632">
        <f>IF(ISBLANK(H1307),"",SUM(G1307:H1307))*0.9</f>
        <v>337.59995760000004</v>
      </c>
      <c r="J1307" s="633">
        <f t="shared" si="996"/>
        <v>434.63</v>
      </c>
      <c r="K1307" s="634" t="s">
        <v>20</v>
      </c>
      <c r="L1307" s="107"/>
      <c r="M1307" s="107"/>
      <c r="N1307" s="108">
        <f t="shared" si="998"/>
        <v>0</v>
      </c>
      <c r="O1307" s="108">
        <f t="shared" si="999"/>
        <v>0</v>
      </c>
      <c r="P1307" s="109"/>
      <c r="Q1307" s="107">
        <f t="shared" si="1003"/>
        <v>0</v>
      </c>
      <c r="R1307" s="107">
        <f t="shared" si="1003"/>
        <v>0</v>
      </c>
      <c r="S1307" s="108">
        <f t="shared" si="1001"/>
        <v>0</v>
      </c>
      <c r="T1307" s="110">
        <f t="shared" si="997"/>
        <v>0</v>
      </c>
      <c r="U1307" s="109"/>
      <c r="W1307" s="613" t="str">
        <f t="shared" si="1005"/>
        <v/>
      </c>
      <c r="X1307" s="613" t="str">
        <f t="shared" si="1004"/>
        <v/>
      </c>
      <c r="Y1307" s="613" t="str">
        <f t="shared" si="1002"/>
        <v/>
      </c>
    </row>
    <row r="1308" spans="1:25" ht="13.8" hidden="1" thickBot="1">
      <c r="A1308" s="196" t="s">
        <v>175</v>
      </c>
      <c r="B1308" s="197"/>
      <c r="C1308" s="635" t="s">
        <v>241</v>
      </c>
      <c r="D1308" s="636"/>
      <c r="E1308" s="637">
        <v>500</v>
      </c>
      <c r="F1308" s="638">
        <v>3.2000000000000002E-3</v>
      </c>
      <c r="G1308" s="677">
        <f>IF(E1308&lt;=30,(0.48*E1308+4.05)*F1308,((0.48*30+4.05)+0.4*(E1308-30))*F1308)</f>
        <v>0.66064000000000001</v>
      </c>
      <c r="H1308" s="632"/>
      <c r="I1308" s="632"/>
      <c r="J1308" s="633">
        <f t="shared" si="996"/>
        <v>0</v>
      </c>
      <c r="K1308" s="634"/>
      <c r="L1308" s="107"/>
      <c r="M1308" s="107"/>
      <c r="N1308" s="108">
        <f t="shared" si="998"/>
        <v>0</v>
      </c>
      <c r="O1308" s="108">
        <f t="shared" si="999"/>
        <v>0</v>
      </c>
      <c r="P1308" s="109"/>
      <c r="Q1308" s="107">
        <f t="shared" si="1003"/>
        <v>0</v>
      </c>
      <c r="R1308" s="107">
        <f t="shared" si="1003"/>
        <v>0</v>
      </c>
      <c r="S1308" s="108">
        <f t="shared" si="1001"/>
        <v>0</v>
      </c>
      <c r="T1308" s="110">
        <f t="shared" si="997"/>
        <v>0</v>
      </c>
      <c r="U1308" s="109"/>
      <c r="V1308" s="111" t="str">
        <f>IF(T1307&gt;0,"xx",IF(O1307&gt;0,"xy",""))</f>
        <v/>
      </c>
      <c r="W1308" s="613" t="str">
        <f t="shared" si="1005"/>
        <v/>
      </c>
      <c r="X1308" s="613" t="str">
        <f t="shared" si="1004"/>
        <v/>
      </c>
      <c r="Y1308" s="613" t="str">
        <f t="shared" si="1002"/>
        <v/>
      </c>
    </row>
    <row r="1309" spans="1:25" ht="13.8" hidden="1" thickBot="1">
      <c r="A1309" s="196" t="s">
        <v>175</v>
      </c>
      <c r="B1309" s="197"/>
      <c r="C1309" s="635" t="s">
        <v>303</v>
      </c>
      <c r="D1309" s="636"/>
      <c r="E1309" s="637">
        <v>180</v>
      </c>
      <c r="F1309" s="638">
        <v>1.6799999999999999E-2</v>
      </c>
      <c r="G1309" s="671">
        <f>IF(E1309&lt;=30,(0.66*E1309+1.38)*F1309,((0.66*30+1.38)+0.55*(E1309-30))*F1309)</f>
        <v>1.741824</v>
      </c>
      <c r="H1309" s="632"/>
      <c r="I1309" s="632"/>
      <c r="J1309" s="633">
        <f t="shared" si="996"/>
        <v>0</v>
      </c>
      <c r="K1309" s="634"/>
      <c r="L1309" s="107"/>
      <c r="M1309" s="107"/>
      <c r="N1309" s="108">
        <f t="shared" si="998"/>
        <v>0</v>
      </c>
      <c r="O1309" s="108">
        <f t="shared" si="999"/>
        <v>0</v>
      </c>
      <c r="P1309" s="109"/>
      <c r="Q1309" s="107">
        <f t="shared" si="1003"/>
        <v>0</v>
      </c>
      <c r="R1309" s="107">
        <f t="shared" si="1003"/>
        <v>0</v>
      </c>
      <c r="S1309" s="108">
        <f t="shared" si="1001"/>
        <v>0</v>
      </c>
      <c r="T1309" s="110">
        <f t="shared" si="997"/>
        <v>0</v>
      </c>
      <c r="U1309" s="109"/>
      <c r="V1309" s="111" t="str">
        <f>IF(T1307&gt;0,"xx",IF(O1307&gt;0,"xy",""))</f>
        <v/>
      </c>
      <c r="W1309" s="613" t="str">
        <f t="shared" si="1005"/>
        <v/>
      </c>
      <c r="X1309" s="613" t="str">
        <f t="shared" si="1004"/>
        <v/>
      </c>
      <c r="Y1309" s="613" t="str">
        <f t="shared" si="1002"/>
        <v/>
      </c>
    </row>
    <row r="1310" spans="1:25" ht="13.8" hidden="1" thickBot="1">
      <c r="A1310" s="196" t="s">
        <v>175</v>
      </c>
      <c r="B1310" s="197"/>
      <c r="C1310" s="635" t="s">
        <v>427</v>
      </c>
      <c r="D1310" s="636"/>
      <c r="E1310" s="637">
        <v>20</v>
      </c>
      <c r="F1310" s="638">
        <v>0.67</v>
      </c>
      <c r="G1310" s="667">
        <f>IF(E1310&lt;=30,(0.66*E1310+1.38)*F1310,((0.66*30+1.38)+0.55*(E1310-30))*F1310)</f>
        <v>9.7686000000000011</v>
      </c>
      <c r="H1310" s="632"/>
      <c r="I1310" s="632"/>
      <c r="J1310" s="633">
        <f t="shared" si="996"/>
        <v>0</v>
      </c>
      <c r="K1310" s="634"/>
      <c r="L1310" s="107"/>
      <c r="M1310" s="107"/>
      <c r="N1310" s="108">
        <f t="shared" si="998"/>
        <v>0</v>
      </c>
      <c r="O1310" s="108">
        <f t="shared" si="999"/>
        <v>0</v>
      </c>
      <c r="P1310" s="109"/>
      <c r="Q1310" s="107">
        <f t="shared" si="1003"/>
        <v>0</v>
      </c>
      <c r="R1310" s="107">
        <f t="shared" si="1003"/>
        <v>0</v>
      </c>
      <c r="S1310" s="108">
        <f t="shared" si="1001"/>
        <v>0</v>
      </c>
      <c r="T1310" s="110">
        <f t="shared" si="997"/>
        <v>0</v>
      </c>
      <c r="U1310" s="109"/>
      <c r="V1310" s="111" t="str">
        <f>IF(T1307&gt;0,"xx",IF(O1307&gt;0,"xy",""))</f>
        <v/>
      </c>
      <c r="W1310" s="613" t="str">
        <f t="shared" si="1005"/>
        <v/>
      </c>
      <c r="X1310" s="613" t="str">
        <f t="shared" si="1004"/>
        <v/>
      </c>
      <c r="Y1310" s="613" t="str">
        <f t="shared" si="1002"/>
        <v/>
      </c>
    </row>
    <row r="1311" spans="1:25" ht="13.8" hidden="1" thickBot="1">
      <c r="A1311" s="196" t="s">
        <v>1017</v>
      </c>
      <c r="B1311" s="197" t="s">
        <v>232</v>
      </c>
      <c r="C1311" s="635" t="s">
        <v>941</v>
      </c>
      <c r="D1311" s="636"/>
      <c r="E1311" s="637"/>
      <c r="F1311" s="638"/>
      <c r="G1311" s="639">
        <f>SUM(G1312:G1314)</f>
        <v>15.177380000000001</v>
      </c>
      <c r="H1311" s="632">
        <v>424.745</v>
      </c>
      <c r="I1311" s="632">
        <f>IF(ISBLANK(H1311),"",SUM(G1311:H1311))*0.9</f>
        <v>395.93014200000005</v>
      </c>
      <c r="J1311" s="633">
        <f t="shared" si="996"/>
        <v>509.72</v>
      </c>
      <c r="K1311" s="634" t="s">
        <v>20</v>
      </c>
      <c r="L1311" s="107"/>
      <c r="M1311" s="107"/>
      <c r="N1311" s="108">
        <f t="shared" si="998"/>
        <v>0</v>
      </c>
      <c r="O1311" s="108">
        <f t="shared" si="999"/>
        <v>0</v>
      </c>
      <c r="P1311" s="109"/>
      <c r="Q1311" s="107">
        <f t="shared" si="1003"/>
        <v>0</v>
      </c>
      <c r="R1311" s="107">
        <f t="shared" si="1003"/>
        <v>0</v>
      </c>
      <c r="S1311" s="108">
        <f t="shared" si="1001"/>
        <v>0</v>
      </c>
      <c r="T1311" s="110">
        <f t="shared" si="997"/>
        <v>0</v>
      </c>
      <c r="U1311" s="109"/>
      <c r="W1311" s="613" t="str">
        <f t="shared" si="1005"/>
        <v/>
      </c>
      <c r="X1311" s="613" t="str">
        <f t="shared" si="1004"/>
        <v/>
      </c>
      <c r="Y1311" s="613" t="str">
        <f t="shared" si="1002"/>
        <v/>
      </c>
    </row>
    <row r="1312" spans="1:25" ht="13.8" hidden="1" thickBot="1">
      <c r="A1312" s="196" t="s">
        <v>175</v>
      </c>
      <c r="B1312" s="197"/>
      <c r="C1312" s="635" t="s">
        <v>241</v>
      </c>
      <c r="D1312" s="636"/>
      <c r="E1312" s="637">
        <v>500</v>
      </c>
      <c r="F1312" s="638">
        <v>4.0000000000000001E-3</v>
      </c>
      <c r="G1312" s="677">
        <f>IF(E1312&lt;=30,(0.48*E1312+4.05)*F1312,((0.48*30+4.05)+0.4*(E1312-30))*F1312)</f>
        <v>0.82579999999999998</v>
      </c>
      <c r="H1312" s="632"/>
      <c r="I1312" s="632"/>
      <c r="J1312" s="633">
        <f t="shared" si="996"/>
        <v>0</v>
      </c>
      <c r="K1312" s="634"/>
      <c r="L1312" s="107"/>
      <c r="M1312" s="107"/>
      <c r="N1312" s="108">
        <f t="shared" si="998"/>
        <v>0</v>
      </c>
      <c r="O1312" s="108">
        <f t="shared" si="999"/>
        <v>0</v>
      </c>
      <c r="P1312" s="109"/>
      <c r="Q1312" s="107">
        <f t="shared" si="1003"/>
        <v>0</v>
      </c>
      <c r="R1312" s="107">
        <f t="shared" si="1003"/>
        <v>0</v>
      </c>
      <c r="S1312" s="108">
        <f t="shared" si="1001"/>
        <v>0</v>
      </c>
      <c r="T1312" s="110">
        <f t="shared" si="997"/>
        <v>0</v>
      </c>
      <c r="U1312" s="109"/>
      <c r="V1312" s="111" t="str">
        <f>IF(T1311&gt;0,"xx",IF(O1311&gt;0,"xy",""))</f>
        <v/>
      </c>
      <c r="W1312" s="613" t="str">
        <f t="shared" si="1005"/>
        <v/>
      </c>
      <c r="X1312" s="613" t="str">
        <f t="shared" si="1004"/>
        <v/>
      </c>
      <c r="Y1312" s="613" t="str">
        <f t="shared" si="1002"/>
        <v/>
      </c>
    </row>
    <row r="1313" spans="1:25" ht="13.8" hidden="1" thickBot="1">
      <c r="A1313" s="196" t="s">
        <v>175</v>
      </c>
      <c r="B1313" s="197"/>
      <c r="C1313" s="635" t="s">
        <v>303</v>
      </c>
      <c r="D1313" s="636"/>
      <c r="E1313" s="637">
        <v>180</v>
      </c>
      <c r="F1313" s="638">
        <v>2.1000000000000001E-2</v>
      </c>
      <c r="G1313" s="671">
        <f>IF(E1313&lt;=30,(0.66*E1313+1.38)*F1313,((0.66*30+1.38)+0.55*(E1313-30))*F1313)</f>
        <v>2.1772800000000001</v>
      </c>
      <c r="H1313" s="632"/>
      <c r="I1313" s="632"/>
      <c r="J1313" s="633">
        <f t="shared" si="996"/>
        <v>0</v>
      </c>
      <c r="K1313" s="634"/>
      <c r="L1313" s="107"/>
      <c r="M1313" s="107"/>
      <c r="N1313" s="108">
        <f t="shared" si="998"/>
        <v>0</v>
      </c>
      <c r="O1313" s="108">
        <f t="shared" si="999"/>
        <v>0</v>
      </c>
      <c r="P1313" s="109"/>
      <c r="Q1313" s="107">
        <f t="shared" si="1003"/>
        <v>0</v>
      </c>
      <c r="R1313" s="107">
        <f t="shared" si="1003"/>
        <v>0</v>
      </c>
      <c r="S1313" s="108">
        <f t="shared" si="1001"/>
        <v>0</v>
      </c>
      <c r="T1313" s="110">
        <f t="shared" si="997"/>
        <v>0</v>
      </c>
      <c r="U1313" s="109"/>
      <c r="V1313" s="111" t="str">
        <f>IF(T1311&gt;0,"xx",IF(O1311&gt;0,"xy",""))</f>
        <v/>
      </c>
      <c r="W1313" s="613" t="str">
        <f t="shared" si="1005"/>
        <v/>
      </c>
      <c r="X1313" s="613" t="str">
        <f t="shared" si="1004"/>
        <v/>
      </c>
      <c r="Y1313" s="613" t="str">
        <f t="shared" si="1002"/>
        <v/>
      </c>
    </row>
    <row r="1314" spans="1:25" ht="13.8" hidden="1" thickBot="1">
      <c r="A1314" s="196" t="s">
        <v>175</v>
      </c>
      <c r="B1314" s="197"/>
      <c r="C1314" s="635" t="s">
        <v>427</v>
      </c>
      <c r="D1314" s="636"/>
      <c r="E1314" s="637">
        <v>20</v>
      </c>
      <c r="F1314" s="638">
        <v>0.83499999999999996</v>
      </c>
      <c r="G1314" s="667">
        <f>IF(E1314&lt;=30,(0.66*E1314+1.38)*F1314,((0.66*30+1.38)+0.55*(E1314-30))*F1314)</f>
        <v>12.174300000000001</v>
      </c>
      <c r="H1314" s="632"/>
      <c r="I1314" s="632"/>
      <c r="J1314" s="633">
        <f t="shared" ref="J1314:J1377" si="1006">IF(ISBLANK(H1314),0,ROUND(I1314*(1+$E$10)*(1+$E$11*D1314),2))</f>
        <v>0</v>
      </c>
      <c r="K1314" s="634"/>
      <c r="L1314" s="107"/>
      <c r="M1314" s="107"/>
      <c r="N1314" s="108">
        <f t="shared" si="998"/>
        <v>0</v>
      </c>
      <c r="O1314" s="108">
        <f t="shared" si="999"/>
        <v>0</v>
      </c>
      <c r="P1314" s="109"/>
      <c r="Q1314" s="107">
        <f t="shared" si="1003"/>
        <v>0</v>
      </c>
      <c r="R1314" s="107">
        <f t="shared" si="1003"/>
        <v>0</v>
      </c>
      <c r="S1314" s="108">
        <f t="shared" si="1001"/>
        <v>0</v>
      </c>
      <c r="T1314" s="110">
        <f t="shared" si="997"/>
        <v>0</v>
      </c>
      <c r="U1314" s="109"/>
      <c r="V1314" s="111" t="str">
        <f>IF(T1311&gt;0,"xx",IF(O1311&gt;0,"xy",""))</f>
        <v/>
      </c>
      <c r="W1314" s="613" t="str">
        <f t="shared" si="1005"/>
        <v/>
      </c>
      <c r="X1314" s="613" t="str">
        <f t="shared" si="1004"/>
        <v/>
      </c>
      <c r="Y1314" s="613" t="str">
        <f t="shared" si="1002"/>
        <v/>
      </c>
    </row>
    <row r="1315" spans="1:25" ht="13.8" hidden="1" thickBot="1">
      <c r="A1315" s="196">
        <v>611000</v>
      </c>
      <c r="B1315" s="197" t="s">
        <v>232</v>
      </c>
      <c r="C1315" s="635" t="s">
        <v>467</v>
      </c>
      <c r="D1315" s="636"/>
      <c r="E1315" s="637"/>
      <c r="F1315" s="638"/>
      <c r="G1315" s="639">
        <f>SUM(G1316:G1318)</f>
        <v>18.183696000000001</v>
      </c>
      <c r="H1315" s="632">
        <v>486.55</v>
      </c>
      <c r="I1315" s="632">
        <f>IF(ISBLANK(H1315),"",SUM(G1315:H1315))*0.9</f>
        <v>454.2603264</v>
      </c>
      <c r="J1315" s="633">
        <f t="shared" si="1006"/>
        <v>584.80999999999995</v>
      </c>
      <c r="K1315" s="634" t="s">
        <v>20</v>
      </c>
      <c r="L1315" s="107"/>
      <c r="M1315" s="107"/>
      <c r="N1315" s="108">
        <f t="shared" si="998"/>
        <v>0</v>
      </c>
      <c r="O1315" s="108">
        <f t="shared" si="999"/>
        <v>0</v>
      </c>
      <c r="P1315" s="109"/>
      <c r="Q1315" s="107">
        <f t="shared" si="1003"/>
        <v>0</v>
      </c>
      <c r="R1315" s="107">
        <f t="shared" si="1003"/>
        <v>0</v>
      </c>
      <c r="S1315" s="108">
        <f t="shared" si="1001"/>
        <v>0</v>
      </c>
      <c r="T1315" s="110">
        <f t="shared" si="997"/>
        <v>0</v>
      </c>
      <c r="U1315" s="109"/>
      <c r="W1315" s="613" t="str">
        <f t="shared" si="1005"/>
        <v/>
      </c>
      <c r="X1315" s="613" t="str">
        <f t="shared" si="1004"/>
        <v/>
      </c>
      <c r="Y1315" s="613" t="str">
        <f t="shared" si="1002"/>
        <v/>
      </c>
    </row>
    <row r="1316" spans="1:25" ht="13.8" hidden="1" thickBot="1">
      <c r="A1316" s="196" t="s">
        <v>175</v>
      </c>
      <c r="B1316" s="197"/>
      <c r="C1316" s="635" t="s">
        <v>241</v>
      </c>
      <c r="D1316" s="636"/>
      <c r="E1316" s="637">
        <v>500</v>
      </c>
      <c r="F1316" s="638">
        <v>4.7999999999999996E-3</v>
      </c>
      <c r="G1316" s="677">
        <f>IF(E1316&lt;=30,(0.48*E1316+4.05)*F1316,((0.48*30+4.05)+0.4*(E1316-30))*F1316)</f>
        <v>0.99095999999999984</v>
      </c>
      <c r="H1316" s="632"/>
      <c r="I1316" s="632"/>
      <c r="J1316" s="633">
        <f t="shared" si="1006"/>
        <v>0</v>
      </c>
      <c r="K1316" s="634"/>
      <c r="L1316" s="107"/>
      <c r="M1316" s="107"/>
      <c r="N1316" s="108">
        <f t="shared" si="998"/>
        <v>0</v>
      </c>
      <c r="O1316" s="108">
        <f t="shared" si="999"/>
        <v>0</v>
      </c>
      <c r="P1316" s="109"/>
      <c r="Q1316" s="107">
        <f t="shared" si="1003"/>
        <v>0</v>
      </c>
      <c r="R1316" s="107">
        <f t="shared" si="1003"/>
        <v>0</v>
      </c>
      <c r="S1316" s="108">
        <f t="shared" si="1001"/>
        <v>0</v>
      </c>
      <c r="T1316" s="110">
        <f t="shared" si="997"/>
        <v>0</v>
      </c>
      <c r="U1316" s="109"/>
      <c r="V1316" s="111" t="str">
        <f>IF(T1315&gt;0,"xx",IF(O1315&gt;0,"xy",""))</f>
        <v/>
      </c>
      <c r="W1316" s="613" t="str">
        <f t="shared" si="1005"/>
        <v/>
      </c>
      <c r="X1316" s="613" t="str">
        <f t="shared" si="1004"/>
        <v/>
      </c>
      <c r="Y1316" s="613" t="str">
        <f t="shared" si="1002"/>
        <v/>
      </c>
    </row>
    <row r="1317" spans="1:25" ht="13.8" hidden="1" thickBot="1">
      <c r="A1317" s="196" t="s">
        <v>175</v>
      </c>
      <c r="B1317" s="197"/>
      <c r="C1317" s="635" t="s">
        <v>303</v>
      </c>
      <c r="D1317" s="636"/>
      <c r="E1317" s="637">
        <v>180</v>
      </c>
      <c r="F1317" s="638">
        <v>2.52E-2</v>
      </c>
      <c r="G1317" s="671">
        <f>IF(E1317&lt;=30,(0.66*E1317+1.38)*F1317,((0.66*30+1.38)+0.55*(E1317-30))*F1317)</f>
        <v>2.6127360000000004</v>
      </c>
      <c r="H1317" s="632"/>
      <c r="I1317" s="632"/>
      <c r="J1317" s="633">
        <f t="shared" si="1006"/>
        <v>0</v>
      </c>
      <c r="K1317" s="634"/>
      <c r="L1317" s="107"/>
      <c r="M1317" s="107"/>
      <c r="N1317" s="108">
        <f t="shared" si="998"/>
        <v>0</v>
      </c>
      <c r="O1317" s="108">
        <f t="shared" si="999"/>
        <v>0</v>
      </c>
      <c r="P1317" s="109"/>
      <c r="Q1317" s="107">
        <f t="shared" si="1003"/>
        <v>0</v>
      </c>
      <c r="R1317" s="107">
        <f t="shared" si="1003"/>
        <v>0</v>
      </c>
      <c r="S1317" s="108">
        <f t="shared" si="1001"/>
        <v>0</v>
      </c>
      <c r="T1317" s="110">
        <f t="shared" si="997"/>
        <v>0</v>
      </c>
      <c r="U1317" s="109"/>
      <c r="V1317" s="111" t="str">
        <f>IF(T1315&gt;0,"xx",IF(O1315&gt;0,"xy",""))</f>
        <v/>
      </c>
      <c r="W1317" s="613" t="str">
        <f t="shared" si="1005"/>
        <v/>
      </c>
      <c r="X1317" s="613" t="str">
        <f t="shared" si="1004"/>
        <v/>
      </c>
      <c r="Y1317" s="613" t="str">
        <f t="shared" si="1002"/>
        <v/>
      </c>
    </row>
    <row r="1318" spans="1:25" ht="13.8" hidden="1" thickBot="1">
      <c r="A1318" s="196" t="s">
        <v>175</v>
      </c>
      <c r="B1318" s="197"/>
      <c r="C1318" s="635" t="s">
        <v>427</v>
      </c>
      <c r="D1318" s="636"/>
      <c r="E1318" s="637">
        <v>20</v>
      </c>
      <c r="F1318" s="638">
        <v>1</v>
      </c>
      <c r="G1318" s="667">
        <f>IF(E1318&lt;=30,(0.66*E1318+1.38)*F1318,((0.66*30+1.38)+0.55*(E1318-30))*F1318)</f>
        <v>14.580000000000002</v>
      </c>
      <c r="H1318" s="632"/>
      <c r="I1318" s="632"/>
      <c r="J1318" s="633">
        <f t="shared" si="1006"/>
        <v>0</v>
      </c>
      <c r="K1318" s="634"/>
      <c r="L1318" s="107"/>
      <c r="M1318" s="107"/>
      <c r="N1318" s="108">
        <f t="shared" si="998"/>
        <v>0</v>
      </c>
      <c r="O1318" s="108">
        <f t="shared" si="999"/>
        <v>0</v>
      </c>
      <c r="P1318" s="109"/>
      <c r="Q1318" s="107">
        <f t="shared" si="1003"/>
        <v>0</v>
      </c>
      <c r="R1318" s="107">
        <f t="shared" si="1003"/>
        <v>0</v>
      </c>
      <c r="S1318" s="108">
        <f t="shared" si="1001"/>
        <v>0</v>
      </c>
      <c r="T1318" s="110">
        <f t="shared" si="997"/>
        <v>0</v>
      </c>
      <c r="U1318" s="109"/>
      <c r="V1318" s="111" t="str">
        <f>IF(T1315&gt;0,"xx",IF(O1315&gt;0,"xy",""))</f>
        <v/>
      </c>
      <c r="W1318" s="613" t="str">
        <f t="shared" si="1005"/>
        <v/>
      </c>
      <c r="X1318" s="613" t="str">
        <f t="shared" si="1004"/>
        <v/>
      </c>
      <c r="Y1318" s="613" t="str">
        <f t="shared" si="1002"/>
        <v/>
      </c>
    </row>
    <row r="1319" spans="1:25" ht="13.8" hidden="1" thickBot="1">
      <c r="A1319" s="196">
        <v>611200</v>
      </c>
      <c r="B1319" s="197" t="s">
        <v>232</v>
      </c>
      <c r="C1319" s="635" t="s">
        <v>468</v>
      </c>
      <c r="D1319" s="636"/>
      <c r="E1319" s="637"/>
      <c r="F1319" s="638"/>
      <c r="G1319" s="639">
        <f>SUM(G1320:G1322)</f>
        <v>25.820773000000003</v>
      </c>
      <c r="H1319" s="632">
        <v>676.84</v>
      </c>
      <c r="I1319" s="632">
        <f>IF(ISBLANK(H1319),"",SUM(G1319:H1319))*0.9</f>
        <v>632.39469570000006</v>
      </c>
      <c r="J1319" s="633">
        <f t="shared" si="1006"/>
        <v>814.14</v>
      </c>
      <c r="K1319" s="634" t="s">
        <v>20</v>
      </c>
      <c r="L1319" s="107"/>
      <c r="M1319" s="107"/>
      <c r="N1319" s="108">
        <f t="shared" si="998"/>
        <v>0</v>
      </c>
      <c r="O1319" s="108">
        <f t="shared" si="999"/>
        <v>0</v>
      </c>
      <c r="P1319" s="109"/>
      <c r="Q1319" s="107">
        <f t="shared" si="1003"/>
        <v>0</v>
      </c>
      <c r="R1319" s="107">
        <f t="shared" si="1003"/>
        <v>0</v>
      </c>
      <c r="S1319" s="108">
        <f t="shared" si="1001"/>
        <v>0</v>
      </c>
      <c r="T1319" s="110">
        <f t="shared" si="997"/>
        <v>0</v>
      </c>
      <c r="U1319" s="109"/>
      <c r="W1319" s="613" t="str">
        <f t="shared" si="1005"/>
        <v/>
      </c>
      <c r="X1319" s="613" t="str">
        <f t="shared" si="1004"/>
        <v/>
      </c>
      <c r="Y1319" s="613" t="str">
        <f t="shared" si="1002"/>
        <v/>
      </c>
    </row>
    <row r="1320" spans="1:25" ht="13.8" hidden="1" thickBot="1">
      <c r="A1320" s="196" t="s">
        <v>175</v>
      </c>
      <c r="B1320" s="197"/>
      <c r="C1320" s="635" t="s">
        <v>241</v>
      </c>
      <c r="D1320" s="636"/>
      <c r="E1320" s="637">
        <v>500</v>
      </c>
      <c r="F1320" s="638">
        <v>6.4999999999999997E-3</v>
      </c>
      <c r="G1320" s="677">
        <f>IF(E1320&lt;=30,(0.48*E1320+4.05)*F1320,((0.48*30+4.05)+0.4*(E1320-30))*F1320)</f>
        <v>1.3419249999999998</v>
      </c>
      <c r="H1320" s="632"/>
      <c r="I1320" s="632"/>
      <c r="J1320" s="633">
        <f t="shared" si="1006"/>
        <v>0</v>
      </c>
      <c r="K1320" s="634"/>
      <c r="L1320" s="107"/>
      <c r="M1320" s="107"/>
      <c r="N1320" s="108">
        <f t="shared" si="998"/>
        <v>0</v>
      </c>
      <c r="O1320" s="108">
        <f t="shared" si="999"/>
        <v>0</v>
      </c>
      <c r="P1320" s="109"/>
      <c r="Q1320" s="107">
        <f t="shared" si="1003"/>
        <v>0</v>
      </c>
      <c r="R1320" s="107">
        <f t="shared" si="1003"/>
        <v>0</v>
      </c>
      <c r="S1320" s="108">
        <f t="shared" si="1001"/>
        <v>0</v>
      </c>
      <c r="T1320" s="110">
        <f t="shared" si="997"/>
        <v>0</v>
      </c>
      <c r="U1320" s="109"/>
      <c r="V1320" s="111" t="str">
        <f>IF(T1319&gt;0,"xx",IF(O1319&gt;0,"xy",""))</f>
        <v/>
      </c>
      <c r="W1320" s="613" t="str">
        <f t="shared" si="1005"/>
        <v/>
      </c>
      <c r="X1320" s="613" t="str">
        <f t="shared" si="1004"/>
        <v/>
      </c>
      <c r="Y1320" s="613" t="str">
        <f t="shared" si="1002"/>
        <v/>
      </c>
    </row>
    <row r="1321" spans="1:25" ht="13.8" hidden="1" thickBot="1">
      <c r="A1321" s="196" t="s">
        <v>175</v>
      </c>
      <c r="B1321" s="197"/>
      <c r="C1321" s="635" t="s">
        <v>303</v>
      </c>
      <c r="D1321" s="636"/>
      <c r="E1321" s="637">
        <v>180</v>
      </c>
      <c r="F1321" s="638">
        <v>3.3599999999999998E-2</v>
      </c>
      <c r="G1321" s="671">
        <f>IF(E1321&lt;=30,(0.66*E1321+1.38)*F1321,((0.66*30+1.38)+0.55*(E1321-30))*F1321)</f>
        <v>3.4836480000000001</v>
      </c>
      <c r="H1321" s="632"/>
      <c r="I1321" s="632"/>
      <c r="J1321" s="633">
        <f t="shared" si="1006"/>
        <v>0</v>
      </c>
      <c r="K1321" s="634"/>
      <c r="L1321" s="107"/>
      <c r="M1321" s="107"/>
      <c r="N1321" s="108">
        <f t="shared" si="998"/>
        <v>0</v>
      </c>
      <c r="O1321" s="108">
        <f t="shared" si="999"/>
        <v>0</v>
      </c>
      <c r="P1321" s="109"/>
      <c r="Q1321" s="107">
        <f t="shared" si="1003"/>
        <v>0</v>
      </c>
      <c r="R1321" s="107">
        <f t="shared" si="1003"/>
        <v>0</v>
      </c>
      <c r="S1321" s="108">
        <f t="shared" si="1001"/>
        <v>0</v>
      </c>
      <c r="T1321" s="110">
        <f t="shared" si="997"/>
        <v>0</v>
      </c>
      <c r="U1321" s="109"/>
      <c r="V1321" s="111" t="str">
        <f>IF(T1319&gt;0,"xx",IF(O1319&gt;0,"xy",""))</f>
        <v/>
      </c>
      <c r="W1321" s="613" t="str">
        <f t="shared" si="1005"/>
        <v/>
      </c>
      <c r="X1321" s="613" t="str">
        <f t="shared" si="1004"/>
        <v/>
      </c>
      <c r="Y1321" s="613" t="str">
        <f t="shared" si="1002"/>
        <v/>
      </c>
    </row>
    <row r="1322" spans="1:25" ht="13.8" hidden="1" thickBot="1">
      <c r="A1322" s="196" t="s">
        <v>175</v>
      </c>
      <c r="B1322" s="197"/>
      <c r="C1322" s="635" t="s">
        <v>427</v>
      </c>
      <c r="D1322" s="636"/>
      <c r="E1322" s="637">
        <v>20</v>
      </c>
      <c r="F1322" s="638">
        <v>1.44</v>
      </c>
      <c r="G1322" s="667">
        <f>IF(E1322&lt;=30,(0.66*E1322+1.38)*F1322,((0.66*30+1.38)+0.55*(E1322-30))*F1322)</f>
        <v>20.995200000000001</v>
      </c>
      <c r="H1322" s="632"/>
      <c r="I1322" s="632"/>
      <c r="J1322" s="633">
        <f t="shared" si="1006"/>
        <v>0</v>
      </c>
      <c r="K1322" s="634"/>
      <c r="L1322" s="107"/>
      <c r="M1322" s="107"/>
      <c r="N1322" s="108">
        <f t="shared" si="998"/>
        <v>0</v>
      </c>
      <c r="O1322" s="108">
        <f t="shared" si="999"/>
        <v>0</v>
      </c>
      <c r="P1322" s="109"/>
      <c r="Q1322" s="107">
        <f t="shared" si="1003"/>
        <v>0</v>
      </c>
      <c r="R1322" s="107">
        <f t="shared" si="1003"/>
        <v>0</v>
      </c>
      <c r="S1322" s="108">
        <f t="shared" si="1001"/>
        <v>0</v>
      </c>
      <c r="T1322" s="110">
        <f t="shared" si="997"/>
        <v>0</v>
      </c>
      <c r="U1322" s="109"/>
      <c r="V1322" s="111" t="str">
        <f>IF(T1319&gt;0,"xx",IF(O1319&gt;0,"xy",""))</f>
        <v/>
      </c>
      <c r="W1322" s="613" t="str">
        <f t="shared" si="1005"/>
        <v/>
      </c>
      <c r="X1322" s="613" t="str">
        <f t="shared" si="1004"/>
        <v/>
      </c>
      <c r="Y1322" s="613" t="str">
        <f t="shared" si="1002"/>
        <v/>
      </c>
    </row>
    <row r="1323" spans="1:25" ht="13.8" hidden="1" thickBot="1">
      <c r="A1323" s="196">
        <v>611400</v>
      </c>
      <c r="B1323" s="197" t="s">
        <v>232</v>
      </c>
      <c r="C1323" s="635" t="s">
        <v>469</v>
      </c>
      <c r="D1323" s="636"/>
      <c r="E1323" s="637"/>
      <c r="F1323" s="638"/>
      <c r="G1323" s="639">
        <f>SUM(G1324:G1326)</f>
        <v>30.083805000000002</v>
      </c>
      <c r="H1323" s="632">
        <v>1029.48</v>
      </c>
      <c r="I1323" s="632">
        <f>IF(ISBLANK(H1323),"",SUM(G1323:H1323))*0.9</f>
        <v>953.60742449999998</v>
      </c>
      <c r="J1323" s="633">
        <f t="shared" si="1006"/>
        <v>1227.67</v>
      </c>
      <c r="K1323" s="634" t="s">
        <v>20</v>
      </c>
      <c r="L1323" s="107"/>
      <c r="M1323" s="107"/>
      <c r="N1323" s="108">
        <f t="shared" si="998"/>
        <v>0</v>
      </c>
      <c r="O1323" s="108">
        <f t="shared" si="999"/>
        <v>0</v>
      </c>
      <c r="P1323" s="109"/>
      <c r="Q1323" s="107">
        <f t="shared" si="1003"/>
        <v>0</v>
      </c>
      <c r="R1323" s="107">
        <f t="shared" si="1003"/>
        <v>0</v>
      </c>
      <c r="S1323" s="108">
        <f t="shared" si="1001"/>
        <v>0</v>
      </c>
      <c r="T1323" s="110">
        <f t="shared" si="997"/>
        <v>0</v>
      </c>
      <c r="U1323" s="109"/>
      <c r="W1323" s="613" t="str">
        <f t="shared" si="1005"/>
        <v/>
      </c>
      <c r="X1323" s="613" t="str">
        <f t="shared" si="1004"/>
        <v/>
      </c>
      <c r="Y1323" s="613" t="str">
        <f t="shared" si="1002"/>
        <v/>
      </c>
    </row>
    <row r="1324" spans="1:25" ht="13.8" hidden="1" thickBot="1">
      <c r="A1324" s="196" t="s">
        <v>175</v>
      </c>
      <c r="B1324" s="197"/>
      <c r="C1324" s="635" t="s">
        <v>241</v>
      </c>
      <c r="D1324" s="636"/>
      <c r="E1324" s="637">
        <v>500</v>
      </c>
      <c r="F1324" s="638">
        <v>8.0999999999999996E-3</v>
      </c>
      <c r="G1324" s="677">
        <f>IF(E1324&lt;=30,(0.48*E1324+4.05)*F1324,((0.48*30+4.05)+0.4*(E1324-30))*F1324)</f>
        <v>1.6722449999999998</v>
      </c>
      <c r="H1324" s="632"/>
      <c r="I1324" s="632"/>
      <c r="J1324" s="633">
        <f t="shared" si="1006"/>
        <v>0</v>
      </c>
      <c r="K1324" s="634"/>
      <c r="L1324" s="107"/>
      <c r="M1324" s="107"/>
      <c r="N1324" s="108">
        <f t="shared" si="998"/>
        <v>0</v>
      </c>
      <c r="O1324" s="108">
        <f t="shared" si="999"/>
        <v>0</v>
      </c>
      <c r="P1324" s="109"/>
      <c r="Q1324" s="107">
        <f t="shared" si="1003"/>
        <v>0</v>
      </c>
      <c r="R1324" s="107">
        <f t="shared" si="1003"/>
        <v>0</v>
      </c>
      <c r="S1324" s="108">
        <f t="shared" si="1001"/>
        <v>0</v>
      </c>
      <c r="T1324" s="110">
        <f t="shared" si="997"/>
        <v>0</v>
      </c>
      <c r="U1324" s="109"/>
      <c r="V1324" s="111" t="str">
        <f>IF(T1323&gt;0,"xx",IF(O1323&gt;0,"xy",""))</f>
        <v/>
      </c>
      <c r="W1324" s="613" t="str">
        <f t="shared" si="1005"/>
        <v/>
      </c>
      <c r="X1324" s="613" t="str">
        <f t="shared" si="1004"/>
        <v/>
      </c>
      <c r="Y1324" s="613" t="str">
        <f t="shared" si="1002"/>
        <v/>
      </c>
    </row>
    <row r="1325" spans="1:25" ht="13.8" hidden="1" thickBot="1">
      <c r="A1325" s="196" t="s">
        <v>175</v>
      </c>
      <c r="B1325" s="197"/>
      <c r="C1325" s="635" t="s">
        <v>303</v>
      </c>
      <c r="D1325" s="636"/>
      <c r="E1325" s="637">
        <v>180</v>
      </c>
      <c r="F1325" s="638">
        <v>4.2000000000000003E-2</v>
      </c>
      <c r="G1325" s="671">
        <f>IF(E1325&lt;=30,(0.66*E1325+1.38)*F1325,((0.66*30+1.38)+0.55*(E1325-30))*F1325)</f>
        <v>4.3545600000000002</v>
      </c>
      <c r="H1325" s="632"/>
      <c r="I1325" s="632"/>
      <c r="J1325" s="633">
        <f t="shared" si="1006"/>
        <v>0</v>
      </c>
      <c r="K1325" s="634"/>
      <c r="L1325" s="107"/>
      <c r="M1325" s="107"/>
      <c r="N1325" s="108">
        <f t="shared" si="998"/>
        <v>0</v>
      </c>
      <c r="O1325" s="108">
        <f t="shared" si="999"/>
        <v>0</v>
      </c>
      <c r="P1325" s="109"/>
      <c r="Q1325" s="107">
        <f t="shared" si="1003"/>
        <v>0</v>
      </c>
      <c r="R1325" s="107">
        <f t="shared" si="1003"/>
        <v>0</v>
      </c>
      <c r="S1325" s="108">
        <f t="shared" si="1001"/>
        <v>0</v>
      </c>
      <c r="T1325" s="110">
        <f t="shared" si="997"/>
        <v>0</v>
      </c>
      <c r="U1325" s="109"/>
      <c r="V1325" s="111" t="str">
        <f>IF(T1323&gt;0,"xx",IF(O1323&gt;0,"xy",""))</f>
        <v/>
      </c>
      <c r="W1325" s="613" t="str">
        <f t="shared" si="1005"/>
        <v/>
      </c>
      <c r="X1325" s="613" t="str">
        <f t="shared" si="1004"/>
        <v/>
      </c>
      <c r="Y1325" s="613" t="str">
        <f t="shared" si="1002"/>
        <v/>
      </c>
    </row>
    <row r="1326" spans="1:25" ht="13.8" hidden="1" thickBot="1">
      <c r="A1326" s="196" t="s">
        <v>175</v>
      </c>
      <c r="B1326" s="197"/>
      <c r="C1326" s="635" t="s">
        <v>427</v>
      </c>
      <c r="D1326" s="636"/>
      <c r="E1326" s="637">
        <v>20</v>
      </c>
      <c r="F1326" s="638">
        <v>1.65</v>
      </c>
      <c r="G1326" s="667">
        <f>IF(E1326&lt;=30,(0.66*E1326+1.38)*F1326,((0.66*30+1.38)+0.55*(E1326-30))*F1326)</f>
        <v>24.057000000000002</v>
      </c>
      <c r="H1326" s="632"/>
      <c r="I1326" s="632"/>
      <c r="J1326" s="633">
        <f t="shared" si="1006"/>
        <v>0</v>
      </c>
      <c r="K1326" s="634"/>
      <c r="L1326" s="107"/>
      <c r="M1326" s="107"/>
      <c r="N1326" s="108">
        <f t="shared" si="998"/>
        <v>0</v>
      </c>
      <c r="O1326" s="108">
        <f t="shared" si="999"/>
        <v>0</v>
      </c>
      <c r="P1326" s="109"/>
      <c r="Q1326" s="107">
        <f t="shared" si="1003"/>
        <v>0</v>
      </c>
      <c r="R1326" s="107">
        <f t="shared" si="1003"/>
        <v>0</v>
      </c>
      <c r="S1326" s="108">
        <f t="shared" si="1001"/>
        <v>0</v>
      </c>
      <c r="T1326" s="110">
        <f t="shared" si="997"/>
        <v>0</v>
      </c>
      <c r="U1326" s="109"/>
      <c r="V1326" s="111" t="str">
        <f>IF(T1323&gt;0,"xx",IF(O1323&gt;0,"xy",""))</f>
        <v/>
      </c>
      <c r="W1326" s="613" t="str">
        <f t="shared" si="1005"/>
        <v/>
      </c>
      <c r="X1326" s="613" t="str">
        <f t="shared" si="1004"/>
        <v/>
      </c>
      <c r="Y1326" s="613" t="str">
        <f t="shared" si="1002"/>
        <v/>
      </c>
    </row>
    <row r="1327" spans="1:25" ht="13.8" hidden="1" thickBot="1">
      <c r="A1327" s="196" t="s">
        <v>1036</v>
      </c>
      <c r="B1327" s="197" t="s">
        <v>232</v>
      </c>
      <c r="C1327" s="635" t="s">
        <v>470</v>
      </c>
      <c r="D1327" s="636"/>
      <c r="E1327" s="637"/>
      <c r="F1327" s="638"/>
      <c r="G1327" s="639">
        <f>SUM(G1328:G1330)</f>
        <v>36.298258000000004</v>
      </c>
      <c r="H1327" s="632">
        <v>1482.7216000000001</v>
      </c>
      <c r="I1327" s="632">
        <f>IF(ISBLANK(H1327),"",SUM(G1327:H1327))*0.9</f>
        <v>1367.1178722000002</v>
      </c>
      <c r="J1327" s="633">
        <f t="shared" si="1006"/>
        <v>1760.03</v>
      </c>
      <c r="K1327" s="634" t="s">
        <v>20</v>
      </c>
      <c r="L1327" s="107"/>
      <c r="M1327" s="107"/>
      <c r="N1327" s="108">
        <f t="shared" si="998"/>
        <v>0</v>
      </c>
      <c r="O1327" s="108">
        <f t="shared" si="999"/>
        <v>0</v>
      </c>
      <c r="P1327" s="109"/>
      <c r="Q1327" s="107">
        <f t="shared" si="1003"/>
        <v>0</v>
      </c>
      <c r="R1327" s="107">
        <f t="shared" si="1003"/>
        <v>0</v>
      </c>
      <c r="S1327" s="108">
        <f t="shared" si="1001"/>
        <v>0</v>
      </c>
      <c r="T1327" s="110">
        <f t="shared" si="997"/>
        <v>0</v>
      </c>
      <c r="U1327" s="109"/>
      <c r="W1327" s="613" t="str">
        <f t="shared" si="1005"/>
        <v/>
      </c>
      <c r="X1327" s="613" t="str">
        <f t="shared" si="1004"/>
        <v/>
      </c>
      <c r="Y1327" s="613" t="str">
        <f t="shared" si="1002"/>
        <v/>
      </c>
    </row>
    <row r="1328" spans="1:25" ht="13.8" hidden="1" thickBot="1">
      <c r="A1328" s="196" t="s">
        <v>175</v>
      </c>
      <c r="B1328" s="197"/>
      <c r="C1328" s="635" t="s">
        <v>241</v>
      </c>
      <c r="D1328" s="636"/>
      <c r="E1328" s="637">
        <v>500</v>
      </c>
      <c r="F1328" s="638">
        <v>9.1999999999999998E-3</v>
      </c>
      <c r="G1328" s="677">
        <f>IF(E1328&lt;=30,(0.48*E1328+4.05)*F1328,((0.48*30+4.05)+0.4*(E1328-30))*F1328)</f>
        <v>1.8993399999999998</v>
      </c>
      <c r="H1328" s="632"/>
      <c r="I1328" s="632"/>
      <c r="J1328" s="633">
        <f t="shared" si="1006"/>
        <v>0</v>
      </c>
      <c r="K1328" s="634"/>
      <c r="L1328" s="107"/>
      <c r="M1328" s="107"/>
      <c r="N1328" s="108">
        <f t="shared" si="998"/>
        <v>0</v>
      </c>
      <c r="O1328" s="108">
        <f t="shared" si="999"/>
        <v>0</v>
      </c>
      <c r="P1328" s="109"/>
      <c r="Q1328" s="107">
        <f t="shared" si="1003"/>
        <v>0</v>
      </c>
      <c r="R1328" s="107">
        <f t="shared" si="1003"/>
        <v>0</v>
      </c>
      <c r="S1328" s="108">
        <f t="shared" si="1001"/>
        <v>0</v>
      </c>
      <c r="T1328" s="110">
        <f t="shared" si="997"/>
        <v>0</v>
      </c>
      <c r="U1328" s="109"/>
      <c r="V1328" s="111" t="str">
        <f>IF(T1327&gt;0,"xx",IF(O1327&gt;0,"xy",""))</f>
        <v/>
      </c>
      <c r="W1328" s="613" t="str">
        <f t="shared" si="1005"/>
        <v/>
      </c>
      <c r="X1328" s="613" t="str">
        <f t="shared" si="1004"/>
        <v/>
      </c>
      <c r="Y1328" s="613" t="str">
        <f t="shared" si="1002"/>
        <v/>
      </c>
    </row>
    <row r="1329" spans="1:25" ht="13.8" hidden="1" thickBot="1">
      <c r="A1329" s="196" t="s">
        <v>175</v>
      </c>
      <c r="B1329" s="197"/>
      <c r="C1329" s="635" t="s">
        <v>303</v>
      </c>
      <c r="D1329" s="636"/>
      <c r="E1329" s="637">
        <v>180</v>
      </c>
      <c r="F1329" s="638">
        <v>4.7899999999999998E-2</v>
      </c>
      <c r="G1329" s="671">
        <f>IF(E1329&lt;=30,(0.66*E1329+1.38)*F1329,((0.66*30+1.38)+0.55*(E1329-30))*F1329)</f>
        <v>4.966272</v>
      </c>
      <c r="H1329" s="632"/>
      <c r="I1329" s="632"/>
      <c r="J1329" s="633">
        <f t="shared" si="1006"/>
        <v>0</v>
      </c>
      <c r="K1329" s="634"/>
      <c r="L1329" s="107"/>
      <c r="M1329" s="107"/>
      <c r="N1329" s="108">
        <f t="shared" si="998"/>
        <v>0</v>
      </c>
      <c r="O1329" s="108">
        <f t="shared" si="999"/>
        <v>0</v>
      </c>
      <c r="P1329" s="109"/>
      <c r="Q1329" s="107">
        <f t="shared" si="1003"/>
        <v>0</v>
      </c>
      <c r="R1329" s="107">
        <f t="shared" si="1003"/>
        <v>0</v>
      </c>
      <c r="S1329" s="108">
        <f t="shared" si="1001"/>
        <v>0</v>
      </c>
      <c r="T1329" s="110">
        <f t="shared" si="997"/>
        <v>0</v>
      </c>
      <c r="U1329" s="109"/>
      <c r="V1329" s="111" t="str">
        <f>IF(T1327&gt;0,"xx",IF(O1327&gt;0,"xy",""))</f>
        <v/>
      </c>
      <c r="W1329" s="613" t="str">
        <f t="shared" si="1005"/>
        <v/>
      </c>
      <c r="X1329" s="613" t="str">
        <f t="shared" si="1004"/>
        <v/>
      </c>
      <c r="Y1329" s="613" t="str">
        <f t="shared" si="1002"/>
        <v/>
      </c>
    </row>
    <row r="1330" spans="1:25" ht="13.8" hidden="1" thickBot="1">
      <c r="A1330" s="196" t="s">
        <v>175</v>
      </c>
      <c r="B1330" s="197"/>
      <c r="C1330" s="635" t="s">
        <v>427</v>
      </c>
      <c r="D1330" s="636"/>
      <c r="E1330" s="637">
        <v>20</v>
      </c>
      <c r="F1330" s="638">
        <v>2.0186999999999999</v>
      </c>
      <c r="G1330" s="667">
        <f>IF(E1330&lt;=30,(0.66*E1330+1.38)*F1330,((0.66*30+1.38)+0.55*(E1330-30))*F1330)</f>
        <v>29.432646000000002</v>
      </c>
      <c r="H1330" s="632"/>
      <c r="I1330" s="632"/>
      <c r="J1330" s="633">
        <f t="shared" si="1006"/>
        <v>0</v>
      </c>
      <c r="K1330" s="634"/>
      <c r="L1330" s="107"/>
      <c r="M1330" s="107"/>
      <c r="N1330" s="108">
        <f t="shared" si="998"/>
        <v>0</v>
      </c>
      <c r="O1330" s="108">
        <f t="shared" si="999"/>
        <v>0</v>
      </c>
      <c r="P1330" s="109"/>
      <c r="Q1330" s="107">
        <f t="shared" si="1003"/>
        <v>0</v>
      </c>
      <c r="R1330" s="107">
        <f t="shared" si="1003"/>
        <v>0</v>
      </c>
      <c r="S1330" s="108">
        <f t="shared" si="1001"/>
        <v>0</v>
      </c>
      <c r="T1330" s="110">
        <f t="shared" si="997"/>
        <v>0</v>
      </c>
      <c r="U1330" s="109"/>
      <c r="V1330" s="111" t="str">
        <f>IF(T1327&gt;0,"xx",IF(O1327&gt;0,"xy",""))</f>
        <v/>
      </c>
      <c r="W1330" s="613" t="str">
        <f t="shared" si="1005"/>
        <v/>
      </c>
      <c r="X1330" s="613" t="str">
        <f t="shared" si="1004"/>
        <v/>
      </c>
      <c r="Y1330" s="613" t="str">
        <f t="shared" si="1002"/>
        <v/>
      </c>
    </row>
    <row r="1331" spans="1:25" ht="13.8" hidden="1" thickBot="1">
      <c r="A1331" s="196">
        <v>611600</v>
      </c>
      <c r="B1331" s="197" t="s">
        <v>232</v>
      </c>
      <c r="C1331" s="635" t="s">
        <v>471</v>
      </c>
      <c r="D1331" s="636"/>
      <c r="E1331" s="637"/>
      <c r="F1331" s="638"/>
      <c r="G1331" s="639">
        <f>SUM(G1332:G1334)</f>
        <v>38.575037000000002</v>
      </c>
      <c r="H1331" s="632">
        <v>2445.8599999999997</v>
      </c>
      <c r="I1331" s="632">
        <f>IF(ISBLANK(H1331),"",SUM(G1331:H1331))*0.9</f>
        <v>2235.9915332999999</v>
      </c>
      <c r="J1331" s="633">
        <f t="shared" si="1006"/>
        <v>2878.62</v>
      </c>
      <c r="K1331" s="634" t="s">
        <v>20</v>
      </c>
      <c r="L1331" s="107"/>
      <c r="M1331" s="107"/>
      <c r="N1331" s="108">
        <f t="shared" si="998"/>
        <v>0</v>
      </c>
      <c r="O1331" s="108">
        <f t="shared" si="999"/>
        <v>0</v>
      </c>
      <c r="P1331" s="109"/>
      <c r="Q1331" s="107">
        <f t="shared" si="1003"/>
        <v>0</v>
      </c>
      <c r="R1331" s="107">
        <f t="shared" si="1003"/>
        <v>0</v>
      </c>
      <c r="S1331" s="108">
        <f t="shared" si="1001"/>
        <v>0</v>
      </c>
      <c r="T1331" s="110">
        <f t="shared" si="997"/>
        <v>0</v>
      </c>
      <c r="U1331" s="109"/>
      <c r="W1331" s="613" t="str">
        <f t="shared" si="1005"/>
        <v/>
      </c>
      <c r="X1331" s="613" t="str">
        <f t="shared" si="1004"/>
        <v/>
      </c>
      <c r="Y1331" s="613" t="str">
        <f t="shared" si="1002"/>
        <v/>
      </c>
    </row>
    <row r="1332" spans="1:25" ht="13.8" hidden="1" thickBot="1">
      <c r="A1332" s="196" t="s">
        <v>175</v>
      </c>
      <c r="B1332" s="197"/>
      <c r="C1332" s="635" t="s">
        <v>241</v>
      </c>
      <c r="D1332" s="636"/>
      <c r="E1332" s="637">
        <v>500</v>
      </c>
      <c r="F1332" s="638">
        <v>9.7000000000000003E-3</v>
      </c>
      <c r="G1332" s="677">
        <f>IF(E1332&lt;=30,(0.48*E1332+4.05)*F1332,((0.48*30+4.05)+0.4*(E1332-30))*F1332)</f>
        <v>2.0025650000000002</v>
      </c>
      <c r="H1332" s="632"/>
      <c r="I1332" s="632"/>
      <c r="J1332" s="633">
        <f t="shared" si="1006"/>
        <v>0</v>
      </c>
      <c r="K1332" s="634"/>
      <c r="L1332" s="107"/>
      <c r="M1332" s="107"/>
      <c r="N1332" s="108">
        <f t="shared" si="998"/>
        <v>0</v>
      </c>
      <c r="O1332" s="108">
        <f t="shared" si="999"/>
        <v>0</v>
      </c>
      <c r="P1332" s="109"/>
      <c r="Q1332" s="107">
        <f t="shared" si="1003"/>
        <v>0</v>
      </c>
      <c r="R1332" s="107">
        <f t="shared" si="1003"/>
        <v>0</v>
      </c>
      <c r="S1332" s="108">
        <f t="shared" si="1001"/>
        <v>0</v>
      </c>
      <c r="T1332" s="110">
        <f t="shared" si="997"/>
        <v>0</v>
      </c>
      <c r="U1332" s="109"/>
      <c r="V1332" s="111" t="str">
        <f>IF(T1331&gt;0,"xx",IF(O1331&gt;0,"xy",""))</f>
        <v/>
      </c>
      <c r="W1332" s="613" t="str">
        <f t="shared" si="1005"/>
        <v/>
      </c>
      <c r="X1332" s="613" t="str">
        <f t="shared" si="1004"/>
        <v/>
      </c>
      <c r="Y1332" s="613" t="str">
        <f t="shared" si="1002"/>
        <v/>
      </c>
    </row>
    <row r="1333" spans="1:25" ht="13.8" hidden="1" thickBot="1">
      <c r="A1333" s="196" t="s">
        <v>175</v>
      </c>
      <c r="B1333" s="197"/>
      <c r="C1333" s="635" t="s">
        <v>303</v>
      </c>
      <c r="D1333" s="636"/>
      <c r="E1333" s="637">
        <v>180</v>
      </c>
      <c r="F1333" s="638">
        <v>5.04E-2</v>
      </c>
      <c r="G1333" s="671">
        <f>IF(E1333&lt;=30,(0.66*E1333+1.38)*F1333,((0.66*30+1.38)+0.55*(E1333-30))*F1333)</f>
        <v>5.2254720000000008</v>
      </c>
      <c r="H1333" s="632"/>
      <c r="I1333" s="632"/>
      <c r="J1333" s="633">
        <f t="shared" si="1006"/>
        <v>0</v>
      </c>
      <c r="K1333" s="634"/>
      <c r="L1333" s="107"/>
      <c r="M1333" s="107"/>
      <c r="N1333" s="108">
        <f t="shared" si="998"/>
        <v>0</v>
      </c>
      <c r="O1333" s="108">
        <f t="shared" si="999"/>
        <v>0</v>
      </c>
      <c r="P1333" s="109"/>
      <c r="Q1333" s="107">
        <f t="shared" si="1003"/>
        <v>0</v>
      </c>
      <c r="R1333" s="107">
        <f t="shared" si="1003"/>
        <v>0</v>
      </c>
      <c r="S1333" s="108">
        <f t="shared" si="1001"/>
        <v>0</v>
      </c>
      <c r="T1333" s="110">
        <f t="shared" ref="T1333:T1415" si="1007">IF(ISBLANK(Q1333),0,ROUND(Q1333*R1333,2))</f>
        <v>0</v>
      </c>
      <c r="U1333" s="109"/>
      <c r="V1333" s="111" t="str">
        <f>IF(T1331&gt;0,"xx",IF(O1331&gt;0,"xy",""))</f>
        <v/>
      </c>
      <c r="W1333" s="613" t="str">
        <f t="shared" si="1005"/>
        <v/>
      </c>
      <c r="X1333" s="613" t="str">
        <f t="shared" si="1004"/>
        <v/>
      </c>
      <c r="Y1333" s="613" t="str">
        <f t="shared" si="1002"/>
        <v/>
      </c>
    </row>
    <row r="1334" spans="1:25" ht="13.8" hidden="1" thickBot="1">
      <c r="A1334" s="196" t="s">
        <v>175</v>
      </c>
      <c r="B1334" s="197"/>
      <c r="C1334" s="635" t="s">
        <v>427</v>
      </c>
      <c r="D1334" s="636"/>
      <c r="E1334" s="637">
        <v>20</v>
      </c>
      <c r="F1334" s="638">
        <v>2.15</v>
      </c>
      <c r="G1334" s="667">
        <f>IF(E1334&lt;=30,(0.66*E1334+1.38)*F1334,((0.66*30+1.38)+0.55*(E1334-30))*F1334)</f>
        <v>31.347000000000001</v>
      </c>
      <c r="H1334" s="632"/>
      <c r="I1334" s="632"/>
      <c r="J1334" s="633">
        <f t="shared" si="1006"/>
        <v>0</v>
      </c>
      <c r="K1334" s="634"/>
      <c r="L1334" s="107"/>
      <c r="M1334" s="107"/>
      <c r="N1334" s="108">
        <f t="shared" ref="N1334:N1419" si="1008">IF(ISBLANK(L1334),0,ROUND(J1334*L1334,2))</f>
        <v>0</v>
      </c>
      <c r="O1334" s="108">
        <f t="shared" ref="O1334:O1419" si="1009">IF(ISBLANK(M1334),0,ROUND(L1334*M1334,2))</f>
        <v>0</v>
      </c>
      <c r="P1334" s="109"/>
      <c r="Q1334" s="107">
        <f t="shared" si="1003"/>
        <v>0</v>
      </c>
      <c r="R1334" s="107">
        <f t="shared" si="1003"/>
        <v>0</v>
      </c>
      <c r="S1334" s="108">
        <f t="shared" ref="S1334:S1419" si="1010">IF(ISBLANK(Q1334),0,ROUND(J1334*Q1334,2))</f>
        <v>0</v>
      </c>
      <c r="T1334" s="110">
        <f t="shared" si="1007"/>
        <v>0</v>
      </c>
      <c r="U1334" s="109"/>
      <c r="V1334" s="111" t="str">
        <f>IF(T1331&gt;0,"xx",IF(O1331&gt;0,"xy",""))</f>
        <v/>
      </c>
      <c r="W1334" s="613" t="str">
        <f t="shared" si="1005"/>
        <v/>
      </c>
      <c r="X1334" s="613" t="str">
        <f t="shared" si="1004"/>
        <v/>
      </c>
      <c r="Y1334" s="613" t="str">
        <f t="shared" si="1002"/>
        <v/>
      </c>
    </row>
    <row r="1335" spans="1:25" ht="13.8" hidden="1" thickBot="1">
      <c r="A1335" s="196">
        <v>610500</v>
      </c>
      <c r="B1335" s="197" t="s">
        <v>232</v>
      </c>
      <c r="C1335" s="635" t="s">
        <v>472</v>
      </c>
      <c r="D1335" s="636"/>
      <c r="E1335" s="637"/>
      <c r="F1335" s="638"/>
      <c r="G1335" s="639">
        <f>SUM(G1336:G1339)</f>
        <v>16.935164</v>
      </c>
      <c r="H1335" s="632">
        <v>242.53</v>
      </c>
      <c r="I1335" s="632">
        <f>IF(ISBLANK(H1335),"",SUM(G1335:H1335))*0.9</f>
        <v>233.51864760000001</v>
      </c>
      <c r="J1335" s="633">
        <f t="shared" si="1006"/>
        <v>300.63</v>
      </c>
      <c r="K1335" s="634" t="s">
        <v>20</v>
      </c>
      <c r="L1335" s="107"/>
      <c r="M1335" s="107"/>
      <c r="N1335" s="108">
        <f t="shared" si="1008"/>
        <v>0</v>
      </c>
      <c r="O1335" s="108">
        <f t="shared" si="1009"/>
        <v>0</v>
      </c>
      <c r="P1335" s="109"/>
      <c r="Q1335" s="107">
        <f t="shared" si="1003"/>
        <v>0</v>
      </c>
      <c r="R1335" s="107">
        <f t="shared" si="1003"/>
        <v>0</v>
      </c>
      <c r="S1335" s="108">
        <f t="shared" si="1010"/>
        <v>0</v>
      </c>
      <c r="T1335" s="110">
        <f t="shared" si="1007"/>
        <v>0</v>
      </c>
      <c r="U1335" s="109"/>
      <c r="W1335" s="613" t="str">
        <f t="shared" si="1005"/>
        <v/>
      </c>
      <c r="X1335" s="613" t="str">
        <f t="shared" si="1004"/>
        <v/>
      </c>
      <c r="Y1335" s="613" t="str">
        <f t="shared" si="1002"/>
        <v/>
      </c>
    </row>
    <row r="1336" spans="1:25" ht="13.8" hidden="1" thickBot="1">
      <c r="A1336" s="196" t="s">
        <v>175</v>
      </c>
      <c r="B1336" s="197"/>
      <c r="C1336" s="635" t="s">
        <v>241</v>
      </c>
      <c r="D1336" s="636"/>
      <c r="E1336" s="637">
        <v>500</v>
      </c>
      <c r="F1336" s="638">
        <v>2.2599999999999999E-2</v>
      </c>
      <c r="G1336" s="677">
        <f>IF(E1336&lt;=30,(0.48*E1336+4.05)*F1336,((0.48*30+4.05)+0.4*(E1336-30))*F1336)</f>
        <v>4.6657699999999993</v>
      </c>
      <c r="H1336" s="632"/>
      <c r="I1336" s="632"/>
      <c r="J1336" s="633">
        <f t="shared" si="1006"/>
        <v>0</v>
      </c>
      <c r="K1336" s="634"/>
      <c r="L1336" s="107"/>
      <c r="M1336" s="107"/>
      <c r="N1336" s="108">
        <f t="shared" si="1008"/>
        <v>0</v>
      </c>
      <c r="O1336" s="108">
        <f t="shared" si="1009"/>
        <v>0</v>
      </c>
      <c r="P1336" s="109"/>
      <c r="Q1336" s="107">
        <f t="shared" si="1003"/>
        <v>0</v>
      </c>
      <c r="R1336" s="107">
        <f t="shared" si="1003"/>
        <v>0</v>
      </c>
      <c r="S1336" s="108">
        <f t="shared" si="1010"/>
        <v>0</v>
      </c>
      <c r="T1336" s="110">
        <f t="shared" si="1007"/>
        <v>0</v>
      </c>
      <c r="U1336" s="109"/>
      <c r="V1336" s="111" t="str">
        <f>IF(T1335&gt;0,"xx",IF(O1335&gt;0,"xy",""))</f>
        <v/>
      </c>
      <c r="W1336" s="613" t="str">
        <f t="shared" si="1005"/>
        <v/>
      </c>
      <c r="X1336" s="613" t="str">
        <f t="shared" si="1004"/>
        <v/>
      </c>
      <c r="Y1336" s="613" t="str">
        <f t="shared" si="1002"/>
        <v/>
      </c>
    </row>
    <row r="1337" spans="1:25" ht="13.8" hidden="1" thickBot="1">
      <c r="A1337" s="196" t="s">
        <v>175</v>
      </c>
      <c r="B1337" s="197"/>
      <c r="C1337" s="635" t="s">
        <v>303</v>
      </c>
      <c r="D1337" s="636"/>
      <c r="E1337" s="637">
        <v>180</v>
      </c>
      <c r="F1337" s="638">
        <v>8.3900000000000002E-2</v>
      </c>
      <c r="G1337" s="671">
        <f>IF(E1337&lt;=30,(0.66*E1337+1.38)*F1337,((0.66*30+1.38)+0.55*(E1337-30))*F1337)</f>
        <v>8.6987520000000007</v>
      </c>
      <c r="H1337" s="632"/>
      <c r="I1337" s="632"/>
      <c r="J1337" s="633">
        <f t="shared" si="1006"/>
        <v>0</v>
      </c>
      <c r="K1337" s="634"/>
      <c r="L1337" s="107"/>
      <c r="M1337" s="107"/>
      <c r="N1337" s="108">
        <f t="shared" si="1008"/>
        <v>0</v>
      </c>
      <c r="O1337" s="108">
        <f t="shared" si="1009"/>
        <v>0</v>
      </c>
      <c r="P1337" s="109"/>
      <c r="Q1337" s="107">
        <f t="shared" si="1003"/>
        <v>0</v>
      </c>
      <c r="R1337" s="107">
        <f t="shared" si="1003"/>
        <v>0</v>
      </c>
      <c r="S1337" s="108">
        <f t="shared" si="1010"/>
        <v>0</v>
      </c>
      <c r="T1337" s="110">
        <f t="shared" si="1007"/>
        <v>0</v>
      </c>
      <c r="U1337" s="109"/>
      <c r="V1337" s="111" t="str">
        <f>IF(T1335&gt;0,"xx",IF(O1335&gt;0,"xy",""))</f>
        <v/>
      </c>
      <c r="W1337" s="613" t="str">
        <f t="shared" si="1005"/>
        <v/>
      </c>
      <c r="X1337" s="613" t="str">
        <f t="shared" si="1004"/>
        <v/>
      </c>
      <c r="Y1337" s="613" t="str">
        <f t="shared" si="1002"/>
        <v/>
      </c>
    </row>
    <row r="1338" spans="1:25" ht="13.8" hidden="1" thickBot="1">
      <c r="A1338" s="196" t="s">
        <v>175</v>
      </c>
      <c r="B1338" s="197"/>
      <c r="C1338" s="635" t="s">
        <v>307</v>
      </c>
      <c r="D1338" s="636"/>
      <c r="E1338" s="637">
        <v>20</v>
      </c>
      <c r="F1338" s="638">
        <v>0.13490000000000002</v>
      </c>
      <c r="G1338" s="671">
        <f>IF(E1338&lt;=30,(0.66*E1338+1.38)*F1338,((0.66*30+1.38)+0.55*(E1338-30))*F1338)</f>
        <v>1.9668420000000006</v>
      </c>
      <c r="H1338" s="632"/>
      <c r="I1338" s="632"/>
      <c r="J1338" s="633">
        <f t="shared" si="1006"/>
        <v>0</v>
      </c>
      <c r="K1338" s="634"/>
      <c r="L1338" s="107"/>
      <c r="M1338" s="107"/>
      <c r="N1338" s="108">
        <f t="shared" si="1008"/>
        <v>0</v>
      </c>
      <c r="O1338" s="108">
        <f t="shared" si="1009"/>
        <v>0</v>
      </c>
      <c r="P1338" s="109"/>
      <c r="Q1338" s="107">
        <f t="shared" si="1003"/>
        <v>0</v>
      </c>
      <c r="R1338" s="107">
        <f t="shared" si="1003"/>
        <v>0</v>
      </c>
      <c r="S1338" s="108">
        <f t="shared" si="1010"/>
        <v>0</v>
      </c>
      <c r="T1338" s="110">
        <f t="shared" si="1007"/>
        <v>0</v>
      </c>
      <c r="U1338" s="109"/>
      <c r="V1338" s="111" t="str">
        <f>IF(T1335&gt;0,"xx",IF(O1335&gt;0,"xy",""))</f>
        <v/>
      </c>
      <c r="W1338" s="613" t="str">
        <f t="shared" si="1005"/>
        <v/>
      </c>
      <c r="X1338" s="613" t="str">
        <f t="shared" si="1004"/>
        <v/>
      </c>
      <c r="Y1338" s="613" t="str">
        <f t="shared" si="1002"/>
        <v/>
      </c>
    </row>
    <row r="1339" spans="1:25" ht="13.8" hidden="1" thickBot="1">
      <c r="A1339" s="196" t="s">
        <v>175</v>
      </c>
      <c r="B1339" s="197"/>
      <c r="C1339" s="635" t="s">
        <v>427</v>
      </c>
      <c r="D1339" s="636"/>
      <c r="E1339" s="637">
        <v>20</v>
      </c>
      <c r="F1339" s="638">
        <v>0.11</v>
      </c>
      <c r="G1339" s="667">
        <f>IF(E1339&lt;=30,(0.66*E1339+1.38)*F1339,((0.66*30+1.38)+0.55*(E1339-30))*F1339)</f>
        <v>1.6038000000000001</v>
      </c>
      <c r="H1339" s="632"/>
      <c r="I1339" s="632"/>
      <c r="J1339" s="633">
        <f t="shared" si="1006"/>
        <v>0</v>
      </c>
      <c r="K1339" s="634"/>
      <c r="L1339" s="107"/>
      <c r="M1339" s="107"/>
      <c r="N1339" s="108">
        <f t="shared" si="1008"/>
        <v>0</v>
      </c>
      <c r="O1339" s="108">
        <f t="shared" si="1009"/>
        <v>0</v>
      </c>
      <c r="P1339" s="109"/>
      <c r="Q1339" s="107">
        <f t="shared" si="1003"/>
        <v>0</v>
      </c>
      <c r="R1339" s="107">
        <f t="shared" si="1003"/>
        <v>0</v>
      </c>
      <c r="S1339" s="108">
        <f t="shared" si="1010"/>
        <v>0</v>
      </c>
      <c r="T1339" s="110">
        <f t="shared" si="1007"/>
        <v>0</v>
      </c>
      <c r="U1339" s="109"/>
      <c r="V1339" s="111" t="str">
        <f>IF(T1335&gt;0,"xx",IF(O1335&gt;0,"xy",""))</f>
        <v/>
      </c>
      <c r="W1339" s="613" t="str">
        <f t="shared" si="1005"/>
        <v/>
      </c>
      <c r="X1339" s="613" t="str">
        <f t="shared" si="1004"/>
        <v/>
      </c>
      <c r="Y1339" s="613" t="str">
        <f t="shared" si="1002"/>
        <v/>
      </c>
    </row>
    <row r="1340" spans="1:25" ht="13.8" hidden="1" thickBot="1">
      <c r="A1340" s="196" t="s">
        <v>1028</v>
      </c>
      <c r="B1340" s="197" t="s">
        <v>232</v>
      </c>
      <c r="C1340" s="635" t="s">
        <v>942</v>
      </c>
      <c r="D1340" s="636"/>
      <c r="E1340" s="637"/>
      <c r="F1340" s="638"/>
      <c r="G1340" s="639">
        <f>SUM(G1341:G1344)</f>
        <v>22.971979999999999</v>
      </c>
      <c r="H1340" s="632">
        <v>284.57499999999999</v>
      </c>
      <c r="I1340" s="632">
        <f>IF(ISBLANK(H1340),"",SUM(G1340:H1340))</f>
        <v>307.54697999999996</v>
      </c>
      <c r="J1340" s="633">
        <f t="shared" si="1006"/>
        <v>395.94</v>
      </c>
      <c r="K1340" s="634" t="s">
        <v>20</v>
      </c>
      <c r="L1340" s="107"/>
      <c r="M1340" s="107"/>
      <c r="N1340" s="108">
        <f t="shared" si="1008"/>
        <v>0</v>
      </c>
      <c r="O1340" s="108">
        <f t="shared" si="1009"/>
        <v>0</v>
      </c>
      <c r="P1340" s="109"/>
      <c r="Q1340" s="107">
        <f t="shared" si="1003"/>
        <v>0</v>
      </c>
      <c r="R1340" s="107">
        <f t="shared" si="1003"/>
        <v>0</v>
      </c>
      <c r="S1340" s="108">
        <f t="shared" si="1010"/>
        <v>0</v>
      </c>
      <c r="T1340" s="110">
        <f t="shared" si="1007"/>
        <v>0</v>
      </c>
      <c r="U1340" s="109"/>
      <c r="W1340" s="613" t="str">
        <f t="shared" si="1005"/>
        <v/>
      </c>
      <c r="X1340" s="613" t="str">
        <f t="shared" si="1004"/>
        <v/>
      </c>
      <c r="Y1340" s="613" t="str">
        <f t="shared" si="1002"/>
        <v/>
      </c>
    </row>
    <row r="1341" spans="1:25" ht="13.8" hidden="1" thickBot="1">
      <c r="A1341" s="196" t="s">
        <v>175</v>
      </c>
      <c r="B1341" s="197"/>
      <c r="C1341" s="635" t="s">
        <v>241</v>
      </c>
      <c r="D1341" s="636"/>
      <c r="E1341" s="637">
        <v>500</v>
      </c>
      <c r="F1341" s="638">
        <v>2.86E-2</v>
      </c>
      <c r="G1341" s="677">
        <f>IF(E1341&lt;=30,(0.48*E1341+4.05)*F1341,((0.48*30+4.05)+0.4*(E1341-30))*F1341)</f>
        <v>5.9044699999999999</v>
      </c>
      <c r="H1341" s="632"/>
      <c r="I1341" s="632"/>
      <c r="J1341" s="633">
        <f t="shared" si="1006"/>
        <v>0</v>
      </c>
      <c r="K1341" s="634"/>
      <c r="L1341" s="107"/>
      <c r="M1341" s="107"/>
      <c r="N1341" s="108">
        <f t="shared" si="1008"/>
        <v>0</v>
      </c>
      <c r="O1341" s="108">
        <f t="shared" si="1009"/>
        <v>0</v>
      </c>
      <c r="P1341" s="109"/>
      <c r="Q1341" s="107">
        <f t="shared" si="1003"/>
        <v>0</v>
      </c>
      <c r="R1341" s="107">
        <f t="shared" si="1003"/>
        <v>0</v>
      </c>
      <c r="S1341" s="108">
        <f t="shared" si="1010"/>
        <v>0</v>
      </c>
      <c r="T1341" s="110">
        <f t="shared" si="1007"/>
        <v>0</v>
      </c>
      <c r="U1341" s="109"/>
      <c r="V1341" s="111" t="str">
        <f>IF(T1340&gt;0,"xx",IF(O1340&gt;0,"xy",""))</f>
        <v/>
      </c>
      <c r="W1341" s="613" t="str">
        <f t="shared" si="1005"/>
        <v/>
      </c>
      <c r="X1341" s="613" t="str">
        <f t="shared" si="1004"/>
        <v/>
      </c>
      <c r="Y1341" s="613" t="str">
        <f t="shared" si="1002"/>
        <v/>
      </c>
    </row>
    <row r="1342" spans="1:25" ht="13.8" hidden="1" thickBot="1">
      <c r="A1342" s="196" t="s">
        <v>175</v>
      </c>
      <c r="B1342" s="197"/>
      <c r="C1342" s="635" t="s">
        <v>303</v>
      </c>
      <c r="D1342" s="636"/>
      <c r="E1342" s="637">
        <v>180</v>
      </c>
      <c r="F1342" s="638">
        <v>0.10539999999999999</v>
      </c>
      <c r="G1342" s="671">
        <f>IF(E1342&lt;=30,(0.66*E1342+1.38)*F1342,((0.66*30+1.38)+0.55*(E1342-30))*F1342)</f>
        <v>10.927872000000001</v>
      </c>
      <c r="H1342" s="632"/>
      <c r="I1342" s="632"/>
      <c r="J1342" s="633">
        <f t="shared" si="1006"/>
        <v>0</v>
      </c>
      <c r="K1342" s="634"/>
      <c r="L1342" s="107"/>
      <c r="M1342" s="107"/>
      <c r="N1342" s="108">
        <f t="shared" si="1008"/>
        <v>0</v>
      </c>
      <c r="O1342" s="108">
        <f t="shared" si="1009"/>
        <v>0</v>
      </c>
      <c r="P1342" s="109"/>
      <c r="Q1342" s="107">
        <f t="shared" si="1003"/>
        <v>0</v>
      </c>
      <c r="R1342" s="107">
        <f t="shared" si="1003"/>
        <v>0</v>
      </c>
      <c r="S1342" s="108">
        <f t="shared" si="1010"/>
        <v>0</v>
      </c>
      <c r="T1342" s="110">
        <f t="shared" si="1007"/>
        <v>0</v>
      </c>
      <c r="U1342" s="109"/>
      <c r="V1342" s="111" t="str">
        <f>IF(T1340&gt;0,"xx",IF(O1340&gt;0,"xy",""))</f>
        <v/>
      </c>
      <c r="W1342" s="613" t="str">
        <f t="shared" si="1005"/>
        <v/>
      </c>
      <c r="X1342" s="613" t="str">
        <f t="shared" si="1004"/>
        <v/>
      </c>
      <c r="Y1342" s="613" t="str">
        <f t="shared" si="1002"/>
        <v/>
      </c>
    </row>
    <row r="1343" spans="1:25" ht="13.8" hidden="1" thickBot="1">
      <c r="A1343" s="196" t="s">
        <v>175</v>
      </c>
      <c r="B1343" s="197"/>
      <c r="C1343" s="635" t="s">
        <v>307</v>
      </c>
      <c r="D1343" s="636"/>
      <c r="E1343" s="637">
        <v>20</v>
      </c>
      <c r="F1343" s="638">
        <v>0.1711</v>
      </c>
      <c r="G1343" s="671">
        <f>IF(E1343&lt;=30,(0.66*E1343+1.38)*F1343,((0.66*30+1.38)+0.55*(E1343-30))*F1343)</f>
        <v>2.4946380000000001</v>
      </c>
      <c r="H1343" s="632"/>
      <c r="I1343" s="632"/>
      <c r="J1343" s="633">
        <f t="shared" si="1006"/>
        <v>0</v>
      </c>
      <c r="K1343" s="634"/>
      <c r="L1343" s="107"/>
      <c r="M1343" s="107"/>
      <c r="N1343" s="108">
        <f t="shared" si="1008"/>
        <v>0</v>
      </c>
      <c r="O1343" s="108">
        <f t="shared" si="1009"/>
        <v>0</v>
      </c>
      <c r="P1343" s="109"/>
      <c r="Q1343" s="107">
        <f t="shared" si="1003"/>
        <v>0</v>
      </c>
      <c r="R1343" s="107">
        <f t="shared" si="1003"/>
        <v>0</v>
      </c>
      <c r="S1343" s="108">
        <f t="shared" si="1010"/>
        <v>0</v>
      </c>
      <c r="T1343" s="110">
        <f t="shared" si="1007"/>
        <v>0</v>
      </c>
      <c r="U1343" s="109"/>
      <c r="V1343" s="111" t="str">
        <f>IF(T1340&gt;0,"xx",IF(O1340&gt;0,"xy",""))</f>
        <v/>
      </c>
      <c r="W1343" s="613" t="str">
        <f t="shared" si="1005"/>
        <v/>
      </c>
      <c r="X1343" s="613" t="str">
        <f t="shared" si="1004"/>
        <v/>
      </c>
      <c r="Y1343" s="613" t="str">
        <f t="shared" si="1002"/>
        <v/>
      </c>
    </row>
    <row r="1344" spans="1:25" ht="13.8" hidden="1" thickBot="1">
      <c r="A1344" s="196" t="s">
        <v>175</v>
      </c>
      <c r="B1344" s="197"/>
      <c r="C1344" s="635" t="s">
        <v>427</v>
      </c>
      <c r="D1344" s="636"/>
      <c r="E1344" s="637">
        <v>20</v>
      </c>
      <c r="F1344" s="638">
        <v>0.25</v>
      </c>
      <c r="G1344" s="667">
        <f>IF(E1344&lt;=30,(0.66*E1344+1.38)*F1344,((0.66*30+1.38)+0.55*(E1344-30))*F1344)</f>
        <v>3.6450000000000005</v>
      </c>
      <c r="H1344" s="632"/>
      <c r="I1344" s="632"/>
      <c r="J1344" s="633">
        <f t="shared" si="1006"/>
        <v>0</v>
      </c>
      <c r="K1344" s="634"/>
      <c r="L1344" s="107"/>
      <c r="M1344" s="107"/>
      <c r="N1344" s="108">
        <f t="shared" si="1008"/>
        <v>0</v>
      </c>
      <c r="O1344" s="108">
        <f t="shared" si="1009"/>
        <v>0</v>
      </c>
      <c r="P1344" s="109"/>
      <c r="Q1344" s="107">
        <f t="shared" si="1003"/>
        <v>0</v>
      </c>
      <c r="R1344" s="107">
        <f t="shared" si="1003"/>
        <v>0</v>
      </c>
      <c r="S1344" s="108">
        <f t="shared" si="1010"/>
        <v>0</v>
      </c>
      <c r="T1344" s="110">
        <f t="shared" si="1007"/>
        <v>0</v>
      </c>
      <c r="U1344" s="109"/>
      <c r="V1344" s="111" t="str">
        <f>IF(T1340&gt;0,"xx",IF(O1340&gt;0,"xy",""))</f>
        <v/>
      </c>
      <c r="W1344" s="613" t="str">
        <f t="shared" si="1005"/>
        <v/>
      </c>
      <c r="X1344" s="613" t="str">
        <f t="shared" si="1004"/>
        <v/>
      </c>
      <c r="Y1344" s="613" t="str">
        <f t="shared" ref="Y1344:Y1407" si="1011">IF(V1344="X","x",IF(T1344&gt;0,"x",""))</f>
        <v/>
      </c>
    </row>
    <row r="1345" spans="1:25" ht="13.8" hidden="1" thickBot="1">
      <c r="A1345" s="196">
        <v>610700</v>
      </c>
      <c r="B1345" s="197" t="s">
        <v>232</v>
      </c>
      <c r="C1345" s="635" t="s">
        <v>473</v>
      </c>
      <c r="D1345" s="636"/>
      <c r="E1345" s="637"/>
      <c r="F1345" s="638"/>
      <c r="G1345" s="639">
        <f>SUM(G1346:G1349)</f>
        <v>28.988151000000002</v>
      </c>
      <c r="H1345" s="632">
        <v>326.62</v>
      </c>
      <c r="I1345" s="632">
        <f>IF(ISBLANK(H1345),"",SUM(G1345:H1345))</f>
        <v>355.60815100000002</v>
      </c>
      <c r="J1345" s="633">
        <f t="shared" si="1006"/>
        <v>457.81</v>
      </c>
      <c r="K1345" s="634" t="s">
        <v>20</v>
      </c>
      <c r="L1345" s="107"/>
      <c r="M1345" s="107"/>
      <c r="N1345" s="108">
        <f t="shared" si="1008"/>
        <v>0</v>
      </c>
      <c r="O1345" s="108">
        <f t="shared" si="1009"/>
        <v>0</v>
      </c>
      <c r="P1345" s="109"/>
      <c r="Q1345" s="107">
        <f t="shared" si="1003"/>
        <v>0</v>
      </c>
      <c r="R1345" s="107">
        <f t="shared" si="1003"/>
        <v>0</v>
      </c>
      <c r="S1345" s="108">
        <f t="shared" si="1010"/>
        <v>0</v>
      </c>
      <c r="T1345" s="110">
        <f t="shared" si="1007"/>
        <v>0</v>
      </c>
      <c r="U1345" s="109"/>
      <c r="W1345" s="613" t="str">
        <f t="shared" si="1005"/>
        <v/>
      </c>
      <c r="X1345" s="613" t="str">
        <f t="shared" si="1004"/>
        <v/>
      </c>
      <c r="Y1345" s="613" t="str">
        <f t="shared" si="1011"/>
        <v/>
      </c>
    </row>
    <row r="1346" spans="1:25" ht="13.8" hidden="1" thickBot="1">
      <c r="A1346" s="196" t="s">
        <v>175</v>
      </c>
      <c r="B1346" s="197"/>
      <c r="C1346" s="635" t="s">
        <v>241</v>
      </c>
      <c r="D1346" s="636"/>
      <c r="E1346" s="637">
        <v>500</v>
      </c>
      <c r="F1346" s="638">
        <v>3.4500000000000003E-2</v>
      </c>
      <c r="G1346" s="677">
        <f>IF(E1346&lt;=30,(0.48*E1346+4.05)*F1346,((0.48*30+4.05)+0.4*(E1346-30))*F1346)</f>
        <v>7.1225250000000004</v>
      </c>
      <c r="H1346" s="632"/>
      <c r="I1346" s="632"/>
      <c r="J1346" s="633">
        <f t="shared" si="1006"/>
        <v>0</v>
      </c>
      <c r="K1346" s="634"/>
      <c r="L1346" s="107"/>
      <c r="M1346" s="107"/>
      <c r="N1346" s="108">
        <f t="shared" si="1008"/>
        <v>0</v>
      </c>
      <c r="O1346" s="108">
        <f t="shared" si="1009"/>
        <v>0</v>
      </c>
      <c r="P1346" s="109"/>
      <c r="Q1346" s="107">
        <f t="shared" si="1003"/>
        <v>0</v>
      </c>
      <c r="R1346" s="107">
        <f t="shared" si="1003"/>
        <v>0</v>
      </c>
      <c r="S1346" s="108">
        <f t="shared" si="1010"/>
        <v>0</v>
      </c>
      <c r="T1346" s="110">
        <f t="shared" si="1007"/>
        <v>0</v>
      </c>
      <c r="U1346" s="109"/>
      <c r="V1346" s="111" t="str">
        <f>IF(T1345&gt;0,"xx",IF(O1345&gt;0,"xy",""))</f>
        <v/>
      </c>
      <c r="W1346" s="613" t="str">
        <f t="shared" si="1005"/>
        <v/>
      </c>
      <c r="X1346" s="613" t="str">
        <f t="shared" si="1004"/>
        <v/>
      </c>
      <c r="Y1346" s="613" t="str">
        <f t="shared" si="1011"/>
        <v/>
      </c>
    </row>
    <row r="1347" spans="1:25" ht="13.8" hidden="1" thickBot="1">
      <c r="A1347" s="196" t="s">
        <v>175</v>
      </c>
      <c r="B1347" s="197"/>
      <c r="C1347" s="635" t="s">
        <v>303</v>
      </c>
      <c r="D1347" s="636"/>
      <c r="E1347" s="637">
        <v>180</v>
      </c>
      <c r="F1347" s="638">
        <v>0.12690000000000001</v>
      </c>
      <c r="G1347" s="671">
        <f>IF(E1347&lt;=30,(0.66*E1347+1.38)*F1347,((0.66*30+1.38)+0.55*(E1347-30))*F1347)</f>
        <v>13.156992000000002</v>
      </c>
      <c r="H1347" s="632"/>
      <c r="I1347" s="632"/>
      <c r="J1347" s="633">
        <f t="shared" si="1006"/>
        <v>0</v>
      </c>
      <c r="K1347" s="634"/>
      <c r="L1347" s="107"/>
      <c r="M1347" s="107"/>
      <c r="N1347" s="108">
        <f t="shared" si="1008"/>
        <v>0</v>
      </c>
      <c r="O1347" s="108">
        <f t="shared" si="1009"/>
        <v>0</v>
      </c>
      <c r="P1347" s="109"/>
      <c r="Q1347" s="107">
        <f t="shared" si="1003"/>
        <v>0</v>
      </c>
      <c r="R1347" s="107">
        <f t="shared" si="1003"/>
        <v>0</v>
      </c>
      <c r="S1347" s="108">
        <f t="shared" si="1010"/>
        <v>0</v>
      </c>
      <c r="T1347" s="110">
        <f t="shared" si="1007"/>
        <v>0</v>
      </c>
      <c r="U1347" s="109"/>
      <c r="V1347" s="111" t="str">
        <f>IF(T1345&gt;0,"xx",IF(O1345&gt;0,"xy",""))</f>
        <v/>
      </c>
      <c r="W1347" s="613" t="str">
        <f t="shared" si="1005"/>
        <v/>
      </c>
      <c r="X1347" s="613" t="str">
        <f t="shared" si="1004"/>
        <v/>
      </c>
      <c r="Y1347" s="613" t="str">
        <f t="shared" si="1011"/>
        <v/>
      </c>
    </row>
    <row r="1348" spans="1:25" ht="13.8" hidden="1" thickBot="1">
      <c r="A1348" s="196" t="s">
        <v>175</v>
      </c>
      <c r="B1348" s="197"/>
      <c r="C1348" s="635" t="s">
        <v>307</v>
      </c>
      <c r="D1348" s="636"/>
      <c r="E1348" s="637">
        <v>20</v>
      </c>
      <c r="F1348" s="638">
        <v>0.20729999999999998</v>
      </c>
      <c r="G1348" s="671">
        <f>IF(E1348&lt;=30,(0.66*E1348+1.38)*F1348,((0.66*30+1.38)+0.55*(E1348-30))*F1348)</f>
        <v>3.0224340000000001</v>
      </c>
      <c r="H1348" s="632"/>
      <c r="I1348" s="632"/>
      <c r="J1348" s="633">
        <f t="shared" si="1006"/>
        <v>0</v>
      </c>
      <c r="K1348" s="634"/>
      <c r="L1348" s="107"/>
      <c r="M1348" s="107"/>
      <c r="N1348" s="108">
        <f t="shared" si="1008"/>
        <v>0</v>
      </c>
      <c r="O1348" s="108">
        <f t="shared" si="1009"/>
        <v>0</v>
      </c>
      <c r="P1348" s="109"/>
      <c r="Q1348" s="107">
        <f t="shared" si="1003"/>
        <v>0</v>
      </c>
      <c r="R1348" s="107">
        <f t="shared" si="1003"/>
        <v>0</v>
      </c>
      <c r="S1348" s="108">
        <f t="shared" si="1010"/>
        <v>0</v>
      </c>
      <c r="T1348" s="110">
        <f t="shared" si="1007"/>
        <v>0</v>
      </c>
      <c r="U1348" s="109"/>
      <c r="V1348" s="111" t="str">
        <f>IF(T1345&gt;0,"xx",IF(O1345&gt;0,"xy",""))</f>
        <v/>
      </c>
      <c r="W1348" s="613" t="str">
        <f t="shared" si="1005"/>
        <v/>
      </c>
      <c r="X1348" s="613" t="str">
        <f t="shared" si="1004"/>
        <v/>
      </c>
      <c r="Y1348" s="613" t="str">
        <f t="shared" si="1011"/>
        <v/>
      </c>
    </row>
    <row r="1349" spans="1:25" ht="13.8" hidden="1" thickBot="1">
      <c r="A1349" s="196" t="s">
        <v>175</v>
      </c>
      <c r="B1349" s="197"/>
      <c r="C1349" s="635" t="s">
        <v>427</v>
      </c>
      <c r="D1349" s="636"/>
      <c r="E1349" s="637">
        <v>20</v>
      </c>
      <c r="F1349" s="638">
        <v>0.39</v>
      </c>
      <c r="G1349" s="667">
        <f>IF(E1349&lt;=30,(0.66*E1349+1.38)*F1349,((0.66*30+1.38)+0.55*(E1349-30))*F1349)</f>
        <v>5.6862000000000013</v>
      </c>
      <c r="H1349" s="632"/>
      <c r="I1349" s="632"/>
      <c r="J1349" s="633">
        <f t="shared" si="1006"/>
        <v>0</v>
      </c>
      <c r="K1349" s="634"/>
      <c r="L1349" s="107"/>
      <c r="M1349" s="107"/>
      <c r="N1349" s="108">
        <f t="shared" si="1008"/>
        <v>0</v>
      </c>
      <c r="O1349" s="108">
        <f t="shared" si="1009"/>
        <v>0</v>
      </c>
      <c r="P1349" s="109"/>
      <c r="Q1349" s="107">
        <f t="shared" si="1003"/>
        <v>0</v>
      </c>
      <c r="R1349" s="107">
        <f t="shared" si="1003"/>
        <v>0</v>
      </c>
      <c r="S1349" s="108">
        <f t="shared" si="1010"/>
        <v>0</v>
      </c>
      <c r="T1349" s="110">
        <f t="shared" si="1007"/>
        <v>0</v>
      </c>
      <c r="U1349" s="109"/>
      <c r="V1349" s="111" t="str">
        <f>IF(T1345&gt;0,"xx",IF(O1345&gt;0,"xy",""))</f>
        <v/>
      </c>
      <c r="W1349" s="613" t="str">
        <f t="shared" si="1005"/>
        <v/>
      </c>
      <c r="X1349" s="613" t="str">
        <f t="shared" si="1004"/>
        <v/>
      </c>
      <c r="Y1349" s="613" t="str">
        <f t="shared" si="1011"/>
        <v/>
      </c>
    </row>
    <row r="1350" spans="1:25" ht="13.8" hidden="1" thickBot="1">
      <c r="A1350" s="196" t="s">
        <v>1030</v>
      </c>
      <c r="B1350" s="197" t="s">
        <v>232</v>
      </c>
      <c r="C1350" s="635" t="s">
        <v>943</v>
      </c>
      <c r="D1350" s="636"/>
      <c r="E1350" s="637"/>
      <c r="F1350" s="638"/>
      <c r="G1350" s="639">
        <f>SUM(G1351:G1354)</f>
        <v>39.572042000000003</v>
      </c>
      <c r="H1350" s="632">
        <v>417.62</v>
      </c>
      <c r="I1350" s="632">
        <f>IF(ISBLANK(H1350),"",SUM(G1350:H1350))*0.95</f>
        <v>434.3324399</v>
      </c>
      <c r="J1350" s="633">
        <f t="shared" si="1006"/>
        <v>559.16</v>
      </c>
      <c r="K1350" s="634" t="s">
        <v>20</v>
      </c>
      <c r="L1350" s="107"/>
      <c r="M1350" s="107"/>
      <c r="N1350" s="108">
        <f t="shared" si="1008"/>
        <v>0</v>
      </c>
      <c r="O1350" s="108">
        <f t="shared" si="1009"/>
        <v>0</v>
      </c>
      <c r="P1350" s="109"/>
      <c r="Q1350" s="107">
        <f t="shared" si="1003"/>
        <v>0</v>
      </c>
      <c r="R1350" s="107">
        <f t="shared" si="1003"/>
        <v>0</v>
      </c>
      <c r="S1350" s="108">
        <f t="shared" si="1010"/>
        <v>0</v>
      </c>
      <c r="T1350" s="110">
        <f t="shared" si="1007"/>
        <v>0</v>
      </c>
      <c r="U1350" s="109"/>
      <c r="W1350" s="613" t="str">
        <f t="shared" si="1005"/>
        <v/>
      </c>
      <c r="X1350" s="613" t="str">
        <f t="shared" si="1004"/>
        <v/>
      </c>
      <c r="Y1350" s="613" t="str">
        <f t="shared" si="1011"/>
        <v/>
      </c>
    </row>
    <row r="1351" spans="1:25" ht="13.8" hidden="1" thickBot="1">
      <c r="A1351" s="196" t="s">
        <v>175</v>
      </c>
      <c r="B1351" s="197"/>
      <c r="C1351" s="635" t="s">
        <v>241</v>
      </c>
      <c r="D1351" s="636"/>
      <c r="E1351" s="637">
        <v>500</v>
      </c>
      <c r="F1351" s="638">
        <v>4.7199999999999999E-2</v>
      </c>
      <c r="G1351" s="677">
        <f>IF(E1351&lt;=30,(0.48*E1351+4.05)*F1351,((0.48*30+4.05)+0.4*(E1351-30))*F1351)</f>
        <v>9.7444399999999991</v>
      </c>
      <c r="H1351" s="632"/>
      <c r="I1351" s="632"/>
      <c r="J1351" s="633">
        <f t="shared" si="1006"/>
        <v>0</v>
      </c>
      <c r="K1351" s="634"/>
      <c r="L1351" s="107"/>
      <c r="M1351" s="107"/>
      <c r="N1351" s="108">
        <f t="shared" si="1008"/>
        <v>0</v>
      </c>
      <c r="O1351" s="108">
        <f t="shared" si="1009"/>
        <v>0</v>
      </c>
      <c r="P1351" s="109"/>
      <c r="Q1351" s="107">
        <f t="shared" si="1003"/>
        <v>0</v>
      </c>
      <c r="R1351" s="107">
        <f t="shared" si="1003"/>
        <v>0</v>
      </c>
      <c r="S1351" s="108">
        <f t="shared" si="1010"/>
        <v>0</v>
      </c>
      <c r="T1351" s="110">
        <f t="shared" si="1007"/>
        <v>0</v>
      </c>
      <c r="U1351" s="109"/>
      <c r="V1351" s="111" t="str">
        <f>IF(T1350&gt;0,"xx",IF(O1350&gt;0,"xy",""))</f>
        <v/>
      </c>
      <c r="W1351" s="613" t="str">
        <f t="shared" si="1005"/>
        <v/>
      </c>
      <c r="X1351" s="613" t="str">
        <f t="shared" si="1004"/>
        <v/>
      </c>
      <c r="Y1351" s="613" t="str">
        <f t="shared" si="1011"/>
        <v/>
      </c>
    </row>
    <row r="1352" spans="1:25" ht="13.8" hidden="1" thickBot="1">
      <c r="A1352" s="196" t="s">
        <v>175</v>
      </c>
      <c r="B1352" s="197"/>
      <c r="C1352" s="635" t="s">
        <v>303</v>
      </c>
      <c r="D1352" s="636"/>
      <c r="E1352" s="637">
        <v>180</v>
      </c>
      <c r="F1352" s="638">
        <v>0.17269999999999999</v>
      </c>
      <c r="G1352" s="671">
        <f>IF(E1352&lt;=30,(0.66*E1352+1.38)*F1352,((0.66*30+1.38)+0.55*(E1352-30))*F1352)</f>
        <v>17.905536000000001</v>
      </c>
      <c r="H1352" s="632"/>
      <c r="I1352" s="632"/>
      <c r="J1352" s="633">
        <f t="shared" si="1006"/>
        <v>0</v>
      </c>
      <c r="K1352" s="634"/>
      <c r="L1352" s="107"/>
      <c r="M1352" s="107"/>
      <c r="N1352" s="108">
        <f t="shared" si="1008"/>
        <v>0</v>
      </c>
      <c r="O1352" s="108">
        <f t="shared" si="1009"/>
        <v>0</v>
      </c>
      <c r="P1352" s="109"/>
      <c r="Q1352" s="107">
        <f t="shared" si="1003"/>
        <v>0</v>
      </c>
      <c r="R1352" s="107">
        <f t="shared" si="1003"/>
        <v>0</v>
      </c>
      <c r="S1352" s="108">
        <f t="shared" si="1010"/>
        <v>0</v>
      </c>
      <c r="T1352" s="110">
        <f t="shared" si="1007"/>
        <v>0</v>
      </c>
      <c r="U1352" s="109"/>
      <c r="V1352" s="111" t="str">
        <f>IF(T1350&gt;0,"xx",IF(O1350&gt;0,"xy",""))</f>
        <v/>
      </c>
      <c r="W1352" s="613" t="str">
        <f t="shared" si="1005"/>
        <v/>
      </c>
      <c r="X1352" s="613" t="str">
        <f t="shared" si="1004"/>
        <v/>
      </c>
      <c r="Y1352" s="613" t="str">
        <f t="shared" si="1011"/>
        <v/>
      </c>
    </row>
    <row r="1353" spans="1:25" ht="13.8" hidden="1" thickBot="1">
      <c r="A1353" s="196" t="s">
        <v>175</v>
      </c>
      <c r="B1353" s="197"/>
      <c r="C1353" s="635" t="s">
        <v>307</v>
      </c>
      <c r="D1353" s="636"/>
      <c r="E1353" s="637">
        <v>20</v>
      </c>
      <c r="F1353" s="638">
        <v>0.28770000000000001</v>
      </c>
      <c r="G1353" s="671">
        <f>IF(E1353&lt;=30,(0.66*E1353+1.38)*F1353,((0.66*30+1.38)+0.55*(E1353-30))*F1353)</f>
        <v>4.1946660000000007</v>
      </c>
      <c r="H1353" s="632"/>
      <c r="I1353" s="632"/>
      <c r="J1353" s="633">
        <f t="shared" si="1006"/>
        <v>0</v>
      </c>
      <c r="K1353" s="634"/>
      <c r="L1353" s="107"/>
      <c r="M1353" s="107"/>
      <c r="N1353" s="108">
        <f t="shared" si="1008"/>
        <v>0</v>
      </c>
      <c r="O1353" s="108">
        <f t="shared" si="1009"/>
        <v>0</v>
      </c>
      <c r="P1353" s="109"/>
      <c r="Q1353" s="107">
        <f t="shared" si="1003"/>
        <v>0</v>
      </c>
      <c r="R1353" s="107">
        <f t="shared" si="1003"/>
        <v>0</v>
      </c>
      <c r="S1353" s="108">
        <f t="shared" si="1010"/>
        <v>0</v>
      </c>
      <c r="T1353" s="110">
        <f t="shared" si="1007"/>
        <v>0</v>
      </c>
      <c r="U1353" s="109"/>
      <c r="V1353" s="111" t="str">
        <f>IF(T1350&gt;0,"xx",IF(O1350&gt;0,"xy",""))</f>
        <v/>
      </c>
      <c r="W1353" s="613" t="str">
        <f t="shared" si="1005"/>
        <v/>
      </c>
      <c r="X1353" s="613" t="str">
        <f t="shared" si="1004"/>
        <v/>
      </c>
      <c r="Y1353" s="613" t="str">
        <f t="shared" si="1011"/>
        <v/>
      </c>
    </row>
    <row r="1354" spans="1:25" ht="13.8" hidden="1" thickBot="1">
      <c r="A1354" s="196" t="s">
        <v>175</v>
      </c>
      <c r="B1354" s="197"/>
      <c r="C1354" s="635" t="s">
        <v>427</v>
      </c>
      <c r="D1354" s="636"/>
      <c r="E1354" s="637">
        <v>20</v>
      </c>
      <c r="F1354" s="638">
        <v>0.53</v>
      </c>
      <c r="G1354" s="667">
        <f>IF(E1354&lt;=30,(0.66*E1354+1.38)*F1354,((0.66*30+1.38)+0.55*(E1354-30))*F1354)</f>
        <v>7.7274000000000012</v>
      </c>
      <c r="H1354" s="632"/>
      <c r="I1354" s="632"/>
      <c r="J1354" s="633">
        <f t="shared" si="1006"/>
        <v>0</v>
      </c>
      <c r="K1354" s="634"/>
      <c r="L1354" s="107"/>
      <c r="M1354" s="107"/>
      <c r="N1354" s="108">
        <f t="shared" si="1008"/>
        <v>0</v>
      </c>
      <c r="O1354" s="108">
        <f t="shared" si="1009"/>
        <v>0</v>
      </c>
      <c r="P1354" s="109"/>
      <c r="Q1354" s="107">
        <f t="shared" si="1003"/>
        <v>0</v>
      </c>
      <c r="R1354" s="107">
        <f t="shared" si="1003"/>
        <v>0</v>
      </c>
      <c r="S1354" s="108">
        <f t="shared" si="1010"/>
        <v>0</v>
      </c>
      <c r="T1354" s="110">
        <f t="shared" si="1007"/>
        <v>0</v>
      </c>
      <c r="U1354" s="109"/>
      <c r="V1354" s="111" t="str">
        <f>IF(T1350&gt;0,"xx",IF(O1350&gt;0,"xy",""))</f>
        <v/>
      </c>
      <c r="W1354" s="613" t="str">
        <f t="shared" si="1005"/>
        <v/>
      </c>
      <c r="X1354" s="613" t="str">
        <f t="shared" si="1004"/>
        <v/>
      </c>
      <c r="Y1354" s="613" t="str">
        <f t="shared" si="1011"/>
        <v/>
      </c>
    </row>
    <row r="1355" spans="1:25" ht="13.8" hidden="1" thickBot="1">
      <c r="A1355" s="196">
        <v>610900</v>
      </c>
      <c r="B1355" s="197" t="s">
        <v>232</v>
      </c>
      <c r="C1355" s="635" t="s">
        <v>474</v>
      </c>
      <c r="D1355" s="636"/>
      <c r="E1355" s="637"/>
      <c r="F1355" s="638"/>
      <c r="G1355" s="639">
        <f>SUM(G1356:G1359)</f>
        <v>50.145565000000005</v>
      </c>
      <c r="H1355" s="632">
        <v>508.62</v>
      </c>
      <c r="I1355" s="632">
        <f>IF(ISBLANK(H1355),"",SUM(G1355:H1355))*0.95</f>
        <v>530.82728674999998</v>
      </c>
      <c r="J1355" s="633">
        <f t="shared" si="1006"/>
        <v>683.39</v>
      </c>
      <c r="K1355" s="634" t="s">
        <v>20</v>
      </c>
      <c r="L1355" s="107"/>
      <c r="M1355" s="107"/>
      <c r="N1355" s="108">
        <f t="shared" si="1008"/>
        <v>0</v>
      </c>
      <c r="O1355" s="108">
        <f t="shared" si="1009"/>
        <v>0</v>
      </c>
      <c r="P1355" s="109"/>
      <c r="Q1355" s="107">
        <f t="shared" si="1003"/>
        <v>0</v>
      </c>
      <c r="R1355" s="107">
        <f t="shared" si="1003"/>
        <v>0</v>
      </c>
      <c r="S1355" s="108">
        <f t="shared" si="1010"/>
        <v>0</v>
      </c>
      <c r="T1355" s="110">
        <f t="shared" si="1007"/>
        <v>0</v>
      </c>
      <c r="U1355" s="109"/>
      <c r="W1355" s="613" t="str">
        <f t="shared" si="1005"/>
        <v/>
      </c>
      <c r="X1355" s="613" t="str">
        <f t="shared" si="1004"/>
        <v/>
      </c>
      <c r="Y1355" s="613" t="str">
        <f t="shared" si="1011"/>
        <v/>
      </c>
    </row>
    <row r="1356" spans="1:25" ht="13.8" hidden="1" thickBot="1">
      <c r="A1356" s="196" t="s">
        <v>175</v>
      </c>
      <c r="B1356" s="197"/>
      <c r="C1356" s="635" t="s">
        <v>241</v>
      </c>
      <c r="D1356" s="636"/>
      <c r="E1356" s="637">
        <v>500</v>
      </c>
      <c r="F1356" s="638">
        <v>5.9900000000000002E-2</v>
      </c>
      <c r="G1356" s="677">
        <f>IF(E1356&lt;=30,(0.48*E1356+4.05)*F1356,((0.48*30+4.05)+0.4*(E1356-30))*F1356)</f>
        <v>12.366355</v>
      </c>
      <c r="H1356" s="632"/>
      <c r="I1356" s="632"/>
      <c r="J1356" s="633">
        <f t="shared" si="1006"/>
        <v>0</v>
      </c>
      <c r="K1356" s="634"/>
      <c r="L1356" s="107"/>
      <c r="M1356" s="107"/>
      <c r="N1356" s="108">
        <f t="shared" si="1008"/>
        <v>0</v>
      </c>
      <c r="O1356" s="108">
        <f t="shared" si="1009"/>
        <v>0</v>
      </c>
      <c r="P1356" s="109"/>
      <c r="Q1356" s="107">
        <f t="shared" si="1003"/>
        <v>0</v>
      </c>
      <c r="R1356" s="107">
        <f t="shared" si="1003"/>
        <v>0</v>
      </c>
      <c r="S1356" s="108">
        <f t="shared" si="1010"/>
        <v>0</v>
      </c>
      <c r="T1356" s="110">
        <f t="shared" si="1007"/>
        <v>0</v>
      </c>
      <c r="U1356" s="109"/>
      <c r="V1356" s="111" t="str">
        <f>IF(T1355&gt;0,"xx",IF(O1355&gt;0,"xy",""))</f>
        <v/>
      </c>
      <c r="W1356" s="613" t="str">
        <f t="shared" si="1005"/>
        <v/>
      </c>
      <c r="X1356" s="613" t="str">
        <f t="shared" si="1004"/>
        <v/>
      </c>
      <c r="Y1356" s="613" t="str">
        <f t="shared" si="1011"/>
        <v/>
      </c>
    </row>
    <row r="1357" spans="1:25" ht="13.8" hidden="1" thickBot="1">
      <c r="A1357" s="196" t="s">
        <v>175</v>
      </c>
      <c r="B1357" s="197"/>
      <c r="C1357" s="635" t="s">
        <v>303</v>
      </c>
      <c r="D1357" s="636"/>
      <c r="E1357" s="637">
        <v>180</v>
      </c>
      <c r="F1357" s="638">
        <v>0.21840000000000001</v>
      </c>
      <c r="G1357" s="671">
        <f>IF(E1357&lt;=30,(0.66*E1357+1.38)*F1357,((0.66*30+1.38)+0.55*(E1357-30))*F1357)</f>
        <v>22.643712000000004</v>
      </c>
      <c r="H1357" s="632"/>
      <c r="I1357" s="632"/>
      <c r="J1357" s="633">
        <f t="shared" si="1006"/>
        <v>0</v>
      </c>
      <c r="K1357" s="634"/>
      <c r="L1357" s="107"/>
      <c r="M1357" s="107"/>
      <c r="N1357" s="108">
        <f t="shared" si="1008"/>
        <v>0</v>
      </c>
      <c r="O1357" s="108">
        <f t="shared" si="1009"/>
        <v>0</v>
      </c>
      <c r="P1357" s="109"/>
      <c r="Q1357" s="107">
        <f t="shared" si="1003"/>
        <v>0</v>
      </c>
      <c r="R1357" s="107">
        <f t="shared" si="1003"/>
        <v>0</v>
      </c>
      <c r="S1357" s="108">
        <f t="shared" si="1010"/>
        <v>0</v>
      </c>
      <c r="T1357" s="110">
        <f t="shared" si="1007"/>
        <v>0</v>
      </c>
      <c r="U1357" s="109"/>
      <c r="V1357" s="111" t="str">
        <f>IF(T1355&gt;0,"xx",IF(O1355&gt;0,"xy",""))</f>
        <v/>
      </c>
      <c r="W1357" s="613" t="str">
        <f t="shared" si="1005"/>
        <v/>
      </c>
      <c r="X1357" s="613" t="str">
        <f t="shared" si="1004"/>
        <v/>
      </c>
      <c r="Y1357" s="613" t="str">
        <f t="shared" si="1011"/>
        <v/>
      </c>
    </row>
    <row r="1358" spans="1:25" ht="13.8" hidden="1" thickBot="1">
      <c r="A1358" s="196" t="s">
        <v>175</v>
      </c>
      <c r="B1358" s="197"/>
      <c r="C1358" s="635" t="s">
        <v>307</v>
      </c>
      <c r="D1358" s="636"/>
      <c r="E1358" s="637">
        <v>20</v>
      </c>
      <c r="F1358" s="638">
        <v>0.36809999999999998</v>
      </c>
      <c r="G1358" s="671">
        <f>IF(E1358&lt;=30,(0.66*E1358+1.38)*F1358,((0.66*30+1.38)+0.55*(E1358-30))*F1358)</f>
        <v>5.3668980000000008</v>
      </c>
      <c r="H1358" s="632"/>
      <c r="I1358" s="632"/>
      <c r="J1358" s="633">
        <f t="shared" si="1006"/>
        <v>0</v>
      </c>
      <c r="K1358" s="634"/>
      <c r="L1358" s="107"/>
      <c r="M1358" s="107"/>
      <c r="N1358" s="108">
        <f t="shared" si="1008"/>
        <v>0</v>
      </c>
      <c r="O1358" s="108">
        <f t="shared" si="1009"/>
        <v>0</v>
      </c>
      <c r="P1358" s="109"/>
      <c r="Q1358" s="107">
        <f t="shared" si="1003"/>
        <v>0</v>
      </c>
      <c r="R1358" s="107">
        <f t="shared" si="1003"/>
        <v>0</v>
      </c>
      <c r="S1358" s="108">
        <f t="shared" si="1010"/>
        <v>0</v>
      </c>
      <c r="T1358" s="110">
        <f t="shared" si="1007"/>
        <v>0</v>
      </c>
      <c r="U1358" s="109"/>
      <c r="V1358" s="111" t="str">
        <f>IF(T1355&gt;0,"xx",IF(O1355&gt;0,"xy",""))</f>
        <v/>
      </c>
      <c r="W1358" s="613" t="str">
        <f t="shared" si="1005"/>
        <v/>
      </c>
      <c r="X1358" s="613" t="str">
        <f t="shared" si="1004"/>
        <v/>
      </c>
      <c r="Y1358" s="613" t="str">
        <f t="shared" si="1011"/>
        <v/>
      </c>
    </row>
    <row r="1359" spans="1:25" ht="13.8" hidden="1" thickBot="1">
      <c r="A1359" s="196" t="s">
        <v>175</v>
      </c>
      <c r="B1359" s="197"/>
      <c r="C1359" s="635" t="s">
        <v>427</v>
      </c>
      <c r="D1359" s="636"/>
      <c r="E1359" s="637">
        <v>20</v>
      </c>
      <c r="F1359" s="638">
        <v>0.67</v>
      </c>
      <c r="G1359" s="667">
        <f>IF(E1359&lt;=30,(0.66*E1359+1.38)*F1359,((0.66*30+1.38)+0.55*(E1359-30))*F1359)</f>
        <v>9.7686000000000011</v>
      </c>
      <c r="H1359" s="632"/>
      <c r="I1359" s="632"/>
      <c r="J1359" s="633">
        <f t="shared" si="1006"/>
        <v>0</v>
      </c>
      <c r="K1359" s="634"/>
      <c r="L1359" s="107"/>
      <c r="M1359" s="107"/>
      <c r="N1359" s="108">
        <f t="shared" si="1008"/>
        <v>0</v>
      </c>
      <c r="O1359" s="108">
        <f t="shared" si="1009"/>
        <v>0</v>
      </c>
      <c r="P1359" s="109"/>
      <c r="Q1359" s="107">
        <f t="shared" si="1003"/>
        <v>0</v>
      </c>
      <c r="R1359" s="107">
        <f t="shared" si="1003"/>
        <v>0</v>
      </c>
      <c r="S1359" s="108">
        <f t="shared" si="1010"/>
        <v>0</v>
      </c>
      <c r="T1359" s="110">
        <f t="shared" si="1007"/>
        <v>0</v>
      </c>
      <c r="U1359" s="109"/>
      <c r="V1359" s="111" t="str">
        <f>IF(T1355&gt;0,"xx",IF(O1355&gt;0,"xy",""))</f>
        <v/>
      </c>
      <c r="W1359" s="613" t="str">
        <f t="shared" si="1005"/>
        <v/>
      </c>
      <c r="X1359" s="613" t="str">
        <f t="shared" si="1004"/>
        <v/>
      </c>
      <c r="Y1359" s="613" t="str">
        <f t="shared" si="1011"/>
        <v/>
      </c>
    </row>
    <row r="1360" spans="1:25" ht="13.8" hidden="1" thickBot="1">
      <c r="A1360" s="196" t="s">
        <v>1032</v>
      </c>
      <c r="B1360" s="197" t="s">
        <v>232</v>
      </c>
      <c r="C1360" s="635" t="s">
        <v>944</v>
      </c>
      <c r="D1360" s="636"/>
      <c r="E1360" s="637"/>
      <c r="F1360" s="638"/>
      <c r="G1360" s="639">
        <f>SUM(G1361:G1364)</f>
        <v>63.279015999999999</v>
      </c>
      <c r="H1360" s="632">
        <v>606</v>
      </c>
      <c r="I1360" s="632">
        <f>IF(ISBLANK(H1360),"",SUM(G1360:H1360))</f>
        <v>669.27901599999996</v>
      </c>
      <c r="J1360" s="633">
        <f t="shared" si="1006"/>
        <v>861.63</v>
      </c>
      <c r="K1360" s="634" t="s">
        <v>20</v>
      </c>
      <c r="L1360" s="107"/>
      <c r="M1360" s="107"/>
      <c r="N1360" s="108">
        <f t="shared" si="1008"/>
        <v>0</v>
      </c>
      <c r="O1360" s="108">
        <f t="shared" si="1009"/>
        <v>0</v>
      </c>
      <c r="P1360" s="109"/>
      <c r="Q1360" s="107">
        <f t="shared" si="1003"/>
        <v>0</v>
      </c>
      <c r="R1360" s="107">
        <f t="shared" si="1003"/>
        <v>0</v>
      </c>
      <c r="S1360" s="108">
        <f t="shared" si="1010"/>
        <v>0</v>
      </c>
      <c r="T1360" s="110">
        <f t="shared" si="1007"/>
        <v>0</v>
      </c>
      <c r="U1360" s="109"/>
      <c r="W1360" s="613" t="str">
        <f t="shared" si="1005"/>
        <v/>
      </c>
      <c r="X1360" s="613" t="str">
        <f t="shared" si="1004"/>
        <v/>
      </c>
      <c r="Y1360" s="613" t="str">
        <f t="shared" si="1011"/>
        <v/>
      </c>
    </row>
    <row r="1361" spans="1:25" ht="13.8" hidden="1" thickBot="1">
      <c r="A1361" s="196" t="s">
        <v>175</v>
      </c>
      <c r="B1361" s="197"/>
      <c r="C1361" s="635" t="s">
        <v>241</v>
      </c>
      <c r="D1361" s="636"/>
      <c r="E1361" s="637">
        <v>500</v>
      </c>
      <c r="F1361" s="638">
        <v>7.5800000000000006E-2</v>
      </c>
      <c r="G1361" s="677">
        <f>IF(E1361&lt;=30,(0.48*E1361+4.05)*F1361,((0.48*30+4.05)+0.4*(E1361-30))*F1361)</f>
        <v>15.648910000000001</v>
      </c>
      <c r="H1361" s="632"/>
      <c r="I1361" s="632"/>
      <c r="J1361" s="633">
        <f t="shared" si="1006"/>
        <v>0</v>
      </c>
      <c r="K1361" s="634"/>
      <c r="L1361" s="107"/>
      <c r="M1361" s="107"/>
      <c r="N1361" s="108">
        <f t="shared" si="1008"/>
        <v>0</v>
      </c>
      <c r="O1361" s="108">
        <f t="shared" si="1009"/>
        <v>0</v>
      </c>
      <c r="P1361" s="109"/>
      <c r="Q1361" s="107">
        <f t="shared" si="1003"/>
        <v>0</v>
      </c>
      <c r="R1361" s="107">
        <f t="shared" si="1003"/>
        <v>0</v>
      </c>
      <c r="S1361" s="108">
        <f t="shared" si="1010"/>
        <v>0</v>
      </c>
      <c r="T1361" s="110">
        <f t="shared" si="1007"/>
        <v>0</v>
      </c>
      <c r="U1361" s="109"/>
      <c r="V1361" s="111" t="str">
        <f>IF(T1360&gt;0,"xx",IF(O1360&gt;0,"xy",""))</f>
        <v/>
      </c>
      <c r="W1361" s="613" t="str">
        <f t="shared" si="1005"/>
        <v/>
      </c>
      <c r="X1361" s="613" t="str">
        <f t="shared" si="1004"/>
        <v/>
      </c>
      <c r="Y1361" s="613" t="str">
        <f t="shared" si="1011"/>
        <v/>
      </c>
    </row>
    <row r="1362" spans="1:25" ht="13.8" hidden="1" thickBot="1">
      <c r="A1362" s="196" t="s">
        <v>175</v>
      </c>
      <c r="B1362" s="197"/>
      <c r="C1362" s="635" t="s">
        <v>303</v>
      </c>
      <c r="D1362" s="636"/>
      <c r="E1362" s="637">
        <v>180</v>
      </c>
      <c r="F1362" s="638">
        <v>0.27639999999999998</v>
      </c>
      <c r="G1362" s="671">
        <f>IF(E1362&lt;=30,(0.66*E1362+1.38)*F1362,((0.66*30+1.38)+0.55*(E1362-30))*F1362)</f>
        <v>28.657152</v>
      </c>
      <c r="H1362" s="632"/>
      <c r="I1362" s="632"/>
      <c r="J1362" s="633">
        <f t="shared" si="1006"/>
        <v>0</v>
      </c>
      <c r="K1362" s="634"/>
      <c r="L1362" s="107"/>
      <c r="M1362" s="107"/>
      <c r="N1362" s="108">
        <f t="shared" si="1008"/>
        <v>0</v>
      </c>
      <c r="O1362" s="108">
        <f t="shared" si="1009"/>
        <v>0</v>
      </c>
      <c r="P1362" s="109"/>
      <c r="Q1362" s="107">
        <f t="shared" si="1003"/>
        <v>0</v>
      </c>
      <c r="R1362" s="107">
        <f t="shared" si="1003"/>
        <v>0</v>
      </c>
      <c r="S1362" s="108">
        <f t="shared" si="1010"/>
        <v>0</v>
      </c>
      <c r="T1362" s="110">
        <f t="shared" si="1007"/>
        <v>0</v>
      </c>
      <c r="U1362" s="109"/>
      <c r="V1362" s="111" t="str">
        <f>IF(T1360&gt;0,"xx",IF(O1360&gt;0,"xy",""))</f>
        <v/>
      </c>
      <c r="W1362" s="613" t="str">
        <f t="shared" si="1005"/>
        <v/>
      </c>
      <c r="X1362" s="613" t="str">
        <f t="shared" si="1004"/>
        <v/>
      </c>
      <c r="Y1362" s="613" t="str">
        <f t="shared" si="1011"/>
        <v/>
      </c>
    </row>
    <row r="1363" spans="1:25" ht="13.8" hidden="1" thickBot="1">
      <c r="A1363" s="196" t="s">
        <v>175</v>
      </c>
      <c r="B1363" s="197"/>
      <c r="C1363" s="635" t="s">
        <v>307</v>
      </c>
      <c r="D1363" s="636"/>
      <c r="E1363" s="637">
        <v>20</v>
      </c>
      <c r="F1363" s="638">
        <v>0.46629999999999999</v>
      </c>
      <c r="G1363" s="671">
        <f>IF(E1363&lt;=30,(0.66*E1363+1.38)*F1363,((0.66*30+1.38)+0.55*(E1363-30))*F1363)</f>
        <v>6.7986540000000009</v>
      </c>
      <c r="H1363" s="632"/>
      <c r="I1363" s="632"/>
      <c r="J1363" s="633">
        <f t="shared" si="1006"/>
        <v>0</v>
      </c>
      <c r="K1363" s="634"/>
      <c r="L1363" s="107"/>
      <c r="M1363" s="107"/>
      <c r="N1363" s="108">
        <f t="shared" si="1008"/>
        <v>0</v>
      </c>
      <c r="O1363" s="108">
        <f t="shared" si="1009"/>
        <v>0</v>
      </c>
      <c r="P1363" s="109"/>
      <c r="Q1363" s="107">
        <f t="shared" si="1003"/>
        <v>0</v>
      </c>
      <c r="R1363" s="107">
        <f t="shared" si="1003"/>
        <v>0</v>
      </c>
      <c r="S1363" s="108">
        <f t="shared" si="1010"/>
        <v>0</v>
      </c>
      <c r="T1363" s="110">
        <f t="shared" si="1007"/>
        <v>0</v>
      </c>
      <c r="U1363" s="109"/>
      <c r="V1363" s="111" t="str">
        <f>IF(T1360&gt;0,"xx",IF(O1360&gt;0,"xy",""))</f>
        <v/>
      </c>
      <c r="W1363" s="613" t="str">
        <f t="shared" si="1005"/>
        <v/>
      </c>
      <c r="X1363" s="613" t="str">
        <f t="shared" si="1004"/>
        <v/>
      </c>
      <c r="Y1363" s="613" t="str">
        <f t="shared" si="1011"/>
        <v/>
      </c>
    </row>
    <row r="1364" spans="1:25" ht="13.8" hidden="1" thickBot="1">
      <c r="A1364" s="196" t="s">
        <v>175</v>
      </c>
      <c r="B1364" s="197"/>
      <c r="C1364" s="635" t="s">
        <v>427</v>
      </c>
      <c r="D1364" s="636"/>
      <c r="E1364" s="637">
        <v>20</v>
      </c>
      <c r="F1364" s="638">
        <v>0.83499999999999996</v>
      </c>
      <c r="G1364" s="667">
        <f>IF(E1364&lt;=30,(0.66*E1364+1.38)*F1364,((0.66*30+1.38)+0.55*(E1364-30))*F1364)</f>
        <v>12.174300000000001</v>
      </c>
      <c r="H1364" s="632"/>
      <c r="I1364" s="632"/>
      <c r="J1364" s="633">
        <f t="shared" si="1006"/>
        <v>0</v>
      </c>
      <c r="K1364" s="634"/>
      <c r="L1364" s="107"/>
      <c r="M1364" s="107"/>
      <c r="N1364" s="108">
        <f t="shared" si="1008"/>
        <v>0</v>
      </c>
      <c r="O1364" s="108">
        <f t="shared" si="1009"/>
        <v>0</v>
      </c>
      <c r="P1364" s="109"/>
      <c r="Q1364" s="107">
        <f t="shared" si="1003"/>
        <v>0</v>
      </c>
      <c r="R1364" s="107">
        <f t="shared" si="1003"/>
        <v>0</v>
      </c>
      <c r="S1364" s="108">
        <f t="shared" si="1010"/>
        <v>0</v>
      </c>
      <c r="T1364" s="110">
        <f t="shared" si="1007"/>
        <v>0</v>
      </c>
      <c r="U1364" s="109"/>
      <c r="V1364" s="111" t="str">
        <f>IF(T1360&gt;0,"xx",IF(O1360&gt;0,"xy",""))</f>
        <v/>
      </c>
      <c r="W1364" s="613" t="str">
        <f t="shared" si="1005"/>
        <v/>
      </c>
      <c r="X1364" s="613" t="str">
        <f t="shared" si="1004"/>
        <v/>
      </c>
      <c r="Y1364" s="613" t="str">
        <f t="shared" si="1011"/>
        <v/>
      </c>
    </row>
    <row r="1365" spans="1:25" ht="13.8" hidden="1" thickBot="1">
      <c r="A1365" s="196">
        <v>611100</v>
      </c>
      <c r="B1365" s="197" t="s">
        <v>232</v>
      </c>
      <c r="C1365" s="635" t="s">
        <v>475</v>
      </c>
      <c r="D1365" s="636"/>
      <c r="E1365" s="637"/>
      <c r="F1365" s="638"/>
      <c r="G1365" s="639">
        <f>SUM(G1366:G1369)</f>
        <v>76.400641000000007</v>
      </c>
      <c r="H1365" s="632">
        <v>703.38</v>
      </c>
      <c r="I1365" s="632">
        <f>IF(ISBLANK(H1365),"",SUM(G1365:H1365))</f>
        <v>779.78064100000006</v>
      </c>
      <c r="J1365" s="633">
        <f t="shared" si="1006"/>
        <v>1003.89</v>
      </c>
      <c r="K1365" s="634" t="s">
        <v>20</v>
      </c>
      <c r="L1365" s="107"/>
      <c r="M1365" s="107"/>
      <c r="N1365" s="108">
        <f t="shared" si="1008"/>
        <v>0</v>
      </c>
      <c r="O1365" s="108">
        <f t="shared" si="1009"/>
        <v>0</v>
      </c>
      <c r="P1365" s="109"/>
      <c r="Q1365" s="107">
        <f t="shared" si="1003"/>
        <v>0</v>
      </c>
      <c r="R1365" s="107">
        <f t="shared" si="1003"/>
        <v>0</v>
      </c>
      <c r="S1365" s="108">
        <f t="shared" si="1010"/>
        <v>0</v>
      </c>
      <c r="T1365" s="110">
        <f t="shared" si="1007"/>
        <v>0</v>
      </c>
      <c r="U1365" s="109"/>
      <c r="W1365" s="613" t="str">
        <f t="shared" si="1005"/>
        <v/>
      </c>
      <c r="X1365" s="613" t="str">
        <f t="shared" si="1004"/>
        <v/>
      </c>
      <c r="Y1365" s="613" t="str">
        <f t="shared" si="1011"/>
        <v/>
      </c>
    </row>
    <row r="1366" spans="1:25" ht="13.8" hidden="1" thickBot="1">
      <c r="A1366" s="196" t="s">
        <v>175</v>
      </c>
      <c r="B1366" s="197"/>
      <c r="C1366" s="635" t="s">
        <v>241</v>
      </c>
      <c r="D1366" s="636"/>
      <c r="E1366" s="637">
        <v>500</v>
      </c>
      <c r="F1366" s="638">
        <v>9.1700000000000004E-2</v>
      </c>
      <c r="G1366" s="677">
        <f>IF(E1366&lt;=30,(0.48*E1366+4.05)*F1366,((0.48*30+4.05)+0.4*(E1366-30))*F1366)</f>
        <v>18.931464999999999</v>
      </c>
      <c r="H1366" s="632"/>
      <c r="I1366" s="632"/>
      <c r="J1366" s="633">
        <f t="shared" si="1006"/>
        <v>0</v>
      </c>
      <c r="K1366" s="634"/>
      <c r="L1366" s="107"/>
      <c r="M1366" s="107"/>
      <c r="N1366" s="108">
        <f t="shared" si="1008"/>
        <v>0</v>
      </c>
      <c r="O1366" s="108">
        <f t="shared" si="1009"/>
        <v>0</v>
      </c>
      <c r="P1366" s="109"/>
      <c r="Q1366" s="107">
        <f t="shared" si="1003"/>
        <v>0</v>
      </c>
      <c r="R1366" s="107">
        <f t="shared" si="1003"/>
        <v>0</v>
      </c>
      <c r="S1366" s="108">
        <f t="shared" si="1010"/>
        <v>0</v>
      </c>
      <c r="T1366" s="110">
        <f t="shared" si="1007"/>
        <v>0</v>
      </c>
      <c r="U1366" s="109"/>
      <c r="V1366" s="111" t="str">
        <f>IF(T1365&gt;0,"xx",IF(O1365&gt;0,"xy",""))</f>
        <v/>
      </c>
      <c r="W1366" s="613" t="str">
        <f t="shared" si="1005"/>
        <v/>
      </c>
      <c r="X1366" s="613" t="str">
        <f t="shared" si="1004"/>
        <v/>
      </c>
      <c r="Y1366" s="613" t="str">
        <f t="shared" si="1011"/>
        <v/>
      </c>
    </row>
    <row r="1367" spans="1:25" ht="13.8" hidden="1" thickBot="1">
      <c r="A1367" s="196" t="s">
        <v>175</v>
      </c>
      <c r="B1367" s="197"/>
      <c r="C1367" s="635" t="s">
        <v>303</v>
      </c>
      <c r="D1367" s="636"/>
      <c r="E1367" s="637">
        <v>180</v>
      </c>
      <c r="F1367" s="638">
        <v>0.33429999999999999</v>
      </c>
      <c r="G1367" s="671">
        <f>IF(E1367&lt;=30,(0.66*E1367+1.38)*F1367,((0.66*30+1.38)+0.55*(E1367-30))*F1367)</f>
        <v>34.660223999999999</v>
      </c>
      <c r="H1367" s="632"/>
      <c r="I1367" s="632"/>
      <c r="J1367" s="633">
        <f t="shared" si="1006"/>
        <v>0</v>
      </c>
      <c r="K1367" s="634"/>
      <c r="L1367" s="107"/>
      <c r="M1367" s="107"/>
      <c r="N1367" s="108">
        <f t="shared" si="1008"/>
        <v>0</v>
      </c>
      <c r="O1367" s="108">
        <f t="shared" si="1009"/>
        <v>0</v>
      </c>
      <c r="P1367" s="109"/>
      <c r="Q1367" s="107">
        <f t="shared" si="1003"/>
        <v>0</v>
      </c>
      <c r="R1367" s="107">
        <f t="shared" si="1003"/>
        <v>0</v>
      </c>
      <c r="S1367" s="108">
        <f t="shared" si="1010"/>
        <v>0</v>
      </c>
      <c r="T1367" s="110">
        <f t="shared" si="1007"/>
        <v>0</v>
      </c>
      <c r="U1367" s="109"/>
      <c r="V1367" s="111" t="str">
        <f>IF(T1365&gt;0,"xx",IF(O1365&gt;0,"xy",""))</f>
        <v/>
      </c>
      <c r="W1367" s="613" t="str">
        <f t="shared" si="1005"/>
        <v/>
      </c>
      <c r="X1367" s="613" t="str">
        <f t="shared" si="1004"/>
        <v/>
      </c>
      <c r="Y1367" s="613" t="str">
        <f t="shared" si="1011"/>
        <v/>
      </c>
    </row>
    <row r="1368" spans="1:25" ht="13.8" hidden="1" thickBot="1">
      <c r="A1368" s="196" t="s">
        <v>175</v>
      </c>
      <c r="B1368" s="197"/>
      <c r="C1368" s="635" t="s">
        <v>307</v>
      </c>
      <c r="D1368" s="636"/>
      <c r="E1368" s="637">
        <v>20</v>
      </c>
      <c r="F1368" s="638">
        <v>0.56440000000000001</v>
      </c>
      <c r="G1368" s="671">
        <f>IF(E1368&lt;=30,(0.66*E1368+1.38)*F1368,((0.66*30+1.38)+0.55*(E1368-30))*F1368)</f>
        <v>8.2289520000000014</v>
      </c>
      <c r="H1368" s="632"/>
      <c r="I1368" s="632"/>
      <c r="J1368" s="633">
        <f t="shared" si="1006"/>
        <v>0</v>
      </c>
      <c r="K1368" s="634"/>
      <c r="L1368" s="107"/>
      <c r="M1368" s="107"/>
      <c r="N1368" s="108">
        <f t="shared" si="1008"/>
        <v>0</v>
      </c>
      <c r="O1368" s="108">
        <f t="shared" si="1009"/>
        <v>0</v>
      </c>
      <c r="P1368" s="109"/>
      <c r="Q1368" s="107">
        <f t="shared" si="1003"/>
        <v>0</v>
      </c>
      <c r="R1368" s="107">
        <f t="shared" si="1003"/>
        <v>0</v>
      </c>
      <c r="S1368" s="108">
        <f t="shared" si="1010"/>
        <v>0</v>
      </c>
      <c r="T1368" s="110">
        <f t="shared" si="1007"/>
        <v>0</v>
      </c>
      <c r="U1368" s="109"/>
      <c r="V1368" s="111" t="str">
        <f>IF(T1365&gt;0,"xx",IF(O1365&gt;0,"xy",""))</f>
        <v/>
      </c>
      <c r="W1368" s="613" t="str">
        <f t="shared" si="1005"/>
        <v/>
      </c>
      <c r="X1368" s="613" t="str">
        <f t="shared" si="1004"/>
        <v/>
      </c>
      <c r="Y1368" s="613" t="str">
        <f t="shared" si="1011"/>
        <v/>
      </c>
    </row>
    <row r="1369" spans="1:25" ht="13.8" hidden="1" thickBot="1">
      <c r="A1369" s="196" t="s">
        <v>175</v>
      </c>
      <c r="B1369" s="197"/>
      <c r="C1369" s="635" t="s">
        <v>427</v>
      </c>
      <c r="D1369" s="636"/>
      <c r="E1369" s="637">
        <v>20</v>
      </c>
      <c r="F1369" s="638">
        <v>1</v>
      </c>
      <c r="G1369" s="667">
        <f>IF(E1369&lt;=30,(0.66*E1369+1.38)*F1369,((0.66*30+1.38)+0.55*(E1369-30))*F1369)</f>
        <v>14.580000000000002</v>
      </c>
      <c r="H1369" s="632"/>
      <c r="I1369" s="632"/>
      <c r="J1369" s="633">
        <f t="shared" si="1006"/>
        <v>0</v>
      </c>
      <c r="K1369" s="634"/>
      <c r="L1369" s="107"/>
      <c r="M1369" s="107"/>
      <c r="N1369" s="108">
        <f t="shared" si="1008"/>
        <v>0</v>
      </c>
      <c r="O1369" s="108">
        <f t="shared" si="1009"/>
        <v>0</v>
      </c>
      <c r="P1369" s="109"/>
      <c r="Q1369" s="107">
        <f t="shared" si="1003"/>
        <v>0</v>
      </c>
      <c r="R1369" s="107">
        <f t="shared" si="1003"/>
        <v>0</v>
      </c>
      <c r="S1369" s="108">
        <f t="shared" si="1010"/>
        <v>0</v>
      </c>
      <c r="T1369" s="110">
        <f t="shared" si="1007"/>
        <v>0</v>
      </c>
      <c r="U1369" s="109"/>
      <c r="V1369" s="111" t="str">
        <f>IF(T1365&gt;0,"xx",IF(O1365&gt;0,"xy",""))</f>
        <v/>
      </c>
      <c r="W1369" s="613" t="str">
        <f t="shared" ref="W1369:W1454" si="1012">IF(V1369="X","x",IF(V1369="xx","x",IF(V1369="xy","x",IF(V1369="y","x",IF(OR(O1369&gt;0,T1369&gt;0),"x","")))))</f>
        <v/>
      </c>
      <c r="X1369" s="613" t="str">
        <f t="shared" si="1004"/>
        <v/>
      </c>
      <c r="Y1369" s="613" t="str">
        <f t="shared" si="1011"/>
        <v/>
      </c>
    </row>
    <row r="1370" spans="1:25" ht="13.8" hidden="1" thickBot="1">
      <c r="A1370" s="196">
        <v>611300</v>
      </c>
      <c r="B1370" s="197" t="s">
        <v>232</v>
      </c>
      <c r="C1370" s="635" t="s">
        <v>476</v>
      </c>
      <c r="D1370" s="636"/>
      <c r="E1370" s="637"/>
      <c r="F1370" s="638"/>
      <c r="G1370" s="639">
        <f>SUM(G1371:G1374)</f>
        <v>106.6902</v>
      </c>
      <c r="H1370" s="632">
        <v>964.44</v>
      </c>
      <c r="I1370" s="632">
        <f>IF(ISBLANK(H1370),"",SUM(G1370:H1370))*0.95</f>
        <v>1017.5736900000001</v>
      </c>
      <c r="J1370" s="633">
        <f t="shared" si="1006"/>
        <v>1310.02</v>
      </c>
      <c r="K1370" s="634" t="s">
        <v>20</v>
      </c>
      <c r="L1370" s="107"/>
      <c r="M1370" s="107"/>
      <c r="N1370" s="108">
        <f t="shared" si="1008"/>
        <v>0</v>
      </c>
      <c r="O1370" s="108">
        <f t="shared" si="1009"/>
        <v>0</v>
      </c>
      <c r="P1370" s="109"/>
      <c r="Q1370" s="107">
        <f t="shared" si="1003"/>
        <v>0</v>
      </c>
      <c r="R1370" s="107">
        <f t="shared" si="1003"/>
        <v>0</v>
      </c>
      <c r="S1370" s="108">
        <f t="shared" si="1010"/>
        <v>0</v>
      </c>
      <c r="T1370" s="110">
        <f t="shared" si="1007"/>
        <v>0</v>
      </c>
      <c r="U1370" s="109"/>
      <c r="W1370" s="613" t="str">
        <f t="shared" si="1012"/>
        <v/>
      </c>
      <c r="X1370" s="613" t="str">
        <f t="shared" si="1004"/>
        <v/>
      </c>
      <c r="Y1370" s="613" t="str">
        <f t="shared" si="1011"/>
        <v/>
      </c>
    </row>
    <row r="1371" spans="1:25" ht="13.8" hidden="1" thickBot="1">
      <c r="A1371" s="196" t="s">
        <v>175</v>
      </c>
      <c r="B1371" s="197"/>
      <c r="C1371" s="635" t="s">
        <v>241</v>
      </c>
      <c r="D1371" s="636"/>
      <c r="E1371" s="637">
        <v>500</v>
      </c>
      <c r="F1371" s="638">
        <v>0.12720000000000001</v>
      </c>
      <c r="G1371" s="677">
        <f>IF(E1371&lt;=30,(0.48*E1371+4.05)*F1371,((0.48*30+4.05)+0.4*(E1371-30))*F1371)</f>
        <v>26.260439999999999</v>
      </c>
      <c r="H1371" s="632"/>
      <c r="I1371" s="632"/>
      <c r="J1371" s="633">
        <f t="shared" si="1006"/>
        <v>0</v>
      </c>
      <c r="K1371" s="634"/>
      <c r="L1371" s="107"/>
      <c r="M1371" s="107"/>
      <c r="N1371" s="108">
        <f t="shared" si="1008"/>
        <v>0</v>
      </c>
      <c r="O1371" s="108">
        <f t="shared" si="1009"/>
        <v>0</v>
      </c>
      <c r="P1371" s="109"/>
      <c r="Q1371" s="107">
        <f t="shared" si="1003"/>
        <v>0</v>
      </c>
      <c r="R1371" s="107">
        <f t="shared" si="1003"/>
        <v>0</v>
      </c>
      <c r="S1371" s="108">
        <f t="shared" si="1010"/>
        <v>0</v>
      </c>
      <c r="T1371" s="110">
        <f t="shared" si="1007"/>
        <v>0</v>
      </c>
      <c r="U1371" s="109"/>
      <c r="V1371" s="111" t="str">
        <f>IF(T1370&gt;0,"xx",IF(O1370&gt;0,"xy",""))</f>
        <v/>
      </c>
      <c r="W1371" s="613" t="str">
        <f t="shared" si="1012"/>
        <v/>
      </c>
      <c r="X1371" s="613" t="str">
        <f t="shared" si="1004"/>
        <v/>
      </c>
      <c r="Y1371" s="613" t="str">
        <f t="shared" si="1011"/>
        <v/>
      </c>
    </row>
    <row r="1372" spans="1:25" ht="13.8" hidden="1" thickBot="1">
      <c r="A1372" s="196" t="s">
        <v>175</v>
      </c>
      <c r="B1372" s="197"/>
      <c r="C1372" s="635" t="s">
        <v>303</v>
      </c>
      <c r="D1372" s="636"/>
      <c r="E1372" s="637">
        <v>180</v>
      </c>
      <c r="F1372" s="638">
        <v>0.46300000000000002</v>
      </c>
      <c r="G1372" s="671">
        <f>IF(E1372&lt;=30,(0.66*E1372+1.38)*F1372,((0.66*30+1.38)+0.55*(E1372-30))*F1372)</f>
        <v>48.003840000000004</v>
      </c>
      <c r="H1372" s="632"/>
      <c r="I1372" s="632"/>
      <c r="J1372" s="633">
        <f t="shared" si="1006"/>
        <v>0</v>
      </c>
      <c r="K1372" s="634"/>
      <c r="L1372" s="107"/>
      <c r="M1372" s="107"/>
      <c r="N1372" s="108">
        <f t="shared" si="1008"/>
        <v>0</v>
      </c>
      <c r="O1372" s="108">
        <f t="shared" si="1009"/>
        <v>0</v>
      </c>
      <c r="P1372" s="109"/>
      <c r="Q1372" s="107">
        <f t="shared" ref="Q1372:R1440" si="1013">L1372</f>
        <v>0</v>
      </c>
      <c r="R1372" s="107">
        <f t="shared" si="1013"/>
        <v>0</v>
      </c>
      <c r="S1372" s="108">
        <f t="shared" si="1010"/>
        <v>0</v>
      </c>
      <c r="T1372" s="110">
        <f t="shared" si="1007"/>
        <v>0</v>
      </c>
      <c r="U1372" s="109"/>
      <c r="V1372" s="111" t="str">
        <f>IF(T1370&gt;0,"xx",IF(O1370&gt;0,"xy",""))</f>
        <v/>
      </c>
      <c r="W1372" s="613" t="str">
        <f t="shared" si="1012"/>
        <v/>
      </c>
      <c r="X1372" s="613" t="str">
        <f t="shared" si="1004"/>
        <v/>
      </c>
      <c r="Y1372" s="613" t="str">
        <f t="shared" si="1011"/>
        <v/>
      </c>
    </row>
    <row r="1373" spans="1:25" ht="13.8" hidden="1" thickBot="1">
      <c r="A1373" s="196" t="s">
        <v>175</v>
      </c>
      <c r="B1373" s="197"/>
      <c r="C1373" s="635" t="s">
        <v>307</v>
      </c>
      <c r="D1373" s="636"/>
      <c r="E1373" s="637">
        <v>20</v>
      </c>
      <c r="F1373" s="638">
        <v>0.78400000000000003</v>
      </c>
      <c r="G1373" s="671">
        <f>IF(E1373&lt;=30,(0.66*E1373+1.38)*F1373,((0.66*30+1.38)+0.55*(E1373-30))*F1373)</f>
        <v>11.430720000000003</v>
      </c>
      <c r="H1373" s="632"/>
      <c r="I1373" s="632"/>
      <c r="J1373" s="633">
        <f t="shared" si="1006"/>
        <v>0</v>
      </c>
      <c r="K1373" s="634"/>
      <c r="L1373" s="107"/>
      <c r="M1373" s="107"/>
      <c r="N1373" s="108">
        <f t="shared" si="1008"/>
        <v>0</v>
      </c>
      <c r="O1373" s="108">
        <f t="shared" si="1009"/>
        <v>0</v>
      </c>
      <c r="P1373" s="109"/>
      <c r="Q1373" s="107">
        <f t="shared" si="1013"/>
        <v>0</v>
      </c>
      <c r="R1373" s="107">
        <f t="shared" si="1013"/>
        <v>0</v>
      </c>
      <c r="S1373" s="108">
        <f t="shared" si="1010"/>
        <v>0</v>
      </c>
      <c r="T1373" s="110">
        <f t="shared" si="1007"/>
        <v>0</v>
      </c>
      <c r="U1373" s="109"/>
      <c r="V1373" s="111" t="str">
        <f>IF(T1370&gt;0,"xx",IF(O1370&gt;0,"xy",""))</f>
        <v/>
      </c>
      <c r="W1373" s="613" t="str">
        <f t="shared" si="1012"/>
        <v/>
      </c>
      <c r="X1373" s="613" t="str">
        <f t="shared" si="1004"/>
        <v/>
      </c>
      <c r="Y1373" s="613" t="str">
        <f t="shared" si="1011"/>
        <v/>
      </c>
    </row>
    <row r="1374" spans="1:25" ht="13.8" hidden="1" thickBot="1">
      <c r="A1374" s="196" t="s">
        <v>175</v>
      </c>
      <c r="B1374" s="197"/>
      <c r="C1374" s="635" t="s">
        <v>427</v>
      </c>
      <c r="D1374" s="636"/>
      <c r="E1374" s="637">
        <v>20</v>
      </c>
      <c r="F1374" s="638">
        <v>1.44</v>
      </c>
      <c r="G1374" s="667">
        <f>IF(E1374&lt;=30,(0.66*E1374+1.38)*F1374,((0.66*30+1.38)+0.55*(E1374-30))*F1374)</f>
        <v>20.995200000000001</v>
      </c>
      <c r="H1374" s="632"/>
      <c r="I1374" s="632"/>
      <c r="J1374" s="633">
        <f t="shared" si="1006"/>
        <v>0</v>
      </c>
      <c r="K1374" s="634"/>
      <c r="L1374" s="107"/>
      <c r="M1374" s="107"/>
      <c r="N1374" s="108">
        <f t="shared" si="1008"/>
        <v>0</v>
      </c>
      <c r="O1374" s="108">
        <f t="shared" si="1009"/>
        <v>0</v>
      </c>
      <c r="P1374" s="109"/>
      <c r="Q1374" s="107">
        <f t="shared" si="1013"/>
        <v>0</v>
      </c>
      <c r="R1374" s="107">
        <f t="shared" si="1013"/>
        <v>0</v>
      </c>
      <c r="S1374" s="108">
        <f t="shared" si="1010"/>
        <v>0</v>
      </c>
      <c r="T1374" s="110">
        <f t="shared" si="1007"/>
        <v>0</v>
      </c>
      <c r="U1374" s="109"/>
      <c r="V1374" s="111" t="str">
        <f>IF(T1370&gt;0,"xx",IF(O1370&gt;0,"xy",""))</f>
        <v/>
      </c>
      <c r="W1374" s="613" t="str">
        <f t="shared" si="1012"/>
        <v/>
      </c>
      <c r="X1374" s="613" t="str">
        <f t="shared" si="1004"/>
        <v/>
      </c>
      <c r="Y1374" s="613" t="str">
        <f t="shared" si="1011"/>
        <v/>
      </c>
    </row>
    <row r="1375" spans="1:25" ht="13.8" hidden="1" thickBot="1">
      <c r="A1375" s="196">
        <v>611500</v>
      </c>
      <c r="B1375" s="197" t="s">
        <v>232</v>
      </c>
      <c r="C1375" s="635" t="s">
        <v>477</v>
      </c>
      <c r="D1375" s="636"/>
      <c r="E1375" s="637"/>
      <c r="F1375" s="638"/>
      <c r="G1375" s="639">
        <f>SUM(G1376:G1379)</f>
        <v>149.92979600000001</v>
      </c>
      <c r="H1375" s="632">
        <v>1432.99</v>
      </c>
      <c r="I1375" s="632">
        <f>IF(ISBLANK(H1375),"",SUM(G1375:H1375))</f>
        <v>1582.9197960000001</v>
      </c>
      <c r="J1375" s="633">
        <f t="shared" si="1006"/>
        <v>2037.85</v>
      </c>
      <c r="K1375" s="634" t="s">
        <v>20</v>
      </c>
      <c r="L1375" s="107"/>
      <c r="M1375" s="107"/>
      <c r="N1375" s="108">
        <f t="shared" si="1008"/>
        <v>0</v>
      </c>
      <c r="O1375" s="108">
        <f t="shared" si="1009"/>
        <v>0</v>
      </c>
      <c r="P1375" s="109"/>
      <c r="Q1375" s="107">
        <f t="shared" si="1013"/>
        <v>0</v>
      </c>
      <c r="R1375" s="107">
        <f t="shared" si="1013"/>
        <v>0</v>
      </c>
      <c r="S1375" s="108">
        <f t="shared" si="1010"/>
        <v>0</v>
      </c>
      <c r="T1375" s="110">
        <f t="shared" si="1007"/>
        <v>0</v>
      </c>
      <c r="U1375" s="109"/>
      <c r="W1375" s="613" t="str">
        <f t="shared" si="1012"/>
        <v/>
      </c>
      <c r="X1375" s="613" t="str">
        <f t="shared" ref="X1375:X1460" si="1014">IF(V1375="X","x",IF(V1375="y","x",IF(V1375="xx","x",IF(T1375&gt;0,"x",""))))</f>
        <v/>
      </c>
      <c r="Y1375" s="613" t="str">
        <f t="shared" si="1011"/>
        <v/>
      </c>
    </row>
    <row r="1376" spans="1:25" ht="13.8" hidden="1" thickBot="1">
      <c r="A1376" s="196" t="s">
        <v>175</v>
      </c>
      <c r="B1376" s="197"/>
      <c r="C1376" s="635" t="s">
        <v>241</v>
      </c>
      <c r="D1376" s="636"/>
      <c r="E1376" s="637">
        <v>500</v>
      </c>
      <c r="F1376" s="638">
        <v>0.187</v>
      </c>
      <c r="G1376" s="677">
        <f>IF(E1376&lt;=30,(0.48*E1376+4.05)*F1376,((0.48*30+4.05)+0.4*(E1376-30))*F1376)</f>
        <v>38.60615</v>
      </c>
      <c r="H1376" s="632"/>
      <c r="I1376" s="632"/>
      <c r="J1376" s="633">
        <f t="shared" si="1006"/>
        <v>0</v>
      </c>
      <c r="K1376" s="634"/>
      <c r="L1376" s="107"/>
      <c r="M1376" s="107"/>
      <c r="N1376" s="108">
        <f t="shared" si="1008"/>
        <v>0</v>
      </c>
      <c r="O1376" s="108">
        <f t="shared" si="1009"/>
        <v>0</v>
      </c>
      <c r="P1376" s="109"/>
      <c r="Q1376" s="107">
        <f t="shared" si="1013"/>
        <v>0</v>
      </c>
      <c r="R1376" s="107">
        <f t="shared" si="1013"/>
        <v>0</v>
      </c>
      <c r="S1376" s="108">
        <f t="shared" si="1010"/>
        <v>0</v>
      </c>
      <c r="T1376" s="110">
        <f t="shared" si="1007"/>
        <v>0</v>
      </c>
      <c r="U1376" s="109"/>
      <c r="V1376" s="111" t="str">
        <f>IF(T1375&gt;0,"xx",IF(O1375&gt;0,"xy",""))</f>
        <v/>
      </c>
      <c r="W1376" s="613" t="str">
        <f t="shared" si="1012"/>
        <v/>
      </c>
      <c r="X1376" s="613" t="str">
        <f t="shared" si="1014"/>
        <v/>
      </c>
      <c r="Y1376" s="613" t="str">
        <f t="shared" si="1011"/>
        <v/>
      </c>
    </row>
    <row r="1377" spans="1:25" ht="13.8" hidden="1" thickBot="1">
      <c r="A1377" s="196" t="s">
        <v>175</v>
      </c>
      <c r="B1377" s="197"/>
      <c r="C1377" s="635" t="s">
        <v>303</v>
      </c>
      <c r="D1377" s="636"/>
      <c r="E1377" s="637">
        <v>180</v>
      </c>
      <c r="F1377" s="638">
        <v>0.67830000000000001</v>
      </c>
      <c r="G1377" s="671">
        <f>IF(E1377&lt;=30,(0.66*E1377+1.38)*F1377,((0.66*30+1.38)+0.55*(E1377-30))*F1377)</f>
        <v>70.326143999999999</v>
      </c>
      <c r="H1377" s="632"/>
      <c r="I1377" s="632"/>
      <c r="J1377" s="633">
        <f t="shared" si="1006"/>
        <v>0</v>
      </c>
      <c r="K1377" s="634"/>
      <c r="L1377" s="107"/>
      <c r="M1377" s="107"/>
      <c r="N1377" s="108">
        <f t="shared" si="1008"/>
        <v>0</v>
      </c>
      <c r="O1377" s="108">
        <f t="shared" si="1009"/>
        <v>0</v>
      </c>
      <c r="P1377" s="109"/>
      <c r="Q1377" s="107">
        <f t="shared" si="1013"/>
        <v>0</v>
      </c>
      <c r="R1377" s="107">
        <f t="shared" si="1013"/>
        <v>0</v>
      </c>
      <c r="S1377" s="108">
        <f t="shared" si="1010"/>
        <v>0</v>
      </c>
      <c r="T1377" s="110">
        <f t="shared" si="1007"/>
        <v>0</v>
      </c>
      <c r="U1377" s="109"/>
      <c r="V1377" s="111" t="str">
        <f>IF(T1375&gt;0,"xx",IF(O1375&gt;0,"xy",""))</f>
        <v/>
      </c>
      <c r="W1377" s="613" t="str">
        <f t="shared" si="1012"/>
        <v/>
      </c>
      <c r="X1377" s="613" t="str">
        <f t="shared" si="1014"/>
        <v/>
      </c>
      <c r="Y1377" s="613" t="str">
        <f t="shared" si="1011"/>
        <v/>
      </c>
    </row>
    <row r="1378" spans="1:25" ht="13.8" hidden="1" thickBot="1">
      <c r="A1378" s="196" t="s">
        <v>175</v>
      </c>
      <c r="B1378" s="197"/>
      <c r="C1378" s="635" t="s">
        <v>307</v>
      </c>
      <c r="D1378" s="636"/>
      <c r="E1378" s="637">
        <v>20</v>
      </c>
      <c r="F1378" s="638">
        <v>1.1618999999999999</v>
      </c>
      <c r="G1378" s="671">
        <f>IF(E1378&lt;=30,(0.66*E1378+1.38)*F1378,((0.66*30+1.38)+0.55*(E1378-30))*F1378)</f>
        <v>16.940502000000002</v>
      </c>
      <c r="H1378" s="632"/>
      <c r="I1378" s="632"/>
      <c r="J1378" s="633">
        <f t="shared" ref="J1378:J1441" si="1015">IF(ISBLANK(H1378),0,ROUND(I1378*(1+$E$10)*(1+$E$11*D1378),2))</f>
        <v>0</v>
      </c>
      <c r="K1378" s="634"/>
      <c r="L1378" s="107"/>
      <c r="M1378" s="107"/>
      <c r="N1378" s="108">
        <f t="shared" si="1008"/>
        <v>0</v>
      </c>
      <c r="O1378" s="108">
        <f t="shared" si="1009"/>
        <v>0</v>
      </c>
      <c r="P1378" s="109"/>
      <c r="Q1378" s="107">
        <f t="shared" si="1013"/>
        <v>0</v>
      </c>
      <c r="R1378" s="107">
        <f t="shared" si="1013"/>
        <v>0</v>
      </c>
      <c r="S1378" s="108">
        <f t="shared" si="1010"/>
        <v>0</v>
      </c>
      <c r="T1378" s="110">
        <f t="shared" si="1007"/>
        <v>0</v>
      </c>
      <c r="U1378" s="109"/>
      <c r="V1378" s="111" t="str">
        <f>IF(T1375&gt;0,"xx",IF(O1375&gt;0,"xy",""))</f>
        <v/>
      </c>
      <c r="W1378" s="613" t="str">
        <f t="shared" si="1012"/>
        <v/>
      </c>
      <c r="X1378" s="613" t="str">
        <f t="shared" si="1014"/>
        <v/>
      </c>
      <c r="Y1378" s="613" t="str">
        <f t="shared" si="1011"/>
        <v/>
      </c>
    </row>
    <row r="1379" spans="1:25" ht="13.8" hidden="1" thickBot="1">
      <c r="A1379" s="196" t="s">
        <v>175</v>
      </c>
      <c r="B1379" s="197"/>
      <c r="C1379" s="635" t="s">
        <v>427</v>
      </c>
      <c r="D1379" s="636"/>
      <c r="E1379" s="637">
        <v>20</v>
      </c>
      <c r="F1379" s="638">
        <v>1.65</v>
      </c>
      <c r="G1379" s="667">
        <f>IF(E1379&lt;=30,(0.66*E1379+1.38)*F1379,((0.66*30+1.38)+0.55*(E1379-30))*F1379)</f>
        <v>24.057000000000002</v>
      </c>
      <c r="H1379" s="632"/>
      <c r="I1379" s="632"/>
      <c r="J1379" s="633">
        <f t="shared" si="1015"/>
        <v>0</v>
      </c>
      <c r="K1379" s="634"/>
      <c r="L1379" s="107"/>
      <c r="M1379" s="107"/>
      <c r="N1379" s="108">
        <f t="shared" si="1008"/>
        <v>0</v>
      </c>
      <c r="O1379" s="108">
        <f t="shared" si="1009"/>
        <v>0</v>
      </c>
      <c r="P1379" s="109"/>
      <c r="Q1379" s="107">
        <f t="shared" si="1013"/>
        <v>0</v>
      </c>
      <c r="R1379" s="107">
        <f t="shared" si="1013"/>
        <v>0</v>
      </c>
      <c r="S1379" s="108">
        <f t="shared" si="1010"/>
        <v>0</v>
      </c>
      <c r="T1379" s="110">
        <f t="shared" si="1007"/>
        <v>0</v>
      </c>
      <c r="U1379" s="109"/>
      <c r="V1379" s="111" t="str">
        <f>IF(T1375&gt;0,"xx",IF(O1375&gt;0,"xy",""))</f>
        <v/>
      </c>
      <c r="W1379" s="613" t="str">
        <f t="shared" si="1012"/>
        <v/>
      </c>
      <c r="X1379" s="613" t="str">
        <f t="shared" si="1014"/>
        <v/>
      </c>
      <c r="Y1379" s="613" t="str">
        <f t="shared" si="1011"/>
        <v/>
      </c>
    </row>
    <row r="1380" spans="1:25" ht="13.8" hidden="1" thickBot="1">
      <c r="A1380" s="196" t="s">
        <v>1037</v>
      </c>
      <c r="B1380" s="197" t="s">
        <v>232</v>
      </c>
      <c r="C1380" s="635" t="s">
        <v>478</v>
      </c>
      <c r="D1380" s="636"/>
      <c r="E1380" s="637"/>
      <c r="F1380" s="638"/>
      <c r="G1380" s="639">
        <f>SUM(G1381:G1384)</f>
        <v>205.09561300000004</v>
      </c>
      <c r="H1380" s="632">
        <v>1969.9692</v>
      </c>
      <c r="I1380" s="632">
        <f>IF(ISBLANK(H1380),"",SUM(G1380:H1380))*0.95</f>
        <v>2066.31157235</v>
      </c>
      <c r="J1380" s="633">
        <f t="shared" si="1015"/>
        <v>2660.17</v>
      </c>
      <c r="K1380" s="634" t="s">
        <v>20</v>
      </c>
      <c r="L1380" s="107"/>
      <c r="M1380" s="107"/>
      <c r="N1380" s="108">
        <f t="shared" si="1008"/>
        <v>0</v>
      </c>
      <c r="O1380" s="108">
        <f t="shared" si="1009"/>
        <v>0</v>
      </c>
      <c r="P1380" s="109"/>
      <c r="Q1380" s="107">
        <f t="shared" si="1013"/>
        <v>0</v>
      </c>
      <c r="R1380" s="107">
        <f t="shared" si="1013"/>
        <v>0</v>
      </c>
      <c r="S1380" s="108">
        <f t="shared" si="1010"/>
        <v>0</v>
      </c>
      <c r="T1380" s="110">
        <f t="shared" si="1007"/>
        <v>0</v>
      </c>
      <c r="U1380" s="109"/>
      <c r="W1380" s="613" t="str">
        <f t="shared" si="1012"/>
        <v/>
      </c>
      <c r="X1380" s="613" t="str">
        <f t="shared" si="1014"/>
        <v/>
      </c>
      <c r="Y1380" s="613" t="str">
        <f t="shared" si="1011"/>
        <v/>
      </c>
    </row>
    <row r="1381" spans="1:25" ht="13.8" hidden="1" thickBot="1">
      <c r="A1381" s="196" t="s">
        <v>175</v>
      </c>
      <c r="B1381" s="197"/>
      <c r="C1381" s="635" t="s">
        <v>241</v>
      </c>
      <c r="D1381" s="636"/>
      <c r="E1381" s="637">
        <v>500</v>
      </c>
      <c r="F1381" s="638">
        <v>0.27410000000000001</v>
      </c>
      <c r="G1381" s="677">
        <f>IF(E1381&lt;=30,(0.48*E1381+4.05)*F1381,((0.48*30+4.05)+0.4*(E1381-30))*F1381)</f>
        <v>56.587944999999998</v>
      </c>
      <c r="H1381" s="632"/>
      <c r="I1381" s="632"/>
      <c r="J1381" s="633">
        <f t="shared" si="1015"/>
        <v>0</v>
      </c>
      <c r="K1381" s="634"/>
      <c r="L1381" s="107"/>
      <c r="M1381" s="107"/>
      <c r="N1381" s="108">
        <f t="shared" si="1008"/>
        <v>0</v>
      </c>
      <c r="O1381" s="108">
        <f t="shared" si="1009"/>
        <v>0</v>
      </c>
      <c r="P1381" s="109"/>
      <c r="Q1381" s="107">
        <f t="shared" si="1013"/>
        <v>0</v>
      </c>
      <c r="R1381" s="107">
        <f t="shared" si="1013"/>
        <v>0</v>
      </c>
      <c r="S1381" s="108">
        <f t="shared" si="1010"/>
        <v>0</v>
      </c>
      <c r="T1381" s="110">
        <f t="shared" si="1007"/>
        <v>0</v>
      </c>
      <c r="U1381" s="109"/>
      <c r="V1381" s="111" t="str">
        <f>IF(T1380&gt;0,"xx",IF(O1380&gt;0,"xy",""))</f>
        <v/>
      </c>
      <c r="W1381" s="613" t="str">
        <f t="shared" si="1012"/>
        <v/>
      </c>
      <c r="X1381" s="613" t="str">
        <f t="shared" si="1014"/>
        <v/>
      </c>
      <c r="Y1381" s="613" t="str">
        <f t="shared" si="1011"/>
        <v/>
      </c>
    </row>
    <row r="1382" spans="1:25" ht="13.8" hidden="1" thickBot="1">
      <c r="A1382" s="196" t="s">
        <v>175</v>
      </c>
      <c r="B1382" s="197"/>
      <c r="C1382" s="635" t="s">
        <v>303</v>
      </c>
      <c r="D1382" s="636"/>
      <c r="E1382" s="637">
        <v>180</v>
      </c>
      <c r="F1382" s="638">
        <v>0.9748</v>
      </c>
      <c r="G1382" s="671">
        <f>IF(E1382&lt;=30,(0.66*E1382+1.38)*F1382,((0.66*30+1.38)+0.55*(E1382-30))*F1382)</f>
        <v>101.06726400000001</v>
      </c>
      <c r="H1382" s="632"/>
      <c r="I1382" s="632"/>
      <c r="J1382" s="633">
        <f t="shared" si="1015"/>
        <v>0</v>
      </c>
      <c r="K1382" s="634"/>
      <c r="L1382" s="107"/>
      <c r="M1382" s="107"/>
      <c r="N1382" s="108">
        <f t="shared" si="1008"/>
        <v>0</v>
      </c>
      <c r="O1382" s="108">
        <f t="shared" si="1009"/>
        <v>0</v>
      </c>
      <c r="P1382" s="109"/>
      <c r="Q1382" s="107">
        <f t="shared" si="1013"/>
        <v>0</v>
      </c>
      <c r="R1382" s="107">
        <f t="shared" si="1013"/>
        <v>0</v>
      </c>
      <c r="S1382" s="108">
        <f t="shared" si="1010"/>
        <v>0</v>
      </c>
      <c r="T1382" s="110">
        <f t="shared" si="1007"/>
        <v>0</v>
      </c>
      <c r="U1382" s="109"/>
      <c r="V1382" s="111" t="str">
        <f>IF(T1380&gt;0,"xx",IF(O1380&gt;0,"xy",""))</f>
        <v/>
      </c>
      <c r="W1382" s="613" t="str">
        <f t="shared" si="1012"/>
        <v/>
      </c>
      <c r="X1382" s="613" t="str">
        <f t="shared" si="1014"/>
        <v/>
      </c>
      <c r="Y1382" s="613" t="str">
        <f t="shared" si="1011"/>
        <v/>
      </c>
    </row>
    <row r="1383" spans="1:25" ht="13.8" hidden="1" thickBot="1">
      <c r="A1383" s="196" t="s">
        <v>175</v>
      </c>
      <c r="B1383" s="197"/>
      <c r="C1383" s="635" t="s">
        <v>307</v>
      </c>
      <c r="D1383" s="636"/>
      <c r="E1383" s="637">
        <v>20</v>
      </c>
      <c r="F1383" s="638">
        <v>2.2538</v>
      </c>
      <c r="G1383" s="671">
        <f>IF(E1383&lt;=30,(0.66*E1383+1.38)*F1383,((0.66*30+1.38)+0.55*(E1383-30))*F1383)</f>
        <v>32.860404000000003</v>
      </c>
      <c r="H1383" s="632"/>
      <c r="I1383" s="632"/>
      <c r="J1383" s="633">
        <f t="shared" si="1015"/>
        <v>0</v>
      </c>
      <c r="K1383" s="634"/>
      <c r="L1383" s="107"/>
      <c r="M1383" s="107"/>
      <c r="N1383" s="108">
        <f t="shared" si="1008"/>
        <v>0</v>
      </c>
      <c r="O1383" s="108">
        <f t="shared" si="1009"/>
        <v>0</v>
      </c>
      <c r="P1383" s="109"/>
      <c r="Q1383" s="107">
        <f t="shared" si="1013"/>
        <v>0</v>
      </c>
      <c r="R1383" s="107">
        <f t="shared" si="1013"/>
        <v>0</v>
      </c>
      <c r="S1383" s="108">
        <f t="shared" si="1010"/>
        <v>0</v>
      </c>
      <c r="T1383" s="110">
        <f t="shared" si="1007"/>
        <v>0</v>
      </c>
      <c r="U1383" s="109"/>
      <c r="V1383" s="111" t="str">
        <f>IF(T1380&gt;0,"xx",IF(O1380&gt;0,"xy",""))</f>
        <v/>
      </c>
      <c r="W1383" s="613" t="str">
        <f t="shared" si="1012"/>
        <v/>
      </c>
      <c r="X1383" s="613" t="str">
        <f t="shared" si="1014"/>
        <v/>
      </c>
      <c r="Y1383" s="613" t="str">
        <f t="shared" si="1011"/>
        <v/>
      </c>
    </row>
    <row r="1384" spans="1:25" ht="13.8" hidden="1" thickBot="1">
      <c r="A1384" s="196" t="s">
        <v>175</v>
      </c>
      <c r="B1384" s="197"/>
      <c r="C1384" s="635" t="s">
        <v>427</v>
      </c>
      <c r="D1384" s="636"/>
      <c r="E1384" s="637">
        <v>20</v>
      </c>
      <c r="F1384" s="638">
        <v>1</v>
      </c>
      <c r="G1384" s="667">
        <f>IF(E1384&lt;=30,(0.66*E1384+1.38)*F1384,((0.66*30+1.38)+0.55*(E1384-30))*F1384)</f>
        <v>14.580000000000002</v>
      </c>
      <c r="H1384" s="632"/>
      <c r="I1384" s="632"/>
      <c r="J1384" s="633">
        <f t="shared" si="1015"/>
        <v>0</v>
      </c>
      <c r="K1384" s="634"/>
      <c r="L1384" s="107"/>
      <c r="M1384" s="107"/>
      <c r="N1384" s="108">
        <f t="shared" si="1008"/>
        <v>0</v>
      </c>
      <c r="O1384" s="108">
        <f t="shared" si="1009"/>
        <v>0</v>
      </c>
      <c r="P1384" s="109"/>
      <c r="Q1384" s="107">
        <f t="shared" si="1013"/>
        <v>0</v>
      </c>
      <c r="R1384" s="107">
        <f t="shared" si="1013"/>
        <v>0</v>
      </c>
      <c r="S1384" s="108">
        <f t="shared" si="1010"/>
        <v>0</v>
      </c>
      <c r="T1384" s="110">
        <f t="shared" si="1007"/>
        <v>0</v>
      </c>
      <c r="U1384" s="109"/>
      <c r="V1384" s="111" t="str">
        <f>IF(T1380&gt;0,"xx",IF(O1380&gt;0,"xy",""))</f>
        <v/>
      </c>
      <c r="W1384" s="613" t="str">
        <f t="shared" si="1012"/>
        <v/>
      </c>
      <c r="X1384" s="613" t="str">
        <f t="shared" si="1014"/>
        <v/>
      </c>
      <c r="Y1384" s="613" t="str">
        <f t="shared" si="1011"/>
        <v/>
      </c>
    </row>
    <row r="1385" spans="1:25" ht="13.8" hidden="1" thickBot="1">
      <c r="A1385" s="196">
        <v>611700</v>
      </c>
      <c r="B1385" s="197" t="s">
        <v>232</v>
      </c>
      <c r="C1385" s="635" t="s">
        <v>479</v>
      </c>
      <c r="D1385" s="636"/>
      <c r="E1385" s="637"/>
      <c r="F1385" s="638"/>
      <c r="G1385" s="639">
        <f>SUM(G1386:G1389)</f>
        <v>237.16524400000003</v>
      </c>
      <c r="H1385" s="632">
        <v>3111.05</v>
      </c>
      <c r="I1385" s="632">
        <f>IF(ISBLANK(H1385),"",SUM(G1385:H1385))*0.95</f>
        <v>3180.8044817999998</v>
      </c>
      <c r="J1385" s="633">
        <f t="shared" si="1015"/>
        <v>4094.97</v>
      </c>
      <c r="K1385" s="634" t="s">
        <v>20</v>
      </c>
      <c r="L1385" s="107"/>
      <c r="M1385" s="107"/>
      <c r="N1385" s="108">
        <f t="shared" si="1008"/>
        <v>0</v>
      </c>
      <c r="O1385" s="108">
        <f t="shared" si="1009"/>
        <v>0</v>
      </c>
      <c r="P1385" s="109"/>
      <c r="Q1385" s="107">
        <f t="shared" si="1013"/>
        <v>0</v>
      </c>
      <c r="R1385" s="107">
        <f t="shared" si="1013"/>
        <v>0</v>
      </c>
      <c r="S1385" s="108">
        <f t="shared" si="1010"/>
        <v>0</v>
      </c>
      <c r="T1385" s="110">
        <f t="shared" si="1007"/>
        <v>0</v>
      </c>
      <c r="U1385" s="109"/>
      <c r="W1385" s="613" t="str">
        <f t="shared" si="1012"/>
        <v/>
      </c>
      <c r="X1385" s="613" t="str">
        <f t="shared" si="1014"/>
        <v/>
      </c>
      <c r="Y1385" s="613" t="str">
        <f t="shared" si="1011"/>
        <v/>
      </c>
    </row>
    <row r="1386" spans="1:25" ht="13.8" hidden="1" thickBot="1">
      <c r="A1386" s="196" t="s">
        <v>175</v>
      </c>
      <c r="B1386" s="197"/>
      <c r="C1386" s="635" t="s">
        <v>241</v>
      </c>
      <c r="D1386" s="636"/>
      <c r="E1386" s="637">
        <v>500</v>
      </c>
      <c r="F1386" s="638">
        <v>0.30620000000000003</v>
      </c>
      <c r="G1386" s="677">
        <f>IF(E1386&lt;=30,(0.48*E1386+4.05)*F1386,((0.48*30+4.05)+0.4*(E1386-30))*F1386)</f>
        <v>63.21499</v>
      </c>
      <c r="H1386" s="632"/>
      <c r="I1386" s="632"/>
      <c r="J1386" s="633">
        <f t="shared" si="1015"/>
        <v>0</v>
      </c>
      <c r="K1386" s="634"/>
      <c r="L1386" s="107"/>
      <c r="M1386" s="107"/>
      <c r="N1386" s="108">
        <f t="shared" si="1008"/>
        <v>0</v>
      </c>
      <c r="O1386" s="108">
        <f t="shared" si="1009"/>
        <v>0</v>
      </c>
      <c r="P1386" s="109"/>
      <c r="Q1386" s="107">
        <f t="shared" si="1013"/>
        <v>0</v>
      </c>
      <c r="R1386" s="107">
        <f t="shared" si="1013"/>
        <v>0</v>
      </c>
      <c r="S1386" s="108">
        <f t="shared" si="1010"/>
        <v>0</v>
      </c>
      <c r="T1386" s="110">
        <f t="shared" si="1007"/>
        <v>0</v>
      </c>
      <c r="U1386" s="109"/>
      <c r="V1386" s="111" t="str">
        <f>IF(T1385&gt;0,"xx",IF(O1385&gt;0,"xy",""))</f>
        <v/>
      </c>
      <c r="W1386" s="613" t="str">
        <f t="shared" si="1012"/>
        <v/>
      </c>
      <c r="X1386" s="613" t="str">
        <f t="shared" si="1014"/>
        <v/>
      </c>
      <c r="Y1386" s="613" t="str">
        <f t="shared" si="1011"/>
        <v/>
      </c>
    </row>
    <row r="1387" spans="1:25" ht="13.8" hidden="1" thickBot="1">
      <c r="A1387" s="196" t="s">
        <v>175</v>
      </c>
      <c r="B1387" s="197"/>
      <c r="C1387" s="635" t="s">
        <v>303</v>
      </c>
      <c r="D1387" s="636"/>
      <c r="E1387" s="637">
        <v>180</v>
      </c>
      <c r="F1387" s="638">
        <v>1.1047</v>
      </c>
      <c r="G1387" s="671">
        <f>IF(E1387&lt;=30,(0.66*E1387+1.38)*F1387,((0.66*30+1.38)+0.55*(E1387-30))*F1387)</f>
        <v>114.535296</v>
      </c>
      <c r="H1387" s="632"/>
      <c r="I1387" s="632"/>
      <c r="J1387" s="633">
        <f t="shared" si="1015"/>
        <v>0</v>
      </c>
      <c r="K1387" s="634"/>
      <c r="L1387" s="107"/>
      <c r="M1387" s="107"/>
      <c r="N1387" s="108">
        <f t="shared" si="1008"/>
        <v>0</v>
      </c>
      <c r="O1387" s="108">
        <f t="shared" si="1009"/>
        <v>0</v>
      </c>
      <c r="P1387" s="109"/>
      <c r="Q1387" s="107">
        <f t="shared" si="1013"/>
        <v>0</v>
      </c>
      <c r="R1387" s="107">
        <f t="shared" si="1013"/>
        <v>0</v>
      </c>
      <c r="S1387" s="108">
        <f t="shared" si="1010"/>
        <v>0</v>
      </c>
      <c r="T1387" s="110">
        <f t="shared" si="1007"/>
        <v>0</v>
      </c>
      <c r="U1387" s="109"/>
      <c r="V1387" s="111" t="str">
        <f>IF(T1385&gt;0,"xx",IF(O1385&gt;0,"xy",""))</f>
        <v/>
      </c>
      <c r="W1387" s="613" t="str">
        <f t="shared" si="1012"/>
        <v/>
      </c>
      <c r="X1387" s="613" t="str">
        <f t="shared" si="1014"/>
        <v/>
      </c>
      <c r="Y1387" s="613" t="str">
        <f t="shared" si="1011"/>
        <v/>
      </c>
    </row>
    <row r="1388" spans="1:25" ht="13.8" hidden="1" thickBot="1">
      <c r="A1388" s="196" t="s">
        <v>175</v>
      </c>
      <c r="B1388" s="197"/>
      <c r="C1388" s="635" t="s">
        <v>307</v>
      </c>
      <c r="D1388" s="636"/>
      <c r="E1388" s="637">
        <v>20</v>
      </c>
      <c r="F1388" s="638">
        <v>1.9251</v>
      </c>
      <c r="G1388" s="671">
        <f>IF(E1388&lt;=30,(0.66*E1388+1.38)*F1388,((0.66*30+1.38)+0.55*(E1388-30))*F1388)</f>
        <v>28.067958000000004</v>
      </c>
      <c r="H1388" s="632"/>
      <c r="I1388" s="632"/>
      <c r="J1388" s="633">
        <f t="shared" si="1015"/>
        <v>0</v>
      </c>
      <c r="K1388" s="634"/>
      <c r="L1388" s="107"/>
      <c r="M1388" s="107"/>
      <c r="N1388" s="108">
        <f t="shared" si="1008"/>
        <v>0</v>
      </c>
      <c r="O1388" s="108">
        <f t="shared" si="1009"/>
        <v>0</v>
      </c>
      <c r="P1388" s="109"/>
      <c r="Q1388" s="107">
        <f t="shared" si="1013"/>
        <v>0</v>
      </c>
      <c r="R1388" s="107">
        <f t="shared" si="1013"/>
        <v>0</v>
      </c>
      <c r="S1388" s="108">
        <f t="shared" si="1010"/>
        <v>0</v>
      </c>
      <c r="T1388" s="110">
        <f t="shared" si="1007"/>
        <v>0</v>
      </c>
      <c r="U1388" s="109"/>
      <c r="V1388" s="111" t="str">
        <f>IF(T1385&gt;0,"xx",IF(O1385&gt;0,"xy",""))</f>
        <v/>
      </c>
      <c r="W1388" s="613" t="str">
        <f t="shared" si="1012"/>
        <v/>
      </c>
      <c r="X1388" s="613" t="str">
        <f t="shared" si="1014"/>
        <v/>
      </c>
      <c r="Y1388" s="613" t="str">
        <f t="shared" si="1011"/>
        <v/>
      </c>
    </row>
    <row r="1389" spans="1:25" ht="13.8" hidden="1" thickBot="1">
      <c r="A1389" s="196" t="s">
        <v>175</v>
      </c>
      <c r="B1389" s="197"/>
      <c r="C1389" s="635" t="s">
        <v>427</v>
      </c>
      <c r="D1389" s="636"/>
      <c r="E1389" s="637">
        <v>20</v>
      </c>
      <c r="F1389" s="638">
        <v>2.15</v>
      </c>
      <c r="G1389" s="667">
        <f>IF(E1389&lt;=30,(0.66*E1389+1.38)*F1389,((0.66*30+1.38)+0.55*(E1389-30))*F1389)</f>
        <v>31.347000000000001</v>
      </c>
      <c r="H1389" s="632"/>
      <c r="I1389" s="632"/>
      <c r="J1389" s="633">
        <f t="shared" si="1015"/>
        <v>0</v>
      </c>
      <c r="K1389" s="634"/>
      <c r="L1389" s="107"/>
      <c r="M1389" s="107"/>
      <c r="N1389" s="108">
        <f t="shared" si="1008"/>
        <v>0</v>
      </c>
      <c r="O1389" s="108">
        <f t="shared" si="1009"/>
        <v>0</v>
      </c>
      <c r="P1389" s="109"/>
      <c r="Q1389" s="107">
        <f t="shared" si="1013"/>
        <v>0</v>
      </c>
      <c r="R1389" s="107">
        <f t="shared" si="1013"/>
        <v>0</v>
      </c>
      <c r="S1389" s="108">
        <f t="shared" si="1010"/>
        <v>0</v>
      </c>
      <c r="T1389" s="110">
        <f t="shared" si="1007"/>
        <v>0</v>
      </c>
      <c r="U1389" s="109"/>
      <c r="V1389" s="111" t="str">
        <f>IF(T1385&gt;0,"xx",IF(O1385&gt;0,"xy",""))</f>
        <v/>
      </c>
      <c r="W1389" s="613" t="str">
        <f t="shared" si="1012"/>
        <v/>
      </c>
      <c r="X1389" s="613" t="str">
        <f t="shared" si="1014"/>
        <v/>
      </c>
      <c r="Y1389" s="613" t="str">
        <f t="shared" si="1011"/>
        <v/>
      </c>
    </row>
    <row r="1390" spans="1:25" ht="13.8" hidden="1" thickBot="1">
      <c r="A1390" s="196" t="s">
        <v>27</v>
      </c>
      <c r="B1390" s="197" t="s">
        <v>232</v>
      </c>
      <c r="C1390" s="635" t="s">
        <v>72</v>
      </c>
      <c r="D1390" s="636"/>
      <c r="E1390" s="637"/>
      <c r="F1390" s="638"/>
      <c r="G1390" s="639">
        <f>SUM(G1391:G1395)</f>
        <v>125.54781204000003</v>
      </c>
      <c r="H1390" s="632">
        <f>VLOOKUP(C1390,'ENSAIOS DE ORÇAMENTO'!$C$3:$L$79,8,FALSE)</f>
        <v>833.82773200000008</v>
      </c>
      <c r="I1390" s="632">
        <f>IF(ISBLANK(H1390),"",SUM(G1390:H1390))</f>
        <v>959.37554404000014</v>
      </c>
      <c r="J1390" s="633">
        <f t="shared" si="1015"/>
        <v>1235.0999999999999</v>
      </c>
      <c r="K1390" s="634" t="s">
        <v>23</v>
      </c>
      <c r="L1390" s="107"/>
      <c r="M1390" s="107"/>
      <c r="N1390" s="108">
        <f t="shared" si="1008"/>
        <v>0</v>
      </c>
      <c r="O1390" s="108">
        <f t="shared" si="1009"/>
        <v>0</v>
      </c>
      <c r="P1390" s="109"/>
      <c r="Q1390" s="107">
        <f t="shared" si="1013"/>
        <v>0</v>
      </c>
      <c r="R1390" s="107">
        <f t="shared" si="1013"/>
        <v>0</v>
      </c>
      <c r="S1390" s="108">
        <f t="shared" si="1010"/>
        <v>0</v>
      </c>
      <c r="T1390" s="110">
        <f t="shared" si="1007"/>
        <v>0</v>
      </c>
      <c r="U1390" s="109"/>
      <c r="W1390" s="613" t="str">
        <f t="shared" si="1012"/>
        <v/>
      </c>
      <c r="X1390" s="613" t="str">
        <f t="shared" si="1014"/>
        <v/>
      </c>
      <c r="Y1390" s="613" t="str">
        <f t="shared" si="1011"/>
        <v/>
      </c>
    </row>
    <row r="1391" spans="1:25" ht="13.8" hidden="1" thickBot="1">
      <c r="A1391" s="196" t="s">
        <v>175</v>
      </c>
      <c r="B1391" s="197"/>
      <c r="C1391" s="635" t="s">
        <v>241</v>
      </c>
      <c r="D1391" s="636"/>
      <c r="E1391" s="637">
        <v>500</v>
      </c>
      <c r="F1391" s="638">
        <f>VLOOKUP(C1390,'ENSAIOS DE ORÇAMENTO'!$C$3:$L$79,4,FALSE)</f>
        <v>9.9194400000000016E-2</v>
      </c>
      <c r="G1391" s="677">
        <f>IF(E1391&lt;=30,(0.48*E1391+4.05)*F1391,((0.48*30+4.05)+0.4*(E1391-30))*F1391)</f>
        <v>20.478683880000002</v>
      </c>
      <c r="H1391" s="632"/>
      <c r="I1391" s="632"/>
      <c r="J1391" s="633">
        <f t="shared" si="1015"/>
        <v>0</v>
      </c>
      <c r="K1391" s="634"/>
      <c r="L1391" s="107"/>
      <c r="M1391" s="107"/>
      <c r="N1391" s="108">
        <f t="shared" si="1008"/>
        <v>0</v>
      </c>
      <c r="O1391" s="108">
        <f t="shared" si="1009"/>
        <v>0</v>
      </c>
      <c r="P1391" s="109"/>
      <c r="Q1391" s="107">
        <f t="shared" si="1013"/>
        <v>0</v>
      </c>
      <c r="R1391" s="107">
        <f t="shared" si="1013"/>
        <v>0</v>
      </c>
      <c r="S1391" s="108">
        <f t="shared" si="1010"/>
        <v>0</v>
      </c>
      <c r="T1391" s="110">
        <f t="shared" si="1007"/>
        <v>0</v>
      </c>
      <c r="U1391" s="109"/>
      <c r="V1391" s="111" t="str">
        <f>IF(T1390&gt;0,"xx",IF(O1390&gt;0,"xy",""))</f>
        <v/>
      </c>
      <c r="W1391" s="613" t="str">
        <f t="shared" si="1012"/>
        <v/>
      </c>
      <c r="X1391" s="613" t="str">
        <f t="shared" si="1014"/>
        <v/>
      </c>
      <c r="Y1391" s="613" t="str">
        <f t="shared" si="1011"/>
        <v/>
      </c>
    </row>
    <row r="1392" spans="1:25" ht="13.8" hidden="1" thickBot="1">
      <c r="A1392" s="196" t="s">
        <v>175</v>
      </c>
      <c r="B1392" s="197"/>
      <c r="C1392" s="635" t="s">
        <v>303</v>
      </c>
      <c r="D1392" s="636"/>
      <c r="E1392" s="637">
        <v>180</v>
      </c>
      <c r="F1392" s="638">
        <f>VLOOKUP(C1390,'ENSAIOS DE ORÇAMENTO'!$C$3:$L$79,5,FALSE)</f>
        <v>0.64268200000000009</v>
      </c>
      <c r="G1392" s="671">
        <f>IF(E1392&lt;=30,(0.66*E1392+1.38)*F1392,((0.66*30+1.38)+0.55*(E1392-30))*F1392)</f>
        <v>66.633269760000019</v>
      </c>
      <c r="H1392" s="632"/>
      <c r="I1392" s="632"/>
      <c r="J1392" s="633">
        <f t="shared" si="1015"/>
        <v>0</v>
      </c>
      <c r="K1392" s="634"/>
      <c r="L1392" s="107"/>
      <c r="M1392" s="107"/>
      <c r="N1392" s="108">
        <f t="shared" si="1008"/>
        <v>0</v>
      </c>
      <c r="O1392" s="108">
        <f t="shared" si="1009"/>
        <v>0</v>
      </c>
      <c r="P1392" s="109"/>
      <c r="Q1392" s="107">
        <f t="shared" si="1013"/>
        <v>0</v>
      </c>
      <c r="R1392" s="107">
        <f t="shared" si="1013"/>
        <v>0</v>
      </c>
      <c r="S1392" s="108">
        <f t="shared" si="1010"/>
        <v>0</v>
      </c>
      <c r="T1392" s="110">
        <f t="shared" si="1007"/>
        <v>0</v>
      </c>
      <c r="U1392" s="109"/>
      <c r="V1392" s="111" t="str">
        <f>IF(T1390&gt;0,"xx",IF(O1390&gt;0,"xy",""))</f>
        <v/>
      </c>
      <c r="W1392" s="613" t="str">
        <f t="shared" si="1012"/>
        <v/>
      </c>
      <c r="X1392" s="613" t="str">
        <f t="shared" si="1014"/>
        <v/>
      </c>
      <c r="Y1392" s="613" t="str">
        <f t="shared" si="1011"/>
        <v/>
      </c>
    </row>
    <row r="1393" spans="1:25" ht="13.8" hidden="1" thickBot="1">
      <c r="A1393" s="196" t="s">
        <v>175</v>
      </c>
      <c r="B1393" s="197"/>
      <c r="C1393" s="635" t="s">
        <v>307</v>
      </c>
      <c r="D1393" s="636"/>
      <c r="E1393" s="637">
        <v>30</v>
      </c>
      <c r="F1393" s="638">
        <f>VLOOKUP(C1390,'ENSAIOS DE ORÇAMENTO'!$C$3:$L$79,6,FALSE)</f>
        <v>0.20424000000000003</v>
      </c>
      <c r="G1393" s="671">
        <f>IF(E1393&lt;=30,(0.66*E1393+1.38)*F1393,((0.66*30+1.38)+0.55*(E1393-30))*F1393)</f>
        <v>4.3258032000000011</v>
      </c>
      <c r="H1393" s="632"/>
      <c r="I1393" s="632"/>
      <c r="J1393" s="633">
        <f t="shared" si="1015"/>
        <v>0</v>
      </c>
      <c r="K1393" s="634"/>
      <c r="L1393" s="107"/>
      <c r="M1393" s="107"/>
      <c r="N1393" s="108">
        <f t="shared" si="1008"/>
        <v>0</v>
      </c>
      <c r="O1393" s="108">
        <f t="shared" si="1009"/>
        <v>0</v>
      </c>
      <c r="P1393" s="109"/>
      <c r="Q1393" s="107">
        <f t="shared" si="1013"/>
        <v>0</v>
      </c>
      <c r="R1393" s="107">
        <f t="shared" si="1013"/>
        <v>0</v>
      </c>
      <c r="S1393" s="108">
        <f t="shared" si="1010"/>
        <v>0</v>
      </c>
      <c r="T1393" s="110">
        <f t="shared" si="1007"/>
        <v>0</v>
      </c>
      <c r="U1393" s="109"/>
      <c r="V1393" s="111" t="str">
        <f>IF(T1390&gt;0,"xx",IF(O1390&gt;0,"xy",""))</f>
        <v/>
      </c>
      <c r="W1393" s="613" t="str">
        <f t="shared" si="1012"/>
        <v/>
      </c>
      <c r="X1393" s="613" t="str">
        <f t="shared" si="1014"/>
        <v/>
      </c>
      <c r="Y1393" s="613" t="str">
        <f t="shared" si="1011"/>
        <v/>
      </c>
    </row>
    <row r="1394" spans="1:25" ht="13.8" hidden="1" thickBot="1">
      <c r="A1394" s="196" t="s">
        <v>175</v>
      </c>
      <c r="B1394" s="197"/>
      <c r="C1394" s="635" t="s">
        <v>480</v>
      </c>
      <c r="D1394" s="636"/>
      <c r="E1394" s="637">
        <v>30</v>
      </c>
      <c r="F1394" s="638">
        <f>VLOOKUP(C1390,'ENSAIOS DE ORÇAMENTO'!$C$3:$L$79,3,FALSE)</f>
        <v>1.1908000000000001</v>
      </c>
      <c r="G1394" s="667">
        <f>IF(E1394&lt;=30,(0.66*E1394+1.38)*F1394,((0.66*30+1.38)+0.55*(E1394-30))*F1394)</f>
        <v>25.221144000000002</v>
      </c>
      <c r="H1394" s="632"/>
      <c r="I1394" s="632"/>
      <c r="J1394" s="633">
        <f t="shared" si="1015"/>
        <v>0</v>
      </c>
      <c r="K1394" s="634"/>
      <c r="L1394" s="107"/>
      <c r="M1394" s="107"/>
      <c r="N1394" s="108">
        <f t="shared" si="1008"/>
        <v>0</v>
      </c>
      <c r="O1394" s="108">
        <f t="shared" si="1009"/>
        <v>0</v>
      </c>
      <c r="P1394" s="109"/>
      <c r="Q1394" s="107">
        <f t="shared" si="1013"/>
        <v>0</v>
      </c>
      <c r="R1394" s="107">
        <f t="shared" si="1013"/>
        <v>0</v>
      </c>
      <c r="S1394" s="108">
        <f t="shared" si="1010"/>
        <v>0</v>
      </c>
      <c r="T1394" s="110">
        <f t="shared" si="1007"/>
        <v>0</v>
      </c>
      <c r="U1394" s="109"/>
      <c r="V1394" s="111" t="str">
        <f>IF(T1390&gt;0,"xx",IF(O1390&gt;0,"xy",""))</f>
        <v/>
      </c>
      <c r="W1394" s="613" t="str">
        <f t="shared" si="1012"/>
        <v/>
      </c>
      <c r="X1394" s="613" t="str">
        <f t="shared" si="1014"/>
        <v/>
      </c>
      <c r="Y1394" s="613" t="str">
        <f t="shared" si="1011"/>
        <v/>
      </c>
    </row>
    <row r="1395" spans="1:25" ht="13.8" hidden="1" thickBot="1">
      <c r="A1395" s="196" t="s">
        <v>175</v>
      </c>
      <c r="B1395" s="197"/>
      <c r="C1395" s="635" t="s">
        <v>481</v>
      </c>
      <c r="D1395" s="636"/>
      <c r="E1395" s="637">
        <v>500</v>
      </c>
      <c r="F1395" s="638">
        <f>VLOOKUP(C1390,'ENSAIOS DE ORÇAMENTO'!$C$3:$L$79,10,FALSE)</f>
        <v>4.3056000000000004E-2</v>
      </c>
      <c r="G1395" s="680">
        <f>IF(E1395&lt;=30,(0.48*E1395+4.05)*F1395,((0.48*30+4.05)+0.4*(E1395-30))*F1395)</f>
        <v>8.8889112000000008</v>
      </c>
      <c r="H1395" s="632"/>
      <c r="I1395" s="632"/>
      <c r="J1395" s="633">
        <f t="shared" si="1015"/>
        <v>0</v>
      </c>
      <c r="K1395" s="634"/>
      <c r="L1395" s="107"/>
      <c r="M1395" s="107"/>
      <c r="N1395" s="108">
        <f t="shared" si="1008"/>
        <v>0</v>
      </c>
      <c r="O1395" s="108">
        <f t="shared" si="1009"/>
        <v>0</v>
      </c>
      <c r="P1395" s="109"/>
      <c r="Q1395" s="107">
        <f t="shared" si="1013"/>
        <v>0</v>
      </c>
      <c r="R1395" s="107">
        <f t="shared" si="1013"/>
        <v>0</v>
      </c>
      <c r="S1395" s="108">
        <f t="shared" si="1010"/>
        <v>0</v>
      </c>
      <c r="T1395" s="110">
        <f t="shared" si="1007"/>
        <v>0</v>
      </c>
      <c r="U1395" s="109"/>
      <c r="V1395" s="111" t="str">
        <f>IF(T1390&gt;0,"xx",IF(O1390&gt;0,"xy",""))</f>
        <v/>
      </c>
      <c r="W1395" s="613" t="str">
        <f t="shared" si="1012"/>
        <v/>
      </c>
      <c r="X1395" s="613" t="str">
        <f t="shared" si="1014"/>
        <v/>
      </c>
      <c r="Y1395" s="613" t="str">
        <f t="shared" si="1011"/>
        <v/>
      </c>
    </row>
    <row r="1396" spans="1:25" ht="13.8" hidden="1" thickBot="1">
      <c r="A1396" s="196" t="s">
        <v>28</v>
      </c>
      <c r="B1396" s="197" t="s">
        <v>232</v>
      </c>
      <c r="C1396" s="635" t="s">
        <v>73</v>
      </c>
      <c r="D1396" s="636"/>
      <c r="E1396" s="637"/>
      <c r="F1396" s="638"/>
      <c r="G1396" s="639">
        <f>SUM(G1397:G1401)</f>
        <v>147.27094640000001</v>
      </c>
      <c r="H1396" s="632">
        <f>VLOOKUP(C1396,'ENSAIOS DE ORÇAMENTO'!$C$3:$L$79,8,FALSE)</f>
        <v>910.64462000000003</v>
      </c>
      <c r="I1396" s="632">
        <f>IF(ISBLANK(H1396),"",SUM(G1396:H1396))</f>
        <v>1057.9155664</v>
      </c>
      <c r="J1396" s="633">
        <f t="shared" si="1015"/>
        <v>1361.96</v>
      </c>
      <c r="K1396" s="634" t="s">
        <v>23</v>
      </c>
      <c r="L1396" s="107"/>
      <c r="M1396" s="107"/>
      <c r="N1396" s="108">
        <f t="shared" si="1008"/>
        <v>0</v>
      </c>
      <c r="O1396" s="108">
        <f t="shared" si="1009"/>
        <v>0</v>
      </c>
      <c r="P1396" s="109"/>
      <c r="Q1396" s="107">
        <f t="shared" si="1013"/>
        <v>0</v>
      </c>
      <c r="R1396" s="107">
        <f t="shared" si="1013"/>
        <v>0</v>
      </c>
      <c r="S1396" s="108">
        <f t="shared" si="1010"/>
        <v>0</v>
      </c>
      <c r="T1396" s="110">
        <f t="shared" si="1007"/>
        <v>0</v>
      </c>
      <c r="U1396" s="109"/>
      <c r="W1396" s="613" t="str">
        <f t="shared" si="1012"/>
        <v/>
      </c>
      <c r="X1396" s="613" t="str">
        <f t="shared" si="1014"/>
        <v/>
      </c>
      <c r="Y1396" s="613" t="str">
        <f t="shared" si="1011"/>
        <v/>
      </c>
    </row>
    <row r="1397" spans="1:25" ht="13.8" hidden="1" thickBot="1">
      <c r="A1397" s="196" t="s">
        <v>175</v>
      </c>
      <c r="B1397" s="197"/>
      <c r="C1397" s="635" t="s">
        <v>241</v>
      </c>
      <c r="D1397" s="636"/>
      <c r="E1397" s="637">
        <v>500</v>
      </c>
      <c r="F1397" s="638">
        <f>VLOOKUP(C1396,'ENSAIOS DE ORÇAMENTO'!$C$3:$L$79,4,FALSE)</f>
        <v>0.11186800000000001</v>
      </c>
      <c r="G1397" s="677">
        <f>IF(E1397&lt;=30,(0.48*E1397+4.05)*F1397,((0.48*30+4.05)+0.4*(E1397-30))*F1397)</f>
        <v>23.095148600000002</v>
      </c>
      <c r="H1397" s="632"/>
      <c r="I1397" s="632"/>
      <c r="J1397" s="633">
        <f t="shared" si="1015"/>
        <v>0</v>
      </c>
      <c r="K1397" s="634"/>
      <c r="L1397" s="107"/>
      <c r="M1397" s="107"/>
      <c r="N1397" s="108">
        <f t="shared" si="1008"/>
        <v>0</v>
      </c>
      <c r="O1397" s="108">
        <f t="shared" si="1009"/>
        <v>0</v>
      </c>
      <c r="P1397" s="109"/>
      <c r="Q1397" s="107">
        <f t="shared" si="1013"/>
        <v>0</v>
      </c>
      <c r="R1397" s="107">
        <f t="shared" si="1013"/>
        <v>0</v>
      </c>
      <c r="S1397" s="108">
        <f t="shared" si="1010"/>
        <v>0</v>
      </c>
      <c r="T1397" s="110">
        <f t="shared" si="1007"/>
        <v>0</v>
      </c>
      <c r="U1397" s="109"/>
      <c r="V1397" s="111" t="str">
        <f>IF(T1396&gt;0,"xx",IF(O1396&gt;0,"xy",""))</f>
        <v/>
      </c>
      <c r="W1397" s="613" t="str">
        <f t="shared" si="1012"/>
        <v/>
      </c>
      <c r="X1397" s="613" t="str">
        <f t="shared" si="1014"/>
        <v/>
      </c>
      <c r="Y1397" s="613" t="str">
        <f t="shared" si="1011"/>
        <v/>
      </c>
    </row>
    <row r="1398" spans="1:25" ht="13.8" hidden="1" thickBot="1">
      <c r="A1398" s="196" t="s">
        <v>175</v>
      </c>
      <c r="B1398" s="197"/>
      <c r="C1398" s="635" t="s">
        <v>303</v>
      </c>
      <c r="D1398" s="636"/>
      <c r="E1398" s="637">
        <v>180</v>
      </c>
      <c r="F1398" s="638">
        <f>VLOOKUP(C1396,'ENSAIOS DE ORÇAMENTO'!$C$3:$L$79,5,FALSE)</f>
        <v>0.75771999999999995</v>
      </c>
      <c r="G1398" s="671">
        <f>IF(E1398&lt;=30,(0.66*E1398+1.38)*F1398,((0.66*30+1.38)+0.55*(E1398-30))*F1398)</f>
        <v>78.5604096</v>
      </c>
      <c r="H1398" s="632"/>
      <c r="I1398" s="632"/>
      <c r="J1398" s="633">
        <f t="shared" si="1015"/>
        <v>0</v>
      </c>
      <c r="K1398" s="634"/>
      <c r="L1398" s="107"/>
      <c r="M1398" s="107"/>
      <c r="N1398" s="108">
        <f t="shared" si="1008"/>
        <v>0</v>
      </c>
      <c r="O1398" s="108">
        <f t="shared" si="1009"/>
        <v>0</v>
      </c>
      <c r="P1398" s="109"/>
      <c r="Q1398" s="107">
        <f t="shared" si="1013"/>
        <v>0</v>
      </c>
      <c r="R1398" s="107">
        <f t="shared" si="1013"/>
        <v>0</v>
      </c>
      <c r="S1398" s="108">
        <f t="shared" si="1010"/>
        <v>0</v>
      </c>
      <c r="T1398" s="110">
        <f t="shared" si="1007"/>
        <v>0</v>
      </c>
      <c r="U1398" s="109"/>
      <c r="V1398" s="111" t="str">
        <f>IF(T1396&gt;0,"xx",IF(O1396&gt;0,"xy",""))</f>
        <v/>
      </c>
      <c r="W1398" s="613" t="str">
        <f t="shared" si="1012"/>
        <v/>
      </c>
      <c r="X1398" s="613" t="str">
        <f t="shared" si="1014"/>
        <v/>
      </c>
      <c r="Y1398" s="613" t="str">
        <f t="shared" si="1011"/>
        <v/>
      </c>
    </row>
    <row r="1399" spans="1:25" ht="13.8" hidden="1" thickBot="1">
      <c r="A1399" s="196" t="s">
        <v>175</v>
      </c>
      <c r="B1399" s="197"/>
      <c r="C1399" s="635" t="s">
        <v>307</v>
      </c>
      <c r="D1399" s="636"/>
      <c r="E1399" s="637">
        <v>20</v>
      </c>
      <c r="F1399" s="638">
        <f>VLOOKUP(C1396,'ENSAIOS DE ORÇAMENTO'!$C$3:$L$79,6,FALSE)</f>
        <v>0.20424000000000003</v>
      </c>
      <c r="G1399" s="671">
        <f>IF(E1399&lt;=30,(0.66*E1399+1.38)*F1399,((0.66*30+1.38)+0.55*(E1399-30))*F1399)</f>
        <v>2.9778192000000008</v>
      </c>
      <c r="H1399" s="632"/>
      <c r="I1399" s="632"/>
      <c r="J1399" s="633">
        <f t="shared" si="1015"/>
        <v>0</v>
      </c>
      <c r="K1399" s="634"/>
      <c r="L1399" s="107"/>
      <c r="M1399" s="107"/>
      <c r="N1399" s="108">
        <f t="shared" si="1008"/>
        <v>0</v>
      </c>
      <c r="O1399" s="108">
        <f t="shared" si="1009"/>
        <v>0</v>
      </c>
      <c r="P1399" s="109"/>
      <c r="Q1399" s="107">
        <f t="shared" si="1013"/>
        <v>0</v>
      </c>
      <c r="R1399" s="107">
        <f t="shared" si="1013"/>
        <v>0</v>
      </c>
      <c r="S1399" s="108">
        <f t="shared" si="1010"/>
        <v>0</v>
      </c>
      <c r="T1399" s="110">
        <f t="shared" si="1007"/>
        <v>0</v>
      </c>
      <c r="U1399" s="109"/>
      <c r="V1399" s="111" t="str">
        <f>IF(T1396&gt;0,"xx",IF(O1396&gt;0,"xy",""))</f>
        <v/>
      </c>
      <c r="W1399" s="613" t="str">
        <f t="shared" si="1012"/>
        <v/>
      </c>
      <c r="X1399" s="613" t="str">
        <f t="shared" si="1014"/>
        <v/>
      </c>
      <c r="Y1399" s="613" t="str">
        <f t="shared" si="1011"/>
        <v/>
      </c>
    </row>
    <row r="1400" spans="1:25" ht="13.8" hidden="1" thickBot="1">
      <c r="A1400" s="196" t="s">
        <v>175</v>
      </c>
      <c r="B1400" s="197"/>
      <c r="C1400" s="635" t="s">
        <v>480</v>
      </c>
      <c r="D1400" s="636"/>
      <c r="E1400" s="637">
        <v>30</v>
      </c>
      <c r="F1400" s="638">
        <f>VLOOKUP(C1396,'ENSAIOS DE ORÇAMENTO'!$C$3:$L$79,3,FALSE)</f>
        <v>1.4885000000000002</v>
      </c>
      <c r="G1400" s="667">
        <f>IF(E1400&lt;=30,(0.66*E1400+1.38)*F1400,((0.66*30+1.38)+0.55*(E1400-30))*F1400)</f>
        <v>31.526430000000001</v>
      </c>
      <c r="H1400" s="632"/>
      <c r="I1400" s="632"/>
      <c r="J1400" s="633">
        <f t="shared" si="1015"/>
        <v>0</v>
      </c>
      <c r="K1400" s="634"/>
      <c r="L1400" s="107"/>
      <c r="M1400" s="107"/>
      <c r="N1400" s="108">
        <f t="shared" si="1008"/>
        <v>0</v>
      </c>
      <c r="O1400" s="108">
        <f t="shared" si="1009"/>
        <v>0</v>
      </c>
      <c r="P1400" s="109"/>
      <c r="Q1400" s="107">
        <f t="shared" si="1013"/>
        <v>0</v>
      </c>
      <c r="R1400" s="107">
        <f t="shared" si="1013"/>
        <v>0</v>
      </c>
      <c r="S1400" s="108">
        <f t="shared" si="1010"/>
        <v>0</v>
      </c>
      <c r="T1400" s="110">
        <f t="shared" si="1007"/>
        <v>0</v>
      </c>
      <c r="U1400" s="109"/>
      <c r="V1400" s="111" t="str">
        <f>IF(T1396&gt;0,"xx",IF(O1396&gt;0,"xy",""))</f>
        <v/>
      </c>
      <c r="W1400" s="613" t="str">
        <f t="shared" si="1012"/>
        <v/>
      </c>
      <c r="X1400" s="613" t="str">
        <f t="shared" si="1014"/>
        <v/>
      </c>
      <c r="Y1400" s="613" t="str">
        <f t="shared" si="1011"/>
        <v/>
      </c>
    </row>
    <row r="1401" spans="1:25" ht="13.8" hidden="1" thickBot="1">
      <c r="A1401" s="196" t="s">
        <v>175</v>
      </c>
      <c r="B1401" s="197"/>
      <c r="C1401" s="635" t="s">
        <v>481</v>
      </c>
      <c r="D1401" s="636"/>
      <c r="E1401" s="637">
        <v>500</v>
      </c>
      <c r="F1401" s="638">
        <f>VLOOKUP(C1396,'ENSAIOS DE ORÇAMENTO'!$C$3:$L$79,10,FALSE)</f>
        <v>5.382E-2</v>
      </c>
      <c r="G1401" s="680">
        <f>IF(E1401&lt;=30,(0.48*E1401+4.05)*F1401,((0.48*30+4.05)+0.4*(E1401-30))*F1401)</f>
        <v>11.111139</v>
      </c>
      <c r="H1401" s="632"/>
      <c r="I1401" s="632"/>
      <c r="J1401" s="633">
        <f t="shared" si="1015"/>
        <v>0</v>
      </c>
      <c r="K1401" s="634"/>
      <c r="L1401" s="107"/>
      <c r="M1401" s="107"/>
      <c r="N1401" s="108">
        <f t="shared" si="1008"/>
        <v>0</v>
      </c>
      <c r="O1401" s="108">
        <f t="shared" si="1009"/>
        <v>0</v>
      </c>
      <c r="P1401" s="109"/>
      <c r="Q1401" s="107">
        <f t="shared" si="1013"/>
        <v>0</v>
      </c>
      <c r="R1401" s="107">
        <f t="shared" si="1013"/>
        <v>0</v>
      </c>
      <c r="S1401" s="108">
        <f t="shared" si="1010"/>
        <v>0</v>
      </c>
      <c r="T1401" s="110">
        <f t="shared" si="1007"/>
        <v>0</v>
      </c>
      <c r="U1401" s="109"/>
      <c r="V1401" s="111" t="str">
        <f>IF(T1396&gt;0,"xx",IF(O1396&gt;0,"xy",""))</f>
        <v/>
      </c>
      <c r="W1401" s="613" t="str">
        <f t="shared" si="1012"/>
        <v/>
      </c>
      <c r="X1401" s="613" t="str">
        <f t="shared" si="1014"/>
        <v/>
      </c>
      <c r="Y1401" s="613" t="str">
        <f t="shared" si="1011"/>
        <v/>
      </c>
    </row>
    <row r="1402" spans="1:25" ht="13.8" hidden="1" thickBot="1">
      <c r="A1402" s="196" t="s">
        <v>29</v>
      </c>
      <c r="B1402" s="197" t="s">
        <v>232</v>
      </c>
      <c r="C1402" s="635" t="s">
        <v>74</v>
      </c>
      <c r="D1402" s="636"/>
      <c r="E1402" s="637"/>
      <c r="F1402" s="638"/>
      <c r="G1402" s="639">
        <f>SUM(G1403:G1407)</f>
        <v>185.44550757500005</v>
      </c>
      <c r="H1402" s="632">
        <f>VLOOKUP(C1402,'ENSAIOS DE ORÇAMENTO'!$C$3:$L$79,8,FALSE)</f>
        <v>1037.7114670000001</v>
      </c>
      <c r="I1402" s="632">
        <f>IF(ISBLANK(H1402),"",SUM(G1402:H1402))</f>
        <v>1223.156974575</v>
      </c>
      <c r="J1402" s="633">
        <f t="shared" si="1015"/>
        <v>1574.69</v>
      </c>
      <c r="K1402" s="634" t="s">
        <v>23</v>
      </c>
      <c r="L1402" s="107"/>
      <c r="M1402" s="107"/>
      <c r="N1402" s="108">
        <f t="shared" si="1008"/>
        <v>0</v>
      </c>
      <c r="O1402" s="108">
        <f t="shared" si="1009"/>
        <v>0</v>
      </c>
      <c r="P1402" s="109"/>
      <c r="Q1402" s="107">
        <f t="shared" si="1013"/>
        <v>0</v>
      </c>
      <c r="R1402" s="107">
        <f t="shared" si="1013"/>
        <v>0</v>
      </c>
      <c r="S1402" s="108">
        <f t="shared" si="1010"/>
        <v>0</v>
      </c>
      <c r="T1402" s="110">
        <f t="shared" si="1007"/>
        <v>0</v>
      </c>
      <c r="U1402" s="109"/>
      <c r="W1402" s="613" t="str">
        <f t="shared" si="1012"/>
        <v/>
      </c>
      <c r="X1402" s="613" t="str">
        <f t="shared" si="1014"/>
        <v/>
      </c>
      <c r="Y1402" s="613" t="str">
        <f t="shared" si="1011"/>
        <v/>
      </c>
    </row>
    <row r="1403" spans="1:25" ht="13.8" hidden="1" thickBot="1">
      <c r="A1403" s="196" t="s">
        <v>175</v>
      </c>
      <c r="B1403" s="197"/>
      <c r="C1403" s="635" t="s">
        <v>241</v>
      </c>
      <c r="D1403" s="636"/>
      <c r="E1403" s="637">
        <v>500</v>
      </c>
      <c r="F1403" s="638">
        <f>VLOOKUP(C1402,'ENSAIOS DE ORÇAMENTO'!$C$3:$L$79,4,FALSE)</f>
        <v>0.1328599</v>
      </c>
      <c r="G1403" s="677">
        <f>IF(E1403&lt;=30,(0.48*E1403+4.05)*F1403,((0.48*30+4.05)+0.4*(E1403-30))*F1403)</f>
        <v>27.428926354999998</v>
      </c>
      <c r="H1403" s="632"/>
      <c r="I1403" s="632"/>
      <c r="J1403" s="633">
        <f t="shared" si="1015"/>
        <v>0</v>
      </c>
      <c r="K1403" s="634"/>
      <c r="L1403" s="107"/>
      <c r="M1403" s="107"/>
      <c r="N1403" s="108">
        <f t="shared" si="1008"/>
        <v>0</v>
      </c>
      <c r="O1403" s="108">
        <f t="shared" si="1009"/>
        <v>0</v>
      </c>
      <c r="P1403" s="109"/>
      <c r="Q1403" s="107">
        <f t="shared" si="1013"/>
        <v>0</v>
      </c>
      <c r="R1403" s="107">
        <f t="shared" si="1013"/>
        <v>0</v>
      </c>
      <c r="S1403" s="108">
        <f t="shared" si="1010"/>
        <v>0</v>
      </c>
      <c r="T1403" s="110">
        <f t="shared" si="1007"/>
        <v>0</v>
      </c>
      <c r="U1403" s="109"/>
      <c r="V1403" s="111" t="str">
        <f>IF(T1402&gt;0,"xx",IF(O1402&gt;0,"xy",""))</f>
        <v/>
      </c>
      <c r="W1403" s="613" t="str">
        <f t="shared" si="1012"/>
        <v/>
      </c>
      <c r="X1403" s="613" t="str">
        <f t="shared" si="1014"/>
        <v/>
      </c>
      <c r="Y1403" s="613" t="str">
        <f t="shared" si="1011"/>
        <v/>
      </c>
    </row>
    <row r="1404" spans="1:25" ht="13.8" hidden="1" thickBot="1">
      <c r="A1404" s="196" t="s">
        <v>175</v>
      </c>
      <c r="B1404" s="197"/>
      <c r="C1404" s="635" t="s">
        <v>303</v>
      </c>
      <c r="D1404" s="636"/>
      <c r="E1404" s="637">
        <v>180</v>
      </c>
      <c r="F1404" s="638">
        <f>VLOOKUP(C1402,'ENSAIOS DE ORÇAMENTO'!$C$3:$L$79,5,FALSE)</f>
        <v>0.94809025000000013</v>
      </c>
      <c r="G1404" s="671">
        <f>IF(E1404&lt;=30,(0.66*E1404+1.38)*F1404,((0.66*30+1.38)+0.55*(E1404-30))*F1404)</f>
        <v>98.297997120000019</v>
      </c>
      <c r="H1404" s="632"/>
      <c r="I1404" s="632"/>
      <c r="J1404" s="633">
        <f t="shared" si="1015"/>
        <v>0</v>
      </c>
      <c r="K1404" s="634"/>
      <c r="L1404" s="107"/>
      <c r="M1404" s="107"/>
      <c r="N1404" s="108">
        <f t="shared" si="1008"/>
        <v>0</v>
      </c>
      <c r="O1404" s="108">
        <f t="shared" si="1009"/>
        <v>0</v>
      </c>
      <c r="P1404" s="109"/>
      <c r="Q1404" s="107">
        <f t="shared" si="1013"/>
        <v>0</v>
      </c>
      <c r="R1404" s="107">
        <f t="shared" si="1013"/>
        <v>0</v>
      </c>
      <c r="S1404" s="108">
        <f t="shared" si="1010"/>
        <v>0</v>
      </c>
      <c r="T1404" s="110">
        <f t="shared" si="1007"/>
        <v>0</v>
      </c>
      <c r="U1404" s="109"/>
      <c r="V1404" s="111" t="str">
        <f>IF(T1402&gt;0,"xx",IF(O1402&gt;0,"xy",""))</f>
        <v/>
      </c>
      <c r="W1404" s="613" t="str">
        <f t="shared" si="1012"/>
        <v/>
      </c>
      <c r="X1404" s="613" t="str">
        <f t="shared" si="1014"/>
        <v/>
      </c>
      <c r="Y1404" s="613" t="str">
        <f t="shared" si="1011"/>
        <v/>
      </c>
    </row>
    <row r="1405" spans="1:25" ht="13.8" hidden="1" thickBot="1">
      <c r="A1405" s="196" t="s">
        <v>175</v>
      </c>
      <c r="B1405" s="197"/>
      <c r="C1405" s="635" t="s">
        <v>307</v>
      </c>
      <c r="D1405" s="636"/>
      <c r="E1405" s="637">
        <v>20</v>
      </c>
      <c r="F1405" s="638">
        <f>VLOOKUP(C1402,'ENSAIOS DE ORÇAMENTO'!$C$3:$L$79,6,FALSE)</f>
        <v>0.20424000000000003</v>
      </c>
      <c r="G1405" s="671">
        <f>IF(E1405&lt;=30,(0.66*E1405+1.38)*F1405,((0.66*30+1.38)+0.55*(E1405-30))*F1405)</f>
        <v>2.9778192000000008</v>
      </c>
      <c r="H1405" s="632"/>
      <c r="I1405" s="632"/>
      <c r="J1405" s="633">
        <f t="shared" si="1015"/>
        <v>0</v>
      </c>
      <c r="K1405" s="634"/>
      <c r="L1405" s="107"/>
      <c r="M1405" s="107"/>
      <c r="N1405" s="108">
        <f t="shared" si="1008"/>
        <v>0</v>
      </c>
      <c r="O1405" s="108">
        <f t="shared" si="1009"/>
        <v>0</v>
      </c>
      <c r="P1405" s="109"/>
      <c r="Q1405" s="107">
        <f t="shared" si="1013"/>
        <v>0</v>
      </c>
      <c r="R1405" s="107">
        <f t="shared" si="1013"/>
        <v>0</v>
      </c>
      <c r="S1405" s="108">
        <f t="shared" si="1010"/>
        <v>0</v>
      </c>
      <c r="T1405" s="110">
        <f t="shared" si="1007"/>
        <v>0</v>
      </c>
      <c r="U1405" s="109"/>
      <c r="V1405" s="111" t="str">
        <f>IF(T1402&gt;0,"xx",IF(O1402&gt;0,"xy",""))</f>
        <v/>
      </c>
      <c r="W1405" s="613" t="str">
        <f t="shared" si="1012"/>
        <v/>
      </c>
      <c r="X1405" s="613" t="str">
        <f t="shared" si="1014"/>
        <v/>
      </c>
      <c r="Y1405" s="613" t="str">
        <f t="shared" si="1011"/>
        <v/>
      </c>
    </row>
    <row r="1406" spans="1:25" ht="13.8" hidden="1" thickBot="1">
      <c r="A1406" s="196" t="s">
        <v>175</v>
      </c>
      <c r="B1406" s="197"/>
      <c r="C1406" s="635" t="s">
        <v>480</v>
      </c>
      <c r="D1406" s="636"/>
      <c r="E1406" s="637">
        <v>30</v>
      </c>
      <c r="F1406" s="638">
        <f>VLOOKUP(C1402,'ENSAIOS DE ORÇAMENTO'!$C$3:$L$79,3,FALSE)</f>
        <v>1.98085</v>
      </c>
      <c r="G1406" s="667">
        <f>IF(E1406&lt;=30,(0.66*E1406+1.38)*F1406,((0.66*30+1.38)+0.55*(E1406-30))*F1406)</f>
        <v>41.954402999999999</v>
      </c>
      <c r="H1406" s="632"/>
      <c r="I1406" s="632"/>
      <c r="J1406" s="633">
        <f t="shared" si="1015"/>
        <v>0</v>
      </c>
      <c r="K1406" s="634"/>
      <c r="L1406" s="107"/>
      <c r="M1406" s="107"/>
      <c r="N1406" s="108">
        <f t="shared" si="1008"/>
        <v>0</v>
      </c>
      <c r="O1406" s="108">
        <f t="shared" si="1009"/>
        <v>0</v>
      </c>
      <c r="P1406" s="109"/>
      <c r="Q1406" s="107">
        <f t="shared" si="1013"/>
        <v>0</v>
      </c>
      <c r="R1406" s="107">
        <f t="shared" si="1013"/>
        <v>0</v>
      </c>
      <c r="S1406" s="108">
        <f t="shared" si="1010"/>
        <v>0</v>
      </c>
      <c r="T1406" s="110">
        <f t="shared" si="1007"/>
        <v>0</v>
      </c>
      <c r="U1406" s="109"/>
      <c r="V1406" s="111" t="str">
        <f>IF(T1402&gt;0,"xx",IF(O1402&gt;0,"xy",""))</f>
        <v/>
      </c>
      <c r="W1406" s="613" t="str">
        <f t="shared" si="1012"/>
        <v/>
      </c>
      <c r="X1406" s="613" t="str">
        <f t="shared" si="1014"/>
        <v/>
      </c>
      <c r="Y1406" s="613" t="str">
        <f t="shared" si="1011"/>
        <v/>
      </c>
    </row>
    <row r="1407" spans="1:25" ht="13.8" hidden="1" thickBot="1">
      <c r="A1407" s="196" t="s">
        <v>175</v>
      </c>
      <c r="B1407" s="197"/>
      <c r="C1407" s="635" t="s">
        <v>481</v>
      </c>
      <c r="D1407" s="636"/>
      <c r="E1407" s="637">
        <v>500</v>
      </c>
      <c r="F1407" s="638">
        <f>VLOOKUP(C1402,'ENSAIOS DE ORÇAMENTO'!$C$3:$L$79,10,FALSE)</f>
        <v>7.1621999999999991E-2</v>
      </c>
      <c r="G1407" s="680">
        <f>IF(E1407&lt;=30,(0.48*E1407+4.05)*F1407,((0.48*30+4.05)+0.4*(E1407-30))*F1407)</f>
        <v>14.786361899999998</v>
      </c>
      <c r="H1407" s="632"/>
      <c r="I1407" s="632"/>
      <c r="J1407" s="633">
        <f t="shared" si="1015"/>
        <v>0</v>
      </c>
      <c r="K1407" s="634"/>
      <c r="L1407" s="107"/>
      <c r="M1407" s="107"/>
      <c r="N1407" s="108">
        <f t="shared" si="1008"/>
        <v>0</v>
      </c>
      <c r="O1407" s="108">
        <f t="shared" si="1009"/>
        <v>0</v>
      </c>
      <c r="P1407" s="109"/>
      <c r="Q1407" s="107">
        <f t="shared" si="1013"/>
        <v>0</v>
      </c>
      <c r="R1407" s="107">
        <f t="shared" si="1013"/>
        <v>0</v>
      </c>
      <c r="S1407" s="108">
        <f t="shared" si="1010"/>
        <v>0</v>
      </c>
      <c r="T1407" s="110">
        <f t="shared" si="1007"/>
        <v>0</v>
      </c>
      <c r="U1407" s="109"/>
      <c r="V1407" s="111" t="str">
        <f>IF(T1402&gt;0,"xx",IF(O1402&gt;0,"xy",""))</f>
        <v/>
      </c>
      <c r="W1407" s="613" t="str">
        <f t="shared" si="1012"/>
        <v/>
      </c>
      <c r="X1407" s="613" t="str">
        <f t="shared" si="1014"/>
        <v/>
      </c>
      <c r="Y1407" s="613" t="str">
        <f t="shared" si="1011"/>
        <v/>
      </c>
    </row>
    <row r="1408" spans="1:25" ht="13.8" hidden="1" thickBot="1">
      <c r="A1408" s="196" t="s">
        <v>30</v>
      </c>
      <c r="B1408" s="197" t="s">
        <v>232</v>
      </c>
      <c r="C1408" s="635" t="s">
        <v>75</v>
      </c>
      <c r="D1408" s="636"/>
      <c r="E1408" s="637"/>
      <c r="F1408" s="638"/>
      <c r="G1408" s="639">
        <f>SUM(G1409:G1413)</f>
        <v>224.45197702499999</v>
      </c>
      <c r="H1408" s="632">
        <f>VLOOKUP(C1408,'ENSAIOS DE ORÇAMENTO'!$C$3:$L$79,8,FALSE)</f>
        <v>1167.6622130000001</v>
      </c>
      <c r="I1408" s="632">
        <f>IF(ISBLANK(H1408),"",SUM(G1408:H1408))</f>
        <v>1392.114190025</v>
      </c>
      <c r="J1408" s="633">
        <f t="shared" si="1015"/>
        <v>1792.21</v>
      </c>
      <c r="K1408" s="634" t="s">
        <v>23</v>
      </c>
      <c r="L1408" s="107"/>
      <c r="M1408" s="107"/>
      <c r="N1408" s="108">
        <f t="shared" si="1008"/>
        <v>0</v>
      </c>
      <c r="O1408" s="108">
        <f t="shared" si="1009"/>
        <v>0</v>
      </c>
      <c r="P1408" s="109"/>
      <c r="Q1408" s="107">
        <f t="shared" si="1013"/>
        <v>0</v>
      </c>
      <c r="R1408" s="107">
        <f t="shared" si="1013"/>
        <v>0</v>
      </c>
      <c r="S1408" s="108">
        <f t="shared" si="1010"/>
        <v>0</v>
      </c>
      <c r="T1408" s="110">
        <f t="shared" si="1007"/>
        <v>0</v>
      </c>
      <c r="U1408" s="109"/>
      <c r="W1408" s="613" t="str">
        <f t="shared" si="1012"/>
        <v/>
      </c>
      <c r="X1408" s="613" t="str">
        <f t="shared" si="1014"/>
        <v/>
      </c>
      <c r="Y1408" s="613" t="str">
        <f t="shared" ref="Y1408:Y1471" si="1016">IF(V1408="X","x",IF(T1408&gt;0,"x",""))</f>
        <v/>
      </c>
    </row>
    <row r="1409" spans="1:25" ht="13.8" hidden="1" thickBot="1">
      <c r="A1409" s="196" t="s">
        <v>175</v>
      </c>
      <c r="B1409" s="197"/>
      <c r="C1409" s="635" t="s">
        <v>241</v>
      </c>
      <c r="D1409" s="636"/>
      <c r="E1409" s="637">
        <v>500</v>
      </c>
      <c r="F1409" s="638">
        <f>VLOOKUP(C1408,'ENSAIOS DE ORÇAMENTO'!$C$3:$L$79,4,FALSE)</f>
        <v>0.1542441</v>
      </c>
      <c r="G1409" s="677">
        <f>IF(E1409&lt;=30,(0.48*E1409+4.05)*F1409,((0.48*30+4.05)+0.4*(E1409-30))*F1409)</f>
        <v>31.843694444999997</v>
      </c>
      <c r="H1409" s="632"/>
      <c r="I1409" s="632"/>
      <c r="J1409" s="633">
        <f t="shared" si="1015"/>
        <v>0</v>
      </c>
      <c r="K1409" s="634"/>
      <c r="L1409" s="107"/>
      <c r="M1409" s="107"/>
      <c r="N1409" s="108">
        <f t="shared" si="1008"/>
        <v>0</v>
      </c>
      <c r="O1409" s="108">
        <f t="shared" si="1009"/>
        <v>0</v>
      </c>
      <c r="P1409" s="109"/>
      <c r="Q1409" s="107">
        <f t="shared" si="1013"/>
        <v>0</v>
      </c>
      <c r="R1409" s="107">
        <f t="shared" si="1013"/>
        <v>0</v>
      </c>
      <c r="S1409" s="108">
        <f t="shared" si="1010"/>
        <v>0</v>
      </c>
      <c r="T1409" s="110">
        <f t="shared" si="1007"/>
        <v>0</v>
      </c>
      <c r="U1409" s="109"/>
      <c r="V1409" s="111" t="str">
        <f>IF(T1408&gt;0,"xx",IF(O1408&gt;0,"xy",""))</f>
        <v/>
      </c>
      <c r="W1409" s="613" t="str">
        <f t="shared" si="1012"/>
        <v/>
      </c>
      <c r="X1409" s="613" t="str">
        <f t="shared" si="1014"/>
        <v/>
      </c>
      <c r="Y1409" s="613" t="str">
        <f t="shared" si="1016"/>
        <v/>
      </c>
    </row>
    <row r="1410" spans="1:25" ht="13.8" hidden="1" thickBot="1">
      <c r="A1410" s="196" t="s">
        <v>175</v>
      </c>
      <c r="B1410" s="197"/>
      <c r="C1410" s="635" t="s">
        <v>303</v>
      </c>
      <c r="D1410" s="636"/>
      <c r="E1410" s="637">
        <v>180</v>
      </c>
      <c r="F1410" s="638">
        <f>VLOOKUP(C1408,'ENSAIOS DE ORÇAMENTO'!$C$3:$L$79,5,FALSE)</f>
        <v>1.1425397499999999</v>
      </c>
      <c r="G1410" s="671">
        <f>IF(E1410&lt;=30,(0.66*E1410+1.38)*F1410,((0.66*30+1.38)+0.55*(E1410-30))*F1410)</f>
        <v>118.45852128</v>
      </c>
      <c r="H1410" s="632"/>
      <c r="I1410" s="632"/>
      <c r="J1410" s="633">
        <f t="shared" si="1015"/>
        <v>0</v>
      </c>
      <c r="K1410" s="634"/>
      <c r="L1410" s="107"/>
      <c r="M1410" s="107"/>
      <c r="N1410" s="108">
        <f t="shared" si="1008"/>
        <v>0</v>
      </c>
      <c r="O1410" s="108">
        <f t="shared" si="1009"/>
        <v>0</v>
      </c>
      <c r="P1410" s="109"/>
      <c r="Q1410" s="107">
        <f t="shared" si="1013"/>
        <v>0</v>
      </c>
      <c r="R1410" s="107">
        <f t="shared" si="1013"/>
        <v>0</v>
      </c>
      <c r="S1410" s="108">
        <f t="shared" si="1010"/>
        <v>0</v>
      </c>
      <c r="T1410" s="110">
        <f t="shared" si="1007"/>
        <v>0</v>
      </c>
      <c r="U1410" s="109"/>
      <c r="V1410" s="111" t="str">
        <f>IF(T1408&gt;0,"xx",IF(O1408&gt;0,"xy",""))</f>
        <v/>
      </c>
      <c r="W1410" s="613" t="str">
        <f t="shared" si="1012"/>
        <v/>
      </c>
      <c r="X1410" s="613" t="str">
        <f t="shared" si="1014"/>
        <v/>
      </c>
      <c r="Y1410" s="613" t="str">
        <f t="shared" si="1016"/>
        <v/>
      </c>
    </row>
    <row r="1411" spans="1:25" ht="13.8" hidden="1" thickBot="1">
      <c r="A1411" s="196" t="s">
        <v>175</v>
      </c>
      <c r="B1411" s="197"/>
      <c r="C1411" s="635" t="s">
        <v>307</v>
      </c>
      <c r="D1411" s="636"/>
      <c r="E1411" s="637">
        <v>20</v>
      </c>
      <c r="F1411" s="638">
        <f>VLOOKUP(C1408,'ENSAIOS DE ORÇAMENTO'!$C$3:$L$79,6,FALSE)</f>
        <v>0.20424000000000003</v>
      </c>
      <c r="G1411" s="671">
        <f>IF(E1411&lt;=30,(0.66*E1411+1.38)*F1411,((0.66*30+1.38)+0.55*(E1411-30))*F1411)</f>
        <v>2.9778192000000008</v>
      </c>
      <c r="H1411" s="632"/>
      <c r="I1411" s="632"/>
      <c r="J1411" s="633">
        <f t="shared" si="1015"/>
        <v>0</v>
      </c>
      <c r="K1411" s="634"/>
      <c r="L1411" s="107"/>
      <c r="M1411" s="107"/>
      <c r="N1411" s="108">
        <f t="shared" si="1008"/>
        <v>0</v>
      </c>
      <c r="O1411" s="108">
        <f t="shared" si="1009"/>
        <v>0</v>
      </c>
      <c r="P1411" s="109"/>
      <c r="Q1411" s="107">
        <f t="shared" si="1013"/>
        <v>0</v>
      </c>
      <c r="R1411" s="107">
        <f t="shared" si="1013"/>
        <v>0</v>
      </c>
      <c r="S1411" s="108">
        <f t="shared" si="1010"/>
        <v>0</v>
      </c>
      <c r="T1411" s="110">
        <f t="shared" si="1007"/>
        <v>0</v>
      </c>
      <c r="U1411" s="109"/>
      <c r="V1411" s="111" t="str">
        <f>IF(T1408&gt;0,"xx",IF(O1408&gt;0,"xy",""))</f>
        <v/>
      </c>
      <c r="W1411" s="613" t="str">
        <f t="shared" si="1012"/>
        <v/>
      </c>
      <c r="X1411" s="613" t="str">
        <f t="shared" si="1014"/>
        <v/>
      </c>
      <c r="Y1411" s="613" t="str">
        <f t="shared" si="1016"/>
        <v/>
      </c>
    </row>
    <row r="1412" spans="1:25" ht="13.8" hidden="1" thickBot="1">
      <c r="A1412" s="196" t="s">
        <v>175</v>
      </c>
      <c r="B1412" s="197"/>
      <c r="C1412" s="635" t="s">
        <v>480</v>
      </c>
      <c r="D1412" s="636"/>
      <c r="E1412" s="637">
        <v>30</v>
      </c>
      <c r="F1412" s="638">
        <f>VLOOKUP(C1408,'ENSAIOS DE ORÇAMENTO'!$C$3:$L$79,3,FALSE)</f>
        <v>2.4846499999999998</v>
      </c>
      <c r="G1412" s="667">
        <f>IF(E1412&lt;=30,(0.66*E1412+1.38)*F1412,((0.66*30+1.38)+0.55*(E1412-30))*F1412)</f>
        <v>52.624886999999994</v>
      </c>
      <c r="H1412" s="632"/>
      <c r="I1412" s="632"/>
      <c r="J1412" s="633">
        <f t="shared" si="1015"/>
        <v>0</v>
      </c>
      <c r="K1412" s="634"/>
      <c r="L1412" s="107"/>
      <c r="M1412" s="107"/>
      <c r="N1412" s="108">
        <f t="shared" si="1008"/>
        <v>0</v>
      </c>
      <c r="O1412" s="108">
        <f t="shared" si="1009"/>
        <v>0</v>
      </c>
      <c r="P1412" s="109"/>
      <c r="Q1412" s="107">
        <f t="shared" si="1013"/>
        <v>0</v>
      </c>
      <c r="R1412" s="107">
        <f t="shared" si="1013"/>
        <v>0</v>
      </c>
      <c r="S1412" s="108">
        <f t="shared" si="1010"/>
        <v>0</v>
      </c>
      <c r="T1412" s="110">
        <f t="shared" si="1007"/>
        <v>0</v>
      </c>
      <c r="U1412" s="109"/>
      <c r="V1412" s="111" t="str">
        <f>IF(T1408&gt;0,"xx",IF(O1408&gt;0,"xy",""))</f>
        <v/>
      </c>
      <c r="W1412" s="613" t="str">
        <f t="shared" si="1012"/>
        <v/>
      </c>
      <c r="X1412" s="613" t="str">
        <f t="shared" si="1014"/>
        <v/>
      </c>
      <c r="Y1412" s="613" t="str">
        <f t="shared" si="1016"/>
        <v/>
      </c>
    </row>
    <row r="1413" spans="1:25" ht="13.8" hidden="1" thickBot="1">
      <c r="A1413" s="196" t="s">
        <v>175</v>
      </c>
      <c r="B1413" s="197"/>
      <c r="C1413" s="635" t="s">
        <v>481</v>
      </c>
      <c r="D1413" s="636"/>
      <c r="E1413" s="637">
        <v>500</v>
      </c>
      <c r="F1413" s="638">
        <f>VLOOKUP(C1408,'ENSAIOS DE ORÇAMENTO'!$C$3:$L$79,10,FALSE)</f>
        <v>8.9838000000000001E-2</v>
      </c>
      <c r="G1413" s="680">
        <f>IF(E1413&lt;=30,(0.48*E1413+4.05)*F1413,((0.48*30+4.05)+0.4*(E1413-30))*F1413)</f>
        <v>18.547055099999998</v>
      </c>
      <c r="H1413" s="632"/>
      <c r="I1413" s="632"/>
      <c r="J1413" s="633">
        <f t="shared" si="1015"/>
        <v>0</v>
      </c>
      <c r="K1413" s="634"/>
      <c r="L1413" s="107"/>
      <c r="M1413" s="107"/>
      <c r="N1413" s="108">
        <f t="shared" si="1008"/>
        <v>0</v>
      </c>
      <c r="O1413" s="108">
        <f t="shared" si="1009"/>
        <v>0</v>
      </c>
      <c r="P1413" s="109"/>
      <c r="Q1413" s="107">
        <f t="shared" si="1013"/>
        <v>0</v>
      </c>
      <c r="R1413" s="107">
        <f t="shared" si="1013"/>
        <v>0</v>
      </c>
      <c r="S1413" s="108">
        <f t="shared" si="1010"/>
        <v>0</v>
      </c>
      <c r="T1413" s="110">
        <f t="shared" si="1007"/>
        <v>0</v>
      </c>
      <c r="U1413" s="109"/>
      <c r="V1413" s="111" t="str">
        <f>IF(T1408&gt;0,"xx",IF(O1408&gt;0,"xy",""))</f>
        <v/>
      </c>
      <c r="W1413" s="613" t="str">
        <f t="shared" si="1012"/>
        <v/>
      </c>
      <c r="X1413" s="613" t="str">
        <f t="shared" si="1014"/>
        <v/>
      </c>
      <c r="Y1413" s="613" t="str">
        <f t="shared" si="1016"/>
        <v/>
      </c>
    </row>
    <row r="1414" spans="1:25" ht="13.8" hidden="1" thickBot="1">
      <c r="A1414" s="196" t="s">
        <v>117</v>
      </c>
      <c r="B1414" s="197" t="s">
        <v>232</v>
      </c>
      <c r="C1414" s="635" t="s">
        <v>482</v>
      </c>
      <c r="D1414" s="636"/>
      <c r="E1414" s="637"/>
      <c r="F1414" s="638"/>
      <c r="G1414" s="639">
        <f>SUM(G1415:G1419)</f>
        <v>243.49793020000004</v>
      </c>
      <c r="H1414" s="632">
        <f>VLOOKUP(C1414,'ENSAIOS DE ORÇAMENTO'!$C$3:$L$79,8,FALSE)</f>
        <v>816.07569000000001</v>
      </c>
      <c r="I1414" s="632">
        <f>IF(ISBLANK(H1414),"",SUM(G1414:H1414))*0.95</f>
        <v>1006.59493919</v>
      </c>
      <c r="J1414" s="633">
        <f t="shared" si="1015"/>
        <v>1295.8900000000001</v>
      </c>
      <c r="K1414" s="634" t="s">
        <v>23</v>
      </c>
      <c r="L1414" s="107"/>
      <c r="M1414" s="107"/>
      <c r="N1414" s="108">
        <f t="shared" si="1008"/>
        <v>0</v>
      </c>
      <c r="O1414" s="108">
        <f t="shared" si="1009"/>
        <v>0</v>
      </c>
      <c r="P1414" s="109"/>
      <c r="Q1414" s="107">
        <f t="shared" si="1013"/>
        <v>0</v>
      </c>
      <c r="R1414" s="107">
        <f t="shared" si="1013"/>
        <v>0</v>
      </c>
      <c r="S1414" s="108">
        <f t="shared" si="1010"/>
        <v>0</v>
      </c>
      <c r="T1414" s="110">
        <f t="shared" si="1007"/>
        <v>0</v>
      </c>
      <c r="U1414" s="109"/>
      <c r="W1414" s="613" t="str">
        <f t="shared" si="1012"/>
        <v/>
      </c>
      <c r="X1414" s="613" t="str">
        <f t="shared" si="1014"/>
        <v/>
      </c>
      <c r="Y1414" s="613" t="str">
        <f t="shared" si="1016"/>
        <v/>
      </c>
    </row>
    <row r="1415" spans="1:25" ht="13.8" hidden="1" thickBot="1">
      <c r="A1415" s="196" t="s">
        <v>175</v>
      </c>
      <c r="B1415" s="197"/>
      <c r="C1415" s="635" t="s">
        <v>241</v>
      </c>
      <c r="D1415" s="636"/>
      <c r="E1415" s="637">
        <v>500</v>
      </c>
      <c r="F1415" s="638">
        <f>VLOOKUP(C1414,'ENSAIOS DE ORÇAMENTO'!$C$3:$L$79,4,FALSE)</f>
        <v>0.43490000000000006</v>
      </c>
      <c r="G1415" s="677">
        <f>IF(E1415&lt;=30,(0.48*E1415+4.05)*F1415,((0.48*30+4.05)+0.4*(E1415-30))*F1415)</f>
        <v>89.785105000000001</v>
      </c>
      <c r="H1415" s="632"/>
      <c r="I1415" s="632"/>
      <c r="J1415" s="633">
        <f t="shared" si="1015"/>
        <v>0</v>
      </c>
      <c r="K1415" s="634"/>
      <c r="L1415" s="107"/>
      <c r="M1415" s="107"/>
      <c r="N1415" s="108">
        <f t="shared" si="1008"/>
        <v>0</v>
      </c>
      <c r="O1415" s="108">
        <f t="shared" si="1009"/>
        <v>0</v>
      </c>
      <c r="P1415" s="109"/>
      <c r="Q1415" s="107">
        <f t="shared" si="1013"/>
        <v>0</v>
      </c>
      <c r="R1415" s="107">
        <f t="shared" si="1013"/>
        <v>0</v>
      </c>
      <c r="S1415" s="108">
        <f t="shared" si="1010"/>
        <v>0</v>
      </c>
      <c r="T1415" s="110">
        <f t="shared" si="1007"/>
        <v>0</v>
      </c>
      <c r="U1415" s="109"/>
      <c r="V1415" s="111" t="str">
        <f>IF(T1414&gt;0,"xx",IF(O1414&gt;0,"xy",""))</f>
        <v/>
      </c>
      <c r="W1415" s="613" t="str">
        <f t="shared" si="1012"/>
        <v/>
      </c>
      <c r="X1415" s="613" t="str">
        <f t="shared" si="1014"/>
        <v/>
      </c>
      <c r="Y1415" s="613" t="str">
        <f t="shared" si="1016"/>
        <v/>
      </c>
    </row>
    <row r="1416" spans="1:25" ht="13.8" hidden="1" thickBot="1">
      <c r="A1416" s="196" t="s">
        <v>175</v>
      </c>
      <c r="B1416" s="197"/>
      <c r="C1416" s="635" t="s">
        <v>303</v>
      </c>
      <c r="D1416" s="636"/>
      <c r="E1416" s="637">
        <v>180</v>
      </c>
      <c r="F1416" s="638">
        <f>VLOOKUP(C1414,'ENSAIOS DE ORÇAMENTO'!$C$3:$L$79,5,FALSE)</f>
        <v>1.26997</v>
      </c>
      <c r="G1416" s="671">
        <f>IF(E1416&lt;=30,(0.66*E1416+1.38)*F1416,((0.66*30+1.38)+0.55*(E1416-30))*F1416)</f>
        <v>131.67048960000002</v>
      </c>
      <c r="H1416" s="632"/>
      <c r="I1416" s="632"/>
      <c r="J1416" s="633">
        <f t="shared" si="1015"/>
        <v>0</v>
      </c>
      <c r="K1416" s="634"/>
      <c r="L1416" s="107"/>
      <c r="M1416" s="107"/>
      <c r="N1416" s="108">
        <f t="shared" si="1008"/>
        <v>0</v>
      </c>
      <c r="O1416" s="108">
        <f t="shared" si="1009"/>
        <v>0</v>
      </c>
      <c r="P1416" s="109"/>
      <c r="Q1416" s="107">
        <f t="shared" si="1013"/>
        <v>0</v>
      </c>
      <c r="R1416" s="107">
        <f t="shared" si="1013"/>
        <v>0</v>
      </c>
      <c r="S1416" s="108">
        <f t="shared" si="1010"/>
        <v>0</v>
      </c>
      <c r="T1416" s="110">
        <f t="shared" ref="T1416:T1479" si="1017">IF(ISBLANK(Q1416),0,ROUND(Q1416*R1416,2))</f>
        <v>0</v>
      </c>
      <c r="U1416" s="109"/>
      <c r="V1416" s="111" t="str">
        <f>IF(T1414&gt;0,"xx",IF(O1414&gt;0,"xy",""))</f>
        <v/>
      </c>
      <c r="W1416" s="613" t="str">
        <f t="shared" si="1012"/>
        <v/>
      </c>
      <c r="X1416" s="613" t="str">
        <f t="shared" si="1014"/>
        <v/>
      </c>
      <c r="Y1416" s="613" t="str">
        <f t="shared" si="1016"/>
        <v/>
      </c>
    </row>
    <row r="1417" spans="1:25" ht="13.8" hidden="1" thickBot="1">
      <c r="A1417" s="196" t="s">
        <v>175</v>
      </c>
      <c r="B1417" s="197"/>
      <c r="C1417" s="635" t="s">
        <v>307</v>
      </c>
      <c r="D1417" s="636"/>
      <c r="E1417" s="637">
        <v>20</v>
      </c>
      <c r="F1417" s="638">
        <f>VLOOKUP(C1414,'ENSAIOS DE ORÇAMENTO'!$C$3:$L$79,6,FALSE)</f>
        <v>1.5118200000000002</v>
      </c>
      <c r="G1417" s="671">
        <f>IF(E1417&lt;=30,(0.66*E1417+1.38)*F1417,((0.66*30+1.38)+0.55*(E1417-30))*F1417)</f>
        <v>22.042335600000005</v>
      </c>
      <c r="H1417" s="632"/>
      <c r="I1417" s="632"/>
      <c r="J1417" s="633">
        <f t="shared" si="1015"/>
        <v>0</v>
      </c>
      <c r="K1417" s="634"/>
      <c r="L1417" s="107"/>
      <c r="M1417" s="107"/>
      <c r="N1417" s="108">
        <f t="shared" si="1008"/>
        <v>0</v>
      </c>
      <c r="O1417" s="108">
        <f t="shared" si="1009"/>
        <v>0</v>
      </c>
      <c r="P1417" s="109"/>
      <c r="Q1417" s="107">
        <f t="shared" si="1013"/>
        <v>0</v>
      </c>
      <c r="R1417" s="107">
        <f t="shared" si="1013"/>
        <v>0</v>
      </c>
      <c r="S1417" s="108">
        <f t="shared" si="1010"/>
        <v>0</v>
      </c>
      <c r="T1417" s="110">
        <f t="shared" si="1017"/>
        <v>0</v>
      </c>
      <c r="U1417" s="109"/>
      <c r="V1417" s="111" t="str">
        <f>IF(T1414&gt;0,"xx",IF(O1414&gt;0,"xy",""))</f>
        <v/>
      </c>
      <c r="W1417" s="613" t="str">
        <f t="shared" si="1012"/>
        <v/>
      </c>
      <c r="X1417" s="613" t="str">
        <f t="shared" si="1014"/>
        <v/>
      </c>
      <c r="Y1417" s="613" t="str">
        <f t="shared" si="1016"/>
        <v/>
      </c>
    </row>
    <row r="1418" spans="1:25" ht="13.8" hidden="1" thickBot="1">
      <c r="A1418" s="196" t="s">
        <v>175</v>
      </c>
      <c r="B1418" s="197"/>
      <c r="C1418" s="635" t="s">
        <v>480</v>
      </c>
      <c r="D1418" s="636"/>
      <c r="E1418" s="637">
        <v>30</v>
      </c>
      <c r="F1418" s="638">
        <f>VLOOKUP(C1414,'ENSAIOS DE ORÇAMENTO'!$C$3:$L$79,3,FALSE)</f>
        <v>0</v>
      </c>
      <c r="G1418" s="667">
        <f>IF(E1418&lt;=30,(0.66*E1418+1.38)*F1418,((0.66*30+1.38)+0.55*(E1418-30))*F1418)</f>
        <v>0</v>
      </c>
      <c r="H1418" s="632"/>
      <c r="I1418" s="632"/>
      <c r="J1418" s="633">
        <f t="shared" si="1015"/>
        <v>0</v>
      </c>
      <c r="K1418" s="634"/>
      <c r="L1418" s="107"/>
      <c r="M1418" s="107"/>
      <c r="N1418" s="108">
        <f t="shared" si="1008"/>
        <v>0</v>
      </c>
      <c r="O1418" s="108">
        <f t="shared" si="1009"/>
        <v>0</v>
      </c>
      <c r="P1418" s="109"/>
      <c r="Q1418" s="107">
        <f t="shared" si="1013"/>
        <v>0</v>
      </c>
      <c r="R1418" s="107">
        <f t="shared" si="1013"/>
        <v>0</v>
      </c>
      <c r="S1418" s="108">
        <f t="shared" si="1010"/>
        <v>0</v>
      </c>
      <c r="T1418" s="110">
        <f t="shared" si="1017"/>
        <v>0</v>
      </c>
      <c r="U1418" s="109"/>
      <c r="V1418" s="111" t="str">
        <f>IF(T1414&gt;0,"xx",IF(O1414&gt;0,"xy",""))</f>
        <v/>
      </c>
      <c r="W1418" s="613" t="str">
        <f t="shared" si="1012"/>
        <v/>
      </c>
      <c r="X1418" s="613" t="str">
        <f t="shared" si="1014"/>
        <v/>
      </c>
      <c r="Y1418" s="613" t="str">
        <f t="shared" si="1016"/>
        <v/>
      </c>
    </row>
    <row r="1419" spans="1:25" ht="13.8" hidden="1" thickBot="1">
      <c r="A1419" s="196" t="s">
        <v>175</v>
      </c>
      <c r="B1419" s="197"/>
      <c r="C1419" s="635" t="s">
        <v>481</v>
      </c>
      <c r="D1419" s="636"/>
      <c r="E1419" s="637">
        <v>500</v>
      </c>
      <c r="F1419" s="638">
        <f>VLOOKUP(C1414,'ENSAIOS DE ORÇAMENTO'!$C$3:$L$79,10,FALSE)</f>
        <v>0</v>
      </c>
      <c r="G1419" s="680">
        <f>IF(E1419&lt;=30,(0.48*E1419+4.05)*F1419,((0.48*30+4.05)+0.4*(E1419-30))*F1419)</f>
        <v>0</v>
      </c>
      <c r="H1419" s="632"/>
      <c r="I1419" s="632"/>
      <c r="J1419" s="633">
        <f t="shared" si="1015"/>
        <v>0</v>
      </c>
      <c r="K1419" s="634"/>
      <c r="L1419" s="107"/>
      <c r="M1419" s="107"/>
      <c r="N1419" s="108">
        <f t="shared" si="1008"/>
        <v>0</v>
      </c>
      <c r="O1419" s="108">
        <f t="shared" si="1009"/>
        <v>0</v>
      </c>
      <c r="P1419" s="109"/>
      <c r="Q1419" s="107">
        <f t="shared" si="1013"/>
        <v>0</v>
      </c>
      <c r="R1419" s="107">
        <f t="shared" si="1013"/>
        <v>0</v>
      </c>
      <c r="S1419" s="108">
        <f t="shared" si="1010"/>
        <v>0</v>
      </c>
      <c r="T1419" s="110">
        <f t="shared" si="1017"/>
        <v>0</v>
      </c>
      <c r="U1419" s="109"/>
      <c r="V1419" s="111" t="str">
        <f>IF(T1414&gt;0,"xx",IF(O1414&gt;0,"xy",""))</f>
        <v/>
      </c>
      <c r="W1419" s="613" t="str">
        <f t="shared" si="1012"/>
        <v/>
      </c>
      <c r="X1419" s="613" t="str">
        <f t="shared" si="1014"/>
        <v/>
      </c>
      <c r="Y1419" s="613" t="str">
        <f t="shared" si="1016"/>
        <v/>
      </c>
    </row>
    <row r="1420" spans="1:25" ht="13.8" hidden="1" thickBot="1">
      <c r="A1420" s="196" t="s">
        <v>118</v>
      </c>
      <c r="B1420" s="197" t="s">
        <v>232</v>
      </c>
      <c r="C1420" s="635" t="s">
        <v>483</v>
      </c>
      <c r="D1420" s="636"/>
      <c r="E1420" s="637"/>
      <c r="F1420" s="638">
        <f>F1444</f>
        <v>0</v>
      </c>
      <c r="G1420" s="639">
        <f>SUM(G1421:G1425)</f>
        <v>302.83245160000007</v>
      </c>
      <c r="H1420" s="632">
        <f>VLOOKUP(C1420,'ENSAIOS DE ORÇAMENTO'!$C$3:$L$79,8,FALSE)</f>
        <v>960.48149000000001</v>
      </c>
      <c r="I1420" s="632">
        <f>IF(ISBLANK(H1420),"",SUM(G1420:H1420))*0.95</f>
        <v>1200.1482445200002</v>
      </c>
      <c r="J1420" s="633">
        <f t="shared" si="1015"/>
        <v>1545.07</v>
      </c>
      <c r="K1420" s="634" t="s">
        <v>23</v>
      </c>
      <c r="L1420" s="107"/>
      <c r="M1420" s="107"/>
      <c r="N1420" s="108">
        <f t="shared" ref="N1420:N1488" si="1018">IF(ISBLANK(L1420),0,ROUND(J1420*L1420,2))</f>
        <v>0</v>
      </c>
      <c r="O1420" s="108">
        <f t="shared" ref="O1420:O1488" si="1019">IF(ISBLANK(M1420),0,ROUND(L1420*M1420,2))</f>
        <v>0</v>
      </c>
      <c r="P1420" s="109"/>
      <c r="Q1420" s="107">
        <f t="shared" si="1013"/>
        <v>0</v>
      </c>
      <c r="R1420" s="107">
        <f t="shared" si="1013"/>
        <v>0</v>
      </c>
      <c r="S1420" s="108">
        <f t="shared" ref="S1420:S1488" si="1020">IF(ISBLANK(Q1420),0,ROUND(J1420*Q1420,2))</f>
        <v>0</v>
      </c>
      <c r="T1420" s="110">
        <f t="shared" si="1017"/>
        <v>0</v>
      </c>
      <c r="U1420" s="109"/>
      <c r="W1420" s="613" t="str">
        <f t="shared" si="1012"/>
        <v/>
      </c>
      <c r="X1420" s="613" t="str">
        <f t="shared" si="1014"/>
        <v/>
      </c>
      <c r="Y1420" s="613" t="str">
        <f t="shared" si="1016"/>
        <v/>
      </c>
    </row>
    <row r="1421" spans="1:25" ht="13.8" hidden="1" thickBot="1">
      <c r="A1421" s="196" t="s">
        <v>175</v>
      </c>
      <c r="B1421" s="197"/>
      <c r="C1421" s="635" t="s">
        <v>241</v>
      </c>
      <c r="D1421" s="636"/>
      <c r="E1421" s="637">
        <v>500</v>
      </c>
      <c r="F1421" s="638">
        <f>VLOOKUP(C1420,'ENSAIOS DE ORÇAMENTO'!$C$3:$L$79,4,FALSE)</f>
        <v>0.54380000000000006</v>
      </c>
      <c r="G1421" s="677">
        <f>IF(E1421&lt;=30,(0.48*E1421+4.05)*F1421,((0.48*30+4.05)+0.4*(E1421-30))*F1421)</f>
        <v>112.26751</v>
      </c>
      <c r="H1421" s="632"/>
      <c r="I1421" s="632"/>
      <c r="J1421" s="633">
        <f t="shared" si="1015"/>
        <v>0</v>
      </c>
      <c r="K1421" s="634"/>
      <c r="L1421" s="107"/>
      <c r="M1421" s="107"/>
      <c r="N1421" s="108">
        <f t="shared" si="1018"/>
        <v>0</v>
      </c>
      <c r="O1421" s="108">
        <f t="shared" si="1019"/>
        <v>0</v>
      </c>
      <c r="P1421" s="109"/>
      <c r="Q1421" s="107">
        <f t="shared" si="1013"/>
        <v>0</v>
      </c>
      <c r="R1421" s="107">
        <f t="shared" si="1013"/>
        <v>0</v>
      </c>
      <c r="S1421" s="108">
        <f t="shared" si="1020"/>
        <v>0</v>
      </c>
      <c r="T1421" s="110">
        <f t="shared" si="1017"/>
        <v>0</v>
      </c>
      <c r="U1421" s="109"/>
      <c r="V1421" s="111" t="str">
        <f>IF(T1420&gt;0,"xx",IF(O1420&gt;0,"xy",""))</f>
        <v/>
      </c>
      <c r="W1421" s="613" t="str">
        <f t="shared" si="1012"/>
        <v/>
      </c>
      <c r="X1421" s="613" t="str">
        <f t="shared" si="1014"/>
        <v/>
      </c>
      <c r="Y1421" s="613" t="str">
        <f t="shared" si="1016"/>
        <v/>
      </c>
    </row>
    <row r="1422" spans="1:25" ht="13.8" hidden="1" thickBot="1">
      <c r="A1422" s="196" t="s">
        <v>175</v>
      </c>
      <c r="B1422" s="197"/>
      <c r="C1422" s="635" t="s">
        <v>303</v>
      </c>
      <c r="D1422" s="636"/>
      <c r="E1422" s="637">
        <v>180</v>
      </c>
      <c r="F1422" s="638">
        <f>VLOOKUP(C1420,'ENSAIOS DE ORÇAMENTO'!$C$3:$L$79,5,FALSE)</f>
        <v>1.5739000000000001</v>
      </c>
      <c r="G1422" s="671">
        <f>IF(E1422&lt;=30,(0.66*E1422+1.38)*F1422,((0.66*30+1.38)+0.55*(E1422-30))*F1422)</f>
        <v>163.18195200000002</v>
      </c>
      <c r="H1422" s="632"/>
      <c r="I1422" s="632"/>
      <c r="J1422" s="633">
        <f t="shared" si="1015"/>
        <v>0</v>
      </c>
      <c r="K1422" s="634"/>
      <c r="L1422" s="107"/>
      <c r="M1422" s="107"/>
      <c r="N1422" s="108">
        <f t="shared" si="1018"/>
        <v>0</v>
      </c>
      <c r="O1422" s="108">
        <f t="shared" si="1019"/>
        <v>0</v>
      </c>
      <c r="P1422" s="109"/>
      <c r="Q1422" s="107">
        <f t="shared" si="1013"/>
        <v>0</v>
      </c>
      <c r="R1422" s="107">
        <f t="shared" si="1013"/>
        <v>0</v>
      </c>
      <c r="S1422" s="108">
        <f t="shared" si="1020"/>
        <v>0</v>
      </c>
      <c r="T1422" s="110">
        <f t="shared" si="1017"/>
        <v>0</v>
      </c>
      <c r="U1422" s="109"/>
      <c r="V1422" s="111" t="str">
        <f>IF(T1420&gt;0,"xx",IF(O1420&gt;0,"xy",""))</f>
        <v/>
      </c>
      <c r="W1422" s="613" t="str">
        <f t="shared" si="1012"/>
        <v/>
      </c>
      <c r="X1422" s="613" t="str">
        <f t="shared" si="1014"/>
        <v/>
      </c>
      <c r="Y1422" s="613" t="str">
        <f t="shared" si="1016"/>
        <v/>
      </c>
    </row>
    <row r="1423" spans="1:25" ht="13.8" hidden="1" thickBot="1">
      <c r="A1423" s="196" t="s">
        <v>175</v>
      </c>
      <c r="B1423" s="197"/>
      <c r="C1423" s="635" t="s">
        <v>307</v>
      </c>
      <c r="D1423" s="636"/>
      <c r="E1423" s="637">
        <v>20</v>
      </c>
      <c r="F1423" s="638">
        <f>VLOOKUP(C1420,'ENSAIOS DE ORÇAMENTO'!$C$3:$L$79,6,FALSE)</f>
        <v>1.8781200000000002</v>
      </c>
      <c r="G1423" s="671">
        <f>IF(E1423&lt;=30,(0.66*E1423+1.38)*F1423,((0.66*30+1.38)+0.55*(E1423-30))*F1423)</f>
        <v>27.382989600000005</v>
      </c>
      <c r="H1423" s="632"/>
      <c r="I1423" s="632"/>
      <c r="J1423" s="633">
        <f t="shared" si="1015"/>
        <v>0</v>
      </c>
      <c r="K1423" s="634"/>
      <c r="L1423" s="107"/>
      <c r="M1423" s="107"/>
      <c r="N1423" s="108">
        <f t="shared" si="1018"/>
        <v>0</v>
      </c>
      <c r="O1423" s="108">
        <f t="shared" si="1019"/>
        <v>0</v>
      </c>
      <c r="P1423" s="109"/>
      <c r="Q1423" s="107">
        <f t="shared" si="1013"/>
        <v>0</v>
      </c>
      <c r="R1423" s="107">
        <f t="shared" si="1013"/>
        <v>0</v>
      </c>
      <c r="S1423" s="108">
        <f t="shared" si="1020"/>
        <v>0</v>
      </c>
      <c r="T1423" s="110">
        <f t="shared" si="1017"/>
        <v>0</v>
      </c>
      <c r="U1423" s="109"/>
      <c r="V1423" s="111" t="str">
        <f>IF(T1420&gt;0,"xx",IF(O1420&gt;0,"xy",""))</f>
        <v/>
      </c>
      <c r="W1423" s="613" t="str">
        <f t="shared" si="1012"/>
        <v/>
      </c>
      <c r="X1423" s="613" t="str">
        <f t="shared" si="1014"/>
        <v/>
      </c>
      <c r="Y1423" s="613" t="str">
        <f t="shared" si="1016"/>
        <v/>
      </c>
    </row>
    <row r="1424" spans="1:25" ht="13.8" hidden="1" thickBot="1">
      <c r="A1424" s="196" t="s">
        <v>175</v>
      </c>
      <c r="B1424" s="197"/>
      <c r="C1424" s="635" t="s">
        <v>480</v>
      </c>
      <c r="D1424" s="636"/>
      <c r="E1424" s="637">
        <v>30</v>
      </c>
      <c r="F1424" s="638">
        <f>VLOOKUP(C1420,'ENSAIOS DE ORÇAMENTO'!$C$3:$L$79,3,FALSE)</f>
        <v>0</v>
      </c>
      <c r="G1424" s="667">
        <f>IF(E1424&lt;=30,(0.66*E1424+1.38)*F1424,((0.66*30+1.38)+0.55*(E1424-30))*F1424)</f>
        <v>0</v>
      </c>
      <c r="H1424" s="632"/>
      <c r="I1424" s="632"/>
      <c r="J1424" s="633">
        <f t="shared" si="1015"/>
        <v>0</v>
      </c>
      <c r="K1424" s="634"/>
      <c r="L1424" s="107"/>
      <c r="M1424" s="107"/>
      <c r="N1424" s="108">
        <f t="shared" si="1018"/>
        <v>0</v>
      </c>
      <c r="O1424" s="108">
        <f t="shared" si="1019"/>
        <v>0</v>
      </c>
      <c r="P1424" s="109"/>
      <c r="Q1424" s="107">
        <f t="shared" si="1013"/>
        <v>0</v>
      </c>
      <c r="R1424" s="107">
        <f t="shared" si="1013"/>
        <v>0</v>
      </c>
      <c r="S1424" s="108">
        <f t="shared" si="1020"/>
        <v>0</v>
      </c>
      <c r="T1424" s="110">
        <f t="shared" si="1017"/>
        <v>0</v>
      </c>
      <c r="U1424" s="109"/>
      <c r="V1424" s="111" t="str">
        <f>IF(T1420&gt;0,"xx",IF(O1420&gt;0,"xy",""))</f>
        <v/>
      </c>
      <c r="W1424" s="613" t="str">
        <f t="shared" si="1012"/>
        <v/>
      </c>
      <c r="X1424" s="613" t="str">
        <f t="shared" si="1014"/>
        <v/>
      </c>
      <c r="Y1424" s="613" t="str">
        <f t="shared" si="1016"/>
        <v/>
      </c>
    </row>
    <row r="1425" spans="1:25" ht="13.8" hidden="1" thickBot="1">
      <c r="A1425" s="196" t="s">
        <v>175</v>
      </c>
      <c r="B1425" s="197"/>
      <c r="C1425" s="635" t="s">
        <v>481</v>
      </c>
      <c r="D1425" s="636"/>
      <c r="E1425" s="637">
        <v>500</v>
      </c>
      <c r="F1425" s="638">
        <f>VLOOKUP(C1420,'ENSAIOS DE ORÇAMENTO'!$C$3:$L$79,10,FALSE)</f>
        <v>0</v>
      </c>
      <c r="G1425" s="680">
        <f>IF(E1425&lt;=30,(0.48*E1425+4.05)*F1425,((0.48*30+4.05)+0.4*(E1425-30))*F1425)</f>
        <v>0</v>
      </c>
      <c r="H1425" s="632"/>
      <c r="I1425" s="632"/>
      <c r="J1425" s="633">
        <f t="shared" si="1015"/>
        <v>0</v>
      </c>
      <c r="K1425" s="634"/>
      <c r="L1425" s="107"/>
      <c r="M1425" s="107"/>
      <c r="N1425" s="108">
        <f t="shared" si="1018"/>
        <v>0</v>
      </c>
      <c r="O1425" s="108">
        <f t="shared" si="1019"/>
        <v>0</v>
      </c>
      <c r="P1425" s="109"/>
      <c r="Q1425" s="107">
        <f t="shared" si="1013"/>
        <v>0</v>
      </c>
      <c r="R1425" s="107">
        <f t="shared" si="1013"/>
        <v>0</v>
      </c>
      <c r="S1425" s="108">
        <f t="shared" si="1020"/>
        <v>0</v>
      </c>
      <c r="T1425" s="110">
        <f t="shared" si="1017"/>
        <v>0</v>
      </c>
      <c r="U1425" s="109"/>
      <c r="V1425" s="111" t="str">
        <f>IF(T1420&gt;0,"xx",IF(O1420&gt;0,"xy",""))</f>
        <v/>
      </c>
      <c r="W1425" s="613" t="str">
        <f t="shared" si="1012"/>
        <v/>
      </c>
      <c r="X1425" s="613" t="str">
        <f t="shared" si="1014"/>
        <v/>
      </c>
      <c r="Y1425" s="613" t="str">
        <f t="shared" si="1016"/>
        <v/>
      </c>
    </row>
    <row r="1426" spans="1:25" ht="13.8" hidden="1" thickBot="1">
      <c r="A1426" s="196" t="s">
        <v>119</v>
      </c>
      <c r="B1426" s="197" t="s">
        <v>232</v>
      </c>
      <c r="C1426" s="635" t="s">
        <v>484</v>
      </c>
      <c r="D1426" s="636"/>
      <c r="E1426" s="637"/>
      <c r="F1426" s="638">
        <f>F1450</f>
        <v>0</v>
      </c>
      <c r="G1426" s="639">
        <f>SUM(G1427:G1431)</f>
        <v>399.92530480000011</v>
      </c>
      <c r="H1426" s="632">
        <f>VLOOKUP(C1426,'ENSAIOS DE ORÇAMENTO'!$C$3:$L$79,8,FALSE)</f>
        <v>1197.4554400000002</v>
      </c>
      <c r="I1426" s="632">
        <f>IF(ISBLANK(H1426),"",SUM(G1426:H1426))*0.95</f>
        <v>1517.5117075600001</v>
      </c>
      <c r="J1426" s="633">
        <f t="shared" si="1015"/>
        <v>1953.64</v>
      </c>
      <c r="K1426" s="634" t="s">
        <v>23</v>
      </c>
      <c r="L1426" s="107"/>
      <c r="M1426" s="107"/>
      <c r="N1426" s="108">
        <f t="shared" si="1018"/>
        <v>0</v>
      </c>
      <c r="O1426" s="108">
        <f t="shared" si="1019"/>
        <v>0</v>
      </c>
      <c r="P1426" s="109"/>
      <c r="Q1426" s="107">
        <f t="shared" si="1013"/>
        <v>0</v>
      </c>
      <c r="R1426" s="107">
        <f t="shared" si="1013"/>
        <v>0</v>
      </c>
      <c r="S1426" s="108">
        <f t="shared" si="1020"/>
        <v>0</v>
      </c>
      <c r="T1426" s="110">
        <f t="shared" si="1017"/>
        <v>0</v>
      </c>
      <c r="U1426" s="109"/>
      <c r="W1426" s="613" t="str">
        <f t="shared" si="1012"/>
        <v/>
      </c>
      <c r="X1426" s="613" t="str">
        <f t="shared" si="1014"/>
        <v/>
      </c>
      <c r="Y1426" s="613" t="str">
        <f t="shared" si="1016"/>
        <v/>
      </c>
    </row>
    <row r="1427" spans="1:25" ht="13.8" hidden="1" thickBot="1">
      <c r="A1427" s="196" t="s">
        <v>175</v>
      </c>
      <c r="B1427" s="197"/>
      <c r="C1427" s="635" t="s">
        <v>241</v>
      </c>
      <c r="D1427" s="636"/>
      <c r="E1427" s="637">
        <v>500</v>
      </c>
      <c r="F1427" s="638">
        <f>VLOOKUP(C1426,'ENSAIOS DE ORÇAMENTO'!$C$3:$L$79,4,FALSE)</f>
        <v>0.72200000000000009</v>
      </c>
      <c r="G1427" s="677">
        <f>IF(E1427&lt;=30,(0.48*E1427+4.05)*F1427,((0.48*30+4.05)+0.4*(E1427-30))*F1427)</f>
        <v>149.05690000000001</v>
      </c>
      <c r="H1427" s="632"/>
      <c r="I1427" s="632"/>
      <c r="J1427" s="633">
        <f t="shared" si="1015"/>
        <v>0</v>
      </c>
      <c r="K1427" s="634"/>
      <c r="L1427" s="107"/>
      <c r="M1427" s="107"/>
      <c r="N1427" s="108">
        <f t="shared" si="1018"/>
        <v>0</v>
      </c>
      <c r="O1427" s="108">
        <f t="shared" si="1019"/>
        <v>0</v>
      </c>
      <c r="P1427" s="109"/>
      <c r="Q1427" s="107">
        <f t="shared" si="1013"/>
        <v>0</v>
      </c>
      <c r="R1427" s="107">
        <f t="shared" si="1013"/>
        <v>0</v>
      </c>
      <c r="S1427" s="108">
        <f t="shared" si="1020"/>
        <v>0</v>
      </c>
      <c r="T1427" s="110">
        <f t="shared" si="1017"/>
        <v>0</v>
      </c>
      <c r="U1427" s="109"/>
      <c r="V1427" s="111" t="str">
        <f>IF(T1426&gt;0,"xx",IF(O1426&gt;0,"xy",""))</f>
        <v/>
      </c>
      <c r="W1427" s="613" t="str">
        <f t="shared" si="1012"/>
        <v/>
      </c>
      <c r="X1427" s="613" t="str">
        <f t="shared" si="1014"/>
        <v/>
      </c>
      <c r="Y1427" s="613" t="str">
        <f t="shared" si="1016"/>
        <v/>
      </c>
    </row>
    <row r="1428" spans="1:25" ht="13.8" hidden="1" thickBot="1">
      <c r="A1428" s="196" t="s">
        <v>175</v>
      </c>
      <c r="B1428" s="197"/>
      <c r="C1428" s="635" t="s">
        <v>303</v>
      </c>
      <c r="D1428" s="636"/>
      <c r="E1428" s="637">
        <v>180</v>
      </c>
      <c r="F1428" s="638">
        <f>VLOOKUP(C1426,'ENSAIOS DE ORÇAMENTO'!$C$3:$L$79,5,FALSE)</f>
        <v>2.0712400000000004</v>
      </c>
      <c r="G1428" s="671">
        <f>IF(E1428&lt;=30,(0.66*E1428+1.38)*F1428,((0.66*30+1.38)+0.55*(E1428-30))*F1428)</f>
        <v>214.74616320000007</v>
      </c>
      <c r="H1428" s="632"/>
      <c r="I1428" s="632"/>
      <c r="J1428" s="633">
        <f t="shared" si="1015"/>
        <v>0</v>
      </c>
      <c r="K1428" s="634"/>
      <c r="L1428" s="107"/>
      <c r="M1428" s="107"/>
      <c r="N1428" s="108">
        <f t="shared" si="1018"/>
        <v>0</v>
      </c>
      <c r="O1428" s="108">
        <f t="shared" si="1019"/>
        <v>0</v>
      </c>
      <c r="P1428" s="109"/>
      <c r="Q1428" s="107">
        <f t="shared" si="1013"/>
        <v>0</v>
      </c>
      <c r="R1428" s="107">
        <f t="shared" si="1013"/>
        <v>0</v>
      </c>
      <c r="S1428" s="108">
        <f t="shared" si="1020"/>
        <v>0</v>
      </c>
      <c r="T1428" s="110">
        <f t="shared" si="1017"/>
        <v>0</v>
      </c>
      <c r="U1428" s="109"/>
      <c r="V1428" s="111" t="str">
        <f>IF(T1426&gt;0,"xx",IF(O1426&gt;0,"xy",""))</f>
        <v/>
      </c>
      <c r="W1428" s="613" t="str">
        <f t="shared" si="1012"/>
        <v/>
      </c>
      <c r="X1428" s="613" t="str">
        <f t="shared" si="1014"/>
        <v/>
      </c>
      <c r="Y1428" s="613" t="str">
        <f t="shared" si="1016"/>
        <v/>
      </c>
    </row>
    <row r="1429" spans="1:25" ht="13.8" hidden="1" thickBot="1">
      <c r="A1429" s="196" t="s">
        <v>175</v>
      </c>
      <c r="B1429" s="197"/>
      <c r="C1429" s="635" t="s">
        <v>307</v>
      </c>
      <c r="D1429" s="636"/>
      <c r="E1429" s="637">
        <v>20</v>
      </c>
      <c r="F1429" s="638">
        <f>VLOOKUP(C1426,'ENSAIOS DE ORÇAMENTO'!$C$3:$L$79,6,FALSE)</f>
        <v>2.4775200000000002</v>
      </c>
      <c r="G1429" s="671">
        <f>IF(E1429&lt;=30,(0.66*E1429+1.38)*F1429,((0.66*30+1.38)+0.55*(E1429-30))*F1429)</f>
        <v>36.122241600000009</v>
      </c>
      <c r="H1429" s="632"/>
      <c r="I1429" s="632"/>
      <c r="J1429" s="633">
        <f t="shared" si="1015"/>
        <v>0</v>
      </c>
      <c r="K1429" s="634"/>
      <c r="L1429" s="107"/>
      <c r="M1429" s="107"/>
      <c r="N1429" s="108">
        <f t="shared" si="1018"/>
        <v>0</v>
      </c>
      <c r="O1429" s="108">
        <f t="shared" si="1019"/>
        <v>0</v>
      </c>
      <c r="P1429" s="109"/>
      <c r="Q1429" s="107">
        <f t="shared" si="1013"/>
        <v>0</v>
      </c>
      <c r="R1429" s="107">
        <f t="shared" si="1013"/>
        <v>0</v>
      </c>
      <c r="S1429" s="108">
        <f t="shared" si="1020"/>
        <v>0</v>
      </c>
      <c r="T1429" s="110">
        <f t="shared" si="1017"/>
        <v>0</v>
      </c>
      <c r="U1429" s="109"/>
      <c r="V1429" s="111" t="str">
        <f>IF(T1426&gt;0,"xx",IF(O1426&gt;0,"xy",""))</f>
        <v/>
      </c>
      <c r="W1429" s="613" t="str">
        <f t="shared" si="1012"/>
        <v/>
      </c>
      <c r="X1429" s="613" t="str">
        <f t="shared" si="1014"/>
        <v/>
      </c>
      <c r="Y1429" s="613" t="str">
        <f t="shared" si="1016"/>
        <v/>
      </c>
    </row>
    <row r="1430" spans="1:25" ht="13.8" hidden="1" thickBot="1">
      <c r="A1430" s="196" t="s">
        <v>175</v>
      </c>
      <c r="B1430" s="197"/>
      <c r="C1430" s="635" t="s">
        <v>480</v>
      </c>
      <c r="D1430" s="636"/>
      <c r="E1430" s="637">
        <v>30</v>
      </c>
      <c r="F1430" s="638">
        <f>VLOOKUP(C1426,'ENSAIOS DE ORÇAMENTO'!$C$3:$L$79,3,FALSE)</f>
        <v>0</v>
      </c>
      <c r="G1430" s="667">
        <f>IF(E1430&lt;=30,(0.66*E1430+1.38)*F1430,((0.66*30+1.38)+0.55*(E1430-30))*F1430)</f>
        <v>0</v>
      </c>
      <c r="H1430" s="632"/>
      <c r="I1430" s="632"/>
      <c r="J1430" s="633">
        <f t="shared" si="1015"/>
        <v>0</v>
      </c>
      <c r="K1430" s="634"/>
      <c r="L1430" s="107"/>
      <c r="M1430" s="107"/>
      <c r="N1430" s="108">
        <f t="shared" si="1018"/>
        <v>0</v>
      </c>
      <c r="O1430" s="108">
        <f t="shared" si="1019"/>
        <v>0</v>
      </c>
      <c r="P1430" s="109"/>
      <c r="Q1430" s="107">
        <f t="shared" si="1013"/>
        <v>0</v>
      </c>
      <c r="R1430" s="107">
        <f t="shared" si="1013"/>
        <v>0</v>
      </c>
      <c r="S1430" s="108">
        <f t="shared" si="1020"/>
        <v>0</v>
      </c>
      <c r="T1430" s="110">
        <f t="shared" si="1017"/>
        <v>0</v>
      </c>
      <c r="U1430" s="109"/>
      <c r="V1430" s="111" t="str">
        <f>IF(T1426&gt;0,"xx",IF(O1426&gt;0,"xy",""))</f>
        <v/>
      </c>
      <c r="W1430" s="613" t="str">
        <f t="shared" si="1012"/>
        <v/>
      </c>
      <c r="X1430" s="613" t="str">
        <f t="shared" si="1014"/>
        <v/>
      </c>
      <c r="Y1430" s="613" t="str">
        <f t="shared" si="1016"/>
        <v/>
      </c>
    </row>
    <row r="1431" spans="1:25" ht="13.8" hidden="1" thickBot="1">
      <c r="A1431" s="196" t="s">
        <v>175</v>
      </c>
      <c r="B1431" s="197"/>
      <c r="C1431" s="635" t="s">
        <v>481</v>
      </c>
      <c r="D1431" s="636"/>
      <c r="E1431" s="637">
        <v>500</v>
      </c>
      <c r="F1431" s="638">
        <f>VLOOKUP(C1426,'ENSAIOS DE ORÇAMENTO'!$C$3:$L$79,10,FALSE)</f>
        <v>0</v>
      </c>
      <c r="G1431" s="680">
        <f>IF(E1431&lt;=30,(0.48*E1431+4.05)*F1431,((0.48*30+4.05)+0.4*(E1431-30))*F1431)</f>
        <v>0</v>
      </c>
      <c r="H1431" s="632"/>
      <c r="I1431" s="632"/>
      <c r="J1431" s="633">
        <f t="shared" si="1015"/>
        <v>0</v>
      </c>
      <c r="K1431" s="634"/>
      <c r="L1431" s="107"/>
      <c r="M1431" s="107"/>
      <c r="N1431" s="108">
        <f t="shared" si="1018"/>
        <v>0</v>
      </c>
      <c r="O1431" s="108">
        <f t="shared" si="1019"/>
        <v>0</v>
      </c>
      <c r="P1431" s="109"/>
      <c r="Q1431" s="107">
        <f t="shared" si="1013"/>
        <v>0</v>
      </c>
      <c r="R1431" s="107">
        <f t="shared" si="1013"/>
        <v>0</v>
      </c>
      <c r="S1431" s="108">
        <f t="shared" si="1020"/>
        <v>0</v>
      </c>
      <c r="T1431" s="110">
        <f t="shared" si="1017"/>
        <v>0</v>
      </c>
      <c r="U1431" s="109"/>
      <c r="V1431" s="111" t="str">
        <f>IF(T1426&gt;0,"xx",IF(O1426&gt;0,"xy",""))</f>
        <v/>
      </c>
      <c r="W1431" s="613" t="str">
        <f t="shared" si="1012"/>
        <v/>
      </c>
      <c r="X1431" s="613" t="str">
        <f t="shared" si="1014"/>
        <v/>
      </c>
      <c r="Y1431" s="613" t="str">
        <f t="shared" si="1016"/>
        <v/>
      </c>
    </row>
    <row r="1432" spans="1:25" ht="13.8" hidden="1" thickBot="1">
      <c r="A1432" s="196" t="s">
        <v>120</v>
      </c>
      <c r="B1432" s="197" t="s">
        <v>232</v>
      </c>
      <c r="C1432" s="635" t="s">
        <v>485</v>
      </c>
      <c r="D1432" s="636"/>
      <c r="E1432" s="637"/>
      <c r="F1432" s="638">
        <f>F1456</f>
        <v>0</v>
      </c>
      <c r="G1432" s="639">
        <f>SUM(G1433:G1437)</f>
        <v>498.8161738</v>
      </c>
      <c r="H1432" s="632">
        <f>VLOOKUP(C1432,'ENSAIOS DE ORÇAMENTO'!$C$3:$L$79,8,FALSE)</f>
        <v>1438.0017899999998</v>
      </c>
      <c r="I1432" s="632">
        <f>IF(ISBLANK(H1432),"",SUM(G1432:H1432))*0.95</f>
        <v>1839.9770656099997</v>
      </c>
      <c r="J1432" s="633">
        <f t="shared" si="1015"/>
        <v>2368.79</v>
      </c>
      <c r="K1432" s="634" t="s">
        <v>23</v>
      </c>
      <c r="L1432" s="107"/>
      <c r="M1432" s="107"/>
      <c r="N1432" s="108">
        <f t="shared" si="1018"/>
        <v>0</v>
      </c>
      <c r="O1432" s="108">
        <f t="shared" si="1019"/>
        <v>0</v>
      </c>
      <c r="P1432" s="109"/>
      <c r="Q1432" s="107">
        <f t="shared" si="1013"/>
        <v>0</v>
      </c>
      <c r="R1432" s="107">
        <f t="shared" si="1013"/>
        <v>0</v>
      </c>
      <c r="S1432" s="108">
        <f t="shared" si="1020"/>
        <v>0</v>
      </c>
      <c r="T1432" s="110">
        <f t="shared" si="1017"/>
        <v>0</v>
      </c>
      <c r="U1432" s="109"/>
      <c r="W1432" s="613" t="str">
        <f t="shared" si="1012"/>
        <v/>
      </c>
      <c r="X1432" s="613" t="str">
        <f t="shared" si="1014"/>
        <v/>
      </c>
      <c r="Y1432" s="613" t="str">
        <f t="shared" si="1016"/>
        <v/>
      </c>
    </row>
    <row r="1433" spans="1:25" ht="13.8" hidden="1" thickBot="1">
      <c r="A1433" s="196" t="s">
        <v>175</v>
      </c>
      <c r="B1433" s="197"/>
      <c r="C1433" s="635" t="s">
        <v>241</v>
      </c>
      <c r="D1433" s="636"/>
      <c r="E1433" s="637">
        <v>500</v>
      </c>
      <c r="F1433" s="638">
        <f>VLOOKUP(C1432,'ENSAIOS DE ORÇAMENTO'!$C$3:$L$79,4,FALSE)</f>
        <v>0.90349999999999997</v>
      </c>
      <c r="G1433" s="677">
        <f>IF(E1433&lt;=30,(0.48*E1433+4.05)*F1433,((0.48*30+4.05)+0.4*(E1433-30))*F1433)</f>
        <v>186.52757499999998</v>
      </c>
      <c r="H1433" s="632"/>
      <c r="I1433" s="632"/>
      <c r="J1433" s="633">
        <f t="shared" si="1015"/>
        <v>0</v>
      </c>
      <c r="K1433" s="634"/>
      <c r="L1433" s="107"/>
      <c r="M1433" s="107"/>
      <c r="N1433" s="108">
        <f t="shared" si="1018"/>
        <v>0</v>
      </c>
      <c r="O1433" s="108">
        <f t="shared" si="1019"/>
        <v>0</v>
      </c>
      <c r="P1433" s="109"/>
      <c r="Q1433" s="107">
        <f t="shared" si="1013"/>
        <v>0</v>
      </c>
      <c r="R1433" s="107">
        <f t="shared" si="1013"/>
        <v>0</v>
      </c>
      <c r="S1433" s="108">
        <f t="shared" si="1020"/>
        <v>0</v>
      </c>
      <c r="T1433" s="110">
        <f t="shared" si="1017"/>
        <v>0</v>
      </c>
      <c r="U1433" s="109"/>
      <c r="V1433" s="111" t="str">
        <f>IF(T1432&gt;0,"xx",IF(O1432&gt;0,"xy",""))</f>
        <v/>
      </c>
      <c r="W1433" s="613" t="str">
        <f t="shared" si="1012"/>
        <v/>
      </c>
      <c r="X1433" s="613" t="str">
        <f t="shared" si="1014"/>
        <v/>
      </c>
      <c r="Y1433" s="613" t="str">
        <f t="shared" si="1016"/>
        <v/>
      </c>
    </row>
    <row r="1434" spans="1:25" ht="13.8" hidden="1" thickBot="1">
      <c r="A1434" s="196" t="s">
        <v>175</v>
      </c>
      <c r="B1434" s="197"/>
      <c r="C1434" s="635" t="s">
        <v>303</v>
      </c>
      <c r="D1434" s="636"/>
      <c r="E1434" s="637">
        <v>180</v>
      </c>
      <c r="F1434" s="638">
        <f>VLOOKUP(C1432,'ENSAIOS DE ORÇAMENTO'!$C$3:$L$79,5,FALSE)</f>
        <v>2.5777900000000002</v>
      </c>
      <c r="G1434" s="671">
        <f>IF(E1434&lt;=30,(0.66*E1434+1.38)*F1434,((0.66*30+1.38)+0.55*(E1434-30))*F1434)</f>
        <v>267.26526720000004</v>
      </c>
      <c r="H1434" s="632"/>
      <c r="I1434" s="632"/>
      <c r="J1434" s="633">
        <f t="shared" si="1015"/>
        <v>0</v>
      </c>
      <c r="K1434" s="634"/>
      <c r="L1434" s="107"/>
      <c r="M1434" s="107"/>
      <c r="N1434" s="108">
        <f t="shared" si="1018"/>
        <v>0</v>
      </c>
      <c r="O1434" s="108">
        <f t="shared" si="1019"/>
        <v>0</v>
      </c>
      <c r="P1434" s="109"/>
      <c r="Q1434" s="107">
        <f t="shared" si="1013"/>
        <v>0</v>
      </c>
      <c r="R1434" s="107">
        <f t="shared" si="1013"/>
        <v>0</v>
      </c>
      <c r="S1434" s="108">
        <f t="shared" si="1020"/>
        <v>0</v>
      </c>
      <c r="T1434" s="110">
        <f t="shared" si="1017"/>
        <v>0</v>
      </c>
      <c r="U1434" s="109"/>
      <c r="V1434" s="111" t="str">
        <f>IF(T1432&gt;0,"xx",IF(O1432&gt;0,"xy",""))</f>
        <v/>
      </c>
      <c r="W1434" s="613" t="str">
        <f t="shared" si="1012"/>
        <v/>
      </c>
      <c r="X1434" s="613" t="str">
        <f t="shared" si="1014"/>
        <v/>
      </c>
      <c r="Y1434" s="613" t="str">
        <f t="shared" si="1016"/>
        <v/>
      </c>
    </row>
    <row r="1435" spans="1:25" ht="13.8" hidden="1" thickBot="1">
      <c r="A1435" s="196" t="s">
        <v>175</v>
      </c>
      <c r="B1435" s="197"/>
      <c r="C1435" s="635" t="s">
        <v>307</v>
      </c>
      <c r="D1435" s="636"/>
      <c r="E1435" s="637">
        <v>20</v>
      </c>
      <c r="F1435" s="638">
        <f>VLOOKUP(C1432,'ENSAIOS DE ORÇAMENTO'!$C$3:$L$79,6,FALSE)</f>
        <v>3.0880200000000002</v>
      </c>
      <c r="G1435" s="671">
        <f>IF(E1435&lt;=30,(0.66*E1435+1.38)*F1435,((0.66*30+1.38)+0.55*(E1435-30))*F1435)</f>
        <v>45.023331600000006</v>
      </c>
      <c r="H1435" s="632"/>
      <c r="I1435" s="632"/>
      <c r="J1435" s="633">
        <f t="shared" si="1015"/>
        <v>0</v>
      </c>
      <c r="K1435" s="634"/>
      <c r="L1435" s="107"/>
      <c r="M1435" s="107"/>
      <c r="N1435" s="108">
        <f t="shared" si="1018"/>
        <v>0</v>
      </c>
      <c r="O1435" s="108">
        <f t="shared" si="1019"/>
        <v>0</v>
      </c>
      <c r="P1435" s="109"/>
      <c r="Q1435" s="107">
        <f t="shared" si="1013"/>
        <v>0</v>
      </c>
      <c r="R1435" s="107">
        <f t="shared" si="1013"/>
        <v>0</v>
      </c>
      <c r="S1435" s="108">
        <f t="shared" si="1020"/>
        <v>0</v>
      </c>
      <c r="T1435" s="110">
        <f t="shared" si="1017"/>
        <v>0</v>
      </c>
      <c r="U1435" s="109"/>
      <c r="V1435" s="111" t="str">
        <f>IF(T1432&gt;0,"xx",IF(O1432&gt;0,"xy",""))</f>
        <v/>
      </c>
      <c r="W1435" s="613" t="str">
        <f t="shared" si="1012"/>
        <v/>
      </c>
      <c r="X1435" s="613" t="str">
        <f t="shared" si="1014"/>
        <v/>
      </c>
      <c r="Y1435" s="613" t="str">
        <f t="shared" si="1016"/>
        <v/>
      </c>
    </row>
    <row r="1436" spans="1:25" ht="13.8" hidden="1" thickBot="1">
      <c r="A1436" s="196" t="s">
        <v>175</v>
      </c>
      <c r="B1436" s="197"/>
      <c r="C1436" s="635" t="s">
        <v>480</v>
      </c>
      <c r="D1436" s="636"/>
      <c r="E1436" s="637">
        <v>30</v>
      </c>
      <c r="F1436" s="638">
        <f>VLOOKUP(C1432,'ENSAIOS DE ORÇAMENTO'!$C$3:$L$79,3,FALSE)</f>
        <v>0</v>
      </c>
      <c r="G1436" s="667">
        <f>IF(E1436&lt;=30,(0.66*E1436+1.38)*F1436,((0.66*30+1.38)+0.55*(E1436-30))*F1436)</f>
        <v>0</v>
      </c>
      <c r="H1436" s="632"/>
      <c r="I1436" s="632"/>
      <c r="J1436" s="633">
        <f t="shared" si="1015"/>
        <v>0</v>
      </c>
      <c r="K1436" s="634"/>
      <c r="L1436" s="107"/>
      <c r="M1436" s="107"/>
      <c r="N1436" s="108">
        <f t="shared" si="1018"/>
        <v>0</v>
      </c>
      <c r="O1436" s="108">
        <f t="shared" si="1019"/>
        <v>0</v>
      </c>
      <c r="P1436" s="109"/>
      <c r="Q1436" s="107">
        <f t="shared" si="1013"/>
        <v>0</v>
      </c>
      <c r="R1436" s="107">
        <f t="shared" si="1013"/>
        <v>0</v>
      </c>
      <c r="S1436" s="108">
        <f t="shared" si="1020"/>
        <v>0</v>
      </c>
      <c r="T1436" s="110">
        <f t="shared" si="1017"/>
        <v>0</v>
      </c>
      <c r="U1436" s="109"/>
      <c r="V1436" s="111" t="str">
        <f>IF(T1432&gt;0,"xx",IF(O1432&gt;0,"xy",""))</f>
        <v/>
      </c>
      <c r="W1436" s="613" t="str">
        <f t="shared" si="1012"/>
        <v/>
      </c>
      <c r="X1436" s="613" t="str">
        <f t="shared" si="1014"/>
        <v/>
      </c>
      <c r="Y1436" s="613" t="str">
        <f t="shared" si="1016"/>
        <v/>
      </c>
    </row>
    <row r="1437" spans="1:25" ht="13.8" hidden="1" thickBot="1">
      <c r="A1437" s="196" t="s">
        <v>175</v>
      </c>
      <c r="B1437" s="197"/>
      <c r="C1437" s="635" t="s">
        <v>481</v>
      </c>
      <c r="D1437" s="636"/>
      <c r="E1437" s="637">
        <v>500</v>
      </c>
      <c r="F1437" s="638">
        <f>VLOOKUP(C1432,'ENSAIOS DE ORÇAMENTO'!$C$3:$L$79,10,FALSE)</f>
        <v>0</v>
      </c>
      <c r="G1437" s="680">
        <f>IF(E1437&lt;=30,(0.48*E1437+4.05)*F1437,((0.48*30+4.05)+0.4*(E1437-30))*F1437)</f>
        <v>0</v>
      </c>
      <c r="H1437" s="632"/>
      <c r="I1437" s="632"/>
      <c r="J1437" s="633">
        <f t="shared" si="1015"/>
        <v>0</v>
      </c>
      <c r="K1437" s="634"/>
      <c r="L1437" s="107"/>
      <c r="M1437" s="107"/>
      <c r="N1437" s="108">
        <f t="shared" si="1018"/>
        <v>0</v>
      </c>
      <c r="O1437" s="108">
        <f t="shared" si="1019"/>
        <v>0</v>
      </c>
      <c r="P1437" s="109"/>
      <c r="Q1437" s="107">
        <f t="shared" si="1013"/>
        <v>0</v>
      </c>
      <c r="R1437" s="107">
        <f t="shared" si="1013"/>
        <v>0</v>
      </c>
      <c r="S1437" s="108">
        <f t="shared" si="1020"/>
        <v>0</v>
      </c>
      <c r="T1437" s="110">
        <f t="shared" si="1017"/>
        <v>0</v>
      </c>
      <c r="U1437" s="109"/>
      <c r="V1437" s="111" t="str">
        <f>IF(T1432&gt;0,"xx",IF(O1432&gt;0,"xy",""))</f>
        <v/>
      </c>
      <c r="W1437" s="613" t="str">
        <f t="shared" si="1012"/>
        <v/>
      </c>
      <c r="X1437" s="613" t="str">
        <f t="shared" si="1014"/>
        <v/>
      </c>
      <c r="Y1437" s="613" t="str">
        <f t="shared" si="1016"/>
        <v/>
      </c>
    </row>
    <row r="1438" spans="1:25" ht="13.8" hidden="1" thickBot="1">
      <c r="A1438" s="196" t="s">
        <v>31</v>
      </c>
      <c r="B1438" s="197" t="s">
        <v>232</v>
      </c>
      <c r="C1438" s="635" t="s">
        <v>112</v>
      </c>
      <c r="D1438" s="636"/>
      <c r="E1438" s="637"/>
      <c r="F1438" s="638"/>
      <c r="G1438" s="639">
        <f>SUM(G1439:G1443)</f>
        <v>115.45590980000001</v>
      </c>
      <c r="H1438" s="632">
        <f>VLOOKUP(C1438,'ENSAIOS DE ORÇAMENTO'!$C$3:$L$79,8,FALSE)</f>
        <v>1314.5350199999998</v>
      </c>
      <c r="I1438" s="632">
        <f>IF(ISBLANK(H1438),"",SUM(G1438:H1438))</f>
        <v>1429.9909297999998</v>
      </c>
      <c r="J1438" s="633">
        <f t="shared" si="1015"/>
        <v>1840.97</v>
      </c>
      <c r="K1438" s="634" t="s">
        <v>23</v>
      </c>
      <c r="L1438" s="107"/>
      <c r="M1438" s="107"/>
      <c r="N1438" s="108">
        <f t="shared" si="1018"/>
        <v>0</v>
      </c>
      <c r="O1438" s="108">
        <f t="shared" si="1019"/>
        <v>0</v>
      </c>
      <c r="P1438" s="109"/>
      <c r="Q1438" s="107">
        <f t="shared" si="1013"/>
        <v>0</v>
      </c>
      <c r="R1438" s="107">
        <f t="shared" si="1013"/>
        <v>0</v>
      </c>
      <c r="S1438" s="108">
        <f t="shared" si="1020"/>
        <v>0</v>
      </c>
      <c r="T1438" s="110">
        <f t="shared" si="1017"/>
        <v>0</v>
      </c>
      <c r="U1438" s="109"/>
      <c r="W1438" s="613" t="str">
        <f t="shared" si="1012"/>
        <v/>
      </c>
      <c r="X1438" s="613" t="str">
        <f t="shared" si="1014"/>
        <v/>
      </c>
      <c r="Y1438" s="613" t="str">
        <f t="shared" si="1016"/>
        <v/>
      </c>
    </row>
    <row r="1439" spans="1:25" ht="13.8" hidden="1" thickBot="1">
      <c r="A1439" s="196" t="s">
        <v>175</v>
      </c>
      <c r="B1439" s="197"/>
      <c r="C1439" s="635" t="s">
        <v>241</v>
      </c>
      <c r="D1439" s="636"/>
      <c r="E1439" s="637">
        <v>500</v>
      </c>
      <c r="F1439" s="638">
        <f>VLOOKUP(C1438,'ENSAIOS DE ORÇAMENTO'!$C$3:$L$79,4,FALSE)</f>
        <v>0.20590000000000003</v>
      </c>
      <c r="G1439" s="677">
        <f>IF(E1439&lt;=30,(0.48*E1439+4.05)*F1439,((0.48*30+4.05)+0.4*(E1439-30))*F1439)</f>
        <v>42.508055000000006</v>
      </c>
      <c r="H1439" s="632"/>
      <c r="I1439" s="632"/>
      <c r="J1439" s="633">
        <f t="shared" si="1015"/>
        <v>0</v>
      </c>
      <c r="K1439" s="634"/>
      <c r="L1439" s="107"/>
      <c r="M1439" s="107"/>
      <c r="N1439" s="108">
        <f t="shared" si="1018"/>
        <v>0</v>
      </c>
      <c r="O1439" s="108">
        <f t="shared" si="1019"/>
        <v>0</v>
      </c>
      <c r="P1439" s="109"/>
      <c r="Q1439" s="107">
        <f t="shared" si="1013"/>
        <v>0</v>
      </c>
      <c r="R1439" s="107">
        <f t="shared" si="1013"/>
        <v>0</v>
      </c>
      <c r="S1439" s="108">
        <f t="shared" si="1020"/>
        <v>0</v>
      </c>
      <c r="T1439" s="110">
        <f t="shared" si="1017"/>
        <v>0</v>
      </c>
      <c r="U1439" s="109"/>
      <c r="V1439" s="111" t="str">
        <f>IF(T1438&gt;0,"xx",IF(O1438&gt;0,"xy",""))</f>
        <v/>
      </c>
      <c r="W1439" s="613" t="str">
        <f t="shared" si="1012"/>
        <v/>
      </c>
      <c r="X1439" s="613" t="str">
        <f t="shared" si="1014"/>
        <v/>
      </c>
      <c r="Y1439" s="613" t="str">
        <f t="shared" si="1016"/>
        <v/>
      </c>
    </row>
    <row r="1440" spans="1:25" ht="13.8" hidden="1" thickBot="1">
      <c r="A1440" s="196" t="s">
        <v>175</v>
      </c>
      <c r="B1440" s="197"/>
      <c r="C1440" s="635" t="s">
        <v>303</v>
      </c>
      <c r="D1440" s="636"/>
      <c r="E1440" s="637">
        <v>180</v>
      </c>
      <c r="F1440" s="638">
        <f>VLOOKUP(C1438,'ENSAIOS DE ORÇAMENTO'!$C$3:$L$79,5,FALSE)</f>
        <v>0.60275000000000001</v>
      </c>
      <c r="G1440" s="671">
        <f>IF(E1440&lt;=30,(0.66*E1440+1.38)*F1440,((0.66*30+1.38)+0.55*(E1440-30))*F1440)</f>
        <v>62.493120000000005</v>
      </c>
      <c r="H1440" s="632"/>
      <c r="I1440" s="632"/>
      <c r="J1440" s="633">
        <f t="shared" si="1015"/>
        <v>0</v>
      </c>
      <c r="K1440" s="634"/>
      <c r="L1440" s="107"/>
      <c r="M1440" s="107"/>
      <c r="N1440" s="108">
        <f t="shared" si="1018"/>
        <v>0</v>
      </c>
      <c r="O1440" s="108">
        <f t="shared" si="1019"/>
        <v>0</v>
      </c>
      <c r="P1440" s="109"/>
      <c r="Q1440" s="107">
        <f t="shared" si="1013"/>
        <v>0</v>
      </c>
      <c r="R1440" s="107">
        <f t="shared" si="1013"/>
        <v>0</v>
      </c>
      <c r="S1440" s="108">
        <f t="shared" si="1020"/>
        <v>0</v>
      </c>
      <c r="T1440" s="110">
        <f t="shared" si="1017"/>
        <v>0</v>
      </c>
      <c r="U1440" s="109"/>
      <c r="V1440" s="111" t="str">
        <f>IF(T1438&gt;0,"xx",IF(O1438&gt;0,"xy",""))</f>
        <v/>
      </c>
      <c r="W1440" s="613" t="str">
        <f t="shared" si="1012"/>
        <v/>
      </c>
      <c r="X1440" s="613" t="str">
        <f t="shared" si="1014"/>
        <v/>
      </c>
      <c r="Y1440" s="613" t="str">
        <f t="shared" si="1016"/>
        <v/>
      </c>
    </row>
    <row r="1441" spans="1:25" ht="13.8" hidden="1" thickBot="1">
      <c r="A1441" s="196" t="s">
        <v>175</v>
      </c>
      <c r="B1441" s="197"/>
      <c r="C1441" s="635" t="s">
        <v>307</v>
      </c>
      <c r="D1441" s="636"/>
      <c r="E1441" s="637">
        <v>20</v>
      </c>
      <c r="F1441" s="638">
        <f>VLOOKUP(C1438,'ENSAIOS DE ORÇAMENTO'!$C$3:$L$79,6,FALSE)</f>
        <v>0.71706000000000003</v>
      </c>
      <c r="G1441" s="671">
        <f>IF(E1441&lt;=30,(0.66*E1441+1.38)*F1441,((0.66*30+1.38)+0.55*(E1441-30))*F1441)</f>
        <v>10.454734800000002</v>
      </c>
      <c r="H1441" s="632"/>
      <c r="I1441" s="632"/>
      <c r="J1441" s="633">
        <f t="shared" si="1015"/>
        <v>0</v>
      </c>
      <c r="K1441" s="634"/>
      <c r="L1441" s="107"/>
      <c r="M1441" s="107"/>
      <c r="N1441" s="108">
        <f t="shared" si="1018"/>
        <v>0</v>
      </c>
      <c r="O1441" s="108">
        <f t="shared" si="1019"/>
        <v>0</v>
      </c>
      <c r="P1441" s="109"/>
      <c r="Q1441" s="107">
        <f t="shared" ref="Q1441:R1504" si="1021">L1441</f>
        <v>0</v>
      </c>
      <c r="R1441" s="107">
        <f t="shared" si="1021"/>
        <v>0</v>
      </c>
      <c r="S1441" s="108">
        <f t="shared" si="1020"/>
        <v>0</v>
      </c>
      <c r="T1441" s="110">
        <f t="shared" si="1017"/>
        <v>0</v>
      </c>
      <c r="U1441" s="109"/>
      <c r="V1441" s="111" t="str">
        <f>IF(T1438&gt;0,"xx",IF(O1438&gt;0,"xy",""))</f>
        <v/>
      </c>
      <c r="W1441" s="613" t="str">
        <f t="shared" si="1012"/>
        <v/>
      </c>
      <c r="X1441" s="613" t="str">
        <f t="shared" si="1014"/>
        <v/>
      </c>
      <c r="Y1441" s="613" t="str">
        <f t="shared" si="1016"/>
        <v/>
      </c>
    </row>
    <row r="1442" spans="1:25" ht="13.8" hidden="1" thickBot="1">
      <c r="A1442" s="196" t="s">
        <v>175</v>
      </c>
      <c r="B1442" s="197"/>
      <c r="C1442" s="635" t="s">
        <v>480</v>
      </c>
      <c r="D1442" s="636"/>
      <c r="E1442" s="637">
        <v>30</v>
      </c>
      <c r="F1442" s="638">
        <f>VLOOKUP(C1438,'ENSAIOS DE ORÇAMENTO'!$C$3:$L$79,3,FALSE)</f>
        <v>0</v>
      </c>
      <c r="G1442" s="667">
        <f>IF(E1442&lt;=30,(0.66*E1442+1.38)*F1442,((0.66*30+1.38)+0.55*(E1442-30))*F1442)</f>
        <v>0</v>
      </c>
      <c r="H1442" s="632"/>
      <c r="I1442" s="632"/>
      <c r="J1442" s="633">
        <f t="shared" ref="J1442:J1505" si="1022">IF(ISBLANK(H1442),0,ROUND(I1442*(1+$E$10)*(1+$E$11*D1442),2))</f>
        <v>0</v>
      </c>
      <c r="K1442" s="634"/>
      <c r="L1442" s="107"/>
      <c r="M1442" s="107"/>
      <c r="N1442" s="108">
        <f t="shared" si="1018"/>
        <v>0</v>
      </c>
      <c r="O1442" s="108">
        <f t="shared" si="1019"/>
        <v>0</v>
      </c>
      <c r="P1442" s="109"/>
      <c r="Q1442" s="107">
        <f t="shared" si="1021"/>
        <v>0</v>
      </c>
      <c r="R1442" s="107">
        <f t="shared" si="1021"/>
        <v>0</v>
      </c>
      <c r="S1442" s="108">
        <f t="shared" si="1020"/>
        <v>0</v>
      </c>
      <c r="T1442" s="110">
        <f t="shared" si="1017"/>
        <v>0</v>
      </c>
      <c r="U1442" s="109"/>
      <c r="V1442" s="111" t="str">
        <f>IF(T1438&gt;0,"xx",IF(O1438&gt;0,"xy",""))</f>
        <v/>
      </c>
      <c r="W1442" s="613" t="str">
        <f t="shared" si="1012"/>
        <v/>
      </c>
      <c r="X1442" s="613" t="str">
        <f t="shared" si="1014"/>
        <v/>
      </c>
      <c r="Y1442" s="613" t="str">
        <f t="shared" si="1016"/>
        <v/>
      </c>
    </row>
    <row r="1443" spans="1:25" ht="13.8" hidden="1" thickBot="1">
      <c r="A1443" s="196" t="s">
        <v>175</v>
      </c>
      <c r="B1443" s="197"/>
      <c r="C1443" s="635" t="s">
        <v>481</v>
      </c>
      <c r="D1443" s="636"/>
      <c r="E1443" s="637">
        <v>500</v>
      </c>
      <c r="F1443" s="638">
        <f>VLOOKUP(C1438,'ENSAIOS DE ORÇAMENTO'!$C$3:$L$79,10,FALSE)</f>
        <v>0</v>
      </c>
      <c r="G1443" s="680">
        <f>IF(E1443&lt;=30,(0.48*E1443+4.05)*F1443,((0.48*30+4.05)+0.4*(E1443-30))*F1443)</f>
        <v>0</v>
      </c>
      <c r="H1443" s="632"/>
      <c r="I1443" s="632"/>
      <c r="J1443" s="633">
        <f t="shared" si="1022"/>
        <v>0</v>
      </c>
      <c r="K1443" s="634"/>
      <c r="L1443" s="107"/>
      <c r="M1443" s="107"/>
      <c r="N1443" s="108">
        <f t="shared" si="1018"/>
        <v>0</v>
      </c>
      <c r="O1443" s="108">
        <f t="shared" si="1019"/>
        <v>0</v>
      </c>
      <c r="P1443" s="109"/>
      <c r="Q1443" s="107">
        <f t="shared" si="1021"/>
        <v>0</v>
      </c>
      <c r="R1443" s="107">
        <f t="shared" si="1021"/>
        <v>0</v>
      </c>
      <c r="S1443" s="108">
        <f t="shared" si="1020"/>
        <v>0</v>
      </c>
      <c r="T1443" s="110">
        <f t="shared" si="1017"/>
        <v>0</v>
      </c>
      <c r="U1443" s="109"/>
      <c r="V1443" s="111" t="str">
        <f>IF(T1438&gt;0,"xx",IF(O1438&gt;0,"xy",""))</f>
        <v/>
      </c>
      <c r="W1443" s="613" t="str">
        <f t="shared" si="1012"/>
        <v/>
      </c>
      <c r="X1443" s="613" t="str">
        <f t="shared" si="1014"/>
        <v/>
      </c>
      <c r="Y1443" s="613" t="str">
        <f t="shared" si="1016"/>
        <v/>
      </c>
    </row>
    <row r="1444" spans="1:25" ht="13.8" hidden="1" thickBot="1">
      <c r="A1444" s="196" t="s">
        <v>32</v>
      </c>
      <c r="B1444" s="197" t="s">
        <v>232</v>
      </c>
      <c r="C1444" s="635" t="s">
        <v>109</v>
      </c>
      <c r="D1444" s="636"/>
      <c r="E1444" s="637"/>
      <c r="F1444" s="638"/>
      <c r="G1444" s="639">
        <f>SUM(G1445:G1449)</f>
        <v>144.2241626</v>
      </c>
      <c r="H1444" s="632">
        <f>VLOOKUP(C1444,'ENSAIOS DE ORÇAMENTO'!$C$3:$L$79,8,FALSE)</f>
        <v>1594.4738200000002</v>
      </c>
      <c r="I1444" s="632">
        <f>IF(ISBLANK(H1444),"",SUM(G1444:H1444))</f>
        <v>1738.6979826000002</v>
      </c>
      <c r="J1444" s="633">
        <f t="shared" si="1022"/>
        <v>2238.4</v>
      </c>
      <c r="K1444" s="634" t="s">
        <v>23</v>
      </c>
      <c r="L1444" s="107"/>
      <c r="M1444" s="107"/>
      <c r="N1444" s="108">
        <f t="shared" si="1018"/>
        <v>0</v>
      </c>
      <c r="O1444" s="108">
        <f t="shared" si="1019"/>
        <v>0</v>
      </c>
      <c r="P1444" s="109"/>
      <c r="Q1444" s="107">
        <f t="shared" si="1021"/>
        <v>0</v>
      </c>
      <c r="R1444" s="107">
        <f t="shared" si="1021"/>
        <v>0</v>
      </c>
      <c r="S1444" s="108">
        <f t="shared" si="1020"/>
        <v>0</v>
      </c>
      <c r="T1444" s="110">
        <f t="shared" si="1017"/>
        <v>0</v>
      </c>
      <c r="U1444" s="109"/>
      <c r="W1444" s="613" t="str">
        <f t="shared" si="1012"/>
        <v/>
      </c>
      <c r="X1444" s="613" t="str">
        <f t="shared" si="1014"/>
        <v/>
      </c>
      <c r="Y1444" s="613" t="str">
        <f t="shared" si="1016"/>
        <v/>
      </c>
    </row>
    <row r="1445" spans="1:25" ht="13.8" hidden="1" thickBot="1">
      <c r="A1445" s="196" t="s">
        <v>175</v>
      </c>
      <c r="B1445" s="197"/>
      <c r="C1445" s="635" t="s">
        <v>241</v>
      </c>
      <c r="D1445" s="636"/>
      <c r="E1445" s="637">
        <v>500</v>
      </c>
      <c r="F1445" s="638">
        <f>VLOOKUP(C1444,'ENSAIOS DE ORÇAMENTO'!$C$3:$L$79,4,FALSE)</f>
        <v>0.25869999999999999</v>
      </c>
      <c r="G1445" s="677">
        <f>IF(E1445&lt;=30,(0.48*E1445+4.05)*F1445,((0.48*30+4.05)+0.4*(E1445-30))*F1445)</f>
        <v>53.408614999999998</v>
      </c>
      <c r="H1445" s="632"/>
      <c r="I1445" s="632"/>
      <c r="J1445" s="633">
        <f t="shared" si="1022"/>
        <v>0</v>
      </c>
      <c r="K1445" s="634"/>
      <c r="L1445" s="107"/>
      <c r="M1445" s="107"/>
      <c r="N1445" s="108">
        <f t="shared" si="1018"/>
        <v>0</v>
      </c>
      <c r="O1445" s="108">
        <f t="shared" si="1019"/>
        <v>0</v>
      </c>
      <c r="P1445" s="109"/>
      <c r="Q1445" s="107">
        <f t="shared" si="1021"/>
        <v>0</v>
      </c>
      <c r="R1445" s="107">
        <f t="shared" si="1021"/>
        <v>0</v>
      </c>
      <c r="S1445" s="108">
        <f t="shared" si="1020"/>
        <v>0</v>
      </c>
      <c r="T1445" s="110">
        <f t="shared" si="1017"/>
        <v>0</v>
      </c>
      <c r="U1445" s="109"/>
      <c r="V1445" s="111" t="str">
        <f>IF(T1444&gt;0,"xx",IF(O1444&gt;0,"xy",""))</f>
        <v/>
      </c>
      <c r="W1445" s="613" t="str">
        <f t="shared" si="1012"/>
        <v/>
      </c>
      <c r="X1445" s="613" t="str">
        <f t="shared" si="1014"/>
        <v/>
      </c>
      <c r="Y1445" s="613" t="str">
        <f t="shared" si="1016"/>
        <v/>
      </c>
    </row>
    <row r="1446" spans="1:25" ht="13.8" hidden="1" thickBot="1">
      <c r="A1446" s="196" t="s">
        <v>175</v>
      </c>
      <c r="B1446" s="197"/>
      <c r="C1446" s="635" t="s">
        <v>303</v>
      </c>
      <c r="D1446" s="636"/>
      <c r="E1446" s="637">
        <v>180</v>
      </c>
      <c r="F1446" s="638">
        <f>VLOOKUP(C1444,'ENSAIOS DE ORÇAMENTO'!$C$3:$L$79,5,FALSE)</f>
        <v>0.75010999999999994</v>
      </c>
      <c r="G1446" s="671">
        <f>IF(E1446&lt;=30,(0.66*E1446+1.38)*F1446,((0.66*30+1.38)+0.55*(E1446-30))*F1446)</f>
        <v>77.771404799999999</v>
      </c>
      <c r="H1446" s="632"/>
      <c r="I1446" s="632"/>
      <c r="J1446" s="633">
        <f t="shared" si="1022"/>
        <v>0</v>
      </c>
      <c r="K1446" s="634"/>
      <c r="L1446" s="107"/>
      <c r="M1446" s="107"/>
      <c r="N1446" s="108">
        <f t="shared" si="1018"/>
        <v>0</v>
      </c>
      <c r="O1446" s="108">
        <f t="shared" si="1019"/>
        <v>0</v>
      </c>
      <c r="P1446" s="109"/>
      <c r="Q1446" s="107">
        <f t="shared" si="1021"/>
        <v>0</v>
      </c>
      <c r="R1446" s="107">
        <f t="shared" si="1021"/>
        <v>0</v>
      </c>
      <c r="S1446" s="108">
        <f t="shared" si="1020"/>
        <v>0</v>
      </c>
      <c r="T1446" s="110">
        <f t="shared" si="1017"/>
        <v>0</v>
      </c>
      <c r="U1446" s="109"/>
      <c r="V1446" s="111" t="str">
        <f>IF(T1444&gt;0,"xx",IF(O1444&gt;0,"xy",""))</f>
        <v/>
      </c>
      <c r="W1446" s="613" t="str">
        <f t="shared" si="1012"/>
        <v/>
      </c>
      <c r="X1446" s="613" t="str">
        <f t="shared" si="1014"/>
        <v/>
      </c>
      <c r="Y1446" s="613" t="str">
        <f t="shared" si="1016"/>
        <v/>
      </c>
    </row>
    <row r="1447" spans="1:25" ht="13.8" hidden="1" thickBot="1">
      <c r="A1447" s="196" t="s">
        <v>175</v>
      </c>
      <c r="B1447" s="197"/>
      <c r="C1447" s="635" t="s">
        <v>307</v>
      </c>
      <c r="D1447" s="636"/>
      <c r="E1447" s="637">
        <v>20</v>
      </c>
      <c r="F1447" s="638">
        <f>VLOOKUP(C1444,'ENSAIOS DE ORÇAMENTO'!$C$3:$L$79,6,FALSE)</f>
        <v>0.89466000000000001</v>
      </c>
      <c r="G1447" s="671">
        <f>IF(E1447&lt;=30,(0.66*E1447+1.38)*F1447,((0.66*30+1.38)+0.55*(E1447-30))*F1447)</f>
        <v>13.044142800000001</v>
      </c>
      <c r="H1447" s="632"/>
      <c r="I1447" s="632"/>
      <c r="J1447" s="633">
        <f t="shared" si="1022"/>
        <v>0</v>
      </c>
      <c r="K1447" s="634"/>
      <c r="L1447" s="107"/>
      <c r="M1447" s="107"/>
      <c r="N1447" s="108">
        <f t="shared" si="1018"/>
        <v>0</v>
      </c>
      <c r="O1447" s="108">
        <f t="shared" si="1019"/>
        <v>0</v>
      </c>
      <c r="P1447" s="109"/>
      <c r="Q1447" s="107">
        <f t="shared" si="1021"/>
        <v>0</v>
      </c>
      <c r="R1447" s="107">
        <f t="shared" si="1021"/>
        <v>0</v>
      </c>
      <c r="S1447" s="108">
        <f t="shared" si="1020"/>
        <v>0</v>
      </c>
      <c r="T1447" s="110">
        <f t="shared" si="1017"/>
        <v>0</v>
      </c>
      <c r="U1447" s="109"/>
      <c r="V1447" s="111" t="str">
        <f>IF(T1444&gt;0,"xx",IF(O1444&gt;0,"xy",""))</f>
        <v/>
      </c>
      <c r="W1447" s="613" t="str">
        <f t="shared" si="1012"/>
        <v/>
      </c>
      <c r="X1447" s="613" t="str">
        <f t="shared" si="1014"/>
        <v/>
      </c>
      <c r="Y1447" s="613" t="str">
        <f t="shared" si="1016"/>
        <v/>
      </c>
    </row>
    <row r="1448" spans="1:25" ht="13.8" hidden="1" thickBot="1">
      <c r="A1448" s="196" t="s">
        <v>175</v>
      </c>
      <c r="B1448" s="197"/>
      <c r="C1448" s="635" t="s">
        <v>480</v>
      </c>
      <c r="D1448" s="636"/>
      <c r="E1448" s="637">
        <v>30</v>
      </c>
      <c r="F1448" s="638">
        <f>VLOOKUP(C1444,'ENSAIOS DE ORÇAMENTO'!$C$3:$L$79,3,FALSE)</f>
        <v>0</v>
      </c>
      <c r="G1448" s="667">
        <f>IF(E1448&lt;=30,(0.66*E1448+1.38)*F1448,((0.66*30+1.38)+0.55*(E1448-30))*F1448)</f>
        <v>0</v>
      </c>
      <c r="H1448" s="632"/>
      <c r="I1448" s="632"/>
      <c r="J1448" s="633">
        <f t="shared" si="1022"/>
        <v>0</v>
      </c>
      <c r="K1448" s="634"/>
      <c r="L1448" s="107"/>
      <c r="M1448" s="107"/>
      <c r="N1448" s="108">
        <f t="shared" si="1018"/>
        <v>0</v>
      </c>
      <c r="O1448" s="108">
        <f t="shared" si="1019"/>
        <v>0</v>
      </c>
      <c r="P1448" s="109"/>
      <c r="Q1448" s="107">
        <f t="shared" si="1021"/>
        <v>0</v>
      </c>
      <c r="R1448" s="107">
        <f t="shared" si="1021"/>
        <v>0</v>
      </c>
      <c r="S1448" s="108">
        <f t="shared" si="1020"/>
        <v>0</v>
      </c>
      <c r="T1448" s="110">
        <f t="shared" si="1017"/>
        <v>0</v>
      </c>
      <c r="U1448" s="109"/>
      <c r="V1448" s="111" t="str">
        <f>IF(T1444&gt;0,"xx",IF(O1444&gt;0,"xy",""))</f>
        <v/>
      </c>
      <c r="W1448" s="613" t="str">
        <f t="shared" si="1012"/>
        <v/>
      </c>
      <c r="X1448" s="613" t="str">
        <f t="shared" si="1014"/>
        <v/>
      </c>
      <c r="Y1448" s="613" t="str">
        <f t="shared" si="1016"/>
        <v/>
      </c>
    </row>
    <row r="1449" spans="1:25" ht="13.8" hidden="1" thickBot="1">
      <c r="A1449" s="196" t="s">
        <v>175</v>
      </c>
      <c r="B1449" s="197"/>
      <c r="C1449" s="635" t="s">
        <v>481</v>
      </c>
      <c r="D1449" s="636"/>
      <c r="E1449" s="637">
        <v>500</v>
      </c>
      <c r="F1449" s="638">
        <f>VLOOKUP(C1444,'ENSAIOS DE ORÇAMENTO'!$C$3:$L$79,10,FALSE)</f>
        <v>0</v>
      </c>
      <c r="G1449" s="680">
        <f>IF(E1449&lt;=30,(0.48*E1449+4.05)*F1449,((0.48*30+4.05)+0.4*(E1449-30))*F1449)</f>
        <v>0</v>
      </c>
      <c r="H1449" s="632"/>
      <c r="I1449" s="632"/>
      <c r="J1449" s="633">
        <f t="shared" si="1022"/>
        <v>0</v>
      </c>
      <c r="K1449" s="634"/>
      <c r="L1449" s="107"/>
      <c r="M1449" s="107"/>
      <c r="N1449" s="108">
        <f t="shared" si="1018"/>
        <v>0</v>
      </c>
      <c r="O1449" s="108">
        <f t="shared" si="1019"/>
        <v>0</v>
      </c>
      <c r="P1449" s="109"/>
      <c r="Q1449" s="107">
        <f t="shared" si="1021"/>
        <v>0</v>
      </c>
      <c r="R1449" s="107">
        <f t="shared" si="1021"/>
        <v>0</v>
      </c>
      <c r="S1449" s="108">
        <f t="shared" si="1020"/>
        <v>0</v>
      </c>
      <c r="T1449" s="110">
        <f t="shared" si="1017"/>
        <v>0</v>
      </c>
      <c r="U1449" s="109"/>
      <c r="V1449" s="111" t="str">
        <f>IF(T1444&gt;0,"xx",IF(O1444&gt;0,"xy",""))</f>
        <v/>
      </c>
      <c r="W1449" s="613" t="str">
        <f t="shared" si="1012"/>
        <v/>
      </c>
      <c r="X1449" s="613" t="str">
        <f t="shared" si="1014"/>
        <v/>
      </c>
      <c r="Y1449" s="613" t="str">
        <f t="shared" si="1016"/>
        <v/>
      </c>
    </row>
    <row r="1450" spans="1:25" ht="13.8" hidden="1" thickBot="1">
      <c r="A1450" s="196" t="s">
        <v>33</v>
      </c>
      <c r="B1450" s="197" t="s">
        <v>232</v>
      </c>
      <c r="C1450" s="635" t="s">
        <v>110</v>
      </c>
      <c r="D1450" s="636"/>
      <c r="E1450" s="637"/>
      <c r="F1450" s="638"/>
      <c r="G1450" s="639">
        <f>SUM(G1451:G1455)</f>
        <v>190.97257340000002</v>
      </c>
      <c r="H1450" s="632">
        <f>VLOOKUP(C1450,'ENSAIOS DE ORÇAMENTO'!$C$3:$L$79,8,FALSE)</f>
        <v>1775.4849199999999</v>
      </c>
      <c r="I1450" s="632">
        <f>IF(ISBLANK(H1450),"",SUM(G1450:H1450))</f>
        <v>1966.4574934</v>
      </c>
      <c r="J1450" s="633">
        <f t="shared" si="1022"/>
        <v>2531.62</v>
      </c>
      <c r="K1450" s="634" t="s">
        <v>23</v>
      </c>
      <c r="L1450" s="107"/>
      <c r="M1450" s="107"/>
      <c r="N1450" s="108">
        <f t="shared" si="1018"/>
        <v>0</v>
      </c>
      <c r="O1450" s="108">
        <f t="shared" si="1019"/>
        <v>0</v>
      </c>
      <c r="P1450" s="109"/>
      <c r="Q1450" s="107">
        <f t="shared" si="1021"/>
        <v>0</v>
      </c>
      <c r="R1450" s="107">
        <f t="shared" si="1021"/>
        <v>0</v>
      </c>
      <c r="S1450" s="108">
        <f t="shared" si="1020"/>
        <v>0</v>
      </c>
      <c r="T1450" s="110">
        <f t="shared" si="1017"/>
        <v>0</v>
      </c>
      <c r="U1450" s="109"/>
      <c r="W1450" s="613" t="str">
        <f t="shared" si="1012"/>
        <v/>
      </c>
      <c r="X1450" s="613" t="str">
        <f t="shared" si="1014"/>
        <v/>
      </c>
      <c r="Y1450" s="613" t="str">
        <f t="shared" si="1016"/>
        <v/>
      </c>
    </row>
    <row r="1451" spans="1:25" ht="13.8" hidden="1" thickBot="1">
      <c r="A1451" s="196" t="s">
        <v>175</v>
      </c>
      <c r="B1451" s="197"/>
      <c r="C1451" s="635" t="s">
        <v>241</v>
      </c>
      <c r="D1451" s="636"/>
      <c r="E1451" s="637">
        <v>500</v>
      </c>
      <c r="F1451" s="638">
        <f>VLOOKUP(C1450,'ENSAIOS DE ORÇAMENTO'!$C$3:$L$79,4,FALSE)</f>
        <v>0.34450000000000003</v>
      </c>
      <c r="G1451" s="677">
        <f>IF(E1451&lt;=30,(0.48*E1451+4.05)*F1451,((0.48*30+4.05)+0.4*(E1451-30))*F1451)</f>
        <v>71.122025000000008</v>
      </c>
      <c r="H1451" s="632"/>
      <c r="I1451" s="632"/>
      <c r="J1451" s="633">
        <f t="shared" si="1022"/>
        <v>0</v>
      </c>
      <c r="K1451" s="634"/>
      <c r="L1451" s="107"/>
      <c r="M1451" s="107"/>
      <c r="N1451" s="108">
        <f t="shared" si="1018"/>
        <v>0</v>
      </c>
      <c r="O1451" s="108">
        <f t="shared" si="1019"/>
        <v>0</v>
      </c>
      <c r="P1451" s="109"/>
      <c r="Q1451" s="107">
        <f t="shared" si="1021"/>
        <v>0</v>
      </c>
      <c r="R1451" s="107">
        <f t="shared" si="1021"/>
        <v>0</v>
      </c>
      <c r="S1451" s="108">
        <f t="shared" si="1020"/>
        <v>0</v>
      </c>
      <c r="T1451" s="110">
        <f t="shared" si="1017"/>
        <v>0</v>
      </c>
      <c r="U1451" s="109"/>
      <c r="V1451" s="111" t="str">
        <f>IF(T1450&gt;0,"xx",IF(O1450&gt;0,"xy",""))</f>
        <v/>
      </c>
      <c r="W1451" s="613" t="str">
        <f t="shared" si="1012"/>
        <v/>
      </c>
      <c r="X1451" s="613" t="str">
        <f t="shared" si="1014"/>
        <v/>
      </c>
      <c r="Y1451" s="613" t="str">
        <f t="shared" si="1016"/>
        <v/>
      </c>
    </row>
    <row r="1452" spans="1:25" ht="13.8" hidden="1" thickBot="1">
      <c r="A1452" s="196" t="s">
        <v>175</v>
      </c>
      <c r="B1452" s="197"/>
      <c r="C1452" s="635" t="s">
        <v>303</v>
      </c>
      <c r="D1452" s="636"/>
      <c r="E1452" s="637">
        <v>180</v>
      </c>
      <c r="F1452" s="638">
        <f>VLOOKUP(C1450,'ENSAIOS DE ORÇAMENTO'!$C$3:$L$79,5,FALSE)</f>
        <v>0.98957000000000006</v>
      </c>
      <c r="G1452" s="671">
        <f>IF(E1452&lt;=30,(0.66*E1452+1.38)*F1452,((0.66*30+1.38)+0.55*(E1452-30))*F1452)</f>
        <v>102.59861760000001</v>
      </c>
      <c r="H1452" s="632"/>
      <c r="I1452" s="632"/>
      <c r="J1452" s="633">
        <f t="shared" si="1022"/>
        <v>0</v>
      </c>
      <c r="K1452" s="634"/>
      <c r="L1452" s="107"/>
      <c r="M1452" s="107"/>
      <c r="N1452" s="108">
        <f t="shared" si="1018"/>
        <v>0</v>
      </c>
      <c r="O1452" s="108">
        <f t="shared" si="1019"/>
        <v>0</v>
      </c>
      <c r="P1452" s="109"/>
      <c r="Q1452" s="107">
        <f t="shared" si="1021"/>
        <v>0</v>
      </c>
      <c r="R1452" s="107">
        <f t="shared" si="1021"/>
        <v>0</v>
      </c>
      <c r="S1452" s="108">
        <f t="shared" si="1020"/>
        <v>0</v>
      </c>
      <c r="T1452" s="110">
        <f t="shared" si="1017"/>
        <v>0</v>
      </c>
      <c r="U1452" s="109"/>
      <c r="V1452" s="111" t="str">
        <f>IF(T1450&gt;0,"xx",IF(O1450&gt;0,"xy",""))</f>
        <v/>
      </c>
      <c r="W1452" s="613" t="str">
        <f t="shared" si="1012"/>
        <v/>
      </c>
      <c r="X1452" s="613" t="str">
        <f t="shared" si="1014"/>
        <v/>
      </c>
      <c r="Y1452" s="613" t="str">
        <f t="shared" si="1016"/>
        <v/>
      </c>
    </row>
    <row r="1453" spans="1:25" ht="13.8" hidden="1" thickBot="1">
      <c r="A1453" s="196" t="s">
        <v>175</v>
      </c>
      <c r="B1453" s="197"/>
      <c r="C1453" s="635" t="s">
        <v>307</v>
      </c>
      <c r="D1453" s="636"/>
      <c r="E1453" s="637">
        <v>20</v>
      </c>
      <c r="F1453" s="638">
        <f>VLOOKUP(C1450,'ENSAIOS DE ORÇAMENTO'!$C$3:$L$79,6,FALSE)</f>
        <v>1.1832600000000002</v>
      </c>
      <c r="G1453" s="671">
        <f>IF(E1453&lt;=30,(0.66*E1453+1.38)*F1453,((0.66*30+1.38)+0.55*(E1453-30))*F1453)</f>
        <v>17.251930800000004</v>
      </c>
      <c r="H1453" s="632"/>
      <c r="I1453" s="632"/>
      <c r="J1453" s="633">
        <f t="shared" si="1022"/>
        <v>0</v>
      </c>
      <c r="K1453" s="634"/>
      <c r="L1453" s="107"/>
      <c r="M1453" s="107"/>
      <c r="N1453" s="108">
        <f t="shared" si="1018"/>
        <v>0</v>
      </c>
      <c r="O1453" s="108">
        <f t="shared" si="1019"/>
        <v>0</v>
      </c>
      <c r="P1453" s="109"/>
      <c r="Q1453" s="107">
        <f t="shared" si="1021"/>
        <v>0</v>
      </c>
      <c r="R1453" s="107">
        <f t="shared" si="1021"/>
        <v>0</v>
      </c>
      <c r="S1453" s="108">
        <f t="shared" si="1020"/>
        <v>0</v>
      </c>
      <c r="T1453" s="110">
        <f t="shared" si="1017"/>
        <v>0</v>
      </c>
      <c r="U1453" s="109"/>
      <c r="V1453" s="111" t="str">
        <f>IF(T1450&gt;0,"xx",IF(O1450&gt;0,"xy",""))</f>
        <v/>
      </c>
      <c r="W1453" s="613" t="str">
        <f t="shared" si="1012"/>
        <v/>
      </c>
      <c r="X1453" s="613" t="str">
        <f t="shared" si="1014"/>
        <v/>
      </c>
      <c r="Y1453" s="613" t="str">
        <f t="shared" si="1016"/>
        <v/>
      </c>
    </row>
    <row r="1454" spans="1:25" ht="13.8" hidden="1" thickBot="1">
      <c r="A1454" s="196" t="s">
        <v>175</v>
      </c>
      <c r="B1454" s="197"/>
      <c r="C1454" s="635" t="s">
        <v>480</v>
      </c>
      <c r="D1454" s="636"/>
      <c r="E1454" s="637">
        <v>30</v>
      </c>
      <c r="F1454" s="638">
        <f>VLOOKUP(C1450,'ENSAIOS DE ORÇAMENTO'!$C$3:$L$79,3,FALSE)</f>
        <v>0</v>
      </c>
      <c r="G1454" s="667">
        <f>IF(E1454&lt;=30,(0.66*E1454+1.38)*F1454,((0.66*30+1.38)+0.55*(E1454-30))*F1454)</f>
        <v>0</v>
      </c>
      <c r="H1454" s="632"/>
      <c r="I1454" s="632"/>
      <c r="J1454" s="633">
        <f t="shared" si="1022"/>
        <v>0</v>
      </c>
      <c r="K1454" s="634"/>
      <c r="L1454" s="107"/>
      <c r="M1454" s="107"/>
      <c r="N1454" s="108">
        <f t="shared" si="1018"/>
        <v>0</v>
      </c>
      <c r="O1454" s="108">
        <f t="shared" si="1019"/>
        <v>0</v>
      </c>
      <c r="P1454" s="109"/>
      <c r="Q1454" s="107">
        <f t="shared" si="1021"/>
        <v>0</v>
      </c>
      <c r="R1454" s="107">
        <f t="shared" si="1021"/>
        <v>0</v>
      </c>
      <c r="S1454" s="108">
        <f t="shared" si="1020"/>
        <v>0</v>
      </c>
      <c r="T1454" s="110">
        <f t="shared" si="1017"/>
        <v>0</v>
      </c>
      <c r="U1454" s="109"/>
      <c r="V1454" s="111" t="str">
        <f>IF(T1450&gt;0,"xx",IF(O1450&gt;0,"xy",""))</f>
        <v/>
      </c>
      <c r="W1454" s="613" t="str">
        <f t="shared" si="1012"/>
        <v/>
      </c>
      <c r="X1454" s="613" t="str">
        <f t="shared" si="1014"/>
        <v/>
      </c>
      <c r="Y1454" s="613" t="str">
        <f t="shared" si="1016"/>
        <v/>
      </c>
    </row>
    <row r="1455" spans="1:25" ht="13.8" hidden="1" thickBot="1">
      <c r="A1455" s="196" t="s">
        <v>175</v>
      </c>
      <c r="B1455" s="197"/>
      <c r="C1455" s="635" t="s">
        <v>481</v>
      </c>
      <c r="D1455" s="636"/>
      <c r="E1455" s="637">
        <v>500</v>
      </c>
      <c r="F1455" s="638">
        <f>VLOOKUP(C1450,'ENSAIOS DE ORÇAMENTO'!$C$3:$L$79,10,FALSE)</f>
        <v>0</v>
      </c>
      <c r="G1455" s="680">
        <f>IF(E1455&lt;=30,(0.48*E1455+4.05)*F1455,((0.48*30+4.05)+0.4*(E1455-30))*F1455)</f>
        <v>0</v>
      </c>
      <c r="H1455" s="632"/>
      <c r="I1455" s="632"/>
      <c r="J1455" s="633">
        <f t="shared" si="1022"/>
        <v>0</v>
      </c>
      <c r="K1455" s="634"/>
      <c r="L1455" s="107"/>
      <c r="M1455" s="107"/>
      <c r="N1455" s="108">
        <f t="shared" si="1018"/>
        <v>0</v>
      </c>
      <c r="O1455" s="108">
        <f t="shared" si="1019"/>
        <v>0</v>
      </c>
      <c r="P1455" s="109"/>
      <c r="Q1455" s="107">
        <f t="shared" si="1021"/>
        <v>0</v>
      </c>
      <c r="R1455" s="107">
        <f t="shared" si="1021"/>
        <v>0</v>
      </c>
      <c r="S1455" s="108">
        <f t="shared" si="1020"/>
        <v>0</v>
      </c>
      <c r="T1455" s="110">
        <f t="shared" si="1017"/>
        <v>0</v>
      </c>
      <c r="U1455" s="109"/>
      <c r="V1455" s="111" t="str">
        <f>IF(T1450&gt;0,"xx",IF(O1450&gt;0,"xy",""))</f>
        <v/>
      </c>
      <c r="W1455" s="613" t="str">
        <f t="shared" ref="W1455:W1523" si="1023">IF(V1455="X","x",IF(V1455="xx","x",IF(V1455="xy","x",IF(V1455="y","x",IF(OR(O1455&gt;0,T1455&gt;0),"x","")))))</f>
        <v/>
      </c>
      <c r="X1455" s="613" t="str">
        <f t="shared" si="1014"/>
        <v/>
      </c>
      <c r="Y1455" s="613" t="str">
        <f t="shared" si="1016"/>
        <v/>
      </c>
    </row>
    <row r="1456" spans="1:25" ht="13.8" hidden="1" thickBot="1">
      <c r="A1456" s="196" t="s">
        <v>34</v>
      </c>
      <c r="B1456" s="197" t="s">
        <v>232</v>
      </c>
      <c r="C1456" s="635" t="s">
        <v>111</v>
      </c>
      <c r="D1456" s="636"/>
      <c r="E1456" s="637"/>
      <c r="F1456" s="638"/>
      <c r="G1456" s="639">
        <f>SUM(G1457:G1461)</f>
        <v>237.72098420000003</v>
      </c>
      <c r="H1456" s="632">
        <f>VLOOKUP(C1456,'ENSAIOS DE ORÇAMENTO'!$C$3:$L$79,8,FALSE)</f>
        <v>2166.7855199999999</v>
      </c>
      <c r="I1456" s="632">
        <f>IF(ISBLANK(H1456),"",SUM(G1456:H1456))</f>
        <v>2404.5065042000001</v>
      </c>
      <c r="J1456" s="633">
        <f t="shared" si="1022"/>
        <v>3095.56</v>
      </c>
      <c r="K1456" s="634" t="s">
        <v>23</v>
      </c>
      <c r="L1456" s="107"/>
      <c r="M1456" s="107"/>
      <c r="N1456" s="108">
        <f t="shared" si="1018"/>
        <v>0</v>
      </c>
      <c r="O1456" s="108">
        <f t="shared" si="1019"/>
        <v>0</v>
      </c>
      <c r="P1456" s="109"/>
      <c r="Q1456" s="107">
        <f t="shared" si="1021"/>
        <v>0</v>
      </c>
      <c r="R1456" s="107">
        <f t="shared" si="1021"/>
        <v>0</v>
      </c>
      <c r="S1456" s="108">
        <f t="shared" si="1020"/>
        <v>0</v>
      </c>
      <c r="T1456" s="110">
        <f t="shared" si="1017"/>
        <v>0</v>
      </c>
      <c r="U1456" s="109"/>
      <c r="W1456" s="613" t="str">
        <f t="shared" si="1023"/>
        <v/>
      </c>
      <c r="X1456" s="613" t="str">
        <f t="shared" si="1014"/>
        <v/>
      </c>
      <c r="Y1456" s="613" t="str">
        <f t="shared" si="1016"/>
        <v/>
      </c>
    </row>
    <row r="1457" spans="1:25" ht="13.8" hidden="1" thickBot="1">
      <c r="A1457" s="196" t="s">
        <v>175</v>
      </c>
      <c r="B1457" s="197"/>
      <c r="C1457" s="635" t="s">
        <v>241</v>
      </c>
      <c r="D1457" s="636"/>
      <c r="E1457" s="637">
        <v>500</v>
      </c>
      <c r="F1457" s="638">
        <f>VLOOKUP(C1456,'ENSAIOS DE ORÇAMENTO'!$C$3:$L$79,4,FALSE)</f>
        <v>0.43030000000000002</v>
      </c>
      <c r="G1457" s="677">
        <f>IF(E1457&lt;=30,(0.48*E1457+4.05)*F1457,((0.48*30+4.05)+0.4*(E1457-30))*F1457)</f>
        <v>88.835435000000004</v>
      </c>
      <c r="H1457" s="632"/>
      <c r="I1457" s="632"/>
      <c r="J1457" s="633">
        <f t="shared" si="1022"/>
        <v>0</v>
      </c>
      <c r="K1457" s="634"/>
      <c r="L1457" s="107"/>
      <c r="M1457" s="107"/>
      <c r="N1457" s="108">
        <f t="shared" si="1018"/>
        <v>0</v>
      </c>
      <c r="O1457" s="108">
        <f t="shared" si="1019"/>
        <v>0</v>
      </c>
      <c r="P1457" s="109"/>
      <c r="Q1457" s="107">
        <f t="shared" si="1021"/>
        <v>0</v>
      </c>
      <c r="R1457" s="107">
        <f t="shared" si="1021"/>
        <v>0</v>
      </c>
      <c r="S1457" s="108">
        <f t="shared" si="1020"/>
        <v>0</v>
      </c>
      <c r="T1457" s="110">
        <f t="shared" si="1017"/>
        <v>0</v>
      </c>
      <c r="U1457" s="109"/>
      <c r="V1457" s="111" t="str">
        <f>IF(T1456&gt;0,"xx",IF(O1456&gt;0,"xy",""))</f>
        <v/>
      </c>
      <c r="W1457" s="613" t="str">
        <f t="shared" si="1023"/>
        <v/>
      </c>
      <c r="X1457" s="613" t="str">
        <f t="shared" si="1014"/>
        <v/>
      </c>
      <c r="Y1457" s="613" t="str">
        <f t="shared" si="1016"/>
        <v/>
      </c>
    </row>
    <row r="1458" spans="1:25" ht="13.8" hidden="1" thickBot="1">
      <c r="A1458" s="196" t="s">
        <v>175</v>
      </c>
      <c r="B1458" s="197"/>
      <c r="C1458" s="635" t="s">
        <v>303</v>
      </c>
      <c r="D1458" s="636"/>
      <c r="E1458" s="637">
        <v>180</v>
      </c>
      <c r="F1458" s="638">
        <f>VLOOKUP(C1456,'ENSAIOS DE ORÇAMENTO'!$C$3:$L$79,5,FALSE)</f>
        <v>1.2290300000000001</v>
      </c>
      <c r="G1458" s="671">
        <f>IF(E1458&lt;=30,(0.66*E1458+1.38)*F1458,((0.66*30+1.38)+0.55*(E1458-30))*F1458)</f>
        <v>127.42583040000001</v>
      </c>
      <c r="H1458" s="632"/>
      <c r="I1458" s="632"/>
      <c r="J1458" s="633">
        <f t="shared" si="1022"/>
        <v>0</v>
      </c>
      <c r="K1458" s="634"/>
      <c r="L1458" s="107"/>
      <c r="M1458" s="107"/>
      <c r="N1458" s="108">
        <f t="shared" si="1018"/>
        <v>0</v>
      </c>
      <c r="O1458" s="108">
        <f t="shared" si="1019"/>
        <v>0</v>
      </c>
      <c r="P1458" s="109"/>
      <c r="Q1458" s="107">
        <f t="shared" si="1021"/>
        <v>0</v>
      </c>
      <c r="R1458" s="107">
        <f t="shared" si="1021"/>
        <v>0</v>
      </c>
      <c r="S1458" s="108">
        <f t="shared" si="1020"/>
        <v>0</v>
      </c>
      <c r="T1458" s="110">
        <f t="shared" si="1017"/>
        <v>0</v>
      </c>
      <c r="U1458" s="109"/>
      <c r="V1458" s="111" t="str">
        <f>IF(T1456&gt;0,"xx",IF(O1456&gt;0,"xy",""))</f>
        <v/>
      </c>
      <c r="W1458" s="613" t="str">
        <f t="shared" si="1023"/>
        <v/>
      </c>
      <c r="X1458" s="613" t="str">
        <f t="shared" si="1014"/>
        <v/>
      </c>
      <c r="Y1458" s="613" t="str">
        <f t="shared" si="1016"/>
        <v/>
      </c>
    </row>
    <row r="1459" spans="1:25" ht="13.8" hidden="1" thickBot="1">
      <c r="A1459" s="196" t="s">
        <v>175</v>
      </c>
      <c r="B1459" s="197"/>
      <c r="C1459" s="635" t="s">
        <v>307</v>
      </c>
      <c r="D1459" s="636"/>
      <c r="E1459" s="637">
        <v>20</v>
      </c>
      <c r="F1459" s="638">
        <f>VLOOKUP(C1456,'ENSAIOS DE ORÇAMENTO'!$C$3:$L$79,6,FALSE)</f>
        <v>1.4718600000000002</v>
      </c>
      <c r="G1459" s="671">
        <f>IF(E1459&lt;=30,(0.66*E1459+1.38)*F1459,((0.66*30+1.38)+0.55*(E1459-30))*F1459)</f>
        <v>21.459718800000005</v>
      </c>
      <c r="H1459" s="632"/>
      <c r="I1459" s="632"/>
      <c r="J1459" s="633">
        <f t="shared" si="1022"/>
        <v>0</v>
      </c>
      <c r="K1459" s="634"/>
      <c r="L1459" s="107"/>
      <c r="M1459" s="107"/>
      <c r="N1459" s="108">
        <f t="shared" si="1018"/>
        <v>0</v>
      </c>
      <c r="O1459" s="108">
        <f t="shared" si="1019"/>
        <v>0</v>
      </c>
      <c r="P1459" s="109"/>
      <c r="Q1459" s="107">
        <f t="shared" si="1021"/>
        <v>0</v>
      </c>
      <c r="R1459" s="107">
        <f t="shared" si="1021"/>
        <v>0</v>
      </c>
      <c r="S1459" s="108">
        <f t="shared" si="1020"/>
        <v>0</v>
      </c>
      <c r="T1459" s="110">
        <f t="shared" si="1017"/>
        <v>0</v>
      </c>
      <c r="U1459" s="109"/>
      <c r="V1459" s="111" t="str">
        <f>IF(T1456&gt;0,"xx",IF(O1456&gt;0,"xy",""))</f>
        <v/>
      </c>
      <c r="W1459" s="613" t="str">
        <f t="shared" si="1023"/>
        <v/>
      </c>
      <c r="X1459" s="613" t="str">
        <f t="shared" si="1014"/>
        <v/>
      </c>
      <c r="Y1459" s="613" t="str">
        <f t="shared" si="1016"/>
        <v/>
      </c>
    </row>
    <row r="1460" spans="1:25" ht="13.8" hidden="1" thickBot="1">
      <c r="A1460" s="196" t="s">
        <v>175</v>
      </c>
      <c r="B1460" s="197"/>
      <c r="C1460" s="635" t="s">
        <v>480</v>
      </c>
      <c r="D1460" s="636"/>
      <c r="E1460" s="637">
        <v>30</v>
      </c>
      <c r="F1460" s="638">
        <f>VLOOKUP(C1456,'ENSAIOS DE ORÇAMENTO'!$C$3:$L$79,3,FALSE)</f>
        <v>0</v>
      </c>
      <c r="G1460" s="667">
        <f>IF(E1460&lt;=30,(0.66*E1460+1.38)*F1460,((0.66*30+1.38)+0.55*(E1460-30))*F1460)</f>
        <v>0</v>
      </c>
      <c r="H1460" s="632"/>
      <c r="I1460" s="632"/>
      <c r="J1460" s="633">
        <f t="shared" si="1022"/>
        <v>0</v>
      </c>
      <c r="K1460" s="634"/>
      <c r="L1460" s="107"/>
      <c r="M1460" s="107"/>
      <c r="N1460" s="108">
        <f t="shared" si="1018"/>
        <v>0</v>
      </c>
      <c r="O1460" s="108">
        <f t="shared" si="1019"/>
        <v>0</v>
      </c>
      <c r="P1460" s="109"/>
      <c r="Q1460" s="107">
        <f t="shared" si="1021"/>
        <v>0</v>
      </c>
      <c r="R1460" s="107">
        <f t="shared" si="1021"/>
        <v>0</v>
      </c>
      <c r="S1460" s="108">
        <f t="shared" si="1020"/>
        <v>0</v>
      </c>
      <c r="T1460" s="110">
        <f t="shared" si="1017"/>
        <v>0</v>
      </c>
      <c r="U1460" s="109"/>
      <c r="V1460" s="111" t="str">
        <f>IF(T1456&gt;0,"xx",IF(O1456&gt;0,"xy",""))</f>
        <v/>
      </c>
      <c r="W1460" s="613" t="str">
        <f t="shared" si="1023"/>
        <v/>
      </c>
      <c r="X1460" s="613" t="str">
        <f t="shared" si="1014"/>
        <v/>
      </c>
      <c r="Y1460" s="613" t="str">
        <f t="shared" si="1016"/>
        <v/>
      </c>
    </row>
    <row r="1461" spans="1:25" ht="13.8" hidden="1" thickBot="1">
      <c r="A1461" s="196" t="s">
        <v>175</v>
      </c>
      <c r="B1461" s="197"/>
      <c r="C1461" s="635" t="s">
        <v>481</v>
      </c>
      <c r="D1461" s="636"/>
      <c r="E1461" s="637">
        <v>500</v>
      </c>
      <c r="F1461" s="638">
        <f>VLOOKUP(C1456,'ENSAIOS DE ORÇAMENTO'!$C$3:$L$79,10,FALSE)</f>
        <v>0</v>
      </c>
      <c r="G1461" s="680">
        <f>IF(E1461&lt;=30,(0.48*E1461+4.05)*F1461,((0.48*30+4.05)+0.4*(E1461-30))*F1461)</f>
        <v>0</v>
      </c>
      <c r="H1461" s="632"/>
      <c r="I1461" s="632"/>
      <c r="J1461" s="633">
        <f t="shared" si="1022"/>
        <v>0</v>
      </c>
      <c r="K1461" s="634"/>
      <c r="L1461" s="107"/>
      <c r="M1461" s="107"/>
      <c r="N1461" s="108">
        <f t="shared" si="1018"/>
        <v>0</v>
      </c>
      <c r="O1461" s="108">
        <f t="shared" si="1019"/>
        <v>0</v>
      </c>
      <c r="P1461" s="109"/>
      <c r="Q1461" s="107">
        <f t="shared" si="1021"/>
        <v>0</v>
      </c>
      <c r="R1461" s="107">
        <f t="shared" si="1021"/>
        <v>0</v>
      </c>
      <c r="S1461" s="108">
        <f t="shared" si="1020"/>
        <v>0</v>
      </c>
      <c r="T1461" s="110">
        <f t="shared" si="1017"/>
        <v>0</v>
      </c>
      <c r="U1461" s="109"/>
      <c r="V1461" s="111" t="str">
        <f>IF(T1456&gt;0,"xx",IF(O1456&gt;0,"xy",""))</f>
        <v/>
      </c>
      <c r="W1461" s="613" t="str">
        <f t="shared" si="1023"/>
        <v/>
      </c>
      <c r="X1461" s="613" t="str">
        <f t="shared" ref="X1461:X1529" si="1024">IF(V1461="X","x",IF(V1461="y","x",IF(V1461="xx","x",IF(T1461&gt;0,"x",""))))</f>
        <v/>
      </c>
      <c r="Y1461" s="613" t="str">
        <f t="shared" si="1016"/>
        <v/>
      </c>
    </row>
    <row r="1462" spans="1:25" ht="13.8" hidden="1" thickBot="1">
      <c r="A1462" s="196" t="s">
        <v>35</v>
      </c>
      <c r="B1462" s="197" t="s">
        <v>232</v>
      </c>
      <c r="C1462" s="635" t="s">
        <v>105</v>
      </c>
      <c r="D1462" s="636"/>
      <c r="E1462" s="637"/>
      <c r="F1462" s="638"/>
      <c r="G1462" s="639">
        <f>SUM(G1463:G1467)</f>
        <v>227.52285444400002</v>
      </c>
      <c r="H1462" s="632">
        <f>VLOOKUP(C1462,'ENSAIOS DE ORÇAMENTO'!$C$3:$L$79,8,FALSE)</f>
        <v>1596.916342</v>
      </c>
      <c r="I1462" s="632">
        <f>IF(ISBLANK(H1462),"",SUM(G1462:H1462))</f>
        <v>1824.4391964440001</v>
      </c>
      <c r="J1462" s="633">
        <f t="shared" si="1022"/>
        <v>2348.7800000000002</v>
      </c>
      <c r="K1462" s="634" t="s">
        <v>23</v>
      </c>
      <c r="L1462" s="107"/>
      <c r="M1462" s="107"/>
      <c r="N1462" s="108">
        <f t="shared" si="1018"/>
        <v>0</v>
      </c>
      <c r="O1462" s="108">
        <f t="shared" si="1019"/>
        <v>0</v>
      </c>
      <c r="P1462" s="109"/>
      <c r="Q1462" s="107">
        <f t="shared" si="1021"/>
        <v>0</v>
      </c>
      <c r="R1462" s="107">
        <f t="shared" si="1021"/>
        <v>0</v>
      </c>
      <c r="S1462" s="108">
        <f t="shared" si="1020"/>
        <v>0</v>
      </c>
      <c r="T1462" s="110">
        <f t="shared" si="1017"/>
        <v>0</v>
      </c>
      <c r="U1462" s="109"/>
      <c r="W1462" s="613" t="str">
        <f t="shared" si="1023"/>
        <v/>
      </c>
      <c r="X1462" s="613" t="str">
        <f t="shared" si="1024"/>
        <v/>
      </c>
      <c r="Y1462" s="613" t="str">
        <f t="shared" si="1016"/>
        <v/>
      </c>
    </row>
    <row r="1463" spans="1:25" ht="13.8" hidden="1" thickBot="1">
      <c r="A1463" s="196" t="s">
        <v>175</v>
      </c>
      <c r="B1463" s="197"/>
      <c r="C1463" s="635" t="s">
        <v>241</v>
      </c>
      <c r="D1463" s="636"/>
      <c r="E1463" s="637">
        <v>500</v>
      </c>
      <c r="F1463" s="638">
        <f>VLOOKUP(C1462,'ENSAIOS DE ORÇAMENTO'!$C$3:$L$79,4,FALSE)</f>
        <v>0.17395640000000001</v>
      </c>
      <c r="G1463" s="677">
        <f>IF(E1463&lt;=30,(0.48*E1463+4.05)*F1463,((0.48*30+4.05)+0.4*(E1463-30))*F1463)</f>
        <v>35.913298779999998</v>
      </c>
      <c r="H1463" s="632"/>
      <c r="I1463" s="632"/>
      <c r="J1463" s="633">
        <f t="shared" si="1022"/>
        <v>0</v>
      </c>
      <c r="K1463" s="634"/>
      <c r="L1463" s="107"/>
      <c r="M1463" s="107"/>
      <c r="N1463" s="108">
        <f t="shared" si="1018"/>
        <v>0</v>
      </c>
      <c r="O1463" s="108">
        <f t="shared" si="1019"/>
        <v>0</v>
      </c>
      <c r="P1463" s="109"/>
      <c r="Q1463" s="107">
        <f t="shared" si="1021"/>
        <v>0</v>
      </c>
      <c r="R1463" s="107">
        <f t="shared" si="1021"/>
        <v>0</v>
      </c>
      <c r="S1463" s="108">
        <f t="shared" si="1020"/>
        <v>0</v>
      </c>
      <c r="T1463" s="110">
        <f t="shared" si="1017"/>
        <v>0</v>
      </c>
      <c r="U1463" s="109"/>
      <c r="V1463" s="111" t="str">
        <f>IF(T1462&gt;0,"xx",IF(O1462&gt;0,"xy",""))</f>
        <v/>
      </c>
      <c r="W1463" s="613" t="str">
        <f t="shared" si="1023"/>
        <v/>
      </c>
      <c r="X1463" s="613" t="str">
        <f t="shared" si="1024"/>
        <v/>
      </c>
      <c r="Y1463" s="613" t="str">
        <f t="shared" si="1016"/>
        <v/>
      </c>
    </row>
    <row r="1464" spans="1:25" ht="13.8" hidden="1" thickBot="1">
      <c r="A1464" s="196" t="s">
        <v>175</v>
      </c>
      <c r="B1464" s="197"/>
      <c r="C1464" s="635" t="s">
        <v>303</v>
      </c>
      <c r="D1464" s="636"/>
      <c r="E1464" s="637">
        <v>180</v>
      </c>
      <c r="F1464" s="638">
        <f>VLOOKUP(C1462,'ENSAIOS DE ORÇAMENTO'!$C$3:$L$79,5,FALSE)</f>
        <v>1.1684278000000001</v>
      </c>
      <c r="G1464" s="671">
        <f>IF(E1464&lt;=30,(0.66*E1464+1.38)*F1464,((0.66*30+1.38)+0.55*(E1464-30))*F1464)</f>
        <v>121.14259430400003</v>
      </c>
      <c r="H1464" s="632"/>
      <c r="I1464" s="632"/>
      <c r="J1464" s="633">
        <f t="shared" si="1022"/>
        <v>0</v>
      </c>
      <c r="K1464" s="634"/>
      <c r="L1464" s="107"/>
      <c r="M1464" s="107"/>
      <c r="N1464" s="108">
        <f t="shared" si="1018"/>
        <v>0</v>
      </c>
      <c r="O1464" s="108">
        <f t="shared" si="1019"/>
        <v>0</v>
      </c>
      <c r="P1464" s="109"/>
      <c r="Q1464" s="107">
        <f t="shared" si="1021"/>
        <v>0</v>
      </c>
      <c r="R1464" s="107">
        <f t="shared" si="1021"/>
        <v>0</v>
      </c>
      <c r="S1464" s="108">
        <f t="shared" si="1020"/>
        <v>0</v>
      </c>
      <c r="T1464" s="110">
        <f t="shared" si="1017"/>
        <v>0</v>
      </c>
      <c r="U1464" s="109"/>
      <c r="V1464" s="111" t="str">
        <f>IF(T1462&gt;0,"xx",IF(O1462&gt;0,"xy",""))</f>
        <v/>
      </c>
      <c r="W1464" s="613" t="str">
        <f t="shared" si="1023"/>
        <v/>
      </c>
      <c r="X1464" s="613" t="str">
        <f t="shared" si="1024"/>
        <v/>
      </c>
      <c r="Y1464" s="613" t="str">
        <f t="shared" si="1016"/>
        <v/>
      </c>
    </row>
    <row r="1465" spans="1:25" ht="13.8" hidden="1" thickBot="1">
      <c r="A1465" s="196" t="s">
        <v>175</v>
      </c>
      <c r="B1465" s="197"/>
      <c r="C1465" s="635" t="s">
        <v>307</v>
      </c>
      <c r="D1465" s="636"/>
      <c r="E1465" s="637">
        <v>20</v>
      </c>
      <c r="F1465" s="638">
        <f>VLOOKUP(C1462,'ENSAIOS DE ORÇAMENTO'!$C$3:$L$79,6,FALSE)</f>
        <v>0.38805600000000001</v>
      </c>
      <c r="G1465" s="671">
        <f>IF(E1465&lt;=30,(0.66*E1465+1.38)*F1465,((0.66*30+1.38)+0.55*(E1465-30))*F1465)</f>
        <v>5.6578564800000013</v>
      </c>
      <c r="H1465" s="632"/>
      <c r="I1465" s="632"/>
      <c r="J1465" s="633">
        <f t="shared" si="1022"/>
        <v>0</v>
      </c>
      <c r="K1465" s="634"/>
      <c r="L1465" s="107"/>
      <c r="M1465" s="107"/>
      <c r="N1465" s="108">
        <f t="shared" si="1018"/>
        <v>0</v>
      </c>
      <c r="O1465" s="108">
        <f t="shared" si="1019"/>
        <v>0</v>
      </c>
      <c r="P1465" s="109"/>
      <c r="Q1465" s="107">
        <f t="shared" si="1021"/>
        <v>0</v>
      </c>
      <c r="R1465" s="107">
        <f t="shared" si="1021"/>
        <v>0</v>
      </c>
      <c r="S1465" s="108">
        <f t="shared" si="1020"/>
        <v>0</v>
      </c>
      <c r="T1465" s="110">
        <f t="shared" si="1017"/>
        <v>0</v>
      </c>
      <c r="U1465" s="109"/>
      <c r="V1465" s="111" t="str">
        <f>IF(T1462&gt;0,"xx",IF(O1462&gt;0,"xy",""))</f>
        <v/>
      </c>
      <c r="W1465" s="613" t="str">
        <f t="shared" si="1023"/>
        <v/>
      </c>
      <c r="X1465" s="613" t="str">
        <f t="shared" si="1024"/>
        <v/>
      </c>
      <c r="Y1465" s="613" t="str">
        <f t="shared" si="1016"/>
        <v/>
      </c>
    </row>
    <row r="1466" spans="1:25" ht="13.8" hidden="1" thickBot="1">
      <c r="A1466" s="196" t="s">
        <v>175</v>
      </c>
      <c r="B1466" s="197"/>
      <c r="C1466" s="635" t="s">
        <v>480</v>
      </c>
      <c r="D1466" s="636"/>
      <c r="E1466" s="637">
        <v>30</v>
      </c>
      <c r="F1466" s="638">
        <f>VLOOKUP(C1462,'ENSAIOS DE ORÇAMENTO'!$C$3:$L$79,3,FALSE)</f>
        <v>2.2625199999999999</v>
      </c>
      <c r="G1466" s="667">
        <f>IF(E1466&lt;=30,(0.66*E1466+1.38)*F1466,((0.66*30+1.38)+0.55*(E1466-30))*F1466)</f>
        <v>47.920173599999998</v>
      </c>
      <c r="H1466" s="632"/>
      <c r="I1466" s="632"/>
      <c r="J1466" s="633">
        <f t="shared" si="1022"/>
        <v>0</v>
      </c>
      <c r="K1466" s="634"/>
      <c r="L1466" s="107"/>
      <c r="M1466" s="107"/>
      <c r="N1466" s="108">
        <f t="shared" si="1018"/>
        <v>0</v>
      </c>
      <c r="O1466" s="108">
        <f t="shared" si="1019"/>
        <v>0</v>
      </c>
      <c r="P1466" s="109"/>
      <c r="Q1466" s="107">
        <f t="shared" si="1021"/>
        <v>0</v>
      </c>
      <c r="R1466" s="107">
        <f t="shared" si="1021"/>
        <v>0</v>
      </c>
      <c r="S1466" s="108">
        <f t="shared" si="1020"/>
        <v>0</v>
      </c>
      <c r="T1466" s="110">
        <f t="shared" si="1017"/>
        <v>0</v>
      </c>
      <c r="U1466" s="109"/>
      <c r="V1466" s="111" t="str">
        <f>IF(T1462&gt;0,"xx",IF(O1462&gt;0,"xy",""))</f>
        <v/>
      </c>
      <c r="W1466" s="613" t="str">
        <f t="shared" si="1023"/>
        <v/>
      </c>
      <c r="X1466" s="613" t="str">
        <f t="shared" si="1024"/>
        <v/>
      </c>
      <c r="Y1466" s="613" t="str">
        <f t="shared" si="1016"/>
        <v/>
      </c>
    </row>
    <row r="1467" spans="1:25" ht="13.8" hidden="1" thickBot="1">
      <c r="A1467" s="196" t="s">
        <v>175</v>
      </c>
      <c r="B1467" s="197"/>
      <c r="C1467" s="635" t="s">
        <v>481</v>
      </c>
      <c r="D1467" s="636"/>
      <c r="E1467" s="637">
        <v>500</v>
      </c>
      <c r="F1467" s="638">
        <f>VLOOKUP(C1462,'ENSAIOS DE ORÇAMENTO'!$C$3:$L$79,10,FALSE)</f>
        <v>8.1806400000000001E-2</v>
      </c>
      <c r="G1467" s="680">
        <f>IF(E1467&lt;=30,(0.48*E1467+4.05)*F1467,((0.48*30+4.05)+0.4*(E1467-30))*F1467)</f>
        <v>16.888931279999998</v>
      </c>
      <c r="H1467" s="632"/>
      <c r="I1467" s="632"/>
      <c r="J1467" s="633">
        <f t="shared" si="1022"/>
        <v>0</v>
      </c>
      <c r="K1467" s="634"/>
      <c r="L1467" s="107"/>
      <c r="M1467" s="107"/>
      <c r="N1467" s="108">
        <f t="shared" si="1018"/>
        <v>0</v>
      </c>
      <c r="O1467" s="108">
        <f t="shared" si="1019"/>
        <v>0</v>
      </c>
      <c r="P1467" s="109"/>
      <c r="Q1467" s="107">
        <f t="shared" si="1021"/>
        <v>0</v>
      </c>
      <c r="R1467" s="107">
        <f t="shared" si="1021"/>
        <v>0</v>
      </c>
      <c r="S1467" s="108">
        <f t="shared" si="1020"/>
        <v>0</v>
      </c>
      <c r="T1467" s="110">
        <f t="shared" si="1017"/>
        <v>0</v>
      </c>
      <c r="U1467" s="109"/>
      <c r="V1467" s="111" t="str">
        <f>IF(T1462&gt;0,"xx",IF(O1462&gt;0,"xy",""))</f>
        <v/>
      </c>
      <c r="W1467" s="613" t="str">
        <f t="shared" si="1023"/>
        <v/>
      </c>
      <c r="X1467" s="613" t="str">
        <f t="shared" si="1024"/>
        <v/>
      </c>
      <c r="Y1467" s="613" t="str">
        <f t="shared" si="1016"/>
        <v/>
      </c>
    </row>
    <row r="1468" spans="1:25" ht="13.8" hidden="1" thickBot="1">
      <c r="A1468" s="196" t="s">
        <v>36</v>
      </c>
      <c r="B1468" s="197" t="s">
        <v>232</v>
      </c>
      <c r="C1468" s="635" t="s">
        <v>106</v>
      </c>
      <c r="D1468" s="636"/>
      <c r="E1468" s="637"/>
      <c r="F1468" s="638"/>
      <c r="G1468" s="639">
        <f>SUM(G1469:G1473)</f>
        <v>269.24377462000001</v>
      </c>
      <c r="H1468" s="632">
        <f>VLOOKUP(C1468,'ENSAIOS DE ORÇAMENTO'!$C$3:$L$79,8,FALSE)</f>
        <v>1740.176342</v>
      </c>
      <c r="I1468" s="632">
        <f>IF(ISBLANK(H1468),"",SUM(G1468:H1468))</f>
        <v>2009.42011662</v>
      </c>
      <c r="J1468" s="633">
        <f t="shared" si="1022"/>
        <v>2586.9299999999998</v>
      </c>
      <c r="K1468" s="634" t="s">
        <v>23</v>
      </c>
      <c r="L1468" s="107"/>
      <c r="M1468" s="107"/>
      <c r="N1468" s="108">
        <f t="shared" si="1018"/>
        <v>0</v>
      </c>
      <c r="O1468" s="108">
        <f t="shared" si="1019"/>
        <v>0</v>
      </c>
      <c r="P1468" s="109"/>
      <c r="Q1468" s="107">
        <f t="shared" si="1021"/>
        <v>0</v>
      </c>
      <c r="R1468" s="107">
        <f t="shared" si="1021"/>
        <v>0</v>
      </c>
      <c r="S1468" s="108">
        <f t="shared" si="1020"/>
        <v>0</v>
      </c>
      <c r="T1468" s="110">
        <f t="shared" si="1017"/>
        <v>0</v>
      </c>
      <c r="U1468" s="109"/>
      <c r="W1468" s="613" t="str">
        <f t="shared" si="1023"/>
        <v/>
      </c>
      <c r="X1468" s="613" t="str">
        <f t="shared" si="1024"/>
        <v/>
      </c>
      <c r="Y1468" s="613" t="str">
        <f t="shared" si="1016"/>
        <v/>
      </c>
    </row>
    <row r="1469" spans="1:25" ht="13.8" hidden="1" thickBot="1">
      <c r="A1469" s="196" t="s">
        <v>175</v>
      </c>
      <c r="B1469" s="197"/>
      <c r="C1469" s="635" t="s">
        <v>241</v>
      </c>
      <c r="D1469" s="636"/>
      <c r="E1469" s="637">
        <v>500</v>
      </c>
      <c r="F1469" s="638">
        <f>VLOOKUP(C1468,'ENSAIOS DE ORÇAMENTO'!$C$3:$L$79,4,FALSE)</f>
        <v>0.194408</v>
      </c>
      <c r="G1469" s="677">
        <f>IF(E1469&lt;=30,(0.48*E1469+4.05)*F1469,((0.48*30+4.05)+0.4*(E1469-30))*F1469)</f>
        <v>40.1355316</v>
      </c>
      <c r="H1469" s="632"/>
      <c r="I1469" s="632"/>
      <c r="J1469" s="633">
        <f t="shared" si="1022"/>
        <v>0</v>
      </c>
      <c r="K1469" s="634"/>
      <c r="L1469" s="107"/>
      <c r="M1469" s="107"/>
      <c r="N1469" s="108">
        <f t="shared" si="1018"/>
        <v>0</v>
      </c>
      <c r="O1469" s="108">
        <f t="shared" si="1019"/>
        <v>0</v>
      </c>
      <c r="P1469" s="109"/>
      <c r="Q1469" s="107">
        <f t="shared" si="1021"/>
        <v>0</v>
      </c>
      <c r="R1469" s="107">
        <f t="shared" si="1021"/>
        <v>0</v>
      </c>
      <c r="S1469" s="108">
        <f t="shared" si="1020"/>
        <v>0</v>
      </c>
      <c r="T1469" s="110">
        <f t="shared" si="1017"/>
        <v>0</v>
      </c>
      <c r="U1469" s="109"/>
      <c r="V1469" s="111" t="str">
        <f>IF(T1468&gt;0,"xx",IF(O1468&gt;0,"xy",""))</f>
        <v/>
      </c>
      <c r="W1469" s="613" t="str">
        <f t="shared" si="1023"/>
        <v/>
      </c>
      <c r="X1469" s="613" t="str">
        <f t="shared" si="1024"/>
        <v/>
      </c>
      <c r="Y1469" s="613" t="str">
        <f t="shared" si="1016"/>
        <v/>
      </c>
    </row>
    <row r="1470" spans="1:25" ht="13.8" hidden="1" thickBot="1">
      <c r="A1470" s="196" t="s">
        <v>175</v>
      </c>
      <c r="B1470" s="197"/>
      <c r="C1470" s="635" t="s">
        <v>303</v>
      </c>
      <c r="D1470" s="636"/>
      <c r="E1470" s="637">
        <v>180</v>
      </c>
      <c r="F1470" s="638">
        <f>VLOOKUP(C1468,'ENSAIOS DE ORÇAMENTO'!$C$3:$L$79,5,FALSE)</f>
        <v>1.3738330000000001</v>
      </c>
      <c r="G1470" s="671">
        <f>IF(E1470&lt;=30,(0.66*E1470+1.38)*F1470,((0.66*30+1.38)+0.55*(E1470-30))*F1470)</f>
        <v>142.43900544000002</v>
      </c>
      <c r="H1470" s="632"/>
      <c r="I1470" s="632"/>
      <c r="J1470" s="633">
        <f t="shared" si="1022"/>
        <v>0</v>
      </c>
      <c r="K1470" s="634"/>
      <c r="L1470" s="107"/>
      <c r="M1470" s="107"/>
      <c r="N1470" s="108">
        <f t="shared" si="1018"/>
        <v>0</v>
      </c>
      <c r="O1470" s="108">
        <f t="shared" si="1019"/>
        <v>0</v>
      </c>
      <c r="P1470" s="109"/>
      <c r="Q1470" s="107">
        <f t="shared" si="1021"/>
        <v>0</v>
      </c>
      <c r="R1470" s="107">
        <f t="shared" si="1021"/>
        <v>0</v>
      </c>
      <c r="S1470" s="108">
        <f t="shared" si="1020"/>
        <v>0</v>
      </c>
      <c r="T1470" s="110">
        <f t="shared" si="1017"/>
        <v>0</v>
      </c>
      <c r="U1470" s="109"/>
      <c r="V1470" s="111" t="str">
        <f>IF(T1468&gt;0,"xx",IF(O1468&gt;0,"xy",""))</f>
        <v/>
      </c>
      <c r="W1470" s="613" t="str">
        <f t="shared" si="1023"/>
        <v/>
      </c>
      <c r="X1470" s="613" t="str">
        <f t="shared" si="1024"/>
        <v/>
      </c>
      <c r="Y1470" s="613" t="str">
        <f t="shared" si="1016"/>
        <v/>
      </c>
    </row>
    <row r="1471" spans="1:25" ht="13.8" hidden="1" thickBot="1">
      <c r="A1471" s="196" t="s">
        <v>175</v>
      </c>
      <c r="B1471" s="197"/>
      <c r="C1471" s="635" t="s">
        <v>307</v>
      </c>
      <c r="D1471" s="636"/>
      <c r="E1471" s="637">
        <v>20</v>
      </c>
      <c r="F1471" s="638">
        <f>VLOOKUP(C1468,'ENSAIOS DE ORÇAMENTO'!$C$3:$L$79,6,FALSE)</f>
        <v>0.38805600000000001</v>
      </c>
      <c r="G1471" s="671">
        <f>IF(E1471&lt;=30,(0.66*E1471+1.38)*F1471,((0.66*30+1.38)+0.55*(E1471-30))*F1471)</f>
        <v>5.6578564800000013</v>
      </c>
      <c r="H1471" s="632"/>
      <c r="I1471" s="632"/>
      <c r="J1471" s="633">
        <f t="shared" si="1022"/>
        <v>0</v>
      </c>
      <c r="K1471" s="634"/>
      <c r="L1471" s="107"/>
      <c r="M1471" s="107"/>
      <c r="N1471" s="108">
        <f t="shared" si="1018"/>
        <v>0</v>
      </c>
      <c r="O1471" s="108">
        <f t="shared" si="1019"/>
        <v>0</v>
      </c>
      <c r="P1471" s="109"/>
      <c r="Q1471" s="107">
        <f t="shared" si="1021"/>
        <v>0</v>
      </c>
      <c r="R1471" s="107">
        <f t="shared" si="1021"/>
        <v>0</v>
      </c>
      <c r="S1471" s="108">
        <f t="shared" si="1020"/>
        <v>0</v>
      </c>
      <c r="T1471" s="110">
        <f t="shared" si="1017"/>
        <v>0</v>
      </c>
      <c r="U1471" s="109"/>
      <c r="V1471" s="111" t="str">
        <f>IF(T1468&gt;0,"xx",IF(O1468&gt;0,"xy",""))</f>
        <v/>
      </c>
      <c r="W1471" s="613" t="str">
        <f t="shared" si="1023"/>
        <v/>
      </c>
      <c r="X1471" s="613" t="str">
        <f t="shared" si="1024"/>
        <v/>
      </c>
      <c r="Y1471" s="613" t="str">
        <f t="shared" si="1016"/>
        <v/>
      </c>
    </row>
    <row r="1472" spans="1:25" ht="13.8" hidden="1" thickBot="1">
      <c r="A1472" s="196" t="s">
        <v>175</v>
      </c>
      <c r="B1472" s="197"/>
      <c r="C1472" s="635" t="s">
        <v>480</v>
      </c>
      <c r="D1472" s="636"/>
      <c r="E1472" s="637">
        <v>30</v>
      </c>
      <c r="F1472" s="638">
        <f>VLOOKUP(C1468,'ENSAIOS DE ORÇAMENTO'!$C$3:$L$79,3,FALSE)</f>
        <v>2.8281499999999999</v>
      </c>
      <c r="G1472" s="667">
        <f>IF(E1472&lt;=30,(0.66*E1472+1.38)*F1472,((0.66*30+1.38)+0.55*(E1472-30))*F1472)</f>
        <v>59.900216999999998</v>
      </c>
      <c r="H1472" s="632"/>
      <c r="I1472" s="632"/>
      <c r="J1472" s="633">
        <f t="shared" si="1022"/>
        <v>0</v>
      </c>
      <c r="K1472" s="634"/>
      <c r="L1472" s="107"/>
      <c r="M1472" s="107"/>
      <c r="N1472" s="108">
        <f t="shared" si="1018"/>
        <v>0</v>
      </c>
      <c r="O1472" s="108">
        <f t="shared" si="1019"/>
        <v>0</v>
      </c>
      <c r="P1472" s="109"/>
      <c r="Q1472" s="107">
        <f t="shared" si="1021"/>
        <v>0</v>
      </c>
      <c r="R1472" s="107">
        <f t="shared" si="1021"/>
        <v>0</v>
      </c>
      <c r="S1472" s="108">
        <f t="shared" si="1020"/>
        <v>0</v>
      </c>
      <c r="T1472" s="110">
        <f t="shared" si="1017"/>
        <v>0</v>
      </c>
      <c r="U1472" s="109"/>
      <c r="V1472" s="111" t="str">
        <f>IF(T1468&gt;0,"xx",IF(O1468&gt;0,"xy",""))</f>
        <v/>
      </c>
      <c r="W1472" s="613" t="str">
        <f t="shared" si="1023"/>
        <v/>
      </c>
      <c r="X1472" s="613" t="str">
        <f t="shared" si="1024"/>
        <v/>
      </c>
      <c r="Y1472" s="613" t="str">
        <f t="shared" ref="Y1472:Y1535" si="1025">IF(V1472="X","x",IF(T1472&gt;0,"x",""))</f>
        <v/>
      </c>
    </row>
    <row r="1473" spans="1:25" ht="13.8" hidden="1" thickBot="1">
      <c r="A1473" s="196" t="s">
        <v>175</v>
      </c>
      <c r="B1473" s="197"/>
      <c r="C1473" s="635" t="s">
        <v>481</v>
      </c>
      <c r="D1473" s="636"/>
      <c r="E1473" s="637">
        <v>500</v>
      </c>
      <c r="F1473" s="638">
        <f>VLOOKUP(C1468,'ENSAIOS DE ORÇAMENTO'!$C$3:$L$79,10,FALSE)</f>
        <v>0.10225799999999999</v>
      </c>
      <c r="G1473" s="680">
        <f>IF(E1473&lt;=30,(0.48*E1473+4.05)*F1473,((0.48*30+4.05)+0.4*(E1473-30))*F1473)</f>
        <v>21.111164099999996</v>
      </c>
      <c r="H1473" s="632"/>
      <c r="I1473" s="632"/>
      <c r="J1473" s="633">
        <f t="shared" si="1022"/>
        <v>0</v>
      </c>
      <c r="K1473" s="634"/>
      <c r="L1473" s="107"/>
      <c r="M1473" s="107"/>
      <c r="N1473" s="108">
        <f t="shared" si="1018"/>
        <v>0</v>
      </c>
      <c r="O1473" s="108">
        <f t="shared" si="1019"/>
        <v>0</v>
      </c>
      <c r="P1473" s="109"/>
      <c r="Q1473" s="107">
        <f t="shared" si="1021"/>
        <v>0</v>
      </c>
      <c r="R1473" s="107">
        <f t="shared" si="1021"/>
        <v>0</v>
      </c>
      <c r="S1473" s="108">
        <f t="shared" si="1020"/>
        <v>0</v>
      </c>
      <c r="T1473" s="110">
        <f t="shared" si="1017"/>
        <v>0</v>
      </c>
      <c r="U1473" s="109"/>
      <c r="V1473" s="111" t="str">
        <f>IF(T1468&gt;0,"xx",IF(O1468&gt;0,"xy",""))</f>
        <v/>
      </c>
      <c r="W1473" s="613" t="str">
        <f t="shared" si="1023"/>
        <v/>
      </c>
      <c r="X1473" s="613" t="str">
        <f t="shared" si="1024"/>
        <v/>
      </c>
      <c r="Y1473" s="613" t="str">
        <f t="shared" si="1025"/>
        <v/>
      </c>
    </row>
    <row r="1474" spans="1:25" ht="13.8" hidden="1" thickBot="1">
      <c r="A1474" s="196" t="s">
        <v>121</v>
      </c>
      <c r="B1474" s="197" t="s">
        <v>232</v>
      </c>
      <c r="C1474" s="635" t="s">
        <v>107</v>
      </c>
      <c r="D1474" s="636"/>
      <c r="E1474" s="637"/>
      <c r="F1474" s="638"/>
      <c r="G1474" s="639">
        <f>SUM(G1475:G1479)</f>
        <v>338.24375798799997</v>
      </c>
      <c r="H1474" s="632">
        <f>VLOOKUP(C1474,'ENSAIOS DE ORÇAMENTO'!$C$3:$L$79,8,FALSE)</f>
        <v>1977.1063420000003</v>
      </c>
      <c r="I1474" s="632">
        <f>IF(ISBLANK(H1474),"",SUM(G1474:H1474))</f>
        <v>2315.3500999880002</v>
      </c>
      <c r="J1474" s="633">
        <f t="shared" si="1022"/>
        <v>2980.78</v>
      </c>
      <c r="K1474" s="634" t="s">
        <v>23</v>
      </c>
      <c r="L1474" s="107"/>
      <c r="M1474" s="107"/>
      <c r="N1474" s="108">
        <f t="shared" si="1018"/>
        <v>0</v>
      </c>
      <c r="O1474" s="108">
        <f t="shared" si="1019"/>
        <v>0</v>
      </c>
      <c r="P1474" s="109"/>
      <c r="Q1474" s="107">
        <f t="shared" si="1021"/>
        <v>0</v>
      </c>
      <c r="R1474" s="107">
        <f t="shared" si="1021"/>
        <v>0</v>
      </c>
      <c r="S1474" s="108">
        <f t="shared" si="1020"/>
        <v>0</v>
      </c>
      <c r="T1474" s="110">
        <f t="shared" si="1017"/>
        <v>0</v>
      </c>
      <c r="U1474" s="109"/>
      <c r="W1474" s="613" t="str">
        <f t="shared" si="1023"/>
        <v/>
      </c>
      <c r="X1474" s="613" t="str">
        <f t="shared" si="1024"/>
        <v/>
      </c>
      <c r="Y1474" s="613" t="str">
        <f t="shared" si="1025"/>
        <v/>
      </c>
    </row>
    <row r="1475" spans="1:25" ht="13.8" hidden="1" thickBot="1">
      <c r="A1475" s="196" t="s">
        <v>175</v>
      </c>
      <c r="B1475" s="197"/>
      <c r="C1475" s="635" t="s">
        <v>241</v>
      </c>
      <c r="D1475" s="636"/>
      <c r="E1475" s="637">
        <v>500</v>
      </c>
      <c r="F1475" s="638">
        <f>VLOOKUP(C1474,'ENSAIOS DE ORÇAMENTO'!$C$3:$L$79,4,FALSE)</f>
        <v>0.22823180000000001</v>
      </c>
      <c r="G1475" s="677">
        <f>IF(E1475&lt;=30,(0.48*E1475+4.05)*F1475,((0.48*30+4.05)+0.4*(E1475-30))*F1475)</f>
        <v>47.118455109999999</v>
      </c>
      <c r="H1475" s="632"/>
      <c r="I1475" s="632"/>
      <c r="J1475" s="633">
        <f t="shared" si="1022"/>
        <v>0</v>
      </c>
      <c r="K1475" s="634"/>
      <c r="L1475" s="107"/>
      <c r="M1475" s="107"/>
      <c r="N1475" s="108">
        <f t="shared" si="1018"/>
        <v>0</v>
      </c>
      <c r="O1475" s="108">
        <f t="shared" si="1019"/>
        <v>0</v>
      </c>
      <c r="P1475" s="109"/>
      <c r="Q1475" s="107">
        <f t="shared" si="1021"/>
        <v>0</v>
      </c>
      <c r="R1475" s="107">
        <f t="shared" si="1021"/>
        <v>0</v>
      </c>
      <c r="S1475" s="108">
        <f t="shared" si="1020"/>
        <v>0</v>
      </c>
      <c r="T1475" s="110">
        <f t="shared" si="1017"/>
        <v>0</v>
      </c>
      <c r="U1475" s="109"/>
      <c r="V1475" s="111" t="str">
        <f>IF(T1474&gt;0,"xx",IF(O1474&gt;0,"xy",""))</f>
        <v/>
      </c>
      <c r="W1475" s="613" t="str">
        <f t="shared" si="1023"/>
        <v/>
      </c>
      <c r="X1475" s="613" t="str">
        <f t="shared" si="1024"/>
        <v/>
      </c>
      <c r="Y1475" s="613" t="str">
        <f t="shared" si="1025"/>
        <v/>
      </c>
    </row>
    <row r="1476" spans="1:25" ht="13.8" hidden="1" thickBot="1">
      <c r="A1476" s="196" t="s">
        <v>175</v>
      </c>
      <c r="B1476" s="197"/>
      <c r="C1476" s="635" t="s">
        <v>303</v>
      </c>
      <c r="D1476" s="636"/>
      <c r="E1476" s="637">
        <v>180</v>
      </c>
      <c r="F1476" s="638">
        <f>VLOOKUP(C1474,'ENSAIOS DE ORÇAMENTO'!$C$3:$L$79,5,FALSE)</f>
        <v>1.7135416000000001</v>
      </c>
      <c r="G1476" s="671">
        <f>IF(E1476&lt;=30,(0.66*E1476+1.38)*F1476,((0.66*30+1.38)+0.55*(E1476-30))*F1476)</f>
        <v>177.65999308800002</v>
      </c>
      <c r="H1476" s="632"/>
      <c r="I1476" s="632"/>
      <c r="J1476" s="633">
        <f t="shared" si="1022"/>
        <v>0</v>
      </c>
      <c r="K1476" s="634"/>
      <c r="L1476" s="107"/>
      <c r="M1476" s="107"/>
      <c r="N1476" s="108">
        <f t="shared" si="1018"/>
        <v>0</v>
      </c>
      <c r="O1476" s="108">
        <f t="shared" si="1019"/>
        <v>0</v>
      </c>
      <c r="P1476" s="109"/>
      <c r="Q1476" s="107">
        <f t="shared" si="1021"/>
        <v>0</v>
      </c>
      <c r="R1476" s="107">
        <f t="shared" si="1021"/>
        <v>0</v>
      </c>
      <c r="S1476" s="108">
        <f t="shared" si="1020"/>
        <v>0</v>
      </c>
      <c r="T1476" s="110">
        <f t="shared" si="1017"/>
        <v>0</v>
      </c>
      <c r="U1476" s="109"/>
      <c r="V1476" s="111" t="str">
        <f>IF(T1474&gt;0,"xx",IF(O1474&gt;0,"xy",""))</f>
        <v/>
      </c>
      <c r="W1476" s="613" t="str">
        <f t="shared" si="1023"/>
        <v/>
      </c>
      <c r="X1476" s="613" t="str">
        <f t="shared" si="1024"/>
        <v/>
      </c>
      <c r="Y1476" s="613" t="str">
        <f t="shared" si="1025"/>
        <v/>
      </c>
    </row>
    <row r="1477" spans="1:25" ht="13.8" hidden="1" thickBot="1">
      <c r="A1477" s="196" t="s">
        <v>175</v>
      </c>
      <c r="B1477" s="197"/>
      <c r="C1477" s="635" t="s">
        <v>307</v>
      </c>
      <c r="D1477" s="636"/>
      <c r="E1477" s="637">
        <v>20</v>
      </c>
      <c r="F1477" s="638">
        <f>VLOOKUP(C1474,'ENSAIOS DE ORÇAMENTO'!$C$3:$L$79,6,FALSE)</f>
        <v>0.38805600000000001</v>
      </c>
      <c r="G1477" s="671">
        <f>IF(E1477&lt;=30,(0.66*E1477+1.38)*F1477,((0.66*30+1.38)+0.55*(E1477-30))*F1477)</f>
        <v>5.6578564800000013</v>
      </c>
      <c r="H1477" s="632"/>
      <c r="I1477" s="632"/>
      <c r="J1477" s="633">
        <f t="shared" si="1022"/>
        <v>0</v>
      </c>
      <c r="K1477" s="634"/>
      <c r="L1477" s="107"/>
      <c r="M1477" s="107"/>
      <c r="N1477" s="108">
        <f t="shared" si="1018"/>
        <v>0</v>
      </c>
      <c r="O1477" s="108">
        <f t="shared" si="1019"/>
        <v>0</v>
      </c>
      <c r="P1477" s="109"/>
      <c r="Q1477" s="107">
        <f t="shared" si="1021"/>
        <v>0</v>
      </c>
      <c r="R1477" s="107">
        <f t="shared" si="1021"/>
        <v>0</v>
      </c>
      <c r="S1477" s="108">
        <f t="shared" si="1020"/>
        <v>0</v>
      </c>
      <c r="T1477" s="110">
        <f t="shared" si="1017"/>
        <v>0</v>
      </c>
      <c r="U1477" s="109"/>
      <c r="V1477" s="111" t="str">
        <f>IF(T1474&gt;0,"xx",IF(O1474&gt;0,"xy",""))</f>
        <v/>
      </c>
      <c r="W1477" s="613" t="str">
        <f t="shared" si="1023"/>
        <v/>
      </c>
      <c r="X1477" s="613" t="str">
        <f t="shared" si="1024"/>
        <v/>
      </c>
      <c r="Y1477" s="613" t="str">
        <f t="shared" si="1025"/>
        <v/>
      </c>
    </row>
    <row r="1478" spans="1:25" ht="13.8" hidden="1" thickBot="1">
      <c r="A1478" s="196" t="s">
        <v>175</v>
      </c>
      <c r="B1478" s="197"/>
      <c r="C1478" s="635" t="s">
        <v>480</v>
      </c>
      <c r="D1478" s="636"/>
      <c r="E1478" s="637">
        <v>30</v>
      </c>
      <c r="F1478" s="638">
        <f>VLOOKUP(C1474,'ENSAIOS DE ORÇAMENTO'!$C$3:$L$79,3,FALSE)</f>
        <v>3.7636150000000002</v>
      </c>
      <c r="G1478" s="667">
        <f>IF(E1478&lt;=30,(0.66*E1478+1.38)*F1478,((0.66*30+1.38)+0.55*(E1478-30))*F1478)</f>
        <v>79.713365699999997</v>
      </c>
      <c r="H1478" s="632"/>
      <c r="I1478" s="632"/>
      <c r="J1478" s="633">
        <f t="shared" si="1022"/>
        <v>0</v>
      </c>
      <c r="K1478" s="634"/>
      <c r="L1478" s="107"/>
      <c r="M1478" s="107"/>
      <c r="N1478" s="108">
        <f t="shared" si="1018"/>
        <v>0</v>
      </c>
      <c r="O1478" s="108">
        <f t="shared" si="1019"/>
        <v>0</v>
      </c>
      <c r="P1478" s="109"/>
      <c r="Q1478" s="107">
        <f t="shared" si="1021"/>
        <v>0</v>
      </c>
      <c r="R1478" s="107">
        <f t="shared" si="1021"/>
        <v>0</v>
      </c>
      <c r="S1478" s="108">
        <f t="shared" si="1020"/>
        <v>0</v>
      </c>
      <c r="T1478" s="110">
        <f t="shared" si="1017"/>
        <v>0</v>
      </c>
      <c r="U1478" s="109"/>
      <c r="V1478" s="111" t="str">
        <f>IF(T1474&gt;0,"xx",IF(O1474&gt;0,"xy",""))</f>
        <v/>
      </c>
      <c r="W1478" s="613" t="str">
        <f t="shared" si="1023"/>
        <v/>
      </c>
      <c r="X1478" s="613" t="str">
        <f t="shared" si="1024"/>
        <v/>
      </c>
      <c r="Y1478" s="613" t="str">
        <f t="shared" si="1025"/>
        <v/>
      </c>
    </row>
    <row r="1479" spans="1:25" ht="13.8" hidden="1" thickBot="1">
      <c r="A1479" s="196" t="s">
        <v>175</v>
      </c>
      <c r="B1479" s="197"/>
      <c r="C1479" s="635" t="s">
        <v>481</v>
      </c>
      <c r="D1479" s="636"/>
      <c r="E1479" s="637">
        <v>500</v>
      </c>
      <c r="F1479" s="638">
        <f>VLOOKUP(C1474,'ENSAIOS DE ORÇAMENTO'!$C$3:$L$79,10,FALSE)</f>
        <v>0.1360818</v>
      </c>
      <c r="G1479" s="680">
        <f>IF(E1479&lt;=30,(0.48*E1479+4.05)*F1479,((0.48*30+4.05)+0.4*(E1479-30))*F1479)</f>
        <v>28.094087609999999</v>
      </c>
      <c r="H1479" s="632"/>
      <c r="I1479" s="632"/>
      <c r="J1479" s="633">
        <f t="shared" si="1022"/>
        <v>0</v>
      </c>
      <c r="K1479" s="634"/>
      <c r="L1479" s="107"/>
      <c r="M1479" s="107"/>
      <c r="N1479" s="108">
        <f t="shared" si="1018"/>
        <v>0</v>
      </c>
      <c r="O1479" s="108">
        <f t="shared" si="1019"/>
        <v>0</v>
      </c>
      <c r="P1479" s="109"/>
      <c r="Q1479" s="107">
        <f t="shared" si="1021"/>
        <v>0</v>
      </c>
      <c r="R1479" s="107">
        <f t="shared" si="1021"/>
        <v>0</v>
      </c>
      <c r="S1479" s="108">
        <f t="shared" si="1020"/>
        <v>0</v>
      </c>
      <c r="T1479" s="110">
        <f t="shared" si="1017"/>
        <v>0</v>
      </c>
      <c r="U1479" s="109"/>
      <c r="V1479" s="111" t="str">
        <f>IF(T1474&gt;0,"xx",IF(O1474&gt;0,"xy",""))</f>
        <v/>
      </c>
      <c r="W1479" s="613" t="str">
        <f t="shared" si="1023"/>
        <v/>
      </c>
      <c r="X1479" s="613" t="str">
        <f t="shared" si="1024"/>
        <v/>
      </c>
      <c r="Y1479" s="613" t="str">
        <f t="shared" si="1025"/>
        <v/>
      </c>
    </row>
    <row r="1480" spans="1:25" ht="13.8" hidden="1" thickBot="1">
      <c r="A1480" s="196" t="s">
        <v>122</v>
      </c>
      <c r="B1480" s="197" t="s">
        <v>232</v>
      </c>
      <c r="C1480" s="635" t="s">
        <v>108</v>
      </c>
      <c r="D1480" s="636"/>
      <c r="E1480" s="637"/>
      <c r="F1480" s="638"/>
      <c r="G1480" s="639">
        <f>SUM(G1481:G1485)</f>
        <v>408.84839213199996</v>
      </c>
      <c r="H1480" s="632">
        <f>VLOOKUP(C1480,'ENSAIOS DE ORÇAMENTO'!$C$3:$L$79,8,FALSE)</f>
        <v>2219.5463420000001</v>
      </c>
      <c r="I1480" s="632">
        <f>IF(ISBLANK(H1480),"",SUM(G1480:H1480))</f>
        <v>2628.3947341319999</v>
      </c>
      <c r="J1480" s="633">
        <f t="shared" si="1022"/>
        <v>3383.8</v>
      </c>
      <c r="K1480" s="634" t="s">
        <v>23</v>
      </c>
      <c r="L1480" s="107"/>
      <c r="M1480" s="107"/>
      <c r="N1480" s="108">
        <f t="shared" si="1018"/>
        <v>0</v>
      </c>
      <c r="O1480" s="108">
        <f t="shared" si="1019"/>
        <v>0</v>
      </c>
      <c r="P1480" s="109"/>
      <c r="Q1480" s="107">
        <f t="shared" si="1021"/>
        <v>0</v>
      </c>
      <c r="R1480" s="107">
        <f t="shared" si="1021"/>
        <v>0</v>
      </c>
      <c r="S1480" s="108">
        <f t="shared" si="1020"/>
        <v>0</v>
      </c>
      <c r="T1480" s="110">
        <f t="shared" ref="T1480:T1543" si="1026">IF(ISBLANK(Q1480),0,ROUND(Q1480*R1480,2))</f>
        <v>0</v>
      </c>
      <c r="U1480" s="109"/>
      <c r="W1480" s="613" t="str">
        <f t="shared" si="1023"/>
        <v/>
      </c>
      <c r="X1480" s="613" t="str">
        <f t="shared" si="1024"/>
        <v/>
      </c>
      <c r="Y1480" s="613" t="str">
        <f t="shared" si="1025"/>
        <v/>
      </c>
    </row>
    <row r="1481" spans="1:25" ht="13.8" hidden="1" thickBot="1">
      <c r="A1481" s="196" t="s">
        <v>175</v>
      </c>
      <c r="B1481" s="197"/>
      <c r="C1481" s="635" t="s">
        <v>241</v>
      </c>
      <c r="D1481" s="636"/>
      <c r="E1481" s="637">
        <v>500</v>
      </c>
      <c r="F1481" s="638">
        <f>VLOOKUP(C1480,'ENSAIOS DE ORÇAMENTO'!$C$3:$L$79,4,FALSE)</f>
        <v>0.26284219999999997</v>
      </c>
      <c r="G1481" s="677">
        <f>IF(E1481&lt;=30,(0.48*E1481+4.05)*F1481,((0.48*30+4.05)+0.4*(E1481-30))*F1481)</f>
        <v>54.26377218999999</v>
      </c>
      <c r="H1481" s="632"/>
      <c r="I1481" s="632"/>
      <c r="J1481" s="633">
        <f t="shared" si="1022"/>
        <v>0</v>
      </c>
      <c r="K1481" s="634"/>
      <c r="L1481" s="107"/>
      <c r="M1481" s="107"/>
      <c r="N1481" s="108">
        <f t="shared" si="1018"/>
        <v>0</v>
      </c>
      <c r="O1481" s="108">
        <f t="shared" si="1019"/>
        <v>0</v>
      </c>
      <c r="P1481" s="109"/>
      <c r="Q1481" s="107">
        <f t="shared" si="1021"/>
        <v>0</v>
      </c>
      <c r="R1481" s="107">
        <f t="shared" si="1021"/>
        <v>0</v>
      </c>
      <c r="S1481" s="108">
        <f t="shared" si="1020"/>
        <v>0</v>
      </c>
      <c r="T1481" s="110">
        <f t="shared" si="1026"/>
        <v>0</v>
      </c>
      <c r="U1481" s="109"/>
      <c r="V1481" s="111" t="str">
        <f>IF(T1480&gt;0,"xx",IF(O1480&gt;0,"xy",""))</f>
        <v/>
      </c>
      <c r="W1481" s="613" t="str">
        <f t="shared" si="1023"/>
        <v/>
      </c>
      <c r="X1481" s="613" t="str">
        <f t="shared" si="1024"/>
        <v/>
      </c>
      <c r="Y1481" s="613" t="str">
        <f t="shared" si="1025"/>
        <v/>
      </c>
    </row>
    <row r="1482" spans="1:25" ht="13.8" hidden="1" thickBot="1">
      <c r="A1482" s="196" t="s">
        <v>175</v>
      </c>
      <c r="B1482" s="197"/>
      <c r="C1482" s="635" t="s">
        <v>303</v>
      </c>
      <c r="D1482" s="636"/>
      <c r="E1482" s="637">
        <v>180</v>
      </c>
      <c r="F1482" s="638">
        <f>VLOOKUP(C1480,'ENSAIOS DE ORÇAMENTO'!$C$3:$L$79,5,FALSE)</f>
        <v>2.0611503999999998</v>
      </c>
      <c r="G1482" s="671">
        <f>IF(E1482&lt;=30,(0.66*E1482+1.38)*F1482,((0.66*30+1.38)+0.55*(E1482-30))*F1482)</f>
        <v>213.70007347199999</v>
      </c>
      <c r="H1482" s="632"/>
      <c r="I1482" s="632"/>
      <c r="J1482" s="633">
        <f t="shared" si="1022"/>
        <v>0</v>
      </c>
      <c r="K1482" s="634"/>
      <c r="L1482" s="107"/>
      <c r="M1482" s="107"/>
      <c r="N1482" s="108">
        <f t="shared" si="1018"/>
        <v>0</v>
      </c>
      <c r="O1482" s="108">
        <f t="shared" si="1019"/>
        <v>0</v>
      </c>
      <c r="P1482" s="109"/>
      <c r="Q1482" s="107">
        <f t="shared" si="1021"/>
        <v>0</v>
      </c>
      <c r="R1482" s="107">
        <f t="shared" si="1021"/>
        <v>0</v>
      </c>
      <c r="S1482" s="108">
        <f t="shared" si="1020"/>
        <v>0</v>
      </c>
      <c r="T1482" s="110">
        <f t="shared" si="1026"/>
        <v>0</v>
      </c>
      <c r="U1482" s="109"/>
      <c r="V1482" s="111" t="str">
        <f>IF(T1480&gt;0,"xx",IF(O1480&gt;0,"xy",""))</f>
        <v/>
      </c>
      <c r="W1482" s="613" t="str">
        <f t="shared" si="1023"/>
        <v/>
      </c>
      <c r="X1482" s="613" t="str">
        <f t="shared" si="1024"/>
        <v/>
      </c>
      <c r="Y1482" s="613" t="str">
        <f t="shared" si="1025"/>
        <v/>
      </c>
    </row>
    <row r="1483" spans="1:25" ht="13.8" hidden="1" thickBot="1">
      <c r="A1483" s="196" t="s">
        <v>175</v>
      </c>
      <c r="B1483" s="197"/>
      <c r="C1483" s="635" t="s">
        <v>307</v>
      </c>
      <c r="D1483" s="636"/>
      <c r="E1483" s="637">
        <v>20</v>
      </c>
      <c r="F1483" s="638">
        <f>VLOOKUP(C1480,'ENSAIOS DE ORÇAMENTO'!$C$3:$L$79,6,FALSE)</f>
        <v>0.38805600000000001</v>
      </c>
      <c r="G1483" s="671">
        <f>IF(E1483&lt;=30,(0.66*E1483+1.38)*F1483,((0.66*30+1.38)+0.55*(E1483-30))*F1483)</f>
        <v>5.6578564800000013</v>
      </c>
      <c r="H1483" s="632"/>
      <c r="I1483" s="632"/>
      <c r="J1483" s="633">
        <f t="shared" si="1022"/>
        <v>0</v>
      </c>
      <c r="K1483" s="634"/>
      <c r="L1483" s="107"/>
      <c r="M1483" s="107"/>
      <c r="N1483" s="108">
        <f t="shared" si="1018"/>
        <v>0</v>
      </c>
      <c r="O1483" s="108">
        <f t="shared" si="1019"/>
        <v>0</v>
      </c>
      <c r="P1483" s="109"/>
      <c r="Q1483" s="107">
        <f t="shared" si="1021"/>
        <v>0</v>
      </c>
      <c r="R1483" s="107">
        <f t="shared" si="1021"/>
        <v>0</v>
      </c>
      <c r="S1483" s="108">
        <f t="shared" si="1020"/>
        <v>0</v>
      </c>
      <c r="T1483" s="110">
        <f t="shared" si="1026"/>
        <v>0</v>
      </c>
      <c r="U1483" s="109"/>
      <c r="V1483" s="111" t="str">
        <f>IF(T1480&gt;0,"xx",IF(O1480&gt;0,"xy",""))</f>
        <v/>
      </c>
      <c r="W1483" s="613" t="str">
        <f t="shared" si="1023"/>
        <v/>
      </c>
      <c r="X1483" s="613" t="str">
        <f t="shared" si="1024"/>
        <v/>
      </c>
      <c r="Y1483" s="613" t="str">
        <f t="shared" si="1025"/>
        <v/>
      </c>
    </row>
    <row r="1484" spans="1:25" ht="13.8" hidden="1" thickBot="1">
      <c r="A1484" s="196" t="s">
        <v>175</v>
      </c>
      <c r="B1484" s="197"/>
      <c r="C1484" s="635" t="s">
        <v>480</v>
      </c>
      <c r="D1484" s="636"/>
      <c r="E1484" s="637">
        <v>30</v>
      </c>
      <c r="F1484" s="638">
        <f>VLOOKUP(C1480,'ENSAIOS DE ORÇAMENTO'!$C$3:$L$79,3,FALSE)</f>
        <v>4.7208349999999992</v>
      </c>
      <c r="G1484" s="667">
        <f>IF(E1484&lt;=30,(0.66*E1484+1.38)*F1484,((0.66*30+1.38)+0.55*(E1484-30))*F1484)</f>
        <v>99.987285299999982</v>
      </c>
      <c r="H1484" s="632"/>
      <c r="I1484" s="632"/>
      <c r="J1484" s="633">
        <f t="shared" si="1022"/>
        <v>0</v>
      </c>
      <c r="K1484" s="634"/>
      <c r="L1484" s="107"/>
      <c r="M1484" s="107"/>
      <c r="N1484" s="108">
        <f t="shared" si="1018"/>
        <v>0</v>
      </c>
      <c r="O1484" s="108">
        <f t="shared" si="1019"/>
        <v>0</v>
      </c>
      <c r="P1484" s="109"/>
      <c r="Q1484" s="107">
        <f t="shared" si="1021"/>
        <v>0</v>
      </c>
      <c r="R1484" s="107">
        <f t="shared" si="1021"/>
        <v>0</v>
      </c>
      <c r="S1484" s="108">
        <f t="shared" si="1020"/>
        <v>0</v>
      </c>
      <c r="T1484" s="110">
        <f t="shared" si="1026"/>
        <v>0</v>
      </c>
      <c r="U1484" s="109"/>
      <c r="V1484" s="111" t="str">
        <f>IF(T1480&gt;0,"xx",IF(O1480&gt;0,"xy",""))</f>
        <v/>
      </c>
      <c r="W1484" s="613" t="str">
        <f t="shared" si="1023"/>
        <v/>
      </c>
      <c r="X1484" s="613" t="str">
        <f t="shared" si="1024"/>
        <v/>
      </c>
      <c r="Y1484" s="613" t="str">
        <f t="shared" si="1025"/>
        <v/>
      </c>
    </row>
    <row r="1485" spans="1:25" ht="13.8" hidden="1" thickBot="1">
      <c r="A1485" s="196" t="s">
        <v>175</v>
      </c>
      <c r="B1485" s="197"/>
      <c r="C1485" s="635" t="s">
        <v>481</v>
      </c>
      <c r="D1485" s="636"/>
      <c r="E1485" s="637">
        <v>500</v>
      </c>
      <c r="F1485" s="638">
        <f>VLOOKUP(C1480,'ENSAIOS DE ORÇAMENTO'!$C$3:$L$79,10,FALSE)</f>
        <v>0.17069219999999996</v>
      </c>
      <c r="G1485" s="680">
        <f>IF(E1485&lt;=30,(0.48*E1485+4.05)*F1485,((0.48*30+4.05)+0.4*(E1485-30))*F1485)</f>
        <v>35.239404689999986</v>
      </c>
      <c r="H1485" s="632"/>
      <c r="I1485" s="632"/>
      <c r="J1485" s="633">
        <f t="shared" si="1022"/>
        <v>0</v>
      </c>
      <c r="K1485" s="634"/>
      <c r="L1485" s="107"/>
      <c r="M1485" s="107"/>
      <c r="N1485" s="108">
        <f t="shared" si="1018"/>
        <v>0</v>
      </c>
      <c r="O1485" s="108">
        <f t="shared" si="1019"/>
        <v>0</v>
      </c>
      <c r="P1485" s="109"/>
      <c r="Q1485" s="107">
        <f t="shared" si="1021"/>
        <v>0</v>
      </c>
      <c r="R1485" s="107">
        <f t="shared" si="1021"/>
        <v>0</v>
      </c>
      <c r="S1485" s="108">
        <f t="shared" si="1020"/>
        <v>0</v>
      </c>
      <c r="T1485" s="110">
        <f t="shared" si="1026"/>
        <v>0</v>
      </c>
      <c r="U1485" s="109"/>
      <c r="V1485" s="111" t="str">
        <f>IF(T1480&gt;0,"xx",IF(O1480&gt;0,"xy",""))</f>
        <v/>
      </c>
      <c r="W1485" s="613" t="str">
        <f t="shared" si="1023"/>
        <v/>
      </c>
      <c r="X1485" s="613" t="str">
        <f t="shared" si="1024"/>
        <v/>
      </c>
      <c r="Y1485" s="613" t="str">
        <f t="shared" si="1025"/>
        <v/>
      </c>
    </row>
    <row r="1486" spans="1:25" ht="13.8" hidden="1" thickBot="1">
      <c r="A1486" s="196" t="s">
        <v>123</v>
      </c>
      <c r="B1486" s="197" t="s">
        <v>232</v>
      </c>
      <c r="C1486" s="635" t="s">
        <v>486</v>
      </c>
      <c r="D1486" s="636"/>
      <c r="E1486" s="637"/>
      <c r="F1486" s="638"/>
      <c r="G1486" s="639">
        <f>SUM(G1487:G1491)</f>
        <v>462.64606738000003</v>
      </c>
      <c r="H1486" s="632">
        <f>VLOOKUP(C1486,'ENSAIOS DE ORÇAMENTO'!$C$3:$L$79,8,FALSE)</f>
        <v>1573.955811</v>
      </c>
      <c r="I1486" s="632">
        <f>IF(ISBLANK(H1486),"",SUM(G1486:H1486))*0.95</f>
        <v>1934.7717844609999</v>
      </c>
      <c r="J1486" s="633">
        <f t="shared" si="1022"/>
        <v>2490.83</v>
      </c>
      <c r="K1486" s="634" t="s">
        <v>23</v>
      </c>
      <c r="L1486" s="107"/>
      <c r="M1486" s="107"/>
      <c r="N1486" s="108">
        <f t="shared" si="1018"/>
        <v>0</v>
      </c>
      <c r="O1486" s="108">
        <f t="shared" si="1019"/>
        <v>0</v>
      </c>
      <c r="P1486" s="109"/>
      <c r="Q1486" s="107">
        <f t="shared" si="1021"/>
        <v>0</v>
      </c>
      <c r="R1486" s="107">
        <f t="shared" si="1021"/>
        <v>0</v>
      </c>
      <c r="S1486" s="108">
        <f t="shared" si="1020"/>
        <v>0</v>
      </c>
      <c r="T1486" s="110">
        <f t="shared" si="1026"/>
        <v>0</v>
      </c>
      <c r="U1486" s="109"/>
      <c r="W1486" s="613" t="str">
        <f t="shared" si="1023"/>
        <v/>
      </c>
      <c r="X1486" s="613" t="str">
        <f t="shared" si="1024"/>
        <v/>
      </c>
      <c r="Y1486" s="613" t="str">
        <f t="shared" si="1025"/>
        <v/>
      </c>
    </row>
    <row r="1487" spans="1:25" ht="13.8" hidden="1" thickBot="1">
      <c r="A1487" s="196" t="s">
        <v>175</v>
      </c>
      <c r="B1487" s="197"/>
      <c r="C1487" s="635" t="s">
        <v>241</v>
      </c>
      <c r="D1487" s="636"/>
      <c r="E1487" s="637">
        <v>500</v>
      </c>
      <c r="F1487" s="638">
        <f>VLOOKUP(C1486,'ENSAIOS DE ORÇAMENTO'!$C$3:$L$79,4,FALSE)</f>
        <v>0.8263100000000001</v>
      </c>
      <c r="G1487" s="677">
        <f>IF(E1487&lt;=30,(0.48*E1487+4.05)*F1487,((0.48*30+4.05)+0.4*(E1487-30))*F1487)</f>
        <v>170.5916995</v>
      </c>
      <c r="H1487" s="632"/>
      <c r="I1487" s="632"/>
      <c r="J1487" s="633">
        <f t="shared" si="1022"/>
        <v>0</v>
      </c>
      <c r="K1487" s="634"/>
      <c r="L1487" s="107"/>
      <c r="M1487" s="107"/>
      <c r="N1487" s="108">
        <f t="shared" si="1018"/>
        <v>0</v>
      </c>
      <c r="O1487" s="108">
        <f t="shared" si="1019"/>
        <v>0</v>
      </c>
      <c r="P1487" s="109"/>
      <c r="Q1487" s="107">
        <f t="shared" si="1021"/>
        <v>0</v>
      </c>
      <c r="R1487" s="107">
        <f t="shared" si="1021"/>
        <v>0</v>
      </c>
      <c r="S1487" s="108">
        <f t="shared" si="1020"/>
        <v>0</v>
      </c>
      <c r="T1487" s="110">
        <f t="shared" si="1026"/>
        <v>0</v>
      </c>
      <c r="U1487" s="109"/>
      <c r="V1487" s="111" t="str">
        <f>IF(T1486&gt;0,"xx",IF(O1486&gt;0,"xy",""))</f>
        <v/>
      </c>
      <c r="W1487" s="613" t="str">
        <f t="shared" si="1023"/>
        <v/>
      </c>
      <c r="X1487" s="613" t="str">
        <f t="shared" si="1024"/>
        <v/>
      </c>
      <c r="Y1487" s="613" t="str">
        <f t="shared" si="1025"/>
        <v/>
      </c>
    </row>
    <row r="1488" spans="1:25" ht="13.8" hidden="1" thickBot="1">
      <c r="A1488" s="196" t="s">
        <v>175</v>
      </c>
      <c r="B1488" s="197"/>
      <c r="C1488" s="635" t="s">
        <v>303</v>
      </c>
      <c r="D1488" s="636"/>
      <c r="E1488" s="637">
        <v>180</v>
      </c>
      <c r="F1488" s="638">
        <f>VLOOKUP(C1486,'ENSAIOS DE ORÇAMENTO'!$C$3:$L$79,5,FALSE)</f>
        <v>2.4129430000000003</v>
      </c>
      <c r="G1488" s="671">
        <f>IF(E1488&lt;=30,(0.66*E1488+1.38)*F1488,((0.66*30+1.38)+0.55*(E1488-30))*F1488)</f>
        <v>250.17393024000003</v>
      </c>
      <c r="H1488" s="632"/>
      <c r="I1488" s="632"/>
      <c r="J1488" s="633">
        <f t="shared" si="1022"/>
        <v>0</v>
      </c>
      <c r="K1488" s="634"/>
      <c r="L1488" s="107"/>
      <c r="M1488" s="107"/>
      <c r="N1488" s="108">
        <f t="shared" si="1018"/>
        <v>0</v>
      </c>
      <c r="O1488" s="108">
        <f t="shared" si="1019"/>
        <v>0</v>
      </c>
      <c r="P1488" s="109"/>
      <c r="Q1488" s="107">
        <f t="shared" si="1021"/>
        <v>0</v>
      </c>
      <c r="R1488" s="107">
        <f t="shared" si="1021"/>
        <v>0</v>
      </c>
      <c r="S1488" s="108">
        <f t="shared" si="1020"/>
        <v>0</v>
      </c>
      <c r="T1488" s="110">
        <f t="shared" si="1026"/>
        <v>0</v>
      </c>
      <c r="U1488" s="109"/>
      <c r="V1488" s="111" t="str">
        <f>IF(T1486&gt;0,"xx",IF(O1486&gt;0,"xy",""))</f>
        <v/>
      </c>
      <c r="W1488" s="613" t="str">
        <f t="shared" si="1023"/>
        <v/>
      </c>
      <c r="X1488" s="613" t="str">
        <f t="shared" si="1024"/>
        <v/>
      </c>
      <c r="Y1488" s="613" t="str">
        <f t="shared" si="1025"/>
        <v/>
      </c>
    </row>
    <row r="1489" spans="1:25" ht="13.8" hidden="1" thickBot="1">
      <c r="A1489" s="196" t="s">
        <v>175</v>
      </c>
      <c r="B1489" s="197"/>
      <c r="C1489" s="635" t="s">
        <v>307</v>
      </c>
      <c r="D1489" s="636"/>
      <c r="E1489" s="637">
        <v>20</v>
      </c>
      <c r="F1489" s="638">
        <f>VLOOKUP(C1486,'ENSAIOS DE ORÇAMENTO'!$C$3:$L$79,6,FALSE)</f>
        <v>2.8724580000000004</v>
      </c>
      <c r="G1489" s="671">
        <f>IF(E1489&lt;=30,(0.66*E1489+1.38)*F1489,((0.66*30+1.38)+0.55*(E1489-30))*F1489)</f>
        <v>41.880437640000011</v>
      </c>
      <c r="H1489" s="632"/>
      <c r="I1489" s="632"/>
      <c r="J1489" s="633">
        <f t="shared" si="1022"/>
        <v>0</v>
      </c>
      <c r="K1489" s="634"/>
      <c r="L1489" s="107"/>
      <c r="M1489" s="107"/>
      <c r="N1489" s="108">
        <f t="shared" ref="N1489:N1552" si="1027">IF(ISBLANK(L1489),0,ROUND(J1489*L1489,2))</f>
        <v>0</v>
      </c>
      <c r="O1489" s="108">
        <f t="shared" ref="O1489:O1552" si="1028">IF(ISBLANK(M1489),0,ROUND(L1489*M1489,2))</f>
        <v>0</v>
      </c>
      <c r="P1489" s="109"/>
      <c r="Q1489" s="107">
        <f t="shared" si="1021"/>
        <v>0</v>
      </c>
      <c r="R1489" s="107">
        <f t="shared" si="1021"/>
        <v>0</v>
      </c>
      <c r="S1489" s="108">
        <f t="shared" ref="S1489:S1552" si="1029">IF(ISBLANK(Q1489),0,ROUND(J1489*Q1489,2))</f>
        <v>0</v>
      </c>
      <c r="T1489" s="110">
        <f t="shared" si="1026"/>
        <v>0</v>
      </c>
      <c r="U1489" s="109"/>
      <c r="V1489" s="111" t="str">
        <f>IF(T1486&gt;0,"xx",IF(O1486&gt;0,"xy",""))</f>
        <v/>
      </c>
      <c r="W1489" s="613" t="str">
        <f t="shared" si="1023"/>
        <v/>
      </c>
      <c r="X1489" s="613" t="str">
        <f t="shared" si="1024"/>
        <v/>
      </c>
      <c r="Y1489" s="613" t="str">
        <f t="shared" si="1025"/>
        <v/>
      </c>
    </row>
    <row r="1490" spans="1:25" ht="13.8" hidden="1" thickBot="1">
      <c r="A1490" s="196" t="s">
        <v>175</v>
      </c>
      <c r="B1490" s="197"/>
      <c r="C1490" s="635" t="s">
        <v>480</v>
      </c>
      <c r="D1490" s="636"/>
      <c r="E1490" s="637">
        <v>30</v>
      </c>
      <c r="F1490" s="638">
        <f>VLOOKUP(C1486,'ENSAIOS DE ORÇAMENTO'!$C$3:$L$79,3,FALSE)</f>
        <v>0</v>
      </c>
      <c r="G1490" s="667">
        <f>IF(E1490&lt;=30,(0.66*E1490+1.38)*F1490,((0.66*30+1.38)+0.55*(E1490-30))*F1490)</f>
        <v>0</v>
      </c>
      <c r="H1490" s="632"/>
      <c r="I1490" s="632"/>
      <c r="J1490" s="633">
        <f t="shared" si="1022"/>
        <v>0</v>
      </c>
      <c r="K1490" s="634"/>
      <c r="L1490" s="107"/>
      <c r="M1490" s="107"/>
      <c r="N1490" s="108">
        <f t="shared" si="1027"/>
        <v>0</v>
      </c>
      <c r="O1490" s="108">
        <f t="shared" si="1028"/>
        <v>0</v>
      </c>
      <c r="P1490" s="109"/>
      <c r="Q1490" s="107">
        <f t="shared" si="1021"/>
        <v>0</v>
      </c>
      <c r="R1490" s="107">
        <f t="shared" si="1021"/>
        <v>0</v>
      </c>
      <c r="S1490" s="108">
        <f t="shared" si="1029"/>
        <v>0</v>
      </c>
      <c r="T1490" s="110">
        <f t="shared" si="1026"/>
        <v>0</v>
      </c>
      <c r="U1490" s="109"/>
      <c r="V1490" s="111" t="str">
        <f>IF(T1486&gt;0,"xx",IF(O1486&gt;0,"xy",""))</f>
        <v/>
      </c>
      <c r="W1490" s="613" t="str">
        <f t="shared" si="1023"/>
        <v/>
      </c>
      <c r="X1490" s="613" t="str">
        <f t="shared" si="1024"/>
        <v/>
      </c>
      <c r="Y1490" s="613" t="str">
        <f t="shared" si="1025"/>
        <v/>
      </c>
    </row>
    <row r="1491" spans="1:25" ht="13.8" hidden="1" thickBot="1">
      <c r="A1491" s="196" t="s">
        <v>175</v>
      </c>
      <c r="B1491" s="197"/>
      <c r="C1491" s="635" t="s">
        <v>481</v>
      </c>
      <c r="D1491" s="636"/>
      <c r="E1491" s="637">
        <v>500</v>
      </c>
      <c r="F1491" s="638">
        <f>VLOOKUP(C1486,'ENSAIOS DE ORÇAMENTO'!$C$3:$L$79,10,FALSE)</f>
        <v>0</v>
      </c>
      <c r="G1491" s="680">
        <f>IF(E1491&lt;=30,(0.48*E1491+4.05)*F1491,((0.48*30+4.05)+0.4*(E1491-30))*F1491)</f>
        <v>0</v>
      </c>
      <c r="H1491" s="632"/>
      <c r="I1491" s="632"/>
      <c r="J1491" s="633">
        <f t="shared" si="1022"/>
        <v>0</v>
      </c>
      <c r="K1491" s="634"/>
      <c r="L1491" s="107"/>
      <c r="M1491" s="107"/>
      <c r="N1491" s="108">
        <f t="shared" si="1027"/>
        <v>0</v>
      </c>
      <c r="O1491" s="108">
        <f t="shared" si="1028"/>
        <v>0</v>
      </c>
      <c r="P1491" s="109"/>
      <c r="Q1491" s="107">
        <f t="shared" si="1021"/>
        <v>0</v>
      </c>
      <c r="R1491" s="107">
        <f t="shared" si="1021"/>
        <v>0</v>
      </c>
      <c r="S1491" s="108">
        <f t="shared" si="1029"/>
        <v>0</v>
      </c>
      <c r="T1491" s="110">
        <f t="shared" si="1026"/>
        <v>0</v>
      </c>
      <c r="U1491" s="109"/>
      <c r="V1491" s="111" t="str">
        <f>IF(T1486&gt;0,"xx",IF(O1486&gt;0,"xy",""))</f>
        <v/>
      </c>
      <c r="W1491" s="613" t="str">
        <f t="shared" si="1023"/>
        <v/>
      </c>
      <c r="X1491" s="613" t="str">
        <f t="shared" si="1024"/>
        <v/>
      </c>
      <c r="Y1491" s="613" t="str">
        <f t="shared" si="1025"/>
        <v/>
      </c>
    </row>
    <row r="1492" spans="1:25" ht="13.8" hidden="1" thickBot="1">
      <c r="A1492" s="196" t="s">
        <v>124</v>
      </c>
      <c r="B1492" s="197" t="s">
        <v>232</v>
      </c>
      <c r="C1492" s="635" t="s">
        <v>487</v>
      </c>
      <c r="D1492" s="636"/>
      <c r="E1492" s="637"/>
      <c r="F1492" s="638"/>
      <c r="G1492" s="639">
        <f>SUM(G1493:G1497)</f>
        <v>575.38165803999993</v>
      </c>
      <c r="H1492" s="632">
        <f>VLOOKUP(C1492,'ENSAIOS DE ORÇAMENTO'!$C$3:$L$79,8,FALSE)</f>
        <v>1848.3268309999999</v>
      </c>
      <c r="I1492" s="632">
        <f>IF(ISBLANK(H1492),"",SUM(G1492:H1492))*0.95</f>
        <v>2302.5230645879997</v>
      </c>
      <c r="J1492" s="633">
        <f t="shared" si="1022"/>
        <v>2964.27</v>
      </c>
      <c r="K1492" s="634" t="s">
        <v>23</v>
      </c>
      <c r="L1492" s="107"/>
      <c r="M1492" s="107"/>
      <c r="N1492" s="108">
        <f t="shared" si="1027"/>
        <v>0</v>
      </c>
      <c r="O1492" s="108">
        <f t="shared" si="1028"/>
        <v>0</v>
      </c>
      <c r="P1492" s="109"/>
      <c r="Q1492" s="107">
        <f t="shared" si="1021"/>
        <v>0</v>
      </c>
      <c r="R1492" s="107">
        <f t="shared" si="1021"/>
        <v>0</v>
      </c>
      <c r="S1492" s="108">
        <f t="shared" si="1029"/>
        <v>0</v>
      </c>
      <c r="T1492" s="110">
        <f t="shared" si="1026"/>
        <v>0</v>
      </c>
      <c r="U1492" s="109"/>
      <c r="W1492" s="613" t="str">
        <f t="shared" si="1023"/>
        <v/>
      </c>
      <c r="X1492" s="613" t="str">
        <f t="shared" si="1024"/>
        <v/>
      </c>
      <c r="Y1492" s="613" t="str">
        <f t="shared" si="1025"/>
        <v/>
      </c>
    </row>
    <row r="1493" spans="1:25" ht="13.8" hidden="1" thickBot="1">
      <c r="A1493" s="196" t="s">
        <v>175</v>
      </c>
      <c r="B1493" s="197"/>
      <c r="C1493" s="635" t="s">
        <v>241</v>
      </c>
      <c r="D1493" s="636"/>
      <c r="E1493" s="637">
        <v>500</v>
      </c>
      <c r="F1493" s="638">
        <f>VLOOKUP(C1492,'ENSAIOS DE ORÇAMENTO'!$C$3:$L$79,4,FALSE)</f>
        <v>1.03322</v>
      </c>
      <c r="G1493" s="677">
        <f>IF(E1493&lt;=30,(0.48*E1493+4.05)*F1493,((0.48*30+4.05)+0.4*(E1493-30))*F1493)</f>
        <v>213.308269</v>
      </c>
      <c r="H1493" s="632"/>
      <c r="I1493" s="632"/>
      <c r="J1493" s="633">
        <f t="shared" si="1022"/>
        <v>0</v>
      </c>
      <c r="K1493" s="634"/>
      <c r="L1493" s="107"/>
      <c r="M1493" s="107"/>
      <c r="N1493" s="108">
        <f t="shared" si="1027"/>
        <v>0</v>
      </c>
      <c r="O1493" s="108">
        <f t="shared" si="1028"/>
        <v>0</v>
      </c>
      <c r="P1493" s="109"/>
      <c r="Q1493" s="107">
        <f t="shared" si="1021"/>
        <v>0</v>
      </c>
      <c r="R1493" s="107">
        <f t="shared" si="1021"/>
        <v>0</v>
      </c>
      <c r="S1493" s="108">
        <f t="shared" si="1029"/>
        <v>0</v>
      </c>
      <c r="T1493" s="110">
        <f t="shared" si="1026"/>
        <v>0</v>
      </c>
      <c r="U1493" s="109"/>
      <c r="V1493" s="111" t="str">
        <f>IF(T1492&gt;0,"xx",IF(O1492&gt;0,"xy",""))</f>
        <v/>
      </c>
      <c r="W1493" s="613" t="str">
        <f t="shared" si="1023"/>
        <v/>
      </c>
      <c r="X1493" s="613" t="str">
        <f t="shared" si="1024"/>
        <v/>
      </c>
      <c r="Y1493" s="613" t="str">
        <f t="shared" si="1025"/>
        <v/>
      </c>
    </row>
    <row r="1494" spans="1:25" ht="13.8" hidden="1" thickBot="1">
      <c r="A1494" s="196" t="s">
        <v>175</v>
      </c>
      <c r="B1494" s="197"/>
      <c r="C1494" s="635" t="s">
        <v>303</v>
      </c>
      <c r="D1494" s="636"/>
      <c r="E1494" s="637">
        <v>180</v>
      </c>
      <c r="F1494" s="638">
        <f>VLOOKUP(C1492,'ENSAIOS DE ORÇAMENTO'!$C$3:$L$79,5,FALSE)</f>
        <v>2.9904099999999998</v>
      </c>
      <c r="G1494" s="671">
        <f>IF(E1494&lt;=30,(0.66*E1494+1.38)*F1494,((0.66*30+1.38)+0.55*(E1494-30))*F1494)</f>
        <v>310.0457088</v>
      </c>
      <c r="H1494" s="632"/>
      <c r="I1494" s="632"/>
      <c r="J1494" s="633">
        <f t="shared" si="1022"/>
        <v>0</v>
      </c>
      <c r="K1494" s="634"/>
      <c r="L1494" s="107"/>
      <c r="M1494" s="107"/>
      <c r="N1494" s="108">
        <f t="shared" si="1027"/>
        <v>0</v>
      </c>
      <c r="O1494" s="108">
        <f t="shared" si="1028"/>
        <v>0</v>
      </c>
      <c r="P1494" s="109"/>
      <c r="Q1494" s="107">
        <f t="shared" si="1021"/>
        <v>0</v>
      </c>
      <c r="R1494" s="107">
        <f t="shared" si="1021"/>
        <v>0</v>
      </c>
      <c r="S1494" s="108">
        <f t="shared" si="1029"/>
        <v>0</v>
      </c>
      <c r="T1494" s="110">
        <f t="shared" si="1026"/>
        <v>0</v>
      </c>
      <c r="U1494" s="109"/>
      <c r="V1494" s="111" t="str">
        <f>IF(T1492&gt;0,"xx",IF(O1492&gt;0,"xy",""))</f>
        <v/>
      </c>
      <c r="W1494" s="613" t="str">
        <f t="shared" si="1023"/>
        <v/>
      </c>
      <c r="X1494" s="613" t="str">
        <f t="shared" si="1024"/>
        <v/>
      </c>
      <c r="Y1494" s="613" t="str">
        <f t="shared" si="1025"/>
        <v/>
      </c>
    </row>
    <row r="1495" spans="1:25" ht="13.8" hidden="1" thickBot="1">
      <c r="A1495" s="196" t="s">
        <v>175</v>
      </c>
      <c r="B1495" s="197"/>
      <c r="C1495" s="635" t="s">
        <v>307</v>
      </c>
      <c r="D1495" s="636"/>
      <c r="E1495" s="637">
        <v>20</v>
      </c>
      <c r="F1495" s="638">
        <f>VLOOKUP(C1492,'ENSAIOS DE ORÇAMENTO'!$C$3:$L$79,6,FALSE)</f>
        <v>3.5684279999999999</v>
      </c>
      <c r="G1495" s="671">
        <f>IF(E1495&lt;=30,(0.66*E1495+1.38)*F1495,((0.66*30+1.38)+0.55*(E1495-30))*F1495)</f>
        <v>52.027680240000002</v>
      </c>
      <c r="H1495" s="632"/>
      <c r="I1495" s="632"/>
      <c r="J1495" s="633">
        <f t="shared" si="1022"/>
        <v>0</v>
      </c>
      <c r="K1495" s="634"/>
      <c r="L1495" s="107"/>
      <c r="M1495" s="107"/>
      <c r="N1495" s="108">
        <f t="shared" si="1027"/>
        <v>0</v>
      </c>
      <c r="O1495" s="108">
        <f t="shared" si="1028"/>
        <v>0</v>
      </c>
      <c r="P1495" s="109"/>
      <c r="Q1495" s="107">
        <f t="shared" si="1021"/>
        <v>0</v>
      </c>
      <c r="R1495" s="107">
        <f t="shared" si="1021"/>
        <v>0</v>
      </c>
      <c r="S1495" s="108">
        <f t="shared" si="1029"/>
        <v>0</v>
      </c>
      <c r="T1495" s="110">
        <f t="shared" si="1026"/>
        <v>0</v>
      </c>
      <c r="U1495" s="109"/>
      <c r="V1495" s="111" t="str">
        <f>IF(T1492&gt;0,"xx",IF(O1492&gt;0,"xy",""))</f>
        <v/>
      </c>
      <c r="W1495" s="613" t="str">
        <f t="shared" si="1023"/>
        <v/>
      </c>
      <c r="X1495" s="613" t="str">
        <f t="shared" si="1024"/>
        <v/>
      </c>
      <c r="Y1495" s="613" t="str">
        <f t="shared" si="1025"/>
        <v/>
      </c>
    </row>
    <row r="1496" spans="1:25" ht="13.8" hidden="1" thickBot="1">
      <c r="A1496" s="196" t="s">
        <v>175</v>
      </c>
      <c r="B1496" s="197"/>
      <c r="C1496" s="635" t="s">
        <v>480</v>
      </c>
      <c r="D1496" s="636"/>
      <c r="E1496" s="637">
        <v>30</v>
      </c>
      <c r="F1496" s="638">
        <f>VLOOKUP(C1492,'ENSAIOS DE ORÇAMENTO'!$C$3:$L$79,3,FALSE)</f>
        <v>0</v>
      </c>
      <c r="G1496" s="667">
        <f>IF(E1496&lt;=30,(0.66*E1496+1.38)*F1496,((0.66*30+1.38)+0.55*(E1496-30))*F1496)</f>
        <v>0</v>
      </c>
      <c r="H1496" s="632"/>
      <c r="I1496" s="632"/>
      <c r="J1496" s="633">
        <f t="shared" si="1022"/>
        <v>0</v>
      </c>
      <c r="K1496" s="634"/>
      <c r="L1496" s="107"/>
      <c r="M1496" s="107"/>
      <c r="N1496" s="108">
        <f t="shared" si="1027"/>
        <v>0</v>
      </c>
      <c r="O1496" s="108">
        <f t="shared" si="1028"/>
        <v>0</v>
      </c>
      <c r="P1496" s="109"/>
      <c r="Q1496" s="107">
        <f t="shared" si="1021"/>
        <v>0</v>
      </c>
      <c r="R1496" s="107">
        <f t="shared" si="1021"/>
        <v>0</v>
      </c>
      <c r="S1496" s="108">
        <f t="shared" si="1029"/>
        <v>0</v>
      </c>
      <c r="T1496" s="110">
        <f t="shared" si="1026"/>
        <v>0</v>
      </c>
      <c r="U1496" s="109"/>
      <c r="V1496" s="111" t="str">
        <f>IF(T1492&gt;0,"xx",IF(O1492&gt;0,"xy",""))</f>
        <v/>
      </c>
      <c r="W1496" s="613" t="str">
        <f t="shared" si="1023"/>
        <v/>
      </c>
      <c r="X1496" s="613" t="str">
        <f t="shared" si="1024"/>
        <v/>
      </c>
      <c r="Y1496" s="613" t="str">
        <f t="shared" si="1025"/>
        <v/>
      </c>
    </row>
    <row r="1497" spans="1:25" ht="13.8" hidden="1" thickBot="1">
      <c r="A1497" s="196" t="s">
        <v>175</v>
      </c>
      <c r="B1497" s="197"/>
      <c r="C1497" s="635" t="s">
        <v>481</v>
      </c>
      <c r="D1497" s="636"/>
      <c r="E1497" s="637">
        <v>500</v>
      </c>
      <c r="F1497" s="638">
        <f>VLOOKUP(C1492,'ENSAIOS DE ORÇAMENTO'!$C$3:$L$79,10,FALSE)</f>
        <v>0</v>
      </c>
      <c r="G1497" s="680">
        <f>IF(E1497&lt;=30,(0.48*E1497+4.05)*F1497,((0.48*30+4.05)+0.4*(E1497-30))*F1497)</f>
        <v>0</v>
      </c>
      <c r="H1497" s="632"/>
      <c r="I1497" s="632"/>
      <c r="J1497" s="633">
        <f t="shared" si="1022"/>
        <v>0</v>
      </c>
      <c r="K1497" s="634"/>
      <c r="L1497" s="107"/>
      <c r="M1497" s="107"/>
      <c r="N1497" s="108">
        <f t="shared" si="1027"/>
        <v>0</v>
      </c>
      <c r="O1497" s="108">
        <f t="shared" si="1028"/>
        <v>0</v>
      </c>
      <c r="P1497" s="109"/>
      <c r="Q1497" s="107">
        <f t="shared" si="1021"/>
        <v>0</v>
      </c>
      <c r="R1497" s="107">
        <f t="shared" si="1021"/>
        <v>0</v>
      </c>
      <c r="S1497" s="108">
        <f t="shared" si="1029"/>
        <v>0</v>
      </c>
      <c r="T1497" s="110">
        <f t="shared" si="1026"/>
        <v>0</v>
      </c>
      <c r="U1497" s="109"/>
      <c r="V1497" s="111" t="str">
        <f>IF(T1492&gt;0,"xx",IF(O1492&gt;0,"xy",""))</f>
        <v/>
      </c>
      <c r="W1497" s="613" t="str">
        <f t="shared" si="1023"/>
        <v/>
      </c>
      <c r="X1497" s="613" t="str">
        <f t="shared" si="1024"/>
        <v/>
      </c>
      <c r="Y1497" s="613" t="str">
        <f t="shared" si="1025"/>
        <v/>
      </c>
    </row>
    <row r="1498" spans="1:25" ht="13.8" hidden="1" thickBot="1">
      <c r="A1498" s="196" t="s">
        <v>125</v>
      </c>
      <c r="B1498" s="197" t="s">
        <v>232</v>
      </c>
      <c r="C1498" s="635" t="s">
        <v>488</v>
      </c>
      <c r="D1498" s="636"/>
      <c r="E1498" s="637"/>
      <c r="F1498" s="638"/>
      <c r="G1498" s="639">
        <f>SUM(G1499:G1503)</f>
        <v>759.85807911999996</v>
      </c>
      <c r="H1498" s="632">
        <f>VLOOKUP(C1498,'ENSAIOS DE ORÇAMENTO'!$C$3:$L$79,8,FALSE)</f>
        <v>2298.5773360000003</v>
      </c>
      <c r="I1498" s="632">
        <f>IF(ISBLANK(H1498),"",SUM(G1498:H1498))*0.95</f>
        <v>2905.5136443640004</v>
      </c>
      <c r="J1498" s="633">
        <f t="shared" si="1022"/>
        <v>3740.56</v>
      </c>
      <c r="K1498" s="634" t="s">
        <v>23</v>
      </c>
      <c r="L1498" s="107"/>
      <c r="M1498" s="107"/>
      <c r="N1498" s="108">
        <f t="shared" si="1027"/>
        <v>0</v>
      </c>
      <c r="O1498" s="108">
        <f t="shared" si="1028"/>
        <v>0</v>
      </c>
      <c r="P1498" s="109"/>
      <c r="Q1498" s="107">
        <f t="shared" si="1021"/>
        <v>0</v>
      </c>
      <c r="R1498" s="107">
        <f t="shared" si="1021"/>
        <v>0</v>
      </c>
      <c r="S1498" s="108">
        <f t="shared" si="1029"/>
        <v>0</v>
      </c>
      <c r="T1498" s="110">
        <f t="shared" si="1026"/>
        <v>0</v>
      </c>
      <c r="U1498" s="109"/>
      <c r="W1498" s="613" t="str">
        <f t="shared" si="1023"/>
        <v/>
      </c>
      <c r="X1498" s="613" t="str">
        <f t="shared" si="1024"/>
        <v/>
      </c>
      <c r="Y1498" s="613" t="str">
        <f t="shared" si="1025"/>
        <v/>
      </c>
    </row>
    <row r="1499" spans="1:25" ht="13.8" hidden="1" thickBot="1">
      <c r="A1499" s="196" t="s">
        <v>175</v>
      </c>
      <c r="B1499" s="197"/>
      <c r="C1499" s="635" t="s">
        <v>241</v>
      </c>
      <c r="D1499" s="636"/>
      <c r="E1499" s="637">
        <v>500</v>
      </c>
      <c r="F1499" s="638">
        <f>VLOOKUP(C1498,'ENSAIOS DE ORÇAMENTO'!$C$3:$L$79,4,FALSE)</f>
        <v>1.3717999999999999</v>
      </c>
      <c r="G1499" s="677">
        <f>IF(E1499&lt;=30,(0.48*E1499+4.05)*F1499,((0.48*30+4.05)+0.4*(E1499-30))*F1499)</f>
        <v>283.20810999999998</v>
      </c>
      <c r="H1499" s="632"/>
      <c r="I1499" s="632"/>
      <c r="J1499" s="633">
        <f t="shared" si="1022"/>
        <v>0</v>
      </c>
      <c r="K1499" s="634"/>
      <c r="L1499" s="107"/>
      <c r="M1499" s="107"/>
      <c r="N1499" s="108">
        <f t="shared" si="1027"/>
        <v>0</v>
      </c>
      <c r="O1499" s="108">
        <f t="shared" si="1028"/>
        <v>0</v>
      </c>
      <c r="P1499" s="109"/>
      <c r="Q1499" s="107">
        <f t="shared" si="1021"/>
        <v>0</v>
      </c>
      <c r="R1499" s="107">
        <f t="shared" si="1021"/>
        <v>0</v>
      </c>
      <c r="S1499" s="108">
        <f t="shared" si="1029"/>
        <v>0</v>
      </c>
      <c r="T1499" s="110">
        <f t="shared" si="1026"/>
        <v>0</v>
      </c>
      <c r="U1499" s="109"/>
      <c r="V1499" s="111" t="str">
        <f>IF(T1498&gt;0,"xx",IF(O1498&gt;0,"xy",""))</f>
        <v/>
      </c>
      <c r="W1499" s="613" t="str">
        <f t="shared" si="1023"/>
        <v/>
      </c>
      <c r="X1499" s="613" t="str">
        <f t="shared" si="1024"/>
        <v/>
      </c>
      <c r="Y1499" s="613" t="str">
        <f t="shared" si="1025"/>
        <v/>
      </c>
    </row>
    <row r="1500" spans="1:25" ht="13.8" hidden="1" thickBot="1">
      <c r="A1500" s="196" t="s">
        <v>175</v>
      </c>
      <c r="B1500" s="197"/>
      <c r="C1500" s="635" t="s">
        <v>303</v>
      </c>
      <c r="D1500" s="636"/>
      <c r="E1500" s="637">
        <v>180</v>
      </c>
      <c r="F1500" s="638">
        <f>VLOOKUP(C1498,'ENSAIOS DE ORÇAMENTO'!$C$3:$L$79,5,FALSE)</f>
        <v>3.9353559999999996</v>
      </c>
      <c r="G1500" s="671">
        <f>IF(E1500&lt;=30,(0.66*E1500+1.38)*F1500,((0.66*30+1.38)+0.55*(E1500-30))*F1500)</f>
        <v>408.01771007999997</v>
      </c>
      <c r="H1500" s="632"/>
      <c r="I1500" s="632"/>
      <c r="J1500" s="633">
        <f t="shared" si="1022"/>
        <v>0</v>
      </c>
      <c r="K1500" s="634"/>
      <c r="L1500" s="107"/>
      <c r="M1500" s="107"/>
      <c r="N1500" s="108">
        <f t="shared" si="1027"/>
        <v>0</v>
      </c>
      <c r="O1500" s="108">
        <f t="shared" si="1028"/>
        <v>0</v>
      </c>
      <c r="P1500" s="109"/>
      <c r="Q1500" s="107">
        <f t="shared" si="1021"/>
        <v>0</v>
      </c>
      <c r="R1500" s="107">
        <f t="shared" si="1021"/>
        <v>0</v>
      </c>
      <c r="S1500" s="108">
        <f t="shared" si="1029"/>
        <v>0</v>
      </c>
      <c r="T1500" s="110">
        <f t="shared" si="1026"/>
        <v>0</v>
      </c>
      <c r="U1500" s="109"/>
      <c r="V1500" s="111" t="str">
        <f>IF(T1498&gt;0,"xx",IF(O1498&gt;0,"xy",""))</f>
        <v/>
      </c>
      <c r="W1500" s="613" t="str">
        <f t="shared" si="1023"/>
        <v/>
      </c>
      <c r="X1500" s="613" t="str">
        <f t="shared" si="1024"/>
        <v/>
      </c>
      <c r="Y1500" s="613" t="str">
        <f t="shared" si="1025"/>
        <v/>
      </c>
    </row>
    <row r="1501" spans="1:25" ht="13.8" hidden="1" thickBot="1">
      <c r="A1501" s="196" t="s">
        <v>175</v>
      </c>
      <c r="B1501" s="197"/>
      <c r="C1501" s="635" t="s">
        <v>307</v>
      </c>
      <c r="D1501" s="636"/>
      <c r="E1501" s="637">
        <v>20</v>
      </c>
      <c r="F1501" s="638">
        <f>VLOOKUP(C1498,'ENSAIOS DE ORÇAMENTO'!$C$3:$L$79,6,FALSE)</f>
        <v>4.7072880000000001</v>
      </c>
      <c r="G1501" s="671">
        <f>IF(E1501&lt;=30,(0.66*E1501+1.38)*F1501,((0.66*30+1.38)+0.55*(E1501-30))*F1501)</f>
        <v>68.632259040000008</v>
      </c>
      <c r="H1501" s="632"/>
      <c r="I1501" s="632"/>
      <c r="J1501" s="633">
        <f t="shared" si="1022"/>
        <v>0</v>
      </c>
      <c r="K1501" s="634"/>
      <c r="L1501" s="107"/>
      <c r="M1501" s="107"/>
      <c r="N1501" s="108">
        <f t="shared" si="1027"/>
        <v>0</v>
      </c>
      <c r="O1501" s="108">
        <f t="shared" si="1028"/>
        <v>0</v>
      </c>
      <c r="P1501" s="109"/>
      <c r="Q1501" s="107">
        <f t="shared" si="1021"/>
        <v>0</v>
      </c>
      <c r="R1501" s="107">
        <f t="shared" si="1021"/>
        <v>0</v>
      </c>
      <c r="S1501" s="108">
        <f t="shared" si="1029"/>
        <v>0</v>
      </c>
      <c r="T1501" s="110">
        <f t="shared" si="1026"/>
        <v>0</v>
      </c>
      <c r="U1501" s="109"/>
      <c r="V1501" s="111" t="str">
        <f>IF(T1498&gt;0,"xx",IF(O1498&gt;0,"xy",""))</f>
        <v/>
      </c>
      <c r="W1501" s="613" t="str">
        <f t="shared" si="1023"/>
        <v/>
      </c>
      <c r="X1501" s="613" t="str">
        <f t="shared" si="1024"/>
        <v/>
      </c>
      <c r="Y1501" s="613" t="str">
        <f t="shared" si="1025"/>
        <v/>
      </c>
    </row>
    <row r="1502" spans="1:25" ht="13.8" hidden="1" thickBot="1">
      <c r="A1502" s="196" t="s">
        <v>175</v>
      </c>
      <c r="B1502" s="197"/>
      <c r="C1502" s="635" t="s">
        <v>480</v>
      </c>
      <c r="D1502" s="636"/>
      <c r="E1502" s="637">
        <v>30</v>
      </c>
      <c r="F1502" s="638">
        <f>VLOOKUP(C1498,'ENSAIOS DE ORÇAMENTO'!$C$3:$L$79,3,FALSE)</f>
        <v>0</v>
      </c>
      <c r="G1502" s="667">
        <f>IF(E1502&lt;=30,(0.66*E1502+1.38)*F1502,((0.66*30+1.38)+0.55*(E1502-30))*F1502)</f>
        <v>0</v>
      </c>
      <c r="H1502" s="632"/>
      <c r="I1502" s="632"/>
      <c r="J1502" s="633">
        <f t="shared" si="1022"/>
        <v>0</v>
      </c>
      <c r="K1502" s="634"/>
      <c r="L1502" s="107"/>
      <c r="M1502" s="107"/>
      <c r="N1502" s="108">
        <f t="shared" si="1027"/>
        <v>0</v>
      </c>
      <c r="O1502" s="108">
        <f t="shared" si="1028"/>
        <v>0</v>
      </c>
      <c r="P1502" s="109"/>
      <c r="Q1502" s="107">
        <f t="shared" si="1021"/>
        <v>0</v>
      </c>
      <c r="R1502" s="107">
        <f t="shared" si="1021"/>
        <v>0</v>
      </c>
      <c r="S1502" s="108">
        <f t="shared" si="1029"/>
        <v>0</v>
      </c>
      <c r="T1502" s="110">
        <f t="shared" si="1026"/>
        <v>0</v>
      </c>
      <c r="U1502" s="109"/>
      <c r="V1502" s="111" t="str">
        <f>IF(T1498&gt;0,"xx",IF(O1498&gt;0,"xy",""))</f>
        <v/>
      </c>
      <c r="W1502" s="613" t="str">
        <f t="shared" si="1023"/>
        <v/>
      </c>
      <c r="X1502" s="613" t="str">
        <f t="shared" si="1024"/>
        <v/>
      </c>
      <c r="Y1502" s="613" t="str">
        <f t="shared" si="1025"/>
        <v/>
      </c>
    </row>
    <row r="1503" spans="1:25" ht="13.8" hidden="1" thickBot="1">
      <c r="A1503" s="196" t="s">
        <v>175</v>
      </c>
      <c r="B1503" s="197"/>
      <c r="C1503" s="635" t="s">
        <v>481</v>
      </c>
      <c r="D1503" s="636"/>
      <c r="E1503" s="637">
        <v>500</v>
      </c>
      <c r="F1503" s="638">
        <f>VLOOKUP(C1498,'ENSAIOS DE ORÇAMENTO'!$C$3:$L$79,10,FALSE)</f>
        <v>0</v>
      </c>
      <c r="G1503" s="680">
        <f>IF(E1503&lt;=30,(0.48*E1503+4.05)*F1503,((0.48*30+4.05)+0.4*(E1503-30))*F1503)</f>
        <v>0</v>
      </c>
      <c r="H1503" s="632"/>
      <c r="I1503" s="632"/>
      <c r="J1503" s="633">
        <f t="shared" si="1022"/>
        <v>0</v>
      </c>
      <c r="K1503" s="634"/>
      <c r="L1503" s="107"/>
      <c r="M1503" s="107"/>
      <c r="N1503" s="108">
        <f t="shared" si="1027"/>
        <v>0</v>
      </c>
      <c r="O1503" s="108">
        <f t="shared" si="1028"/>
        <v>0</v>
      </c>
      <c r="P1503" s="109"/>
      <c r="Q1503" s="107">
        <f t="shared" si="1021"/>
        <v>0</v>
      </c>
      <c r="R1503" s="107">
        <f t="shared" si="1021"/>
        <v>0</v>
      </c>
      <c r="S1503" s="108">
        <f t="shared" si="1029"/>
        <v>0</v>
      </c>
      <c r="T1503" s="110">
        <f t="shared" si="1026"/>
        <v>0</v>
      </c>
      <c r="U1503" s="109"/>
      <c r="V1503" s="111" t="str">
        <f>IF(T1498&gt;0,"xx",IF(O1498&gt;0,"xy",""))</f>
        <v/>
      </c>
      <c r="W1503" s="613" t="str">
        <f t="shared" si="1023"/>
        <v/>
      </c>
      <c r="X1503" s="613" t="str">
        <f t="shared" si="1024"/>
        <v/>
      </c>
      <c r="Y1503" s="613" t="str">
        <f t="shared" si="1025"/>
        <v/>
      </c>
    </row>
    <row r="1504" spans="1:25" ht="13.8" hidden="1" thickBot="1">
      <c r="A1504" s="196" t="s">
        <v>126</v>
      </c>
      <c r="B1504" s="197" t="s">
        <v>232</v>
      </c>
      <c r="C1504" s="635" t="s">
        <v>489</v>
      </c>
      <c r="D1504" s="636"/>
      <c r="E1504" s="637"/>
      <c r="F1504" s="638"/>
      <c r="G1504" s="639">
        <f>SUM(G1505:G1509)</f>
        <v>947.75073021999992</v>
      </c>
      <c r="H1504" s="632">
        <f>VLOOKUP(C1504,'ENSAIOS DE ORÇAMENTO'!$C$3:$L$79,8,FALSE)</f>
        <v>2755.615401</v>
      </c>
      <c r="I1504" s="632">
        <f>IF(ISBLANK(H1504),"",SUM(G1504:H1504))*0.95</f>
        <v>3518.1978246590002</v>
      </c>
      <c r="J1504" s="633">
        <f t="shared" si="1022"/>
        <v>4529.33</v>
      </c>
      <c r="K1504" s="634" t="s">
        <v>23</v>
      </c>
      <c r="L1504" s="107"/>
      <c r="M1504" s="107"/>
      <c r="N1504" s="108">
        <f t="shared" si="1027"/>
        <v>0</v>
      </c>
      <c r="O1504" s="108">
        <f t="shared" si="1028"/>
        <v>0</v>
      </c>
      <c r="P1504" s="109"/>
      <c r="Q1504" s="107">
        <f t="shared" si="1021"/>
        <v>0</v>
      </c>
      <c r="R1504" s="107">
        <f t="shared" si="1021"/>
        <v>0</v>
      </c>
      <c r="S1504" s="108">
        <f t="shared" si="1029"/>
        <v>0</v>
      </c>
      <c r="T1504" s="110">
        <f t="shared" si="1026"/>
        <v>0</v>
      </c>
      <c r="U1504" s="109"/>
      <c r="W1504" s="613" t="str">
        <f t="shared" si="1023"/>
        <v/>
      </c>
      <c r="X1504" s="613" t="str">
        <f t="shared" si="1024"/>
        <v/>
      </c>
      <c r="Y1504" s="613" t="str">
        <f t="shared" si="1025"/>
        <v/>
      </c>
    </row>
    <row r="1505" spans="1:25" ht="13.8" hidden="1" thickBot="1">
      <c r="A1505" s="196" t="s">
        <v>175</v>
      </c>
      <c r="B1505" s="197"/>
      <c r="C1505" s="635" t="s">
        <v>241</v>
      </c>
      <c r="D1505" s="636"/>
      <c r="E1505" s="637">
        <v>500</v>
      </c>
      <c r="F1505" s="638">
        <f>VLOOKUP(C1504,'ENSAIOS DE ORÇAMENTO'!$C$3:$L$79,4,FALSE)</f>
        <v>1.7166499999999998</v>
      </c>
      <c r="G1505" s="677">
        <f>IF(E1505&lt;=30,(0.48*E1505+4.05)*F1505,((0.48*30+4.05)+0.4*(E1505-30))*F1505)</f>
        <v>354.40239249999996</v>
      </c>
      <c r="H1505" s="632"/>
      <c r="I1505" s="632"/>
      <c r="J1505" s="633">
        <f t="shared" si="1022"/>
        <v>0</v>
      </c>
      <c r="K1505" s="634"/>
      <c r="L1505" s="107"/>
      <c r="M1505" s="107"/>
      <c r="N1505" s="108">
        <f t="shared" si="1027"/>
        <v>0</v>
      </c>
      <c r="O1505" s="108">
        <f t="shared" si="1028"/>
        <v>0</v>
      </c>
      <c r="P1505" s="109"/>
      <c r="Q1505" s="107">
        <f t="shared" ref="Q1505:R1567" si="1030">L1505</f>
        <v>0</v>
      </c>
      <c r="R1505" s="107">
        <f t="shared" si="1030"/>
        <v>0</v>
      </c>
      <c r="S1505" s="108">
        <f t="shared" si="1029"/>
        <v>0</v>
      </c>
      <c r="T1505" s="110">
        <f t="shared" si="1026"/>
        <v>0</v>
      </c>
      <c r="U1505" s="109"/>
      <c r="V1505" s="111" t="str">
        <f>IF(T1504&gt;0,"xx",IF(O1504&gt;0,"xy",""))</f>
        <v/>
      </c>
      <c r="W1505" s="613" t="str">
        <f t="shared" si="1023"/>
        <v/>
      </c>
      <c r="X1505" s="613" t="str">
        <f t="shared" si="1024"/>
        <v/>
      </c>
      <c r="Y1505" s="613" t="str">
        <f t="shared" si="1025"/>
        <v/>
      </c>
    </row>
    <row r="1506" spans="1:25" ht="13.8" hidden="1" thickBot="1">
      <c r="A1506" s="196" t="s">
        <v>175</v>
      </c>
      <c r="B1506" s="197"/>
      <c r="C1506" s="635" t="s">
        <v>303</v>
      </c>
      <c r="D1506" s="636"/>
      <c r="E1506" s="637">
        <v>180</v>
      </c>
      <c r="F1506" s="638">
        <f>VLOOKUP(C1504,'ENSAIOS DE ORÇAMENTO'!$C$3:$L$79,5,FALSE)</f>
        <v>4.8978009999999994</v>
      </c>
      <c r="G1506" s="671">
        <f>IF(E1506&lt;=30,(0.66*E1506+1.38)*F1506,((0.66*30+1.38)+0.55*(E1506-30))*F1506)</f>
        <v>507.80400767999998</v>
      </c>
      <c r="H1506" s="632"/>
      <c r="I1506" s="632"/>
      <c r="J1506" s="633">
        <f t="shared" ref="J1506:J1569" si="1031">IF(ISBLANK(H1506),0,ROUND(I1506*(1+$E$10)*(1+$E$11*D1506),2))</f>
        <v>0</v>
      </c>
      <c r="K1506" s="634"/>
      <c r="L1506" s="107"/>
      <c r="M1506" s="107"/>
      <c r="N1506" s="108">
        <f t="shared" si="1027"/>
        <v>0</v>
      </c>
      <c r="O1506" s="108">
        <f t="shared" si="1028"/>
        <v>0</v>
      </c>
      <c r="P1506" s="109"/>
      <c r="Q1506" s="107">
        <f t="shared" si="1030"/>
        <v>0</v>
      </c>
      <c r="R1506" s="107">
        <f t="shared" si="1030"/>
        <v>0</v>
      </c>
      <c r="S1506" s="108">
        <f t="shared" si="1029"/>
        <v>0</v>
      </c>
      <c r="T1506" s="110">
        <f t="shared" si="1026"/>
        <v>0</v>
      </c>
      <c r="U1506" s="109"/>
      <c r="V1506" s="111" t="str">
        <f>IF(T1504&gt;0,"xx",IF(O1504&gt;0,"xy",""))</f>
        <v/>
      </c>
      <c r="W1506" s="613" t="str">
        <f t="shared" si="1023"/>
        <v/>
      </c>
      <c r="X1506" s="613" t="str">
        <f t="shared" si="1024"/>
        <v/>
      </c>
      <c r="Y1506" s="613" t="str">
        <f t="shared" si="1025"/>
        <v/>
      </c>
    </row>
    <row r="1507" spans="1:25" ht="13.8" hidden="1" thickBot="1">
      <c r="A1507" s="196" t="s">
        <v>175</v>
      </c>
      <c r="B1507" s="197"/>
      <c r="C1507" s="635" t="s">
        <v>307</v>
      </c>
      <c r="D1507" s="636"/>
      <c r="E1507" s="637">
        <v>20</v>
      </c>
      <c r="F1507" s="638">
        <f>VLOOKUP(C1504,'ENSAIOS DE ORÇAMENTO'!$C$3:$L$79,6,FALSE)</f>
        <v>5.8672380000000004</v>
      </c>
      <c r="G1507" s="671">
        <f>IF(E1507&lt;=30,(0.66*E1507+1.38)*F1507,((0.66*30+1.38)+0.55*(E1507-30))*F1507)</f>
        <v>85.54433004000002</v>
      </c>
      <c r="H1507" s="632"/>
      <c r="I1507" s="632"/>
      <c r="J1507" s="633">
        <f t="shared" si="1031"/>
        <v>0</v>
      </c>
      <c r="K1507" s="634"/>
      <c r="L1507" s="107"/>
      <c r="M1507" s="107"/>
      <c r="N1507" s="108">
        <f t="shared" si="1027"/>
        <v>0</v>
      </c>
      <c r="O1507" s="108">
        <f t="shared" si="1028"/>
        <v>0</v>
      </c>
      <c r="P1507" s="109"/>
      <c r="Q1507" s="107">
        <f t="shared" si="1030"/>
        <v>0</v>
      </c>
      <c r="R1507" s="107">
        <f t="shared" si="1030"/>
        <v>0</v>
      </c>
      <c r="S1507" s="108">
        <f t="shared" si="1029"/>
        <v>0</v>
      </c>
      <c r="T1507" s="110">
        <f t="shared" si="1026"/>
        <v>0</v>
      </c>
      <c r="U1507" s="109"/>
      <c r="V1507" s="111" t="str">
        <f>IF(T1504&gt;0,"xx",IF(O1504&gt;0,"xy",""))</f>
        <v/>
      </c>
      <c r="W1507" s="613" t="str">
        <f t="shared" si="1023"/>
        <v/>
      </c>
      <c r="X1507" s="613" t="str">
        <f t="shared" si="1024"/>
        <v/>
      </c>
      <c r="Y1507" s="613" t="str">
        <f t="shared" si="1025"/>
        <v/>
      </c>
    </row>
    <row r="1508" spans="1:25" ht="13.8" hidden="1" thickBot="1">
      <c r="A1508" s="196" t="s">
        <v>175</v>
      </c>
      <c r="B1508" s="197"/>
      <c r="C1508" s="635" t="s">
        <v>480</v>
      </c>
      <c r="D1508" s="636"/>
      <c r="E1508" s="637">
        <v>30</v>
      </c>
      <c r="F1508" s="638">
        <f>VLOOKUP(C1504,'ENSAIOS DE ORÇAMENTO'!$C$3:$L$79,3,FALSE)</f>
        <v>0</v>
      </c>
      <c r="G1508" s="667">
        <f>IF(E1508&lt;=30,(0.66*E1508+1.38)*F1508,((0.66*30+1.38)+0.55*(E1508-30))*F1508)</f>
        <v>0</v>
      </c>
      <c r="H1508" s="632"/>
      <c r="I1508" s="632"/>
      <c r="J1508" s="633">
        <f t="shared" si="1031"/>
        <v>0</v>
      </c>
      <c r="K1508" s="634"/>
      <c r="L1508" s="107"/>
      <c r="M1508" s="107"/>
      <c r="N1508" s="108">
        <f t="shared" si="1027"/>
        <v>0</v>
      </c>
      <c r="O1508" s="108">
        <f t="shared" si="1028"/>
        <v>0</v>
      </c>
      <c r="P1508" s="109"/>
      <c r="Q1508" s="107">
        <f t="shared" si="1030"/>
        <v>0</v>
      </c>
      <c r="R1508" s="107">
        <f t="shared" si="1030"/>
        <v>0</v>
      </c>
      <c r="S1508" s="108">
        <f t="shared" si="1029"/>
        <v>0</v>
      </c>
      <c r="T1508" s="110">
        <f t="shared" si="1026"/>
        <v>0</v>
      </c>
      <c r="U1508" s="109"/>
      <c r="V1508" s="111" t="str">
        <f>IF(T1504&gt;0,"xx",IF(O1504&gt;0,"xy",""))</f>
        <v/>
      </c>
      <c r="W1508" s="613" t="str">
        <f t="shared" si="1023"/>
        <v/>
      </c>
      <c r="X1508" s="613" t="str">
        <f t="shared" si="1024"/>
        <v/>
      </c>
      <c r="Y1508" s="613" t="str">
        <f t="shared" si="1025"/>
        <v/>
      </c>
    </row>
    <row r="1509" spans="1:25" ht="13.8" hidden="1" thickBot="1">
      <c r="A1509" s="196" t="s">
        <v>175</v>
      </c>
      <c r="B1509" s="197"/>
      <c r="C1509" s="635" t="s">
        <v>481</v>
      </c>
      <c r="D1509" s="636"/>
      <c r="E1509" s="637">
        <v>500</v>
      </c>
      <c r="F1509" s="638">
        <f>VLOOKUP(C1504,'ENSAIOS DE ORÇAMENTO'!$C$3:$L$79,10,FALSE)</f>
        <v>0</v>
      </c>
      <c r="G1509" s="680">
        <f>IF(E1509&lt;=30,(0.48*E1509+4.05)*F1509,((0.48*30+4.05)+0.4*(E1509-30))*F1509)</f>
        <v>0</v>
      </c>
      <c r="H1509" s="632"/>
      <c r="I1509" s="632"/>
      <c r="J1509" s="633">
        <f t="shared" si="1031"/>
        <v>0</v>
      </c>
      <c r="K1509" s="634"/>
      <c r="L1509" s="107"/>
      <c r="M1509" s="107"/>
      <c r="N1509" s="108">
        <f t="shared" si="1027"/>
        <v>0</v>
      </c>
      <c r="O1509" s="108">
        <f t="shared" si="1028"/>
        <v>0</v>
      </c>
      <c r="P1509" s="109"/>
      <c r="Q1509" s="107">
        <f t="shared" si="1030"/>
        <v>0</v>
      </c>
      <c r="R1509" s="107">
        <f t="shared" si="1030"/>
        <v>0</v>
      </c>
      <c r="S1509" s="108">
        <f t="shared" si="1029"/>
        <v>0</v>
      </c>
      <c r="T1509" s="110">
        <f t="shared" si="1026"/>
        <v>0</v>
      </c>
      <c r="U1509" s="109"/>
      <c r="V1509" s="111" t="str">
        <f>IF(T1504&gt;0,"xx",IF(O1504&gt;0,"xy",""))</f>
        <v/>
      </c>
      <c r="W1509" s="613" t="str">
        <f t="shared" si="1023"/>
        <v/>
      </c>
      <c r="X1509" s="613" t="str">
        <f t="shared" si="1024"/>
        <v/>
      </c>
      <c r="Y1509" s="613" t="str">
        <f t="shared" si="1025"/>
        <v/>
      </c>
    </row>
    <row r="1510" spans="1:25" ht="13.8" hidden="1" thickBot="1">
      <c r="A1510" s="196" t="s">
        <v>37</v>
      </c>
      <c r="B1510" s="197" t="s">
        <v>232</v>
      </c>
      <c r="C1510" s="635" t="s">
        <v>116</v>
      </c>
      <c r="D1510" s="636"/>
      <c r="E1510" s="637"/>
      <c r="F1510" s="638"/>
      <c r="G1510" s="639">
        <f>SUM(G1511:G1515)</f>
        <v>219.36622862000002</v>
      </c>
      <c r="H1510" s="632">
        <f>VLOOKUP(C1510,'ENSAIOS DE ORÇAMENTO'!$C$3:$L$79,8,FALSE)</f>
        <v>2521.0285379999996</v>
      </c>
      <c r="I1510" s="632">
        <f>IF(ISBLANK(H1510),"",SUM(G1510:H1510))</f>
        <v>2740.3947666199997</v>
      </c>
      <c r="J1510" s="633">
        <f t="shared" si="1031"/>
        <v>3527.98</v>
      </c>
      <c r="K1510" s="634" t="s">
        <v>23</v>
      </c>
      <c r="L1510" s="107"/>
      <c r="M1510" s="107"/>
      <c r="N1510" s="108">
        <f t="shared" si="1027"/>
        <v>0</v>
      </c>
      <c r="O1510" s="108">
        <f t="shared" si="1028"/>
        <v>0</v>
      </c>
      <c r="P1510" s="109"/>
      <c r="Q1510" s="107">
        <f t="shared" si="1030"/>
        <v>0</v>
      </c>
      <c r="R1510" s="107">
        <f t="shared" si="1030"/>
        <v>0</v>
      </c>
      <c r="S1510" s="108">
        <f t="shared" si="1029"/>
        <v>0</v>
      </c>
      <c r="T1510" s="110">
        <f t="shared" si="1026"/>
        <v>0</v>
      </c>
      <c r="U1510" s="109"/>
      <c r="W1510" s="613" t="str">
        <f t="shared" si="1023"/>
        <v/>
      </c>
      <c r="X1510" s="613" t="str">
        <f t="shared" si="1024"/>
        <v/>
      </c>
      <c r="Y1510" s="613" t="str">
        <f t="shared" si="1025"/>
        <v/>
      </c>
    </row>
    <row r="1511" spans="1:25" ht="13.8" hidden="1" thickBot="1">
      <c r="A1511" s="196" t="s">
        <v>175</v>
      </c>
      <c r="B1511" s="197"/>
      <c r="C1511" s="635" t="s">
        <v>241</v>
      </c>
      <c r="D1511" s="636"/>
      <c r="E1511" s="637">
        <v>500</v>
      </c>
      <c r="F1511" s="638">
        <f>VLOOKUP(C1510,'ENSAIOS DE ORÇAMENTO'!$C$3:$L$79,4,FALSE)</f>
        <v>0.39121000000000006</v>
      </c>
      <c r="G1511" s="677">
        <f>IF(E1511&lt;=30,(0.48*E1511+4.05)*F1511,((0.48*30+4.05)+0.4*(E1511-30))*F1511)</f>
        <v>80.765304500000013</v>
      </c>
      <c r="H1511" s="632"/>
      <c r="I1511" s="632"/>
      <c r="J1511" s="633">
        <f t="shared" si="1031"/>
        <v>0</v>
      </c>
      <c r="K1511" s="634"/>
      <c r="L1511" s="107"/>
      <c r="M1511" s="107"/>
      <c r="N1511" s="108">
        <f t="shared" si="1027"/>
        <v>0</v>
      </c>
      <c r="O1511" s="108">
        <f t="shared" si="1028"/>
        <v>0</v>
      </c>
      <c r="P1511" s="109"/>
      <c r="Q1511" s="107">
        <f t="shared" si="1030"/>
        <v>0</v>
      </c>
      <c r="R1511" s="107">
        <f t="shared" si="1030"/>
        <v>0</v>
      </c>
      <c r="S1511" s="108">
        <f t="shared" si="1029"/>
        <v>0</v>
      </c>
      <c r="T1511" s="110">
        <f t="shared" si="1026"/>
        <v>0</v>
      </c>
      <c r="U1511" s="109"/>
      <c r="V1511" s="111" t="str">
        <f>IF(T1510&gt;0,"xx",IF(O1510&gt;0,"xy",""))</f>
        <v/>
      </c>
      <c r="W1511" s="613" t="str">
        <f t="shared" si="1023"/>
        <v/>
      </c>
      <c r="X1511" s="613" t="str">
        <f t="shared" si="1024"/>
        <v/>
      </c>
      <c r="Y1511" s="613" t="str">
        <f t="shared" si="1025"/>
        <v/>
      </c>
    </row>
    <row r="1512" spans="1:25" ht="13.8" hidden="1" thickBot="1">
      <c r="A1512" s="196" t="s">
        <v>175</v>
      </c>
      <c r="B1512" s="197"/>
      <c r="C1512" s="635" t="s">
        <v>303</v>
      </c>
      <c r="D1512" s="636"/>
      <c r="E1512" s="637">
        <v>180</v>
      </c>
      <c r="F1512" s="638">
        <f>VLOOKUP(C1510,'ENSAIOS DE ORÇAMENTO'!$C$3:$L$79,5,FALSE)</f>
        <v>1.1452249999999999</v>
      </c>
      <c r="G1512" s="671">
        <f>IF(E1512&lt;=30,(0.66*E1512+1.38)*F1512,((0.66*30+1.38)+0.55*(E1512-30))*F1512)</f>
        <v>118.73692800000001</v>
      </c>
      <c r="H1512" s="632"/>
      <c r="I1512" s="632"/>
      <c r="J1512" s="633">
        <f t="shared" si="1031"/>
        <v>0</v>
      </c>
      <c r="K1512" s="634"/>
      <c r="L1512" s="107"/>
      <c r="M1512" s="107"/>
      <c r="N1512" s="108">
        <f t="shared" si="1027"/>
        <v>0</v>
      </c>
      <c r="O1512" s="108">
        <f t="shared" si="1028"/>
        <v>0</v>
      </c>
      <c r="P1512" s="109"/>
      <c r="Q1512" s="107">
        <f t="shared" si="1030"/>
        <v>0</v>
      </c>
      <c r="R1512" s="107">
        <f t="shared" si="1030"/>
        <v>0</v>
      </c>
      <c r="S1512" s="108">
        <f t="shared" si="1029"/>
        <v>0</v>
      </c>
      <c r="T1512" s="110">
        <f t="shared" si="1026"/>
        <v>0</v>
      </c>
      <c r="U1512" s="109"/>
      <c r="V1512" s="111" t="str">
        <f>IF(T1510&gt;0,"xx",IF(O1510&gt;0,"xy",""))</f>
        <v/>
      </c>
      <c r="W1512" s="613" t="str">
        <f t="shared" si="1023"/>
        <v/>
      </c>
      <c r="X1512" s="613" t="str">
        <f t="shared" si="1024"/>
        <v/>
      </c>
      <c r="Y1512" s="613" t="str">
        <f t="shared" si="1025"/>
        <v/>
      </c>
    </row>
    <row r="1513" spans="1:25" ht="13.8" hidden="1" thickBot="1">
      <c r="A1513" s="196" t="s">
        <v>175</v>
      </c>
      <c r="B1513" s="197"/>
      <c r="C1513" s="635" t="s">
        <v>307</v>
      </c>
      <c r="D1513" s="636"/>
      <c r="E1513" s="637">
        <v>20</v>
      </c>
      <c r="F1513" s="638">
        <f>VLOOKUP(C1510,'ENSAIOS DE ORÇAMENTO'!$C$3:$L$79,6,FALSE)</f>
        <v>1.362414</v>
      </c>
      <c r="G1513" s="671">
        <f>IF(E1513&lt;=30,(0.66*E1513+1.38)*F1513,((0.66*30+1.38)+0.55*(E1513-30))*F1513)</f>
        <v>19.863996120000003</v>
      </c>
      <c r="H1513" s="632"/>
      <c r="I1513" s="632"/>
      <c r="J1513" s="633">
        <f t="shared" si="1031"/>
        <v>0</v>
      </c>
      <c r="K1513" s="634"/>
      <c r="L1513" s="107"/>
      <c r="M1513" s="107"/>
      <c r="N1513" s="108">
        <f t="shared" si="1027"/>
        <v>0</v>
      </c>
      <c r="O1513" s="108">
        <f t="shared" si="1028"/>
        <v>0</v>
      </c>
      <c r="P1513" s="109"/>
      <c r="Q1513" s="107">
        <f t="shared" si="1030"/>
        <v>0</v>
      </c>
      <c r="R1513" s="107">
        <f t="shared" si="1030"/>
        <v>0</v>
      </c>
      <c r="S1513" s="108">
        <f t="shared" si="1029"/>
        <v>0</v>
      </c>
      <c r="T1513" s="110">
        <f t="shared" si="1026"/>
        <v>0</v>
      </c>
      <c r="U1513" s="109"/>
      <c r="V1513" s="111" t="str">
        <f>IF(T1510&gt;0,"xx",IF(O1510&gt;0,"xy",""))</f>
        <v/>
      </c>
      <c r="W1513" s="613" t="str">
        <f t="shared" si="1023"/>
        <v/>
      </c>
      <c r="X1513" s="613" t="str">
        <f t="shared" si="1024"/>
        <v/>
      </c>
      <c r="Y1513" s="613" t="str">
        <f t="shared" si="1025"/>
        <v/>
      </c>
    </row>
    <row r="1514" spans="1:25" ht="13.8" hidden="1" thickBot="1">
      <c r="A1514" s="196" t="s">
        <v>175</v>
      </c>
      <c r="B1514" s="197"/>
      <c r="C1514" s="635" t="s">
        <v>480</v>
      </c>
      <c r="D1514" s="636"/>
      <c r="E1514" s="637">
        <v>30</v>
      </c>
      <c r="F1514" s="638">
        <f>VLOOKUP(C1510,'ENSAIOS DE ORÇAMENTO'!$C$3:$L$79,3,FALSE)</f>
        <v>0</v>
      </c>
      <c r="G1514" s="667">
        <f>IF(E1514&lt;=30,(0.66*E1514+1.38)*F1514,((0.66*30+1.38)+0.55*(E1514-30))*F1514)</f>
        <v>0</v>
      </c>
      <c r="H1514" s="632"/>
      <c r="I1514" s="632"/>
      <c r="J1514" s="633">
        <f t="shared" si="1031"/>
        <v>0</v>
      </c>
      <c r="K1514" s="634"/>
      <c r="L1514" s="107"/>
      <c r="M1514" s="107"/>
      <c r="N1514" s="108">
        <f t="shared" si="1027"/>
        <v>0</v>
      </c>
      <c r="O1514" s="108">
        <f t="shared" si="1028"/>
        <v>0</v>
      </c>
      <c r="P1514" s="109"/>
      <c r="Q1514" s="107">
        <f t="shared" si="1030"/>
        <v>0</v>
      </c>
      <c r="R1514" s="107">
        <f t="shared" si="1030"/>
        <v>0</v>
      </c>
      <c r="S1514" s="108">
        <f t="shared" si="1029"/>
        <v>0</v>
      </c>
      <c r="T1514" s="110">
        <f t="shared" si="1026"/>
        <v>0</v>
      </c>
      <c r="U1514" s="109"/>
      <c r="V1514" s="111" t="str">
        <f>IF(T1510&gt;0,"xx",IF(O1510&gt;0,"xy",""))</f>
        <v/>
      </c>
      <c r="W1514" s="613" t="str">
        <f t="shared" si="1023"/>
        <v/>
      </c>
      <c r="X1514" s="613" t="str">
        <f t="shared" si="1024"/>
        <v/>
      </c>
      <c r="Y1514" s="613" t="str">
        <f t="shared" si="1025"/>
        <v/>
      </c>
    </row>
    <row r="1515" spans="1:25" ht="13.8" hidden="1" thickBot="1">
      <c r="A1515" s="196" t="s">
        <v>175</v>
      </c>
      <c r="B1515" s="197"/>
      <c r="C1515" s="635" t="s">
        <v>481</v>
      </c>
      <c r="D1515" s="636"/>
      <c r="E1515" s="637">
        <v>500</v>
      </c>
      <c r="F1515" s="638">
        <f>VLOOKUP(C1510,'ENSAIOS DE ORÇAMENTO'!$C$3:$L$79,10,FALSE)</f>
        <v>0</v>
      </c>
      <c r="G1515" s="680">
        <f>IF(E1515&lt;=30,(0.48*E1515+4.05)*F1515,((0.48*30+4.05)+0.4*(E1515-30))*F1515)</f>
        <v>0</v>
      </c>
      <c r="H1515" s="632"/>
      <c r="I1515" s="632"/>
      <c r="J1515" s="633">
        <f t="shared" si="1031"/>
        <v>0</v>
      </c>
      <c r="K1515" s="634"/>
      <c r="L1515" s="107"/>
      <c r="M1515" s="107"/>
      <c r="N1515" s="108">
        <f t="shared" si="1027"/>
        <v>0</v>
      </c>
      <c r="O1515" s="108">
        <f t="shared" si="1028"/>
        <v>0</v>
      </c>
      <c r="P1515" s="109"/>
      <c r="Q1515" s="107">
        <f t="shared" si="1030"/>
        <v>0</v>
      </c>
      <c r="R1515" s="107">
        <f t="shared" si="1030"/>
        <v>0</v>
      </c>
      <c r="S1515" s="108">
        <f t="shared" si="1029"/>
        <v>0</v>
      </c>
      <c r="T1515" s="110">
        <f t="shared" si="1026"/>
        <v>0</v>
      </c>
      <c r="U1515" s="109"/>
      <c r="V1515" s="111" t="str">
        <f>IF(T1510&gt;0,"xx",IF(O1510&gt;0,"xy",""))</f>
        <v/>
      </c>
      <c r="W1515" s="613" t="str">
        <f t="shared" si="1023"/>
        <v/>
      </c>
      <c r="X1515" s="613" t="str">
        <f t="shared" si="1024"/>
        <v/>
      </c>
      <c r="Y1515" s="613" t="str">
        <f t="shared" si="1025"/>
        <v/>
      </c>
    </row>
    <row r="1516" spans="1:25" ht="13.8" hidden="1" thickBot="1">
      <c r="A1516" s="196" t="s">
        <v>38</v>
      </c>
      <c r="B1516" s="197" t="s">
        <v>232</v>
      </c>
      <c r="C1516" s="635" t="s">
        <v>113</v>
      </c>
      <c r="D1516" s="636"/>
      <c r="E1516" s="637"/>
      <c r="F1516" s="638"/>
      <c r="G1516" s="639">
        <f>SUM(G1517:G1521)</f>
        <v>274.02590894000002</v>
      </c>
      <c r="H1516" s="632">
        <f>VLOOKUP(C1516,'ENSAIOS DE ORÇAMENTO'!$C$3:$L$79,8,FALSE)</f>
        <v>3052.9122579999994</v>
      </c>
      <c r="I1516" s="632">
        <f>IF(ISBLANK(H1516),"",SUM(G1516:H1516))</f>
        <v>3326.9381669399995</v>
      </c>
      <c r="J1516" s="633">
        <f t="shared" si="1031"/>
        <v>4283.1000000000004</v>
      </c>
      <c r="K1516" s="634" t="s">
        <v>23</v>
      </c>
      <c r="L1516" s="107"/>
      <c r="M1516" s="107"/>
      <c r="N1516" s="108">
        <f t="shared" si="1027"/>
        <v>0</v>
      </c>
      <c r="O1516" s="108">
        <f t="shared" si="1028"/>
        <v>0</v>
      </c>
      <c r="P1516" s="109"/>
      <c r="Q1516" s="107">
        <f t="shared" si="1030"/>
        <v>0</v>
      </c>
      <c r="R1516" s="107">
        <f t="shared" si="1030"/>
        <v>0</v>
      </c>
      <c r="S1516" s="108">
        <f t="shared" si="1029"/>
        <v>0</v>
      </c>
      <c r="T1516" s="110">
        <f t="shared" si="1026"/>
        <v>0</v>
      </c>
      <c r="U1516" s="109"/>
      <c r="W1516" s="613" t="str">
        <f t="shared" si="1023"/>
        <v/>
      </c>
      <c r="X1516" s="613" t="str">
        <f t="shared" si="1024"/>
        <v/>
      </c>
      <c r="Y1516" s="613" t="str">
        <f t="shared" si="1025"/>
        <v/>
      </c>
    </row>
    <row r="1517" spans="1:25" ht="13.8" hidden="1" thickBot="1">
      <c r="A1517" s="196" t="s">
        <v>175</v>
      </c>
      <c r="B1517" s="197"/>
      <c r="C1517" s="635" t="s">
        <v>241</v>
      </c>
      <c r="D1517" s="636"/>
      <c r="E1517" s="637">
        <v>500</v>
      </c>
      <c r="F1517" s="638">
        <f>VLOOKUP(C1516,'ENSAIOS DE ORÇAMENTO'!$C$3:$L$79,4,FALSE)</f>
        <v>0.49152999999999997</v>
      </c>
      <c r="G1517" s="677">
        <f>IF(E1517&lt;=30,(0.48*E1517+4.05)*F1517,((0.48*30+4.05)+0.4*(E1517-30))*F1517)</f>
        <v>101.47636849999999</v>
      </c>
      <c r="H1517" s="632"/>
      <c r="I1517" s="632"/>
      <c r="J1517" s="633">
        <f t="shared" si="1031"/>
        <v>0</v>
      </c>
      <c r="K1517" s="634"/>
      <c r="L1517" s="107"/>
      <c r="M1517" s="107"/>
      <c r="N1517" s="108">
        <f t="shared" si="1027"/>
        <v>0</v>
      </c>
      <c r="O1517" s="108">
        <f t="shared" si="1028"/>
        <v>0</v>
      </c>
      <c r="P1517" s="109"/>
      <c r="Q1517" s="107">
        <f t="shared" si="1030"/>
        <v>0</v>
      </c>
      <c r="R1517" s="107">
        <f t="shared" si="1030"/>
        <v>0</v>
      </c>
      <c r="S1517" s="108">
        <f t="shared" si="1029"/>
        <v>0</v>
      </c>
      <c r="T1517" s="110">
        <f t="shared" si="1026"/>
        <v>0</v>
      </c>
      <c r="U1517" s="109"/>
      <c r="V1517" s="111" t="str">
        <f>IF(T1516&gt;0,"xx",IF(O1516&gt;0,"xy",""))</f>
        <v/>
      </c>
      <c r="W1517" s="613" t="str">
        <f t="shared" si="1023"/>
        <v/>
      </c>
      <c r="X1517" s="613" t="str">
        <f t="shared" si="1024"/>
        <v/>
      </c>
      <c r="Y1517" s="613" t="str">
        <f t="shared" si="1025"/>
        <v/>
      </c>
    </row>
    <row r="1518" spans="1:25" ht="13.8" hidden="1" thickBot="1">
      <c r="A1518" s="196" t="s">
        <v>175</v>
      </c>
      <c r="B1518" s="197"/>
      <c r="C1518" s="635" t="s">
        <v>303</v>
      </c>
      <c r="D1518" s="636"/>
      <c r="E1518" s="637">
        <v>180</v>
      </c>
      <c r="F1518" s="638">
        <f>VLOOKUP(C1516,'ENSAIOS DE ORÇAMENTO'!$C$3:$L$79,5,FALSE)</f>
        <v>1.4252089999999999</v>
      </c>
      <c r="G1518" s="671">
        <f>IF(E1518&lt;=30,(0.66*E1518+1.38)*F1518,((0.66*30+1.38)+0.55*(E1518-30))*F1518)</f>
        <v>147.76566912000001</v>
      </c>
      <c r="H1518" s="632"/>
      <c r="I1518" s="632"/>
      <c r="J1518" s="633">
        <f t="shared" si="1031"/>
        <v>0</v>
      </c>
      <c r="K1518" s="634"/>
      <c r="L1518" s="107"/>
      <c r="M1518" s="107"/>
      <c r="N1518" s="108">
        <f t="shared" si="1027"/>
        <v>0</v>
      </c>
      <c r="O1518" s="108">
        <f t="shared" si="1028"/>
        <v>0</v>
      </c>
      <c r="P1518" s="109"/>
      <c r="Q1518" s="107">
        <f t="shared" si="1030"/>
        <v>0</v>
      </c>
      <c r="R1518" s="107">
        <f t="shared" si="1030"/>
        <v>0</v>
      </c>
      <c r="S1518" s="108">
        <f t="shared" si="1029"/>
        <v>0</v>
      </c>
      <c r="T1518" s="110">
        <f t="shared" si="1026"/>
        <v>0</v>
      </c>
      <c r="U1518" s="109"/>
      <c r="V1518" s="111" t="str">
        <f>IF(T1516&gt;0,"xx",IF(O1516&gt;0,"xy",""))</f>
        <v/>
      </c>
      <c r="W1518" s="613" t="str">
        <f t="shared" si="1023"/>
        <v/>
      </c>
      <c r="X1518" s="613" t="str">
        <f t="shared" si="1024"/>
        <v/>
      </c>
      <c r="Y1518" s="613" t="str">
        <f t="shared" si="1025"/>
        <v/>
      </c>
    </row>
    <row r="1519" spans="1:25" ht="13.8" hidden="1" thickBot="1">
      <c r="A1519" s="196" t="s">
        <v>175</v>
      </c>
      <c r="B1519" s="197"/>
      <c r="C1519" s="635" t="s">
        <v>307</v>
      </c>
      <c r="D1519" s="636"/>
      <c r="E1519" s="637">
        <v>20</v>
      </c>
      <c r="F1519" s="638">
        <f>VLOOKUP(C1516,'ENSAIOS DE ORÇAMENTO'!$C$3:$L$79,6,FALSE)</f>
        <v>1.699854</v>
      </c>
      <c r="G1519" s="671">
        <f>IF(E1519&lt;=30,(0.66*E1519+1.38)*F1519,((0.66*30+1.38)+0.55*(E1519-30))*F1519)</f>
        <v>24.783871320000003</v>
      </c>
      <c r="H1519" s="632"/>
      <c r="I1519" s="632"/>
      <c r="J1519" s="633">
        <f t="shared" si="1031"/>
        <v>0</v>
      </c>
      <c r="K1519" s="634"/>
      <c r="L1519" s="107"/>
      <c r="M1519" s="107"/>
      <c r="N1519" s="108">
        <f t="shared" si="1027"/>
        <v>0</v>
      </c>
      <c r="O1519" s="108">
        <f t="shared" si="1028"/>
        <v>0</v>
      </c>
      <c r="P1519" s="109"/>
      <c r="Q1519" s="107">
        <f t="shared" si="1030"/>
        <v>0</v>
      </c>
      <c r="R1519" s="107">
        <f t="shared" si="1030"/>
        <v>0</v>
      </c>
      <c r="S1519" s="108">
        <f t="shared" si="1029"/>
        <v>0</v>
      </c>
      <c r="T1519" s="110">
        <f t="shared" si="1026"/>
        <v>0</v>
      </c>
      <c r="U1519" s="109"/>
      <c r="V1519" s="111" t="str">
        <f>IF(T1516&gt;0,"xx",IF(O1516&gt;0,"xy",""))</f>
        <v/>
      </c>
      <c r="W1519" s="613" t="str">
        <f t="shared" si="1023"/>
        <v/>
      </c>
      <c r="X1519" s="613" t="str">
        <f t="shared" si="1024"/>
        <v/>
      </c>
      <c r="Y1519" s="613" t="str">
        <f t="shared" si="1025"/>
        <v/>
      </c>
    </row>
    <row r="1520" spans="1:25" ht="13.8" hidden="1" thickBot="1">
      <c r="A1520" s="196" t="s">
        <v>175</v>
      </c>
      <c r="B1520" s="197"/>
      <c r="C1520" s="635" t="s">
        <v>480</v>
      </c>
      <c r="D1520" s="636"/>
      <c r="E1520" s="637">
        <v>30</v>
      </c>
      <c r="F1520" s="638">
        <f>VLOOKUP(C1516,'ENSAIOS DE ORÇAMENTO'!$C$3:$L$79,3,FALSE)</f>
        <v>0</v>
      </c>
      <c r="G1520" s="667">
        <f>IF(E1520&lt;=30,(0.66*E1520+1.38)*F1520,((0.66*30+1.38)+0.55*(E1520-30))*F1520)</f>
        <v>0</v>
      </c>
      <c r="H1520" s="632"/>
      <c r="I1520" s="632"/>
      <c r="J1520" s="633">
        <f t="shared" si="1031"/>
        <v>0</v>
      </c>
      <c r="K1520" s="634"/>
      <c r="L1520" s="107"/>
      <c r="M1520" s="107"/>
      <c r="N1520" s="108">
        <f t="shared" si="1027"/>
        <v>0</v>
      </c>
      <c r="O1520" s="108">
        <f t="shared" si="1028"/>
        <v>0</v>
      </c>
      <c r="P1520" s="109"/>
      <c r="Q1520" s="107">
        <f t="shared" si="1030"/>
        <v>0</v>
      </c>
      <c r="R1520" s="107">
        <f t="shared" si="1030"/>
        <v>0</v>
      </c>
      <c r="S1520" s="108">
        <f t="shared" si="1029"/>
        <v>0</v>
      </c>
      <c r="T1520" s="110">
        <f t="shared" si="1026"/>
        <v>0</v>
      </c>
      <c r="U1520" s="109"/>
      <c r="V1520" s="111" t="str">
        <f>IF(T1516&gt;0,"xx",IF(O1516&gt;0,"xy",""))</f>
        <v/>
      </c>
      <c r="W1520" s="613" t="str">
        <f t="shared" si="1023"/>
        <v/>
      </c>
      <c r="X1520" s="613" t="str">
        <f t="shared" si="1024"/>
        <v/>
      </c>
      <c r="Y1520" s="613" t="str">
        <f t="shared" si="1025"/>
        <v/>
      </c>
    </row>
    <row r="1521" spans="1:25" ht="13.8" hidden="1" thickBot="1">
      <c r="A1521" s="196" t="s">
        <v>175</v>
      </c>
      <c r="B1521" s="197"/>
      <c r="C1521" s="635" t="s">
        <v>481</v>
      </c>
      <c r="D1521" s="636"/>
      <c r="E1521" s="637">
        <v>500</v>
      </c>
      <c r="F1521" s="638">
        <f>VLOOKUP(C1516,'ENSAIOS DE ORÇAMENTO'!$C$3:$L$79,10,FALSE)</f>
        <v>0</v>
      </c>
      <c r="G1521" s="680">
        <f>IF(E1521&lt;=30,(0.48*E1521+4.05)*F1521,((0.48*30+4.05)+0.4*(E1521-30))*F1521)</f>
        <v>0</v>
      </c>
      <c r="H1521" s="632"/>
      <c r="I1521" s="632"/>
      <c r="J1521" s="633">
        <f t="shared" si="1031"/>
        <v>0</v>
      </c>
      <c r="K1521" s="634"/>
      <c r="L1521" s="107"/>
      <c r="M1521" s="107"/>
      <c r="N1521" s="108">
        <f t="shared" si="1027"/>
        <v>0</v>
      </c>
      <c r="O1521" s="108">
        <f t="shared" si="1028"/>
        <v>0</v>
      </c>
      <c r="P1521" s="109"/>
      <c r="Q1521" s="107">
        <f t="shared" si="1030"/>
        <v>0</v>
      </c>
      <c r="R1521" s="107">
        <f t="shared" si="1030"/>
        <v>0</v>
      </c>
      <c r="S1521" s="108">
        <f t="shared" si="1029"/>
        <v>0</v>
      </c>
      <c r="T1521" s="110">
        <f t="shared" si="1026"/>
        <v>0</v>
      </c>
      <c r="U1521" s="109"/>
      <c r="V1521" s="111" t="str">
        <f>IF(T1516&gt;0,"xx",IF(O1516&gt;0,"xy",""))</f>
        <v/>
      </c>
      <c r="W1521" s="613" t="str">
        <f t="shared" si="1023"/>
        <v/>
      </c>
      <c r="X1521" s="613" t="str">
        <f t="shared" si="1024"/>
        <v/>
      </c>
      <c r="Y1521" s="613" t="str">
        <f t="shared" si="1025"/>
        <v/>
      </c>
    </row>
    <row r="1522" spans="1:25" ht="13.8" hidden="1" thickBot="1">
      <c r="A1522" s="196" t="s">
        <v>127</v>
      </c>
      <c r="B1522" s="197" t="s">
        <v>232</v>
      </c>
      <c r="C1522" s="635" t="s">
        <v>114</v>
      </c>
      <c r="D1522" s="636"/>
      <c r="E1522" s="637"/>
      <c r="F1522" s="638"/>
      <c r="G1522" s="639">
        <f>SUM(G1523:G1527)</f>
        <v>377.68596986000006</v>
      </c>
      <c r="H1522" s="632">
        <f>VLOOKUP(C1522,'ENSAIOS DE ORÇAMENTO'!$C$3:$L$79,8,FALSE)</f>
        <v>3396.8333480000001</v>
      </c>
      <c r="I1522" s="632">
        <f>IF(ISBLANK(H1522),"",SUM(G1522:H1522))</f>
        <v>3774.5193178600002</v>
      </c>
      <c r="J1522" s="633">
        <f t="shared" si="1031"/>
        <v>4859.32</v>
      </c>
      <c r="K1522" s="634" t="s">
        <v>23</v>
      </c>
      <c r="L1522" s="107"/>
      <c r="M1522" s="107"/>
      <c r="N1522" s="108">
        <f t="shared" si="1027"/>
        <v>0</v>
      </c>
      <c r="O1522" s="108">
        <f t="shared" si="1028"/>
        <v>0</v>
      </c>
      <c r="P1522" s="109"/>
      <c r="Q1522" s="107">
        <f t="shared" si="1030"/>
        <v>0</v>
      </c>
      <c r="R1522" s="107">
        <f t="shared" si="1030"/>
        <v>0</v>
      </c>
      <c r="S1522" s="108">
        <f t="shared" si="1029"/>
        <v>0</v>
      </c>
      <c r="T1522" s="110">
        <f t="shared" si="1026"/>
        <v>0</v>
      </c>
      <c r="U1522" s="109"/>
      <c r="W1522" s="613" t="str">
        <f t="shared" si="1023"/>
        <v/>
      </c>
      <c r="X1522" s="613" t="str">
        <f t="shared" si="1024"/>
        <v/>
      </c>
      <c r="Y1522" s="613" t="str">
        <f t="shared" si="1025"/>
        <v/>
      </c>
    </row>
    <row r="1523" spans="1:25" ht="13.8" hidden="1" thickBot="1">
      <c r="A1523" s="196" t="s">
        <v>175</v>
      </c>
      <c r="B1523" s="197"/>
      <c r="C1523" s="635" t="s">
        <v>241</v>
      </c>
      <c r="D1523" s="636"/>
      <c r="E1523" s="637">
        <v>500</v>
      </c>
      <c r="F1523" s="638">
        <f>VLOOKUP(C1522,'ENSAIOS DE ORÇAMENTO'!$C$3:$L$79,4,FALSE)</f>
        <v>0.65454999999999997</v>
      </c>
      <c r="G1523" s="677">
        <f>IF(E1523&lt;=30,(0.48*E1523+4.05)*F1523,((0.48*30+4.05)+0.4*(E1523-30))*F1523)</f>
        <v>135.13184749999999</v>
      </c>
      <c r="H1523" s="632"/>
      <c r="I1523" s="632"/>
      <c r="J1523" s="633">
        <f t="shared" si="1031"/>
        <v>0</v>
      </c>
      <c r="K1523" s="634"/>
      <c r="L1523" s="107"/>
      <c r="M1523" s="107"/>
      <c r="N1523" s="108">
        <f t="shared" si="1027"/>
        <v>0</v>
      </c>
      <c r="O1523" s="108">
        <f t="shared" si="1028"/>
        <v>0</v>
      </c>
      <c r="P1523" s="109"/>
      <c r="Q1523" s="107">
        <f t="shared" si="1030"/>
        <v>0</v>
      </c>
      <c r="R1523" s="107">
        <f t="shared" si="1030"/>
        <v>0</v>
      </c>
      <c r="S1523" s="108">
        <f t="shared" si="1029"/>
        <v>0</v>
      </c>
      <c r="T1523" s="110">
        <f t="shared" si="1026"/>
        <v>0</v>
      </c>
      <c r="U1523" s="109"/>
      <c r="V1523" s="111" t="str">
        <f>IF(T1522&gt;0,"xx",IF(O1522&gt;0,"xy",""))</f>
        <v/>
      </c>
      <c r="W1523" s="613" t="str">
        <f t="shared" si="1023"/>
        <v/>
      </c>
      <c r="X1523" s="613" t="str">
        <f t="shared" si="1024"/>
        <v/>
      </c>
      <c r="Y1523" s="613" t="str">
        <f t="shared" si="1025"/>
        <v/>
      </c>
    </row>
    <row r="1524" spans="1:25" ht="13.8" hidden="1" thickBot="1">
      <c r="A1524" s="196" t="s">
        <v>175</v>
      </c>
      <c r="B1524" s="197"/>
      <c r="C1524" s="635" t="s">
        <v>303</v>
      </c>
      <c r="D1524" s="636"/>
      <c r="E1524" s="637">
        <v>180</v>
      </c>
      <c r="F1524" s="638">
        <f>VLOOKUP(C1522,'ENSAIOS DE ORÇAMENTO'!$C$3:$L$79,5,FALSE)</f>
        <v>1.8801829999999999</v>
      </c>
      <c r="G1524" s="671">
        <f>IF(E1524&lt;=30,(0.66*E1524+1.38)*F1524,((0.66*30+1.38)+0.55*(E1524-30))*F1524)</f>
        <v>194.93737344000002</v>
      </c>
      <c r="H1524" s="632"/>
      <c r="I1524" s="632"/>
      <c r="J1524" s="633">
        <f t="shared" si="1031"/>
        <v>0</v>
      </c>
      <c r="K1524" s="634"/>
      <c r="L1524" s="107"/>
      <c r="M1524" s="107"/>
      <c r="N1524" s="108">
        <f t="shared" si="1027"/>
        <v>0</v>
      </c>
      <c r="O1524" s="108">
        <f t="shared" si="1028"/>
        <v>0</v>
      </c>
      <c r="P1524" s="109"/>
      <c r="Q1524" s="107">
        <f t="shared" si="1030"/>
        <v>0</v>
      </c>
      <c r="R1524" s="107">
        <f t="shared" si="1030"/>
        <v>0</v>
      </c>
      <c r="S1524" s="108">
        <f t="shared" si="1029"/>
        <v>0</v>
      </c>
      <c r="T1524" s="110">
        <f t="shared" si="1026"/>
        <v>0</v>
      </c>
      <c r="U1524" s="109"/>
      <c r="V1524" s="111" t="str">
        <f>IF(T1522&gt;0,"xx",IF(O1522&gt;0,"xy",""))</f>
        <v/>
      </c>
      <c r="W1524" s="613" t="str">
        <f t="shared" ref="W1524:W1587" si="1032">IF(V1524="X","x",IF(V1524="xx","x",IF(V1524="xy","x",IF(V1524="y","x",IF(OR(O1524&gt;0,T1524&gt;0),"x","")))))</f>
        <v/>
      </c>
      <c r="X1524" s="613" t="str">
        <f t="shared" si="1024"/>
        <v/>
      </c>
      <c r="Y1524" s="613" t="str">
        <f t="shared" si="1025"/>
        <v/>
      </c>
    </row>
    <row r="1525" spans="1:25" ht="13.8" hidden="1" thickBot="1">
      <c r="A1525" s="196" t="s">
        <v>175</v>
      </c>
      <c r="B1525" s="197"/>
      <c r="C1525" s="635" t="s">
        <v>307</v>
      </c>
      <c r="D1525" s="636"/>
      <c r="E1525" s="637">
        <v>30</v>
      </c>
      <c r="F1525" s="638">
        <f>VLOOKUP(C1522,'ENSAIOS DE ORÇAMENTO'!$C$3:$L$79,6,FALSE)</f>
        <v>2.2481940000000002</v>
      </c>
      <c r="G1525" s="671">
        <f>IF(E1525&lt;=30,(0.66*E1525+1.38)*F1525,((0.66*30+1.38)+0.55*(E1525-30))*F1525)</f>
        <v>47.616748920000006</v>
      </c>
      <c r="H1525" s="632"/>
      <c r="I1525" s="632"/>
      <c r="J1525" s="633">
        <f t="shared" si="1031"/>
        <v>0</v>
      </c>
      <c r="K1525" s="634"/>
      <c r="L1525" s="107"/>
      <c r="M1525" s="107"/>
      <c r="N1525" s="108">
        <f t="shared" si="1027"/>
        <v>0</v>
      </c>
      <c r="O1525" s="108">
        <f t="shared" si="1028"/>
        <v>0</v>
      </c>
      <c r="P1525" s="109"/>
      <c r="Q1525" s="107">
        <f t="shared" si="1030"/>
        <v>0</v>
      </c>
      <c r="R1525" s="107">
        <f t="shared" si="1030"/>
        <v>0</v>
      </c>
      <c r="S1525" s="108">
        <f t="shared" si="1029"/>
        <v>0</v>
      </c>
      <c r="T1525" s="110">
        <f t="shared" si="1026"/>
        <v>0</v>
      </c>
      <c r="U1525" s="109"/>
      <c r="V1525" s="111" t="str">
        <f>IF(T1522&gt;0,"xx",IF(O1522&gt;0,"xy",""))</f>
        <v/>
      </c>
      <c r="W1525" s="613" t="str">
        <f t="shared" si="1032"/>
        <v/>
      </c>
      <c r="X1525" s="613" t="str">
        <f t="shared" si="1024"/>
        <v/>
      </c>
      <c r="Y1525" s="613" t="str">
        <f t="shared" si="1025"/>
        <v/>
      </c>
    </row>
    <row r="1526" spans="1:25" ht="13.8" hidden="1" thickBot="1">
      <c r="A1526" s="196" t="s">
        <v>175</v>
      </c>
      <c r="B1526" s="197"/>
      <c r="C1526" s="635" t="s">
        <v>480</v>
      </c>
      <c r="D1526" s="636"/>
      <c r="E1526" s="637">
        <v>30</v>
      </c>
      <c r="F1526" s="638">
        <f>VLOOKUP(C1522,'ENSAIOS DE ORÇAMENTO'!$C$3:$L$79,3,FALSE)</f>
        <v>0</v>
      </c>
      <c r="G1526" s="667">
        <f>IF(E1526&lt;=30,(0.66*E1526+1.38)*F1526,((0.66*30+1.38)+0.55*(E1526-30))*F1526)</f>
        <v>0</v>
      </c>
      <c r="H1526" s="632"/>
      <c r="I1526" s="632"/>
      <c r="J1526" s="633">
        <f t="shared" si="1031"/>
        <v>0</v>
      </c>
      <c r="K1526" s="634"/>
      <c r="L1526" s="107"/>
      <c r="M1526" s="107"/>
      <c r="N1526" s="108">
        <f t="shared" si="1027"/>
        <v>0</v>
      </c>
      <c r="O1526" s="108">
        <f t="shared" si="1028"/>
        <v>0</v>
      </c>
      <c r="P1526" s="109"/>
      <c r="Q1526" s="107">
        <f t="shared" si="1030"/>
        <v>0</v>
      </c>
      <c r="R1526" s="107">
        <f t="shared" si="1030"/>
        <v>0</v>
      </c>
      <c r="S1526" s="108">
        <f t="shared" si="1029"/>
        <v>0</v>
      </c>
      <c r="T1526" s="110">
        <f t="shared" si="1026"/>
        <v>0</v>
      </c>
      <c r="U1526" s="109"/>
      <c r="V1526" s="111" t="str">
        <f>IF(T1522&gt;0,"xx",IF(O1522&gt;0,"xy",""))</f>
        <v/>
      </c>
      <c r="W1526" s="613" t="str">
        <f t="shared" si="1032"/>
        <v/>
      </c>
      <c r="X1526" s="613" t="str">
        <f t="shared" si="1024"/>
        <v/>
      </c>
      <c r="Y1526" s="613" t="str">
        <f t="shared" si="1025"/>
        <v/>
      </c>
    </row>
    <row r="1527" spans="1:25" ht="13.8" hidden="1" thickBot="1">
      <c r="A1527" s="196" t="s">
        <v>175</v>
      </c>
      <c r="B1527" s="197"/>
      <c r="C1527" s="635" t="s">
        <v>481</v>
      </c>
      <c r="D1527" s="636"/>
      <c r="E1527" s="637">
        <v>500</v>
      </c>
      <c r="F1527" s="638">
        <f>VLOOKUP(C1522,'ENSAIOS DE ORÇAMENTO'!$C$3:$L$79,10,FALSE)</f>
        <v>0</v>
      </c>
      <c r="G1527" s="680">
        <f>IF(E1527&lt;=30,(0.48*E1527+4.05)*F1527,((0.48*30+4.05)+0.4*(E1527-30))*F1527)</f>
        <v>0</v>
      </c>
      <c r="H1527" s="632"/>
      <c r="I1527" s="632"/>
      <c r="J1527" s="633">
        <f t="shared" si="1031"/>
        <v>0</v>
      </c>
      <c r="K1527" s="634"/>
      <c r="L1527" s="107"/>
      <c r="M1527" s="107"/>
      <c r="N1527" s="108">
        <f t="shared" si="1027"/>
        <v>0</v>
      </c>
      <c r="O1527" s="108">
        <f t="shared" si="1028"/>
        <v>0</v>
      </c>
      <c r="P1527" s="109"/>
      <c r="Q1527" s="107">
        <f t="shared" si="1030"/>
        <v>0</v>
      </c>
      <c r="R1527" s="107">
        <f t="shared" si="1030"/>
        <v>0</v>
      </c>
      <c r="S1527" s="108">
        <f t="shared" si="1029"/>
        <v>0</v>
      </c>
      <c r="T1527" s="110">
        <f t="shared" si="1026"/>
        <v>0</v>
      </c>
      <c r="U1527" s="109"/>
      <c r="V1527" s="111" t="str">
        <f>IF(T1522&gt;0,"xx",IF(O1522&gt;0,"xy",""))</f>
        <v/>
      </c>
      <c r="W1527" s="613" t="str">
        <f t="shared" si="1032"/>
        <v/>
      </c>
      <c r="X1527" s="613" t="str">
        <f t="shared" si="1024"/>
        <v/>
      </c>
      <c r="Y1527" s="613" t="str">
        <f t="shared" si="1025"/>
        <v/>
      </c>
    </row>
    <row r="1528" spans="1:25" ht="13.8" hidden="1" thickBot="1">
      <c r="A1528" s="196" t="s">
        <v>128</v>
      </c>
      <c r="B1528" s="197" t="s">
        <v>232</v>
      </c>
      <c r="C1528" s="635" t="s">
        <v>115</v>
      </c>
      <c r="D1528" s="636"/>
      <c r="E1528" s="637"/>
      <c r="F1528" s="638"/>
      <c r="G1528" s="639">
        <f>SUM(G1529:G1533)</f>
        <v>451.66986997999993</v>
      </c>
      <c r="H1528" s="632">
        <f>VLOOKUP(C1528,'ENSAIOS DE ORÇAMENTO'!$C$3:$L$79,8,FALSE)</f>
        <v>4140.3044879999998</v>
      </c>
      <c r="I1528" s="632">
        <f>IF(ISBLANK(H1528),"",SUM(G1528:H1528))</f>
        <v>4591.9743579799997</v>
      </c>
      <c r="J1528" s="633">
        <f t="shared" si="1031"/>
        <v>5911.71</v>
      </c>
      <c r="K1528" s="634" t="s">
        <v>23</v>
      </c>
      <c r="L1528" s="107"/>
      <c r="M1528" s="107"/>
      <c r="N1528" s="108">
        <f t="shared" si="1027"/>
        <v>0</v>
      </c>
      <c r="O1528" s="108">
        <f t="shared" si="1028"/>
        <v>0</v>
      </c>
      <c r="P1528" s="109"/>
      <c r="Q1528" s="107">
        <f t="shared" si="1030"/>
        <v>0</v>
      </c>
      <c r="R1528" s="107">
        <f t="shared" si="1030"/>
        <v>0</v>
      </c>
      <c r="S1528" s="108">
        <f t="shared" si="1029"/>
        <v>0</v>
      </c>
      <c r="T1528" s="110">
        <f t="shared" si="1026"/>
        <v>0</v>
      </c>
      <c r="U1528" s="109"/>
      <c r="W1528" s="613" t="str">
        <f t="shared" si="1032"/>
        <v/>
      </c>
      <c r="X1528" s="613" t="str">
        <f t="shared" si="1024"/>
        <v/>
      </c>
      <c r="Y1528" s="613" t="str">
        <f t="shared" si="1025"/>
        <v/>
      </c>
    </row>
    <row r="1529" spans="1:25" ht="13.8" hidden="1" thickBot="1">
      <c r="A1529" s="196" t="s">
        <v>175</v>
      </c>
      <c r="B1529" s="197"/>
      <c r="C1529" s="635" t="s">
        <v>241</v>
      </c>
      <c r="D1529" s="636"/>
      <c r="E1529" s="637">
        <v>500</v>
      </c>
      <c r="F1529" s="638">
        <f>VLOOKUP(C1528,'ENSAIOS DE ORÇAMENTO'!$C$3:$L$79,4,FALSE)</f>
        <v>0.81756999999999991</v>
      </c>
      <c r="G1529" s="677">
        <f>IF(E1529&lt;=30,(0.48*E1529+4.05)*F1529,((0.48*30+4.05)+0.4*(E1529-30))*F1529)</f>
        <v>168.78732649999998</v>
      </c>
      <c r="H1529" s="632"/>
      <c r="I1529" s="632"/>
      <c r="J1529" s="633">
        <f t="shared" si="1031"/>
        <v>0</v>
      </c>
      <c r="K1529" s="634"/>
      <c r="L1529" s="107"/>
      <c r="M1529" s="107"/>
      <c r="N1529" s="108">
        <f t="shared" si="1027"/>
        <v>0</v>
      </c>
      <c r="O1529" s="108">
        <f t="shared" si="1028"/>
        <v>0</v>
      </c>
      <c r="P1529" s="109"/>
      <c r="Q1529" s="107">
        <f t="shared" si="1030"/>
        <v>0</v>
      </c>
      <c r="R1529" s="107">
        <f t="shared" si="1030"/>
        <v>0</v>
      </c>
      <c r="S1529" s="108">
        <f t="shared" si="1029"/>
        <v>0</v>
      </c>
      <c r="T1529" s="110">
        <f t="shared" si="1026"/>
        <v>0</v>
      </c>
      <c r="U1529" s="109"/>
      <c r="V1529" s="111" t="str">
        <f>IF(T1528&gt;0,"xx",IF(O1528&gt;0,"xy",""))</f>
        <v/>
      </c>
      <c r="W1529" s="613" t="str">
        <f t="shared" si="1032"/>
        <v/>
      </c>
      <c r="X1529" s="613" t="str">
        <f t="shared" si="1024"/>
        <v/>
      </c>
      <c r="Y1529" s="613" t="str">
        <f t="shared" si="1025"/>
        <v/>
      </c>
    </row>
    <row r="1530" spans="1:25" ht="13.8" hidden="1" thickBot="1">
      <c r="A1530" s="196" t="s">
        <v>175</v>
      </c>
      <c r="B1530" s="197"/>
      <c r="C1530" s="635" t="s">
        <v>303</v>
      </c>
      <c r="D1530" s="636"/>
      <c r="E1530" s="637">
        <v>180</v>
      </c>
      <c r="F1530" s="638">
        <f>VLOOKUP(C1528,'ENSAIOS DE ORÇAMENTO'!$C$3:$L$79,5,FALSE)</f>
        <v>2.3351569999999997</v>
      </c>
      <c r="G1530" s="671">
        <f>IF(E1530&lt;=30,(0.66*E1530+1.38)*F1530,((0.66*30+1.38)+0.55*(E1530-30))*F1530)</f>
        <v>242.10907775999999</v>
      </c>
      <c r="H1530" s="632"/>
      <c r="I1530" s="632"/>
      <c r="J1530" s="633">
        <f t="shared" si="1031"/>
        <v>0</v>
      </c>
      <c r="K1530" s="634"/>
      <c r="L1530" s="107"/>
      <c r="M1530" s="107"/>
      <c r="N1530" s="108">
        <f t="shared" si="1027"/>
        <v>0</v>
      </c>
      <c r="O1530" s="108">
        <f t="shared" si="1028"/>
        <v>0</v>
      </c>
      <c r="P1530" s="109"/>
      <c r="Q1530" s="107">
        <f t="shared" si="1030"/>
        <v>0</v>
      </c>
      <c r="R1530" s="107">
        <f t="shared" si="1030"/>
        <v>0</v>
      </c>
      <c r="S1530" s="108">
        <f t="shared" si="1029"/>
        <v>0</v>
      </c>
      <c r="T1530" s="110">
        <f t="shared" si="1026"/>
        <v>0</v>
      </c>
      <c r="U1530" s="109"/>
      <c r="V1530" s="111" t="str">
        <f>IF(T1528&gt;0,"xx",IF(O1528&gt;0,"xy",""))</f>
        <v/>
      </c>
      <c r="W1530" s="613" t="str">
        <f t="shared" si="1032"/>
        <v/>
      </c>
      <c r="X1530" s="613" t="str">
        <f t="shared" ref="X1530:X1593" si="1033">IF(V1530="X","x",IF(V1530="y","x",IF(V1530="xx","x",IF(T1530&gt;0,"x",""))))</f>
        <v/>
      </c>
      <c r="Y1530" s="613" t="str">
        <f t="shared" si="1025"/>
        <v/>
      </c>
    </row>
    <row r="1531" spans="1:25" ht="13.8" hidden="1" thickBot="1">
      <c r="A1531" s="196" t="s">
        <v>175</v>
      </c>
      <c r="B1531" s="197"/>
      <c r="C1531" s="635" t="s">
        <v>307</v>
      </c>
      <c r="D1531" s="636"/>
      <c r="E1531" s="637">
        <v>20</v>
      </c>
      <c r="F1531" s="638">
        <f>VLOOKUP(C1528,'ENSAIOS DE ORÇAMENTO'!$C$3:$L$79,6,FALSE)</f>
        <v>2.7965340000000003</v>
      </c>
      <c r="G1531" s="671">
        <f>IF(E1531&lt;=30,(0.66*E1531+1.38)*F1531,((0.66*30+1.38)+0.55*(E1531-30))*F1531)</f>
        <v>40.773465720000011</v>
      </c>
      <c r="H1531" s="632"/>
      <c r="I1531" s="632"/>
      <c r="J1531" s="633">
        <f t="shared" si="1031"/>
        <v>0</v>
      </c>
      <c r="K1531" s="634"/>
      <c r="L1531" s="107"/>
      <c r="M1531" s="107"/>
      <c r="N1531" s="108">
        <f t="shared" si="1027"/>
        <v>0</v>
      </c>
      <c r="O1531" s="108">
        <f t="shared" si="1028"/>
        <v>0</v>
      </c>
      <c r="P1531" s="109"/>
      <c r="Q1531" s="107">
        <f t="shared" si="1030"/>
        <v>0</v>
      </c>
      <c r="R1531" s="107">
        <f t="shared" si="1030"/>
        <v>0</v>
      </c>
      <c r="S1531" s="108">
        <f t="shared" si="1029"/>
        <v>0</v>
      </c>
      <c r="T1531" s="110">
        <f t="shared" si="1026"/>
        <v>0</v>
      </c>
      <c r="U1531" s="109"/>
      <c r="V1531" s="111" t="str">
        <f>IF(T1528&gt;0,"xx",IF(O1528&gt;0,"xy",""))</f>
        <v/>
      </c>
      <c r="W1531" s="613" t="str">
        <f t="shared" si="1032"/>
        <v/>
      </c>
      <c r="X1531" s="613" t="str">
        <f t="shared" si="1033"/>
        <v/>
      </c>
      <c r="Y1531" s="613" t="str">
        <f t="shared" si="1025"/>
        <v/>
      </c>
    </row>
    <row r="1532" spans="1:25" ht="13.8" hidden="1" thickBot="1">
      <c r="A1532" s="196" t="s">
        <v>175</v>
      </c>
      <c r="B1532" s="197"/>
      <c r="C1532" s="635" t="s">
        <v>480</v>
      </c>
      <c r="D1532" s="636"/>
      <c r="E1532" s="637">
        <v>30</v>
      </c>
      <c r="F1532" s="638">
        <f>VLOOKUP(C1528,'ENSAIOS DE ORÇAMENTO'!$C$3:$L$79,3,FALSE)</f>
        <v>0</v>
      </c>
      <c r="G1532" s="667">
        <f>IF(E1532&lt;=30,(0.66*E1532+1.38)*F1532,((0.66*30+1.38)+0.55*(E1532-30))*F1532)</f>
        <v>0</v>
      </c>
      <c r="H1532" s="632"/>
      <c r="I1532" s="632"/>
      <c r="J1532" s="633">
        <f t="shared" si="1031"/>
        <v>0</v>
      </c>
      <c r="K1532" s="634"/>
      <c r="L1532" s="107"/>
      <c r="M1532" s="107"/>
      <c r="N1532" s="108">
        <f t="shared" si="1027"/>
        <v>0</v>
      </c>
      <c r="O1532" s="108">
        <f t="shared" si="1028"/>
        <v>0</v>
      </c>
      <c r="P1532" s="109"/>
      <c r="Q1532" s="107">
        <f t="shared" si="1030"/>
        <v>0</v>
      </c>
      <c r="R1532" s="107">
        <f t="shared" si="1030"/>
        <v>0</v>
      </c>
      <c r="S1532" s="108">
        <f t="shared" si="1029"/>
        <v>0</v>
      </c>
      <c r="T1532" s="110">
        <f t="shared" si="1026"/>
        <v>0</v>
      </c>
      <c r="U1532" s="109"/>
      <c r="V1532" s="111" t="str">
        <f>IF(T1528&gt;0,"xx",IF(O1528&gt;0,"xy",""))</f>
        <v/>
      </c>
      <c r="W1532" s="613" t="str">
        <f t="shared" si="1032"/>
        <v/>
      </c>
      <c r="X1532" s="613" t="str">
        <f t="shared" si="1033"/>
        <v/>
      </c>
      <c r="Y1532" s="613" t="str">
        <f t="shared" si="1025"/>
        <v/>
      </c>
    </row>
    <row r="1533" spans="1:25" ht="13.8" hidden="1" thickBot="1">
      <c r="A1533" s="196" t="s">
        <v>175</v>
      </c>
      <c r="B1533" s="197"/>
      <c r="C1533" s="635" t="s">
        <v>481</v>
      </c>
      <c r="D1533" s="636"/>
      <c r="E1533" s="637">
        <v>500</v>
      </c>
      <c r="F1533" s="638">
        <f>VLOOKUP(C1528,'ENSAIOS DE ORÇAMENTO'!$C$3:$L$79,10,FALSE)</f>
        <v>0</v>
      </c>
      <c r="G1533" s="680">
        <f>IF(E1533&lt;=30,(0.48*E1533+4.05)*F1533,((0.48*30+4.05)+0.4*(E1533-30))*F1533)</f>
        <v>0</v>
      </c>
      <c r="H1533" s="632"/>
      <c r="I1533" s="632"/>
      <c r="J1533" s="633">
        <f t="shared" si="1031"/>
        <v>0</v>
      </c>
      <c r="K1533" s="634"/>
      <c r="L1533" s="107"/>
      <c r="M1533" s="107"/>
      <c r="N1533" s="108">
        <f t="shared" si="1027"/>
        <v>0</v>
      </c>
      <c r="O1533" s="108">
        <f t="shared" si="1028"/>
        <v>0</v>
      </c>
      <c r="P1533" s="109"/>
      <c r="Q1533" s="107">
        <f t="shared" si="1030"/>
        <v>0</v>
      </c>
      <c r="R1533" s="107">
        <f t="shared" si="1030"/>
        <v>0</v>
      </c>
      <c r="S1533" s="108">
        <f t="shared" si="1029"/>
        <v>0</v>
      </c>
      <c r="T1533" s="110">
        <f t="shared" si="1026"/>
        <v>0</v>
      </c>
      <c r="U1533" s="109"/>
      <c r="V1533" s="111" t="str">
        <f>IF(T1528&gt;0,"xx",IF(O1528&gt;0,"xy",""))</f>
        <v/>
      </c>
      <c r="W1533" s="613" t="str">
        <f t="shared" si="1032"/>
        <v/>
      </c>
      <c r="X1533" s="613" t="str">
        <f t="shared" si="1033"/>
        <v/>
      </c>
      <c r="Y1533" s="613" t="str">
        <f t="shared" si="1025"/>
        <v/>
      </c>
    </row>
    <row r="1534" spans="1:25" ht="13.8" hidden="1" thickBot="1">
      <c r="A1534" s="196" t="s">
        <v>129</v>
      </c>
      <c r="B1534" s="197" t="s">
        <v>232</v>
      </c>
      <c r="C1534" s="635" t="s">
        <v>103</v>
      </c>
      <c r="D1534" s="636"/>
      <c r="E1534" s="637"/>
      <c r="F1534" s="638"/>
      <c r="G1534" s="639">
        <f>SUM(G1535:G1539)</f>
        <v>71.133866278144012</v>
      </c>
      <c r="H1534" s="632">
        <f>VLOOKUP(C1534,'ENSAIOS DE ORÇAMENTO'!$C$3:$L$79,8,FALSE)</f>
        <v>293.479766912</v>
      </c>
      <c r="I1534" s="632">
        <f>IF(ISBLANK(H1534),"",SUM(G1534:H1534))</f>
        <v>364.61363319014401</v>
      </c>
      <c r="J1534" s="633">
        <f t="shared" si="1031"/>
        <v>469.4</v>
      </c>
      <c r="K1534" s="634" t="s">
        <v>23</v>
      </c>
      <c r="L1534" s="107"/>
      <c r="M1534" s="107"/>
      <c r="N1534" s="108">
        <f t="shared" si="1027"/>
        <v>0</v>
      </c>
      <c r="O1534" s="108">
        <f t="shared" si="1028"/>
        <v>0</v>
      </c>
      <c r="P1534" s="109"/>
      <c r="Q1534" s="107">
        <f t="shared" si="1030"/>
        <v>0</v>
      </c>
      <c r="R1534" s="107">
        <f t="shared" si="1030"/>
        <v>0</v>
      </c>
      <c r="S1534" s="108">
        <f t="shared" si="1029"/>
        <v>0</v>
      </c>
      <c r="T1534" s="110">
        <f t="shared" si="1026"/>
        <v>0</v>
      </c>
      <c r="U1534" s="109"/>
      <c r="W1534" s="613" t="str">
        <f t="shared" si="1032"/>
        <v/>
      </c>
      <c r="X1534" s="613" t="str">
        <f t="shared" si="1033"/>
        <v/>
      </c>
      <c r="Y1534" s="613" t="str">
        <f t="shared" si="1025"/>
        <v/>
      </c>
    </row>
    <row r="1535" spans="1:25" ht="13.8" hidden="1" thickBot="1">
      <c r="A1535" s="196" t="s">
        <v>175</v>
      </c>
      <c r="B1535" s="197"/>
      <c r="C1535" s="635" t="s">
        <v>241</v>
      </c>
      <c r="D1535" s="636"/>
      <c r="E1535" s="637">
        <v>500</v>
      </c>
      <c r="F1535" s="638">
        <f>VLOOKUP(C1534,'ENSAIOS DE ORÇAMENTO'!$C$3:$L$79,4,FALSE)</f>
        <v>9.7145984000000005E-2</v>
      </c>
      <c r="G1535" s="677">
        <f>IF(E1535&lt;=30,(0.48*E1535+4.05)*F1535,((0.48*30+4.05)+0.4*(E1535-30))*F1535)</f>
        <v>20.055788396800001</v>
      </c>
      <c r="H1535" s="632"/>
      <c r="I1535" s="632"/>
      <c r="J1535" s="633">
        <f t="shared" si="1031"/>
        <v>0</v>
      </c>
      <c r="K1535" s="634"/>
      <c r="L1535" s="107"/>
      <c r="M1535" s="107"/>
      <c r="N1535" s="108">
        <f t="shared" si="1027"/>
        <v>0</v>
      </c>
      <c r="O1535" s="108">
        <f t="shared" si="1028"/>
        <v>0</v>
      </c>
      <c r="P1535" s="109"/>
      <c r="Q1535" s="107">
        <f t="shared" si="1030"/>
        <v>0</v>
      </c>
      <c r="R1535" s="107">
        <f t="shared" si="1030"/>
        <v>0</v>
      </c>
      <c r="S1535" s="108">
        <f t="shared" si="1029"/>
        <v>0</v>
      </c>
      <c r="T1535" s="110">
        <f t="shared" si="1026"/>
        <v>0</v>
      </c>
      <c r="U1535" s="109"/>
      <c r="V1535" s="111" t="str">
        <f>IF(T1534&gt;0,"xx",IF(O1534&gt;0,"xy",""))</f>
        <v/>
      </c>
      <c r="W1535" s="613" t="str">
        <f t="shared" si="1032"/>
        <v/>
      </c>
      <c r="X1535" s="613" t="str">
        <f t="shared" si="1033"/>
        <v/>
      </c>
      <c r="Y1535" s="613" t="str">
        <f t="shared" si="1025"/>
        <v/>
      </c>
    </row>
    <row r="1536" spans="1:25" ht="13.8" hidden="1" thickBot="1">
      <c r="A1536" s="196" t="s">
        <v>175</v>
      </c>
      <c r="B1536" s="197"/>
      <c r="C1536" s="635" t="s">
        <v>303</v>
      </c>
      <c r="D1536" s="636"/>
      <c r="E1536" s="637">
        <v>180</v>
      </c>
      <c r="F1536" s="638">
        <f>VLOOKUP(C1534,'ENSAIOS DE ORÇAMENTO'!$C$3:$L$79,5,FALSE)</f>
        <v>0.36584033279999995</v>
      </c>
      <c r="G1536" s="671">
        <f>IF(E1536&lt;=30,(0.66*E1536+1.38)*F1536,((0.66*30+1.38)+0.55*(E1536-30))*F1536)</f>
        <v>37.930325704703996</v>
      </c>
      <c r="H1536" s="632"/>
      <c r="I1536" s="632"/>
      <c r="J1536" s="633">
        <f t="shared" si="1031"/>
        <v>0</v>
      </c>
      <c r="K1536" s="634"/>
      <c r="L1536" s="107"/>
      <c r="M1536" s="107"/>
      <c r="N1536" s="108">
        <f t="shared" si="1027"/>
        <v>0</v>
      </c>
      <c r="O1536" s="108">
        <f t="shared" si="1028"/>
        <v>0</v>
      </c>
      <c r="P1536" s="109"/>
      <c r="Q1536" s="107">
        <f t="shared" si="1030"/>
        <v>0</v>
      </c>
      <c r="R1536" s="107">
        <f t="shared" si="1030"/>
        <v>0</v>
      </c>
      <c r="S1536" s="108">
        <f t="shared" si="1029"/>
        <v>0</v>
      </c>
      <c r="T1536" s="110">
        <f t="shared" si="1026"/>
        <v>0</v>
      </c>
      <c r="U1536" s="109"/>
      <c r="V1536" s="111" t="str">
        <f>IF(T1534&gt;0,"xx",IF(O1534&gt;0,"xy",""))</f>
        <v/>
      </c>
      <c r="W1536" s="613" t="str">
        <f t="shared" si="1032"/>
        <v/>
      </c>
      <c r="X1536" s="613" t="str">
        <f t="shared" si="1033"/>
        <v/>
      </c>
      <c r="Y1536" s="613" t="str">
        <f t="shared" ref="Y1536:Y1599" si="1034">IF(V1536="X","x",IF(T1536&gt;0,"x",""))</f>
        <v/>
      </c>
    </row>
    <row r="1537" spans="1:25" ht="13.8" hidden="1" thickBot="1">
      <c r="A1537" s="196" t="s">
        <v>175</v>
      </c>
      <c r="B1537" s="197"/>
      <c r="C1537" s="635" t="s">
        <v>307</v>
      </c>
      <c r="D1537" s="636"/>
      <c r="E1537" s="637">
        <v>30</v>
      </c>
      <c r="F1537" s="638">
        <f>VLOOKUP(C1534,'ENSAIOS DE ORÇAMENTO'!$C$3:$L$79,6,FALSE)</f>
        <v>0.308576448</v>
      </c>
      <c r="G1537" s="671">
        <f>IF(E1537&lt;=30,(0.66*E1537+1.38)*F1537,((0.66*30+1.38)+0.55*(E1537-30))*F1537)</f>
        <v>6.53564916864</v>
      </c>
      <c r="H1537" s="632"/>
      <c r="I1537" s="632"/>
      <c r="J1537" s="633">
        <f t="shared" si="1031"/>
        <v>0</v>
      </c>
      <c r="K1537" s="634"/>
      <c r="L1537" s="107"/>
      <c r="M1537" s="107"/>
      <c r="N1537" s="108">
        <f t="shared" si="1027"/>
        <v>0</v>
      </c>
      <c r="O1537" s="108">
        <f t="shared" si="1028"/>
        <v>0</v>
      </c>
      <c r="P1537" s="109"/>
      <c r="Q1537" s="107">
        <f t="shared" si="1030"/>
        <v>0</v>
      </c>
      <c r="R1537" s="107">
        <f t="shared" si="1030"/>
        <v>0</v>
      </c>
      <c r="S1537" s="108">
        <f t="shared" si="1029"/>
        <v>0</v>
      </c>
      <c r="T1537" s="110">
        <f t="shared" si="1026"/>
        <v>0</v>
      </c>
      <c r="U1537" s="109"/>
      <c r="V1537" s="111" t="str">
        <f>IF(T1534&gt;0,"xx",IF(O1534&gt;0,"xy",""))</f>
        <v/>
      </c>
      <c r="W1537" s="613" t="str">
        <f t="shared" si="1032"/>
        <v/>
      </c>
      <c r="X1537" s="613" t="str">
        <f t="shared" si="1033"/>
        <v/>
      </c>
      <c r="Y1537" s="613" t="str">
        <f t="shared" si="1034"/>
        <v/>
      </c>
    </row>
    <row r="1538" spans="1:25" ht="13.8" hidden="1" thickBot="1">
      <c r="A1538" s="196" t="s">
        <v>175</v>
      </c>
      <c r="B1538" s="197"/>
      <c r="C1538" s="635" t="s">
        <v>480</v>
      </c>
      <c r="D1538" s="636"/>
      <c r="E1538" s="637">
        <v>30</v>
      </c>
      <c r="F1538" s="638">
        <f>VLOOKUP(C1534,'ENSAIOS DE ORÇAMENTO'!$C$3:$L$79,3,FALSE)</f>
        <v>0.23083199999999998</v>
      </c>
      <c r="G1538" s="667">
        <f>IF(E1538&lt;=30,(0.66*E1538+1.38)*F1538,((0.66*30+1.38)+0.55*(E1538-30))*F1538)</f>
        <v>4.8890217599999994</v>
      </c>
      <c r="H1538" s="632"/>
      <c r="I1538" s="632"/>
      <c r="J1538" s="633">
        <f t="shared" si="1031"/>
        <v>0</v>
      </c>
      <c r="K1538" s="634"/>
      <c r="L1538" s="107"/>
      <c r="M1538" s="107"/>
      <c r="N1538" s="108">
        <f t="shared" si="1027"/>
        <v>0</v>
      </c>
      <c r="O1538" s="108">
        <f t="shared" si="1028"/>
        <v>0</v>
      </c>
      <c r="P1538" s="109"/>
      <c r="Q1538" s="107">
        <f t="shared" si="1030"/>
        <v>0</v>
      </c>
      <c r="R1538" s="107">
        <f t="shared" si="1030"/>
        <v>0</v>
      </c>
      <c r="S1538" s="108">
        <f t="shared" si="1029"/>
        <v>0</v>
      </c>
      <c r="T1538" s="110">
        <f t="shared" si="1026"/>
        <v>0</v>
      </c>
      <c r="U1538" s="109"/>
      <c r="V1538" s="111" t="str">
        <f>IF(T1534&gt;0,"xx",IF(O1534&gt;0,"xy",""))</f>
        <v/>
      </c>
      <c r="W1538" s="613" t="str">
        <f t="shared" si="1032"/>
        <v/>
      </c>
      <c r="X1538" s="613" t="str">
        <f t="shared" si="1033"/>
        <v/>
      </c>
      <c r="Y1538" s="613" t="str">
        <f t="shared" si="1034"/>
        <v/>
      </c>
    </row>
    <row r="1539" spans="1:25" ht="13.8" hidden="1" thickBot="1">
      <c r="A1539" s="196" t="s">
        <v>175</v>
      </c>
      <c r="B1539" s="197"/>
      <c r="C1539" s="635" t="s">
        <v>481</v>
      </c>
      <c r="D1539" s="636"/>
      <c r="E1539" s="637">
        <v>500</v>
      </c>
      <c r="F1539" s="638">
        <f>VLOOKUP(C1534,'ENSAIOS DE ORÇAMENTO'!$C$3:$L$79,10,FALSE)</f>
        <v>8.3462399999999996E-3</v>
      </c>
      <c r="G1539" s="680">
        <f>IF(E1539&lt;=30,(0.48*E1539+4.05)*F1539,((0.48*30+4.05)+0.4*(E1539-30))*F1539)</f>
        <v>1.7230812479999997</v>
      </c>
      <c r="H1539" s="632"/>
      <c r="I1539" s="632"/>
      <c r="J1539" s="633">
        <f t="shared" si="1031"/>
        <v>0</v>
      </c>
      <c r="K1539" s="634"/>
      <c r="L1539" s="107"/>
      <c r="M1539" s="107"/>
      <c r="N1539" s="108">
        <f t="shared" si="1027"/>
        <v>0</v>
      </c>
      <c r="O1539" s="108">
        <f t="shared" si="1028"/>
        <v>0</v>
      </c>
      <c r="P1539" s="109"/>
      <c r="Q1539" s="107">
        <f t="shared" si="1030"/>
        <v>0</v>
      </c>
      <c r="R1539" s="107">
        <f t="shared" si="1030"/>
        <v>0</v>
      </c>
      <c r="S1539" s="108">
        <f t="shared" si="1029"/>
        <v>0</v>
      </c>
      <c r="T1539" s="110">
        <f t="shared" si="1026"/>
        <v>0</v>
      </c>
      <c r="U1539" s="109"/>
      <c r="V1539" s="111" t="str">
        <f>IF(T1534&gt;0,"xx",IF(O1534&gt;0,"xy",""))</f>
        <v/>
      </c>
      <c r="W1539" s="613" t="str">
        <f t="shared" si="1032"/>
        <v/>
      </c>
      <c r="X1539" s="613" t="str">
        <f t="shared" si="1033"/>
        <v/>
      </c>
      <c r="Y1539" s="613" t="str">
        <f t="shared" si="1034"/>
        <v/>
      </c>
    </row>
    <row r="1540" spans="1:25" ht="13.8" hidden="1" thickBot="1">
      <c r="A1540" s="196" t="s">
        <v>39</v>
      </c>
      <c r="B1540" s="197" t="s">
        <v>232</v>
      </c>
      <c r="C1540" s="635" t="s">
        <v>104</v>
      </c>
      <c r="D1540" s="636"/>
      <c r="E1540" s="637"/>
      <c r="F1540" s="638"/>
      <c r="G1540" s="639">
        <f>SUM(G1541:G1545)</f>
        <v>104.96679309088002</v>
      </c>
      <c r="H1540" s="632">
        <f>VLOOKUP(C1540,'ENSAIOS DE ORÇAMENTO'!$C$3:$L$79,8,FALSE)</f>
        <v>444.26624384000002</v>
      </c>
      <c r="I1540" s="632">
        <f>IF(ISBLANK(H1540),"",SUM(G1540:H1540))</f>
        <v>549.23303693088008</v>
      </c>
      <c r="J1540" s="633">
        <f t="shared" si="1031"/>
        <v>707.08</v>
      </c>
      <c r="K1540" s="634" t="s">
        <v>23</v>
      </c>
      <c r="L1540" s="107"/>
      <c r="M1540" s="107"/>
      <c r="N1540" s="108">
        <f t="shared" si="1027"/>
        <v>0</v>
      </c>
      <c r="O1540" s="108">
        <f t="shared" si="1028"/>
        <v>0</v>
      </c>
      <c r="P1540" s="109"/>
      <c r="Q1540" s="107">
        <f t="shared" si="1030"/>
        <v>0</v>
      </c>
      <c r="R1540" s="107">
        <f t="shared" si="1030"/>
        <v>0</v>
      </c>
      <c r="S1540" s="108">
        <f t="shared" si="1029"/>
        <v>0</v>
      </c>
      <c r="T1540" s="110">
        <f t="shared" si="1026"/>
        <v>0</v>
      </c>
      <c r="U1540" s="109"/>
      <c r="W1540" s="613" t="str">
        <f t="shared" si="1032"/>
        <v/>
      </c>
      <c r="X1540" s="613" t="str">
        <f t="shared" si="1033"/>
        <v/>
      </c>
      <c r="Y1540" s="613" t="str">
        <f t="shared" si="1034"/>
        <v/>
      </c>
    </row>
    <row r="1541" spans="1:25" ht="13.8" hidden="1" thickBot="1">
      <c r="A1541" s="196" t="s">
        <v>175</v>
      </c>
      <c r="B1541" s="197"/>
      <c r="C1541" s="635" t="s">
        <v>241</v>
      </c>
      <c r="D1541" s="636"/>
      <c r="E1541" s="637">
        <v>500</v>
      </c>
      <c r="F1541" s="638">
        <f>VLOOKUP(C1540,'ENSAIOS DE ORÇAMENTO'!$C$3:$L$79,4,FALSE)</f>
        <v>0.14278736000000003</v>
      </c>
      <c r="G1541" s="677">
        <f>IF(E1541&lt;=30,(0.48*E1541+4.05)*F1541,((0.48*30+4.05)+0.4*(E1541-30))*F1541)</f>
        <v>29.478450472000006</v>
      </c>
      <c r="H1541" s="632"/>
      <c r="I1541" s="632"/>
      <c r="J1541" s="633">
        <f t="shared" si="1031"/>
        <v>0</v>
      </c>
      <c r="K1541" s="634"/>
      <c r="L1541" s="107"/>
      <c r="M1541" s="107"/>
      <c r="N1541" s="108">
        <f t="shared" si="1027"/>
        <v>0</v>
      </c>
      <c r="O1541" s="108">
        <f t="shared" si="1028"/>
        <v>0</v>
      </c>
      <c r="P1541" s="109"/>
      <c r="Q1541" s="107">
        <f t="shared" si="1030"/>
        <v>0</v>
      </c>
      <c r="R1541" s="107">
        <f t="shared" si="1030"/>
        <v>0</v>
      </c>
      <c r="S1541" s="108">
        <f t="shared" si="1029"/>
        <v>0</v>
      </c>
      <c r="T1541" s="110">
        <f t="shared" si="1026"/>
        <v>0</v>
      </c>
      <c r="U1541" s="109"/>
      <c r="V1541" s="111" t="str">
        <f>IF(T1540&gt;0,"xx",IF(O1540&gt;0,"xy",""))</f>
        <v/>
      </c>
      <c r="W1541" s="613" t="str">
        <f t="shared" si="1032"/>
        <v/>
      </c>
      <c r="X1541" s="613" t="str">
        <f t="shared" si="1033"/>
        <v/>
      </c>
      <c r="Y1541" s="613" t="str">
        <f t="shared" si="1034"/>
        <v/>
      </c>
    </row>
    <row r="1542" spans="1:25" ht="13.8" hidden="1" thickBot="1">
      <c r="A1542" s="196" t="s">
        <v>175</v>
      </c>
      <c r="B1542" s="197"/>
      <c r="C1542" s="635" t="s">
        <v>303</v>
      </c>
      <c r="D1542" s="636"/>
      <c r="E1542" s="637">
        <v>180</v>
      </c>
      <c r="F1542" s="638">
        <f>VLOOKUP(C1540,'ENSAIOS DE ORÇAMENTO'!$C$3:$L$79,5,FALSE)</f>
        <v>0.53475345600000002</v>
      </c>
      <c r="G1542" s="671">
        <f>IF(E1542&lt;=30,(0.66*E1542+1.38)*F1542,((0.66*30+1.38)+0.55*(E1542-30))*F1542)</f>
        <v>55.443238318080006</v>
      </c>
      <c r="H1542" s="632"/>
      <c r="I1542" s="632"/>
      <c r="J1542" s="633">
        <f t="shared" si="1031"/>
        <v>0</v>
      </c>
      <c r="K1542" s="634"/>
      <c r="L1542" s="107"/>
      <c r="M1542" s="107"/>
      <c r="N1542" s="108">
        <f t="shared" si="1027"/>
        <v>0</v>
      </c>
      <c r="O1542" s="108">
        <f t="shared" si="1028"/>
        <v>0</v>
      </c>
      <c r="P1542" s="109"/>
      <c r="Q1542" s="107">
        <f t="shared" si="1030"/>
        <v>0</v>
      </c>
      <c r="R1542" s="107">
        <f t="shared" si="1030"/>
        <v>0</v>
      </c>
      <c r="S1542" s="108">
        <f t="shared" si="1029"/>
        <v>0</v>
      </c>
      <c r="T1542" s="110">
        <f t="shared" si="1026"/>
        <v>0</v>
      </c>
      <c r="U1542" s="109"/>
      <c r="V1542" s="111" t="str">
        <f>IF(T1540&gt;0,"xx",IF(O1540&gt;0,"xy",""))</f>
        <v/>
      </c>
      <c r="W1542" s="613" t="str">
        <f t="shared" si="1032"/>
        <v/>
      </c>
      <c r="X1542" s="613" t="str">
        <f t="shared" si="1033"/>
        <v/>
      </c>
      <c r="Y1542" s="613" t="str">
        <f t="shared" si="1034"/>
        <v/>
      </c>
    </row>
    <row r="1543" spans="1:25" ht="13.8" hidden="1" thickBot="1">
      <c r="A1543" s="196" t="s">
        <v>175</v>
      </c>
      <c r="B1543" s="197"/>
      <c r="C1543" s="635" t="s">
        <v>307</v>
      </c>
      <c r="D1543" s="636"/>
      <c r="E1543" s="637">
        <v>30</v>
      </c>
      <c r="F1543" s="638">
        <f>VLOOKUP(C1540,'ENSAIOS DE ORÇAMENTO'!$C$3:$L$79,6,FALSE)</f>
        <v>0.43353936000000004</v>
      </c>
      <c r="G1543" s="671">
        <f>IF(E1543&lt;=30,(0.66*E1543+1.38)*F1543,((0.66*30+1.38)+0.55*(E1543-30))*F1543)</f>
        <v>9.1823636448000006</v>
      </c>
      <c r="H1543" s="632"/>
      <c r="I1543" s="632"/>
      <c r="J1543" s="633">
        <f t="shared" si="1031"/>
        <v>0</v>
      </c>
      <c r="K1543" s="634"/>
      <c r="L1543" s="107"/>
      <c r="M1543" s="107"/>
      <c r="N1543" s="108">
        <f t="shared" si="1027"/>
        <v>0</v>
      </c>
      <c r="O1543" s="108">
        <f t="shared" si="1028"/>
        <v>0</v>
      </c>
      <c r="P1543" s="109"/>
      <c r="Q1543" s="107">
        <f t="shared" si="1030"/>
        <v>0</v>
      </c>
      <c r="R1543" s="107">
        <f t="shared" si="1030"/>
        <v>0</v>
      </c>
      <c r="S1543" s="108">
        <f t="shared" si="1029"/>
        <v>0</v>
      </c>
      <c r="T1543" s="110">
        <f t="shared" si="1026"/>
        <v>0</v>
      </c>
      <c r="U1543" s="109"/>
      <c r="V1543" s="111" t="str">
        <f>IF(T1540&gt;0,"xx",IF(O1540&gt;0,"xy",""))</f>
        <v/>
      </c>
      <c r="W1543" s="613" t="str">
        <f t="shared" si="1032"/>
        <v/>
      </c>
      <c r="X1543" s="613" t="str">
        <f t="shared" si="1033"/>
        <v/>
      </c>
      <c r="Y1543" s="613" t="str">
        <f t="shared" si="1034"/>
        <v/>
      </c>
    </row>
    <row r="1544" spans="1:25" ht="13.8" hidden="1" thickBot="1">
      <c r="A1544" s="196" t="s">
        <v>175</v>
      </c>
      <c r="B1544" s="197"/>
      <c r="C1544" s="635" t="s">
        <v>480</v>
      </c>
      <c r="D1544" s="636"/>
      <c r="E1544" s="637">
        <v>30</v>
      </c>
      <c r="F1544" s="638">
        <f>VLOOKUP(C1540,'ENSAIOS DE ORÇAMENTO'!$C$3:$L$79,3,FALSE)</f>
        <v>0.37922400000000001</v>
      </c>
      <c r="G1544" s="667">
        <f>IF(E1544&lt;=30,(0.66*E1544+1.38)*F1544,((0.66*30+1.38)+0.55*(E1544-30))*F1544)</f>
        <v>8.0319643200000002</v>
      </c>
      <c r="H1544" s="632"/>
      <c r="I1544" s="632"/>
      <c r="J1544" s="633">
        <f t="shared" si="1031"/>
        <v>0</v>
      </c>
      <c r="K1544" s="634"/>
      <c r="L1544" s="107"/>
      <c r="M1544" s="107"/>
      <c r="N1544" s="108">
        <f t="shared" si="1027"/>
        <v>0</v>
      </c>
      <c r="O1544" s="108">
        <f t="shared" si="1028"/>
        <v>0</v>
      </c>
      <c r="P1544" s="109"/>
      <c r="Q1544" s="107">
        <f t="shared" si="1030"/>
        <v>0</v>
      </c>
      <c r="R1544" s="107">
        <f t="shared" si="1030"/>
        <v>0</v>
      </c>
      <c r="S1544" s="108">
        <f t="shared" si="1029"/>
        <v>0</v>
      </c>
      <c r="T1544" s="110">
        <f t="shared" ref="T1544:T1607" si="1035">IF(ISBLANK(Q1544),0,ROUND(Q1544*R1544,2))</f>
        <v>0</v>
      </c>
      <c r="U1544" s="109"/>
      <c r="V1544" s="111" t="str">
        <f>IF(T1540&gt;0,"xx",IF(O1540&gt;0,"xy",""))</f>
        <v/>
      </c>
      <c r="W1544" s="613" t="str">
        <f t="shared" si="1032"/>
        <v/>
      </c>
      <c r="X1544" s="613" t="str">
        <f t="shared" si="1033"/>
        <v/>
      </c>
      <c r="Y1544" s="613" t="str">
        <f t="shared" si="1034"/>
        <v/>
      </c>
    </row>
    <row r="1545" spans="1:25" ht="13.8" hidden="1" thickBot="1">
      <c r="A1545" s="196" t="s">
        <v>175</v>
      </c>
      <c r="B1545" s="197"/>
      <c r="C1545" s="635" t="s">
        <v>481</v>
      </c>
      <c r="D1545" s="636"/>
      <c r="E1545" s="637">
        <v>500</v>
      </c>
      <c r="F1545" s="638">
        <f>VLOOKUP(C1540,'ENSAIOS DE ORÇAMENTO'!$C$3:$L$79,10,FALSE)</f>
        <v>1.371168E-2</v>
      </c>
      <c r="G1545" s="680">
        <f>IF(E1545&lt;=30,(0.48*E1545+4.05)*F1545,((0.48*30+4.05)+0.4*(E1545-30))*F1545)</f>
        <v>2.830776336</v>
      </c>
      <c r="H1545" s="632"/>
      <c r="I1545" s="632"/>
      <c r="J1545" s="633">
        <f t="shared" si="1031"/>
        <v>0</v>
      </c>
      <c r="K1545" s="634"/>
      <c r="L1545" s="107"/>
      <c r="M1545" s="107"/>
      <c r="N1545" s="108">
        <f t="shared" si="1027"/>
        <v>0</v>
      </c>
      <c r="O1545" s="108">
        <f t="shared" si="1028"/>
        <v>0</v>
      </c>
      <c r="P1545" s="109"/>
      <c r="Q1545" s="107">
        <f t="shared" si="1030"/>
        <v>0</v>
      </c>
      <c r="R1545" s="107">
        <f t="shared" si="1030"/>
        <v>0</v>
      </c>
      <c r="S1545" s="108">
        <f t="shared" si="1029"/>
        <v>0</v>
      </c>
      <c r="T1545" s="110">
        <f t="shared" si="1035"/>
        <v>0</v>
      </c>
      <c r="U1545" s="109"/>
      <c r="V1545" s="111" t="str">
        <f>IF(T1540&gt;0,"xx",IF(O1540&gt;0,"xy",""))</f>
        <v/>
      </c>
      <c r="W1545" s="613" t="str">
        <f t="shared" si="1032"/>
        <v/>
      </c>
      <c r="X1545" s="613" t="str">
        <f t="shared" si="1033"/>
        <v/>
      </c>
      <c r="Y1545" s="613" t="str">
        <f t="shared" si="1034"/>
        <v/>
      </c>
    </row>
    <row r="1546" spans="1:25" ht="13.8" hidden="1" thickBot="1">
      <c r="A1546" s="196" t="s">
        <v>40</v>
      </c>
      <c r="B1546" s="197" t="s">
        <v>232</v>
      </c>
      <c r="C1546" s="635" t="s">
        <v>76</v>
      </c>
      <c r="D1546" s="636"/>
      <c r="E1546" s="637"/>
      <c r="F1546" s="638"/>
      <c r="G1546" s="639">
        <f>SUM(G1547:G1551)</f>
        <v>187.84446512768002</v>
      </c>
      <c r="H1546" s="632">
        <f>VLOOKUP(C1546,'ENSAIOS DE ORÇAMENTO'!$C$3:$L$79,8,FALSE)</f>
        <v>802.28038250666668</v>
      </c>
      <c r="I1546" s="632">
        <f>IF(ISBLANK(H1546),"",SUM(G1546:H1546))</f>
        <v>990.12484763434668</v>
      </c>
      <c r="J1546" s="633">
        <f t="shared" si="1031"/>
        <v>1274.69</v>
      </c>
      <c r="K1546" s="634" t="s">
        <v>23</v>
      </c>
      <c r="L1546" s="107"/>
      <c r="M1546" s="107"/>
      <c r="N1546" s="108">
        <f t="shared" si="1027"/>
        <v>0</v>
      </c>
      <c r="O1546" s="108">
        <f t="shared" si="1028"/>
        <v>0</v>
      </c>
      <c r="P1546" s="109"/>
      <c r="Q1546" s="107">
        <f t="shared" si="1030"/>
        <v>0</v>
      </c>
      <c r="R1546" s="107">
        <f t="shared" si="1030"/>
        <v>0</v>
      </c>
      <c r="S1546" s="108">
        <f t="shared" si="1029"/>
        <v>0</v>
      </c>
      <c r="T1546" s="110">
        <f t="shared" si="1035"/>
        <v>0</v>
      </c>
      <c r="U1546" s="109"/>
      <c r="W1546" s="613" t="str">
        <f t="shared" si="1032"/>
        <v/>
      </c>
      <c r="X1546" s="613" t="str">
        <f t="shared" si="1033"/>
        <v/>
      </c>
      <c r="Y1546" s="613" t="str">
        <f t="shared" si="1034"/>
        <v/>
      </c>
    </row>
    <row r="1547" spans="1:25" ht="13.8" hidden="1" thickBot="1">
      <c r="A1547" s="196" t="s">
        <v>175</v>
      </c>
      <c r="B1547" s="197"/>
      <c r="C1547" s="635" t="s">
        <v>241</v>
      </c>
      <c r="D1547" s="636"/>
      <c r="E1547" s="637">
        <v>500</v>
      </c>
      <c r="F1547" s="638">
        <f>VLOOKUP(C1546,'ENSAIOS DE ORÇAMENTO'!$C$3:$L$79,4,FALSE)</f>
        <v>0.24370624000000002</v>
      </c>
      <c r="G1547" s="677">
        <f>IF(E1547&lt;=30,(0.48*E1547+4.05)*F1547,((0.48*30+4.05)+0.4*(E1547-30))*F1547)</f>
        <v>50.313153247999999</v>
      </c>
      <c r="H1547" s="632"/>
      <c r="I1547" s="632"/>
      <c r="J1547" s="633">
        <f t="shared" si="1031"/>
        <v>0</v>
      </c>
      <c r="K1547" s="634"/>
      <c r="L1547" s="107"/>
      <c r="M1547" s="107"/>
      <c r="N1547" s="108">
        <f t="shared" si="1027"/>
        <v>0</v>
      </c>
      <c r="O1547" s="108">
        <f t="shared" si="1028"/>
        <v>0</v>
      </c>
      <c r="P1547" s="109"/>
      <c r="Q1547" s="107">
        <f t="shared" si="1030"/>
        <v>0</v>
      </c>
      <c r="R1547" s="107">
        <f t="shared" si="1030"/>
        <v>0</v>
      </c>
      <c r="S1547" s="108">
        <f t="shared" si="1029"/>
        <v>0</v>
      </c>
      <c r="T1547" s="110">
        <f t="shared" si="1035"/>
        <v>0</v>
      </c>
      <c r="U1547" s="109"/>
      <c r="V1547" s="111" t="str">
        <f>IF(T1546&gt;0,"xx",IF(O1546&gt;0,"xy",""))</f>
        <v/>
      </c>
      <c r="W1547" s="613" t="str">
        <f t="shared" si="1032"/>
        <v/>
      </c>
      <c r="X1547" s="613" t="str">
        <f t="shared" si="1033"/>
        <v/>
      </c>
      <c r="Y1547" s="613" t="str">
        <f t="shared" si="1034"/>
        <v/>
      </c>
    </row>
    <row r="1548" spans="1:25" ht="13.8" hidden="1" thickBot="1">
      <c r="A1548" s="196" t="s">
        <v>175</v>
      </c>
      <c r="B1548" s="197"/>
      <c r="C1548" s="635" t="s">
        <v>303</v>
      </c>
      <c r="D1548" s="636"/>
      <c r="E1548" s="637">
        <v>180</v>
      </c>
      <c r="F1548" s="638">
        <f>VLOOKUP(C1546,'ENSAIOS DE ORÇAMENTO'!$C$3:$L$79,5,FALSE)</f>
        <v>0.97291001600000004</v>
      </c>
      <c r="G1548" s="671">
        <f>IF(E1548&lt;=30,(0.66*E1548+1.38)*F1548,((0.66*30+1.38)+0.55*(E1548-30))*F1548)</f>
        <v>100.87131045888002</v>
      </c>
      <c r="H1548" s="632"/>
      <c r="I1548" s="632"/>
      <c r="J1548" s="633">
        <f t="shared" si="1031"/>
        <v>0</v>
      </c>
      <c r="K1548" s="634"/>
      <c r="L1548" s="107"/>
      <c r="M1548" s="107"/>
      <c r="N1548" s="108">
        <f t="shared" si="1027"/>
        <v>0</v>
      </c>
      <c r="O1548" s="108">
        <f t="shared" si="1028"/>
        <v>0</v>
      </c>
      <c r="P1548" s="109"/>
      <c r="Q1548" s="107">
        <f t="shared" si="1030"/>
        <v>0</v>
      </c>
      <c r="R1548" s="107">
        <f t="shared" si="1030"/>
        <v>0</v>
      </c>
      <c r="S1548" s="108">
        <f t="shared" si="1029"/>
        <v>0</v>
      </c>
      <c r="T1548" s="110">
        <f t="shared" si="1035"/>
        <v>0</v>
      </c>
      <c r="U1548" s="109"/>
      <c r="V1548" s="111" t="str">
        <f>IF(T1546&gt;0,"xx",IF(O1546&gt;0,"xy",""))</f>
        <v/>
      </c>
      <c r="W1548" s="613" t="str">
        <f t="shared" si="1032"/>
        <v/>
      </c>
      <c r="X1548" s="613" t="str">
        <f t="shared" si="1033"/>
        <v/>
      </c>
      <c r="Y1548" s="613" t="str">
        <f t="shared" si="1034"/>
        <v/>
      </c>
    </row>
    <row r="1549" spans="1:25" ht="13.8" hidden="1" thickBot="1">
      <c r="A1549" s="196" t="s">
        <v>175</v>
      </c>
      <c r="B1549" s="197"/>
      <c r="C1549" s="635" t="s">
        <v>307</v>
      </c>
      <c r="D1549" s="636"/>
      <c r="E1549" s="637">
        <v>20</v>
      </c>
      <c r="F1549" s="638">
        <f>VLOOKUP(C1546,'ENSAIOS DE ORÇAMENTO'!$C$3:$L$79,6,FALSE)</f>
        <v>0.70038336000000012</v>
      </c>
      <c r="G1549" s="671">
        <f>IF(E1549&lt;=30,(0.66*E1549+1.38)*F1549,((0.66*30+1.38)+0.55*(E1549-30))*F1549)</f>
        <v>10.211589388800004</v>
      </c>
      <c r="H1549" s="632"/>
      <c r="I1549" s="632"/>
      <c r="J1549" s="633">
        <f t="shared" si="1031"/>
        <v>0</v>
      </c>
      <c r="K1549" s="634"/>
      <c r="L1549" s="107"/>
      <c r="M1549" s="107"/>
      <c r="N1549" s="108">
        <f t="shared" si="1027"/>
        <v>0</v>
      </c>
      <c r="O1549" s="108">
        <f t="shared" si="1028"/>
        <v>0</v>
      </c>
      <c r="P1549" s="109"/>
      <c r="Q1549" s="107">
        <f t="shared" si="1030"/>
        <v>0</v>
      </c>
      <c r="R1549" s="107">
        <f t="shared" si="1030"/>
        <v>0</v>
      </c>
      <c r="S1549" s="108">
        <f t="shared" si="1029"/>
        <v>0</v>
      </c>
      <c r="T1549" s="110">
        <f t="shared" si="1035"/>
        <v>0</v>
      </c>
      <c r="U1549" s="109"/>
      <c r="V1549" s="111" t="str">
        <f>IF(T1546&gt;0,"xx",IF(O1546&gt;0,"xy",""))</f>
        <v/>
      </c>
      <c r="W1549" s="613" t="str">
        <f t="shared" si="1032"/>
        <v/>
      </c>
      <c r="X1549" s="613" t="str">
        <f t="shared" si="1033"/>
        <v/>
      </c>
      <c r="Y1549" s="613" t="str">
        <f t="shared" si="1034"/>
        <v/>
      </c>
    </row>
    <row r="1550" spans="1:25" ht="13.8" hidden="1" thickBot="1">
      <c r="A1550" s="196" t="s">
        <v>175</v>
      </c>
      <c r="B1550" s="197"/>
      <c r="C1550" s="635" t="s">
        <v>480</v>
      </c>
      <c r="D1550" s="636"/>
      <c r="E1550" s="637">
        <v>30</v>
      </c>
      <c r="F1550" s="638">
        <f>VLOOKUP(C1546,'ENSAIOS DE ORÇAMENTO'!$C$3:$L$79,3,FALSE)</f>
        <v>0.92332800000000004</v>
      </c>
      <c r="G1550" s="667">
        <f>IF(E1550&lt;=30,(0.66*E1550+1.38)*F1550,((0.66*30+1.38)+0.55*(E1550-30))*F1550)</f>
        <v>19.556087040000001</v>
      </c>
      <c r="H1550" s="632"/>
      <c r="I1550" s="632"/>
      <c r="J1550" s="633">
        <f t="shared" si="1031"/>
        <v>0</v>
      </c>
      <c r="K1550" s="634"/>
      <c r="L1550" s="107"/>
      <c r="M1550" s="107"/>
      <c r="N1550" s="108">
        <f t="shared" si="1027"/>
        <v>0</v>
      </c>
      <c r="O1550" s="108">
        <f t="shared" si="1028"/>
        <v>0</v>
      </c>
      <c r="P1550" s="109"/>
      <c r="Q1550" s="107">
        <f t="shared" si="1030"/>
        <v>0</v>
      </c>
      <c r="R1550" s="107">
        <f t="shared" si="1030"/>
        <v>0</v>
      </c>
      <c r="S1550" s="108">
        <f t="shared" si="1029"/>
        <v>0</v>
      </c>
      <c r="T1550" s="110">
        <f t="shared" si="1035"/>
        <v>0</v>
      </c>
      <c r="U1550" s="109"/>
      <c r="V1550" s="111" t="str">
        <f>IF(T1546&gt;0,"xx",IF(O1546&gt;0,"xy",""))</f>
        <v/>
      </c>
      <c r="W1550" s="613" t="str">
        <f t="shared" si="1032"/>
        <v/>
      </c>
      <c r="X1550" s="613" t="str">
        <f t="shared" si="1033"/>
        <v/>
      </c>
      <c r="Y1550" s="613" t="str">
        <f t="shared" si="1034"/>
        <v/>
      </c>
    </row>
    <row r="1551" spans="1:25" ht="13.8" hidden="1" thickBot="1">
      <c r="A1551" s="196" t="s">
        <v>175</v>
      </c>
      <c r="B1551" s="197"/>
      <c r="C1551" s="635" t="s">
        <v>481</v>
      </c>
      <c r="D1551" s="636"/>
      <c r="E1551" s="637">
        <v>500</v>
      </c>
      <c r="F1551" s="638">
        <f>VLOOKUP(C1546,'ENSAIOS DE ORÇAMENTO'!$C$3:$L$79,10,FALSE)</f>
        <v>3.3384959999999998E-2</v>
      </c>
      <c r="G1551" s="680">
        <f>IF(E1551&lt;=30,(0.48*E1551+4.05)*F1551,((0.48*30+4.05)+0.4*(E1551-30))*F1551)</f>
        <v>6.8923249919999989</v>
      </c>
      <c r="H1551" s="632"/>
      <c r="I1551" s="632"/>
      <c r="J1551" s="633">
        <f t="shared" si="1031"/>
        <v>0</v>
      </c>
      <c r="K1551" s="634"/>
      <c r="L1551" s="107"/>
      <c r="M1551" s="107"/>
      <c r="N1551" s="108">
        <f t="shared" si="1027"/>
        <v>0</v>
      </c>
      <c r="O1551" s="108">
        <f t="shared" si="1028"/>
        <v>0</v>
      </c>
      <c r="P1551" s="109"/>
      <c r="Q1551" s="107">
        <f t="shared" si="1030"/>
        <v>0</v>
      </c>
      <c r="R1551" s="107">
        <f t="shared" si="1030"/>
        <v>0</v>
      </c>
      <c r="S1551" s="108">
        <f t="shared" si="1029"/>
        <v>0</v>
      </c>
      <c r="T1551" s="110">
        <f t="shared" si="1035"/>
        <v>0</v>
      </c>
      <c r="U1551" s="109"/>
      <c r="V1551" s="111" t="str">
        <f>IF(T1546&gt;0,"xx",IF(O1546&gt;0,"xy",""))</f>
        <v/>
      </c>
      <c r="W1551" s="613" t="str">
        <f t="shared" si="1032"/>
        <v/>
      </c>
      <c r="X1551" s="613" t="str">
        <f t="shared" si="1033"/>
        <v/>
      </c>
      <c r="Y1551" s="613" t="str">
        <f t="shared" si="1034"/>
        <v/>
      </c>
    </row>
    <row r="1552" spans="1:25" ht="13.8" hidden="1" thickBot="1">
      <c r="A1552" s="196" t="s">
        <v>41</v>
      </c>
      <c r="B1552" s="197" t="s">
        <v>232</v>
      </c>
      <c r="C1552" s="635" t="s">
        <v>77</v>
      </c>
      <c r="D1552" s="636"/>
      <c r="E1552" s="637"/>
      <c r="F1552" s="638"/>
      <c r="G1552" s="639">
        <f>SUM(G1553:G1557)</f>
        <v>246.19926501375997</v>
      </c>
      <c r="H1552" s="632">
        <f>VLOOKUP(C1552,'ENSAIOS DE ORÇAMENTO'!$C$3:$L$79,8,FALSE)</f>
        <v>1041.3715986133334</v>
      </c>
      <c r="I1552" s="632">
        <f>IF(ISBLANK(H1552),"",SUM(G1552:H1552))</f>
        <v>1287.5708636270933</v>
      </c>
      <c r="J1552" s="633">
        <f t="shared" si="1031"/>
        <v>1657.62</v>
      </c>
      <c r="K1552" s="634" t="s">
        <v>23</v>
      </c>
      <c r="L1552" s="107"/>
      <c r="M1552" s="107"/>
      <c r="N1552" s="108">
        <f t="shared" si="1027"/>
        <v>0</v>
      </c>
      <c r="O1552" s="108">
        <f t="shared" si="1028"/>
        <v>0</v>
      </c>
      <c r="P1552" s="109"/>
      <c r="Q1552" s="107">
        <f t="shared" si="1030"/>
        <v>0</v>
      </c>
      <c r="R1552" s="107">
        <f t="shared" si="1030"/>
        <v>0</v>
      </c>
      <c r="S1552" s="108">
        <f t="shared" si="1029"/>
        <v>0</v>
      </c>
      <c r="T1552" s="110">
        <f t="shared" si="1035"/>
        <v>0</v>
      </c>
      <c r="U1552" s="109"/>
      <c r="W1552" s="613" t="str">
        <f t="shared" si="1032"/>
        <v/>
      </c>
      <c r="X1552" s="613" t="str">
        <f t="shared" si="1033"/>
        <v/>
      </c>
      <c r="Y1552" s="613" t="str">
        <f t="shared" si="1034"/>
        <v/>
      </c>
    </row>
    <row r="1553" spans="1:25" ht="13.8" hidden="1" thickBot="1">
      <c r="A1553" s="196" t="s">
        <v>175</v>
      </c>
      <c r="B1553" s="197"/>
      <c r="C1553" s="635" t="s">
        <v>241</v>
      </c>
      <c r="D1553" s="636"/>
      <c r="E1553" s="637">
        <v>500</v>
      </c>
      <c r="F1553" s="638">
        <f>VLOOKUP(C1552,'ENSAIOS DE ORÇAMENTO'!$C$3:$L$79,4,FALSE)</f>
        <v>0.3141968</v>
      </c>
      <c r="G1553" s="677">
        <f>IF(E1553&lt;=30,(0.48*E1553+4.05)*F1553,((0.48*30+4.05)+0.4*(E1553-30))*F1553)</f>
        <v>64.865929359999996</v>
      </c>
      <c r="H1553" s="632"/>
      <c r="I1553" s="632"/>
      <c r="J1553" s="633">
        <f t="shared" si="1031"/>
        <v>0</v>
      </c>
      <c r="K1553" s="634"/>
      <c r="L1553" s="107"/>
      <c r="M1553" s="107"/>
      <c r="N1553" s="108">
        <f t="shared" ref="N1553:N1616" si="1036">IF(ISBLANK(L1553),0,ROUND(J1553*L1553,2))</f>
        <v>0</v>
      </c>
      <c r="O1553" s="108">
        <f t="shared" ref="O1553:O1616" si="1037">IF(ISBLANK(M1553),0,ROUND(L1553*M1553,2))</f>
        <v>0</v>
      </c>
      <c r="P1553" s="109"/>
      <c r="Q1553" s="107">
        <f t="shared" si="1030"/>
        <v>0</v>
      </c>
      <c r="R1553" s="107">
        <f t="shared" si="1030"/>
        <v>0</v>
      </c>
      <c r="S1553" s="108">
        <f t="shared" ref="S1553:S1616" si="1038">IF(ISBLANK(Q1553),0,ROUND(J1553*Q1553,2))</f>
        <v>0</v>
      </c>
      <c r="T1553" s="110">
        <f t="shared" si="1035"/>
        <v>0</v>
      </c>
      <c r="U1553" s="109"/>
      <c r="V1553" s="111" t="str">
        <f>IF(T1552&gt;0,"xx",IF(O1552&gt;0,"xy",""))</f>
        <v/>
      </c>
      <c r="W1553" s="613" t="str">
        <f t="shared" si="1032"/>
        <v/>
      </c>
      <c r="X1553" s="613" t="str">
        <f t="shared" si="1033"/>
        <v/>
      </c>
      <c r="Y1553" s="613" t="str">
        <f t="shared" si="1034"/>
        <v/>
      </c>
    </row>
    <row r="1554" spans="1:25" ht="13.8" hidden="1" thickBot="1">
      <c r="A1554" s="196" t="s">
        <v>175</v>
      </c>
      <c r="B1554" s="197"/>
      <c r="C1554" s="635" t="s">
        <v>303</v>
      </c>
      <c r="D1554" s="636"/>
      <c r="E1554" s="637">
        <v>180</v>
      </c>
      <c r="F1554" s="638">
        <f>VLOOKUP(C1552,'ENSAIOS DE ORÇAMENTO'!$C$3:$L$79,5,FALSE)</f>
        <v>1.2759149119999997</v>
      </c>
      <c r="G1554" s="671">
        <f>IF(E1554&lt;=30,(0.66*E1554+1.38)*F1554,((0.66*30+1.38)+0.55*(E1554-30))*F1554)</f>
        <v>132.28685807615997</v>
      </c>
      <c r="H1554" s="632"/>
      <c r="I1554" s="632"/>
      <c r="J1554" s="633">
        <f t="shared" si="1031"/>
        <v>0</v>
      </c>
      <c r="K1554" s="634"/>
      <c r="L1554" s="107"/>
      <c r="M1554" s="107"/>
      <c r="N1554" s="108">
        <f t="shared" si="1036"/>
        <v>0</v>
      </c>
      <c r="O1554" s="108">
        <f t="shared" si="1037"/>
        <v>0</v>
      </c>
      <c r="P1554" s="109"/>
      <c r="Q1554" s="107">
        <f t="shared" si="1030"/>
        <v>0</v>
      </c>
      <c r="R1554" s="107">
        <f t="shared" si="1030"/>
        <v>0</v>
      </c>
      <c r="S1554" s="108">
        <f t="shared" si="1038"/>
        <v>0</v>
      </c>
      <c r="T1554" s="110">
        <f t="shared" si="1035"/>
        <v>0</v>
      </c>
      <c r="U1554" s="109"/>
      <c r="V1554" s="111" t="str">
        <f>IF(T1552&gt;0,"xx",IF(O1552&gt;0,"xy",""))</f>
        <v/>
      </c>
      <c r="W1554" s="613" t="str">
        <f t="shared" si="1032"/>
        <v/>
      </c>
      <c r="X1554" s="613" t="str">
        <f t="shared" si="1033"/>
        <v/>
      </c>
      <c r="Y1554" s="613" t="str">
        <f t="shared" si="1034"/>
        <v/>
      </c>
    </row>
    <row r="1555" spans="1:25" ht="13.8" hidden="1" thickBot="1">
      <c r="A1555" s="196" t="s">
        <v>175</v>
      </c>
      <c r="B1555" s="197"/>
      <c r="C1555" s="635" t="s">
        <v>307</v>
      </c>
      <c r="D1555" s="636"/>
      <c r="E1555" s="637">
        <v>20</v>
      </c>
      <c r="F1555" s="638">
        <f>VLOOKUP(C1552,'ENSAIOS DE ORÇAMENTO'!$C$3:$L$79,6,FALSE)</f>
        <v>0.89487311999999997</v>
      </c>
      <c r="G1555" s="671">
        <f>IF(E1555&lt;=30,(0.66*E1555+1.38)*F1555,((0.66*30+1.38)+0.55*(E1555-30))*F1555)</f>
        <v>13.0472500896</v>
      </c>
      <c r="H1555" s="632"/>
      <c r="I1555" s="632"/>
      <c r="J1555" s="633">
        <f t="shared" si="1031"/>
        <v>0</v>
      </c>
      <c r="K1555" s="634"/>
      <c r="L1555" s="107"/>
      <c r="M1555" s="107"/>
      <c r="N1555" s="108">
        <f t="shared" si="1036"/>
        <v>0</v>
      </c>
      <c r="O1555" s="108">
        <f t="shared" si="1037"/>
        <v>0</v>
      </c>
      <c r="P1555" s="109"/>
      <c r="Q1555" s="107">
        <f t="shared" si="1030"/>
        <v>0</v>
      </c>
      <c r="R1555" s="107">
        <f t="shared" si="1030"/>
        <v>0</v>
      </c>
      <c r="S1555" s="108">
        <f t="shared" si="1038"/>
        <v>0</v>
      </c>
      <c r="T1555" s="110">
        <f t="shared" si="1035"/>
        <v>0</v>
      </c>
      <c r="U1555" s="109"/>
      <c r="V1555" s="111" t="str">
        <f>IF(T1552&gt;0,"xx",IF(O1552&gt;0,"xy",""))</f>
        <v/>
      </c>
      <c r="W1555" s="613" t="str">
        <f t="shared" si="1032"/>
        <v/>
      </c>
      <c r="X1555" s="613" t="str">
        <f t="shared" si="1033"/>
        <v/>
      </c>
      <c r="Y1555" s="613" t="str">
        <f t="shared" si="1034"/>
        <v/>
      </c>
    </row>
    <row r="1556" spans="1:25" ht="13.8" hidden="1" thickBot="1">
      <c r="A1556" s="196" t="s">
        <v>175</v>
      </c>
      <c r="B1556" s="197"/>
      <c r="C1556" s="635" t="s">
        <v>480</v>
      </c>
      <c r="D1556" s="636"/>
      <c r="E1556" s="637">
        <v>30</v>
      </c>
      <c r="F1556" s="638">
        <f>VLOOKUP(C1552,'ENSAIOS DE ORÇAMENTO'!$C$3:$L$79,3,FALSE)</f>
        <v>1.2567519999999999</v>
      </c>
      <c r="G1556" s="667">
        <f>IF(E1556&lt;=30,(0.66*E1556+1.38)*F1556,((0.66*30+1.38)+0.55*(E1556-30))*F1556)</f>
        <v>26.618007359999996</v>
      </c>
      <c r="H1556" s="632"/>
      <c r="I1556" s="632"/>
      <c r="J1556" s="633">
        <f t="shared" si="1031"/>
        <v>0</v>
      </c>
      <c r="K1556" s="634"/>
      <c r="L1556" s="107"/>
      <c r="M1556" s="107"/>
      <c r="N1556" s="108">
        <f t="shared" si="1036"/>
        <v>0</v>
      </c>
      <c r="O1556" s="108">
        <f t="shared" si="1037"/>
        <v>0</v>
      </c>
      <c r="P1556" s="109"/>
      <c r="Q1556" s="107">
        <f t="shared" si="1030"/>
        <v>0</v>
      </c>
      <c r="R1556" s="107">
        <f t="shared" si="1030"/>
        <v>0</v>
      </c>
      <c r="S1556" s="108">
        <f t="shared" si="1038"/>
        <v>0</v>
      </c>
      <c r="T1556" s="110">
        <f t="shared" si="1035"/>
        <v>0</v>
      </c>
      <c r="U1556" s="109"/>
      <c r="V1556" s="111" t="str">
        <f>IF(T1552&gt;0,"xx",IF(O1552&gt;0,"xy",""))</f>
        <v/>
      </c>
      <c r="W1556" s="613" t="str">
        <f t="shared" si="1032"/>
        <v/>
      </c>
      <c r="X1556" s="613" t="str">
        <f t="shared" si="1033"/>
        <v/>
      </c>
      <c r="Y1556" s="613" t="str">
        <f t="shared" si="1034"/>
        <v/>
      </c>
    </row>
    <row r="1557" spans="1:25" ht="13.8" hidden="1" thickBot="1">
      <c r="A1557" s="196" t="s">
        <v>175</v>
      </c>
      <c r="B1557" s="197"/>
      <c r="C1557" s="635" t="s">
        <v>481</v>
      </c>
      <c r="D1557" s="636"/>
      <c r="E1557" s="637">
        <v>500</v>
      </c>
      <c r="F1557" s="638">
        <f>VLOOKUP(C1552,'ENSAIOS DE ORÇAMENTO'!$C$3:$L$79,10,FALSE)</f>
        <v>4.5440639999999997E-2</v>
      </c>
      <c r="G1557" s="680">
        <f>IF(E1557&lt;=30,(0.48*E1557+4.05)*F1557,((0.48*30+4.05)+0.4*(E1557-30))*F1557)</f>
        <v>9.3812201279999989</v>
      </c>
      <c r="H1557" s="632"/>
      <c r="I1557" s="632"/>
      <c r="J1557" s="633">
        <f t="shared" si="1031"/>
        <v>0</v>
      </c>
      <c r="K1557" s="634"/>
      <c r="L1557" s="107"/>
      <c r="M1557" s="107"/>
      <c r="N1557" s="108">
        <f t="shared" si="1036"/>
        <v>0</v>
      </c>
      <c r="O1557" s="108">
        <f t="shared" si="1037"/>
        <v>0</v>
      </c>
      <c r="P1557" s="109"/>
      <c r="Q1557" s="107">
        <f t="shared" si="1030"/>
        <v>0</v>
      </c>
      <c r="R1557" s="107">
        <f t="shared" si="1030"/>
        <v>0</v>
      </c>
      <c r="S1557" s="108">
        <f t="shared" si="1038"/>
        <v>0</v>
      </c>
      <c r="T1557" s="110">
        <f t="shared" si="1035"/>
        <v>0</v>
      </c>
      <c r="U1557" s="109"/>
      <c r="V1557" s="111" t="str">
        <f>IF(T1552&gt;0,"xx",IF(O1552&gt;0,"xy",""))</f>
        <v/>
      </c>
      <c r="W1557" s="613" t="str">
        <f t="shared" si="1032"/>
        <v/>
      </c>
      <c r="X1557" s="613" t="str">
        <f t="shared" si="1033"/>
        <v/>
      </c>
      <c r="Y1557" s="613" t="str">
        <f t="shared" si="1034"/>
        <v/>
      </c>
    </row>
    <row r="1558" spans="1:25" ht="13.8" hidden="1" thickBot="1">
      <c r="A1558" s="196" t="s">
        <v>42</v>
      </c>
      <c r="B1558" s="197" t="s">
        <v>232</v>
      </c>
      <c r="C1558" s="635" t="s">
        <v>78</v>
      </c>
      <c r="D1558" s="636"/>
      <c r="E1558" s="637"/>
      <c r="F1558" s="638"/>
      <c r="G1558" s="639">
        <f>SUM(G1559:G1563)</f>
        <v>340.25063254880001</v>
      </c>
      <c r="H1558" s="632">
        <f>VLOOKUP(C1558,'ENSAIOS DE ORÇAMENTO'!$C$3:$L$79,8,FALSE)</f>
        <v>1430.0163653866668</v>
      </c>
      <c r="I1558" s="632">
        <f>IF(ISBLANK(H1558),"",SUM(G1558:H1558))</f>
        <v>1770.2669979354669</v>
      </c>
      <c r="J1558" s="633">
        <f t="shared" si="1031"/>
        <v>2279.04</v>
      </c>
      <c r="K1558" s="634" t="s">
        <v>23</v>
      </c>
      <c r="L1558" s="107"/>
      <c r="M1558" s="107"/>
      <c r="N1558" s="108">
        <f t="shared" si="1036"/>
        <v>0</v>
      </c>
      <c r="O1558" s="108">
        <f t="shared" si="1037"/>
        <v>0</v>
      </c>
      <c r="P1558" s="109"/>
      <c r="Q1558" s="107">
        <f t="shared" si="1030"/>
        <v>0</v>
      </c>
      <c r="R1558" s="107">
        <f t="shared" si="1030"/>
        <v>0</v>
      </c>
      <c r="S1558" s="108">
        <f t="shared" si="1038"/>
        <v>0</v>
      </c>
      <c r="T1558" s="110">
        <f t="shared" si="1035"/>
        <v>0</v>
      </c>
      <c r="U1558" s="109"/>
      <c r="W1558" s="613" t="str">
        <f t="shared" si="1032"/>
        <v/>
      </c>
      <c r="X1558" s="613" t="str">
        <f t="shared" si="1033"/>
        <v/>
      </c>
      <c r="Y1558" s="613" t="str">
        <f t="shared" si="1034"/>
        <v/>
      </c>
    </row>
    <row r="1559" spans="1:25" ht="13.8" hidden="1" thickBot="1">
      <c r="A1559" s="196" t="s">
        <v>175</v>
      </c>
      <c r="B1559" s="197"/>
      <c r="C1559" s="635" t="s">
        <v>241</v>
      </c>
      <c r="D1559" s="636"/>
      <c r="E1559" s="637">
        <v>500</v>
      </c>
      <c r="F1559" s="638">
        <f>VLOOKUP(C1558,'ENSAIOS DE ORÇAMENTO'!$C$3:$L$79,4,FALSE)</f>
        <v>0.42857449600000003</v>
      </c>
      <c r="G1559" s="677">
        <f>IF(E1559&lt;=30,(0.48*E1559+4.05)*F1559,((0.48*30+4.05)+0.4*(E1559-30))*F1559)</f>
        <v>88.479204699199997</v>
      </c>
      <c r="H1559" s="632"/>
      <c r="I1559" s="632"/>
      <c r="J1559" s="633">
        <f t="shared" si="1031"/>
        <v>0</v>
      </c>
      <c r="K1559" s="634"/>
      <c r="L1559" s="107"/>
      <c r="M1559" s="107"/>
      <c r="N1559" s="108">
        <f t="shared" si="1036"/>
        <v>0</v>
      </c>
      <c r="O1559" s="108">
        <f t="shared" si="1037"/>
        <v>0</v>
      </c>
      <c r="P1559" s="109"/>
      <c r="Q1559" s="107">
        <f t="shared" si="1030"/>
        <v>0</v>
      </c>
      <c r="R1559" s="107">
        <f t="shared" si="1030"/>
        <v>0</v>
      </c>
      <c r="S1559" s="108">
        <f t="shared" si="1038"/>
        <v>0</v>
      </c>
      <c r="T1559" s="110">
        <f t="shared" si="1035"/>
        <v>0</v>
      </c>
      <c r="U1559" s="109"/>
      <c r="V1559" s="111" t="str">
        <f>IF(T1558&gt;0,"xx",IF(O1558&gt;0,"xy",""))</f>
        <v/>
      </c>
      <c r="W1559" s="613" t="str">
        <f t="shared" si="1032"/>
        <v/>
      </c>
      <c r="X1559" s="613" t="str">
        <f t="shared" si="1033"/>
        <v/>
      </c>
      <c r="Y1559" s="613" t="str">
        <f t="shared" si="1034"/>
        <v/>
      </c>
    </row>
    <row r="1560" spans="1:25" ht="13.8" hidden="1" thickBot="1">
      <c r="A1560" s="196" t="s">
        <v>175</v>
      </c>
      <c r="B1560" s="197"/>
      <c r="C1560" s="635" t="s">
        <v>303</v>
      </c>
      <c r="D1560" s="636"/>
      <c r="E1560" s="637">
        <v>180</v>
      </c>
      <c r="F1560" s="638">
        <f>VLOOKUP(C1558,'ENSAIOS DE ORÇAMENTO'!$C$3:$L$79,5,FALSE)</f>
        <v>1.7643028000000003</v>
      </c>
      <c r="G1560" s="671">
        <f>IF(E1560&lt;=30,(0.66*E1560+1.38)*F1560,((0.66*30+1.38)+0.55*(E1560-30))*F1560)</f>
        <v>182.92291430400005</v>
      </c>
      <c r="H1560" s="632"/>
      <c r="I1560" s="632"/>
      <c r="J1560" s="633">
        <f t="shared" si="1031"/>
        <v>0</v>
      </c>
      <c r="K1560" s="634"/>
      <c r="L1560" s="107"/>
      <c r="M1560" s="107"/>
      <c r="N1560" s="108">
        <f t="shared" si="1036"/>
        <v>0</v>
      </c>
      <c r="O1560" s="108">
        <f t="shared" si="1037"/>
        <v>0</v>
      </c>
      <c r="P1560" s="109"/>
      <c r="Q1560" s="107">
        <f t="shared" si="1030"/>
        <v>0</v>
      </c>
      <c r="R1560" s="107">
        <f t="shared" si="1030"/>
        <v>0</v>
      </c>
      <c r="S1560" s="108">
        <f t="shared" si="1038"/>
        <v>0</v>
      </c>
      <c r="T1560" s="110">
        <f t="shared" si="1035"/>
        <v>0</v>
      </c>
      <c r="U1560" s="109"/>
      <c r="V1560" s="111" t="str">
        <f>IF(T1558&gt;0,"xx",IF(O1558&gt;0,"xy",""))</f>
        <v/>
      </c>
      <c r="W1560" s="613" t="str">
        <f t="shared" si="1032"/>
        <v/>
      </c>
      <c r="X1560" s="613" t="str">
        <f t="shared" si="1033"/>
        <v/>
      </c>
      <c r="Y1560" s="613" t="str">
        <f t="shared" si="1034"/>
        <v/>
      </c>
    </row>
    <row r="1561" spans="1:25" ht="13.8" hidden="1" thickBot="1">
      <c r="A1561" s="196" t="s">
        <v>175</v>
      </c>
      <c r="B1561" s="197"/>
      <c r="C1561" s="635" t="s">
        <v>307</v>
      </c>
      <c r="D1561" s="636"/>
      <c r="E1561" s="637">
        <v>20</v>
      </c>
      <c r="F1561" s="638">
        <f>VLOOKUP(C1558,'ENSAIOS DE ORÇAMENTO'!$C$3:$L$79,6,FALSE)</f>
        <v>1.2150148800000002</v>
      </c>
      <c r="G1561" s="671">
        <f>IF(E1561&lt;=30,(0.66*E1561+1.38)*F1561,((0.66*30+1.38)+0.55*(E1561-30))*F1561)</f>
        <v>17.714916950400006</v>
      </c>
      <c r="H1561" s="632"/>
      <c r="I1561" s="632"/>
      <c r="J1561" s="633">
        <f t="shared" si="1031"/>
        <v>0</v>
      </c>
      <c r="K1561" s="634"/>
      <c r="L1561" s="107"/>
      <c r="M1561" s="107"/>
      <c r="N1561" s="108">
        <f t="shared" si="1036"/>
        <v>0</v>
      </c>
      <c r="O1561" s="108">
        <f t="shared" si="1037"/>
        <v>0</v>
      </c>
      <c r="P1561" s="109"/>
      <c r="Q1561" s="107">
        <f t="shared" si="1030"/>
        <v>0</v>
      </c>
      <c r="R1561" s="107">
        <f t="shared" si="1030"/>
        <v>0</v>
      </c>
      <c r="S1561" s="108">
        <f t="shared" si="1038"/>
        <v>0</v>
      </c>
      <c r="T1561" s="110">
        <f t="shared" si="1035"/>
        <v>0</v>
      </c>
      <c r="U1561" s="109"/>
      <c r="V1561" s="111" t="str">
        <f>IF(T1558&gt;0,"xx",IF(O1558&gt;0,"xy",""))</f>
        <v/>
      </c>
      <c r="W1561" s="613" t="str">
        <f t="shared" si="1032"/>
        <v/>
      </c>
      <c r="X1561" s="613" t="str">
        <f t="shared" si="1033"/>
        <v/>
      </c>
      <c r="Y1561" s="613" t="str">
        <f t="shared" si="1034"/>
        <v/>
      </c>
    </row>
    <row r="1562" spans="1:25" ht="13.8" hidden="1" thickBot="1">
      <c r="A1562" s="196" t="s">
        <v>175</v>
      </c>
      <c r="B1562" s="197"/>
      <c r="C1562" s="635" t="s">
        <v>480</v>
      </c>
      <c r="D1562" s="636"/>
      <c r="E1562" s="637">
        <v>30</v>
      </c>
      <c r="F1562" s="638">
        <f>VLOOKUP(C1558,'ENSAIOS DE ORÇAMENTO'!$C$3:$L$79,3,FALSE)</f>
        <v>1.7851008000000002</v>
      </c>
      <c r="G1562" s="667">
        <f>IF(E1562&lt;=30,(0.66*E1562+1.38)*F1562,((0.66*30+1.38)+0.55*(E1562-30))*F1562)</f>
        <v>37.808434944000005</v>
      </c>
      <c r="H1562" s="632"/>
      <c r="I1562" s="632"/>
      <c r="J1562" s="633">
        <f t="shared" si="1031"/>
        <v>0</v>
      </c>
      <c r="K1562" s="634"/>
      <c r="L1562" s="107"/>
      <c r="M1562" s="107"/>
      <c r="N1562" s="108">
        <f t="shared" si="1036"/>
        <v>0</v>
      </c>
      <c r="O1562" s="108">
        <f t="shared" si="1037"/>
        <v>0</v>
      </c>
      <c r="P1562" s="109"/>
      <c r="Q1562" s="107">
        <f t="shared" si="1030"/>
        <v>0</v>
      </c>
      <c r="R1562" s="107">
        <f t="shared" si="1030"/>
        <v>0</v>
      </c>
      <c r="S1562" s="108">
        <f t="shared" si="1038"/>
        <v>0</v>
      </c>
      <c r="T1562" s="110">
        <f t="shared" si="1035"/>
        <v>0</v>
      </c>
      <c r="U1562" s="109"/>
      <c r="V1562" s="111" t="str">
        <f>IF(T1558&gt;0,"xx",IF(O1558&gt;0,"xy",""))</f>
        <v/>
      </c>
      <c r="W1562" s="613" t="str">
        <f t="shared" si="1032"/>
        <v/>
      </c>
      <c r="X1562" s="613" t="str">
        <f t="shared" si="1033"/>
        <v/>
      </c>
      <c r="Y1562" s="613" t="str">
        <f t="shared" si="1034"/>
        <v/>
      </c>
    </row>
    <row r="1563" spans="1:25" ht="13.8" hidden="1" thickBot="1">
      <c r="A1563" s="196" t="s">
        <v>175</v>
      </c>
      <c r="B1563" s="197"/>
      <c r="C1563" s="635" t="s">
        <v>481</v>
      </c>
      <c r="D1563" s="636"/>
      <c r="E1563" s="637">
        <v>500</v>
      </c>
      <c r="F1563" s="638">
        <f>VLOOKUP(C1558,'ENSAIOS DE ORÇAMENTO'!$C$3:$L$79,10,FALSE)</f>
        <v>6.4544256000000008E-2</v>
      </c>
      <c r="G1563" s="680">
        <f>IF(E1563&lt;=30,(0.48*E1563+4.05)*F1563,((0.48*30+4.05)+0.4*(E1563-30))*F1563)</f>
        <v>13.3251616512</v>
      </c>
      <c r="H1563" s="632"/>
      <c r="I1563" s="632"/>
      <c r="J1563" s="633">
        <f t="shared" si="1031"/>
        <v>0</v>
      </c>
      <c r="K1563" s="634"/>
      <c r="L1563" s="107"/>
      <c r="M1563" s="107"/>
      <c r="N1563" s="108">
        <f t="shared" si="1036"/>
        <v>0</v>
      </c>
      <c r="O1563" s="108">
        <f t="shared" si="1037"/>
        <v>0</v>
      </c>
      <c r="P1563" s="109"/>
      <c r="Q1563" s="107">
        <f t="shared" si="1030"/>
        <v>0</v>
      </c>
      <c r="R1563" s="107">
        <f t="shared" si="1030"/>
        <v>0</v>
      </c>
      <c r="S1563" s="108">
        <f t="shared" si="1038"/>
        <v>0</v>
      </c>
      <c r="T1563" s="110">
        <f t="shared" si="1035"/>
        <v>0</v>
      </c>
      <c r="U1563" s="109"/>
      <c r="V1563" s="111" t="str">
        <f>IF(T1558&gt;0,"xx",IF(O1558&gt;0,"xy",""))</f>
        <v/>
      </c>
      <c r="W1563" s="613" t="str">
        <f t="shared" si="1032"/>
        <v/>
      </c>
      <c r="X1563" s="613" t="str">
        <f t="shared" si="1033"/>
        <v/>
      </c>
      <c r="Y1563" s="613" t="str">
        <f t="shared" si="1034"/>
        <v/>
      </c>
    </row>
    <row r="1564" spans="1:25" ht="13.8" hidden="1" thickBot="1">
      <c r="A1564" s="196" t="s">
        <v>130</v>
      </c>
      <c r="B1564" s="197" t="s">
        <v>232</v>
      </c>
      <c r="C1564" s="635" t="s">
        <v>490</v>
      </c>
      <c r="D1564" s="636"/>
      <c r="E1564" s="637"/>
      <c r="F1564" s="638"/>
      <c r="G1564" s="639">
        <f>SUM(G1565:G1569)</f>
        <v>76.094384428800012</v>
      </c>
      <c r="H1564" s="632">
        <f>VLOOKUP(C1564,'ENSAIOS DE ORÇAMENTO'!$C$3:$L$79,8,FALSE)</f>
        <v>333.83937642666672</v>
      </c>
      <c r="I1564" s="632">
        <f>IF(ISBLANK(H1564),"",SUM(G1564:H1564))</f>
        <v>409.93376085546674</v>
      </c>
      <c r="J1564" s="633">
        <f t="shared" si="1031"/>
        <v>527.75</v>
      </c>
      <c r="K1564" s="634" t="s">
        <v>23</v>
      </c>
      <c r="L1564" s="107"/>
      <c r="M1564" s="107"/>
      <c r="N1564" s="108">
        <f t="shared" si="1036"/>
        <v>0</v>
      </c>
      <c r="O1564" s="108">
        <f t="shared" si="1037"/>
        <v>0</v>
      </c>
      <c r="P1564" s="109"/>
      <c r="Q1564" s="107">
        <f t="shared" si="1030"/>
        <v>0</v>
      </c>
      <c r="R1564" s="107">
        <f t="shared" si="1030"/>
        <v>0</v>
      </c>
      <c r="S1564" s="108">
        <f t="shared" si="1038"/>
        <v>0</v>
      </c>
      <c r="T1564" s="110">
        <f t="shared" si="1035"/>
        <v>0</v>
      </c>
      <c r="U1564" s="109"/>
      <c r="W1564" s="613" t="str">
        <f t="shared" si="1032"/>
        <v/>
      </c>
      <c r="X1564" s="613" t="str">
        <f t="shared" si="1033"/>
        <v/>
      </c>
      <c r="Y1564" s="613" t="str">
        <f t="shared" si="1034"/>
        <v/>
      </c>
    </row>
    <row r="1565" spans="1:25" ht="13.8" hidden="1" thickBot="1">
      <c r="A1565" s="196" t="s">
        <v>175</v>
      </c>
      <c r="B1565" s="197"/>
      <c r="C1565" s="635" t="s">
        <v>241</v>
      </c>
      <c r="D1565" s="636"/>
      <c r="E1565" s="637">
        <v>500</v>
      </c>
      <c r="F1565" s="638">
        <f>VLOOKUP(C1564,'ENSAIOS DE ORÇAMENTO'!$C$3:$L$79,4,FALSE)</f>
        <v>0.13322880000000001</v>
      </c>
      <c r="G1565" s="677">
        <f>IF(E1565&lt;=30,(0.48*E1565+4.05)*F1565,((0.48*30+4.05)+0.4*(E1565-30))*F1565)</f>
        <v>27.50508576</v>
      </c>
      <c r="H1565" s="632"/>
      <c r="I1565" s="632"/>
      <c r="J1565" s="633">
        <f t="shared" si="1031"/>
        <v>0</v>
      </c>
      <c r="K1565" s="634"/>
      <c r="L1565" s="107"/>
      <c r="M1565" s="107"/>
      <c r="N1565" s="108">
        <f t="shared" si="1036"/>
        <v>0</v>
      </c>
      <c r="O1565" s="108">
        <f t="shared" si="1037"/>
        <v>0</v>
      </c>
      <c r="P1565" s="109"/>
      <c r="Q1565" s="107">
        <f t="shared" si="1030"/>
        <v>0</v>
      </c>
      <c r="R1565" s="107">
        <f t="shared" si="1030"/>
        <v>0</v>
      </c>
      <c r="S1565" s="108">
        <f t="shared" si="1038"/>
        <v>0</v>
      </c>
      <c r="T1565" s="110">
        <f t="shared" si="1035"/>
        <v>0</v>
      </c>
      <c r="U1565" s="109"/>
      <c r="V1565" s="111" t="str">
        <f>IF(T1564&gt;0,"xx",IF(O1564&gt;0,"xy",""))</f>
        <v/>
      </c>
      <c r="W1565" s="613" t="str">
        <f t="shared" si="1032"/>
        <v/>
      </c>
      <c r="X1565" s="613" t="str">
        <f t="shared" si="1033"/>
        <v/>
      </c>
      <c r="Y1565" s="613" t="str">
        <f t="shared" si="1034"/>
        <v/>
      </c>
    </row>
    <row r="1566" spans="1:25" ht="13.8" hidden="1" thickBot="1">
      <c r="A1566" s="196" t="s">
        <v>175</v>
      </c>
      <c r="B1566" s="197"/>
      <c r="C1566" s="635" t="s">
        <v>303</v>
      </c>
      <c r="D1566" s="636"/>
      <c r="E1566" s="637">
        <v>180</v>
      </c>
      <c r="F1566" s="638">
        <f>VLOOKUP(C1564,'ENSAIOS DE ORÇAMENTO'!$C$3:$L$79,5,FALSE)</f>
        <v>0.40193856</v>
      </c>
      <c r="G1566" s="671">
        <f>IF(E1566&lt;=30,(0.66*E1566+1.38)*F1566,((0.66*30+1.38)+0.55*(E1566-30))*F1566)</f>
        <v>41.672989900800005</v>
      </c>
      <c r="H1566" s="632"/>
      <c r="I1566" s="632"/>
      <c r="J1566" s="633">
        <f t="shared" si="1031"/>
        <v>0</v>
      </c>
      <c r="K1566" s="634"/>
      <c r="L1566" s="107"/>
      <c r="M1566" s="107"/>
      <c r="N1566" s="108">
        <f t="shared" si="1036"/>
        <v>0</v>
      </c>
      <c r="O1566" s="108">
        <f t="shared" si="1037"/>
        <v>0</v>
      </c>
      <c r="P1566" s="109"/>
      <c r="Q1566" s="107">
        <f t="shared" si="1030"/>
        <v>0</v>
      </c>
      <c r="R1566" s="107">
        <f t="shared" si="1030"/>
        <v>0</v>
      </c>
      <c r="S1566" s="108">
        <f t="shared" si="1038"/>
        <v>0</v>
      </c>
      <c r="T1566" s="110">
        <f t="shared" si="1035"/>
        <v>0</v>
      </c>
      <c r="U1566" s="109"/>
      <c r="V1566" s="111" t="str">
        <f>IF(T1564&gt;0,"xx",IF(O1564&gt;0,"xy",""))</f>
        <v/>
      </c>
      <c r="W1566" s="613" t="str">
        <f t="shared" si="1032"/>
        <v/>
      </c>
      <c r="X1566" s="613" t="str">
        <f t="shared" si="1033"/>
        <v/>
      </c>
      <c r="Y1566" s="613" t="str">
        <f t="shared" si="1034"/>
        <v/>
      </c>
    </row>
    <row r="1567" spans="1:25" ht="13.8" hidden="1" thickBot="1">
      <c r="A1567" s="196" t="s">
        <v>175</v>
      </c>
      <c r="B1567" s="197"/>
      <c r="C1567" s="635" t="s">
        <v>307</v>
      </c>
      <c r="D1567" s="636"/>
      <c r="E1567" s="637">
        <v>20</v>
      </c>
      <c r="F1567" s="638">
        <f>VLOOKUP(C1564,'ENSAIOS DE ORÇAMENTO'!$C$3:$L$79,6,FALSE)</f>
        <v>0.47436960000000006</v>
      </c>
      <c r="G1567" s="671">
        <f>IF(E1567&lt;=30,(0.66*E1567+1.38)*F1567,((0.66*30+1.38)+0.55*(E1567-30))*F1567)</f>
        <v>6.9163087680000022</v>
      </c>
      <c r="H1567" s="632"/>
      <c r="I1567" s="632"/>
      <c r="J1567" s="633">
        <f t="shared" si="1031"/>
        <v>0</v>
      </c>
      <c r="K1567" s="634"/>
      <c r="L1567" s="107"/>
      <c r="M1567" s="107"/>
      <c r="N1567" s="108">
        <f t="shared" si="1036"/>
        <v>0</v>
      </c>
      <c r="O1567" s="108">
        <f t="shared" si="1037"/>
        <v>0</v>
      </c>
      <c r="P1567" s="109"/>
      <c r="Q1567" s="107">
        <f t="shared" si="1030"/>
        <v>0</v>
      </c>
      <c r="R1567" s="107">
        <f t="shared" si="1030"/>
        <v>0</v>
      </c>
      <c r="S1567" s="108">
        <f t="shared" si="1038"/>
        <v>0</v>
      </c>
      <c r="T1567" s="110">
        <f t="shared" si="1035"/>
        <v>0</v>
      </c>
      <c r="U1567" s="109"/>
      <c r="V1567" s="111" t="str">
        <f>IF(T1564&gt;0,"xx",IF(O1564&gt;0,"xy",""))</f>
        <v/>
      </c>
      <c r="W1567" s="613" t="str">
        <f t="shared" si="1032"/>
        <v/>
      </c>
      <c r="X1567" s="613" t="str">
        <f t="shared" si="1033"/>
        <v/>
      </c>
      <c r="Y1567" s="613" t="str">
        <f t="shared" si="1034"/>
        <v/>
      </c>
    </row>
    <row r="1568" spans="1:25" ht="13.8" hidden="1" thickBot="1">
      <c r="A1568" s="196" t="s">
        <v>175</v>
      </c>
      <c r="B1568" s="197"/>
      <c r="C1568" s="635" t="s">
        <v>480</v>
      </c>
      <c r="D1568" s="636"/>
      <c r="E1568" s="637">
        <v>30</v>
      </c>
      <c r="F1568" s="638">
        <f>VLOOKUP(C1564,'ENSAIOS DE ORÇAMENTO'!$C$3:$L$79,3,FALSE)</f>
        <v>0</v>
      </c>
      <c r="G1568" s="667">
        <f>IF(E1568&lt;=30,(0.66*E1568+1.38)*F1568,((0.66*30+1.38)+0.55*(E1568-30))*F1568)</f>
        <v>0</v>
      </c>
      <c r="H1568" s="632"/>
      <c r="I1568" s="632"/>
      <c r="J1568" s="633">
        <f t="shared" si="1031"/>
        <v>0</v>
      </c>
      <c r="K1568" s="634"/>
      <c r="L1568" s="107"/>
      <c r="M1568" s="107"/>
      <c r="N1568" s="108">
        <f t="shared" si="1036"/>
        <v>0</v>
      </c>
      <c r="O1568" s="108">
        <f t="shared" si="1037"/>
        <v>0</v>
      </c>
      <c r="P1568" s="109"/>
      <c r="Q1568" s="107">
        <f t="shared" ref="Q1568:R1631" si="1039">L1568</f>
        <v>0</v>
      </c>
      <c r="R1568" s="107">
        <f t="shared" si="1039"/>
        <v>0</v>
      </c>
      <c r="S1568" s="108">
        <f t="shared" si="1038"/>
        <v>0</v>
      </c>
      <c r="T1568" s="110">
        <f t="shared" si="1035"/>
        <v>0</v>
      </c>
      <c r="U1568" s="109"/>
      <c r="V1568" s="111" t="str">
        <f>IF(T1564&gt;0,"xx",IF(O1564&gt;0,"xy",""))</f>
        <v/>
      </c>
      <c r="W1568" s="613" t="str">
        <f t="shared" si="1032"/>
        <v/>
      </c>
      <c r="X1568" s="613" t="str">
        <f t="shared" si="1033"/>
        <v/>
      </c>
      <c r="Y1568" s="613" t="str">
        <f t="shared" si="1034"/>
        <v/>
      </c>
    </row>
    <row r="1569" spans="1:25" ht="13.8" hidden="1" thickBot="1">
      <c r="A1569" s="196" t="s">
        <v>175</v>
      </c>
      <c r="B1569" s="197"/>
      <c r="C1569" s="635" t="s">
        <v>481</v>
      </c>
      <c r="D1569" s="636"/>
      <c r="E1569" s="637">
        <v>500</v>
      </c>
      <c r="F1569" s="638">
        <f>VLOOKUP(C1564,'ENSAIOS DE ORÇAMENTO'!$C$3:$L$79,10,FALSE)</f>
        <v>0</v>
      </c>
      <c r="G1569" s="680">
        <f>IF(E1569&lt;=30,(0.48*E1569+4.05)*F1569,((0.48*30+4.05)+0.4*(E1569-30))*F1569)</f>
        <v>0</v>
      </c>
      <c r="H1569" s="632"/>
      <c r="I1569" s="632"/>
      <c r="J1569" s="633">
        <f t="shared" si="1031"/>
        <v>0</v>
      </c>
      <c r="K1569" s="634"/>
      <c r="L1569" s="107"/>
      <c r="M1569" s="107"/>
      <c r="N1569" s="108">
        <f t="shared" si="1036"/>
        <v>0</v>
      </c>
      <c r="O1569" s="108">
        <f t="shared" si="1037"/>
        <v>0</v>
      </c>
      <c r="P1569" s="109"/>
      <c r="Q1569" s="107">
        <f t="shared" si="1039"/>
        <v>0</v>
      </c>
      <c r="R1569" s="107">
        <f t="shared" si="1039"/>
        <v>0</v>
      </c>
      <c r="S1569" s="108">
        <f t="shared" si="1038"/>
        <v>0</v>
      </c>
      <c r="T1569" s="110">
        <f t="shared" si="1035"/>
        <v>0</v>
      </c>
      <c r="U1569" s="109"/>
      <c r="V1569" s="111" t="str">
        <f>IF(T1564&gt;0,"xx",IF(O1564&gt;0,"xy",""))</f>
        <v/>
      </c>
      <c r="W1569" s="613" t="str">
        <f t="shared" si="1032"/>
        <v/>
      </c>
      <c r="X1569" s="613" t="str">
        <f t="shared" si="1033"/>
        <v/>
      </c>
      <c r="Y1569" s="613" t="str">
        <f t="shared" si="1034"/>
        <v/>
      </c>
    </row>
    <row r="1570" spans="1:25" ht="13.8" hidden="1" thickBot="1">
      <c r="A1570" s="196" t="s">
        <v>131</v>
      </c>
      <c r="B1570" s="197" t="s">
        <v>232</v>
      </c>
      <c r="C1570" s="635" t="s">
        <v>491</v>
      </c>
      <c r="D1570" s="636"/>
      <c r="E1570" s="637"/>
      <c r="F1570" s="638"/>
      <c r="G1570" s="639">
        <f>SUM(G1571:G1575)</f>
        <v>115.55184115980003</v>
      </c>
      <c r="H1570" s="632">
        <f>VLOOKUP(C1570,'ENSAIOS DE ORÇAMENTO'!$C$3:$L$79,8,FALSE)</f>
        <v>513.35833276666665</v>
      </c>
      <c r="I1570" s="632">
        <f>IF(ISBLANK(H1570),"",SUM(G1570:H1570))</f>
        <v>628.91017392646665</v>
      </c>
      <c r="J1570" s="633">
        <f t="shared" ref="J1570:J1633" si="1040">IF(ISBLANK(H1570),0,ROUND(I1570*(1+$E$10)*(1+$E$11*D1570),2))</f>
        <v>809.66</v>
      </c>
      <c r="K1570" s="634" t="s">
        <v>23</v>
      </c>
      <c r="L1570" s="107"/>
      <c r="M1570" s="107"/>
      <c r="N1570" s="108">
        <f t="shared" si="1036"/>
        <v>0</v>
      </c>
      <c r="O1570" s="108">
        <f t="shared" si="1037"/>
        <v>0</v>
      </c>
      <c r="P1570" s="109"/>
      <c r="Q1570" s="107">
        <f t="shared" si="1039"/>
        <v>0</v>
      </c>
      <c r="R1570" s="107">
        <f t="shared" si="1039"/>
        <v>0</v>
      </c>
      <c r="S1570" s="108">
        <f t="shared" si="1038"/>
        <v>0</v>
      </c>
      <c r="T1570" s="110">
        <f t="shared" si="1035"/>
        <v>0</v>
      </c>
      <c r="U1570" s="109"/>
      <c r="W1570" s="613" t="str">
        <f t="shared" si="1032"/>
        <v/>
      </c>
      <c r="X1570" s="613" t="str">
        <f t="shared" si="1033"/>
        <v/>
      </c>
      <c r="Y1570" s="613" t="str">
        <f t="shared" si="1034"/>
        <v/>
      </c>
    </row>
    <row r="1571" spans="1:25" ht="13.8" hidden="1" thickBot="1">
      <c r="A1571" s="196" t="s">
        <v>175</v>
      </c>
      <c r="B1571" s="197"/>
      <c r="C1571" s="635" t="s">
        <v>241</v>
      </c>
      <c r="D1571" s="636"/>
      <c r="E1571" s="637">
        <v>500</v>
      </c>
      <c r="F1571" s="638">
        <f>VLOOKUP(C1570,'ENSAIOS DE ORÇAMENTO'!$C$3:$L$79,4,FALSE)</f>
        <v>0.20564730000000003</v>
      </c>
      <c r="G1571" s="677">
        <f>IF(E1571&lt;=30,(0.48*E1571+4.05)*F1571,((0.48*30+4.05)+0.4*(E1571-30))*F1571)</f>
        <v>42.455885085000006</v>
      </c>
      <c r="H1571" s="632"/>
      <c r="I1571" s="632"/>
      <c r="J1571" s="633">
        <f t="shared" si="1040"/>
        <v>0</v>
      </c>
      <c r="K1571" s="634"/>
      <c r="L1571" s="107"/>
      <c r="M1571" s="107"/>
      <c r="N1571" s="108">
        <f t="shared" si="1036"/>
        <v>0</v>
      </c>
      <c r="O1571" s="108">
        <f t="shared" si="1037"/>
        <v>0</v>
      </c>
      <c r="P1571" s="109"/>
      <c r="Q1571" s="107">
        <f t="shared" si="1039"/>
        <v>0</v>
      </c>
      <c r="R1571" s="107">
        <f t="shared" si="1039"/>
        <v>0</v>
      </c>
      <c r="S1571" s="108">
        <f t="shared" si="1038"/>
        <v>0</v>
      </c>
      <c r="T1571" s="110">
        <f t="shared" si="1035"/>
        <v>0</v>
      </c>
      <c r="U1571" s="109"/>
      <c r="V1571" s="111" t="str">
        <f>IF(T1570&gt;0,"xx",IF(O1570&gt;0,"xy",""))</f>
        <v/>
      </c>
      <c r="W1571" s="613" t="str">
        <f t="shared" si="1032"/>
        <v/>
      </c>
      <c r="X1571" s="613" t="str">
        <f t="shared" si="1033"/>
        <v/>
      </c>
      <c r="Y1571" s="613" t="str">
        <f t="shared" si="1034"/>
        <v/>
      </c>
    </row>
    <row r="1572" spans="1:25" ht="13.8" hidden="1" thickBot="1">
      <c r="A1572" s="196" t="s">
        <v>175</v>
      </c>
      <c r="B1572" s="197"/>
      <c r="C1572" s="635" t="s">
        <v>303</v>
      </c>
      <c r="D1572" s="636"/>
      <c r="E1572" s="637">
        <v>180</v>
      </c>
      <c r="F1572" s="638">
        <f>VLOOKUP(C1570,'ENSAIOS DE ORÇAMENTO'!$C$3:$L$79,5,FALSE)</f>
        <v>0.60405201000000008</v>
      </c>
      <c r="G1572" s="671">
        <f>IF(E1572&lt;=30,(0.66*E1572+1.38)*F1572,((0.66*30+1.38)+0.55*(E1572-30))*F1572)</f>
        <v>62.628112396800013</v>
      </c>
      <c r="H1572" s="632"/>
      <c r="I1572" s="632"/>
      <c r="J1572" s="633">
        <f t="shared" si="1040"/>
        <v>0</v>
      </c>
      <c r="K1572" s="634"/>
      <c r="L1572" s="107"/>
      <c r="M1572" s="107"/>
      <c r="N1572" s="108">
        <f t="shared" si="1036"/>
        <v>0</v>
      </c>
      <c r="O1572" s="108">
        <f t="shared" si="1037"/>
        <v>0</v>
      </c>
      <c r="P1572" s="109"/>
      <c r="Q1572" s="107">
        <f t="shared" si="1039"/>
        <v>0</v>
      </c>
      <c r="R1572" s="107">
        <f t="shared" si="1039"/>
        <v>0</v>
      </c>
      <c r="S1572" s="108">
        <f t="shared" si="1038"/>
        <v>0</v>
      </c>
      <c r="T1572" s="110">
        <f t="shared" si="1035"/>
        <v>0</v>
      </c>
      <c r="U1572" s="109"/>
      <c r="V1572" s="111" t="str">
        <f>IF(T1570&gt;0,"xx",IF(O1570&gt;0,"xy",""))</f>
        <v/>
      </c>
      <c r="W1572" s="613" t="str">
        <f t="shared" si="1032"/>
        <v/>
      </c>
      <c r="X1572" s="613" t="str">
        <f t="shared" si="1033"/>
        <v/>
      </c>
      <c r="Y1572" s="613" t="str">
        <f t="shared" si="1034"/>
        <v/>
      </c>
    </row>
    <row r="1573" spans="1:25" ht="13.8" hidden="1" thickBot="1">
      <c r="A1573" s="196" t="s">
        <v>175</v>
      </c>
      <c r="B1573" s="197"/>
      <c r="C1573" s="635" t="s">
        <v>307</v>
      </c>
      <c r="D1573" s="636"/>
      <c r="E1573" s="637">
        <v>20</v>
      </c>
      <c r="F1573" s="638">
        <f>VLOOKUP(C1570,'ENSAIOS DE ORÇAMENTO'!$C$3:$L$79,6,FALSE)</f>
        <v>0.71795910000000007</v>
      </c>
      <c r="G1573" s="671">
        <f>IF(E1573&lt;=30,(0.66*E1573+1.38)*F1573,((0.66*30+1.38)+0.55*(E1573-30))*F1573)</f>
        <v>10.467843678000003</v>
      </c>
      <c r="H1573" s="632"/>
      <c r="I1573" s="632"/>
      <c r="J1573" s="633">
        <f t="shared" si="1040"/>
        <v>0</v>
      </c>
      <c r="K1573" s="634"/>
      <c r="L1573" s="107"/>
      <c r="M1573" s="107"/>
      <c r="N1573" s="108">
        <f t="shared" si="1036"/>
        <v>0</v>
      </c>
      <c r="O1573" s="108">
        <f t="shared" si="1037"/>
        <v>0</v>
      </c>
      <c r="P1573" s="109"/>
      <c r="Q1573" s="107">
        <f t="shared" si="1039"/>
        <v>0</v>
      </c>
      <c r="R1573" s="107">
        <f t="shared" si="1039"/>
        <v>0</v>
      </c>
      <c r="S1573" s="108">
        <f t="shared" si="1038"/>
        <v>0</v>
      </c>
      <c r="T1573" s="110">
        <f t="shared" si="1035"/>
        <v>0</v>
      </c>
      <c r="U1573" s="109"/>
      <c r="V1573" s="111" t="str">
        <f>IF(T1570&gt;0,"xx",IF(O1570&gt;0,"xy",""))</f>
        <v/>
      </c>
      <c r="W1573" s="613" t="str">
        <f t="shared" si="1032"/>
        <v/>
      </c>
      <c r="X1573" s="613" t="str">
        <f t="shared" si="1033"/>
        <v/>
      </c>
      <c r="Y1573" s="613" t="str">
        <f t="shared" si="1034"/>
        <v/>
      </c>
    </row>
    <row r="1574" spans="1:25" ht="13.8" hidden="1" thickBot="1">
      <c r="A1574" s="196" t="s">
        <v>175</v>
      </c>
      <c r="B1574" s="197"/>
      <c r="C1574" s="635" t="s">
        <v>480</v>
      </c>
      <c r="D1574" s="636"/>
      <c r="E1574" s="637">
        <v>30</v>
      </c>
      <c r="F1574" s="638">
        <f>VLOOKUP(C1570,'ENSAIOS DE ORÇAMENTO'!$C$3:$L$79,3,FALSE)</f>
        <v>0</v>
      </c>
      <c r="G1574" s="667">
        <f>IF(E1574&lt;=30,(0.66*E1574+1.38)*F1574,((0.66*30+1.38)+0.55*(E1574-30))*F1574)</f>
        <v>0</v>
      </c>
      <c r="H1574" s="632"/>
      <c r="I1574" s="632"/>
      <c r="J1574" s="633">
        <f t="shared" si="1040"/>
        <v>0</v>
      </c>
      <c r="K1574" s="634"/>
      <c r="L1574" s="107"/>
      <c r="M1574" s="107"/>
      <c r="N1574" s="108">
        <f t="shared" si="1036"/>
        <v>0</v>
      </c>
      <c r="O1574" s="108">
        <f t="shared" si="1037"/>
        <v>0</v>
      </c>
      <c r="P1574" s="109"/>
      <c r="Q1574" s="107">
        <f t="shared" si="1039"/>
        <v>0</v>
      </c>
      <c r="R1574" s="107">
        <f t="shared" si="1039"/>
        <v>0</v>
      </c>
      <c r="S1574" s="108">
        <f t="shared" si="1038"/>
        <v>0</v>
      </c>
      <c r="T1574" s="110">
        <f t="shared" si="1035"/>
        <v>0</v>
      </c>
      <c r="U1574" s="109"/>
      <c r="V1574" s="111" t="str">
        <f>IF(T1570&gt;0,"xx",IF(O1570&gt;0,"xy",""))</f>
        <v/>
      </c>
      <c r="W1574" s="613" t="str">
        <f t="shared" si="1032"/>
        <v/>
      </c>
      <c r="X1574" s="613" t="str">
        <f t="shared" si="1033"/>
        <v/>
      </c>
      <c r="Y1574" s="613" t="str">
        <f t="shared" si="1034"/>
        <v/>
      </c>
    </row>
    <row r="1575" spans="1:25" ht="13.8" hidden="1" thickBot="1">
      <c r="A1575" s="196" t="s">
        <v>175</v>
      </c>
      <c r="B1575" s="197"/>
      <c r="C1575" s="635" t="s">
        <v>481</v>
      </c>
      <c r="D1575" s="636"/>
      <c r="E1575" s="637">
        <v>500</v>
      </c>
      <c r="F1575" s="638">
        <f>VLOOKUP(C1570,'ENSAIOS DE ORÇAMENTO'!$C$3:$L$79,10,FALSE)</f>
        <v>0</v>
      </c>
      <c r="G1575" s="680">
        <f>IF(E1575&lt;=30,(0.48*E1575+4.05)*F1575,((0.48*30+4.05)+0.4*(E1575-30))*F1575)</f>
        <v>0</v>
      </c>
      <c r="H1575" s="632"/>
      <c r="I1575" s="632"/>
      <c r="J1575" s="633">
        <f t="shared" si="1040"/>
        <v>0</v>
      </c>
      <c r="K1575" s="634"/>
      <c r="L1575" s="107"/>
      <c r="M1575" s="107"/>
      <c r="N1575" s="108">
        <f t="shared" si="1036"/>
        <v>0</v>
      </c>
      <c r="O1575" s="108">
        <f t="shared" si="1037"/>
        <v>0</v>
      </c>
      <c r="P1575" s="109"/>
      <c r="Q1575" s="107">
        <f t="shared" si="1039"/>
        <v>0</v>
      </c>
      <c r="R1575" s="107">
        <f t="shared" si="1039"/>
        <v>0</v>
      </c>
      <c r="S1575" s="108">
        <f t="shared" si="1038"/>
        <v>0</v>
      </c>
      <c r="T1575" s="110">
        <f t="shared" si="1035"/>
        <v>0</v>
      </c>
      <c r="U1575" s="109"/>
      <c r="V1575" s="111" t="str">
        <f>IF(T1570&gt;0,"xx",IF(O1570&gt;0,"xy",""))</f>
        <v/>
      </c>
      <c r="W1575" s="613" t="str">
        <f t="shared" si="1032"/>
        <v/>
      </c>
      <c r="X1575" s="613" t="str">
        <f t="shared" si="1033"/>
        <v/>
      </c>
      <c r="Y1575" s="613" t="str">
        <f t="shared" si="1034"/>
        <v/>
      </c>
    </row>
    <row r="1576" spans="1:25" ht="13.8" hidden="1" thickBot="1">
      <c r="A1576" s="196" t="s">
        <v>132</v>
      </c>
      <c r="B1576" s="197" t="s">
        <v>232</v>
      </c>
      <c r="C1576" s="635" t="s">
        <v>492</v>
      </c>
      <c r="D1576" s="636"/>
      <c r="E1576" s="637"/>
      <c r="F1576" s="638"/>
      <c r="G1576" s="639">
        <f>SUM(G1577:G1581)</f>
        <v>214.37487114769999</v>
      </c>
      <c r="H1576" s="632">
        <f>VLOOKUP(C1576,'ENSAIOS DE ORÇAMENTO'!$C$3:$L$79,8,FALSE)</f>
        <v>892.80927313333325</v>
      </c>
      <c r="I1576" s="632">
        <f>IF(ISBLANK(H1576),"",SUM(G1576:H1576))*0.95</f>
        <v>1051.8249370669814</v>
      </c>
      <c r="J1576" s="633">
        <f t="shared" si="1040"/>
        <v>1354.12</v>
      </c>
      <c r="K1576" s="634" t="s">
        <v>23</v>
      </c>
      <c r="L1576" s="107"/>
      <c r="M1576" s="107"/>
      <c r="N1576" s="108">
        <f t="shared" si="1036"/>
        <v>0</v>
      </c>
      <c r="O1576" s="108">
        <f t="shared" si="1037"/>
        <v>0</v>
      </c>
      <c r="P1576" s="109"/>
      <c r="Q1576" s="107">
        <f t="shared" si="1039"/>
        <v>0</v>
      </c>
      <c r="R1576" s="107">
        <f t="shared" si="1039"/>
        <v>0</v>
      </c>
      <c r="S1576" s="108">
        <f t="shared" si="1038"/>
        <v>0</v>
      </c>
      <c r="T1576" s="110">
        <f t="shared" si="1035"/>
        <v>0</v>
      </c>
      <c r="U1576" s="109"/>
      <c r="W1576" s="613" t="str">
        <f t="shared" si="1032"/>
        <v/>
      </c>
      <c r="X1576" s="613" t="str">
        <f t="shared" si="1033"/>
        <v/>
      </c>
      <c r="Y1576" s="613" t="str">
        <f t="shared" si="1034"/>
        <v/>
      </c>
    </row>
    <row r="1577" spans="1:25" ht="13.8" hidden="1" thickBot="1">
      <c r="A1577" s="196" t="s">
        <v>175</v>
      </c>
      <c r="B1577" s="197"/>
      <c r="C1577" s="635" t="s">
        <v>241</v>
      </c>
      <c r="D1577" s="636"/>
      <c r="E1577" s="637">
        <v>500</v>
      </c>
      <c r="F1577" s="638">
        <f>VLOOKUP(C1576,'ENSAIOS DE ORÇAMENTO'!$C$3:$L$79,4,FALSE)</f>
        <v>0.38487894999999994</v>
      </c>
      <c r="G1577" s="677">
        <f>IF(E1577&lt;=30,(0.48*E1577+4.05)*F1577,((0.48*30+4.05)+0.4*(E1577-30))*F1577)</f>
        <v>79.45825922749998</v>
      </c>
      <c r="H1577" s="632"/>
      <c r="I1577" s="632"/>
      <c r="J1577" s="633">
        <f t="shared" si="1040"/>
        <v>0</v>
      </c>
      <c r="K1577" s="634"/>
      <c r="L1577" s="107"/>
      <c r="M1577" s="107"/>
      <c r="N1577" s="108">
        <f t="shared" si="1036"/>
        <v>0</v>
      </c>
      <c r="O1577" s="108">
        <f t="shared" si="1037"/>
        <v>0</v>
      </c>
      <c r="P1577" s="109"/>
      <c r="Q1577" s="107">
        <f t="shared" si="1039"/>
        <v>0</v>
      </c>
      <c r="R1577" s="107">
        <f t="shared" si="1039"/>
        <v>0</v>
      </c>
      <c r="S1577" s="108">
        <f t="shared" si="1038"/>
        <v>0</v>
      </c>
      <c r="T1577" s="110">
        <f t="shared" si="1035"/>
        <v>0</v>
      </c>
      <c r="U1577" s="109"/>
      <c r="V1577" s="111" t="str">
        <f>IF(T1576&gt;0,"xx",IF(O1576&gt;0,"xy",""))</f>
        <v/>
      </c>
      <c r="W1577" s="613" t="str">
        <f t="shared" si="1032"/>
        <v/>
      </c>
      <c r="X1577" s="613" t="str">
        <f t="shared" si="1033"/>
        <v/>
      </c>
      <c r="Y1577" s="613" t="str">
        <f t="shared" si="1034"/>
        <v/>
      </c>
    </row>
    <row r="1578" spans="1:25" ht="13.8" hidden="1" thickBot="1">
      <c r="A1578" s="196" t="s">
        <v>175</v>
      </c>
      <c r="B1578" s="197"/>
      <c r="C1578" s="635" t="s">
        <v>303</v>
      </c>
      <c r="D1578" s="636"/>
      <c r="E1578" s="637">
        <v>180</v>
      </c>
      <c r="F1578" s="638">
        <f>VLOOKUP(C1576,'ENSAIOS DE ORÇAMENTO'!$C$3:$L$79,5,FALSE)</f>
        <v>1.1143076149999998</v>
      </c>
      <c r="G1578" s="671">
        <f>IF(E1578&lt;=30,(0.66*E1578+1.38)*F1578,((0.66*30+1.38)+0.55*(E1578-30))*F1578)</f>
        <v>115.53141352319999</v>
      </c>
      <c r="H1578" s="632"/>
      <c r="I1578" s="632"/>
      <c r="J1578" s="633">
        <f t="shared" si="1040"/>
        <v>0</v>
      </c>
      <c r="K1578" s="634"/>
      <c r="L1578" s="107"/>
      <c r="M1578" s="107"/>
      <c r="N1578" s="108">
        <f t="shared" si="1036"/>
        <v>0</v>
      </c>
      <c r="O1578" s="108">
        <f t="shared" si="1037"/>
        <v>0</v>
      </c>
      <c r="P1578" s="109"/>
      <c r="Q1578" s="107">
        <f t="shared" si="1039"/>
        <v>0</v>
      </c>
      <c r="R1578" s="107">
        <f t="shared" si="1039"/>
        <v>0</v>
      </c>
      <c r="S1578" s="108">
        <f t="shared" si="1038"/>
        <v>0</v>
      </c>
      <c r="T1578" s="110">
        <f t="shared" si="1035"/>
        <v>0</v>
      </c>
      <c r="U1578" s="109"/>
      <c r="V1578" s="111" t="str">
        <f>IF(T1576&gt;0,"xx",IF(O1576&gt;0,"xy",""))</f>
        <v/>
      </c>
      <c r="W1578" s="613" t="str">
        <f t="shared" si="1032"/>
        <v/>
      </c>
      <c r="X1578" s="613" t="str">
        <f t="shared" si="1033"/>
        <v/>
      </c>
      <c r="Y1578" s="613" t="str">
        <f t="shared" si="1034"/>
        <v/>
      </c>
    </row>
    <row r="1579" spans="1:25" ht="13.8" hidden="1" thickBot="1">
      <c r="A1579" s="196" t="s">
        <v>175</v>
      </c>
      <c r="B1579" s="197"/>
      <c r="C1579" s="635" t="s">
        <v>307</v>
      </c>
      <c r="D1579" s="636"/>
      <c r="E1579" s="637">
        <v>20</v>
      </c>
      <c r="F1579" s="638">
        <f>VLOOKUP(C1576,'ENSAIOS DE ORÇAMENTO'!$C$3:$L$79,6,FALSE)</f>
        <v>1.3295746499999999</v>
      </c>
      <c r="G1579" s="671">
        <f>IF(E1579&lt;=30,(0.66*E1579+1.38)*F1579,((0.66*30+1.38)+0.55*(E1579-30))*F1579)</f>
        <v>19.385198397</v>
      </c>
      <c r="H1579" s="632"/>
      <c r="I1579" s="632"/>
      <c r="J1579" s="633">
        <f t="shared" si="1040"/>
        <v>0</v>
      </c>
      <c r="K1579" s="634"/>
      <c r="L1579" s="107"/>
      <c r="M1579" s="107"/>
      <c r="N1579" s="108">
        <f t="shared" si="1036"/>
        <v>0</v>
      </c>
      <c r="O1579" s="108">
        <f t="shared" si="1037"/>
        <v>0</v>
      </c>
      <c r="P1579" s="109"/>
      <c r="Q1579" s="107">
        <f t="shared" si="1039"/>
        <v>0</v>
      </c>
      <c r="R1579" s="107">
        <f t="shared" si="1039"/>
        <v>0</v>
      </c>
      <c r="S1579" s="108">
        <f t="shared" si="1038"/>
        <v>0</v>
      </c>
      <c r="T1579" s="110">
        <f t="shared" si="1035"/>
        <v>0</v>
      </c>
      <c r="U1579" s="109"/>
      <c r="V1579" s="111" t="str">
        <f>IF(T1576&gt;0,"xx",IF(O1576&gt;0,"xy",""))</f>
        <v/>
      </c>
      <c r="W1579" s="613" t="str">
        <f t="shared" si="1032"/>
        <v/>
      </c>
      <c r="X1579" s="613" t="str">
        <f t="shared" si="1033"/>
        <v/>
      </c>
      <c r="Y1579" s="613" t="str">
        <f t="shared" si="1034"/>
        <v/>
      </c>
    </row>
    <row r="1580" spans="1:25" ht="13.8" hidden="1" thickBot="1">
      <c r="A1580" s="196" t="s">
        <v>175</v>
      </c>
      <c r="B1580" s="197"/>
      <c r="C1580" s="635" t="s">
        <v>480</v>
      </c>
      <c r="D1580" s="636"/>
      <c r="E1580" s="637">
        <v>30</v>
      </c>
      <c r="F1580" s="638">
        <f>VLOOKUP(C1576,'ENSAIOS DE ORÇAMENTO'!$C$3:$L$79,3,FALSE)</f>
        <v>0</v>
      </c>
      <c r="G1580" s="667">
        <f>IF(E1580&lt;=30,(0.66*E1580+1.38)*F1580,((0.66*30+1.38)+0.55*(E1580-30))*F1580)</f>
        <v>0</v>
      </c>
      <c r="H1580" s="632"/>
      <c r="I1580" s="632"/>
      <c r="J1580" s="633">
        <f t="shared" si="1040"/>
        <v>0</v>
      </c>
      <c r="K1580" s="634"/>
      <c r="L1580" s="107"/>
      <c r="M1580" s="107"/>
      <c r="N1580" s="108">
        <f t="shared" si="1036"/>
        <v>0</v>
      </c>
      <c r="O1580" s="108">
        <f t="shared" si="1037"/>
        <v>0</v>
      </c>
      <c r="P1580" s="109"/>
      <c r="Q1580" s="107">
        <f t="shared" si="1039"/>
        <v>0</v>
      </c>
      <c r="R1580" s="107">
        <f t="shared" si="1039"/>
        <v>0</v>
      </c>
      <c r="S1580" s="108">
        <f t="shared" si="1038"/>
        <v>0</v>
      </c>
      <c r="T1580" s="110">
        <f t="shared" si="1035"/>
        <v>0</v>
      </c>
      <c r="U1580" s="109"/>
      <c r="V1580" s="111" t="str">
        <f>IF(T1576&gt;0,"xx",IF(O1576&gt;0,"xy",""))</f>
        <v/>
      </c>
      <c r="W1580" s="613" t="str">
        <f t="shared" si="1032"/>
        <v/>
      </c>
      <c r="X1580" s="613" t="str">
        <f t="shared" si="1033"/>
        <v/>
      </c>
      <c r="Y1580" s="613" t="str">
        <f t="shared" si="1034"/>
        <v/>
      </c>
    </row>
    <row r="1581" spans="1:25" ht="13.8" hidden="1" thickBot="1">
      <c r="A1581" s="196" t="s">
        <v>175</v>
      </c>
      <c r="B1581" s="197"/>
      <c r="C1581" s="635" t="s">
        <v>481</v>
      </c>
      <c r="D1581" s="636"/>
      <c r="E1581" s="637">
        <v>500</v>
      </c>
      <c r="F1581" s="638">
        <f>VLOOKUP(C1576,'ENSAIOS DE ORÇAMENTO'!$C$3:$L$79,10,FALSE)</f>
        <v>0</v>
      </c>
      <c r="G1581" s="680">
        <f>IF(E1581&lt;=30,(0.48*E1581+4.05)*F1581,((0.48*30+4.05)+0.4*(E1581-30))*F1581)</f>
        <v>0</v>
      </c>
      <c r="H1581" s="632"/>
      <c r="I1581" s="632"/>
      <c r="J1581" s="633">
        <f t="shared" si="1040"/>
        <v>0</v>
      </c>
      <c r="K1581" s="634"/>
      <c r="L1581" s="107"/>
      <c r="M1581" s="107"/>
      <c r="N1581" s="108">
        <f t="shared" si="1036"/>
        <v>0</v>
      </c>
      <c r="O1581" s="108">
        <f t="shared" si="1037"/>
        <v>0</v>
      </c>
      <c r="P1581" s="109"/>
      <c r="Q1581" s="107">
        <f t="shared" si="1039"/>
        <v>0</v>
      </c>
      <c r="R1581" s="107">
        <f t="shared" si="1039"/>
        <v>0</v>
      </c>
      <c r="S1581" s="108">
        <f t="shared" si="1038"/>
        <v>0</v>
      </c>
      <c r="T1581" s="110">
        <f t="shared" si="1035"/>
        <v>0</v>
      </c>
      <c r="U1581" s="109"/>
      <c r="V1581" s="111" t="str">
        <f>IF(T1576&gt;0,"xx",IF(O1576&gt;0,"xy",""))</f>
        <v/>
      </c>
      <c r="W1581" s="613" t="str">
        <f t="shared" si="1032"/>
        <v/>
      </c>
      <c r="X1581" s="613" t="str">
        <f t="shared" si="1033"/>
        <v/>
      </c>
      <c r="Y1581" s="613" t="str">
        <f t="shared" si="1034"/>
        <v/>
      </c>
    </row>
    <row r="1582" spans="1:25" ht="13.8" hidden="1" thickBot="1">
      <c r="A1582" s="196" t="s">
        <v>133</v>
      </c>
      <c r="B1582" s="197" t="s">
        <v>232</v>
      </c>
      <c r="C1582" s="635" t="s">
        <v>493</v>
      </c>
      <c r="D1582" s="636"/>
      <c r="E1582" s="637"/>
      <c r="F1582" s="638"/>
      <c r="G1582" s="639">
        <f>SUM(G1583:G1587)</f>
        <v>314.96514395720004</v>
      </c>
      <c r="H1582" s="632">
        <f>VLOOKUP(C1582,'ENSAIOS DE ORÇAMENTO'!$C$3:$L$79,8,FALSE)</f>
        <v>1229.7427206666666</v>
      </c>
      <c r="I1582" s="632">
        <f>IF(ISBLANK(H1582),"",SUM(G1582:H1582))*0.95</f>
        <v>1467.4724713926732</v>
      </c>
      <c r="J1582" s="633">
        <f t="shared" si="1040"/>
        <v>1889.22</v>
      </c>
      <c r="K1582" s="634" t="s">
        <v>23</v>
      </c>
      <c r="L1582" s="107"/>
      <c r="M1582" s="107"/>
      <c r="N1582" s="108">
        <f t="shared" si="1036"/>
        <v>0</v>
      </c>
      <c r="O1582" s="108">
        <f t="shared" si="1037"/>
        <v>0</v>
      </c>
      <c r="P1582" s="109"/>
      <c r="Q1582" s="107">
        <f t="shared" si="1039"/>
        <v>0</v>
      </c>
      <c r="R1582" s="107">
        <f t="shared" si="1039"/>
        <v>0</v>
      </c>
      <c r="S1582" s="108">
        <f t="shared" si="1038"/>
        <v>0</v>
      </c>
      <c r="T1582" s="110">
        <f t="shared" si="1035"/>
        <v>0</v>
      </c>
      <c r="U1582" s="109"/>
      <c r="W1582" s="613" t="str">
        <f t="shared" si="1032"/>
        <v/>
      </c>
      <c r="X1582" s="613" t="str">
        <f t="shared" si="1033"/>
        <v/>
      </c>
      <c r="Y1582" s="613" t="str">
        <f t="shared" si="1034"/>
        <v/>
      </c>
    </row>
    <row r="1583" spans="1:25" ht="13.8" hidden="1" thickBot="1">
      <c r="A1583" s="196" t="s">
        <v>175</v>
      </c>
      <c r="B1583" s="197"/>
      <c r="C1583" s="635" t="s">
        <v>241</v>
      </c>
      <c r="D1583" s="636"/>
      <c r="E1583" s="637">
        <v>500</v>
      </c>
      <c r="F1583" s="638">
        <f>VLOOKUP(C1582,'ENSAIOS DE ORÇAMENTO'!$C$3:$L$79,4,FALSE)</f>
        <v>0.56628220000000007</v>
      </c>
      <c r="G1583" s="677">
        <f>IF(E1583&lt;=30,(0.48*E1583+4.05)*F1583,((0.48*30+4.05)+0.4*(E1583-30))*F1583)</f>
        <v>116.90896019</v>
      </c>
      <c r="H1583" s="632"/>
      <c r="I1583" s="632"/>
      <c r="J1583" s="633">
        <f t="shared" si="1040"/>
        <v>0</v>
      </c>
      <c r="K1583" s="634"/>
      <c r="L1583" s="107"/>
      <c r="M1583" s="107"/>
      <c r="N1583" s="108">
        <f t="shared" si="1036"/>
        <v>0</v>
      </c>
      <c r="O1583" s="108">
        <f t="shared" si="1037"/>
        <v>0</v>
      </c>
      <c r="P1583" s="109"/>
      <c r="Q1583" s="107">
        <f t="shared" si="1039"/>
        <v>0</v>
      </c>
      <c r="R1583" s="107">
        <f t="shared" si="1039"/>
        <v>0</v>
      </c>
      <c r="S1583" s="108">
        <f t="shared" si="1038"/>
        <v>0</v>
      </c>
      <c r="T1583" s="110">
        <f t="shared" si="1035"/>
        <v>0</v>
      </c>
      <c r="U1583" s="109"/>
      <c r="V1583" s="111" t="str">
        <f>IF(T1582&gt;0,"xx",IF(O1582&gt;0,"xy",""))</f>
        <v/>
      </c>
      <c r="W1583" s="613" t="str">
        <f t="shared" si="1032"/>
        <v/>
      </c>
      <c r="X1583" s="613" t="str">
        <f t="shared" si="1033"/>
        <v/>
      </c>
      <c r="Y1583" s="613" t="str">
        <f t="shared" si="1034"/>
        <v/>
      </c>
    </row>
    <row r="1584" spans="1:25" ht="13.8" hidden="1" thickBot="1">
      <c r="A1584" s="196" t="s">
        <v>175</v>
      </c>
      <c r="B1584" s="197"/>
      <c r="C1584" s="635" t="s">
        <v>303</v>
      </c>
      <c r="D1584" s="636"/>
      <c r="E1584" s="637">
        <v>180</v>
      </c>
      <c r="F1584" s="638">
        <f>VLOOKUP(C1582,'ENSAIOS DE ORÇAMENTO'!$C$3:$L$79,5,FALSE)</f>
        <v>1.6356421400000001</v>
      </c>
      <c r="G1584" s="671">
        <f>IF(E1584&lt;=30,(0.66*E1584+1.38)*F1584,((0.66*30+1.38)+0.55*(E1584-30))*F1584)</f>
        <v>169.58337707520002</v>
      </c>
      <c r="H1584" s="632"/>
      <c r="I1584" s="632"/>
      <c r="J1584" s="633">
        <f t="shared" si="1040"/>
        <v>0</v>
      </c>
      <c r="K1584" s="634"/>
      <c r="L1584" s="107"/>
      <c r="M1584" s="107"/>
      <c r="N1584" s="108">
        <f t="shared" si="1036"/>
        <v>0</v>
      </c>
      <c r="O1584" s="108">
        <f t="shared" si="1037"/>
        <v>0</v>
      </c>
      <c r="P1584" s="109"/>
      <c r="Q1584" s="107">
        <f t="shared" si="1039"/>
        <v>0</v>
      </c>
      <c r="R1584" s="107">
        <f t="shared" si="1039"/>
        <v>0</v>
      </c>
      <c r="S1584" s="108">
        <f t="shared" si="1038"/>
        <v>0</v>
      </c>
      <c r="T1584" s="110">
        <f t="shared" si="1035"/>
        <v>0</v>
      </c>
      <c r="U1584" s="109"/>
      <c r="V1584" s="111" t="str">
        <f>IF(T1582&gt;0,"xx",IF(O1582&gt;0,"xy",""))</f>
        <v/>
      </c>
      <c r="W1584" s="613" t="str">
        <f t="shared" si="1032"/>
        <v/>
      </c>
      <c r="X1584" s="613" t="str">
        <f t="shared" si="1033"/>
        <v/>
      </c>
      <c r="Y1584" s="613" t="str">
        <f t="shared" si="1034"/>
        <v/>
      </c>
    </row>
    <row r="1585" spans="1:25" ht="13.8" hidden="1" thickBot="1">
      <c r="A1585" s="196" t="s">
        <v>175</v>
      </c>
      <c r="B1585" s="197"/>
      <c r="C1585" s="635" t="s">
        <v>307</v>
      </c>
      <c r="D1585" s="636"/>
      <c r="E1585" s="637">
        <v>20</v>
      </c>
      <c r="F1585" s="638">
        <f>VLOOKUP(C1582,'ENSAIOS DE ORÇAMENTO'!$C$3:$L$79,6,FALSE)</f>
        <v>1.9528674000000004</v>
      </c>
      <c r="G1585" s="671">
        <f>IF(E1585&lt;=30,(0.66*E1585+1.38)*F1585,((0.66*30+1.38)+0.55*(E1585-30))*F1585)</f>
        <v>28.47280669200001</v>
      </c>
      <c r="H1585" s="632"/>
      <c r="I1585" s="632"/>
      <c r="J1585" s="633">
        <f t="shared" si="1040"/>
        <v>0</v>
      </c>
      <c r="K1585" s="634"/>
      <c r="L1585" s="107"/>
      <c r="M1585" s="107"/>
      <c r="N1585" s="108">
        <f t="shared" si="1036"/>
        <v>0</v>
      </c>
      <c r="O1585" s="108">
        <f t="shared" si="1037"/>
        <v>0</v>
      </c>
      <c r="P1585" s="109"/>
      <c r="Q1585" s="107">
        <f t="shared" si="1039"/>
        <v>0</v>
      </c>
      <c r="R1585" s="107">
        <f t="shared" si="1039"/>
        <v>0</v>
      </c>
      <c r="S1585" s="108">
        <f t="shared" si="1038"/>
        <v>0</v>
      </c>
      <c r="T1585" s="110">
        <f t="shared" si="1035"/>
        <v>0</v>
      </c>
      <c r="U1585" s="109"/>
      <c r="V1585" s="111" t="str">
        <f>IF(T1582&gt;0,"xx",IF(O1582&gt;0,"xy",""))</f>
        <v/>
      </c>
      <c r="W1585" s="613" t="str">
        <f t="shared" si="1032"/>
        <v/>
      </c>
      <c r="X1585" s="613" t="str">
        <f t="shared" si="1033"/>
        <v/>
      </c>
      <c r="Y1585" s="613" t="str">
        <f t="shared" si="1034"/>
        <v/>
      </c>
    </row>
    <row r="1586" spans="1:25" ht="13.8" hidden="1" thickBot="1">
      <c r="A1586" s="196" t="s">
        <v>175</v>
      </c>
      <c r="B1586" s="197"/>
      <c r="C1586" s="635" t="s">
        <v>480</v>
      </c>
      <c r="D1586" s="636"/>
      <c r="E1586" s="637">
        <v>30</v>
      </c>
      <c r="F1586" s="638">
        <f>VLOOKUP(C1582,'ENSAIOS DE ORÇAMENTO'!$C$3:$L$79,3,FALSE)</f>
        <v>0</v>
      </c>
      <c r="G1586" s="667">
        <f>IF(E1586&lt;=30,(0.66*E1586+1.38)*F1586,((0.66*30+1.38)+0.55*(E1586-30))*F1586)</f>
        <v>0</v>
      </c>
      <c r="H1586" s="632"/>
      <c r="I1586" s="632"/>
      <c r="J1586" s="633">
        <f t="shared" si="1040"/>
        <v>0</v>
      </c>
      <c r="K1586" s="634"/>
      <c r="L1586" s="107"/>
      <c r="M1586" s="107"/>
      <c r="N1586" s="108">
        <f t="shared" si="1036"/>
        <v>0</v>
      </c>
      <c r="O1586" s="108">
        <f t="shared" si="1037"/>
        <v>0</v>
      </c>
      <c r="P1586" s="109"/>
      <c r="Q1586" s="107">
        <f t="shared" si="1039"/>
        <v>0</v>
      </c>
      <c r="R1586" s="107">
        <f t="shared" si="1039"/>
        <v>0</v>
      </c>
      <c r="S1586" s="108">
        <f t="shared" si="1038"/>
        <v>0</v>
      </c>
      <c r="T1586" s="110">
        <f t="shared" si="1035"/>
        <v>0</v>
      </c>
      <c r="U1586" s="109"/>
      <c r="V1586" s="111" t="str">
        <f>IF(T1582&gt;0,"xx",IF(O1582&gt;0,"xy",""))</f>
        <v/>
      </c>
      <c r="W1586" s="613" t="str">
        <f t="shared" si="1032"/>
        <v/>
      </c>
      <c r="X1586" s="613" t="str">
        <f t="shared" si="1033"/>
        <v/>
      </c>
      <c r="Y1586" s="613" t="str">
        <f t="shared" si="1034"/>
        <v/>
      </c>
    </row>
    <row r="1587" spans="1:25" ht="13.8" hidden="1" thickBot="1">
      <c r="A1587" s="196" t="s">
        <v>175</v>
      </c>
      <c r="B1587" s="197"/>
      <c r="C1587" s="635" t="s">
        <v>481</v>
      </c>
      <c r="D1587" s="636"/>
      <c r="E1587" s="637">
        <v>500</v>
      </c>
      <c r="F1587" s="638">
        <f>VLOOKUP(C1582,'ENSAIOS DE ORÇAMENTO'!$C$3:$L$79,10,FALSE)</f>
        <v>0</v>
      </c>
      <c r="G1587" s="680">
        <f>IF(E1587&lt;=30,(0.48*E1587+4.05)*F1587,((0.48*30+4.05)+0.4*(E1587-30))*F1587)</f>
        <v>0</v>
      </c>
      <c r="H1587" s="632"/>
      <c r="I1587" s="632"/>
      <c r="J1587" s="633">
        <f t="shared" si="1040"/>
        <v>0</v>
      </c>
      <c r="K1587" s="634"/>
      <c r="L1587" s="107"/>
      <c r="M1587" s="107"/>
      <c r="N1587" s="108">
        <f t="shared" si="1036"/>
        <v>0</v>
      </c>
      <c r="O1587" s="108">
        <f t="shared" si="1037"/>
        <v>0</v>
      </c>
      <c r="P1587" s="109"/>
      <c r="Q1587" s="107">
        <f t="shared" si="1039"/>
        <v>0</v>
      </c>
      <c r="R1587" s="107">
        <f t="shared" si="1039"/>
        <v>0</v>
      </c>
      <c r="S1587" s="108">
        <f t="shared" si="1038"/>
        <v>0</v>
      </c>
      <c r="T1587" s="110">
        <f t="shared" si="1035"/>
        <v>0</v>
      </c>
      <c r="U1587" s="109"/>
      <c r="V1587" s="111" t="str">
        <f>IF(T1582&gt;0,"xx",IF(O1582&gt;0,"xy",""))</f>
        <v/>
      </c>
      <c r="W1587" s="613" t="str">
        <f t="shared" si="1032"/>
        <v/>
      </c>
      <c r="X1587" s="613" t="str">
        <f t="shared" si="1033"/>
        <v/>
      </c>
      <c r="Y1587" s="613" t="str">
        <f t="shared" si="1034"/>
        <v/>
      </c>
    </row>
    <row r="1588" spans="1:25" ht="13.8" hidden="1" thickBot="1">
      <c r="A1588" s="196" t="s">
        <v>134</v>
      </c>
      <c r="B1588" s="197" t="s">
        <v>232</v>
      </c>
      <c r="C1588" s="635" t="s">
        <v>494</v>
      </c>
      <c r="D1588" s="636"/>
      <c r="E1588" s="637"/>
      <c r="F1588" s="638"/>
      <c r="G1588" s="639">
        <f>SUM(G1589:G1593)</f>
        <v>435.69188129920002</v>
      </c>
      <c r="H1588" s="632">
        <f>VLOOKUP(C1588,'ENSAIOS DE ORÇAMENTO'!$C$3:$L$79,8,FALSE)</f>
        <v>1683.9125632</v>
      </c>
      <c r="I1588" s="632">
        <f>IF(ISBLANK(H1588),"",SUM(G1588:H1588))*0.97</f>
        <v>2056.0163111642237</v>
      </c>
      <c r="J1588" s="633">
        <f t="shared" si="1040"/>
        <v>2646.92</v>
      </c>
      <c r="K1588" s="634" t="s">
        <v>23</v>
      </c>
      <c r="L1588" s="107"/>
      <c r="M1588" s="107"/>
      <c r="N1588" s="108">
        <f t="shared" si="1036"/>
        <v>0</v>
      </c>
      <c r="O1588" s="108">
        <f t="shared" si="1037"/>
        <v>0</v>
      </c>
      <c r="P1588" s="109"/>
      <c r="Q1588" s="107">
        <f t="shared" si="1039"/>
        <v>0</v>
      </c>
      <c r="R1588" s="107">
        <f t="shared" si="1039"/>
        <v>0</v>
      </c>
      <c r="S1588" s="108">
        <f t="shared" si="1038"/>
        <v>0</v>
      </c>
      <c r="T1588" s="110">
        <f t="shared" si="1035"/>
        <v>0</v>
      </c>
      <c r="U1588" s="109"/>
      <c r="W1588" s="613" t="str">
        <f t="shared" ref="W1588:W1651" si="1041">IF(V1588="X","x",IF(V1588="xx","x",IF(V1588="xy","x",IF(V1588="y","x",IF(OR(O1588&gt;0,T1588&gt;0),"x","")))))</f>
        <v/>
      </c>
      <c r="X1588" s="613" t="str">
        <f t="shared" si="1033"/>
        <v/>
      </c>
      <c r="Y1588" s="613" t="str">
        <f t="shared" si="1034"/>
        <v/>
      </c>
    </row>
    <row r="1589" spans="1:25" ht="13.8" hidden="1" thickBot="1">
      <c r="A1589" s="196" t="s">
        <v>175</v>
      </c>
      <c r="B1589" s="197"/>
      <c r="C1589" s="635" t="s">
        <v>241</v>
      </c>
      <c r="D1589" s="636"/>
      <c r="E1589" s="637">
        <v>500</v>
      </c>
      <c r="F1589" s="638">
        <f>VLOOKUP(C1588,'ENSAIOS DE ORÇAMENTO'!$C$3:$L$79,4,FALSE)</f>
        <v>0.78249919999999995</v>
      </c>
      <c r="G1589" s="677">
        <f>IF(E1589&lt;=30,(0.48*E1589+4.05)*F1589,((0.48*30+4.05)+0.4*(E1589-30))*F1589)</f>
        <v>161.54695983999997</v>
      </c>
      <c r="H1589" s="632"/>
      <c r="I1589" s="632"/>
      <c r="J1589" s="633">
        <f t="shared" si="1040"/>
        <v>0</v>
      </c>
      <c r="K1589" s="634"/>
      <c r="L1589" s="107"/>
      <c r="M1589" s="107"/>
      <c r="N1589" s="108">
        <f t="shared" si="1036"/>
        <v>0</v>
      </c>
      <c r="O1589" s="108">
        <f t="shared" si="1037"/>
        <v>0</v>
      </c>
      <c r="P1589" s="109"/>
      <c r="Q1589" s="107">
        <f t="shared" si="1039"/>
        <v>0</v>
      </c>
      <c r="R1589" s="107">
        <f t="shared" si="1039"/>
        <v>0</v>
      </c>
      <c r="S1589" s="108">
        <f t="shared" si="1038"/>
        <v>0</v>
      </c>
      <c r="T1589" s="110">
        <f t="shared" si="1035"/>
        <v>0</v>
      </c>
      <c r="U1589" s="109"/>
      <c r="V1589" s="111" t="str">
        <f>IF(T1588&gt;0,"xx",IF(O1588&gt;0,"xy",""))</f>
        <v/>
      </c>
      <c r="W1589" s="613" t="str">
        <f t="shared" si="1041"/>
        <v/>
      </c>
      <c r="X1589" s="613" t="str">
        <f t="shared" si="1033"/>
        <v/>
      </c>
      <c r="Y1589" s="613" t="str">
        <f t="shared" si="1034"/>
        <v/>
      </c>
    </row>
    <row r="1590" spans="1:25" ht="13.8" hidden="1" thickBot="1">
      <c r="A1590" s="196" t="s">
        <v>175</v>
      </c>
      <c r="B1590" s="197"/>
      <c r="C1590" s="635" t="s">
        <v>303</v>
      </c>
      <c r="D1590" s="636"/>
      <c r="E1590" s="637">
        <v>180</v>
      </c>
      <c r="F1590" s="638">
        <f>VLOOKUP(C1588,'ENSAIOS DE ORÇAMENTO'!$C$3:$L$79,5,FALSE)</f>
        <v>2.26417504</v>
      </c>
      <c r="G1590" s="671">
        <f>IF(E1590&lt;=30,(0.66*E1590+1.38)*F1590,((0.66*30+1.38)+0.55*(E1590-30))*F1590)</f>
        <v>234.74966814720003</v>
      </c>
      <c r="H1590" s="632"/>
      <c r="I1590" s="632"/>
      <c r="J1590" s="633">
        <f t="shared" si="1040"/>
        <v>0</v>
      </c>
      <c r="K1590" s="634"/>
      <c r="L1590" s="107"/>
      <c r="M1590" s="107"/>
      <c r="N1590" s="108">
        <f t="shared" si="1036"/>
        <v>0</v>
      </c>
      <c r="O1590" s="108">
        <f t="shared" si="1037"/>
        <v>0</v>
      </c>
      <c r="P1590" s="109"/>
      <c r="Q1590" s="107">
        <f t="shared" si="1039"/>
        <v>0</v>
      </c>
      <c r="R1590" s="107">
        <f t="shared" si="1039"/>
        <v>0</v>
      </c>
      <c r="S1590" s="108">
        <f t="shared" si="1038"/>
        <v>0</v>
      </c>
      <c r="T1590" s="110">
        <f t="shared" si="1035"/>
        <v>0</v>
      </c>
      <c r="U1590" s="109"/>
      <c r="V1590" s="111" t="str">
        <f>IF(T1588&gt;0,"xx",IF(O1588&gt;0,"xy",""))</f>
        <v/>
      </c>
      <c r="W1590" s="613" t="str">
        <f t="shared" si="1041"/>
        <v/>
      </c>
      <c r="X1590" s="613" t="str">
        <f t="shared" si="1033"/>
        <v/>
      </c>
      <c r="Y1590" s="613" t="str">
        <f t="shared" si="1034"/>
        <v/>
      </c>
    </row>
    <row r="1591" spans="1:25" ht="13.8" hidden="1" thickBot="1">
      <c r="A1591" s="196" t="s">
        <v>175</v>
      </c>
      <c r="B1591" s="197"/>
      <c r="C1591" s="635" t="s">
        <v>307</v>
      </c>
      <c r="D1591" s="636"/>
      <c r="E1591" s="637">
        <v>20</v>
      </c>
      <c r="F1591" s="638">
        <f>VLOOKUP(C1588,'ENSAIOS DE ORÇAMENTO'!$C$3:$L$79,6,FALSE)</f>
        <v>2.7020064000000001</v>
      </c>
      <c r="G1591" s="671">
        <f>IF(E1591&lt;=30,(0.66*E1591+1.38)*F1591,((0.66*30+1.38)+0.55*(E1591-30))*F1591)</f>
        <v>39.395253312000008</v>
      </c>
      <c r="H1591" s="632"/>
      <c r="I1591" s="632"/>
      <c r="J1591" s="633">
        <f t="shared" si="1040"/>
        <v>0</v>
      </c>
      <c r="K1591" s="634"/>
      <c r="L1591" s="107"/>
      <c r="M1591" s="107"/>
      <c r="N1591" s="108">
        <f t="shared" si="1036"/>
        <v>0</v>
      </c>
      <c r="O1591" s="108">
        <f t="shared" si="1037"/>
        <v>0</v>
      </c>
      <c r="P1591" s="109"/>
      <c r="Q1591" s="107">
        <f t="shared" si="1039"/>
        <v>0</v>
      </c>
      <c r="R1591" s="107">
        <f t="shared" si="1039"/>
        <v>0</v>
      </c>
      <c r="S1591" s="108">
        <f t="shared" si="1038"/>
        <v>0</v>
      </c>
      <c r="T1591" s="110">
        <f t="shared" si="1035"/>
        <v>0</v>
      </c>
      <c r="U1591" s="109"/>
      <c r="V1591" s="111" t="str">
        <f>IF(T1588&gt;0,"xx",IF(O1588&gt;0,"xy",""))</f>
        <v/>
      </c>
      <c r="W1591" s="613" t="str">
        <f t="shared" si="1041"/>
        <v/>
      </c>
      <c r="X1591" s="613" t="str">
        <f t="shared" si="1033"/>
        <v/>
      </c>
      <c r="Y1591" s="613" t="str">
        <f t="shared" si="1034"/>
        <v/>
      </c>
    </row>
    <row r="1592" spans="1:25" ht="13.8" hidden="1" thickBot="1">
      <c r="A1592" s="196" t="s">
        <v>175</v>
      </c>
      <c r="B1592" s="197"/>
      <c r="C1592" s="635" t="s">
        <v>480</v>
      </c>
      <c r="D1592" s="636"/>
      <c r="E1592" s="637">
        <v>30</v>
      </c>
      <c r="F1592" s="638">
        <f>VLOOKUP(C1588,'ENSAIOS DE ORÇAMENTO'!$C$3:$L$79,3,FALSE)</f>
        <v>0</v>
      </c>
      <c r="G1592" s="667">
        <f>IF(E1592&lt;=30,(0.66*E1592+1.38)*F1592,((0.66*30+1.38)+0.55*(E1592-30))*F1592)</f>
        <v>0</v>
      </c>
      <c r="H1592" s="632"/>
      <c r="I1592" s="632"/>
      <c r="J1592" s="633">
        <f t="shared" si="1040"/>
        <v>0</v>
      </c>
      <c r="K1592" s="634"/>
      <c r="L1592" s="107"/>
      <c r="M1592" s="107"/>
      <c r="N1592" s="108">
        <f t="shared" si="1036"/>
        <v>0</v>
      </c>
      <c r="O1592" s="108">
        <f t="shared" si="1037"/>
        <v>0</v>
      </c>
      <c r="P1592" s="109"/>
      <c r="Q1592" s="107">
        <f t="shared" si="1039"/>
        <v>0</v>
      </c>
      <c r="R1592" s="107">
        <f t="shared" si="1039"/>
        <v>0</v>
      </c>
      <c r="S1592" s="108">
        <f t="shared" si="1038"/>
        <v>0</v>
      </c>
      <c r="T1592" s="110">
        <f t="shared" si="1035"/>
        <v>0</v>
      </c>
      <c r="U1592" s="109"/>
      <c r="V1592" s="111" t="str">
        <f>IF(T1588&gt;0,"xx",IF(O1588&gt;0,"xy",""))</f>
        <v/>
      </c>
      <c r="W1592" s="613" t="str">
        <f t="shared" si="1041"/>
        <v/>
      </c>
      <c r="X1592" s="613" t="str">
        <f t="shared" si="1033"/>
        <v/>
      </c>
      <c r="Y1592" s="613" t="str">
        <f t="shared" si="1034"/>
        <v/>
      </c>
    </row>
    <row r="1593" spans="1:25" ht="13.8" hidden="1" thickBot="1">
      <c r="A1593" s="196" t="s">
        <v>175</v>
      </c>
      <c r="B1593" s="197"/>
      <c r="C1593" s="635" t="s">
        <v>481</v>
      </c>
      <c r="D1593" s="636"/>
      <c r="E1593" s="637">
        <v>500</v>
      </c>
      <c r="F1593" s="638">
        <f>VLOOKUP(C1588,'ENSAIOS DE ORÇAMENTO'!$C$3:$L$79,10,FALSE)</f>
        <v>0</v>
      </c>
      <c r="G1593" s="680">
        <f>IF(E1593&lt;=30,(0.48*E1593+4.05)*F1593,((0.48*30+4.05)+0.4*(E1593-30))*F1593)</f>
        <v>0</v>
      </c>
      <c r="H1593" s="632"/>
      <c r="I1593" s="632"/>
      <c r="J1593" s="633">
        <f t="shared" si="1040"/>
        <v>0</v>
      </c>
      <c r="K1593" s="634"/>
      <c r="L1593" s="107"/>
      <c r="M1593" s="107"/>
      <c r="N1593" s="108">
        <f t="shared" si="1036"/>
        <v>0</v>
      </c>
      <c r="O1593" s="108">
        <f t="shared" si="1037"/>
        <v>0</v>
      </c>
      <c r="P1593" s="109"/>
      <c r="Q1593" s="107">
        <f t="shared" si="1039"/>
        <v>0</v>
      </c>
      <c r="R1593" s="107">
        <f t="shared" si="1039"/>
        <v>0</v>
      </c>
      <c r="S1593" s="108">
        <f t="shared" si="1038"/>
        <v>0</v>
      </c>
      <c r="T1593" s="110">
        <f t="shared" si="1035"/>
        <v>0</v>
      </c>
      <c r="U1593" s="109"/>
      <c r="V1593" s="111" t="str">
        <f>IF(T1588&gt;0,"xx",IF(O1588&gt;0,"xy",""))</f>
        <v/>
      </c>
      <c r="W1593" s="613" t="str">
        <f t="shared" si="1041"/>
        <v/>
      </c>
      <c r="X1593" s="613" t="str">
        <f t="shared" si="1033"/>
        <v/>
      </c>
      <c r="Y1593" s="613" t="str">
        <f t="shared" si="1034"/>
        <v/>
      </c>
    </row>
    <row r="1594" spans="1:25" ht="13.8" hidden="1" thickBot="1">
      <c r="A1594" s="764" t="s">
        <v>135</v>
      </c>
      <c r="B1594" s="197" t="s">
        <v>232</v>
      </c>
      <c r="C1594" s="635" t="s">
        <v>495</v>
      </c>
      <c r="D1594" s="636"/>
      <c r="E1594" s="637"/>
      <c r="F1594" s="638"/>
      <c r="G1594" s="639">
        <f>SUM(G1595:G1599)</f>
        <v>78.395844652800008</v>
      </c>
      <c r="H1594" s="632">
        <f>VLOOKUP(C1594,'ENSAIOS DE ORÇAMENTO'!$C$3:$L$79,8,FALSE)</f>
        <v>662.39987173333338</v>
      </c>
      <c r="I1594" s="632">
        <f>IF(ISBLANK(H1594),"",SUM(G1594:H1594))*0.94</f>
        <v>696.34797340296529</v>
      </c>
      <c r="J1594" s="633">
        <f t="shared" si="1040"/>
        <v>896.48</v>
      </c>
      <c r="K1594" s="634" t="s">
        <v>23</v>
      </c>
      <c r="L1594" s="107"/>
      <c r="M1594" s="107"/>
      <c r="N1594" s="108">
        <f t="shared" si="1036"/>
        <v>0</v>
      </c>
      <c r="O1594" s="108">
        <f t="shared" si="1037"/>
        <v>0</v>
      </c>
      <c r="P1594" s="109"/>
      <c r="Q1594" s="107">
        <f t="shared" si="1039"/>
        <v>0</v>
      </c>
      <c r="R1594" s="107">
        <f t="shared" si="1039"/>
        <v>0</v>
      </c>
      <c r="S1594" s="108">
        <f t="shared" si="1038"/>
        <v>0</v>
      </c>
      <c r="T1594" s="110">
        <f t="shared" si="1035"/>
        <v>0</v>
      </c>
      <c r="U1594" s="109"/>
      <c r="W1594" s="613" t="str">
        <f t="shared" si="1041"/>
        <v/>
      </c>
      <c r="X1594" s="613" t="str">
        <f t="shared" ref="X1594:X1657" si="1042">IF(V1594="X","x",IF(V1594="y","x",IF(V1594="xx","x",IF(T1594&gt;0,"x",""))))</f>
        <v/>
      </c>
      <c r="Y1594" s="613" t="str">
        <f t="shared" si="1034"/>
        <v/>
      </c>
    </row>
    <row r="1595" spans="1:25" ht="13.8" hidden="1" thickBot="1">
      <c r="A1595" s="196" t="s">
        <v>175</v>
      </c>
      <c r="B1595" s="197"/>
      <c r="C1595" s="635" t="s">
        <v>241</v>
      </c>
      <c r="D1595" s="636"/>
      <c r="E1595" s="637">
        <v>500</v>
      </c>
      <c r="F1595" s="638">
        <f>VLOOKUP(C1594,'ENSAIOS DE ORÇAMENTO'!$C$3:$L$79,4,FALSE)</f>
        <v>0.13745280000000004</v>
      </c>
      <c r="G1595" s="677">
        <f>IF(E1595&lt;=30,(0.48*E1595+4.05)*F1595,((0.48*30+4.05)+0.4*(E1595-30))*F1595)</f>
        <v>28.377130560000008</v>
      </c>
      <c r="H1595" s="632"/>
      <c r="I1595" s="632"/>
      <c r="J1595" s="633">
        <f t="shared" si="1040"/>
        <v>0</v>
      </c>
      <c r="K1595" s="634"/>
      <c r="L1595" s="107"/>
      <c r="M1595" s="107"/>
      <c r="N1595" s="108">
        <f t="shared" si="1036"/>
        <v>0</v>
      </c>
      <c r="O1595" s="108">
        <f t="shared" si="1037"/>
        <v>0</v>
      </c>
      <c r="P1595" s="109"/>
      <c r="Q1595" s="107">
        <f t="shared" si="1039"/>
        <v>0</v>
      </c>
      <c r="R1595" s="107">
        <f t="shared" si="1039"/>
        <v>0</v>
      </c>
      <c r="S1595" s="108">
        <f t="shared" si="1038"/>
        <v>0</v>
      </c>
      <c r="T1595" s="110">
        <f t="shared" si="1035"/>
        <v>0</v>
      </c>
      <c r="U1595" s="109"/>
      <c r="V1595" s="111" t="str">
        <f>IF(T1594&gt;0,"xx",IF(O1594&gt;0,"xy",""))</f>
        <v/>
      </c>
      <c r="W1595" s="613" t="str">
        <f t="shared" si="1041"/>
        <v/>
      </c>
      <c r="X1595" s="613" t="str">
        <f t="shared" si="1042"/>
        <v/>
      </c>
      <c r="Y1595" s="613" t="str">
        <f t="shared" si="1034"/>
        <v/>
      </c>
    </row>
    <row r="1596" spans="1:25" ht="13.8" hidden="1" thickBot="1">
      <c r="A1596" s="196" t="s">
        <v>175</v>
      </c>
      <c r="B1596" s="197"/>
      <c r="C1596" s="635" t="s">
        <v>303</v>
      </c>
      <c r="D1596" s="636"/>
      <c r="E1596" s="637">
        <v>180</v>
      </c>
      <c r="F1596" s="638">
        <f>VLOOKUP(C1594,'ENSAIOS DE ORÇAMENTO'!$C$3:$L$79,5,FALSE)</f>
        <v>0.41372736000000004</v>
      </c>
      <c r="G1596" s="671">
        <f>IF(E1596&lt;=30,(0.66*E1596+1.38)*F1596,((0.66*30+1.38)+0.55*(E1596-30))*F1596)</f>
        <v>42.895252684800006</v>
      </c>
      <c r="H1596" s="632"/>
      <c r="I1596" s="632"/>
      <c r="J1596" s="633">
        <f t="shared" si="1040"/>
        <v>0</v>
      </c>
      <c r="K1596" s="634"/>
      <c r="L1596" s="107"/>
      <c r="M1596" s="107"/>
      <c r="N1596" s="108">
        <f t="shared" si="1036"/>
        <v>0</v>
      </c>
      <c r="O1596" s="108">
        <f t="shared" si="1037"/>
        <v>0</v>
      </c>
      <c r="P1596" s="109"/>
      <c r="Q1596" s="107">
        <f t="shared" si="1039"/>
        <v>0</v>
      </c>
      <c r="R1596" s="107">
        <f t="shared" si="1039"/>
        <v>0</v>
      </c>
      <c r="S1596" s="108">
        <f t="shared" si="1038"/>
        <v>0</v>
      </c>
      <c r="T1596" s="110">
        <f t="shared" si="1035"/>
        <v>0</v>
      </c>
      <c r="U1596" s="109"/>
      <c r="V1596" s="111" t="str">
        <f>IF(T1594&gt;0,"xx",IF(O1594&gt;0,"xy",""))</f>
        <v/>
      </c>
      <c r="W1596" s="613" t="str">
        <f t="shared" si="1041"/>
        <v/>
      </c>
      <c r="X1596" s="613" t="str">
        <f t="shared" si="1042"/>
        <v/>
      </c>
      <c r="Y1596" s="613" t="str">
        <f t="shared" si="1034"/>
        <v/>
      </c>
    </row>
    <row r="1597" spans="1:25" ht="13.8" hidden="1" thickBot="1">
      <c r="A1597" s="196" t="s">
        <v>175</v>
      </c>
      <c r="B1597" s="197"/>
      <c r="C1597" s="635" t="s">
        <v>307</v>
      </c>
      <c r="D1597" s="636"/>
      <c r="E1597" s="637">
        <v>20</v>
      </c>
      <c r="F1597" s="638">
        <f>VLOOKUP(C1594,'ENSAIOS DE ORÇAMENTO'!$C$3:$L$79,6,FALSE)</f>
        <v>0.48857760000000011</v>
      </c>
      <c r="G1597" s="671">
        <f>IF(E1597&lt;=30,(0.66*E1597+1.38)*F1597,((0.66*30+1.38)+0.55*(E1597-30))*F1597)</f>
        <v>7.1234614080000025</v>
      </c>
      <c r="H1597" s="632"/>
      <c r="I1597" s="632"/>
      <c r="J1597" s="633">
        <f t="shared" si="1040"/>
        <v>0</v>
      </c>
      <c r="K1597" s="634"/>
      <c r="L1597" s="107"/>
      <c r="M1597" s="107"/>
      <c r="N1597" s="108">
        <f t="shared" si="1036"/>
        <v>0</v>
      </c>
      <c r="O1597" s="108">
        <f t="shared" si="1037"/>
        <v>0</v>
      </c>
      <c r="P1597" s="109"/>
      <c r="Q1597" s="107">
        <f t="shared" si="1039"/>
        <v>0</v>
      </c>
      <c r="R1597" s="107">
        <f t="shared" si="1039"/>
        <v>0</v>
      </c>
      <c r="S1597" s="108">
        <f t="shared" si="1038"/>
        <v>0</v>
      </c>
      <c r="T1597" s="110">
        <f t="shared" si="1035"/>
        <v>0</v>
      </c>
      <c r="U1597" s="109"/>
      <c r="V1597" s="111" t="str">
        <f>IF(T1594&gt;0,"xx",IF(O1594&gt;0,"xy",""))</f>
        <v/>
      </c>
      <c r="W1597" s="613" t="str">
        <f t="shared" si="1041"/>
        <v/>
      </c>
      <c r="X1597" s="613" t="str">
        <f t="shared" si="1042"/>
        <v/>
      </c>
      <c r="Y1597" s="613" t="str">
        <f t="shared" si="1034"/>
        <v/>
      </c>
    </row>
    <row r="1598" spans="1:25" ht="13.8" hidden="1" thickBot="1">
      <c r="A1598" s="196" t="s">
        <v>175</v>
      </c>
      <c r="B1598" s="197"/>
      <c r="C1598" s="635" t="s">
        <v>480</v>
      </c>
      <c r="D1598" s="636"/>
      <c r="E1598" s="637">
        <v>30</v>
      </c>
      <c r="F1598" s="638">
        <f>VLOOKUP(C1594,'ENSAIOS DE ORÇAMENTO'!$C$3:$L$79,3,FALSE)</f>
        <v>0</v>
      </c>
      <c r="G1598" s="667">
        <f>IF(E1598&lt;=30,(0.66*E1598+1.38)*F1598,((0.66*30+1.38)+0.55*(E1598-30))*F1598)</f>
        <v>0</v>
      </c>
      <c r="H1598" s="632"/>
      <c r="I1598" s="632"/>
      <c r="J1598" s="633">
        <f t="shared" si="1040"/>
        <v>0</v>
      </c>
      <c r="K1598" s="634"/>
      <c r="L1598" s="107"/>
      <c r="M1598" s="107"/>
      <c r="N1598" s="108">
        <f t="shared" si="1036"/>
        <v>0</v>
      </c>
      <c r="O1598" s="108">
        <f t="shared" si="1037"/>
        <v>0</v>
      </c>
      <c r="P1598" s="109"/>
      <c r="Q1598" s="107">
        <f t="shared" si="1039"/>
        <v>0</v>
      </c>
      <c r="R1598" s="107">
        <f t="shared" si="1039"/>
        <v>0</v>
      </c>
      <c r="S1598" s="108">
        <f t="shared" si="1038"/>
        <v>0</v>
      </c>
      <c r="T1598" s="110">
        <f t="shared" si="1035"/>
        <v>0</v>
      </c>
      <c r="U1598" s="109"/>
      <c r="V1598" s="111" t="str">
        <f>IF(T1594&gt;0,"xx",IF(O1594&gt;0,"xy",""))</f>
        <v/>
      </c>
      <c r="W1598" s="613" t="str">
        <f t="shared" si="1041"/>
        <v/>
      </c>
      <c r="X1598" s="613" t="str">
        <f t="shared" si="1042"/>
        <v/>
      </c>
      <c r="Y1598" s="613" t="str">
        <f t="shared" si="1034"/>
        <v/>
      </c>
    </row>
    <row r="1599" spans="1:25" ht="13.8" hidden="1" thickBot="1">
      <c r="A1599" s="196" t="s">
        <v>175</v>
      </c>
      <c r="B1599" s="197"/>
      <c r="C1599" s="635" t="s">
        <v>481</v>
      </c>
      <c r="D1599" s="636"/>
      <c r="E1599" s="637">
        <v>500</v>
      </c>
      <c r="F1599" s="638">
        <f>VLOOKUP(C1594,'ENSAIOS DE ORÇAMENTO'!$C$3:$L$79,10,FALSE)</f>
        <v>0</v>
      </c>
      <c r="G1599" s="680">
        <f>IF(E1599&lt;=30,(0.48*E1599+4.05)*F1599,((0.48*30+4.05)+0.4*(E1599-30))*F1599)</f>
        <v>0</v>
      </c>
      <c r="H1599" s="632"/>
      <c r="I1599" s="632"/>
      <c r="J1599" s="633">
        <f t="shared" si="1040"/>
        <v>0</v>
      </c>
      <c r="K1599" s="634"/>
      <c r="L1599" s="107"/>
      <c r="M1599" s="107"/>
      <c r="N1599" s="108">
        <f t="shared" si="1036"/>
        <v>0</v>
      </c>
      <c r="O1599" s="108">
        <f t="shared" si="1037"/>
        <v>0</v>
      </c>
      <c r="P1599" s="109"/>
      <c r="Q1599" s="107">
        <f t="shared" si="1039"/>
        <v>0</v>
      </c>
      <c r="R1599" s="107">
        <f t="shared" si="1039"/>
        <v>0</v>
      </c>
      <c r="S1599" s="108">
        <f t="shared" si="1038"/>
        <v>0</v>
      </c>
      <c r="T1599" s="110">
        <f t="shared" si="1035"/>
        <v>0</v>
      </c>
      <c r="U1599" s="109"/>
      <c r="V1599" s="111" t="str">
        <f>IF(T1594&gt;0,"xx",IF(O1594&gt;0,"xy",""))</f>
        <v/>
      </c>
      <c r="W1599" s="613" t="str">
        <f t="shared" si="1041"/>
        <v/>
      </c>
      <c r="X1599" s="613" t="str">
        <f t="shared" si="1042"/>
        <v/>
      </c>
      <c r="Y1599" s="613" t="str">
        <f t="shared" si="1034"/>
        <v/>
      </c>
    </row>
    <row r="1600" spans="1:25" ht="13.8" hidden="1" thickBot="1">
      <c r="A1600" s="764" t="s">
        <v>43</v>
      </c>
      <c r="B1600" s="197" t="s">
        <v>232</v>
      </c>
      <c r="C1600" s="635" t="s">
        <v>496</v>
      </c>
      <c r="D1600" s="636"/>
      <c r="E1600" s="637"/>
      <c r="F1600" s="638"/>
      <c r="G1600" s="639">
        <f>SUM(G1601:G1605)</f>
        <v>119.22015299496</v>
      </c>
      <c r="H1600" s="632">
        <f>VLOOKUP(C1600,'ENSAIOS DE ORÇAMENTO'!$C$3:$L$79,8,FALSE)</f>
        <v>1047.0960812133333</v>
      </c>
      <c r="I1600" s="632">
        <f>IF(ISBLANK(H1600),"",SUM(G1600:H1600))*0.93</f>
        <v>1084.6740978137127</v>
      </c>
      <c r="J1600" s="633">
        <f t="shared" si="1040"/>
        <v>1396.41</v>
      </c>
      <c r="K1600" s="634" t="s">
        <v>23</v>
      </c>
      <c r="L1600" s="107"/>
      <c r="M1600" s="107"/>
      <c r="N1600" s="108">
        <f t="shared" si="1036"/>
        <v>0</v>
      </c>
      <c r="O1600" s="108">
        <f t="shared" si="1037"/>
        <v>0</v>
      </c>
      <c r="P1600" s="109"/>
      <c r="Q1600" s="107">
        <f t="shared" si="1039"/>
        <v>0</v>
      </c>
      <c r="R1600" s="107">
        <f t="shared" si="1039"/>
        <v>0</v>
      </c>
      <c r="S1600" s="108">
        <f t="shared" si="1038"/>
        <v>0</v>
      </c>
      <c r="T1600" s="110">
        <f t="shared" si="1035"/>
        <v>0</v>
      </c>
      <c r="U1600" s="109"/>
      <c r="W1600" s="613" t="str">
        <f t="shared" si="1041"/>
        <v/>
      </c>
      <c r="X1600" s="613" t="str">
        <f t="shared" si="1042"/>
        <v/>
      </c>
      <c r="Y1600" s="613" t="str">
        <f t="shared" ref="Y1600:Y1663" si="1043">IF(V1600="X","x",IF(T1600&gt;0,"x",""))</f>
        <v/>
      </c>
    </row>
    <row r="1601" spans="1:25" ht="13.8" hidden="1" thickBot="1">
      <c r="A1601" s="196" t="s">
        <v>175</v>
      </c>
      <c r="B1601" s="197"/>
      <c r="C1601" s="635" t="s">
        <v>241</v>
      </c>
      <c r="D1601" s="636"/>
      <c r="E1601" s="637">
        <v>500</v>
      </c>
      <c r="F1601" s="638">
        <f>VLOOKUP(C1600,'ENSAIOS DE ORÇAMENTO'!$C$3:$L$79,4,FALSE)</f>
        <v>0.21237996000000001</v>
      </c>
      <c r="G1601" s="677">
        <f>IF(E1601&lt;=30,(0.48*E1601+4.05)*F1601,((0.48*30+4.05)+0.4*(E1601-30))*F1601)</f>
        <v>43.845842742000002</v>
      </c>
      <c r="H1601" s="632"/>
      <c r="I1601" s="632"/>
      <c r="J1601" s="633">
        <f t="shared" si="1040"/>
        <v>0</v>
      </c>
      <c r="K1601" s="634"/>
      <c r="L1601" s="107"/>
      <c r="M1601" s="107"/>
      <c r="N1601" s="108">
        <f t="shared" si="1036"/>
        <v>0</v>
      </c>
      <c r="O1601" s="108">
        <f t="shared" si="1037"/>
        <v>0</v>
      </c>
      <c r="P1601" s="109"/>
      <c r="Q1601" s="107">
        <f t="shared" si="1039"/>
        <v>0</v>
      </c>
      <c r="R1601" s="107">
        <f t="shared" si="1039"/>
        <v>0</v>
      </c>
      <c r="S1601" s="108">
        <f t="shared" si="1038"/>
        <v>0</v>
      </c>
      <c r="T1601" s="110">
        <f t="shared" si="1035"/>
        <v>0</v>
      </c>
      <c r="U1601" s="109"/>
      <c r="V1601" s="111" t="str">
        <f>IF(T1600&gt;0,"xx",IF(O1600&gt;0,"xy",""))</f>
        <v/>
      </c>
      <c r="W1601" s="613" t="str">
        <f t="shared" si="1041"/>
        <v/>
      </c>
      <c r="X1601" s="613" t="str">
        <f t="shared" si="1042"/>
        <v/>
      </c>
      <c r="Y1601" s="613" t="str">
        <f t="shared" si="1043"/>
        <v/>
      </c>
    </row>
    <row r="1602" spans="1:25" ht="13.8" hidden="1" thickBot="1">
      <c r="A1602" s="196" t="s">
        <v>175</v>
      </c>
      <c r="B1602" s="197"/>
      <c r="C1602" s="635" t="s">
        <v>303</v>
      </c>
      <c r="D1602" s="636"/>
      <c r="E1602" s="637">
        <v>180</v>
      </c>
      <c r="F1602" s="638">
        <f>VLOOKUP(C1600,'ENSAIOS DE ORÇAMENTO'!$C$3:$L$79,5,FALSE)</f>
        <v>0.62284225199999999</v>
      </c>
      <c r="G1602" s="671">
        <f>IF(E1602&lt;=30,(0.66*E1602+1.38)*F1602,((0.66*30+1.38)+0.55*(E1602-30))*F1602)</f>
        <v>64.576284687360001</v>
      </c>
      <c r="H1602" s="632"/>
      <c r="I1602" s="632"/>
      <c r="J1602" s="633">
        <f t="shared" si="1040"/>
        <v>0</v>
      </c>
      <c r="K1602" s="634"/>
      <c r="L1602" s="107"/>
      <c r="M1602" s="107"/>
      <c r="N1602" s="108">
        <f t="shared" si="1036"/>
        <v>0</v>
      </c>
      <c r="O1602" s="108">
        <f t="shared" si="1037"/>
        <v>0</v>
      </c>
      <c r="P1602" s="109"/>
      <c r="Q1602" s="107">
        <f t="shared" si="1039"/>
        <v>0</v>
      </c>
      <c r="R1602" s="107">
        <f t="shared" si="1039"/>
        <v>0</v>
      </c>
      <c r="S1602" s="108">
        <f t="shared" si="1038"/>
        <v>0</v>
      </c>
      <c r="T1602" s="110">
        <f t="shared" si="1035"/>
        <v>0</v>
      </c>
      <c r="U1602" s="109"/>
      <c r="V1602" s="111" t="str">
        <f>IF(T1600&gt;0,"xx",IF(O1600&gt;0,"xy",""))</f>
        <v/>
      </c>
      <c r="W1602" s="613" t="str">
        <f t="shared" si="1041"/>
        <v/>
      </c>
      <c r="X1602" s="613" t="str">
        <f t="shared" si="1042"/>
        <v/>
      </c>
      <c r="Y1602" s="613" t="str">
        <f t="shared" si="1043"/>
        <v/>
      </c>
    </row>
    <row r="1603" spans="1:25" ht="13.8" hidden="1" thickBot="1">
      <c r="A1603" s="196" t="s">
        <v>175</v>
      </c>
      <c r="B1603" s="197"/>
      <c r="C1603" s="635" t="s">
        <v>307</v>
      </c>
      <c r="D1603" s="636"/>
      <c r="E1603" s="637">
        <v>20</v>
      </c>
      <c r="F1603" s="638">
        <f>VLOOKUP(C1600,'ENSAIOS DE ORÇAMENTO'!$C$3:$L$79,6,FALSE)</f>
        <v>0.74060532000000001</v>
      </c>
      <c r="G1603" s="671">
        <f>IF(E1603&lt;=30,(0.66*E1603+1.38)*F1603,((0.66*30+1.38)+0.55*(E1603-30))*F1603)</f>
        <v>10.798025565600001</v>
      </c>
      <c r="H1603" s="632"/>
      <c r="I1603" s="632"/>
      <c r="J1603" s="633">
        <f t="shared" si="1040"/>
        <v>0</v>
      </c>
      <c r="K1603" s="634"/>
      <c r="L1603" s="107"/>
      <c r="M1603" s="107"/>
      <c r="N1603" s="108">
        <f t="shared" si="1036"/>
        <v>0</v>
      </c>
      <c r="O1603" s="108">
        <f t="shared" si="1037"/>
        <v>0</v>
      </c>
      <c r="P1603" s="109"/>
      <c r="Q1603" s="107">
        <f t="shared" si="1039"/>
        <v>0</v>
      </c>
      <c r="R1603" s="107">
        <f t="shared" si="1039"/>
        <v>0</v>
      </c>
      <c r="S1603" s="108">
        <f t="shared" si="1038"/>
        <v>0</v>
      </c>
      <c r="T1603" s="110">
        <f t="shared" si="1035"/>
        <v>0</v>
      </c>
      <c r="U1603" s="109"/>
      <c r="V1603" s="111" t="str">
        <f>IF(T1600&gt;0,"xx",IF(O1600&gt;0,"xy",""))</f>
        <v/>
      </c>
      <c r="W1603" s="613" t="str">
        <f t="shared" si="1041"/>
        <v/>
      </c>
      <c r="X1603" s="613" t="str">
        <f t="shared" si="1042"/>
        <v/>
      </c>
      <c r="Y1603" s="613" t="str">
        <f t="shared" si="1043"/>
        <v/>
      </c>
    </row>
    <row r="1604" spans="1:25" ht="13.8" hidden="1" thickBot="1">
      <c r="A1604" s="196" t="s">
        <v>175</v>
      </c>
      <c r="B1604" s="197"/>
      <c r="C1604" s="635" t="s">
        <v>480</v>
      </c>
      <c r="D1604" s="636"/>
      <c r="E1604" s="637">
        <v>30</v>
      </c>
      <c r="F1604" s="638">
        <f>VLOOKUP(C1600,'ENSAIOS DE ORÇAMENTO'!$C$3:$L$79,3,FALSE)</f>
        <v>0</v>
      </c>
      <c r="G1604" s="667">
        <f>IF(E1604&lt;=30,(0.66*E1604+1.38)*F1604,((0.66*30+1.38)+0.55*(E1604-30))*F1604)</f>
        <v>0</v>
      </c>
      <c r="H1604" s="632"/>
      <c r="I1604" s="632"/>
      <c r="J1604" s="633">
        <f t="shared" si="1040"/>
        <v>0</v>
      </c>
      <c r="K1604" s="634"/>
      <c r="L1604" s="107"/>
      <c r="M1604" s="107"/>
      <c r="N1604" s="108">
        <f t="shared" si="1036"/>
        <v>0</v>
      </c>
      <c r="O1604" s="108">
        <f t="shared" si="1037"/>
        <v>0</v>
      </c>
      <c r="P1604" s="109"/>
      <c r="Q1604" s="107">
        <f t="shared" si="1039"/>
        <v>0</v>
      </c>
      <c r="R1604" s="107">
        <f t="shared" si="1039"/>
        <v>0</v>
      </c>
      <c r="S1604" s="108">
        <f t="shared" si="1038"/>
        <v>0</v>
      </c>
      <c r="T1604" s="110">
        <f t="shared" si="1035"/>
        <v>0</v>
      </c>
      <c r="U1604" s="109"/>
      <c r="V1604" s="111" t="str">
        <f>IF(T1600&gt;0,"xx",IF(O1600&gt;0,"xy",""))</f>
        <v/>
      </c>
      <c r="W1604" s="613" t="str">
        <f t="shared" si="1041"/>
        <v/>
      </c>
      <c r="X1604" s="613" t="str">
        <f t="shared" si="1042"/>
        <v/>
      </c>
      <c r="Y1604" s="613" t="str">
        <f t="shared" si="1043"/>
        <v/>
      </c>
    </row>
    <row r="1605" spans="1:25" ht="13.8" hidden="1" thickBot="1">
      <c r="A1605" s="196" t="s">
        <v>175</v>
      </c>
      <c r="B1605" s="197"/>
      <c r="C1605" s="635" t="s">
        <v>481</v>
      </c>
      <c r="D1605" s="636"/>
      <c r="E1605" s="637">
        <v>500</v>
      </c>
      <c r="F1605" s="638">
        <f>VLOOKUP(C1600,'ENSAIOS DE ORÇAMENTO'!$C$3:$L$79,10,FALSE)</f>
        <v>0</v>
      </c>
      <c r="G1605" s="680">
        <f>IF(E1605&lt;=30,(0.48*E1605+4.05)*F1605,((0.48*30+4.05)+0.4*(E1605-30))*F1605)</f>
        <v>0</v>
      </c>
      <c r="H1605" s="632"/>
      <c r="I1605" s="632"/>
      <c r="J1605" s="633">
        <f t="shared" si="1040"/>
        <v>0</v>
      </c>
      <c r="K1605" s="634"/>
      <c r="L1605" s="107"/>
      <c r="M1605" s="107"/>
      <c r="N1605" s="108">
        <f t="shared" si="1036"/>
        <v>0</v>
      </c>
      <c r="O1605" s="108">
        <f t="shared" si="1037"/>
        <v>0</v>
      </c>
      <c r="P1605" s="109"/>
      <c r="Q1605" s="107">
        <f t="shared" si="1039"/>
        <v>0</v>
      </c>
      <c r="R1605" s="107">
        <f t="shared" si="1039"/>
        <v>0</v>
      </c>
      <c r="S1605" s="108">
        <f t="shared" si="1038"/>
        <v>0</v>
      </c>
      <c r="T1605" s="110">
        <f t="shared" si="1035"/>
        <v>0</v>
      </c>
      <c r="U1605" s="109"/>
      <c r="V1605" s="111" t="str">
        <f>IF(T1600&gt;0,"xx",IF(O1600&gt;0,"xy",""))</f>
        <v/>
      </c>
      <c r="W1605" s="613" t="str">
        <f t="shared" si="1041"/>
        <v/>
      </c>
      <c r="X1605" s="613" t="str">
        <f t="shared" si="1042"/>
        <v/>
      </c>
      <c r="Y1605" s="613" t="str">
        <f t="shared" si="1043"/>
        <v/>
      </c>
    </row>
    <row r="1606" spans="1:25" ht="13.8" hidden="1" thickBot="1">
      <c r="A1606" s="764" t="s">
        <v>44</v>
      </c>
      <c r="B1606" s="197" t="s">
        <v>232</v>
      </c>
      <c r="C1606" s="635" t="s">
        <v>497</v>
      </c>
      <c r="D1606" s="636"/>
      <c r="E1606" s="637"/>
      <c r="F1606" s="638"/>
      <c r="G1606" s="639">
        <f>SUM(G1607:G1611)</f>
        <v>214.37487114769999</v>
      </c>
      <c r="H1606" s="632">
        <f>VLOOKUP(C1606,'ENSAIOS DE ORÇAMENTO'!$C$3:$L$79,8,FALSE)</f>
        <v>1793.3040652666666</v>
      </c>
      <c r="I1606" s="632">
        <f>IF(ISBLANK(H1606),"",SUM(G1606:H1606))*0.93</f>
        <v>1867.141410865361</v>
      </c>
      <c r="J1606" s="633">
        <f t="shared" si="1040"/>
        <v>2403.7600000000002</v>
      </c>
      <c r="K1606" s="634" t="s">
        <v>23</v>
      </c>
      <c r="L1606" s="107"/>
      <c r="M1606" s="107"/>
      <c r="N1606" s="108">
        <f t="shared" si="1036"/>
        <v>0</v>
      </c>
      <c r="O1606" s="108">
        <f t="shared" si="1037"/>
        <v>0</v>
      </c>
      <c r="P1606" s="109"/>
      <c r="Q1606" s="107">
        <f t="shared" si="1039"/>
        <v>0</v>
      </c>
      <c r="R1606" s="107">
        <f t="shared" si="1039"/>
        <v>0</v>
      </c>
      <c r="S1606" s="108">
        <f t="shared" si="1038"/>
        <v>0</v>
      </c>
      <c r="T1606" s="110">
        <f t="shared" si="1035"/>
        <v>0</v>
      </c>
      <c r="U1606" s="109"/>
      <c r="W1606" s="613" t="str">
        <f t="shared" si="1041"/>
        <v/>
      </c>
      <c r="X1606" s="613" t="str">
        <f t="shared" si="1042"/>
        <v/>
      </c>
      <c r="Y1606" s="613" t="str">
        <f t="shared" si="1043"/>
        <v/>
      </c>
    </row>
    <row r="1607" spans="1:25" ht="13.8" hidden="1" thickBot="1">
      <c r="A1607" s="196" t="s">
        <v>175</v>
      </c>
      <c r="B1607" s="197"/>
      <c r="C1607" s="635" t="s">
        <v>241</v>
      </c>
      <c r="D1607" s="636"/>
      <c r="E1607" s="637">
        <v>500</v>
      </c>
      <c r="F1607" s="638">
        <f>VLOOKUP(C1606,'ENSAIOS DE ORÇAMENTO'!$C$3:$L$79,4,FALSE)</f>
        <v>0.38487894999999994</v>
      </c>
      <c r="G1607" s="677">
        <f>IF(E1607&lt;=30,(0.48*E1607+4.05)*F1607,((0.48*30+4.05)+0.4*(E1607-30))*F1607)</f>
        <v>79.45825922749998</v>
      </c>
      <c r="H1607" s="632"/>
      <c r="I1607" s="632"/>
      <c r="J1607" s="633">
        <f t="shared" si="1040"/>
        <v>0</v>
      </c>
      <c r="K1607" s="634"/>
      <c r="L1607" s="107"/>
      <c r="M1607" s="107"/>
      <c r="N1607" s="108">
        <f t="shared" si="1036"/>
        <v>0</v>
      </c>
      <c r="O1607" s="108">
        <f t="shared" si="1037"/>
        <v>0</v>
      </c>
      <c r="P1607" s="109"/>
      <c r="Q1607" s="107">
        <f t="shared" si="1039"/>
        <v>0</v>
      </c>
      <c r="R1607" s="107">
        <f t="shared" si="1039"/>
        <v>0</v>
      </c>
      <c r="S1607" s="108">
        <f t="shared" si="1038"/>
        <v>0</v>
      </c>
      <c r="T1607" s="110">
        <f t="shared" si="1035"/>
        <v>0</v>
      </c>
      <c r="U1607" s="109"/>
      <c r="V1607" s="111" t="str">
        <f>IF(T1606&gt;0,"xx",IF(O1606&gt;0,"xy",""))</f>
        <v/>
      </c>
      <c r="W1607" s="613" t="str">
        <f t="shared" si="1041"/>
        <v/>
      </c>
      <c r="X1607" s="613" t="str">
        <f t="shared" si="1042"/>
        <v/>
      </c>
      <c r="Y1607" s="613" t="str">
        <f t="shared" si="1043"/>
        <v/>
      </c>
    </row>
    <row r="1608" spans="1:25" ht="13.8" hidden="1" thickBot="1">
      <c r="A1608" s="196" t="s">
        <v>175</v>
      </c>
      <c r="B1608" s="197"/>
      <c r="C1608" s="635" t="s">
        <v>303</v>
      </c>
      <c r="D1608" s="636"/>
      <c r="E1608" s="637">
        <v>180</v>
      </c>
      <c r="F1608" s="638">
        <f>VLOOKUP(C1606,'ENSAIOS DE ORÇAMENTO'!$C$3:$L$79,5,FALSE)</f>
        <v>1.1143076149999998</v>
      </c>
      <c r="G1608" s="671">
        <f>IF(E1608&lt;=30,(0.66*E1608+1.38)*F1608,((0.66*30+1.38)+0.55*(E1608-30))*F1608)</f>
        <v>115.53141352319999</v>
      </c>
      <c r="H1608" s="632"/>
      <c r="I1608" s="632"/>
      <c r="J1608" s="633">
        <f t="shared" si="1040"/>
        <v>0</v>
      </c>
      <c r="K1608" s="634"/>
      <c r="L1608" s="107"/>
      <c r="M1608" s="107"/>
      <c r="N1608" s="108">
        <f t="shared" si="1036"/>
        <v>0</v>
      </c>
      <c r="O1608" s="108">
        <f t="shared" si="1037"/>
        <v>0</v>
      </c>
      <c r="P1608" s="109"/>
      <c r="Q1608" s="107">
        <f t="shared" si="1039"/>
        <v>0</v>
      </c>
      <c r="R1608" s="107">
        <f t="shared" si="1039"/>
        <v>0</v>
      </c>
      <c r="S1608" s="108">
        <f t="shared" si="1038"/>
        <v>0</v>
      </c>
      <c r="T1608" s="110">
        <f t="shared" ref="T1608:T1671" si="1044">IF(ISBLANK(Q1608),0,ROUND(Q1608*R1608,2))</f>
        <v>0</v>
      </c>
      <c r="U1608" s="109"/>
      <c r="V1608" s="111" t="str">
        <f>IF(T1606&gt;0,"xx",IF(O1606&gt;0,"xy",""))</f>
        <v/>
      </c>
      <c r="W1608" s="613" t="str">
        <f t="shared" si="1041"/>
        <v/>
      </c>
      <c r="X1608" s="613" t="str">
        <f t="shared" si="1042"/>
        <v/>
      </c>
      <c r="Y1608" s="613" t="str">
        <f t="shared" si="1043"/>
        <v/>
      </c>
    </row>
    <row r="1609" spans="1:25" ht="13.8" hidden="1" thickBot="1">
      <c r="A1609" s="196" t="s">
        <v>175</v>
      </c>
      <c r="B1609" s="197"/>
      <c r="C1609" s="635" t="s">
        <v>307</v>
      </c>
      <c r="D1609" s="636"/>
      <c r="E1609" s="637">
        <v>20</v>
      </c>
      <c r="F1609" s="638">
        <f>VLOOKUP(C1606,'ENSAIOS DE ORÇAMENTO'!$C$3:$L$79,6,FALSE)</f>
        <v>1.3295746499999999</v>
      </c>
      <c r="G1609" s="671">
        <f>IF(E1609&lt;=30,(0.66*E1609+1.38)*F1609,((0.66*30+1.38)+0.55*(E1609-30))*F1609)</f>
        <v>19.385198397</v>
      </c>
      <c r="H1609" s="632"/>
      <c r="I1609" s="632"/>
      <c r="J1609" s="633">
        <f t="shared" si="1040"/>
        <v>0</v>
      </c>
      <c r="K1609" s="634"/>
      <c r="L1609" s="107"/>
      <c r="M1609" s="107"/>
      <c r="N1609" s="108">
        <f t="shared" si="1036"/>
        <v>0</v>
      </c>
      <c r="O1609" s="108">
        <f t="shared" si="1037"/>
        <v>0</v>
      </c>
      <c r="P1609" s="109"/>
      <c r="Q1609" s="107">
        <f t="shared" si="1039"/>
        <v>0</v>
      </c>
      <c r="R1609" s="107">
        <f t="shared" si="1039"/>
        <v>0</v>
      </c>
      <c r="S1609" s="108">
        <f t="shared" si="1038"/>
        <v>0</v>
      </c>
      <c r="T1609" s="110">
        <f t="shared" si="1044"/>
        <v>0</v>
      </c>
      <c r="U1609" s="109"/>
      <c r="V1609" s="111" t="str">
        <f>IF(T1606&gt;0,"xx",IF(O1606&gt;0,"xy",""))</f>
        <v/>
      </c>
      <c r="W1609" s="613" t="str">
        <f t="shared" si="1041"/>
        <v/>
      </c>
      <c r="X1609" s="613" t="str">
        <f t="shared" si="1042"/>
        <v/>
      </c>
      <c r="Y1609" s="613" t="str">
        <f t="shared" si="1043"/>
        <v/>
      </c>
    </row>
    <row r="1610" spans="1:25" ht="13.8" hidden="1" thickBot="1">
      <c r="A1610" s="196" t="s">
        <v>175</v>
      </c>
      <c r="B1610" s="197"/>
      <c r="C1610" s="635" t="s">
        <v>480</v>
      </c>
      <c r="D1610" s="636"/>
      <c r="E1610" s="637">
        <v>30</v>
      </c>
      <c r="F1610" s="638">
        <f>VLOOKUP(C1606,'ENSAIOS DE ORÇAMENTO'!$C$3:$L$79,3,FALSE)</f>
        <v>0</v>
      </c>
      <c r="G1610" s="667">
        <f>IF(E1610&lt;=30,(0.66*E1610+1.38)*F1610,((0.66*30+1.38)+0.55*(E1610-30))*F1610)</f>
        <v>0</v>
      </c>
      <c r="H1610" s="632"/>
      <c r="I1610" s="632"/>
      <c r="J1610" s="633">
        <f t="shared" si="1040"/>
        <v>0</v>
      </c>
      <c r="K1610" s="634"/>
      <c r="L1610" s="107"/>
      <c r="M1610" s="107"/>
      <c r="N1610" s="108">
        <f t="shared" si="1036"/>
        <v>0</v>
      </c>
      <c r="O1610" s="108">
        <f t="shared" si="1037"/>
        <v>0</v>
      </c>
      <c r="P1610" s="109"/>
      <c r="Q1610" s="107">
        <f t="shared" si="1039"/>
        <v>0</v>
      </c>
      <c r="R1610" s="107">
        <f t="shared" si="1039"/>
        <v>0</v>
      </c>
      <c r="S1610" s="108">
        <f t="shared" si="1038"/>
        <v>0</v>
      </c>
      <c r="T1610" s="110">
        <f t="shared" si="1044"/>
        <v>0</v>
      </c>
      <c r="U1610" s="109"/>
      <c r="V1610" s="111" t="str">
        <f>IF(T1606&gt;0,"xx",IF(O1606&gt;0,"xy",""))</f>
        <v/>
      </c>
      <c r="W1610" s="613" t="str">
        <f t="shared" si="1041"/>
        <v/>
      </c>
      <c r="X1610" s="613" t="str">
        <f t="shared" si="1042"/>
        <v/>
      </c>
      <c r="Y1610" s="613" t="str">
        <f t="shared" si="1043"/>
        <v/>
      </c>
    </row>
    <row r="1611" spans="1:25" ht="13.8" hidden="1" thickBot="1">
      <c r="A1611" s="196" t="s">
        <v>175</v>
      </c>
      <c r="B1611" s="197"/>
      <c r="C1611" s="635" t="s">
        <v>481</v>
      </c>
      <c r="D1611" s="636"/>
      <c r="E1611" s="637">
        <v>500</v>
      </c>
      <c r="F1611" s="638">
        <f>VLOOKUP(C1606,'ENSAIOS DE ORÇAMENTO'!$C$3:$L$79,10,FALSE)</f>
        <v>0</v>
      </c>
      <c r="G1611" s="680">
        <f>IF(E1611&lt;=30,(0.48*E1611+4.05)*F1611,((0.48*30+4.05)+0.4*(E1611-30))*F1611)</f>
        <v>0</v>
      </c>
      <c r="H1611" s="632"/>
      <c r="I1611" s="632"/>
      <c r="J1611" s="633">
        <f t="shared" si="1040"/>
        <v>0</v>
      </c>
      <c r="K1611" s="634"/>
      <c r="L1611" s="107"/>
      <c r="M1611" s="107"/>
      <c r="N1611" s="108">
        <f t="shared" si="1036"/>
        <v>0</v>
      </c>
      <c r="O1611" s="108">
        <f t="shared" si="1037"/>
        <v>0</v>
      </c>
      <c r="P1611" s="109"/>
      <c r="Q1611" s="107">
        <f t="shared" si="1039"/>
        <v>0</v>
      </c>
      <c r="R1611" s="107">
        <f t="shared" si="1039"/>
        <v>0</v>
      </c>
      <c r="S1611" s="108">
        <f t="shared" si="1038"/>
        <v>0</v>
      </c>
      <c r="T1611" s="110">
        <f t="shared" si="1044"/>
        <v>0</v>
      </c>
      <c r="U1611" s="109"/>
      <c r="V1611" s="111" t="str">
        <f>IF(T1606&gt;0,"xx",IF(O1606&gt;0,"xy",""))</f>
        <v/>
      </c>
      <c r="W1611" s="613" t="str">
        <f t="shared" si="1041"/>
        <v/>
      </c>
      <c r="X1611" s="613" t="str">
        <f t="shared" si="1042"/>
        <v/>
      </c>
      <c r="Y1611" s="613" t="str">
        <f t="shared" si="1043"/>
        <v/>
      </c>
    </row>
    <row r="1612" spans="1:25" ht="13.8" hidden="1" thickBot="1">
      <c r="A1612" s="764" t="s">
        <v>45</v>
      </c>
      <c r="B1612" s="197" t="s">
        <v>232</v>
      </c>
      <c r="C1612" s="635" t="s">
        <v>498</v>
      </c>
      <c r="D1612" s="636"/>
      <c r="E1612" s="637"/>
      <c r="F1612" s="638"/>
      <c r="G1612" s="639">
        <f>SUM(G1613:G1617)</f>
        <v>314.96514395720004</v>
      </c>
      <c r="H1612" s="632">
        <f>VLOOKUP(C1612,'ENSAIOS DE ORÇAMENTO'!$C$3:$L$79,8,FALSE)</f>
        <v>2591.1821229333336</v>
      </c>
      <c r="I1612" s="632">
        <f>IF(ISBLANK(H1612),"",SUM(G1612:H1612))*0.93</f>
        <v>2702.7169582081965</v>
      </c>
      <c r="J1612" s="633">
        <f t="shared" si="1040"/>
        <v>3479.48</v>
      </c>
      <c r="K1612" s="634" t="s">
        <v>23</v>
      </c>
      <c r="L1612" s="107"/>
      <c r="M1612" s="107"/>
      <c r="N1612" s="108">
        <f t="shared" si="1036"/>
        <v>0</v>
      </c>
      <c r="O1612" s="108">
        <f t="shared" si="1037"/>
        <v>0</v>
      </c>
      <c r="P1612" s="109"/>
      <c r="Q1612" s="107">
        <f t="shared" si="1039"/>
        <v>0</v>
      </c>
      <c r="R1612" s="107">
        <f t="shared" si="1039"/>
        <v>0</v>
      </c>
      <c r="S1612" s="108">
        <f t="shared" si="1038"/>
        <v>0</v>
      </c>
      <c r="T1612" s="110">
        <f t="shared" si="1044"/>
        <v>0</v>
      </c>
      <c r="U1612" s="109"/>
      <c r="W1612" s="613" t="str">
        <f t="shared" si="1041"/>
        <v/>
      </c>
      <c r="X1612" s="613" t="str">
        <f t="shared" si="1042"/>
        <v/>
      </c>
      <c r="Y1612" s="613" t="str">
        <f t="shared" si="1043"/>
        <v/>
      </c>
    </row>
    <row r="1613" spans="1:25" ht="13.8" hidden="1" thickBot="1">
      <c r="A1613" s="196" t="s">
        <v>175</v>
      </c>
      <c r="B1613" s="197"/>
      <c r="C1613" s="635" t="s">
        <v>241</v>
      </c>
      <c r="D1613" s="636"/>
      <c r="E1613" s="637">
        <v>500</v>
      </c>
      <c r="F1613" s="638">
        <f>VLOOKUP(C1612,'ENSAIOS DE ORÇAMENTO'!$C$3:$L$79,4,FALSE)</f>
        <v>0.56628220000000007</v>
      </c>
      <c r="G1613" s="677">
        <f>IF(E1613&lt;=30,(0.48*E1613+4.05)*F1613,((0.48*30+4.05)+0.4*(E1613-30))*F1613)</f>
        <v>116.90896019</v>
      </c>
      <c r="H1613" s="632"/>
      <c r="I1613" s="632"/>
      <c r="J1613" s="633">
        <f t="shared" si="1040"/>
        <v>0</v>
      </c>
      <c r="K1613" s="634"/>
      <c r="L1613" s="107"/>
      <c r="M1613" s="107"/>
      <c r="N1613" s="108">
        <f t="shared" si="1036"/>
        <v>0</v>
      </c>
      <c r="O1613" s="108">
        <f t="shared" si="1037"/>
        <v>0</v>
      </c>
      <c r="P1613" s="109"/>
      <c r="Q1613" s="107">
        <f t="shared" si="1039"/>
        <v>0</v>
      </c>
      <c r="R1613" s="107">
        <f t="shared" si="1039"/>
        <v>0</v>
      </c>
      <c r="S1613" s="108">
        <f t="shared" si="1038"/>
        <v>0</v>
      </c>
      <c r="T1613" s="110">
        <f t="shared" si="1044"/>
        <v>0</v>
      </c>
      <c r="U1613" s="109"/>
      <c r="V1613" s="111" t="str">
        <f>IF(T1612&gt;0,"xx",IF(O1612&gt;0,"xy",""))</f>
        <v/>
      </c>
      <c r="W1613" s="613" t="str">
        <f t="shared" si="1041"/>
        <v/>
      </c>
      <c r="X1613" s="613" t="str">
        <f t="shared" si="1042"/>
        <v/>
      </c>
      <c r="Y1613" s="613" t="str">
        <f t="shared" si="1043"/>
        <v/>
      </c>
    </row>
    <row r="1614" spans="1:25" ht="13.8" hidden="1" thickBot="1">
      <c r="A1614" s="196" t="s">
        <v>175</v>
      </c>
      <c r="B1614" s="197"/>
      <c r="C1614" s="635" t="s">
        <v>303</v>
      </c>
      <c r="D1614" s="636"/>
      <c r="E1614" s="637">
        <v>180</v>
      </c>
      <c r="F1614" s="638">
        <f>VLOOKUP(C1612,'ENSAIOS DE ORÇAMENTO'!$C$3:$L$79,5,FALSE)</f>
        <v>1.6356421400000001</v>
      </c>
      <c r="G1614" s="671">
        <f>IF(E1614&lt;=30,(0.66*E1614+1.38)*F1614,((0.66*30+1.38)+0.55*(E1614-30))*F1614)</f>
        <v>169.58337707520002</v>
      </c>
      <c r="H1614" s="632"/>
      <c r="I1614" s="632"/>
      <c r="J1614" s="633">
        <f t="shared" si="1040"/>
        <v>0</v>
      </c>
      <c r="K1614" s="634"/>
      <c r="L1614" s="107"/>
      <c r="M1614" s="107"/>
      <c r="N1614" s="108">
        <f t="shared" si="1036"/>
        <v>0</v>
      </c>
      <c r="O1614" s="108">
        <f t="shared" si="1037"/>
        <v>0</v>
      </c>
      <c r="P1614" s="109"/>
      <c r="Q1614" s="107">
        <f t="shared" si="1039"/>
        <v>0</v>
      </c>
      <c r="R1614" s="107">
        <f t="shared" si="1039"/>
        <v>0</v>
      </c>
      <c r="S1614" s="108">
        <f t="shared" si="1038"/>
        <v>0</v>
      </c>
      <c r="T1614" s="110">
        <f t="shared" si="1044"/>
        <v>0</v>
      </c>
      <c r="U1614" s="109"/>
      <c r="V1614" s="111" t="str">
        <f>IF(T1612&gt;0,"xx",IF(O1612&gt;0,"xy",""))</f>
        <v/>
      </c>
      <c r="W1614" s="613" t="str">
        <f t="shared" si="1041"/>
        <v/>
      </c>
      <c r="X1614" s="613" t="str">
        <f t="shared" si="1042"/>
        <v/>
      </c>
      <c r="Y1614" s="613" t="str">
        <f t="shared" si="1043"/>
        <v/>
      </c>
    </row>
    <row r="1615" spans="1:25" ht="13.8" hidden="1" thickBot="1">
      <c r="A1615" s="196" t="s">
        <v>175</v>
      </c>
      <c r="B1615" s="197"/>
      <c r="C1615" s="635" t="s">
        <v>307</v>
      </c>
      <c r="D1615" s="636"/>
      <c r="E1615" s="637">
        <v>20</v>
      </c>
      <c r="F1615" s="638">
        <f>VLOOKUP(C1612,'ENSAIOS DE ORÇAMENTO'!$C$3:$L$79,6,FALSE)</f>
        <v>1.9528674000000004</v>
      </c>
      <c r="G1615" s="671">
        <f>IF(E1615&lt;=30,(0.66*E1615+1.38)*F1615,((0.66*30+1.38)+0.55*(E1615-30))*F1615)</f>
        <v>28.47280669200001</v>
      </c>
      <c r="H1615" s="632"/>
      <c r="I1615" s="632"/>
      <c r="J1615" s="633">
        <f t="shared" si="1040"/>
        <v>0</v>
      </c>
      <c r="K1615" s="634"/>
      <c r="L1615" s="107"/>
      <c r="M1615" s="107"/>
      <c r="N1615" s="108">
        <f t="shared" si="1036"/>
        <v>0</v>
      </c>
      <c r="O1615" s="108">
        <f t="shared" si="1037"/>
        <v>0</v>
      </c>
      <c r="P1615" s="109"/>
      <c r="Q1615" s="107">
        <f t="shared" si="1039"/>
        <v>0</v>
      </c>
      <c r="R1615" s="107">
        <f t="shared" si="1039"/>
        <v>0</v>
      </c>
      <c r="S1615" s="108">
        <f t="shared" si="1038"/>
        <v>0</v>
      </c>
      <c r="T1615" s="110">
        <f t="shared" si="1044"/>
        <v>0</v>
      </c>
      <c r="U1615" s="109"/>
      <c r="V1615" s="111" t="str">
        <f>IF(T1612&gt;0,"xx",IF(O1612&gt;0,"xy",""))</f>
        <v/>
      </c>
      <c r="W1615" s="613" t="str">
        <f t="shared" si="1041"/>
        <v/>
      </c>
      <c r="X1615" s="613" t="str">
        <f t="shared" si="1042"/>
        <v/>
      </c>
      <c r="Y1615" s="613" t="str">
        <f t="shared" si="1043"/>
        <v/>
      </c>
    </row>
    <row r="1616" spans="1:25" ht="13.8" hidden="1" thickBot="1">
      <c r="A1616" s="196" t="s">
        <v>175</v>
      </c>
      <c r="B1616" s="197"/>
      <c r="C1616" s="635" t="s">
        <v>480</v>
      </c>
      <c r="D1616" s="636"/>
      <c r="E1616" s="637">
        <v>30</v>
      </c>
      <c r="F1616" s="638">
        <f>VLOOKUP(C1612,'ENSAIOS DE ORÇAMENTO'!$C$3:$L$79,3,FALSE)</f>
        <v>0</v>
      </c>
      <c r="G1616" s="667">
        <f>IF(E1616&lt;=30,(0.66*E1616+1.38)*F1616,((0.66*30+1.38)+0.55*(E1616-30))*F1616)</f>
        <v>0</v>
      </c>
      <c r="H1616" s="632"/>
      <c r="I1616" s="632"/>
      <c r="J1616" s="633">
        <f t="shared" si="1040"/>
        <v>0</v>
      </c>
      <c r="K1616" s="634"/>
      <c r="L1616" s="107"/>
      <c r="M1616" s="107"/>
      <c r="N1616" s="108">
        <f t="shared" si="1036"/>
        <v>0</v>
      </c>
      <c r="O1616" s="108">
        <f t="shared" si="1037"/>
        <v>0</v>
      </c>
      <c r="P1616" s="109"/>
      <c r="Q1616" s="107">
        <f t="shared" si="1039"/>
        <v>0</v>
      </c>
      <c r="R1616" s="107">
        <f t="shared" si="1039"/>
        <v>0</v>
      </c>
      <c r="S1616" s="108">
        <f t="shared" si="1038"/>
        <v>0</v>
      </c>
      <c r="T1616" s="110">
        <f t="shared" si="1044"/>
        <v>0</v>
      </c>
      <c r="U1616" s="109"/>
      <c r="V1616" s="111" t="str">
        <f>IF(T1612&gt;0,"xx",IF(O1612&gt;0,"xy",""))</f>
        <v/>
      </c>
      <c r="W1616" s="613" t="str">
        <f t="shared" si="1041"/>
        <v/>
      </c>
      <c r="X1616" s="613" t="str">
        <f t="shared" si="1042"/>
        <v/>
      </c>
      <c r="Y1616" s="613" t="str">
        <f t="shared" si="1043"/>
        <v/>
      </c>
    </row>
    <row r="1617" spans="1:25" ht="13.8" hidden="1" thickBot="1">
      <c r="A1617" s="196" t="s">
        <v>175</v>
      </c>
      <c r="B1617" s="197"/>
      <c r="C1617" s="635" t="s">
        <v>481</v>
      </c>
      <c r="D1617" s="636"/>
      <c r="E1617" s="637">
        <v>500</v>
      </c>
      <c r="F1617" s="638">
        <f>VLOOKUP(C1612,'ENSAIOS DE ORÇAMENTO'!$C$3:$L$79,10,FALSE)</f>
        <v>0</v>
      </c>
      <c r="G1617" s="680">
        <f>IF(E1617&lt;=30,(0.48*E1617+4.05)*F1617,((0.48*30+4.05)+0.4*(E1617-30))*F1617)</f>
        <v>0</v>
      </c>
      <c r="H1617" s="632"/>
      <c r="I1617" s="632"/>
      <c r="J1617" s="633">
        <f t="shared" si="1040"/>
        <v>0</v>
      </c>
      <c r="K1617" s="634"/>
      <c r="L1617" s="107"/>
      <c r="M1617" s="107"/>
      <c r="N1617" s="108">
        <f t="shared" ref="N1617:N1680" si="1045">IF(ISBLANK(L1617),0,ROUND(J1617*L1617,2))</f>
        <v>0</v>
      </c>
      <c r="O1617" s="108">
        <f t="shared" ref="O1617:O1680" si="1046">IF(ISBLANK(M1617),0,ROUND(L1617*M1617,2))</f>
        <v>0</v>
      </c>
      <c r="P1617" s="109"/>
      <c r="Q1617" s="107">
        <f t="shared" si="1039"/>
        <v>0</v>
      </c>
      <c r="R1617" s="107">
        <f t="shared" si="1039"/>
        <v>0</v>
      </c>
      <c r="S1617" s="108">
        <f t="shared" ref="S1617:S1680" si="1047">IF(ISBLANK(Q1617),0,ROUND(J1617*Q1617,2))</f>
        <v>0</v>
      </c>
      <c r="T1617" s="110">
        <f t="shared" si="1044"/>
        <v>0</v>
      </c>
      <c r="U1617" s="109"/>
      <c r="V1617" s="111" t="str">
        <f>IF(T1612&gt;0,"xx",IF(O1612&gt;0,"xy",""))</f>
        <v/>
      </c>
      <c r="W1617" s="613" t="str">
        <f t="shared" si="1041"/>
        <v/>
      </c>
      <c r="X1617" s="613" t="str">
        <f t="shared" si="1042"/>
        <v/>
      </c>
      <c r="Y1617" s="613" t="str">
        <f t="shared" si="1043"/>
        <v/>
      </c>
    </row>
    <row r="1618" spans="1:25" ht="13.8" hidden="1" thickBot="1">
      <c r="A1618" s="764" t="s">
        <v>46</v>
      </c>
      <c r="B1618" s="197" t="s">
        <v>232</v>
      </c>
      <c r="C1618" s="635" t="s">
        <v>499</v>
      </c>
      <c r="D1618" s="636"/>
      <c r="E1618" s="637"/>
      <c r="F1618" s="638"/>
      <c r="G1618" s="639">
        <f>SUM(G1619:G1623)</f>
        <v>435.69188129920002</v>
      </c>
      <c r="H1618" s="632">
        <f>VLOOKUP(C1618,'ENSAIOS DE ORÇAMENTO'!$C$3:$L$79,8,FALSE)</f>
        <v>3572.5885055999997</v>
      </c>
      <c r="I1618" s="632">
        <f>IF(ISBLANK(H1618),"",SUM(G1618:H1618))*0.93</f>
        <v>3727.7007598162559</v>
      </c>
      <c r="J1618" s="633">
        <f t="shared" si="1040"/>
        <v>4799.04</v>
      </c>
      <c r="K1618" s="634" t="s">
        <v>23</v>
      </c>
      <c r="L1618" s="107"/>
      <c r="M1618" s="107"/>
      <c r="N1618" s="108">
        <f t="shared" si="1045"/>
        <v>0</v>
      </c>
      <c r="O1618" s="108">
        <f t="shared" si="1046"/>
        <v>0</v>
      </c>
      <c r="P1618" s="109"/>
      <c r="Q1618" s="107">
        <f t="shared" si="1039"/>
        <v>0</v>
      </c>
      <c r="R1618" s="107">
        <f t="shared" si="1039"/>
        <v>0</v>
      </c>
      <c r="S1618" s="108">
        <f t="shared" si="1047"/>
        <v>0</v>
      </c>
      <c r="T1618" s="110">
        <f t="shared" si="1044"/>
        <v>0</v>
      </c>
      <c r="U1618" s="109"/>
      <c r="W1618" s="613" t="str">
        <f t="shared" si="1041"/>
        <v/>
      </c>
      <c r="X1618" s="613" t="str">
        <f t="shared" si="1042"/>
        <v/>
      </c>
      <c r="Y1618" s="613" t="str">
        <f t="shared" si="1043"/>
        <v/>
      </c>
    </row>
    <row r="1619" spans="1:25" ht="13.8" hidden="1" thickBot="1">
      <c r="A1619" s="196" t="s">
        <v>175</v>
      </c>
      <c r="B1619" s="197"/>
      <c r="C1619" s="635" t="s">
        <v>241</v>
      </c>
      <c r="D1619" s="636"/>
      <c r="E1619" s="637">
        <v>500</v>
      </c>
      <c r="F1619" s="638">
        <f>VLOOKUP(C1618,'ENSAIOS DE ORÇAMENTO'!$C$3:$L$79,4,FALSE)</f>
        <v>0.78249919999999995</v>
      </c>
      <c r="G1619" s="677">
        <f>IF(E1619&lt;=30,(0.48*E1619+4.05)*F1619,((0.48*30+4.05)+0.4*(E1619-30))*F1619)</f>
        <v>161.54695983999997</v>
      </c>
      <c r="H1619" s="632"/>
      <c r="I1619" s="632"/>
      <c r="J1619" s="633">
        <f t="shared" si="1040"/>
        <v>0</v>
      </c>
      <c r="K1619" s="634"/>
      <c r="L1619" s="107"/>
      <c r="M1619" s="107"/>
      <c r="N1619" s="108">
        <f t="shared" si="1045"/>
        <v>0</v>
      </c>
      <c r="O1619" s="108">
        <f t="shared" si="1046"/>
        <v>0</v>
      </c>
      <c r="P1619" s="109"/>
      <c r="Q1619" s="107">
        <f t="shared" si="1039"/>
        <v>0</v>
      </c>
      <c r="R1619" s="107">
        <f t="shared" si="1039"/>
        <v>0</v>
      </c>
      <c r="S1619" s="108">
        <f t="shared" si="1047"/>
        <v>0</v>
      </c>
      <c r="T1619" s="110">
        <f t="shared" si="1044"/>
        <v>0</v>
      </c>
      <c r="U1619" s="109"/>
      <c r="V1619" s="111" t="str">
        <f>IF(T1618&gt;0,"xx",IF(O1618&gt;0,"xy",""))</f>
        <v/>
      </c>
      <c r="W1619" s="613" t="str">
        <f t="shared" si="1041"/>
        <v/>
      </c>
      <c r="X1619" s="613" t="str">
        <f t="shared" si="1042"/>
        <v/>
      </c>
      <c r="Y1619" s="613" t="str">
        <f t="shared" si="1043"/>
        <v/>
      </c>
    </row>
    <row r="1620" spans="1:25" ht="13.8" hidden="1" thickBot="1">
      <c r="A1620" s="196" t="s">
        <v>175</v>
      </c>
      <c r="B1620" s="197"/>
      <c r="C1620" s="635" t="s">
        <v>303</v>
      </c>
      <c r="D1620" s="636"/>
      <c r="E1620" s="637">
        <v>180</v>
      </c>
      <c r="F1620" s="638">
        <f>VLOOKUP(C1618,'ENSAIOS DE ORÇAMENTO'!$C$3:$L$79,5,FALSE)</f>
        <v>2.26417504</v>
      </c>
      <c r="G1620" s="671">
        <f>IF(E1620&lt;=30,(0.66*E1620+1.38)*F1620,((0.66*30+1.38)+0.55*(E1620-30))*F1620)</f>
        <v>234.74966814720003</v>
      </c>
      <c r="H1620" s="632"/>
      <c r="I1620" s="632"/>
      <c r="J1620" s="633">
        <f t="shared" si="1040"/>
        <v>0</v>
      </c>
      <c r="K1620" s="634"/>
      <c r="L1620" s="107"/>
      <c r="M1620" s="107"/>
      <c r="N1620" s="108">
        <f t="shared" si="1045"/>
        <v>0</v>
      </c>
      <c r="O1620" s="108">
        <f t="shared" si="1046"/>
        <v>0</v>
      </c>
      <c r="P1620" s="109"/>
      <c r="Q1620" s="107">
        <f t="shared" si="1039"/>
        <v>0</v>
      </c>
      <c r="R1620" s="107">
        <f t="shared" si="1039"/>
        <v>0</v>
      </c>
      <c r="S1620" s="108">
        <f t="shared" si="1047"/>
        <v>0</v>
      </c>
      <c r="T1620" s="110">
        <f t="shared" si="1044"/>
        <v>0</v>
      </c>
      <c r="U1620" s="109"/>
      <c r="V1620" s="111" t="str">
        <f>IF(T1618&gt;0,"xx",IF(O1618&gt;0,"xy",""))</f>
        <v/>
      </c>
      <c r="W1620" s="613" t="str">
        <f t="shared" si="1041"/>
        <v/>
      </c>
      <c r="X1620" s="613" t="str">
        <f t="shared" si="1042"/>
        <v/>
      </c>
      <c r="Y1620" s="613" t="str">
        <f t="shared" si="1043"/>
        <v/>
      </c>
    </row>
    <row r="1621" spans="1:25" ht="13.8" hidden="1" thickBot="1">
      <c r="A1621" s="196" t="s">
        <v>175</v>
      </c>
      <c r="B1621" s="197"/>
      <c r="C1621" s="635" t="s">
        <v>307</v>
      </c>
      <c r="D1621" s="636"/>
      <c r="E1621" s="637">
        <v>20</v>
      </c>
      <c r="F1621" s="638">
        <f>VLOOKUP(C1618,'ENSAIOS DE ORÇAMENTO'!$C$3:$L$79,6,FALSE)</f>
        <v>2.7020064000000001</v>
      </c>
      <c r="G1621" s="671">
        <f>IF(E1621&lt;=30,(0.66*E1621+1.38)*F1621,((0.66*30+1.38)+0.55*(E1621-30))*F1621)</f>
        <v>39.395253312000008</v>
      </c>
      <c r="H1621" s="632"/>
      <c r="I1621" s="632"/>
      <c r="J1621" s="633">
        <f t="shared" si="1040"/>
        <v>0</v>
      </c>
      <c r="K1621" s="634"/>
      <c r="L1621" s="107"/>
      <c r="M1621" s="107"/>
      <c r="N1621" s="108">
        <f t="shared" si="1045"/>
        <v>0</v>
      </c>
      <c r="O1621" s="108">
        <f t="shared" si="1046"/>
        <v>0</v>
      </c>
      <c r="P1621" s="109"/>
      <c r="Q1621" s="107">
        <f t="shared" si="1039"/>
        <v>0</v>
      </c>
      <c r="R1621" s="107">
        <f t="shared" si="1039"/>
        <v>0</v>
      </c>
      <c r="S1621" s="108">
        <f t="shared" si="1047"/>
        <v>0</v>
      </c>
      <c r="T1621" s="110">
        <f t="shared" si="1044"/>
        <v>0</v>
      </c>
      <c r="U1621" s="109"/>
      <c r="V1621" s="111" t="str">
        <f>IF(T1618&gt;0,"xx",IF(O1618&gt;0,"xy",""))</f>
        <v/>
      </c>
      <c r="W1621" s="613" t="str">
        <f t="shared" si="1041"/>
        <v/>
      </c>
      <c r="X1621" s="613" t="str">
        <f t="shared" si="1042"/>
        <v/>
      </c>
      <c r="Y1621" s="613" t="str">
        <f t="shared" si="1043"/>
        <v/>
      </c>
    </row>
    <row r="1622" spans="1:25" ht="13.8" hidden="1" thickBot="1">
      <c r="A1622" s="196" t="s">
        <v>175</v>
      </c>
      <c r="B1622" s="197"/>
      <c r="C1622" s="635" t="s">
        <v>480</v>
      </c>
      <c r="D1622" s="636"/>
      <c r="E1622" s="637">
        <v>30</v>
      </c>
      <c r="F1622" s="638">
        <f>VLOOKUP(C1618,'ENSAIOS DE ORÇAMENTO'!$C$3:$L$79,3,FALSE)</f>
        <v>0</v>
      </c>
      <c r="G1622" s="667">
        <f>IF(E1622&lt;=30,(0.66*E1622+1.38)*F1622,((0.66*30+1.38)+0.55*(E1622-30))*F1622)</f>
        <v>0</v>
      </c>
      <c r="H1622" s="632"/>
      <c r="I1622" s="632"/>
      <c r="J1622" s="633">
        <f t="shared" si="1040"/>
        <v>0</v>
      </c>
      <c r="K1622" s="634"/>
      <c r="L1622" s="107"/>
      <c r="M1622" s="107"/>
      <c r="N1622" s="108">
        <f t="shared" si="1045"/>
        <v>0</v>
      </c>
      <c r="O1622" s="108">
        <f t="shared" si="1046"/>
        <v>0</v>
      </c>
      <c r="P1622" s="109"/>
      <c r="Q1622" s="107">
        <f t="shared" si="1039"/>
        <v>0</v>
      </c>
      <c r="R1622" s="107">
        <f t="shared" si="1039"/>
        <v>0</v>
      </c>
      <c r="S1622" s="108">
        <f t="shared" si="1047"/>
        <v>0</v>
      </c>
      <c r="T1622" s="110">
        <f t="shared" si="1044"/>
        <v>0</v>
      </c>
      <c r="U1622" s="109"/>
      <c r="V1622" s="111" t="str">
        <f>IF(T1618&gt;0,"xx",IF(O1618&gt;0,"xy",""))</f>
        <v/>
      </c>
      <c r="W1622" s="613" t="str">
        <f t="shared" si="1041"/>
        <v/>
      </c>
      <c r="X1622" s="613" t="str">
        <f t="shared" si="1042"/>
        <v/>
      </c>
      <c r="Y1622" s="613" t="str">
        <f t="shared" si="1043"/>
        <v/>
      </c>
    </row>
    <row r="1623" spans="1:25" ht="13.8" hidden="1" thickBot="1">
      <c r="A1623" s="196" t="s">
        <v>175</v>
      </c>
      <c r="B1623" s="197"/>
      <c r="C1623" s="635" t="s">
        <v>481</v>
      </c>
      <c r="D1623" s="636"/>
      <c r="E1623" s="637">
        <v>500</v>
      </c>
      <c r="F1623" s="638">
        <f>VLOOKUP(C1618,'ENSAIOS DE ORÇAMENTO'!$C$3:$L$79,10,FALSE)</f>
        <v>0</v>
      </c>
      <c r="G1623" s="680">
        <f>IF(E1623&lt;=30,(0.48*E1623+4.05)*F1623,((0.48*30+4.05)+0.4*(E1623-30))*F1623)</f>
        <v>0</v>
      </c>
      <c r="H1623" s="632"/>
      <c r="I1623" s="632"/>
      <c r="J1623" s="633">
        <f t="shared" si="1040"/>
        <v>0</v>
      </c>
      <c r="K1623" s="634"/>
      <c r="L1623" s="107"/>
      <c r="M1623" s="107"/>
      <c r="N1623" s="108">
        <f t="shared" si="1045"/>
        <v>0</v>
      </c>
      <c r="O1623" s="108">
        <f t="shared" si="1046"/>
        <v>0</v>
      </c>
      <c r="P1623" s="109"/>
      <c r="Q1623" s="107">
        <f t="shared" si="1039"/>
        <v>0</v>
      </c>
      <c r="R1623" s="107">
        <f t="shared" si="1039"/>
        <v>0</v>
      </c>
      <c r="S1623" s="108">
        <f t="shared" si="1047"/>
        <v>0</v>
      </c>
      <c r="T1623" s="110">
        <f t="shared" si="1044"/>
        <v>0</v>
      </c>
      <c r="U1623" s="109"/>
      <c r="V1623" s="111" t="str">
        <f>IF(T1618&gt;0,"xx",IF(O1618&gt;0,"xy",""))</f>
        <v/>
      </c>
      <c r="W1623" s="613" t="str">
        <f t="shared" si="1041"/>
        <v/>
      </c>
      <c r="X1623" s="613" t="str">
        <f t="shared" si="1042"/>
        <v/>
      </c>
      <c r="Y1623" s="613" t="str">
        <f t="shared" si="1043"/>
        <v/>
      </c>
    </row>
    <row r="1624" spans="1:25" ht="13.8" hidden="1" thickBot="1">
      <c r="A1624" s="764" t="s">
        <v>47</v>
      </c>
      <c r="B1624" s="197" t="s">
        <v>232</v>
      </c>
      <c r="C1624" s="635" t="s">
        <v>500</v>
      </c>
      <c r="D1624" s="636"/>
      <c r="E1624" s="637"/>
      <c r="F1624" s="638"/>
      <c r="G1624" s="639">
        <f>SUM(G1625:G1629)</f>
        <v>675.69926569170002</v>
      </c>
      <c r="H1624" s="632">
        <f>VLOOKUP(C1624,'ENSAIOS DE ORÇAMENTO'!$C$3:$L$79,8,FALSE)</f>
        <v>5277.9885023500001</v>
      </c>
      <c r="I1624" s="632">
        <f>IF(ISBLANK(H1624),"",SUM(G1624:H1624))*0.93</f>
        <v>5536.9296242787814</v>
      </c>
      <c r="J1624" s="633">
        <f t="shared" si="1040"/>
        <v>7128.24</v>
      </c>
      <c r="K1624" s="634" t="s">
        <v>23</v>
      </c>
      <c r="L1624" s="107"/>
      <c r="M1624" s="107"/>
      <c r="N1624" s="108">
        <f t="shared" si="1045"/>
        <v>0</v>
      </c>
      <c r="O1624" s="108">
        <f t="shared" si="1046"/>
        <v>0</v>
      </c>
      <c r="P1624" s="109"/>
      <c r="Q1624" s="107">
        <f t="shared" si="1039"/>
        <v>0</v>
      </c>
      <c r="R1624" s="107">
        <f t="shared" si="1039"/>
        <v>0</v>
      </c>
      <c r="S1624" s="108">
        <f t="shared" si="1047"/>
        <v>0</v>
      </c>
      <c r="T1624" s="110">
        <f t="shared" si="1044"/>
        <v>0</v>
      </c>
      <c r="U1624" s="109"/>
      <c r="W1624" s="613" t="str">
        <f t="shared" si="1041"/>
        <v/>
      </c>
      <c r="X1624" s="613" t="str">
        <f t="shared" si="1042"/>
        <v/>
      </c>
      <c r="Y1624" s="613" t="str">
        <f t="shared" si="1043"/>
        <v/>
      </c>
    </row>
    <row r="1625" spans="1:25" ht="13.8" hidden="1" thickBot="1">
      <c r="A1625" s="196" t="s">
        <v>175</v>
      </c>
      <c r="B1625" s="197"/>
      <c r="C1625" s="635" t="s">
        <v>241</v>
      </c>
      <c r="D1625" s="636"/>
      <c r="E1625" s="637">
        <v>500</v>
      </c>
      <c r="F1625" s="638">
        <f>VLOOKUP(C1624,'ENSAIOS DE ORÇAMENTO'!$C$3:$L$79,4,FALSE)</f>
        <v>1.2144229499999999</v>
      </c>
      <c r="G1625" s="677">
        <f>IF(E1625&lt;=30,(0.48*E1625+4.05)*F1625,((0.48*30+4.05)+0.4*(E1625-30))*F1625)</f>
        <v>250.71761802749995</v>
      </c>
      <c r="H1625" s="632"/>
      <c r="I1625" s="632"/>
      <c r="J1625" s="633">
        <f t="shared" si="1040"/>
        <v>0</v>
      </c>
      <c r="K1625" s="634"/>
      <c r="L1625" s="107"/>
      <c r="M1625" s="107"/>
      <c r="N1625" s="108">
        <f t="shared" si="1045"/>
        <v>0</v>
      </c>
      <c r="O1625" s="108">
        <f t="shared" si="1046"/>
        <v>0</v>
      </c>
      <c r="P1625" s="109"/>
      <c r="Q1625" s="107">
        <f t="shared" si="1039"/>
        <v>0</v>
      </c>
      <c r="R1625" s="107">
        <f t="shared" si="1039"/>
        <v>0</v>
      </c>
      <c r="S1625" s="108">
        <f t="shared" si="1047"/>
        <v>0</v>
      </c>
      <c r="T1625" s="110">
        <f t="shared" si="1044"/>
        <v>0</v>
      </c>
      <c r="U1625" s="109"/>
      <c r="V1625" s="111" t="str">
        <f>IF(T1624&gt;0,"xx",IF(O1624&gt;0,"xy",""))</f>
        <v/>
      </c>
      <c r="W1625" s="613" t="str">
        <f t="shared" si="1041"/>
        <v/>
      </c>
      <c r="X1625" s="613" t="str">
        <f t="shared" si="1042"/>
        <v/>
      </c>
      <c r="Y1625" s="613" t="str">
        <f t="shared" si="1043"/>
        <v/>
      </c>
    </row>
    <row r="1626" spans="1:25" ht="13.8" hidden="1" thickBot="1">
      <c r="A1626" s="196" t="s">
        <v>175</v>
      </c>
      <c r="B1626" s="197"/>
      <c r="C1626" s="635" t="s">
        <v>303</v>
      </c>
      <c r="D1626" s="636"/>
      <c r="E1626" s="637">
        <v>180</v>
      </c>
      <c r="F1626" s="638">
        <f>VLOOKUP(C1624,'ENSAIOS DE ORÇAMENTO'!$C$3:$L$79,5,FALSE)</f>
        <v>3.5097804149999998</v>
      </c>
      <c r="G1626" s="671">
        <f>IF(E1626&lt;=30,(0.66*E1626+1.38)*F1626,((0.66*30+1.38)+0.55*(E1626-30))*F1626)</f>
        <v>363.89403342719999</v>
      </c>
      <c r="H1626" s="632"/>
      <c r="I1626" s="632"/>
      <c r="J1626" s="633">
        <f t="shared" si="1040"/>
        <v>0</v>
      </c>
      <c r="K1626" s="634"/>
      <c r="L1626" s="107"/>
      <c r="M1626" s="107"/>
      <c r="N1626" s="108">
        <f t="shared" si="1045"/>
        <v>0</v>
      </c>
      <c r="O1626" s="108">
        <f t="shared" si="1046"/>
        <v>0</v>
      </c>
      <c r="P1626" s="109"/>
      <c r="Q1626" s="107">
        <f t="shared" si="1039"/>
        <v>0</v>
      </c>
      <c r="R1626" s="107">
        <f t="shared" si="1039"/>
        <v>0</v>
      </c>
      <c r="S1626" s="108">
        <f t="shared" si="1047"/>
        <v>0</v>
      </c>
      <c r="T1626" s="110">
        <f t="shared" si="1044"/>
        <v>0</v>
      </c>
      <c r="U1626" s="109"/>
      <c r="V1626" s="111" t="str">
        <f>IF(T1624&gt;0,"xx",IF(O1624&gt;0,"xy",""))</f>
        <v/>
      </c>
      <c r="W1626" s="613" t="str">
        <f t="shared" si="1041"/>
        <v/>
      </c>
      <c r="X1626" s="613" t="str">
        <f t="shared" si="1042"/>
        <v/>
      </c>
      <c r="Y1626" s="613" t="str">
        <f t="shared" si="1043"/>
        <v/>
      </c>
    </row>
    <row r="1627" spans="1:25" ht="13.8" hidden="1" thickBot="1">
      <c r="A1627" s="196" t="s">
        <v>175</v>
      </c>
      <c r="B1627" s="197"/>
      <c r="C1627" s="635" t="s">
        <v>307</v>
      </c>
      <c r="D1627" s="636"/>
      <c r="E1627" s="637">
        <v>20</v>
      </c>
      <c r="F1627" s="638">
        <f>VLOOKUP(C1624,'ENSAIOS DE ORÇAMENTO'!$C$3:$L$79,6,FALSE)</f>
        <v>4.18982265</v>
      </c>
      <c r="G1627" s="671">
        <f>IF(E1627&lt;=30,(0.66*E1627+1.38)*F1627,((0.66*30+1.38)+0.55*(E1627-30))*F1627)</f>
        <v>61.087614237000004</v>
      </c>
      <c r="H1627" s="632"/>
      <c r="I1627" s="632"/>
      <c r="J1627" s="633">
        <f t="shared" si="1040"/>
        <v>0</v>
      </c>
      <c r="K1627" s="634"/>
      <c r="L1627" s="107"/>
      <c r="M1627" s="107"/>
      <c r="N1627" s="108">
        <f t="shared" si="1045"/>
        <v>0</v>
      </c>
      <c r="O1627" s="108">
        <f t="shared" si="1046"/>
        <v>0</v>
      </c>
      <c r="P1627" s="109"/>
      <c r="Q1627" s="107">
        <f t="shared" si="1039"/>
        <v>0</v>
      </c>
      <c r="R1627" s="107">
        <f t="shared" si="1039"/>
        <v>0</v>
      </c>
      <c r="S1627" s="108">
        <f t="shared" si="1047"/>
        <v>0</v>
      </c>
      <c r="T1627" s="110">
        <f t="shared" si="1044"/>
        <v>0</v>
      </c>
      <c r="U1627" s="109"/>
      <c r="V1627" s="111" t="str">
        <f>IF(T1624&gt;0,"xx",IF(O1624&gt;0,"xy",""))</f>
        <v/>
      </c>
      <c r="W1627" s="613" t="str">
        <f t="shared" si="1041"/>
        <v/>
      </c>
      <c r="X1627" s="613" t="str">
        <f t="shared" si="1042"/>
        <v/>
      </c>
      <c r="Y1627" s="613" t="str">
        <f t="shared" si="1043"/>
        <v/>
      </c>
    </row>
    <row r="1628" spans="1:25" ht="13.8" hidden="1" thickBot="1">
      <c r="A1628" s="196" t="s">
        <v>175</v>
      </c>
      <c r="B1628" s="197"/>
      <c r="C1628" s="635" t="s">
        <v>480</v>
      </c>
      <c r="D1628" s="636"/>
      <c r="E1628" s="637">
        <v>30</v>
      </c>
      <c r="F1628" s="638">
        <f>VLOOKUP(C1624,'ENSAIOS DE ORÇAMENTO'!$C$3:$L$79,3,FALSE)</f>
        <v>0</v>
      </c>
      <c r="G1628" s="667">
        <f>IF(E1628&lt;=30,(0.66*E1628+1.38)*F1628,((0.66*30+1.38)+0.55*(E1628-30))*F1628)</f>
        <v>0</v>
      </c>
      <c r="H1628" s="632"/>
      <c r="I1628" s="632"/>
      <c r="J1628" s="633">
        <f t="shared" si="1040"/>
        <v>0</v>
      </c>
      <c r="K1628" s="634"/>
      <c r="L1628" s="107"/>
      <c r="M1628" s="107"/>
      <c r="N1628" s="108">
        <f t="shared" si="1045"/>
        <v>0</v>
      </c>
      <c r="O1628" s="108">
        <f t="shared" si="1046"/>
        <v>0</v>
      </c>
      <c r="P1628" s="109"/>
      <c r="Q1628" s="107">
        <f t="shared" si="1039"/>
        <v>0</v>
      </c>
      <c r="R1628" s="107">
        <f t="shared" si="1039"/>
        <v>0</v>
      </c>
      <c r="S1628" s="108">
        <f t="shared" si="1047"/>
        <v>0</v>
      </c>
      <c r="T1628" s="110">
        <f t="shared" si="1044"/>
        <v>0</v>
      </c>
      <c r="U1628" s="109"/>
      <c r="V1628" s="111" t="str">
        <f>IF(T1624&gt;0,"xx",IF(O1624&gt;0,"xy",""))</f>
        <v/>
      </c>
      <c r="W1628" s="613" t="str">
        <f t="shared" si="1041"/>
        <v/>
      </c>
      <c r="X1628" s="613" t="str">
        <f t="shared" si="1042"/>
        <v/>
      </c>
      <c r="Y1628" s="613" t="str">
        <f t="shared" si="1043"/>
        <v/>
      </c>
    </row>
    <row r="1629" spans="1:25" ht="13.8" hidden="1" thickBot="1">
      <c r="A1629" s="196" t="s">
        <v>175</v>
      </c>
      <c r="B1629" s="197"/>
      <c r="C1629" s="635" t="s">
        <v>481</v>
      </c>
      <c r="D1629" s="636"/>
      <c r="E1629" s="637">
        <v>500</v>
      </c>
      <c r="F1629" s="638">
        <f>VLOOKUP(C1624,'ENSAIOS DE ORÇAMENTO'!$C$3:$L$79,10,FALSE)</f>
        <v>0</v>
      </c>
      <c r="G1629" s="680">
        <f>IF(E1629&lt;=30,(0.48*E1629+4.05)*F1629,((0.48*30+4.05)+0.4*(E1629-30))*F1629)</f>
        <v>0</v>
      </c>
      <c r="H1629" s="632"/>
      <c r="I1629" s="632"/>
      <c r="J1629" s="633">
        <f t="shared" si="1040"/>
        <v>0</v>
      </c>
      <c r="K1629" s="634"/>
      <c r="L1629" s="107"/>
      <c r="M1629" s="107"/>
      <c r="N1629" s="108">
        <f t="shared" si="1045"/>
        <v>0</v>
      </c>
      <c r="O1629" s="108">
        <f t="shared" si="1046"/>
        <v>0</v>
      </c>
      <c r="P1629" s="109"/>
      <c r="Q1629" s="107">
        <f t="shared" si="1039"/>
        <v>0</v>
      </c>
      <c r="R1629" s="107">
        <f t="shared" si="1039"/>
        <v>0</v>
      </c>
      <c r="S1629" s="108">
        <f t="shared" si="1047"/>
        <v>0</v>
      </c>
      <c r="T1629" s="110">
        <f t="shared" si="1044"/>
        <v>0</v>
      </c>
      <c r="U1629" s="109"/>
      <c r="V1629" s="111" t="str">
        <f>IF(T1624&gt;0,"xx",IF(O1624&gt;0,"xy",""))</f>
        <v/>
      </c>
      <c r="W1629" s="613" t="str">
        <f t="shared" si="1041"/>
        <v/>
      </c>
      <c r="X1629" s="613" t="str">
        <f t="shared" si="1042"/>
        <v/>
      </c>
      <c r="Y1629" s="613" t="str">
        <f t="shared" si="1043"/>
        <v/>
      </c>
    </row>
    <row r="1630" spans="1:25" ht="13.8" hidden="1" thickBot="1">
      <c r="A1630" s="764" t="s">
        <v>48</v>
      </c>
      <c r="B1630" s="197" t="s">
        <v>232</v>
      </c>
      <c r="C1630" s="635" t="s">
        <v>501</v>
      </c>
      <c r="D1630" s="636"/>
      <c r="E1630" s="637"/>
      <c r="F1630" s="638"/>
      <c r="G1630" s="639">
        <f>SUM(G1631:G1635)</f>
        <v>1064.9528217477</v>
      </c>
      <c r="H1630" s="632">
        <f>VLOOKUP(C1630,'ENSAIOS DE ORÇAMENTO'!$C$3:$L$79,8,FALSE)</f>
        <v>8336.8153003500011</v>
      </c>
      <c r="I1630" s="632">
        <f>IF(ISBLANK(H1630),"",SUM(G1630:H1630))*0.88</f>
        <v>8273.5559474459769</v>
      </c>
      <c r="J1630" s="633">
        <f t="shared" si="1040"/>
        <v>10651.38</v>
      </c>
      <c r="K1630" s="634" t="s">
        <v>23</v>
      </c>
      <c r="L1630" s="107"/>
      <c r="M1630" s="107"/>
      <c r="N1630" s="108">
        <f t="shared" si="1045"/>
        <v>0</v>
      </c>
      <c r="O1630" s="108">
        <f t="shared" si="1046"/>
        <v>0</v>
      </c>
      <c r="P1630" s="109"/>
      <c r="Q1630" s="107">
        <f t="shared" si="1039"/>
        <v>0</v>
      </c>
      <c r="R1630" s="107">
        <f t="shared" si="1039"/>
        <v>0</v>
      </c>
      <c r="S1630" s="108">
        <f t="shared" si="1047"/>
        <v>0</v>
      </c>
      <c r="T1630" s="110">
        <f t="shared" si="1044"/>
        <v>0</v>
      </c>
      <c r="U1630" s="109"/>
      <c r="W1630" s="613" t="str">
        <f t="shared" si="1041"/>
        <v/>
      </c>
      <c r="X1630" s="613" t="str">
        <f t="shared" si="1042"/>
        <v/>
      </c>
      <c r="Y1630" s="613" t="str">
        <f t="shared" si="1043"/>
        <v/>
      </c>
    </row>
    <row r="1631" spans="1:25" ht="13.8" hidden="1" thickBot="1">
      <c r="A1631" s="196" t="s">
        <v>175</v>
      </c>
      <c r="B1631" s="197"/>
      <c r="C1631" s="635" t="s">
        <v>241</v>
      </c>
      <c r="D1631" s="636"/>
      <c r="E1631" s="637">
        <v>500</v>
      </c>
      <c r="F1631" s="638">
        <f>VLOOKUP(C1630,'ENSAIOS DE ORÇAMENTO'!$C$3:$L$79,4,FALSE)</f>
        <v>1.9159789500000002</v>
      </c>
      <c r="G1631" s="677">
        <f>IF(E1631&lt;=30,(0.48*E1631+4.05)*F1631,((0.48*30+4.05)+0.4*(E1631-30))*F1631)</f>
        <v>395.55385422750004</v>
      </c>
      <c r="H1631" s="632"/>
      <c r="I1631" s="632"/>
      <c r="J1631" s="633">
        <f t="shared" si="1040"/>
        <v>0</v>
      </c>
      <c r="K1631" s="634"/>
      <c r="L1631" s="107"/>
      <c r="M1631" s="107"/>
      <c r="N1631" s="108">
        <f t="shared" si="1045"/>
        <v>0</v>
      </c>
      <c r="O1631" s="108">
        <f t="shared" si="1046"/>
        <v>0</v>
      </c>
      <c r="P1631" s="109"/>
      <c r="Q1631" s="107">
        <f t="shared" si="1039"/>
        <v>0</v>
      </c>
      <c r="R1631" s="107">
        <f t="shared" si="1039"/>
        <v>0</v>
      </c>
      <c r="S1631" s="108">
        <f t="shared" si="1047"/>
        <v>0</v>
      </c>
      <c r="T1631" s="110">
        <f t="shared" si="1044"/>
        <v>0</v>
      </c>
      <c r="U1631" s="109"/>
      <c r="V1631" s="111" t="str">
        <f>IF(T1630&gt;0,"xx",IF(O1630&gt;0,"xy",""))</f>
        <v/>
      </c>
      <c r="W1631" s="613" t="str">
        <f t="shared" si="1041"/>
        <v/>
      </c>
      <c r="X1631" s="613" t="str">
        <f t="shared" si="1042"/>
        <v/>
      </c>
      <c r="Y1631" s="613" t="str">
        <f t="shared" si="1043"/>
        <v/>
      </c>
    </row>
    <row r="1632" spans="1:25" ht="13.8" hidden="1" thickBot="1">
      <c r="A1632" s="196" t="s">
        <v>175</v>
      </c>
      <c r="B1632" s="197"/>
      <c r="C1632" s="635" t="s">
        <v>303</v>
      </c>
      <c r="D1632" s="636"/>
      <c r="E1632" s="637">
        <v>180</v>
      </c>
      <c r="F1632" s="638">
        <f>VLOOKUP(C1630,'ENSAIOS DE ORÇAMENTO'!$C$3:$L$79,5,FALSE)</f>
        <v>5.5279776150000002</v>
      </c>
      <c r="G1632" s="671">
        <f>IF(E1632&lt;=30,(0.66*E1632+1.38)*F1632,((0.66*30+1.38)+0.55*(E1632-30))*F1632)</f>
        <v>573.14071912320003</v>
      </c>
      <c r="H1632" s="632"/>
      <c r="I1632" s="632"/>
      <c r="J1632" s="633">
        <f t="shared" si="1040"/>
        <v>0</v>
      </c>
      <c r="K1632" s="634"/>
      <c r="L1632" s="107"/>
      <c r="M1632" s="107"/>
      <c r="N1632" s="108">
        <f t="shared" si="1045"/>
        <v>0</v>
      </c>
      <c r="O1632" s="108">
        <f t="shared" si="1046"/>
        <v>0</v>
      </c>
      <c r="P1632" s="109"/>
      <c r="Q1632" s="107">
        <f t="shared" ref="Q1632:R1695" si="1048">L1632</f>
        <v>0</v>
      </c>
      <c r="R1632" s="107">
        <f t="shared" si="1048"/>
        <v>0</v>
      </c>
      <c r="S1632" s="108">
        <f t="shared" si="1047"/>
        <v>0</v>
      </c>
      <c r="T1632" s="110">
        <f t="shared" si="1044"/>
        <v>0</v>
      </c>
      <c r="U1632" s="109"/>
      <c r="V1632" s="111" t="str">
        <f>IF(T1630&gt;0,"xx",IF(O1630&gt;0,"xy",""))</f>
        <v/>
      </c>
      <c r="W1632" s="613" t="str">
        <f t="shared" si="1041"/>
        <v/>
      </c>
      <c r="X1632" s="613" t="str">
        <f t="shared" si="1042"/>
        <v/>
      </c>
      <c r="Y1632" s="613" t="str">
        <f t="shared" si="1043"/>
        <v/>
      </c>
    </row>
    <row r="1633" spans="1:25" ht="13.8" hidden="1" thickBot="1">
      <c r="A1633" s="196" t="s">
        <v>175</v>
      </c>
      <c r="B1633" s="197"/>
      <c r="C1633" s="635" t="s">
        <v>307</v>
      </c>
      <c r="D1633" s="636"/>
      <c r="E1633" s="637">
        <v>20</v>
      </c>
      <c r="F1633" s="638">
        <f>VLOOKUP(C1630,'ENSAIOS DE ORÇAMENTO'!$C$3:$L$79,6,FALSE)</f>
        <v>6.6020746500000005</v>
      </c>
      <c r="G1633" s="671">
        <f>IF(E1633&lt;=30,(0.66*E1633+1.38)*F1633,((0.66*30+1.38)+0.55*(E1633-30))*F1633)</f>
        <v>96.258248397000017</v>
      </c>
      <c r="H1633" s="632"/>
      <c r="I1633" s="632"/>
      <c r="J1633" s="633">
        <f t="shared" si="1040"/>
        <v>0</v>
      </c>
      <c r="K1633" s="634"/>
      <c r="L1633" s="107"/>
      <c r="M1633" s="107"/>
      <c r="N1633" s="108">
        <f t="shared" si="1045"/>
        <v>0</v>
      </c>
      <c r="O1633" s="108">
        <f t="shared" si="1046"/>
        <v>0</v>
      </c>
      <c r="P1633" s="109"/>
      <c r="Q1633" s="107">
        <f t="shared" si="1048"/>
        <v>0</v>
      </c>
      <c r="R1633" s="107">
        <f t="shared" si="1048"/>
        <v>0</v>
      </c>
      <c r="S1633" s="108">
        <f t="shared" si="1047"/>
        <v>0</v>
      </c>
      <c r="T1633" s="110">
        <f t="shared" si="1044"/>
        <v>0</v>
      </c>
      <c r="U1633" s="109"/>
      <c r="V1633" s="111" t="str">
        <f>IF(T1630&gt;0,"xx",IF(O1630&gt;0,"xy",""))</f>
        <v/>
      </c>
      <c r="W1633" s="613" t="str">
        <f t="shared" si="1041"/>
        <v/>
      </c>
      <c r="X1633" s="613" t="str">
        <f t="shared" si="1042"/>
        <v/>
      </c>
      <c r="Y1633" s="613" t="str">
        <f t="shared" si="1043"/>
        <v/>
      </c>
    </row>
    <row r="1634" spans="1:25" ht="13.8" hidden="1" thickBot="1">
      <c r="A1634" s="196" t="s">
        <v>175</v>
      </c>
      <c r="B1634" s="197"/>
      <c r="C1634" s="635" t="s">
        <v>480</v>
      </c>
      <c r="D1634" s="636"/>
      <c r="E1634" s="637">
        <v>30</v>
      </c>
      <c r="F1634" s="638">
        <f>VLOOKUP(C1630,'ENSAIOS DE ORÇAMENTO'!$C$3:$L$79,3,FALSE)</f>
        <v>0</v>
      </c>
      <c r="G1634" s="667">
        <f>IF(E1634&lt;=30,(0.66*E1634+1.38)*F1634,((0.66*30+1.38)+0.55*(E1634-30))*F1634)</f>
        <v>0</v>
      </c>
      <c r="H1634" s="632"/>
      <c r="I1634" s="632"/>
      <c r="J1634" s="633">
        <f t="shared" ref="J1634:J1697" si="1049">IF(ISBLANK(H1634),0,ROUND(I1634*(1+$E$10)*(1+$E$11*D1634),2))</f>
        <v>0</v>
      </c>
      <c r="K1634" s="634"/>
      <c r="L1634" s="107"/>
      <c r="M1634" s="107"/>
      <c r="N1634" s="108">
        <f t="shared" si="1045"/>
        <v>0</v>
      </c>
      <c r="O1634" s="108">
        <f t="shared" si="1046"/>
        <v>0</v>
      </c>
      <c r="P1634" s="109"/>
      <c r="Q1634" s="107">
        <f t="shared" si="1048"/>
        <v>0</v>
      </c>
      <c r="R1634" s="107">
        <f t="shared" si="1048"/>
        <v>0</v>
      </c>
      <c r="S1634" s="108">
        <f t="shared" si="1047"/>
        <v>0</v>
      </c>
      <c r="T1634" s="110">
        <f t="shared" si="1044"/>
        <v>0</v>
      </c>
      <c r="U1634" s="109"/>
      <c r="V1634" s="111" t="str">
        <f>IF(T1630&gt;0,"xx",IF(O1630&gt;0,"xy",""))</f>
        <v/>
      </c>
      <c r="W1634" s="613" t="str">
        <f t="shared" si="1041"/>
        <v/>
      </c>
      <c r="X1634" s="613" t="str">
        <f t="shared" si="1042"/>
        <v/>
      </c>
      <c r="Y1634" s="613" t="str">
        <f t="shared" si="1043"/>
        <v/>
      </c>
    </row>
    <row r="1635" spans="1:25" ht="13.8" hidden="1" thickBot="1">
      <c r="A1635" s="196" t="s">
        <v>175</v>
      </c>
      <c r="B1635" s="197"/>
      <c r="C1635" s="635" t="s">
        <v>481</v>
      </c>
      <c r="D1635" s="636"/>
      <c r="E1635" s="637">
        <v>500</v>
      </c>
      <c r="F1635" s="638">
        <f>VLOOKUP(C1630,'ENSAIOS DE ORÇAMENTO'!$C$3:$L$79,10,FALSE)</f>
        <v>0</v>
      </c>
      <c r="G1635" s="680">
        <f>IF(E1635&lt;=30,(0.48*E1635+4.05)*F1635,((0.48*30+4.05)+0.4*(E1635-30))*F1635)</f>
        <v>0</v>
      </c>
      <c r="H1635" s="632"/>
      <c r="I1635" s="632"/>
      <c r="J1635" s="633">
        <f t="shared" si="1049"/>
        <v>0</v>
      </c>
      <c r="K1635" s="634"/>
      <c r="L1635" s="107"/>
      <c r="M1635" s="107"/>
      <c r="N1635" s="108">
        <f t="shared" si="1045"/>
        <v>0</v>
      </c>
      <c r="O1635" s="108">
        <f t="shared" si="1046"/>
        <v>0</v>
      </c>
      <c r="P1635" s="109"/>
      <c r="Q1635" s="107">
        <f t="shared" si="1048"/>
        <v>0</v>
      </c>
      <c r="R1635" s="107">
        <f t="shared" si="1048"/>
        <v>0</v>
      </c>
      <c r="S1635" s="108">
        <f t="shared" si="1047"/>
        <v>0</v>
      </c>
      <c r="T1635" s="110">
        <f t="shared" si="1044"/>
        <v>0</v>
      </c>
      <c r="U1635" s="109"/>
      <c r="V1635" s="111" t="str">
        <f>IF(T1630&gt;0,"xx",IF(O1630&gt;0,"xy",""))</f>
        <v/>
      </c>
      <c r="W1635" s="613" t="str">
        <f t="shared" si="1041"/>
        <v/>
      </c>
      <c r="X1635" s="613" t="str">
        <f t="shared" si="1042"/>
        <v/>
      </c>
      <c r="Y1635" s="613" t="str">
        <f t="shared" si="1043"/>
        <v/>
      </c>
    </row>
    <row r="1636" spans="1:25" ht="13.8" hidden="1" thickBot="1">
      <c r="A1636" s="196" t="s">
        <v>137</v>
      </c>
      <c r="B1636" s="197" t="s">
        <v>232</v>
      </c>
      <c r="C1636" s="635" t="s">
        <v>149</v>
      </c>
      <c r="D1636" s="636"/>
      <c r="E1636" s="637"/>
      <c r="F1636" s="638"/>
      <c r="G1636" s="639">
        <f>SUM(G1637:G1641)</f>
        <v>232.68614515000004</v>
      </c>
      <c r="H1636" s="632">
        <f>VLOOKUP(C1636,'ENSAIOS DE ORÇAMENTO'!$C$3:$L$79,8,FALSE)</f>
        <v>1598.9870060000001</v>
      </c>
      <c r="I1636" s="632">
        <f>IF(ISBLANK(H1636),"",SUM(G1636:H1636))*0.92</f>
        <v>1685.1392990580002</v>
      </c>
      <c r="J1636" s="633">
        <f t="shared" si="1049"/>
        <v>2169.4499999999998</v>
      </c>
      <c r="K1636" s="634" t="s">
        <v>23</v>
      </c>
      <c r="L1636" s="107"/>
      <c r="M1636" s="107"/>
      <c r="N1636" s="108">
        <f t="shared" si="1045"/>
        <v>0</v>
      </c>
      <c r="O1636" s="108">
        <f t="shared" si="1046"/>
        <v>0</v>
      </c>
      <c r="P1636" s="109"/>
      <c r="Q1636" s="107">
        <f t="shared" si="1048"/>
        <v>0</v>
      </c>
      <c r="R1636" s="107">
        <f t="shared" si="1048"/>
        <v>0</v>
      </c>
      <c r="S1636" s="108">
        <f t="shared" si="1047"/>
        <v>0</v>
      </c>
      <c r="T1636" s="110">
        <f t="shared" si="1044"/>
        <v>0</v>
      </c>
      <c r="U1636" s="109"/>
      <c r="W1636" s="613" t="str">
        <f t="shared" si="1041"/>
        <v/>
      </c>
      <c r="X1636" s="613" t="str">
        <f t="shared" si="1042"/>
        <v/>
      </c>
      <c r="Y1636" s="613" t="str">
        <f t="shared" si="1043"/>
        <v/>
      </c>
    </row>
    <row r="1637" spans="1:25" ht="13.8" hidden="1" thickBot="1">
      <c r="A1637" s="196" t="s">
        <v>175</v>
      </c>
      <c r="B1637" s="197"/>
      <c r="C1637" s="635" t="s">
        <v>241</v>
      </c>
      <c r="D1637" s="636"/>
      <c r="E1637" s="637">
        <v>500</v>
      </c>
      <c r="F1637" s="638">
        <f>VLOOKUP(C1636,'ENSAIOS DE ORÇAMENTO'!$C$3:$L$79,4,FALSE)</f>
        <v>0.34362620000000005</v>
      </c>
      <c r="G1637" s="677">
        <f>IF(E1637&lt;=30,(0.48*E1637+4.05)*F1637,((0.48*30+4.05)+0.4*(E1637-30))*F1637)</f>
        <v>70.941628990000012</v>
      </c>
      <c r="H1637" s="632"/>
      <c r="I1637" s="632"/>
      <c r="J1637" s="633">
        <f t="shared" si="1049"/>
        <v>0</v>
      </c>
      <c r="K1637" s="634"/>
      <c r="L1637" s="107"/>
      <c r="M1637" s="107"/>
      <c r="N1637" s="108">
        <f t="shared" si="1045"/>
        <v>0</v>
      </c>
      <c r="O1637" s="108">
        <f t="shared" si="1046"/>
        <v>0</v>
      </c>
      <c r="P1637" s="109"/>
      <c r="Q1637" s="107">
        <f t="shared" si="1048"/>
        <v>0</v>
      </c>
      <c r="R1637" s="107">
        <f t="shared" si="1048"/>
        <v>0</v>
      </c>
      <c r="S1637" s="108">
        <f t="shared" si="1047"/>
        <v>0</v>
      </c>
      <c r="T1637" s="110">
        <f t="shared" si="1044"/>
        <v>0</v>
      </c>
      <c r="U1637" s="109"/>
      <c r="V1637" s="111" t="str">
        <f>IF(T1636&gt;0,"xx",IF(O1636&gt;0,"xy",""))</f>
        <v/>
      </c>
      <c r="W1637" s="613" t="str">
        <f t="shared" si="1041"/>
        <v/>
      </c>
      <c r="X1637" s="613" t="str">
        <f t="shared" si="1042"/>
        <v/>
      </c>
      <c r="Y1637" s="613" t="str">
        <f t="shared" si="1043"/>
        <v/>
      </c>
    </row>
    <row r="1638" spans="1:25" ht="13.8" hidden="1" thickBot="1">
      <c r="A1638" s="196" t="s">
        <v>175</v>
      </c>
      <c r="B1638" s="197"/>
      <c r="C1638" s="635" t="s">
        <v>303</v>
      </c>
      <c r="D1638" s="636"/>
      <c r="E1638" s="637">
        <v>180</v>
      </c>
      <c r="F1638" s="638">
        <f>VLOOKUP(C1636,'ENSAIOS DE ORÇAMENTO'!$C$3:$L$79,5,FALSE)</f>
        <v>1.2014845000000001</v>
      </c>
      <c r="G1638" s="671">
        <f>IF(E1638&lt;=30,(0.66*E1638+1.38)*F1638,((0.66*30+1.38)+0.55*(E1638-30))*F1638)</f>
        <v>124.56991296000001</v>
      </c>
      <c r="H1638" s="632"/>
      <c r="I1638" s="632"/>
      <c r="J1638" s="633">
        <f t="shared" si="1049"/>
        <v>0</v>
      </c>
      <c r="K1638" s="634"/>
      <c r="L1638" s="107"/>
      <c r="M1638" s="107"/>
      <c r="N1638" s="108">
        <f t="shared" si="1045"/>
        <v>0</v>
      </c>
      <c r="O1638" s="108">
        <f t="shared" si="1046"/>
        <v>0</v>
      </c>
      <c r="P1638" s="109"/>
      <c r="Q1638" s="107">
        <f t="shared" si="1048"/>
        <v>0</v>
      </c>
      <c r="R1638" s="107">
        <f t="shared" si="1048"/>
        <v>0</v>
      </c>
      <c r="S1638" s="108">
        <f t="shared" si="1047"/>
        <v>0</v>
      </c>
      <c r="T1638" s="110">
        <f t="shared" si="1044"/>
        <v>0</v>
      </c>
      <c r="U1638" s="109"/>
      <c r="V1638" s="111" t="str">
        <f>IF(T1636&gt;0,"xx",IF(O1636&gt;0,"xy",""))</f>
        <v/>
      </c>
      <c r="W1638" s="613" t="str">
        <f t="shared" si="1041"/>
        <v/>
      </c>
      <c r="X1638" s="613" t="str">
        <f t="shared" si="1042"/>
        <v/>
      </c>
      <c r="Y1638" s="613" t="str">
        <f t="shared" si="1043"/>
        <v/>
      </c>
    </row>
    <row r="1639" spans="1:25" ht="13.8" hidden="1" thickBot="1">
      <c r="A1639" s="196" t="s">
        <v>175</v>
      </c>
      <c r="B1639" s="197"/>
      <c r="C1639" s="635" t="s">
        <v>307</v>
      </c>
      <c r="D1639" s="636"/>
      <c r="E1639" s="637">
        <v>20</v>
      </c>
      <c r="F1639" s="638">
        <f>VLOOKUP(C1636,'ENSAIOS DE ORÇAMENTO'!$C$3:$L$79,6,FALSE)</f>
        <v>1.1100000000000001</v>
      </c>
      <c r="G1639" s="671">
        <f>IF(E1639&lt;=30,(0.66*E1639+1.38)*F1639,((0.66*30+1.38)+0.55*(E1639-30))*F1639)</f>
        <v>16.183800000000005</v>
      </c>
      <c r="H1639" s="632"/>
      <c r="I1639" s="632"/>
      <c r="J1639" s="633">
        <f t="shared" si="1049"/>
        <v>0</v>
      </c>
      <c r="K1639" s="634"/>
      <c r="L1639" s="107"/>
      <c r="M1639" s="107"/>
      <c r="N1639" s="108">
        <f t="shared" si="1045"/>
        <v>0</v>
      </c>
      <c r="O1639" s="108">
        <f t="shared" si="1046"/>
        <v>0</v>
      </c>
      <c r="P1639" s="109"/>
      <c r="Q1639" s="107">
        <f t="shared" si="1048"/>
        <v>0</v>
      </c>
      <c r="R1639" s="107">
        <f t="shared" si="1048"/>
        <v>0</v>
      </c>
      <c r="S1639" s="108">
        <f t="shared" si="1047"/>
        <v>0</v>
      </c>
      <c r="T1639" s="110">
        <f t="shared" si="1044"/>
        <v>0</v>
      </c>
      <c r="U1639" s="109"/>
      <c r="V1639" s="111" t="str">
        <f>IF(T1636&gt;0,"xx",IF(O1636&gt;0,"xy",""))</f>
        <v/>
      </c>
      <c r="W1639" s="613" t="str">
        <f t="shared" si="1041"/>
        <v/>
      </c>
      <c r="X1639" s="613" t="str">
        <f t="shared" si="1042"/>
        <v/>
      </c>
      <c r="Y1639" s="613" t="str">
        <f t="shared" si="1043"/>
        <v/>
      </c>
    </row>
    <row r="1640" spans="1:25" ht="13.8" hidden="1" thickBot="1">
      <c r="A1640" s="196" t="s">
        <v>175</v>
      </c>
      <c r="B1640" s="197"/>
      <c r="C1640" s="635" t="s">
        <v>480</v>
      </c>
      <c r="D1640" s="636"/>
      <c r="E1640" s="637">
        <v>30</v>
      </c>
      <c r="F1640" s="638">
        <f>VLOOKUP(C1636,'ENSAIOS DE ORÇAMENTO'!$C$3:$L$79,3,FALSE)</f>
        <v>0.73280000000000001</v>
      </c>
      <c r="G1640" s="667">
        <f>IF(E1640&lt;=30,(0.66*E1640+1.38)*F1640,((0.66*30+1.38)+0.55*(E1640-30))*F1640)</f>
        <v>15.520704</v>
      </c>
      <c r="H1640" s="632"/>
      <c r="I1640" s="632"/>
      <c r="J1640" s="633">
        <f t="shared" si="1049"/>
        <v>0</v>
      </c>
      <c r="K1640" s="634"/>
      <c r="L1640" s="107"/>
      <c r="M1640" s="107"/>
      <c r="N1640" s="108">
        <f t="shared" si="1045"/>
        <v>0</v>
      </c>
      <c r="O1640" s="108">
        <f t="shared" si="1046"/>
        <v>0</v>
      </c>
      <c r="P1640" s="109"/>
      <c r="Q1640" s="107">
        <f t="shared" si="1048"/>
        <v>0</v>
      </c>
      <c r="R1640" s="107">
        <f t="shared" si="1048"/>
        <v>0</v>
      </c>
      <c r="S1640" s="108">
        <f t="shared" si="1047"/>
        <v>0</v>
      </c>
      <c r="T1640" s="110">
        <f t="shared" si="1044"/>
        <v>0</v>
      </c>
      <c r="U1640" s="109"/>
      <c r="V1640" s="111" t="str">
        <f>IF(T1636&gt;0,"xx",IF(O1636&gt;0,"xy",""))</f>
        <v/>
      </c>
      <c r="W1640" s="613" t="str">
        <f t="shared" si="1041"/>
        <v/>
      </c>
      <c r="X1640" s="613" t="str">
        <f t="shared" si="1042"/>
        <v/>
      </c>
      <c r="Y1640" s="613" t="str">
        <f t="shared" si="1043"/>
        <v/>
      </c>
    </row>
    <row r="1641" spans="1:25" ht="13.8" hidden="1" thickBot="1">
      <c r="A1641" s="196" t="s">
        <v>175</v>
      </c>
      <c r="B1641" s="197"/>
      <c r="C1641" s="635" t="s">
        <v>481</v>
      </c>
      <c r="D1641" s="636"/>
      <c r="E1641" s="637">
        <v>500</v>
      </c>
      <c r="F1641" s="638">
        <f>VLOOKUP(C1636,'ENSAIOS DE ORÇAMENTO'!$C$3:$L$79,10,FALSE)</f>
        <v>2.6495999999999999E-2</v>
      </c>
      <c r="G1641" s="680">
        <f>IF(E1641&lt;=30,(0.48*E1641+4.05)*F1641,((0.48*30+4.05)+0.4*(E1641-30))*F1641)</f>
        <v>5.4700991999999991</v>
      </c>
      <c r="H1641" s="632"/>
      <c r="I1641" s="632"/>
      <c r="J1641" s="633">
        <f t="shared" si="1049"/>
        <v>0</v>
      </c>
      <c r="K1641" s="634"/>
      <c r="L1641" s="107"/>
      <c r="M1641" s="107"/>
      <c r="N1641" s="108">
        <f t="shared" si="1045"/>
        <v>0</v>
      </c>
      <c r="O1641" s="108">
        <f t="shared" si="1046"/>
        <v>0</v>
      </c>
      <c r="P1641" s="109"/>
      <c r="Q1641" s="107">
        <f t="shared" si="1048"/>
        <v>0</v>
      </c>
      <c r="R1641" s="107">
        <f t="shared" si="1048"/>
        <v>0</v>
      </c>
      <c r="S1641" s="108">
        <f t="shared" si="1047"/>
        <v>0</v>
      </c>
      <c r="T1641" s="110">
        <f t="shared" si="1044"/>
        <v>0</v>
      </c>
      <c r="U1641" s="109"/>
      <c r="V1641" s="111" t="str">
        <f>IF(T1636&gt;0,"xx",IF(O1636&gt;0,"xy",""))</f>
        <v/>
      </c>
      <c r="W1641" s="613" t="str">
        <f t="shared" si="1041"/>
        <v/>
      </c>
      <c r="X1641" s="613" t="str">
        <f t="shared" si="1042"/>
        <v/>
      </c>
      <c r="Y1641" s="613" t="str">
        <f t="shared" si="1043"/>
        <v/>
      </c>
    </row>
    <row r="1642" spans="1:25" ht="13.8" hidden="1" thickBot="1">
      <c r="A1642" s="196" t="s">
        <v>138</v>
      </c>
      <c r="B1642" s="197" t="s">
        <v>232</v>
      </c>
      <c r="C1642" s="635" t="s">
        <v>150</v>
      </c>
      <c r="D1642" s="636"/>
      <c r="E1642" s="637"/>
      <c r="F1642" s="638"/>
      <c r="G1642" s="639">
        <f>SUM(G1643:G1647)</f>
        <v>265.20936891999997</v>
      </c>
      <c r="H1642" s="632">
        <f>VLOOKUP(C1642,'ENSAIOS DE ORÇAMENTO'!$C$3:$L$79,8,FALSE)</f>
        <v>1722.6897080000001</v>
      </c>
      <c r="I1642" s="632">
        <f>IF(ISBLANK(H1642),"",SUM(G1642:H1642))*0.92</f>
        <v>1828.8671507664001</v>
      </c>
      <c r="J1642" s="633">
        <f t="shared" si="1049"/>
        <v>2354.48</v>
      </c>
      <c r="K1642" s="634" t="s">
        <v>23</v>
      </c>
      <c r="L1642" s="107"/>
      <c r="M1642" s="107"/>
      <c r="N1642" s="108">
        <f t="shared" si="1045"/>
        <v>0</v>
      </c>
      <c r="O1642" s="108">
        <f t="shared" si="1046"/>
        <v>0</v>
      </c>
      <c r="P1642" s="109"/>
      <c r="Q1642" s="107">
        <f t="shared" si="1048"/>
        <v>0</v>
      </c>
      <c r="R1642" s="107">
        <f t="shared" si="1048"/>
        <v>0</v>
      </c>
      <c r="S1642" s="108">
        <f t="shared" si="1047"/>
        <v>0</v>
      </c>
      <c r="T1642" s="110">
        <f t="shared" si="1044"/>
        <v>0</v>
      </c>
      <c r="U1642" s="109"/>
      <c r="W1642" s="613" t="str">
        <f t="shared" si="1041"/>
        <v/>
      </c>
      <c r="X1642" s="613" t="str">
        <f t="shared" si="1042"/>
        <v/>
      </c>
      <c r="Y1642" s="613" t="str">
        <f t="shared" si="1043"/>
        <v/>
      </c>
    </row>
    <row r="1643" spans="1:25" ht="13.8" hidden="1" thickBot="1">
      <c r="A1643" s="196" t="s">
        <v>175</v>
      </c>
      <c r="B1643" s="197"/>
      <c r="C1643" s="635" t="s">
        <v>241</v>
      </c>
      <c r="D1643" s="636"/>
      <c r="E1643" s="637">
        <v>500</v>
      </c>
      <c r="F1643" s="638">
        <f>VLOOKUP(C1642,'ENSAIOS DE ORÇAMENTO'!$C$3:$L$79,4,FALSE)</f>
        <v>0.37163359999999995</v>
      </c>
      <c r="G1643" s="677">
        <f>IF(E1643&lt;=30,(0.48*E1643+4.05)*F1643,((0.48*30+4.05)+0.4*(E1643-30))*F1643)</f>
        <v>76.723756719999983</v>
      </c>
      <c r="H1643" s="632"/>
      <c r="I1643" s="632"/>
      <c r="J1643" s="633">
        <f t="shared" si="1049"/>
        <v>0</v>
      </c>
      <c r="K1643" s="634"/>
      <c r="L1643" s="107"/>
      <c r="M1643" s="107"/>
      <c r="N1643" s="108">
        <f t="shared" si="1045"/>
        <v>0</v>
      </c>
      <c r="O1643" s="108">
        <f t="shared" si="1046"/>
        <v>0</v>
      </c>
      <c r="P1643" s="109"/>
      <c r="Q1643" s="107">
        <f t="shared" si="1048"/>
        <v>0</v>
      </c>
      <c r="R1643" s="107">
        <f t="shared" si="1048"/>
        <v>0</v>
      </c>
      <c r="S1643" s="108">
        <f t="shared" si="1047"/>
        <v>0</v>
      </c>
      <c r="T1643" s="110">
        <f t="shared" si="1044"/>
        <v>0</v>
      </c>
      <c r="U1643" s="109"/>
      <c r="V1643" s="111" t="str">
        <f>IF(T1642&gt;0,"xx",IF(O1642&gt;0,"xy",""))</f>
        <v/>
      </c>
      <c r="W1643" s="613" t="str">
        <f t="shared" si="1041"/>
        <v/>
      </c>
      <c r="X1643" s="613" t="str">
        <f t="shared" si="1042"/>
        <v/>
      </c>
      <c r="Y1643" s="613" t="str">
        <f t="shared" si="1043"/>
        <v/>
      </c>
    </row>
    <row r="1644" spans="1:25" ht="13.8" hidden="1" thickBot="1">
      <c r="A1644" s="196" t="s">
        <v>175</v>
      </c>
      <c r="B1644" s="197"/>
      <c r="C1644" s="635" t="s">
        <v>303</v>
      </c>
      <c r="D1644" s="636"/>
      <c r="E1644" s="637">
        <v>180</v>
      </c>
      <c r="F1644" s="638">
        <f>VLOOKUP(C1642,'ENSAIOS DE ORÇAMENTO'!$C$3:$L$79,5,FALSE)</f>
        <v>1.3677899999999998</v>
      </c>
      <c r="G1644" s="671">
        <f>IF(E1644&lt;=30,(0.66*E1644+1.38)*F1644,((0.66*30+1.38)+0.55*(E1644-30))*F1644)</f>
        <v>141.81246719999999</v>
      </c>
      <c r="H1644" s="632"/>
      <c r="I1644" s="632"/>
      <c r="J1644" s="633">
        <f t="shared" si="1049"/>
        <v>0</v>
      </c>
      <c r="K1644" s="634"/>
      <c r="L1644" s="107"/>
      <c r="M1644" s="107"/>
      <c r="N1644" s="108">
        <f t="shared" si="1045"/>
        <v>0</v>
      </c>
      <c r="O1644" s="108">
        <f t="shared" si="1046"/>
        <v>0</v>
      </c>
      <c r="P1644" s="109"/>
      <c r="Q1644" s="107">
        <f t="shared" si="1048"/>
        <v>0</v>
      </c>
      <c r="R1644" s="107">
        <f t="shared" si="1048"/>
        <v>0</v>
      </c>
      <c r="S1644" s="108">
        <f t="shared" si="1047"/>
        <v>0</v>
      </c>
      <c r="T1644" s="110">
        <f t="shared" si="1044"/>
        <v>0</v>
      </c>
      <c r="U1644" s="109"/>
      <c r="V1644" s="111" t="str">
        <f>IF(T1642&gt;0,"xx",IF(O1642&gt;0,"xy",""))</f>
        <v/>
      </c>
      <c r="W1644" s="613" t="str">
        <f t="shared" si="1041"/>
        <v/>
      </c>
      <c r="X1644" s="613" t="str">
        <f t="shared" si="1042"/>
        <v/>
      </c>
      <c r="Y1644" s="613" t="str">
        <f t="shared" si="1043"/>
        <v/>
      </c>
    </row>
    <row r="1645" spans="1:25" ht="13.8" hidden="1" thickBot="1">
      <c r="A1645" s="196" t="s">
        <v>175</v>
      </c>
      <c r="B1645" s="197"/>
      <c r="C1645" s="635" t="s">
        <v>307</v>
      </c>
      <c r="D1645" s="636"/>
      <c r="E1645" s="637">
        <v>20</v>
      </c>
      <c r="F1645" s="638">
        <f>VLOOKUP(C1642,'ENSAIOS DE ORÇAMENTO'!$C$3:$L$79,6,FALSE)</f>
        <v>1.1766000000000001</v>
      </c>
      <c r="G1645" s="671">
        <f>IF(E1645&lt;=30,(0.66*E1645+1.38)*F1645,((0.66*30+1.38)+0.55*(E1645-30))*F1645)</f>
        <v>17.154828000000002</v>
      </c>
      <c r="H1645" s="632"/>
      <c r="I1645" s="632"/>
      <c r="J1645" s="633">
        <f t="shared" si="1049"/>
        <v>0</v>
      </c>
      <c r="K1645" s="634"/>
      <c r="L1645" s="107"/>
      <c r="M1645" s="107"/>
      <c r="N1645" s="108">
        <f t="shared" si="1045"/>
        <v>0</v>
      </c>
      <c r="O1645" s="108">
        <f t="shared" si="1046"/>
        <v>0</v>
      </c>
      <c r="P1645" s="109"/>
      <c r="Q1645" s="107">
        <f t="shared" si="1048"/>
        <v>0</v>
      </c>
      <c r="R1645" s="107">
        <f t="shared" si="1048"/>
        <v>0</v>
      </c>
      <c r="S1645" s="108">
        <f t="shared" si="1047"/>
        <v>0</v>
      </c>
      <c r="T1645" s="110">
        <f t="shared" si="1044"/>
        <v>0</v>
      </c>
      <c r="U1645" s="109"/>
      <c r="V1645" s="111" t="str">
        <f>IF(T1642&gt;0,"xx",IF(O1642&gt;0,"xy",""))</f>
        <v/>
      </c>
      <c r="W1645" s="613" t="str">
        <f t="shared" si="1041"/>
        <v/>
      </c>
      <c r="X1645" s="613" t="str">
        <f t="shared" si="1042"/>
        <v/>
      </c>
      <c r="Y1645" s="613" t="str">
        <f t="shared" si="1043"/>
        <v/>
      </c>
    </row>
    <row r="1646" spans="1:25" ht="13.8" hidden="1" thickBot="1">
      <c r="A1646" s="196" t="s">
        <v>175</v>
      </c>
      <c r="B1646" s="197"/>
      <c r="C1646" s="635" t="s">
        <v>480</v>
      </c>
      <c r="D1646" s="636"/>
      <c r="E1646" s="637">
        <v>30</v>
      </c>
      <c r="F1646" s="638">
        <f>VLOOKUP(C1642,'ENSAIOS DE ORÇAMENTO'!$C$3:$L$79,3,FALSE)</f>
        <v>1.0305</v>
      </c>
      <c r="G1646" s="667">
        <f>IF(E1646&lt;=30,(0.66*E1646+1.38)*F1646,((0.66*30+1.38)+0.55*(E1646-30))*F1646)</f>
        <v>21.825989999999997</v>
      </c>
      <c r="H1646" s="632"/>
      <c r="I1646" s="632"/>
      <c r="J1646" s="633">
        <f t="shared" si="1049"/>
        <v>0</v>
      </c>
      <c r="K1646" s="634"/>
      <c r="L1646" s="107"/>
      <c r="M1646" s="107"/>
      <c r="N1646" s="108">
        <f t="shared" si="1045"/>
        <v>0</v>
      </c>
      <c r="O1646" s="108">
        <f t="shared" si="1046"/>
        <v>0</v>
      </c>
      <c r="P1646" s="109"/>
      <c r="Q1646" s="107">
        <f t="shared" si="1048"/>
        <v>0</v>
      </c>
      <c r="R1646" s="107">
        <f t="shared" si="1048"/>
        <v>0</v>
      </c>
      <c r="S1646" s="108">
        <f t="shared" si="1047"/>
        <v>0</v>
      </c>
      <c r="T1646" s="110">
        <f t="shared" si="1044"/>
        <v>0</v>
      </c>
      <c r="U1646" s="109"/>
      <c r="V1646" s="111" t="str">
        <f>IF(T1642&gt;0,"xx",IF(O1642&gt;0,"xy",""))</f>
        <v/>
      </c>
      <c r="W1646" s="613" t="str">
        <f t="shared" si="1041"/>
        <v/>
      </c>
      <c r="X1646" s="613" t="str">
        <f t="shared" si="1042"/>
        <v/>
      </c>
      <c r="Y1646" s="613" t="str">
        <f t="shared" si="1043"/>
        <v/>
      </c>
    </row>
    <row r="1647" spans="1:25" ht="13.8" hidden="1" thickBot="1">
      <c r="A1647" s="196" t="s">
        <v>175</v>
      </c>
      <c r="B1647" s="197"/>
      <c r="C1647" s="635" t="s">
        <v>481</v>
      </c>
      <c r="D1647" s="636"/>
      <c r="E1647" s="637">
        <v>500</v>
      </c>
      <c r="F1647" s="638">
        <f>VLOOKUP(C1642,'ENSAIOS DE ORÇAMENTO'!$C$3:$L$79,10,FALSE)</f>
        <v>3.7260000000000001E-2</v>
      </c>
      <c r="G1647" s="680">
        <f>IF(E1647&lt;=30,(0.48*E1647+4.05)*F1647,((0.48*30+4.05)+0.4*(E1647-30))*F1647)</f>
        <v>7.6923269999999997</v>
      </c>
      <c r="H1647" s="632"/>
      <c r="I1647" s="632"/>
      <c r="J1647" s="633">
        <f t="shared" si="1049"/>
        <v>0</v>
      </c>
      <c r="K1647" s="634"/>
      <c r="L1647" s="107"/>
      <c r="M1647" s="107"/>
      <c r="N1647" s="108">
        <f t="shared" si="1045"/>
        <v>0</v>
      </c>
      <c r="O1647" s="108">
        <f t="shared" si="1046"/>
        <v>0</v>
      </c>
      <c r="P1647" s="109"/>
      <c r="Q1647" s="107">
        <f t="shared" si="1048"/>
        <v>0</v>
      </c>
      <c r="R1647" s="107">
        <f t="shared" si="1048"/>
        <v>0</v>
      </c>
      <c r="S1647" s="108">
        <f t="shared" si="1047"/>
        <v>0</v>
      </c>
      <c r="T1647" s="110">
        <f t="shared" si="1044"/>
        <v>0</v>
      </c>
      <c r="U1647" s="109"/>
      <c r="V1647" s="111" t="str">
        <f>IF(T1642&gt;0,"xx",IF(O1642&gt;0,"xy",""))</f>
        <v/>
      </c>
      <c r="W1647" s="613" t="str">
        <f t="shared" si="1041"/>
        <v/>
      </c>
      <c r="X1647" s="613" t="str">
        <f t="shared" si="1042"/>
        <v/>
      </c>
      <c r="Y1647" s="613" t="str">
        <f t="shared" si="1043"/>
        <v/>
      </c>
    </row>
    <row r="1648" spans="1:25" ht="13.8" hidden="1" thickBot="1">
      <c r="A1648" s="196" t="s">
        <v>139</v>
      </c>
      <c r="B1648" s="197" t="s">
        <v>232</v>
      </c>
      <c r="C1648" s="635" t="s">
        <v>151</v>
      </c>
      <c r="D1648" s="636"/>
      <c r="E1648" s="637"/>
      <c r="F1648" s="638"/>
      <c r="G1648" s="639">
        <f>SUM(G1649:G1653)</f>
        <v>312.45737314000007</v>
      </c>
      <c r="H1648" s="632">
        <f>VLOOKUP(C1648,'ENSAIOS DE ORÇAMENTO'!$C$3:$L$79,8,FALSE)</f>
        <v>1905.624712</v>
      </c>
      <c r="I1648" s="632">
        <f>IF(ISBLANK(H1648),"",SUM(G1648:H1648))*0.92</f>
        <v>2040.6355183288003</v>
      </c>
      <c r="J1648" s="633">
        <f t="shared" si="1049"/>
        <v>2627.11</v>
      </c>
      <c r="K1648" s="634" t="s">
        <v>23</v>
      </c>
      <c r="L1648" s="107"/>
      <c r="M1648" s="107"/>
      <c r="N1648" s="108">
        <f t="shared" si="1045"/>
        <v>0</v>
      </c>
      <c r="O1648" s="108">
        <f t="shared" si="1046"/>
        <v>0</v>
      </c>
      <c r="P1648" s="109"/>
      <c r="Q1648" s="107">
        <f t="shared" si="1048"/>
        <v>0</v>
      </c>
      <c r="R1648" s="107">
        <f t="shared" si="1048"/>
        <v>0</v>
      </c>
      <c r="S1648" s="108">
        <f t="shared" si="1047"/>
        <v>0</v>
      </c>
      <c r="T1648" s="110">
        <f t="shared" si="1044"/>
        <v>0</v>
      </c>
      <c r="U1648" s="109"/>
      <c r="W1648" s="613" t="str">
        <f t="shared" si="1041"/>
        <v/>
      </c>
      <c r="X1648" s="613" t="str">
        <f t="shared" si="1042"/>
        <v/>
      </c>
      <c r="Y1648" s="613" t="str">
        <f t="shared" si="1043"/>
        <v/>
      </c>
    </row>
    <row r="1649" spans="1:25" ht="13.8" hidden="1" thickBot="1">
      <c r="A1649" s="196" t="s">
        <v>175</v>
      </c>
      <c r="B1649" s="197"/>
      <c r="C1649" s="635" t="s">
        <v>241</v>
      </c>
      <c r="D1649" s="636"/>
      <c r="E1649" s="637">
        <v>500</v>
      </c>
      <c r="F1649" s="638">
        <f>VLOOKUP(C1648,'ENSAIOS DE ORÇAMENTO'!$C$3:$L$79,4,FALSE)</f>
        <v>0.41296640000000001</v>
      </c>
      <c r="G1649" s="677">
        <f>IF(E1649&lt;=30,(0.48*E1649+4.05)*F1649,((0.48*30+4.05)+0.4*(E1649-30))*F1649)</f>
        <v>85.256913279999992</v>
      </c>
      <c r="H1649" s="632"/>
      <c r="I1649" s="632"/>
      <c r="J1649" s="633">
        <f t="shared" si="1049"/>
        <v>0</v>
      </c>
      <c r="K1649" s="634"/>
      <c r="L1649" s="107"/>
      <c r="M1649" s="107"/>
      <c r="N1649" s="108">
        <f t="shared" si="1045"/>
        <v>0</v>
      </c>
      <c r="O1649" s="108">
        <f t="shared" si="1046"/>
        <v>0</v>
      </c>
      <c r="P1649" s="109"/>
      <c r="Q1649" s="107">
        <f t="shared" si="1048"/>
        <v>0</v>
      </c>
      <c r="R1649" s="107">
        <f t="shared" si="1048"/>
        <v>0</v>
      </c>
      <c r="S1649" s="108">
        <f t="shared" si="1047"/>
        <v>0</v>
      </c>
      <c r="T1649" s="110">
        <f t="shared" si="1044"/>
        <v>0</v>
      </c>
      <c r="U1649" s="109"/>
      <c r="V1649" s="111" t="str">
        <f>IF(T1648&gt;0,"xx",IF(O1648&gt;0,"xy",""))</f>
        <v/>
      </c>
      <c r="W1649" s="613" t="str">
        <f t="shared" si="1041"/>
        <v/>
      </c>
      <c r="X1649" s="613" t="str">
        <f t="shared" si="1042"/>
        <v/>
      </c>
      <c r="Y1649" s="613" t="str">
        <f t="shared" si="1043"/>
        <v/>
      </c>
    </row>
    <row r="1650" spans="1:25" ht="13.8" hidden="1" thickBot="1">
      <c r="A1650" s="196" t="s">
        <v>175</v>
      </c>
      <c r="B1650" s="197"/>
      <c r="C1650" s="635" t="s">
        <v>303</v>
      </c>
      <c r="D1650" s="636"/>
      <c r="E1650" s="637">
        <v>180</v>
      </c>
      <c r="F1650" s="638">
        <f>VLOOKUP(C1648,'ENSAIOS DE ORÇAMENTO'!$C$3:$L$79,5,FALSE)</f>
        <v>1.6053370000000002</v>
      </c>
      <c r="G1650" s="671">
        <f>IF(E1650&lt;=30,(0.66*E1650+1.38)*F1650,((0.66*30+1.38)+0.55*(E1650-30))*F1650)</f>
        <v>166.44134016000004</v>
      </c>
      <c r="H1650" s="632"/>
      <c r="I1650" s="632"/>
      <c r="J1650" s="633">
        <f t="shared" si="1049"/>
        <v>0</v>
      </c>
      <c r="K1650" s="634"/>
      <c r="L1650" s="107"/>
      <c r="M1650" s="107"/>
      <c r="N1650" s="108">
        <f t="shared" si="1045"/>
        <v>0</v>
      </c>
      <c r="O1650" s="108">
        <f t="shared" si="1046"/>
        <v>0</v>
      </c>
      <c r="P1650" s="109"/>
      <c r="Q1650" s="107">
        <f t="shared" si="1048"/>
        <v>0</v>
      </c>
      <c r="R1650" s="107">
        <f t="shared" si="1048"/>
        <v>0</v>
      </c>
      <c r="S1650" s="108">
        <f t="shared" si="1047"/>
        <v>0</v>
      </c>
      <c r="T1650" s="110">
        <f t="shared" si="1044"/>
        <v>0</v>
      </c>
      <c r="U1650" s="109"/>
      <c r="V1650" s="111" t="str">
        <f>IF(T1648&gt;0,"xx",IF(O1648&gt;0,"xy",""))</f>
        <v/>
      </c>
      <c r="W1650" s="613" t="str">
        <f t="shared" si="1041"/>
        <v/>
      </c>
      <c r="X1650" s="613" t="str">
        <f t="shared" si="1042"/>
        <v/>
      </c>
      <c r="Y1650" s="613" t="str">
        <f t="shared" si="1043"/>
        <v/>
      </c>
    </row>
    <row r="1651" spans="1:25" ht="13.8" hidden="1" thickBot="1">
      <c r="A1651" s="196" t="s">
        <v>175</v>
      </c>
      <c r="B1651" s="197"/>
      <c r="C1651" s="635" t="s">
        <v>307</v>
      </c>
      <c r="D1651" s="636"/>
      <c r="E1651" s="637">
        <v>20</v>
      </c>
      <c r="F1651" s="638">
        <f>VLOOKUP(C1648,'ENSAIOS DE ORÇAMENTO'!$C$3:$L$79,6,FALSE)</f>
        <v>1.2654000000000003</v>
      </c>
      <c r="G1651" s="671">
        <f>IF(E1651&lt;=30,(0.66*E1651+1.38)*F1651,((0.66*30+1.38)+0.55*(E1651-30))*F1651)</f>
        <v>18.449532000000008</v>
      </c>
      <c r="H1651" s="632"/>
      <c r="I1651" s="632"/>
      <c r="J1651" s="633">
        <f t="shared" si="1049"/>
        <v>0</v>
      </c>
      <c r="K1651" s="634"/>
      <c r="L1651" s="107"/>
      <c r="M1651" s="107"/>
      <c r="N1651" s="108">
        <f t="shared" si="1045"/>
        <v>0</v>
      </c>
      <c r="O1651" s="108">
        <f t="shared" si="1046"/>
        <v>0</v>
      </c>
      <c r="P1651" s="109"/>
      <c r="Q1651" s="107">
        <f t="shared" si="1048"/>
        <v>0</v>
      </c>
      <c r="R1651" s="107">
        <f t="shared" si="1048"/>
        <v>0</v>
      </c>
      <c r="S1651" s="108">
        <f t="shared" si="1047"/>
        <v>0</v>
      </c>
      <c r="T1651" s="110">
        <f t="shared" si="1044"/>
        <v>0</v>
      </c>
      <c r="U1651" s="109"/>
      <c r="V1651" s="111" t="str">
        <f>IF(T1648&gt;0,"xx",IF(O1648&gt;0,"xy",""))</f>
        <v/>
      </c>
      <c r="W1651" s="613" t="str">
        <f t="shared" si="1041"/>
        <v/>
      </c>
      <c r="X1651" s="613" t="str">
        <f t="shared" si="1042"/>
        <v/>
      </c>
      <c r="Y1651" s="613" t="str">
        <f t="shared" si="1043"/>
        <v/>
      </c>
    </row>
    <row r="1652" spans="1:25" ht="13.8" hidden="1" thickBot="1">
      <c r="A1652" s="196" t="s">
        <v>175</v>
      </c>
      <c r="B1652" s="197"/>
      <c r="C1652" s="635" t="s">
        <v>480</v>
      </c>
      <c r="D1652" s="636"/>
      <c r="E1652" s="637">
        <v>30</v>
      </c>
      <c r="F1652" s="638">
        <f>VLOOKUP(C1648,'ENSAIOS DE ORÇAMENTO'!$C$3:$L$79,3,FALSE)</f>
        <v>1.47705</v>
      </c>
      <c r="G1652" s="667">
        <f>IF(E1652&lt;=30,(0.66*E1652+1.38)*F1652,((0.66*30+1.38)+0.55*(E1652-30))*F1652)</f>
        <v>31.283918999999997</v>
      </c>
      <c r="H1652" s="632"/>
      <c r="I1652" s="632"/>
      <c r="J1652" s="633">
        <f t="shared" si="1049"/>
        <v>0</v>
      </c>
      <c r="K1652" s="634"/>
      <c r="L1652" s="107"/>
      <c r="M1652" s="107"/>
      <c r="N1652" s="108">
        <f t="shared" si="1045"/>
        <v>0</v>
      </c>
      <c r="O1652" s="108">
        <f t="shared" si="1046"/>
        <v>0</v>
      </c>
      <c r="P1652" s="109"/>
      <c r="Q1652" s="107">
        <f t="shared" si="1048"/>
        <v>0</v>
      </c>
      <c r="R1652" s="107">
        <f t="shared" si="1048"/>
        <v>0</v>
      </c>
      <c r="S1652" s="108">
        <f t="shared" si="1047"/>
        <v>0</v>
      </c>
      <c r="T1652" s="110">
        <f t="shared" si="1044"/>
        <v>0</v>
      </c>
      <c r="U1652" s="109"/>
      <c r="V1652" s="111" t="str">
        <f>IF(T1648&gt;0,"xx",IF(O1648&gt;0,"xy",""))</f>
        <v/>
      </c>
      <c r="W1652" s="613" t="str">
        <f t="shared" ref="W1652:W1715" si="1050">IF(V1652="X","x",IF(V1652="xx","x",IF(V1652="xy","x",IF(V1652="y","x",IF(OR(O1652&gt;0,T1652&gt;0),"x","")))))</f>
        <v/>
      </c>
      <c r="X1652" s="613" t="str">
        <f t="shared" si="1042"/>
        <v/>
      </c>
      <c r="Y1652" s="613" t="str">
        <f t="shared" si="1043"/>
        <v/>
      </c>
    </row>
    <row r="1653" spans="1:25" ht="13.8" hidden="1" thickBot="1">
      <c r="A1653" s="196" t="s">
        <v>175</v>
      </c>
      <c r="B1653" s="197"/>
      <c r="C1653" s="635" t="s">
        <v>481</v>
      </c>
      <c r="D1653" s="636"/>
      <c r="E1653" s="637">
        <v>500</v>
      </c>
      <c r="F1653" s="638">
        <f>VLOOKUP(C1648,'ENSAIOS DE ORÇAMENTO'!$C$3:$L$79,10,FALSE)</f>
        <v>5.3406000000000002E-2</v>
      </c>
      <c r="G1653" s="680">
        <f>IF(E1653&lt;=30,(0.48*E1653+4.05)*F1653,((0.48*30+4.05)+0.4*(E1653-30))*F1653)</f>
        <v>11.025668700000001</v>
      </c>
      <c r="H1653" s="632"/>
      <c r="I1653" s="632"/>
      <c r="J1653" s="633">
        <f t="shared" si="1049"/>
        <v>0</v>
      </c>
      <c r="K1653" s="634"/>
      <c r="L1653" s="107"/>
      <c r="M1653" s="107"/>
      <c r="N1653" s="108">
        <f t="shared" si="1045"/>
        <v>0</v>
      </c>
      <c r="O1653" s="108">
        <f t="shared" si="1046"/>
        <v>0</v>
      </c>
      <c r="P1653" s="109"/>
      <c r="Q1653" s="107">
        <f t="shared" si="1048"/>
        <v>0</v>
      </c>
      <c r="R1653" s="107">
        <f t="shared" si="1048"/>
        <v>0</v>
      </c>
      <c r="S1653" s="108">
        <f t="shared" si="1047"/>
        <v>0</v>
      </c>
      <c r="T1653" s="110">
        <f t="shared" si="1044"/>
        <v>0</v>
      </c>
      <c r="U1653" s="109"/>
      <c r="V1653" s="111" t="str">
        <f>IF(T1648&gt;0,"xx",IF(O1648&gt;0,"xy",""))</f>
        <v/>
      </c>
      <c r="W1653" s="613" t="str">
        <f t="shared" si="1050"/>
        <v/>
      </c>
      <c r="X1653" s="613" t="str">
        <f t="shared" si="1042"/>
        <v/>
      </c>
      <c r="Y1653" s="613" t="str">
        <f t="shared" si="1043"/>
        <v/>
      </c>
    </row>
    <row r="1654" spans="1:25" ht="13.8" hidden="1" thickBot="1">
      <c r="A1654" s="196" t="s">
        <v>49</v>
      </c>
      <c r="B1654" s="197" t="s">
        <v>232</v>
      </c>
      <c r="C1654" s="635" t="s">
        <v>152</v>
      </c>
      <c r="D1654" s="636"/>
      <c r="E1654" s="637"/>
      <c r="F1654" s="638"/>
      <c r="G1654" s="639">
        <f>SUM(G1655:G1659)</f>
        <v>342.4622978700001</v>
      </c>
      <c r="H1654" s="632">
        <f>VLOOKUP(C1654,'ENSAIOS DE ORÇAMENTO'!$C$3:$L$79,8,FALSE)</f>
        <v>2023.3552140000002</v>
      </c>
      <c r="I1654" s="632">
        <f>IF(ISBLANK(H1654),"",SUM(G1654:H1654))*0.92</f>
        <v>2176.5521109204001</v>
      </c>
      <c r="J1654" s="633">
        <f t="shared" si="1049"/>
        <v>2802.09</v>
      </c>
      <c r="K1654" s="634" t="s">
        <v>23</v>
      </c>
      <c r="L1654" s="107"/>
      <c r="M1654" s="107"/>
      <c r="N1654" s="108">
        <f t="shared" si="1045"/>
        <v>0</v>
      </c>
      <c r="O1654" s="108">
        <f t="shared" si="1046"/>
        <v>0</v>
      </c>
      <c r="P1654" s="109"/>
      <c r="Q1654" s="107">
        <f t="shared" si="1048"/>
        <v>0</v>
      </c>
      <c r="R1654" s="107">
        <f t="shared" si="1048"/>
        <v>0</v>
      </c>
      <c r="S1654" s="108">
        <f t="shared" si="1047"/>
        <v>0</v>
      </c>
      <c r="T1654" s="110">
        <f t="shared" si="1044"/>
        <v>0</v>
      </c>
      <c r="U1654" s="109"/>
      <c r="W1654" s="613" t="str">
        <f t="shared" si="1050"/>
        <v/>
      </c>
      <c r="X1654" s="613" t="str">
        <f t="shared" si="1042"/>
        <v/>
      </c>
      <c r="Y1654" s="613" t="str">
        <f t="shared" si="1043"/>
        <v/>
      </c>
    </row>
    <row r="1655" spans="1:25" ht="13.8" hidden="1" thickBot="1">
      <c r="A1655" s="196" t="s">
        <v>175</v>
      </c>
      <c r="B1655" s="197"/>
      <c r="C1655" s="635" t="s">
        <v>241</v>
      </c>
      <c r="D1655" s="636"/>
      <c r="E1655" s="637">
        <v>500</v>
      </c>
      <c r="F1655" s="638">
        <f>VLOOKUP(C1654,'ENSAIOS DE ORÇAMENTO'!$C$3:$L$79,4,FALSE)</f>
        <v>0.43855980000000006</v>
      </c>
      <c r="G1655" s="677">
        <f>IF(E1655&lt;=30,(0.48*E1655+4.05)*F1655,((0.48*30+4.05)+0.4*(E1655-30))*F1655)</f>
        <v>90.540670710000001</v>
      </c>
      <c r="H1655" s="632"/>
      <c r="I1655" s="632"/>
      <c r="J1655" s="633">
        <f t="shared" si="1049"/>
        <v>0</v>
      </c>
      <c r="K1655" s="634"/>
      <c r="L1655" s="107"/>
      <c r="M1655" s="107"/>
      <c r="N1655" s="108">
        <f t="shared" si="1045"/>
        <v>0</v>
      </c>
      <c r="O1655" s="108">
        <f t="shared" si="1046"/>
        <v>0</v>
      </c>
      <c r="P1655" s="109"/>
      <c r="Q1655" s="107">
        <f t="shared" si="1048"/>
        <v>0</v>
      </c>
      <c r="R1655" s="107">
        <f t="shared" si="1048"/>
        <v>0</v>
      </c>
      <c r="S1655" s="108">
        <f t="shared" si="1047"/>
        <v>0</v>
      </c>
      <c r="T1655" s="110">
        <f t="shared" si="1044"/>
        <v>0</v>
      </c>
      <c r="U1655" s="109"/>
      <c r="V1655" s="111" t="str">
        <f>IF(T1654&gt;0,"xx",IF(O1654&gt;0,"xy",""))</f>
        <v/>
      </c>
      <c r="W1655" s="613" t="str">
        <f t="shared" si="1050"/>
        <v/>
      </c>
      <c r="X1655" s="613" t="str">
        <f t="shared" si="1042"/>
        <v/>
      </c>
      <c r="Y1655" s="613" t="str">
        <f t="shared" si="1043"/>
        <v/>
      </c>
    </row>
    <row r="1656" spans="1:25" ht="13.8" hidden="1" thickBot="1">
      <c r="A1656" s="196" t="s">
        <v>175</v>
      </c>
      <c r="B1656" s="197"/>
      <c r="C1656" s="635" t="s">
        <v>303</v>
      </c>
      <c r="D1656" s="636"/>
      <c r="E1656" s="637">
        <v>180</v>
      </c>
      <c r="F1656" s="638">
        <f>VLOOKUP(C1654,'ENSAIOS DE ORÇAMENTO'!$C$3:$L$79,5,FALSE)</f>
        <v>1.7568845</v>
      </c>
      <c r="G1656" s="671">
        <f>IF(E1656&lt;=30,(0.66*E1656+1.38)*F1656,((0.66*30+1.38)+0.55*(E1656-30))*F1656)</f>
        <v>182.15378496</v>
      </c>
      <c r="H1656" s="632"/>
      <c r="I1656" s="632"/>
      <c r="J1656" s="633">
        <f t="shared" si="1049"/>
        <v>0</v>
      </c>
      <c r="K1656" s="634"/>
      <c r="L1656" s="107"/>
      <c r="M1656" s="107"/>
      <c r="N1656" s="108">
        <f t="shared" si="1045"/>
        <v>0</v>
      </c>
      <c r="O1656" s="108">
        <f t="shared" si="1046"/>
        <v>0</v>
      </c>
      <c r="P1656" s="109"/>
      <c r="Q1656" s="107">
        <f t="shared" si="1048"/>
        <v>0</v>
      </c>
      <c r="R1656" s="107">
        <f t="shared" si="1048"/>
        <v>0</v>
      </c>
      <c r="S1656" s="108">
        <f t="shared" si="1047"/>
        <v>0</v>
      </c>
      <c r="T1656" s="110">
        <f t="shared" si="1044"/>
        <v>0</v>
      </c>
      <c r="U1656" s="109"/>
      <c r="V1656" s="111" t="str">
        <f>IF(T1654&gt;0,"xx",IF(O1654&gt;0,"xy",""))</f>
        <v/>
      </c>
      <c r="W1656" s="613" t="str">
        <f t="shared" si="1050"/>
        <v/>
      </c>
      <c r="X1656" s="613" t="str">
        <f t="shared" si="1042"/>
        <v/>
      </c>
      <c r="Y1656" s="613" t="str">
        <f t="shared" si="1043"/>
        <v/>
      </c>
    </row>
    <row r="1657" spans="1:25" ht="13.8" hidden="1" thickBot="1">
      <c r="A1657" s="196" t="s">
        <v>175</v>
      </c>
      <c r="B1657" s="197"/>
      <c r="C1657" s="635" t="s">
        <v>307</v>
      </c>
      <c r="D1657" s="636"/>
      <c r="E1657" s="637">
        <v>20</v>
      </c>
      <c r="F1657" s="638">
        <f>VLOOKUP(C1654,'ENSAIOS DE ORÇAMENTO'!$C$3:$L$79,6,FALSE)</f>
        <v>1.3209000000000002</v>
      </c>
      <c r="G1657" s="671">
        <f>IF(E1657&lt;=30,(0.66*E1657+1.38)*F1657,((0.66*30+1.38)+0.55*(E1657-30))*F1657)</f>
        <v>19.258722000000006</v>
      </c>
      <c r="H1657" s="632"/>
      <c r="I1657" s="632"/>
      <c r="J1657" s="633">
        <f t="shared" si="1049"/>
        <v>0</v>
      </c>
      <c r="K1657" s="634"/>
      <c r="L1657" s="107"/>
      <c r="M1657" s="107"/>
      <c r="N1657" s="108">
        <f t="shared" si="1045"/>
        <v>0</v>
      </c>
      <c r="O1657" s="108">
        <f t="shared" si="1046"/>
        <v>0</v>
      </c>
      <c r="P1657" s="109"/>
      <c r="Q1657" s="107">
        <f t="shared" si="1048"/>
        <v>0</v>
      </c>
      <c r="R1657" s="107">
        <f t="shared" si="1048"/>
        <v>0</v>
      </c>
      <c r="S1657" s="108">
        <f t="shared" si="1047"/>
        <v>0</v>
      </c>
      <c r="T1657" s="110">
        <f t="shared" si="1044"/>
        <v>0</v>
      </c>
      <c r="U1657" s="109"/>
      <c r="V1657" s="111" t="str">
        <f>IF(T1654&gt;0,"xx",IF(O1654&gt;0,"xy",""))</f>
        <v/>
      </c>
      <c r="W1657" s="613" t="str">
        <f t="shared" si="1050"/>
        <v/>
      </c>
      <c r="X1657" s="613" t="str">
        <f t="shared" si="1042"/>
        <v/>
      </c>
      <c r="Y1657" s="613" t="str">
        <f t="shared" si="1043"/>
        <v/>
      </c>
    </row>
    <row r="1658" spans="1:25" ht="13.8" hidden="1" thickBot="1">
      <c r="A1658" s="196" t="s">
        <v>175</v>
      </c>
      <c r="B1658" s="197"/>
      <c r="C1658" s="635" t="s">
        <v>480</v>
      </c>
      <c r="D1658" s="636"/>
      <c r="E1658" s="637">
        <v>30</v>
      </c>
      <c r="F1658" s="638">
        <f>VLOOKUP(C1654,'ENSAIOS DE ORÇAMENTO'!$C$3:$L$79,3,FALSE)</f>
        <v>1.7633000000000001</v>
      </c>
      <c r="G1658" s="667">
        <f>IF(E1658&lt;=30,(0.66*E1658+1.38)*F1658,((0.66*30+1.38)+0.55*(E1658-30))*F1658)</f>
        <v>37.346693999999999</v>
      </c>
      <c r="H1658" s="632"/>
      <c r="I1658" s="632"/>
      <c r="J1658" s="633">
        <f t="shared" si="1049"/>
        <v>0</v>
      </c>
      <c r="K1658" s="634"/>
      <c r="L1658" s="107"/>
      <c r="M1658" s="107"/>
      <c r="N1658" s="108">
        <f t="shared" si="1045"/>
        <v>0</v>
      </c>
      <c r="O1658" s="108">
        <f t="shared" si="1046"/>
        <v>0</v>
      </c>
      <c r="P1658" s="109"/>
      <c r="Q1658" s="107">
        <f t="shared" si="1048"/>
        <v>0</v>
      </c>
      <c r="R1658" s="107">
        <f t="shared" si="1048"/>
        <v>0</v>
      </c>
      <c r="S1658" s="108">
        <f t="shared" si="1047"/>
        <v>0</v>
      </c>
      <c r="T1658" s="110">
        <f t="shared" si="1044"/>
        <v>0</v>
      </c>
      <c r="U1658" s="109"/>
      <c r="V1658" s="111" t="str">
        <f>IF(T1654&gt;0,"xx",IF(O1654&gt;0,"xy",""))</f>
        <v/>
      </c>
      <c r="W1658" s="613" t="str">
        <f t="shared" si="1050"/>
        <v/>
      </c>
      <c r="X1658" s="613" t="str">
        <f t="shared" ref="X1658:X1721" si="1051">IF(V1658="X","x",IF(V1658="y","x",IF(V1658="xx","x",IF(T1658&gt;0,"x",""))))</f>
        <v/>
      </c>
      <c r="Y1658" s="613" t="str">
        <f t="shared" si="1043"/>
        <v/>
      </c>
    </row>
    <row r="1659" spans="1:25" ht="13.8" hidden="1" thickBot="1">
      <c r="A1659" s="196" t="s">
        <v>175</v>
      </c>
      <c r="B1659" s="197"/>
      <c r="C1659" s="635" t="s">
        <v>481</v>
      </c>
      <c r="D1659" s="636"/>
      <c r="E1659" s="637">
        <v>500</v>
      </c>
      <c r="F1659" s="638">
        <f>VLOOKUP(C1654,'ENSAIOS DE ORÇAMENTO'!$C$3:$L$79,10,FALSE)</f>
        <v>6.3756000000000007E-2</v>
      </c>
      <c r="G1659" s="680">
        <f>IF(E1659&lt;=30,(0.48*E1659+4.05)*F1659,((0.48*30+4.05)+0.4*(E1659-30))*F1659)</f>
        <v>13.162426200000001</v>
      </c>
      <c r="H1659" s="632"/>
      <c r="I1659" s="632"/>
      <c r="J1659" s="633">
        <f t="shared" si="1049"/>
        <v>0</v>
      </c>
      <c r="K1659" s="634"/>
      <c r="L1659" s="107"/>
      <c r="M1659" s="107"/>
      <c r="N1659" s="108">
        <f t="shared" si="1045"/>
        <v>0</v>
      </c>
      <c r="O1659" s="108">
        <f t="shared" si="1046"/>
        <v>0</v>
      </c>
      <c r="P1659" s="109"/>
      <c r="Q1659" s="107">
        <f t="shared" si="1048"/>
        <v>0</v>
      </c>
      <c r="R1659" s="107">
        <f t="shared" si="1048"/>
        <v>0</v>
      </c>
      <c r="S1659" s="108">
        <f t="shared" si="1047"/>
        <v>0</v>
      </c>
      <c r="T1659" s="110">
        <f t="shared" si="1044"/>
        <v>0</v>
      </c>
      <c r="U1659" s="109"/>
      <c r="V1659" s="111" t="str">
        <f>IF(T1654&gt;0,"xx",IF(O1654&gt;0,"xy",""))</f>
        <v/>
      </c>
      <c r="W1659" s="613" t="str">
        <f t="shared" si="1050"/>
        <v/>
      </c>
      <c r="X1659" s="613" t="str">
        <f t="shared" si="1051"/>
        <v/>
      </c>
      <c r="Y1659" s="613" t="str">
        <f t="shared" si="1043"/>
        <v/>
      </c>
    </row>
    <row r="1660" spans="1:25" ht="13.8" hidden="1" thickBot="1">
      <c r="A1660" s="196" t="s">
        <v>136</v>
      </c>
      <c r="B1660" s="197" t="s">
        <v>232</v>
      </c>
      <c r="C1660" s="635" t="s">
        <v>153</v>
      </c>
      <c r="D1660" s="636"/>
      <c r="E1660" s="637"/>
      <c r="F1660" s="638"/>
      <c r="G1660" s="639">
        <f>SUM(G1661:G1665)</f>
        <v>386.23854029</v>
      </c>
      <c r="H1660" s="632">
        <f>VLOOKUP(C1660,'ENSAIOS DE ORÇAMENTO'!$C$3:$L$79,8,FALSE)</f>
        <v>2199.645618</v>
      </c>
      <c r="I1660" s="632">
        <f>IF(ISBLANK(H1660),"",SUM(G1660:H1660))*0.93</f>
        <v>2404.8722672097001</v>
      </c>
      <c r="J1660" s="633">
        <f t="shared" si="1049"/>
        <v>3096.03</v>
      </c>
      <c r="K1660" s="634" t="s">
        <v>23</v>
      </c>
      <c r="L1660" s="107"/>
      <c r="M1660" s="107"/>
      <c r="N1660" s="108">
        <f t="shared" si="1045"/>
        <v>0</v>
      </c>
      <c r="O1660" s="108">
        <f t="shared" si="1046"/>
        <v>0</v>
      </c>
      <c r="P1660" s="109"/>
      <c r="Q1660" s="107">
        <f t="shared" si="1048"/>
        <v>0</v>
      </c>
      <c r="R1660" s="107">
        <f t="shared" si="1048"/>
        <v>0</v>
      </c>
      <c r="S1660" s="108">
        <f t="shared" si="1047"/>
        <v>0</v>
      </c>
      <c r="T1660" s="110">
        <f t="shared" si="1044"/>
        <v>0</v>
      </c>
      <c r="U1660" s="109"/>
      <c r="W1660" s="613" t="str">
        <f t="shared" si="1050"/>
        <v/>
      </c>
      <c r="X1660" s="613" t="str">
        <f t="shared" si="1051"/>
        <v/>
      </c>
      <c r="Y1660" s="613" t="str">
        <f t="shared" si="1043"/>
        <v/>
      </c>
    </row>
    <row r="1661" spans="1:25" ht="13.8" hidden="1" thickBot="1">
      <c r="A1661" s="196" t="s">
        <v>175</v>
      </c>
      <c r="B1661" s="197"/>
      <c r="C1661" s="635" t="s">
        <v>241</v>
      </c>
      <c r="D1661" s="636"/>
      <c r="E1661" s="637">
        <v>500</v>
      </c>
      <c r="F1661" s="638">
        <f>VLOOKUP(C1660,'ENSAIOS DE ORÇAMENTO'!$C$3:$L$79,4,FALSE)</f>
        <v>0.47459260000000009</v>
      </c>
      <c r="G1661" s="677">
        <f>IF(E1661&lt;=30,(0.48*E1661+4.05)*F1661,((0.48*30+4.05)+0.4*(E1661-30))*F1661)</f>
        <v>97.979642270000014</v>
      </c>
      <c r="H1661" s="632"/>
      <c r="I1661" s="632"/>
      <c r="J1661" s="633">
        <f t="shared" si="1049"/>
        <v>0</v>
      </c>
      <c r="K1661" s="634"/>
      <c r="L1661" s="107"/>
      <c r="M1661" s="107"/>
      <c r="N1661" s="108">
        <f t="shared" si="1045"/>
        <v>0</v>
      </c>
      <c r="O1661" s="108">
        <f t="shared" si="1046"/>
        <v>0</v>
      </c>
      <c r="P1661" s="109"/>
      <c r="Q1661" s="107">
        <f t="shared" si="1048"/>
        <v>0</v>
      </c>
      <c r="R1661" s="107">
        <f t="shared" si="1048"/>
        <v>0</v>
      </c>
      <c r="S1661" s="108">
        <f t="shared" si="1047"/>
        <v>0</v>
      </c>
      <c r="T1661" s="110">
        <f t="shared" si="1044"/>
        <v>0</v>
      </c>
      <c r="U1661" s="109"/>
      <c r="V1661" s="111" t="str">
        <f>IF(T1660&gt;0,"xx",IF(O1660&gt;0,"xy",""))</f>
        <v/>
      </c>
      <c r="W1661" s="613" t="str">
        <f t="shared" si="1050"/>
        <v/>
      </c>
      <c r="X1661" s="613" t="str">
        <f t="shared" si="1051"/>
        <v/>
      </c>
      <c r="Y1661" s="613" t="str">
        <f t="shared" si="1043"/>
        <v/>
      </c>
    </row>
    <row r="1662" spans="1:25" ht="13.8" hidden="1" thickBot="1">
      <c r="A1662" s="196" t="s">
        <v>175</v>
      </c>
      <c r="B1662" s="197"/>
      <c r="C1662" s="635" t="s">
        <v>303</v>
      </c>
      <c r="D1662" s="636"/>
      <c r="E1662" s="637">
        <v>180</v>
      </c>
      <c r="F1662" s="638">
        <f>VLOOKUP(C1660,'ENSAIOS DE ORÇAMENTO'!$C$3:$L$79,5,FALSE)</f>
        <v>1.9746215</v>
      </c>
      <c r="G1662" s="671">
        <f>IF(E1662&lt;=30,(0.66*E1662+1.38)*F1662,((0.66*30+1.38)+0.55*(E1662-30))*F1662)</f>
        <v>204.72875712000001</v>
      </c>
      <c r="H1662" s="632"/>
      <c r="I1662" s="632"/>
      <c r="J1662" s="633">
        <f t="shared" si="1049"/>
        <v>0</v>
      </c>
      <c r="K1662" s="634"/>
      <c r="L1662" s="107"/>
      <c r="M1662" s="107"/>
      <c r="N1662" s="108">
        <f t="shared" si="1045"/>
        <v>0</v>
      </c>
      <c r="O1662" s="108">
        <f t="shared" si="1046"/>
        <v>0</v>
      </c>
      <c r="P1662" s="109"/>
      <c r="Q1662" s="107">
        <f t="shared" si="1048"/>
        <v>0</v>
      </c>
      <c r="R1662" s="107">
        <f t="shared" si="1048"/>
        <v>0</v>
      </c>
      <c r="S1662" s="108">
        <f t="shared" si="1047"/>
        <v>0</v>
      </c>
      <c r="T1662" s="110">
        <f t="shared" si="1044"/>
        <v>0</v>
      </c>
      <c r="U1662" s="109"/>
      <c r="V1662" s="111" t="str">
        <f>IF(T1660&gt;0,"xx",IF(O1660&gt;0,"xy",""))</f>
        <v/>
      </c>
      <c r="W1662" s="613" t="str">
        <f t="shared" si="1050"/>
        <v/>
      </c>
      <c r="X1662" s="613" t="str">
        <f t="shared" si="1051"/>
        <v/>
      </c>
      <c r="Y1662" s="613" t="str">
        <f t="shared" si="1043"/>
        <v/>
      </c>
    </row>
    <row r="1663" spans="1:25" ht="13.8" hidden="1" thickBot="1">
      <c r="A1663" s="196" t="s">
        <v>175</v>
      </c>
      <c r="B1663" s="197"/>
      <c r="C1663" s="635" t="s">
        <v>307</v>
      </c>
      <c r="D1663" s="636"/>
      <c r="E1663" s="637">
        <v>20</v>
      </c>
      <c r="F1663" s="638">
        <f>VLOOKUP(C1660,'ENSAIOS DE ORÇAMENTO'!$C$3:$L$79,6,FALSE)</f>
        <v>1.3875000000000002</v>
      </c>
      <c r="G1663" s="671">
        <f>IF(E1663&lt;=30,(0.66*E1663+1.38)*F1663,((0.66*30+1.38)+0.55*(E1663-30))*F1663)</f>
        <v>20.229750000000006</v>
      </c>
      <c r="H1663" s="632"/>
      <c r="I1663" s="632"/>
      <c r="J1663" s="633">
        <f t="shared" si="1049"/>
        <v>0</v>
      </c>
      <c r="K1663" s="634"/>
      <c r="L1663" s="107"/>
      <c r="M1663" s="107"/>
      <c r="N1663" s="108">
        <f t="shared" si="1045"/>
        <v>0</v>
      </c>
      <c r="O1663" s="108">
        <f t="shared" si="1046"/>
        <v>0</v>
      </c>
      <c r="P1663" s="109"/>
      <c r="Q1663" s="107">
        <f t="shared" si="1048"/>
        <v>0</v>
      </c>
      <c r="R1663" s="107">
        <f t="shared" si="1048"/>
        <v>0</v>
      </c>
      <c r="S1663" s="108">
        <f t="shared" si="1047"/>
        <v>0</v>
      </c>
      <c r="T1663" s="110">
        <f t="shared" si="1044"/>
        <v>0</v>
      </c>
      <c r="U1663" s="109"/>
      <c r="V1663" s="111" t="str">
        <f>IF(T1660&gt;0,"xx",IF(O1660&gt;0,"xy",""))</f>
        <v/>
      </c>
      <c r="W1663" s="613" t="str">
        <f t="shared" si="1050"/>
        <v/>
      </c>
      <c r="X1663" s="613" t="str">
        <f t="shared" si="1051"/>
        <v/>
      </c>
      <c r="Y1663" s="613" t="str">
        <f t="shared" si="1043"/>
        <v/>
      </c>
    </row>
    <row r="1664" spans="1:25" ht="13.8" hidden="1" thickBot="1">
      <c r="A1664" s="196" t="s">
        <v>175</v>
      </c>
      <c r="B1664" s="197"/>
      <c r="C1664" s="635" t="s">
        <v>480</v>
      </c>
      <c r="D1664" s="636"/>
      <c r="E1664" s="637">
        <v>30</v>
      </c>
      <c r="F1664" s="638">
        <f>VLOOKUP(C1660,'ENSAIOS DE ORÇAMENTO'!$C$3:$L$79,3,FALSE)</f>
        <v>2.2098499999999999</v>
      </c>
      <c r="G1664" s="667">
        <f>IF(E1664&lt;=30,(0.66*E1664+1.38)*F1664,((0.66*30+1.38)+0.55*(E1664-30))*F1664)</f>
        <v>46.804622999999999</v>
      </c>
      <c r="H1664" s="632"/>
      <c r="I1664" s="632"/>
      <c r="J1664" s="633">
        <f t="shared" si="1049"/>
        <v>0</v>
      </c>
      <c r="K1664" s="634"/>
      <c r="L1664" s="107"/>
      <c r="M1664" s="107"/>
      <c r="N1664" s="108">
        <f t="shared" si="1045"/>
        <v>0</v>
      </c>
      <c r="O1664" s="108">
        <f t="shared" si="1046"/>
        <v>0</v>
      </c>
      <c r="P1664" s="109"/>
      <c r="Q1664" s="107">
        <f t="shared" si="1048"/>
        <v>0</v>
      </c>
      <c r="R1664" s="107">
        <f t="shared" si="1048"/>
        <v>0</v>
      </c>
      <c r="S1664" s="108">
        <f t="shared" si="1047"/>
        <v>0</v>
      </c>
      <c r="T1664" s="110">
        <f t="shared" si="1044"/>
        <v>0</v>
      </c>
      <c r="U1664" s="109"/>
      <c r="V1664" s="111" t="str">
        <f>IF(T1660&gt;0,"xx",IF(O1660&gt;0,"xy",""))</f>
        <v/>
      </c>
      <c r="W1664" s="613" t="str">
        <f t="shared" si="1050"/>
        <v/>
      </c>
      <c r="X1664" s="613" t="str">
        <f t="shared" si="1051"/>
        <v/>
      </c>
      <c r="Y1664" s="613" t="str">
        <f t="shared" ref="Y1664:Y1727" si="1052">IF(V1664="X","x",IF(T1664&gt;0,"x",""))</f>
        <v/>
      </c>
    </row>
    <row r="1665" spans="1:25" ht="13.8" hidden="1" thickBot="1">
      <c r="A1665" s="196" t="s">
        <v>175</v>
      </c>
      <c r="B1665" s="197"/>
      <c r="C1665" s="635" t="s">
        <v>481</v>
      </c>
      <c r="D1665" s="636"/>
      <c r="E1665" s="637">
        <v>500</v>
      </c>
      <c r="F1665" s="638">
        <f>VLOOKUP(C1660,'ENSAIOS DE ORÇAMENTO'!$C$3:$L$79,10,FALSE)</f>
        <v>7.9902000000000001E-2</v>
      </c>
      <c r="G1665" s="680">
        <f>IF(E1665&lt;=30,(0.48*E1665+4.05)*F1665,((0.48*30+4.05)+0.4*(E1665-30))*F1665)</f>
        <v>16.495767900000001</v>
      </c>
      <c r="H1665" s="632"/>
      <c r="I1665" s="632"/>
      <c r="J1665" s="633">
        <f t="shared" si="1049"/>
        <v>0</v>
      </c>
      <c r="K1665" s="634"/>
      <c r="L1665" s="107"/>
      <c r="M1665" s="107"/>
      <c r="N1665" s="108">
        <f t="shared" si="1045"/>
        <v>0</v>
      </c>
      <c r="O1665" s="108">
        <f t="shared" si="1046"/>
        <v>0</v>
      </c>
      <c r="P1665" s="109"/>
      <c r="Q1665" s="107">
        <f t="shared" si="1048"/>
        <v>0</v>
      </c>
      <c r="R1665" s="107">
        <f t="shared" si="1048"/>
        <v>0</v>
      </c>
      <c r="S1665" s="108">
        <f t="shared" si="1047"/>
        <v>0</v>
      </c>
      <c r="T1665" s="110">
        <f t="shared" si="1044"/>
        <v>0</v>
      </c>
      <c r="U1665" s="109"/>
      <c r="V1665" s="111" t="str">
        <f>IF(T1660&gt;0,"xx",IF(O1660&gt;0,"xy",""))</f>
        <v/>
      </c>
      <c r="W1665" s="613" t="str">
        <f t="shared" si="1050"/>
        <v/>
      </c>
      <c r="X1665" s="613" t="str">
        <f t="shared" si="1051"/>
        <v/>
      </c>
      <c r="Y1665" s="613" t="str">
        <f t="shared" si="1052"/>
        <v/>
      </c>
    </row>
    <row r="1666" spans="1:25" ht="13.8" hidden="1" thickBot="1">
      <c r="A1666" s="196" t="s">
        <v>140</v>
      </c>
      <c r="B1666" s="197" t="s">
        <v>232</v>
      </c>
      <c r="C1666" s="635" t="s">
        <v>154</v>
      </c>
      <c r="D1666" s="636"/>
      <c r="E1666" s="637"/>
      <c r="F1666" s="638"/>
      <c r="G1666" s="639">
        <f>SUM(G1667:G1671)</f>
        <v>218.45502340000002</v>
      </c>
      <c r="H1666" s="632">
        <f>VLOOKUP(C1666,'ENSAIOS DE ORÇAMENTO'!$C$3:$L$79,8,FALSE)</f>
        <v>1163.18535</v>
      </c>
      <c r="I1666" s="632">
        <f>IF(ISBLANK(H1666),"",SUM(G1666:H1666))*0.9</f>
        <v>1243.47633606</v>
      </c>
      <c r="J1666" s="633">
        <f t="shared" si="1049"/>
        <v>1600.85</v>
      </c>
      <c r="K1666" s="634" t="s">
        <v>23</v>
      </c>
      <c r="L1666" s="107"/>
      <c r="M1666" s="107"/>
      <c r="N1666" s="108">
        <f t="shared" si="1045"/>
        <v>0</v>
      </c>
      <c r="O1666" s="108">
        <f t="shared" si="1046"/>
        <v>0</v>
      </c>
      <c r="P1666" s="109"/>
      <c r="Q1666" s="107">
        <f t="shared" si="1048"/>
        <v>0</v>
      </c>
      <c r="R1666" s="107">
        <f t="shared" si="1048"/>
        <v>0</v>
      </c>
      <c r="S1666" s="108">
        <f t="shared" si="1047"/>
        <v>0</v>
      </c>
      <c r="T1666" s="110">
        <f t="shared" si="1044"/>
        <v>0</v>
      </c>
      <c r="U1666" s="109"/>
      <c r="W1666" s="613" t="str">
        <f t="shared" si="1050"/>
        <v/>
      </c>
      <c r="X1666" s="613" t="str">
        <f t="shared" si="1051"/>
        <v/>
      </c>
      <c r="Y1666" s="613" t="str">
        <f t="shared" si="1052"/>
        <v/>
      </c>
    </row>
    <row r="1667" spans="1:25" ht="13.8" hidden="1" thickBot="1">
      <c r="A1667" s="196" t="s">
        <v>175</v>
      </c>
      <c r="B1667" s="197"/>
      <c r="C1667" s="635" t="s">
        <v>241</v>
      </c>
      <c r="D1667" s="636"/>
      <c r="E1667" s="637">
        <v>500</v>
      </c>
      <c r="F1667" s="638">
        <f>VLOOKUP(C1666,'ENSAIOS DE ORÇAMENTO'!$C$3:$L$79,4,FALSE)</f>
        <v>0.38540000000000008</v>
      </c>
      <c r="G1667" s="677">
        <f>IF(E1667&lt;=30,(0.48*E1667+4.05)*F1667,((0.48*30+4.05)+0.4*(E1667-30))*F1667)</f>
        <v>79.565830000000005</v>
      </c>
      <c r="H1667" s="632"/>
      <c r="I1667" s="632"/>
      <c r="J1667" s="633">
        <f t="shared" si="1049"/>
        <v>0</v>
      </c>
      <c r="K1667" s="634"/>
      <c r="L1667" s="107"/>
      <c r="M1667" s="107"/>
      <c r="N1667" s="108">
        <f t="shared" si="1045"/>
        <v>0</v>
      </c>
      <c r="O1667" s="108">
        <f t="shared" si="1046"/>
        <v>0</v>
      </c>
      <c r="P1667" s="109"/>
      <c r="Q1667" s="107">
        <f t="shared" si="1048"/>
        <v>0</v>
      </c>
      <c r="R1667" s="107">
        <f t="shared" si="1048"/>
        <v>0</v>
      </c>
      <c r="S1667" s="108">
        <f t="shared" si="1047"/>
        <v>0</v>
      </c>
      <c r="T1667" s="110">
        <f t="shared" si="1044"/>
        <v>0</v>
      </c>
      <c r="U1667" s="109"/>
      <c r="V1667" s="111" t="str">
        <f>IF(T1666&gt;0,"xx",IF(O1666&gt;0,"xy",""))</f>
        <v/>
      </c>
      <c r="W1667" s="613" t="str">
        <f t="shared" si="1050"/>
        <v/>
      </c>
      <c r="X1667" s="613" t="str">
        <f t="shared" si="1051"/>
        <v/>
      </c>
      <c r="Y1667" s="613" t="str">
        <f t="shared" si="1052"/>
        <v/>
      </c>
    </row>
    <row r="1668" spans="1:25" ht="13.8" hidden="1" thickBot="1">
      <c r="A1668" s="196" t="s">
        <v>175</v>
      </c>
      <c r="B1668" s="197"/>
      <c r="C1668" s="635" t="s">
        <v>303</v>
      </c>
      <c r="D1668" s="636"/>
      <c r="E1668" s="637">
        <v>180</v>
      </c>
      <c r="F1668" s="638">
        <f>VLOOKUP(C1666,'ENSAIOS DE ORÇAMENTO'!$C$3:$L$79,5,FALSE)</f>
        <v>1.1483800000000002</v>
      </c>
      <c r="G1668" s="671">
        <f>IF(E1668&lt;=30,(0.66*E1668+1.38)*F1668,((0.66*30+1.38)+0.55*(E1668-30))*F1668)</f>
        <v>119.06403840000003</v>
      </c>
      <c r="H1668" s="632"/>
      <c r="I1668" s="632"/>
      <c r="J1668" s="633">
        <f t="shared" si="1049"/>
        <v>0</v>
      </c>
      <c r="K1668" s="634"/>
      <c r="L1668" s="107"/>
      <c r="M1668" s="107"/>
      <c r="N1668" s="108">
        <f t="shared" si="1045"/>
        <v>0</v>
      </c>
      <c r="O1668" s="108">
        <f t="shared" si="1046"/>
        <v>0</v>
      </c>
      <c r="P1668" s="109"/>
      <c r="Q1668" s="107">
        <f t="shared" si="1048"/>
        <v>0</v>
      </c>
      <c r="R1668" s="107">
        <f t="shared" si="1048"/>
        <v>0</v>
      </c>
      <c r="S1668" s="108">
        <f t="shared" si="1047"/>
        <v>0</v>
      </c>
      <c r="T1668" s="110">
        <f t="shared" si="1044"/>
        <v>0</v>
      </c>
      <c r="U1668" s="109"/>
      <c r="V1668" s="111" t="str">
        <f>IF(T1666&gt;0,"xx",IF(O1666&gt;0,"xy",""))</f>
        <v/>
      </c>
      <c r="W1668" s="613" t="str">
        <f t="shared" si="1050"/>
        <v/>
      </c>
      <c r="X1668" s="613" t="str">
        <f t="shared" si="1051"/>
        <v/>
      </c>
      <c r="Y1668" s="613" t="str">
        <f t="shared" si="1052"/>
        <v/>
      </c>
    </row>
    <row r="1669" spans="1:25" ht="13.8" hidden="1" thickBot="1">
      <c r="A1669" s="196" t="s">
        <v>175</v>
      </c>
      <c r="B1669" s="197"/>
      <c r="C1669" s="635" t="s">
        <v>307</v>
      </c>
      <c r="D1669" s="636"/>
      <c r="E1669" s="637">
        <v>20</v>
      </c>
      <c r="F1669" s="638">
        <f>VLOOKUP(C1666,'ENSAIOS DE ORÇAMENTO'!$C$3:$L$79,6,FALSE)</f>
        <v>1.35975</v>
      </c>
      <c r="G1669" s="671">
        <f>IF(E1669&lt;=30,(0.66*E1669+1.38)*F1669,((0.66*30+1.38)+0.55*(E1669-30))*F1669)</f>
        <v>19.825155000000002</v>
      </c>
      <c r="H1669" s="632"/>
      <c r="I1669" s="632"/>
      <c r="J1669" s="633">
        <f t="shared" si="1049"/>
        <v>0</v>
      </c>
      <c r="K1669" s="634"/>
      <c r="L1669" s="107"/>
      <c r="M1669" s="107"/>
      <c r="N1669" s="108">
        <f t="shared" si="1045"/>
        <v>0</v>
      </c>
      <c r="O1669" s="108">
        <f t="shared" si="1046"/>
        <v>0</v>
      </c>
      <c r="P1669" s="109"/>
      <c r="Q1669" s="107">
        <f t="shared" si="1048"/>
        <v>0</v>
      </c>
      <c r="R1669" s="107">
        <f t="shared" si="1048"/>
        <v>0</v>
      </c>
      <c r="S1669" s="108">
        <f t="shared" si="1047"/>
        <v>0</v>
      </c>
      <c r="T1669" s="110">
        <f t="shared" si="1044"/>
        <v>0</v>
      </c>
      <c r="U1669" s="109"/>
      <c r="V1669" s="111" t="str">
        <f>IF(T1666&gt;0,"xx",IF(O1666&gt;0,"xy",""))</f>
        <v/>
      </c>
      <c r="W1669" s="613" t="str">
        <f t="shared" si="1050"/>
        <v/>
      </c>
      <c r="X1669" s="613" t="str">
        <f t="shared" si="1051"/>
        <v/>
      </c>
      <c r="Y1669" s="613" t="str">
        <f t="shared" si="1052"/>
        <v/>
      </c>
    </row>
    <row r="1670" spans="1:25" ht="13.8" hidden="1" thickBot="1">
      <c r="A1670" s="196" t="s">
        <v>175</v>
      </c>
      <c r="B1670" s="197"/>
      <c r="C1670" s="635" t="s">
        <v>480</v>
      </c>
      <c r="D1670" s="636"/>
      <c r="E1670" s="637">
        <v>30</v>
      </c>
      <c r="F1670" s="638">
        <f>VLOOKUP(C1666,'ENSAIOS DE ORÇAMENTO'!$C$3:$L$79,3,FALSE)</f>
        <v>0</v>
      </c>
      <c r="G1670" s="667">
        <f>IF(E1670&lt;=30,(0.66*E1670+1.38)*F1670,((0.66*30+1.38)+0.55*(E1670-30))*F1670)</f>
        <v>0</v>
      </c>
      <c r="H1670" s="632"/>
      <c r="I1670" s="632"/>
      <c r="J1670" s="633">
        <f t="shared" si="1049"/>
        <v>0</v>
      </c>
      <c r="K1670" s="634"/>
      <c r="L1670" s="107"/>
      <c r="M1670" s="107"/>
      <c r="N1670" s="108">
        <f t="shared" si="1045"/>
        <v>0</v>
      </c>
      <c r="O1670" s="108">
        <f t="shared" si="1046"/>
        <v>0</v>
      </c>
      <c r="P1670" s="109"/>
      <c r="Q1670" s="107">
        <f t="shared" si="1048"/>
        <v>0</v>
      </c>
      <c r="R1670" s="107">
        <f t="shared" si="1048"/>
        <v>0</v>
      </c>
      <c r="S1670" s="108">
        <f t="shared" si="1047"/>
        <v>0</v>
      </c>
      <c r="T1670" s="110">
        <f t="shared" si="1044"/>
        <v>0</v>
      </c>
      <c r="U1670" s="109"/>
      <c r="V1670" s="111" t="str">
        <f>IF(T1666&gt;0,"xx",IF(O1666&gt;0,"xy",""))</f>
        <v/>
      </c>
      <c r="W1670" s="613" t="str">
        <f t="shared" si="1050"/>
        <v/>
      </c>
      <c r="X1670" s="613" t="str">
        <f t="shared" si="1051"/>
        <v/>
      </c>
      <c r="Y1670" s="613" t="str">
        <f t="shared" si="1052"/>
        <v/>
      </c>
    </row>
    <row r="1671" spans="1:25" ht="13.8" hidden="1" thickBot="1">
      <c r="A1671" s="196" t="s">
        <v>175</v>
      </c>
      <c r="B1671" s="197"/>
      <c r="C1671" s="635" t="s">
        <v>481</v>
      </c>
      <c r="D1671" s="636"/>
      <c r="E1671" s="637">
        <v>500</v>
      </c>
      <c r="F1671" s="638">
        <f>VLOOKUP(C1666,'ENSAIOS DE ORÇAMENTO'!$C$3:$L$79,10,FALSE)</f>
        <v>0</v>
      </c>
      <c r="G1671" s="680">
        <f>IF(E1671&lt;=30,(0.48*E1671+4.05)*F1671,((0.48*30+4.05)+0.4*(E1671-30))*F1671)</f>
        <v>0</v>
      </c>
      <c r="H1671" s="632"/>
      <c r="I1671" s="632"/>
      <c r="J1671" s="633">
        <f t="shared" si="1049"/>
        <v>0</v>
      </c>
      <c r="K1671" s="634"/>
      <c r="L1671" s="107"/>
      <c r="M1671" s="107"/>
      <c r="N1671" s="108">
        <f t="shared" si="1045"/>
        <v>0</v>
      </c>
      <c r="O1671" s="108">
        <f t="shared" si="1046"/>
        <v>0</v>
      </c>
      <c r="P1671" s="109"/>
      <c r="Q1671" s="107">
        <f t="shared" si="1048"/>
        <v>0</v>
      </c>
      <c r="R1671" s="107">
        <f t="shared" si="1048"/>
        <v>0</v>
      </c>
      <c r="S1671" s="108">
        <f t="shared" si="1047"/>
        <v>0</v>
      </c>
      <c r="T1671" s="110">
        <f t="shared" si="1044"/>
        <v>0</v>
      </c>
      <c r="U1671" s="109"/>
      <c r="V1671" s="111" t="str">
        <f>IF(T1666&gt;0,"xx",IF(O1666&gt;0,"xy",""))</f>
        <v/>
      </c>
      <c r="W1671" s="613" t="str">
        <f t="shared" si="1050"/>
        <v/>
      </c>
      <c r="X1671" s="613" t="str">
        <f t="shared" si="1051"/>
        <v/>
      </c>
      <c r="Y1671" s="613" t="str">
        <f t="shared" si="1052"/>
        <v/>
      </c>
    </row>
    <row r="1672" spans="1:25" ht="13.8" hidden="1" thickBot="1">
      <c r="A1672" s="196" t="s">
        <v>141</v>
      </c>
      <c r="B1672" s="197" t="s">
        <v>232</v>
      </c>
      <c r="C1672" s="635" t="s">
        <v>155</v>
      </c>
      <c r="D1672" s="636"/>
      <c r="E1672" s="637"/>
      <c r="F1672" s="638"/>
      <c r="G1672" s="639">
        <f>SUM(G1673:G1677)</f>
        <v>245.42526040000001</v>
      </c>
      <c r="H1672" s="632">
        <f>VLOOKUP(C1672,'ENSAIOS DE ORÇAMENTO'!$C$3:$L$79,8,FALSE)</f>
        <v>1236.2688499999999</v>
      </c>
      <c r="I1672" s="632">
        <f>IF(ISBLANK(H1672),"",SUM(G1672:H1672))*0.9</f>
        <v>1333.5246993600001</v>
      </c>
      <c r="J1672" s="633">
        <f t="shared" si="1049"/>
        <v>1716.78</v>
      </c>
      <c r="K1672" s="634" t="s">
        <v>23</v>
      </c>
      <c r="L1672" s="107"/>
      <c r="M1672" s="107"/>
      <c r="N1672" s="108">
        <f t="shared" si="1045"/>
        <v>0</v>
      </c>
      <c r="O1672" s="108">
        <f t="shared" si="1046"/>
        <v>0</v>
      </c>
      <c r="P1672" s="109"/>
      <c r="Q1672" s="107">
        <f t="shared" si="1048"/>
        <v>0</v>
      </c>
      <c r="R1672" s="107">
        <f t="shared" si="1048"/>
        <v>0</v>
      </c>
      <c r="S1672" s="108">
        <f t="shared" si="1047"/>
        <v>0</v>
      </c>
      <c r="T1672" s="110">
        <f t="shared" ref="T1672:T1735" si="1053">IF(ISBLANK(Q1672),0,ROUND(Q1672*R1672,2))</f>
        <v>0</v>
      </c>
      <c r="U1672" s="109"/>
      <c r="W1672" s="613" t="str">
        <f t="shared" si="1050"/>
        <v/>
      </c>
      <c r="X1672" s="613" t="str">
        <f t="shared" si="1051"/>
        <v/>
      </c>
      <c r="Y1672" s="613" t="str">
        <f t="shared" si="1052"/>
        <v/>
      </c>
    </row>
    <row r="1673" spans="1:25" ht="13.8" hidden="1" thickBot="1">
      <c r="A1673" s="196" t="s">
        <v>175</v>
      </c>
      <c r="B1673" s="197"/>
      <c r="C1673" s="635" t="s">
        <v>241</v>
      </c>
      <c r="D1673" s="636"/>
      <c r="E1673" s="637">
        <v>500</v>
      </c>
      <c r="F1673" s="638">
        <f>VLOOKUP(C1672,'ENSAIOS DE ORÇAMENTO'!$C$3:$L$79,4,FALSE)</f>
        <v>0.43490000000000006</v>
      </c>
      <c r="G1673" s="677">
        <f>IF(E1673&lt;=30,(0.48*E1673+4.05)*F1673,((0.48*30+4.05)+0.4*(E1673-30))*F1673)</f>
        <v>89.785105000000001</v>
      </c>
      <c r="H1673" s="632"/>
      <c r="I1673" s="632"/>
      <c r="J1673" s="633">
        <f t="shared" si="1049"/>
        <v>0</v>
      </c>
      <c r="K1673" s="634"/>
      <c r="L1673" s="107"/>
      <c r="M1673" s="107"/>
      <c r="N1673" s="108">
        <f t="shared" si="1045"/>
        <v>0</v>
      </c>
      <c r="O1673" s="108">
        <f t="shared" si="1046"/>
        <v>0</v>
      </c>
      <c r="P1673" s="109"/>
      <c r="Q1673" s="107">
        <f t="shared" si="1048"/>
        <v>0</v>
      </c>
      <c r="R1673" s="107">
        <f t="shared" si="1048"/>
        <v>0</v>
      </c>
      <c r="S1673" s="108">
        <f t="shared" si="1047"/>
        <v>0</v>
      </c>
      <c r="T1673" s="110">
        <f t="shared" si="1053"/>
        <v>0</v>
      </c>
      <c r="U1673" s="109"/>
      <c r="V1673" s="111" t="str">
        <f>IF(T1672&gt;0,"xx",IF(O1672&gt;0,"xy",""))</f>
        <v/>
      </c>
      <c r="W1673" s="613" t="str">
        <f t="shared" si="1050"/>
        <v/>
      </c>
      <c r="X1673" s="613" t="str">
        <f t="shared" si="1051"/>
        <v/>
      </c>
      <c r="Y1673" s="613" t="str">
        <f t="shared" si="1052"/>
        <v/>
      </c>
    </row>
    <row r="1674" spans="1:25" ht="13.8" hidden="1" thickBot="1">
      <c r="A1674" s="196" t="s">
        <v>175</v>
      </c>
      <c r="B1674" s="197"/>
      <c r="C1674" s="635" t="s">
        <v>303</v>
      </c>
      <c r="D1674" s="636"/>
      <c r="E1674" s="637">
        <v>180</v>
      </c>
      <c r="F1674" s="638">
        <f>VLOOKUP(C1672,'ENSAIOS DE ORÇAMENTO'!$C$3:$L$79,5,FALSE)</f>
        <v>1.28653</v>
      </c>
      <c r="G1674" s="671">
        <f>IF(E1674&lt;=30,(0.66*E1674+1.38)*F1674,((0.66*30+1.38)+0.55*(E1674-30))*F1674)</f>
        <v>133.3874304</v>
      </c>
      <c r="H1674" s="632"/>
      <c r="I1674" s="632"/>
      <c r="J1674" s="633">
        <f t="shared" si="1049"/>
        <v>0</v>
      </c>
      <c r="K1674" s="634"/>
      <c r="L1674" s="107"/>
      <c r="M1674" s="107"/>
      <c r="N1674" s="108">
        <f t="shared" si="1045"/>
        <v>0</v>
      </c>
      <c r="O1674" s="108">
        <f t="shared" si="1046"/>
        <v>0</v>
      </c>
      <c r="P1674" s="109"/>
      <c r="Q1674" s="107">
        <f t="shared" si="1048"/>
        <v>0</v>
      </c>
      <c r="R1674" s="107">
        <f t="shared" si="1048"/>
        <v>0</v>
      </c>
      <c r="S1674" s="108">
        <f t="shared" si="1047"/>
        <v>0</v>
      </c>
      <c r="T1674" s="110">
        <f t="shared" si="1053"/>
        <v>0</v>
      </c>
      <c r="U1674" s="109"/>
      <c r="V1674" s="111" t="str">
        <f>IF(T1672&gt;0,"xx",IF(O1672&gt;0,"xy",""))</f>
        <v/>
      </c>
      <c r="W1674" s="613" t="str">
        <f t="shared" si="1050"/>
        <v/>
      </c>
      <c r="X1674" s="613" t="str">
        <f t="shared" si="1051"/>
        <v/>
      </c>
      <c r="Y1674" s="613" t="str">
        <f t="shared" si="1052"/>
        <v/>
      </c>
    </row>
    <row r="1675" spans="1:25" ht="13.8" hidden="1" thickBot="1">
      <c r="A1675" s="196" t="s">
        <v>175</v>
      </c>
      <c r="B1675" s="197"/>
      <c r="C1675" s="635" t="s">
        <v>307</v>
      </c>
      <c r="D1675" s="636"/>
      <c r="E1675" s="637">
        <v>20</v>
      </c>
      <c r="F1675" s="638">
        <f>VLOOKUP(C1672,'ENSAIOS DE ORÇAMENTO'!$C$3:$L$79,6,FALSE)</f>
        <v>1.5262500000000001</v>
      </c>
      <c r="G1675" s="671">
        <f>IF(E1675&lt;=30,(0.66*E1675+1.38)*F1675,((0.66*30+1.38)+0.55*(E1675-30))*F1675)</f>
        <v>22.252725000000005</v>
      </c>
      <c r="H1675" s="632"/>
      <c r="I1675" s="632"/>
      <c r="J1675" s="633">
        <f t="shared" si="1049"/>
        <v>0</v>
      </c>
      <c r="K1675" s="634"/>
      <c r="L1675" s="107"/>
      <c r="M1675" s="107"/>
      <c r="N1675" s="108">
        <f t="shared" si="1045"/>
        <v>0</v>
      </c>
      <c r="O1675" s="108">
        <f t="shared" si="1046"/>
        <v>0</v>
      </c>
      <c r="P1675" s="109"/>
      <c r="Q1675" s="107">
        <f t="shared" si="1048"/>
        <v>0</v>
      </c>
      <c r="R1675" s="107">
        <f t="shared" si="1048"/>
        <v>0</v>
      </c>
      <c r="S1675" s="108">
        <f t="shared" si="1047"/>
        <v>0</v>
      </c>
      <c r="T1675" s="110">
        <f t="shared" si="1053"/>
        <v>0</v>
      </c>
      <c r="U1675" s="109"/>
      <c r="V1675" s="111" t="str">
        <f>IF(T1672&gt;0,"xx",IF(O1672&gt;0,"xy",""))</f>
        <v/>
      </c>
      <c r="W1675" s="613" t="str">
        <f t="shared" si="1050"/>
        <v/>
      </c>
      <c r="X1675" s="613" t="str">
        <f t="shared" si="1051"/>
        <v/>
      </c>
      <c r="Y1675" s="613" t="str">
        <f t="shared" si="1052"/>
        <v/>
      </c>
    </row>
    <row r="1676" spans="1:25" ht="13.8" hidden="1" thickBot="1">
      <c r="A1676" s="196" t="s">
        <v>175</v>
      </c>
      <c r="B1676" s="197"/>
      <c r="C1676" s="635" t="s">
        <v>480</v>
      </c>
      <c r="D1676" s="636"/>
      <c r="E1676" s="637">
        <v>30</v>
      </c>
      <c r="F1676" s="638">
        <f>VLOOKUP(C1672,'ENSAIOS DE ORÇAMENTO'!$C$3:$L$79,3,FALSE)</f>
        <v>0</v>
      </c>
      <c r="G1676" s="667">
        <f>IF(E1676&lt;=30,(0.66*E1676+1.38)*F1676,((0.66*30+1.38)+0.55*(E1676-30))*F1676)</f>
        <v>0</v>
      </c>
      <c r="H1676" s="632"/>
      <c r="I1676" s="632"/>
      <c r="J1676" s="633">
        <f t="shared" si="1049"/>
        <v>0</v>
      </c>
      <c r="K1676" s="634"/>
      <c r="L1676" s="107"/>
      <c r="M1676" s="107"/>
      <c r="N1676" s="108">
        <f t="shared" si="1045"/>
        <v>0</v>
      </c>
      <c r="O1676" s="108">
        <f t="shared" si="1046"/>
        <v>0</v>
      </c>
      <c r="P1676" s="109"/>
      <c r="Q1676" s="107">
        <f t="shared" si="1048"/>
        <v>0</v>
      </c>
      <c r="R1676" s="107">
        <f t="shared" si="1048"/>
        <v>0</v>
      </c>
      <c r="S1676" s="108">
        <f t="shared" si="1047"/>
        <v>0</v>
      </c>
      <c r="T1676" s="110">
        <f t="shared" si="1053"/>
        <v>0</v>
      </c>
      <c r="U1676" s="109"/>
      <c r="V1676" s="111" t="str">
        <f>IF(T1672&gt;0,"xx",IF(O1672&gt;0,"xy",""))</f>
        <v/>
      </c>
      <c r="W1676" s="613" t="str">
        <f t="shared" si="1050"/>
        <v/>
      </c>
      <c r="X1676" s="613" t="str">
        <f t="shared" si="1051"/>
        <v/>
      </c>
      <c r="Y1676" s="613" t="str">
        <f t="shared" si="1052"/>
        <v/>
      </c>
    </row>
    <row r="1677" spans="1:25" ht="13.8" hidden="1" thickBot="1">
      <c r="A1677" s="196" t="s">
        <v>175</v>
      </c>
      <c r="B1677" s="197"/>
      <c r="C1677" s="635" t="s">
        <v>481</v>
      </c>
      <c r="D1677" s="636"/>
      <c r="E1677" s="637">
        <v>500</v>
      </c>
      <c r="F1677" s="638">
        <f>VLOOKUP(C1672,'ENSAIOS DE ORÇAMENTO'!$C$3:$L$79,10,FALSE)</f>
        <v>0</v>
      </c>
      <c r="G1677" s="680">
        <f>IF(E1677&lt;=30,(0.48*E1677+4.05)*F1677,((0.48*30+4.05)+0.4*(E1677-30))*F1677)</f>
        <v>0</v>
      </c>
      <c r="H1677" s="632"/>
      <c r="I1677" s="632"/>
      <c r="J1677" s="633">
        <f t="shared" si="1049"/>
        <v>0</v>
      </c>
      <c r="K1677" s="634"/>
      <c r="L1677" s="107"/>
      <c r="M1677" s="107"/>
      <c r="N1677" s="108">
        <f t="shared" si="1045"/>
        <v>0</v>
      </c>
      <c r="O1677" s="108">
        <f t="shared" si="1046"/>
        <v>0</v>
      </c>
      <c r="P1677" s="109"/>
      <c r="Q1677" s="107">
        <f t="shared" si="1048"/>
        <v>0</v>
      </c>
      <c r="R1677" s="107">
        <f t="shared" si="1048"/>
        <v>0</v>
      </c>
      <c r="S1677" s="108">
        <f t="shared" si="1047"/>
        <v>0</v>
      </c>
      <c r="T1677" s="110">
        <f t="shared" si="1053"/>
        <v>0</v>
      </c>
      <c r="U1677" s="109"/>
      <c r="V1677" s="111" t="str">
        <f>IF(T1672&gt;0,"xx",IF(O1672&gt;0,"xy",""))</f>
        <v/>
      </c>
      <c r="W1677" s="613" t="str">
        <f t="shared" si="1050"/>
        <v/>
      </c>
      <c r="X1677" s="613" t="str">
        <f t="shared" si="1051"/>
        <v/>
      </c>
      <c r="Y1677" s="613" t="str">
        <f t="shared" si="1052"/>
        <v/>
      </c>
    </row>
    <row r="1678" spans="1:25" ht="13.8" hidden="1" thickBot="1">
      <c r="A1678" s="196" t="s">
        <v>142</v>
      </c>
      <c r="B1678" s="197" t="s">
        <v>232</v>
      </c>
      <c r="C1678" s="635" t="s">
        <v>156</v>
      </c>
      <c r="D1678" s="636"/>
      <c r="E1678" s="637"/>
      <c r="F1678" s="638"/>
      <c r="G1678" s="639">
        <f>SUM(G1679:G1683)</f>
        <v>284.98160799999999</v>
      </c>
      <c r="H1678" s="632">
        <f>VLOOKUP(C1678,'ENSAIOS DE ORÇAMENTO'!$C$3:$L$79,8,FALSE)</f>
        <v>1344.1079000000002</v>
      </c>
      <c r="I1678" s="632">
        <f>IF(ISBLANK(H1678),"",SUM(G1678:H1678))*0.9</f>
        <v>1466.1805572000003</v>
      </c>
      <c r="J1678" s="633">
        <f t="shared" si="1049"/>
        <v>1887.56</v>
      </c>
      <c r="K1678" s="634" t="s">
        <v>23</v>
      </c>
      <c r="L1678" s="107"/>
      <c r="M1678" s="107"/>
      <c r="N1678" s="108">
        <f t="shared" si="1045"/>
        <v>0</v>
      </c>
      <c r="O1678" s="108">
        <f t="shared" si="1046"/>
        <v>0</v>
      </c>
      <c r="P1678" s="109"/>
      <c r="Q1678" s="107">
        <f t="shared" si="1048"/>
        <v>0</v>
      </c>
      <c r="R1678" s="107">
        <f t="shared" si="1048"/>
        <v>0</v>
      </c>
      <c r="S1678" s="108">
        <f t="shared" si="1047"/>
        <v>0</v>
      </c>
      <c r="T1678" s="110">
        <f t="shared" si="1053"/>
        <v>0</v>
      </c>
      <c r="U1678" s="109"/>
      <c r="W1678" s="613" t="str">
        <f t="shared" si="1050"/>
        <v/>
      </c>
      <c r="X1678" s="613" t="str">
        <f t="shared" si="1051"/>
        <v/>
      </c>
      <c r="Y1678" s="613" t="str">
        <f t="shared" si="1052"/>
        <v/>
      </c>
    </row>
    <row r="1679" spans="1:25" ht="13.8" hidden="1" thickBot="1">
      <c r="A1679" s="196" t="s">
        <v>175</v>
      </c>
      <c r="B1679" s="197"/>
      <c r="C1679" s="635" t="s">
        <v>241</v>
      </c>
      <c r="D1679" s="636"/>
      <c r="E1679" s="637">
        <v>500</v>
      </c>
      <c r="F1679" s="638">
        <f>VLOOKUP(C1678,'ENSAIOS DE ORÇAMENTO'!$C$3:$L$79,4,FALSE)</f>
        <v>0.50749999999999995</v>
      </c>
      <c r="G1679" s="677">
        <f>IF(E1679&lt;=30,(0.48*E1679+4.05)*F1679,((0.48*30+4.05)+0.4*(E1679-30))*F1679)</f>
        <v>104.77337499999999</v>
      </c>
      <c r="H1679" s="632"/>
      <c r="I1679" s="632"/>
      <c r="J1679" s="633">
        <f t="shared" si="1049"/>
        <v>0</v>
      </c>
      <c r="K1679" s="634"/>
      <c r="L1679" s="107"/>
      <c r="M1679" s="107"/>
      <c r="N1679" s="108">
        <f t="shared" si="1045"/>
        <v>0</v>
      </c>
      <c r="O1679" s="108">
        <f t="shared" si="1046"/>
        <v>0</v>
      </c>
      <c r="P1679" s="109"/>
      <c r="Q1679" s="107">
        <f t="shared" si="1048"/>
        <v>0</v>
      </c>
      <c r="R1679" s="107">
        <f t="shared" si="1048"/>
        <v>0</v>
      </c>
      <c r="S1679" s="108">
        <f t="shared" si="1047"/>
        <v>0</v>
      </c>
      <c r="T1679" s="110">
        <f t="shared" si="1053"/>
        <v>0</v>
      </c>
      <c r="U1679" s="109"/>
      <c r="V1679" s="111" t="str">
        <f>IF(T1678&gt;0,"xx",IF(O1678&gt;0,"xy",""))</f>
        <v/>
      </c>
      <c r="W1679" s="613" t="str">
        <f t="shared" si="1050"/>
        <v/>
      </c>
      <c r="X1679" s="613" t="str">
        <f t="shared" si="1051"/>
        <v/>
      </c>
      <c r="Y1679" s="613" t="str">
        <f t="shared" si="1052"/>
        <v/>
      </c>
    </row>
    <row r="1680" spans="1:25" ht="13.8" hidden="1" thickBot="1">
      <c r="A1680" s="196" t="s">
        <v>175</v>
      </c>
      <c r="B1680" s="197"/>
      <c r="C1680" s="635" t="s">
        <v>303</v>
      </c>
      <c r="D1680" s="636"/>
      <c r="E1680" s="637">
        <v>180</v>
      </c>
      <c r="F1680" s="638">
        <f>VLOOKUP(C1678,'ENSAIOS DE ORÇAMENTO'!$C$3:$L$79,5,FALSE)</f>
        <v>1.48915</v>
      </c>
      <c r="G1680" s="671">
        <f>IF(E1680&lt;=30,(0.66*E1680+1.38)*F1680,((0.66*30+1.38)+0.55*(E1680-30))*F1680)</f>
        <v>154.395072</v>
      </c>
      <c r="H1680" s="632"/>
      <c r="I1680" s="632"/>
      <c r="J1680" s="633">
        <f t="shared" si="1049"/>
        <v>0</v>
      </c>
      <c r="K1680" s="634"/>
      <c r="L1680" s="107"/>
      <c r="M1680" s="107"/>
      <c r="N1680" s="108">
        <f t="shared" si="1045"/>
        <v>0</v>
      </c>
      <c r="O1680" s="108">
        <f t="shared" si="1046"/>
        <v>0</v>
      </c>
      <c r="P1680" s="109"/>
      <c r="Q1680" s="107">
        <f t="shared" si="1048"/>
        <v>0</v>
      </c>
      <c r="R1680" s="107">
        <f t="shared" si="1048"/>
        <v>0</v>
      </c>
      <c r="S1680" s="108">
        <f t="shared" si="1047"/>
        <v>0</v>
      </c>
      <c r="T1680" s="110">
        <f t="shared" si="1053"/>
        <v>0</v>
      </c>
      <c r="U1680" s="109"/>
      <c r="V1680" s="111" t="str">
        <f>IF(T1678&gt;0,"xx",IF(O1678&gt;0,"xy",""))</f>
        <v/>
      </c>
      <c r="W1680" s="613" t="str">
        <f t="shared" si="1050"/>
        <v/>
      </c>
      <c r="X1680" s="613" t="str">
        <f t="shared" si="1051"/>
        <v/>
      </c>
      <c r="Y1680" s="613" t="str">
        <f t="shared" si="1052"/>
        <v/>
      </c>
    </row>
    <row r="1681" spans="1:25" ht="13.8" hidden="1" thickBot="1">
      <c r="A1681" s="196" t="s">
        <v>175</v>
      </c>
      <c r="B1681" s="197"/>
      <c r="C1681" s="635" t="s">
        <v>307</v>
      </c>
      <c r="D1681" s="636"/>
      <c r="E1681" s="637">
        <v>20</v>
      </c>
      <c r="F1681" s="638">
        <f>VLOOKUP(C1678,'ENSAIOS DE ORÇAMENTO'!$C$3:$L$79,6,FALSE)</f>
        <v>1.7704500000000001</v>
      </c>
      <c r="G1681" s="671">
        <f>IF(E1681&lt;=30,(0.66*E1681+1.38)*F1681,((0.66*30+1.38)+0.55*(E1681-30))*F1681)</f>
        <v>25.813161000000004</v>
      </c>
      <c r="H1681" s="632"/>
      <c r="I1681" s="632"/>
      <c r="J1681" s="633">
        <f t="shared" si="1049"/>
        <v>0</v>
      </c>
      <c r="K1681" s="634"/>
      <c r="L1681" s="107"/>
      <c r="M1681" s="107"/>
      <c r="N1681" s="108">
        <f t="shared" ref="N1681:N1744" si="1054">IF(ISBLANK(L1681),0,ROUND(J1681*L1681,2))</f>
        <v>0</v>
      </c>
      <c r="O1681" s="108">
        <f t="shared" ref="O1681:O1744" si="1055">IF(ISBLANK(M1681),0,ROUND(L1681*M1681,2))</f>
        <v>0</v>
      </c>
      <c r="P1681" s="109"/>
      <c r="Q1681" s="107">
        <f t="shared" si="1048"/>
        <v>0</v>
      </c>
      <c r="R1681" s="107">
        <f t="shared" si="1048"/>
        <v>0</v>
      </c>
      <c r="S1681" s="108">
        <f t="shared" ref="S1681:S1744" si="1056">IF(ISBLANK(Q1681),0,ROUND(J1681*Q1681,2))</f>
        <v>0</v>
      </c>
      <c r="T1681" s="110">
        <f t="shared" si="1053"/>
        <v>0</v>
      </c>
      <c r="U1681" s="109"/>
      <c r="V1681" s="111" t="str">
        <f>IF(T1678&gt;0,"xx",IF(O1678&gt;0,"xy",""))</f>
        <v/>
      </c>
      <c r="W1681" s="613" t="str">
        <f t="shared" si="1050"/>
        <v/>
      </c>
      <c r="X1681" s="613" t="str">
        <f t="shared" si="1051"/>
        <v/>
      </c>
      <c r="Y1681" s="613" t="str">
        <f t="shared" si="1052"/>
        <v/>
      </c>
    </row>
    <row r="1682" spans="1:25" ht="13.8" hidden="1" thickBot="1">
      <c r="A1682" s="196" t="s">
        <v>175</v>
      </c>
      <c r="B1682" s="197"/>
      <c r="C1682" s="635" t="s">
        <v>480</v>
      </c>
      <c r="D1682" s="636"/>
      <c r="E1682" s="637">
        <v>30</v>
      </c>
      <c r="F1682" s="638">
        <f>VLOOKUP(C1678,'ENSAIOS DE ORÇAMENTO'!$C$3:$L$79,3,FALSE)</f>
        <v>0</v>
      </c>
      <c r="G1682" s="667">
        <f>IF(E1682&lt;=30,(0.66*E1682+1.38)*F1682,((0.66*30+1.38)+0.55*(E1682-30))*F1682)</f>
        <v>0</v>
      </c>
      <c r="H1682" s="632"/>
      <c r="I1682" s="632"/>
      <c r="J1682" s="633">
        <f t="shared" si="1049"/>
        <v>0</v>
      </c>
      <c r="K1682" s="634"/>
      <c r="L1682" s="107"/>
      <c r="M1682" s="107"/>
      <c r="N1682" s="108">
        <f t="shared" si="1054"/>
        <v>0</v>
      </c>
      <c r="O1682" s="108">
        <f t="shared" si="1055"/>
        <v>0</v>
      </c>
      <c r="P1682" s="109"/>
      <c r="Q1682" s="107">
        <f t="shared" si="1048"/>
        <v>0</v>
      </c>
      <c r="R1682" s="107">
        <f t="shared" si="1048"/>
        <v>0</v>
      </c>
      <c r="S1682" s="108">
        <f t="shared" si="1056"/>
        <v>0</v>
      </c>
      <c r="T1682" s="110">
        <f t="shared" si="1053"/>
        <v>0</v>
      </c>
      <c r="U1682" s="109"/>
      <c r="V1682" s="111" t="str">
        <f>IF(T1678&gt;0,"xx",IF(O1678&gt;0,"xy",""))</f>
        <v/>
      </c>
      <c r="W1682" s="613" t="str">
        <f t="shared" si="1050"/>
        <v/>
      </c>
      <c r="X1682" s="613" t="str">
        <f t="shared" si="1051"/>
        <v/>
      </c>
      <c r="Y1682" s="613" t="str">
        <f t="shared" si="1052"/>
        <v/>
      </c>
    </row>
    <row r="1683" spans="1:25" ht="13.8" hidden="1" thickBot="1">
      <c r="A1683" s="196" t="s">
        <v>175</v>
      </c>
      <c r="B1683" s="197"/>
      <c r="C1683" s="635" t="s">
        <v>481</v>
      </c>
      <c r="D1683" s="636"/>
      <c r="E1683" s="637">
        <v>500</v>
      </c>
      <c r="F1683" s="638">
        <f>VLOOKUP(C1678,'ENSAIOS DE ORÇAMENTO'!$C$3:$L$79,10,FALSE)</f>
        <v>0</v>
      </c>
      <c r="G1683" s="680">
        <f>IF(E1683&lt;=30,(0.48*E1683+4.05)*F1683,((0.48*30+4.05)+0.4*(E1683-30))*F1683)</f>
        <v>0</v>
      </c>
      <c r="H1683" s="632"/>
      <c r="I1683" s="632"/>
      <c r="J1683" s="633">
        <f t="shared" si="1049"/>
        <v>0</v>
      </c>
      <c r="K1683" s="634"/>
      <c r="L1683" s="107"/>
      <c r="M1683" s="107"/>
      <c r="N1683" s="108">
        <f t="shared" si="1054"/>
        <v>0</v>
      </c>
      <c r="O1683" s="108">
        <f t="shared" si="1055"/>
        <v>0</v>
      </c>
      <c r="P1683" s="109"/>
      <c r="Q1683" s="107">
        <f t="shared" si="1048"/>
        <v>0</v>
      </c>
      <c r="R1683" s="107">
        <f t="shared" si="1048"/>
        <v>0</v>
      </c>
      <c r="S1683" s="108">
        <f t="shared" si="1056"/>
        <v>0</v>
      </c>
      <c r="T1683" s="110">
        <f t="shared" si="1053"/>
        <v>0</v>
      </c>
      <c r="U1683" s="109"/>
      <c r="V1683" s="111" t="str">
        <f>IF(T1678&gt;0,"xx",IF(O1678&gt;0,"xy",""))</f>
        <v/>
      </c>
      <c r="W1683" s="613" t="str">
        <f t="shared" si="1050"/>
        <v/>
      </c>
      <c r="X1683" s="613" t="str">
        <f t="shared" si="1051"/>
        <v/>
      </c>
      <c r="Y1683" s="613" t="str">
        <f t="shared" si="1052"/>
        <v/>
      </c>
    </row>
    <row r="1684" spans="1:25" ht="13.8" hidden="1" thickBot="1">
      <c r="A1684" s="196" t="s">
        <v>143</v>
      </c>
      <c r="B1684" s="197" t="s">
        <v>232</v>
      </c>
      <c r="C1684" s="635" t="s">
        <v>157</v>
      </c>
      <c r="D1684" s="636"/>
      <c r="E1684" s="637"/>
      <c r="F1684" s="638"/>
      <c r="G1684" s="639">
        <f>SUM(G1685:G1689)</f>
        <v>361.08660500000008</v>
      </c>
      <c r="H1684" s="632">
        <f>VLOOKUP(C1684,'ENSAIOS DE ORÇAMENTO'!$C$3:$L$79,8,FALSE)</f>
        <v>1510.2824000000001</v>
      </c>
      <c r="I1684" s="632">
        <f>IF(ISBLANK(H1684),"",SUM(G1684:H1684))*0.9</f>
        <v>1684.2321045000001</v>
      </c>
      <c r="J1684" s="633">
        <f t="shared" si="1049"/>
        <v>2168.2800000000002</v>
      </c>
      <c r="K1684" s="634" t="s">
        <v>23</v>
      </c>
      <c r="L1684" s="107"/>
      <c r="M1684" s="107"/>
      <c r="N1684" s="108">
        <f t="shared" si="1054"/>
        <v>0</v>
      </c>
      <c r="O1684" s="108">
        <f t="shared" si="1055"/>
        <v>0</v>
      </c>
      <c r="P1684" s="109"/>
      <c r="Q1684" s="107">
        <f t="shared" si="1048"/>
        <v>0</v>
      </c>
      <c r="R1684" s="107">
        <f t="shared" si="1048"/>
        <v>0</v>
      </c>
      <c r="S1684" s="108">
        <f t="shared" si="1056"/>
        <v>0</v>
      </c>
      <c r="T1684" s="110">
        <f t="shared" si="1053"/>
        <v>0</v>
      </c>
      <c r="U1684" s="109"/>
      <c r="W1684" s="613" t="str">
        <f t="shared" si="1050"/>
        <v/>
      </c>
      <c r="X1684" s="613" t="str">
        <f t="shared" si="1051"/>
        <v/>
      </c>
      <c r="Y1684" s="613" t="str">
        <f t="shared" si="1052"/>
        <v/>
      </c>
    </row>
    <row r="1685" spans="1:25" ht="13.8" hidden="1" thickBot="1">
      <c r="A1685" s="196" t="s">
        <v>175</v>
      </c>
      <c r="B1685" s="197"/>
      <c r="C1685" s="635" t="s">
        <v>241</v>
      </c>
      <c r="D1685" s="636"/>
      <c r="E1685" s="637">
        <v>500</v>
      </c>
      <c r="F1685" s="638">
        <f>VLOOKUP(C1684,'ENSAIOS DE ORÇAMENTO'!$C$3:$L$79,4,FALSE)</f>
        <v>0.64450000000000007</v>
      </c>
      <c r="G1685" s="677">
        <f>IF(E1685&lt;=30,(0.48*E1685+4.05)*F1685,((0.48*30+4.05)+0.4*(E1685-30))*F1685)</f>
        <v>133.05702500000001</v>
      </c>
      <c r="H1685" s="632"/>
      <c r="I1685" s="632"/>
      <c r="J1685" s="633">
        <f t="shared" si="1049"/>
        <v>0</v>
      </c>
      <c r="K1685" s="634"/>
      <c r="L1685" s="107"/>
      <c r="M1685" s="107"/>
      <c r="N1685" s="108">
        <f t="shared" si="1054"/>
        <v>0</v>
      </c>
      <c r="O1685" s="108">
        <f t="shared" si="1055"/>
        <v>0</v>
      </c>
      <c r="P1685" s="109"/>
      <c r="Q1685" s="107">
        <f t="shared" si="1048"/>
        <v>0</v>
      </c>
      <c r="R1685" s="107">
        <f t="shared" si="1048"/>
        <v>0</v>
      </c>
      <c r="S1685" s="108">
        <f t="shared" si="1056"/>
        <v>0</v>
      </c>
      <c r="T1685" s="110">
        <f t="shared" si="1053"/>
        <v>0</v>
      </c>
      <c r="U1685" s="109"/>
      <c r="V1685" s="111" t="str">
        <f>IF(T1684&gt;0,"xx",IF(O1684&gt;0,"xy",""))</f>
        <v/>
      </c>
      <c r="W1685" s="613" t="str">
        <f t="shared" si="1050"/>
        <v/>
      </c>
      <c r="X1685" s="613" t="str">
        <f t="shared" si="1051"/>
        <v/>
      </c>
      <c r="Y1685" s="613" t="str">
        <f t="shared" si="1052"/>
        <v/>
      </c>
    </row>
    <row r="1686" spans="1:25" ht="13.8" hidden="1" thickBot="1">
      <c r="A1686" s="196" t="s">
        <v>175</v>
      </c>
      <c r="B1686" s="197"/>
      <c r="C1686" s="635" t="s">
        <v>303</v>
      </c>
      <c r="D1686" s="636"/>
      <c r="E1686" s="637">
        <v>180</v>
      </c>
      <c r="F1686" s="638">
        <f>VLOOKUP(C1684,'ENSAIOS DE ORÇAMENTO'!$C$3:$L$79,5,FALSE)</f>
        <v>1.8840500000000002</v>
      </c>
      <c r="G1686" s="671">
        <f>IF(E1686&lt;=30,(0.66*E1686+1.38)*F1686,((0.66*30+1.38)+0.55*(E1686-30))*F1686)</f>
        <v>195.33830400000002</v>
      </c>
      <c r="H1686" s="632"/>
      <c r="I1686" s="632"/>
      <c r="J1686" s="633">
        <f t="shared" si="1049"/>
        <v>0</v>
      </c>
      <c r="K1686" s="634"/>
      <c r="L1686" s="107"/>
      <c r="M1686" s="107"/>
      <c r="N1686" s="108">
        <f t="shared" si="1054"/>
        <v>0</v>
      </c>
      <c r="O1686" s="108">
        <f t="shared" si="1055"/>
        <v>0</v>
      </c>
      <c r="P1686" s="109"/>
      <c r="Q1686" s="107">
        <f t="shared" si="1048"/>
        <v>0</v>
      </c>
      <c r="R1686" s="107">
        <f t="shared" si="1048"/>
        <v>0</v>
      </c>
      <c r="S1686" s="108">
        <f t="shared" si="1056"/>
        <v>0</v>
      </c>
      <c r="T1686" s="110">
        <f t="shared" si="1053"/>
        <v>0</v>
      </c>
      <c r="U1686" s="109"/>
      <c r="V1686" s="111" t="str">
        <f>IF(T1684&gt;0,"xx",IF(O1684&gt;0,"xy",""))</f>
        <v/>
      </c>
      <c r="W1686" s="613" t="str">
        <f t="shared" si="1050"/>
        <v/>
      </c>
      <c r="X1686" s="613" t="str">
        <f t="shared" si="1051"/>
        <v/>
      </c>
      <c r="Y1686" s="613" t="str">
        <f t="shared" si="1052"/>
        <v/>
      </c>
    </row>
    <row r="1687" spans="1:25" ht="13.8" hidden="1" thickBot="1">
      <c r="A1687" s="196" t="s">
        <v>175</v>
      </c>
      <c r="B1687" s="197"/>
      <c r="C1687" s="635" t="s">
        <v>307</v>
      </c>
      <c r="D1687" s="636"/>
      <c r="E1687" s="637">
        <v>20</v>
      </c>
      <c r="F1687" s="638">
        <f>VLOOKUP(C1684,'ENSAIOS DE ORÇAMENTO'!$C$3:$L$79,6,FALSE)</f>
        <v>2.2422</v>
      </c>
      <c r="G1687" s="671">
        <f>IF(E1687&lt;=30,(0.66*E1687+1.38)*F1687,((0.66*30+1.38)+0.55*(E1687-30))*F1687)</f>
        <v>32.691276000000002</v>
      </c>
      <c r="H1687" s="632"/>
      <c r="I1687" s="632"/>
      <c r="J1687" s="633">
        <f t="shared" si="1049"/>
        <v>0</v>
      </c>
      <c r="K1687" s="634"/>
      <c r="L1687" s="107"/>
      <c r="M1687" s="107"/>
      <c r="N1687" s="108">
        <f t="shared" si="1054"/>
        <v>0</v>
      </c>
      <c r="O1687" s="108">
        <f t="shared" si="1055"/>
        <v>0</v>
      </c>
      <c r="P1687" s="109"/>
      <c r="Q1687" s="107">
        <f t="shared" si="1048"/>
        <v>0</v>
      </c>
      <c r="R1687" s="107">
        <f t="shared" si="1048"/>
        <v>0</v>
      </c>
      <c r="S1687" s="108">
        <f t="shared" si="1056"/>
        <v>0</v>
      </c>
      <c r="T1687" s="110">
        <f t="shared" si="1053"/>
        <v>0</v>
      </c>
      <c r="U1687" s="109"/>
      <c r="V1687" s="111" t="str">
        <f>IF(T1684&gt;0,"xx",IF(O1684&gt;0,"xy",""))</f>
        <v/>
      </c>
      <c r="W1687" s="613" t="str">
        <f t="shared" si="1050"/>
        <v/>
      </c>
      <c r="X1687" s="613" t="str">
        <f t="shared" si="1051"/>
        <v/>
      </c>
      <c r="Y1687" s="613" t="str">
        <f t="shared" si="1052"/>
        <v/>
      </c>
    </row>
    <row r="1688" spans="1:25" ht="13.8" hidden="1" thickBot="1">
      <c r="A1688" s="196" t="s">
        <v>175</v>
      </c>
      <c r="B1688" s="197"/>
      <c r="C1688" s="635" t="s">
        <v>480</v>
      </c>
      <c r="D1688" s="636"/>
      <c r="E1688" s="637">
        <v>30</v>
      </c>
      <c r="F1688" s="638">
        <f>VLOOKUP(C1684,'ENSAIOS DE ORÇAMENTO'!$C$3:$L$79,3,FALSE)</f>
        <v>0</v>
      </c>
      <c r="G1688" s="667">
        <f>IF(E1688&lt;=30,(0.66*E1688+1.38)*F1688,((0.66*30+1.38)+0.55*(E1688-30))*F1688)</f>
        <v>0</v>
      </c>
      <c r="H1688" s="632"/>
      <c r="I1688" s="632"/>
      <c r="J1688" s="633">
        <f t="shared" si="1049"/>
        <v>0</v>
      </c>
      <c r="K1688" s="634"/>
      <c r="L1688" s="107"/>
      <c r="M1688" s="107"/>
      <c r="N1688" s="108">
        <f t="shared" si="1054"/>
        <v>0</v>
      </c>
      <c r="O1688" s="108">
        <f t="shared" si="1055"/>
        <v>0</v>
      </c>
      <c r="P1688" s="109"/>
      <c r="Q1688" s="107">
        <f t="shared" si="1048"/>
        <v>0</v>
      </c>
      <c r="R1688" s="107">
        <f t="shared" si="1048"/>
        <v>0</v>
      </c>
      <c r="S1688" s="108">
        <f t="shared" si="1056"/>
        <v>0</v>
      </c>
      <c r="T1688" s="110">
        <f t="shared" si="1053"/>
        <v>0</v>
      </c>
      <c r="U1688" s="109"/>
      <c r="V1688" s="111" t="str">
        <f>IF(T1684&gt;0,"xx",IF(O1684&gt;0,"xy",""))</f>
        <v/>
      </c>
      <c r="W1688" s="613" t="str">
        <f t="shared" si="1050"/>
        <v/>
      </c>
      <c r="X1688" s="613" t="str">
        <f t="shared" si="1051"/>
        <v/>
      </c>
      <c r="Y1688" s="613" t="str">
        <f t="shared" si="1052"/>
        <v/>
      </c>
    </row>
    <row r="1689" spans="1:25" ht="13.8" hidden="1" thickBot="1">
      <c r="A1689" s="196" t="s">
        <v>175</v>
      </c>
      <c r="B1689" s="197"/>
      <c r="C1689" s="635" t="s">
        <v>481</v>
      </c>
      <c r="D1689" s="636"/>
      <c r="E1689" s="637">
        <v>500</v>
      </c>
      <c r="F1689" s="638">
        <f>VLOOKUP(C1684,'ENSAIOS DE ORÇAMENTO'!$C$3:$L$79,10,FALSE)</f>
        <v>0</v>
      </c>
      <c r="G1689" s="680">
        <f>IF(E1689&lt;=30,(0.48*E1689+4.05)*F1689,((0.48*30+4.05)+0.4*(E1689-30))*F1689)</f>
        <v>0</v>
      </c>
      <c r="H1689" s="632"/>
      <c r="I1689" s="632"/>
      <c r="J1689" s="633">
        <f t="shared" si="1049"/>
        <v>0</v>
      </c>
      <c r="K1689" s="634"/>
      <c r="L1689" s="107"/>
      <c r="M1689" s="107"/>
      <c r="N1689" s="108">
        <f t="shared" si="1054"/>
        <v>0</v>
      </c>
      <c r="O1689" s="108">
        <f t="shared" si="1055"/>
        <v>0</v>
      </c>
      <c r="P1689" s="109"/>
      <c r="Q1689" s="107">
        <f t="shared" si="1048"/>
        <v>0</v>
      </c>
      <c r="R1689" s="107">
        <f t="shared" si="1048"/>
        <v>0</v>
      </c>
      <c r="S1689" s="108">
        <f t="shared" si="1056"/>
        <v>0</v>
      </c>
      <c r="T1689" s="110">
        <f t="shared" si="1053"/>
        <v>0</v>
      </c>
      <c r="U1689" s="109"/>
      <c r="V1689" s="111" t="str">
        <f>IF(T1684&gt;0,"xx",IF(O1684&gt;0,"xy",""))</f>
        <v/>
      </c>
      <c r="W1689" s="613" t="str">
        <f t="shared" si="1050"/>
        <v/>
      </c>
      <c r="X1689" s="613" t="str">
        <f t="shared" si="1051"/>
        <v/>
      </c>
      <c r="Y1689" s="613" t="str">
        <f t="shared" si="1052"/>
        <v/>
      </c>
    </row>
    <row r="1690" spans="1:25" ht="13.8" hidden="1" thickBot="1">
      <c r="A1690" s="196" t="s">
        <v>144</v>
      </c>
      <c r="B1690" s="197" t="s">
        <v>232</v>
      </c>
      <c r="C1690" s="635" t="s">
        <v>158</v>
      </c>
      <c r="D1690" s="636"/>
      <c r="E1690" s="637"/>
      <c r="F1690" s="638"/>
      <c r="G1690" s="639">
        <f>SUM(G1691:G1695)</f>
        <v>452.70424579999991</v>
      </c>
      <c r="H1690" s="632">
        <f>VLOOKUP(C1690,'ENSAIOS DE ORÇAMENTO'!$C$3:$L$79,8,FALSE)</f>
        <v>1706.5997199999999</v>
      </c>
      <c r="I1690" s="632">
        <f>IF(ISBLANK(H1690),"",SUM(G1690:H1690))*0.9</f>
        <v>1943.3735692199998</v>
      </c>
      <c r="J1690" s="633">
        <f t="shared" si="1049"/>
        <v>2501.9</v>
      </c>
      <c r="K1690" s="634" t="s">
        <v>23</v>
      </c>
      <c r="L1690" s="107"/>
      <c r="M1690" s="107"/>
      <c r="N1690" s="108">
        <f t="shared" si="1054"/>
        <v>0</v>
      </c>
      <c r="O1690" s="108">
        <f t="shared" si="1055"/>
        <v>0</v>
      </c>
      <c r="P1690" s="109"/>
      <c r="Q1690" s="107">
        <f t="shared" si="1048"/>
        <v>0</v>
      </c>
      <c r="R1690" s="107">
        <f t="shared" si="1048"/>
        <v>0</v>
      </c>
      <c r="S1690" s="108">
        <f t="shared" si="1056"/>
        <v>0</v>
      </c>
      <c r="T1690" s="110">
        <f t="shared" si="1053"/>
        <v>0</v>
      </c>
      <c r="U1690" s="109"/>
      <c r="W1690" s="613" t="str">
        <f t="shared" si="1050"/>
        <v/>
      </c>
      <c r="X1690" s="613" t="str">
        <f t="shared" si="1051"/>
        <v/>
      </c>
      <c r="Y1690" s="613" t="str">
        <f t="shared" si="1052"/>
        <v/>
      </c>
    </row>
    <row r="1691" spans="1:25" ht="13.8" hidden="1" thickBot="1">
      <c r="A1691" s="196" t="s">
        <v>175</v>
      </c>
      <c r="B1691" s="197"/>
      <c r="C1691" s="635" t="s">
        <v>241</v>
      </c>
      <c r="D1691" s="636"/>
      <c r="E1691" s="637">
        <v>500</v>
      </c>
      <c r="F1691" s="638">
        <f>VLOOKUP(C1690,'ENSAIOS DE ORÇAMENTO'!$C$3:$L$79,4,FALSE)</f>
        <v>0.81040000000000001</v>
      </c>
      <c r="G1691" s="677">
        <f>IF(E1691&lt;=30,(0.48*E1691+4.05)*F1691,((0.48*30+4.05)+0.4*(E1691-30))*F1691)</f>
        <v>167.30707999999998</v>
      </c>
      <c r="H1691" s="632"/>
      <c r="I1691" s="632"/>
      <c r="J1691" s="633">
        <f t="shared" si="1049"/>
        <v>0</v>
      </c>
      <c r="K1691" s="634"/>
      <c r="L1691" s="107"/>
      <c r="M1691" s="107"/>
      <c r="N1691" s="108">
        <f t="shared" si="1054"/>
        <v>0</v>
      </c>
      <c r="O1691" s="108">
        <f t="shared" si="1055"/>
        <v>0</v>
      </c>
      <c r="P1691" s="109"/>
      <c r="Q1691" s="107">
        <f t="shared" si="1048"/>
        <v>0</v>
      </c>
      <c r="R1691" s="107">
        <f t="shared" si="1048"/>
        <v>0</v>
      </c>
      <c r="S1691" s="108">
        <f t="shared" si="1056"/>
        <v>0</v>
      </c>
      <c r="T1691" s="110">
        <f t="shared" si="1053"/>
        <v>0</v>
      </c>
      <c r="U1691" s="109"/>
      <c r="V1691" s="111" t="str">
        <f>IF(T1690&gt;0,"xx",IF(O1690&gt;0,"xy",""))</f>
        <v/>
      </c>
      <c r="W1691" s="613" t="str">
        <f t="shared" si="1050"/>
        <v/>
      </c>
      <c r="X1691" s="613" t="str">
        <f t="shared" si="1051"/>
        <v/>
      </c>
      <c r="Y1691" s="613" t="str">
        <f t="shared" si="1052"/>
        <v/>
      </c>
    </row>
    <row r="1692" spans="1:25" ht="13.8" hidden="1" thickBot="1">
      <c r="A1692" s="196" t="s">
        <v>175</v>
      </c>
      <c r="B1692" s="197"/>
      <c r="C1692" s="635" t="s">
        <v>303</v>
      </c>
      <c r="D1692" s="636"/>
      <c r="E1692" s="637">
        <v>180</v>
      </c>
      <c r="F1692" s="638">
        <f>VLOOKUP(C1690,'ENSAIOS DE ORÇAMENTO'!$C$3:$L$79,5,FALSE)</f>
        <v>2.3575999999999997</v>
      </c>
      <c r="G1692" s="671">
        <f>IF(E1692&lt;=30,(0.66*E1692+1.38)*F1692,((0.66*30+1.38)+0.55*(E1692-30))*F1692)</f>
        <v>244.43596799999997</v>
      </c>
      <c r="H1692" s="632"/>
      <c r="I1692" s="632"/>
      <c r="J1692" s="633">
        <f t="shared" si="1049"/>
        <v>0</v>
      </c>
      <c r="K1692" s="634"/>
      <c r="L1692" s="107"/>
      <c r="M1692" s="107"/>
      <c r="N1692" s="108">
        <f t="shared" si="1054"/>
        <v>0</v>
      </c>
      <c r="O1692" s="108">
        <f t="shared" si="1055"/>
        <v>0</v>
      </c>
      <c r="P1692" s="109"/>
      <c r="Q1692" s="107">
        <f t="shared" si="1048"/>
        <v>0</v>
      </c>
      <c r="R1692" s="107">
        <f t="shared" si="1048"/>
        <v>0</v>
      </c>
      <c r="S1692" s="108">
        <f t="shared" si="1056"/>
        <v>0</v>
      </c>
      <c r="T1692" s="110">
        <f t="shared" si="1053"/>
        <v>0</v>
      </c>
      <c r="U1692" s="109"/>
      <c r="V1692" s="111" t="str">
        <f>IF(T1690&gt;0,"xx",IF(O1690&gt;0,"xy",""))</f>
        <v/>
      </c>
      <c r="W1692" s="613" t="str">
        <f t="shared" si="1050"/>
        <v/>
      </c>
      <c r="X1692" s="613" t="str">
        <f t="shared" si="1051"/>
        <v/>
      </c>
      <c r="Y1692" s="613" t="str">
        <f t="shared" si="1052"/>
        <v/>
      </c>
    </row>
    <row r="1693" spans="1:25" ht="13.8" hidden="1" thickBot="1">
      <c r="A1693" s="196" t="s">
        <v>175</v>
      </c>
      <c r="B1693" s="197"/>
      <c r="C1693" s="635" t="s">
        <v>307</v>
      </c>
      <c r="D1693" s="636"/>
      <c r="E1693" s="637">
        <v>20</v>
      </c>
      <c r="F1693" s="638">
        <f>VLOOKUP(C1690,'ENSAIOS DE ORÇAMENTO'!$C$3:$L$79,6,FALSE)</f>
        <v>2.8094099999999997</v>
      </c>
      <c r="G1693" s="671">
        <f>IF(E1693&lt;=30,(0.66*E1693+1.38)*F1693,((0.66*30+1.38)+0.55*(E1693-30))*F1693)</f>
        <v>40.961197800000001</v>
      </c>
      <c r="H1693" s="632"/>
      <c r="I1693" s="632"/>
      <c r="J1693" s="633">
        <f t="shared" si="1049"/>
        <v>0</v>
      </c>
      <c r="K1693" s="634"/>
      <c r="L1693" s="107"/>
      <c r="M1693" s="107"/>
      <c r="N1693" s="108">
        <f t="shared" si="1054"/>
        <v>0</v>
      </c>
      <c r="O1693" s="108">
        <f t="shared" si="1055"/>
        <v>0</v>
      </c>
      <c r="P1693" s="109"/>
      <c r="Q1693" s="107">
        <f t="shared" si="1048"/>
        <v>0</v>
      </c>
      <c r="R1693" s="107">
        <f t="shared" si="1048"/>
        <v>0</v>
      </c>
      <c r="S1693" s="108">
        <f t="shared" si="1056"/>
        <v>0</v>
      </c>
      <c r="T1693" s="110">
        <f t="shared" si="1053"/>
        <v>0</v>
      </c>
      <c r="U1693" s="109"/>
      <c r="V1693" s="111" t="str">
        <f>IF(T1690&gt;0,"xx",IF(O1690&gt;0,"xy",""))</f>
        <v/>
      </c>
      <c r="W1693" s="613" t="str">
        <f t="shared" si="1050"/>
        <v/>
      </c>
      <c r="X1693" s="613" t="str">
        <f t="shared" si="1051"/>
        <v/>
      </c>
      <c r="Y1693" s="613" t="str">
        <f t="shared" si="1052"/>
        <v/>
      </c>
    </row>
    <row r="1694" spans="1:25" ht="13.8" hidden="1" thickBot="1">
      <c r="A1694" s="196" t="s">
        <v>175</v>
      </c>
      <c r="B1694" s="197"/>
      <c r="C1694" s="635" t="s">
        <v>480</v>
      </c>
      <c r="D1694" s="636"/>
      <c r="E1694" s="637">
        <v>30</v>
      </c>
      <c r="F1694" s="638">
        <f>VLOOKUP(C1690,'ENSAIOS DE ORÇAMENTO'!$C$3:$L$79,3,FALSE)</f>
        <v>0</v>
      </c>
      <c r="G1694" s="667">
        <f>IF(E1694&lt;=30,(0.66*E1694+1.38)*F1694,((0.66*30+1.38)+0.55*(E1694-30))*F1694)</f>
        <v>0</v>
      </c>
      <c r="H1694" s="632"/>
      <c r="I1694" s="632"/>
      <c r="J1694" s="633">
        <f t="shared" si="1049"/>
        <v>0</v>
      </c>
      <c r="K1694" s="634"/>
      <c r="L1694" s="107"/>
      <c r="M1694" s="107"/>
      <c r="N1694" s="108">
        <f t="shared" si="1054"/>
        <v>0</v>
      </c>
      <c r="O1694" s="108">
        <f t="shared" si="1055"/>
        <v>0</v>
      </c>
      <c r="P1694" s="109"/>
      <c r="Q1694" s="107">
        <f t="shared" si="1048"/>
        <v>0</v>
      </c>
      <c r="R1694" s="107">
        <f t="shared" si="1048"/>
        <v>0</v>
      </c>
      <c r="S1694" s="108">
        <f t="shared" si="1056"/>
        <v>0</v>
      </c>
      <c r="T1694" s="110">
        <f t="shared" si="1053"/>
        <v>0</v>
      </c>
      <c r="U1694" s="109"/>
      <c r="V1694" s="111" t="str">
        <f>IF(T1690&gt;0,"xx",IF(O1690&gt;0,"xy",""))</f>
        <v/>
      </c>
      <c r="W1694" s="613" t="str">
        <f t="shared" si="1050"/>
        <v/>
      </c>
      <c r="X1694" s="613" t="str">
        <f t="shared" si="1051"/>
        <v/>
      </c>
      <c r="Y1694" s="613" t="str">
        <f t="shared" si="1052"/>
        <v/>
      </c>
    </row>
    <row r="1695" spans="1:25" ht="13.8" hidden="1" thickBot="1">
      <c r="A1695" s="196" t="s">
        <v>175</v>
      </c>
      <c r="B1695" s="197"/>
      <c r="C1695" s="635" t="s">
        <v>481</v>
      </c>
      <c r="D1695" s="636"/>
      <c r="E1695" s="637">
        <v>500</v>
      </c>
      <c r="F1695" s="638">
        <f>VLOOKUP(C1690,'ENSAIOS DE ORÇAMENTO'!$C$3:$L$79,10,FALSE)</f>
        <v>0</v>
      </c>
      <c r="G1695" s="680">
        <f>IF(E1695&lt;=30,(0.48*E1695+4.05)*F1695,((0.48*30+4.05)+0.4*(E1695-30))*F1695)</f>
        <v>0</v>
      </c>
      <c r="H1695" s="632"/>
      <c r="I1695" s="632"/>
      <c r="J1695" s="633">
        <f t="shared" si="1049"/>
        <v>0</v>
      </c>
      <c r="K1695" s="634"/>
      <c r="L1695" s="107"/>
      <c r="M1695" s="107"/>
      <c r="N1695" s="108">
        <f t="shared" si="1054"/>
        <v>0</v>
      </c>
      <c r="O1695" s="108">
        <f t="shared" si="1055"/>
        <v>0</v>
      </c>
      <c r="P1695" s="109"/>
      <c r="Q1695" s="107">
        <f t="shared" si="1048"/>
        <v>0</v>
      </c>
      <c r="R1695" s="107">
        <f t="shared" si="1048"/>
        <v>0</v>
      </c>
      <c r="S1695" s="108">
        <f t="shared" si="1056"/>
        <v>0</v>
      </c>
      <c r="T1695" s="110">
        <f t="shared" si="1053"/>
        <v>0</v>
      </c>
      <c r="U1695" s="109"/>
      <c r="V1695" s="111" t="str">
        <f>IF(T1690&gt;0,"xx",IF(O1690&gt;0,"xy",""))</f>
        <v/>
      </c>
      <c r="W1695" s="613" t="str">
        <f t="shared" si="1050"/>
        <v/>
      </c>
      <c r="X1695" s="613" t="str">
        <f t="shared" si="1051"/>
        <v/>
      </c>
      <c r="Y1695" s="613" t="str">
        <f t="shared" si="1052"/>
        <v/>
      </c>
    </row>
    <row r="1696" spans="1:25" ht="13.8" hidden="1" thickBot="1">
      <c r="A1696" s="764" t="s">
        <v>145</v>
      </c>
      <c r="B1696" s="197" t="s">
        <v>232</v>
      </c>
      <c r="C1696" s="635" t="s">
        <v>159</v>
      </c>
      <c r="D1696" s="636"/>
      <c r="E1696" s="637"/>
      <c r="F1696" s="638"/>
      <c r="G1696" s="639">
        <f>SUM(G1697:G1701)</f>
        <v>218.45502340000002</v>
      </c>
      <c r="H1696" s="632">
        <f>VLOOKUP(C1696,'ENSAIOS DE ORÇAMENTO'!$C$3:$L$79,8,FALSE)</f>
        <v>2302.1095399999999</v>
      </c>
      <c r="I1696" s="632">
        <f>IF(ISBLANK(H1696),"",SUM(G1696:H1696))*0.95</f>
        <v>2394.5363352299996</v>
      </c>
      <c r="J1696" s="633">
        <f t="shared" si="1049"/>
        <v>3082.73</v>
      </c>
      <c r="K1696" s="634" t="s">
        <v>23</v>
      </c>
      <c r="L1696" s="107"/>
      <c r="M1696" s="107"/>
      <c r="N1696" s="108">
        <f t="shared" si="1054"/>
        <v>0</v>
      </c>
      <c r="O1696" s="108">
        <f t="shared" si="1055"/>
        <v>0</v>
      </c>
      <c r="P1696" s="109"/>
      <c r="Q1696" s="107">
        <f t="shared" ref="Q1696:R1758" si="1057">L1696</f>
        <v>0</v>
      </c>
      <c r="R1696" s="107">
        <f t="shared" si="1057"/>
        <v>0</v>
      </c>
      <c r="S1696" s="108">
        <f t="shared" si="1056"/>
        <v>0</v>
      </c>
      <c r="T1696" s="110">
        <f t="shared" si="1053"/>
        <v>0</v>
      </c>
      <c r="U1696" s="109"/>
      <c r="W1696" s="613" t="str">
        <f t="shared" si="1050"/>
        <v/>
      </c>
      <c r="X1696" s="613" t="str">
        <f t="shared" si="1051"/>
        <v/>
      </c>
      <c r="Y1696" s="613" t="str">
        <f t="shared" si="1052"/>
        <v/>
      </c>
    </row>
    <row r="1697" spans="1:25" ht="13.8" hidden="1" thickBot="1">
      <c r="A1697" s="196" t="s">
        <v>175</v>
      </c>
      <c r="B1697" s="197"/>
      <c r="C1697" s="635" t="s">
        <v>241</v>
      </c>
      <c r="D1697" s="636"/>
      <c r="E1697" s="637">
        <v>500</v>
      </c>
      <c r="F1697" s="638">
        <f>VLOOKUP(C1696,'ENSAIOS DE ORÇAMENTO'!$C$3:$L$79,4,FALSE)</f>
        <v>0.38540000000000008</v>
      </c>
      <c r="G1697" s="677">
        <f>IF(E1697&lt;=30,(0.48*E1697+4.05)*F1697,((0.48*30+4.05)+0.4*(E1697-30))*F1697)</f>
        <v>79.565830000000005</v>
      </c>
      <c r="H1697" s="632"/>
      <c r="I1697" s="632"/>
      <c r="J1697" s="633">
        <f t="shared" si="1049"/>
        <v>0</v>
      </c>
      <c r="K1697" s="634"/>
      <c r="L1697" s="107"/>
      <c r="M1697" s="107"/>
      <c r="N1697" s="108">
        <f t="shared" si="1054"/>
        <v>0</v>
      </c>
      <c r="O1697" s="108">
        <f t="shared" si="1055"/>
        <v>0</v>
      </c>
      <c r="P1697" s="109"/>
      <c r="Q1697" s="107">
        <f t="shared" si="1057"/>
        <v>0</v>
      </c>
      <c r="R1697" s="107">
        <f t="shared" si="1057"/>
        <v>0</v>
      </c>
      <c r="S1697" s="108">
        <f t="shared" si="1056"/>
        <v>0</v>
      </c>
      <c r="T1697" s="110">
        <f t="shared" si="1053"/>
        <v>0</v>
      </c>
      <c r="U1697" s="109"/>
      <c r="V1697" s="111" t="str">
        <f>IF(T1696&gt;0,"xx",IF(O1696&gt;0,"xy",""))</f>
        <v/>
      </c>
      <c r="W1697" s="613" t="str">
        <f t="shared" si="1050"/>
        <v/>
      </c>
      <c r="X1697" s="613" t="str">
        <f t="shared" si="1051"/>
        <v/>
      </c>
      <c r="Y1697" s="613" t="str">
        <f t="shared" si="1052"/>
        <v/>
      </c>
    </row>
    <row r="1698" spans="1:25" ht="13.8" hidden="1" thickBot="1">
      <c r="A1698" s="196" t="s">
        <v>175</v>
      </c>
      <c r="B1698" s="197"/>
      <c r="C1698" s="635" t="s">
        <v>303</v>
      </c>
      <c r="D1698" s="636"/>
      <c r="E1698" s="637">
        <v>180</v>
      </c>
      <c r="F1698" s="638">
        <f>VLOOKUP(C1696,'ENSAIOS DE ORÇAMENTO'!$C$3:$L$79,5,FALSE)</f>
        <v>1.1483800000000002</v>
      </c>
      <c r="G1698" s="671">
        <f>IF(E1698&lt;=30,(0.66*E1698+1.38)*F1698,((0.66*30+1.38)+0.55*(E1698-30))*F1698)</f>
        <v>119.06403840000003</v>
      </c>
      <c r="H1698" s="632"/>
      <c r="I1698" s="632"/>
      <c r="J1698" s="633">
        <f t="shared" ref="J1698:J1761" si="1058">IF(ISBLANK(H1698),0,ROUND(I1698*(1+$E$10)*(1+$E$11*D1698),2))</f>
        <v>0</v>
      </c>
      <c r="K1698" s="634"/>
      <c r="L1698" s="107"/>
      <c r="M1698" s="107"/>
      <c r="N1698" s="108">
        <f t="shared" si="1054"/>
        <v>0</v>
      </c>
      <c r="O1698" s="108">
        <f t="shared" si="1055"/>
        <v>0</v>
      </c>
      <c r="P1698" s="109"/>
      <c r="Q1698" s="107">
        <f t="shared" si="1057"/>
        <v>0</v>
      </c>
      <c r="R1698" s="107">
        <f t="shared" si="1057"/>
        <v>0</v>
      </c>
      <c r="S1698" s="108">
        <f t="shared" si="1056"/>
        <v>0</v>
      </c>
      <c r="T1698" s="110">
        <f t="shared" si="1053"/>
        <v>0</v>
      </c>
      <c r="U1698" s="109"/>
      <c r="V1698" s="111" t="str">
        <f>IF(T1696&gt;0,"xx",IF(O1696&gt;0,"xy",""))</f>
        <v/>
      </c>
      <c r="W1698" s="613" t="str">
        <f t="shared" si="1050"/>
        <v/>
      </c>
      <c r="X1698" s="613" t="str">
        <f t="shared" si="1051"/>
        <v/>
      </c>
      <c r="Y1698" s="613" t="str">
        <f t="shared" si="1052"/>
        <v/>
      </c>
    </row>
    <row r="1699" spans="1:25" ht="13.8" hidden="1" thickBot="1">
      <c r="A1699" s="196" t="s">
        <v>175</v>
      </c>
      <c r="B1699" s="197"/>
      <c r="C1699" s="635" t="s">
        <v>307</v>
      </c>
      <c r="D1699" s="636"/>
      <c r="E1699" s="637">
        <v>20</v>
      </c>
      <c r="F1699" s="638">
        <f>VLOOKUP(C1696,'ENSAIOS DE ORÇAMENTO'!$C$3:$L$79,6,FALSE)</f>
        <v>1.35975</v>
      </c>
      <c r="G1699" s="671">
        <f>IF(E1699&lt;=30,(0.66*E1699+1.38)*F1699,((0.66*30+1.38)+0.55*(E1699-30))*F1699)</f>
        <v>19.825155000000002</v>
      </c>
      <c r="H1699" s="632"/>
      <c r="I1699" s="632"/>
      <c r="J1699" s="633">
        <f t="shared" si="1058"/>
        <v>0</v>
      </c>
      <c r="K1699" s="634"/>
      <c r="L1699" s="107"/>
      <c r="M1699" s="107"/>
      <c r="N1699" s="108">
        <f t="shared" si="1054"/>
        <v>0</v>
      </c>
      <c r="O1699" s="108">
        <f t="shared" si="1055"/>
        <v>0</v>
      </c>
      <c r="P1699" s="109"/>
      <c r="Q1699" s="107">
        <f t="shared" si="1057"/>
        <v>0</v>
      </c>
      <c r="R1699" s="107">
        <f t="shared" si="1057"/>
        <v>0</v>
      </c>
      <c r="S1699" s="108">
        <f t="shared" si="1056"/>
        <v>0</v>
      </c>
      <c r="T1699" s="110">
        <f t="shared" si="1053"/>
        <v>0</v>
      </c>
      <c r="U1699" s="109"/>
      <c r="V1699" s="111" t="str">
        <f>IF(T1696&gt;0,"xx",IF(O1696&gt;0,"xy",""))</f>
        <v/>
      </c>
      <c r="W1699" s="613" t="str">
        <f t="shared" si="1050"/>
        <v/>
      </c>
      <c r="X1699" s="613" t="str">
        <f t="shared" si="1051"/>
        <v/>
      </c>
      <c r="Y1699" s="613" t="str">
        <f t="shared" si="1052"/>
        <v/>
      </c>
    </row>
    <row r="1700" spans="1:25" ht="13.8" hidden="1" thickBot="1">
      <c r="A1700" s="196" t="s">
        <v>175</v>
      </c>
      <c r="B1700" s="197"/>
      <c r="C1700" s="635" t="s">
        <v>480</v>
      </c>
      <c r="D1700" s="636"/>
      <c r="E1700" s="637">
        <v>30</v>
      </c>
      <c r="F1700" s="638">
        <f>VLOOKUP(C1696,'ENSAIOS DE ORÇAMENTO'!$C$3:$L$79,3,FALSE)</f>
        <v>0</v>
      </c>
      <c r="G1700" s="667">
        <f>IF(E1700&lt;=30,(0.66*E1700+1.38)*F1700,((0.66*30+1.38)+0.55*(E1700-30))*F1700)</f>
        <v>0</v>
      </c>
      <c r="H1700" s="632"/>
      <c r="I1700" s="632"/>
      <c r="J1700" s="633">
        <f t="shared" si="1058"/>
        <v>0</v>
      </c>
      <c r="K1700" s="634"/>
      <c r="L1700" s="107"/>
      <c r="M1700" s="107"/>
      <c r="N1700" s="108">
        <f t="shared" si="1054"/>
        <v>0</v>
      </c>
      <c r="O1700" s="108">
        <f t="shared" si="1055"/>
        <v>0</v>
      </c>
      <c r="P1700" s="109"/>
      <c r="Q1700" s="107">
        <f t="shared" si="1057"/>
        <v>0</v>
      </c>
      <c r="R1700" s="107">
        <f t="shared" si="1057"/>
        <v>0</v>
      </c>
      <c r="S1700" s="108">
        <f t="shared" si="1056"/>
        <v>0</v>
      </c>
      <c r="T1700" s="110">
        <f t="shared" si="1053"/>
        <v>0</v>
      </c>
      <c r="U1700" s="109"/>
      <c r="V1700" s="111" t="str">
        <f>IF(T1696&gt;0,"xx",IF(O1696&gt;0,"xy",""))</f>
        <v/>
      </c>
      <c r="W1700" s="613" t="str">
        <f t="shared" si="1050"/>
        <v/>
      </c>
      <c r="X1700" s="613" t="str">
        <f t="shared" si="1051"/>
        <v/>
      </c>
      <c r="Y1700" s="613" t="str">
        <f t="shared" si="1052"/>
        <v/>
      </c>
    </row>
    <row r="1701" spans="1:25" ht="13.8" hidden="1" thickBot="1">
      <c r="A1701" s="196" t="s">
        <v>175</v>
      </c>
      <c r="B1701" s="197"/>
      <c r="C1701" s="635" t="s">
        <v>481</v>
      </c>
      <c r="D1701" s="636"/>
      <c r="E1701" s="637">
        <v>500</v>
      </c>
      <c r="F1701" s="638">
        <f>VLOOKUP(C1696,'ENSAIOS DE ORÇAMENTO'!$C$3:$L$79,10,FALSE)</f>
        <v>0</v>
      </c>
      <c r="G1701" s="680">
        <f>IF(E1701&lt;=30,(0.48*E1701+4.05)*F1701,((0.48*30+4.05)+0.4*(E1701-30))*F1701)</f>
        <v>0</v>
      </c>
      <c r="H1701" s="632"/>
      <c r="I1701" s="632"/>
      <c r="J1701" s="633">
        <f t="shared" si="1058"/>
        <v>0</v>
      </c>
      <c r="K1701" s="634"/>
      <c r="L1701" s="107"/>
      <c r="M1701" s="107"/>
      <c r="N1701" s="108">
        <f t="shared" si="1054"/>
        <v>0</v>
      </c>
      <c r="O1701" s="108">
        <f t="shared" si="1055"/>
        <v>0</v>
      </c>
      <c r="P1701" s="109"/>
      <c r="Q1701" s="107">
        <f t="shared" si="1057"/>
        <v>0</v>
      </c>
      <c r="R1701" s="107">
        <f t="shared" si="1057"/>
        <v>0</v>
      </c>
      <c r="S1701" s="108">
        <f t="shared" si="1056"/>
        <v>0</v>
      </c>
      <c r="T1701" s="110">
        <f t="shared" si="1053"/>
        <v>0</v>
      </c>
      <c r="U1701" s="109"/>
      <c r="V1701" s="111" t="str">
        <f>IF(T1696&gt;0,"xx",IF(O1696&gt;0,"xy",""))</f>
        <v/>
      </c>
      <c r="W1701" s="613" t="str">
        <f t="shared" si="1050"/>
        <v/>
      </c>
      <c r="X1701" s="613" t="str">
        <f t="shared" si="1051"/>
        <v/>
      </c>
      <c r="Y1701" s="613" t="str">
        <f t="shared" si="1052"/>
        <v/>
      </c>
    </row>
    <row r="1702" spans="1:25" ht="13.8" hidden="1" thickBot="1">
      <c r="A1702" s="764" t="s">
        <v>146</v>
      </c>
      <c r="B1702" s="197" t="s">
        <v>232</v>
      </c>
      <c r="C1702" s="635" t="s">
        <v>160</v>
      </c>
      <c r="D1702" s="636"/>
      <c r="E1702" s="637"/>
      <c r="F1702" s="638"/>
      <c r="G1702" s="639">
        <f>SUM(G1703:G1707)</f>
        <v>245.42526040000001</v>
      </c>
      <c r="H1702" s="632">
        <f>VLOOKUP(C1702,'ENSAIOS DE ORÇAMENTO'!$C$3:$L$79,8,FALSE)</f>
        <v>2541.2301149999998</v>
      </c>
      <c r="I1702" s="632">
        <f>IF(ISBLANK(H1702),"",SUM(G1702:H1702))*0.95</f>
        <v>2647.3226066299994</v>
      </c>
      <c r="J1702" s="633">
        <f t="shared" si="1058"/>
        <v>3408.16</v>
      </c>
      <c r="K1702" s="634" t="s">
        <v>23</v>
      </c>
      <c r="L1702" s="107"/>
      <c r="M1702" s="107"/>
      <c r="N1702" s="108">
        <f t="shared" si="1054"/>
        <v>0</v>
      </c>
      <c r="O1702" s="108">
        <f t="shared" si="1055"/>
        <v>0</v>
      </c>
      <c r="P1702" s="109"/>
      <c r="Q1702" s="107">
        <f t="shared" si="1057"/>
        <v>0</v>
      </c>
      <c r="R1702" s="107">
        <f t="shared" si="1057"/>
        <v>0</v>
      </c>
      <c r="S1702" s="108">
        <f t="shared" si="1056"/>
        <v>0</v>
      </c>
      <c r="T1702" s="110">
        <f t="shared" si="1053"/>
        <v>0</v>
      </c>
      <c r="U1702" s="109"/>
      <c r="W1702" s="613" t="str">
        <f t="shared" si="1050"/>
        <v/>
      </c>
      <c r="X1702" s="613" t="str">
        <f t="shared" si="1051"/>
        <v/>
      </c>
      <c r="Y1702" s="613" t="str">
        <f t="shared" si="1052"/>
        <v/>
      </c>
    </row>
    <row r="1703" spans="1:25" ht="13.8" hidden="1" thickBot="1">
      <c r="A1703" s="196" t="s">
        <v>175</v>
      </c>
      <c r="B1703" s="197"/>
      <c r="C1703" s="635" t="s">
        <v>241</v>
      </c>
      <c r="D1703" s="636"/>
      <c r="E1703" s="637">
        <v>500</v>
      </c>
      <c r="F1703" s="638">
        <f>VLOOKUP(C1702,'ENSAIOS DE ORÇAMENTO'!$C$3:$L$79,4,FALSE)</f>
        <v>0.43490000000000006</v>
      </c>
      <c r="G1703" s="677">
        <f>IF(E1703&lt;=30,(0.48*E1703+4.05)*F1703,((0.48*30+4.05)+0.4*(E1703-30))*F1703)</f>
        <v>89.785105000000001</v>
      </c>
      <c r="H1703" s="632"/>
      <c r="I1703" s="632"/>
      <c r="J1703" s="633">
        <f t="shared" si="1058"/>
        <v>0</v>
      </c>
      <c r="K1703" s="634"/>
      <c r="L1703" s="107"/>
      <c r="M1703" s="107"/>
      <c r="N1703" s="108">
        <f t="shared" si="1054"/>
        <v>0</v>
      </c>
      <c r="O1703" s="108">
        <f t="shared" si="1055"/>
        <v>0</v>
      </c>
      <c r="P1703" s="109"/>
      <c r="Q1703" s="107">
        <f t="shared" si="1057"/>
        <v>0</v>
      </c>
      <c r="R1703" s="107">
        <f t="shared" si="1057"/>
        <v>0</v>
      </c>
      <c r="S1703" s="108">
        <f t="shared" si="1056"/>
        <v>0</v>
      </c>
      <c r="T1703" s="110">
        <f t="shared" si="1053"/>
        <v>0</v>
      </c>
      <c r="U1703" s="109"/>
      <c r="V1703" s="111" t="str">
        <f>IF(T1702&gt;0,"xx",IF(O1702&gt;0,"xy",""))</f>
        <v/>
      </c>
      <c r="W1703" s="613" t="str">
        <f t="shared" si="1050"/>
        <v/>
      </c>
      <c r="X1703" s="613" t="str">
        <f t="shared" si="1051"/>
        <v/>
      </c>
      <c r="Y1703" s="613" t="str">
        <f t="shared" si="1052"/>
        <v/>
      </c>
    </row>
    <row r="1704" spans="1:25" ht="13.8" hidden="1" thickBot="1">
      <c r="A1704" s="196" t="s">
        <v>175</v>
      </c>
      <c r="B1704" s="197"/>
      <c r="C1704" s="635" t="s">
        <v>303</v>
      </c>
      <c r="D1704" s="636"/>
      <c r="E1704" s="637">
        <v>180</v>
      </c>
      <c r="F1704" s="638">
        <f>VLOOKUP(C1702,'ENSAIOS DE ORÇAMENTO'!$C$3:$L$79,5,FALSE)</f>
        <v>1.28653</v>
      </c>
      <c r="G1704" s="671">
        <f>IF(E1704&lt;=30,(0.66*E1704+1.38)*F1704,((0.66*30+1.38)+0.55*(E1704-30))*F1704)</f>
        <v>133.3874304</v>
      </c>
      <c r="H1704" s="632"/>
      <c r="I1704" s="632"/>
      <c r="J1704" s="633">
        <f t="shared" si="1058"/>
        <v>0</v>
      </c>
      <c r="K1704" s="634"/>
      <c r="L1704" s="107"/>
      <c r="M1704" s="107"/>
      <c r="N1704" s="108">
        <f t="shared" si="1054"/>
        <v>0</v>
      </c>
      <c r="O1704" s="108">
        <f t="shared" si="1055"/>
        <v>0</v>
      </c>
      <c r="P1704" s="109"/>
      <c r="Q1704" s="107">
        <f t="shared" si="1057"/>
        <v>0</v>
      </c>
      <c r="R1704" s="107">
        <f t="shared" si="1057"/>
        <v>0</v>
      </c>
      <c r="S1704" s="108">
        <f t="shared" si="1056"/>
        <v>0</v>
      </c>
      <c r="T1704" s="110">
        <f t="shared" si="1053"/>
        <v>0</v>
      </c>
      <c r="U1704" s="109"/>
      <c r="V1704" s="111" t="str">
        <f>IF(T1702&gt;0,"xx",IF(O1702&gt;0,"xy",""))</f>
        <v/>
      </c>
      <c r="W1704" s="613" t="str">
        <f t="shared" si="1050"/>
        <v/>
      </c>
      <c r="X1704" s="613" t="str">
        <f t="shared" si="1051"/>
        <v/>
      </c>
      <c r="Y1704" s="613" t="str">
        <f t="shared" si="1052"/>
        <v/>
      </c>
    </row>
    <row r="1705" spans="1:25" ht="13.8" hidden="1" thickBot="1">
      <c r="A1705" s="196" t="s">
        <v>175</v>
      </c>
      <c r="B1705" s="197"/>
      <c r="C1705" s="635" t="s">
        <v>307</v>
      </c>
      <c r="D1705" s="636"/>
      <c r="E1705" s="637">
        <v>20</v>
      </c>
      <c r="F1705" s="638">
        <f>VLOOKUP(C1702,'ENSAIOS DE ORÇAMENTO'!$C$3:$L$79,6,FALSE)</f>
        <v>1.5262500000000001</v>
      </c>
      <c r="G1705" s="671">
        <f>IF(E1705&lt;=30,(0.66*E1705+1.38)*F1705,((0.66*30+1.38)+0.55*(E1705-30))*F1705)</f>
        <v>22.252725000000005</v>
      </c>
      <c r="H1705" s="632"/>
      <c r="I1705" s="632"/>
      <c r="J1705" s="633">
        <f t="shared" si="1058"/>
        <v>0</v>
      </c>
      <c r="K1705" s="634"/>
      <c r="L1705" s="107"/>
      <c r="M1705" s="107"/>
      <c r="N1705" s="108">
        <f t="shared" si="1054"/>
        <v>0</v>
      </c>
      <c r="O1705" s="108">
        <f t="shared" si="1055"/>
        <v>0</v>
      </c>
      <c r="P1705" s="109"/>
      <c r="Q1705" s="107">
        <f t="shared" si="1057"/>
        <v>0</v>
      </c>
      <c r="R1705" s="107">
        <f t="shared" si="1057"/>
        <v>0</v>
      </c>
      <c r="S1705" s="108">
        <f t="shared" si="1056"/>
        <v>0</v>
      </c>
      <c r="T1705" s="110">
        <f t="shared" si="1053"/>
        <v>0</v>
      </c>
      <c r="U1705" s="109"/>
      <c r="V1705" s="111" t="str">
        <f>IF(T1702&gt;0,"xx",IF(O1702&gt;0,"xy",""))</f>
        <v/>
      </c>
      <c r="W1705" s="613" t="str">
        <f t="shared" si="1050"/>
        <v/>
      </c>
      <c r="X1705" s="613" t="str">
        <f t="shared" si="1051"/>
        <v/>
      </c>
      <c r="Y1705" s="613" t="str">
        <f t="shared" si="1052"/>
        <v/>
      </c>
    </row>
    <row r="1706" spans="1:25" ht="13.8" hidden="1" thickBot="1">
      <c r="A1706" s="196" t="s">
        <v>175</v>
      </c>
      <c r="B1706" s="197"/>
      <c r="C1706" s="635" t="s">
        <v>480</v>
      </c>
      <c r="D1706" s="636"/>
      <c r="E1706" s="637">
        <v>30</v>
      </c>
      <c r="F1706" s="638">
        <f>VLOOKUP(C1702,'ENSAIOS DE ORÇAMENTO'!$C$3:$L$79,3,FALSE)</f>
        <v>0</v>
      </c>
      <c r="G1706" s="667">
        <f>IF(E1706&lt;=30,(0.66*E1706+1.38)*F1706,((0.66*30+1.38)+0.55*(E1706-30))*F1706)</f>
        <v>0</v>
      </c>
      <c r="H1706" s="632"/>
      <c r="I1706" s="632"/>
      <c r="J1706" s="633">
        <f t="shared" si="1058"/>
        <v>0</v>
      </c>
      <c r="K1706" s="634"/>
      <c r="L1706" s="107"/>
      <c r="M1706" s="107"/>
      <c r="N1706" s="108">
        <f t="shared" si="1054"/>
        <v>0</v>
      </c>
      <c r="O1706" s="108">
        <f t="shared" si="1055"/>
        <v>0</v>
      </c>
      <c r="P1706" s="109"/>
      <c r="Q1706" s="107">
        <f t="shared" si="1057"/>
        <v>0</v>
      </c>
      <c r="R1706" s="107">
        <f t="shared" si="1057"/>
        <v>0</v>
      </c>
      <c r="S1706" s="108">
        <f t="shared" si="1056"/>
        <v>0</v>
      </c>
      <c r="T1706" s="110">
        <f t="shared" si="1053"/>
        <v>0</v>
      </c>
      <c r="U1706" s="109"/>
      <c r="V1706" s="111" t="str">
        <f>IF(T1702&gt;0,"xx",IF(O1702&gt;0,"xy",""))</f>
        <v/>
      </c>
      <c r="W1706" s="613" t="str">
        <f t="shared" si="1050"/>
        <v/>
      </c>
      <c r="X1706" s="613" t="str">
        <f t="shared" si="1051"/>
        <v/>
      </c>
      <c r="Y1706" s="613" t="str">
        <f t="shared" si="1052"/>
        <v/>
      </c>
    </row>
    <row r="1707" spans="1:25" ht="13.8" hidden="1" thickBot="1">
      <c r="A1707" s="196" t="s">
        <v>175</v>
      </c>
      <c r="B1707" s="197"/>
      <c r="C1707" s="635" t="s">
        <v>481</v>
      </c>
      <c r="D1707" s="636"/>
      <c r="E1707" s="637">
        <v>500</v>
      </c>
      <c r="F1707" s="638">
        <f>VLOOKUP(C1702,'ENSAIOS DE ORÇAMENTO'!$C$3:$L$79,10,FALSE)</f>
        <v>0</v>
      </c>
      <c r="G1707" s="680">
        <f>IF(E1707&lt;=30,(0.48*E1707+4.05)*F1707,((0.48*30+4.05)+0.4*(E1707-30))*F1707)</f>
        <v>0</v>
      </c>
      <c r="H1707" s="632"/>
      <c r="I1707" s="632"/>
      <c r="J1707" s="633">
        <f t="shared" si="1058"/>
        <v>0</v>
      </c>
      <c r="K1707" s="634"/>
      <c r="L1707" s="107"/>
      <c r="M1707" s="107"/>
      <c r="N1707" s="108">
        <f t="shared" si="1054"/>
        <v>0</v>
      </c>
      <c r="O1707" s="108">
        <f t="shared" si="1055"/>
        <v>0</v>
      </c>
      <c r="P1707" s="109"/>
      <c r="Q1707" s="107">
        <f t="shared" si="1057"/>
        <v>0</v>
      </c>
      <c r="R1707" s="107">
        <f t="shared" si="1057"/>
        <v>0</v>
      </c>
      <c r="S1707" s="108">
        <f t="shared" si="1056"/>
        <v>0</v>
      </c>
      <c r="T1707" s="110">
        <f t="shared" si="1053"/>
        <v>0</v>
      </c>
      <c r="U1707" s="109"/>
      <c r="V1707" s="111" t="str">
        <f>IF(T1702&gt;0,"xx",IF(O1702&gt;0,"xy",""))</f>
        <v/>
      </c>
      <c r="W1707" s="613" t="str">
        <f t="shared" si="1050"/>
        <v/>
      </c>
      <c r="X1707" s="613" t="str">
        <f t="shared" si="1051"/>
        <v/>
      </c>
      <c r="Y1707" s="613" t="str">
        <f t="shared" si="1052"/>
        <v/>
      </c>
    </row>
    <row r="1708" spans="1:25" ht="13.8" hidden="1" thickBot="1">
      <c r="A1708" s="764" t="s">
        <v>147</v>
      </c>
      <c r="B1708" s="197" t="s">
        <v>232</v>
      </c>
      <c r="C1708" s="635" t="s">
        <v>161</v>
      </c>
      <c r="D1708" s="636"/>
      <c r="E1708" s="637"/>
      <c r="F1708" s="638"/>
      <c r="G1708" s="639">
        <f>SUM(G1709:G1713)</f>
        <v>284.98160799999999</v>
      </c>
      <c r="H1708" s="632">
        <f>VLOOKUP(C1708,'ENSAIOS DE ORÇAMENTO'!$C$3:$L$79,8,FALSE)</f>
        <v>2893.2401249999998</v>
      </c>
      <c r="I1708" s="632">
        <f>IF(ISBLANK(H1708),"",SUM(G1708:H1708))*0.95</f>
        <v>3019.3106463499998</v>
      </c>
      <c r="J1708" s="633">
        <f t="shared" si="1058"/>
        <v>3887.06</v>
      </c>
      <c r="K1708" s="634" t="s">
        <v>23</v>
      </c>
      <c r="L1708" s="107"/>
      <c r="M1708" s="107"/>
      <c r="N1708" s="108">
        <f t="shared" si="1054"/>
        <v>0</v>
      </c>
      <c r="O1708" s="108">
        <f t="shared" si="1055"/>
        <v>0</v>
      </c>
      <c r="P1708" s="109"/>
      <c r="Q1708" s="107">
        <f t="shared" si="1057"/>
        <v>0</v>
      </c>
      <c r="R1708" s="107">
        <f t="shared" si="1057"/>
        <v>0</v>
      </c>
      <c r="S1708" s="108">
        <f t="shared" si="1056"/>
        <v>0</v>
      </c>
      <c r="T1708" s="110">
        <f t="shared" si="1053"/>
        <v>0</v>
      </c>
      <c r="U1708" s="109"/>
      <c r="W1708" s="613" t="str">
        <f t="shared" si="1050"/>
        <v/>
      </c>
      <c r="X1708" s="613" t="str">
        <f t="shared" si="1051"/>
        <v/>
      </c>
      <c r="Y1708" s="613" t="str">
        <f t="shared" si="1052"/>
        <v/>
      </c>
    </row>
    <row r="1709" spans="1:25" ht="13.8" hidden="1" thickBot="1">
      <c r="A1709" s="196" t="s">
        <v>175</v>
      </c>
      <c r="B1709" s="197"/>
      <c r="C1709" s="635" t="s">
        <v>241</v>
      </c>
      <c r="D1709" s="636"/>
      <c r="E1709" s="637">
        <v>500</v>
      </c>
      <c r="F1709" s="638">
        <f>VLOOKUP(C1708,'ENSAIOS DE ORÇAMENTO'!$C$3:$L$79,4,FALSE)</f>
        <v>0.50749999999999995</v>
      </c>
      <c r="G1709" s="677">
        <f>IF(E1709&lt;=30,(0.48*E1709+4.05)*F1709,((0.48*30+4.05)+0.4*(E1709-30))*F1709)</f>
        <v>104.77337499999999</v>
      </c>
      <c r="H1709" s="632"/>
      <c r="I1709" s="632"/>
      <c r="J1709" s="633">
        <f t="shared" si="1058"/>
        <v>0</v>
      </c>
      <c r="K1709" s="634"/>
      <c r="L1709" s="107"/>
      <c r="M1709" s="107"/>
      <c r="N1709" s="108">
        <f t="shared" si="1054"/>
        <v>0</v>
      </c>
      <c r="O1709" s="108">
        <f t="shared" si="1055"/>
        <v>0</v>
      </c>
      <c r="P1709" s="109"/>
      <c r="Q1709" s="107">
        <f t="shared" si="1057"/>
        <v>0</v>
      </c>
      <c r="R1709" s="107">
        <f t="shared" si="1057"/>
        <v>0</v>
      </c>
      <c r="S1709" s="108">
        <f t="shared" si="1056"/>
        <v>0</v>
      </c>
      <c r="T1709" s="110">
        <f t="shared" si="1053"/>
        <v>0</v>
      </c>
      <c r="U1709" s="109"/>
      <c r="V1709" s="111" t="str">
        <f>IF(T1708&gt;0,"xx",IF(O1708&gt;0,"xy",""))</f>
        <v/>
      </c>
      <c r="W1709" s="613" t="str">
        <f t="shared" si="1050"/>
        <v/>
      </c>
      <c r="X1709" s="613" t="str">
        <f t="shared" si="1051"/>
        <v/>
      </c>
      <c r="Y1709" s="613" t="str">
        <f t="shared" si="1052"/>
        <v/>
      </c>
    </row>
    <row r="1710" spans="1:25" ht="13.8" hidden="1" thickBot="1">
      <c r="A1710" s="196" t="s">
        <v>175</v>
      </c>
      <c r="B1710" s="197"/>
      <c r="C1710" s="635" t="s">
        <v>303</v>
      </c>
      <c r="D1710" s="636"/>
      <c r="E1710" s="637">
        <v>180</v>
      </c>
      <c r="F1710" s="638">
        <f>VLOOKUP(C1708,'ENSAIOS DE ORÇAMENTO'!$C$3:$L$79,5,FALSE)</f>
        <v>1.48915</v>
      </c>
      <c r="G1710" s="671">
        <f>IF(E1710&lt;=30,(0.66*E1710+1.38)*F1710,((0.66*30+1.38)+0.55*(E1710-30))*F1710)</f>
        <v>154.395072</v>
      </c>
      <c r="H1710" s="632"/>
      <c r="I1710" s="632"/>
      <c r="J1710" s="633">
        <f t="shared" si="1058"/>
        <v>0</v>
      </c>
      <c r="K1710" s="634"/>
      <c r="L1710" s="107"/>
      <c r="M1710" s="107"/>
      <c r="N1710" s="108">
        <f t="shared" si="1054"/>
        <v>0</v>
      </c>
      <c r="O1710" s="108">
        <f t="shared" si="1055"/>
        <v>0</v>
      </c>
      <c r="P1710" s="109"/>
      <c r="Q1710" s="107">
        <f t="shared" si="1057"/>
        <v>0</v>
      </c>
      <c r="R1710" s="107">
        <f t="shared" si="1057"/>
        <v>0</v>
      </c>
      <c r="S1710" s="108">
        <f t="shared" si="1056"/>
        <v>0</v>
      </c>
      <c r="T1710" s="110">
        <f t="shared" si="1053"/>
        <v>0</v>
      </c>
      <c r="U1710" s="109"/>
      <c r="V1710" s="111" t="str">
        <f>IF(T1708&gt;0,"xx",IF(O1708&gt;0,"xy",""))</f>
        <v/>
      </c>
      <c r="W1710" s="613" t="str">
        <f t="shared" si="1050"/>
        <v/>
      </c>
      <c r="X1710" s="613" t="str">
        <f t="shared" si="1051"/>
        <v/>
      </c>
      <c r="Y1710" s="613" t="str">
        <f t="shared" si="1052"/>
        <v/>
      </c>
    </row>
    <row r="1711" spans="1:25" ht="13.8" hidden="1" thickBot="1">
      <c r="A1711" s="196" t="s">
        <v>175</v>
      </c>
      <c r="B1711" s="197"/>
      <c r="C1711" s="635" t="s">
        <v>307</v>
      </c>
      <c r="D1711" s="636"/>
      <c r="E1711" s="637">
        <v>20</v>
      </c>
      <c r="F1711" s="638">
        <f>VLOOKUP(C1708,'ENSAIOS DE ORÇAMENTO'!$C$3:$L$79,6,FALSE)</f>
        <v>1.7704500000000001</v>
      </c>
      <c r="G1711" s="671">
        <f>IF(E1711&lt;=30,(0.66*E1711+1.38)*F1711,((0.66*30+1.38)+0.55*(E1711-30))*F1711)</f>
        <v>25.813161000000004</v>
      </c>
      <c r="H1711" s="632"/>
      <c r="I1711" s="632"/>
      <c r="J1711" s="633">
        <f t="shared" si="1058"/>
        <v>0</v>
      </c>
      <c r="K1711" s="634"/>
      <c r="L1711" s="107"/>
      <c r="M1711" s="107"/>
      <c r="N1711" s="108">
        <f t="shared" si="1054"/>
        <v>0</v>
      </c>
      <c r="O1711" s="108">
        <f t="shared" si="1055"/>
        <v>0</v>
      </c>
      <c r="P1711" s="109"/>
      <c r="Q1711" s="107">
        <f t="shared" si="1057"/>
        <v>0</v>
      </c>
      <c r="R1711" s="107">
        <f t="shared" si="1057"/>
        <v>0</v>
      </c>
      <c r="S1711" s="108">
        <f t="shared" si="1056"/>
        <v>0</v>
      </c>
      <c r="T1711" s="110">
        <f t="shared" si="1053"/>
        <v>0</v>
      </c>
      <c r="U1711" s="109"/>
      <c r="V1711" s="111" t="str">
        <f>IF(T1708&gt;0,"xx",IF(O1708&gt;0,"xy",""))</f>
        <v/>
      </c>
      <c r="W1711" s="613" t="str">
        <f t="shared" si="1050"/>
        <v/>
      </c>
      <c r="X1711" s="613" t="str">
        <f t="shared" si="1051"/>
        <v/>
      </c>
      <c r="Y1711" s="613" t="str">
        <f t="shared" si="1052"/>
        <v/>
      </c>
    </row>
    <row r="1712" spans="1:25" ht="13.8" hidden="1" thickBot="1">
      <c r="A1712" s="196" t="s">
        <v>175</v>
      </c>
      <c r="B1712" s="197"/>
      <c r="C1712" s="635" t="s">
        <v>480</v>
      </c>
      <c r="D1712" s="636"/>
      <c r="E1712" s="637">
        <v>30</v>
      </c>
      <c r="F1712" s="638">
        <f>VLOOKUP(C1708,'ENSAIOS DE ORÇAMENTO'!$C$3:$L$79,3,FALSE)</f>
        <v>0</v>
      </c>
      <c r="G1712" s="667">
        <f>IF(E1712&lt;=30,(0.66*E1712+1.38)*F1712,((0.66*30+1.38)+0.55*(E1712-30))*F1712)</f>
        <v>0</v>
      </c>
      <c r="H1712" s="632"/>
      <c r="I1712" s="632"/>
      <c r="J1712" s="633">
        <f t="shared" si="1058"/>
        <v>0</v>
      </c>
      <c r="K1712" s="634"/>
      <c r="L1712" s="107"/>
      <c r="M1712" s="107"/>
      <c r="N1712" s="108">
        <f t="shared" si="1054"/>
        <v>0</v>
      </c>
      <c r="O1712" s="108">
        <f t="shared" si="1055"/>
        <v>0</v>
      </c>
      <c r="P1712" s="109"/>
      <c r="Q1712" s="107">
        <f t="shared" si="1057"/>
        <v>0</v>
      </c>
      <c r="R1712" s="107">
        <f t="shared" si="1057"/>
        <v>0</v>
      </c>
      <c r="S1712" s="108">
        <f t="shared" si="1056"/>
        <v>0</v>
      </c>
      <c r="T1712" s="110">
        <f t="shared" si="1053"/>
        <v>0</v>
      </c>
      <c r="U1712" s="109"/>
      <c r="V1712" s="111" t="str">
        <f>IF(T1708&gt;0,"xx",IF(O1708&gt;0,"xy",""))</f>
        <v/>
      </c>
      <c r="W1712" s="613" t="str">
        <f t="shared" si="1050"/>
        <v/>
      </c>
      <c r="X1712" s="613" t="str">
        <f t="shared" si="1051"/>
        <v/>
      </c>
      <c r="Y1712" s="613" t="str">
        <f t="shared" si="1052"/>
        <v/>
      </c>
    </row>
    <row r="1713" spans="1:25" ht="13.8" hidden="1" thickBot="1">
      <c r="A1713" s="196" t="s">
        <v>175</v>
      </c>
      <c r="B1713" s="197"/>
      <c r="C1713" s="635" t="s">
        <v>481</v>
      </c>
      <c r="D1713" s="636"/>
      <c r="E1713" s="637">
        <v>500</v>
      </c>
      <c r="F1713" s="638">
        <f>VLOOKUP(C1708,'ENSAIOS DE ORÇAMENTO'!$C$3:$L$79,10,FALSE)</f>
        <v>0</v>
      </c>
      <c r="G1713" s="680">
        <f>IF(E1713&lt;=30,(0.48*E1713+4.05)*F1713,((0.48*30+4.05)+0.4*(E1713-30))*F1713)</f>
        <v>0</v>
      </c>
      <c r="H1713" s="632"/>
      <c r="I1713" s="632"/>
      <c r="J1713" s="633">
        <f t="shared" si="1058"/>
        <v>0</v>
      </c>
      <c r="K1713" s="634"/>
      <c r="L1713" s="107"/>
      <c r="M1713" s="107"/>
      <c r="N1713" s="108">
        <f t="shared" si="1054"/>
        <v>0</v>
      </c>
      <c r="O1713" s="108">
        <f t="shared" si="1055"/>
        <v>0</v>
      </c>
      <c r="P1713" s="109"/>
      <c r="Q1713" s="107">
        <f t="shared" si="1057"/>
        <v>0</v>
      </c>
      <c r="R1713" s="107">
        <f t="shared" si="1057"/>
        <v>0</v>
      </c>
      <c r="S1713" s="108">
        <f t="shared" si="1056"/>
        <v>0</v>
      </c>
      <c r="T1713" s="110">
        <f t="shared" si="1053"/>
        <v>0</v>
      </c>
      <c r="U1713" s="109"/>
      <c r="V1713" s="111" t="str">
        <f>IF(T1708&gt;0,"xx",IF(O1708&gt;0,"xy",""))</f>
        <v/>
      </c>
      <c r="W1713" s="613" t="str">
        <f t="shared" si="1050"/>
        <v/>
      </c>
      <c r="X1713" s="613" t="str">
        <f t="shared" si="1051"/>
        <v/>
      </c>
      <c r="Y1713" s="613" t="str">
        <f t="shared" si="1052"/>
        <v/>
      </c>
    </row>
    <row r="1714" spans="1:25" ht="13.8" hidden="1" thickBot="1">
      <c r="A1714" s="764" t="s">
        <v>50</v>
      </c>
      <c r="B1714" s="197" t="s">
        <v>232</v>
      </c>
      <c r="C1714" s="635" t="s">
        <v>162</v>
      </c>
      <c r="D1714" s="636"/>
      <c r="E1714" s="637"/>
      <c r="F1714" s="638"/>
      <c r="G1714" s="639">
        <f>SUM(G1715:G1719)</f>
        <v>361.08660500000008</v>
      </c>
      <c r="H1714" s="632">
        <f>VLOOKUP(C1714,'ENSAIOS DE ORÇAMENTO'!$C$3:$L$79,8,FALSE)</f>
        <v>3465.7848250000002</v>
      </c>
      <c r="I1714" s="632">
        <f>IF(ISBLANK(H1714),"",SUM(G1714:H1714))*0.9</f>
        <v>3444.184287</v>
      </c>
      <c r="J1714" s="633">
        <f t="shared" si="1058"/>
        <v>4434.04</v>
      </c>
      <c r="K1714" s="634" t="s">
        <v>23</v>
      </c>
      <c r="L1714" s="107"/>
      <c r="M1714" s="107"/>
      <c r="N1714" s="108">
        <f t="shared" si="1054"/>
        <v>0</v>
      </c>
      <c r="O1714" s="108">
        <f t="shared" si="1055"/>
        <v>0</v>
      </c>
      <c r="P1714" s="109"/>
      <c r="Q1714" s="107">
        <f t="shared" si="1057"/>
        <v>0</v>
      </c>
      <c r="R1714" s="107">
        <f t="shared" si="1057"/>
        <v>0</v>
      </c>
      <c r="S1714" s="108">
        <f t="shared" si="1056"/>
        <v>0</v>
      </c>
      <c r="T1714" s="110">
        <f t="shared" si="1053"/>
        <v>0</v>
      </c>
      <c r="U1714" s="109"/>
      <c r="W1714" s="613" t="str">
        <f t="shared" si="1050"/>
        <v/>
      </c>
      <c r="X1714" s="613" t="str">
        <f t="shared" si="1051"/>
        <v/>
      </c>
      <c r="Y1714" s="613" t="str">
        <f t="shared" si="1052"/>
        <v/>
      </c>
    </row>
    <row r="1715" spans="1:25" ht="13.8" hidden="1" thickBot="1">
      <c r="A1715" s="196" t="s">
        <v>175</v>
      </c>
      <c r="B1715" s="197"/>
      <c r="C1715" s="635" t="s">
        <v>241</v>
      </c>
      <c r="D1715" s="636"/>
      <c r="E1715" s="637">
        <v>500</v>
      </c>
      <c r="F1715" s="638">
        <f>VLOOKUP(C1714,'ENSAIOS DE ORÇAMENTO'!$C$3:$L$79,4,FALSE)</f>
        <v>0.64450000000000007</v>
      </c>
      <c r="G1715" s="677">
        <f>IF(E1715&lt;=30,(0.48*E1715+4.05)*F1715,((0.48*30+4.05)+0.4*(E1715-30))*F1715)</f>
        <v>133.05702500000001</v>
      </c>
      <c r="H1715" s="632"/>
      <c r="I1715" s="632"/>
      <c r="J1715" s="633">
        <f t="shared" si="1058"/>
        <v>0</v>
      </c>
      <c r="K1715" s="634"/>
      <c r="L1715" s="107"/>
      <c r="M1715" s="107"/>
      <c r="N1715" s="108">
        <f t="shared" si="1054"/>
        <v>0</v>
      </c>
      <c r="O1715" s="108">
        <f t="shared" si="1055"/>
        <v>0</v>
      </c>
      <c r="P1715" s="109"/>
      <c r="Q1715" s="107">
        <f t="shared" si="1057"/>
        <v>0</v>
      </c>
      <c r="R1715" s="107">
        <f t="shared" si="1057"/>
        <v>0</v>
      </c>
      <c r="S1715" s="108">
        <f t="shared" si="1056"/>
        <v>0</v>
      </c>
      <c r="T1715" s="110">
        <f t="shared" si="1053"/>
        <v>0</v>
      </c>
      <c r="U1715" s="109"/>
      <c r="V1715" s="111" t="str">
        <f>IF(T1714&gt;0,"xx",IF(O1714&gt;0,"xy",""))</f>
        <v/>
      </c>
      <c r="W1715" s="613" t="str">
        <f t="shared" si="1050"/>
        <v/>
      </c>
      <c r="X1715" s="613" t="str">
        <f t="shared" si="1051"/>
        <v/>
      </c>
      <c r="Y1715" s="613" t="str">
        <f t="shared" si="1052"/>
        <v/>
      </c>
    </row>
    <row r="1716" spans="1:25" ht="13.8" hidden="1" thickBot="1">
      <c r="A1716" s="196" t="s">
        <v>175</v>
      </c>
      <c r="B1716" s="197"/>
      <c r="C1716" s="635" t="s">
        <v>303</v>
      </c>
      <c r="D1716" s="636"/>
      <c r="E1716" s="637">
        <v>180</v>
      </c>
      <c r="F1716" s="638">
        <f>VLOOKUP(C1714,'ENSAIOS DE ORÇAMENTO'!$C$3:$L$79,5,FALSE)</f>
        <v>1.8840500000000002</v>
      </c>
      <c r="G1716" s="671">
        <f>IF(E1716&lt;=30,(0.66*E1716+1.38)*F1716,((0.66*30+1.38)+0.55*(E1716-30))*F1716)</f>
        <v>195.33830400000002</v>
      </c>
      <c r="H1716" s="632"/>
      <c r="I1716" s="632"/>
      <c r="J1716" s="633">
        <f t="shared" si="1058"/>
        <v>0</v>
      </c>
      <c r="K1716" s="634"/>
      <c r="L1716" s="107"/>
      <c r="M1716" s="107"/>
      <c r="N1716" s="108">
        <f t="shared" si="1054"/>
        <v>0</v>
      </c>
      <c r="O1716" s="108">
        <f t="shared" si="1055"/>
        <v>0</v>
      </c>
      <c r="P1716" s="109"/>
      <c r="Q1716" s="107">
        <f t="shared" si="1057"/>
        <v>0</v>
      </c>
      <c r="R1716" s="107">
        <f t="shared" si="1057"/>
        <v>0</v>
      </c>
      <c r="S1716" s="108">
        <f t="shared" si="1056"/>
        <v>0</v>
      </c>
      <c r="T1716" s="110">
        <f t="shared" si="1053"/>
        <v>0</v>
      </c>
      <c r="U1716" s="109"/>
      <c r="V1716" s="111" t="str">
        <f>IF(T1714&gt;0,"xx",IF(O1714&gt;0,"xy",""))</f>
        <v/>
      </c>
      <c r="W1716" s="613" t="str">
        <f t="shared" ref="W1716:W1779" si="1059">IF(V1716="X","x",IF(V1716="xx","x",IF(V1716="xy","x",IF(V1716="y","x",IF(OR(O1716&gt;0,T1716&gt;0),"x","")))))</f>
        <v/>
      </c>
      <c r="X1716" s="613" t="str">
        <f t="shared" si="1051"/>
        <v/>
      </c>
      <c r="Y1716" s="613" t="str">
        <f t="shared" si="1052"/>
        <v/>
      </c>
    </row>
    <row r="1717" spans="1:25" ht="13.8" hidden="1" thickBot="1">
      <c r="A1717" s="196" t="s">
        <v>175</v>
      </c>
      <c r="B1717" s="197"/>
      <c r="C1717" s="635" t="s">
        <v>307</v>
      </c>
      <c r="D1717" s="636"/>
      <c r="E1717" s="637">
        <v>20</v>
      </c>
      <c r="F1717" s="638">
        <f>VLOOKUP(C1714,'ENSAIOS DE ORÇAMENTO'!$C$3:$L$79,6,FALSE)</f>
        <v>2.2422</v>
      </c>
      <c r="G1717" s="671">
        <f>IF(E1717&lt;=30,(0.66*E1717+1.38)*F1717,((0.66*30+1.38)+0.55*(E1717-30))*F1717)</f>
        <v>32.691276000000002</v>
      </c>
      <c r="H1717" s="632"/>
      <c r="I1717" s="632"/>
      <c r="J1717" s="633">
        <f t="shared" si="1058"/>
        <v>0</v>
      </c>
      <c r="K1717" s="634"/>
      <c r="L1717" s="107"/>
      <c r="M1717" s="107"/>
      <c r="N1717" s="108">
        <f t="shared" si="1054"/>
        <v>0</v>
      </c>
      <c r="O1717" s="108">
        <f t="shared" si="1055"/>
        <v>0</v>
      </c>
      <c r="P1717" s="109"/>
      <c r="Q1717" s="107">
        <f t="shared" si="1057"/>
        <v>0</v>
      </c>
      <c r="R1717" s="107">
        <f t="shared" si="1057"/>
        <v>0</v>
      </c>
      <c r="S1717" s="108">
        <f t="shared" si="1056"/>
        <v>0</v>
      </c>
      <c r="T1717" s="110">
        <f t="shared" si="1053"/>
        <v>0</v>
      </c>
      <c r="U1717" s="109"/>
      <c r="V1717" s="111" t="str">
        <f>IF(T1714&gt;0,"xx",IF(O1714&gt;0,"xy",""))</f>
        <v/>
      </c>
      <c r="W1717" s="613" t="str">
        <f t="shared" si="1059"/>
        <v/>
      </c>
      <c r="X1717" s="613" t="str">
        <f t="shared" si="1051"/>
        <v/>
      </c>
      <c r="Y1717" s="613" t="str">
        <f t="shared" si="1052"/>
        <v/>
      </c>
    </row>
    <row r="1718" spans="1:25" ht="13.8" hidden="1" thickBot="1">
      <c r="A1718" s="196" t="s">
        <v>175</v>
      </c>
      <c r="B1718" s="197"/>
      <c r="C1718" s="635" t="s">
        <v>480</v>
      </c>
      <c r="D1718" s="636"/>
      <c r="E1718" s="637">
        <v>30</v>
      </c>
      <c r="F1718" s="638">
        <f>VLOOKUP(C1714,'ENSAIOS DE ORÇAMENTO'!$C$3:$L$79,3,FALSE)</f>
        <v>0</v>
      </c>
      <c r="G1718" s="667">
        <f>IF(E1718&lt;=30,(0.66*E1718+1.38)*F1718,((0.66*30+1.38)+0.55*(E1718-30))*F1718)</f>
        <v>0</v>
      </c>
      <c r="H1718" s="632"/>
      <c r="I1718" s="632"/>
      <c r="J1718" s="633">
        <f t="shared" si="1058"/>
        <v>0</v>
      </c>
      <c r="K1718" s="634"/>
      <c r="L1718" s="107"/>
      <c r="M1718" s="107"/>
      <c r="N1718" s="108">
        <f t="shared" si="1054"/>
        <v>0</v>
      </c>
      <c r="O1718" s="108">
        <f t="shared" si="1055"/>
        <v>0</v>
      </c>
      <c r="P1718" s="109"/>
      <c r="Q1718" s="107">
        <f t="shared" si="1057"/>
        <v>0</v>
      </c>
      <c r="R1718" s="107">
        <f t="shared" si="1057"/>
        <v>0</v>
      </c>
      <c r="S1718" s="108">
        <f t="shared" si="1056"/>
        <v>0</v>
      </c>
      <c r="T1718" s="110">
        <f t="shared" si="1053"/>
        <v>0</v>
      </c>
      <c r="U1718" s="109"/>
      <c r="V1718" s="111" t="str">
        <f>IF(T1714&gt;0,"xx",IF(O1714&gt;0,"xy",""))</f>
        <v/>
      </c>
      <c r="W1718" s="613" t="str">
        <f t="shared" si="1059"/>
        <v/>
      </c>
      <c r="X1718" s="613" t="str">
        <f t="shared" si="1051"/>
        <v/>
      </c>
      <c r="Y1718" s="613" t="str">
        <f t="shared" si="1052"/>
        <v/>
      </c>
    </row>
    <row r="1719" spans="1:25" ht="13.8" hidden="1" thickBot="1">
      <c r="A1719" s="196" t="s">
        <v>175</v>
      </c>
      <c r="B1719" s="197"/>
      <c r="C1719" s="635" t="s">
        <v>481</v>
      </c>
      <c r="D1719" s="636"/>
      <c r="E1719" s="637">
        <v>500</v>
      </c>
      <c r="F1719" s="638">
        <f>VLOOKUP(C1714,'ENSAIOS DE ORÇAMENTO'!$C$3:$L$79,10,FALSE)</f>
        <v>0</v>
      </c>
      <c r="G1719" s="680">
        <f>IF(E1719&lt;=30,(0.48*E1719+4.05)*F1719,((0.48*30+4.05)+0.4*(E1719-30))*F1719)</f>
        <v>0</v>
      </c>
      <c r="H1719" s="632"/>
      <c r="I1719" s="632"/>
      <c r="J1719" s="633">
        <f t="shared" si="1058"/>
        <v>0</v>
      </c>
      <c r="K1719" s="634"/>
      <c r="L1719" s="107"/>
      <c r="M1719" s="107"/>
      <c r="N1719" s="108">
        <f t="shared" si="1054"/>
        <v>0</v>
      </c>
      <c r="O1719" s="108">
        <f t="shared" si="1055"/>
        <v>0</v>
      </c>
      <c r="P1719" s="109"/>
      <c r="Q1719" s="107">
        <f t="shared" si="1057"/>
        <v>0</v>
      </c>
      <c r="R1719" s="107">
        <f t="shared" si="1057"/>
        <v>0</v>
      </c>
      <c r="S1719" s="108">
        <f t="shared" si="1056"/>
        <v>0</v>
      </c>
      <c r="T1719" s="110">
        <f t="shared" si="1053"/>
        <v>0</v>
      </c>
      <c r="U1719" s="109"/>
      <c r="V1719" s="111" t="str">
        <f>IF(T1714&gt;0,"xx",IF(O1714&gt;0,"xy",""))</f>
        <v/>
      </c>
      <c r="W1719" s="613" t="str">
        <f t="shared" si="1059"/>
        <v/>
      </c>
      <c r="X1719" s="613" t="str">
        <f t="shared" si="1051"/>
        <v/>
      </c>
      <c r="Y1719" s="613" t="str">
        <f t="shared" si="1052"/>
        <v/>
      </c>
    </row>
    <row r="1720" spans="1:25" ht="13.8" hidden="1" thickBot="1">
      <c r="A1720" s="764" t="s">
        <v>148</v>
      </c>
      <c r="B1720" s="197" t="s">
        <v>232</v>
      </c>
      <c r="C1720" s="635" t="s">
        <v>163</v>
      </c>
      <c r="D1720" s="636"/>
      <c r="E1720" s="637"/>
      <c r="F1720" s="638"/>
      <c r="G1720" s="639">
        <f>SUM(G1721:G1725)</f>
        <v>452.70424579999991</v>
      </c>
      <c r="H1720" s="632">
        <f>VLOOKUP(C1720,'ENSAIOS DE ORÇAMENTO'!$C$3:$L$79,8,FALSE)</f>
        <v>4155.6161899999997</v>
      </c>
      <c r="I1720" s="632">
        <f>IF(ISBLANK(H1720),"",SUM(G1720:H1720))*0.85</f>
        <v>3917.0723704299994</v>
      </c>
      <c r="J1720" s="633">
        <f t="shared" si="1058"/>
        <v>5042.84</v>
      </c>
      <c r="K1720" s="634" t="s">
        <v>23</v>
      </c>
      <c r="L1720" s="107"/>
      <c r="M1720" s="107"/>
      <c r="N1720" s="108">
        <f t="shared" si="1054"/>
        <v>0</v>
      </c>
      <c r="O1720" s="108">
        <f t="shared" si="1055"/>
        <v>0</v>
      </c>
      <c r="P1720" s="109"/>
      <c r="Q1720" s="107">
        <f t="shared" si="1057"/>
        <v>0</v>
      </c>
      <c r="R1720" s="107">
        <f t="shared" si="1057"/>
        <v>0</v>
      </c>
      <c r="S1720" s="108">
        <f t="shared" si="1056"/>
        <v>0</v>
      </c>
      <c r="T1720" s="110">
        <f t="shared" si="1053"/>
        <v>0</v>
      </c>
      <c r="U1720" s="109"/>
      <c r="W1720" s="613" t="str">
        <f t="shared" si="1059"/>
        <v/>
      </c>
      <c r="X1720" s="613" t="str">
        <f t="shared" si="1051"/>
        <v/>
      </c>
      <c r="Y1720" s="613" t="str">
        <f t="shared" si="1052"/>
        <v/>
      </c>
    </row>
    <row r="1721" spans="1:25" ht="13.8" hidden="1" thickBot="1">
      <c r="A1721" s="196" t="s">
        <v>175</v>
      </c>
      <c r="B1721" s="197"/>
      <c r="C1721" s="635" t="s">
        <v>241</v>
      </c>
      <c r="D1721" s="636"/>
      <c r="E1721" s="637">
        <v>500</v>
      </c>
      <c r="F1721" s="638">
        <f>VLOOKUP(C1720,'ENSAIOS DE ORÇAMENTO'!$C$3:$L$79,4,FALSE)</f>
        <v>0.81040000000000001</v>
      </c>
      <c r="G1721" s="677">
        <f>IF(E1721&lt;=30,(0.48*E1721+4.05)*F1721,((0.48*30+4.05)+0.4*(E1721-30))*F1721)</f>
        <v>167.30707999999998</v>
      </c>
      <c r="H1721" s="632"/>
      <c r="I1721" s="632"/>
      <c r="J1721" s="633">
        <f t="shared" si="1058"/>
        <v>0</v>
      </c>
      <c r="K1721" s="634"/>
      <c r="L1721" s="107"/>
      <c r="M1721" s="107"/>
      <c r="N1721" s="108">
        <f t="shared" si="1054"/>
        <v>0</v>
      </c>
      <c r="O1721" s="108">
        <f t="shared" si="1055"/>
        <v>0</v>
      </c>
      <c r="P1721" s="109"/>
      <c r="Q1721" s="107">
        <f t="shared" si="1057"/>
        <v>0</v>
      </c>
      <c r="R1721" s="107">
        <f t="shared" si="1057"/>
        <v>0</v>
      </c>
      <c r="S1721" s="108">
        <f t="shared" si="1056"/>
        <v>0</v>
      </c>
      <c r="T1721" s="110">
        <f t="shared" si="1053"/>
        <v>0</v>
      </c>
      <c r="U1721" s="109"/>
      <c r="V1721" s="111" t="str">
        <f>IF(T1720&gt;0,"xx",IF(O1720&gt;0,"xy",""))</f>
        <v/>
      </c>
      <c r="W1721" s="613" t="str">
        <f t="shared" si="1059"/>
        <v/>
      </c>
      <c r="X1721" s="613" t="str">
        <f t="shared" si="1051"/>
        <v/>
      </c>
      <c r="Y1721" s="613" t="str">
        <f t="shared" si="1052"/>
        <v/>
      </c>
    </row>
    <row r="1722" spans="1:25" ht="13.8" hidden="1" thickBot="1">
      <c r="A1722" s="196" t="s">
        <v>175</v>
      </c>
      <c r="B1722" s="197"/>
      <c r="C1722" s="635" t="s">
        <v>303</v>
      </c>
      <c r="D1722" s="636"/>
      <c r="E1722" s="637">
        <v>180</v>
      </c>
      <c r="F1722" s="638">
        <f>VLOOKUP(C1720,'ENSAIOS DE ORÇAMENTO'!$C$3:$L$79,5,FALSE)</f>
        <v>2.3575999999999997</v>
      </c>
      <c r="G1722" s="671">
        <f>IF(E1722&lt;=30,(0.66*E1722+1.38)*F1722,((0.66*30+1.38)+0.55*(E1722-30))*F1722)</f>
        <v>244.43596799999997</v>
      </c>
      <c r="H1722" s="632"/>
      <c r="I1722" s="632"/>
      <c r="J1722" s="633">
        <f t="shared" si="1058"/>
        <v>0</v>
      </c>
      <c r="K1722" s="634"/>
      <c r="L1722" s="107"/>
      <c r="M1722" s="107"/>
      <c r="N1722" s="108">
        <f t="shared" si="1054"/>
        <v>0</v>
      </c>
      <c r="O1722" s="108">
        <f t="shared" si="1055"/>
        <v>0</v>
      </c>
      <c r="P1722" s="109"/>
      <c r="Q1722" s="107">
        <f t="shared" si="1057"/>
        <v>0</v>
      </c>
      <c r="R1722" s="107">
        <f t="shared" si="1057"/>
        <v>0</v>
      </c>
      <c r="S1722" s="108">
        <f t="shared" si="1056"/>
        <v>0</v>
      </c>
      <c r="T1722" s="110">
        <f t="shared" si="1053"/>
        <v>0</v>
      </c>
      <c r="U1722" s="109"/>
      <c r="V1722" s="111" t="str">
        <f>IF(T1720&gt;0,"xx",IF(O1720&gt;0,"xy",""))</f>
        <v/>
      </c>
      <c r="W1722" s="613" t="str">
        <f t="shared" si="1059"/>
        <v/>
      </c>
      <c r="X1722" s="613" t="str">
        <f t="shared" ref="X1722:X1785" si="1060">IF(V1722="X","x",IF(V1722="y","x",IF(V1722="xx","x",IF(T1722&gt;0,"x",""))))</f>
        <v/>
      </c>
      <c r="Y1722" s="613" t="str">
        <f t="shared" si="1052"/>
        <v/>
      </c>
    </row>
    <row r="1723" spans="1:25" ht="13.8" hidden="1" thickBot="1">
      <c r="A1723" s="196" t="s">
        <v>175</v>
      </c>
      <c r="B1723" s="197"/>
      <c r="C1723" s="635" t="s">
        <v>307</v>
      </c>
      <c r="D1723" s="636"/>
      <c r="E1723" s="637">
        <v>20</v>
      </c>
      <c r="F1723" s="638">
        <f>VLOOKUP(C1720,'ENSAIOS DE ORÇAMENTO'!$C$3:$L$79,6,FALSE)</f>
        <v>2.8094099999999997</v>
      </c>
      <c r="G1723" s="671">
        <f>IF(E1723&lt;=30,(0.66*E1723+1.38)*F1723,((0.66*30+1.38)+0.55*(E1723-30))*F1723)</f>
        <v>40.961197800000001</v>
      </c>
      <c r="H1723" s="632"/>
      <c r="I1723" s="632"/>
      <c r="J1723" s="633">
        <f t="shared" si="1058"/>
        <v>0</v>
      </c>
      <c r="K1723" s="634"/>
      <c r="L1723" s="107"/>
      <c r="M1723" s="107"/>
      <c r="N1723" s="108">
        <f t="shared" si="1054"/>
        <v>0</v>
      </c>
      <c r="O1723" s="108">
        <f t="shared" si="1055"/>
        <v>0</v>
      </c>
      <c r="P1723" s="109"/>
      <c r="Q1723" s="107">
        <f t="shared" si="1057"/>
        <v>0</v>
      </c>
      <c r="R1723" s="107">
        <f t="shared" si="1057"/>
        <v>0</v>
      </c>
      <c r="S1723" s="108">
        <f t="shared" si="1056"/>
        <v>0</v>
      </c>
      <c r="T1723" s="110">
        <f t="shared" si="1053"/>
        <v>0</v>
      </c>
      <c r="U1723" s="109"/>
      <c r="V1723" s="111" t="str">
        <f>IF(T1720&gt;0,"xx",IF(O1720&gt;0,"xy",""))</f>
        <v/>
      </c>
      <c r="W1723" s="613" t="str">
        <f t="shared" si="1059"/>
        <v/>
      </c>
      <c r="X1723" s="613" t="str">
        <f t="shared" si="1060"/>
        <v/>
      </c>
      <c r="Y1723" s="613" t="str">
        <f t="shared" si="1052"/>
        <v/>
      </c>
    </row>
    <row r="1724" spans="1:25" ht="13.8" hidden="1" thickBot="1">
      <c r="A1724" s="196" t="s">
        <v>175</v>
      </c>
      <c r="B1724" s="197"/>
      <c r="C1724" s="635" t="s">
        <v>480</v>
      </c>
      <c r="D1724" s="636"/>
      <c r="E1724" s="637">
        <v>30</v>
      </c>
      <c r="F1724" s="638">
        <f>VLOOKUP(C1720,'ENSAIOS DE ORÇAMENTO'!$C$3:$L$79,3,FALSE)</f>
        <v>0</v>
      </c>
      <c r="G1724" s="667">
        <f>IF(E1724&lt;=30,(0.66*E1724+1.38)*F1724,((0.66*30+1.38)+0.55*(E1724-30))*F1724)</f>
        <v>0</v>
      </c>
      <c r="H1724" s="632"/>
      <c r="I1724" s="632"/>
      <c r="J1724" s="633">
        <f t="shared" si="1058"/>
        <v>0</v>
      </c>
      <c r="K1724" s="634"/>
      <c r="L1724" s="107"/>
      <c r="M1724" s="107"/>
      <c r="N1724" s="108">
        <f t="shared" si="1054"/>
        <v>0</v>
      </c>
      <c r="O1724" s="108">
        <f t="shared" si="1055"/>
        <v>0</v>
      </c>
      <c r="P1724" s="109"/>
      <c r="Q1724" s="107">
        <f t="shared" si="1057"/>
        <v>0</v>
      </c>
      <c r="R1724" s="107">
        <f t="shared" si="1057"/>
        <v>0</v>
      </c>
      <c r="S1724" s="108">
        <f t="shared" si="1056"/>
        <v>0</v>
      </c>
      <c r="T1724" s="110">
        <f t="shared" si="1053"/>
        <v>0</v>
      </c>
      <c r="U1724" s="109"/>
      <c r="V1724" s="111" t="str">
        <f>IF(T1720&gt;0,"xx",IF(O1720&gt;0,"xy",""))</f>
        <v/>
      </c>
      <c r="W1724" s="613" t="str">
        <f t="shared" si="1059"/>
        <v/>
      </c>
      <c r="X1724" s="613" t="str">
        <f t="shared" si="1060"/>
        <v/>
      </c>
      <c r="Y1724" s="613" t="str">
        <f t="shared" si="1052"/>
        <v/>
      </c>
    </row>
    <row r="1725" spans="1:25" ht="13.8" hidden="1" thickBot="1">
      <c r="A1725" s="196" t="s">
        <v>175</v>
      </c>
      <c r="B1725" s="197"/>
      <c r="C1725" s="635" t="s">
        <v>481</v>
      </c>
      <c r="D1725" s="636"/>
      <c r="E1725" s="637">
        <v>500</v>
      </c>
      <c r="F1725" s="638">
        <f>VLOOKUP(C1720,'ENSAIOS DE ORÇAMENTO'!$C$3:$L$79,10,FALSE)</f>
        <v>0</v>
      </c>
      <c r="G1725" s="680">
        <f>IF(E1725&lt;=30,(0.48*E1725+4.05)*F1725,((0.48*30+4.05)+0.4*(E1725-30))*F1725)</f>
        <v>0</v>
      </c>
      <c r="H1725" s="632"/>
      <c r="I1725" s="632"/>
      <c r="J1725" s="633">
        <f t="shared" si="1058"/>
        <v>0</v>
      </c>
      <c r="K1725" s="634"/>
      <c r="L1725" s="107"/>
      <c r="M1725" s="107"/>
      <c r="N1725" s="108">
        <f t="shared" si="1054"/>
        <v>0</v>
      </c>
      <c r="O1725" s="108">
        <f t="shared" si="1055"/>
        <v>0</v>
      </c>
      <c r="P1725" s="109"/>
      <c r="Q1725" s="107">
        <f t="shared" si="1057"/>
        <v>0</v>
      </c>
      <c r="R1725" s="107">
        <f t="shared" si="1057"/>
        <v>0</v>
      </c>
      <c r="S1725" s="108">
        <f t="shared" si="1056"/>
        <v>0</v>
      </c>
      <c r="T1725" s="110">
        <f t="shared" si="1053"/>
        <v>0</v>
      </c>
      <c r="U1725" s="109"/>
      <c r="V1725" s="111" t="str">
        <f>IF(T1720&gt;0,"xx",IF(O1720&gt;0,"xy",""))</f>
        <v/>
      </c>
      <c r="W1725" s="613" t="str">
        <f t="shared" si="1059"/>
        <v/>
      </c>
      <c r="X1725" s="613" t="str">
        <f t="shared" si="1060"/>
        <v/>
      </c>
      <c r="Y1725" s="613" t="str">
        <f t="shared" si="1052"/>
        <v/>
      </c>
    </row>
    <row r="1726" spans="1:25" ht="13.8" hidden="1" thickBot="1">
      <c r="A1726" s="764" t="s">
        <v>51</v>
      </c>
      <c r="B1726" s="197" t="s">
        <v>232</v>
      </c>
      <c r="C1726" s="635" t="s">
        <v>164</v>
      </c>
      <c r="D1726" s="636"/>
      <c r="E1726" s="637"/>
      <c r="F1726" s="638"/>
      <c r="G1726" s="639">
        <f>SUM(G1727:G1731)</f>
        <v>504.24793889</v>
      </c>
      <c r="H1726" s="632">
        <f>VLOOKUP(C1726,'ENSAIOS DE ORÇAMENTO'!$C$3:$L$79,8,FALSE)</f>
        <v>4547.5243952222218</v>
      </c>
      <c r="I1726" s="632">
        <f>IF(ISBLANK(H1726),"",SUM(G1726:H1726))*0.85</f>
        <v>4294.0064839953884</v>
      </c>
      <c r="J1726" s="633">
        <f t="shared" si="1058"/>
        <v>5528.1</v>
      </c>
      <c r="K1726" s="634" t="s">
        <v>23</v>
      </c>
      <c r="L1726" s="107"/>
      <c r="M1726" s="107"/>
      <c r="N1726" s="108">
        <f t="shared" si="1054"/>
        <v>0</v>
      </c>
      <c r="O1726" s="108">
        <f t="shared" si="1055"/>
        <v>0</v>
      </c>
      <c r="P1726" s="109"/>
      <c r="Q1726" s="107">
        <f t="shared" si="1057"/>
        <v>0</v>
      </c>
      <c r="R1726" s="107">
        <f t="shared" si="1057"/>
        <v>0</v>
      </c>
      <c r="S1726" s="108">
        <f t="shared" si="1056"/>
        <v>0</v>
      </c>
      <c r="T1726" s="110">
        <f t="shared" si="1053"/>
        <v>0</v>
      </c>
      <c r="U1726" s="109"/>
      <c r="W1726" s="613" t="str">
        <f t="shared" si="1059"/>
        <v/>
      </c>
      <c r="X1726" s="613" t="str">
        <f t="shared" si="1060"/>
        <v/>
      </c>
      <c r="Y1726" s="613" t="str">
        <f t="shared" si="1052"/>
        <v/>
      </c>
    </row>
    <row r="1727" spans="1:25" ht="13.8" hidden="1" thickBot="1">
      <c r="A1727" s="196" t="s">
        <v>175</v>
      </c>
      <c r="B1727" s="197"/>
      <c r="C1727" s="635" t="s">
        <v>241</v>
      </c>
      <c r="D1727" s="636"/>
      <c r="E1727" s="637">
        <v>500</v>
      </c>
      <c r="F1727" s="638">
        <f>VLOOKUP(C1726,'ENSAIOS DE ORÇAMENTO'!$C$3:$L$79,4,FALSE)</f>
        <v>0.9019299999999999</v>
      </c>
      <c r="G1727" s="677">
        <f>IF(E1727&lt;=30,(0.48*E1727+4.05)*F1727,((0.48*30+4.05)+0.4*(E1727-30))*F1727)</f>
        <v>186.20344849999998</v>
      </c>
      <c r="H1727" s="632"/>
      <c r="I1727" s="632"/>
      <c r="J1727" s="633">
        <f t="shared" si="1058"/>
        <v>0</v>
      </c>
      <c r="K1727" s="634"/>
      <c r="L1727" s="107"/>
      <c r="M1727" s="107"/>
      <c r="N1727" s="108">
        <f t="shared" si="1054"/>
        <v>0</v>
      </c>
      <c r="O1727" s="108">
        <f t="shared" si="1055"/>
        <v>0</v>
      </c>
      <c r="P1727" s="109"/>
      <c r="Q1727" s="107">
        <f t="shared" si="1057"/>
        <v>0</v>
      </c>
      <c r="R1727" s="107">
        <f t="shared" si="1057"/>
        <v>0</v>
      </c>
      <c r="S1727" s="108">
        <f t="shared" si="1056"/>
        <v>0</v>
      </c>
      <c r="T1727" s="110">
        <f t="shared" si="1053"/>
        <v>0</v>
      </c>
      <c r="U1727" s="109"/>
      <c r="V1727" s="111" t="str">
        <f>IF(T1726&gt;0,"xx",IF(O1726&gt;0,"xy",""))</f>
        <v/>
      </c>
      <c r="W1727" s="613" t="str">
        <f t="shared" si="1059"/>
        <v/>
      </c>
      <c r="X1727" s="613" t="str">
        <f t="shared" si="1060"/>
        <v/>
      </c>
      <c r="Y1727" s="613" t="str">
        <f t="shared" si="1052"/>
        <v/>
      </c>
    </row>
    <row r="1728" spans="1:25" ht="13.8" hidden="1" thickBot="1">
      <c r="A1728" s="196" t="s">
        <v>175</v>
      </c>
      <c r="B1728" s="197"/>
      <c r="C1728" s="635" t="s">
        <v>303</v>
      </c>
      <c r="D1728" s="636"/>
      <c r="E1728" s="637">
        <v>180</v>
      </c>
      <c r="F1728" s="638">
        <f>VLOOKUP(C1726,'ENSAIOS DE ORÇAMENTO'!$C$3:$L$79,5,FALSE)</f>
        <v>2.6274289999999998</v>
      </c>
      <c r="G1728" s="671">
        <f>IF(E1728&lt;=30,(0.66*E1728+1.38)*F1728,((0.66*30+1.38)+0.55*(E1728-30))*F1728)</f>
        <v>272.41183871999999</v>
      </c>
      <c r="H1728" s="632"/>
      <c r="I1728" s="632"/>
      <c r="J1728" s="633">
        <f t="shared" si="1058"/>
        <v>0</v>
      </c>
      <c r="K1728" s="634"/>
      <c r="L1728" s="107"/>
      <c r="M1728" s="107"/>
      <c r="N1728" s="108">
        <f t="shared" si="1054"/>
        <v>0</v>
      </c>
      <c r="O1728" s="108">
        <f t="shared" si="1055"/>
        <v>0</v>
      </c>
      <c r="P1728" s="109"/>
      <c r="Q1728" s="107">
        <f t="shared" si="1057"/>
        <v>0</v>
      </c>
      <c r="R1728" s="107">
        <f t="shared" si="1057"/>
        <v>0</v>
      </c>
      <c r="S1728" s="108">
        <f t="shared" si="1056"/>
        <v>0</v>
      </c>
      <c r="T1728" s="110">
        <f t="shared" si="1053"/>
        <v>0</v>
      </c>
      <c r="U1728" s="109"/>
      <c r="V1728" s="111" t="str">
        <f>IF(T1726&gt;0,"xx",IF(O1726&gt;0,"xy",""))</f>
        <v/>
      </c>
      <c r="W1728" s="613" t="str">
        <f t="shared" si="1059"/>
        <v/>
      </c>
      <c r="X1728" s="613" t="str">
        <f t="shared" si="1060"/>
        <v/>
      </c>
      <c r="Y1728" s="613" t="str">
        <f t="shared" ref="Y1728:Y1791" si="1061">IF(V1728="X","x",IF(T1728&gt;0,"x",""))</f>
        <v/>
      </c>
    </row>
    <row r="1729" spans="1:25" ht="13.8" hidden="1" thickBot="1">
      <c r="A1729" s="196" t="s">
        <v>175</v>
      </c>
      <c r="B1729" s="197"/>
      <c r="C1729" s="635" t="s">
        <v>307</v>
      </c>
      <c r="D1729" s="636"/>
      <c r="E1729" s="637">
        <v>20</v>
      </c>
      <c r="F1729" s="638">
        <f>VLOOKUP(C1726,'ENSAIOS DE ORÇAMENTO'!$C$3:$L$79,6,FALSE)</f>
        <v>3.1298114999999997</v>
      </c>
      <c r="G1729" s="671">
        <f>IF(E1729&lt;=30,(0.66*E1729+1.38)*F1729,((0.66*30+1.38)+0.55*(E1729-30))*F1729)</f>
        <v>45.632651670000001</v>
      </c>
      <c r="H1729" s="632"/>
      <c r="I1729" s="632"/>
      <c r="J1729" s="633">
        <f t="shared" si="1058"/>
        <v>0</v>
      </c>
      <c r="K1729" s="634"/>
      <c r="L1729" s="107"/>
      <c r="M1729" s="107"/>
      <c r="N1729" s="108">
        <f t="shared" si="1054"/>
        <v>0</v>
      </c>
      <c r="O1729" s="108">
        <f t="shared" si="1055"/>
        <v>0</v>
      </c>
      <c r="P1729" s="109"/>
      <c r="Q1729" s="107">
        <f t="shared" si="1057"/>
        <v>0</v>
      </c>
      <c r="R1729" s="107">
        <f t="shared" si="1057"/>
        <v>0</v>
      </c>
      <c r="S1729" s="108">
        <f t="shared" si="1056"/>
        <v>0</v>
      </c>
      <c r="T1729" s="110">
        <f t="shared" si="1053"/>
        <v>0</v>
      </c>
      <c r="U1729" s="109"/>
      <c r="V1729" s="111" t="str">
        <f>IF(T1726&gt;0,"xx",IF(O1726&gt;0,"xy",""))</f>
        <v/>
      </c>
      <c r="W1729" s="613" t="str">
        <f t="shared" si="1059"/>
        <v/>
      </c>
      <c r="X1729" s="613" t="str">
        <f t="shared" si="1060"/>
        <v/>
      </c>
      <c r="Y1729" s="613" t="str">
        <f t="shared" si="1061"/>
        <v/>
      </c>
    </row>
    <row r="1730" spans="1:25" ht="13.8" hidden="1" thickBot="1">
      <c r="A1730" s="196" t="s">
        <v>175</v>
      </c>
      <c r="B1730" s="197"/>
      <c r="C1730" s="635" t="s">
        <v>480</v>
      </c>
      <c r="D1730" s="636"/>
      <c r="E1730" s="637">
        <v>30</v>
      </c>
      <c r="F1730" s="638">
        <f>VLOOKUP(C1726,'ENSAIOS DE ORÇAMENTO'!$C$3:$L$79,3,FALSE)</f>
        <v>0</v>
      </c>
      <c r="G1730" s="667">
        <f>IF(E1730&lt;=30,(0.66*E1730+1.38)*F1730,((0.66*30+1.38)+0.55*(E1730-30))*F1730)</f>
        <v>0</v>
      </c>
      <c r="H1730" s="632"/>
      <c r="I1730" s="632"/>
      <c r="J1730" s="633">
        <f t="shared" si="1058"/>
        <v>0</v>
      </c>
      <c r="K1730" s="634"/>
      <c r="L1730" s="107"/>
      <c r="M1730" s="107"/>
      <c r="N1730" s="108">
        <f t="shared" si="1054"/>
        <v>0</v>
      </c>
      <c r="O1730" s="108">
        <f t="shared" si="1055"/>
        <v>0</v>
      </c>
      <c r="P1730" s="109"/>
      <c r="Q1730" s="107">
        <f t="shared" si="1057"/>
        <v>0</v>
      </c>
      <c r="R1730" s="107">
        <f t="shared" si="1057"/>
        <v>0</v>
      </c>
      <c r="S1730" s="108">
        <f t="shared" si="1056"/>
        <v>0</v>
      </c>
      <c r="T1730" s="110">
        <f t="shared" si="1053"/>
        <v>0</v>
      </c>
      <c r="U1730" s="109"/>
      <c r="V1730" s="111" t="str">
        <f>IF(T1726&gt;0,"xx",IF(O1726&gt;0,"xy",""))</f>
        <v/>
      </c>
      <c r="W1730" s="613" t="str">
        <f t="shared" si="1059"/>
        <v/>
      </c>
      <c r="X1730" s="613" t="str">
        <f t="shared" si="1060"/>
        <v/>
      </c>
      <c r="Y1730" s="613" t="str">
        <f t="shared" si="1061"/>
        <v/>
      </c>
    </row>
    <row r="1731" spans="1:25" ht="13.8" hidden="1" thickBot="1">
      <c r="A1731" s="196" t="s">
        <v>175</v>
      </c>
      <c r="B1731" s="197"/>
      <c r="C1731" s="635" t="s">
        <v>481</v>
      </c>
      <c r="D1731" s="636"/>
      <c r="E1731" s="637">
        <v>500</v>
      </c>
      <c r="F1731" s="638">
        <f>VLOOKUP(C1726,'ENSAIOS DE ORÇAMENTO'!$C$3:$L$79,10,FALSE)</f>
        <v>0</v>
      </c>
      <c r="G1731" s="680">
        <f>IF(E1731&lt;=30,(0.48*E1731+4.05)*F1731,((0.48*30+4.05)+0.4*(E1731-30))*F1731)</f>
        <v>0</v>
      </c>
      <c r="H1731" s="632"/>
      <c r="I1731" s="632"/>
      <c r="J1731" s="633">
        <f t="shared" si="1058"/>
        <v>0</v>
      </c>
      <c r="K1731" s="634"/>
      <c r="L1731" s="107"/>
      <c r="M1731" s="107"/>
      <c r="N1731" s="108">
        <f t="shared" si="1054"/>
        <v>0</v>
      </c>
      <c r="O1731" s="108">
        <f t="shared" si="1055"/>
        <v>0</v>
      </c>
      <c r="P1731" s="109"/>
      <c r="Q1731" s="107">
        <f t="shared" si="1057"/>
        <v>0</v>
      </c>
      <c r="R1731" s="107">
        <f t="shared" si="1057"/>
        <v>0</v>
      </c>
      <c r="S1731" s="108">
        <f t="shared" si="1056"/>
        <v>0</v>
      </c>
      <c r="T1731" s="110">
        <f t="shared" si="1053"/>
        <v>0</v>
      </c>
      <c r="U1731" s="109"/>
      <c r="V1731" s="111" t="str">
        <f>IF(T1726&gt;0,"xx",IF(O1726&gt;0,"xy",""))</f>
        <v/>
      </c>
      <c r="W1731" s="613" t="str">
        <f t="shared" si="1059"/>
        <v/>
      </c>
      <c r="X1731" s="613" t="str">
        <f t="shared" si="1060"/>
        <v/>
      </c>
      <c r="Y1731" s="613" t="str">
        <f t="shared" si="1061"/>
        <v/>
      </c>
    </row>
    <row r="1732" spans="1:25" ht="13.8" hidden="1" thickBot="1">
      <c r="A1732" s="764" t="s">
        <v>52</v>
      </c>
      <c r="B1732" s="197" t="s">
        <v>232</v>
      </c>
      <c r="C1732" s="635" t="s">
        <v>165</v>
      </c>
      <c r="D1732" s="636"/>
      <c r="E1732" s="637"/>
      <c r="F1732" s="638"/>
      <c r="G1732" s="639">
        <f>SUM(G1733:G1737)</f>
        <v>626.63354052349996</v>
      </c>
      <c r="H1732" s="632">
        <f>VLOOKUP(C1732,'ENSAIOS DE ORÇAMENTO'!$C$3:$L$79,8,FALSE)</f>
        <v>5515.412406727778</v>
      </c>
      <c r="I1732" s="632">
        <f>IF(ISBLANK(H1732),"",SUM(G1732:H1732))*0.8</f>
        <v>4913.6367578010222</v>
      </c>
      <c r="J1732" s="633">
        <f t="shared" si="1058"/>
        <v>6325.82</v>
      </c>
      <c r="K1732" s="634" t="s">
        <v>23</v>
      </c>
      <c r="L1732" s="107"/>
      <c r="M1732" s="107"/>
      <c r="N1732" s="108">
        <f t="shared" si="1054"/>
        <v>0</v>
      </c>
      <c r="O1732" s="108">
        <f t="shared" si="1055"/>
        <v>0</v>
      </c>
      <c r="P1732" s="109"/>
      <c r="Q1732" s="107">
        <f t="shared" si="1057"/>
        <v>0</v>
      </c>
      <c r="R1732" s="107">
        <f t="shared" si="1057"/>
        <v>0</v>
      </c>
      <c r="S1732" s="108">
        <f t="shared" si="1056"/>
        <v>0</v>
      </c>
      <c r="T1732" s="110">
        <f t="shared" si="1053"/>
        <v>0</v>
      </c>
      <c r="U1732" s="109"/>
      <c r="W1732" s="613" t="str">
        <f t="shared" si="1059"/>
        <v/>
      </c>
      <c r="X1732" s="613" t="str">
        <f t="shared" si="1060"/>
        <v/>
      </c>
      <c r="Y1732" s="613" t="str">
        <f t="shared" si="1061"/>
        <v/>
      </c>
    </row>
    <row r="1733" spans="1:25" ht="13.8" hidden="1" thickBot="1">
      <c r="A1733" s="196" t="s">
        <v>175</v>
      </c>
      <c r="B1733" s="197"/>
      <c r="C1733" s="635" t="s">
        <v>241</v>
      </c>
      <c r="D1733" s="636"/>
      <c r="E1733" s="637">
        <v>500</v>
      </c>
      <c r="F1733" s="638">
        <f>VLOOKUP(C1732,'ENSAIOS DE ORÇAMENTO'!$C$3:$L$79,4,FALSE)</f>
        <v>1.1230195000000001</v>
      </c>
      <c r="G1733" s="677">
        <f>IF(E1733&lt;=30,(0.48*E1733+4.05)*F1733,((0.48*30+4.05)+0.4*(E1733-30))*F1733)</f>
        <v>231.84737577499999</v>
      </c>
      <c r="H1733" s="632"/>
      <c r="I1733" s="632"/>
      <c r="J1733" s="633">
        <f t="shared" si="1058"/>
        <v>0</v>
      </c>
      <c r="K1733" s="634"/>
      <c r="L1733" s="107"/>
      <c r="M1733" s="107"/>
      <c r="N1733" s="108">
        <f t="shared" si="1054"/>
        <v>0</v>
      </c>
      <c r="O1733" s="108">
        <f t="shared" si="1055"/>
        <v>0</v>
      </c>
      <c r="P1733" s="109"/>
      <c r="Q1733" s="107">
        <f t="shared" si="1057"/>
        <v>0</v>
      </c>
      <c r="R1733" s="107">
        <f t="shared" si="1057"/>
        <v>0</v>
      </c>
      <c r="S1733" s="108">
        <f t="shared" si="1056"/>
        <v>0</v>
      </c>
      <c r="T1733" s="110">
        <f t="shared" si="1053"/>
        <v>0</v>
      </c>
      <c r="U1733" s="109"/>
      <c r="V1733" s="111" t="str">
        <f>IF(T1732&gt;0,"xx",IF(O1732&gt;0,"xy",""))</f>
        <v/>
      </c>
      <c r="W1733" s="613" t="str">
        <f t="shared" si="1059"/>
        <v/>
      </c>
      <c r="X1733" s="613" t="str">
        <f t="shared" si="1060"/>
        <v/>
      </c>
      <c r="Y1733" s="613" t="str">
        <f t="shared" si="1061"/>
        <v/>
      </c>
    </row>
    <row r="1734" spans="1:25" ht="13.8" hidden="1" thickBot="1">
      <c r="A1734" s="196" t="s">
        <v>175</v>
      </c>
      <c r="B1734" s="197"/>
      <c r="C1734" s="635" t="s">
        <v>303</v>
      </c>
      <c r="D1734" s="636"/>
      <c r="E1734" s="637">
        <v>180</v>
      </c>
      <c r="F1734" s="638">
        <f>VLOOKUP(C1732,'ENSAIOS DE ORÇAMENTO'!$C$3:$L$79,5,FALSE)</f>
        <v>3.2610033499999997</v>
      </c>
      <c r="G1734" s="671">
        <f>IF(E1734&lt;=30,(0.66*E1734+1.38)*F1734,((0.66*30+1.38)+0.55*(E1734-30))*F1734)</f>
        <v>338.10082732799998</v>
      </c>
      <c r="H1734" s="632"/>
      <c r="I1734" s="632"/>
      <c r="J1734" s="633">
        <f t="shared" si="1058"/>
        <v>0</v>
      </c>
      <c r="K1734" s="634"/>
      <c r="L1734" s="107"/>
      <c r="M1734" s="107"/>
      <c r="N1734" s="108">
        <f t="shared" si="1054"/>
        <v>0</v>
      </c>
      <c r="O1734" s="108">
        <f t="shared" si="1055"/>
        <v>0</v>
      </c>
      <c r="P1734" s="109"/>
      <c r="Q1734" s="107">
        <f t="shared" si="1057"/>
        <v>0</v>
      </c>
      <c r="R1734" s="107">
        <f t="shared" si="1057"/>
        <v>0</v>
      </c>
      <c r="S1734" s="108">
        <f t="shared" si="1056"/>
        <v>0</v>
      </c>
      <c r="T1734" s="110">
        <f t="shared" si="1053"/>
        <v>0</v>
      </c>
      <c r="U1734" s="109"/>
      <c r="V1734" s="111" t="str">
        <f>IF(T1732&gt;0,"xx",IF(O1732&gt;0,"xy",""))</f>
        <v/>
      </c>
      <c r="W1734" s="613" t="str">
        <f t="shared" si="1059"/>
        <v/>
      </c>
      <c r="X1734" s="613" t="str">
        <f t="shared" si="1060"/>
        <v/>
      </c>
      <c r="Y1734" s="613" t="str">
        <f t="shared" si="1061"/>
        <v/>
      </c>
    </row>
    <row r="1735" spans="1:25" ht="13.8" hidden="1" thickBot="1">
      <c r="A1735" s="196" t="s">
        <v>175</v>
      </c>
      <c r="B1735" s="197"/>
      <c r="C1735" s="635" t="s">
        <v>307</v>
      </c>
      <c r="D1735" s="636"/>
      <c r="E1735" s="637">
        <v>20</v>
      </c>
      <c r="F1735" s="638">
        <f>VLOOKUP(C1732,'ENSAIOS DE ORÇAMENTO'!$C$3:$L$79,6,FALSE)</f>
        <v>3.8878832249999999</v>
      </c>
      <c r="G1735" s="671">
        <f>IF(E1735&lt;=30,(0.66*E1735+1.38)*F1735,((0.66*30+1.38)+0.55*(E1735-30))*F1735)</f>
        <v>56.685337420500005</v>
      </c>
      <c r="H1735" s="632"/>
      <c r="I1735" s="632"/>
      <c r="J1735" s="633">
        <f t="shared" si="1058"/>
        <v>0</v>
      </c>
      <c r="K1735" s="634"/>
      <c r="L1735" s="107"/>
      <c r="M1735" s="107"/>
      <c r="N1735" s="108">
        <f t="shared" si="1054"/>
        <v>0</v>
      </c>
      <c r="O1735" s="108">
        <f t="shared" si="1055"/>
        <v>0</v>
      </c>
      <c r="P1735" s="109"/>
      <c r="Q1735" s="107">
        <f t="shared" si="1057"/>
        <v>0</v>
      </c>
      <c r="R1735" s="107">
        <f t="shared" si="1057"/>
        <v>0</v>
      </c>
      <c r="S1735" s="108">
        <f t="shared" si="1056"/>
        <v>0</v>
      </c>
      <c r="T1735" s="110">
        <f t="shared" si="1053"/>
        <v>0</v>
      </c>
      <c r="U1735" s="109"/>
      <c r="V1735" s="111" t="str">
        <f>IF(T1732&gt;0,"xx",IF(O1732&gt;0,"xy",""))</f>
        <v/>
      </c>
      <c r="W1735" s="613" t="str">
        <f t="shared" si="1059"/>
        <v/>
      </c>
      <c r="X1735" s="613" t="str">
        <f t="shared" si="1060"/>
        <v/>
      </c>
      <c r="Y1735" s="613" t="str">
        <f t="shared" si="1061"/>
        <v/>
      </c>
    </row>
    <row r="1736" spans="1:25" ht="13.8" hidden="1" thickBot="1">
      <c r="A1736" s="196" t="s">
        <v>175</v>
      </c>
      <c r="B1736" s="197"/>
      <c r="C1736" s="635" t="s">
        <v>480</v>
      </c>
      <c r="D1736" s="636"/>
      <c r="E1736" s="637">
        <v>30</v>
      </c>
      <c r="F1736" s="638">
        <f>VLOOKUP(C1732,'ENSAIOS DE ORÇAMENTO'!$C$3:$L$79,3,FALSE)</f>
        <v>0</v>
      </c>
      <c r="G1736" s="667">
        <f>IF(E1736&lt;=30,(0.66*E1736+1.38)*F1736,((0.66*30+1.38)+0.55*(E1736-30))*F1736)</f>
        <v>0</v>
      </c>
      <c r="H1736" s="632"/>
      <c r="I1736" s="632"/>
      <c r="J1736" s="633">
        <f t="shared" si="1058"/>
        <v>0</v>
      </c>
      <c r="K1736" s="634"/>
      <c r="L1736" s="107"/>
      <c r="M1736" s="107"/>
      <c r="N1736" s="108">
        <f t="shared" si="1054"/>
        <v>0</v>
      </c>
      <c r="O1736" s="108">
        <f t="shared" si="1055"/>
        <v>0</v>
      </c>
      <c r="P1736" s="109"/>
      <c r="Q1736" s="107">
        <f t="shared" si="1057"/>
        <v>0</v>
      </c>
      <c r="R1736" s="107">
        <f t="shared" si="1057"/>
        <v>0</v>
      </c>
      <c r="S1736" s="108">
        <f t="shared" si="1056"/>
        <v>0</v>
      </c>
      <c r="T1736" s="110">
        <f t="shared" ref="T1736:T1791" si="1062">IF(ISBLANK(Q1736),0,ROUND(Q1736*R1736,2))</f>
        <v>0</v>
      </c>
      <c r="U1736" s="109"/>
      <c r="V1736" s="111" t="str">
        <f>IF(T1732&gt;0,"xx",IF(O1732&gt;0,"xy",""))</f>
        <v/>
      </c>
      <c r="W1736" s="613" t="str">
        <f t="shared" si="1059"/>
        <v/>
      </c>
      <c r="X1736" s="613" t="str">
        <f t="shared" si="1060"/>
        <v/>
      </c>
      <c r="Y1736" s="613" t="str">
        <f t="shared" si="1061"/>
        <v/>
      </c>
    </row>
    <row r="1737" spans="1:25" ht="13.8" hidden="1" thickBot="1">
      <c r="A1737" s="196" t="s">
        <v>175</v>
      </c>
      <c r="B1737" s="197"/>
      <c r="C1737" s="635" t="s">
        <v>481</v>
      </c>
      <c r="D1737" s="636"/>
      <c r="E1737" s="637">
        <v>500</v>
      </c>
      <c r="F1737" s="638">
        <f>VLOOKUP(C1732,'ENSAIOS DE ORÇAMENTO'!$C$3:$L$79,10,FALSE)</f>
        <v>0</v>
      </c>
      <c r="G1737" s="680">
        <f>IF(E1737&lt;=30,(0.48*E1737+4.05)*F1737,((0.48*30+4.05)+0.4*(E1737-30))*F1737)</f>
        <v>0</v>
      </c>
      <c r="H1737" s="632"/>
      <c r="I1737" s="632"/>
      <c r="J1737" s="633">
        <f t="shared" si="1058"/>
        <v>0</v>
      </c>
      <c r="K1737" s="634"/>
      <c r="L1737" s="107"/>
      <c r="M1737" s="107"/>
      <c r="N1737" s="108">
        <f t="shared" si="1054"/>
        <v>0</v>
      </c>
      <c r="O1737" s="108">
        <f t="shared" si="1055"/>
        <v>0</v>
      </c>
      <c r="P1737" s="109"/>
      <c r="Q1737" s="107">
        <f t="shared" si="1057"/>
        <v>0</v>
      </c>
      <c r="R1737" s="107">
        <f t="shared" si="1057"/>
        <v>0</v>
      </c>
      <c r="S1737" s="108">
        <f t="shared" si="1056"/>
        <v>0</v>
      </c>
      <c r="T1737" s="110">
        <f t="shared" si="1062"/>
        <v>0</v>
      </c>
      <c r="U1737" s="109"/>
      <c r="V1737" s="111" t="str">
        <f>IF(T1732&gt;0,"xx",IF(O1732&gt;0,"xy",""))</f>
        <v/>
      </c>
      <c r="W1737" s="613" t="str">
        <f t="shared" si="1059"/>
        <v/>
      </c>
      <c r="X1737" s="613" t="str">
        <f t="shared" si="1060"/>
        <v/>
      </c>
      <c r="Y1737" s="613" t="str">
        <f t="shared" si="1061"/>
        <v/>
      </c>
    </row>
    <row r="1738" spans="1:25" ht="13.8" hidden="1" thickBot="1">
      <c r="A1738" s="196" t="s">
        <v>53</v>
      </c>
      <c r="B1738" s="197" t="s">
        <v>232</v>
      </c>
      <c r="C1738" s="635" t="s">
        <v>502</v>
      </c>
      <c r="D1738" s="636"/>
      <c r="E1738" s="637"/>
      <c r="F1738" s="638"/>
      <c r="G1738" s="639">
        <f>SUM(G1739:G1743)</f>
        <v>61.312338780000012</v>
      </c>
      <c r="H1738" s="632">
        <f>VLOOKUP(C1738,'ENSAIOS DE ORÇAMENTO'!$C$3:$L$79,8,FALSE)</f>
        <v>643.29784000000006</v>
      </c>
      <c r="I1738" s="632">
        <f>IF(ISBLANK(H1738),"",SUM(G1738:H1738))*0.95</f>
        <v>669.37966984100001</v>
      </c>
      <c r="J1738" s="633">
        <f t="shared" si="1058"/>
        <v>861.76</v>
      </c>
      <c r="K1738" s="634" t="s">
        <v>23</v>
      </c>
      <c r="L1738" s="107"/>
      <c r="M1738" s="107"/>
      <c r="N1738" s="108">
        <f t="shared" si="1054"/>
        <v>0</v>
      </c>
      <c r="O1738" s="108">
        <f t="shared" si="1055"/>
        <v>0</v>
      </c>
      <c r="P1738" s="109"/>
      <c r="Q1738" s="107">
        <f t="shared" si="1057"/>
        <v>0</v>
      </c>
      <c r="R1738" s="107">
        <f t="shared" si="1057"/>
        <v>0</v>
      </c>
      <c r="S1738" s="108">
        <f t="shared" si="1056"/>
        <v>0</v>
      </c>
      <c r="T1738" s="110">
        <f t="shared" si="1062"/>
        <v>0</v>
      </c>
      <c r="U1738" s="109"/>
      <c r="W1738" s="613" t="str">
        <f t="shared" si="1059"/>
        <v/>
      </c>
      <c r="X1738" s="613" t="str">
        <f t="shared" si="1060"/>
        <v/>
      </c>
      <c r="Y1738" s="613" t="str">
        <f t="shared" si="1061"/>
        <v/>
      </c>
    </row>
    <row r="1739" spans="1:25" ht="13.8" hidden="1" thickBot="1">
      <c r="A1739" s="196" t="s">
        <v>175</v>
      </c>
      <c r="B1739" s="197"/>
      <c r="C1739" s="635" t="s">
        <v>241</v>
      </c>
      <c r="D1739" s="636"/>
      <c r="E1739" s="637">
        <v>500</v>
      </c>
      <c r="F1739" s="638">
        <f>VLOOKUP(C1738,'ENSAIOS DE ORÇAMENTO'!$C$3:$L$79,4,FALSE)</f>
        <v>0.11253000000000002</v>
      </c>
      <c r="G1739" s="677">
        <f>IF(E1739&lt;=30,(0.48*E1739+4.05)*F1739,((0.48*30+4.05)+0.4*(E1739-30))*F1739)</f>
        <v>23.231818500000003</v>
      </c>
      <c r="H1739" s="632"/>
      <c r="I1739" s="632"/>
      <c r="J1739" s="633">
        <f t="shared" si="1058"/>
        <v>0</v>
      </c>
      <c r="K1739" s="634"/>
      <c r="L1739" s="107"/>
      <c r="M1739" s="107"/>
      <c r="N1739" s="108">
        <f t="shared" si="1054"/>
        <v>0</v>
      </c>
      <c r="O1739" s="108">
        <f t="shared" si="1055"/>
        <v>0</v>
      </c>
      <c r="P1739" s="109"/>
      <c r="Q1739" s="107">
        <f t="shared" si="1057"/>
        <v>0</v>
      </c>
      <c r="R1739" s="107">
        <f t="shared" si="1057"/>
        <v>0</v>
      </c>
      <c r="S1739" s="108">
        <f t="shared" si="1056"/>
        <v>0</v>
      </c>
      <c r="T1739" s="110">
        <f t="shared" si="1062"/>
        <v>0</v>
      </c>
      <c r="U1739" s="109"/>
      <c r="V1739" s="111" t="str">
        <f>IF(T1738&gt;0,"xx",IF(O1738&gt;0,"xy",""))</f>
        <v/>
      </c>
      <c r="W1739" s="613" t="str">
        <f t="shared" si="1059"/>
        <v/>
      </c>
      <c r="X1739" s="613" t="str">
        <f t="shared" si="1060"/>
        <v/>
      </c>
      <c r="Y1739" s="613" t="str">
        <f t="shared" si="1061"/>
        <v/>
      </c>
    </row>
    <row r="1740" spans="1:25" ht="13.8" hidden="1" thickBot="1">
      <c r="A1740" s="196" t="s">
        <v>175</v>
      </c>
      <c r="B1740" s="197"/>
      <c r="C1740" s="635" t="s">
        <v>303</v>
      </c>
      <c r="D1740" s="636"/>
      <c r="E1740" s="637">
        <v>180</v>
      </c>
      <c r="F1740" s="638">
        <f>VLOOKUP(C1738,'ENSAIOS DE ORÇAMENTO'!$C$3:$L$79,5,FALSE)</f>
        <v>0.31406100000000003</v>
      </c>
      <c r="G1740" s="671">
        <f>IF(E1740&lt;=30,(0.66*E1740+1.38)*F1740,((0.66*30+1.38)+0.55*(E1740-30))*F1740)</f>
        <v>32.561844480000005</v>
      </c>
      <c r="H1740" s="632"/>
      <c r="I1740" s="632"/>
      <c r="J1740" s="633">
        <f t="shared" si="1058"/>
        <v>0</v>
      </c>
      <c r="K1740" s="634"/>
      <c r="L1740" s="107"/>
      <c r="M1740" s="107"/>
      <c r="N1740" s="108">
        <f t="shared" si="1054"/>
        <v>0</v>
      </c>
      <c r="O1740" s="108">
        <f t="shared" si="1055"/>
        <v>0</v>
      </c>
      <c r="P1740" s="109"/>
      <c r="Q1740" s="107">
        <f t="shared" si="1057"/>
        <v>0</v>
      </c>
      <c r="R1740" s="107">
        <f t="shared" si="1057"/>
        <v>0</v>
      </c>
      <c r="S1740" s="108">
        <f t="shared" si="1056"/>
        <v>0</v>
      </c>
      <c r="T1740" s="110">
        <f t="shared" si="1062"/>
        <v>0</v>
      </c>
      <c r="U1740" s="109"/>
      <c r="V1740" s="111" t="str">
        <f>IF(T1738&gt;0,"xx",IF(O1738&gt;0,"xy",""))</f>
        <v/>
      </c>
      <c r="W1740" s="613" t="str">
        <f t="shared" si="1059"/>
        <v/>
      </c>
      <c r="X1740" s="613" t="str">
        <f t="shared" si="1060"/>
        <v/>
      </c>
      <c r="Y1740" s="613" t="str">
        <f t="shared" si="1061"/>
        <v/>
      </c>
    </row>
    <row r="1741" spans="1:25" ht="13.8" hidden="1" thickBot="1">
      <c r="A1741" s="196" t="s">
        <v>175</v>
      </c>
      <c r="B1741" s="197"/>
      <c r="C1741" s="635" t="s">
        <v>307</v>
      </c>
      <c r="D1741" s="636"/>
      <c r="E1741" s="637">
        <v>20</v>
      </c>
      <c r="F1741" s="638">
        <f>VLOOKUP(C1738,'ENSAIOS DE ORÇAMENTO'!$C$3:$L$79,6,FALSE)</f>
        <v>0.37851000000000007</v>
      </c>
      <c r="G1741" s="671">
        <f>IF(E1741&lt;=30,(0.66*E1741+1.38)*F1741,((0.66*30+1.38)+0.55*(E1741-30))*F1741)</f>
        <v>5.5186758000000014</v>
      </c>
      <c r="H1741" s="632"/>
      <c r="I1741" s="632"/>
      <c r="J1741" s="633">
        <f t="shared" si="1058"/>
        <v>0</v>
      </c>
      <c r="K1741" s="634"/>
      <c r="L1741" s="107"/>
      <c r="M1741" s="107"/>
      <c r="N1741" s="108">
        <f t="shared" si="1054"/>
        <v>0</v>
      </c>
      <c r="O1741" s="108">
        <f t="shared" si="1055"/>
        <v>0</v>
      </c>
      <c r="P1741" s="109"/>
      <c r="Q1741" s="107">
        <f t="shared" si="1057"/>
        <v>0</v>
      </c>
      <c r="R1741" s="107">
        <f t="shared" si="1057"/>
        <v>0</v>
      </c>
      <c r="S1741" s="108">
        <f t="shared" si="1056"/>
        <v>0</v>
      </c>
      <c r="T1741" s="110">
        <f t="shared" si="1062"/>
        <v>0</v>
      </c>
      <c r="U1741" s="109"/>
      <c r="V1741" s="111" t="str">
        <f>IF(T1738&gt;0,"xx",IF(O1738&gt;0,"xy",""))</f>
        <v/>
      </c>
      <c r="W1741" s="613" t="str">
        <f t="shared" si="1059"/>
        <v/>
      </c>
      <c r="X1741" s="613" t="str">
        <f t="shared" si="1060"/>
        <v/>
      </c>
      <c r="Y1741" s="613" t="str">
        <f t="shared" si="1061"/>
        <v/>
      </c>
    </row>
    <row r="1742" spans="1:25" ht="13.8" hidden="1" thickBot="1">
      <c r="A1742" s="196" t="s">
        <v>175</v>
      </c>
      <c r="B1742" s="197"/>
      <c r="C1742" s="635" t="s">
        <v>480</v>
      </c>
      <c r="D1742" s="636"/>
      <c r="E1742" s="637">
        <v>30</v>
      </c>
      <c r="F1742" s="638">
        <f>VLOOKUP(C1738,'ENSAIOS DE ORÇAMENTO'!$C$3:$L$79,3,FALSE)</f>
        <v>0</v>
      </c>
      <c r="G1742" s="667">
        <f>IF(E1742&lt;=30,(0.66*E1742+1.38)*F1742,((0.66*30+1.38)+0.55*(E1742-30))*F1742)</f>
        <v>0</v>
      </c>
      <c r="H1742" s="632"/>
      <c r="I1742" s="632"/>
      <c r="J1742" s="633">
        <f t="shared" si="1058"/>
        <v>0</v>
      </c>
      <c r="K1742" s="634"/>
      <c r="L1742" s="107"/>
      <c r="M1742" s="107"/>
      <c r="N1742" s="108">
        <f t="shared" si="1054"/>
        <v>0</v>
      </c>
      <c r="O1742" s="108">
        <f t="shared" si="1055"/>
        <v>0</v>
      </c>
      <c r="P1742" s="109"/>
      <c r="Q1742" s="107">
        <f t="shared" si="1057"/>
        <v>0</v>
      </c>
      <c r="R1742" s="107">
        <f t="shared" si="1057"/>
        <v>0</v>
      </c>
      <c r="S1742" s="108">
        <f t="shared" si="1056"/>
        <v>0</v>
      </c>
      <c r="T1742" s="110">
        <f t="shared" si="1062"/>
        <v>0</v>
      </c>
      <c r="U1742" s="109"/>
      <c r="V1742" s="111" t="str">
        <f>IF(T1738&gt;0,"xx",IF(O1738&gt;0,"xy",""))</f>
        <v/>
      </c>
      <c r="W1742" s="613" t="str">
        <f t="shared" si="1059"/>
        <v/>
      </c>
      <c r="X1742" s="613" t="str">
        <f t="shared" si="1060"/>
        <v/>
      </c>
      <c r="Y1742" s="613" t="str">
        <f t="shared" si="1061"/>
        <v/>
      </c>
    </row>
    <row r="1743" spans="1:25" ht="13.8" hidden="1" thickBot="1">
      <c r="A1743" s="196" t="s">
        <v>175</v>
      </c>
      <c r="B1743" s="197"/>
      <c r="C1743" s="635" t="s">
        <v>481</v>
      </c>
      <c r="D1743" s="636"/>
      <c r="E1743" s="637">
        <v>500</v>
      </c>
      <c r="F1743" s="638">
        <f>VLOOKUP(C1738,'ENSAIOS DE ORÇAMENTO'!$C$3:$L$79,10,FALSE)</f>
        <v>0</v>
      </c>
      <c r="G1743" s="680">
        <f>IF(E1743&lt;=30,(0.48*E1743+4.05)*F1743,((0.48*30+4.05)+0.4*(E1743-30))*F1743)</f>
        <v>0</v>
      </c>
      <c r="H1743" s="632"/>
      <c r="I1743" s="632"/>
      <c r="J1743" s="633">
        <f t="shared" si="1058"/>
        <v>0</v>
      </c>
      <c r="K1743" s="634"/>
      <c r="L1743" s="107"/>
      <c r="M1743" s="107"/>
      <c r="N1743" s="108">
        <f t="shared" si="1054"/>
        <v>0</v>
      </c>
      <c r="O1743" s="108">
        <f t="shared" si="1055"/>
        <v>0</v>
      </c>
      <c r="P1743" s="109"/>
      <c r="Q1743" s="107">
        <f t="shared" si="1057"/>
        <v>0</v>
      </c>
      <c r="R1743" s="107">
        <f t="shared" si="1057"/>
        <v>0</v>
      </c>
      <c r="S1743" s="108">
        <f t="shared" si="1056"/>
        <v>0</v>
      </c>
      <c r="T1743" s="110">
        <f t="shared" si="1062"/>
        <v>0</v>
      </c>
      <c r="U1743" s="109"/>
      <c r="V1743" s="111" t="str">
        <f>IF(T1738&gt;0,"xx",IF(O1738&gt;0,"xy",""))</f>
        <v/>
      </c>
      <c r="W1743" s="613" t="str">
        <f t="shared" si="1059"/>
        <v/>
      </c>
      <c r="X1743" s="613" t="str">
        <f t="shared" si="1060"/>
        <v/>
      </c>
      <c r="Y1743" s="613" t="str">
        <f t="shared" si="1061"/>
        <v/>
      </c>
    </row>
    <row r="1744" spans="1:25" ht="13.8" hidden="1" thickBot="1">
      <c r="A1744" s="196" t="s">
        <v>54</v>
      </c>
      <c r="B1744" s="197" t="s">
        <v>232</v>
      </c>
      <c r="C1744" s="635" t="s">
        <v>503</v>
      </c>
      <c r="D1744" s="636"/>
      <c r="E1744" s="637"/>
      <c r="F1744" s="638"/>
      <c r="G1744" s="639">
        <f>SUM(G1745:G1749)</f>
        <v>66.70638618000001</v>
      </c>
      <c r="H1744" s="632">
        <f>VLOOKUP(C1744,'ENSAIOS DE ORÇAMENTO'!$C$3:$L$79,8,FALSE)</f>
        <v>713.94434000000001</v>
      </c>
      <c r="I1744" s="632">
        <f>IF(ISBLANK(H1744),"",SUM(G1744:H1744))*0.95</f>
        <v>741.61818987099991</v>
      </c>
      <c r="J1744" s="633">
        <f t="shared" si="1058"/>
        <v>954.76</v>
      </c>
      <c r="K1744" s="634" t="s">
        <v>23</v>
      </c>
      <c r="L1744" s="107"/>
      <c r="M1744" s="107"/>
      <c r="N1744" s="108">
        <f t="shared" si="1054"/>
        <v>0</v>
      </c>
      <c r="O1744" s="108">
        <f t="shared" si="1055"/>
        <v>0</v>
      </c>
      <c r="P1744" s="109"/>
      <c r="Q1744" s="107">
        <f t="shared" si="1057"/>
        <v>0</v>
      </c>
      <c r="R1744" s="107">
        <f t="shared" si="1057"/>
        <v>0</v>
      </c>
      <c r="S1744" s="108">
        <f t="shared" si="1056"/>
        <v>0</v>
      </c>
      <c r="T1744" s="110">
        <f t="shared" si="1062"/>
        <v>0</v>
      </c>
      <c r="U1744" s="109"/>
      <c r="W1744" s="613" t="str">
        <f t="shared" si="1059"/>
        <v/>
      </c>
      <c r="X1744" s="613" t="str">
        <f t="shared" si="1060"/>
        <v/>
      </c>
      <c r="Y1744" s="613" t="str">
        <f t="shared" si="1061"/>
        <v/>
      </c>
    </row>
    <row r="1745" spans="1:25" ht="13.8" hidden="1" thickBot="1">
      <c r="A1745" s="196" t="s">
        <v>175</v>
      </c>
      <c r="B1745" s="197"/>
      <c r="C1745" s="635" t="s">
        <v>241</v>
      </c>
      <c r="D1745" s="636"/>
      <c r="E1745" s="637">
        <v>500</v>
      </c>
      <c r="F1745" s="638">
        <f>VLOOKUP(C1744,'ENSAIOS DE ORÇAMENTO'!$C$3:$L$79,4,FALSE)</f>
        <v>0.12243000000000002</v>
      </c>
      <c r="G1745" s="677">
        <f>IF(E1745&lt;=30,(0.48*E1745+4.05)*F1745,((0.48*30+4.05)+0.4*(E1745-30))*F1745)</f>
        <v>25.275673500000003</v>
      </c>
      <c r="H1745" s="632"/>
      <c r="I1745" s="632"/>
      <c r="J1745" s="633">
        <f t="shared" si="1058"/>
        <v>0</v>
      </c>
      <c r="K1745" s="634"/>
      <c r="L1745" s="107"/>
      <c r="M1745" s="107"/>
      <c r="N1745" s="108">
        <f t="shared" ref="N1745:N1791" si="1063">IF(ISBLANK(L1745),0,ROUND(J1745*L1745,2))</f>
        <v>0</v>
      </c>
      <c r="O1745" s="108">
        <f t="shared" ref="O1745:O1791" si="1064">IF(ISBLANK(M1745),0,ROUND(L1745*M1745,2))</f>
        <v>0</v>
      </c>
      <c r="P1745" s="109"/>
      <c r="Q1745" s="107">
        <f t="shared" si="1057"/>
        <v>0</v>
      </c>
      <c r="R1745" s="107">
        <f t="shared" si="1057"/>
        <v>0</v>
      </c>
      <c r="S1745" s="108">
        <f t="shared" ref="S1745:S1791" si="1065">IF(ISBLANK(Q1745),0,ROUND(J1745*Q1745,2))</f>
        <v>0</v>
      </c>
      <c r="T1745" s="110">
        <f t="shared" si="1062"/>
        <v>0</v>
      </c>
      <c r="U1745" s="109"/>
      <c r="V1745" s="111" t="str">
        <f>IF(T1744&gt;0,"xx",IF(O1744&gt;0,"xy",""))</f>
        <v/>
      </c>
      <c r="W1745" s="613" t="str">
        <f t="shared" si="1059"/>
        <v/>
      </c>
      <c r="X1745" s="613" t="str">
        <f t="shared" si="1060"/>
        <v/>
      </c>
      <c r="Y1745" s="613" t="str">
        <f t="shared" si="1061"/>
        <v/>
      </c>
    </row>
    <row r="1746" spans="1:25" ht="13.8" hidden="1" thickBot="1">
      <c r="A1746" s="196" t="s">
        <v>175</v>
      </c>
      <c r="B1746" s="197"/>
      <c r="C1746" s="635" t="s">
        <v>303</v>
      </c>
      <c r="D1746" s="636"/>
      <c r="E1746" s="637">
        <v>180</v>
      </c>
      <c r="F1746" s="638">
        <f>VLOOKUP(C1744,'ENSAIOS DE ORÇAMENTO'!$C$3:$L$79,5,FALSE)</f>
        <v>0.34169100000000008</v>
      </c>
      <c r="G1746" s="671">
        <f>IF(E1746&lt;=30,(0.66*E1746+1.38)*F1746,((0.66*30+1.38)+0.55*(E1746-30))*F1746)</f>
        <v>35.426522880000007</v>
      </c>
      <c r="H1746" s="632"/>
      <c r="I1746" s="632"/>
      <c r="J1746" s="633">
        <f t="shared" si="1058"/>
        <v>0</v>
      </c>
      <c r="K1746" s="634"/>
      <c r="L1746" s="107"/>
      <c r="M1746" s="107"/>
      <c r="N1746" s="108">
        <f t="shared" si="1063"/>
        <v>0</v>
      </c>
      <c r="O1746" s="108">
        <f t="shared" si="1064"/>
        <v>0</v>
      </c>
      <c r="P1746" s="109"/>
      <c r="Q1746" s="107">
        <f t="shared" si="1057"/>
        <v>0</v>
      </c>
      <c r="R1746" s="107">
        <f t="shared" si="1057"/>
        <v>0</v>
      </c>
      <c r="S1746" s="108">
        <f t="shared" si="1065"/>
        <v>0</v>
      </c>
      <c r="T1746" s="110">
        <f t="shared" si="1062"/>
        <v>0</v>
      </c>
      <c r="U1746" s="109"/>
      <c r="V1746" s="111" t="str">
        <f>IF(T1744&gt;0,"xx",IF(O1744&gt;0,"xy",""))</f>
        <v/>
      </c>
      <c r="W1746" s="613" t="str">
        <f t="shared" si="1059"/>
        <v/>
      </c>
      <c r="X1746" s="613" t="str">
        <f t="shared" si="1060"/>
        <v/>
      </c>
      <c r="Y1746" s="613" t="str">
        <f t="shared" si="1061"/>
        <v/>
      </c>
    </row>
    <row r="1747" spans="1:25" ht="13.8" hidden="1" thickBot="1">
      <c r="A1747" s="196" t="s">
        <v>175</v>
      </c>
      <c r="B1747" s="197"/>
      <c r="C1747" s="635" t="s">
        <v>307</v>
      </c>
      <c r="D1747" s="636"/>
      <c r="E1747" s="637">
        <v>20</v>
      </c>
      <c r="F1747" s="638">
        <f>VLOOKUP(C1744,'ENSAIOS DE ORÇAMENTO'!$C$3:$L$79,6,FALSE)</f>
        <v>0.41181000000000012</v>
      </c>
      <c r="G1747" s="671">
        <f>IF(E1747&lt;=30,(0.66*E1747+1.38)*F1747,((0.66*30+1.38)+0.55*(E1747-30))*F1747)</f>
        <v>6.0041898000000025</v>
      </c>
      <c r="H1747" s="632"/>
      <c r="I1747" s="632"/>
      <c r="J1747" s="633">
        <f t="shared" si="1058"/>
        <v>0</v>
      </c>
      <c r="K1747" s="634"/>
      <c r="L1747" s="107"/>
      <c r="M1747" s="107"/>
      <c r="N1747" s="108">
        <f t="shared" si="1063"/>
        <v>0</v>
      </c>
      <c r="O1747" s="108">
        <f t="shared" si="1064"/>
        <v>0</v>
      </c>
      <c r="P1747" s="109"/>
      <c r="Q1747" s="107">
        <f t="shared" si="1057"/>
        <v>0</v>
      </c>
      <c r="R1747" s="107">
        <f t="shared" si="1057"/>
        <v>0</v>
      </c>
      <c r="S1747" s="108">
        <f t="shared" si="1065"/>
        <v>0</v>
      </c>
      <c r="T1747" s="110">
        <f t="shared" si="1062"/>
        <v>0</v>
      </c>
      <c r="U1747" s="109"/>
      <c r="V1747" s="111" t="str">
        <f>IF(T1744&gt;0,"xx",IF(O1744&gt;0,"xy",""))</f>
        <v/>
      </c>
      <c r="W1747" s="613" t="str">
        <f t="shared" si="1059"/>
        <v/>
      </c>
      <c r="X1747" s="613" t="str">
        <f t="shared" si="1060"/>
        <v/>
      </c>
      <c r="Y1747" s="613" t="str">
        <f t="shared" si="1061"/>
        <v/>
      </c>
    </row>
    <row r="1748" spans="1:25" ht="13.8" hidden="1" thickBot="1">
      <c r="A1748" s="196" t="s">
        <v>175</v>
      </c>
      <c r="B1748" s="197"/>
      <c r="C1748" s="635" t="s">
        <v>480</v>
      </c>
      <c r="D1748" s="636"/>
      <c r="E1748" s="637">
        <v>30</v>
      </c>
      <c r="F1748" s="638">
        <f>VLOOKUP(C1744,'ENSAIOS DE ORÇAMENTO'!$C$3:$L$79,3,FALSE)</f>
        <v>0</v>
      </c>
      <c r="G1748" s="667">
        <f>IF(E1748&lt;=30,(0.66*E1748+1.38)*F1748,((0.66*30+1.38)+0.55*(E1748-30))*F1748)</f>
        <v>0</v>
      </c>
      <c r="H1748" s="632"/>
      <c r="I1748" s="632"/>
      <c r="J1748" s="633">
        <f t="shared" si="1058"/>
        <v>0</v>
      </c>
      <c r="K1748" s="634"/>
      <c r="L1748" s="107"/>
      <c r="M1748" s="107"/>
      <c r="N1748" s="108">
        <f t="shared" si="1063"/>
        <v>0</v>
      </c>
      <c r="O1748" s="108">
        <f t="shared" si="1064"/>
        <v>0</v>
      </c>
      <c r="P1748" s="109"/>
      <c r="Q1748" s="107">
        <f t="shared" si="1057"/>
        <v>0</v>
      </c>
      <c r="R1748" s="107">
        <f t="shared" si="1057"/>
        <v>0</v>
      </c>
      <c r="S1748" s="108">
        <f t="shared" si="1065"/>
        <v>0</v>
      </c>
      <c r="T1748" s="110">
        <f t="shared" si="1062"/>
        <v>0</v>
      </c>
      <c r="U1748" s="109"/>
      <c r="V1748" s="111" t="str">
        <f>IF(T1744&gt;0,"xx",IF(O1744&gt;0,"xy",""))</f>
        <v/>
      </c>
      <c r="W1748" s="613" t="str">
        <f t="shared" si="1059"/>
        <v/>
      </c>
      <c r="X1748" s="613" t="str">
        <f t="shared" si="1060"/>
        <v/>
      </c>
      <c r="Y1748" s="613" t="str">
        <f t="shared" si="1061"/>
        <v/>
      </c>
    </row>
    <row r="1749" spans="1:25" ht="13.8" hidden="1" thickBot="1">
      <c r="A1749" s="196" t="s">
        <v>175</v>
      </c>
      <c r="B1749" s="197"/>
      <c r="C1749" s="635" t="s">
        <v>481</v>
      </c>
      <c r="D1749" s="636"/>
      <c r="E1749" s="637">
        <v>500</v>
      </c>
      <c r="F1749" s="638">
        <f>VLOOKUP(C1744,'ENSAIOS DE ORÇAMENTO'!$C$3:$L$79,10,FALSE)</f>
        <v>0</v>
      </c>
      <c r="G1749" s="680">
        <f>IF(E1749&lt;=30,(0.48*E1749+4.05)*F1749,((0.48*30+4.05)+0.4*(E1749-30))*F1749)</f>
        <v>0</v>
      </c>
      <c r="H1749" s="632"/>
      <c r="I1749" s="632"/>
      <c r="J1749" s="633">
        <f t="shared" si="1058"/>
        <v>0</v>
      </c>
      <c r="K1749" s="634"/>
      <c r="L1749" s="107"/>
      <c r="M1749" s="107"/>
      <c r="N1749" s="108">
        <f t="shared" si="1063"/>
        <v>0</v>
      </c>
      <c r="O1749" s="108">
        <f t="shared" si="1064"/>
        <v>0</v>
      </c>
      <c r="P1749" s="109"/>
      <c r="Q1749" s="107">
        <f t="shared" si="1057"/>
        <v>0</v>
      </c>
      <c r="R1749" s="107">
        <f t="shared" si="1057"/>
        <v>0</v>
      </c>
      <c r="S1749" s="108">
        <f t="shared" si="1065"/>
        <v>0</v>
      </c>
      <c r="T1749" s="110">
        <f t="shared" si="1062"/>
        <v>0</v>
      </c>
      <c r="U1749" s="109"/>
      <c r="V1749" s="111" t="str">
        <f>IF(T1744&gt;0,"xx",IF(O1744&gt;0,"xy",""))</f>
        <v/>
      </c>
      <c r="W1749" s="613" t="str">
        <f t="shared" si="1059"/>
        <v/>
      </c>
      <c r="X1749" s="613" t="str">
        <f t="shared" si="1060"/>
        <v/>
      </c>
      <c r="Y1749" s="613" t="str">
        <f t="shared" si="1061"/>
        <v/>
      </c>
    </row>
    <row r="1750" spans="1:25" ht="13.8" hidden="1" thickBot="1">
      <c r="A1750" s="196" t="s">
        <v>55</v>
      </c>
      <c r="B1750" s="197" t="s">
        <v>232</v>
      </c>
      <c r="C1750" s="635" t="s">
        <v>504</v>
      </c>
      <c r="D1750" s="636"/>
      <c r="E1750" s="637"/>
      <c r="F1750" s="638"/>
      <c r="G1750" s="639">
        <f>SUM(G1751:G1755)</f>
        <v>72.100433580000001</v>
      </c>
      <c r="H1750" s="632">
        <f>VLOOKUP(C1750,'ENSAIOS DE ORÇAMENTO'!$C$3:$L$79,8,FALSE)</f>
        <v>796.33673999999996</v>
      </c>
      <c r="I1750" s="632">
        <f>IF(ISBLANK(H1750),"",SUM(G1750:H1750))*0.9</f>
        <v>781.59345622199999</v>
      </c>
      <c r="J1750" s="633">
        <f t="shared" si="1058"/>
        <v>1006.22</v>
      </c>
      <c r="K1750" s="634" t="s">
        <v>23</v>
      </c>
      <c r="L1750" s="107"/>
      <c r="M1750" s="107"/>
      <c r="N1750" s="108">
        <f t="shared" si="1063"/>
        <v>0</v>
      </c>
      <c r="O1750" s="108">
        <f t="shared" si="1064"/>
        <v>0</v>
      </c>
      <c r="P1750" s="109"/>
      <c r="Q1750" s="107">
        <f t="shared" si="1057"/>
        <v>0</v>
      </c>
      <c r="R1750" s="107">
        <f t="shared" si="1057"/>
        <v>0</v>
      </c>
      <c r="S1750" s="108">
        <f t="shared" si="1065"/>
        <v>0</v>
      </c>
      <c r="T1750" s="110">
        <f t="shared" si="1062"/>
        <v>0</v>
      </c>
      <c r="U1750" s="109"/>
      <c r="W1750" s="613" t="str">
        <f t="shared" si="1059"/>
        <v/>
      </c>
      <c r="X1750" s="613" t="str">
        <f t="shared" si="1060"/>
        <v/>
      </c>
      <c r="Y1750" s="613" t="str">
        <f t="shared" si="1061"/>
        <v/>
      </c>
    </row>
    <row r="1751" spans="1:25" ht="13.8" hidden="1" thickBot="1">
      <c r="A1751" s="196" t="s">
        <v>175</v>
      </c>
      <c r="B1751" s="197"/>
      <c r="C1751" s="635" t="s">
        <v>241</v>
      </c>
      <c r="D1751" s="636"/>
      <c r="E1751" s="637">
        <v>500</v>
      </c>
      <c r="F1751" s="638">
        <f>VLOOKUP(C1750,'ENSAIOS DE ORÇAMENTO'!$C$3:$L$79,4,FALSE)</f>
        <v>0.13233</v>
      </c>
      <c r="G1751" s="677">
        <f>IF(E1751&lt;=30,(0.48*E1751+4.05)*F1751,((0.48*30+4.05)+0.4*(E1751-30))*F1751)</f>
        <v>27.319528500000001</v>
      </c>
      <c r="H1751" s="632"/>
      <c r="I1751" s="632"/>
      <c r="J1751" s="633">
        <f t="shared" si="1058"/>
        <v>0</v>
      </c>
      <c r="K1751" s="634"/>
      <c r="L1751" s="107"/>
      <c r="M1751" s="107"/>
      <c r="N1751" s="108">
        <f t="shared" si="1063"/>
        <v>0</v>
      </c>
      <c r="O1751" s="108">
        <f t="shared" si="1064"/>
        <v>0</v>
      </c>
      <c r="P1751" s="109"/>
      <c r="Q1751" s="107">
        <f t="shared" si="1057"/>
        <v>0</v>
      </c>
      <c r="R1751" s="107">
        <f t="shared" si="1057"/>
        <v>0</v>
      </c>
      <c r="S1751" s="108">
        <f t="shared" si="1065"/>
        <v>0</v>
      </c>
      <c r="T1751" s="110">
        <f t="shared" si="1062"/>
        <v>0</v>
      </c>
      <c r="U1751" s="109"/>
      <c r="V1751" s="111" t="str">
        <f>IF(T1750&gt;0,"xx",IF(O1750&gt;0,"xy",""))</f>
        <v/>
      </c>
      <c r="W1751" s="613" t="str">
        <f t="shared" si="1059"/>
        <v/>
      </c>
      <c r="X1751" s="613" t="str">
        <f t="shared" si="1060"/>
        <v/>
      </c>
      <c r="Y1751" s="613" t="str">
        <f t="shared" si="1061"/>
        <v/>
      </c>
    </row>
    <row r="1752" spans="1:25" ht="13.8" hidden="1" thickBot="1">
      <c r="A1752" s="196" t="s">
        <v>175</v>
      </c>
      <c r="B1752" s="197"/>
      <c r="C1752" s="635" t="s">
        <v>303</v>
      </c>
      <c r="D1752" s="636"/>
      <c r="E1752" s="637">
        <v>180</v>
      </c>
      <c r="F1752" s="638">
        <f>VLOOKUP(C1750,'ENSAIOS DE ORÇAMENTO'!$C$3:$L$79,5,FALSE)</f>
        <v>0.36932100000000001</v>
      </c>
      <c r="G1752" s="671">
        <f>IF(E1752&lt;=30,(0.66*E1752+1.38)*F1752,((0.66*30+1.38)+0.55*(E1752-30))*F1752)</f>
        <v>38.291201280000003</v>
      </c>
      <c r="H1752" s="632"/>
      <c r="I1752" s="632"/>
      <c r="J1752" s="633">
        <f t="shared" si="1058"/>
        <v>0</v>
      </c>
      <c r="K1752" s="634"/>
      <c r="L1752" s="107"/>
      <c r="M1752" s="107"/>
      <c r="N1752" s="108">
        <f t="shared" si="1063"/>
        <v>0</v>
      </c>
      <c r="O1752" s="108">
        <f t="shared" si="1064"/>
        <v>0</v>
      </c>
      <c r="P1752" s="109"/>
      <c r="Q1752" s="107">
        <f t="shared" si="1057"/>
        <v>0</v>
      </c>
      <c r="R1752" s="107">
        <f t="shared" si="1057"/>
        <v>0</v>
      </c>
      <c r="S1752" s="108">
        <f t="shared" si="1065"/>
        <v>0</v>
      </c>
      <c r="T1752" s="110">
        <f t="shared" si="1062"/>
        <v>0</v>
      </c>
      <c r="U1752" s="109"/>
      <c r="V1752" s="111" t="str">
        <f>IF(T1750&gt;0,"xx",IF(O1750&gt;0,"xy",""))</f>
        <v/>
      </c>
      <c r="W1752" s="613" t="str">
        <f t="shared" si="1059"/>
        <v/>
      </c>
      <c r="X1752" s="613" t="str">
        <f t="shared" si="1060"/>
        <v/>
      </c>
      <c r="Y1752" s="613" t="str">
        <f t="shared" si="1061"/>
        <v/>
      </c>
    </row>
    <row r="1753" spans="1:25" ht="13.8" hidden="1" thickBot="1">
      <c r="A1753" s="196" t="s">
        <v>175</v>
      </c>
      <c r="B1753" s="197"/>
      <c r="C1753" s="635" t="s">
        <v>307</v>
      </c>
      <c r="D1753" s="636"/>
      <c r="E1753" s="637">
        <v>20</v>
      </c>
      <c r="F1753" s="638">
        <f>VLOOKUP(C1750,'ENSAIOS DE ORÇAMENTO'!$C$3:$L$79,6,FALSE)</f>
        <v>0.44511000000000006</v>
      </c>
      <c r="G1753" s="671">
        <f>IF(E1753&lt;=30,(0.66*E1753+1.38)*F1753,((0.66*30+1.38)+0.55*(E1753-30))*F1753)</f>
        <v>6.4897038000000018</v>
      </c>
      <c r="H1753" s="632"/>
      <c r="I1753" s="632"/>
      <c r="J1753" s="633">
        <f t="shared" si="1058"/>
        <v>0</v>
      </c>
      <c r="K1753" s="634"/>
      <c r="L1753" s="107"/>
      <c r="M1753" s="107"/>
      <c r="N1753" s="108">
        <f t="shared" si="1063"/>
        <v>0</v>
      </c>
      <c r="O1753" s="108">
        <f t="shared" si="1064"/>
        <v>0</v>
      </c>
      <c r="P1753" s="109"/>
      <c r="Q1753" s="107">
        <f t="shared" si="1057"/>
        <v>0</v>
      </c>
      <c r="R1753" s="107">
        <f t="shared" si="1057"/>
        <v>0</v>
      </c>
      <c r="S1753" s="108">
        <f t="shared" si="1065"/>
        <v>0</v>
      </c>
      <c r="T1753" s="110">
        <f t="shared" si="1062"/>
        <v>0</v>
      </c>
      <c r="U1753" s="109"/>
      <c r="V1753" s="111" t="str">
        <f>IF(T1750&gt;0,"xx",IF(O1750&gt;0,"xy",""))</f>
        <v/>
      </c>
      <c r="W1753" s="613" t="str">
        <f t="shared" si="1059"/>
        <v/>
      </c>
      <c r="X1753" s="613" t="str">
        <f t="shared" si="1060"/>
        <v/>
      </c>
      <c r="Y1753" s="613" t="str">
        <f t="shared" si="1061"/>
        <v/>
      </c>
    </row>
    <row r="1754" spans="1:25" ht="13.8" hidden="1" thickBot="1">
      <c r="A1754" s="196" t="s">
        <v>175</v>
      </c>
      <c r="B1754" s="197"/>
      <c r="C1754" s="635" t="s">
        <v>480</v>
      </c>
      <c r="D1754" s="636"/>
      <c r="E1754" s="637">
        <v>30</v>
      </c>
      <c r="F1754" s="638">
        <f>VLOOKUP(C1750,'ENSAIOS DE ORÇAMENTO'!$C$3:$L$79,3,FALSE)</f>
        <v>0</v>
      </c>
      <c r="G1754" s="667">
        <f>IF(E1754&lt;=30,(0.66*E1754+1.38)*F1754,((0.66*30+1.38)+0.55*(E1754-30))*F1754)</f>
        <v>0</v>
      </c>
      <c r="H1754" s="632"/>
      <c r="I1754" s="632"/>
      <c r="J1754" s="633">
        <f t="shared" si="1058"/>
        <v>0</v>
      </c>
      <c r="K1754" s="634"/>
      <c r="L1754" s="107"/>
      <c r="M1754" s="107"/>
      <c r="N1754" s="108">
        <f t="shared" si="1063"/>
        <v>0</v>
      </c>
      <c r="O1754" s="108">
        <f t="shared" si="1064"/>
        <v>0</v>
      </c>
      <c r="P1754" s="109"/>
      <c r="Q1754" s="107">
        <f t="shared" si="1057"/>
        <v>0</v>
      </c>
      <c r="R1754" s="107">
        <f t="shared" si="1057"/>
        <v>0</v>
      </c>
      <c r="S1754" s="108">
        <f t="shared" si="1065"/>
        <v>0</v>
      </c>
      <c r="T1754" s="110">
        <f t="shared" si="1062"/>
        <v>0</v>
      </c>
      <c r="U1754" s="109"/>
      <c r="V1754" s="111" t="str">
        <f>IF(T1750&gt;0,"xx",IF(O1750&gt;0,"xy",""))</f>
        <v/>
      </c>
      <c r="W1754" s="613" t="str">
        <f t="shared" si="1059"/>
        <v/>
      </c>
      <c r="X1754" s="613" t="str">
        <f t="shared" si="1060"/>
        <v/>
      </c>
      <c r="Y1754" s="613" t="str">
        <f t="shared" si="1061"/>
        <v/>
      </c>
    </row>
    <row r="1755" spans="1:25" ht="13.8" hidden="1" thickBot="1">
      <c r="A1755" s="196" t="s">
        <v>175</v>
      </c>
      <c r="B1755" s="197"/>
      <c r="C1755" s="635" t="s">
        <v>481</v>
      </c>
      <c r="D1755" s="636"/>
      <c r="E1755" s="637">
        <v>500</v>
      </c>
      <c r="F1755" s="638">
        <f>VLOOKUP(C1750,'ENSAIOS DE ORÇAMENTO'!$C$3:$L$79,10,FALSE)</f>
        <v>0</v>
      </c>
      <c r="G1755" s="680">
        <f>IF(E1755&lt;=30,(0.48*E1755+4.05)*F1755,((0.48*30+4.05)+0.4*(E1755-30))*F1755)</f>
        <v>0</v>
      </c>
      <c r="H1755" s="632"/>
      <c r="I1755" s="632"/>
      <c r="J1755" s="633">
        <f t="shared" si="1058"/>
        <v>0</v>
      </c>
      <c r="K1755" s="634"/>
      <c r="L1755" s="107"/>
      <c r="M1755" s="107"/>
      <c r="N1755" s="108">
        <f t="shared" si="1063"/>
        <v>0</v>
      </c>
      <c r="O1755" s="108">
        <f t="shared" si="1064"/>
        <v>0</v>
      </c>
      <c r="P1755" s="109"/>
      <c r="Q1755" s="107">
        <f t="shared" si="1057"/>
        <v>0</v>
      </c>
      <c r="R1755" s="107">
        <f t="shared" si="1057"/>
        <v>0</v>
      </c>
      <c r="S1755" s="108">
        <f t="shared" si="1065"/>
        <v>0</v>
      </c>
      <c r="T1755" s="110">
        <f t="shared" si="1062"/>
        <v>0</v>
      </c>
      <c r="U1755" s="109"/>
      <c r="V1755" s="111" t="str">
        <f>IF(T1750&gt;0,"xx",IF(O1750&gt;0,"xy",""))</f>
        <v/>
      </c>
      <c r="W1755" s="613" t="str">
        <f t="shared" si="1059"/>
        <v/>
      </c>
      <c r="X1755" s="613" t="str">
        <f t="shared" si="1060"/>
        <v/>
      </c>
      <c r="Y1755" s="613" t="str">
        <f t="shared" si="1061"/>
        <v/>
      </c>
    </row>
    <row r="1756" spans="1:25" ht="13.8" hidden="1" thickBot="1">
      <c r="A1756" s="196" t="s">
        <v>56</v>
      </c>
      <c r="B1756" s="197" t="s">
        <v>232</v>
      </c>
      <c r="C1756" s="635" t="s">
        <v>505</v>
      </c>
      <c r="D1756" s="636"/>
      <c r="E1756" s="637"/>
      <c r="F1756" s="638"/>
      <c r="G1756" s="639">
        <f>SUM(G1757:G1761)</f>
        <v>320.91545250000001</v>
      </c>
      <c r="H1756" s="632">
        <f>VLOOKUP(C1756,'ENSAIOS DE ORÇAMENTO'!$C$3:$L$79,8,FALSE)</f>
        <v>777.81567999999993</v>
      </c>
      <c r="I1756" s="632">
        <f>IF(ISBLANK(H1756),"",SUM(G1756:H1756))*0.9</f>
        <v>988.8580192500001</v>
      </c>
      <c r="J1756" s="633">
        <f t="shared" si="1058"/>
        <v>1273.06</v>
      </c>
      <c r="K1756" s="634" t="s">
        <v>23</v>
      </c>
      <c r="L1756" s="107"/>
      <c r="M1756" s="107"/>
      <c r="N1756" s="108">
        <f t="shared" si="1063"/>
        <v>0</v>
      </c>
      <c r="O1756" s="108">
        <f t="shared" si="1064"/>
        <v>0</v>
      </c>
      <c r="P1756" s="109"/>
      <c r="Q1756" s="107">
        <f t="shared" si="1057"/>
        <v>0</v>
      </c>
      <c r="R1756" s="107">
        <f t="shared" si="1057"/>
        <v>0</v>
      </c>
      <c r="S1756" s="108">
        <f t="shared" si="1065"/>
        <v>0</v>
      </c>
      <c r="T1756" s="110">
        <f t="shared" si="1062"/>
        <v>0</v>
      </c>
      <c r="U1756" s="109"/>
      <c r="W1756" s="613" t="str">
        <f t="shared" si="1059"/>
        <v/>
      </c>
      <c r="X1756" s="613" t="str">
        <f t="shared" si="1060"/>
        <v/>
      </c>
      <c r="Y1756" s="613" t="str">
        <f t="shared" si="1061"/>
        <v/>
      </c>
    </row>
    <row r="1757" spans="1:25" ht="13.8" hidden="1" thickBot="1">
      <c r="A1757" s="196" t="s">
        <v>175</v>
      </c>
      <c r="B1757" s="197"/>
      <c r="C1757" s="635" t="s">
        <v>241</v>
      </c>
      <c r="D1757" s="636"/>
      <c r="E1757" s="637">
        <v>500</v>
      </c>
      <c r="F1757" s="638">
        <f>VLOOKUP(C1756,'ENSAIOS DE ORÇAMENTO'!$C$3:$L$79,4,FALSE)</f>
        <v>0.49275000000000002</v>
      </c>
      <c r="G1757" s="677">
        <f>IF(E1757&lt;=30,(0.48*E1757+4.05)*F1757,((0.48*30+4.05)+0.4*(E1757-30))*F1757)</f>
        <v>101.72823750000001</v>
      </c>
      <c r="H1757" s="632"/>
      <c r="I1757" s="632"/>
      <c r="J1757" s="633">
        <f t="shared" si="1058"/>
        <v>0</v>
      </c>
      <c r="K1757" s="634"/>
      <c r="L1757" s="107"/>
      <c r="M1757" s="107"/>
      <c r="N1757" s="108">
        <f t="shared" si="1063"/>
        <v>0</v>
      </c>
      <c r="O1757" s="108">
        <f t="shared" si="1064"/>
        <v>0</v>
      </c>
      <c r="P1757" s="109"/>
      <c r="Q1757" s="107">
        <f t="shared" si="1057"/>
        <v>0</v>
      </c>
      <c r="R1757" s="107">
        <f t="shared" si="1057"/>
        <v>0</v>
      </c>
      <c r="S1757" s="108">
        <f t="shared" si="1065"/>
        <v>0</v>
      </c>
      <c r="T1757" s="110">
        <f t="shared" si="1062"/>
        <v>0</v>
      </c>
      <c r="U1757" s="109"/>
      <c r="V1757" s="111" t="str">
        <f>IF(T1756&gt;0,"xx",IF(O1756&gt;0,"xy",""))</f>
        <v/>
      </c>
      <c r="W1757" s="613" t="str">
        <f t="shared" si="1059"/>
        <v/>
      </c>
      <c r="X1757" s="613" t="str">
        <f t="shared" si="1060"/>
        <v/>
      </c>
      <c r="Y1757" s="613" t="str">
        <f t="shared" si="1061"/>
        <v/>
      </c>
    </row>
    <row r="1758" spans="1:25" ht="13.8" hidden="1" thickBot="1">
      <c r="A1758" s="196" t="s">
        <v>175</v>
      </c>
      <c r="B1758" s="197"/>
      <c r="C1758" s="635" t="s">
        <v>303</v>
      </c>
      <c r="D1758" s="636"/>
      <c r="E1758" s="637">
        <v>180</v>
      </c>
      <c r="F1758" s="638">
        <f>VLOOKUP(C1756,'ENSAIOS DE ORÇAMENTO'!$C$3:$L$79,5,FALSE)</f>
        <v>1.752</v>
      </c>
      <c r="G1758" s="671">
        <f>IF(E1758&lt;=30,(0.66*E1758+1.38)*F1758,((0.66*30+1.38)+0.55*(E1758-30))*F1758)</f>
        <v>181.64736000000002</v>
      </c>
      <c r="H1758" s="632"/>
      <c r="I1758" s="632"/>
      <c r="J1758" s="633">
        <f t="shared" si="1058"/>
        <v>0</v>
      </c>
      <c r="K1758" s="634"/>
      <c r="L1758" s="107"/>
      <c r="M1758" s="107"/>
      <c r="N1758" s="108">
        <f t="shared" si="1063"/>
        <v>0</v>
      </c>
      <c r="O1758" s="108">
        <f t="shared" si="1064"/>
        <v>0</v>
      </c>
      <c r="P1758" s="109"/>
      <c r="Q1758" s="107">
        <f t="shared" si="1057"/>
        <v>0</v>
      </c>
      <c r="R1758" s="107">
        <f t="shared" si="1057"/>
        <v>0</v>
      </c>
      <c r="S1758" s="108">
        <f t="shared" si="1065"/>
        <v>0</v>
      </c>
      <c r="T1758" s="110">
        <f t="shared" si="1062"/>
        <v>0</v>
      </c>
      <c r="U1758" s="109"/>
      <c r="V1758" s="111" t="str">
        <f>IF(T1756&gt;0,"xx",IF(O1756&gt;0,"xy",""))</f>
        <v/>
      </c>
      <c r="W1758" s="613" t="str">
        <f t="shared" si="1059"/>
        <v/>
      </c>
      <c r="X1758" s="613" t="str">
        <f t="shared" si="1060"/>
        <v/>
      </c>
      <c r="Y1758" s="613" t="str">
        <f t="shared" si="1061"/>
        <v/>
      </c>
    </row>
    <row r="1759" spans="1:25" ht="13.8" hidden="1" thickBot="1">
      <c r="A1759" s="196" t="s">
        <v>175</v>
      </c>
      <c r="B1759" s="197"/>
      <c r="C1759" s="635" t="s">
        <v>307</v>
      </c>
      <c r="D1759" s="636"/>
      <c r="E1759" s="637">
        <v>20</v>
      </c>
      <c r="F1759" s="638">
        <f>VLOOKUP(C1756,'ENSAIOS DE ORÇAMENTO'!$C$3:$L$79,6,FALSE)</f>
        <v>2.5747500000000003</v>
      </c>
      <c r="G1759" s="671">
        <f>IF(E1759&lt;=30,(0.66*E1759+1.38)*F1759,((0.66*30+1.38)+0.55*(E1759-30))*F1759)</f>
        <v>37.53985500000001</v>
      </c>
      <c r="H1759" s="632"/>
      <c r="I1759" s="632"/>
      <c r="J1759" s="633">
        <f t="shared" si="1058"/>
        <v>0</v>
      </c>
      <c r="K1759" s="634"/>
      <c r="L1759" s="107"/>
      <c r="M1759" s="107"/>
      <c r="N1759" s="108">
        <f t="shared" si="1063"/>
        <v>0</v>
      </c>
      <c r="O1759" s="108">
        <f t="shared" si="1064"/>
        <v>0</v>
      </c>
      <c r="P1759" s="109"/>
      <c r="Q1759" s="107">
        <f t="shared" ref="Q1759:R1791" si="1066">L1759</f>
        <v>0</v>
      </c>
      <c r="R1759" s="107">
        <f t="shared" si="1066"/>
        <v>0</v>
      </c>
      <c r="S1759" s="108">
        <f t="shared" si="1065"/>
        <v>0</v>
      </c>
      <c r="T1759" s="110">
        <f t="shared" si="1062"/>
        <v>0</v>
      </c>
      <c r="U1759" s="109"/>
      <c r="V1759" s="111" t="str">
        <f>IF(T1756&gt;0,"xx",IF(O1756&gt;0,"xy",""))</f>
        <v/>
      </c>
      <c r="W1759" s="613" t="str">
        <f t="shared" si="1059"/>
        <v/>
      </c>
      <c r="X1759" s="613" t="str">
        <f t="shared" si="1060"/>
        <v/>
      </c>
      <c r="Y1759" s="613" t="str">
        <f t="shared" si="1061"/>
        <v/>
      </c>
    </row>
    <row r="1760" spans="1:25" ht="13.8" hidden="1" thickBot="1">
      <c r="A1760" s="196" t="s">
        <v>175</v>
      </c>
      <c r="B1760" s="197"/>
      <c r="C1760" s="635" t="s">
        <v>480</v>
      </c>
      <c r="D1760" s="636"/>
      <c r="E1760" s="637">
        <v>30</v>
      </c>
      <c r="F1760" s="638">
        <f>VLOOKUP(C1756,'ENSAIOS DE ORÇAMENTO'!$C$3:$L$79,3,FALSE)</f>
        <v>0</v>
      </c>
      <c r="G1760" s="667">
        <f>IF(E1760&lt;=30,(0.66*E1760+1.38)*F1760,((0.66*30+1.38)+0.55*(E1760-30))*F1760)</f>
        <v>0</v>
      </c>
      <c r="H1760" s="632"/>
      <c r="I1760" s="632"/>
      <c r="J1760" s="633">
        <f t="shared" si="1058"/>
        <v>0</v>
      </c>
      <c r="K1760" s="634"/>
      <c r="L1760" s="107"/>
      <c r="M1760" s="107"/>
      <c r="N1760" s="108">
        <f t="shared" si="1063"/>
        <v>0</v>
      </c>
      <c r="O1760" s="108">
        <f t="shared" si="1064"/>
        <v>0</v>
      </c>
      <c r="P1760" s="109"/>
      <c r="Q1760" s="107">
        <f t="shared" si="1066"/>
        <v>0</v>
      </c>
      <c r="R1760" s="107">
        <f t="shared" si="1066"/>
        <v>0</v>
      </c>
      <c r="S1760" s="108">
        <f t="shared" si="1065"/>
        <v>0</v>
      </c>
      <c r="T1760" s="110">
        <f t="shared" si="1062"/>
        <v>0</v>
      </c>
      <c r="U1760" s="109"/>
      <c r="V1760" s="111" t="str">
        <f>IF(T1756&gt;0,"xx",IF(O1756&gt;0,"xy",""))</f>
        <v/>
      </c>
      <c r="W1760" s="613" t="str">
        <f t="shared" si="1059"/>
        <v/>
      </c>
      <c r="X1760" s="613" t="str">
        <f t="shared" si="1060"/>
        <v/>
      </c>
      <c r="Y1760" s="613" t="str">
        <f t="shared" si="1061"/>
        <v/>
      </c>
    </row>
    <row r="1761" spans="1:25" ht="13.8" hidden="1" thickBot="1">
      <c r="A1761" s="196" t="s">
        <v>175</v>
      </c>
      <c r="B1761" s="197"/>
      <c r="C1761" s="635" t="s">
        <v>481</v>
      </c>
      <c r="D1761" s="636"/>
      <c r="E1761" s="637">
        <v>500</v>
      </c>
      <c r="F1761" s="638">
        <f>VLOOKUP(C1756,'ENSAIOS DE ORÇAMENTO'!$C$3:$L$79,10,FALSE)</f>
        <v>0</v>
      </c>
      <c r="G1761" s="680">
        <f>IF(E1761&lt;=30,(0.48*E1761+4.05)*F1761,((0.48*30+4.05)+0.4*(E1761-30))*F1761)</f>
        <v>0</v>
      </c>
      <c r="H1761" s="632"/>
      <c r="I1761" s="632"/>
      <c r="J1761" s="633">
        <f t="shared" si="1058"/>
        <v>0</v>
      </c>
      <c r="K1761" s="634"/>
      <c r="L1761" s="107"/>
      <c r="M1761" s="107"/>
      <c r="N1761" s="108">
        <f t="shared" si="1063"/>
        <v>0</v>
      </c>
      <c r="O1761" s="108">
        <f t="shared" si="1064"/>
        <v>0</v>
      </c>
      <c r="P1761" s="109"/>
      <c r="Q1761" s="107">
        <f t="shared" si="1066"/>
        <v>0</v>
      </c>
      <c r="R1761" s="107">
        <f t="shared" si="1066"/>
        <v>0</v>
      </c>
      <c r="S1761" s="108">
        <f t="shared" si="1065"/>
        <v>0</v>
      </c>
      <c r="T1761" s="110">
        <f t="shared" si="1062"/>
        <v>0</v>
      </c>
      <c r="U1761" s="109"/>
      <c r="V1761" s="111" t="str">
        <f>IF(T1756&gt;0,"xx",IF(O1756&gt;0,"xy",""))</f>
        <v/>
      </c>
      <c r="W1761" s="613" t="str">
        <f t="shared" si="1059"/>
        <v/>
      </c>
      <c r="X1761" s="613" t="str">
        <f t="shared" si="1060"/>
        <v/>
      </c>
      <c r="Y1761" s="613" t="str">
        <f t="shared" si="1061"/>
        <v/>
      </c>
    </row>
    <row r="1762" spans="1:25" ht="13.8" hidden="1" thickBot="1">
      <c r="A1762" s="196" t="s">
        <v>56</v>
      </c>
      <c r="B1762" s="197" t="s">
        <v>232</v>
      </c>
      <c r="C1762" s="635" t="s">
        <v>506</v>
      </c>
      <c r="D1762" s="636"/>
      <c r="E1762" s="637"/>
      <c r="F1762" s="638"/>
      <c r="G1762" s="639">
        <f>SUM(G1763:G1767)</f>
        <v>396.84780360000008</v>
      </c>
      <c r="H1762" s="632">
        <f>VLOOKUP(C1762,'ENSAIOS DE ORÇAMENTO'!$C$3:$L$79,8,FALSE)</f>
        <v>934.62908333333337</v>
      </c>
      <c r="I1762" s="632">
        <f>IF(ISBLANK(H1762),"",SUM(G1762:H1762))*0.9</f>
        <v>1198.3291982400001</v>
      </c>
      <c r="J1762" s="633">
        <f t="shared" ref="J1762:J1825" si="1067">IF(ISBLANK(H1762),0,ROUND(I1762*(1+$E$10)*(1+$E$11*D1762),2))</f>
        <v>1542.73</v>
      </c>
      <c r="K1762" s="634" t="s">
        <v>23</v>
      </c>
      <c r="L1762" s="107"/>
      <c r="M1762" s="107"/>
      <c r="N1762" s="108">
        <f t="shared" si="1063"/>
        <v>0</v>
      </c>
      <c r="O1762" s="108">
        <f t="shared" si="1064"/>
        <v>0</v>
      </c>
      <c r="P1762" s="109"/>
      <c r="Q1762" s="107">
        <f t="shared" si="1066"/>
        <v>0</v>
      </c>
      <c r="R1762" s="107">
        <f t="shared" si="1066"/>
        <v>0</v>
      </c>
      <c r="S1762" s="108">
        <f t="shared" si="1065"/>
        <v>0</v>
      </c>
      <c r="T1762" s="110">
        <f t="shared" si="1062"/>
        <v>0</v>
      </c>
      <c r="U1762" s="109"/>
      <c r="W1762" s="613" t="str">
        <f t="shared" si="1059"/>
        <v/>
      </c>
      <c r="X1762" s="613" t="str">
        <f t="shared" si="1060"/>
        <v/>
      </c>
      <c r="Y1762" s="613" t="str">
        <f t="shared" si="1061"/>
        <v/>
      </c>
    </row>
    <row r="1763" spans="1:25" ht="13.8" hidden="1" thickBot="1">
      <c r="A1763" s="196" t="s">
        <v>175</v>
      </c>
      <c r="B1763" s="197"/>
      <c r="C1763" s="635" t="s">
        <v>241</v>
      </c>
      <c r="D1763" s="636"/>
      <c r="E1763" s="637">
        <v>500</v>
      </c>
      <c r="F1763" s="638">
        <f>VLOOKUP(C1762,'ENSAIOS DE ORÇAMENTO'!$C$3:$L$79,4,FALSE)</f>
        <v>0.60911999999999999</v>
      </c>
      <c r="G1763" s="677">
        <f>IF(E1763&lt;=30,(0.48*E1763+4.05)*F1763,((0.48*30+4.05)+0.4*(E1763-30))*F1763)</f>
        <v>125.75282399999999</v>
      </c>
      <c r="H1763" s="632"/>
      <c r="I1763" s="632"/>
      <c r="J1763" s="633">
        <f t="shared" si="1067"/>
        <v>0</v>
      </c>
      <c r="K1763" s="634"/>
      <c r="L1763" s="107"/>
      <c r="M1763" s="107"/>
      <c r="N1763" s="108">
        <f t="shared" si="1063"/>
        <v>0</v>
      </c>
      <c r="O1763" s="108">
        <f t="shared" si="1064"/>
        <v>0</v>
      </c>
      <c r="P1763" s="109"/>
      <c r="Q1763" s="107">
        <f t="shared" si="1066"/>
        <v>0</v>
      </c>
      <c r="R1763" s="107">
        <f t="shared" si="1066"/>
        <v>0</v>
      </c>
      <c r="S1763" s="108">
        <f t="shared" si="1065"/>
        <v>0</v>
      </c>
      <c r="T1763" s="110">
        <f t="shared" si="1062"/>
        <v>0</v>
      </c>
      <c r="U1763" s="109"/>
      <c r="V1763" s="111" t="str">
        <f>IF(T1762&gt;0,"xx",IF(O1762&gt;0,"xy",""))</f>
        <v/>
      </c>
      <c r="W1763" s="613" t="str">
        <f t="shared" si="1059"/>
        <v/>
      </c>
      <c r="X1763" s="613" t="str">
        <f t="shared" si="1060"/>
        <v/>
      </c>
      <c r="Y1763" s="613" t="str">
        <f t="shared" si="1061"/>
        <v/>
      </c>
    </row>
    <row r="1764" spans="1:25" ht="13.8" hidden="1" thickBot="1">
      <c r="A1764" s="196" t="s">
        <v>175</v>
      </c>
      <c r="B1764" s="197"/>
      <c r="C1764" s="635" t="s">
        <v>303</v>
      </c>
      <c r="D1764" s="636"/>
      <c r="E1764" s="637">
        <v>180</v>
      </c>
      <c r="F1764" s="638">
        <f>VLOOKUP(C1762,'ENSAIOS DE ORÇAMENTO'!$C$3:$L$79,5,FALSE)</f>
        <v>2.1657600000000001</v>
      </c>
      <c r="G1764" s="671">
        <f>IF(E1764&lt;=30,(0.66*E1764+1.38)*F1764,((0.66*30+1.38)+0.55*(E1764-30))*F1764)</f>
        <v>224.54599680000004</v>
      </c>
      <c r="H1764" s="632"/>
      <c r="I1764" s="632"/>
      <c r="J1764" s="633">
        <f t="shared" si="1067"/>
        <v>0</v>
      </c>
      <c r="K1764" s="634"/>
      <c r="L1764" s="107"/>
      <c r="M1764" s="107"/>
      <c r="N1764" s="108">
        <f t="shared" si="1063"/>
        <v>0</v>
      </c>
      <c r="O1764" s="108">
        <f t="shared" si="1064"/>
        <v>0</v>
      </c>
      <c r="P1764" s="109"/>
      <c r="Q1764" s="107">
        <f t="shared" si="1066"/>
        <v>0</v>
      </c>
      <c r="R1764" s="107">
        <f t="shared" si="1066"/>
        <v>0</v>
      </c>
      <c r="S1764" s="108">
        <f t="shared" si="1065"/>
        <v>0</v>
      </c>
      <c r="T1764" s="110">
        <f t="shared" si="1062"/>
        <v>0</v>
      </c>
      <c r="U1764" s="109"/>
      <c r="V1764" s="111" t="str">
        <f>IF(T1762&gt;0,"xx",IF(O1762&gt;0,"xy",""))</f>
        <v/>
      </c>
      <c r="W1764" s="613" t="str">
        <f t="shared" si="1059"/>
        <v/>
      </c>
      <c r="X1764" s="613" t="str">
        <f t="shared" si="1060"/>
        <v/>
      </c>
      <c r="Y1764" s="613" t="str">
        <f t="shared" si="1061"/>
        <v/>
      </c>
    </row>
    <row r="1765" spans="1:25" ht="13.8" hidden="1" thickBot="1">
      <c r="A1765" s="196" t="s">
        <v>175</v>
      </c>
      <c r="B1765" s="197"/>
      <c r="C1765" s="635" t="s">
        <v>307</v>
      </c>
      <c r="D1765" s="636"/>
      <c r="E1765" s="637">
        <v>20</v>
      </c>
      <c r="F1765" s="638">
        <f>VLOOKUP(C1762,'ENSAIOS DE ORÇAMENTO'!$C$3:$L$79,6,FALSE)</f>
        <v>3.1926600000000005</v>
      </c>
      <c r="G1765" s="671">
        <f>IF(E1765&lt;=30,(0.66*E1765+1.38)*F1765,((0.66*30+1.38)+0.55*(E1765-30))*F1765)</f>
        <v>46.548982800000012</v>
      </c>
      <c r="H1765" s="632"/>
      <c r="I1765" s="632"/>
      <c r="J1765" s="633">
        <f t="shared" si="1067"/>
        <v>0</v>
      </c>
      <c r="K1765" s="634"/>
      <c r="L1765" s="107"/>
      <c r="M1765" s="107"/>
      <c r="N1765" s="108">
        <f t="shared" si="1063"/>
        <v>0</v>
      </c>
      <c r="O1765" s="108">
        <f t="shared" si="1064"/>
        <v>0</v>
      </c>
      <c r="P1765" s="109"/>
      <c r="Q1765" s="107">
        <f t="shared" si="1066"/>
        <v>0</v>
      </c>
      <c r="R1765" s="107">
        <f t="shared" si="1066"/>
        <v>0</v>
      </c>
      <c r="S1765" s="108">
        <f t="shared" si="1065"/>
        <v>0</v>
      </c>
      <c r="T1765" s="110">
        <f t="shared" si="1062"/>
        <v>0</v>
      </c>
      <c r="U1765" s="109"/>
      <c r="V1765" s="111" t="str">
        <f>IF(T1762&gt;0,"xx",IF(O1762&gt;0,"xy",""))</f>
        <v/>
      </c>
      <c r="W1765" s="613" t="str">
        <f t="shared" si="1059"/>
        <v/>
      </c>
      <c r="X1765" s="613" t="str">
        <f t="shared" si="1060"/>
        <v/>
      </c>
      <c r="Y1765" s="613" t="str">
        <f t="shared" si="1061"/>
        <v/>
      </c>
    </row>
    <row r="1766" spans="1:25" ht="13.8" hidden="1" thickBot="1">
      <c r="A1766" s="196" t="s">
        <v>175</v>
      </c>
      <c r="B1766" s="197"/>
      <c r="C1766" s="635" t="s">
        <v>480</v>
      </c>
      <c r="D1766" s="636"/>
      <c r="E1766" s="637">
        <v>30</v>
      </c>
      <c r="F1766" s="638">
        <f>VLOOKUP(C1762,'ENSAIOS DE ORÇAMENTO'!$C$3:$L$79,3,FALSE)</f>
        <v>0</v>
      </c>
      <c r="G1766" s="667">
        <f>IF(E1766&lt;=30,(0.66*E1766+1.38)*F1766,((0.66*30+1.38)+0.55*(E1766-30))*F1766)</f>
        <v>0</v>
      </c>
      <c r="H1766" s="632"/>
      <c r="I1766" s="632"/>
      <c r="J1766" s="633">
        <f t="shared" si="1067"/>
        <v>0</v>
      </c>
      <c r="K1766" s="634"/>
      <c r="L1766" s="107"/>
      <c r="M1766" s="107"/>
      <c r="N1766" s="108">
        <f t="shared" si="1063"/>
        <v>0</v>
      </c>
      <c r="O1766" s="108">
        <f t="shared" si="1064"/>
        <v>0</v>
      </c>
      <c r="P1766" s="109"/>
      <c r="Q1766" s="107">
        <f t="shared" si="1066"/>
        <v>0</v>
      </c>
      <c r="R1766" s="107">
        <f t="shared" si="1066"/>
        <v>0</v>
      </c>
      <c r="S1766" s="108">
        <f t="shared" si="1065"/>
        <v>0</v>
      </c>
      <c r="T1766" s="110">
        <f t="shared" si="1062"/>
        <v>0</v>
      </c>
      <c r="U1766" s="109"/>
      <c r="V1766" s="111" t="str">
        <f>IF(T1762&gt;0,"xx",IF(O1762&gt;0,"xy",""))</f>
        <v/>
      </c>
      <c r="W1766" s="613" t="str">
        <f t="shared" si="1059"/>
        <v/>
      </c>
      <c r="X1766" s="613" t="str">
        <f t="shared" si="1060"/>
        <v/>
      </c>
      <c r="Y1766" s="613" t="str">
        <f t="shared" si="1061"/>
        <v/>
      </c>
    </row>
    <row r="1767" spans="1:25" ht="13.8" hidden="1" thickBot="1">
      <c r="A1767" s="196" t="s">
        <v>175</v>
      </c>
      <c r="B1767" s="197"/>
      <c r="C1767" s="635" t="s">
        <v>481</v>
      </c>
      <c r="D1767" s="636"/>
      <c r="E1767" s="637">
        <v>500</v>
      </c>
      <c r="F1767" s="638">
        <f>VLOOKUP(C1762,'ENSAIOS DE ORÇAMENTO'!$C$3:$L$79,10,FALSE)</f>
        <v>0</v>
      </c>
      <c r="G1767" s="680">
        <f>IF(E1767&lt;=30,(0.48*E1767+4.05)*F1767,((0.48*30+4.05)+0.4*(E1767-30))*F1767)</f>
        <v>0</v>
      </c>
      <c r="H1767" s="632"/>
      <c r="I1767" s="632"/>
      <c r="J1767" s="633">
        <f t="shared" si="1067"/>
        <v>0</v>
      </c>
      <c r="K1767" s="634"/>
      <c r="L1767" s="107"/>
      <c r="M1767" s="107"/>
      <c r="N1767" s="108">
        <f t="shared" si="1063"/>
        <v>0</v>
      </c>
      <c r="O1767" s="108">
        <f t="shared" si="1064"/>
        <v>0</v>
      </c>
      <c r="P1767" s="109"/>
      <c r="Q1767" s="107">
        <f t="shared" si="1066"/>
        <v>0</v>
      </c>
      <c r="R1767" s="107">
        <f t="shared" si="1066"/>
        <v>0</v>
      </c>
      <c r="S1767" s="108">
        <f t="shared" si="1065"/>
        <v>0</v>
      </c>
      <c r="T1767" s="110">
        <f t="shared" si="1062"/>
        <v>0</v>
      </c>
      <c r="U1767" s="109"/>
      <c r="V1767" s="111" t="str">
        <f>IF(T1762&gt;0,"xx",IF(O1762&gt;0,"xy",""))</f>
        <v/>
      </c>
      <c r="W1767" s="613" t="str">
        <f t="shared" si="1059"/>
        <v/>
      </c>
      <c r="X1767" s="613" t="str">
        <f t="shared" si="1060"/>
        <v/>
      </c>
      <c r="Y1767" s="613" t="str">
        <f t="shared" si="1061"/>
        <v/>
      </c>
    </row>
    <row r="1768" spans="1:25" ht="13.8" hidden="1" thickBot="1">
      <c r="A1768" s="196" t="s">
        <v>56</v>
      </c>
      <c r="B1768" s="197" t="s">
        <v>232</v>
      </c>
      <c r="C1768" s="635" t="s">
        <v>507</v>
      </c>
      <c r="D1768" s="636"/>
      <c r="E1768" s="637"/>
      <c r="F1768" s="638"/>
      <c r="G1768" s="639">
        <f>SUM(G1769:G1773)</f>
        <v>637.10619390000011</v>
      </c>
      <c r="H1768" s="632">
        <f>VLOOKUP(C1768,'ENSAIOS DE ORÇAMENTO'!$C$3:$L$79,8,FALSE)</f>
        <v>1444.6049199999998</v>
      </c>
      <c r="I1768" s="632">
        <f>IF(ISBLANK(H1768),"",SUM(G1768:H1768))*0.9</f>
        <v>1873.54000251</v>
      </c>
      <c r="J1768" s="633">
        <f t="shared" si="1067"/>
        <v>2412</v>
      </c>
      <c r="K1768" s="634" t="s">
        <v>23</v>
      </c>
      <c r="L1768" s="107"/>
      <c r="M1768" s="107"/>
      <c r="N1768" s="108">
        <f t="shared" si="1063"/>
        <v>0</v>
      </c>
      <c r="O1768" s="108">
        <f t="shared" si="1064"/>
        <v>0</v>
      </c>
      <c r="P1768" s="109"/>
      <c r="Q1768" s="107">
        <f t="shared" si="1066"/>
        <v>0</v>
      </c>
      <c r="R1768" s="107">
        <f t="shared" si="1066"/>
        <v>0</v>
      </c>
      <c r="S1768" s="108">
        <f t="shared" si="1065"/>
        <v>0</v>
      </c>
      <c r="T1768" s="110">
        <f t="shared" si="1062"/>
        <v>0</v>
      </c>
      <c r="U1768" s="109"/>
      <c r="W1768" s="613" t="str">
        <f t="shared" si="1059"/>
        <v/>
      </c>
      <c r="X1768" s="613" t="str">
        <f t="shared" si="1060"/>
        <v/>
      </c>
      <c r="Y1768" s="613" t="str">
        <f t="shared" si="1061"/>
        <v/>
      </c>
    </row>
    <row r="1769" spans="1:25" ht="13.8" hidden="1" thickBot="1">
      <c r="A1769" s="196" t="s">
        <v>175</v>
      </c>
      <c r="B1769" s="197"/>
      <c r="C1769" s="635" t="s">
        <v>241</v>
      </c>
      <c r="D1769" s="636"/>
      <c r="E1769" s="637">
        <v>500</v>
      </c>
      <c r="F1769" s="638">
        <f>VLOOKUP(C1768,'ENSAIOS DE ORÇAMENTO'!$C$3:$L$79,4,FALSE)</f>
        <v>0.97713000000000005</v>
      </c>
      <c r="G1769" s="677">
        <f>IF(E1769&lt;=30,(0.48*E1769+4.05)*F1769,((0.48*30+4.05)+0.4*(E1769-30))*F1769)</f>
        <v>201.7284885</v>
      </c>
      <c r="H1769" s="632"/>
      <c r="I1769" s="632"/>
      <c r="J1769" s="633">
        <f t="shared" si="1067"/>
        <v>0</v>
      </c>
      <c r="K1769" s="634"/>
      <c r="L1769" s="107"/>
      <c r="M1769" s="107"/>
      <c r="N1769" s="108">
        <f t="shared" si="1063"/>
        <v>0</v>
      </c>
      <c r="O1769" s="108">
        <f t="shared" si="1064"/>
        <v>0</v>
      </c>
      <c r="P1769" s="109"/>
      <c r="Q1769" s="107">
        <f t="shared" si="1066"/>
        <v>0</v>
      </c>
      <c r="R1769" s="107">
        <f t="shared" si="1066"/>
        <v>0</v>
      </c>
      <c r="S1769" s="108">
        <f t="shared" si="1065"/>
        <v>0</v>
      </c>
      <c r="T1769" s="110">
        <f t="shared" si="1062"/>
        <v>0</v>
      </c>
      <c r="U1769" s="109"/>
      <c r="V1769" s="111" t="str">
        <f>IF(T1768&gt;0,"xx",IF(O1768&gt;0,"xy",""))</f>
        <v/>
      </c>
      <c r="W1769" s="613" t="str">
        <f t="shared" si="1059"/>
        <v/>
      </c>
      <c r="X1769" s="613" t="str">
        <f t="shared" si="1060"/>
        <v/>
      </c>
      <c r="Y1769" s="613" t="str">
        <f t="shared" si="1061"/>
        <v/>
      </c>
    </row>
    <row r="1770" spans="1:25" ht="13.8" hidden="1" thickBot="1">
      <c r="A1770" s="196" t="s">
        <v>175</v>
      </c>
      <c r="B1770" s="197"/>
      <c r="C1770" s="635" t="s">
        <v>303</v>
      </c>
      <c r="D1770" s="636"/>
      <c r="E1770" s="637">
        <v>180</v>
      </c>
      <c r="F1770" s="638">
        <f>VLOOKUP(C1768,'ENSAIOS DE ORÇAMENTO'!$C$3:$L$79,5,FALSE)</f>
        <v>3.47424</v>
      </c>
      <c r="G1770" s="671">
        <f>IF(E1770&lt;=30,(0.66*E1770+1.38)*F1770,((0.66*30+1.38)+0.55*(E1770-30))*F1770)</f>
        <v>360.20920320000005</v>
      </c>
      <c r="H1770" s="632"/>
      <c r="I1770" s="632"/>
      <c r="J1770" s="633">
        <f t="shared" si="1067"/>
        <v>0</v>
      </c>
      <c r="K1770" s="634"/>
      <c r="L1770" s="107"/>
      <c r="M1770" s="107"/>
      <c r="N1770" s="108">
        <f t="shared" si="1063"/>
        <v>0</v>
      </c>
      <c r="O1770" s="108">
        <f t="shared" si="1064"/>
        <v>0</v>
      </c>
      <c r="P1770" s="109"/>
      <c r="Q1770" s="107">
        <f t="shared" si="1066"/>
        <v>0</v>
      </c>
      <c r="R1770" s="107">
        <f t="shared" si="1066"/>
        <v>0</v>
      </c>
      <c r="S1770" s="108">
        <f t="shared" si="1065"/>
        <v>0</v>
      </c>
      <c r="T1770" s="110">
        <f t="shared" si="1062"/>
        <v>0</v>
      </c>
      <c r="U1770" s="109"/>
      <c r="V1770" s="111" t="str">
        <f>IF(T1768&gt;0,"xx",IF(O1768&gt;0,"xy",""))</f>
        <v/>
      </c>
      <c r="W1770" s="613" t="str">
        <f t="shared" si="1059"/>
        <v/>
      </c>
      <c r="X1770" s="613" t="str">
        <f t="shared" si="1060"/>
        <v/>
      </c>
      <c r="Y1770" s="613" t="str">
        <f t="shared" si="1061"/>
        <v/>
      </c>
    </row>
    <row r="1771" spans="1:25" ht="13.8" hidden="1" thickBot="1">
      <c r="A1771" s="196" t="s">
        <v>175</v>
      </c>
      <c r="B1771" s="197"/>
      <c r="C1771" s="635" t="s">
        <v>307</v>
      </c>
      <c r="D1771" s="636"/>
      <c r="E1771" s="637">
        <v>20</v>
      </c>
      <c r="F1771" s="638">
        <f>VLOOKUP(C1768,'ENSAIOS DE ORÇAMENTO'!$C$3:$L$79,6,FALSE)</f>
        <v>5.1555900000000001</v>
      </c>
      <c r="G1771" s="671">
        <f>IF(E1771&lt;=30,(0.66*E1771+1.38)*F1771,((0.66*30+1.38)+0.55*(E1771-30))*F1771)</f>
        <v>75.168502200000006</v>
      </c>
      <c r="H1771" s="632"/>
      <c r="I1771" s="632"/>
      <c r="J1771" s="633">
        <f t="shared" si="1067"/>
        <v>0</v>
      </c>
      <c r="K1771" s="634"/>
      <c r="L1771" s="107"/>
      <c r="M1771" s="107"/>
      <c r="N1771" s="108">
        <f t="shared" si="1063"/>
        <v>0</v>
      </c>
      <c r="O1771" s="108">
        <f t="shared" si="1064"/>
        <v>0</v>
      </c>
      <c r="P1771" s="109"/>
      <c r="Q1771" s="107">
        <f t="shared" si="1066"/>
        <v>0</v>
      </c>
      <c r="R1771" s="107">
        <f t="shared" si="1066"/>
        <v>0</v>
      </c>
      <c r="S1771" s="108">
        <f t="shared" si="1065"/>
        <v>0</v>
      </c>
      <c r="T1771" s="110">
        <f t="shared" si="1062"/>
        <v>0</v>
      </c>
      <c r="U1771" s="109"/>
      <c r="V1771" s="111" t="str">
        <f>IF(T1768&gt;0,"xx",IF(O1768&gt;0,"xy",""))</f>
        <v/>
      </c>
      <c r="W1771" s="613" t="str">
        <f t="shared" si="1059"/>
        <v/>
      </c>
      <c r="X1771" s="613" t="str">
        <f t="shared" si="1060"/>
        <v/>
      </c>
      <c r="Y1771" s="613" t="str">
        <f t="shared" si="1061"/>
        <v/>
      </c>
    </row>
    <row r="1772" spans="1:25" ht="13.8" hidden="1" thickBot="1">
      <c r="A1772" s="196" t="s">
        <v>175</v>
      </c>
      <c r="B1772" s="197"/>
      <c r="C1772" s="635" t="s">
        <v>480</v>
      </c>
      <c r="D1772" s="636"/>
      <c r="E1772" s="637">
        <v>30</v>
      </c>
      <c r="F1772" s="638">
        <f>VLOOKUP(C1768,'ENSAIOS DE ORÇAMENTO'!$C$3:$L$79,3,FALSE)</f>
        <v>0</v>
      </c>
      <c r="G1772" s="667">
        <f>IF(E1772&lt;=30,(0.66*E1772+1.38)*F1772,((0.66*30+1.38)+0.55*(E1772-30))*F1772)</f>
        <v>0</v>
      </c>
      <c r="H1772" s="632"/>
      <c r="I1772" s="632"/>
      <c r="J1772" s="633">
        <f t="shared" si="1067"/>
        <v>0</v>
      </c>
      <c r="K1772" s="634"/>
      <c r="L1772" s="107"/>
      <c r="M1772" s="107"/>
      <c r="N1772" s="108">
        <f t="shared" si="1063"/>
        <v>0</v>
      </c>
      <c r="O1772" s="108">
        <f t="shared" si="1064"/>
        <v>0</v>
      </c>
      <c r="P1772" s="109"/>
      <c r="Q1772" s="107">
        <f t="shared" si="1066"/>
        <v>0</v>
      </c>
      <c r="R1772" s="107">
        <f t="shared" si="1066"/>
        <v>0</v>
      </c>
      <c r="S1772" s="108">
        <f t="shared" si="1065"/>
        <v>0</v>
      </c>
      <c r="T1772" s="110">
        <f t="shared" si="1062"/>
        <v>0</v>
      </c>
      <c r="U1772" s="109"/>
      <c r="V1772" s="111" t="str">
        <f>IF(T1768&gt;0,"xx",IF(O1768&gt;0,"xy",""))</f>
        <v/>
      </c>
      <c r="W1772" s="613" t="str">
        <f t="shared" si="1059"/>
        <v/>
      </c>
      <c r="X1772" s="613" t="str">
        <f t="shared" si="1060"/>
        <v/>
      </c>
      <c r="Y1772" s="613" t="str">
        <f t="shared" si="1061"/>
        <v/>
      </c>
    </row>
    <row r="1773" spans="1:25" ht="13.8" hidden="1" thickBot="1">
      <c r="A1773" s="196" t="s">
        <v>175</v>
      </c>
      <c r="B1773" s="197"/>
      <c r="C1773" s="635" t="s">
        <v>481</v>
      </c>
      <c r="D1773" s="636"/>
      <c r="E1773" s="637">
        <v>500</v>
      </c>
      <c r="F1773" s="638">
        <f>VLOOKUP(C1768,'ENSAIOS DE ORÇAMENTO'!$C$3:$L$79,10,FALSE)</f>
        <v>0</v>
      </c>
      <c r="G1773" s="680">
        <f>IF(E1773&lt;=30,(0.48*E1773+4.05)*F1773,((0.48*30+4.05)+0.4*(E1773-30))*F1773)</f>
        <v>0</v>
      </c>
      <c r="H1773" s="632"/>
      <c r="I1773" s="632"/>
      <c r="J1773" s="633">
        <f t="shared" si="1067"/>
        <v>0</v>
      </c>
      <c r="K1773" s="634"/>
      <c r="L1773" s="107"/>
      <c r="M1773" s="107"/>
      <c r="N1773" s="108">
        <f t="shared" si="1063"/>
        <v>0</v>
      </c>
      <c r="O1773" s="108">
        <f t="shared" si="1064"/>
        <v>0</v>
      </c>
      <c r="P1773" s="109"/>
      <c r="Q1773" s="107">
        <f t="shared" si="1066"/>
        <v>0</v>
      </c>
      <c r="R1773" s="107">
        <f t="shared" si="1066"/>
        <v>0</v>
      </c>
      <c r="S1773" s="108">
        <f t="shared" si="1065"/>
        <v>0</v>
      </c>
      <c r="T1773" s="110">
        <f t="shared" si="1062"/>
        <v>0</v>
      </c>
      <c r="U1773" s="109"/>
      <c r="V1773" s="111" t="str">
        <f>IF(T1768&gt;0,"xx",IF(O1768&gt;0,"xy",""))</f>
        <v/>
      </c>
      <c r="W1773" s="613" t="str">
        <f t="shared" si="1059"/>
        <v/>
      </c>
      <c r="X1773" s="613" t="str">
        <f t="shared" si="1060"/>
        <v/>
      </c>
      <c r="Y1773" s="613" t="str">
        <f t="shared" si="1061"/>
        <v/>
      </c>
    </row>
    <row r="1774" spans="1:25" ht="13.8" hidden="1" thickBot="1">
      <c r="A1774" s="196" t="s">
        <v>56</v>
      </c>
      <c r="B1774" s="197" t="s">
        <v>232</v>
      </c>
      <c r="C1774" s="635" t="s">
        <v>167</v>
      </c>
      <c r="D1774" s="636"/>
      <c r="E1774" s="637"/>
      <c r="F1774" s="638"/>
      <c r="G1774" s="639">
        <f>SUM(G1775:G1779)</f>
        <v>924.94509930000004</v>
      </c>
      <c r="H1774" s="632">
        <f>VLOOKUP(C1774,'ENSAIOS DE ORÇAMENTO'!$C$3:$L$79,8,FALSE)</f>
        <v>2044.8526366666667</v>
      </c>
      <c r="I1774" s="632">
        <f>IF(ISBLANK(H1774),"",SUM(G1774:H1774))*0.9</f>
        <v>2672.8179623699998</v>
      </c>
      <c r="J1774" s="633">
        <f t="shared" si="1067"/>
        <v>3440.99</v>
      </c>
      <c r="K1774" s="634" t="s">
        <v>23</v>
      </c>
      <c r="L1774" s="107"/>
      <c r="M1774" s="107"/>
      <c r="N1774" s="108">
        <f t="shared" si="1063"/>
        <v>0</v>
      </c>
      <c r="O1774" s="108">
        <f t="shared" si="1064"/>
        <v>0</v>
      </c>
      <c r="P1774" s="109"/>
      <c r="Q1774" s="107">
        <f t="shared" si="1066"/>
        <v>0</v>
      </c>
      <c r="R1774" s="107">
        <f t="shared" si="1066"/>
        <v>0</v>
      </c>
      <c r="S1774" s="108">
        <f t="shared" si="1065"/>
        <v>0</v>
      </c>
      <c r="T1774" s="110">
        <f t="shared" si="1062"/>
        <v>0</v>
      </c>
      <c r="U1774" s="109"/>
      <c r="W1774" s="613" t="str">
        <f t="shared" si="1059"/>
        <v/>
      </c>
      <c r="X1774" s="613" t="str">
        <f t="shared" si="1060"/>
        <v/>
      </c>
      <c r="Y1774" s="613" t="str">
        <f t="shared" si="1061"/>
        <v/>
      </c>
    </row>
    <row r="1775" spans="1:25" ht="13.8" hidden="1" thickBot="1">
      <c r="A1775" s="196" t="s">
        <v>175</v>
      </c>
      <c r="B1775" s="197"/>
      <c r="C1775" s="635" t="s">
        <v>241</v>
      </c>
      <c r="D1775" s="636"/>
      <c r="E1775" s="637">
        <v>500</v>
      </c>
      <c r="F1775" s="638">
        <f>VLOOKUP(C1774,'ENSAIOS DE ORÇAMENTO'!$C$3:$L$79,4,FALSE)</f>
        <v>1.41831</v>
      </c>
      <c r="G1775" s="677">
        <f>IF(E1775&lt;=30,(0.48*E1775+4.05)*F1775,((0.48*30+4.05)+0.4*(E1775-30))*F1775)</f>
        <v>292.81009949999998</v>
      </c>
      <c r="H1775" s="632"/>
      <c r="I1775" s="632"/>
      <c r="J1775" s="633">
        <f t="shared" si="1067"/>
        <v>0</v>
      </c>
      <c r="K1775" s="634"/>
      <c r="L1775" s="107"/>
      <c r="M1775" s="107"/>
      <c r="N1775" s="108">
        <f t="shared" si="1063"/>
        <v>0</v>
      </c>
      <c r="O1775" s="108">
        <f t="shared" si="1064"/>
        <v>0</v>
      </c>
      <c r="P1775" s="109"/>
      <c r="Q1775" s="107">
        <f t="shared" si="1066"/>
        <v>0</v>
      </c>
      <c r="R1775" s="107">
        <f t="shared" si="1066"/>
        <v>0</v>
      </c>
      <c r="S1775" s="108">
        <f t="shared" si="1065"/>
        <v>0</v>
      </c>
      <c r="T1775" s="110">
        <f t="shared" si="1062"/>
        <v>0</v>
      </c>
      <c r="U1775" s="109"/>
      <c r="V1775" s="111" t="str">
        <f>IF(T1774&gt;0,"xx",IF(O1774&gt;0,"xy",""))</f>
        <v/>
      </c>
      <c r="W1775" s="613" t="str">
        <f t="shared" si="1059"/>
        <v/>
      </c>
      <c r="X1775" s="613" t="str">
        <f t="shared" si="1060"/>
        <v/>
      </c>
      <c r="Y1775" s="613" t="str">
        <f t="shared" si="1061"/>
        <v/>
      </c>
    </row>
    <row r="1776" spans="1:25" ht="13.8" hidden="1" thickBot="1">
      <c r="A1776" s="196" t="s">
        <v>175</v>
      </c>
      <c r="B1776" s="197"/>
      <c r="C1776" s="635" t="s">
        <v>303</v>
      </c>
      <c r="D1776" s="636"/>
      <c r="E1776" s="637">
        <v>180</v>
      </c>
      <c r="F1776" s="638">
        <f>VLOOKUP(C1774,'ENSAIOS DE ORÇAMENTO'!$C$3:$L$79,5,FALSE)</f>
        <v>5.0428800000000003</v>
      </c>
      <c r="G1776" s="671">
        <f>IF(E1776&lt;=30,(0.66*E1776+1.38)*F1776,((0.66*30+1.38)+0.55*(E1776-30))*F1776)</f>
        <v>522.84579840000004</v>
      </c>
      <c r="H1776" s="632"/>
      <c r="I1776" s="632"/>
      <c r="J1776" s="633">
        <f t="shared" si="1067"/>
        <v>0</v>
      </c>
      <c r="K1776" s="634"/>
      <c r="L1776" s="107"/>
      <c r="M1776" s="107"/>
      <c r="N1776" s="108">
        <f t="shared" si="1063"/>
        <v>0</v>
      </c>
      <c r="O1776" s="108">
        <f t="shared" si="1064"/>
        <v>0</v>
      </c>
      <c r="P1776" s="109"/>
      <c r="Q1776" s="107">
        <f t="shared" si="1066"/>
        <v>0</v>
      </c>
      <c r="R1776" s="107">
        <f t="shared" si="1066"/>
        <v>0</v>
      </c>
      <c r="S1776" s="108">
        <f t="shared" si="1065"/>
        <v>0</v>
      </c>
      <c r="T1776" s="110">
        <f t="shared" si="1062"/>
        <v>0</v>
      </c>
      <c r="U1776" s="109"/>
      <c r="V1776" s="111" t="str">
        <f>IF(T1774&gt;0,"xx",IF(O1774&gt;0,"xy",""))</f>
        <v/>
      </c>
      <c r="W1776" s="613" t="str">
        <f t="shared" si="1059"/>
        <v/>
      </c>
      <c r="X1776" s="613" t="str">
        <f t="shared" si="1060"/>
        <v/>
      </c>
      <c r="Y1776" s="613" t="str">
        <f t="shared" si="1061"/>
        <v/>
      </c>
    </row>
    <row r="1777" spans="1:25" ht="13.8" hidden="1" thickBot="1">
      <c r="A1777" s="196" t="s">
        <v>175</v>
      </c>
      <c r="B1777" s="197"/>
      <c r="C1777" s="635" t="s">
        <v>307</v>
      </c>
      <c r="D1777" s="636"/>
      <c r="E1777" s="637">
        <v>20</v>
      </c>
      <c r="F1777" s="638">
        <f>VLOOKUP(C1774,'ENSAIOS DE ORÇAMENTO'!$C$3:$L$79,6,FALSE)</f>
        <v>7.4958299999999998</v>
      </c>
      <c r="G1777" s="671">
        <f>IF(E1777&lt;=30,(0.66*E1777+1.38)*F1777,((0.66*30+1.38)+0.55*(E1777-30))*F1777)</f>
        <v>109.28920140000001</v>
      </c>
      <c r="H1777" s="632"/>
      <c r="I1777" s="632"/>
      <c r="J1777" s="633">
        <f t="shared" si="1067"/>
        <v>0</v>
      </c>
      <c r="K1777" s="634"/>
      <c r="L1777" s="107"/>
      <c r="M1777" s="107"/>
      <c r="N1777" s="108">
        <f t="shared" si="1063"/>
        <v>0</v>
      </c>
      <c r="O1777" s="108">
        <f t="shared" si="1064"/>
        <v>0</v>
      </c>
      <c r="P1777" s="109"/>
      <c r="Q1777" s="107">
        <f t="shared" si="1066"/>
        <v>0</v>
      </c>
      <c r="R1777" s="107">
        <f t="shared" si="1066"/>
        <v>0</v>
      </c>
      <c r="S1777" s="108">
        <f t="shared" si="1065"/>
        <v>0</v>
      </c>
      <c r="T1777" s="110">
        <f t="shared" si="1062"/>
        <v>0</v>
      </c>
      <c r="U1777" s="109"/>
      <c r="V1777" s="111" t="str">
        <f>IF(T1774&gt;0,"xx",IF(O1774&gt;0,"xy",""))</f>
        <v/>
      </c>
      <c r="W1777" s="613" t="str">
        <f t="shared" si="1059"/>
        <v/>
      </c>
      <c r="X1777" s="613" t="str">
        <f t="shared" si="1060"/>
        <v/>
      </c>
      <c r="Y1777" s="613" t="str">
        <f t="shared" si="1061"/>
        <v/>
      </c>
    </row>
    <row r="1778" spans="1:25" ht="13.8" hidden="1" thickBot="1">
      <c r="A1778" s="196" t="s">
        <v>175</v>
      </c>
      <c r="B1778" s="197"/>
      <c r="C1778" s="635" t="s">
        <v>480</v>
      </c>
      <c r="D1778" s="636"/>
      <c r="E1778" s="637">
        <v>30</v>
      </c>
      <c r="F1778" s="638">
        <f>VLOOKUP(C1774,'ENSAIOS DE ORÇAMENTO'!$C$3:$L$79,3,FALSE)</f>
        <v>0</v>
      </c>
      <c r="G1778" s="667">
        <f>IF(E1778&lt;=30,(0.66*E1778+1.38)*F1778,((0.66*30+1.38)+0.55*(E1778-30))*F1778)</f>
        <v>0</v>
      </c>
      <c r="H1778" s="632"/>
      <c r="I1778" s="632"/>
      <c r="J1778" s="633">
        <f t="shared" si="1067"/>
        <v>0</v>
      </c>
      <c r="K1778" s="634"/>
      <c r="L1778" s="107"/>
      <c r="M1778" s="107"/>
      <c r="N1778" s="108">
        <f t="shared" si="1063"/>
        <v>0</v>
      </c>
      <c r="O1778" s="108">
        <f t="shared" si="1064"/>
        <v>0</v>
      </c>
      <c r="P1778" s="109"/>
      <c r="Q1778" s="107">
        <f t="shared" si="1066"/>
        <v>0</v>
      </c>
      <c r="R1778" s="107">
        <f t="shared" si="1066"/>
        <v>0</v>
      </c>
      <c r="S1778" s="108">
        <f t="shared" si="1065"/>
        <v>0</v>
      </c>
      <c r="T1778" s="110">
        <f t="shared" si="1062"/>
        <v>0</v>
      </c>
      <c r="U1778" s="109"/>
      <c r="V1778" s="111" t="str">
        <f>IF(T1774&gt;0,"xx",IF(O1774&gt;0,"xy",""))</f>
        <v/>
      </c>
      <c r="W1778" s="613" t="str">
        <f t="shared" si="1059"/>
        <v/>
      </c>
      <c r="X1778" s="613" t="str">
        <f t="shared" si="1060"/>
        <v/>
      </c>
      <c r="Y1778" s="613" t="str">
        <f t="shared" si="1061"/>
        <v/>
      </c>
    </row>
    <row r="1779" spans="1:25" ht="13.8" hidden="1" thickBot="1">
      <c r="A1779" s="196" t="s">
        <v>175</v>
      </c>
      <c r="B1779" s="197"/>
      <c r="C1779" s="635" t="s">
        <v>481</v>
      </c>
      <c r="D1779" s="636"/>
      <c r="E1779" s="637">
        <v>500</v>
      </c>
      <c r="F1779" s="638">
        <f>VLOOKUP(C1774,'ENSAIOS DE ORÇAMENTO'!$C$3:$L$79,10,FALSE)</f>
        <v>0</v>
      </c>
      <c r="G1779" s="680">
        <f>IF(E1779&lt;=30,(0.48*E1779+4.05)*F1779,((0.48*30+4.05)+0.4*(E1779-30))*F1779)</f>
        <v>0</v>
      </c>
      <c r="H1779" s="632"/>
      <c r="I1779" s="632"/>
      <c r="J1779" s="633">
        <f t="shared" si="1067"/>
        <v>0</v>
      </c>
      <c r="K1779" s="634"/>
      <c r="L1779" s="107"/>
      <c r="M1779" s="107"/>
      <c r="N1779" s="108">
        <f t="shared" si="1063"/>
        <v>0</v>
      </c>
      <c r="O1779" s="108">
        <f t="shared" si="1064"/>
        <v>0</v>
      </c>
      <c r="P1779" s="109"/>
      <c r="Q1779" s="107">
        <f t="shared" si="1066"/>
        <v>0</v>
      </c>
      <c r="R1779" s="107">
        <f t="shared" si="1066"/>
        <v>0</v>
      </c>
      <c r="S1779" s="108">
        <f t="shared" si="1065"/>
        <v>0</v>
      </c>
      <c r="T1779" s="110">
        <f t="shared" si="1062"/>
        <v>0</v>
      </c>
      <c r="U1779" s="109"/>
      <c r="V1779" s="111" t="str">
        <f>IF(T1774&gt;0,"xx",IF(O1774&gt;0,"xy",""))</f>
        <v/>
      </c>
      <c r="W1779" s="613" t="str">
        <f t="shared" si="1059"/>
        <v/>
      </c>
      <c r="X1779" s="613" t="str">
        <f t="shared" si="1060"/>
        <v/>
      </c>
      <c r="Y1779" s="613" t="str">
        <f t="shared" si="1061"/>
        <v/>
      </c>
    </row>
    <row r="1780" spans="1:25" ht="13.8" hidden="1" thickBot="1">
      <c r="A1780" s="196" t="s">
        <v>56</v>
      </c>
      <c r="B1780" s="197" t="s">
        <v>232</v>
      </c>
      <c r="C1780" s="635" t="s">
        <v>168</v>
      </c>
      <c r="D1780" s="636"/>
      <c r="E1780" s="637"/>
      <c r="F1780" s="638"/>
      <c r="G1780" s="639">
        <f>SUM(G1781:G1785)</f>
        <v>1259.0033607</v>
      </c>
      <c r="H1780" s="632">
        <f>VLOOKUP(C1780,'ENSAIOS DE ORÇAMENTO'!$C$3:$L$79,8,FALSE)</f>
        <v>2738.5824700000003</v>
      </c>
      <c r="I1780" s="632">
        <f>IF(ISBLANK(H1780),"",SUM(G1780:H1780))*0.9</f>
        <v>3597.8272476300003</v>
      </c>
      <c r="J1780" s="633">
        <f t="shared" si="1067"/>
        <v>4631.84</v>
      </c>
      <c r="K1780" s="634" t="s">
        <v>23</v>
      </c>
      <c r="L1780" s="107"/>
      <c r="M1780" s="107"/>
      <c r="N1780" s="108">
        <f t="shared" si="1063"/>
        <v>0</v>
      </c>
      <c r="O1780" s="108">
        <f t="shared" si="1064"/>
        <v>0</v>
      </c>
      <c r="P1780" s="109"/>
      <c r="Q1780" s="107">
        <f t="shared" si="1066"/>
        <v>0</v>
      </c>
      <c r="R1780" s="107">
        <f t="shared" si="1066"/>
        <v>0</v>
      </c>
      <c r="S1780" s="108">
        <f t="shared" si="1065"/>
        <v>0</v>
      </c>
      <c r="T1780" s="110">
        <f t="shared" si="1062"/>
        <v>0</v>
      </c>
      <c r="U1780" s="109"/>
      <c r="W1780" s="613" t="str">
        <f t="shared" ref="W1780:W1843" si="1068">IF(V1780="X","x",IF(V1780="xx","x",IF(V1780="xy","x",IF(V1780="y","x",IF(OR(O1780&gt;0,T1780&gt;0),"x","")))))</f>
        <v/>
      </c>
      <c r="X1780" s="613" t="str">
        <f t="shared" si="1060"/>
        <v/>
      </c>
      <c r="Y1780" s="613" t="str">
        <f t="shared" si="1061"/>
        <v/>
      </c>
    </row>
    <row r="1781" spans="1:25" ht="13.8" hidden="1" thickBot="1">
      <c r="A1781" s="196" t="s">
        <v>175</v>
      </c>
      <c r="B1781" s="197"/>
      <c r="C1781" s="635" t="s">
        <v>241</v>
      </c>
      <c r="D1781" s="636"/>
      <c r="E1781" s="637">
        <v>500</v>
      </c>
      <c r="F1781" s="638">
        <f>VLOOKUP(C1780,'ENSAIOS DE ORÇAMENTO'!$C$3:$L$79,4,FALSE)</f>
        <v>1.9296900000000001</v>
      </c>
      <c r="G1781" s="677">
        <f>IF(E1781&lt;=30,(0.48*E1781+4.05)*F1781,((0.48*30+4.05)+0.4*(E1781-30))*F1781)</f>
        <v>398.3845005</v>
      </c>
      <c r="H1781" s="632"/>
      <c r="I1781" s="632"/>
      <c r="J1781" s="633">
        <f t="shared" si="1067"/>
        <v>0</v>
      </c>
      <c r="K1781" s="634"/>
      <c r="L1781" s="107"/>
      <c r="M1781" s="107"/>
      <c r="N1781" s="108">
        <f t="shared" si="1063"/>
        <v>0</v>
      </c>
      <c r="O1781" s="108">
        <f t="shared" si="1064"/>
        <v>0</v>
      </c>
      <c r="P1781" s="109"/>
      <c r="Q1781" s="107">
        <f t="shared" si="1066"/>
        <v>0</v>
      </c>
      <c r="R1781" s="107">
        <f t="shared" si="1066"/>
        <v>0</v>
      </c>
      <c r="S1781" s="108">
        <f t="shared" si="1065"/>
        <v>0</v>
      </c>
      <c r="T1781" s="110">
        <f t="shared" si="1062"/>
        <v>0</v>
      </c>
      <c r="U1781" s="109"/>
      <c r="V1781" s="111" t="str">
        <f>IF(T1780&gt;0,"xx",IF(O1780&gt;0,"xy",""))</f>
        <v/>
      </c>
      <c r="W1781" s="613" t="str">
        <f t="shared" si="1068"/>
        <v/>
      </c>
      <c r="X1781" s="613" t="str">
        <f t="shared" si="1060"/>
        <v/>
      </c>
      <c r="Y1781" s="613" t="str">
        <f t="shared" si="1061"/>
        <v/>
      </c>
    </row>
    <row r="1782" spans="1:25" ht="13.8" hidden="1" thickBot="1">
      <c r="A1782" s="196" t="s">
        <v>175</v>
      </c>
      <c r="B1782" s="197"/>
      <c r="C1782" s="635" t="s">
        <v>303</v>
      </c>
      <c r="D1782" s="636"/>
      <c r="E1782" s="637">
        <v>180</v>
      </c>
      <c r="F1782" s="638">
        <f>VLOOKUP(C1780,'ENSAIOS DE ORÇAMENTO'!$C$3:$L$79,5,FALSE)</f>
        <v>6.8611199999999997</v>
      </c>
      <c r="G1782" s="671">
        <f>IF(E1782&lt;=30,(0.66*E1782+1.38)*F1782,((0.66*30+1.38)+0.55*(E1782-30))*F1782)</f>
        <v>711.36092159999998</v>
      </c>
      <c r="H1782" s="632"/>
      <c r="I1782" s="632"/>
      <c r="J1782" s="633">
        <f t="shared" si="1067"/>
        <v>0</v>
      </c>
      <c r="K1782" s="634"/>
      <c r="L1782" s="107"/>
      <c r="M1782" s="107"/>
      <c r="N1782" s="108">
        <f t="shared" si="1063"/>
        <v>0</v>
      </c>
      <c r="O1782" s="108">
        <f t="shared" si="1064"/>
        <v>0</v>
      </c>
      <c r="P1782" s="109"/>
      <c r="Q1782" s="107">
        <f t="shared" si="1066"/>
        <v>0</v>
      </c>
      <c r="R1782" s="107">
        <f t="shared" si="1066"/>
        <v>0</v>
      </c>
      <c r="S1782" s="108">
        <f t="shared" si="1065"/>
        <v>0</v>
      </c>
      <c r="T1782" s="110">
        <f t="shared" si="1062"/>
        <v>0</v>
      </c>
      <c r="U1782" s="109"/>
      <c r="V1782" s="111" t="str">
        <f>IF(T1780&gt;0,"xx",IF(O1780&gt;0,"xy",""))</f>
        <v/>
      </c>
      <c r="W1782" s="613" t="str">
        <f t="shared" si="1068"/>
        <v/>
      </c>
      <c r="X1782" s="613" t="str">
        <f t="shared" si="1060"/>
        <v/>
      </c>
      <c r="Y1782" s="613" t="str">
        <f t="shared" si="1061"/>
        <v/>
      </c>
    </row>
    <row r="1783" spans="1:25" ht="13.8" hidden="1" thickBot="1">
      <c r="A1783" s="196" t="s">
        <v>175</v>
      </c>
      <c r="B1783" s="197"/>
      <c r="C1783" s="635" t="s">
        <v>307</v>
      </c>
      <c r="D1783" s="636"/>
      <c r="E1783" s="637">
        <v>20</v>
      </c>
      <c r="F1783" s="638">
        <f>VLOOKUP(C1780,'ENSAIOS DE ORÇAMENTO'!$C$3:$L$79,6,FALSE)</f>
        <v>10.237170000000001</v>
      </c>
      <c r="G1783" s="671">
        <f>IF(E1783&lt;=30,(0.66*E1783+1.38)*F1783,((0.66*30+1.38)+0.55*(E1783-30))*F1783)</f>
        <v>149.25793860000002</v>
      </c>
      <c r="H1783" s="632"/>
      <c r="I1783" s="632"/>
      <c r="J1783" s="633">
        <f t="shared" si="1067"/>
        <v>0</v>
      </c>
      <c r="K1783" s="634"/>
      <c r="L1783" s="107"/>
      <c r="M1783" s="107"/>
      <c r="N1783" s="108">
        <f t="shared" si="1063"/>
        <v>0</v>
      </c>
      <c r="O1783" s="108">
        <f t="shared" si="1064"/>
        <v>0</v>
      </c>
      <c r="P1783" s="109"/>
      <c r="Q1783" s="107">
        <f t="shared" si="1066"/>
        <v>0</v>
      </c>
      <c r="R1783" s="107">
        <f t="shared" si="1066"/>
        <v>0</v>
      </c>
      <c r="S1783" s="108">
        <f t="shared" si="1065"/>
        <v>0</v>
      </c>
      <c r="T1783" s="110">
        <f t="shared" si="1062"/>
        <v>0</v>
      </c>
      <c r="U1783" s="109"/>
      <c r="V1783" s="111" t="str">
        <f>IF(T1780&gt;0,"xx",IF(O1780&gt;0,"xy",""))</f>
        <v/>
      </c>
      <c r="W1783" s="613" t="str">
        <f t="shared" si="1068"/>
        <v/>
      </c>
      <c r="X1783" s="613" t="str">
        <f t="shared" si="1060"/>
        <v/>
      </c>
      <c r="Y1783" s="613" t="str">
        <f t="shared" si="1061"/>
        <v/>
      </c>
    </row>
    <row r="1784" spans="1:25" ht="13.8" hidden="1" thickBot="1">
      <c r="A1784" s="196" t="s">
        <v>175</v>
      </c>
      <c r="B1784" s="197"/>
      <c r="C1784" s="635" t="s">
        <v>480</v>
      </c>
      <c r="D1784" s="636"/>
      <c r="E1784" s="637">
        <v>30</v>
      </c>
      <c r="F1784" s="638">
        <f>VLOOKUP(C1780,'ENSAIOS DE ORÇAMENTO'!$C$3:$L$79,3,FALSE)</f>
        <v>0</v>
      </c>
      <c r="G1784" s="667">
        <f>IF(E1784&lt;=30,(0.66*E1784+1.38)*F1784,((0.66*30+1.38)+0.55*(E1784-30))*F1784)</f>
        <v>0</v>
      </c>
      <c r="H1784" s="632"/>
      <c r="I1784" s="632"/>
      <c r="J1784" s="633">
        <f t="shared" si="1067"/>
        <v>0</v>
      </c>
      <c r="K1784" s="634"/>
      <c r="L1784" s="107"/>
      <c r="M1784" s="107"/>
      <c r="N1784" s="108">
        <f t="shared" si="1063"/>
        <v>0</v>
      </c>
      <c r="O1784" s="108">
        <f t="shared" si="1064"/>
        <v>0</v>
      </c>
      <c r="P1784" s="109"/>
      <c r="Q1784" s="107">
        <f t="shared" si="1066"/>
        <v>0</v>
      </c>
      <c r="R1784" s="107">
        <f t="shared" si="1066"/>
        <v>0</v>
      </c>
      <c r="S1784" s="108">
        <f t="shared" si="1065"/>
        <v>0</v>
      </c>
      <c r="T1784" s="110">
        <f t="shared" si="1062"/>
        <v>0</v>
      </c>
      <c r="U1784" s="109"/>
      <c r="V1784" s="111" t="str">
        <f>IF(T1780&gt;0,"xx",IF(O1780&gt;0,"xy",""))</f>
        <v/>
      </c>
      <c r="W1784" s="613" t="str">
        <f t="shared" si="1068"/>
        <v/>
      </c>
      <c r="X1784" s="613" t="str">
        <f t="shared" si="1060"/>
        <v/>
      </c>
      <c r="Y1784" s="613" t="str">
        <f t="shared" si="1061"/>
        <v/>
      </c>
    </row>
    <row r="1785" spans="1:25" ht="13.8" hidden="1" thickBot="1">
      <c r="A1785" s="196" t="s">
        <v>175</v>
      </c>
      <c r="B1785" s="197"/>
      <c r="C1785" s="635" t="s">
        <v>481</v>
      </c>
      <c r="D1785" s="636"/>
      <c r="E1785" s="637">
        <v>500</v>
      </c>
      <c r="F1785" s="638">
        <f>VLOOKUP(C1780,'ENSAIOS DE ORÇAMENTO'!$C$3:$L$79,10,FALSE)</f>
        <v>0</v>
      </c>
      <c r="G1785" s="680">
        <f>IF(E1785&lt;=30,(0.48*E1785+4.05)*F1785,((0.48*30+4.05)+0.4*(E1785-30))*F1785)</f>
        <v>0</v>
      </c>
      <c r="H1785" s="632"/>
      <c r="I1785" s="632"/>
      <c r="J1785" s="633">
        <f t="shared" si="1067"/>
        <v>0</v>
      </c>
      <c r="K1785" s="634"/>
      <c r="L1785" s="107"/>
      <c r="M1785" s="107"/>
      <c r="N1785" s="108">
        <f t="shared" si="1063"/>
        <v>0</v>
      </c>
      <c r="O1785" s="108">
        <f t="shared" si="1064"/>
        <v>0</v>
      </c>
      <c r="P1785" s="109"/>
      <c r="Q1785" s="107">
        <f t="shared" si="1066"/>
        <v>0</v>
      </c>
      <c r="R1785" s="107">
        <f t="shared" si="1066"/>
        <v>0</v>
      </c>
      <c r="S1785" s="108">
        <f t="shared" si="1065"/>
        <v>0</v>
      </c>
      <c r="T1785" s="110">
        <f t="shared" si="1062"/>
        <v>0</v>
      </c>
      <c r="U1785" s="109"/>
      <c r="V1785" s="111" t="str">
        <f>IF(T1780&gt;0,"xx",IF(O1780&gt;0,"xy",""))</f>
        <v/>
      </c>
      <c r="W1785" s="613" t="str">
        <f t="shared" si="1068"/>
        <v/>
      </c>
      <c r="X1785" s="613" t="str">
        <f t="shared" si="1060"/>
        <v/>
      </c>
      <c r="Y1785" s="613" t="str">
        <f t="shared" si="1061"/>
        <v/>
      </c>
    </row>
    <row r="1786" spans="1:25" ht="13.8" hidden="1" thickBot="1">
      <c r="A1786" s="196" t="s">
        <v>56</v>
      </c>
      <c r="B1786" s="197" t="s">
        <v>232</v>
      </c>
      <c r="C1786" s="635" t="s">
        <v>169</v>
      </c>
      <c r="D1786" s="636"/>
      <c r="E1786" s="637"/>
      <c r="F1786" s="638"/>
      <c r="G1786" s="639">
        <f>SUM(G1787:G1791)</f>
        <v>2088.5014026000003</v>
      </c>
      <c r="H1786" s="632">
        <f>VLOOKUP(C1786,'ENSAIOS DE ORÇAMENTO'!$C$3:$L$79,8,FALSE)</f>
        <v>4388.8001566666662</v>
      </c>
      <c r="I1786" s="632">
        <f>IF(ISBLANK(H1786),"",SUM(G1786:H1786))*0.9</f>
        <v>5829.5714033400009</v>
      </c>
      <c r="J1786" s="633">
        <f t="shared" si="1067"/>
        <v>7504.99</v>
      </c>
      <c r="K1786" s="634" t="s">
        <v>23</v>
      </c>
      <c r="L1786" s="107"/>
      <c r="M1786" s="107"/>
      <c r="N1786" s="108">
        <f t="shared" si="1063"/>
        <v>0</v>
      </c>
      <c r="O1786" s="108">
        <f t="shared" si="1064"/>
        <v>0</v>
      </c>
      <c r="P1786" s="109"/>
      <c r="Q1786" s="107">
        <f t="shared" si="1066"/>
        <v>0</v>
      </c>
      <c r="R1786" s="107">
        <f t="shared" si="1066"/>
        <v>0</v>
      </c>
      <c r="S1786" s="108">
        <f t="shared" si="1065"/>
        <v>0</v>
      </c>
      <c r="T1786" s="110">
        <f t="shared" si="1062"/>
        <v>0</v>
      </c>
      <c r="U1786" s="109"/>
      <c r="W1786" s="613" t="str">
        <f t="shared" si="1068"/>
        <v/>
      </c>
      <c r="X1786" s="613" t="str">
        <f t="shared" ref="X1786:X1849" si="1069">IF(V1786="X","x",IF(V1786="y","x",IF(V1786="xx","x",IF(T1786&gt;0,"x",""))))</f>
        <v/>
      </c>
      <c r="Y1786" s="613" t="str">
        <f t="shared" si="1061"/>
        <v/>
      </c>
    </row>
    <row r="1787" spans="1:25" ht="13.8" hidden="1" thickBot="1">
      <c r="A1787" s="196" t="s">
        <v>175</v>
      </c>
      <c r="B1787" s="197"/>
      <c r="C1787" s="635" t="s">
        <v>241</v>
      </c>
      <c r="D1787" s="636"/>
      <c r="E1787" s="637">
        <v>500</v>
      </c>
      <c r="F1787" s="638">
        <f>VLOOKUP(C1786,'ENSAIOS DE ORÇAMENTO'!$C$3:$L$79,4,FALSE)</f>
        <v>3.1984200000000005</v>
      </c>
      <c r="G1787" s="677">
        <f>IF(E1787&lt;=30,(0.48*E1787+4.05)*F1787,((0.48*30+4.05)+0.4*(E1787-30))*F1787)</f>
        <v>660.31380900000011</v>
      </c>
      <c r="H1787" s="632"/>
      <c r="I1787" s="632"/>
      <c r="J1787" s="633">
        <f t="shared" si="1067"/>
        <v>0</v>
      </c>
      <c r="K1787" s="634"/>
      <c r="L1787" s="107"/>
      <c r="M1787" s="107"/>
      <c r="N1787" s="108">
        <f t="shared" si="1063"/>
        <v>0</v>
      </c>
      <c r="O1787" s="108">
        <f t="shared" si="1064"/>
        <v>0</v>
      </c>
      <c r="P1787" s="109"/>
      <c r="Q1787" s="107">
        <f t="shared" si="1066"/>
        <v>0</v>
      </c>
      <c r="R1787" s="107">
        <f t="shared" si="1066"/>
        <v>0</v>
      </c>
      <c r="S1787" s="108">
        <f t="shared" si="1065"/>
        <v>0</v>
      </c>
      <c r="T1787" s="110">
        <f t="shared" si="1062"/>
        <v>0</v>
      </c>
      <c r="U1787" s="109"/>
      <c r="V1787" s="111" t="str">
        <f>IF(T1786&gt;0,"xx",IF(O1786&gt;0,"xy",""))</f>
        <v/>
      </c>
      <c r="W1787" s="613" t="str">
        <f t="shared" si="1068"/>
        <v/>
      </c>
      <c r="X1787" s="613" t="str">
        <f t="shared" si="1069"/>
        <v/>
      </c>
      <c r="Y1787" s="613" t="str">
        <f t="shared" si="1061"/>
        <v/>
      </c>
    </row>
    <row r="1788" spans="1:25" ht="13.8" hidden="1" thickBot="1">
      <c r="A1788" s="196" t="s">
        <v>175</v>
      </c>
      <c r="B1788" s="197"/>
      <c r="C1788" s="635" t="s">
        <v>303</v>
      </c>
      <c r="D1788" s="636"/>
      <c r="E1788" s="637">
        <v>180</v>
      </c>
      <c r="F1788" s="638">
        <f>VLOOKUP(C1786,'ENSAIOS DE ORÇAMENTO'!$C$3:$L$79,5,FALSE)</f>
        <v>11.372160000000001</v>
      </c>
      <c r="G1788" s="671">
        <f>IF(E1788&lt;=30,(0.66*E1788+1.38)*F1788,((0.66*30+1.38)+0.55*(E1788-30))*F1788)</f>
        <v>1179.0655488000002</v>
      </c>
      <c r="H1788" s="632"/>
      <c r="I1788" s="632"/>
      <c r="J1788" s="633">
        <f t="shared" si="1067"/>
        <v>0</v>
      </c>
      <c r="K1788" s="634"/>
      <c r="L1788" s="107"/>
      <c r="M1788" s="107"/>
      <c r="N1788" s="108">
        <f t="shared" si="1063"/>
        <v>0</v>
      </c>
      <c r="O1788" s="108">
        <f t="shared" si="1064"/>
        <v>0</v>
      </c>
      <c r="P1788" s="109"/>
      <c r="Q1788" s="107">
        <f t="shared" si="1066"/>
        <v>0</v>
      </c>
      <c r="R1788" s="107">
        <f t="shared" si="1066"/>
        <v>0</v>
      </c>
      <c r="S1788" s="108">
        <f t="shared" si="1065"/>
        <v>0</v>
      </c>
      <c r="T1788" s="110">
        <f t="shared" si="1062"/>
        <v>0</v>
      </c>
      <c r="U1788" s="109"/>
      <c r="V1788" s="111" t="str">
        <f>IF(T1786&gt;0,"xx",IF(O1786&gt;0,"xy",""))</f>
        <v/>
      </c>
      <c r="W1788" s="613" t="str">
        <f t="shared" si="1068"/>
        <v/>
      </c>
      <c r="X1788" s="613" t="str">
        <f t="shared" si="1069"/>
        <v/>
      </c>
      <c r="Y1788" s="613" t="str">
        <f t="shared" si="1061"/>
        <v/>
      </c>
    </row>
    <row r="1789" spans="1:25" ht="13.8" hidden="1" thickBot="1">
      <c r="A1789" s="196" t="s">
        <v>175</v>
      </c>
      <c r="B1789" s="197"/>
      <c r="C1789" s="635" t="s">
        <v>307</v>
      </c>
      <c r="D1789" s="636"/>
      <c r="E1789" s="637">
        <v>20</v>
      </c>
      <c r="F1789" s="638">
        <f>VLOOKUP(C1786,'ENSAIOS DE ORÇAMENTO'!$C$3:$L$79,6,FALSE)</f>
        <v>17.086559999999999</v>
      </c>
      <c r="G1789" s="671">
        <f>IF(E1789&lt;=30,(0.66*E1789+1.38)*F1789,((0.66*30+1.38)+0.55*(E1789-30))*F1789)</f>
        <v>249.1220448</v>
      </c>
      <c r="H1789" s="632"/>
      <c r="I1789" s="632"/>
      <c r="J1789" s="633">
        <f t="shared" si="1067"/>
        <v>0</v>
      </c>
      <c r="K1789" s="634"/>
      <c r="L1789" s="107"/>
      <c r="M1789" s="107"/>
      <c r="N1789" s="108">
        <f t="shared" si="1063"/>
        <v>0</v>
      </c>
      <c r="O1789" s="108">
        <f t="shared" si="1064"/>
        <v>0</v>
      </c>
      <c r="P1789" s="109"/>
      <c r="Q1789" s="107">
        <f t="shared" si="1066"/>
        <v>0</v>
      </c>
      <c r="R1789" s="107">
        <f t="shared" si="1066"/>
        <v>0</v>
      </c>
      <c r="S1789" s="108">
        <f t="shared" si="1065"/>
        <v>0</v>
      </c>
      <c r="T1789" s="110">
        <f t="shared" si="1062"/>
        <v>0</v>
      </c>
      <c r="U1789" s="109"/>
      <c r="V1789" s="111" t="str">
        <f>IF(T1786&gt;0,"xx",IF(O1786&gt;0,"xy",""))</f>
        <v/>
      </c>
      <c r="W1789" s="613" t="str">
        <f t="shared" si="1068"/>
        <v/>
      </c>
      <c r="X1789" s="613" t="str">
        <f t="shared" si="1069"/>
        <v/>
      </c>
      <c r="Y1789" s="613" t="str">
        <f t="shared" si="1061"/>
        <v/>
      </c>
    </row>
    <row r="1790" spans="1:25" ht="13.8" hidden="1" thickBot="1">
      <c r="A1790" s="196" t="s">
        <v>175</v>
      </c>
      <c r="B1790" s="197"/>
      <c r="C1790" s="635" t="s">
        <v>480</v>
      </c>
      <c r="D1790" s="636"/>
      <c r="E1790" s="637">
        <v>30</v>
      </c>
      <c r="F1790" s="638">
        <f>VLOOKUP(C1786,'ENSAIOS DE ORÇAMENTO'!$C$3:$L$79,3,FALSE)</f>
        <v>0</v>
      </c>
      <c r="G1790" s="667">
        <f>IF(E1790&lt;=30,(0.66*E1790+1.38)*F1790,((0.66*30+1.38)+0.55*(E1790-30))*F1790)</f>
        <v>0</v>
      </c>
      <c r="H1790" s="632"/>
      <c r="I1790" s="632"/>
      <c r="J1790" s="633">
        <f t="shared" si="1067"/>
        <v>0</v>
      </c>
      <c r="K1790" s="634"/>
      <c r="L1790" s="107"/>
      <c r="M1790" s="107"/>
      <c r="N1790" s="108">
        <f t="shared" si="1063"/>
        <v>0</v>
      </c>
      <c r="O1790" s="108">
        <f t="shared" si="1064"/>
        <v>0</v>
      </c>
      <c r="P1790" s="109"/>
      <c r="Q1790" s="107">
        <f t="shared" si="1066"/>
        <v>0</v>
      </c>
      <c r="R1790" s="107">
        <f t="shared" si="1066"/>
        <v>0</v>
      </c>
      <c r="S1790" s="108">
        <f t="shared" si="1065"/>
        <v>0</v>
      </c>
      <c r="T1790" s="110">
        <f t="shared" si="1062"/>
        <v>0</v>
      </c>
      <c r="U1790" s="109"/>
      <c r="V1790" s="111" t="str">
        <f>IF(T1786&gt;0,"xx",IF(O1786&gt;0,"xy",""))</f>
        <v/>
      </c>
      <c r="W1790" s="613" t="str">
        <f t="shared" si="1068"/>
        <v/>
      </c>
      <c r="X1790" s="613" t="str">
        <f t="shared" si="1069"/>
        <v/>
      </c>
      <c r="Y1790" s="613" t="str">
        <f t="shared" si="1061"/>
        <v/>
      </c>
    </row>
    <row r="1791" spans="1:25" ht="13.8" hidden="1" thickBot="1">
      <c r="A1791" s="196" t="s">
        <v>175</v>
      </c>
      <c r="B1791" s="197"/>
      <c r="C1791" s="635" t="s">
        <v>481</v>
      </c>
      <c r="D1791" s="636"/>
      <c r="E1791" s="637">
        <v>500</v>
      </c>
      <c r="F1791" s="638">
        <f>VLOOKUP(C1786,'ENSAIOS DE ORÇAMENTO'!$C$3:$L$79,10,FALSE)</f>
        <v>0</v>
      </c>
      <c r="G1791" s="680">
        <f>IF(E1791&lt;=30,(0.48*E1791+4.05)*F1791,((0.48*30+4.05)+0.4*(E1791-30))*F1791)</f>
        <v>0</v>
      </c>
      <c r="H1791" s="632"/>
      <c r="I1791" s="632"/>
      <c r="J1791" s="633">
        <f t="shared" si="1067"/>
        <v>0</v>
      </c>
      <c r="K1791" s="634"/>
      <c r="L1791" s="107"/>
      <c r="M1791" s="107"/>
      <c r="N1791" s="108">
        <f t="shared" si="1063"/>
        <v>0</v>
      </c>
      <c r="O1791" s="108">
        <f t="shared" si="1064"/>
        <v>0</v>
      </c>
      <c r="P1791" s="109"/>
      <c r="Q1791" s="107">
        <f t="shared" si="1066"/>
        <v>0</v>
      </c>
      <c r="R1791" s="107">
        <f t="shared" si="1066"/>
        <v>0</v>
      </c>
      <c r="S1791" s="108">
        <f t="shared" si="1065"/>
        <v>0</v>
      </c>
      <c r="T1791" s="110">
        <f t="shared" si="1062"/>
        <v>0</v>
      </c>
      <c r="U1791" s="109"/>
      <c r="V1791" s="111" t="str">
        <f>IF(T1786&gt;0,"xx",IF(O1786&gt;0,"xy",""))</f>
        <v/>
      </c>
      <c r="W1791" s="613" t="str">
        <f t="shared" si="1068"/>
        <v/>
      </c>
      <c r="X1791" s="613" t="str">
        <f t="shared" si="1069"/>
        <v/>
      </c>
      <c r="Y1791" s="613" t="str">
        <f t="shared" si="1061"/>
        <v/>
      </c>
    </row>
    <row r="1792" spans="1:25" ht="13.8" hidden="1" thickBot="1">
      <c r="A1792" s="196" t="s">
        <v>508</v>
      </c>
      <c r="B1792" s="197" t="s">
        <v>232</v>
      </c>
      <c r="C1792" s="635" t="str">
        <f>'ENSAIOS DE ORÇAMENTO'!C70</f>
        <v>ENSAIO DE ORÇAMENTO 1</v>
      </c>
      <c r="D1792" s="636"/>
      <c r="E1792" s="637"/>
      <c r="F1792" s="638"/>
      <c r="G1792" s="639">
        <f>SUM(G1793:G1797)</f>
        <v>0</v>
      </c>
      <c r="H1792" s="632">
        <f>VLOOKUP(C1792,'ENSAIOS DE ORÇAMENTO'!$C$3:$L$79,8,FALSE)</f>
        <v>0</v>
      </c>
      <c r="I1792" s="632">
        <f>IF(ISBLANK(H1792),"",SUM(G1792:H1792))*0.9</f>
        <v>0</v>
      </c>
      <c r="J1792" s="633">
        <f t="shared" si="1067"/>
        <v>0</v>
      </c>
      <c r="K1792" s="634" t="s">
        <v>23</v>
      </c>
      <c r="L1792" s="107"/>
      <c r="M1792" s="107"/>
      <c r="N1792" s="108">
        <f t="shared" ref="N1792:N1837" si="1070">IF(ISBLANK(L1792),0,ROUND(J1792*L1792,2))</f>
        <v>0</v>
      </c>
      <c r="O1792" s="108">
        <f t="shared" ref="O1792:O1837" si="1071">IF(ISBLANK(M1792),0,ROUND(L1792*M1792,2))</f>
        <v>0</v>
      </c>
      <c r="P1792" s="109"/>
      <c r="Q1792" s="107">
        <f t="shared" ref="Q1792:Q1837" si="1072">L1792</f>
        <v>0</v>
      </c>
      <c r="R1792" s="107">
        <f t="shared" ref="R1792:R1837" si="1073">M1792</f>
        <v>0</v>
      </c>
      <c r="S1792" s="108">
        <f t="shared" ref="S1792:S1837" si="1074">IF(ISBLANK(Q1792),0,ROUND(J1792*Q1792,2))</f>
        <v>0</v>
      </c>
      <c r="T1792" s="110">
        <f t="shared" ref="T1792:T1838" si="1075">IF(ISBLANK(Q1792),0,ROUND(Q1792*R1792,2))</f>
        <v>0</v>
      </c>
      <c r="U1792" s="109"/>
      <c r="W1792" s="613" t="str">
        <f t="shared" si="1068"/>
        <v/>
      </c>
      <c r="X1792" s="613" t="str">
        <f t="shared" si="1069"/>
        <v/>
      </c>
      <c r="Y1792" s="613" t="str">
        <f t="shared" ref="Y1792:Y1855" si="1076">IF(V1792="X","x",IF(T1792&gt;0,"x",""))</f>
        <v/>
      </c>
    </row>
    <row r="1793" spans="1:25" ht="13.8" hidden="1" thickBot="1">
      <c r="A1793" s="196" t="s">
        <v>175</v>
      </c>
      <c r="B1793" s="197"/>
      <c r="C1793" s="675" t="s">
        <v>241</v>
      </c>
      <c r="D1793" s="676"/>
      <c r="E1793" s="637">
        <v>500</v>
      </c>
      <c r="F1793" s="638">
        <f>VLOOKUP(C1792,'ENSAIOS DE ORÇAMENTO'!$C$3:$L$79,4,FALSE)</f>
        <v>0</v>
      </c>
      <c r="G1793" s="677">
        <f>IF(E1793&lt;=30,(0.48*E1793+4.05)*F1793,((0.48*30+4.05)+0.4*(E1793-30))*F1793)</f>
        <v>0</v>
      </c>
      <c r="H1793" s="632"/>
      <c r="I1793" s="632" t="str">
        <f t="shared" ref="I1793:I1797" si="1077">IF(ISBLANK(H1793),"",SUM(G1793:H1793))</f>
        <v/>
      </c>
      <c r="J1793" s="633">
        <f t="shared" si="1067"/>
        <v>0</v>
      </c>
      <c r="K1793" s="634" t="s">
        <v>975</v>
      </c>
      <c r="L1793" s="678"/>
      <c r="M1793" s="679"/>
      <c r="N1793" s="108">
        <f t="shared" si="1070"/>
        <v>0</v>
      </c>
      <c r="O1793" s="108">
        <f t="shared" si="1071"/>
        <v>0</v>
      </c>
      <c r="P1793" s="109"/>
      <c r="Q1793" s="678">
        <f t="shared" si="1072"/>
        <v>0</v>
      </c>
      <c r="R1793" s="679">
        <f t="shared" si="1073"/>
        <v>0</v>
      </c>
      <c r="S1793" s="108">
        <f t="shared" si="1074"/>
        <v>0</v>
      </c>
      <c r="T1793" s="110">
        <f t="shared" si="1075"/>
        <v>0</v>
      </c>
      <c r="U1793" s="109"/>
      <c r="V1793" s="612" t="str">
        <f>IF(T1792&gt;0,"xx",IF(O1792&gt;0,"xy",""))</f>
        <v/>
      </c>
      <c r="W1793" s="613" t="str">
        <f t="shared" si="1068"/>
        <v/>
      </c>
      <c r="X1793" s="613" t="str">
        <f t="shared" si="1069"/>
        <v/>
      </c>
      <c r="Y1793" s="613" t="str">
        <f t="shared" si="1076"/>
        <v/>
      </c>
    </row>
    <row r="1794" spans="1:25" ht="13.8" hidden="1" thickBot="1">
      <c r="A1794" s="196" t="s">
        <v>175</v>
      </c>
      <c r="B1794" s="197"/>
      <c r="C1794" s="675" t="s">
        <v>303</v>
      </c>
      <c r="D1794" s="676"/>
      <c r="E1794" s="637">
        <v>180</v>
      </c>
      <c r="F1794" s="638">
        <f>VLOOKUP(C1792,'ENSAIOS DE ORÇAMENTO'!$C$3:$L$79,5,FALSE)</f>
        <v>0</v>
      </c>
      <c r="G1794" s="671">
        <f>IF(E1794&lt;=30,(0.66*E1794+1.38)*F1794,((0.66*30+1.38)+0.55*(E1794-30))*F1794)</f>
        <v>0</v>
      </c>
      <c r="H1794" s="632"/>
      <c r="I1794" s="632" t="str">
        <f t="shared" si="1077"/>
        <v/>
      </c>
      <c r="J1794" s="633">
        <f t="shared" si="1067"/>
        <v>0</v>
      </c>
      <c r="K1794" s="634" t="s">
        <v>975</v>
      </c>
      <c r="L1794" s="678"/>
      <c r="M1794" s="679"/>
      <c r="N1794" s="108">
        <f t="shared" si="1070"/>
        <v>0</v>
      </c>
      <c r="O1794" s="108">
        <f t="shared" si="1071"/>
        <v>0</v>
      </c>
      <c r="P1794" s="109"/>
      <c r="Q1794" s="678">
        <f t="shared" si="1072"/>
        <v>0</v>
      </c>
      <c r="R1794" s="679">
        <f t="shared" si="1073"/>
        <v>0</v>
      </c>
      <c r="S1794" s="108">
        <f t="shared" si="1074"/>
        <v>0</v>
      </c>
      <c r="T1794" s="110">
        <f t="shared" si="1075"/>
        <v>0</v>
      </c>
      <c r="U1794" s="109"/>
      <c r="V1794" s="612" t="str">
        <f>IF(T1792&gt;0,"xx",IF(O1792&gt;0,"xy",""))</f>
        <v/>
      </c>
      <c r="W1794" s="613" t="str">
        <f t="shared" si="1068"/>
        <v/>
      </c>
      <c r="X1794" s="613" t="str">
        <f t="shared" si="1069"/>
        <v/>
      </c>
      <c r="Y1794" s="613" t="str">
        <f t="shared" si="1076"/>
        <v/>
      </c>
    </row>
    <row r="1795" spans="1:25" ht="13.8" hidden="1" thickBot="1">
      <c r="A1795" s="196" t="s">
        <v>175</v>
      </c>
      <c r="B1795" s="197"/>
      <c r="C1795" s="675" t="s">
        <v>307</v>
      </c>
      <c r="D1795" s="676"/>
      <c r="E1795" s="637">
        <v>20</v>
      </c>
      <c r="F1795" s="638">
        <f>VLOOKUP(C1792,'ENSAIOS DE ORÇAMENTO'!$C$3:$L$79,6,FALSE)</f>
        <v>0</v>
      </c>
      <c r="G1795" s="671">
        <f>IF(E1795&lt;=30,(0.66*E1795+1.38)*F1795,((0.66*30+1.38)+0.55*(E1795-30))*F1795)</f>
        <v>0</v>
      </c>
      <c r="H1795" s="632"/>
      <c r="I1795" s="632" t="str">
        <f t="shared" si="1077"/>
        <v/>
      </c>
      <c r="J1795" s="633">
        <f t="shared" si="1067"/>
        <v>0</v>
      </c>
      <c r="K1795" s="634" t="s">
        <v>975</v>
      </c>
      <c r="L1795" s="678"/>
      <c r="M1795" s="679"/>
      <c r="N1795" s="108">
        <f t="shared" si="1070"/>
        <v>0</v>
      </c>
      <c r="O1795" s="108">
        <f t="shared" si="1071"/>
        <v>0</v>
      </c>
      <c r="P1795" s="109"/>
      <c r="Q1795" s="678">
        <f t="shared" si="1072"/>
        <v>0</v>
      </c>
      <c r="R1795" s="679">
        <f t="shared" si="1073"/>
        <v>0</v>
      </c>
      <c r="S1795" s="108">
        <f t="shared" si="1074"/>
        <v>0</v>
      </c>
      <c r="T1795" s="110">
        <f t="shared" si="1075"/>
        <v>0</v>
      </c>
      <c r="U1795" s="109"/>
      <c r="V1795" s="612" t="str">
        <f>IF(T1792&gt;0,"xx",IF(O1792&gt;0,"xy",""))</f>
        <v/>
      </c>
      <c r="W1795" s="613" t="str">
        <f t="shared" si="1068"/>
        <v/>
      </c>
      <c r="X1795" s="613" t="str">
        <f t="shared" si="1069"/>
        <v/>
      </c>
      <c r="Y1795" s="613" t="str">
        <f t="shared" si="1076"/>
        <v/>
      </c>
    </row>
    <row r="1796" spans="1:25" ht="13.8" hidden="1" thickBot="1">
      <c r="A1796" s="196" t="s">
        <v>175</v>
      </c>
      <c r="B1796" s="197"/>
      <c r="C1796" s="675" t="s">
        <v>480</v>
      </c>
      <c r="D1796" s="676"/>
      <c r="E1796" s="637">
        <v>30</v>
      </c>
      <c r="F1796" s="638">
        <f>VLOOKUP(C1792,'ENSAIOS DE ORÇAMENTO'!$C$3:$L$79,3,FALSE)</f>
        <v>0</v>
      </c>
      <c r="G1796" s="667">
        <f>IF(E1796&lt;=30,(0.66*E1796+1.38)*F1796,((0.66*30+1.38)+0.55*(E1796-30))*F1796)</f>
        <v>0</v>
      </c>
      <c r="H1796" s="632"/>
      <c r="I1796" s="632" t="str">
        <f t="shared" si="1077"/>
        <v/>
      </c>
      <c r="J1796" s="633">
        <f t="shared" si="1067"/>
        <v>0</v>
      </c>
      <c r="K1796" s="634" t="s">
        <v>975</v>
      </c>
      <c r="L1796" s="678"/>
      <c r="M1796" s="679"/>
      <c r="N1796" s="108">
        <f t="shared" si="1070"/>
        <v>0</v>
      </c>
      <c r="O1796" s="108">
        <f t="shared" si="1071"/>
        <v>0</v>
      </c>
      <c r="P1796" s="109"/>
      <c r="Q1796" s="678">
        <f t="shared" si="1072"/>
        <v>0</v>
      </c>
      <c r="R1796" s="679">
        <f t="shared" si="1073"/>
        <v>0</v>
      </c>
      <c r="S1796" s="108">
        <f t="shared" si="1074"/>
        <v>0</v>
      </c>
      <c r="T1796" s="110">
        <f t="shared" si="1075"/>
        <v>0</v>
      </c>
      <c r="U1796" s="109"/>
      <c r="V1796" s="612" t="str">
        <f>IF(T1792&gt;0,"xx",IF(O1792&gt;0,"xy",""))</f>
        <v/>
      </c>
      <c r="W1796" s="613" t="str">
        <f t="shared" si="1068"/>
        <v/>
      </c>
      <c r="X1796" s="613" t="str">
        <f t="shared" si="1069"/>
        <v/>
      </c>
      <c r="Y1796" s="613" t="str">
        <f t="shared" si="1076"/>
        <v/>
      </c>
    </row>
    <row r="1797" spans="1:25" ht="13.8" hidden="1" thickBot="1">
      <c r="A1797" s="196" t="s">
        <v>175</v>
      </c>
      <c r="B1797" s="197"/>
      <c r="C1797" s="675" t="s">
        <v>481</v>
      </c>
      <c r="D1797" s="676"/>
      <c r="E1797" s="637">
        <v>500</v>
      </c>
      <c r="F1797" s="638">
        <f>VLOOKUP(C1792,'ENSAIOS DE ORÇAMENTO'!$C$3:$L$79,10,FALSE)</f>
        <v>0</v>
      </c>
      <c r="G1797" s="680">
        <f>IF(E1797&lt;=30,(0.48*E1797+4.05)*F1797,((0.48*30+4.05)+0.4*(E1797-30))*F1797)</f>
        <v>0</v>
      </c>
      <c r="H1797" s="632"/>
      <c r="I1797" s="632" t="str">
        <f t="shared" si="1077"/>
        <v/>
      </c>
      <c r="J1797" s="633">
        <f t="shared" si="1067"/>
        <v>0</v>
      </c>
      <c r="K1797" s="634" t="s">
        <v>975</v>
      </c>
      <c r="L1797" s="678"/>
      <c r="M1797" s="679"/>
      <c r="N1797" s="108">
        <f t="shared" si="1070"/>
        <v>0</v>
      </c>
      <c r="O1797" s="108">
        <f t="shared" si="1071"/>
        <v>0</v>
      </c>
      <c r="P1797" s="109"/>
      <c r="Q1797" s="678">
        <f t="shared" si="1072"/>
        <v>0</v>
      </c>
      <c r="R1797" s="679">
        <f t="shared" si="1073"/>
        <v>0</v>
      </c>
      <c r="S1797" s="108">
        <f t="shared" si="1074"/>
        <v>0</v>
      </c>
      <c r="T1797" s="110">
        <f t="shared" si="1075"/>
        <v>0</v>
      </c>
      <c r="U1797" s="109"/>
      <c r="V1797" s="612" t="str">
        <f>IF(T1792&gt;0,"xx",IF(O1792&gt;0,"xy",""))</f>
        <v/>
      </c>
      <c r="W1797" s="613" t="str">
        <f t="shared" si="1068"/>
        <v/>
      </c>
      <c r="X1797" s="613" t="str">
        <f t="shared" si="1069"/>
        <v/>
      </c>
      <c r="Y1797" s="613" t="str">
        <f t="shared" si="1076"/>
        <v/>
      </c>
    </row>
    <row r="1798" spans="1:25" ht="13.8" hidden="1" thickBot="1">
      <c r="A1798" s="196" t="s">
        <v>509</v>
      </c>
      <c r="B1798" s="197" t="s">
        <v>232</v>
      </c>
      <c r="C1798" s="635" t="str">
        <f>'ENSAIOS DE ORÇAMENTO'!C71</f>
        <v>ENSAIO DE ORÇAMENTO 2</v>
      </c>
      <c r="D1798" s="636"/>
      <c r="E1798" s="637"/>
      <c r="F1798" s="638"/>
      <c r="G1798" s="639">
        <f>SUM(G1799:G1803)</f>
        <v>0</v>
      </c>
      <c r="H1798" s="632">
        <f>VLOOKUP(C1798,'ENSAIOS DE ORÇAMENTO'!$C$3:$L$79,8,FALSE)</f>
        <v>0</v>
      </c>
      <c r="I1798" s="632">
        <f>IF(ISBLANK(H1798),"",SUM(G1798:H1798))*0.9</f>
        <v>0</v>
      </c>
      <c r="J1798" s="633">
        <f t="shared" si="1067"/>
        <v>0</v>
      </c>
      <c r="K1798" s="634" t="s">
        <v>23</v>
      </c>
      <c r="L1798" s="107"/>
      <c r="M1798" s="107"/>
      <c r="N1798" s="108">
        <f t="shared" si="1070"/>
        <v>0</v>
      </c>
      <c r="O1798" s="108">
        <f t="shared" si="1071"/>
        <v>0</v>
      </c>
      <c r="P1798" s="109"/>
      <c r="Q1798" s="107">
        <f t="shared" si="1072"/>
        <v>0</v>
      </c>
      <c r="R1798" s="107">
        <f t="shared" si="1073"/>
        <v>0</v>
      </c>
      <c r="S1798" s="108">
        <f t="shared" si="1074"/>
        <v>0</v>
      </c>
      <c r="T1798" s="110">
        <f t="shared" si="1075"/>
        <v>0</v>
      </c>
      <c r="U1798" s="109"/>
      <c r="W1798" s="613" t="str">
        <f t="shared" si="1068"/>
        <v/>
      </c>
      <c r="X1798" s="613" t="str">
        <f t="shared" si="1069"/>
        <v/>
      </c>
      <c r="Y1798" s="613" t="str">
        <f t="shared" si="1076"/>
        <v/>
      </c>
    </row>
    <row r="1799" spans="1:25" ht="13.8" hidden="1" thickBot="1">
      <c r="A1799" s="196" t="s">
        <v>175</v>
      </c>
      <c r="B1799" s="197"/>
      <c r="C1799" s="675" t="s">
        <v>241</v>
      </c>
      <c r="D1799" s="676"/>
      <c r="E1799" s="637">
        <v>500</v>
      </c>
      <c r="F1799" s="638">
        <f>VLOOKUP(C1798,'ENSAIOS DE ORÇAMENTO'!$C$3:$L$79,4,FALSE)</f>
        <v>0</v>
      </c>
      <c r="G1799" s="677">
        <f>IF(E1799&lt;=30,(0.48*E1799+4.05)*F1799,((0.48*30+4.05)+0.4*(E1799-30))*F1799)</f>
        <v>0</v>
      </c>
      <c r="H1799" s="632"/>
      <c r="I1799" s="632" t="str">
        <f t="shared" ref="I1799:I1803" si="1078">IF(ISBLANK(H1799),"",SUM(G1799:H1799))</f>
        <v/>
      </c>
      <c r="J1799" s="633">
        <f t="shared" si="1067"/>
        <v>0</v>
      </c>
      <c r="K1799" s="634" t="s">
        <v>975</v>
      </c>
      <c r="L1799" s="678"/>
      <c r="M1799" s="679"/>
      <c r="N1799" s="108">
        <f t="shared" si="1070"/>
        <v>0</v>
      </c>
      <c r="O1799" s="108">
        <f t="shared" si="1071"/>
        <v>0</v>
      </c>
      <c r="P1799" s="109"/>
      <c r="Q1799" s="678">
        <f t="shared" si="1072"/>
        <v>0</v>
      </c>
      <c r="R1799" s="679">
        <f t="shared" si="1073"/>
        <v>0</v>
      </c>
      <c r="S1799" s="108">
        <f t="shared" si="1074"/>
        <v>0</v>
      </c>
      <c r="T1799" s="110">
        <f t="shared" si="1075"/>
        <v>0</v>
      </c>
      <c r="U1799" s="109"/>
      <c r="V1799" s="612" t="str">
        <f>IF(T1798&gt;0,"xx",IF(O1798&gt;0,"xy",""))</f>
        <v/>
      </c>
      <c r="W1799" s="613" t="str">
        <f t="shared" si="1068"/>
        <v/>
      </c>
      <c r="X1799" s="613" t="str">
        <f t="shared" si="1069"/>
        <v/>
      </c>
      <c r="Y1799" s="613" t="str">
        <f t="shared" si="1076"/>
        <v/>
      </c>
    </row>
    <row r="1800" spans="1:25" ht="13.8" hidden="1" thickBot="1">
      <c r="A1800" s="196" t="s">
        <v>175</v>
      </c>
      <c r="B1800" s="197"/>
      <c r="C1800" s="675" t="s">
        <v>303</v>
      </c>
      <c r="D1800" s="676"/>
      <c r="E1800" s="637">
        <v>180</v>
      </c>
      <c r="F1800" s="638">
        <f>VLOOKUP(C1798,'ENSAIOS DE ORÇAMENTO'!$C$3:$L$79,5,FALSE)</f>
        <v>0</v>
      </c>
      <c r="G1800" s="671">
        <f>IF(E1800&lt;=30,(0.66*E1800+1.38)*F1800,((0.66*30+1.38)+0.55*(E1800-30))*F1800)</f>
        <v>0</v>
      </c>
      <c r="H1800" s="632"/>
      <c r="I1800" s="632" t="str">
        <f t="shared" si="1078"/>
        <v/>
      </c>
      <c r="J1800" s="633">
        <f t="shared" si="1067"/>
        <v>0</v>
      </c>
      <c r="K1800" s="634" t="s">
        <v>975</v>
      </c>
      <c r="L1800" s="678"/>
      <c r="M1800" s="679"/>
      <c r="N1800" s="108">
        <f t="shared" si="1070"/>
        <v>0</v>
      </c>
      <c r="O1800" s="108">
        <f t="shared" si="1071"/>
        <v>0</v>
      </c>
      <c r="P1800" s="109"/>
      <c r="Q1800" s="678">
        <f t="shared" si="1072"/>
        <v>0</v>
      </c>
      <c r="R1800" s="679">
        <f t="shared" si="1073"/>
        <v>0</v>
      </c>
      <c r="S1800" s="108">
        <f t="shared" si="1074"/>
        <v>0</v>
      </c>
      <c r="T1800" s="110">
        <f t="shared" si="1075"/>
        <v>0</v>
      </c>
      <c r="U1800" s="109"/>
      <c r="V1800" s="612" t="str">
        <f>IF(T1798&gt;0,"xx",IF(O1798&gt;0,"xy",""))</f>
        <v/>
      </c>
      <c r="W1800" s="613" t="str">
        <f t="shared" si="1068"/>
        <v/>
      </c>
      <c r="X1800" s="613" t="str">
        <f t="shared" si="1069"/>
        <v/>
      </c>
      <c r="Y1800" s="613" t="str">
        <f t="shared" si="1076"/>
        <v/>
      </c>
    </row>
    <row r="1801" spans="1:25" ht="13.8" hidden="1" thickBot="1">
      <c r="A1801" s="196" t="s">
        <v>175</v>
      </c>
      <c r="B1801" s="197"/>
      <c r="C1801" s="675" t="s">
        <v>307</v>
      </c>
      <c r="D1801" s="676"/>
      <c r="E1801" s="637">
        <v>20</v>
      </c>
      <c r="F1801" s="638">
        <f>VLOOKUP(C1798,'ENSAIOS DE ORÇAMENTO'!$C$3:$L$79,6,FALSE)</f>
        <v>0</v>
      </c>
      <c r="G1801" s="671">
        <f>IF(E1801&lt;=30,(0.66*E1801+1.38)*F1801,((0.66*30+1.38)+0.55*(E1801-30))*F1801)</f>
        <v>0</v>
      </c>
      <c r="H1801" s="632"/>
      <c r="I1801" s="632" t="str">
        <f t="shared" si="1078"/>
        <v/>
      </c>
      <c r="J1801" s="633">
        <f t="shared" si="1067"/>
        <v>0</v>
      </c>
      <c r="K1801" s="634" t="s">
        <v>975</v>
      </c>
      <c r="L1801" s="678"/>
      <c r="M1801" s="679"/>
      <c r="N1801" s="108">
        <f t="shared" si="1070"/>
        <v>0</v>
      </c>
      <c r="O1801" s="108">
        <f t="shared" si="1071"/>
        <v>0</v>
      </c>
      <c r="P1801" s="109"/>
      <c r="Q1801" s="678">
        <f t="shared" si="1072"/>
        <v>0</v>
      </c>
      <c r="R1801" s="679">
        <f t="shared" si="1073"/>
        <v>0</v>
      </c>
      <c r="S1801" s="108">
        <f t="shared" si="1074"/>
        <v>0</v>
      </c>
      <c r="T1801" s="110">
        <f t="shared" si="1075"/>
        <v>0</v>
      </c>
      <c r="U1801" s="109"/>
      <c r="V1801" s="612" t="str">
        <f>IF(T1798&gt;0,"xx",IF(O1798&gt;0,"xy",""))</f>
        <v/>
      </c>
      <c r="W1801" s="613" t="str">
        <f t="shared" si="1068"/>
        <v/>
      </c>
      <c r="X1801" s="613" t="str">
        <f t="shared" si="1069"/>
        <v/>
      </c>
      <c r="Y1801" s="613" t="str">
        <f t="shared" si="1076"/>
        <v/>
      </c>
    </row>
    <row r="1802" spans="1:25" ht="13.8" hidden="1" thickBot="1">
      <c r="A1802" s="196" t="s">
        <v>175</v>
      </c>
      <c r="B1802" s="197"/>
      <c r="C1802" s="675" t="s">
        <v>480</v>
      </c>
      <c r="D1802" s="676"/>
      <c r="E1802" s="637">
        <v>30</v>
      </c>
      <c r="F1802" s="638">
        <f>VLOOKUP(C1798,'ENSAIOS DE ORÇAMENTO'!$C$3:$L$79,3,FALSE)</f>
        <v>0</v>
      </c>
      <c r="G1802" s="667">
        <f>IF(E1802&lt;=30,(0.66*E1802+1.38)*F1802,((0.66*30+1.38)+0.55*(E1802-30))*F1802)</f>
        <v>0</v>
      </c>
      <c r="H1802" s="632"/>
      <c r="I1802" s="632" t="str">
        <f t="shared" si="1078"/>
        <v/>
      </c>
      <c r="J1802" s="633">
        <f t="shared" si="1067"/>
        <v>0</v>
      </c>
      <c r="K1802" s="634" t="s">
        <v>975</v>
      </c>
      <c r="L1802" s="678"/>
      <c r="M1802" s="679"/>
      <c r="N1802" s="108">
        <f t="shared" si="1070"/>
        <v>0</v>
      </c>
      <c r="O1802" s="108">
        <f t="shared" si="1071"/>
        <v>0</v>
      </c>
      <c r="P1802" s="109"/>
      <c r="Q1802" s="678">
        <f t="shared" si="1072"/>
        <v>0</v>
      </c>
      <c r="R1802" s="679">
        <f t="shared" si="1073"/>
        <v>0</v>
      </c>
      <c r="S1802" s="108">
        <f t="shared" si="1074"/>
        <v>0</v>
      </c>
      <c r="T1802" s="110">
        <f t="shared" si="1075"/>
        <v>0</v>
      </c>
      <c r="U1802" s="109"/>
      <c r="V1802" s="612" t="str">
        <f>IF(T1798&gt;0,"xx",IF(O1798&gt;0,"xy",""))</f>
        <v/>
      </c>
      <c r="W1802" s="613" t="str">
        <f t="shared" si="1068"/>
        <v/>
      </c>
      <c r="X1802" s="613" t="str">
        <f t="shared" si="1069"/>
        <v/>
      </c>
      <c r="Y1802" s="613" t="str">
        <f t="shared" si="1076"/>
        <v/>
      </c>
    </row>
    <row r="1803" spans="1:25" ht="13.8" hidden="1" thickBot="1">
      <c r="A1803" s="196" t="s">
        <v>175</v>
      </c>
      <c r="B1803" s="197"/>
      <c r="C1803" s="675" t="s">
        <v>481</v>
      </c>
      <c r="D1803" s="676"/>
      <c r="E1803" s="637">
        <v>500</v>
      </c>
      <c r="F1803" s="638">
        <f>VLOOKUP(C1798,'ENSAIOS DE ORÇAMENTO'!$C$3:$L$79,10,FALSE)</f>
        <v>0</v>
      </c>
      <c r="G1803" s="680">
        <f>IF(E1803&lt;=30,(0.48*E1803+4.05)*F1803,((0.48*30+4.05)+0.4*(E1803-30))*F1803)</f>
        <v>0</v>
      </c>
      <c r="H1803" s="632"/>
      <c r="I1803" s="632" t="str">
        <f t="shared" si="1078"/>
        <v/>
      </c>
      <c r="J1803" s="633">
        <f t="shared" si="1067"/>
        <v>0</v>
      </c>
      <c r="K1803" s="634" t="s">
        <v>975</v>
      </c>
      <c r="L1803" s="678"/>
      <c r="M1803" s="679"/>
      <c r="N1803" s="108">
        <f t="shared" si="1070"/>
        <v>0</v>
      </c>
      <c r="O1803" s="108">
        <f t="shared" si="1071"/>
        <v>0</v>
      </c>
      <c r="P1803" s="109"/>
      <c r="Q1803" s="678">
        <f t="shared" si="1072"/>
        <v>0</v>
      </c>
      <c r="R1803" s="679">
        <f t="shared" si="1073"/>
        <v>0</v>
      </c>
      <c r="S1803" s="108">
        <f t="shared" si="1074"/>
        <v>0</v>
      </c>
      <c r="T1803" s="110">
        <f t="shared" si="1075"/>
        <v>0</v>
      </c>
      <c r="U1803" s="109"/>
      <c r="V1803" s="612" t="str">
        <f>IF(T1798&gt;0,"xx",IF(O1798&gt;0,"xy",""))</f>
        <v/>
      </c>
      <c r="W1803" s="613" t="str">
        <f t="shared" si="1068"/>
        <v/>
      </c>
      <c r="X1803" s="613" t="str">
        <f t="shared" si="1069"/>
        <v/>
      </c>
      <c r="Y1803" s="613" t="str">
        <f t="shared" si="1076"/>
        <v/>
      </c>
    </row>
    <row r="1804" spans="1:25" ht="13.8" hidden="1" thickBot="1">
      <c r="A1804" s="196" t="s">
        <v>510</v>
      </c>
      <c r="B1804" s="197" t="s">
        <v>232</v>
      </c>
      <c r="C1804" s="635" t="str">
        <f>'ENSAIOS DE ORÇAMENTO'!C72</f>
        <v>ENSAIO DE ORÇAMENTO 3</v>
      </c>
      <c r="D1804" s="636"/>
      <c r="E1804" s="637"/>
      <c r="F1804" s="638"/>
      <c r="G1804" s="639">
        <f>SUM(G1805:G1809)</f>
        <v>0</v>
      </c>
      <c r="H1804" s="632">
        <f>VLOOKUP(C1804,'ENSAIOS DE ORÇAMENTO'!$C$3:$L$79,8,FALSE)</f>
        <v>0</v>
      </c>
      <c r="I1804" s="632">
        <f>IF(ISBLANK(H1804),"",SUM(G1804:H1804))*0.9</f>
        <v>0</v>
      </c>
      <c r="J1804" s="633">
        <f t="shared" si="1067"/>
        <v>0</v>
      </c>
      <c r="K1804" s="634" t="s">
        <v>23</v>
      </c>
      <c r="L1804" s="107"/>
      <c r="M1804" s="107"/>
      <c r="N1804" s="108">
        <f t="shared" si="1070"/>
        <v>0</v>
      </c>
      <c r="O1804" s="108">
        <f t="shared" si="1071"/>
        <v>0</v>
      </c>
      <c r="P1804" s="109"/>
      <c r="Q1804" s="107">
        <f t="shared" si="1072"/>
        <v>0</v>
      </c>
      <c r="R1804" s="107">
        <f t="shared" si="1073"/>
        <v>0</v>
      </c>
      <c r="S1804" s="108">
        <f t="shared" si="1074"/>
        <v>0</v>
      </c>
      <c r="T1804" s="110">
        <f t="shared" si="1075"/>
        <v>0</v>
      </c>
      <c r="U1804" s="109"/>
      <c r="W1804" s="613" t="str">
        <f t="shared" si="1068"/>
        <v/>
      </c>
      <c r="X1804" s="613" t="str">
        <f t="shared" si="1069"/>
        <v/>
      </c>
      <c r="Y1804" s="613" t="str">
        <f t="shared" si="1076"/>
        <v/>
      </c>
    </row>
    <row r="1805" spans="1:25" ht="13.8" hidden="1" thickBot="1">
      <c r="A1805" s="196" t="s">
        <v>175</v>
      </c>
      <c r="B1805" s="197"/>
      <c r="C1805" s="675" t="s">
        <v>241</v>
      </c>
      <c r="D1805" s="676"/>
      <c r="E1805" s="637">
        <v>500</v>
      </c>
      <c r="F1805" s="638">
        <f>VLOOKUP(C1804,'ENSAIOS DE ORÇAMENTO'!$C$3:$L$79,4,FALSE)</f>
        <v>0</v>
      </c>
      <c r="G1805" s="677">
        <f>IF(E1805&lt;=30,(0.48*E1805+4.05)*F1805,((0.48*30+4.05)+0.4*(E1805-30))*F1805)</f>
        <v>0</v>
      </c>
      <c r="H1805" s="632"/>
      <c r="I1805" s="632" t="str">
        <f t="shared" ref="I1805:I1809" si="1079">IF(ISBLANK(H1805),"",SUM(G1805:H1805))</f>
        <v/>
      </c>
      <c r="J1805" s="633">
        <f t="shared" si="1067"/>
        <v>0</v>
      </c>
      <c r="K1805" s="634" t="s">
        <v>975</v>
      </c>
      <c r="L1805" s="678"/>
      <c r="M1805" s="679"/>
      <c r="N1805" s="108">
        <f t="shared" si="1070"/>
        <v>0</v>
      </c>
      <c r="O1805" s="108">
        <f t="shared" si="1071"/>
        <v>0</v>
      </c>
      <c r="P1805" s="109"/>
      <c r="Q1805" s="678">
        <f t="shared" si="1072"/>
        <v>0</v>
      </c>
      <c r="R1805" s="679">
        <f t="shared" si="1073"/>
        <v>0</v>
      </c>
      <c r="S1805" s="108">
        <f t="shared" si="1074"/>
        <v>0</v>
      </c>
      <c r="T1805" s="110">
        <f t="shared" si="1075"/>
        <v>0</v>
      </c>
      <c r="U1805" s="109"/>
      <c r="V1805" s="612" t="str">
        <f>IF(T1804&gt;0,"xx",IF(O1804&gt;0,"xy",""))</f>
        <v/>
      </c>
      <c r="W1805" s="613" t="str">
        <f t="shared" si="1068"/>
        <v/>
      </c>
      <c r="X1805" s="613" t="str">
        <f t="shared" si="1069"/>
        <v/>
      </c>
      <c r="Y1805" s="613" t="str">
        <f t="shared" si="1076"/>
        <v/>
      </c>
    </row>
    <row r="1806" spans="1:25" ht="13.8" hidden="1" thickBot="1">
      <c r="A1806" s="196" t="s">
        <v>175</v>
      </c>
      <c r="B1806" s="197"/>
      <c r="C1806" s="675" t="s">
        <v>303</v>
      </c>
      <c r="D1806" s="676"/>
      <c r="E1806" s="637">
        <v>180</v>
      </c>
      <c r="F1806" s="638">
        <f>VLOOKUP(C1804,'ENSAIOS DE ORÇAMENTO'!$C$3:$L$79,5,FALSE)</f>
        <v>0</v>
      </c>
      <c r="G1806" s="671">
        <f>IF(E1806&lt;=30,(0.66*E1806+1.38)*F1806,((0.66*30+1.38)+0.55*(E1806-30))*F1806)</f>
        <v>0</v>
      </c>
      <c r="H1806" s="632"/>
      <c r="I1806" s="632" t="str">
        <f t="shared" si="1079"/>
        <v/>
      </c>
      <c r="J1806" s="633">
        <f t="shared" si="1067"/>
        <v>0</v>
      </c>
      <c r="K1806" s="634" t="s">
        <v>975</v>
      </c>
      <c r="L1806" s="678"/>
      <c r="M1806" s="679"/>
      <c r="N1806" s="108">
        <f t="shared" si="1070"/>
        <v>0</v>
      </c>
      <c r="O1806" s="108">
        <f t="shared" si="1071"/>
        <v>0</v>
      </c>
      <c r="P1806" s="109"/>
      <c r="Q1806" s="678">
        <f t="shared" si="1072"/>
        <v>0</v>
      </c>
      <c r="R1806" s="679">
        <f t="shared" si="1073"/>
        <v>0</v>
      </c>
      <c r="S1806" s="108">
        <f t="shared" si="1074"/>
        <v>0</v>
      </c>
      <c r="T1806" s="110">
        <f t="shared" si="1075"/>
        <v>0</v>
      </c>
      <c r="U1806" s="109"/>
      <c r="V1806" s="612" t="str">
        <f>IF(T1804&gt;0,"xx",IF(O1804&gt;0,"xy",""))</f>
        <v/>
      </c>
      <c r="W1806" s="613" t="str">
        <f t="shared" si="1068"/>
        <v/>
      </c>
      <c r="X1806" s="613" t="str">
        <f t="shared" si="1069"/>
        <v/>
      </c>
      <c r="Y1806" s="613" t="str">
        <f t="shared" si="1076"/>
        <v/>
      </c>
    </row>
    <row r="1807" spans="1:25" ht="13.8" hidden="1" thickBot="1">
      <c r="A1807" s="196" t="s">
        <v>175</v>
      </c>
      <c r="B1807" s="197"/>
      <c r="C1807" s="675" t="s">
        <v>307</v>
      </c>
      <c r="D1807" s="676"/>
      <c r="E1807" s="637">
        <v>20</v>
      </c>
      <c r="F1807" s="638">
        <f>VLOOKUP(C1804,'ENSAIOS DE ORÇAMENTO'!$C$3:$L$79,6,FALSE)</f>
        <v>0</v>
      </c>
      <c r="G1807" s="671">
        <f>IF(E1807&lt;=30,(0.66*E1807+1.38)*F1807,((0.66*30+1.38)+0.55*(E1807-30))*F1807)</f>
        <v>0</v>
      </c>
      <c r="H1807" s="632"/>
      <c r="I1807" s="632" t="str">
        <f t="shared" si="1079"/>
        <v/>
      </c>
      <c r="J1807" s="633">
        <f t="shared" si="1067"/>
        <v>0</v>
      </c>
      <c r="K1807" s="634" t="s">
        <v>975</v>
      </c>
      <c r="L1807" s="678"/>
      <c r="M1807" s="679"/>
      <c r="N1807" s="108">
        <f t="shared" si="1070"/>
        <v>0</v>
      </c>
      <c r="O1807" s="108">
        <f t="shared" si="1071"/>
        <v>0</v>
      </c>
      <c r="P1807" s="109"/>
      <c r="Q1807" s="678">
        <f t="shared" si="1072"/>
        <v>0</v>
      </c>
      <c r="R1807" s="679">
        <f t="shared" si="1073"/>
        <v>0</v>
      </c>
      <c r="S1807" s="108">
        <f t="shared" si="1074"/>
        <v>0</v>
      </c>
      <c r="T1807" s="110">
        <f t="shared" si="1075"/>
        <v>0</v>
      </c>
      <c r="U1807" s="109"/>
      <c r="V1807" s="612" t="str">
        <f>IF(T1804&gt;0,"xx",IF(O1804&gt;0,"xy",""))</f>
        <v/>
      </c>
      <c r="W1807" s="613" t="str">
        <f t="shared" si="1068"/>
        <v/>
      </c>
      <c r="X1807" s="613" t="str">
        <f t="shared" si="1069"/>
        <v/>
      </c>
      <c r="Y1807" s="613" t="str">
        <f t="shared" si="1076"/>
        <v/>
      </c>
    </row>
    <row r="1808" spans="1:25" ht="13.8" hidden="1" thickBot="1">
      <c r="A1808" s="196" t="s">
        <v>175</v>
      </c>
      <c r="B1808" s="197"/>
      <c r="C1808" s="675" t="s">
        <v>480</v>
      </c>
      <c r="D1808" s="676"/>
      <c r="E1808" s="637">
        <v>30</v>
      </c>
      <c r="F1808" s="638">
        <f>VLOOKUP(C1804,'ENSAIOS DE ORÇAMENTO'!$C$3:$L$79,3,FALSE)</f>
        <v>0</v>
      </c>
      <c r="G1808" s="667">
        <f>IF(E1808&lt;=30,(0.66*E1808+1.38)*F1808,((0.66*30+1.38)+0.55*(E1808-30))*F1808)</f>
        <v>0</v>
      </c>
      <c r="H1808" s="632"/>
      <c r="I1808" s="632" t="str">
        <f t="shared" si="1079"/>
        <v/>
      </c>
      <c r="J1808" s="633">
        <f t="shared" si="1067"/>
        <v>0</v>
      </c>
      <c r="K1808" s="634" t="s">
        <v>975</v>
      </c>
      <c r="L1808" s="678"/>
      <c r="M1808" s="679"/>
      <c r="N1808" s="108">
        <f t="shared" si="1070"/>
        <v>0</v>
      </c>
      <c r="O1808" s="108">
        <f t="shared" si="1071"/>
        <v>0</v>
      </c>
      <c r="P1808" s="109"/>
      <c r="Q1808" s="678">
        <f t="shared" si="1072"/>
        <v>0</v>
      </c>
      <c r="R1808" s="679">
        <f t="shared" si="1073"/>
        <v>0</v>
      </c>
      <c r="S1808" s="108">
        <f t="shared" si="1074"/>
        <v>0</v>
      </c>
      <c r="T1808" s="110">
        <f t="shared" si="1075"/>
        <v>0</v>
      </c>
      <c r="U1808" s="109"/>
      <c r="V1808" s="612" t="str">
        <f>IF(T1804&gt;0,"xx",IF(O1804&gt;0,"xy",""))</f>
        <v/>
      </c>
      <c r="W1808" s="613" t="str">
        <f t="shared" si="1068"/>
        <v/>
      </c>
      <c r="X1808" s="613" t="str">
        <f t="shared" si="1069"/>
        <v/>
      </c>
      <c r="Y1808" s="613" t="str">
        <f t="shared" si="1076"/>
        <v/>
      </c>
    </row>
    <row r="1809" spans="1:25" ht="13.8" hidden="1" thickBot="1">
      <c r="A1809" s="196" t="s">
        <v>175</v>
      </c>
      <c r="B1809" s="197"/>
      <c r="C1809" s="675" t="s">
        <v>481</v>
      </c>
      <c r="D1809" s="676"/>
      <c r="E1809" s="637">
        <v>500</v>
      </c>
      <c r="F1809" s="638">
        <f>VLOOKUP(C1804,'ENSAIOS DE ORÇAMENTO'!$C$3:$L$79,10,FALSE)</f>
        <v>0</v>
      </c>
      <c r="G1809" s="680">
        <f>IF(E1809&lt;=30,(0.48*E1809+4.05)*F1809,((0.48*30+4.05)+0.4*(E1809-30))*F1809)</f>
        <v>0</v>
      </c>
      <c r="H1809" s="632"/>
      <c r="I1809" s="632" t="str">
        <f t="shared" si="1079"/>
        <v/>
      </c>
      <c r="J1809" s="633">
        <f t="shared" si="1067"/>
        <v>0</v>
      </c>
      <c r="K1809" s="634" t="s">
        <v>975</v>
      </c>
      <c r="L1809" s="678"/>
      <c r="M1809" s="679"/>
      <c r="N1809" s="108">
        <f t="shared" si="1070"/>
        <v>0</v>
      </c>
      <c r="O1809" s="108">
        <f t="shared" si="1071"/>
        <v>0</v>
      </c>
      <c r="P1809" s="109"/>
      <c r="Q1809" s="678">
        <f t="shared" si="1072"/>
        <v>0</v>
      </c>
      <c r="R1809" s="679">
        <f t="shared" si="1073"/>
        <v>0</v>
      </c>
      <c r="S1809" s="108">
        <f t="shared" si="1074"/>
        <v>0</v>
      </c>
      <c r="T1809" s="110">
        <f t="shared" si="1075"/>
        <v>0</v>
      </c>
      <c r="U1809" s="109"/>
      <c r="V1809" s="612" t="str">
        <f>IF(T1804&gt;0,"xx",IF(O1804&gt;0,"xy",""))</f>
        <v/>
      </c>
      <c r="W1809" s="613" t="str">
        <f t="shared" si="1068"/>
        <v/>
      </c>
      <c r="X1809" s="613" t="str">
        <f t="shared" si="1069"/>
        <v/>
      </c>
      <c r="Y1809" s="613" t="str">
        <f t="shared" si="1076"/>
        <v/>
      </c>
    </row>
    <row r="1810" spans="1:25" ht="13.8" hidden="1" thickBot="1">
      <c r="A1810" s="196" t="s">
        <v>511</v>
      </c>
      <c r="B1810" s="197" t="s">
        <v>232</v>
      </c>
      <c r="C1810" s="635" t="str">
        <f>'ENSAIOS DE ORÇAMENTO'!C73</f>
        <v>ENSAIO DE ORÇAMENTO 4</v>
      </c>
      <c r="D1810" s="636"/>
      <c r="E1810" s="637"/>
      <c r="F1810" s="638"/>
      <c r="G1810" s="639">
        <f>SUM(G1811:G1815)</f>
        <v>0</v>
      </c>
      <c r="H1810" s="632">
        <f>VLOOKUP(C1810,'ENSAIOS DE ORÇAMENTO'!$C$3:$L$79,8,FALSE)</f>
        <v>0</v>
      </c>
      <c r="I1810" s="632">
        <f>IF(ISBLANK(H1810),"",SUM(G1810:H1810))*0.9</f>
        <v>0</v>
      </c>
      <c r="J1810" s="633">
        <f t="shared" si="1067"/>
        <v>0</v>
      </c>
      <c r="K1810" s="634" t="s">
        <v>23</v>
      </c>
      <c r="L1810" s="107"/>
      <c r="M1810" s="107"/>
      <c r="N1810" s="108">
        <f t="shared" si="1070"/>
        <v>0</v>
      </c>
      <c r="O1810" s="108">
        <f t="shared" si="1071"/>
        <v>0</v>
      </c>
      <c r="P1810" s="109"/>
      <c r="Q1810" s="107">
        <f t="shared" si="1072"/>
        <v>0</v>
      </c>
      <c r="R1810" s="107">
        <f t="shared" si="1073"/>
        <v>0</v>
      </c>
      <c r="S1810" s="108">
        <f t="shared" si="1074"/>
        <v>0</v>
      </c>
      <c r="T1810" s="110">
        <f t="shared" si="1075"/>
        <v>0</v>
      </c>
      <c r="U1810" s="109"/>
      <c r="W1810" s="613" t="str">
        <f t="shared" si="1068"/>
        <v/>
      </c>
      <c r="X1810" s="613" t="str">
        <f t="shared" si="1069"/>
        <v/>
      </c>
      <c r="Y1810" s="613" t="str">
        <f t="shared" si="1076"/>
        <v/>
      </c>
    </row>
    <row r="1811" spans="1:25" ht="13.8" hidden="1" thickBot="1">
      <c r="A1811" s="196" t="s">
        <v>175</v>
      </c>
      <c r="B1811" s="197"/>
      <c r="C1811" s="675" t="s">
        <v>241</v>
      </c>
      <c r="D1811" s="676"/>
      <c r="E1811" s="637">
        <v>500</v>
      </c>
      <c r="F1811" s="638">
        <f>VLOOKUP(C1810,'ENSAIOS DE ORÇAMENTO'!$C$3:$L$79,4,FALSE)</f>
        <v>0</v>
      </c>
      <c r="G1811" s="677">
        <f>IF(E1811&lt;=30,(0.48*E1811+4.05)*F1811,((0.48*30+4.05)+0.4*(E1811-30))*F1811)</f>
        <v>0</v>
      </c>
      <c r="H1811" s="632"/>
      <c r="I1811" s="632" t="str">
        <f t="shared" ref="I1811:I1815" si="1080">IF(ISBLANK(H1811),"",SUM(G1811:H1811))</f>
        <v/>
      </c>
      <c r="J1811" s="633">
        <f t="shared" si="1067"/>
        <v>0</v>
      </c>
      <c r="K1811" s="634" t="s">
        <v>975</v>
      </c>
      <c r="L1811" s="678"/>
      <c r="M1811" s="679"/>
      <c r="N1811" s="108">
        <f t="shared" si="1070"/>
        <v>0</v>
      </c>
      <c r="O1811" s="108">
        <f t="shared" si="1071"/>
        <v>0</v>
      </c>
      <c r="P1811" s="109"/>
      <c r="Q1811" s="678">
        <f t="shared" si="1072"/>
        <v>0</v>
      </c>
      <c r="R1811" s="679">
        <f t="shared" si="1073"/>
        <v>0</v>
      </c>
      <c r="S1811" s="108">
        <f t="shared" si="1074"/>
        <v>0</v>
      </c>
      <c r="T1811" s="110">
        <f t="shared" si="1075"/>
        <v>0</v>
      </c>
      <c r="U1811" s="109"/>
      <c r="V1811" s="612" t="str">
        <f>IF(T1810&gt;0,"xx",IF(O1810&gt;0,"xy",""))</f>
        <v/>
      </c>
      <c r="W1811" s="613" t="str">
        <f t="shared" si="1068"/>
        <v/>
      </c>
      <c r="X1811" s="613" t="str">
        <f t="shared" si="1069"/>
        <v/>
      </c>
      <c r="Y1811" s="613" t="str">
        <f t="shared" si="1076"/>
        <v/>
      </c>
    </row>
    <row r="1812" spans="1:25" ht="13.8" hidden="1" thickBot="1">
      <c r="A1812" s="196" t="s">
        <v>175</v>
      </c>
      <c r="B1812" s="197"/>
      <c r="C1812" s="675" t="s">
        <v>303</v>
      </c>
      <c r="D1812" s="676"/>
      <c r="E1812" s="637">
        <v>180</v>
      </c>
      <c r="F1812" s="638">
        <f>VLOOKUP(C1810,'ENSAIOS DE ORÇAMENTO'!$C$3:$L$79,5,FALSE)</f>
        <v>0</v>
      </c>
      <c r="G1812" s="671">
        <f>IF(E1812&lt;=30,(0.66*E1812+1.38)*F1812,((0.66*30+1.38)+0.55*(E1812-30))*F1812)</f>
        <v>0</v>
      </c>
      <c r="H1812" s="632"/>
      <c r="I1812" s="632" t="str">
        <f t="shared" si="1080"/>
        <v/>
      </c>
      <c r="J1812" s="633">
        <f t="shared" si="1067"/>
        <v>0</v>
      </c>
      <c r="K1812" s="634" t="s">
        <v>975</v>
      </c>
      <c r="L1812" s="678"/>
      <c r="M1812" s="679"/>
      <c r="N1812" s="108">
        <f t="shared" si="1070"/>
        <v>0</v>
      </c>
      <c r="O1812" s="108">
        <f t="shared" si="1071"/>
        <v>0</v>
      </c>
      <c r="P1812" s="109"/>
      <c r="Q1812" s="678">
        <f t="shared" si="1072"/>
        <v>0</v>
      </c>
      <c r="R1812" s="679">
        <f t="shared" si="1073"/>
        <v>0</v>
      </c>
      <c r="S1812" s="108">
        <f t="shared" si="1074"/>
        <v>0</v>
      </c>
      <c r="T1812" s="110">
        <f t="shared" si="1075"/>
        <v>0</v>
      </c>
      <c r="U1812" s="109"/>
      <c r="V1812" s="612" t="str">
        <f>IF(T1810&gt;0,"xx",IF(O1810&gt;0,"xy",""))</f>
        <v/>
      </c>
      <c r="W1812" s="613" t="str">
        <f t="shared" si="1068"/>
        <v/>
      </c>
      <c r="X1812" s="613" t="str">
        <f t="shared" si="1069"/>
        <v/>
      </c>
      <c r="Y1812" s="613" t="str">
        <f t="shared" si="1076"/>
        <v/>
      </c>
    </row>
    <row r="1813" spans="1:25" ht="13.8" hidden="1" thickBot="1">
      <c r="A1813" s="196" t="s">
        <v>175</v>
      </c>
      <c r="B1813" s="197"/>
      <c r="C1813" s="675" t="s">
        <v>307</v>
      </c>
      <c r="D1813" s="676"/>
      <c r="E1813" s="637">
        <v>20</v>
      </c>
      <c r="F1813" s="638">
        <f>VLOOKUP(C1810,'ENSAIOS DE ORÇAMENTO'!$C$3:$L$79,6,FALSE)</f>
        <v>0</v>
      </c>
      <c r="G1813" s="671">
        <f>IF(E1813&lt;=30,(0.66*E1813+1.38)*F1813,((0.66*30+1.38)+0.55*(E1813-30))*F1813)</f>
        <v>0</v>
      </c>
      <c r="H1813" s="632"/>
      <c r="I1813" s="632" t="str">
        <f t="shared" si="1080"/>
        <v/>
      </c>
      <c r="J1813" s="633">
        <f t="shared" si="1067"/>
        <v>0</v>
      </c>
      <c r="K1813" s="634" t="s">
        <v>975</v>
      </c>
      <c r="L1813" s="678"/>
      <c r="M1813" s="679"/>
      <c r="N1813" s="108">
        <f t="shared" si="1070"/>
        <v>0</v>
      </c>
      <c r="O1813" s="108">
        <f t="shared" si="1071"/>
        <v>0</v>
      </c>
      <c r="P1813" s="109"/>
      <c r="Q1813" s="678">
        <f t="shared" si="1072"/>
        <v>0</v>
      </c>
      <c r="R1813" s="679">
        <f t="shared" si="1073"/>
        <v>0</v>
      </c>
      <c r="S1813" s="108">
        <f t="shared" si="1074"/>
        <v>0</v>
      </c>
      <c r="T1813" s="110">
        <f t="shared" si="1075"/>
        <v>0</v>
      </c>
      <c r="U1813" s="109"/>
      <c r="V1813" s="612" t="str">
        <f>IF(T1810&gt;0,"xx",IF(O1810&gt;0,"xy",""))</f>
        <v/>
      </c>
      <c r="W1813" s="613" t="str">
        <f t="shared" si="1068"/>
        <v/>
      </c>
      <c r="X1813" s="613" t="str">
        <f t="shared" si="1069"/>
        <v/>
      </c>
      <c r="Y1813" s="613" t="str">
        <f t="shared" si="1076"/>
        <v/>
      </c>
    </row>
    <row r="1814" spans="1:25" ht="13.8" hidden="1" thickBot="1">
      <c r="A1814" s="196" t="s">
        <v>175</v>
      </c>
      <c r="B1814" s="197"/>
      <c r="C1814" s="675" t="s">
        <v>480</v>
      </c>
      <c r="D1814" s="676"/>
      <c r="E1814" s="637">
        <v>30</v>
      </c>
      <c r="F1814" s="638">
        <f>VLOOKUP(C1810,'ENSAIOS DE ORÇAMENTO'!$C$3:$L$79,3,FALSE)</f>
        <v>0</v>
      </c>
      <c r="G1814" s="667">
        <f>IF(E1814&lt;=30,(0.66*E1814+1.38)*F1814,((0.66*30+1.38)+0.55*(E1814-30))*F1814)</f>
        <v>0</v>
      </c>
      <c r="H1814" s="632"/>
      <c r="I1814" s="632" t="str">
        <f t="shared" si="1080"/>
        <v/>
      </c>
      <c r="J1814" s="633">
        <f t="shared" si="1067"/>
        <v>0</v>
      </c>
      <c r="K1814" s="634" t="s">
        <v>975</v>
      </c>
      <c r="L1814" s="678"/>
      <c r="M1814" s="679"/>
      <c r="N1814" s="108">
        <f t="shared" si="1070"/>
        <v>0</v>
      </c>
      <c r="O1814" s="108">
        <f t="shared" si="1071"/>
        <v>0</v>
      </c>
      <c r="P1814" s="109"/>
      <c r="Q1814" s="678">
        <f t="shared" si="1072"/>
        <v>0</v>
      </c>
      <c r="R1814" s="679">
        <f t="shared" si="1073"/>
        <v>0</v>
      </c>
      <c r="S1814" s="108">
        <f t="shared" si="1074"/>
        <v>0</v>
      </c>
      <c r="T1814" s="110">
        <f t="shared" si="1075"/>
        <v>0</v>
      </c>
      <c r="U1814" s="109"/>
      <c r="V1814" s="612" t="str">
        <f>IF(T1810&gt;0,"xx",IF(O1810&gt;0,"xy",""))</f>
        <v/>
      </c>
      <c r="W1814" s="613" t="str">
        <f t="shared" si="1068"/>
        <v/>
      </c>
      <c r="X1814" s="613" t="str">
        <f t="shared" si="1069"/>
        <v/>
      </c>
      <c r="Y1814" s="613" t="str">
        <f t="shared" si="1076"/>
        <v/>
      </c>
    </row>
    <row r="1815" spans="1:25" ht="13.8" hidden="1" thickBot="1">
      <c r="A1815" s="196" t="s">
        <v>175</v>
      </c>
      <c r="B1815" s="197"/>
      <c r="C1815" s="675" t="s">
        <v>481</v>
      </c>
      <c r="D1815" s="676"/>
      <c r="E1815" s="637">
        <v>500</v>
      </c>
      <c r="F1815" s="638">
        <f>VLOOKUP(C1810,'ENSAIOS DE ORÇAMENTO'!$C$3:$L$79,10,FALSE)</f>
        <v>0</v>
      </c>
      <c r="G1815" s="680">
        <f>IF(E1815&lt;=30,(0.48*E1815+4.05)*F1815,((0.48*30+4.05)+0.4*(E1815-30))*F1815)</f>
        <v>0</v>
      </c>
      <c r="H1815" s="632"/>
      <c r="I1815" s="632" t="str">
        <f t="shared" si="1080"/>
        <v/>
      </c>
      <c r="J1815" s="633">
        <f t="shared" si="1067"/>
        <v>0</v>
      </c>
      <c r="K1815" s="634" t="s">
        <v>975</v>
      </c>
      <c r="L1815" s="678"/>
      <c r="M1815" s="679"/>
      <c r="N1815" s="108">
        <f t="shared" si="1070"/>
        <v>0</v>
      </c>
      <c r="O1815" s="108">
        <f t="shared" si="1071"/>
        <v>0</v>
      </c>
      <c r="P1815" s="109"/>
      <c r="Q1815" s="678">
        <f t="shared" si="1072"/>
        <v>0</v>
      </c>
      <c r="R1815" s="679">
        <f t="shared" si="1073"/>
        <v>0</v>
      </c>
      <c r="S1815" s="108">
        <f t="shared" si="1074"/>
        <v>0</v>
      </c>
      <c r="T1815" s="110">
        <f t="shared" si="1075"/>
        <v>0</v>
      </c>
      <c r="U1815" s="109"/>
      <c r="V1815" s="612" t="str">
        <f>IF(T1810&gt;0,"xx",IF(O1810&gt;0,"xy",""))</f>
        <v/>
      </c>
      <c r="W1815" s="613" t="str">
        <f t="shared" si="1068"/>
        <v/>
      </c>
      <c r="X1815" s="613" t="str">
        <f t="shared" si="1069"/>
        <v/>
      </c>
      <c r="Y1815" s="613" t="str">
        <f t="shared" si="1076"/>
        <v/>
      </c>
    </row>
    <row r="1816" spans="1:25" ht="13.8" hidden="1" thickBot="1">
      <c r="A1816" s="196" t="s">
        <v>512</v>
      </c>
      <c r="B1816" s="197" t="s">
        <v>232</v>
      </c>
      <c r="C1816" s="635" t="str">
        <f>'ENSAIOS DE ORÇAMENTO'!C74</f>
        <v>ENSAIO DE ORÇAMENTO 5</v>
      </c>
      <c r="D1816" s="636"/>
      <c r="E1816" s="637"/>
      <c r="F1816" s="638"/>
      <c r="G1816" s="639">
        <f>SUM(G1817:G1821)</f>
        <v>0</v>
      </c>
      <c r="H1816" s="632">
        <f>VLOOKUP(C1816,'ENSAIOS DE ORÇAMENTO'!$C$3:$L$79,8,FALSE)</f>
        <v>0</v>
      </c>
      <c r="I1816" s="632">
        <f>IF(ISBLANK(H1816),"",SUM(G1816:H1816))*0.9</f>
        <v>0</v>
      </c>
      <c r="J1816" s="633">
        <f t="shared" si="1067"/>
        <v>0</v>
      </c>
      <c r="K1816" s="634" t="s">
        <v>23</v>
      </c>
      <c r="L1816" s="107"/>
      <c r="M1816" s="107"/>
      <c r="N1816" s="108">
        <f t="shared" si="1070"/>
        <v>0</v>
      </c>
      <c r="O1816" s="108">
        <f t="shared" si="1071"/>
        <v>0</v>
      </c>
      <c r="P1816" s="109"/>
      <c r="Q1816" s="107">
        <f t="shared" si="1072"/>
        <v>0</v>
      </c>
      <c r="R1816" s="107">
        <f t="shared" si="1073"/>
        <v>0</v>
      </c>
      <c r="S1816" s="108">
        <f t="shared" si="1074"/>
        <v>0</v>
      </c>
      <c r="T1816" s="110">
        <f t="shared" si="1075"/>
        <v>0</v>
      </c>
      <c r="U1816" s="109"/>
      <c r="W1816" s="613" t="str">
        <f t="shared" si="1068"/>
        <v/>
      </c>
      <c r="X1816" s="613" t="str">
        <f t="shared" si="1069"/>
        <v/>
      </c>
      <c r="Y1816" s="613" t="str">
        <f t="shared" si="1076"/>
        <v/>
      </c>
    </row>
    <row r="1817" spans="1:25" ht="13.8" hidden="1" thickBot="1">
      <c r="A1817" s="196" t="s">
        <v>175</v>
      </c>
      <c r="B1817" s="197"/>
      <c r="C1817" s="675" t="s">
        <v>241</v>
      </c>
      <c r="D1817" s="676"/>
      <c r="E1817" s="637">
        <v>500</v>
      </c>
      <c r="F1817" s="638">
        <f>VLOOKUP(C1816,'ENSAIOS DE ORÇAMENTO'!$C$3:$L$79,4,FALSE)</f>
        <v>0</v>
      </c>
      <c r="G1817" s="677">
        <f>IF(E1817&lt;=30,(0.48*E1817+4.05)*F1817,((0.48*30+4.05)+0.4*(E1817-30))*F1817)</f>
        <v>0</v>
      </c>
      <c r="H1817" s="632"/>
      <c r="I1817" s="632" t="str">
        <f t="shared" ref="I1817:I1821" si="1081">IF(ISBLANK(H1817),"",SUM(G1817:H1817))</f>
        <v/>
      </c>
      <c r="J1817" s="633">
        <f t="shared" si="1067"/>
        <v>0</v>
      </c>
      <c r="K1817" s="634" t="s">
        <v>975</v>
      </c>
      <c r="L1817" s="678"/>
      <c r="M1817" s="679"/>
      <c r="N1817" s="108">
        <f t="shared" si="1070"/>
        <v>0</v>
      </c>
      <c r="O1817" s="108">
        <f t="shared" si="1071"/>
        <v>0</v>
      </c>
      <c r="P1817" s="109"/>
      <c r="Q1817" s="678">
        <f t="shared" si="1072"/>
        <v>0</v>
      </c>
      <c r="R1817" s="679">
        <f t="shared" si="1073"/>
        <v>0</v>
      </c>
      <c r="S1817" s="108">
        <f t="shared" si="1074"/>
        <v>0</v>
      </c>
      <c r="T1817" s="110">
        <f t="shared" si="1075"/>
        <v>0</v>
      </c>
      <c r="U1817" s="109"/>
      <c r="V1817" s="612" t="str">
        <f>IF(T1816&gt;0,"xx",IF(O1816&gt;0,"xy",""))</f>
        <v/>
      </c>
      <c r="W1817" s="613" t="str">
        <f t="shared" si="1068"/>
        <v/>
      </c>
      <c r="X1817" s="613" t="str">
        <f t="shared" si="1069"/>
        <v/>
      </c>
      <c r="Y1817" s="613" t="str">
        <f t="shared" si="1076"/>
        <v/>
      </c>
    </row>
    <row r="1818" spans="1:25" ht="13.8" hidden="1" thickBot="1">
      <c r="A1818" s="196" t="s">
        <v>175</v>
      </c>
      <c r="B1818" s="197"/>
      <c r="C1818" s="675" t="s">
        <v>303</v>
      </c>
      <c r="D1818" s="676"/>
      <c r="E1818" s="637">
        <v>180</v>
      </c>
      <c r="F1818" s="638">
        <f>VLOOKUP(C1816,'ENSAIOS DE ORÇAMENTO'!$C$3:$L$79,5,FALSE)</f>
        <v>0</v>
      </c>
      <c r="G1818" s="671">
        <f>IF(E1818&lt;=30,(0.66*E1818+1.38)*F1818,((0.66*30+1.38)+0.55*(E1818-30))*F1818)</f>
        <v>0</v>
      </c>
      <c r="H1818" s="632"/>
      <c r="I1818" s="632" t="str">
        <f t="shared" si="1081"/>
        <v/>
      </c>
      <c r="J1818" s="633">
        <f t="shared" si="1067"/>
        <v>0</v>
      </c>
      <c r="K1818" s="634" t="s">
        <v>975</v>
      </c>
      <c r="L1818" s="678"/>
      <c r="M1818" s="679"/>
      <c r="N1818" s="108">
        <f t="shared" si="1070"/>
        <v>0</v>
      </c>
      <c r="O1818" s="108">
        <f t="shared" si="1071"/>
        <v>0</v>
      </c>
      <c r="P1818" s="109"/>
      <c r="Q1818" s="678">
        <f t="shared" si="1072"/>
        <v>0</v>
      </c>
      <c r="R1818" s="679">
        <f t="shared" si="1073"/>
        <v>0</v>
      </c>
      <c r="S1818" s="108">
        <f t="shared" si="1074"/>
        <v>0</v>
      </c>
      <c r="T1818" s="110">
        <f t="shared" si="1075"/>
        <v>0</v>
      </c>
      <c r="U1818" s="109"/>
      <c r="V1818" s="612" t="str">
        <f>IF(T1816&gt;0,"xx",IF(O1816&gt;0,"xy",""))</f>
        <v/>
      </c>
      <c r="W1818" s="613" t="str">
        <f t="shared" si="1068"/>
        <v/>
      </c>
      <c r="X1818" s="613" t="str">
        <f t="shared" si="1069"/>
        <v/>
      </c>
      <c r="Y1818" s="613" t="str">
        <f t="shared" si="1076"/>
        <v/>
      </c>
    </row>
    <row r="1819" spans="1:25" ht="13.8" hidden="1" thickBot="1">
      <c r="A1819" s="196" t="s">
        <v>175</v>
      </c>
      <c r="B1819" s="197"/>
      <c r="C1819" s="675" t="s">
        <v>307</v>
      </c>
      <c r="D1819" s="676"/>
      <c r="E1819" s="637">
        <v>20</v>
      </c>
      <c r="F1819" s="638">
        <f>VLOOKUP(C1816,'ENSAIOS DE ORÇAMENTO'!$C$3:$L$79,6,FALSE)</f>
        <v>0</v>
      </c>
      <c r="G1819" s="671">
        <f>IF(E1819&lt;=30,(0.66*E1819+1.38)*F1819,((0.66*30+1.38)+0.55*(E1819-30))*F1819)</f>
        <v>0</v>
      </c>
      <c r="H1819" s="632"/>
      <c r="I1819" s="632" t="str">
        <f t="shared" si="1081"/>
        <v/>
      </c>
      <c r="J1819" s="633">
        <f t="shared" si="1067"/>
        <v>0</v>
      </c>
      <c r="K1819" s="634" t="s">
        <v>975</v>
      </c>
      <c r="L1819" s="678"/>
      <c r="M1819" s="679"/>
      <c r="N1819" s="108">
        <f t="shared" si="1070"/>
        <v>0</v>
      </c>
      <c r="O1819" s="108">
        <f t="shared" si="1071"/>
        <v>0</v>
      </c>
      <c r="P1819" s="109"/>
      <c r="Q1819" s="678">
        <f t="shared" si="1072"/>
        <v>0</v>
      </c>
      <c r="R1819" s="679">
        <f t="shared" si="1073"/>
        <v>0</v>
      </c>
      <c r="S1819" s="108">
        <f t="shared" si="1074"/>
        <v>0</v>
      </c>
      <c r="T1819" s="110">
        <f t="shared" si="1075"/>
        <v>0</v>
      </c>
      <c r="U1819" s="109"/>
      <c r="V1819" s="612" t="str">
        <f>IF(T1816&gt;0,"xx",IF(O1816&gt;0,"xy",""))</f>
        <v/>
      </c>
      <c r="W1819" s="613" t="str">
        <f t="shared" si="1068"/>
        <v/>
      </c>
      <c r="X1819" s="613" t="str">
        <f t="shared" si="1069"/>
        <v/>
      </c>
      <c r="Y1819" s="613" t="str">
        <f t="shared" si="1076"/>
        <v/>
      </c>
    </row>
    <row r="1820" spans="1:25" ht="13.8" hidden="1" thickBot="1">
      <c r="A1820" s="196" t="s">
        <v>175</v>
      </c>
      <c r="B1820" s="197"/>
      <c r="C1820" s="635" t="s">
        <v>480</v>
      </c>
      <c r="D1820" s="636"/>
      <c r="E1820" s="637">
        <v>30</v>
      </c>
      <c r="F1820" s="638">
        <f>VLOOKUP(C1816,'ENSAIOS DE ORÇAMENTO'!$C$3:$L$79,3,FALSE)</f>
        <v>0</v>
      </c>
      <c r="G1820" s="667">
        <f>IF(E1820&lt;=30,(0.66*E1820+1.38)*F1820,((0.66*30+1.38)+0.55*(E1820-30))*F1820)</f>
        <v>0</v>
      </c>
      <c r="H1820" s="632"/>
      <c r="I1820" s="632" t="str">
        <f t="shared" si="1081"/>
        <v/>
      </c>
      <c r="J1820" s="633">
        <f t="shared" si="1067"/>
        <v>0</v>
      </c>
      <c r="K1820" s="634" t="s">
        <v>975</v>
      </c>
      <c r="L1820" s="107"/>
      <c r="M1820" s="107"/>
      <c r="N1820" s="108">
        <f t="shared" si="1070"/>
        <v>0</v>
      </c>
      <c r="O1820" s="108">
        <f t="shared" si="1071"/>
        <v>0</v>
      </c>
      <c r="P1820" s="109"/>
      <c r="Q1820" s="107">
        <f t="shared" si="1072"/>
        <v>0</v>
      </c>
      <c r="R1820" s="107">
        <f t="shared" si="1073"/>
        <v>0</v>
      </c>
      <c r="S1820" s="108">
        <f t="shared" si="1074"/>
        <v>0</v>
      </c>
      <c r="T1820" s="110">
        <f t="shared" si="1075"/>
        <v>0</v>
      </c>
      <c r="U1820" s="109"/>
      <c r="V1820" s="111" t="str">
        <f>IF(T1816&gt;0,"xx",IF(O1816&gt;0,"xy",""))</f>
        <v/>
      </c>
      <c r="W1820" s="613" t="str">
        <f t="shared" si="1068"/>
        <v/>
      </c>
      <c r="X1820" s="613" t="str">
        <f t="shared" si="1069"/>
        <v/>
      </c>
      <c r="Y1820" s="613" t="str">
        <f t="shared" si="1076"/>
        <v/>
      </c>
    </row>
    <row r="1821" spans="1:25" ht="13.8" hidden="1" thickBot="1">
      <c r="A1821" s="196" t="s">
        <v>175</v>
      </c>
      <c r="B1821" s="197"/>
      <c r="C1821" s="675" t="s">
        <v>481</v>
      </c>
      <c r="D1821" s="676"/>
      <c r="E1821" s="637">
        <v>500</v>
      </c>
      <c r="F1821" s="638">
        <f>VLOOKUP(C1816,'ENSAIOS DE ORÇAMENTO'!$C$3:$L$79,10,FALSE)</f>
        <v>0</v>
      </c>
      <c r="G1821" s="680">
        <f>IF(E1821&lt;=30,(0.48*E1821+4.05)*F1821,((0.48*30+4.05)+0.4*(E1821-30))*F1821)</f>
        <v>0</v>
      </c>
      <c r="H1821" s="632"/>
      <c r="I1821" s="632" t="str">
        <f t="shared" si="1081"/>
        <v/>
      </c>
      <c r="J1821" s="633">
        <f t="shared" si="1067"/>
        <v>0</v>
      </c>
      <c r="K1821" s="634" t="s">
        <v>975</v>
      </c>
      <c r="L1821" s="678"/>
      <c r="M1821" s="679"/>
      <c r="N1821" s="108">
        <f t="shared" si="1070"/>
        <v>0</v>
      </c>
      <c r="O1821" s="108">
        <f t="shared" si="1071"/>
        <v>0</v>
      </c>
      <c r="P1821" s="109"/>
      <c r="Q1821" s="678">
        <f t="shared" si="1072"/>
        <v>0</v>
      </c>
      <c r="R1821" s="679">
        <f t="shared" si="1073"/>
        <v>0</v>
      </c>
      <c r="S1821" s="108">
        <f t="shared" si="1074"/>
        <v>0</v>
      </c>
      <c r="T1821" s="110">
        <f t="shared" si="1075"/>
        <v>0</v>
      </c>
      <c r="U1821" s="109"/>
      <c r="V1821" s="612" t="str">
        <f>IF(T1816&gt;0,"xx",IF(O1816&gt;0,"xy",""))</f>
        <v/>
      </c>
      <c r="W1821" s="613" t="str">
        <f t="shared" si="1068"/>
        <v/>
      </c>
      <c r="X1821" s="613" t="str">
        <f t="shared" si="1069"/>
        <v/>
      </c>
      <c r="Y1821" s="613" t="str">
        <f t="shared" si="1076"/>
        <v/>
      </c>
    </row>
    <row r="1822" spans="1:25" ht="13.8" hidden="1" thickBot="1">
      <c r="A1822" s="196" t="s">
        <v>513</v>
      </c>
      <c r="B1822" s="197" t="s">
        <v>232</v>
      </c>
      <c r="C1822" s="635" t="str">
        <f>'ENSAIOS DE ORÇAMENTO'!C75</f>
        <v>ENSAIO DE ORÇAMENTO 6</v>
      </c>
      <c r="D1822" s="636"/>
      <c r="E1822" s="637"/>
      <c r="F1822" s="638"/>
      <c r="G1822" s="639">
        <f>SUM(G1823:G1827)</f>
        <v>0</v>
      </c>
      <c r="H1822" s="632">
        <f>VLOOKUP(C1822,'ENSAIOS DE ORÇAMENTO'!$C$3:$L$79,8,FALSE)</f>
        <v>0</v>
      </c>
      <c r="I1822" s="632">
        <f>IF(ISBLANK(H1822),"",SUM(G1822:H1822))*0.9</f>
        <v>0</v>
      </c>
      <c r="J1822" s="633">
        <f t="shared" si="1067"/>
        <v>0</v>
      </c>
      <c r="K1822" s="634" t="s">
        <v>23</v>
      </c>
      <c r="L1822" s="107"/>
      <c r="M1822" s="107"/>
      <c r="N1822" s="108">
        <f t="shared" si="1070"/>
        <v>0</v>
      </c>
      <c r="O1822" s="108">
        <f t="shared" si="1071"/>
        <v>0</v>
      </c>
      <c r="P1822" s="109"/>
      <c r="Q1822" s="107">
        <f t="shared" si="1072"/>
        <v>0</v>
      </c>
      <c r="R1822" s="107">
        <f t="shared" si="1073"/>
        <v>0</v>
      </c>
      <c r="S1822" s="108">
        <f t="shared" si="1074"/>
        <v>0</v>
      </c>
      <c r="T1822" s="110">
        <f t="shared" si="1075"/>
        <v>0</v>
      </c>
      <c r="U1822" s="109"/>
      <c r="W1822" s="613" t="str">
        <f t="shared" si="1068"/>
        <v/>
      </c>
      <c r="X1822" s="613" t="str">
        <f t="shared" si="1069"/>
        <v/>
      </c>
      <c r="Y1822" s="613" t="str">
        <f t="shared" si="1076"/>
        <v/>
      </c>
    </row>
    <row r="1823" spans="1:25" ht="13.8" hidden="1" thickBot="1">
      <c r="A1823" s="196" t="s">
        <v>175</v>
      </c>
      <c r="B1823" s="197"/>
      <c r="C1823" s="675" t="s">
        <v>241</v>
      </c>
      <c r="D1823" s="676"/>
      <c r="E1823" s="637">
        <v>500</v>
      </c>
      <c r="F1823" s="638">
        <f>VLOOKUP(C1822,'ENSAIOS DE ORÇAMENTO'!$C$3:$L$79,4,FALSE)</f>
        <v>0</v>
      </c>
      <c r="G1823" s="677">
        <f>IF(E1823&lt;=30,(0.48*E1823+4.05)*F1823,((0.48*30+4.05)+0.4*(E1823-30))*F1823)</f>
        <v>0</v>
      </c>
      <c r="H1823" s="632"/>
      <c r="I1823" s="632" t="str">
        <f t="shared" ref="I1823:I1827" si="1082">IF(ISBLANK(H1823),"",SUM(G1823:H1823))</f>
        <v/>
      </c>
      <c r="J1823" s="633">
        <f t="shared" si="1067"/>
        <v>0</v>
      </c>
      <c r="K1823" s="634" t="s">
        <v>975</v>
      </c>
      <c r="L1823" s="678"/>
      <c r="M1823" s="679"/>
      <c r="N1823" s="108">
        <f t="shared" si="1070"/>
        <v>0</v>
      </c>
      <c r="O1823" s="108">
        <f t="shared" si="1071"/>
        <v>0</v>
      </c>
      <c r="P1823" s="109"/>
      <c r="Q1823" s="678">
        <f t="shared" si="1072"/>
        <v>0</v>
      </c>
      <c r="R1823" s="679">
        <f t="shared" si="1073"/>
        <v>0</v>
      </c>
      <c r="S1823" s="108">
        <f t="shared" si="1074"/>
        <v>0</v>
      </c>
      <c r="T1823" s="110">
        <f t="shared" si="1075"/>
        <v>0</v>
      </c>
      <c r="U1823" s="109"/>
      <c r="V1823" s="612" t="str">
        <f>IF(T1822&gt;0,"xx",IF(O1822&gt;0,"xy",""))</f>
        <v/>
      </c>
      <c r="W1823" s="613" t="str">
        <f t="shared" si="1068"/>
        <v/>
      </c>
      <c r="X1823" s="613" t="str">
        <f t="shared" si="1069"/>
        <v/>
      </c>
      <c r="Y1823" s="613" t="str">
        <f t="shared" si="1076"/>
        <v/>
      </c>
    </row>
    <row r="1824" spans="1:25" ht="13.8" hidden="1" thickBot="1">
      <c r="A1824" s="196" t="s">
        <v>175</v>
      </c>
      <c r="B1824" s="197"/>
      <c r="C1824" s="675" t="s">
        <v>303</v>
      </c>
      <c r="D1824" s="676"/>
      <c r="E1824" s="637">
        <v>180</v>
      </c>
      <c r="F1824" s="638">
        <f>VLOOKUP(C1822,'ENSAIOS DE ORÇAMENTO'!$C$3:$L$79,5,FALSE)</f>
        <v>0</v>
      </c>
      <c r="G1824" s="671">
        <f>IF(E1824&lt;=30,(0.66*E1824+1.38)*F1824,((0.66*30+1.38)+0.55*(E1824-30))*F1824)</f>
        <v>0</v>
      </c>
      <c r="H1824" s="632"/>
      <c r="I1824" s="632" t="str">
        <f t="shared" si="1082"/>
        <v/>
      </c>
      <c r="J1824" s="633">
        <f t="shared" si="1067"/>
        <v>0</v>
      </c>
      <c r="K1824" s="634" t="s">
        <v>975</v>
      </c>
      <c r="L1824" s="678"/>
      <c r="M1824" s="679"/>
      <c r="N1824" s="108">
        <f t="shared" si="1070"/>
        <v>0</v>
      </c>
      <c r="O1824" s="108">
        <f t="shared" si="1071"/>
        <v>0</v>
      </c>
      <c r="P1824" s="109"/>
      <c r="Q1824" s="678">
        <f t="shared" si="1072"/>
        <v>0</v>
      </c>
      <c r="R1824" s="679">
        <f t="shared" si="1073"/>
        <v>0</v>
      </c>
      <c r="S1824" s="108">
        <f t="shared" si="1074"/>
        <v>0</v>
      </c>
      <c r="T1824" s="110">
        <f t="shared" si="1075"/>
        <v>0</v>
      </c>
      <c r="U1824" s="109"/>
      <c r="V1824" s="612" t="str">
        <f>IF(T1822&gt;0,"xx",IF(O1822&gt;0,"xy",""))</f>
        <v/>
      </c>
      <c r="W1824" s="613" t="str">
        <f t="shared" si="1068"/>
        <v/>
      </c>
      <c r="X1824" s="613" t="str">
        <f t="shared" si="1069"/>
        <v/>
      </c>
      <c r="Y1824" s="613" t="str">
        <f t="shared" si="1076"/>
        <v/>
      </c>
    </row>
    <row r="1825" spans="1:25" ht="13.8" hidden="1" thickBot="1">
      <c r="A1825" s="196" t="s">
        <v>175</v>
      </c>
      <c r="B1825" s="197"/>
      <c r="C1825" s="675" t="s">
        <v>307</v>
      </c>
      <c r="D1825" s="676"/>
      <c r="E1825" s="637">
        <v>20</v>
      </c>
      <c r="F1825" s="638">
        <f>VLOOKUP(C1822,'ENSAIOS DE ORÇAMENTO'!$C$3:$L$79,6,FALSE)</f>
        <v>0</v>
      </c>
      <c r="G1825" s="671">
        <f>IF(E1825&lt;=30,(0.66*E1825+1.38)*F1825,((0.66*30+1.38)+0.55*(E1825-30))*F1825)</f>
        <v>0</v>
      </c>
      <c r="H1825" s="632"/>
      <c r="I1825" s="632" t="str">
        <f t="shared" si="1082"/>
        <v/>
      </c>
      <c r="J1825" s="633">
        <f t="shared" si="1067"/>
        <v>0</v>
      </c>
      <c r="K1825" s="634" t="s">
        <v>975</v>
      </c>
      <c r="L1825" s="678"/>
      <c r="M1825" s="679"/>
      <c r="N1825" s="108">
        <f t="shared" si="1070"/>
        <v>0</v>
      </c>
      <c r="O1825" s="108">
        <f t="shared" si="1071"/>
        <v>0</v>
      </c>
      <c r="P1825" s="109"/>
      <c r="Q1825" s="678">
        <f t="shared" si="1072"/>
        <v>0</v>
      </c>
      <c r="R1825" s="679">
        <f t="shared" si="1073"/>
        <v>0</v>
      </c>
      <c r="S1825" s="108">
        <f t="shared" si="1074"/>
        <v>0</v>
      </c>
      <c r="T1825" s="110">
        <f t="shared" si="1075"/>
        <v>0</v>
      </c>
      <c r="U1825" s="109"/>
      <c r="V1825" s="612" t="str">
        <f>IF(T1822&gt;0,"xx",IF(O1822&gt;0,"xy",""))</f>
        <v/>
      </c>
      <c r="W1825" s="613" t="str">
        <f t="shared" si="1068"/>
        <v/>
      </c>
      <c r="X1825" s="613" t="str">
        <f t="shared" si="1069"/>
        <v/>
      </c>
      <c r="Y1825" s="613" t="str">
        <f t="shared" si="1076"/>
        <v/>
      </c>
    </row>
    <row r="1826" spans="1:25" ht="13.8" hidden="1" thickBot="1">
      <c r="A1826" s="196" t="s">
        <v>175</v>
      </c>
      <c r="B1826" s="197"/>
      <c r="C1826" s="675" t="s">
        <v>480</v>
      </c>
      <c r="D1826" s="676"/>
      <c r="E1826" s="637">
        <v>30</v>
      </c>
      <c r="F1826" s="638">
        <f>VLOOKUP(C1822,'ENSAIOS DE ORÇAMENTO'!$C$3:$L$79,3,FALSE)</f>
        <v>0</v>
      </c>
      <c r="G1826" s="667">
        <f>IF(E1826&lt;=30,(0.66*E1826+1.38)*F1826,((0.66*30+1.38)+0.55*(E1826-30))*F1826)</f>
        <v>0</v>
      </c>
      <c r="H1826" s="632"/>
      <c r="I1826" s="632" t="str">
        <f t="shared" si="1082"/>
        <v/>
      </c>
      <c r="J1826" s="633">
        <f t="shared" ref="J1826:J1851" si="1083">IF(ISBLANK(H1826),0,ROUND(I1826*(1+$E$10)*(1+$E$11*D1826),2))</f>
        <v>0</v>
      </c>
      <c r="K1826" s="634" t="s">
        <v>975</v>
      </c>
      <c r="L1826" s="678"/>
      <c r="M1826" s="679"/>
      <c r="N1826" s="108">
        <f t="shared" si="1070"/>
        <v>0</v>
      </c>
      <c r="O1826" s="108">
        <f t="shared" si="1071"/>
        <v>0</v>
      </c>
      <c r="P1826" s="109"/>
      <c r="Q1826" s="678">
        <f t="shared" si="1072"/>
        <v>0</v>
      </c>
      <c r="R1826" s="679">
        <f t="shared" si="1073"/>
        <v>0</v>
      </c>
      <c r="S1826" s="108">
        <f t="shared" si="1074"/>
        <v>0</v>
      </c>
      <c r="T1826" s="110">
        <f t="shared" si="1075"/>
        <v>0</v>
      </c>
      <c r="U1826" s="109"/>
      <c r="V1826" s="612" t="str">
        <f>IF(T1822&gt;0,"xx",IF(O1822&gt;0,"xy",""))</f>
        <v/>
      </c>
      <c r="W1826" s="613" t="str">
        <f t="shared" si="1068"/>
        <v/>
      </c>
      <c r="X1826" s="613" t="str">
        <f t="shared" si="1069"/>
        <v/>
      </c>
      <c r="Y1826" s="613" t="str">
        <f t="shared" si="1076"/>
        <v/>
      </c>
    </row>
    <row r="1827" spans="1:25" ht="13.8" hidden="1" thickBot="1">
      <c r="A1827" s="196" t="s">
        <v>175</v>
      </c>
      <c r="B1827" s="197"/>
      <c r="C1827" s="675" t="s">
        <v>481</v>
      </c>
      <c r="D1827" s="676"/>
      <c r="E1827" s="637">
        <v>500</v>
      </c>
      <c r="F1827" s="638">
        <f>VLOOKUP(C1822,'ENSAIOS DE ORÇAMENTO'!$C$3:$L$79,10,FALSE)</f>
        <v>0</v>
      </c>
      <c r="G1827" s="680">
        <f>IF(E1827&lt;=30,(0.48*E1827+4.05)*F1827,((0.48*30+4.05)+0.4*(E1827-30))*F1827)</f>
        <v>0</v>
      </c>
      <c r="H1827" s="632"/>
      <c r="I1827" s="632" t="str">
        <f t="shared" si="1082"/>
        <v/>
      </c>
      <c r="J1827" s="633">
        <f t="shared" si="1083"/>
        <v>0</v>
      </c>
      <c r="K1827" s="634" t="s">
        <v>975</v>
      </c>
      <c r="L1827" s="678"/>
      <c r="M1827" s="679"/>
      <c r="N1827" s="108">
        <f t="shared" si="1070"/>
        <v>0</v>
      </c>
      <c r="O1827" s="108">
        <f t="shared" si="1071"/>
        <v>0</v>
      </c>
      <c r="P1827" s="109"/>
      <c r="Q1827" s="678">
        <f t="shared" si="1072"/>
        <v>0</v>
      </c>
      <c r="R1827" s="679">
        <f t="shared" si="1073"/>
        <v>0</v>
      </c>
      <c r="S1827" s="108">
        <f t="shared" si="1074"/>
        <v>0</v>
      </c>
      <c r="T1827" s="110">
        <f t="shared" si="1075"/>
        <v>0</v>
      </c>
      <c r="U1827" s="109"/>
      <c r="V1827" s="612" t="str">
        <f>IF(T1822&gt;0,"xx",IF(O1822&gt;0,"xy",""))</f>
        <v/>
      </c>
      <c r="W1827" s="613" t="str">
        <f t="shared" si="1068"/>
        <v/>
      </c>
      <c r="X1827" s="613" t="str">
        <f t="shared" si="1069"/>
        <v/>
      </c>
      <c r="Y1827" s="613" t="str">
        <f t="shared" si="1076"/>
        <v/>
      </c>
    </row>
    <row r="1828" spans="1:25" ht="13.8" hidden="1" thickBot="1">
      <c r="A1828" s="196" t="s">
        <v>514</v>
      </c>
      <c r="B1828" s="197" t="s">
        <v>232</v>
      </c>
      <c r="C1828" s="635" t="str">
        <f>'ENSAIOS DE ORÇAMENTO'!C76</f>
        <v>ENSAIO DE ORÇAMENTO 7</v>
      </c>
      <c r="D1828" s="636"/>
      <c r="E1828" s="637"/>
      <c r="F1828" s="638"/>
      <c r="G1828" s="639">
        <f>SUM(G1829:G1833)</f>
        <v>0</v>
      </c>
      <c r="H1828" s="632">
        <f>VLOOKUP(C1828,'ENSAIOS DE ORÇAMENTO'!$C$3:$L$79,8,FALSE)</f>
        <v>0</v>
      </c>
      <c r="I1828" s="632">
        <f>IF(ISBLANK(H1828),"",SUM(G1828:H1828))*0.9</f>
        <v>0</v>
      </c>
      <c r="J1828" s="633">
        <f t="shared" si="1083"/>
        <v>0</v>
      </c>
      <c r="K1828" s="634" t="s">
        <v>23</v>
      </c>
      <c r="L1828" s="107"/>
      <c r="M1828" s="107"/>
      <c r="N1828" s="108">
        <f t="shared" si="1070"/>
        <v>0</v>
      </c>
      <c r="O1828" s="108">
        <f t="shared" si="1071"/>
        <v>0</v>
      </c>
      <c r="P1828" s="109"/>
      <c r="Q1828" s="107">
        <f t="shared" si="1072"/>
        <v>0</v>
      </c>
      <c r="R1828" s="107">
        <f t="shared" si="1073"/>
        <v>0</v>
      </c>
      <c r="S1828" s="108">
        <f t="shared" si="1074"/>
        <v>0</v>
      </c>
      <c r="T1828" s="110">
        <f t="shared" si="1075"/>
        <v>0</v>
      </c>
      <c r="U1828" s="109"/>
      <c r="W1828" s="613" t="str">
        <f t="shared" si="1068"/>
        <v/>
      </c>
      <c r="X1828" s="613" t="str">
        <f t="shared" si="1069"/>
        <v/>
      </c>
      <c r="Y1828" s="613" t="str">
        <f t="shared" si="1076"/>
        <v/>
      </c>
    </row>
    <row r="1829" spans="1:25" ht="13.8" hidden="1" thickBot="1">
      <c r="A1829" s="196" t="s">
        <v>175</v>
      </c>
      <c r="B1829" s="197"/>
      <c r="C1829" s="675" t="s">
        <v>241</v>
      </c>
      <c r="D1829" s="676"/>
      <c r="E1829" s="637">
        <v>500</v>
      </c>
      <c r="F1829" s="638">
        <f>VLOOKUP(C1828,'ENSAIOS DE ORÇAMENTO'!$C$3:$L$79,4,FALSE)</f>
        <v>0</v>
      </c>
      <c r="G1829" s="677">
        <f>IF(E1829&lt;=30,(0.48*E1829+4.05)*F1829,((0.48*30+4.05)+0.4*(E1829-30))*F1829)</f>
        <v>0</v>
      </c>
      <c r="H1829" s="632"/>
      <c r="I1829" s="632" t="str">
        <f t="shared" ref="I1829:I1833" si="1084">IF(ISBLANK(H1829),"",SUM(G1829:H1829))</f>
        <v/>
      </c>
      <c r="J1829" s="633">
        <f t="shared" si="1083"/>
        <v>0</v>
      </c>
      <c r="K1829" s="634" t="s">
        <v>975</v>
      </c>
      <c r="L1829" s="678"/>
      <c r="M1829" s="679"/>
      <c r="N1829" s="108">
        <f t="shared" si="1070"/>
        <v>0</v>
      </c>
      <c r="O1829" s="108">
        <f t="shared" si="1071"/>
        <v>0</v>
      </c>
      <c r="P1829" s="109"/>
      <c r="Q1829" s="678">
        <f t="shared" si="1072"/>
        <v>0</v>
      </c>
      <c r="R1829" s="679">
        <f t="shared" si="1073"/>
        <v>0</v>
      </c>
      <c r="S1829" s="108">
        <f t="shared" si="1074"/>
        <v>0</v>
      </c>
      <c r="T1829" s="110">
        <f t="shared" si="1075"/>
        <v>0</v>
      </c>
      <c r="U1829" s="109"/>
      <c r="V1829" s="612" t="str">
        <f>IF(T1828&gt;0,"xx",IF(O1828&gt;0,"xy",""))</f>
        <v/>
      </c>
      <c r="W1829" s="613" t="str">
        <f t="shared" si="1068"/>
        <v/>
      </c>
      <c r="X1829" s="613" t="str">
        <f t="shared" si="1069"/>
        <v/>
      </c>
      <c r="Y1829" s="613" t="str">
        <f t="shared" si="1076"/>
        <v/>
      </c>
    </row>
    <row r="1830" spans="1:25" ht="13.8" hidden="1" thickBot="1">
      <c r="A1830" s="196" t="s">
        <v>175</v>
      </c>
      <c r="B1830" s="197"/>
      <c r="C1830" s="675" t="s">
        <v>303</v>
      </c>
      <c r="D1830" s="676"/>
      <c r="E1830" s="637">
        <v>180</v>
      </c>
      <c r="F1830" s="638">
        <f>VLOOKUP(C1828,'ENSAIOS DE ORÇAMENTO'!$C$3:$L$79,5,FALSE)</f>
        <v>0</v>
      </c>
      <c r="G1830" s="671">
        <f>IF(E1830&lt;=30,(0.66*E1830+1.38)*F1830,((0.66*30+1.38)+0.55*(E1830-30))*F1830)</f>
        <v>0</v>
      </c>
      <c r="H1830" s="632"/>
      <c r="I1830" s="632" t="str">
        <f t="shared" si="1084"/>
        <v/>
      </c>
      <c r="J1830" s="633">
        <f t="shared" si="1083"/>
        <v>0</v>
      </c>
      <c r="K1830" s="634" t="s">
        <v>975</v>
      </c>
      <c r="L1830" s="678"/>
      <c r="M1830" s="679"/>
      <c r="N1830" s="108">
        <f t="shared" si="1070"/>
        <v>0</v>
      </c>
      <c r="O1830" s="108">
        <f t="shared" si="1071"/>
        <v>0</v>
      </c>
      <c r="P1830" s="109"/>
      <c r="Q1830" s="678">
        <f t="shared" si="1072"/>
        <v>0</v>
      </c>
      <c r="R1830" s="679">
        <f t="shared" si="1073"/>
        <v>0</v>
      </c>
      <c r="S1830" s="108">
        <f t="shared" si="1074"/>
        <v>0</v>
      </c>
      <c r="T1830" s="110">
        <f t="shared" si="1075"/>
        <v>0</v>
      </c>
      <c r="U1830" s="109"/>
      <c r="V1830" s="612" t="str">
        <f>IF(T1828&gt;0,"xx",IF(O1828&gt;0,"xy",""))</f>
        <v/>
      </c>
      <c r="W1830" s="613" t="str">
        <f t="shared" si="1068"/>
        <v/>
      </c>
      <c r="X1830" s="613" t="str">
        <f t="shared" si="1069"/>
        <v/>
      </c>
      <c r="Y1830" s="613" t="str">
        <f t="shared" si="1076"/>
        <v/>
      </c>
    </row>
    <row r="1831" spans="1:25" ht="13.8" hidden="1" thickBot="1">
      <c r="A1831" s="196" t="s">
        <v>175</v>
      </c>
      <c r="B1831" s="197"/>
      <c r="C1831" s="675" t="s">
        <v>307</v>
      </c>
      <c r="D1831" s="676"/>
      <c r="E1831" s="637">
        <v>20</v>
      </c>
      <c r="F1831" s="638">
        <f>VLOOKUP(C1828,'ENSAIOS DE ORÇAMENTO'!$C$3:$L$79,6,FALSE)</f>
        <v>0</v>
      </c>
      <c r="G1831" s="671">
        <f>IF(E1831&lt;=30,(0.66*E1831+1.38)*F1831,((0.66*30+1.38)+0.55*(E1831-30))*F1831)</f>
        <v>0</v>
      </c>
      <c r="H1831" s="632"/>
      <c r="I1831" s="632" t="str">
        <f t="shared" si="1084"/>
        <v/>
      </c>
      <c r="J1831" s="633">
        <f t="shared" si="1083"/>
        <v>0</v>
      </c>
      <c r="K1831" s="634" t="s">
        <v>975</v>
      </c>
      <c r="L1831" s="678"/>
      <c r="M1831" s="679"/>
      <c r="N1831" s="108">
        <f t="shared" si="1070"/>
        <v>0</v>
      </c>
      <c r="O1831" s="108">
        <f t="shared" si="1071"/>
        <v>0</v>
      </c>
      <c r="P1831" s="109"/>
      <c r="Q1831" s="678">
        <f t="shared" si="1072"/>
        <v>0</v>
      </c>
      <c r="R1831" s="679">
        <f t="shared" si="1073"/>
        <v>0</v>
      </c>
      <c r="S1831" s="108">
        <f t="shared" si="1074"/>
        <v>0</v>
      </c>
      <c r="T1831" s="110">
        <f t="shared" si="1075"/>
        <v>0</v>
      </c>
      <c r="U1831" s="109"/>
      <c r="V1831" s="612" t="str">
        <f>IF(T1828&gt;0,"xx",IF(O1828&gt;0,"xy",""))</f>
        <v/>
      </c>
      <c r="W1831" s="613" t="str">
        <f t="shared" si="1068"/>
        <v/>
      </c>
      <c r="X1831" s="613" t="str">
        <f t="shared" si="1069"/>
        <v/>
      </c>
      <c r="Y1831" s="613" t="str">
        <f t="shared" si="1076"/>
        <v/>
      </c>
    </row>
    <row r="1832" spans="1:25" ht="13.8" hidden="1" thickBot="1">
      <c r="A1832" s="196" t="s">
        <v>175</v>
      </c>
      <c r="B1832" s="197"/>
      <c r="C1832" s="675" t="s">
        <v>480</v>
      </c>
      <c r="D1832" s="676"/>
      <c r="E1832" s="637">
        <v>30</v>
      </c>
      <c r="F1832" s="638">
        <f>VLOOKUP(C1828,'ENSAIOS DE ORÇAMENTO'!$C$3:$L$79,3,FALSE)</f>
        <v>0</v>
      </c>
      <c r="G1832" s="667">
        <f>IF(E1832&lt;=30,(0.66*E1832+1.38)*F1832,((0.66*30+1.38)+0.55*(E1832-30))*F1832)</f>
        <v>0</v>
      </c>
      <c r="H1832" s="632"/>
      <c r="I1832" s="632" t="str">
        <f t="shared" si="1084"/>
        <v/>
      </c>
      <c r="J1832" s="633">
        <f t="shared" si="1083"/>
        <v>0</v>
      </c>
      <c r="K1832" s="634" t="s">
        <v>975</v>
      </c>
      <c r="L1832" s="678"/>
      <c r="M1832" s="679"/>
      <c r="N1832" s="108">
        <f t="shared" si="1070"/>
        <v>0</v>
      </c>
      <c r="O1832" s="108">
        <f t="shared" si="1071"/>
        <v>0</v>
      </c>
      <c r="P1832" s="109"/>
      <c r="Q1832" s="678">
        <f t="shared" si="1072"/>
        <v>0</v>
      </c>
      <c r="R1832" s="679">
        <f t="shared" si="1073"/>
        <v>0</v>
      </c>
      <c r="S1832" s="108">
        <f t="shared" si="1074"/>
        <v>0</v>
      </c>
      <c r="T1832" s="110">
        <f t="shared" si="1075"/>
        <v>0</v>
      </c>
      <c r="U1832" s="109"/>
      <c r="V1832" s="612" t="str">
        <f>IF(T1828&gt;0,"xx",IF(O1828&gt;0,"xy",""))</f>
        <v/>
      </c>
      <c r="W1832" s="613" t="str">
        <f t="shared" si="1068"/>
        <v/>
      </c>
      <c r="X1832" s="613" t="str">
        <f t="shared" si="1069"/>
        <v/>
      </c>
      <c r="Y1832" s="613" t="str">
        <f t="shared" si="1076"/>
        <v/>
      </c>
    </row>
    <row r="1833" spans="1:25" ht="13.8" hidden="1" thickBot="1">
      <c r="A1833" s="196" t="s">
        <v>175</v>
      </c>
      <c r="B1833" s="197"/>
      <c r="C1833" s="675" t="s">
        <v>481</v>
      </c>
      <c r="D1833" s="676"/>
      <c r="E1833" s="637">
        <v>500</v>
      </c>
      <c r="F1833" s="638">
        <f>VLOOKUP(C1828,'ENSAIOS DE ORÇAMENTO'!$C$3:$L$79,10,FALSE)</f>
        <v>0</v>
      </c>
      <c r="G1833" s="680">
        <f>IF(E1833&lt;=30,(0.48*E1833+4.05)*F1833,((0.48*30+4.05)+0.4*(E1833-30))*F1833)</f>
        <v>0</v>
      </c>
      <c r="H1833" s="632"/>
      <c r="I1833" s="632" t="str">
        <f t="shared" si="1084"/>
        <v/>
      </c>
      <c r="J1833" s="633">
        <f t="shared" si="1083"/>
        <v>0</v>
      </c>
      <c r="K1833" s="634" t="s">
        <v>975</v>
      </c>
      <c r="L1833" s="678"/>
      <c r="M1833" s="679"/>
      <c r="N1833" s="108">
        <f t="shared" si="1070"/>
        <v>0</v>
      </c>
      <c r="O1833" s="108">
        <f t="shared" si="1071"/>
        <v>0</v>
      </c>
      <c r="P1833" s="109"/>
      <c r="Q1833" s="678">
        <f t="shared" si="1072"/>
        <v>0</v>
      </c>
      <c r="R1833" s="679">
        <f t="shared" si="1073"/>
        <v>0</v>
      </c>
      <c r="S1833" s="108">
        <f t="shared" si="1074"/>
        <v>0</v>
      </c>
      <c r="T1833" s="110">
        <f t="shared" si="1075"/>
        <v>0</v>
      </c>
      <c r="U1833" s="109"/>
      <c r="V1833" s="612" t="str">
        <f>IF(T1828&gt;0,"xx",IF(O1828&gt;0,"xy",""))</f>
        <v/>
      </c>
      <c r="W1833" s="613" t="str">
        <f t="shared" si="1068"/>
        <v/>
      </c>
      <c r="X1833" s="613" t="str">
        <f t="shared" si="1069"/>
        <v/>
      </c>
      <c r="Y1833" s="613" t="str">
        <f t="shared" si="1076"/>
        <v/>
      </c>
    </row>
    <row r="1834" spans="1:25" ht="13.8" hidden="1" thickBot="1">
      <c r="A1834" s="196" t="s">
        <v>515</v>
      </c>
      <c r="B1834" s="197" t="s">
        <v>232</v>
      </c>
      <c r="C1834" s="635" t="str">
        <f>'ENSAIOS DE ORÇAMENTO'!C77</f>
        <v>ENSAIO DE ORÇAMENTO 8</v>
      </c>
      <c r="D1834" s="636"/>
      <c r="E1834" s="637"/>
      <c r="F1834" s="638"/>
      <c r="G1834" s="639">
        <f>SUM(G1835:G1839)</f>
        <v>0</v>
      </c>
      <c r="H1834" s="632">
        <f>VLOOKUP(C1834,'ENSAIOS DE ORÇAMENTO'!$C$3:$L$79,8,FALSE)</f>
        <v>0</v>
      </c>
      <c r="I1834" s="632">
        <f>IF(ISBLANK(H1834),"",SUM(G1834:H1834))*0.9</f>
        <v>0</v>
      </c>
      <c r="J1834" s="633">
        <f t="shared" si="1083"/>
        <v>0</v>
      </c>
      <c r="K1834" s="634" t="s">
        <v>23</v>
      </c>
      <c r="L1834" s="107"/>
      <c r="M1834" s="107"/>
      <c r="N1834" s="108">
        <f t="shared" si="1070"/>
        <v>0</v>
      </c>
      <c r="O1834" s="108">
        <f t="shared" si="1071"/>
        <v>0</v>
      </c>
      <c r="P1834" s="109"/>
      <c r="Q1834" s="107">
        <f t="shared" si="1072"/>
        <v>0</v>
      </c>
      <c r="R1834" s="107">
        <f t="shared" si="1073"/>
        <v>0</v>
      </c>
      <c r="S1834" s="108">
        <f t="shared" si="1074"/>
        <v>0</v>
      </c>
      <c r="T1834" s="110">
        <f t="shared" si="1075"/>
        <v>0</v>
      </c>
      <c r="U1834" s="109"/>
      <c r="W1834" s="613" t="str">
        <f t="shared" si="1068"/>
        <v/>
      </c>
      <c r="X1834" s="613" t="str">
        <f t="shared" si="1069"/>
        <v/>
      </c>
      <c r="Y1834" s="613" t="str">
        <f t="shared" si="1076"/>
        <v/>
      </c>
    </row>
    <row r="1835" spans="1:25" ht="13.8" hidden="1" thickBot="1">
      <c r="A1835" s="196" t="s">
        <v>175</v>
      </c>
      <c r="B1835" s="197"/>
      <c r="C1835" s="675" t="s">
        <v>241</v>
      </c>
      <c r="D1835" s="676"/>
      <c r="E1835" s="637">
        <v>500</v>
      </c>
      <c r="F1835" s="638">
        <f>VLOOKUP(C1834,'ENSAIOS DE ORÇAMENTO'!$C$3:$L$79,4,FALSE)</f>
        <v>0</v>
      </c>
      <c r="G1835" s="677">
        <f>IF(E1835&lt;=30,(0.48*E1835+4.05)*F1835,((0.48*30+4.05)+0.4*(E1835-30))*F1835)</f>
        <v>0</v>
      </c>
      <c r="H1835" s="632"/>
      <c r="I1835" s="632" t="str">
        <f t="shared" ref="I1835:I1839" si="1085">IF(ISBLANK(H1835),"",SUM(G1835:H1835))</f>
        <v/>
      </c>
      <c r="J1835" s="633">
        <f t="shared" si="1083"/>
        <v>0</v>
      </c>
      <c r="K1835" s="634" t="s">
        <v>975</v>
      </c>
      <c r="L1835" s="678"/>
      <c r="M1835" s="679"/>
      <c r="N1835" s="108">
        <f t="shared" si="1070"/>
        <v>0</v>
      </c>
      <c r="O1835" s="108">
        <f t="shared" si="1071"/>
        <v>0</v>
      </c>
      <c r="P1835" s="109"/>
      <c r="Q1835" s="678">
        <f t="shared" si="1072"/>
        <v>0</v>
      </c>
      <c r="R1835" s="679">
        <f t="shared" si="1073"/>
        <v>0</v>
      </c>
      <c r="S1835" s="108">
        <f t="shared" si="1074"/>
        <v>0</v>
      </c>
      <c r="T1835" s="110">
        <f t="shared" si="1075"/>
        <v>0</v>
      </c>
      <c r="U1835" s="109"/>
      <c r="V1835" s="612" t="str">
        <f>IF(T1834&gt;0,"xx",IF(O1834&gt;0,"xy",""))</f>
        <v/>
      </c>
      <c r="W1835" s="613" t="str">
        <f t="shared" si="1068"/>
        <v/>
      </c>
      <c r="X1835" s="613" t="str">
        <f t="shared" si="1069"/>
        <v/>
      </c>
      <c r="Y1835" s="613" t="str">
        <f t="shared" si="1076"/>
        <v/>
      </c>
    </row>
    <row r="1836" spans="1:25" ht="13.8" hidden="1" thickBot="1">
      <c r="A1836" s="196" t="s">
        <v>175</v>
      </c>
      <c r="B1836" s="197"/>
      <c r="C1836" s="675" t="s">
        <v>303</v>
      </c>
      <c r="D1836" s="676"/>
      <c r="E1836" s="637">
        <v>180</v>
      </c>
      <c r="F1836" s="638">
        <f>VLOOKUP(C1834,'ENSAIOS DE ORÇAMENTO'!$C$3:$L$79,5,FALSE)</f>
        <v>0</v>
      </c>
      <c r="G1836" s="671">
        <f>IF(E1836&lt;=30,(0.66*E1836+1.38)*F1836,((0.66*30+1.38)+0.55*(E1836-30))*F1836)</f>
        <v>0</v>
      </c>
      <c r="H1836" s="632"/>
      <c r="I1836" s="632" t="str">
        <f t="shared" si="1085"/>
        <v/>
      </c>
      <c r="J1836" s="633">
        <f t="shared" si="1083"/>
        <v>0</v>
      </c>
      <c r="K1836" s="634" t="s">
        <v>975</v>
      </c>
      <c r="L1836" s="678"/>
      <c r="M1836" s="679"/>
      <c r="N1836" s="108">
        <f t="shared" si="1070"/>
        <v>0</v>
      </c>
      <c r="O1836" s="108">
        <f t="shared" si="1071"/>
        <v>0</v>
      </c>
      <c r="P1836" s="109"/>
      <c r="Q1836" s="678">
        <f t="shared" si="1072"/>
        <v>0</v>
      </c>
      <c r="R1836" s="679">
        <f t="shared" si="1073"/>
        <v>0</v>
      </c>
      <c r="S1836" s="108">
        <f t="shared" si="1074"/>
        <v>0</v>
      </c>
      <c r="T1836" s="110">
        <f t="shared" si="1075"/>
        <v>0</v>
      </c>
      <c r="U1836" s="109"/>
      <c r="V1836" s="612" t="str">
        <f>IF(T1834&gt;0,"xx",IF(O1834&gt;0,"xy",""))</f>
        <v/>
      </c>
      <c r="W1836" s="613" t="str">
        <f t="shared" si="1068"/>
        <v/>
      </c>
      <c r="X1836" s="613" t="str">
        <f t="shared" si="1069"/>
        <v/>
      </c>
      <c r="Y1836" s="613" t="str">
        <f t="shared" si="1076"/>
        <v/>
      </c>
    </row>
    <row r="1837" spans="1:25" ht="13.8" hidden="1" thickBot="1">
      <c r="A1837" s="196" t="s">
        <v>175</v>
      </c>
      <c r="B1837" s="197"/>
      <c r="C1837" s="675" t="s">
        <v>307</v>
      </c>
      <c r="D1837" s="676"/>
      <c r="E1837" s="637">
        <v>20</v>
      </c>
      <c r="F1837" s="638">
        <f>VLOOKUP(C1834,'ENSAIOS DE ORÇAMENTO'!$C$3:$L$79,6,FALSE)</f>
        <v>0</v>
      </c>
      <c r="G1837" s="671">
        <f>IF(E1837&lt;=30,(0.66*E1837+1.38)*F1837,((0.66*30+1.38)+0.55*(E1837-30))*F1837)</f>
        <v>0</v>
      </c>
      <c r="H1837" s="632"/>
      <c r="I1837" s="632" t="str">
        <f t="shared" si="1085"/>
        <v/>
      </c>
      <c r="J1837" s="633">
        <f t="shared" si="1083"/>
        <v>0</v>
      </c>
      <c r="K1837" s="634" t="s">
        <v>975</v>
      </c>
      <c r="L1837" s="678"/>
      <c r="M1837" s="679"/>
      <c r="N1837" s="108">
        <f t="shared" si="1070"/>
        <v>0</v>
      </c>
      <c r="O1837" s="108">
        <f t="shared" si="1071"/>
        <v>0</v>
      </c>
      <c r="P1837" s="109"/>
      <c r="Q1837" s="678">
        <f t="shared" si="1072"/>
        <v>0</v>
      </c>
      <c r="R1837" s="679">
        <f t="shared" si="1073"/>
        <v>0</v>
      </c>
      <c r="S1837" s="108">
        <f t="shared" si="1074"/>
        <v>0</v>
      </c>
      <c r="T1837" s="110">
        <f t="shared" si="1075"/>
        <v>0</v>
      </c>
      <c r="U1837" s="109"/>
      <c r="V1837" s="612" t="str">
        <f>IF(T1834&gt;0,"xx",IF(O1834&gt;0,"xy",""))</f>
        <v/>
      </c>
      <c r="W1837" s="613" t="str">
        <f t="shared" si="1068"/>
        <v/>
      </c>
      <c r="X1837" s="613" t="str">
        <f t="shared" si="1069"/>
        <v/>
      </c>
      <c r="Y1837" s="613" t="str">
        <f t="shared" si="1076"/>
        <v/>
      </c>
    </row>
    <row r="1838" spans="1:25" ht="13.8" hidden="1" thickBot="1">
      <c r="A1838" s="196" t="s">
        <v>175</v>
      </c>
      <c r="B1838" s="197"/>
      <c r="C1838" s="675" t="s">
        <v>480</v>
      </c>
      <c r="D1838" s="676"/>
      <c r="E1838" s="637">
        <v>30</v>
      </c>
      <c r="F1838" s="638">
        <f>VLOOKUP(C1834,'ENSAIOS DE ORÇAMENTO'!$C$3:$L$79,3,FALSE)</f>
        <v>0</v>
      </c>
      <c r="G1838" s="667">
        <f>IF(E1838&lt;=30,(0.66*E1838+1.38)*F1838,((0.66*30+1.38)+0.55*(E1838-30))*F1838)</f>
        <v>0</v>
      </c>
      <c r="H1838" s="632"/>
      <c r="I1838" s="632" t="str">
        <f t="shared" si="1085"/>
        <v/>
      </c>
      <c r="J1838" s="633">
        <f t="shared" si="1083"/>
        <v>0</v>
      </c>
      <c r="K1838" s="634" t="s">
        <v>975</v>
      </c>
      <c r="L1838" s="678"/>
      <c r="M1838" s="679"/>
      <c r="N1838" s="108">
        <f t="shared" ref="N1838:N1851" si="1086">IF(ISBLANK(L1838),0,ROUND(J1838*L1838,2))</f>
        <v>0</v>
      </c>
      <c r="O1838" s="108">
        <f t="shared" ref="O1838:O1851" si="1087">IF(ISBLANK(M1838),0,ROUND(L1838*M1838,2))</f>
        <v>0</v>
      </c>
      <c r="P1838" s="109"/>
      <c r="Q1838" s="678">
        <f t="shared" ref="Q1838:Q1851" si="1088">L1838</f>
        <v>0</v>
      </c>
      <c r="R1838" s="679">
        <f t="shared" ref="R1838:R1851" si="1089">M1838</f>
        <v>0</v>
      </c>
      <c r="S1838" s="108">
        <f t="shared" ref="S1838:S1851" si="1090">IF(ISBLANK(Q1838),0,ROUND(J1838*Q1838,2))</f>
        <v>0</v>
      </c>
      <c r="T1838" s="110">
        <f t="shared" si="1075"/>
        <v>0</v>
      </c>
      <c r="U1838" s="109"/>
      <c r="V1838" s="612" t="str">
        <f>IF(T1834&gt;0,"xx",IF(O1834&gt;0,"xy",""))</f>
        <v/>
      </c>
      <c r="W1838" s="613" t="str">
        <f t="shared" si="1068"/>
        <v/>
      </c>
      <c r="X1838" s="613" t="str">
        <f t="shared" si="1069"/>
        <v/>
      </c>
      <c r="Y1838" s="613" t="str">
        <f t="shared" si="1076"/>
        <v/>
      </c>
    </row>
    <row r="1839" spans="1:25" ht="13.8" hidden="1" thickBot="1">
      <c r="A1839" s="196" t="s">
        <v>175</v>
      </c>
      <c r="B1839" s="197"/>
      <c r="C1839" s="675" t="s">
        <v>481</v>
      </c>
      <c r="D1839" s="676"/>
      <c r="E1839" s="637">
        <v>500</v>
      </c>
      <c r="F1839" s="638">
        <f>VLOOKUP(C1834,'ENSAIOS DE ORÇAMENTO'!$C$3:$L$79,10,FALSE)</f>
        <v>0</v>
      </c>
      <c r="G1839" s="680">
        <f>IF(E1839&lt;=30,(0.48*E1839+4.05)*F1839,((0.48*30+4.05)+0.4*(E1839-30))*F1839)</f>
        <v>0</v>
      </c>
      <c r="H1839" s="632"/>
      <c r="I1839" s="632" t="str">
        <f t="shared" si="1085"/>
        <v/>
      </c>
      <c r="J1839" s="633">
        <f t="shared" si="1083"/>
        <v>0</v>
      </c>
      <c r="K1839" s="634" t="s">
        <v>975</v>
      </c>
      <c r="L1839" s="678"/>
      <c r="M1839" s="679"/>
      <c r="N1839" s="108">
        <f t="shared" si="1086"/>
        <v>0</v>
      </c>
      <c r="O1839" s="108">
        <f t="shared" si="1087"/>
        <v>0</v>
      </c>
      <c r="P1839" s="109"/>
      <c r="Q1839" s="678">
        <f t="shared" si="1088"/>
        <v>0</v>
      </c>
      <c r="R1839" s="679">
        <f t="shared" si="1089"/>
        <v>0</v>
      </c>
      <c r="S1839" s="108">
        <f t="shared" si="1090"/>
        <v>0</v>
      </c>
      <c r="T1839" s="110">
        <f t="shared" ref="T1839:T1851" si="1091">IF(ISBLANK(Q1839),0,ROUND(Q1839*R1839,2))</f>
        <v>0</v>
      </c>
      <c r="U1839" s="109"/>
      <c r="V1839" s="612" t="str">
        <f>IF(T1834&gt;0,"xx",IF(O1834&gt;0,"xy",""))</f>
        <v/>
      </c>
      <c r="W1839" s="613" t="str">
        <f t="shared" si="1068"/>
        <v/>
      </c>
      <c r="X1839" s="613" t="str">
        <f t="shared" si="1069"/>
        <v/>
      </c>
      <c r="Y1839" s="613" t="str">
        <f t="shared" si="1076"/>
        <v/>
      </c>
    </row>
    <row r="1840" spans="1:25" ht="13.8" hidden="1" thickBot="1">
      <c r="A1840" s="196" t="s">
        <v>516</v>
      </c>
      <c r="B1840" s="197" t="s">
        <v>232</v>
      </c>
      <c r="C1840" s="635" t="str">
        <f>'ENSAIOS DE ORÇAMENTO'!C78</f>
        <v>ENSAIO DE ORÇAMENTO 9</v>
      </c>
      <c r="D1840" s="636"/>
      <c r="E1840" s="637"/>
      <c r="F1840" s="638"/>
      <c r="G1840" s="639">
        <f>SUM(G1841:G1845)</f>
        <v>0</v>
      </c>
      <c r="H1840" s="632">
        <f>VLOOKUP(C1840,'ENSAIOS DE ORÇAMENTO'!$C$3:$L$79,8,FALSE)</f>
        <v>0</v>
      </c>
      <c r="I1840" s="632">
        <f>IF(ISBLANK(H1840),"",SUM(G1840:H1840))*0.9</f>
        <v>0</v>
      </c>
      <c r="J1840" s="633">
        <f t="shared" si="1083"/>
        <v>0</v>
      </c>
      <c r="K1840" s="634" t="s">
        <v>23</v>
      </c>
      <c r="L1840" s="107"/>
      <c r="M1840" s="107"/>
      <c r="N1840" s="108">
        <f t="shared" si="1086"/>
        <v>0</v>
      </c>
      <c r="O1840" s="108">
        <f t="shared" si="1087"/>
        <v>0</v>
      </c>
      <c r="P1840" s="109"/>
      <c r="Q1840" s="107">
        <f t="shared" si="1088"/>
        <v>0</v>
      </c>
      <c r="R1840" s="107">
        <f t="shared" si="1089"/>
        <v>0</v>
      </c>
      <c r="S1840" s="108">
        <f t="shared" si="1090"/>
        <v>0</v>
      </c>
      <c r="T1840" s="110">
        <f t="shared" si="1091"/>
        <v>0</v>
      </c>
      <c r="U1840" s="109"/>
      <c r="W1840" s="613" t="str">
        <f t="shared" si="1068"/>
        <v/>
      </c>
      <c r="X1840" s="613" t="str">
        <f t="shared" si="1069"/>
        <v/>
      </c>
      <c r="Y1840" s="613" t="str">
        <f t="shared" si="1076"/>
        <v/>
      </c>
    </row>
    <row r="1841" spans="1:25" ht="13.8" hidden="1" thickBot="1">
      <c r="A1841" s="196" t="s">
        <v>175</v>
      </c>
      <c r="B1841" s="197"/>
      <c r="C1841" s="675" t="s">
        <v>241</v>
      </c>
      <c r="D1841" s="676"/>
      <c r="E1841" s="637">
        <v>500</v>
      </c>
      <c r="F1841" s="638">
        <f>VLOOKUP(C1840,'ENSAIOS DE ORÇAMENTO'!$C$3:$L$79,4,FALSE)</f>
        <v>0</v>
      </c>
      <c r="G1841" s="677">
        <f>IF(E1841&lt;=30,(0.48*E1841+4.05)*F1841,((0.48*30+4.05)+0.4*(E1841-30))*F1841)</f>
        <v>0</v>
      </c>
      <c r="H1841" s="632"/>
      <c r="I1841" s="632" t="str">
        <f t="shared" ref="I1841:I1845" si="1092">IF(ISBLANK(H1841),"",SUM(G1841:H1841))</f>
        <v/>
      </c>
      <c r="J1841" s="633">
        <f t="shared" si="1083"/>
        <v>0</v>
      </c>
      <c r="K1841" s="634" t="s">
        <v>975</v>
      </c>
      <c r="L1841" s="678"/>
      <c r="M1841" s="679"/>
      <c r="N1841" s="108">
        <f t="shared" si="1086"/>
        <v>0</v>
      </c>
      <c r="O1841" s="108">
        <f t="shared" si="1087"/>
        <v>0</v>
      </c>
      <c r="P1841" s="109"/>
      <c r="Q1841" s="678">
        <f t="shared" si="1088"/>
        <v>0</v>
      </c>
      <c r="R1841" s="679">
        <f t="shared" si="1089"/>
        <v>0</v>
      </c>
      <c r="S1841" s="108">
        <f t="shared" si="1090"/>
        <v>0</v>
      </c>
      <c r="T1841" s="110">
        <f t="shared" si="1091"/>
        <v>0</v>
      </c>
      <c r="U1841" s="109"/>
      <c r="V1841" s="612" t="str">
        <f>IF(T1840&gt;0,"xx",IF(O1840&gt;0,"xy",""))</f>
        <v/>
      </c>
      <c r="W1841" s="613" t="str">
        <f t="shared" si="1068"/>
        <v/>
      </c>
      <c r="X1841" s="613" t="str">
        <f t="shared" si="1069"/>
        <v/>
      </c>
      <c r="Y1841" s="613" t="str">
        <f t="shared" si="1076"/>
        <v/>
      </c>
    </row>
    <row r="1842" spans="1:25" ht="13.8" hidden="1" thickBot="1">
      <c r="A1842" s="196" t="s">
        <v>175</v>
      </c>
      <c r="B1842" s="197"/>
      <c r="C1842" s="675" t="s">
        <v>303</v>
      </c>
      <c r="D1842" s="676"/>
      <c r="E1842" s="637">
        <v>180</v>
      </c>
      <c r="F1842" s="638">
        <f>VLOOKUP(C1840,'ENSAIOS DE ORÇAMENTO'!$C$3:$L$79,5,FALSE)</f>
        <v>0</v>
      </c>
      <c r="G1842" s="671">
        <f>IF(E1842&lt;=30,(0.66*E1842+1.38)*F1842,((0.66*30+1.38)+0.55*(E1842-30))*F1842)</f>
        <v>0</v>
      </c>
      <c r="H1842" s="632"/>
      <c r="I1842" s="632" t="str">
        <f t="shared" si="1092"/>
        <v/>
      </c>
      <c r="J1842" s="633">
        <f t="shared" si="1083"/>
        <v>0</v>
      </c>
      <c r="K1842" s="634" t="s">
        <v>975</v>
      </c>
      <c r="L1842" s="678"/>
      <c r="M1842" s="679"/>
      <c r="N1842" s="108">
        <f t="shared" si="1086"/>
        <v>0</v>
      </c>
      <c r="O1842" s="108">
        <f t="shared" si="1087"/>
        <v>0</v>
      </c>
      <c r="P1842" s="109"/>
      <c r="Q1842" s="678">
        <f t="shared" si="1088"/>
        <v>0</v>
      </c>
      <c r="R1842" s="679">
        <f t="shared" si="1089"/>
        <v>0</v>
      </c>
      <c r="S1842" s="108">
        <f t="shared" si="1090"/>
        <v>0</v>
      </c>
      <c r="T1842" s="110">
        <f t="shared" si="1091"/>
        <v>0</v>
      </c>
      <c r="U1842" s="109"/>
      <c r="V1842" s="612" t="str">
        <f>IF(T1840&gt;0,"xx",IF(O1840&gt;0,"xy",""))</f>
        <v/>
      </c>
      <c r="W1842" s="613" t="str">
        <f t="shared" si="1068"/>
        <v/>
      </c>
      <c r="X1842" s="613" t="str">
        <f t="shared" si="1069"/>
        <v/>
      </c>
      <c r="Y1842" s="613" t="str">
        <f t="shared" si="1076"/>
        <v/>
      </c>
    </row>
    <row r="1843" spans="1:25" ht="13.8" hidden="1" thickBot="1">
      <c r="A1843" s="196" t="s">
        <v>175</v>
      </c>
      <c r="B1843" s="197"/>
      <c r="C1843" s="675" t="s">
        <v>307</v>
      </c>
      <c r="D1843" s="676"/>
      <c r="E1843" s="637">
        <v>20</v>
      </c>
      <c r="F1843" s="638">
        <f>VLOOKUP(C1840,'ENSAIOS DE ORÇAMENTO'!$C$3:$L$79,6,FALSE)</f>
        <v>0</v>
      </c>
      <c r="G1843" s="671">
        <f>IF(E1843&lt;=30,(0.66*E1843+1.38)*F1843,((0.66*30+1.38)+0.55*(E1843-30))*F1843)</f>
        <v>0</v>
      </c>
      <c r="H1843" s="632"/>
      <c r="I1843" s="632" t="str">
        <f t="shared" si="1092"/>
        <v/>
      </c>
      <c r="J1843" s="633">
        <f t="shared" si="1083"/>
        <v>0</v>
      </c>
      <c r="K1843" s="634" t="s">
        <v>975</v>
      </c>
      <c r="L1843" s="678"/>
      <c r="M1843" s="679"/>
      <c r="N1843" s="108">
        <f t="shared" si="1086"/>
        <v>0</v>
      </c>
      <c r="O1843" s="108">
        <f t="shared" si="1087"/>
        <v>0</v>
      </c>
      <c r="P1843" s="109"/>
      <c r="Q1843" s="678">
        <f t="shared" si="1088"/>
        <v>0</v>
      </c>
      <c r="R1843" s="679">
        <f t="shared" si="1089"/>
        <v>0</v>
      </c>
      <c r="S1843" s="108">
        <f t="shared" si="1090"/>
        <v>0</v>
      </c>
      <c r="T1843" s="110">
        <f t="shared" si="1091"/>
        <v>0</v>
      </c>
      <c r="U1843" s="109"/>
      <c r="V1843" s="612" t="str">
        <f>IF(T1840&gt;0,"xx",IF(O1840&gt;0,"xy",""))</f>
        <v/>
      </c>
      <c r="W1843" s="613" t="str">
        <f t="shared" si="1068"/>
        <v/>
      </c>
      <c r="X1843" s="613" t="str">
        <f t="shared" si="1069"/>
        <v/>
      </c>
      <c r="Y1843" s="613" t="str">
        <f t="shared" si="1076"/>
        <v/>
      </c>
    </row>
    <row r="1844" spans="1:25" ht="13.8" hidden="1" thickBot="1">
      <c r="A1844" s="196" t="s">
        <v>175</v>
      </c>
      <c r="B1844" s="197"/>
      <c r="C1844" s="675" t="s">
        <v>480</v>
      </c>
      <c r="D1844" s="676"/>
      <c r="E1844" s="637">
        <v>30</v>
      </c>
      <c r="F1844" s="638">
        <f>VLOOKUP(C1840,'ENSAIOS DE ORÇAMENTO'!$C$3:$L$79,3,FALSE)</f>
        <v>0</v>
      </c>
      <c r="G1844" s="667">
        <f>IF(E1844&lt;=30,(0.66*E1844+1.38)*F1844,((0.66*30+1.38)+0.55*(E1844-30))*F1844)</f>
        <v>0</v>
      </c>
      <c r="H1844" s="632"/>
      <c r="I1844" s="632" t="str">
        <f t="shared" si="1092"/>
        <v/>
      </c>
      <c r="J1844" s="633">
        <f t="shared" si="1083"/>
        <v>0</v>
      </c>
      <c r="K1844" s="634" t="s">
        <v>975</v>
      </c>
      <c r="L1844" s="678"/>
      <c r="M1844" s="679"/>
      <c r="N1844" s="108">
        <f t="shared" si="1086"/>
        <v>0</v>
      </c>
      <c r="O1844" s="108">
        <f t="shared" si="1087"/>
        <v>0</v>
      </c>
      <c r="P1844" s="109"/>
      <c r="Q1844" s="678">
        <f t="shared" si="1088"/>
        <v>0</v>
      </c>
      <c r="R1844" s="679">
        <f t="shared" si="1089"/>
        <v>0</v>
      </c>
      <c r="S1844" s="108">
        <f t="shared" si="1090"/>
        <v>0</v>
      </c>
      <c r="T1844" s="110">
        <f t="shared" si="1091"/>
        <v>0</v>
      </c>
      <c r="U1844" s="109"/>
      <c r="V1844" s="612" t="str">
        <f>IF(T1840&gt;0,"xx",IF(O1840&gt;0,"xy",""))</f>
        <v/>
      </c>
      <c r="W1844" s="613" t="str">
        <f t="shared" ref="W1844:W1907" si="1093">IF(V1844="X","x",IF(V1844="xx","x",IF(V1844="xy","x",IF(V1844="y","x",IF(OR(O1844&gt;0,T1844&gt;0),"x","")))))</f>
        <v/>
      </c>
      <c r="X1844" s="613" t="str">
        <f t="shared" si="1069"/>
        <v/>
      </c>
      <c r="Y1844" s="613" t="str">
        <f t="shared" si="1076"/>
        <v/>
      </c>
    </row>
    <row r="1845" spans="1:25" ht="13.8" hidden="1" thickBot="1">
      <c r="A1845" s="196" t="s">
        <v>175</v>
      </c>
      <c r="B1845" s="197"/>
      <c r="C1845" s="675" t="s">
        <v>481</v>
      </c>
      <c r="D1845" s="676"/>
      <c r="E1845" s="637">
        <v>500</v>
      </c>
      <c r="F1845" s="638">
        <f>VLOOKUP(C1840,'ENSAIOS DE ORÇAMENTO'!$C$3:$L$79,10,FALSE)</f>
        <v>0</v>
      </c>
      <c r="G1845" s="680">
        <f>IF(E1845&lt;=30,(0.48*E1845+4.05)*F1845,((0.48*30+4.05)+0.4*(E1845-30))*F1845)</f>
        <v>0</v>
      </c>
      <c r="H1845" s="632"/>
      <c r="I1845" s="632" t="str">
        <f t="shared" si="1092"/>
        <v/>
      </c>
      <c r="J1845" s="633">
        <f t="shared" si="1083"/>
        <v>0</v>
      </c>
      <c r="K1845" s="634" t="s">
        <v>975</v>
      </c>
      <c r="L1845" s="678"/>
      <c r="M1845" s="679"/>
      <c r="N1845" s="108">
        <f t="shared" si="1086"/>
        <v>0</v>
      </c>
      <c r="O1845" s="108">
        <f t="shared" si="1087"/>
        <v>0</v>
      </c>
      <c r="P1845" s="109"/>
      <c r="Q1845" s="678">
        <f t="shared" si="1088"/>
        <v>0</v>
      </c>
      <c r="R1845" s="679">
        <f t="shared" si="1089"/>
        <v>0</v>
      </c>
      <c r="S1845" s="108">
        <f t="shared" si="1090"/>
        <v>0</v>
      </c>
      <c r="T1845" s="110">
        <f t="shared" si="1091"/>
        <v>0</v>
      </c>
      <c r="U1845" s="109"/>
      <c r="V1845" s="612" t="str">
        <f>IF(T1840&gt;0,"xx",IF(O1840&gt;0,"xy",""))</f>
        <v/>
      </c>
      <c r="W1845" s="613" t="str">
        <f t="shared" si="1093"/>
        <v/>
      </c>
      <c r="X1845" s="613" t="str">
        <f t="shared" si="1069"/>
        <v/>
      </c>
      <c r="Y1845" s="613" t="str">
        <f t="shared" si="1076"/>
        <v/>
      </c>
    </row>
    <row r="1846" spans="1:25" ht="13.8" hidden="1" thickBot="1">
      <c r="A1846" s="196" t="s">
        <v>517</v>
      </c>
      <c r="B1846" s="197" t="s">
        <v>232</v>
      </c>
      <c r="C1846" s="635" t="str">
        <f>'ENSAIOS DE ORÇAMENTO'!C79</f>
        <v>ENSAIO DE ORÇAMENTO 10</v>
      </c>
      <c r="D1846" s="636"/>
      <c r="E1846" s="637"/>
      <c r="F1846" s="638"/>
      <c r="G1846" s="639">
        <f>SUM(G1847:G1851)</f>
        <v>0</v>
      </c>
      <c r="H1846" s="632">
        <f>VLOOKUP(C1846,'ENSAIOS DE ORÇAMENTO'!$C$3:$L$79,8,FALSE)</f>
        <v>0</v>
      </c>
      <c r="I1846" s="632">
        <f>IF(ISBLANK(H1846),"",SUM(G1846:H1846))*0.9</f>
        <v>0</v>
      </c>
      <c r="J1846" s="633">
        <f t="shared" si="1083"/>
        <v>0</v>
      </c>
      <c r="K1846" s="634" t="s">
        <v>23</v>
      </c>
      <c r="L1846" s="107"/>
      <c r="M1846" s="107"/>
      <c r="N1846" s="108">
        <f t="shared" si="1086"/>
        <v>0</v>
      </c>
      <c r="O1846" s="108">
        <f t="shared" si="1087"/>
        <v>0</v>
      </c>
      <c r="P1846" s="109"/>
      <c r="Q1846" s="107">
        <f t="shared" si="1088"/>
        <v>0</v>
      </c>
      <c r="R1846" s="107">
        <f t="shared" si="1089"/>
        <v>0</v>
      </c>
      <c r="S1846" s="108">
        <f t="shared" si="1090"/>
        <v>0</v>
      </c>
      <c r="T1846" s="110">
        <f t="shared" si="1091"/>
        <v>0</v>
      </c>
      <c r="U1846" s="109"/>
      <c r="W1846" s="613" t="str">
        <f t="shared" si="1093"/>
        <v/>
      </c>
      <c r="X1846" s="613" t="str">
        <f t="shared" si="1069"/>
        <v/>
      </c>
      <c r="Y1846" s="613" t="str">
        <f t="shared" si="1076"/>
        <v/>
      </c>
    </row>
    <row r="1847" spans="1:25" ht="13.8" hidden="1" thickBot="1">
      <c r="A1847" s="196" t="s">
        <v>175</v>
      </c>
      <c r="B1847" s="197"/>
      <c r="C1847" s="675" t="s">
        <v>241</v>
      </c>
      <c r="D1847" s="676"/>
      <c r="E1847" s="637">
        <v>500</v>
      </c>
      <c r="F1847" s="638">
        <f>VLOOKUP(C1846,'ENSAIOS DE ORÇAMENTO'!$C$3:$L$79,4,FALSE)</f>
        <v>0</v>
      </c>
      <c r="G1847" s="677">
        <f>IF(E1847&lt;=30,(0.48*E1847+4.05)*F1847,((0.48*30+4.05)+0.4*(E1847-30))*F1847)</f>
        <v>0</v>
      </c>
      <c r="H1847" s="632"/>
      <c r="I1847" s="632" t="str">
        <f t="shared" ref="I1847:I1851" si="1094">IF(ISBLANK(H1847),"",SUM(G1847:H1847))</f>
        <v/>
      </c>
      <c r="J1847" s="633">
        <f t="shared" si="1083"/>
        <v>0</v>
      </c>
      <c r="K1847" s="634" t="s">
        <v>975</v>
      </c>
      <c r="L1847" s="678"/>
      <c r="M1847" s="679"/>
      <c r="N1847" s="108">
        <f t="shared" si="1086"/>
        <v>0</v>
      </c>
      <c r="O1847" s="108">
        <f t="shared" si="1087"/>
        <v>0</v>
      </c>
      <c r="P1847" s="109"/>
      <c r="Q1847" s="678">
        <f t="shared" si="1088"/>
        <v>0</v>
      </c>
      <c r="R1847" s="679">
        <f t="shared" si="1089"/>
        <v>0</v>
      </c>
      <c r="S1847" s="108">
        <f t="shared" si="1090"/>
        <v>0</v>
      </c>
      <c r="T1847" s="110">
        <f t="shared" si="1091"/>
        <v>0</v>
      </c>
      <c r="U1847" s="109"/>
      <c r="V1847" s="612" t="str">
        <f>IF(T1846&gt;0,"xx",IF(O1846&gt;0,"xy",""))</f>
        <v/>
      </c>
      <c r="W1847" s="613" t="str">
        <f t="shared" si="1093"/>
        <v/>
      </c>
      <c r="X1847" s="613" t="str">
        <f t="shared" si="1069"/>
        <v/>
      </c>
      <c r="Y1847" s="613" t="str">
        <f t="shared" si="1076"/>
        <v/>
      </c>
    </row>
    <row r="1848" spans="1:25" ht="13.8" hidden="1" thickBot="1">
      <c r="A1848" s="196" t="s">
        <v>175</v>
      </c>
      <c r="B1848" s="197"/>
      <c r="C1848" s="675" t="s">
        <v>303</v>
      </c>
      <c r="D1848" s="676"/>
      <c r="E1848" s="637">
        <v>180</v>
      </c>
      <c r="F1848" s="638">
        <f>VLOOKUP(C1846,'ENSAIOS DE ORÇAMENTO'!$C$3:$L$79,5,FALSE)</f>
        <v>0</v>
      </c>
      <c r="G1848" s="671">
        <f>IF(E1848&lt;=30,(0.66*E1848+1.38)*F1848,((0.66*30+1.38)+0.55*(E1848-30))*F1848)</f>
        <v>0</v>
      </c>
      <c r="H1848" s="632"/>
      <c r="I1848" s="632" t="str">
        <f t="shared" si="1094"/>
        <v/>
      </c>
      <c r="J1848" s="633">
        <f t="shared" si="1083"/>
        <v>0</v>
      </c>
      <c r="K1848" s="634" t="s">
        <v>975</v>
      </c>
      <c r="L1848" s="678"/>
      <c r="M1848" s="679"/>
      <c r="N1848" s="108">
        <f t="shared" si="1086"/>
        <v>0</v>
      </c>
      <c r="O1848" s="108">
        <f t="shared" si="1087"/>
        <v>0</v>
      </c>
      <c r="P1848" s="109"/>
      <c r="Q1848" s="678">
        <f t="shared" si="1088"/>
        <v>0</v>
      </c>
      <c r="R1848" s="679">
        <f t="shared" si="1089"/>
        <v>0</v>
      </c>
      <c r="S1848" s="108">
        <f t="shared" si="1090"/>
        <v>0</v>
      </c>
      <c r="T1848" s="110">
        <f t="shared" si="1091"/>
        <v>0</v>
      </c>
      <c r="U1848" s="109"/>
      <c r="V1848" s="612" t="str">
        <f>IF(T1846&gt;0,"xx",IF(O1846&gt;0,"xy",""))</f>
        <v/>
      </c>
      <c r="W1848" s="613" t="str">
        <f t="shared" si="1093"/>
        <v/>
      </c>
      <c r="X1848" s="613" t="str">
        <f t="shared" si="1069"/>
        <v/>
      </c>
      <c r="Y1848" s="613" t="str">
        <f t="shared" si="1076"/>
        <v/>
      </c>
    </row>
    <row r="1849" spans="1:25" ht="13.8" hidden="1" thickBot="1">
      <c r="A1849" s="196" t="s">
        <v>175</v>
      </c>
      <c r="B1849" s="197"/>
      <c r="C1849" s="675" t="s">
        <v>307</v>
      </c>
      <c r="D1849" s="676"/>
      <c r="E1849" s="637">
        <v>20</v>
      </c>
      <c r="F1849" s="638">
        <f>VLOOKUP(C1846,'ENSAIOS DE ORÇAMENTO'!$C$3:$L$79,6,FALSE)</f>
        <v>0</v>
      </c>
      <c r="G1849" s="671">
        <f>IF(E1849&lt;=30,(0.66*E1849+1.38)*F1849,((0.66*30+1.38)+0.55*(E1849-30))*F1849)</f>
        <v>0</v>
      </c>
      <c r="H1849" s="632"/>
      <c r="I1849" s="632" t="str">
        <f t="shared" si="1094"/>
        <v/>
      </c>
      <c r="J1849" s="633">
        <f t="shared" si="1083"/>
        <v>0</v>
      </c>
      <c r="K1849" s="634" t="s">
        <v>975</v>
      </c>
      <c r="L1849" s="678"/>
      <c r="M1849" s="679"/>
      <c r="N1849" s="108">
        <f t="shared" si="1086"/>
        <v>0</v>
      </c>
      <c r="O1849" s="108">
        <f t="shared" si="1087"/>
        <v>0</v>
      </c>
      <c r="P1849" s="109"/>
      <c r="Q1849" s="678">
        <f t="shared" si="1088"/>
        <v>0</v>
      </c>
      <c r="R1849" s="679">
        <f t="shared" si="1089"/>
        <v>0</v>
      </c>
      <c r="S1849" s="108">
        <f t="shared" si="1090"/>
        <v>0</v>
      </c>
      <c r="T1849" s="110">
        <f t="shared" si="1091"/>
        <v>0</v>
      </c>
      <c r="U1849" s="109"/>
      <c r="V1849" s="612" t="str">
        <f>IF(T1846&gt;0,"xx",IF(O1846&gt;0,"xy",""))</f>
        <v/>
      </c>
      <c r="W1849" s="613" t="str">
        <f t="shared" si="1093"/>
        <v/>
      </c>
      <c r="X1849" s="613" t="str">
        <f t="shared" si="1069"/>
        <v/>
      </c>
      <c r="Y1849" s="613" t="str">
        <f t="shared" si="1076"/>
        <v/>
      </c>
    </row>
    <row r="1850" spans="1:25" ht="13.8" hidden="1" thickBot="1">
      <c r="A1850" s="196" t="s">
        <v>175</v>
      </c>
      <c r="B1850" s="197"/>
      <c r="C1850" s="675" t="s">
        <v>480</v>
      </c>
      <c r="D1850" s="676"/>
      <c r="E1850" s="637">
        <v>30</v>
      </c>
      <c r="F1850" s="638">
        <f>VLOOKUP(C1846,'ENSAIOS DE ORÇAMENTO'!$C$3:$L$79,3,FALSE)</f>
        <v>0</v>
      </c>
      <c r="G1850" s="667">
        <f>IF(E1850&lt;=30,(0.66*E1850+1.38)*F1850,((0.66*30+1.38)+0.55*(E1850-30))*F1850)</f>
        <v>0</v>
      </c>
      <c r="H1850" s="632"/>
      <c r="I1850" s="632" t="str">
        <f t="shared" si="1094"/>
        <v/>
      </c>
      <c r="J1850" s="633">
        <f t="shared" si="1083"/>
        <v>0</v>
      </c>
      <c r="K1850" s="634" t="s">
        <v>975</v>
      </c>
      <c r="L1850" s="678"/>
      <c r="M1850" s="679"/>
      <c r="N1850" s="108">
        <f t="shared" si="1086"/>
        <v>0</v>
      </c>
      <c r="O1850" s="108">
        <f t="shared" si="1087"/>
        <v>0</v>
      </c>
      <c r="P1850" s="109"/>
      <c r="Q1850" s="678">
        <f t="shared" si="1088"/>
        <v>0</v>
      </c>
      <c r="R1850" s="679">
        <f t="shared" si="1089"/>
        <v>0</v>
      </c>
      <c r="S1850" s="108">
        <f t="shared" si="1090"/>
        <v>0</v>
      </c>
      <c r="T1850" s="110">
        <f t="shared" si="1091"/>
        <v>0</v>
      </c>
      <c r="U1850" s="109"/>
      <c r="V1850" s="612" t="str">
        <f>IF(T1846&gt;0,"xx",IF(O1846&gt;0,"xy",""))</f>
        <v/>
      </c>
      <c r="W1850" s="613" t="str">
        <f t="shared" si="1093"/>
        <v/>
      </c>
      <c r="X1850" s="613" t="str">
        <f t="shared" ref="X1850:X1913" si="1095">IF(V1850="X","x",IF(V1850="y","x",IF(V1850="xx","x",IF(T1850&gt;0,"x",""))))</f>
        <v/>
      </c>
      <c r="Y1850" s="613" t="str">
        <f t="shared" si="1076"/>
        <v/>
      </c>
    </row>
    <row r="1851" spans="1:25" ht="13.8" hidden="1" thickBot="1">
      <c r="A1851" s="196" t="s">
        <v>175</v>
      </c>
      <c r="B1851" s="197"/>
      <c r="C1851" s="675" t="s">
        <v>481</v>
      </c>
      <c r="D1851" s="676"/>
      <c r="E1851" s="637">
        <v>500</v>
      </c>
      <c r="F1851" s="638">
        <f>VLOOKUP(C1846,'ENSAIOS DE ORÇAMENTO'!$C$3:$L$79,10,FALSE)</f>
        <v>0</v>
      </c>
      <c r="G1851" s="680">
        <f>IF(E1851&lt;=30,(0.48*E1851+4.05)*F1851,((0.48*30+4.05)+0.4*(E1851-30))*F1851)</f>
        <v>0</v>
      </c>
      <c r="H1851" s="632"/>
      <c r="I1851" s="632" t="str">
        <f t="shared" si="1094"/>
        <v/>
      </c>
      <c r="J1851" s="633">
        <f t="shared" si="1083"/>
        <v>0</v>
      </c>
      <c r="K1851" s="634" t="s">
        <v>975</v>
      </c>
      <c r="L1851" s="678"/>
      <c r="M1851" s="679"/>
      <c r="N1851" s="108">
        <f t="shared" si="1086"/>
        <v>0</v>
      </c>
      <c r="O1851" s="110">
        <f t="shared" si="1087"/>
        <v>0</v>
      </c>
      <c r="P1851" s="109"/>
      <c r="Q1851" s="678">
        <f t="shared" si="1088"/>
        <v>0</v>
      </c>
      <c r="R1851" s="679">
        <f t="shared" si="1089"/>
        <v>0</v>
      </c>
      <c r="S1851" s="108">
        <f t="shared" si="1090"/>
        <v>0</v>
      </c>
      <c r="T1851" s="110">
        <f t="shared" si="1091"/>
        <v>0</v>
      </c>
      <c r="U1851" s="109"/>
      <c r="V1851" s="612" t="str">
        <f>IF(T1846&gt;0,"xx",IF(O1846&gt;0,"xy",""))</f>
        <v/>
      </c>
      <c r="W1851" s="613" t="str">
        <f t="shared" si="1093"/>
        <v/>
      </c>
      <c r="X1851" s="613" t="str">
        <f t="shared" si="1095"/>
        <v/>
      </c>
      <c r="Y1851" s="613" t="str">
        <f t="shared" si="1076"/>
        <v/>
      </c>
    </row>
    <row r="1852" spans="1:25" ht="13.8" hidden="1" thickBot="1">
      <c r="A1852" s="643" t="s">
        <v>207</v>
      </c>
      <c r="B1852" s="644"/>
      <c r="C1852" s="645" t="s">
        <v>528</v>
      </c>
      <c r="D1852" s="646"/>
      <c r="E1852" s="795"/>
      <c r="F1852" s="796"/>
      <c r="G1852" s="797"/>
      <c r="H1852" s="798"/>
      <c r="I1852" s="798"/>
      <c r="J1852" s="798"/>
      <c r="K1852" s="799" t="s">
        <v>975</v>
      </c>
      <c r="L1852" s="647"/>
      <c r="M1852" s="648"/>
      <c r="N1852" s="648"/>
      <c r="O1852" s="649"/>
      <c r="P1852" s="109"/>
      <c r="Q1852" s="647"/>
      <c r="R1852" s="648"/>
      <c r="S1852" s="648"/>
      <c r="T1852" s="649"/>
      <c r="U1852" s="109"/>
      <c r="V1852" s="612" t="str">
        <f>IF(OR(SUM(O1853:O1883)&gt;0,SUM(T1853:T1883)&gt;0),"y","")</f>
        <v/>
      </c>
      <c r="W1852" s="613" t="str">
        <f t="shared" si="1093"/>
        <v/>
      </c>
      <c r="X1852" s="613" t="str">
        <f t="shared" si="1095"/>
        <v/>
      </c>
      <c r="Y1852" s="613" t="str">
        <f t="shared" si="1076"/>
        <v/>
      </c>
    </row>
    <row r="1853" spans="1:25" ht="13.8" hidden="1" thickBot="1">
      <c r="A1853" s="650" t="s">
        <v>207</v>
      </c>
      <c r="B1853" s="651" t="s">
        <v>207</v>
      </c>
      <c r="C1853" s="779"/>
      <c r="D1853" s="781"/>
      <c r="E1853" s="637"/>
      <c r="F1853" s="638"/>
      <c r="G1853" s="639"/>
      <c r="H1853" s="632"/>
      <c r="I1853" s="632"/>
      <c r="J1853" s="633">
        <f t="shared" ref="J1853:J1883" si="1096">IF(ISBLANK(I1853),0,ROUND(I1853*(1+$E$10)*(1+$E$11*D1853),2))</f>
        <v>0</v>
      </c>
      <c r="K1853" s="681" t="s">
        <v>975</v>
      </c>
      <c r="L1853" s="641"/>
      <c r="M1853" s="641"/>
      <c r="N1853" s="108">
        <f t="shared" ref="N1853" si="1097">IF(ISBLANK(L1853),0,ROUND(J1853*L1853,2))</f>
        <v>0</v>
      </c>
      <c r="O1853" s="110">
        <f t="shared" ref="O1853:O1883" si="1098">IF(ISBLANK(M1853),0,ROUND(L1853*M1853,2))</f>
        <v>0</v>
      </c>
      <c r="P1853" s="109"/>
      <c r="Q1853" s="640">
        <f t="shared" ref="Q1853:Q1883" si="1099">L1853</f>
        <v>0</v>
      </c>
      <c r="R1853" s="641">
        <f t="shared" ref="R1853:R1883" si="1100">M1853</f>
        <v>0</v>
      </c>
      <c r="S1853" s="108">
        <f t="shared" ref="S1853:S1883" si="1101">IF(ISBLANK(Q1853),0,ROUND(J1853*Q1853,2))</f>
        <v>0</v>
      </c>
      <c r="T1853" s="110">
        <f t="shared" ref="T1853:T1883" si="1102">IF(ISBLANK(Q1853),0,ROUND(Q1853*R1853,2))</f>
        <v>0</v>
      </c>
      <c r="U1853" s="109"/>
      <c r="W1853" s="613" t="str">
        <f t="shared" si="1093"/>
        <v/>
      </c>
      <c r="X1853" s="613" t="str">
        <f t="shared" si="1095"/>
        <v/>
      </c>
      <c r="Y1853" s="613" t="str">
        <f t="shared" si="1076"/>
        <v/>
      </c>
    </row>
    <row r="1854" spans="1:25" ht="13.8" hidden="1" thickBot="1">
      <c r="A1854" s="650" t="s">
        <v>207</v>
      </c>
      <c r="B1854" s="651" t="s">
        <v>207</v>
      </c>
      <c r="C1854" s="780"/>
      <c r="D1854" s="781"/>
      <c r="E1854" s="637"/>
      <c r="F1854" s="638"/>
      <c r="G1854" s="639"/>
      <c r="H1854" s="632"/>
      <c r="I1854" s="632"/>
      <c r="J1854" s="623">
        <f t="shared" si="1096"/>
        <v>0</v>
      </c>
      <c r="K1854" s="681" t="s">
        <v>975</v>
      </c>
      <c r="L1854" s="107"/>
      <c r="M1854" s="107"/>
      <c r="N1854" s="108">
        <f>IF(ISBLANK(L1854),0,ROUND(J1854*L1854,2))</f>
        <v>0</v>
      </c>
      <c r="O1854" s="108">
        <f t="shared" si="1098"/>
        <v>0</v>
      </c>
      <c r="P1854" s="109"/>
      <c r="Q1854" s="107">
        <f t="shared" si="1099"/>
        <v>0</v>
      </c>
      <c r="R1854" s="107">
        <f t="shared" si="1100"/>
        <v>0</v>
      </c>
      <c r="S1854" s="108">
        <f t="shared" si="1101"/>
        <v>0</v>
      </c>
      <c r="T1854" s="655">
        <f t="shared" si="1102"/>
        <v>0</v>
      </c>
      <c r="U1854" s="109"/>
      <c r="W1854" s="613" t="str">
        <f t="shared" si="1093"/>
        <v/>
      </c>
      <c r="X1854" s="613" t="str">
        <f t="shared" si="1095"/>
        <v/>
      </c>
      <c r="Y1854" s="613" t="str">
        <f t="shared" si="1076"/>
        <v/>
      </c>
    </row>
    <row r="1855" spans="1:25" ht="13.8" hidden="1" thickBot="1">
      <c r="A1855" s="650" t="s">
        <v>207</v>
      </c>
      <c r="B1855" s="651" t="s">
        <v>207</v>
      </c>
      <c r="C1855" s="780"/>
      <c r="D1855" s="781"/>
      <c r="E1855" s="637"/>
      <c r="F1855" s="638"/>
      <c r="G1855" s="639"/>
      <c r="H1855" s="632"/>
      <c r="I1855" s="632"/>
      <c r="J1855" s="623">
        <f t="shared" si="1096"/>
        <v>0</v>
      </c>
      <c r="K1855" s="681" t="s">
        <v>975</v>
      </c>
      <c r="L1855" s="107"/>
      <c r="M1855" s="107"/>
      <c r="N1855" s="108">
        <f t="shared" ref="N1855:N1883" si="1103">IF(ISBLANK(L1855),0,ROUND(J1855*L1855,2))</f>
        <v>0</v>
      </c>
      <c r="O1855" s="108">
        <f t="shared" si="1098"/>
        <v>0</v>
      </c>
      <c r="P1855" s="109"/>
      <c r="Q1855" s="107">
        <f t="shared" si="1099"/>
        <v>0</v>
      </c>
      <c r="R1855" s="107">
        <f t="shared" si="1100"/>
        <v>0</v>
      </c>
      <c r="S1855" s="108">
        <f t="shared" si="1101"/>
        <v>0</v>
      </c>
      <c r="T1855" s="110">
        <f t="shared" si="1102"/>
        <v>0</v>
      </c>
      <c r="U1855" s="109"/>
      <c r="W1855" s="613" t="str">
        <f t="shared" si="1093"/>
        <v/>
      </c>
      <c r="X1855" s="613" t="str">
        <f t="shared" si="1095"/>
        <v/>
      </c>
      <c r="Y1855" s="613" t="str">
        <f t="shared" si="1076"/>
        <v/>
      </c>
    </row>
    <row r="1856" spans="1:25" ht="13.8" hidden="1" thickBot="1">
      <c r="A1856" s="650" t="s">
        <v>207</v>
      </c>
      <c r="B1856" s="651" t="s">
        <v>207</v>
      </c>
      <c r="C1856" s="780"/>
      <c r="D1856" s="781"/>
      <c r="E1856" s="637"/>
      <c r="F1856" s="638"/>
      <c r="G1856" s="639"/>
      <c r="H1856" s="632"/>
      <c r="I1856" s="632"/>
      <c r="J1856" s="623">
        <f t="shared" si="1096"/>
        <v>0</v>
      </c>
      <c r="K1856" s="681" t="s">
        <v>975</v>
      </c>
      <c r="L1856" s="107"/>
      <c r="M1856" s="107"/>
      <c r="N1856" s="108">
        <f t="shared" si="1103"/>
        <v>0</v>
      </c>
      <c r="O1856" s="108">
        <f t="shared" si="1098"/>
        <v>0</v>
      </c>
      <c r="P1856" s="109"/>
      <c r="Q1856" s="107">
        <f t="shared" si="1099"/>
        <v>0</v>
      </c>
      <c r="R1856" s="107">
        <f t="shared" si="1100"/>
        <v>0</v>
      </c>
      <c r="S1856" s="108">
        <f t="shared" si="1101"/>
        <v>0</v>
      </c>
      <c r="T1856" s="110">
        <f t="shared" si="1102"/>
        <v>0</v>
      </c>
      <c r="U1856" s="109"/>
      <c r="W1856" s="613" t="str">
        <f t="shared" si="1093"/>
        <v/>
      </c>
      <c r="X1856" s="613" t="str">
        <f t="shared" si="1095"/>
        <v/>
      </c>
      <c r="Y1856" s="613" t="str">
        <f t="shared" ref="Y1856:Y1919" si="1104">IF(V1856="X","x",IF(T1856&gt;0,"x",""))</f>
        <v/>
      </c>
    </row>
    <row r="1857" spans="1:25" ht="13.8" hidden="1" thickBot="1">
      <c r="A1857" s="650" t="s">
        <v>207</v>
      </c>
      <c r="B1857" s="651" t="s">
        <v>207</v>
      </c>
      <c r="C1857" s="780"/>
      <c r="D1857" s="781"/>
      <c r="E1857" s="637"/>
      <c r="F1857" s="638"/>
      <c r="G1857" s="639"/>
      <c r="H1857" s="632"/>
      <c r="I1857" s="632"/>
      <c r="J1857" s="623">
        <f t="shared" si="1096"/>
        <v>0</v>
      </c>
      <c r="K1857" s="681" t="s">
        <v>975</v>
      </c>
      <c r="L1857" s="107"/>
      <c r="M1857" s="107"/>
      <c r="N1857" s="108">
        <f t="shared" si="1103"/>
        <v>0</v>
      </c>
      <c r="O1857" s="108">
        <f t="shared" si="1098"/>
        <v>0</v>
      </c>
      <c r="P1857" s="109"/>
      <c r="Q1857" s="107">
        <f t="shared" si="1099"/>
        <v>0</v>
      </c>
      <c r="R1857" s="107">
        <f t="shared" si="1100"/>
        <v>0</v>
      </c>
      <c r="S1857" s="108">
        <f t="shared" si="1101"/>
        <v>0</v>
      </c>
      <c r="T1857" s="110">
        <f t="shared" si="1102"/>
        <v>0</v>
      </c>
      <c r="U1857" s="109"/>
      <c r="W1857" s="613" t="str">
        <f t="shared" si="1093"/>
        <v/>
      </c>
      <c r="X1857" s="613" t="str">
        <f t="shared" si="1095"/>
        <v/>
      </c>
      <c r="Y1857" s="613" t="str">
        <f t="shared" si="1104"/>
        <v/>
      </c>
    </row>
    <row r="1858" spans="1:25" ht="13.8" hidden="1" thickBot="1">
      <c r="A1858" s="650" t="s">
        <v>207</v>
      </c>
      <c r="B1858" s="651" t="s">
        <v>207</v>
      </c>
      <c r="C1858" s="780"/>
      <c r="D1858" s="781"/>
      <c r="E1858" s="637"/>
      <c r="F1858" s="638"/>
      <c r="G1858" s="639"/>
      <c r="H1858" s="632"/>
      <c r="I1858" s="632"/>
      <c r="J1858" s="623">
        <f t="shared" si="1096"/>
        <v>0</v>
      </c>
      <c r="K1858" s="681" t="s">
        <v>975</v>
      </c>
      <c r="L1858" s="107"/>
      <c r="M1858" s="107"/>
      <c r="N1858" s="108">
        <f t="shared" si="1103"/>
        <v>0</v>
      </c>
      <c r="O1858" s="108">
        <f t="shared" si="1098"/>
        <v>0</v>
      </c>
      <c r="P1858" s="109"/>
      <c r="Q1858" s="107">
        <f t="shared" si="1099"/>
        <v>0</v>
      </c>
      <c r="R1858" s="107">
        <f t="shared" si="1100"/>
        <v>0</v>
      </c>
      <c r="S1858" s="108">
        <f t="shared" si="1101"/>
        <v>0</v>
      </c>
      <c r="T1858" s="110">
        <f t="shared" si="1102"/>
        <v>0</v>
      </c>
      <c r="U1858" s="109"/>
      <c r="W1858" s="613" t="str">
        <f t="shared" si="1093"/>
        <v/>
      </c>
      <c r="X1858" s="613" t="str">
        <f t="shared" si="1095"/>
        <v/>
      </c>
      <c r="Y1858" s="613" t="str">
        <f t="shared" si="1104"/>
        <v/>
      </c>
    </row>
    <row r="1859" spans="1:25" ht="13.8" hidden="1" thickBot="1">
      <c r="A1859" s="650" t="s">
        <v>207</v>
      </c>
      <c r="B1859" s="651" t="s">
        <v>207</v>
      </c>
      <c r="C1859" s="780"/>
      <c r="D1859" s="781"/>
      <c r="E1859" s="637"/>
      <c r="F1859" s="638"/>
      <c r="G1859" s="639"/>
      <c r="H1859" s="632"/>
      <c r="I1859" s="632"/>
      <c r="J1859" s="623">
        <f t="shared" si="1096"/>
        <v>0</v>
      </c>
      <c r="K1859" s="681" t="s">
        <v>975</v>
      </c>
      <c r="L1859" s="107"/>
      <c r="M1859" s="107"/>
      <c r="N1859" s="108">
        <f t="shared" si="1103"/>
        <v>0</v>
      </c>
      <c r="O1859" s="108">
        <f t="shared" si="1098"/>
        <v>0</v>
      </c>
      <c r="P1859" s="109"/>
      <c r="Q1859" s="107">
        <f t="shared" si="1099"/>
        <v>0</v>
      </c>
      <c r="R1859" s="107">
        <f t="shared" si="1100"/>
        <v>0</v>
      </c>
      <c r="S1859" s="108">
        <f t="shared" si="1101"/>
        <v>0</v>
      </c>
      <c r="T1859" s="110">
        <f t="shared" si="1102"/>
        <v>0</v>
      </c>
      <c r="U1859" s="109"/>
      <c r="W1859" s="613" t="str">
        <f t="shared" si="1093"/>
        <v/>
      </c>
      <c r="X1859" s="613" t="str">
        <f t="shared" si="1095"/>
        <v/>
      </c>
      <c r="Y1859" s="613" t="str">
        <f t="shared" si="1104"/>
        <v/>
      </c>
    </row>
    <row r="1860" spans="1:25" ht="13.8" hidden="1" thickBot="1">
      <c r="A1860" s="650" t="s">
        <v>207</v>
      </c>
      <c r="B1860" s="651" t="s">
        <v>207</v>
      </c>
      <c r="C1860" s="780"/>
      <c r="D1860" s="781"/>
      <c r="E1860" s="637"/>
      <c r="F1860" s="638"/>
      <c r="G1860" s="639"/>
      <c r="H1860" s="632"/>
      <c r="I1860" s="632"/>
      <c r="J1860" s="623">
        <f t="shared" si="1096"/>
        <v>0</v>
      </c>
      <c r="K1860" s="681" t="s">
        <v>975</v>
      </c>
      <c r="L1860" s="107"/>
      <c r="M1860" s="107"/>
      <c r="N1860" s="108">
        <f t="shared" si="1103"/>
        <v>0</v>
      </c>
      <c r="O1860" s="108">
        <f t="shared" si="1098"/>
        <v>0</v>
      </c>
      <c r="P1860" s="109"/>
      <c r="Q1860" s="107">
        <f t="shared" si="1099"/>
        <v>0</v>
      </c>
      <c r="R1860" s="107">
        <f t="shared" si="1100"/>
        <v>0</v>
      </c>
      <c r="S1860" s="108">
        <f t="shared" si="1101"/>
        <v>0</v>
      </c>
      <c r="T1860" s="110">
        <f t="shared" si="1102"/>
        <v>0</v>
      </c>
      <c r="U1860" s="109"/>
      <c r="W1860" s="613" t="str">
        <f t="shared" si="1093"/>
        <v/>
      </c>
      <c r="X1860" s="613" t="str">
        <f t="shared" si="1095"/>
        <v/>
      </c>
      <c r="Y1860" s="613" t="str">
        <f t="shared" si="1104"/>
        <v/>
      </c>
    </row>
    <row r="1861" spans="1:25" ht="13.8" hidden="1" thickBot="1">
      <c r="A1861" s="650" t="s">
        <v>207</v>
      </c>
      <c r="B1861" s="651" t="s">
        <v>207</v>
      </c>
      <c r="C1861" s="780"/>
      <c r="D1861" s="781"/>
      <c r="E1861" s="637"/>
      <c r="F1861" s="638"/>
      <c r="G1861" s="639"/>
      <c r="H1861" s="632"/>
      <c r="I1861" s="632"/>
      <c r="J1861" s="623">
        <f t="shared" si="1096"/>
        <v>0</v>
      </c>
      <c r="K1861" s="681" t="s">
        <v>975</v>
      </c>
      <c r="L1861" s="107"/>
      <c r="M1861" s="107"/>
      <c r="N1861" s="108">
        <f t="shared" si="1103"/>
        <v>0</v>
      </c>
      <c r="O1861" s="108">
        <f t="shared" si="1098"/>
        <v>0</v>
      </c>
      <c r="P1861" s="109"/>
      <c r="Q1861" s="107">
        <f t="shared" si="1099"/>
        <v>0</v>
      </c>
      <c r="R1861" s="107">
        <f t="shared" si="1100"/>
        <v>0</v>
      </c>
      <c r="S1861" s="108">
        <f t="shared" si="1101"/>
        <v>0</v>
      </c>
      <c r="T1861" s="110">
        <f t="shared" si="1102"/>
        <v>0</v>
      </c>
      <c r="U1861" s="109"/>
      <c r="W1861" s="613" t="str">
        <f t="shared" si="1093"/>
        <v/>
      </c>
      <c r="X1861" s="613" t="str">
        <f t="shared" si="1095"/>
        <v/>
      </c>
      <c r="Y1861" s="613" t="str">
        <f t="shared" si="1104"/>
        <v/>
      </c>
    </row>
    <row r="1862" spans="1:25" ht="13.8" hidden="1" thickBot="1">
      <c r="A1862" s="650" t="s">
        <v>207</v>
      </c>
      <c r="B1862" s="651" t="s">
        <v>207</v>
      </c>
      <c r="C1862" s="780"/>
      <c r="D1862" s="781"/>
      <c r="E1862" s="637"/>
      <c r="F1862" s="638"/>
      <c r="G1862" s="639"/>
      <c r="H1862" s="632"/>
      <c r="I1862" s="632"/>
      <c r="J1862" s="623">
        <f t="shared" si="1096"/>
        <v>0</v>
      </c>
      <c r="K1862" s="681" t="s">
        <v>975</v>
      </c>
      <c r="L1862" s="107"/>
      <c r="M1862" s="107"/>
      <c r="N1862" s="108">
        <f t="shared" si="1103"/>
        <v>0</v>
      </c>
      <c r="O1862" s="108">
        <f t="shared" si="1098"/>
        <v>0</v>
      </c>
      <c r="P1862" s="109"/>
      <c r="Q1862" s="107">
        <f t="shared" si="1099"/>
        <v>0</v>
      </c>
      <c r="R1862" s="107">
        <f t="shared" si="1100"/>
        <v>0</v>
      </c>
      <c r="S1862" s="108">
        <f t="shared" si="1101"/>
        <v>0</v>
      </c>
      <c r="T1862" s="110">
        <f t="shared" si="1102"/>
        <v>0</v>
      </c>
      <c r="U1862" s="109"/>
      <c r="W1862" s="613" t="str">
        <f t="shared" si="1093"/>
        <v/>
      </c>
      <c r="X1862" s="613" t="str">
        <f t="shared" si="1095"/>
        <v/>
      </c>
      <c r="Y1862" s="613" t="str">
        <f t="shared" si="1104"/>
        <v/>
      </c>
    </row>
    <row r="1863" spans="1:25" ht="13.8" hidden="1" thickBot="1">
      <c r="A1863" s="650" t="s">
        <v>207</v>
      </c>
      <c r="B1863" s="651" t="s">
        <v>207</v>
      </c>
      <c r="C1863" s="780"/>
      <c r="D1863" s="781"/>
      <c r="E1863" s="637"/>
      <c r="F1863" s="638"/>
      <c r="G1863" s="639"/>
      <c r="H1863" s="632"/>
      <c r="I1863" s="632"/>
      <c r="J1863" s="623">
        <f t="shared" si="1096"/>
        <v>0</v>
      </c>
      <c r="K1863" s="681" t="s">
        <v>975</v>
      </c>
      <c r="L1863" s="107"/>
      <c r="M1863" s="107"/>
      <c r="N1863" s="108">
        <f t="shared" si="1103"/>
        <v>0</v>
      </c>
      <c r="O1863" s="108">
        <f t="shared" si="1098"/>
        <v>0</v>
      </c>
      <c r="P1863" s="109"/>
      <c r="Q1863" s="107">
        <f t="shared" si="1099"/>
        <v>0</v>
      </c>
      <c r="R1863" s="107">
        <f t="shared" si="1100"/>
        <v>0</v>
      </c>
      <c r="S1863" s="108">
        <f t="shared" si="1101"/>
        <v>0</v>
      </c>
      <c r="T1863" s="110">
        <f t="shared" si="1102"/>
        <v>0</v>
      </c>
      <c r="U1863" s="109"/>
      <c r="W1863" s="613" t="str">
        <f t="shared" si="1093"/>
        <v/>
      </c>
      <c r="X1863" s="613" t="str">
        <f t="shared" si="1095"/>
        <v/>
      </c>
      <c r="Y1863" s="613" t="str">
        <f t="shared" si="1104"/>
        <v/>
      </c>
    </row>
    <row r="1864" spans="1:25" ht="13.8" hidden="1" thickBot="1">
      <c r="A1864" s="650" t="s">
        <v>207</v>
      </c>
      <c r="B1864" s="651" t="s">
        <v>207</v>
      </c>
      <c r="C1864" s="780"/>
      <c r="D1864" s="781"/>
      <c r="E1864" s="637"/>
      <c r="F1864" s="638"/>
      <c r="G1864" s="639"/>
      <c r="H1864" s="632"/>
      <c r="I1864" s="632"/>
      <c r="J1864" s="623">
        <f t="shared" si="1096"/>
        <v>0</v>
      </c>
      <c r="K1864" s="681" t="s">
        <v>975</v>
      </c>
      <c r="L1864" s="107"/>
      <c r="M1864" s="107"/>
      <c r="N1864" s="108">
        <f t="shared" si="1103"/>
        <v>0</v>
      </c>
      <c r="O1864" s="108">
        <f t="shared" si="1098"/>
        <v>0</v>
      </c>
      <c r="P1864" s="109"/>
      <c r="Q1864" s="107">
        <f t="shared" si="1099"/>
        <v>0</v>
      </c>
      <c r="R1864" s="107">
        <f t="shared" si="1100"/>
        <v>0</v>
      </c>
      <c r="S1864" s="108">
        <f t="shared" si="1101"/>
        <v>0</v>
      </c>
      <c r="T1864" s="110">
        <f t="shared" si="1102"/>
        <v>0</v>
      </c>
      <c r="U1864" s="109"/>
      <c r="W1864" s="613" t="str">
        <f t="shared" si="1093"/>
        <v/>
      </c>
      <c r="X1864" s="613" t="str">
        <f t="shared" si="1095"/>
        <v/>
      </c>
      <c r="Y1864" s="613" t="str">
        <f t="shared" si="1104"/>
        <v/>
      </c>
    </row>
    <row r="1865" spans="1:25" ht="13.8" hidden="1" thickBot="1">
      <c r="A1865" s="650" t="s">
        <v>207</v>
      </c>
      <c r="B1865" s="651" t="s">
        <v>207</v>
      </c>
      <c r="C1865" s="780"/>
      <c r="D1865" s="781"/>
      <c r="E1865" s="637"/>
      <c r="F1865" s="638"/>
      <c r="G1865" s="639"/>
      <c r="H1865" s="632"/>
      <c r="I1865" s="632"/>
      <c r="J1865" s="623">
        <f t="shared" si="1096"/>
        <v>0</v>
      </c>
      <c r="K1865" s="681" t="s">
        <v>975</v>
      </c>
      <c r="L1865" s="107"/>
      <c r="M1865" s="107"/>
      <c r="N1865" s="108">
        <f t="shared" si="1103"/>
        <v>0</v>
      </c>
      <c r="O1865" s="108">
        <f t="shared" si="1098"/>
        <v>0</v>
      </c>
      <c r="P1865" s="109"/>
      <c r="Q1865" s="107">
        <f t="shared" si="1099"/>
        <v>0</v>
      </c>
      <c r="R1865" s="107">
        <f t="shared" si="1100"/>
        <v>0</v>
      </c>
      <c r="S1865" s="108">
        <f t="shared" si="1101"/>
        <v>0</v>
      </c>
      <c r="T1865" s="110">
        <f t="shared" si="1102"/>
        <v>0</v>
      </c>
      <c r="U1865" s="109"/>
      <c r="W1865" s="613" t="str">
        <f t="shared" si="1093"/>
        <v/>
      </c>
      <c r="X1865" s="613" t="str">
        <f t="shared" si="1095"/>
        <v/>
      </c>
      <c r="Y1865" s="613" t="str">
        <f t="shared" si="1104"/>
        <v/>
      </c>
    </row>
    <row r="1866" spans="1:25" ht="13.8" hidden="1" thickBot="1">
      <c r="A1866" s="650" t="s">
        <v>207</v>
      </c>
      <c r="B1866" s="651" t="s">
        <v>207</v>
      </c>
      <c r="C1866" s="780"/>
      <c r="D1866" s="781"/>
      <c r="E1866" s="637"/>
      <c r="F1866" s="638"/>
      <c r="G1866" s="639"/>
      <c r="H1866" s="632"/>
      <c r="I1866" s="632"/>
      <c r="J1866" s="623">
        <f t="shared" si="1096"/>
        <v>0</v>
      </c>
      <c r="K1866" s="681" t="s">
        <v>975</v>
      </c>
      <c r="L1866" s="107"/>
      <c r="M1866" s="107"/>
      <c r="N1866" s="108">
        <f t="shared" si="1103"/>
        <v>0</v>
      </c>
      <c r="O1866" s="108">
        <f t="shared" si="1098"/>
        <v>0</v>
      </c>
      <c r="P1866" s="109"/>
      <c r="Q1866" s="107">
        <f t="shared" si="1099"/>
        <v>0</v>
      </c>
      <c r="R1866" s="107">
        <f t="shared" si="1100"/>
        <v>0</v>
      </c>
      <c r="S1866" s="108">
        <f t="shared" si="1101"/>
        <v>0</v>
      </c>
      <c r="T1866" s="110">
        <f t="shared" si="1102"/>
        <v>0</v>
      </c>
      <c r="U1866" s="109"/>
      <c r="W1866" s="613" t="str">
        <f t="shared" si="1093"/>
        <v/>
      </c>
      <c r="X1866" s="613" t="str">
        <f t="shared" si="1095"/>
        <v/>
      </c>
      <c r="Y1866" s="613" t="str">
        <f t="shared" si="1104"/>
        <v/>
      </c>
    </row>
    <row r="1867" spans="1:25" ht="13.8" hidden="1" thickBot="1">
      <c r="A1867" s="650" t="s">
        <v>207</v>
      </c>
      <c r="B1867" s="651" t="s">
        <v>207</v>
      </c>
      <c r="C1867" s="780"/>
      <c r="D1867" s="781"/>
      <c r="E1867" s="637"/>
      <c r="F1867" s="638"/>
      <c r="G1867" s="639"/>
      <c r="H1867" s="632"/>
      <c r="I1867" s="632"/>
      <c r="J1867" s="623">
        <f t="shared" si="1096"/>
        <v>0</v>
      </c>
      <c r="K1867" s="681" t="s">
        <v>975</v>
      </c>
      <c r="L1867" s="107"/>
      <c r="M1867" s="107"/>
      <c r="N1867" s="108">
        <f t="shared" si="1103"/>
        <v>0</v>
      </c>
      <c r="O1867" s="108">
        <f t="shared" si="1098"/>
        <v>0</v>
      </c>
      <c r="P1867" s="109"/>
      <c r="Q1867" s="107">
        <f t="shared" si="1099"/>
        <v>0</v>
      </c>
      <c r="R1867" s="107">
        <f t="shared" si="1100"/>
        <v>0</v>
      </c>
      <c r="S1867" s="108">
        <f t="shared" si="1101"/>
        <v>0</v>
      </c>
      <c r="T1867" s="110">
        <f t="shared" si="1102"/>
        <v>0</v>
      </c>
      <c r="U1867" s="109"/>
      <c r="W1867" s="613" t="str">
        <f t="shared" si="1093"/>
        <v/>
      </c>
      <c r="X1867" s="613" t="str">
        <f t="shared" si="1095"/>
        <v/>
      </c>
      <c r="Y1867" s="613" t="str">
        <f t="shared" si="1104"/>
        <v/>
      </c>
    </row>
    <row r="1868" spans="1:25" ht="13.8" hidden="1" thickBot="1">
      <c r="A1868" s="650" t="s">
        <v>207</v>
      </c>
      <c r="B1868" s="651" t="s">
        <v>207</v>
      </c>
      <c r="C1868" s="780"/>
      <c r="D1868" s="781"/>
      <c r="E1868" s="637"/>
      <c r="F1868" s="638"/>
      <c r="G1868" s="639"/>
      <c r="H1868" s="632"/>
      <c r="I1868" s="632"/>
      <c r="J1868" s="623">
        <f t="shared" si="1096"/>
        <v>0</v>
      </c>
      <c r="K1868" s="681" t="s">
        <v>975</v>
      </c>
      <c r="L1868" s="107"/>
      <c r="M1868" s="107"/>
      <c r="N1868" s="108">
        <f t="shared" si="1103"/>
        <v>0</v>
      </c>
      <c r="O1868" s="108">
        <f t="shared" si="1098"/>
        <v>0</v>
      </c>
      <c r="P1868" s="109"/>
      <c r="Q1868" s="107">
        <f t="shared" si="1099"/>
        <v>0</v>
      </c>
      <c r="R1868" s="107">
        <f t="shared" si="1100"/>
        <v>0</v>
      </c>
      <c r="S1868" s="108">
        <f t="shared" si="1101"/>
        <v>0</v>
      </c>
      <c r="T1868" s="110">
        <f t="shared" si="1102"/>
        <v>0</v>
      </c>
      <c r="U1868" s="109"/>
      <c r="W1868" s="613" t="str">
        <f t="shared" si="1093"/>
        <v/>
      </c>
      <c r="X1868" s="613" t="str">
        <f t="shared" si="1095"/>
        <v/>
      </c>
      <c r="Y1868" s="613" t="str">
        <f t="shared" si="1104"/>
        <v/>
      </c>
    </row>
    <row r="1869" spans="1:25" ht="13.8" hidden="1" thickBot="1">
      <c r="A1869" s="650" t="s">
        <v>207</v>
      </c>
      <c r="B1869" s="651" t="s">
        <v>207</v>
      </c>
      <c r="C1869" s="780"/>
      <c r="D1869" s="781"/>
      <c r="E1869" s="637"/>
      <c r="F1869" s="638"/>
      <c r="G1869" s="639"/>
      <c r="H1869" s="632"/>
      <c r="I1869" s="632"/>
      <c r="J1869" s="623">
        <f t="shared" si="1096"/>
        <v>0</v>
      </c>
      <c r="K1869" s="681" t="s">
        <v>975</v>
      </c>
      <c r="L1869" s="107"/>
      <c r="M1869" s="107"/>
      <c r="N1869" s="108">
        <f t="shared" si="1103"/>
        <v>0</v>
      </c>
      <c r="O1869" s="108">
        <f t="shared" si="1098"/>
        <v>0</v>
      </c>
      <c r="P1869" s="109"/>
      <c r="Q1869" s="107">
        <f t="shared" si="1099"/>
        <v>0</v>
      </c>
      <c r="R1869" s="107">
        <f t="shared" si="1100"/>
        <v>0</v>
      </c>
      <c r="S1869" s="108">
        <f t="shared" si="1101"/>
        <v>0</v>
      </c>
      <c r="T1869" s="110">
        <f t="shared" si="1102"/>
        <v>0</v>
      </c>
      <c r="U1869" s="109"/>
      <c r="W1869" s="613" t="str">
        <f t="shared" si="1093"/>
        <v/>
      </c>
      <c r="X1869" s="613" t="str">
        <f t="shared" si="1095"/>
        <v/>
      </c>
      <c r="Y1869" s="613" t="str">
        <f t="shared" si="1104"/>
        <v/>
      </c>
    </row>
    <row r="1870" spans="1:25" ht="13.8" hidden="1" thickBot="1">
      <c r="A1870" s="650" t="s">
        <v>207</v>
      </c>
      <c r="B1870" s="651" t="s">
        <v>207</v>
      </c>
      <c r="C1870" s="780"/>
      <c r="D1870" s="781"/>
      <c r="E1870" s="637"/>
      <c r="F1870" s="638"/>
      <c r="G1870" s="639"/>
      <c r="H1870" s="632"/>
      <c r="I1870" s="632"/>
      <c r="J1870" s="623">
        <f t="shared" si="1096"/>
        <v>0</v>
      </c>
      <c r="K1870" s="681" t="s">
        <v>975</v>
      </c>
      <c r="L1870" s="107"/>
      <c r="M1870" s="107"/>
      <c r="N1870" s="108">
        <f t="shared" si="1103"/>
        <v>0</v>
      </c>
      <c r="O1870" s="108">
        <f t="shared" si="1098"/>
        <v>0</v>
      </c>
      <c r="P1870" s="109"/>
      <c r="Q1870" s="107">
        <f t="shared" si="1099"/>
        <v>0</v>
      </c>
      <c r="R1870" s="107">
        <f t="shared" si="1100"/>
        <v>0</v>
      </c>
      <c r="S1870" s="108">
        <f t="shared" si="1101"/>
        <v>0</v>
      </c>
      <c r="T1870" s="110">
        <f t="shared" si="1102"/>
        <v>0</v>
      </c>
      <c r="U1870" s="109"/>
      <c r="W1870" s="613" t="str">
        <f t="shared" si="1093"/>
        <v/>
      </c>
      <c r="X1870" s="613" t="str">
        <f t="shared" si="1095"/>
        <v/>
      </c>
      <c r="Y1870" s="613" t="str">
        <f t="shared" si="1104"/>
        <v/>
      </c>
    </row>
    <row r="1871" spans="1:25" ht="13.8" hidden="1" thickBot="1">
      <c r="A1871" s="650" t="s">
        <v>207</v>
      </c>
      <c r="B1871" s="651" t="s">
        <v>207</v>
      </c>
      <c r="C1871" s="780"/>
      <c r="D1871" s="781"/>
      <c r="E1871" s="637"/>
      <c r="F1871" s="638"/>
      <c r="G1871" s="639"/>
      <c r="H1871" s="632"/>
      <c r="I1871" s="632"/>
      <c r="J1871" s="623">
        <f t="shared" si="1096"/>
        <v>0</v>
      </c>
      <c r="K1871" s="681" t="s">
        <v>975</v>
      </c>
      <c r="L1871" s="107"/>
      <c r="M1871" s="107"/>
      <c r="N1871" s="108">
        <f t="shared" si="1103"/>
        <v>0</v>
      </c>
      <c r="O1871" s="108">
        <f t="shared" si="1098"/>
        <v>0</v>
      </c>
      <c r="P1871" s="109"/>
      <c r="Q1871" s="107">
        <f t="shared" si="1099"/>
        <v>0</v>
      </c>
      <c r="R1871" s="107">
        <f t="shared" si="1100"/>
        <v>0</v>
      </c>
      <c r="S1871" s="108">
        <f t="shared" si="1101"/>
        <v>0</v>
      </c>
      <c r="T1871" s="110">
        <f t="shared" si="1102"/>
        <v>0</v>
      </c>
      <c r="U1871" s="109"/>
      <c r="W1871" s="613" t="str">
        <f t="shared" si="1093"/>
        <v/>
      </c>
      <c r="X1871" s="613" t="str">
        <f t="shared" si="1095"/>
        <v/>
      </c>
      <c r="Y1871" s="613" t="str">
        <f t="shared" si="1104"/>
        <v/>
      </c>
    </row>
    <row r="1872" spans="1:25" ht="13.8" hidden="1" thickBot="1">
      <c r="A1872" s="650" t="s">
        <v>207</v>
      </c>
      <c r="B1872" s="651" t="s">
        <v>207</v>
      </c>
      <c r="C1872" s="780"/>
      <c r="D1872" s="781"/>
      <c r="E1872" s="637"/>
      <c r="F1872" s="638"/>
      <c r="G1872" s="639"/>
      <c r="H1872" s="632"/>
      <c r="I1872" s="632"/>
      <c r="J1872" s="623">
        <f t="shared" si="1096"/>
        <v>0</v>
      </c>
      <c r="K1872" s="681" t="s">
        <v>975</v>
      </c>
      <c r="L1872" s="107"/>
      <c r="M1872" s="107"/>
      <c r="N1872" s="108">
        <f t="shared" si="1103"/>
        <v>0</v>
      </c>
      <c r="O1872" s="108">
        <f t="shared" si="1098"/>
        <v>0</v>
      </c>
      <c r="P1872" s="109"/>
      <c r="Q1872" s="107">
        <f t="shared" si="1099"/>
        <v>0</v>
      </c>
      <c r="R1872" s="107">
        <f t="shared" si="1100"/>
        <v>0</v>
      </c>
      <c r="S1872" s="108">
        <f t="shared" si="1101"/>
        <v>0</v>
      </c>
      <c r="T1872" s="110">
        <f t="shared" si="1102"/>
        <v>0</v>
      </c>
      <c r="U1872" s="109"/>
      <c r="W1872" s="613" t="str">
        <f t="shared" si="1093"/>
        <v/>
      </c>
      <c r="X1872" s="613" t="str">
        <f t="shared" si="1095"/>
        <v/>
      </c>
      <c r="Y1872" s="613" t="str">
        <f t="shared" si="1104"/>
        <v/>
      </c>
    </row>
    <row r="1873" spans="1:25" ht="13.8" hidden="1" thickBot="1">
      <c r="A1873" s="650" t="s">
        <v>207</v>
      </c>
      <c r="B1873" s="651" t="s">
        <v>207</v>
      </c>
      <c r="C1873" s="780"/>
      <c r="D1873" s="781"/>
      <c r="E1873" s="637"/>
      <c r="F1873" s="638"/>
      <c r="G1873" s="639"/>
      <c r="H1873" s="632"/>
      <c r="I1873" s="632"/>
      <c r="J1873" s="623">
        <f t="shared" si="1096"/>
        <v>0</v>
      </c>
      <c r="K1873" s="681" t="s">
        <v>975</v>
      </c>
      <c r="L1873" s="107"/>
      <c r="M1873" s="107"/>
      <c r="N1873" s="108">
        <f t="shared" si="1103"/>
        <v>0</v>
      </c>
      <c r="O1873" s="108">
        <f t="shared" si="1098"/>
        <v>0</v>
      </c>
      <c r="P1873" s="109"/>
      <c r="Q1873" s="107">
        <f t="shared" si="1099"/>
        <v>0</v>
      </c>
      <c r="R1873" s="107">
        <f t="shared" si="1100"/>
        <v>0</v>
      </c>
      <c r="S1873" s="108">
        <f t="shared" si="1101"/>
        <v>0</v>
      </c>
      <c r="T1873" s="110">
        <f t="shared" si="1102"/>
        <v>0</v>
      </c>
      <c r="U1873" s="109"/>
      <c r="W1873" s="613" t="str">
        <f t="shared" si="1093"/>
        <v/>
      </c>
      <c r="X1873" s="613" t="str">
        <f t="shared" si="1095"/>
        <v/>
      </c>
      <c r="Y1873" s="613" t="str">
        <f t="shared" si="1104"/>
        <v/>
      </c>
    </row>
    <row r="1874" spans="1:25" ht="13.8" hidden="1" thickBot="1">
      <c r="A1874" s="650" t="s">
        <v>207</v>
      </c>
      <c r="B1874" s="651" t="s">
        <v>207</v>
      </c>
      <c r="C1874" s="780"/>
      <c r="D1874" s="781"/>
      <c r="E1874" s="637"/>
      <c r="F1874" s="638"/>
      <c r="G1874" s="639"/>
      <c r="H1874" s="632"/>
      <c r="I1874" s="632"/>
      <c r="J1874" s="623">
        <f t="shared" si="1096"/>
        <v>0</v>
      </c>
      <c r="K1874" s="681" t="s">
        <v>975</v>
      </c>
      <c r="L1874" s="107"/>
      <c r="M1874" s="107"/>
      <c r="N1874" s="108">
        <f t="shared" si="1103"/>
        <v>0</v>
      </c>
      <c r="O1874" s="108">
        <f t="shared" si="1098"/>
        <v>0</v>
      </c>
      <c r="P1874" s="109"/>
      <c r="Q1874" s="107">
        <f t="shared" si="1099"/>
        <v>0</v>
      </c>
      <c r="R1874" s="107">
        <f t="shared" si="1100"/>
        <v>0</v>
      </c>
      <c r="S1874" s="108">
        <f t="shared" si="1101"/>
        <v>0</v>
      </c>
      <c r="T1874" s="110">
        <f t="shared" si="1102"/>
        <v>0</v>
      </c>
      <c r="U1874" s="109"/>
      <c r="W1874" s="613" t="str">
        <f t="shared" si="1093"/>
        <v/>
      </c>
      <c r="X1874" s="613" t="str">
        <f t="shared" si="1095"/>
        <v/>
      </c>
      <c r="Y1874" s="613" t="str">
        <f t="shared" si="1104"/>
        <v/>
      </c>
    </row>
    <row r="1875" spans="1:25" ht="13.8" hidden="1" thickBot="1">
      <c r="A1875" s="650" t="s">
        <v>207</v>
      </c>
      <c r="B1875" s="651" t="s">
        <v>207</v>
      </c>
      <c r="C1875" s="780"/>
      <c r="D1875" s="781"/>
      <c r="E1875" s="637"/>
      <c r="F1875" s="638"/>
      <c r="G1875" s="639"/>
      <c r="H1875" s="632"/>
      <c r="I1875" s="632"/>
      <c r="J1875" s="623">
        <f t="shared" si="1096"/>
        <v>0</v>
      </c>
      <c r="K1875" s="681" t="s">
        <v>975</v>
      </c>
      <c r="L1875" s="107"/>
      <c r="M1875" s="107"/>
      <c r="N1875" s="108">
        <f t="shared" si="1103"/>
        <v>0</v>
      </c>
      <c r="O1875" s="108">
        <f t="shared" si="1098"/>
        <v>0</v>
      </c>
      <c r="P1875" s="109"/>
      <c r="Q1875" s="107">
        <f t="shared" si="1099"/>
        <v>0</v>
      </c>
      <c r="R1875" s="107">
        <f t="shared" si="1100"/>
        <v>0</v>
      </c>
      <c r="S1875" s="108">
        <f t="shared" si="1101"/>
        <v>0</v>
      </c>
      <c r="T1875" s="110">
        <f t="shared" si="1102"/>
        <v>0</v>
      </c>
      <c r="U1875" s="109"/>
      <c r="W1875" s="613" t="str">
        <f t="shared" si="1093"/>
        <v/>
      </c>
      <c r="X1875" s="613" t="str">
        <f t="shared" si="1095"/>
        <v/>
      </c>
      <c r="Y1875" s="613" t="str">
        <f t="shared" si="1104"/>
        <v/>
      </c>
    </row>
    <row r="1876" spans="1:25" ht="13.8" hidden="1" thickBot="1">
      <c r="A1876" s="650" t="s">
        <v>207</v>
      </c>
      <c r="B1876" s="651" t="s">
        <v>207</v>
      </c>
      <c r="C1876" s="780"/>
      <c r="D1876" s="781"/>
      <c r="E1876" s="637"/>
      <c r="F1876" s="638"/>
      <c r="G1876" s="639"/>
      <c r="H1876" s="632"/>
      <c r="I1876" s="632"/>
      <c r="J1876" s="623">
        <f t="shared" si="1096"/>
        <v>0</v>
      </c>
      <c r="K1876" s="681" t="s">
        <v>975</v>
      </c>
      <c r="L1876" s="107"/>
      <c r="M1876" s="107"/>
      <c r="N1876" s="108">
        <f t="shared" si="1103"/>
        <v>0</v>
      </c>
      <c r="O1876" s="108">
        <f t="shared" si="1098"/>
        <v>0</v>
      </c>
      <c r="P1876" s="109"/>
      <c r="Q1876" s="107">
        <f t="shared" si="1099"/>
        <v>0</v>
      </c>
      <c r="R1876" s="107">
        <f t="shared" si="1100"/>
        <v>0</v>
      </c>
      <c r="S1876" s="108">
        <f t="shared" si="1101"/>
        <v>0</v>
      </c>
      <c r="T1876" s="110">
        <f t="shared" si="1102"/>
        <v>0</v>
      </c>
      <c r="U1876" s="109"/>
      <c r="W1876" s="613" t="str">
        <f t="shared" si="1093"/>
        <v/>
      </c>
      <c r="X1876" s="613" t="str">
        <f t="shared" si="1095"/>
        <v/>
      </c>
      <c r="Y1876" s="613" t="str">
        <f t="shared" si="1104"/>
        <v/>
      </c>
    </row>
    <row r="1877" spans="1:25" ht="13.8" hidden="1" thickBot="1">
      <c r="A1877" s="650" t="s">
        <v>207</v>
      </c>
      <c r="B1877" s="651" t="s">
        <v>207</v>
      </c>
      <c r="C1877" s="780"/>
      <c r="D1877" s="781"/>
      <c r="E1877" s="637"/>
      <c r="F1877" s="638"/>
      <c r="G1877" s="639"/>
      <c r="H1877" s="632"/>
      <c r="I1877" s="632"/>
      <c r="J1877" s="623">
        <f t="shared" si="1096"/>
        <v>0</v>
      </c>
      <c r="K1877" s="681" t="s">
        <v>975</v>
      </c>
      <c r="L1877" s="107"/>
      <c r="M1877" s="107"/>
      <c r="N1877" s="108">
        <f t="shared" si="1103"/>
        <v>0</v>
      </c>
      <c r="O1877" s="108">
        <f t="shared" si="1098"/>
        <v>0</v>
      </c>
      <c r="P1877" s="109"/>
      <c r="Q1877" s="107">
        <f t="shared" si="1099"/>
        <v>0</v>
      </c>
      <c r="R1877" s="107">
        <f t="shared" si="1100"/>
        <v>0</v>
      </c>
      <c r="S1877" s="108">
        <f t="shared" si="1101"/>
        <v>0</v>
      </c>
      <c r="T1877" s="110">
        <f t="shared" si="1102"/>
        <v>0</v>
      </c>
      <c r="U1877" s="109"/>
      <c r="W1877" s="613" t="str">
        <f t="shared" si="1093"/>
        <v/>
      </c>
      <c r="X1877" s="613" t="str">
        <f t="shared" si="1095"/>
        <v/>
      </c>
      <c r="Y1877" s="613" t="str">
        <f t="shared" si="1104"/>
        <v/>
      </c>
    </row>
    <row r="1878" spans="1:25" ht="13.8" hidden="1" thickBot="1">
      <c r="A1878" s="650" t="s">
        <v>207</v>
      </c>
      <c r="B1878" s="651" t="s">
        <v>207</v>
      </c>
      <c r="C1878" s="780"/>
      <c r="D1878" s="781"/>
      <c r="E1878" s="637"/>
      <c r="F1878" s="638"/>
      <c r="G1878" s="639"/>
      <c r="H1878" s="632"/>
      <c r="I1878" s="632"/>
      <c r="J1878" s="623">
        <f t="shared" si="1096"/>
        <v>0</v>
      </c>
      <c r="K1878" s="681" t="s">
        <v>975</v>
      </c>
      <c r="L1878" s="107"/>
      <c r="M1878" s="107"/>
      <c r="N1878" s="108">
        <f t="shared" si="1103"/>
        <v>0</v>
      </c>
      <c r="O1878" s="108">
        <f t="shared" si="1098"/>
        <v>0</v>
      </c>
      <c r="P1878" s="109"/>
      <c r="Q1878" s="107">
        <f t="shared" si="1099"/>
        <v>0</v>
      </c>
      <c r="R1878" s="107">
        <f t="shared" si="1100"/>
        <v>0</v>
      </c>
      <c r="S1878" s="108">
        <f t="shared" si="1101"/>
        <v>0</v>
      </c>
      <c r="T1878" s="110">
        <f t="shared" si="1102"/>
        <v>0</v>
      </c>
      <c r="U1878" s="109"/>
      <c r="W1878" s="613" t="str">
        <f t="shared" si="1093"/>
        <v/>
      </c>
      <c r="X1878" s="613" t="str">
        <f t="shared" si="1095"/>
        <v/>
      </c>
      <c r="Y1878" s="613" t="str">
        <f t="shared" si="1104"/>
        <v/>
      </c>
    </row>
    <row r="1879" spans="1:25" ht="13.8" hidden="1" thickBot="1">
      <c r="A1879" s="650" t="s">
        <v>207</v>
      </c>
      <c r="B1879" s="651" t="s">
        <v>207</v>
      </c>
      <c r="C1879" s="780"/>
      <c r="D1879" s="781"/>
      <c r="E1879" s="637"/>
      <c r="F1879" s="638"/>
      <c r="G1879" s="639"/>
      <c r="H1879" s="632"/>
      <c r="I1879" s="632"/>
      <c r="J1879" s="623">
        <f t="shared" si="1096"/>
        <v>0</v>
      </c>
      <c r="K1879" s="681" t="s">
        <v>975</v>
      </c>
      <c r="L1879" s="107"/>
      <c r="M1879" s="107"/>
      <c r="N1879" s="108">
        <f t="shared" si="1103"/>
        <v>0</v>
      </c>
      <c r="O1879" s="108">
        <f t="shared" si="1098"/>
        <v>0</v>
      </c>
      <c r="P1879" s="109"/>
      <c r="Q1879" s="107">
        <f t="shared" si="1099"/>
        <v>0</v>
      </c>
      <c r="R1879" s="107">
        <f t="shared" si="1100"/>
        <v>0</v>
      </c>
      <c r="S1879" s="108">
        <f t="shared" si="1101"/>
        <v>0</v>
      </c>
      <c r="T1879" s="110">
        <f t="shared" si="1102"/>
        <v>0</v>
      </c>
      <c r="U1879" s="109"/>
      <c r="W1879" s="613" t="str">
        <f t="shared" si="1093"/>
        <v/>
      </c>
      <c r="X1879" s="613" t="str">
        <f t="shared" si="1095"/>
        <v/>
      </c>
      <c r="Y1879" s="613" t="str">
        <f t="shared" si="1104"/>
        <v/>
      </c>
    </row>
    <row r="1880" spans="1:25" ht="13.8" hidden="1" thickBot="1">
      <c r="A1880" s="650" t="s">
        <v>207</v>
      </c>
      <c r="B1880" s="651" t="s">
        <v>207</v>
      </c>
      <c r="C1880" s="780"/>
      <c r="D1880" s="781"/>
      <c r="E1880" s="637"/>
      <c r="F1880" s="638"/>
      <c r="G1880" s="639"/>
      <c r="H1880" s="632"/>
      <c r="I1880" s="632"/>
      <c r="J1880" s="623">
        <f t="shared" si="1096"/>
        <v>0</v>
      </c>
      <c r="K1880" s="681" t="s">
        <v>975</v>
      </c>
      <c r="L1880" s="107"/>
      <c r="M1880" s="107"/>
      <c r="N1880" s="108">
        <f t="shared" si="1103"/>
        <v>0</v>
      </c>
      <c r="O1880" s="108">
        <f t="shared" si="1098"/>
        <v>0</v>
      </c>
      <c r="P1880" s="109"/>
      <c r="Q1880" s="107">
        <f t="shared" si="1099"/>
        <v>0</v>
      </c>
      <c r="R1880" s="107">
        <f t="shared" si="1100"/>
        <v>0</v>
      </c>
      <c r="S1880" s="108">
        <f t="shared" si="1101"/>
        <v>0</v>
      </c>
      <c r="T1880" s="110">
        <f t="shared" si="1102"/>
        <v>0</v>
      </c>
      <c r="U1880" s="109"/>
      <c r="W1880" s="613" t="str">
        <f t="shared" si="1093"/>
        <v/>
      </c>
      <c r="X1880" s="613" t="str">
        <f t="shared" si="1095"/>
        <v/>
      </c>
      <c r="Y1880" s="613" t="str">
        <f t="shared" si="1104"/>
        <v/>
      </c>
    </row>
    <row r="1881" spans="1:25" ht="13.8" hidden="1" thickBot="1">
      <c r="A1881" s="650" t="s">
        <v>207</v>
      </c>
      <c r="B1881" s="651" t="s">
        <v>207</v>
      </c>
      <c r="C1881" s="780"/>
      <c r="D1881" s="781"/>
      <c r="E1881" s="637"/>
      <c r="F1881" s="638"/>
      <c r="G1881" s="639"/>
      <c r="H1881" s="632"/>
      <c r="I1881" s="632"/>
      <c r="J1881" s="623">
        <f t="shared" si="1096"/>
        <v>0</v>
      </c>
      <c r="K1881" s="681" t="s">
        <v>975</v>
      </c>
      <c r="L1881" s="107"/>
      <c r="M1881" s="107"/>
      <c r="N1881" s="108">
        <f t="shared" si="1103"/>
        <v>0</v>
      </c>
      <c r="O1881" s="108">
        <f t="shared" si="1098"/>
        <v>0</v>
      </c>
      <c r="P1881" s="109"/>
      <c r="Q1881" s="107">
        <f t="shared" si="1099"/>
        <v>0</v>
      </c>
      <c r="R1881" s="107">
        <f t="shared" si="1100"/>
        <v>0</v>
      </c>
      <c r="S1881" s="108">
        <f t="shared" si="1101"/>
        <v>0</v>
      </c>
      <c r="T1881" s="110">
        <f t="shared" si="1102"/>
        <v>0</v>
      </c>
      <c r="U1881" s="109"/>
      <c r="W1881" s="613" t="str">
        <f t="shared" si="1093"/>
        <v/>
      </c>
      <c r="X1881" s="613" t="str">
        <f t="shared" si="1095"/>
        <v/>
      </c>
      <c r="Y1881" s="613" t="str">
        <f t="shared" si="1104"/>
        <v/>
      </c>
    </row>
    <row r="1882" spans="1:25" ht="13.8" hidden="1" thickBot="1">
      <c r="A1882" s="650" t="s">
        <v>207</v>
      </c>
      <c r="B1882" s="651" t="s">
        <v>207</v>
      </c>
      <c r="C1882" s="780"/>
      <c r="D1882" s="781"/>
      <c r="E1882" s="637"/>
      <c r="F1882" s="638"/>
      <c r="G1882" s="639"/>
      <c r="H1882" s="632"/>
      <c r="I1882" s="632"/>
      <c r="J1882" s="623">
        <f t="shared" si="1096"/>
        <v>0</v>
      </c>
      <c r="K1882" s="681" t="s">
        <v>975</v>
      </c>
      <c r="L1882" s="107"/>
      <c r="M1882" s="107"/>
      <c r="N1882" s="108">
        <f t="shared" si="1103"/>
        <v>0</v>
      </c>
      <c r="O1882" s="108">
        <f t="shared" si="1098"/>
        <v>0</v>
      </c>
      <c r="P1882" s="109"/>
      <c r="Q1882" s="107">
        <f t="shared" si="1099"/>
        <v>0</v>
      </c>
      <c r="R1882" s="107">
        <f t="shared" si="1100"/>
        <v>0</v>
      </c>
      <c r="S1882" s="108">
        <f t="shared" si="1101"/>
        <v>0</v>
      </c>
      <c r="T1882" s="110">
        <f t="shared" si="1102"/>
        <v>0</v>
      </c>
      <c r="U1882" s="109"/>
      <c r="W1882" s="613" t="str">
        <f t="shared" si="1093"/>
        <v/>
      </c>
      <c r="X1882" s="613" t="str">
        <f t="shared" si="1095"/>
        <v/>
      </c>
      <c r="Y1882" s="766" t="str">
        <f t="shared" si="1104"/>
        <v/>
      </c>
    </row>
    <row r="1883" spans="1:25" ht="13.8" hidden="1" thickBot="1">
      <c r="A1883" s="650" t="s">
        <v>207</v>
      </c>
      <c r="B1883" s="651" t="s">
        <v>207</v>
      </c>
      <c r="C1883" s="780"/>
      <c r="D1883" s="782"/>
      <c r="E1883" s="637"/>
      <c r="F1883" s="638"/>
      <c r="G1883" s="639"/>
      <c r="H1883" s="632"/>
      <c r="I1883" s="632"/>
      <c r="J1883" s="623">
        <f t="shared" si="1096"/>
        <v>0</v>
      </c>
      <c r="K1883" s="681" t="s">
        <v>975</v>
      </c>
      <c r="L1883" s="107"/>
      <c r="M1883" s="107"/>
      <c r="N1883" s="108">
        <f t="shared" si="1103"/>
        <v>0</v>
      </c>
      <c r="O1883" s="108">
        <f t="shared" si="1098"/>
        <v>0</v>
      </c>
      <c r="P1883" s="109"/>
      <c r="Q1883" s="107">
        <f t="shared" si="1099"/>
        <v>0</v>
      </c>
      <c r="R1883" s="107">
        <f t="shared" si="1100"/>
        <v>0</v>
      </c>
      <c r="S1883" s="108">
        <f t="shared" si="1101"/>
        <v>0</v>
      </c>
      <c r="T1883" s="110">
        <f t="shared" si="1102"/>
        <v>0</v>
      </c>
      <c r="U1883" s="109"/>
      <c r="W1883" s="613" t="str">
        <f t="shared" si="1093"/>
        <v/>
      </c>
      <c r="X1883" s="613" t="str">
        <f t="shared" si="1095"/>
        <v/>
      </c>
      <c r="Y1883" s="766" t="str">
        <f t="shared" si="1104"/>
        <v/>
      </c>
    </row>
    <row r="1884" spans="1:25" ht="53.4" thickBot="1">
      <c r="A1884" s="668" t="s">
        <v>956</v>
      </c>
      <c r="B1884" s="669"/>
      <c r="C1884" s="670" t="s">
        <v>1237</v>
      </c>
      <c r="D1884" s="662"/>
      <c r="E1884" s="791"/>
      <c r="F1884" s="792"/>
      <c r="G1884" s="793"/>
      <c r="H1884" s="794"/>
      <c r="I1884" s="794"/>
      <c r="J1884" s="794"/>
      <c r="K1884" s="801" t="s">
        <v>975</v>
      </c>
      <c r="L1884" s="609"/>
      <c r="M1884" s="610"/>
      <c r="N1884" s="610"/>
      <c r="O1884" s="468"/>
      <c r="P1884" s="611">
        <f>SUM(O1885:O1928)</f>
        <v>9100.380000000001</v>
      </c>
      <c r="Q1884" s="609"/>
      <c r="R1884" s="610"/>
      <c r="S1884" s="610"/>
      <c r="T1884" s="468"/>
      <c r="U1884" s="611">
        <f>SUM(T1885:T1928)</f>
        <v>9100.380000000001</v>
      </c>
      <c r="V1884" s="612" t="str">
        <f>IF(OR(P1884&gt;0,U1884&gt;0),"X","")</f>
        <v>X</v>
      </c>
      <c r="W1884" s="613" t="str">
        <f t="shared" si="1093"/>
        <v>x</v>
      </c>
      <c r="X1884" s="613" t="str">
        <f t="shared" si="1095"/>
        <v>x</v>
      </c>
      <c r="Y1884" s="613" t="str">
        <f t="shared" si="1104"/>
        <v>x</v>
      </c>
    </row>
    <row r="1885" spans="1:25" s="112" customFormat="1" ht="26.4" hidden="1">
      <c r="A1885" s="196" t="s">
        <v>1047</v>
      </c>
      <c r="B1885" s="197" t="s">
        <v>973</v>
      </c>
      <c r="C1885" s="178" t="s">
        <v>957</v>
      </c>
      <c r="D1885" s="179"/>
      <c r="E1885" s="180">
        <v>0</v>
      </c>
      <c r="F1885" s="181">
        <v>0</v>
      </c>
      <c r="G1885" s="182">
        <v>0</v>
      </c>
      <c r="H1885" s="184">
        <v>103.8</v>
      </c>
      <c r="I1885" s="183">
        <f>IF(ISBLANK(H1885),"",SUM(G1885:H1885))</f>
        <v>103.8</v>
      </c>
      <c r="J1885" s="184">
        <f t="shared" ref="J1885:J1896" si="1105">IF(ISBLANK(H1885),0,ROUND(I1885*(1+$E$10)*(1+$E$11*D1885),2))</f>
        <v>133.63</v>
      </c>
      <c r="K1885" s="185" t="s">
        <v>23</v>
      </c>
      <c r="L1885" s="107"/>
      <c r="M1885" s="107"/>
      <c r="N1885" s="108">
        <f t="shared" ref="N1885:N1896" si="1106">IF(ISBLANK(L1885),0,ROUND(J1885*L1885,2))</f>
        <v>0</v>
      </c>
      <c r="O1885" s="108">
        <f t="shared" ref="O1885:O1896" si="1107">IF(ISBLANK(M1885),0,ROUND(L1885*M1885,2))</f>
        <v>0</v>
      </c>
      <c r="P1885" s="109"/>
      <c r="Q1885" s="107">
        <f t="shared" ref="Q1885:R1896" si="1108">L1885</f>
        <v>0</v>
      </c>
      <c r="R1885" s="107">
        <f t="shared" si="1108"/>
        <v>0</v>
      </c>
      <c r="S1885" s="108">
        <f t="shared" ref="S1885:S1896" si="1109">IF(ISBLANK(Q1885),0,ROUND(J1885*Q1885,2))</f>
        <v>0</v>
      </c>
      <c r="T1885" s="110">
        <f t="shared" ref="T1885:T1896" si="1110">IF(ISBLANK(Q1885),0,ROUND(Q1885*R1885,2))</f>
        <v>0</v>
      </c>
      <c r="U1885" s="109"/>
      <c r="V1885" s="111"/>
      <c r="W1885" s="613" t="str">
        <f t="shared" si="1093"/>
        <v/>
      </c>
      <c r="X1885" s="613" t="str">
        <f t="shared" si="1095"/>
        <v/>
      </c>
      <c r="Y1885" s="613" t="str">
        <f t="shared" si="1104"/>
        <v/>
      </c>
    </row>
    <row r="1886" spans="1:25" s="112" customFormat="1" ht="26.4" hidden="1">
      <c r="A1886" s="196" t="s">
        <v>1047</v>
      </c>
      <c r="B1886" s="197" t="s">
        <v>973</v>
      </c>
      <c r="C1886" s="178" t="s">
        <v>958</v>
      </c>
      <c r="D1886" s="179"/>
      <c r="E1886" s="180">
        <v>0</v>
      </c>
      <c r="F1886" s="181">
        <v>0</v>
      </c>
      <c r="G1886" s="182">
        <v>0</v>
      </c>
      <c r="H1886" s="184">
        <v>103.8</v>
      </c>
      <c r="I1886" s="183">
        <f t="shared" ref="I1886:I1893" si="1111">IF(ISBLANK(H1886),"",SUM(G1886:H1886))</f>
        <v>103.8</v>
      </c>
      <c r="J1886" s="184">
        <f t="shared" si="1105"/>
        <v>133.63</v>
      </c>
      <c r="K1886" s="185" t="s">
        <v>23</v>
      </c>
      <c r="L1886" s="107"/>
      <c r="M1886" s="107"/>
      <c r="N1886" s="108">
        <f t="shared" si="1106"/>
        <v>0</v>
      </c>
      <c r="O1886" s="108">
        <f t="shared" si="1107"/>
        <v>0</v>
      </c>
      <c r="P1886" s="109"/>
      <c r="Q1886" s="107">
        <f t="shared" si="1108"/>
        <v>0</v>
      </c>
      <c r="R1886" s="107">
        <f t="shared" si="1108"/>
        <v>0</v>
      </c>
      <c r="S1886" s="108">
        <f t="shared" si="1109"/>
        <v>0</v>
      </c>
      <c r="T1886" s="110">
        <f t="shared" si="1110"/>
        <v>0</v>
      </c>
      <c r="U1886" s="109"/>
      <c r="V1886" s="111"/>
      <c r="W1886" s="613" t="str">
        <f t="shared" si="1093"/>
        <v/>
      </c>
      <c r="X1886" s="613" t="str">
        <f t="shared" si="1095"/>
        <v/>
      </c>
      <c r="Y1886" s="613" t="str">
        <f t="shared" si="1104"/>
        <v/>
      </c>
    </row>
    <row r="1887" spans="1:25" s="112" customFormat="1" ht="26.4" hidden="1">
      <c r="A1887" s="196" t="s">
        <v>1047</v>
      </c>
      <c r="B1887" s="197" t="s">
        <v>973</v>
      </c>
      <c r="C1887" s="178" t="s">
        <v>959</v>
      </c>
      <c r="D1887" s="179"/>
      <c r="E1887" s="180">
        <v>0</v>
      </c>
      <c r="F1887" s="181"/>
      <c r="G1887" s="182"/>
      <c r="H1887" s="184">
        <v>103.8</v>
      </c>
      <c r="I1887" s="183">
        <f t="shared" si="1111"/>
        <v>103.8</v>
      </c>
      <c r="J1887" s="184">
        <f t="shared" si="1105"/>
        <v>133.63</v>
      </c>
      <c r="K1887" s="185" t="s">
        <v>23</v>
      </c>
      <c r="L1887" s="107"/>
      <c r="M1887" s="107"/>
      <c r="N1887" s="108">
        <f t="shared" si="1106"/>
        <v>0</v>
      </c>
      <c r="O1887" s="108">
        <f t="shared" si="1107"/>
        <v>0</v>
      </c>
      <c r="P1887" s="109"/>
      <c r="Q1887" s="107">
        <f t="shared" si="1108"/>
        <v>0</v>
      </c>
      <c r="R1887" s="107">
        <f t="shared" si="1108"/>
        <v>0</v>
      </c>
      <c r="S1887" s="108">
        <f t="shared" si="1109"/>
        <v>0</v>
      </c>
      <c r="T1887" s="110">
        <f t="shared" si="1110"/>
        <v>0</v>
      </c>
      <c r="U1887" s="109"/>
      <c r="V1887" s="111"/>
      <c r="W1887" s="613" t="str">
        <f t="shared" si="1093"/>
        <v/>
      </c>
      <c r="X1887" s="613" t="str">
        <f t="shared" si="1095"/>
        <v/>
      </c>
      <c r="Y1887" s="613" t="str">
        <f t="shared" si="1104"/>
        <v/>
      </c>
    </row>
    <row r="1888" spans="1:25" s="112" customFormat="1" ht="26.4" hidden="1">
      <c r="A1888" s="196" t="s">
        <v>1047</v>
      </c>
      <c r="B1888" s="197" t="s">
        <v>973</v>
      </c>
      <c r="C1888" s="178" t="s">
        <v>960</v>
      </c>
      <c r="D1888" s="179"/>
      <c r="E1888" s="180">
        <v>0</v>
      </c>
      <c r="F1888" s="181"/>
      <c r="G1888" s="182"/>
      <c r="H1888" s="184">
        <v>103.8</v>
      </c>
      <c r="I1888" s="183">
        <f t="shared" si="1111"/>
        <v>103.8</v>
      </c>
      <c r="J1888" s="184">
        <f t="shared" si="1105"/>
        <v>133.63</v>
      </c>
      <c r="K1888" s="185" t="s">
        <v>23</v>
      </c>
      <c r="L1888" s="107"/>
      <c r="M1888" s="107"/>
      <c r="N1888" s="108">
        <f t="shared" si="1106"/>
        <v>0</v>
      </c>
      <c r="O1888" s="108">
        <f t="shared" si="1107"/>
        <v>0</v>
      </c>
      <c r="P1888" s="109"/>
      <c r="Q1888" s="107">
        <f t="shared" si="1108"/>
        <v>0</v>
      </c>
      <c r="R1888" s="107">
        <f t="shared" si="1108"/>
        <v>0</v>
      </c>
      <c r="S1888" s="108">
        <f t="shared" si="1109"/>
        <v>0</v>
      </c>
      <c r="T1888" s="110">
        <f t="shared" si="1110"/>
        <v>0</v>
      </c>
      <c r="U1888" s="109"/>
      <c r="V1888" s="111"/>
      <c r="W1888" s="613" t="str">
        <f t="shared" si="1093"/>
        <v/>
      </c>
      <c r="X1888" s="613" t="str">
        <f t="shared" si="1095"/>
        <v/>
      </c>
      <c r="Y1888" s="613" t="str">
        <f t="shared" si="1104"/>
        <v/>
      </c>
    </row>
    <row r="1889" spans="1:25" s="112" customFormat="1" hidden="1">
      <c r="A1889" s="196" t="s">
        <v>1048</v>
      </c>
      <c r="B1889" s="197" t="s">
        <v>973</v>
      </c>
      <c r="C1889" s="178" t="s">
        <v>961</v>
      </c>
      <c r="D1889" s="179"/>
      <c r="E1889" s="180"/>
      <c r="F1889" s="181"/>
      <c r="G1889" s="182"/>
      <c r="H1889" s="184">
        <v>105.83</v>
      </c>
      <c r="I1889" s="183">
        <f t="shared" si="1111"/>
        <v>105.83</v>
      </c>
      <c r="J1889" s="184">
        <f t="shared" si="1105"/>
        <v>136.25</v>
      </c>
      <c r="K1889" s="185" t="s">
        <v>23</v>
      </c>
      <c r="L1889" s="107"/>
      <c r="M1889" s="107"/>
      <c r="N1889" s="108">
        <f t="shared" si="1106"/>
        <v>0</v>
      </c>
      <c r="O1889" s="108">
        <f t="shared" si="1107"/>
        <v>0</v>
      </c>
      <c r="P1889" s="109"/>
      <c r="Q1889" s="107">
        <f t="shared" si="1108"/>
        <v>0</v>
      </c>
      <c r="R1889" s="107">
        <f t="shared" si="1108"/>
        <v>0</v>
      </c>
      <c r="S1889" s="108">
        <f t="shared" si="1109"/>
        <v>0</v>
      </c>
      <c r="T1889" s="110">
        <f t="shared" si="1110"/>
        <v>0</v>
      </c>
      <c r="U1889" s="109"/>
      <c r="V1889" s="111"/>
      <c r="W1889" s="613" t="str">
        <f t="shared" si="1093"/>
        <v/>
      </c>
      <c r="X1889" s="613" t="str">
        <f t="shared" si="1095"/>
        <v/>
      </c>
      <c r="Y1889" s="613" t="str">
        <f t="shared" si="1104"/>
        <v/>
      </c>
    </row>
    <row r="1890" spans="1:25" s="112" customFormat="1" hidden="1">
      <c r="A1890" s="196" t="s">
        <v>962</v>
      </c>
      <c r="B1890" s="197" t="s">
        <v>231</v>
      </c>
      <c r="C1890" s="186" t="s">
        <v>963</v>
      </c>
      <c r="D1890" s="179"/>
      <c r="E1890" s="180"/>
      <c r="F1890" s="181"/>
      <c r="G1890" s="182"/>
      <c r="H1890" s="184">
        <v>89.01</v>
      </c>
      <c r="I1890" s="183">
        <f t="shared" si="1111"/>
        <v>89.01</v>
      </c>
      <c r="J1890" s="184">
        <f t="shared" si="1105"/>
        <v>114.59</v>
      </c>
      <c r="K1890" s="185" t="s">
        <v>23</v>
      </c>
      <c r="L1890" s="107"/>
      <c r="M1890" s="107"/>
      <c r="N1890" s="108">
        <f t="shared" si="1106"/>
        <v>0</v>
      </c>
      <c r="O1890" s="108">
        <f t="shared" si="1107"/>
        <v>0</v>
      </c>
      <c r="P1890" s="109"/>
      <c r="Q1890" s="107">
        <f t="shared" si="1108"/>
        <v>0</v>
      </c>
      <c r="R1890" s="107">
        <f t="shared" si="1108"/>
        <v>0</v>
      </c>
      <c r="S1890" s="108">
        <f t="shared" si="1109"/>
        <v>0</v>
      </c>
      <c r="T1890" s="110">
        <f t="shared" si="1110"/>
        <v>0</v>
      </c>
      <c r="U1890" s="109"/>
      <c r="V1890" s="111"/>
      <c r="W1890" s="613" t="str">
        <f t="shared" si="1093"/>
        <v/>
      </c>
      <c r="X1890" s="613" t="str">
        <f t="shared" si="1095"/>
        <v/>
      </c>
      <c r="Y1890" s="613" t="str">
        <f t="shared" si="1104"/>
        <v/>
      </c>
    </row>
    <row r="1891" spans="1:25" s="112" customFormat="1" hidden="1">
      <c r="A1891" s="196" t="s">
        <v>964</v>
      </c>
      <c r="B1891" s="197" t="s">
        <v>1049</v>
      </c>
      <c r="C1891" s="186" t="s">
        <v>965</v>
      </c>
      <c r="D1891" s="179"/>
      <c r="E1891" s="180"/>
      <c r="F1891" s="181"/>
      <c r="G1891" s="182"/>
      <c r="H1891" s="184">
        <v>52.12</v>
      </c>
      <c r="I1891" s="183">
        <f t="shared" si="1111"/>
        <v>52.12</v>
      </c>
      <c r="J1891" s="184">
        <f t="shared" si="1105"/>
        <v>67.099999999999994</v>
      </c>
      <c r="K1891" s="185" t="s">
        <v>23</v>
      </c>
      <c r="L1891" s="107"/>
      <c r="M1891" s="107"/>
      <c r="N1891" s="108">
        <f t="shared" si="1106"/>
        <v>0</v>
      </c>
      <c r="O1891" s="108">
        <f t="shared" si="1107"/>
        <v>0</v>
      </c>
      <c r="P1891" s="109"/>
      <c r="Q1891" s="107">
        <f t="shared" si="1108"/>
        <v>0</v>
      </c>
      <c r="R1891" s="107">
        <f t="shared" si="1108"/>
        <v>0</v>
      </c>
      <c r="S1891" s="108">
        <f t="shared" si="1109"/>
        <v>0</v>
      </c>
      <c r="T1891" s="110">
        <f t="shared" si="1110"/>
        <v>0</v>
      </c>
      <c r="U1891" s="109"/>
      <c r="V1891" s="111"/>
      <c r="W1891" s="613" t="str">
        <f t="shared" si="1093"/>
        <v/>
      </c>
      <c r="X1891" s="613" t="str">
        <f t="shared" si="1095"/>
        <v/>
      </c>
      <c r="Y1891" s="613" t="str">
        <f t="shared" si="1104"/>
        <v/>
      </c>
    </row>
    <row r="1892" spans="1:25" s="112" customFormat="1">
      <c r="A1892" s="196" t="s">
        <v>1124</v>
      </c>
      <c r="B1892" s="197" t="s">
        <v>973</v>
      </c>
      <c r="C1892" s="826" t="s">
        <v>966</v>
      </c>
      <c r="D1892" s="179"/>
      <c r="E1892" s="828"/>
      <c r="F1892" s="829"/>
      <c r="G1892" s="830"/>
      <c r="H1892" s="831">
        <v>125.7</v>
      </c>
      <c r="I1892" s="832">
        <f t="shared" si="1111"/>
        <v>125.7</v>
      </c>
      <c r="J1892" s="831">
        <f t="shared" si="1105"/>
        <v>161.83000000000001</v>
      </c>
      <c r="K1892" s="833" t="s">
        <v>23</v>
      </c>
      <c r="L1892" s="107">
        <f>'TRECHO 7'!L1892+'R. Antônio A.'!L1892+'R. João Alves'!L1892+'TRECHO 6'!L1892</f>
        <v>14</v>
      </c>
      <c r="M1892" s="107">
        <v>161.83000000000001</v>
      </c>
      <c r="N1892" s="108">
        <f t="shared" si="1106"/>
        <v>2265.62</v>
      </c>
      <c r="O1892" s="108">
        <f t="shared" si="1107"/>
        <v>2265.62</v>
      </c>
      <c r="P1892" s="109"/>
      <c r="Q1892" s="107">
        <f t="shared" si="1108"/>
        <v>14</v>
      </c>
      <c r="R1892" s="107">
        <f t="shared" si="1108"/>
        <v>161.83000000000001</v>
      </c>
      <c r="S1892" s="108">
        <f t="shared" si="1109"/>
        <v>2265.62</v>
      </c>
      <c r="T1892" s="110">
        <f t="shared" si="1110"/>
        <v>2265.62</v>
      </c>
      <c r="U1892" s="109"/>
      <c r="V1892" s="111"/>
      <c r="W1892" s="613" t="str">
        <f t="shared" si="1093"/>
        <v>x</v>
      </c>
      <c r="X1892" s="613" t="str">
        <f t="shared" si="1095"/>
        <v>x</v>
      </c>
      <c r="Y1892" s="613" t="str">
        <f t="shared" si="1104"/>
        <v>x</v>
      </c>
    </row>
    <row r="1893" spans="1:25" s="112" customFormat="1">
      <c r="A1893" s="196" t="s">
        <v>967</v>
      </c>
      <c r="B1893" s="197" t="s">
        <v>1049</v>
      </c>
      <c r="C1893" s="827" t="s">
        <v>968</v>
      </c>
      <c r="D1893" s="179"/>
      <c r="E1893" s="828"/>
      <c r="F1893" s="829"/>
      <c r="G1893" s="830"/>
      <c r="H1893" s="831">
        <v>93.8</v>
      </c>
      <c r="I1893" s="832">
        <f t="shared" si="1111"/>
        <v>93.8</v>
      </c>
      <c r="J1893" s="831">
        <f t="shared" si="1105"/>
        <v>120.76</v>
      </c>
      <c r="K1893" s="833" t="s">
        <v>23</v>
      </c>
      <c r="L1893" s="107">
        <f>'TRECHO 7'!L1893+'R. Antônio A.'!L1893+'R. João Alves'!L1893+'TRECHO 6'!L1893</f>
        <v>14</v>
      </c>
      <c r="M1893" s="107">
        <v>120.76</v>
      </c>
      <c r="N1893" s="108">
        <f t="shared" si="1106"/>
        <v>1690.64</v>
      </c>
      <c r="O1893" s="108">
        <f t="shared" si="1107"/>
        <v>1690.64</v>
      </c>
      <c r="P1893" s="109"/>
      <c r="Q1893" s="107">
        <f t="shared" si="1108"/>
        <v>14</v>
      </c>
      <c r="R1893" s="107">
        <f t="shared" si="1108"/>
        <v>120.76</v>
      </c>
      <c r="S1893" s="108">
        <f t="shared" si="1109"/>
        <v>1690.64</v>
      </c>
      <c r="T1893" s="110">
        <f t="shared" si="1110"/>
        <v>1690.64</v>
      </c>
      <c r="U1893" s="109"/>
      <c r="V1893" s="111"/>
      <c r="W1893" s="613" t="str">
        <f t="shared" si="1093"/>
        <v>x</v>
      </c>
      <c r="X1893" s="613" t="str">
        <f t="shared" si="1095"/>
        <v>x</v>
      </c>
      <c r="Y1893" s="613" t="str">
        <f t="shared" si="1104"/>
        <v>x</v>
      </c>
    </row>
    <row r="1894" spans="1:25" s="112" customFormat="1">
      <c r="A1894" s="196" t="s">
        <v>969</v>
      </c>
      <c r="B1894" s="197" t="s">
        <v>1049</v>
      </c>
      <c r="C1894" s="827" t="s">
        <v>970</v>
      </c>
      <c r="D1894" s="179"/>
      <c r="E1894" s="828"/>
      <c r="F1894" s="829"/>
      <c r="G1894" s="830"/>
      <c r="H1894" s="831">
        <v>76.44</v>
      </c>
      <c r="I1894" s="832">
        <f t="shared" ref="I1894:I1896" si="1112">IF(ISBLANK(H1894),"",SUM(G1894:H1894))</f>
        <v>76.44</v>
      </c>
      <c r="J1894" s="831">
        <f t="shared" si="1105"/>
        <v>98.41</v>
      </c>
      <c r="K1894" s="833" t="s">
        <v>23</v>
      </c>
      <c r="L1894" s="107">
        <f>'TRECHO 7'!L1894+'R. Antônio A.'!L1894+'R. João Alves'!L1894+'TRECHO 6'!L1894</f>
        <v>14</v>
      </c>
      <c r="M1894" s="107">
        <v>98.41</v>
      </c>
      <c r="N1894" s="108">
        <f t="shared" ref="N1894:N1895" si="1113">IF(ISBLANK(L1894),0,ROUND(J1894*L1894,2))</f>
        <v>1377.74</v>
      </c>
      <c r="O1894" s="108">
        <f t="shared" ref="O1894:O1895" si="1114">IF(ISBLANK(M1894),0,ROUND(L1894*M1894,2))</f>
        <v>1377.74</v>
      </c>
      <c r="P1894" s="109"/>
      <c r="Q1894" s="107">
        <f t="shared" ref="Q1894:Q1895" si="1115">L1894</f>
        <v>14</v>
      </c>
      <c r="R1894" s="107">
        <f t="shared" ref="R1894:R1895" si="1116">M1894</f>
        <v>98.41</v>
      </c>
      <c r="S1894" s="108">
        <f t="shared" ref="S1894:S1895" si="1117">IF(ISBLANK(Q1894),0,ROUND(J1894*Q1894,2))</f>
        <v>1377.74</v>
      </c>
      <c r="T1894" s="110">
        <f t="shared" ref="T1894:T1895" si="1118">IF(ISBLANK(Q1894),0,ROUND(Q1894*R1894,2))</f>
        <v>1377.74</v>
      </c>
      <c r="U1894" s="109"/>
      <c r="V1894" s="111"/>
      <c r="W1894" s="613" t="str">
        <f t="shared" si="1093"/>
        <v>x</v>
      </c>
      <c r="X1894" s="613" t="str">
        <f t="shared" si="1095"/>
        <v>x</v>
      </c>
      <c r="Y1894" s="613" t="str">
        <f t="shared" si="1104"/>
        <v>x</v>
      </c>
    </row>
    <row r="1895" spans="1:25" s="112" customFormat="1">
      <c r="A1895" s="198" t="s">
        <v>1051</v>
      </c>
      <c r="B1895" s="197" t="s">
        <v>973</v>
      </c>
      <c r="C1895" s="827" t="s">
        <v>1238</v>
      </c>
      <c r="D1895" s="179"/>
      <c r="E1895" s="828"/>
      <c r="F1895" s="829"/>
      <c r="G1895" s="830"/>
      <c r="H1895" s="831">
        <v>98</v>
      </c>
      <c r="I1895" s="832">
        <f t="shared" si="1112"/>
        <v>98</v>
      </c>
      <c r="J1895" s="831">
        <f t="shared" si="1105"/>
        <v>126.17</v>
      </c>
      <c r="K1895" s="833" t="s">
        <v>23</v>
      </c>
      <c r="L1895" s="107">
        <f>'TRECHO 7'!L1895+'R. Antônio A.'!L1895+'R. João Alves'!L1895+'TRECHO 6'!L1895</f>
        <v>14</v>
      </c>
      <c r="M1895" s="107">
        <v>126.17</v>
      </c>
      <c r="N1895" s="108">
        <f t="shared" si="1113"/>
        <v>1766.38</v>
      </c>
      <c r="O1895" s="108">
        <f t="shared" si="1114"/>
        <v>1766.38</v>
      </c>
      <c r="P1895" s="109"/>
      <c r="Q1895" s="107">
        <f t="shared" si="1115"/>
        <v>14</v>
      </c>
      <c r="R1895" s="107">
        <f t="shared" si="1116"/>
        <v>126.17</v>
      </c>
      <c r="S1895" s="108">
        <f t="shared" si="1117"/>
        <v>1766.38</v>
      </c>
      <c r="T1895" s="110">
        <f t="shared" si="1118"/>
        <v>1766.38</v>
      </c>
      <c r="U1895" s="109"/>
      <c r="V1895" s="111"/>
      <c r="W1895" s="613" t="str">
        <f t="shared" si="1093"/>
        <v>x</v>
      </c>
      <c r="X1895" s="613" t="str">
        <f t="shared" si="1095"/>
        <v>x</v>
      </c>
      <c r="Y1895" s="613" t="str">
        <f t="shared" si="1104"/>
        <v>x</v>
      </c>
    </row>
    <row r="1896" spans="1:25" s="112" customFormat="1" ht="27" thickBot="1">
      <c r="A1896" s="196" t="s">
        <v>1050</v>
      </c>
      <c r="B1896" s="197" t="s">
        <v>973</v>
      </c>
      <c r="C1896" s="827" t="s">
        <v>1262</v>
      </c>
      <c r="D1896" s="179"/>
      <c r="E1896" s="828"/>
      <c r="F1896" s="829"/>
      <c r="G1896" s="834"/>
      <c r="H1896" s="831">
        <v>4303.6400000000003</v>
      </c>
      <c r="I1896" s="832">
        <f t="shared" si="1112"/>
        <v>4303.6400000000003</v>
      </c>
      <c r="J1896" s="831">
        <f t="shared" si="1105"/>
        <v>5540.51</v>
      </c>
      <c r="K1896" s="833" t="s">
        <v>972</v>
      </c>
      <c r="L1896" s="107">
        <v>1</v>
      </c>
      <c r="M1896" s="107">
        <v>2000</v>
      </c>
      <c r="N1896" s="108">
        <f t="shared" si="1106"/>
        <v>5540.51</v>
      </c>
      <c r="O1896" s="108">
        <f t="shared" si="1107"/>
        <v>2000</v>
      </c>
      <c r="P1896" s="109"/>
      <c r="Q1896" s="107">
        <f t="shared" si="1108"/>
        <v>1</v>
      </c>
      <c r="R1896" s="107">
        <f t="shared" si="1108"/>
        <v>2000</v>
      </c>
      <c r="S1896" s="108">
        <f t="shared" si="1109"/>
        <v>5540.51</v>
      </c>
      <c r="T1896" s="110">
        <f t="shared" si="1110"/>
        <v>2000</v>
      </c>
      <c r="U1896" s="109"/>
      <c r="V1896" s="111"/>
      <c r="W1896" s="613" t="str">
        <f t="shared" si="1093"/>
        <v>x</v>
      </c>
      <c r="X1896" s="613" t="str">
        <f t="shared" si="1095"/>
        <v>x</v>
      </c>
      <c r="Y1896" s="613" t="str">
        <f t="shared" si="1104"/>
        <v>x</v>
      </c>
    </row>
    <row r="1897" spans="1:25" ht="13.8" hidden="1" thickBot="1">
      <c r="A1897" s="643" t="s">
        <v>207</v>
      </c>
      <c r="B1897" s="644"/>
      <c r="C1897" s="645" t="s">
        <v>971</v>
      </c>
      <c r="D1897" s="646"/>
      <c r="E1897" s="795"/>
      <c r="F1897" s="796"/>
      <c r="G1897" s="797"/>
      <c r="H1897" s="798"/>
      <c r="I1897" s="798"/>
      <c r="J1897" s="798"/>
      <c r="K1897" s="799" t="s">
        <v>975</v>
      </c>
      <c r="L1897" s="647"/>
      <c r="M1897" s="648"/>
      <c r="N1897" s="648"/>
      <c r="O1897" s="649"/>
      <c r="P1897" s="109"/>
      <c r="Q1897" s="647"/>
      <c r="R1897" s="648"/>
      <c r="S1897" s="648"/>
      <c r="T1897" s="649"/>
      <c r="U1897" s="109"/>
      <c r="V1897" s="612" t="str">
        <f>IF(OR(SUM(O1898:O1928)&gt;0,SUM(T1898:T1928)&gt;0),"y","")</f>
        <v/>
      </c>
      <c r="W1897" s="613" t="str">
        <f t="shared" si="1093"/>
        <v/>
      </c>
      <c r="X1897" s="613" t="str">
        <f t="shared" si="1095"/>
        <v/>
      </c>
      <c r="Y1897" s="613" t="str">
        <f t="shared" si="1104"/>
        <v/>
      </c>
    </row>
    <row r="1898" spans="1:25" ht="13.8" hidden="1" thickBot="1">
      <c r="A1898" s="650" t="s">
        <v>207</v>
      </c>
      <c r="B1898" s="651" t="s">
        <v>207</v>
      </c>
      <c r="C1898" s="652"/>
      <c r="D1898" s="653"/>
      <c r="E1898" s="637"/>
      <c r="F1898" s="638"/>
      <c r="G1898" s="639"/>
      <c r="H1898" s="632"/>
      <c r="I1898" s="632"/>
      <c r="J1898" s="633">
        <f t="shared" ref="J1898:J1928" si="1119">IF(ISBLANK(I1898),0,ROUND(I1898*(1+$E$10)*(1+$E$11*D1898),2))</f>
        <v>0</v>
      </c>
      <c r="K1898" s="681" t="s">
        <v>975</v>
      </c>
      <c r="L1898" s="641"/>
      <c r="M1898" s="641"/>
      <c r="N1898" s="108">
        <f t="shared" ref="N1898" si="1120">IF(ISBLANK(L1898),0,ROUND(J1898*L1898,2))</f>
        <v>0</v>
      </c>
      <c r="O1898" s="110">
        <f t="shared" ref="O1898:O1928" si="1121">IF(ISBLANK(M1898),0,ROUND(L1898*M1898,2))</f>
        <v>0</v>
      </c>
      <c r="P1898" s="109"/>
      <c r="Q1898" s="640">
        <f t="shared" ref="Q1898:Q1928" si="1122">L1898</f>
        <v>0</v>
      </c>
      <c r="R1898" s="641">
        <f t="shared" ref="R1898:R1928" si="1123">M1898</f>
        <v>0</v>
      </c>
      <c r="S1898" s="108">
        <f t="shared" ref="S1898:S1928" si="1124">IF(ISBLANK(Q1898),0,ROUND(J1898*Q1898,2))</f>
        <v>0</v>
      </c>
      <c r="T1898" s="110">
        <f t="shared" ref="T1898:T1928" si="1125">IF(ISBLANK(Q1898),0,ROUND(Q1898*R1898,2))</f>
        <v>0</v>
      </c>
      <c r="U1898" s="109"/>
      <c r="W1898" s="613" t="str">
        <f t="shared" si="1093"/>
        <v/>
      </c>
      <c r="X1898" s="613" t="str">
        <f t="shared" si="1095"/>
        <v/>
      </c>
      <c r="Y1898" s="613" t="str">
        <f t="shared" si="1104"/>
        <v/>
      </c>
    </row>
    <row r="1899" spans="1:25" ht="13.8" hidden="1" thickBot="1">
      <c r="A1899" s="650" t="s">
        <v>207</v>
      </c>
      <c r="B1899" s="651" t="s">
        <v>207</v>
      </c>
      <c r="C1899" s="765"/>
      <c r="D1899" s="653"/>
      <c r="E1899" s="637"/>
      <c r="F1899" s="638"/>
      <c r="G1899" s="639"/>
      <c r="H1899" s="632"/>
      <c r="I1899" s="632"/>
      <c r="J1899" s="623">
        <f t="shared" si="1119"/>
        <v>0</v>
      </c>
      <c r="K1899" s="681" t="s">
        <v>975</v>
      </c>
      <c r="L1899" s="107"/>
      <c r="M1899" s="107"/>
      <c r="N1899" s="108">
        <f>IF(ISBLANK(L1899),0,ROUND(J1899*L1899,2))</f>
        <v>0</v>
      </c>
      <c r="O1899" s="108">
        <f t="shared" si="1121"/>
        <v>0</v>
      </c>
      <c r="P1899" s="109"/>
      <c r="Q1899" s="107">
        <f t="shared" si="1122"/>
        <v>0</v>
      </c>
      <c r="R1899" s="107">
        <f t="shared" si="1123"/>
        <v>0</v>
      </c>
      <c r="S1899" s="108">
        <f t="shared" si="1124"/>
        <v>0</v>
      </c>
      <c r="T1899" s="655">
        <f t="shared" si="1125"/>
        <v>0</v>
      </c>
      <c r="U1899" s="109"/>
      <c r="W1899" s="613" t="str">
        <f t="shared" si="1093"/>
        <v/>
      </c>
      <c r="X1899" s="613" t="str">
        <f t="shared" si="1095"/>
        <v/>
      </c>
      <c r="Y1899" s="613" t="str">
        <f t="shared" si="1104"/>
        <v/>
      </c>
    </row>
    <row r="1900" spans="1:25" ht="13.8" hidden="1" thickBot="1">
      <c r="A1900" s="650" t="s">
        <v>207</v>
      </c>
      <c r="B1900" s="651" t="s">
        <v>207</v>
      </c>
      <c r="C1900" s="765"/>
      <c r="D1900" s="653"/>
      <c r="E1900" s="637"/>
      <c r="F1900" s="638"/>
      <c r="G1900" s="639"/>
      <c r="H1900" s="632"/>
      <c r="I1900" s="632"/>
      <c r="J1900" s="623">
        <f t="shared" si="1119"/>
        <v>0</v>
      </c>
      <c r="K1900" s="681" t="s">
        <v>975</v>
      </c>
      <c r="L1900" s="107"/>
      <c r="M1900" s="107"/>
      <c r="N1900" s="108">
        <f t="shared" ref="N1900:N1928" si="1126">IF(ISBLANK(L1900),0,ROUND(J1900*L1900,2))</f>
        <v>0</v>
      </c>
      <c r="O1900" s="108">
        <f t="shared" si="1121"/>
        <v>0</v>
      </c>
      <c r="P1900" s="109"/>
      <c r="Q1900" s="107">
        <f t="shared" si="1122"/>
        <v>0</v>
      </c>
      <c r="R1900" s="107">
        <f t="shared" si="1123"/>
        <v>0</v>
      </c>
      <c r="S1900" s="108">
        <f t="shared" si="1124"/>
        <v>0</v>
      </c>
      <c r="T1900" s="110">
        <f t="shared" si="1125"/>
        <v>0</v>
      </c>
      <c r="U1900" s="109"/>
      <c r="W1900" s="613" t="str">
        <f t="shared" si="1093"/>
        <v/>
      </c>
      <c r="X1900" s="613" t="str">
        <f t="shared" si="1095"/>
        <v/>
      </c>
      <c r="Y1900" s="613" t="str">
        <f t="shared" si="1104"/>
        <v/>
      </c>
    </row>
    <row r="1901" spans="1:25" ht="13.8" hidden="1" thickBot="1">
      <c r="A1901" s="650" t="s">
        <v>207</v>
      </c>
      <c r="B1901" s="651" t="s">
        <v>207</v>
      </c>
      <c r="C1901" s="765"/>
      <c r="D1901" s="653"/>
      <c r="E1901" s="637"/>
      <c r="F1901" s="638"/>
      <c r="G1901" s="639"/>
      <c r="H1901" s="632"/>
      <c r="I1901" s="632"/>
      <c r="J1901" s="623">
        <f t="shared" si="1119"/>
        <v>0</v>
      </c>
      <c r="K1901" s="681" t="s">
        <v>975</v>
      </c>
      <c r="L1901" s="107"/>
      <c r="M1901" s="107"/>
      <c r="N1901" s="108">
        <f t="shared" si="1126"/>
        <v>0</v>
      </c>
      <c r="O1901" s="108">
        <f t="shared" si="1121"/>
        <v>0</v>
      </c>
      <c r="P1901" s="109"/>
      <c r="Q1901" s="107">
        <f t="shared" si="1122"/>
        <v>0</v>
      </c>
      <c r="R1901" s="107">
        <f t="shared" si="1123"/>
        <v>0</v>
      </c>
      <c r="S1901" s="108">
        <f t="shared" si="1124"/>
        <v>0</v>
      </c>
      <c r="T1901" s="110">
        <f t="shared" si="1125"/>
        <v>0</v>
      </c>
      <c r="U1901" s="109"/>
      <c r="W1901" s="613" t="str">
        <f t="shared" si="1093"/>
        <v/>
      </c>
      <c r="X1901" s="613" t="str">
        <f t="shared" si="1095"/>
        <v/>
      </c>
      <c r="Y1901" s="613" t="str">
        <f t="shared" si="1104"/>
        <v/>
      </c>
    </row>
    <row r="1902" spans="1:25" ht="13.8" hidden="1" thickBot="1">
      <c r="A1902" s="650" t="s">
        <v>207</v>
      </c>
      <c r="B1902" s="651" t="s">
        <v>207</v>
      </c>
      <c r="C1902" s="765"/>
      <c r="D1902" s="653"/>
      <c r="E1902" s="637"/>
      <c r="F1902" s="638"/>
      <c r="G1902" s="639"/>
      <c r="H1902" s="632"/>
      <c r="I1902" s="632"/>
      <c r="J1902" s="623">
        <f t="shared" si="1119"/>
        <v>0</v>
      </c>
      <c r="K1902" s="681" t="s">
        <v>975</v>
      </c>
      <c r="L1902" s="107"/>
      <c r="M1902" s="107"/>
      <c r="N1902" s="108">
        <f t="shared" si="1126"/>
        <v>0</v>
      </c>
      <c r="O1902" s="108">
        <f t="shared" si="1121"/>
        <v>0</v>
      </c>
      <c r="P1902" s="109"/>
      <c r="Q1902" s="107">
        <f t="shared" si="1122"/>
        <v>0</v>
      </c>
      <c r="R1902" s="107">
        <f t="shared" si="1123"/>
        <v>0</v>
      </c>
      <c r="S1902" s="108">
        <f t="shared" si="1124"/>
        <v>0</v>
      </c>
      <c r="T1902" s="110">
        <f t="shared" si="1125"/>
        <v>0</v>
      </c>
      <c r="U1902" s="109"/>
      <c r="W1902" s="613" t="str">
        <f t="shared" si="1093"/>
        <v/>
      </c>
      <c r="X1902" s="613" t="str">
        <f t="shared" si="1095"/>
        <v/>
      </c>
      <c r="Y1902" s="613" t="str">
        <f t="shared" si="1104"/>
        <v/>
      </c>
    </row>
    <row r="1903" spans="1:25" ht="13.8" hidden="1" thickBot="1">
      <c r="A1903" s="650" t="s">
        <v>207</v>
      </c>
      <c r="B1903" s="651" t="s">
        <v>207</v>
      </c>
      <c r="C1903" s="765"/>
      <c r="D1903" s="653"/>
      <c r="E1903" s="637"/>
      <c r="F1903" s="638"/>
      <c r="G1903" s="639"/>
      <c r="H1903" s="632"/>
      <c r="I1903" s="632"/>
      <c r="J1903" s="623">
        <f t="shared" si="1119"/>
        <v>0</v>
      </c>
      <c r="K1903" s="681" t="s">
        <v>975</v>
      </c>
      <c r="L1903" s="107"/>
      <c r="M1903" s="107"/>
      <c r="N1903" s="108">
        <f t="shared" si="1126"/>
        <v>0</v>
      </c>
      <c r="O1903" s="108">
        <f t="shared" si="1121"/>
        <v>0</v>
      </c>
      <c r="P1903" s="109"/>
      <c r="Q1903" s="107">
        <f t="shared" si="1122"/>
        <v>0</v>
      </c>
      <c r="R1903" s="107">
        <f t="shared" si="1123"/>
        <v>0</v>
      </c>
      <c r="S1903" s="108">
        <f t="shared" si="1124"/>
        <v>0</v>
      </c>
      <c r="T1903" s="110">
        <f t="shared" si="1125"/>
        <v>0</v>
      </c>
      <c r="U1903" s="109"/>
      <c r="W1903" s="613" t="str">
        <f t="shared" si="1093"/>
        <v/>
      </c>
      <c r="X1903" s="613" t="str">
        <f t="shared" si="1095"/>
        <v/>
      </c>
      <c r="Y1903" s="613" t="str">
        <f t="shared" si="1104"/>
        <v/>
      </c>
    </row>
    <row r="1904" spans="1:25" ht="13.8" hidden="1" thickBot="1">
      <c r="A1904" s="650" t="s">
        <v>207</v>
      </c>
      <c r="B1904" s="651" t="s">
        <v>207</v>
      </c>
      <c r="C1904" s="765"/>
      <c r="D1904" s="653"/>
      <c r="E1904" s="637"/>
      <c r="F1904" s="638"/>
      <c r="G1904" s="639"/>
      <c r="H1904" s="632"/>
      <c r="I1904" s="632"/>
      <c r="J1904" s="623">
        <f t="shared" si="1119"/>
        <v>0</v>
      </c>
      <c r="K1904" s="681" t="s">
        <v>975</v>
      </c>
      <c r="L1904" s="107"/>
      <c r="M1904" s="107"/>
      <c r="N1904" s="108">
        <f t="shared" si="1126"/>
        <v>0</v>
      </c>
      <c r="O1904" s="108">
        <f t="shared" si="1121"/>
        <v>0</v>
      </c>
      <c r="P1904" s="109"/>
      <c r="Q1904" s="107">
        <f t="shared" si="1122"/>
        <v>0</v>
      </c>
      <c r="R1904" s="107">
        <f t="shared" si="1123"/>
        <v>0</v>
      </c>
      <c r="S1904" s="108">
        <f t="shared" si="1124"/>
        <v>0</v>
      </c>
      <c r="T1904" s="110">
        <f t="shared" si="1125"/>
        <v>0</v>
      </c>
      <c r="U1904" s="109"/>
      <c r="W1904" s="613" t="str">
        <f t="shared" si="1093"/>
        <v/>
      </c>
      <c r="X1904" s="613" t="str">
        <f t="shared" si="1095"/>
        <v/>
      </c>
      <c r="Y1904" s="613" t="str">
        <f t="shared" si="1104"/>
        <v/>
      </c>
    </row>
    <row r="1905" spans="1:25" ht="13.8" hidden="1" thickBot="1">
      <c r="A1905" s="650" t="s">
        <v>207</v>
      </c>
      <c r="B1905" s="651" t="s">
        <v>207</v>
      </c>
      <c r="C1905" s="765"/>
      <c r="D1905" s="653"/>
      <c r="E1905" s="637"/>
      <c r="F1905" s="638"/>
      <c r="G1905" s="639"/>
      <c r="H1905" s="632"/>
      <c r="I1905" s="632"/>
      <c r="J1905" s="623">
        <f t="shared" si="1119"/>
        <v>0</v>
      </c>
      <c r="K1905" s="681" t="s">
        <v>975</v>
      </c>
      <c r="L1905" s="107"/>
      <c r="M1905" s="107"/>
      <c r="N1905" s="108">
        <f t="shared" si="1126"/>
        <v>0</v>
      </c>
      <c r="O1905" s="108">
        <f t="shared" si="1121"/>
        <v>0</v>
      </c>
      <c r="P1905" s="109"/>
      <c r="Q1905" s="107">
        <f t="shared" si="1122"/>
        <v>0</v>
      </c>
      <c r="R1905" s="107">
        <f t="shared" si="1123"/>
        <v>0</v>
      </c>
      <c r="S1905" s="108">
        <f t="shared" si="1124"/>
        <v>0</v>
      </c>
      <c r="T1905" s="110">
        <f t="shared" si="1125"/>
        <v>0</v>
      </c>
      <c r="U1905" s="109"/>
      <c r="W1905" s="613" t="str">
        <f t="shared" si="1093"/>
        <v/>
      </c>
      <c r="X1905" s="613" t="str">
        <f t="shared" si="1095"/>
        <v/>
      </c>
      <c r="Y1905" s="613" t="str">
        <f t="shared" si="1104"/>
        <v/>
      </c>
    </row>
    <row r="1906" spans="1:25" ht="13.8" hidden="1" thickBot="1">
      <c r="A1906" s="650" t="s">
        <v>207</v>
      </c>
      <c r="B1906" s="651" t="s">
        <v>207</v>
      </c>
      <c r="C1906" s="765"/>
      <c r="D1906" s="653"/>
      <c r="E1906" s="637"/>
      <c r="F1906" s="638"/>
      <c r="G1906" s="639"/>
      <c r="H1906" s="632"/>
      <c r="I1906" s="632"/>
      <c r="J1906" s="623">
        <f t="shared" si="1119"/>
        <v>0</v>
      </c>
      <c r="K1906" s="681" t="s">
        <v>975</v>
      </c>
      <c r="L1906" s="107"/>
      <c r="M1906" s="107"/>
      <c r="N1906" s="108">
        <f t="shared" si="1126"/>
        <v>0</v>
      </c>
      <c r="O1906" s="108">
        <f t="shared" si="1121"/>
        <v>0</v>
      </c>
      <c r="P1906" s="109"/>
      <c r="Q1906" s="107">
        <f t="shared" si="1122"/>
        <v>0</v>
      </c>
      <c r="R1906" s="107">
        <f t="shared" si="1123"/>
        <v>0</v>
      </c>
      <c r="S1906" s="108">
        <f t="shared" si="1124"/>
        <v>0</v>
      </c>
      <c r="T1906" s="110">
        <f t="shared" si="1125"/>
        <v>0</v>
      </c>
      <c r="U1906" s="109"/>
      <c r="W1906" s="613" t="str">
        <f t="shared" si="1093"/>
        <v/>
      </c>
      <c r="X1906" s="613" t="str">
        <f t="shared" si="1095"/>
        <v/>
      </c>
      <c r="Y1906" s="613" t="str">
        <f t="shared" si="1104"/>
        <v/>
      </c>
    </row>
    <row r="1907" spans="1:25" ht="13.8" hidden="1" thickBot="1">
      <c r="A1907" s="650" t="s">
        <v>207</v>
      </c>
      <c r="B1907" s="651" t="s">
        <v>207</v>
      </c>
      <c r="C1907" s="765"/>
      <c r="D1907" s="653"/>
      <c r="E1907" s="637"/>
      <c r="F1907" s="638"/>
      <c r="G1907" s="639"/>
      <c r="H1907" s="632"/>
      <c r="I1907" s="632"/>
      <c r="J1907" s="623">
        <f t="shared" si="1119"/>
        <v>0</v>
      </c>
      <c r="K1907" s="681" t="s">
        <v>975</v>
      </c>
      <c r="L1907" s="107"/>
      <c r="M1907" s="107"/>
      <c r="N1907" s="108">
        <f t="shared" si="1126"/>
        <v>0</v>
      </c>
      <c r="O1907" s="108">
        <f t="shared" si="1121"/>
        <v>0</v>
      </c>
      <c r="P1907" s="109"/>
      <c r="Q1907" s="107">
        <f t="shared" si="1122"/>
        <v>0</v>
      </c>
      <c r="R1907" s="107">
        <f t="shared" si="1123"/>
        <v>0</v>
      </c>
      <c r="S1907" s="108">
        <f t="shared" si="1124"/>
        <v>0</v>
      </c>
      <c r="T1907" s="110">
        <f t="shared" si="1125"/>
        <v>0</v>
      </c>
      <c r="U1907" s="109"/>
      <c r="W1907" s="613" t="str">
        <f t="shared" si="1093"/>
        <v/>
      </c>
      <c r="X1907" s="613" t="str">
        <f t="shared" si="1095"/>
        <v/>
      </c>
      <c r="Y1907" s="613" t="str">
        <f t="shared" si="1104"/>
        <v/>
      </c>
    </row>
    <row r="1908" spans="1:25" ht="13.8" hidden="1" thickBot="1">
      <c r="A1908" s="650" t="s">
        <v>207</v>
      </c>
      <c r="B1908" s="651" t="s">
        <v>207</v>
      </c>
      <c r="C1908" s="765"/>
      <c r="D1908" s="653"/>
      <c r="E1908" s="637"/>
      <c r="F1908" s="638"/>
      <c r="G1908" s="639"/>
      <c r="H1908" s="632"/>
      <c r="I1908" s="632"/>
      <c r="J1908" s="623">
        <f t="shared" si="1119"/>
        <v>0</v>
      </c>
      <c r="K1908" s="681" t="s">
        <v>975</v>
      </c>
      <c r="L1908" s="107"/>
      <c r="M1908" s="107"/>
      <c r="N1908" s="108">
        <f t="shared" si="1126"/>
        <v>0</v>
      </c>
      <c r="O1908" s="108">
        <f t="shared" si="1121"/>
        <v>0</v>
      </c>
      <c r="P1908" s="109"/>
      <c r="Q1908" s="107">
        <f t="shared" si="1122"/>
        <v>0</v>
      </c>
      <c r="R1908" s="107">
        <f t="shared" si="1123"/>
        <v>0</v>
      </c>
      <c r="S1908" s="108">
        <f t="shared" si="1124"/>
        <v>0</v>
      </c>
      <c r="T1908" s="110">
        <f t="shared" si="1125"/>
        <v>0</v>
      </c>
      <c r="U1908" s="109"/>
      <c r="W1908" s="613" t="str">
        <f t="shared" ref="W1908:W1928" si="1127">IF(V1908="X","x",IF(V1908="xx","x",IF(V1908="xy","x",IF(V1908="y","x",IF(OR(O1908&gt;0,T1908&gt;0),"x","")))))</f>
        <v/>
      </c>
      <c r="X1908" s="613" t="str">
        <f t="shared" si="1095"/>
        <v/>
      </c>
      <c r="Y1908" s="613" t="str">
        <f t="shared" si="1104"/>
        <v/>
      </c>
    </row>
    <row r="1909" spans="1:25" ht="13.8" hidden="1" thickBot="1">
      <c r="A1909" s="650" t="s">
        <v>207</v>
      </c>
      <c r="B1909" s="651" t="s">
        <v>207</v>
      </c>
      <c r="C1909" s="765"/>
      <c r="D1909" s="653"/>
      <c r="E1909" s="637"/>
      <c r="F1909" s="638"/>
      <c r="G1909" s="639"/>
      <c r="H1909" s="632"/>
      <c r="I1909" s="632"/>
      <c r="J1909" s="623">
        <f t="shared" si="1119"/>
        <v>0</v>
      </c>
      <c r="K1909" s="681" t="s">
        <v>975</v>
      </c>
      <c r="L1909" s="107"/>
      <c r="M1909" s="107"/>
      <c r="N1909" s="108">
        <f t="shared" si="1126"/>
        <v>0</v>
      </c>
      <c r="O1909" s="108">
        <f t="shared" si="1121"/>
        <v>0</v>
      </c>
      <c r="P1909" s="109"/>
      <c r="Q1909" s="107">
        <f t="shared" si="1122"/>
        <v>0</v>
      </c>
      <c r="R1909" s="107">
        <f t="shared" si="1123"/>
        <v>0</v>
      </c>
      <c r="S1909" s="108">
        <f t="shared" si="1124"/>
        <v>0</v>
      </c>
      <c r="T1909" s="110">
        <f t="shared" si="1125"/>
        <v>0</v>
      </c>
      <c r="U1909" s="109"/>
      <c r="W1909" s="613" t="str">
        <f t="shared" si="1127"/>
        <v/>
      </c>
      <c r="X1909" s="613" t="str">
        <f t="shared" si="1095"/>
        <v/>
      </c>
      <c r="Y1909" s="613" t="str">
        <f t="shared" si="1104"/>
        <v/>
      </c>
    </row>
    <row r="1910" spans="1:25" ht="13.8" hidden="1" thickBot="1">
      <c r="A1910" s="650" t="s">
        <v>207</v>
      </c>
      <c r="B1910" s="651" t="s">
        <v>207</v>
      </c>
      <c r="C1910" s="765"/>
      <c r="D1910" s="653"/>
      <c r="E1910" s="637"/>
      <c r="F1910" s="638"/>
      <c r="G1910" s="639"/>
      <c r="H1910" s="632"/>
      <c r="I1910" s="632"/>
      <c r="J1910" s="623">
        <f t="shared" si="1119"/>
        <v>0</v>
      </c>
      <c r="K1910" s="681" t="s">
        <v>975</v>
      </c>
      <c r="L1910" s="107"/>
      <c r="M1910" s="107"/>
      <c r="N1910" s="108">
        <f t="shared" si="1126"/>
        <v>0</v>
      </c>
      <c r="O1910" s="108">
        <f t="shared" si="1121"/>
        <v>0</v>
      </c>
      <c r="P1910" s="109"/>
      <c r="Q1910" s="107">
        <f t="shared" si="1122"/>
        <v>0</v>
      </c>
      <c r="R1910" s="107">
        <f t="shared" si="1123"/>
        <v>0</v>
      </c>
      <c r="S1910" s="108">
        <f t="shared" si="1124"/>
        <v>0</v>
      </c>
      <c r="T1910" s="110">
        <f t="shared" si="1125"/>
        <v>0</v>
      </c>
      <c r="U1910" s="109"/>
      <c r="W1910" s="613" t="str">
        <f t="shared" si="1127"/>
        <v/>
      </c>
      <c r="X1910" s="613" t="str">
        <f t="shared" si="1095"/>
        <v/>
      </c>
      <c r="Y1910" s="613" t="str">
        <f t="shared" si="1104"/>
        <v/>
      </c>
    </row>
    <row r="1911" spans="1:25" ht="13.8" hidden="1" thickBot="1">
      <c r="A1911" s="650" t="s">
        <v>207</v>
      </c>
      <c r="B1911" s="651" t="s">
        <v>207</v>
      </c>
      <c r="C1911" s="765"/>
      <c r="D1911" s="653"/>
      <c r="E1911" s="637"/>
      <c r="F1911" s="638"/>
      <c r="G1911" s="639"/>
      <c r="H1911" s="632"/>
      <c r="I1911" s="632"/>
      <c r="J1911" s="623">
        <f t="shared" si="1119"/>
        <v>0</v>
      </c>
      <c r="K1911" s="681" t="s">
        <v>975</v>
      </c>
      <c r="L1911" s="107"/>
      <c r="M1911" s="107"/>
      <c r="N1911" s="108">
        <f t="shared" si="1126"/>
        <v>0</v>
      </c>
      <c r="O1911" s="108">
        <f t="shared" si="1121"/>
        <v>0</v>
      </c>
      <c r="P1911" s="109"/>
      <c r="Q1911" s="107">
        <f t="shared" si="1122"/>
        <v>0</v>
      </c>
      <c r="R1911" s="107">
        <f t="shared" si="1123"/>
        <v>0</v>
      </c>
      <c r="S1911" s="108">
        <f t="shared" si="1124"/>
        <v>0</v>
      </c>
      <c r="T1911" s="110">
        <f t="shared" si="1125"/>
        <v>0</v>
      </c>
      <c r="U1911" s="109"/>
      <c r="W1911" s="613" t="str">
        <f t="shared" si="1127"/>
        <v/>
      </c>
      <c r="X1911" s="613" t="str">
        <f t="shared" si="1095"/>
        <v/>
      </c>
      <c r="Y1911" s="613" t="str">
        <f t="shared" si="1104"/>
        <v/>
      </c>
    </row>
    <row r="1912" spans="1:25" ht="13.8" hidden="1" thickBot="1">
      <c r="A1912" s="650" t="s">
        <v>207</v>
      </c>
      <c r="B1912" s="651" t="s">
        <v>207</v>
      </c>
      <c r="C1912" s="765"/>
      <c r="D1912" s="653"/>
      <c r="E1912" s="637"/>
      <c r="F1912" s="638"/>
      <c r="G1912" s="639"/>
      <c r="H1912" s="632"/>
      <c r="I1912" s="632"/>
      <c r="J1912" s="623">
        <f t="shared" si="1119"/>
        <v>0</v>
      </c>
      <c r="K1912" s="681" t="s">
        <v>975</v>
      </c>
      <c r="L1912" s="107"/>
      <c r="M1912" s="107"/>
      <c r="N1912" s="108">
        <f t="shared" si="1126"/>
        <v>0</v>
      </c>
      <c r="O1912" s="108">
        <f t="shared" si="1121"/>
        <v>0</v>
      </c>
      <c r="P1912" s="109"/>
      <c r="Q1912" s="107">
        <f t="shared" si="1122"/>
        <v>0</v>
      </c>
      <c r="R1912" s="107">
        <f t="shared" si="1123"/>
        <v>0</v>
      </c>
      <c r="S1912" s="108">
        <f t="shared" si="1124"/>
        <v>0</v>
      </c>
      <c r="T1912" s="110">
        <f t="shared" si="1125"/>
        <v>0</v>
      </c>
      <c r="U1912" s="109"/>
      <c r="W1912" s="613" t="str">
        <f t="shared" si="1127"/>
        <v/>
      </c>
      <c r="X1912" s="613" t="str">
        <f t="shared" si="1095"/>
        <v/>
      </c>
      <c r="Y1912" s="613" t="str">
        <f t="shared" si="1104"/>
        <v/>
      </c>
    </row>
    <row r="1913" spans="1:25" ht="13.8" hidden="1" thickBot="1">
      <c r="A1913" s="650" t="s">
        <v>207</v>
      </c>
      <c r="B1913" s="651" t="s">
        <v>207</v>
      </c>
      <c r="C1913" s="765"/>
      <c r="D1913" s="653"/>
      <c r="E1913" s="637"/>
      <c r="F1913" s="638"/>
      <c r="G1913" s="639"/>
      <c r="H1913" s="632"/>
      <c r="I1913" s="632"/>
      <c r="J1913" s="623">
        <f t="shared" si="1119"/>
        <v>0</v>
      </c>
      <c r="K1913" s="681" t="s">
        <v>975</v>
      </c>
      <c r="L1913" s="107"/>
      <c r="M1913" s="107"/>
      <c r="N1913" s="108">
        <f t="shared" si="1126"/>
        <v>0</v>
      </c>
      <c r="O1913" s="108">
        <f t="shared" si="1121"/>
        <v>0</v>
      </c>
      <c r="P1913" s="109"/>
      <c r="Q1913" s="107">
        <f t="shared" si="1122"/>
        <v>0</v>
      </c>
      <c r="R1913" s="107">
        <f t="shared" si="1123"/>
        <v>0</v>
      </c>
      <c r="S1913" s="108">
        <f t="shared" si="1124"/>
        <v>0</v>
      </c>
      <c r="T1913" s="110">
        <f t="shared" si="1125"/>
        <v>0</v>
      </c>
      <c r="U1913" s="109"/>
      <c r="W1913" s="613" t="str">
        <f t="shared" si="1127"/>
        <v/>
      </c>
      <c r="X1913" s="613" t="str">
        <f t="shared" si="1095"/>
        <v/>
      </c>
      <c r="Y1913" s="613" t="str">
        <f t="shared" si="1104"/>
        <v/>
      </c>
    </row>
    <row r="1914" spans="1:25" ht="13.8" hidden="1" thickBot="1">
      <c r="A1914" s="650" t="s">
        <v>207</v>
      </c>
      <c r="B1914" s="651" t="s">
        <v>207</v>
      </c>
      <c r="C1914" s="765"/>
      <c r="D1914" s="653"/>
      <c r="E1914" s="637"/>
      <c r="F1914" s="638"/>
      <c r="G1914" s="639"/>
      <c r="H1914" s="632"/>
      <c r="I1914" s="632"/>
      <c r="J1914" s="623">
        <f t="shared" si="1119"/>
        <v>0</v>
      </c>
      <c r="K1914" s="681" t="s">
        <v>975</v>
      </c>
      <c r="L1914" s="107"/>
      <c r="M1914" s="107"/>
      <c r="N1914" s="108">
        <f t="shared" si="1126"/>
        <v>0</v>
      </c>
      <c r="O1914" s="108">
        <f t="shared" si="1121"/>
        <v>0</v>
      </c>
      <c r="P1914" s="109"/>
      <c r="Q1914" s="107">
        <f t="shared" si="1122"/>
        <v>0</v>
      </c>
      <c r="R1914" s="107">
        <f t="shared" si="1123"/>
        <v>0</v>
      </c>
      <c r="S1914" s="108">
        <f t="shared" si="1124"/>
        <v>0</v>
      </c>
      <c r="T1914" s="110">
        <f t="shared" si="1125"/>
        <v>0</v>
      </c>
      <c r="U1914" s="109"/>
      <c r="W1914" s="613" t="str">
        <f t="shared" si="1127"/>
        <v/>
      </c>
      <c r="X1914" s="613" t="str">
        <f t="shared" ref="X1914:X1928" si="1128">IF(V1914="X","x",IF(V1914="y","x",IF(V1914="xx","x",IF(T1914&gt;0,"x",""))))</f>
        <v/>
      </c>
      <c r="Y1914" s="613" t="str">
        <f t="shared" si="1104"/>
        <v/>
      </c>
    </row>
    <row r="1915" spans="1:25" ht="13.8" hidden="1" thickBot="1">
      <c r="A1915" s="650" t="s">
        <v>207</v>
      </c>
      <c r="B1915" s="651" t="s">
        <v>207</v>
      </c>
      <c r="C1915" s="765"/>
      <c r="D1915" s="653"/>
      <c r="E1915" s="637"/>
      <c r="F1915" s="638"/>
      <c r="G1915" s="639"/>
      <c r="H1915" s="632"/>
      <c r="I1915" s="632"/>
      <c r="J1915" s="623">
        <f t="shared" si="1119"/>
        <v>0</v>
      </c>
      <c r="K1915" s="681" t="s">
        <v>975</v>
      </c>
      <c r="L1915" s="107"/>
      <c r="M1915" s="107"/>
      <c r="N1915" s="108">
        <f t="shared" si="1126"/>
        <v>0</v>
      </c>
      <c r="O1915" s="108">
        <f t="shared" si="1121"/>
        <v>0</v>
      </c>
      <c r="P1915" s="109"/>
      <c r="Q1915" s="107">
        <f t="shared" si="1122"/>
        <v>0</v>
      </c>
      <c r="R1915" s="107">
        <f t="shared" si="1123"/>
        <v>0</v>
      </c>
      <c r="S1915" s="108">
        <f t="shared" si="1124"/>
        <v>0</v>
      </c>
      <c r="T1915" s="110">
        <f t="shared" si="1125"/>
        <v>0</v>
      </c>
      <c r="U1915" s="109"/>
      <c r="W1915" s="613" t="str">
        <f t="shared" si="1127"/>
        <v/>
      </c>
      <c r="X1915" s="613" t="str">
        <f t="shared" si="1128"/>
        <v/>
      </c>
      <c r="Y1915" s="613" t="str">
        <f t="shared" si="1104"/>
        <v/>
      </c>
    </row>
    <row r="1916" spans="1:25" ht="13.8" hidden="1" thickBot="1">
      <c r="A1916" s="650" t="s">
        <v>207</v>
      </c>
      <c r="B1916" s="651" t="s">
        <v>207</v>
      </c>
      <c r="C1916" s="765"/>
      <c r="D1916" s="653"/>
      <c r="E1916" s="637"/>
      <c r="F1916" s="638"/>
      <c r="G1916" s="639"/>
      <c r="H1916" s="632"/>
      <c r="I1916" s="632"/>
      <c r="J1916" s="623">
        <f t="shared" si="1119"/>
        <v>0</v>
      </c>
      <c r="K1916" s="681" t="s">
        <v>975</v>
      </c>
      <c r="L1916" s="107"/>
      <c r="M1916" s="107"/>
      <c r="N1916" s="108">
        <f t="shared" si="1126"/>
        <v>0</v>
      </c>
      <c r="O1916" s="108">
        <f t="shared" si="1121"/>
        <v>0</v>
      </c>
      <c r="P1916" s="109"/>
      <c r="Q1916" s="107">
        <f t="shared" si="1122"/>
        <v>0</v>
      </c>
      <c r="R1916" s="107">
        <f t="shared" si="1123"/>
        <v>0</v>
      </c>
      <c r="S1916" s="108">
        <f t="shared" si="1124"/>
        <v>0</v>
      </c>
      <c r="T1916" s="110">
        <f t="shared" si="1125"/>
        <v>0</v>
      </c>
      <c r="U1916" s="109"/>
      <c r="W1916" s="613" t="str">
        <f t="shared" si="1127"/>
        <v/>
      </c>
      <c r="X1916" s="613" t="str">
        <f t="shared" si="1128"/>
        <v/>
      </c>
      <c r="Y1916" s="613" t="str">
        <f t="shared" si="1104"/>
        <v/>
      </c>
    </row>
    <row r="1917" spans="1:25" ht="13.8" hidden="1" thickBot="1">
      <c r="A1917" s="650" t="s">
        <v>207</v>
      </c>
      <c r="B1917" s="651" t="s">
        <v>207</v>
      </c>
      <c r="C1917" s="765"/>
      <c r="D1917" s="653"/>
      <c r="E1917" s="637"/>
      <c r="F1917" s="638"/>
      <c r="G1917" s="639"/>
      <c r="H1917" s="632"/>
      <c r="I1917" s="632"/>
      <c r="J1917" s="623">
        <f t="shared" si="1119"/>
        <v>0</v>
      </c>
      <c r="K1917" s="681" t="s">
        <v>975</v>
      </c>
      <c r="L1917" s="107"/>
      <c r="M1917" s="107"/>
      <c r="N1917" s="108">
        <f t="shared" si="1126"/>
        <v>0</v>
      </c>
      <c r="O1917" s="108">
        <f t="shared" si="1121"/>
        <v>0</v>
      </c>
      <c r="P1917" s="109"/>
      <c r="Q1917" s="107">
        <f t="shared" si="1122"/>
        <v>0</v>
      </c>
      <c r="R1917" s="107">
        <f t="shared" si="1123"/>
        <v>0</v>
      </c>
      <c r="S1917" s="108">
        <f t="shared" si="1124"/>
        <v>0</v>
      </c>
      <c r="T1917" s="110">
        <f t="shared" si="1125"/>
        <v>0</v>
      </c>
      <c r="U1917" s="109"/>
      <c r="W1917" s="613" t="str">
        <f t="shared" si="1127"/>
        <v/>
      </c>
      <c r="X1917" s="613" t="str">
        <f t="shared" si="1128"/>
        <v/>
      </c>
      <c r="Y1917" s="613" t="str">
        <f t="shared" si="1104"/>
        <v/>
      </c>
    </row>
    <row r="1918" spans="1:25" ht="13.8" hidden="1" thickBot="1">
      <c r="A1918" s="650" t="s">
        <v>207</v>
      </c>
      <c r="B1918" s="651" t="s">
        <v>207</v>
      </c>
      <c r="C1918" s="765"/>
      <c r="D1918" s="653"/>
      <c r="E1918" s="637"/>
      <c r="F1918" s="638"/>
      <c r="G1918" s="639"/>
      <c r="H1918" s="632"/>
      <c r="I1918" s="632"/>
      <c r="J1918" s="623">
        <f t="shared" si="1119"/>
        <v>0</v>
      </c>
      <c r="K1918" s="681" t="s">
        <v>975</v>
      </c>
      <c r="L1918" s="107"/>
      <c r="M1918" s="107"/>
      <c r="N1918" s="108">
        <f t="shared" si="1126"/>
        <v>0</v>
      </c>
      <c r="O1918" s="108">
        <f t="shared" si="1121"/>
        <v>0</v>
      </c>
      <c r="P1918" s="109"/>
      <c r="Q1918" s="107">
        <f t="shared" si="1122"/>
        <v>0</v>
      </c>
      <c r="R1918" s="107">
        <f t="shared" si="1123"/>
        <v>0</v>
      </c>
      <c r="S1918" s="108">
        <f t="shared" si="1124"/>
        <v>0</v>
      </c>
      <c r="T1918" s="110">
        <f t="shared" si="1125"/>
        <v>0</v>
      </c>
      <c r="U1918" s="109"/>
      <c r="W1918" s="613" t="str">
        <f t="shared" si="1127"/>
        <v/>
      </c>
      <c r="X1918" s="613" t="str">
        <f t="shared" si="1128"/>
        <v/>
      </c>
      <c r="Y1918" s="613" t="str">
        <f t="shared" si="1104"/>
        <v/>
      </c>
    </row>
    <row r="1919" spans="1:25" ht="13.8" hidden="1" thickBot="1">
      <c r="A1919" s="650" t="s">
        <v>207</v>
      </c>
      <c r="B1919" s="651" t="s">
        <v>207</v>
      </c>
      <c r="C1919" s="765"/>
      <c r="D1919" s="653"/>
      <c r="E1919" s="637"/>
      <c r="F1919" s="638"/>
      <c r="G1919" s="639"/>
      <c r="H1919" s="632"/>
      <c r="I1919" s="632"/>
      <c r="J1919" s="623">
        <f t="shared" si="1119"/>
        <v>0</v>
      </c>
      <c r="K1919" s="681" t="s">
        <v>975</v>
      </c>
      <c r="L1919" s="107"/>
      <c r="M1919" s="107"/>
      <c r="N1919" s="108">
        <f t="shared" si="1126"/>
        <v>0</v>
      </c>
      <c r="O1919" s="108">
        <f t="shared" si="1121"/>
        <v>0</v>
      </c>
      <c r="P1919" s="109"/>
      <c r="Q1919" s="107">
        <f t="shared" si="1122"/>
        <v>0</v>
      </c>
      <c r="R1919" s="107">
        <f t="shared" si="1123"/>
        <v>0</v>
      </c>
      <c r="S1919" s="108">
        <f t="shared" si="1124"/>
        <v>0</v>
      </c>
      <c r="T1919" s="110">
        <f t="shared" si="1125"/>
        <v>0</v>
      </c>
      <c r="U1919" s="109"/>
      <c r="W1919" s="613" t="str">
        <f t="shared" si="1127"/>
        <v/>
      </c>
      <c r="X1919" s="613" t="str">
        <f t="shared" si="1128"/>
        <v/>
      </c>
      <c r="Y1919" s="613" t="str">
        <f t="shared" si="1104"/>
        <v/>
      </c>
    </row>
    <row r="1920" spans="1:25" ht="13.8" hidden="1" thickBot="1">
      <c r="A1920" s="650" t="s">
        <v>207</v>
      </c>
      <c r="B1920" s="651" t="s">
        <v>207</v>
      </c>
      <c r="C1920" s="765"/>
      <c r="D1920" s="653"/>
      <c r="E1920" s="637"/>
      <c r="F1920" s="638"/>
      <c r="G1920" s="639"/>
      <c r="H1920" s="632"/>
      <c r="I1920" s="632"/>
      <c r="J1920" s="623">
        <f t="shared" si="1119"/>
        <v>0</v>
      </c>
      <c r="K1920" s="681" t="s">
        <v>975</v>
      </c>
      <c r="L1920" s="107"/>
      <c r="M1920" s="107"/>
      <c r="N1920" s="108">
        <f t="shared" si="1126"/>
        <v>0</v>
      </c>
      <c r="O1920" s="108">
        <f t="shared" si="1121"/>
        <v>0</v>
      </c>
      <c r="P1920" s="109"/>
      <c r="Q1920" s="107">
        <f t="shared" si="1122"/>
        <v>0</v>
      </c>
      <c r="R1920" s="107">
        <f t="shared" si="1123"/>
        <v>0</v>
      </c>
      <c r="S1920" s="108">
        <f t="shared" si="1124"/>
        <v>0</v>
      </c>
      <c r="T1920" s="110">
        <f t="shared" si="1125"/>
        <v>0</v>
      </c>
      <c r="U1920" s="109"/>
      <c r="W1920" s="613" t="str">
        <f t="shared" si="1127"/>
        <v/>
      </c>
      <c r="X1920" s="613" t="str">
        <f t="shared" si="1128"/>
        <v/>
      </c>
      <c r="Y1920" s="613" t="str">
        <f t="shared" ref="Y1920:Y1928" si="1129">IF(V1920="X","x",IF(T1920&gt;0,"x",""))</f>
        <v/>
      </c>
    </row>
    <row r="1921" spans="1:25" ht="13.8" hidden="1" thickBot="1">
      <c r="A1921" s="650" t="s">
        <v>207</v>
      </c>
      <c r="B1921" s="651" t="s">
        <v>207</v>
      </c>
      <c r="C1921" s="765"/>
      <c r="D1921" s="653"/>
      <c r="E1921" s="637"/>
      <c r="F1921" s="638"/>
      <c r="G1921" s="639"/>
      <c r="H1921" s="632"/>
      <c r="I1921" s="632"/>
      <c r="J1921" s="623">
        <f t="shared" si="1119"/>
        <v>0</v>
      </c>
      <c r="K1921" s="681" t="s">
        <v>975</v>
      </c>
      <c r="L1921" s="107"/>
      <c r="M1921" s="107"/>
      <c r="N1921" s="108">
        <f t="shared" si="1126"/>
        <v>0</v>
      </c>
      <c r="O1921" s="108">
        <f t="shared" si="1121"/>
        <v>0</v>
      </c>
      <c r="P1921" s="109"/>
      <c r="Q1921" s="107">
        <f t="shared" ref="Q1921:Q1922" si="1130">L1921</f>
        <v>0</v>
      </c>
      <c r="R1921" s="107">
        <f t="shared" ref="R1921:R1922" si="1131">M1921</f>
        <v>0</v>
      </c>
      <c r="S1921" s="108">
        <f t="shared" si="1124"/>
        <v>0</v>
      </c>
      <c r="T1921" s="110">
        <f t="shared" si="1125"/>
        <v>0</v>
      </c>
      <c r="U1921" s="109"/>
      <c r="W1921" s="613" t="str">
        <f t="shared" si="1127"/>
        <v/>
      </c>
      <c r="X1921" s="613" t="str">
        <f t="shared" si="1128"/>
        <v/>
      </c>
      <c r="Y1921" s="613" t="str">
        <f t="shared" si="1129"/>
        <v/>
      </c>
    </row>
    <row r="1922" spans="1:25" ht="13.8" hidden="1" thickBot="1">
      <c r="A1922" s="650" t="s">
        <v>207</v>
      </c>
      <c r="B1922" s="651" t="s">
        <v>207</v>
      </c>
      <c r="C1922" s="765"/>
      <c r="D1922" s="653"/>
      <c r="E1922" s="637"/>
      <c r="F1922" s="638"/>
      <c r="G1922" s="639"/>
      <c r="H1922" s="632"/>
      <c r="I1922" s="632"/>
      <c r="J1922" s="623">
        <f t="shared" si="1119"/>
        <v>0</v>
      </c>
      <c r="K1922" s="681" t="s">
        <v>975</v>
      </c>
      <c r="L1922" s="107"/>
      <c r="M1922" s="107"/>
      <c r="N1922" s="108">
        <f t="shared" si="1126"/>
        <v>0</v>
      </c>
      <c r="O1922" s="108">
        <f t="shared" si="1121"/>
        <v>0</v>
      </c>
      <c r="P1922" s="109"/>
      <c r="Q1922" s="107">
        <f t="shared" si="1130"/>
        <v>0</v>
      </c>
      <c r="R1922" s="107">
        <f t="shared" si="1131"/>
        <v>0</v>
      </c>
      <c r="S1922" s="108">
        <f t="shared" si="1124"/>
        <v>0</v>
      </c>
      <c r="T1922" s="110">
        <f t="shared" si="1125"/>
        <v>0</v>
      </c>
      <c r="U1922" s="109"/>
      <c r="W1922" s="613" t="str">
        <f t="shared" si="1127"/>
        <v/>
      </c>
      <c r="X1922" s="613" t="str">
        <f t="shared" si="1128"/>
        <v/>
      </c>
      <c r="Y1922" s="613" t="str">
        <f t="shared" si="1129"/>
        <v/>
      </c>
    </row>
    <row r="1923" spans="1:25" ht="13.8" hidden="1" thickBot="1">
      <c r="A1923" s="650" t="s">
        <v>207</v>
      </c>
      <c r="B1923" s="651" t="s">
        <v>207</v>
      </c>
      <c r="C1923" s="765"/>
      <c r="D1923" s="653"/>
      <c r="E1923" s="637"/>
      <c r="F1923" s="638"/>
      <c r="G1923" s="639"/>
      <c r="H1923" s="632"/>
      <c r="I1923" s="632"/>
      <c r="J1923" s="623">
        <f t="shared" si="1119"/>
        <v>0</v>
      </c>
      <c r="K1923" s="681" t="s">
        <v>975</v>
      </c>
      <c r="L1923" s="107"/>
      <c r="M1923" s="107"/>
      <c r="N1923" s="108">
        <f t="shared" si="1126"/>
        <v>0</v>
      </c>
      <c r="O1923" s="108">
        <f t="shared" si="1121"/>
        <v>0</v>
      </c>
      <c r="P1923" s="109"/>
      <c r="Q1923" s="107">
        <f t="shared" si="1122"/>
        <v>0</v>
      </c>
      <c r="R1923" s="107">
        <f t="shared" si="1123"/>
        <v>0</v>
      </c>
      <c r="S1923" s="108">
        <f t="shared" si="1124"/>
        <v>0</v>
      </c>
      <c r="T1923" s="110">
        <f t="shared" si="1125"/>
        <v>0</v>
      </c>
      <c r="U1923" s="109"/>
      <c r="W1923" s="613" t="str">
        <f t="shared" si="1127"/>
        <v/>
      </c>
      <c r="X1923" s="613" t="str">
        <f t="shared" si="1128"/>
        <v/>
      </c>
      <c r="Y1923" s="613" t="str">
        <f t="shared" si="1129"/>
        <v/>
      </c>
    </row>
    <row r="1924" spans="1:25" ht="13.8" hidden="1" thickBot="1">
      <c r="A1924" s="650" t="s">
        <v>207</v>
      </c>
      <c r="B1924" s="651" t="s">
        <v>207</v>
      </c>
      <c r="C1924" s="765"/>
      <c r="D1924" s="653"/>
      <c r="E1924" s="637"/>
      <c r="F1924" s="638"/>
      <c r="G1924" s="639"/>
      <c r="H1924" s="632"/>
      <c r="I1924" s="632"/>
      <c r="J1924" s="623">
        <f t="shared" si="1119"/>
        <v>0</v>
      </c>
      <c r="K1924" s="681" t="s">
        <v>975</v>
      </c>
      <c r="L1924" s="107"/>
      <c r="M1924" s="107"/>
      <c r="N1924" s="108">
        <f t="shared" si="1126"/>
        <v>0</v>
      </c>
      <c r="O1924" s="108">
        <f t="shared" si="1121"/>
        <v>0</v>
      </c>
      <c r="P1924" s="109"/>
      <c r="Q1924" s="107">
        <f t="shared" si="1122"/>
        <v>0</v>
      </c>
      <c r="R1924" s="107">
        <f t="shared" si="1123"/>
        <v>0</v>
      </c>
      <c r="S1924" s="108">
        <f t="shared" si="1124"/>
        <v>0</v>
      </c>
      <c r="T1924" s="110">
        <f t="shared" si="1125"/>
        <v>0</v>
      </c>
      <c r="U1924" s="109"/>
      <c r="W1924" s="613" t="str">
        <f t="shared" si="1127"/>
        <v/>
      </c>
      <c r="X1924" s="613" t="str">
        <f t="shared" si="1128"/>
        <v/>
      </c>
      <c r="Y1924" s="613" t="str">
        <f t="shared" si="1129"/>
        <v/>
      </c>
    </row>
    <row r="1925" spans="1:25" ht="13.8" hidden="1" thickBot="1">
      <c r="A1925" s="650" t="s">
        <v>207</v>
      </c>
      <c r="B1925" s="651" t="s">
        <v>207</v>
      </c>
      <c r="C1925" s="765"/>
      <c r="D1925" s="653"/>
      <c r="E1925" s="637"/>
      <c r="F1925" s="638"/>
      <c r="G1925" s="639"/>
      <c r="H1925" s="632"/>
      <c r="I1925" s="632"/>
      <c r="J1925" s="623">
        <f t="shared" si="1119"/>
        <v>0</v>
      </c>
      <c r="K1925" s="681" t="s">
        <v>975</v>
      </c>
      <c r="L1925" s="107"/>
      <c r="M1925" s="107"/>
      <c r="N1925" s="108">
        <f t="shared" si="1126"/>
        <v>0</v>
      </c>
      <c r="O1925" s="108">
        <f t="shared" si="1121"/>
        <v>0</v>
      </c>
      <c r="P1925" s="109"/>
      <c r="Q1925" s="107">
        <f t="shared" si="1122"/>
        <v>0</v>
      </c>
      <c r="R1925" s="107">
        <f t="shared" si="1123"/>
        <v>0</v>
      </c>
      <c r="S1925" s="108">
        <f t="shared" si="1124"/>
        <v>0</v>
      </c>
      <c r="T1925" s="110">
        <f t="shared" si="1125"/>
        <v>0</v>
      </c>
      <c r="U1925" s="109"/>
      <c r="W1925" s="613" t="str">
        <f t="shared" si="1127"/>
        <v/>
      </c>
      <c r="X1925" s="613" t="str">
        <f t="shared" si="1128"/>
        <v/>
      </c>
      <c r="Y1925" s="613" t="str">
        <f t="shared" si="1129"/>
        <v/>
      </c>
    </row>
    <row r="1926" spans="1:25" ht="13.8" hidden="1" thickBot="1">
      <c r="A1926" s="650" t="s">
        <v>207</v>
      </c>
      <c r="B1926" s="651" t="s">
        <v>207</v>
      </c>
      <c r="C1926" s="765"/>
      <c r="D1926" s="653"/>
      <c r="E1926" s="637"/>
      <c r="F1926" s="638"/>
      <c r="G1926" s="639"/>
      <c r="H1926" s="632"/>
      <c r="I1926" s="632"/>
      <c r="J1926" s="623">
        <f t="shared" si="1119"/>
        <v>0</v>
      </c>
      <c r="K1926" s="681" t="s">
        <v>975</v>
      </c>
      <c r="L1926" s="107"/>
      <c r="M1926" s="107"/>
      <c r="N1926" s="108">
        <f t="shared" si="1126"/>
        <v>0</v>
      </c>
      <c r="O1926" s="108">
        <f t="shared" si="1121"/>
        <v>0</v>
      </c>
      <c r="P1926" s="109"/>
      <c r="Q1926" s="107">
        <f t="shared" si="1122"/>
        <v>0</v>
      </c>
      <c r="R1926" s="107">
        <f t="shared" si="1123"/>
        <v>0</v>
      </c>
      <c r="S1926" s="108">
        <f t="shared" si="1124"/>
        <v>0</v>
      </c>
      <c r="T1926" s="110">
        <f t="shared" si="1125"/>
        <v>0</v>
      </c>
      <c r="U1926" s="109"/>
      <c r="W1926" s="613" t="str">
        <f t="shared" si="1127"/>
        <v/>
      </c>
      <c r="X1926" s="613" t="str">
        <f t="shared" si="1128"/>
        <v/>
      </c>
      <c r="Y1926" s="613" t="str">
        <f t="shared" si="1129"/>
        <v/>
      </c>
    </row>
    <row r="1927" spans="1:25" ht="13.8" hidden="1" thickBot="1">
      <c r="A1927" s="650" t="s">
        <v>207</v>
      </c>
      <c r="B1927" s="651" t="s">
        <v>207</v>
      </c>
      <c r="C1927" s="765"/>
      <c r="D1927" s="653"/>
      <c r="E1927" s="637"/>
      <c r="F1927" s="638"/>
      <c r="G1927" s="639"/>
      <c r="H1927" s="632"/>
      <c r="I1927" s="632"/>
      <c r="J1927" s="623">
        <f t="shared" si="1119"/>
        <v>0</v>
      </c>
      <c r="K1927" s="681" t="s">
        <v>975</v>
      </c>
      <c r="L1927" s="107"/>
      <c r="M1927" s="107"/>
      <c r="N1927" s="108">
        <f t="shared" si="1126"/>
        <v>0</v>
      </c>
      <c r="O1927" s="108">
        <f t="shared" si="1121"/>
        <v>0</v>
      </c>
      <c r="P1927" s="109"/>
      <c r="Q1927" s="107">
        <f t="shared" si="1122"/>
        <v>0</v>
      </c>
      <c r="R1927" s="107">
        <f t="shared" si="1123"/>
        <v>0</v>
      </c>
      <c r="S1927" s="108">
        <f t="shared" si="1124"/>
        <v>0</v>
      </c>
      <c r="T1927" s="110">
        <f t="shared" si="1125"/>
        <v>0</v>
      </c>
      <c r="U1927" s="109"/>
      <c r="W1927" s="613" t="str">
        <f t="shared" si="1127"/>
        <v/>
      </c>
      <c r="X1927" s="613" t="str">
        <f t="shared" si="1128"/>
        <v/>
      </c>
      <c r="Y1927" s="766" t="str">
        <f t="shared" si="1129"/>
        <v/>
      </c>
    </row>
    <row r="1928" spans="1:25" ht="13.8" hidden="1" thickBot="1">
      <c r="A1928" s="656" t="s">
        <v>207</v>
      </c>
      <c r="B1928" s="657" t="s">
        <v>207</v>
      </c>
      <c r="C1928" s="787"/>
      <c r="D1928" s="788"/>
      <c r="E1928" s="710"/>
      <c r="F1928" s="731"/>
      <c r="G1928" s="802"/>
      <c r="H1928" s="713"/>
      <c r="I1928" s="713"/>
      <c r="J1928" s="739">
        <f t="shared" si="1119"/>
        <v>0</v>
      </c>
      <c r="K1928" s="789" t="s">
        <v>975</v>
      </c>
      <c r="L1928" s="717"/>
      <c r="M1928" s="717"/>
      <c r="N1928" s="718">
        <f t="shared" si="1126"/>
        <v>0</v>
      </c>
      <c r="O1928" s="718">
        <f t="shared" si="1121"/>
        <v>0</v>
      </c>
      <c r="P1928" s="790"/>
      <c r="Q1928" s="717">
        <f t="shared" si="1122"/>
        <v>0</v>
      </c>
      <c r="R1928" s="717">
        <f t="shared" si="1123"/>
        <v>0</v>
      </c>
      <c r="S1928" s="718">
        <f t="shared" si="1124"/>
        <v>0</v>
      </c>
      <c r="T1928" s="719">
        <f t="shared" si="1125"/>
        <v>0</v>
      </c>
      <c r="U1928" s="790"/>
      <c r="W1928" s="613" t="str">
        <f t="shared" si="1127"/>
        <v/>
      </c>
      <c r="X1928" s="613" t="str">
        <f t="shared" si="1128"/>
        <v/>
      </c>
      <c r="Y1928" s="766" t="str">
        <f t="shared" si="1129"/>
        <v/>
      </c>
    </row>
    <row r="1929" spans="1:25" ht="13.8" thickBot="1">
      <c r="A1929" s="74" t="s">
        <v>191</v>
      </c>
      <c r="B1929" s="75"/>
      <c r="C1929" s="768" t="s">
        <v>619</v>
      </c>
      <c r="D1929" s="76"/>
      <c r="E1929" s="63"/>
      <c r="F1929" s="71"/>
      <c r="G1929" s="63"/>
      <c r="H1929" s="63"/>
      <c r="I1929" s="63" t="str">
        <f t="shared" ref="I1929:I1930" si="1132">IF(ISBLANK(H1929),"",SUM(G1929:H1929))</f>
        <v/>
      </c>
      <c r="J1929" s="63"/>
      <c r="K1929" s="63"/>
      <c r="L1929" s="72"/>
      <c r="M1929" s="66"/>
      <c r="N1929" s="69">
        <f>SUBTOTAL(9,N18:N1928)</f>
        <v>271096.47000000003</v>
      </c>
      <c r="O1929" s="62">
        <f>SUBTOTAL(9,O18:O1928)</f>
        <v>263681.79000000004</v>
      </c>
      <c r="P1929" s="77">
        <f>SUBTOTAL(9,P18:P1928)</f>
        <v>263681.78999999998</v>
      </c>
      <c r="Q1929" s="64"/>
      <c r="R1929" s="78"/>
      <c r="S1929" s="69">
        <f>SUBTOTAL(9,S18:S1928)</f>
        <v>271096.47000000003</v>
      </c>
      <c r="T1929" s="62">
        <f>SUBTOTAL(9,T18:T1928)</f>
        <v>263681.79000000004</v>
      </c>
      <c r="U1929" s="62">
        <f>SUBTOTAL(9,U18:U1928)</f>
        <v>263681.78999999998</v>
      </c>
      <c r="V1929" s="767" t="s">
        <v>191</v>
      </c>
      <c r="W1929" s="769" t="s">
        <v>191</v>
      </c>
      <c r="X1929" s="769"/>
      <c r="Y1929" s="769" t="s">
        <v>191</v>
      </c>
    </row>
    <row r="1930" spans="1:25" ht="13.8" thickBot="1">
      <c r="A1930" s="74" t="s">
        <v>191</v>
      </c>
      <c r="B1930" s="75"/>
      <c r="C1930" s="768" t="s">
        <v>945</v>
      </c>
      <c r="D1930" s="70"/>
      <c r="E1930" s="63"/>
      <c r="F1930" s="71"/>
      <c r="G1930" s="63"/>
      <c r="H1930" s="63"/>
      <c r="I1930" s="63" t="str">
        <f t="shared" si="1132"/>
        <v/>
      </c>
      <c r="J1930" s="63"/>
      <c r="K1930" s="63"/>
      <c r="L1930" s="72"/>
      <c r="M1930" s="66"/>
      <c r="N1930" s="73">
        <f>SUM(N18:N474)</f>
        <v>249681.02000000002</v>
      </c>
      <c r="O1930" s="73">
        <f>SUM(O18:O474)</f>
        <v>245806.85</v>
      </c>
      <c r="P1930" s="73">
        <f>SUM(P18:P474)</f>
        <v>245806.85</v>
      </c>
      <c r="Q1930" s="64"/>
      <c r="R1930" s="104"/>
      <c r="S1930" s="62">
        <f>SUM(S18:S474)</f>
        <v>249681.02000000002</v>
      </c>
      <c r="T1930" s="73">
        <f>SUM(T18:T474)</f>
        <v>245806.85</v>
      </c>
      <c r="U1930" s="73">
        <f>SUM(U18:U474)</f>
        <v>245806.85</v>
      </c>
      <c r="V1930" s="767"/>
      <c r="W1930" s="613" t="s">
        <v>191</v>
      </c>
      <c r="X1930" s="613"/>
      <c r="Y1930" s="613"/>
    </row>
    <row r="1931" spans="1:25" ht="13.8" thickBot="1">
      <c r="A1931" s="74" t="s">
        <v>191</v>
      </c>
      <c r="B1931" s="75"/>
      <c r="C1931" s="768" t="s">
        <v>949</v>
      </c>
      <c r="D1931" s="70"/>
      <c r="E1931" s="63"/>
      <c r="F1931" s="71"/>
      <c r="G1931" s="63"/>
      <c r="H1931" s="63"/>
      <c r="I1931" s="63" t="str">
        <f t="shared" ref="I1931:I1935" si="1133">IF(ISBLANK(H1931),"",SUM(G1931:H1931))</f>
        <v/>
      </c>
      <c r="J1931" s="63"/>
      <c r="K1931" s="63"/>
      <c r="L1931" s="72"/>
      <c r="M1931" s="66"/>
      <c r="N1931" s="69">
        <f>SUM(N475:N723)</f>
        <v>8774.5600000000013</v>
      </c>
      <c r="O1931" s="69">
        <f>SUM(O475:O723)</f>
        <v>8774.5600000000013</v>
      </c>
      <c r="P1931" s="69">
        <f>SUM(P475:P723)</f>
        <v>8774.5600000000013</v>
      </c>
      <c r="Q1931" s="64"/>
      <c r="R1931" s="105"/>
      <c r="S1931" s="62">
        <f>SUM(S475:S723)</f>
        <v>8774.5600000000013</v>
      </c>
      <c r="T1931" s="69">
        <f>SUM(T475:T723)</f>
        <v>8774.5600000000013</v>
      </c>
      <c r="U1931" s="69">
        <f>SUM(U475:U723)</f>
        <v>8774.5600000000013</v>
      </c>
      <c r="V1931" s="767" t="s">
        <v>191</v>
      </c>
      <c r="W1931" s="613" t="s">
        <v>191</v>
      </c>
      <c r="X1931" s="613"/>
      <c r="Y1931" s="613"/>
    </row>
    <row r="1932" spans="1:25" ht="13.8" thickBot="1">
      <c r="A1932" s="74" t="s">
        <v>191</v>
      </c>
      <c r="B1932" s="75"/>
      <c r="C1932" s="768" t="s">
        <v>946</v>
      </c>
      <c r="D1932" s="70"/>
      <c r="E1932" s="63"/>
      <c r="F1932" s="71"/>
      <c r="G1932" s="63"/>
      <c r="H1932" s="63"/>
      <c r="I1932" s="63" t="str">
        <f t="shared" ref="I1932" si="1134">IF(ISBLANK(H1932),"",SUM(G1932:H1932))</f>
        <v/>
      </c>
      <c r="J1932" s="63"/>
      <c r="K1932" s="63"/>
      <c r="L1932" s="72"/>
      <c r="M1932" s="66"/>
      <c r="N1932" s="69">
        <f>SUM(N724:N963)</f>
        <v>0</v>
      </c>
      <c r="O1932" s="69">
        <f>SUM(O724:O963)</f>
        <v>0</v>
      </c>
      <c r="P1932" s="69">
        <f>SUM(P724:P963)</f>
        <v>0</v>
      </c>
      <c r="Q1932" s="64"/>
      <c r="R1932" s="105"/>
      <c r="S1932" s="62">
        <f>SUM(S724:S963)</f>
        <v>0</v>
      </c>
      <c r="T1932" s="69">
        <f>SUM(T724:T963)</f>
        <v>0</v>
      </c>
      <c r="U1932" s="69">
        <f>SUM(U724:U963)</f>
        <v>0</v>
      </c>
      <c r="V1932" s="767" t="s">
        <v>191</v>
      </c>
      <c r="W1932" s="613" t="s">
        <v>191</v>
      </c>
      <c r="X1932" s="613"/>
      <c r="Y1932" s="613"/>
    </row>
    <row r="1933" spans="1:25" ht="13.8" thickBot="1">
      <c r="A1933" s="74" t="s">
        <v>191</v>
      </c>
      <c r="B1933" s="75"/>
      <c r="C1933" s="768" t="s">
        <v>947</v>
      </c>
      <c r="D1933" s="70"/>
      <c r="E1933" s="63"/>
      <c r="F1933" s="71"/>
      <c r="G1933" s="63"/>
      <c r="H1933" s="63"/>
      <c r="I1933" s="63" t="str">
        <f t="shared" ref="I1933:I1934" si="1135">IF(ISBLANK(H1933),"",SUM(G1933:H1933))</f>
        <v/>
      </c>
      <c r="J1933" s="63"/>
      <c r="K1933" s="63"/>
      <c r="L1933" s="72"/>
      <c r="M1933" s="66"/>
      <c r="N1933" s="69">
        <f>SUM(N964:N1056)</f>
        <v>0</v>
      </c>
      <c r="O1933" s="69">
        <f>SUM(O964:O1056)</f>
        <v>0</v>
      </c>
      <c r="P1933" s="69">
        <f>SUM(P964:P1056)</f>
        <v>0</v>
      </c>
      <c r="Q1933" s="64"/>
      <c r="R1933" s="105"/>
      <c r="S1933" s="62">
        <f>SUM(S964:S1056)</f>
        <v>0</v>
      </c>
      <c r="T1933" s="69">
        <f>SUM(T964:T1056)</f>
        <v>0</v>
      </c>
      <c r="U1933" s="69">
        <f>SUM(U964:U1056)</f>
        <v>0</v>
      </c>
      <c r="V1933" s="767" t="s">
        <v>191</v>
      </c>
      <c r="W1933" s="613" t="s">
        <v>191</v>
      </c>
      <c r="X1933" s="613"/>
      <c r="Y1933" s="613"/>
    </row>
    <row r="1934" spans="1:25" ht="13.8" thickBot="1">
      <c r="A1934" s="74" t="s">
        <v>191</v>
      </c>
      <c r="B1934" s="75"/>
      <c r="C1934" s="768" t="s">
        <v>948</v>
      </c>
      <c r="D1934" s="70"/>
      <c r="E1934" s="63"/>
      <c r="F1934" s="71"/>
      <c r="G1934" s="63"/>
      <c r="H1934" s="63"/>
      <c r="I1934" s="63" t="str">
        <f t="shared" si="1135"/>
        <v/>
      </c>
      <c r="J1934" s="63"/>
      <c r="K1934" s="63"/>
      <c r="L1934" s="72"/>
      <c r="M1934" s="66"/>
      <c r="N1934" s="69">
        <f>SUM(N1057:N1883)</f>
        <v>0</v>
      </c>
      <c r="O1934" s="69">
        <f>SUM(O1057:O1883)</f>
        <v>0</v>
      </c>
      <c r="P1934" s="69">
        <f>SUM(P1057:P1883)</f>
        <v>0</v>
      </c>
      <c r="Q1934" s="77"/>
      <c r="R1934" s="106"/>
      <c r="S1934" s="69">
        <f>SUM(S1057:S1883)</f>
        <v>0</v>
      </c>
      <c r="T1934" s="69">
        <f>SUM(T1057:T1883)</f>
        <v>0</v>
      </c>
      <c r="U1934" s="69">
        <f>SUM(U1057:U1883)</f>
        <v>0</v>
      </c>
      <c r="V1934" s="767" t="s">
        <v>191</v>
      </c>
      <c r="W1934" s="613" t="s">
        <v>191</v>
      </c>
      <c r="X1934" s="613"/>
      <c r="Y1934" s="613"/>
    </row>
    <row r="1935" spans="1:25" ht="13.8" thickBot="1">
      <c r="A1935" s="74" t="s">
        <v>191</v>
      </c>
      <c r="B1935" s="75"/>
      <c r="C1935" s="768" t="s">
        <v>974</v>
      </c>
      <c r="D1935" s="70"/>
      <c r="E1935" s="63"/>
      <c r="F1935" s="71"/>
      <c r="G1935" s="63"/>
      <c r="H1935" s="63"/>
      <c r="I1935" s="63" t="str">
        <f t="shared" si="1133"/>
        <v/>
      </c>
      <c r="J1935" s="63"/>
      <c r="K1935" s="63"/>
      <c r="L1935" s="72"/>
      <c r="M1935" s="66"/>
      <c r="N1935" s="69">
        <f>SUM(N1884:N1928)</f>
        <v>12640.89</v>
      </c>
      <c r="O1935" s="69">
        <f>SUM(O1884:O1928)</f>
        <v>9100.380000000001</v>
      </c>
      <c r="P1935" s="69">
        <f>SUM(P1884:P1928)</f>
        <v>9100.380000000001</v>
      </c>
      <c r="Q1935" s="77"/>
      <c r="R1935" s="106"/>
      <c r="S1935" s="62">
        <f>SUM(S1884:S1928)</f>
        <v>12640.89</v>
      </c>
      <c r="T1935" s="69">
        <f>SUM(T1884:T1928)</f>
        <v>9100.380000000001</v>
      </c>
      <c r="U1935" s="69">
        <f>SUM(U1884:U1928)</f>
        <v>9100.380000000001</v>
      </c>
      <c r="V1935" s="767" t="s">
        <v>191</v>
      </c>
      <c r="W1935" s="613" t="s">
        <v>191</v>
      </c>
      <c r="X1935" s="613"/>
      <c r="Y1935" s="613"/>
    </row>
    <row r="1936" spans="1:25" ht="13.8" thickBot="1">
      <c r="A1936" s="61" t="s">
        <v>191</v>
      </c>
      <c r="D1936" s="771"/>
      <c r="E1936" s="772"/>
      <c r="G1936" s="773"/>
      <c r="L1936" s="845" t="s">
        <v>529</v>
      </c>
      <c r="M1936" s="846"/>
      <c r="N1936" s="774">
        <f>O1937</f>
        <v>4275</v>
      </c>
      <c r="O1936" s="65" t="s">
        <v>18</v>
      </c>
      <c r="P1936" s="68">
        <f>IF(N1936=0,0,P1929/N1936)</f>
        <v>61.679950877192979</v>
      </c>
      <c r="Q1936" s="847" t="s">
        <v>530</v>
      </c>
      <c r="R1936" s="848"/>
      <c r="S1936" s="774">
        <v>5530</v>
      </c>
      <c r="T1936" s="66" t="s">
        <v>18</v>
      </c>
      <c r="U1936" s="67">
        <f>IF(S1936=0,0,U1929/S1936)</f>
        <v>47.68205967450271</v>
      </c>
      <c r="V1936" s="767" t="s">
        <v>191</v>
      </c>
      <c r="W1936" s="613" t="s">
        <v>191</v>
      </c>
      <c r="X1936" s="613"/>
      <c r="Y1936" s="613"/>
    </row>
    <row r="1937" spans="1:25">
      <c r="A1937" s="61" t="s">
        <v>191</v>
      </c>
      <c r="K1937" s="505"/>
      <c r="L1937" s="505"/>
      <c r="M1937" s="505"/>
      <c r="N1937" s="505"/>
      <c r="O1937" s="825">
        <f>'TRECHO 6'!O1937+'TRECHO 7'!O1937</f>
        <v>4275</v>
      </c>
      <c r="P1937" s="505"/>
      <c r="Q1937" s="505"/>
      <c r="R1937" s="505"/>
      <c r="S1937" s="505"/>
      <c r="T1937" s="505"/>
      <c r="U1937" s="505"/>
      <c r="V1937" s="775" t="s">
        <v>191</v>
      </c>
      <c r="W1937" s="613" t="s">
        <v>191</v>
      </c>
      <c r="X1937" s="613"/>
      <c r="Y1937" s="613"/>
    </row>
    <row r="1938" spans="1:25" ht="13.8" thickBot="1">
      <c r="A1938" s="61" t="s">
        <v>191</v>
      </c>
      <c r="K1938" s="505"/>
      <c r="L1938" s="505"/>
      <c r="M1938" s="505"/>
      <c r="N1938" s="505"/>
      <c r="O1938" s="505"/>
      <c r="P1938" s="505"/>
      <c r="Q1938" s="505"/>
      <c r="R1938" s="505"/>
      <c r="S1938" s="505"/>
      <c r="T1938" s="505"/>
      <c r="U1938" s="505"/>
      <c r="V1938" s="775" t="s">
        <v>191</v>
      </c>
      <c r="W1938" s="613" t="s">
        <v>191</v>
      </c>
      <c r="X1938" s="613"/>
      <c r="Y1938" s="613"/>
    </row>
    <row r="1939" spans="1:25" ht="13.8" thickBot="1">
      <c r="A1939" s="61" t="s">
        <v>191</v>
      </c>
      <c r="J1939" s="773">
        <f>SUM(J19:J1938)</f>
        <v>921149.01000000036</v>
      </c>
      <c r="K1939" s="505"/>
      <c r="L1939" s="847" t="s">
        <v>531</v>
      </c>
      <c r="M1939" s="849"/>
      <c r="N1939" s="62">
        <f>SUM(N18:N1928)</f>
        <v>271096.47000000003</v>
      </c>
      <c r="O1939" s="62">
        <f>SUM(O18:O1928)</f>
        <v>263681.79000000004</v>
      </c>
      <c r="P1939" s="62">
        <f>SUM(P18:P1928)</f>
        <v>263681.78999999998</v>
      </c>
      <c r="Q1939" s="847"/>
      <c r="R1939" s="849"/>
      <c r="S1939" s="62">
        <f>SUM(S18:S1928)</f>
        <v>271096.47000000003</v>
      </c>
      <c r="T1939" s="62">
        <f>SUM(T18:T1928)</f>
        <v>263681.79000000004</v>
      </c>
      <c r="U1939" s="62">
        <f>SUM(U18:U1928)</f>
        <v>263681.78999999998</v>
      </c>
      <c r="V1939" s="775" t="s">
        <v>191</v>
      </c>
      <c r="W1939" s="613" t="s">
        <v>191</v>
      </c>
    </row>
    <row r="1941" spans="1:25">
      <c r="J1941" s="773">
        <v>921747.98999999987</v>
      </c>
    </row>
    <row r="1942" spans="1:25">
      <c r="H1942" s="776"/>
    </row>
  </sheetData>
  <autoFilter ref="A17:Y1939" xr:uid="{00000000-0009-0000-0000-000008000000}">
    <filterColumn colId="22">
      <customFilters>
        <customFilter operator="notEqual" val=" "/>
      </customFilters>
    </filterColumn>
  </autoFilter>
  <sortState xmlns:xlrd2="http://schemas.microsoft.com/office/spreadsheetml/2017/richdata2" ref="A939:Y967">
    <sortCondition ref="C939:C967"/>
  </sortState>
  <mergeCells count="5">
    <mergeCell ref="D16:D17"/>
    <mergeCell ref="L1936:M1936"/>
    <mergeCell ref="Q1936:R1936"/>
    <mergeCell ref="L1939:M1939"/>
    <mergeCell ref="Q1939:R1939"/>
  </mergeCells>
  <phoneticPr fontId="0" type="noConversion"/>
  <pageMargins left="1.1811023622047245" right="0.78740157480314965" top="1.1811023622047245" bottom="1.1811023622047245" header="0.31496062992125984" footer="0.51181102362204722"/>
  <pageSetup paperSize="9" scale="47" fitToWidth="2" orientation="landscape" r:id="rId1"/>
  <headerFooter alignWithMargins="0"/>
  <rowBreaks count="1" manualBreakCount="1">
    <brk id="844" max="16383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B61C0-3E9B-4BB0-A00D-EAEA95AA92FD}">
  <sheetPr filterMode="1">
    <pageSetUpPr fitToPage="1"/>
  </sheetPr>
  <dimension ref="A1:Y1942"/>
  <sheetViews>
    <sheetView showGridLines="0" showZeros="0" topLeftCell="A11" zoomScale="60" zoomScaleNormal="60" zoomScaleSheetLayoutView="50" workbookViewId="0">
      <selection activeCell="N11" sqref="N1:N1048576"/>
    </sheetView>
  </sheetViews>
  <sheetFormatPr defaultColWidth="21.7109375" defaultRowHeight="13.2"/>
  <cols>
    <col min="1" max="2" width="14.42578125" style="770" customWidth="1"/>
    <col min="3" max="3" width="99.28515625" style="112" customWidth="1"/>
    <col min="4" max="4" width="17.7109375" style="112" hidden="1" customWidth="1"/>
    <col min="5" max="6" width="13" style="112" customWidth="1"/>
    <col min="7" max="7" width="10.42578125" style="112" customWidth="1"/>
    <col min="8" max="10" width="14" style="112" customWidth="1"/>
    <col min="11" max="11" width="6.42578125" style="112" customWidth="1"/>
    <col min="12" max="13" width="14.42578125" style="112" customWidth="1"/>
    <col min="14" max="14" width="18.7109375" style="112" hidden="1" customWidth="1"/>
    <col min="15" max="16" width="18.7109375" style="112" customWidth="1"/>
    <col min="17" max="18" width="15.42578125" style="112" hidden="1" customWidth="1"/>
    <col min="19" max="21" width="18.42578125" style="112" hidden="1" customWidth="1"/>
    <col min="22" max="22" width="4.7109375" style="111" customWidth="1"/>
    <col min="23" max="25" width="4.7109375" style="112" customWidth="1"/>
    <col min="26" max="16384" width="21.7109375" style="49"/>
  </cols>
  <sheetData>
    <row r="1" spans="1:25" s="40" customFormat="1" ht="13.8" thickBot="1">
      <c r="A1" s="784"/>
      <c r="B1" s="487"/>
      <c r="C1" s="488"/>
      <c r="D1" s="489"/>
      <c r="E1" s="490"/>
      <c r="F1" s="491"/>
      <c r="G1" s="492"/>
      <c r="H1" s="493"/>
      <c r="I1" s="494"/>
      <c r="J1" s="494"/>
      <c r="K1" s="495" t="s">
        <v>551</v>
      </c>
      <c r="L1" s="496"/>
      <c r="M1" s="496"/>
      <c r="N1" s="497"/>
      <c r="O1" s="493"/>
      <c r="P1" s="498"/>
      <c r="Q1" s="499" t="s">
        <v>551</v>
      </c>
      <c r="R1" s="487"/>
      <c r="S1" s="500"/>
      <c r="T1" s="501" t="s">
        <v>551</v>
      </c>
      <c r="U1" s="502"/>
      <c r="V1" s="503"/>
      <c r="W1" s="504"/>
      <c r="X1" s="504"/>
      <c r="Y1" s="504"/>
    </row>
    <row r="2" spans="1:25" s="40" customFormat="1" ht="13.8" thickBot="1">
      <c r="A2" s="506" t="s">
        <v>190</v>
      </c>
      <c r="B2" s="507"/>
      <c r="C2" s="508"/>
      <c r="D2" s="509"/>
      <c r="E2" s="510" t="s">
        <v>1261</v>
      </c>
      <c r="F2" s="511"/>
      <c r="G2" s="512"/>
      <c r="H2" s="513"/>
      <c r="I2" s="514"/>
      <c r="J2" s="513"/>
      <c r="K2" s="513"/>
      <c r="L2" s="513"/>
      <c r="M2" s="515"/>
      <c r="N2" s="516"/>
      <c r="O2" s="517"/>
      <c r="P2" s="518"/>
      <c r="Q2" s="519"/>
      <c r="R2" s="520"/>
      <c r="S2" s="521"/>
      <c r="T2" s="522"/>
      <c r="U2" s="523"/>
      <c r="V2" s="503"/>
      <c r="W2" s="504"/>
      <c r="X2" s="504"/>
      <c r="Y2" s="504"/>
    </row>
    <row r="3" spans="1:25" s="40" customFormat="1">
      <c r="A3" s="785"/>
      <c r="B3" s="524"/>
      <c r="C3" s="525" t="s">
        <v>552</v>
      </c>
      <c r="D3" s="526"/>
      <c r="E3" s="527" t="s">
        <v>552</v>
      </c>
      <c r="F3" s="528"/>
      <c r="G3" s="529"/>
      <c r="H3" s="530"/>
      <c r="I3" s="514"/>
      <c r="J3" s="531"/>
      <c r="K3" s="525" t="s">
        <v>552</v>
      </c>
      <c r="L3" s="531"/>
      <c r="M3" s="531"/>
      <c r="N3" s="532"/>
      <c r="O3" s="530"/>
      <c r="P3" s="533"/>
      <c r="Q3" s="525" t="s">
        <v>552</v>
      </c>
      <c r="R3" s="520"/>
      <c r="S3" s="521"/>
      <c r="T3" s="522"/>
      <c r="U3" s="523"/>
      <c r="V3" s="503"/>
      <c r="W3" s="504"/>
      <c r="X3" s="504"/>
      <c r="Y3" s="504"/>
    </row>
    <row r="4" spans="1:25" s="40" customFormat="1">
      <c r="A4" s="534" t="s">
        <v>191</v>
      </c>
      <c r="B4" s="535"/>
      <c r="C4" s="536" t="s">
        <v>192</v>
      </c>
      <c r="D4" s="537" t="s">
        <v>0</v>
      </c>
      <c r="E4" s="538"/>
      <c r="F4" s="539"/>
      <c r="G4" s="529"/>
      <c r="H4" s="530"/>
      <c r="I4" s="514"/>
      <c r="J4" s="531"/>
      <c r="K4" s="531"/>
      <c r="L4" s="531"/>
      <c r="M4" s="531"/>
      <c r="N4" s="532"/>
      <c r="O4" s="530"/>
      <c r="P4" s="533"/>
      <c r="Q4" s="540"/>
      <c r="R4" s="520"/>
      <c r="S4" s="521"/>
      <c r="T4" s="522"/>
      <c r="U4" s="523"/>
      <c r="V4" s="503"/>
      <c r="W4" s="504"/>
      <c r="X4" s="504"/>
      <c r="Y4" s="504"/>
    </row>
    <row r="5" spans="1:25" s="40" customFormat="1">
      <c r="A5" s="534" t="s">
        <v>191</v>
      </c>
      <c r="B5" s="535"/>
      <c r="C5" s="536" t="s">
        <v>1</v>
      </c>
      <c r="D5" s="537" t="s">
        <v>0</v>
      </c>
      <c r="E5" s="538" t="s">
        <v>198</v>
      </c>
      <c r="F5" s="541"/>
      <c r="G5" s="529"/>
      <c r="H5" s="530"/>
      <c r="I5" s="514"/>
      <c r="J5" s="531"/>
      <c r="K5" s="531"/>
      <c r="L5" s="531"/>
      <c r="M5" s="531"/>
      <c r="N5" s="532"/>
      <c r="O5" s="530"/>
      <c r="P5" s="533"/>
      <c r="Q5" s="540"/>
      <c r="R5" s="520"/>
      <c r="S5" s="521"/>
      <c r="T5" s="522"/>
      <c r="U5" s="523"/>
      <c r="V5" s="503"/>
      <c r="W5" s="504"/>
      <c r="X5" s="504"/>
      <c r="Y5" s="504"/>
    </row>
    <row r="6" spans="1:25" s="40" customFormat="1">
      <c r="A6" s="534" t="s">
        <v>191</v>
      </c>
      <c r="B6" s="535"/>
      <c r="C6" s="536" t="s">
        <v>2</v>
      </c>
      <c r="D6" s="537" t="s">
        <v>0</v>
      </c>
      <c r="E6" s="538"/>
      <c r="F6" s="539"/>
      <c r="G6" s="529"/>
      <c r="H6" s="530"/>
      <c r="I6" s="514"/>
      <c r="J6" s="531"/>
      <c r="K6" s="531"/>
      <c r="L6" s="531"/>
      <c r="M6" s="531"/>
      <c r="N6" s="532"/>
      <c r="O6" s="530"/>
      <c r="P6" s="533"/>
      <c r="Q6" s="540"/>
      <c r="R6" s="520"/>
      <c r="S6" s="521"/>
      <c r="T6" s="522"/>
      <c r="U6" s="523"/>
      <c r="V6" s="503"/>
      <c r="W6" s="504"/>
      <c r="X6" s="504"/>
      <c r="Y6" s="504"/>
    </row>
    <row r="7" spans="1:25" s="40" customFormat="1">
      <c r="A7" s="534" t="s">
        <v>191</v>
      </c>
      <c r="B7" s="535"/>
      <c r="C7" s="536" t="s">
        <v>3</v>
      </c>
      <c r="D7" s="537" t="s">
        <v>0</v>
      </c>
      <c r="E7" s="538"/>
      <c r="F7" s="539"/>
      <c r="G7" s="529"/>
      <c r="H7" s="530"/>
      <c r="I7" s="514"/>
      <c r="J7" s="531"/>
      <c r="K7" s="531"/>
      <c r="L7" s="531"/>
      <c r="M7" s="531"/>
      <c r="N7" s="532"/>
      <c r="O7" s="530"/>
      <c r="P7" s="533"/>
      <c r="Q7" s="540"/>
      <c r="R7" s="520"/>
      <c r="S7" s="521"/>
      <c r="T7" s="522"/>
      <c r="U7" s="523"/>
      <c r="V7" s="503"/>
      <c r="W7" s="504"/>
      <c r="X7" s="504"/>
      <c r="Y7" s="504"/>
    </row>
    <row r="8" spans="1:25" s="40" customFormat="1" ht="13.8" thickBot="1">
      <c r="A8" s="542"/>
      <c r="B8" s="543"/>
      <c r="C8" s="536" t="s">
        <v>4</v>
      </c>
      <c r="D8" s="537" t="s">
        <v>0</v>
      </c>
      <c r="E8" s="538"/>
      <c r="F8" s="539"/>
      <c r="G8" s="529"/>
      <c r="H8" s="530"/>
      <c r="I8" s="514"/>
      <c r="J8" s="531"/>
      <c r="K8" s="531"/>
      <c r="L8" s="531"/>
      <c r="M8" s="531"/>
      <c r="N8" s="532"/>
      <c r="O8" s="530"/>
      <c r="P8" s="533"/>
      <c r="Q8" s="540"/>
      <c r="R8" s="520"/>
      <c r="S8" s="521"/>
      <c r="T8" s="522"/>
      <c r="U8" s="523"/>
      <c r="V8" s="503"/>
      <c r="W8" s="504"/>
      <c r="X8" s="504"/>
      <c r="Y8" s="504"/>
    </row>
    <row r="9" spans="1:25" s="40" customFormat="1" ht="13.8" thickBot="1">
      <c r="A9" s="534"/>
      <c r="B9" s="535"/>
      <c r="C9" s="536" t="s">
        <v>986</v>
      </c>
      <c r="D9" s="537" t="s">
        <v>0</v>
      </c>
      <c r="E9" s="544">
        <f>IF('BDI NOVO'!B17&lt;0,0,'BDI NOVO'!B17)</f>
        <v>0.18739999999999998</v>
      </c>
      <c r="F9" s="539"/>
      <c r="G9" s="529"/>
      <c r="H9" s="530"/>
      <c r="I9" s="514"/>
      <c r="J9" s="531"/>
      <c r="K9" s="531"/>
      <c r="L9" s="531"/>
      <c r="M9" s="531"/>
      <c r="N9" s="532"/>
      <c r="O9" s="530"/>
      <c r="P9" s="533"/>
      <c r="Q9" s="540"/>
      <c r="R9" s="520"/>
      <c r="S9" s="521"/>
      <c r="T9" s="522"/>
      <c r="U9" s="523"/>
      <c r="V9" s="503"/>
      <c r="W9" s="504"/>
      <c r="X9" s="504"/>
      <c r="Y9" s="504"/>
    </row>
    <row r="10" spans="1:25" s="40" customFormat="1" ht="13.8" thickBot="1">
      <c r="A10" s="534"/>
      <c r="B10" s="535"/>
      <c r="C10" s="536" t="s">
        <v>985</v>
      </c>
      <c r="D10" s="537" t="s">
        <v>0</v>
      </c>
      <c r="E10" s="545">
        <f>'BDI NOVO'!B15</f>
        <v>0.28739999999999999</v>
      </c>
      <c r="F10" s="539"/>
      <c r="G10" s="529"/>
      <c r="H10" s="530"/>
      <c r="I10" s="514"/>
      <c r="J10" s="531"/>
      <c r="K10" s="531"/>
      <c r="L10" s="531"/>
      <c r="M10" s="531"/>
      <c r="N10" s="532"/>
      <c r="O10" s="530"/>
      <c r="P10" s="533"/>
      <c r="Q10" s="540"/>
      <c r="R10" s="520"/>
      <c r="S10" s="521"/>
      <c r="T10" s="522"/>
      <c r="U10" s="523"/>
      <c r="V10" s="503"/>
      <c r="W10" s="504"/>
      <c r="X10" s="504"/>
      <c r="Y10" s="504"/>
    </row>
    <row r="11" spans="1:25" s="40" customFormat="1" ht="13.8" thickBot="1">
      <c r="A11" s="546"/>
      <c r="B11" s="547"/>
      <c r="C11" s="548" t="s">
        <v>166</v>
      </c>
      <c r="D11" s="549" t="s">
        <v>0</v>
      </c>
      <c r="E11" s="550"/>
      <c r="F11" s="551"/>
      <c r="G11" s="552"/>
      <c r="H11" s="553"/>
      <c r="I11" s="554"/>
      <c r="J11" s="555"/>
      <c r="K11" s="555"/>
      <c r="L11" s="555"/>
      <c r="M11" s="555"/>
      <c r="N11" s="556"/>
      <c r="O11" s="553"/>
      <c r="P11" s="557"/>
      <c r="Q11" s="558"/>
      <c r="R11" s="559"/>
      <c r="S11" s="560"/>
      <c r="T11" s="561"/>
      <c r="U11" s="562"/>
      <c r="V11" s="503"/>
      <c r="W11" s="504"/>
      <c r="X11" s="504"/>
      <c r="Y11" s="504"/>
    </row>
    <row r="12" spans="1:25" s="40" customFormat="1" ht="21.6" thickBot="1">
      <c r="A12" s="481" t="s">
        <v>197</v>
      </c>
      <c r="B12" s="482"/>
      <c r="C12" s="483"/>
      <c r="D12" s="484"/>
      <c r="E12" s="484"/>
      <c r="F12" s="485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3"/>
      <c r="U12" s="486"/>
      <c r="V12" s="503"/>
      <c r="W12" s="504"/>
      <c r="X12" s="504"/>
      <c r="Y12" s="504"/>
    </row>
    <row r="13" spans="1:25" s="40" customFormat="1">
      <c r="A13" s="563" t="s">
        <v>201</v>
      </c>
      <c r="B13" s="564"/>
      <c r="C13" s="565" t="s">
        <v>1299</v>
      </c>
      <c r="D13" s="566"/>
      <c r="E13" s="567" t="s">
        <v>202</v>
      </c>
      <c r="F13" s="568"/>
      <c r="G13" s="569"/>
      <c r="H13" s="570"/>
      <c r="I13" s="570"/>
      <c r="J13" s="570"/>
      <c r="K13" s="570"/>
      <c r="L13" s="570"/>
      <c r="M13" s="570"/>
      <c r="N13" s="570"/>
      <c r="O13" s="570"/>
      <c r="P13" s="570"/>
      <c r="Q13" s="570"/>
      <c r="R13" s="570"/>
      <c r="S13" s="570"/>
      <c r="T13" s="571" t="s">
        <v>202</v>
      </c>
      <c r="U13" s="572" t="s">
        <v>1302</v>
      </c>
      <c r="V13" s="503"/>
      <c r="W13" s="504"/>
      <c r="X13" s="504"/>
      <c r="Y13" s="504"/>
    </row>
    <row r="14" spans="1:25" s="40" customFormat="1">
      <c r="A14" s="573" t="s">
        <v>1129</v>
      </c>
      <c r="B14" s="574"/>
      <c r="C14" s="575" t="s">
        <v>1300</v>
      </c>
      <c r="D14" s="576"/>
      <c r="E14" s="577" t="s">
        <v>205</v>
      </c>
      <c r="F14" s="578"/>
      <c r="G14" s="579"/>
      <c r="H14" s="580"/>
      <c r="I14" s="580"/>
      <c r="J14" s="580"/>
      <c r="K14" s="580"/>
      <c r="L14" s="580"/>
      <c r="M14" s="580"/>
      <c r="N14" s="580"/>
      <c r="O14" s="580"/>
      <c r="P14" s="580"/>
      <c r="Q14" s="580"/>
      <c r="R14" s="580"/>
      <c r="S14" s="580"/>
      <c r="T14" s="581" t="s">
        <v>204</v>
      </c>
      <c r="U14" s="582" t="s">
        <v>1303</v>
      </c>
      <c r="V14" s="503"/>
      <c r="W14" s="504"/>
      <c r="X14" s="504"/>
      <c r="Y14" s="504"/>
    </row>
    <row r="15" spans="1:25" s="40" customFormat="1" ht="13.8" thickBot="1">
      <c r="A15" s="583" t="s">
        <v>1130</v>
      </c>
      <c r="B15" s="584"/>
      <c r="C15" s="585" t="s">
        <v>1310</v>
      </c>
      <c r="D15" s="586"/>
      <c r="E15" s="587"/>
      <c r="F15" s="588"/>
      <c r="G15" s="589"/>
      <c r="H15" s="590"/>
      <c r="I15" s="590"/>
      <c r="J15" s="590"/>
      <c r="K15" s="590"/>
      <c r="L15" s="590"/>
      <c r="M15" s="590"/>
      <c r="N15" s="590"/>
      <c r="O15" s="590"/>
      <c r="P15" s="590"/>
      <c r="Q15" s="590"/>
      <c r="R15" s="590"/>
      <c r="S15" s="590"/>
      <c r="T15" s="590"/>
      <c r="U15" s="591"/>
      <c r="V15" s="503"/>
      <c r="W15" s="504"/>
      <c r="X15" s="504"/>
      <c r="Y15" s="504"/>
    </row>
    <row r="16" spans="1:25" ht="13.8" thickBot="1">
      <c r="A16" s="592" t="s">
        <v>532</v>
      </c>
      <c r="B16" s="593" t="s">
        <v>1128</v>
      </c>
      <c r="C16" s="594" t="s">
        <v>193</v>
      </c>
      <c r="D16" s="843"/>
      <c r="E16" s="595" t="s">
        <v>5</v>
      </c>
      <c r="F16" s="596" t="s">
        <v>6</v>
      </c>
      <c r="G16" s="41" t="s">
        <v>7</v>
      </c>
      <c r="H16" s="42"/>
      <c r="I16" s="43"/>
      <c r="J16" s="42"/>
      <c r="K16" s="597" t="s">
        <v>196</v>
      </c>
      <c r="L16" s="44" t="s">
        <v>8</v>
      </c>
      <c r="M16" s="45"/>
      <c r="N16" s="45"/>
      <c r="O16" s="45"/>
      <c r="P16" s="45"/>
      <c r="Q16" s="46" t="s">
        <v>199</v>
      </c>
      <c r="R16" s="480"/>
      <c r="S16" s="47"/>
      <c r="T16" s="48"/>
      <c r="U16" s="48"/>
      <c r="V16" s="598" t="s">
        <v>533</v>
      </c>
      <c r="W16" s="598"/>
      <c r="X16" s="599"/>
      <c r="Y16" s="599"/>
    </row>
    <row r="17" spans="1:25" ht="43.2" thickBot="1">
      <c r="A17" s="600" t="s">
        <v>207</v>
      </c>
      <c r="B17" s="601"/>
      <c r="C17" s="602"/>
      <c r="D17" s="844"/>
      <c r="E17" s="603" t="s">
        <v>194</v>
      </c>
      <c r="F17" s="604" t="s">
        <v>195</v>
      </c>
      <c r="G17" s="50" t="s">
        <v>9</v>
      </c>
      <c r="H17" s="51" t="s">
        <v>10</v>
      </c>
      <c r="I17" s="51" t="s">
        <v>11</v>
      </c>
      <c r="J17" s="52" t="s">
        <v>12</v>
      </c>
      <c r="K17" s="53"/>
      <c r="L17" s="54" t="s">
        <v>13</v>
      </c>
      <c r="M17" s="55" t="s">
        <v>14</v>
      </c>
      <c r="N17" s="56" t="s">
        <v>1259</v>
      </c>
      <c r="O17" s="57" t="s">
        <v>15</v>
      </c>
      <c r="P17" s="58" t="s">
        <v>200</v>
      </c>
      <c r="Q17" s="54" t="s">
        <v>13</v>
      </c>
      <c r="R17" s="59" t="s">
        <v>14</v>
      </c>
      <c r="S17" s="56" t="s">
        <v>1259</v>
      </c>
      <c r="T17" s="57" t="s">
        <v>15</v>
      </c>
      <c r="U17" s="60" t="s">
        <v>200</v>
      </c>
      <c r="V17" s="39" t="s">
        <v>534</v>
      </c>
      <c r="W17" s="39" t="s">
        <v>537</v>
      </c>
      <c r="X17" s="39" t="s">
        <v>538</v>
      </c>
      <c r="Y17" s="39" t="s">
        <v>536</v>
      </c>
    </row>
    <row r="18" spans="1:25" ht="13.8" thickBot="1">
      <c r="A18" s="605" t="s">
        <v>709</v>
      </c>
      <c r="B18" s="606"/>
      <c r="C18" s="607" t="s">
        <v>561</v>
      </c>
      <c r="D18" s="608"/>
      <c r="E18" s="791"/>
      <c r="F18" s="792"/>
      <c r="G18" s="793"/>
      <c r="H18" s="794"/>
      <c r="I18" s="794"/>
      <c r="J18" s="794"/>
      <c r="K18" s="794" t="s">
        <v>975</v>
      </c>
      <c r="L18" s="609"/>
      <c r="M18" s="610"/>
      <c r="N18" s="610"/>
      <c r="O18" s="468"/>
      <c r="P18" s="611">
        <f>SUM(O19:O67)</f>
        <v>2491.33</v>
      </c>
      <c r="Q18" s="609"/>
      <c r="R18" s="610"/>
      <c r="S18" s="610"/>
      <c r="T18" s="468"/>
      <c r="U18" s="611">
        <f>SUM(T19:T67)</f>
        <v>2491.33</v>
      </c>
      <c r="V18" s="612" t="str">
        <f>IF(OR(P18&gt;0,U18&gt;0),"X","")</f>
        <v>X</v>
      </c>
      <c r="W18" s="613" t="str">
        <f t="shared" ref="W18:W86" si="0">IF(V18="X","x",IF(V18="xx","x",IF(V18="xy","x",IF(V18="y","x",IF(OR(O18&gt;0,T18&gt;0),"x","")))))</f>
        <v>x</v>
      </c>
      <c r="X18" s="613" t="str">
        <f t="shared" ref="X18:X81" si="1">IF(V18="X","x",IF(V18="y","x",IF(V18="xx","x",IF(T18&gt;0,"x",""))))</f>
        <v>x</v>
      </c>
      <c r="Y18" s="613" t="str">
        <f t="shared" ref="Y18:Y81" si="2">IF(V18="X","x",IF(T18&gt;0,"x",""))</f>
        <v>x</v>
      </c>
    </row>
    <row r="19" spans="1:25" hidden="1">
      <c r="A19" s="614">
        <v>831000</v>
      </c>
      <c r="B19" s="615" t="s">
        <v>232</v>
      </c>
      <c r="C19" s="616" t="s">
        <v>348</v>
      </c>
      <c r="D19" s="617"/>
      <c r="E19" s="618"/>
      <c r="F19" s="619"/>
      <c r="G19" s="620">
        <v>0</v>
      </c>
      <c r="H19" s="621">
        <v>28.1</v>
      </c>
      <c r="I19" s="622">
        <f>IF(ISBLANK(H19),"",SUM(G19:H19))</f>
        <v>28.1</v>
      </c>
      <c r="J19" s="623">
        <f t="shared" ref="J19:J41" si="3">IF(ISBLANK(H19),0,ROUND(I19*(1+$E$10)*(1+$E$11*D19),2))</f>
        <v>36.18</v>
      </c>
      <c r="K19" s="624" t="s">
        <v>20</v>
      </c>
      <c r="L19" s="107"/>
      <c r="M19" s="107"/>
      <c r="N19" s="625">
        <f t="shared" ref="N19:N41" si="4">IF(ISBLANK(L19),0,ROUND(J19*L19,2))</f>
        <v>0</v>
      </c>
      <c r="O19" s="108">
        <f t="shared" ref="O19:O41" si="5">IF(ISBLANK(M19),0,ROUND(L19*M19,2))</f>
        <v>0</v>
      </c>
      <c r="P19" s="109"/>
      <c r="Q19" s="107">
        <f t="shared" ref="Q19:R41" si="6">L19</f>
        <v>0</v>
      </c>
      <c r="R19" s="107">
        <f t="shared" si="6"/>
        <v>0</v>
      </c>
      <c r="S19" s="108">
        <f t="shared" ref="S19:S41" si="7">IF(ISBLANK(Q19),0,ROUND(J19*Q19,2))</f>
        <v>0</v>
      </c>
      <c r="T19" s="110">
        <f t="shared" ref="T19:T41" si="8">IF(ISBLANK(Q19),0,ROUND(Q19*R19,2))</f>
        <v>0</v>
      </c>
      <c r="U19" s="626"/>
      <c r="W19" s="613" t="str">
        <f t="shared" si="0"/>
        <v/>
      </c>
      <c r="X19" s="613" t="str">
        <f t="shared" si="1"/>
        <v/>
      </c>
      <c r="Y19" s="613" t="str">
        <f t="shared" si="2"/>
        <v/>
      </c>
    </row>
    <row r="20" spans="1:25" hidden="1">
      <c r="A20" s="196">
        <v>830000</v>
      </c>
      <c r="B20" s="197" t="s">
        <v>232</v>
      </c>
      <c r="C20" s="627" t="s">
        <v>349</v>
      </c>
      <c r="D20" s="628"/>
      <c r="E20" s="629"/>
      <c r="F20" s="630"/>
      <c r="G20" s="631">
        <v>0</v>
      </c>
      <c r="H20" s="621">
        <v>27.910000000000004</v>
      </c>
      <c r="I20" s="632">
        <f>IF(ISBLANK(H20),"",SUM(G20:H20))</f>
        <v>27.910000000000004</v>
      </c>
      <c r="J20" s="633">
        <f t="shared" si="3"/>
        <v>35.93</v>
      </c>
      <c r="K20" s="634" t="s">
        <v>20</v>
      </c>
      <c r="L20" s="107"/>
      <c r="M20" s="107"/>
      <c r="N20" s="625">
        <f t="shared" si="4"/>
        <v>0</v>
      </c>
      <c r="O20" s="108">
        <f t="shared" si="5"/>
        <v>0</v>
      </c>
      <c r="P20" s="109"/>
      <c r="Q20" s="107">
        <f t="shared" si="6"/>
        <v>0</v>
      </c>
      <c r="R20" s="107">
        <f t="shared" si="6"/>
        <v>0</v>
      </c>
      <c r="S20" s="108">
        <f t="shared" si="7"/>
        <v>0</v>
      </c>
      <c r="T20" s="110">
        <f t="shared" si="8"/>
        <v>0</v>
      </c>
      <c r="U20" s="109"/>
      <c r="W20" s="613" t="str">
        <f t="shared" si="0"/>
        <v/>
      </c>
      <c r="X20" s="613" t="str">
        <f t="shared" si="1"/>
        <v/>
      </c>
      <c r="Y20" s="613" t="str">
        <f t="shared" si="2"/>
        <v/>
      </c>
    </row>
    <row r="21" spans="1:25" hidden="1">
      <c r="A21" s="196">
        <v>606600</v>
      </c>
      <c r="B21" s="197" t="s">
        <v>232</v>
      </c>
      <c r="C21" s="635" t="s">
        <v>225</v>
      </c>
      <c r="D21" s="636"/>
      <c r="E21" s="637"/>
      <c r="F21" s="630"/>
      <c r="G21" s="631"/>
      <c r="H21" s="621">
        <v>218.49</v>
      </c>
      <c r="I21" s="632">
        <f>IF(ISBLANK(H21),"",SUM(G21:H21))</f>
        <v>218.49</v>
      </c>
      <c r="J21" s="633">
        <f t="shared" si="3"/>
        <v>281.27999999999997</v>
      </c>
      <c r="K21" s="634" t="s">
        <v>16</v>
      </c>
      <c r="L21" s="107"/>
      <c r="M21" s="107"/>
      <c r="N21" s="625">
        <f t="shared" si="4"/>
        <v>0</v>
      </c>
      <c r="O21" s="108">
        <f t="shared" si="5"/>
        <v>0</v>
      </c>
      <c r="P21" s="109"/>
      <c r="Q21" s="107">
        <f t="shared" si="6"/>
        <v>0</v>
      </c>
      <c r="R21" s="107">
        <f t="shared" si="6"/>
        <v>0</v>
      </c>
      <c r="S21" s="108">
        <f t="shared" si="7"/>
        <v>0</v>
      </c>
      <c r="T21" s="110">
        <f t="shared" si="8"/>
        <v>0</v>
      </c>
      <c r="U21" s="109"/>
      <c r="W21" s="613" t="str">
        <f t="shared" si="0"/>
        <v/>
      </c>
      <c r="X21" s="613" t="str">
        <f t="shared" si="1"/>
        <v/>
      </c>
      <c r="Y21" s="613" t="str">
        <f t="shared" si="2"/>
        <v/>
      </c>
    </row>
    <row r="22" spans="1:25" hidden="1">
      <c r="A22" s="196">
        <v>606700</v>
      </c>
      <c r="B22" s="197" t="s">
        <v>232</v>
      </c>
      <c r="C22" s="635" t="s">
        <v>224</v>
      </c>
      <c r="D22" s="636"/>
      <c r="E22" s="637"/>
      <c r="F22" s="630"/>
      <c r="G22" s="631"/>
      <c r="H22" s="621">
        <v>104.05000000000001</v>
      </c>
      <c r="I22" s="632">
        <f>IF(ISBLANK(H22),"",SUM(G22:H22))</f>
        <v>104.05000000000001</v>
      </c>
      <c r="J22" s="633">
        <f t="shared" si="3"/>
        <v>133.94999999999999</v>
      </c>
      <c r="K22" s="634" t="s">
        <v>16</v>
      </c>
      <c r="L22" s="107"/>
      <c r="M22" s="107"/>
      <c r="N22" s="108">
        <f t="shared" si="4"/>
        <v>0</v>
      </c>
      <c r="O22" s="108">
        <f t="shared" si="5"/>
        <v>0</v>
      </c>
      <c r="P22" s="109"/>
      <c r="Q22" s="107">
        <f t="shared" si="6"/>
        <v>0</v>
      </c>
      <c r="R22" s="107">
        <f t="shared" si="6"/>
        <v>0</v>
      </c>
      <c r="S22" s="108">
        <f t="shared" si="7"/>
        <v>0</v>
      </c>
      <c r="T22" s="110">
        <f t="shared" si="8"/>
        <v>0</v>
      </c>
      <c r="U22" s="109"/>
      <c r="W22" s="613" t="str">
        <f t="shared" si="0"/>
        <v/>
      </c>
      <c r="X22" s="613" t="str">
        <f t="shared" si="1"/>
        <v/>
      </c>
      <c r="Y22" s="613" t="str">
        <f t="shared" si="2"/>
        <v/>
      </c>
    </row>
    <row r="23" spans="1:25" hidden="1">
      <c r="A23" s="196" t="s">
        <v>233</v>
      </c>
      <c r="B23" s="197" t="s">
        <v>232</v>
      </c>
      <c r="C23" s="635" t="s">
        <v>226</v>
      </c>
      <c r="D23" s="636"/>
      <c r="E23" s="637">
        <v>1</v>
      </c>
      <c r="F23" s="630"/>
      <c r="G23" s="631"/>
      <c r="H23" s="621">
        <v>42.910000000000004</v>
      </c>
      <c r="I23" s="632">
        <f t="shared" ref="I23:I24" si="9">IF(ISBLANK(H23),"",SUM(G23:H23))</f>
        <v>42.910000000000004</v>
      </c>
      <c r="J23" s="633">
        <f t="shared" si="3"/>
        <v>55.24</v>
      </c>
      <c r="K23" s="634" t="s">
        <v>16</v>
      </c>
      <c r="L23" s="107"/>
      <c r="M23" s="107"/>
      <c r="N23" s="108">
        <f t="shared" si="4"/>
        <v>0</v>
      </c>
      <c r="O23" s="108">
        <f t="shared" si="5"/>
        <v>0</v>
      </c>
      <c r="P23" s="109"/>
      <c r="Q23" s="107">
        <f t="shared" si="6"/>
        <v>0</v>
      </c>
      <c r="R23" s="107">
        <f t="shared" si="6"/>
        <v>0</v>
      </c>
      <c r="S23" s="108">
        <f t="shared" si="7"/>
        <v>0</v>
      </c>
      <c r="T23" s="110">
        <f t="shared" si="8"/>
        <v>0</v>
      </c>
      <c r="U23" s="109"/>
      <c r="W23" s="613" t="str">
        <f t="shared" si="0"/>
        <v/>
      </c>
      <c r="X23" s="613" t="str">
        <f t="shared" si="1"/>
        <v/>
      </c>
      <c r="Y23" s="613" t="str">
        <f t="shared" si="2"/>
        <v/>
      </c>
    </row>
    <row r="24" spans="1:25" hidden="1">
      <c r="A24" s="196">
        <v>512000</v>
      </c>
      <c r="B24" s="197" t="s">
        <v>232</v>
      </c>
      <c r="C24" s="635" t="s">
        <v>953</v>
      </c>
      <c r="D24" s="636"/>
      <c r="E24" s="637">
        <v>1</v>
      </c>
      <c r="F24" s="630"/>
      <c r="G24" s="631"/>
      <c r="H24" s="621">
        <v>27.33</v>
      </c>
      <c r="I24" s="632">
        <f t="shared" si="9"/>
        <v>27.33</v>
      </c>
      <c r="J24" s="633">
        <f t="shared" si="3"/>
        <v>35.18</v>
      </c>
      <c r="K24" s="634" t="s">
        <v>16</v>
      </c>
      <c r="L24" s="107"/>
      <c r="M24" s="107"/>
      <c r="N24" s="108">
        <f t="shared" si="4"/>
        <v>0</v>
      </c>
      <c r="O24" s="108">
        <f t="shared" si="5"/>
        <v>0</v>
      </c>
      <c r="P24" s="109"/>
      <c r="Q24" s="107">
        <f t="shared" si="6"/>
        <v>0</v>
      </c>
      <c r="R24" s="107">
        <f t="shared" si="6"/>
        <v>0</v>
      </c>
      <c r="S24" s="108">
        <f t="shared" si="7"/>
        <v>0</v>
      </c>
      <c r="T24" s="110">
        <f t="shared" si="8"/>
        <v>0</v>
      </c>
      <c r="U24" s="109"/>
      <c r="W24" s="613" t="str">
        <f t="shared" si="0"/>
        <v/>
      </c>
      <c r="X24" s="613" t="str">
        <f t="shared" si="1"/>
        <v/>
      </c>
      <c r="Y24" s="613" t="str">
        <f t="shared" si="2"/>
        <v/>
      </c>
    </row>
    <row r="25" spans="1:25" hidden="1">
      <c r="A25" s="196" t="s">
        <v>590</v>
      </c>
      <c r="B25" s="197" t="s">
        <v>232</v>
      </c>
      <c r="C25" s="635" t="s">
        <v>592</v>
      </c>
      <c r="D25" s="636"/>
      <c r="E25" s="637">
        <v>0</v>
      </c>
      <c r="F25" s="638"/>
      <c r="G25" s="639">
        <v>0</v>
      </c>
      <c r="H25" s="183">
        <v>14.912171000000003</v>
      </c>
      <c r="I25" s="632">
        <f t="shared" ref="I25:I28" si="10">IF(ISBLANK(H25),"",SUM(G25:H25))</f>
        <v>14.912171000000003</v>
      </c>
      <c r="J25" s="633">
        <f t="shared" si="3"/>
        <v>19.2</v>
      </c>
      <c r="K25" s="634" t="s">
        <v>20</v>
      </c>
      <c r="L25" s="107"/>
      <c r="M25" s="107"/>
      <c r="N25" s="108">
        <f t="shared" si="4"/>
        <v>0</v>
      </c>
      <c r="O25" s="108">
        <f t="shared" si="5"/>
        <v>0</v>
      </c>
      <c r="P25" s="109"/>
      <c r="Q25" s="107">
        <f t="shared" si="6"/>
        <v>0</v>
      </c>
      <c r="R25" s="107">
        <f t="shared" si="6"/>
        <v>0</v>
      </c>
      <c r="S25" s="108">
        <f t="shared" si="7"/>
        <v>0</v>
      </c>
      <c r="T25" s="110">
        <f t="shared" si="8"/>
        <v>0</v>
      </c>
      <c r="U25" s="109"/>
      <c r="W25" s="613" t="str">
        <f t="shared" si="0"/>
        <v/>
      </c>
      <c r="X25" s="613" t="str">
        <f t="shared" si="1"/>
        <v/>
      </c>
      <c r="Y25" s="613" t="str">
        <f t="shared" si="2"/>
        <v/>
      </c>
    </row>
    <row r="26" spans="1:25" hidden="1">
      <c r="A26" s="196" t="s">
        <v>591</v>
      </c>
      <c r="B26" s="197" t="s">
        <v>232</v>
      </c>
      <c r="C26" s="635" t="s">
        <v>980</v>
      </c>
      <c r="D26" s="636"/>
      <c r="E26" s="637">
        <v>0</v>
      </c>
      <c r="F26" s="638"/>
      <c r="G26" s="639"/>
      <c r="H26" s="183">
        <v>9.8105920000000015</v>
      </c>
      <c r="I26" s="632">
        <f t="shared" si="10"/>
        <v>9.8105920000000015</v>
      </c>
      <c r="J26" s="633">
        <f t="shared" si="3"/>
        <v>12.63</v>
      </c>
      <c r="K26" s="634" t="s">
        <v>20</v>
      </c>
      <c r="L26" s="107"/>
      <c r="M26" s="107"/>
      <c r="N26" s="108">
        <f t="shared" si="4"/>
        <v>0</v>
      </c>
      <c r="O26" s="108">
        <f t="shared" si="5"/>
        <v>0</v>
      </c>
      <c r="P26" s="109"/>
      <c r="Q26" s="107">
        <f t="shared" si="6"/>
        <v>0</v>
      </c>
      <c r="R26" s="107">
        <f t="shared" si="6"/>
        <v>0</v>
      </c>
      <c r="S26" s="108">
        <f t="shared" si="7"/>
        <v>0</v>
      </c>
      <c r="T26" s="110">
        <f t="shared" si="8"/>
        <v>0</v>
      </c>
      <c r="U26" s="109"/>
      <c r="W26" s="613" t="str">
        <f t="shared" si="0"/>
        <v/>
      </c>
      <c r="X26" s="613" t="str">
        <f t="shared" si="1"/>
        <v/>
      </c>
      <c r="Y26" s="613" t="str">
        <f t="shared" si="2"/>
        <v/>
      </c>
    </row>
    <row r="27" spans="1:25" hidden="1">
      <c r="A27" s="196" t="s">
        <v>593</v>
      </c>
      <c r="B27" s="197" t="s">
        <v>232</v>
      </c>
      <c r="C27" s="635" t="s">
        <v>594</v>
      </c>
      <c r="D27" s="636"/>
      <c r="E27" s="637">
        <v>0</v>
      </c>
      <c r="F27" s="638"/>
      <c r="G27" s="639"/>
      <c r="H27" s="183">
        <v>12.20883225</v>
      </c>
      <c r="I27" s="632">
        <f t="shared" si="10"/>
        <v>12.20883225</v>
      </c>
      <c r="J27" s="633">
        <f t="shared" si="3"/>
        <v>15.72</v>
      </c>
      <c r="K27" s="634" t="s">
        <v>20</v>
      </c>
      <c r="L27" s="107"/>
      <c r="M27" s="107"/>
      <c r="N27" s="108">
        <f t="shared" si="4"/>
        <v>0</v>
      </c>
      <c r="O27" s="108">
        <f t="shared" si="5"/>
        <v>0</v>
      </c>
      <c r="P27" s="109"/>
      <c r="Q27" s="107">
        <f t="shared" si="6"/>
        <v>0</v>
      </c>
      <c r="R27" s="107">
        <f t="shared" si="6"/>
        <v>0</v>
      </c>
      <c r="S27" s="108">
        <f t="shared" si="7"/>
        <v>0</v>
      </c>
      <c r="T27" s="110">
        <f t="shared" si="8"/>
        <v>0</v>
      </c>
      <c r="U27" s="109"/>
      <c r="W27" s="613" t="str">
        <f t="shared" si="0"/>
        <v/>
      </c>
      <c r="X27" s="613" t="str">
        <f t="shared" si="1"/>
        <v/>
      </c>
      <c r="Y27" s="613" t="str">
        <f t="shared" si="2"/>
        <v/>
      </c>
    </row>
    <row r="28" spans="1:25" hidden="1">
      <c r="A28" s="196" t="s">
        <v>586</v>
      </c>
      <c r="B28" s="197" t="s">
        <v>588</v>
      </c>
      <c r="C28" s="635" t="s">
        <v>595</v>
      </c>
      <c r="D28" s="636"/>
      <c r="E28" s="637">
        <v>0</v>
      </c>
      <c r="F28" s="638"/>
      <c r="G28" s="639"/>
      <c r="H28" s="183">
        <v>28.495384615384612</v>
      </c>
      <c r="I28" s="632">
        <f t="shared" si="10"/>
        <v>28.495384615384612</v>
      </c>
      <c r="J28" s="633">
        <f t="shared" si="3"/>
        <v>36.68</v>
      </c>
      <c r="K28" s="634" t="s">
        <v>20</v>
      </c>
      <c r="L28" s="107"/>
      <c r="M28" s="107"/>
      <c r="N28" s="108">
        <f t="shared" si="4"/>
        <v>0</v>
      </c>
      <c r="O28" s="108">
        <f t="shared" si="5"/>
        <v>0</v>
      </c>
      <c r="P28" s="109"/>
      <c r="Q28" s="107">
        <f t="shared" si="6"/>
        <v>0</v>
      </c>
      <c r="R28" s="107">
        <f t="shared" si="6"/>
        <v>0</v>
      </c>
      <c r="S28" s="108">
        <f t="shared" si="7"/>
        <v>0</v>
      </c>
      <c r="T28" s="110">
        <f t="shared" si="8"/>
        <v>0</v>
      </c>
      <c r="U28" s="109"/>
      <c r="W28" s="613" t="str">
        <f t="shared" si="0"/>
        <v/>
      </c>
      <c r="X28" s="613" t="str">
        <f t="shared" si="1"/>
        <v/>
      </c>
      <c r="Y28" s="613" t="str">
        <f t="shared" si="2"/>
        <v/>
      </c>
    </row>
    <row r="29" spans="1:25" hidden="1">
      <c r="A29" s="196">
        <v>600310</v>
      </c>
      <c r="B29" s="197" t="s">
        <v>232</v>
      </c>
      <c r="C29" s="627" t="s">
        <v>572</v>
      </c>
      <c r="D29" s="628"/>
      <c r="E29" s="629"/>
      <c r="F29" s="630"/>
      <c r="G29" s="631"/>
      <c r="H29" s="183">
        <v>103.04</v>
      </c>
      <c r="I29" s="632">
        <f t="shared" ref="I29:I32" si="11">IF(ISBLANK(H29),"",SUM(G29:H29))</f>
        <v>103.04</v>
      </c>
      <c r="J29" s="633">
        <f t="shared" si="3"/>
        <v>132.65</v>
      </c>
      <c r="K29" s="634" t="s">
        <v>23</v>
      </c>
      <c r="L29" s="107"/>
      <c r="M29" s="107"/>
      <c r="N29" s="108">
        <f t="shared" si="4"/>
        <v>0</v>
      </c>
      <c r="O29" s="108">
        <f t="shared" si="5"/>
        <v>0</v>
      </c>
      <c r="P29" s="109"/>
      <c r="Q29" s="107">
        <f t="shared" si="6"/>
        <v>0</v>
      </c>
      <c r="R29" s="107">
        <f t="shared" si="6"/>
        <v>0</v>
      </c>
      <c r="S29" s="108">
        <f t="shared" si="7"/>
        <v>0</v>
      </c>
      <c r="T29" s="110">
        <f t="shared" si="8"/>
        <v>0</v>
      </c>
      <c r="U29" s="109"/>
      <c r="W29" s="613" t="str">
        <f t="shared" si="0"/>
        <v/>
      </c>
      <c r="X29" s="613" t="str">
        <f t="shared" si="1"/>
        <v/>
      </c>
      <c r="Y29" s="613" t="str">
        <f t="shared" si="2"/>
        <v/>
      </c>
    </row>
    <row r="30" spans="1:25" hidden="1">
      <c r="A30" s="196">
        <v>800900</v>
      </c>
      <c r="B30" s="197" t="s">
        <v>232</v>
      </c>
      <c r="C30" s="627" t="s">
        <v>573</v>
      </c>
      <c r="D30" s="628"/>
      <c r="E30" s="629"/>
      <c r="F30" s="630"/>
      <c r="G30" s="631"/>
      <c r="H30" s="183">
        <v>9</v>
      </c>
      <c r="I30" s="632">
        <f t="shared" si="11"/>
        <v>9</v>
      </c>
      <c r="J30" s="633">
        <f t="shared" si="3"/>
        <v>11.59</v>
      </c>
      <c r="K30" s="634" t="s">
        <v>18</v>
      </c>
      <c r="L30" s="107"/>
      <c r="M30" s="107"/>
      <c r="N30" s="108">
        <f t="shared" si="4"/>
        <v>0</v>
      </c>
      <c r="O30" s="108">
        <f t="shared" si="5"/>
        <v>0</v>
      </c>
      <c r="P30" s="109"/>
      <c r="Q30" s="107">
        <f t="shared" si="6"/>
        <v>0</v>
      </c>
      <c r="R30" s="107">
        <f t="shared" si="6"/>
        <v>0</v>
      </c>
      <c r="S30" s="108">
        <f t="shared" si="7"/>
        <v>0</v>
      </c>
      <c r="T30" s="110">
        <f t="shared" si="8"/>
        <v>0</v>
      </c>
      <c r="U30" s="109"/>
      <c r="W30" s="613" t="str">
        <f t="shared" si="0"/>
        <v/>
      </c>
      <c r="X30" s="613" t="str">
        <f t="shared" si="1"/>
        <v/>
      </c>
      <c r="Y30" s="613" t="str">
        <f t="shared" si="2"/>
        <v/>
      </c>
    </row>
    <row r="31" spans="1:25" hidden="1">
      <c r="A31" s="196">
        <v>801100</v>
      </c>
      <c r="B31" s="197" t="s">
        <v>232</v>
      </c>
      <c r="C31" s="627" t="s">
        <v>362</v>
      </c>
      <c r="D31" s="628"/>
      <c r="E31" s="629"/>
      <c r="F31" s="630"/>
      <c r="G31" s="631"/>
      <c r="H31" s="183">
        <v>13.11</v>
      </c>
      <c r="I31" s="632">
        <f t="shared" si="11"/>
        <v>13.11</v>
      </c>
      <c r="J31" s="633">
        <f t="shared" si="3"/>
        <v>16.88</v>
      </c>
      <c r="K31" s="634" t="s">
        <v>18</v>
      </c>
      <c r="L31" s="107"/>
      <c r="M31" s="107"/>
      <c r="N31" s="108">
        <f t="shared" si="4"/>
        <v>0</v>
      </c>
      <c r="O31" s="110">
        <f t="shared" si="5"/>
        <v>0</v>
      </c>
      <c r="P31" s="109"/>
      <c r="Q31" s="640">
        <f t="shared" si="6"/>
        <v>0</v>
      </c>
      <c r="R31" s="641">
        <f t="shared" si="6"/>
        <v>0</v>
      </c>
      <c r="S31" s="108">
        <f t="shared" si="7"/>
        <v>0</v>
      </c>
      <c r="T31" s="110">
        <f t="shared" si="8"/>
        <v>0</v>
      </c>
      <c r="U31" s="109"/>
      <c r="W31" s="613" t="str">
        <f t="shared" si="0"/>
        <v/>
      </c>
      <c r="X31" s="613" t="str">
        <f t="shared" si="1"/>
        <v/>
      </c>
      <c r="Y31" s="613" t="str">
        <f t="shared" si="2"/>
        <v/>
      </c>
    </row>
    <row r="32" spans="1:25" hidden="1">
      <c r="A32" s="196">
        <v>600510</v>
      </c>
      <c r="B32" s="197" t="s">
        <v>232</v>
      </c>
      <c r="C32" s="627" t="s">
        <v>574</v>
      </c>
      <c r="D32" s="628"/>
      <c r="E32" s="629"/>
      <c r="F32" s="630"/>
      <c r="G32" s="631"/>
      <c r="H32" s="183">
        <v>1.6800000000000002</v>
      </c>
      <c r="I32" s="632">
        <f t="shared" si="11"/>
        <v>1.6800000000000002</v>
      </c>
      <c r="J32" s="633">
        <f t="shared" si="3"/>
        <v>2.16</v>
      </c>
      <c r="K32" s="634" t="s">
        <v>20</v>
      </c>
      <c r="L32" s="107"/>
      <c r="M32" s="107"/>
      <c r="N32" s="108">
        <f t="shared" si="4"/>
        <v>0</v>
      </c>
      <c r="O32" s="110">
        <f t="shared" si="5"/>
        <v>0</v>
      </c>
      <c r="P32" s="109"/>
      <c r="Q32" s="640">
        <f t="shared" si="6"/>
        <v>0</v>
      </c>
      <c r="R32" s="641">
        <f t="shared" si="6"/>
        <v>0</v>
      </c>
      <c r="S32" s="108">
        <f t="shared" si="7"/>
        <v>0</v>
      </c>
      <c r="T32" s="110">
        <f t="shared" si="8"/>
        <v>0</v>
      </c>
      <c r="U32" s="109"/>
      <c r="W32" s="613" t="str">
        <f t="shared" si="0"/>
        <v/>
      </c>
      <c r="X32" s="613" t="str">
        <f t="shared" si="1"/>
        <v/>
      </c>
      <c r="Y32" s="613" t="str">
        <f t="shared" si="2"/>
        <v/>
      </c>
    </row>
    <row r="33" spans="1:25" hidden="1">
      <c r="A33" s="196" t="s">
        <v>981</v>
      </c>
      <c r="B33" s="197" t="s">
        <v>232</v>
      </c>
      <c r="C33" s="635" t="s">
        <v>370</v>
      </c>
      <c r="D33" s="636"/>
      <c r="E33" s="637"/>
      <c r="F33" s="638"/>
      <c r="G33" s="639"/>
      <c r="H33" s="183">
        <f>365.31*0.75*1.5+100.93</f>
        <v>511.90375</v>
      </c>
      <c r="I33" s="632">
        <f>IF(ISBLANK(H33),"",SUM(G33:H33))*0.6</f>
        <v>307.14224999999999</v>
      </c>
      <c r="J33" s="633">
        <f t="shared" si="3"/>
        <v>395.41</v>
      </c>
      <c r="K33" s="634" t="s">
        <v>23</v>
      </c>
      <c r="L33" s="107"/>
      <c r="M33" s="107"/>
      <c r="N33" s="108">
        <f t="shared" si="4"/>
        <v>0</v>
      </c>
      <c r="O33" s="110">
        <f t="shared" si="5"/>
        <v>0</v>
      </c>
      <c r="P33" s="109"/>
      <c r="Q33" s="640">
        <f t="shared" si="6"/>
        <v>0</v>
      </c>
      <c r="R33" s="641">
        <f t="shared" si="6"/>
        <v>0</v>
      </c>
      <c r="S33" s="108">
        <f t="shared" si="7"/>
        <v>0</v>
      </c>
      <c r="T33" s="110">
        <f t="shared" si="8"/>
        <v>0</v>
      </c>
      <c r="U33" s="109"/>
      <c r="V33" s="612"/>
      <c r="W33" s="613" t="str">
        <f t="shared" si="0"/>
        <v/>
      </c>
      <c r="X33" s="613" t="str">
        <f t="shared" si="1"/>
        <v/>
      </c>
      <c r="Y33" s="613" t="str">
        <f t="shared" si="2"/>
        <v/>
      </c>
    </row>
    <row r="34" spans="1:25" hidden="1">
      <c r="A34" s="196" t="s">
        <v>982</v>
      </c>
      <c r="B34" s="197" t="s">
        <v>232</v>
      </c>
      <c r="C34" s="635" t="s">
        <v>371</v>
      </c>
      <c r="D34" s="636"/>
      <c r="E34" s="637"/>
      <c r="F34" s="638"/>
      <c r="G34" s="639"/>
      <c r="H34" s="183">
        <f>365.31*2*1+100.93*2</f>
        <v>932.48</v>
      </c>
      <c r="I34" s="632">
        <f>IF(ISBLANK(H34),"",SUM(G34:H34))*0.6</f>
        <v>559.48799999999994</v>
      </c>
      <c r="J34" s="633">
        <f t="shared" si="3"/>
        <v>720.28</v>
      </c>
      <c r="K34" s="634" t="s">
        <v>23</v>
      </c>
      <c r="L34" s="107"/>
      <c r="M34" s="107"/>
      <c r="N34" s="108">
        <f t="shared" si="4"/>
        <v>0</v>
      </c>
      <c r="O34" s="110">
        <f t="shared" si="5"/>
        <v>0</v>
      </c>
      <c r="P34" s="109"/>
      <c r="Q34" s="640">
        <f t="shared" si="6"/>
        <v>0</v>
      </c>
      <c r="R34" s="641">
        <f t="shared" si="6"/>
        <v>0</v>
      </c>
      <c r="S34" s="108">
        <f t="shared" si="7"/>
        <v>0</v>
      </c>
      <c r="T34" s="110">
        <f t="shared" si="8"/>
        <v>0</v>
      </c>
      <c r="U34" s="109"/>
      <c r="V34" s="612"/>
      <c r="W34" s="613" t="str">
        <f t="shared" si="0"/>
        <v/>
      </c>
      <c r="X34" s="613" t="str">
        <f t="shared" si="1"/>
        <v/>
      </c>
      <c r="Y34" s="613" t="str">
        <f t="shared" si="2"/>
        <v/>
      </c>
    </row>
    <row r="35" spans="1:25" hidden="1">
      <c r="A35" s="196" t="s">
        <v>983</v>
      </c>
      <c r="B35" s="197" t="s">
        <v>232</v>
      </c>
      <c r="C35" s="635" t="s">
        <v>372</v>
      </c>
      <c r="D35" s="636"/>
      <c r="E35" s="637"/>
      <c r="F35" s="638"/>
      <c r="G35" s="639"/>
      <c r="H35" s="183">
        <f>I679*3*1.5+$I$680*2</f>
        <v>1845.7550000000001</v>
      </c>
      <c r="I35" s="632">
        <f>IF(ISBLANK(H35),"",SUM(G35:H35))*0.6</f>
        <v>1107.453</v>
      </c>
      <c r="J35" s="633">
        <f t="shared" si="3"/>
        <v>1425.73</v>
      </c>
      <c r="K35" s="634" t="s">
        <v>23</v>
      </c>
      <c r="L35" s="107"/>
      <c r="M35" s="107"/>
      <c r="N35" s="108">
        <f t="shared" si="4"/>
        <v>0</v>
      </c>
      <c r="O35" s="110">
        <f t="shared" si="5"/>
        <v>0</v>
      </c>
      <c r="P35" s="109"/>
      <c r="Q35" s="640">
        <f t="shared" si="6"/>
        <v>0</v>
      </c>
      <c r="R35" s="641">
        <f t="shared" si="6"/>
        <v>0</v>
      </c>
      <c r="S35" s="108">
        <f t="shared" si="7"/>
        <v>0</v>
      </c>
      <c r="T35" s="110">
        <f t="shared" si="8"/>
        <v>0</v>
      </c>
      <c r="U35" s="109"/>
      <c r="V35" s="642"/>
      <c r="W35" s="613" t="str">
        <f t="shared" si="0"/>
        <v/>
      </c>
      <c r="X35" s="613" t="str">
        <f t="shared" si="1"/>
        <v/>
      </c>
      <c r="Y35" s="613" t="str">
        <f t="shared" si="2"/>
        <v/>
      </c>
    </row>
    <row r="36" spans="1:25" ht="13.8" thickBot="1">
      <c r="A36" s="196" t="s">
        <v>984</v>
      </c>
      <c r="B36" s="197" t="s">
        <v>232</v>
      </c>
      <c r="C36" s="635" t="s">
        <v>373</v>
      </c>
      <c r="D36" s="636"/>
      <c r="E36" s="637"/>
      <c r="F36" s="638"/>
      <c r="G36" s="639"/>
      <c r="H36" s="183">
        <f>365.31*4*2+100.93*3</f>
        <v>3225.27</v>
      </c>
      <c r="I36" s="632">
        <f>IF(ISBLANK(H36),"",SUM(G36:H36))*0.6</f>
        <v>1935.1619999999998</v>
      </c>
      <c r="J36" s="633">
        <f t="shared" si="3"/>
        <v>2491.33</v>
      </c>
      <c r="K36" s="634" t="s">
        <v>23</v>
      </c>
      <c r="L36" s="107">
        <v>1</v>
      </c>
      <c r="M36" s="107">
        <v>2491.33</v>
      </c>
      <c r="N36" s="108">
        <f t="shared" si="4"/>
        <v>2491.33</v>
      </c>
      <c r="O36" s="110">
        <f t="shared" si="5"/>
        <v>2491.33</v>
      </c>
      <c r="P36" s="109"/>
      <c r="Q36" s="640">
        <f t="shared" si="6"/>
        <v>1</v>
      </c>
      <c r="R36" s="641">
        <f t="shared" si="6"/>
        <v>2491.33</v>
      </c>
      <c r="S36" s="108">
        <f t="shared" si="7"/>
        <v>2491.33</v>
      </c>
      <c r="T36" s="110">
        <f t="shared" si="8"/>
        <v>2491.33</v>
      </c>
      <c r="U36" s="109"/>
      <c r="V36" s="642"/>
      <c r="W36" s="613" t="str">
        <f t="shared" si="0"/>
        <v>x</v>
      </c>
      <c r="X36" s="613" t="str">
        <f t="shared" si="1"/>
        <v>x</v>
      </c>
      <c r="Y36" s="613" t="str">
        <f t="shared" si="2"/>
        <v>x</v>
      </c>
    </row>
    <row r="37" spans="1:25" ht="13.8" hidden="1" thickBot="1">
      <c r="A37" s="196">
        <v>841000</v>
      </c>
      <c r="B37" s="197" t="s">
        <v>232</v>
      </c>
      <c r="C37" s="627" t="s">
        <v>575</v>
      </c>
      <c r="D37" s="628"/>
      <c r="E37" s="629"/>
      <c r="F37" s="630"/>
      <c r="G37" s="631"/>
      <c r="H37" s="183">
        <v>9.58</v>
      </c>
      <c r="I37" s="632">
        <f>IF(ISBLANK(H37),"",SUM(G37:H37))</f>
        <v>9.58</v>
      </c>
      <c r="J37" s="633">
        <f t="shared" si="3"/>
        <v>12.33</v>
      </c>
      <c r="K37" s="634" t="s">
        <v>20</v>
      </c>
      <c r="L37" s="107"/>
      <c r="M37" s="107"/>
      <c r="N37" s="108">
        <f t="shared" si="4"/>
        <v>0</v>
      </c>
      <c r="O37" s="110">
        <f t="shared" si="5"/>
        <v>0</v>
      </c>
      <c r="P37" s="109"/>
      <c r="Q37" s="640">
        <f t="shared" si="6"/>
        <v>0</v>
      </c>
      <c r="R37" s="641">
        <f t="shared" si="6"/>
        <v>0</v>
      </c>
      <c r="S37" s="108">
        <f t="shared" si="7"/>
        <v>0</v>
      </c>
      <c r="T37" s="110">
        <f t="shared" si="8"/>
        <v>0</v>
      </c>
      <c r="U37" s="109"/>
      <c r="W37" s="613" t="str">
        <f t="shared" si="0"/>
        <v/>
      </c>
      <c r="X37" s="613" t="str">
        <f t="shared" si="1"/>
        <v/>
      </c>
      <c r="Y37" s="613" t="str">
        <f t="shared" si="2"/>
        <v/>
      </c>
    </row>
    <row r="38" spans="1:25" ht="13.8" hidden="1" thickBot="1">
      <c r="A38" s="196">
        <v>840000</v>
      </c>
      <c r="B38" s="197" t="s">
        <v>232</v>
      </c>
      <c r="C38" s="627" t="s">
        <v>347</v>
      </c>
      <c r="D38" s="628"/>
      <c r="E38" s="629"/>
      <c r="F38" s="630"/>
      <c r="G38" s="631"/>
      <c r="H38" s="183">
        <v>26.46</v>
      </c>
      <c r="I38" s="632">
        <f>IF(ISBLANK(H38),"",SUM(G38:H38))</f>
        <v>26.46</v>
      </c>
      <c r="J38" s="633">
        <f t="shared" si="3"/>
        <v>34.06</v>
      </c>
      <c r="K38" s="634" t="s">
        <v>20</v>
      </c>
      <c r="L38" s="107"/>
      <c r="M38" s="107"/>
      <c r="N38" s="108">
        <f t="shared" si="4"/>
        <v>0</v>
      </c>
      <c r="O38" s="110">
        <f t="shared" si="5"/>
        <v>0</v>
      </c>
      <c r="P38" s="109"/>
      <c r="Q38" s="640">
        <f t="shared" si="6"/>
        <v>0</v>
      </c>
      <c r="R38" s="641">
        <f t="shared" si="6"/>
        <v>0</v>
      </c>
      <c r="S38" s="108">
        <f t="shared" si="7"/>
        <v>0</v>
      </c>
      <c r="T38" s="110">
        <f t="shared" si="8"/>
        <v>0</v>
      </c>
      <c r="U38" s="109"/>
      <c r="W38" s="613" t="str">
        <f t="shared" si="0"/>
        <v/>
      </c>
      <c r="X38" s="613" t="str">
        <f t="shared" si="1"/>
        <v/>
      </c>
      <c r="Y38" s="613" t="str">
        <f t="shared" si="2"/>
        <v/>
      </c>
    </row>
    <row r="39" spans="1:25" ht="13.8" hidden="1" thickBot="1">
      <c r="A39" s="196">
        <v>72897</v>
      </c>
      <c r="B39" s="197" t="s">
        <v>1113</v>
      </c>
      <c r="C39" s="627" t="s">
        <v>950</v>
      </c>
      <c r="D39" s="628"/>
      <c r="E39" s="629"/>
      <c r="F39" s="630"/>
      <c r="G39" s="631"/>
      <c r="H39" s="183">
        <v>24.82</v>
      </c>
      <c r="I39" s="632">
        <f t="shared" ref="I39:I40" si="12">IF(ISBLANK(H39),"",SUM(G39:H39))</f>
        <v>24.82</v>
      </c>
      <c r="J39" s="633">
        <f t="shared" si="3"/>
        <v>31.95</v>
      </c>
      <c r="K39" s="634" t="s">
        <v>16</v>
      </c>
      <c r="L39" s="107"/>
      <c r="M39" s="107"/>
      <c r="N39" s="108">
        <f t="shared" si="4"/>
        <v>0</v>
      </c>
      <c r="O39" s="110">
        <f t="shared" si="5"/>
        <v>0</v>
      </c>
      <c r="P39" s="109"/>
      <c r="Q39" s="640">
        <f t="shared" si="6"/>
        <v>0</v>
      </c>
      <c r="R39" s="641">
        <f t="shared" si="6"/>
        <v>0</v>
      </c>
      <c r="S39" s="108">
        <f t="shared" si="7"/>
        <v>0</v>
      </c>
      <c r="T39" s="110">
        <f t="shared" si="8"/>
        <v>0</v>
      </c>
      <c r="U39" s="109"/>
      <c r="W39" s="613" t="str">
        <f t="shared" si="0"/>
        <v/>
      </c>
      <c r="X39" s="613" t="str">
        <f t="shared" si="1"/>
        <v/>
      </c>
      <c r="Y39" s="613" t="str">
        <f t="shared" si="2"/>
        <v/>
      </c>
    </row>
    <row r="40" spans="1:25" ht="27" hidden="1" thickBot="1">
      <c r="A40" s="196" t="s">
        <v>620</v>
      </c>
      <c r="B40" s="197" t="s">
        <v>1113</v>
      </c>
      <c r="C40" s="627" t="s">
        <v>1111</v>
      </c>
      <c r="D40" s="628"/>
      <c r="E40" s="629"/>
      <c r="F40" s="630"/>
      <c r="G40" s="631"/>
      <c r="H40" s="183">
        <v>139.03</v>
      </c>
      <c r="I40" s="632">
        <f t="shared" si="12"/>
        <v>139.03</v>
      </c>
      <c r="J40" s="633">
        <f t="shared" si="3"/>
        <v>178.99</v>
      </c>
      <c r="K40" s="634" t="s">
        <v>16</v>
      </c>
      <c r="L40" s="107"/>
      <c r="M40" s="107"/>
      <c r="N40" s="108">
        <f t="shared" si="4"/>
        <v>0</v>
      </c>
      <c r="O40" s="110">
        <f t="shared" si="5"/>
        <v>0</v>
      </c>
      <c r="P40" s="109"/>
      <c r="Q40" s="640">
        <f t="shared" si="6"/>
        <v>0</v>
      </c>
      <c r="R40" s="641">
        <f t="shared" si="6"/>
        <v>0</v>
      </c>
      <c r="S40" s="108">
        <f t="shared" si="7"/>
        <v>0</v>
      </c>
      <c r="T40" s="110">
        <f t="shared" si="8"/>
        <v>0</v>
      </c>
      <c r="U40" s="109"/>
      <c r="W40" s="613" t="str">
        <f t="shared" si="0"/>
        <v/>
      </c>
      <c r="X40" s="613" t="str">
        <f t="shared" si="1"/>
        <v/>
      </c>
      <c r="Y40" s="613" t="str">
        <f t="shared" si="2"/>
        <v/>
      </c>
    </row>
    <row r="41" spans="1:25" ht="27" hidden="1" thickBot="1">
      <c r="A41" s="196" t="s">
        <v>621</v>
      </c>
      <c r="B41" s="197" t="s">
        <v>1113</v>
      </c>
      <c r="C41" s="627" t="s">
        <v>1112</v>
      </c>
      <c r="D41" s="628"/>
      <c r="E41" s="629"/>
      <c r="F41" s="630"/>
      <c r="G41" s="631"/>
      <c r="H41" s="183">
        <v>85.33</v>
      </c>
      <c r="I41" s="632">
        <f>IF(ISBLANK(H41),"",SUM(G41:H41))</f>
        <v>85.33</v>
      </c>
      <c r="J41" s="633">
        <f t="shared" si="3"/>
        <v>109.85</v>
      </c>
      <c r="K41" s="634" t="s">
        <v>16</v>
      </c>
      <c r="L41" s="107"/>
      <c r="M41" s="107"/>
      <c r="N41" s="108">
        <f t="shared" si="4"/>
        <v>0</v>
      </c>
      <c r="O41" s="110">
        <f t="shared" si="5"/>
        <v>0</v>
      </c>
      <c r="P41" s="109"/>
      <c r="Q41" s="640">
        <f t="shared" si="6"/>
        <v>0</v>
      </c>
      <c r="R41" s="641">
        <f t="shared" si="6"/>
        <v>0</v>
      </c>
      <c r="S41" s="108">
        <f t="shared" si="7"/>
        <v>0</v>
      </c>
      <c r="T41" s="110">
        <f t="shared" si="8"/>
        <v>0</v>
      </c>
      <c r="U41" s="109"/>
      <c r="W41" s="613" t="str">
        <f t="shared" si="0"/>
        <v/>
      </c>
      <c r="X41" s="613" t="str">
        <f t="shared" si="1"/>
        <v/>
      </c>
      <c r="Y41" s="613" t="str">
        <f t="shared" si="2"/>
        <v/>
      </c>
    </row>
    <row r="42" spans="1:25" ht="13.8" hidden="1" thickBot="1">
      <c r="A42" s="643" t="s">
        <v>207</v>
      </c>
      <c r="B42" s="644"/>
      <c r="C42" s="645" t="s">
        <v>562</v>
      </c>
      <c r="D42" s="646"/>
      <c r="E42" s="795"/>
      <c r="F42" s="796"/>
      <c r="G42" s="797"/>
      <c r="H42" s="798"/>
      <c r="I42" s="798"/>
      <c r="J42" s="798"/>
      <c r="K42" s="799" t="s">
        <v>975</v>
      </c>
      <c r="L42" s="647"/>
      <c r="M42" s="648"/>
      <c r="N42" s="648"/>
      <c r="O42" s="649"/>
      <c r="P42" s="109"/>
      <c r="Q42" s="647"/>
      <c r="R42" s="648"/>
      <c r="S42" s="648"/>
      <c r="T42" s="649"/>
      <c r="U42" s="109"/>
      <c r="V42" s="612" t="str">
        <f>IF(OR(SUM(O43:O67)&gt;0,SUM(T43:T67)&gt;0),"y","")</f>
        <v/>
      </c>
      <c r="W42" s="613" t="str">
        <f t="shared" si="0"/>
        <v/>
      </c>
      <c r="X42" s="613" t="str">
        <f t="shared" si="1"/>
        <v/>
      </c>
      <c r="Y42" s="613" t="str">
        <f t="shared" si="2"/>
        <v/>
      </c>
    </row>
    <row r="43" spans="1:25" ht="13.8" hidden="1" thickBot="1">
      <c r="A43" s="650" t="s">
        <v>207</v>
      </c>
      <c r="B43" s="651" t="s">
        <v>207</v>
      </c>
      <c r="C43" s="652"/>
      <c r="D43" s="653"/>
      <c r="E43" s="639"/>
      <c r="F43" s="638"/>
      <c r="G43" s="639"/>
      <c r="H43" s="632"/>
      <c r="I43" s="632"/>
      <c r="J43" s="633">
        <f t="shared" ref="J43:J67" si="13">IF(ISBLANK(I43),0,ROUND(I43*(1+$E$10)*(1+$E$11*D43),2))</f>
        <v>0</v>
      </c>
      <c r="K43" s="681" t="s">
        <v>975</v>
      </c>
      <c r="L43" s="107"/>
      <c r="M43" s="107"/>
      <c r="N43" s="108">
        <f t="shared" ref="N43:N67" si="14">IF(ISBLANK(L43),0,ROUND(J43*L43,2))</f>
        <v>0</v>
      </c>
      <c r="O43" s="110">
        <f t="shared" ref="O43:O67" si="15">IF(ISBLANK(M43),0,ROUND(L43*M43,2))</f>
        <v>0</v>
      </c>
      <c r="P43" s="109"/>
      <c r="Q43" s="107">
        <f t="shared" ref="Q43:R58" si="16">L43</f>
        <v>0</v>
      </c>
      <c r="R43" s="107">
        <f t="shared" si="16"/>
        <v>0</v>
      </c>
      <c r="S43" s="108">
        <f t="shared" ref="S43:S67" si="17">IF(ISBLANK(Q43),0,ROUND(J43*Q43,2))</f>
        <v>0</v>
      </c>
      <c r="T43" s="110">
        <f t="shared" ref="T43:T67" si="18">IF(ISBLANK(Q43),0,ROUND(Q43*R43,2))</f>
        <v>0</v>
      </c>
      <c r="U43" s="109"/>
      <c r="W43" s="613" t="str">
        <f t="shared" si="0"/>
        <v/>
      </c>
      <c r="X43" s="613" t="str">
        <f t="shared" si="1"/>
        <v/>
      </c>
      <c r="Y43" s="613" t="str">
        <f t="shared" si="2"/>
        <v/>
      </c>
    </row>
    <row r="44" spans="1:25" ht="13.8" hidden="1" thickBot="1">
      <c r="A44" s="650" t="s">
        <v>207</v>
      </c>
      <c r="B44" s="651" t="s">
        <v>207</v>
      </c>
      <c r="C44" s="654"/>
      <c r="D44" s="653"/>
      <c r="E44" s="637"/>
      <c r="F44" s="638"/>
      <c r="G44" s="639"/>
      <c r="H44" s="632"/>
      <c r="I44" s="632"/>
      <c r="J44" s="623">
        <f t="shared" si="13"/>
        <v>0</v>
      </c>
      <c r="K44" s="681" t="s">
        <v>975</v>
      </c>
      <c r="L44" s="107"/>
      <c r="M44" s="107"/>
      <c r="N44" s="108">
        <f>IF(ISBLANK(L44),0,ROUND(J44*L44,2))</f>
        <v>0</v>
      </c>
      <c r="O44" s="108">
        <f t="shared" si="15"/>
        <v>0</v>
      </c>
      <c r="P44" s="109"/>
      <c r="Q44" s="107">
        <f t="shared" si="16"/>
        <v>0</v>
      </c>
      <c r="R44" s="107">
        <f t="shared" si="16"/>
        <v>0</v>
      </c>
      <c r="S44" s="108">
        <f t="shared" si="17"/>
        <v>0</v>
      </c>
      <c r="T44" s="655">
        <f t="shared" si="18"/>
        <v>0</v>
      </c>
      <c r="U44" s="109"/>
      <c r="W44" s="613" t="str">
        <f t="shared" si="0"/>
        <v/>
      </c>
      <c r="X44" s="613" t="str">
        <f t="shared" si="1"/>
        <v/>
      </c>
      <c r="Y44" s="613" t="str">
        <f t="shared" si="2"/>
        <v/>
      </c>
    </row>
    <row r="45" spans="1:25" ht="13.8" hidden="1" thickBot="1">
      <c r="A45" s="650" t="s">
        <v>207</v>
      </c>
      <c r="B45" s="651" t="s">
        <v>207</v>
      </c>
      <c r="C45" s="654"/>
      <c r="D45" s="653"/>
      <c r="E45" s="637"/>
      <c r="F45" s="638"/>
      <c r="G45" s="639"/>
      <c r="H45" s="632"/>
      <c r="I45" s="632"/>
      <c r="J45" s="623">
        <f t="shared" si="13"/>
        <v>0</v>
      </c>
      <c r="K45" s="681" t="s">
        <v>975</v>
      </c>
      <c r="L45" s="107"/>
      <c r="M45" s="107"/>
      <c r="N45" s="108">
        <f t="shared" si="14"/>
        <v>0</v>
      </c>
      <c r="O45" s="108">
        <f t="shared" si="15"/>
        <v>0</v>
      </c>
      <c r="P45" s="109"/>
      <c r="Q45" s="107">
        <f t="shared" si="16"/>
        <v>0</v>
      </c>
      <c r="R45" s="107">
        <f t="shared" si="16"/>
        <v>0</v>
      </c>
      <c r="S45" s="108">
        <f t="shared" si="17"/>
        <v>0</v>
      </c>
      <c r="T45" s="110">
        <f t="shared" si="18"/>
        <v>0</v>
      </c>
      <c r="U45" s="109"/>
      <c r="W45" s="613" t="str">
        <f t="shared" si="0"/>
        <v/>
      </c>
      <c r="X45" s="613" t="str">
        <f t="shared" si="1"/>
        <v/>
      </c>
      <c r="Y45" s="613" t="str">
        <f t="shared" si="2"/>
        <v/>
      </c>
    </row>
    <row r="46" spans="1:25" ht="13.8" hidden="1" thickBot="1">
      <c r="A46" s="650" t="s">
        <v>207</v>
      </c>
      <c r="B46" s="651" t="s">
        <v>207</v>
      </c>
      <c r="C46" s="654"/>
      <c r="D46" s="653"/>
      <c r="E46" s="637"/>
      <c r="F46" s="638"/>
      <c r="G46" s="639"/>
      <c r="H46" s="632"/>
      <c r="I46" s="632"/>
      <c r="J46" s="623">
        <f t="shared" si="13"/>
        <v>0</v>
      </c>
      <c r="K46" s="681" t="s">
        <v>975</v>
      </c>
      <c r="L46" s="107"/>
      <c r="M46" s="107"/>
      <c r="N46" s="108">
        <f t="shared" si="14"/>
        <v>0</v>
      </c>
      <c r="O46" s="108">
        <f t="shared" si="15"/>
        <v>0</v>
      </c>
      <c r="P46" s="109"/>
      <c r="Q46" s="107">
        <f t="shared" si="16"/>
        <v>0</v>
      </c>
      <c r="R46" s="107">
        <f t="shared" si="16"/>
        <v>0</v>
      </c>
      <c r="S46" s="108">
        <f t="shared" si="17"/>
        <v>0</v>
      </c>
      <c r="T46" s="110">
        <f t="shared" si="18"/>
        <v>0</v>
      </c>
      <c r="U46" s="109"/>
      <c r="W46" s="613" t="str">
        <f t="shared" si="0"/>
        <v/>
      </c>
      <c r="X46" s="613" t="str">
        <f t="shared" si="1"/>
        <v/>
      </c>
      <c r="Y46" s="613" t="str">
        <f t="shared" si="2"/>
        <v/>
      </c>
    </row>
    <row r="47" spans="1:25" ht="13.8" hidden="1" thickBot="1">
      <c r="A47" s="650" t="s">
        <v>207</v>
      </c>
      <c r="B47" s="651" t="s">
        <v>207</v>
      </c>
      <c r="C47" s="654"/>
      <c r="D47" s="653"/>
      <c r="E47" s="637"/>
      <c r="F47" s="638"/>
      <c r="G47" s="639"/>
      <c r="H47" s="632"/>
      <c r="I47" s="632"/>
      <c r="J47" s="623">
        <f t="shared" si="13"/>
        <v>0</v>
      </c>
      <c r="K47" s="681" t="s">
        <v>975</v>
      </c>
      <c r="L47" s="107"/>
      <c r="M47" s="107"/>
      <c r="N47" s="108">
        <f t="shared" si="14"/>
        <v>0</v>
      </c>
      <c r="O47" s="108">
        <f t="shared" si="15"/>
        <v>0</v>
      </c>
      <c r="P47" s="109"/>
      <c r="Q47" s="107">
        <f t="shared" si="16"/>
        <v>0</v>
      </c>
      <c r="R47" s="107">
        <f t="shared" si="16"/>
        <v>0</v>
      </c>
      <c r="S47" s="108">
        <f t="shared" si="17"/>
        <v>0</v>
      </c>
      <c r="T47" s="110">
        <f t="shared" si="18"/>
        <v>0</v>
      </c>
      <c r="U47" s="109"/>
      <c r="W47" s="613" t="str">
        <f t="shared" si="0"/>
        <v/>
      </c>
      <c r="X47" s="613" t="str">
        <f t="shared" si="1"/>
        <v/>
      </c>
      <c r="Y47" s="613" t="str">
        <f t="shared" si="2"/>
        <v/>
      </c>
    </row>
    <row r="48" spans="1:25" ht="13.8" hidden="1" thickBot="1">
      <c r="A48" s="650" t="s">
        <v>207</v>
      </c>
      <c r="B48" s="651" t="s">
        <v>207</v>
      </c>
      <c r="C48" s="654"/>
      <c r="D48" s="653"/>
      <c r="E48" s="637"/>
      <c r="F48" s="638"/>
      <c r="G48" s="639"/>
      <c r="H48" s="632"/>
      <c r="I48" s="632"/>
      <c r="J48" s="623">
        <f t="shared" si="13"/>
        <v>0</v>
      </c>
      <c r="K48" s="681" t="s">
        <v>975</v>
      </c>
      <c r="L48" s="107"/>
      <c r="M48" s="107"/>
      <c r="N48" s="108">
        <f t="shared" si="14"/>
        <v>0</v>
      </c>
      <c r="O48" s="108">
        <f t="shared" si="15"/>
        <v>0</v>
      </c>
      <c r="P48" s="109"/>
      <c r="Q48" s="107">
        <f t="shared" si="16"/>
        <v>0</v>
      </c>
      <c r="R48" s="107">
        <f t="shared" si="16"/>
        <v>0</v>
      </c>
      <c r="S48" s="108">
        <f t="shared" si="17"/>
        <v>0</v>
      </c>
      <c r="T48" s="110">
        <f t="shared" si="18"/>
        <v>0</v>
      </c>
      <c r="U48" s="109"/>
      <c r="W48" s="613" t="str">
        <f t="shared" si="0"/>
        <v/>
      </c>
      <c r="X48" s="613" t="str">
        <f t="shared" si="1"/>
        <v/>
      </c>
      <c r="Y48" s="613" t="str">
        <f t="shared" si="2"/>
        <v/>
      </c>
    </row>
    <row r="49" spans="1:25" ht="13.8" hidden="1" thickBot="1">
      <c r="A49" s="650" t="s">
        <v>207</v>
      </c>
      <c r="B49" s="651" t="s">
        <v>207</v>
      </c>
      <c r="C49" s="654"/>
      <c r="D49" s="653"/>
      <c r="E49" s="637"/>
      <c r="F49" s="638"/>
      <c r="G49" s="639"/>
      <c r="H49" s="632"/>
      <c r="I49" s="632"/>
      <c r="J49" s="623">
        <f t="shared" si="13"/>
        <v>0</v>
      </c>
      <c r="K49" s="681" t="s">
        <v>975</v>
      </c>
      <c r="L49" s="107"/>
      <c r="M49" s="107"/>
      <c r="N49" s="108">
        <f t="shared" si="14"/>
        <v>0</v>
      </c>
      <c r="O49" s="108">
        <f t="shared" si="15"/>
        <v>0</v>
      </c>
      <c r="P49" s="109"/>
      <c r="Q49" s="107">
        <f t="shared" si="16"/>
        <v>0</v>
      </c>
      <c r="R49" s="107">
        <f t="shared" si="16"/>
        <v>0</v>
      </c>
      <c r="S49" s="108">
        <f t="shared" si="17"/>
        <v>0</v>
      </c>
      <c r="T49" s="110">
        <f t="shared" si="18"/>
        <v>0</v>
      </c>
      <c r="U49" s="109"/>
      <c r="W49" s="613" t="str">
        <f t="shared" si="0"/>
        <v/>
      </c>
      <c r="X49" s="613" t="str">
        <f t="shared" si="1"/>
        <v/>
      </c>
      <c r="Y49" s="613" t="str">
        <f t="shared" si="2"/>
        <v/>
      </c>
    </row>
    <row r="50" spans="1:25" ht="13.8" hidden="1" thickBot="1">
      <c r="A50" s="650" t="s">
        <v>207</v>
      </c>
      <c r="B50" s="651" t="s">
        <v>207</v>
      </c>
      <c r="C50" s="654"/>
      <c r="D50" s="653"/>
      <c r="E50" s="637"/>
      <c r="F50" s="638"/>
      <c r="G50" s="639"/>
      <c r="H50" s="632"/>
      <c r="I50" s="632"/>
      <c r="J50" s="623">
        <f t="shared" si="13"/>
        <v>0</v>
      </c>
      <c r="K50" s="681" t="s">
        <v>975</v>
      </c>
      <c r="L50" s="107"/>
      <c r="M50" s="107"/>
      <c r="N50" s="108">
        <f t="shared" si="14"/>
        <v>0</v>
      </c>
      <c r="O50" s="108">
        <f t="shared" si="15"/>
        <v>0</v>
      </c>
      <c r="P50" s="109"/>
      <c r="Q50" s="107">
        <f t="shared" si="16"/>
        <v>0</v>
      </c>
      <c r="R50" s="107">
        <f t="shared" si="16"/>
        <v>0</v>
      </c>
      <c r="S50" s="108">
        <f t="shared" si="17"/>
        <v>0</v>
      </c>
      <c r="T50" s="110">
        <f t="shared" si="18"/>
        <v>0</v>
      </c>
      <c r="U50" s="109"/>
      <c r="W50" s="613" t="str">
        <f t="shared" si="0"/>
        <v/>
      </c>
      <c r="X50" s="613" t="str">
        <f t="shared" si="1"/>
        <v/>
      </c>
      <c r="Y50" s="613" t="str">
        <f t="shared" si="2"/>
        <v/>
      </c>
    </row>
    <row r="51" spans="1:25" ht="13.8" hidden="1" thickBot="1">
      <c r="A51" s="650" t="s">
        <v>207</v>
      </c>
      <c r="B51" s="651" t="s">
        <v>207</v>
      </c>
      <c r="C51" s="654"/>
      <c r="D51" s="653"/>
      <c r="E51" s="637"/>
      <c r="F51" s="638"/>
      <c r="G51" s="639"/>
      <c r="H51" s="632"/>
      <c r="I51" s="632"/>
      <c r="J51" s="623">
        <f t="shared" si="13"/>
        <v>0</v>
      </c>
      <c r="K51" s="681" t="s">
        <v>975</v>
      </c>
      <c r="L51" s="107"/>
      <c r="M51" s="107"/>
      <c r="N51" s="108">
        <f t="shared" si="14"/>
        <v>0</v>
      </c>
      <c r="O51" s="108">
        <f t="shared" si="15"/>
        <v>0</v>
      </c>
      <c r="P51" s="109"/>
      <c r="Q51" s="107">
        <f t="shared" si="16"/>
        <v>0</v>
      </c>
      <c r="R51" s="107">
        <f t="shared" si="16"/>
        <v>0</v>
      </c>
      <c r="S51" s="108">
        <f t="shared" si="17"/>
        <v>0</v>
      </c>
      <c r="T51" s="110">
        <f t="shared" si="18"/>
        <v>0</v>
      </c>
      <c r="U51" s="109"/>
      <c r="W51" s="613" t="str">
        <f t="shared" si="0"/>
        <v/>
      </c>
      <c r="X51" s="613" t="str">
        <f t="shared" si="1"/>
        <v/>
      </c>
      <c r="Y51" s="613" t="str">
        <f t="shared" si="2"/>
        <v/>
      </c>
    </row>
    <row r="52" spans="1:25" ht="13.8" hidden="1" thickBot="1">
      <c r="A52" s="650" t="s">
        <v>207</v>
      </c>
      <c r="B52" s="651" t="s">
        <v>207</v>
      </c>
      <c r="C52" s="654"/>
      <c r="D52" s="653"/>
      <c r="E52" s="637"/>
      <c r="F52" s="638"/>
      <c r="G52" s="639"/>
      <c r="H52" s="632"/>
      <c r="I52" s="632"/>
      <c r="J52" s="623">
        <f t="shared" si="13"/>
        <v>0</v>
      </c>
      <c r="K52" s="681" t="s">
        <v>975</v>
      </c>
      <c r="L52" s="107"/>
      <c r="M52" s="107"/>
      <c r="N52" s="108">
        <f t="shared" si="14"/>
        <v>0</v>
      </c>
      <c r="O52" s="108">
        <f t="shared" si="15"/>
        <v>0</v>
      </c>
      <c r="P52" s="109"/>
      <c r="Q52" s="107">
        <f t="shared" si="16"/>
        <v>0</v>
      </c>
      <c r="R52" s="107">
        <f t="shared" si="16"/>
        <v>0</v>
      </c>
      <c r="S52" s="108">
        <f t="shared" si="17"/>
        <v>0</v>
      </c>
      <c r="T52" s="110">
        <f t="shared" si="18"/>
        <v>0</v>
      </c>
      <c r="U52" s="109"/>
      <c r="W52" s="613" t="str">
        <f t="shared" si="0"/>
        <v/>
      </c>
      <c r="X52" s="613" t="str">
        <f t="shared" si="1"/>
        <v/>
      </c>
      <c r="Y52" s="613" t="str">
        <f t="shared" si="2"/>
        <v/>
      </c>
    </row>
    <row r="53" spans="1:25" ht="13.8" hidden="1" thickBot="1">
      <c r="A53" s="650" t="s">
        <v>207</v>
      </c>
      <c r="B53" s="651" t="s">
        <v>207</v>
      </c>
      <c r="C53" s="654"/>
      <c r="D53" s="653"/>
      <c r="E53" s="637"/>
      <c r="F53" s="638"/>
      <c r="G53" s="639"/>
      <c r="H53" s="632"/>
      <c r="I53" s="632"/>
      <c r="J53" s="623">
        <f t="shared" si="13"/>
        <v>0</v>
      </c>
      <c r="K53" s="681" t="s">
        <v>975</v>
      </c>
      <c r="L53" s="107"/>
      <c r="M53" s="107"/>
      <c r="N53" s="108">
        <f t="shared" si="14"/>
        <v>0</v>
      </c>
      <c r="O53" s="108">
        <f t="shared" si="15"/>
        <v>0</v>
      </c>
      <c r="P53" s="109"/>
      <c r="Q53" s="107">
        <f t="shared" si="16"/>
        <v>0</v>
      </c>
      <c r="R53" s="107">
        <f t="shared" si="16"/>
        <v>0</v>
      </c>
      <c r="S53" s="108">
        <f t="shared" si="17"/>
        <v>0</v>
      </c>
      <c r="T53" s="110">
        <f t="shared" si="18"/>
        <v>0</v>
      </c>
      <c r="U53" s="109"/>
      <c r="W53" s="613" t="str">
        <f t="shared" si="0"/>
        <v/>
      </c>
      <c r="X53" s="613" t="str">
        <f t="shared" si="1"/>
        <v/>
      </c>
      <c r="Y53" s="613" t="str">
        <f t="shared" si="2"/>
        <v/>
      </c>
    </row>
    <row r="54" spans="1:25" ht="13.8" hidden="1" thickBot="1">
      <c r="A54" s="650" t="s">
        <v>207</v>
      </c>
      <c r="B54" s="651" t="s">
        <v>207</v>
      </c>
      <c r="C54" s="654"/>
      <c r="D54" s="653"/>
      <c r="E54" s="637"/>
      <c r="F54" s="638"/>
      <c r="G54" s="639"/>
      <c r="H54" s="632"/>
      <c r="I54" s="632"/>
      <c r="J54" s="623">
        <f t="shared" si="13"/>
        <v>0</v>
      </c>
      <c r="K54" s="681" t="s">
        <v>975</v>
      </c>
      <c r="L54" s="107"/>
      <c r="M54" s="107"/>
      <c r="N54" s="108">
        <f t="shared" si="14"/>
        <v>0</v>
      </c>
      <c r="O54" s="108">
        <f t="shared" si="15"/>
        <v>0</v>
      </c>
      <c r="P54" s="109"/>
      <c r="Q54" s="107">
        <f t="shared" si="16"/>
        <v>0</v>
      </c>
      <c r="R54" s="107">
        <f t="shared" si="16"/>
        <v>0</v>
      </c>
      <c r="S54" s="108">
        <f t="shared" si="17"/>
        <v>0</v>
      </c>
      <c r="T54" s="110">
        <f t="shared" si="18"/>
        <v>0</v>
      </c>
      <c r="U54" s="109"/>
      <c r="W54" s="613" t="str">
        <f t="shared" si="0"/>
        <v/>
      </c>
      <c r="X54" s="613" t="str">
        <f t="shared" si="1"/>
        <v/>
      </c>
      <c r="Y54" s="613" t="str">
        <f t="shared" si="2"/>
        <v/>
      </c>
    </row>
    <row r="55" spans="1:25" ht="13.8" hidden="1" thickBot="1">
      <c r="A55" s="650" t="s">
        <v>207</v>
      </c>
      <c r="B55" s="651" t="s">
        <v>207</v>
      </c>
      <c r="C55" s="654"/>
      <c r="D55" s="653"/>
      <c r="E55" s="637"/>
      <c r="F55" s="638"/>
      <c r="G55" s="639"/>
      <c r="H55" s="632"/>
      <c r="I55" s="632"/>
      <c r="J55" s="623">
        <f t="shared" si="13"/>
        <v>0</v>
      </c>
      <c r="K55" s="681" t="s">
        <v>975</v>
      </c>
      <c r="L55" s="107"/>
      <c r="M55" s="107"/>
      <c r="N55" s="108">
        <f t="shared" si="14"/>
        <v>0</v>
      </c>
      <c r="O55" s="108">
        <f t="shared" si="15"/>
        <v>0</v>
      </c>
      <c r="P55" s="109"/>
      <c r="Q55" s="107">
        <f t="shared" si="16"/>
        <v>0</v>
      </c>
      <c r="R55" s="107">
        <f t="shared" si="16"/>
        <v>0</v>
      </c>
      <c r="S55" s="108">
        <f t="shared" si="17"/>
        <v>0</v>
      </c>
      <c r="T55" s="110">
        <f t="shared" si="18"/>
        <v>0</v>
      </c>
      <c r="U55" s="109"/>
      <c r="W55" s="613" t="str">
        <f t="shared" si="0"/>
        <v/>
      </c>
      <c r="X55" s="613" t="str">
        <f t="shared" si="1"/>
        <v/>
      </c>
      <c r="Y55" s="613" t="str">
        <f t="shared" si="2"/>
        <v/>
      </c>
    </row>
    <row r="56" spans="1:25" ht="13.8" hidden="1" thickBot="1">
      <c r="A56" s="650" t="s">
        <v>207</v>
      </c>
      <c r="B56" s="651" t="s">
        <v>207</v>
      </c>
      <c r="C56" s="654"/>
      <c r="D56" s="653"/>
      <c r="E56" s="637"/>
      <c r="F56" s="638"/>
      <c r="G56" s="639"/>
      <c r="H56" s="632"/>
      <c r="I56" s="632"/>
      <c r="J56" s="623">
        <f t="shared" si="13"/>
        <v>0</v>
      </c>
      <c r="K56" s="681" t="s">
        <v>975</v>
      </c>
      <c r="L56" s="107"/>
      <c r="M56" s="107"/>
      <c r="N56" s="108">
        <f t="shared" si="14"/>
        <v>0</v>
      </c>
      <c r="O56" s="108">
        <f t="shared" si="15"/>
        <v>0</v>
      </c>
      <c r="P56" s="109"/>
      <c r="Q56" s="107">
        <f t="shared" si="16"/>
        <v>0</v>
      </c>
      <c r="R56" s="107">
        <f t="shared" si="16"/>
        <v>0</v>
      </c>
      <c r="S56" s="108">
        <f t="shared" si="17"/>
        <v>0</v>
      </c>
      <c r="T56" s="110">
        <f t="shared" si="18"/>
        <v>0</v>
      </c>
      <c r="U56" s="109"/>
      <c r="W56" s="613" t="str">
        <f t="shared" si="0"/>
        <v/>
      </c>
      <c r="X56" s="613" t="str">
        <f t="shared" si="1"/>
        <v/>
      </c>
      <c r="Y56" s="613" t="str">
        <f t="shared" si="2"/>
        <v/>
      </c>
    </row>
    <row r="57" spans="1:25" ht="13.8" hidden="1" thickBot="1">
      <c r="A57" s="650" t="s">
        <v>207</v>
      </c>
      <c r="B57" s="651" t="s">
        <v>207</v>
      </c>
      <c r="C57" s="654"/>
      <c r="D57" s="653"/>
      <c r="E57" s="637"/>
      <c r="F57" s="638"/>
      <c r="G57" s="639"/>
      <c r="H57" s="632"/>
      <c r="I57" s="632"/>
      <c r="J57" s="623">
        <f t="shared" si="13"/>
        <v>0</v>
      </c>
      <c r="K57" s="681" t="s">
        <v>975</v>
      </c>
      <c r="L57" s="107"/>
      <c r="M57" s="107"/>
      <c r="N57" s="108">
        <f t="shared" si="14"/>
        <v>0</v>
      </c>
      <c r="O57" s="108">
        <f t="shared" si="15"/>
        <v>0</v>
      </c>
      <c r="P57" s="109"/>
      <c r="Q57" s="107">
        <f t="shared" si="16"/>
        <v>0</v>
      </c>
      <c r="R57" s="107">
        <f t="shared" si="16"/>
        <v>0</v>
      </c>
      <c r="S57" s="108">
        <f t="shared" si="17"/>
        <v>0</v>
      </c>
      <c r="T57" s="110">
        <f t="shared" si="18"/>
        <v>0</v>
      </c>
      <c r="U57" s="109"/>
      <c r="W57" s="613" t="str">
        <f t="shared" si="0"/>
        <v/>
      </c>
      <c r="X57" s="613" t="str">
        <f t="shared" si="1"/>
        <v/>
      </c>
      <c r="Y57" s="613" t="str">
        <f t="shared" si="2"/>
        <v/>
      </c>
    </row>
    <row r="58" spans="1:25" ht="13.8" hidden="1" thickBot="1">
      <c r="A58" s="650" t="s">
        <v>207</v>
      </c>
      <c r="B58" s="651" t="s">
        <v>207</v>
      </c>
      <c r="C58" s="654"/>
      <c r="D58" s="653"/>
      <c r="E58" s="637"/>
      <c r="F58" s="638"/>
      <c r="G58" s="639"/>
      <c r="H58" s="632"/>
      <c r="I58" s="632"/>
      <c r="J58" s="623">
        <f t="shared" si="13"/>
        <v>0</v>
      </c>
      <c r="K58" s="681" t="s">
        <v>975</v>
      </c>
      <c r="L58" s="107"/>
      <c r="M58" s="107"/>
      <c r="N58" s="108">
        <f t="shared" si="14"/>
        <v>0</v>
      </c>
      <c r="O58" s="108">
        <f t="shared" si="15"/>
        <v>0</v>
      </c>
      <c r="P58" s="109"/>
      <c r="Q58" s="107">
        <f t="shared" si="16"/>
        <v>0</v>
      </c>
      <c r="R58" s="107">
        <f t="shared" si="16"/>
        <v>0</v>
      </c>
      <c r="S58" s="108">
        <f t="shared" si="17"/>
        <v>0</v>
      </c>
      <c r="T58" s="110">
        <f t="shared" si="18"/>
        <v>0</v>
      </c>
      <c r="U58" s="109"/>
      <c r="W58" s="613" t="str">
        <f t="shared" si="0"/>
        <v/>
      </c>
      <c r="X58" s="613" t="str">
        <f t="shared" si="1"/>
        <v/>
      </c>
      <c r="Y58" s="613" t="str">
        <f t="shared" si="2"/>
        <v/>
      </c>
    </row>
    <row r="59" spans="1:25" ht="13.8" hidden="1" thickBot="1">
      <c r="A59" s="650" t="s">
        <v>207</v>
      </c>
      <c r="B59" s="651" t="s">
        <v>207</v>
      </c>
      <c r="C59" s="654"/>
      <c r="D59" s="653"/>
      <c r="E59" s="637"/>
      <c r="F59" s="638"/>
      <c r="G59" s="639"/>
      <c r="H59" s="632"/>
      <c r="I59" s="632"/>
      <c r="J59" s="623">
        <f t="shared" si="13"/>
        <v>0</v>
      </c>
      <c r="K59" s="681" t="s">
        <v>975</v>
      </c>
      <c r="L59" s="107"/>
      <c r="M59" s="107"/>
      <c r="N59" s="108">
        <f t="shared" si="14"/>
        <v>0</v>
      </c>
      <c r="O59" s="108">
        <f t="shared" si="15"/>
        <v>0</v>
      </c>
      <c r="P59" s="109"/>
      <c r="Q59" s="107">
        <f t="shared" ref="Q59:R67" si="19">L59</f>
        <v>0</v>
      </c>
      <c r="R59" s="107">
        <f t="shared" si="19"/>
        <v>0</v>
      </c>
      <c r="S59" s="108">
        <f t="shared" si="17"/>
        <v>0</v>
      </c>
      <c r="T59" s="110">
        <f t="shared" si="18"/>
        <v>0</v>
      </c>
      <c r="U59" s="109"/>
      <c r="W59" s="613" t="str">
        <f t="shared" si="0"/>
        <v/>
      </c>
      <c r="X59" s="613" t="str">
        <f t="shared" si="1"/>
        <v/>
      </c>
      <c r="Y59" s="613" t="str">
        <f t="shared" si="2"/>
        <v/>
      </c>
    </row>
    <row r="60" spans="1:25" ht="13.8" hidden="1" thickBot="1">
      <c r="A60" s="650" t="s">
        <v>207</v>
      </c>
      <c r="B60" s="651" t="s">
        <v>207</v>
      </c>
      <c r="C60" s="654"/>
      <c r="D60" s="653"/>
      <c r="E60" s="637"/>
      <c r="F60" s="638"/>
      <c r="G60" s="639"/>
      <c r="H60" s="632"/>
      <c r="I60" s="632"/>
      <c r="J60" s="623">
        <f t="shared" si="13"/>
        <v>0</v>
      </c>
      <c r="K60" s="681" t="s">
        <v>975</v>
      </c>
      <c r="L60" s="107"/>
      <c r="M60" s="107"/>
      <c r="N60" s="108">
        <f t="shared" si="14"/>
        <v>0</v>
      </c>
      <c r="O60" s="108">
        <f t="shared" si="15"/>
        <v>0</v>
      </c>
      <c r="P60" s="109"/>
      <c r="Q60" s="107">
        <f t="shared" si="19"/>
        <v>0</v>
      </c>
      <c r="R60" s="107">
        <f t="shared" si="19"/>
        <v>0</v>
      </c>
      <c r="S60" s="108">
        <f t="shared" si="17"/>
        <v>0</v>
      </c>
      <c r="T60" s="110">
        <f t="shared" si="18"/>
        <v>0</v>
      </c>
      <c r="U60" s="109"/>
      <c r="W60" s="613" t="str">
        <f t="shared" si="0"/>
        <v/>
      </c>
      <c r="X60" s="613" t="str">
        <f t="shared" si="1"/>
        <v/>
      </c>
      <c r="Y60" s="613" t="str">
        <f t="shared" si="2"/>
        <v/>
      </c>
    </row>
    <row r="61" spans="1:25" ht="13.8" hidden="1" thickBot="1">
      <c r="A61" s="650" t="s">
        <v>207</v>
      </c>
      <c r="B61" s="651" t="s">
        <v>207</v>
      </c>
      <c r="C61" s="654"/>
      <c r="D61" s="653"/>
      <c r="E61" s="637"/>
      <c r="F61" s="638"/>
      <c r="G61" s="639"/>
      <c r="H61" s="632"/>
      <c r="I61" s="632"/>
      <c r="J61" s="623">
        <f t="shared" si="13"/>
        <v>0</v>
      </c>
      <c r="K61" s="681" t="s">
        <v>975</v>
      </c>
      <c r="L61" s="107"/>
      <c r="M61" s="107"/>
      <c r="N61" s="108">
        <f t="shared" si="14"/>
        <v>0</v>
      </c>
      <c r="O61" s="108">
        <f t="shared" si="15"/>
        <v>0</v>
      </c>
      <c r="P61" s="109"/>
      <c r="Q61" s="107">
        <f t="shared" si="19"/>
        <v>0</v>
      </c>
      <c r="R61" s="107">
        <f t="shared" si="19"/>
        <v>0</v>
      </c>
      <c r="S61" s="108">
        <f t="shared" si="17"/>
        <v>0</v>
      </c>
      <c r="T61" s="110">
        <f t="shared" si="18"/>
        <v>0</v>
      </c>
      <c r="U61" s="109"/>
      <c r="W61" s="613" t="str">
        <f t="shared" si="0"/>
        <v/>
      </c>
      <c r="X61" s="613" t="str">
        <f t="shared" si="1"/>
        <v/>
      </c>
      <c r="Y61" s="613" t="str">
        <f t="shared" si="2"/>
        <v/>
      </c>
    </row>
    <row r="62" spans="1:25" ht="13.8" hidden="1" thickBot="1">
      <c r="A62" s="650" t="s">
        <v>207</v>
      </c>
      <c r="B62" s="651" t="s">
        <v>207</v>
      </c>
      <c r="C62" s="654"/>
      <c r="D62" s="653"/>
      <c r="E62" s="637"/>
      <c r="F62" s="638"/>
      <c r="G62" s="639"/>
      <c r="H62" s="632"/>
      <c r="I62" s="632"/>
      <c r="J62" s="623">
        <f t="shared" si="13"/>
        <v>0</v>
      </c>
      <c r="K62" s="681" t="s">
        <v>975</v>
      </c>
      <c r="L62" s="107"/>
      <c r="M62" s="107"/>
      <c r="N62" s="108">
        <f t="shared" si="14"/>
        <v>0</v>
      </c>
      <c r="O62" s="108">
        <f t="shared" si="15"/>
        <v>0</v>
      </c>
      <c r="P62" s="109"/>
      <c r="Q62" s="107">
        <f t="shared" si="19"/>
        <v>0</v>
      </c>
      <c r="R62" s="107">
        <f t="shared" si="19"/>
        <v>0</v>
      </c>
      <c r="S62" s="108">
        <f t="shared" si="17"/>
        <v>0</v>
      </c>
      <c r="T62" s="110">
        <f t="shared" si="18"/>
        <v>0</v>
      </c>
      <c r="U62" s="109"/>
      <c r="W62" s="613" t="str">
        <f t="shared" si="0"/>
        <v/>
      </c>
      <c r="X62" s="613" t="str">
        <f t="shared" si="1"/>
        <v/>
      </c>
      <c r="Y62" s="613" t="str">
        <f t="shared" si="2"/>
        <v/>
      </c>
    </row>
    <row r="63" spans="1:25" ht="13.8" hidden="1" thickBot="1">
      <c r="A63" s="650" t="s">
        <v>207</v>
      </c>
      <c r="B63" s="651" t="s">
        <v>207</v>
      </c>
      <c r="C63" s="654"/>
      <c r="D63" s="653"/>
      <c r="E63" s="637"/>
      <c r="F63" s="638"/>
      <c r="G63" s="639"/>
      <c r="H63" s="632"/>
      <c r="I63" s="632"/>
      <c r="J63" s="623">
        <f t="shared" si="13"/>
        <v>0</v>
      </c>
      <c r="K63" s="681" t="s">
        <v>975</v>
      </c>
      <c r="L63" s="107"/>
      <c r="M63" s="107"/>
      <c r="N63" s="108">
        <f t="shared" si="14"/>
        <v>0</v>
      </c>
      <c r="O63" s="108">
        <f t="shared" si="15"/>
        <v>0</v>
      </c>
      <c r="P63" s="109"/>
      <c r="Q63" s="107">
        <f t="shared" si="19"/>
        <v>0</v>
      </c>
      <c r="R63" s="107">
        <f t="shared" si="19"/>
        <v>0</v>
      </c>
      <c r="S63" s="108">
        <f t="shared" si="17"/>
        <v>0</v>
      </c>
      <c r="T63" s="110">
        <f t="shared" si="18"/>
        <v>0</v>
      </c>
      <c r="U63" s="109"/>
      <c r="W63" s="613" t="str">
        <f t="shared" si="0"/>
        <v/>
      </c>
      <c r="X63" s="613" t="str">
        <f t="shared" si="1"/>
        <v/>
      </c>
      <c r="Y63" s="613" t="str">
        <f t="shared" si="2"/>
        <v/>
      </c>
    </row>
    <row r="64" spans="1:25" ht="13.8" hidden="1" thickBot="1">
      <c r="A64" s="650" t="s">
        <v>207</v>
      </c>
      <c r="B64" s="651" t="s">
        <v>207</v>
      </c>
      <c r="C64" s="654"/>
      <c r="D64" s="653"/>
      <c r="E64" s="637"/>
      <c r="F64" s="638"/>
      <c r="G64" s="639"/>
      <c r="H64" s="632"/>
      <c r="I64" s="632"/>
      <c r="J64" s="623">
        <f t="shared" si="13"/>
        <v>0</v>
      </c>
      <c r="K64" s="681" t="s">
        <v>975</v>
      </c>
      <c r="L64" s="107"/>
      <c r="M64" s="107"/>
      <c r="N64" s="108">
        <f t="shared" si="14"/>
        <v>0</v>
      </c>
      <c r="O64" s="108">
        <f t="shared" si="15"/>
        <v>0</v>
      </c>
      <c r="P64" s="109"/>
      <c r="Q64" s="107">
        <f t="shared" si="19"/>
        <v>0</v>
      </c>
      <c r="R64" s="107">
        <f t="shared" si="19"/>
        <v>0</v>
      </c>
      <c r="S64" s="108">
        <f t="shared" si="17"/>
        <v>0</v>
      </c>
      <c r="T64" s="110">
        <f t="shared" si="18"/>
        <v>0</v>
      </c>
      <c r="U64" s="109"/>
      <c r="W64" s="613" t="str">
        <f t="shared" si="0"/>
        <v/>
      </c>
      <c r="X64" s="613" t="str">
        <f t="shared" si="1"/>
        <v/>
      </c>
      <c r="Y64" s="613" t="str">
        <f t="shared" si="2"/>
        <v/>
      </c>
    </row>
    <row r="65" spans="1:25" ht="13.8" hidden="1" thickBot="1">
      <c r="A65" s="650" t="s">
        <v>207</v>
      </c>
      <c r="B65" s="651" t="s">
        <v>207</v>
      </c>
      <c r="C65" s="654"/>
      <c r="D65" s="653"/>
      <c r="E65" s="637"/>
      <c r="F65" s="638"/>
      <c r="G65" s="639"/>
      <c r="H65" s="632"/>
      <c r="I65" s="632"/>
      <c r="J65" s="623">
        <f t="shared" si="13"/>
        <v>0</v>
      </c>
      <c r="K65" s="681" t="s">
        <v>975</v>
      </c>
      <c r="L65" s="107"/>
      <c r="M65" s="107"/>
      <c r="N65" s="108">
        <f t="shared" si="14"/>
        <v>0</v>
      </c>
      <c r="O65" s="108">
        <f t="shared" si="15"/>
        <v>0</v>
      </c>
      <c r="P65" s="109"/>
      <c r="Q65" s="107">
        <f t="shared" si="19"/>
        <v>0</v>
      </c>
      <c r="R65" s="107">
        <f t="shared" si="19"/>
        <v>0</v>
      </c>
      <c r="S65" s="108">
        <f t="shared" si="17"/>
        <v>0</v>
      </c>
      <c r="T65" s="110">
        <f t="shared" si="18"/>
        <v>0</v>
      </c>
      <c r="U65" s="109"/>
      <c r="W65" s="613" t="str">
        <f t="shared" si="0"/>
        <v/>
      </c>
      <c r="X65" s="613" t="str">
        <f t="shared" si="1"/>
        <v/>
      </c>
      <c r="Y65" s="613" t="str">
        <f t="shared" si="2"/>
        <v/>
      </c>
    </row>
    <row r="66" spans="1:25" ht="13.8" hidden="1" thickBot="1">
      <c r="A66" s="650" t="s">
        <v>207</v>
      </c>
      <c r="B66" s="651" t="s">
        <v>207</v>
      </c>
      <c r="C66" s="654"/>
      <c r="D66" s="653"/>
      <c r="E66" s="637"/>
      <c r="F66" s="638"/>
      <c r="G66" s="639"/>
      <c r="H66" s="632"/>
      <c r="I66" s="632"/>
      <c r="J66" s="623">
        <f t="shared" si="13"/>
        <v>0</v>
      </c>
      <c r="K66" s="681" t="s">
        <v>975</v>
      </c>
      <c r="L66" s="107"/>
      <c r="M66" s="107"/>
      <c r="N66" s="108">
        <f t="shared" si="14"/>
        <v>0</v>
      </c>
      <c r="O66" s="108">
        <f t="shared" si="15"/>
        <v>0</v>
      </c>
      <c r="P66" s="109"/>
      <c r="Q66" s="107">
        <f t="shared" si="19"/>
        <v>0</v>
      </c>
      <c r="R66" s="107">
        <f t="shared" si="19"/>
        <v>0</v>
      </c>
      <c r="S66" s="108">
        <f t="shared" si="17"/>
        <v>0</v>
      </c>
      <c r="T66" s="110">
        <f t="shared" si="18"/>
        <v>0</v>
      </c>
      <c r="U66" s="109"/>
      <c r="W66" s="613" t="str">
        <f t="shared" si="0"/>
        <v/>
      </c>
      <c r="X66" s="613" t="str">
        <f t="shared" si="1"/>
        <v/>
      </c>
      <c r="Y66" s="613" t="str">
        <f t="shared" si="2"/>
        <v/>
      </c>
    </row>
    <row r="67" spans="1:25" ht="13.8" hidden="1" thickBot="1">
      <c r="A67" s="656" t="s">
        <v>207</v>
      </c>
      <c r="B67" s="657" t="s">
        <v>207</v>
      </c>
      <c r="C67" s="658"/>
      <c r="D67" s="659"/>
      <c r="E67" s="687"/>
      <c r="F67" s="721"/>
      <c r="G67" s="689"/>
      <c r="H67" s="690"/>
      <c r="I67" s="690"/>
      <c r="J67" s="800">
        <f t="shared" si="13"/>
        <v>0</v>
      </c>
      <c r="K67" s="682" t="s">
        <v>975</v>
      </c>
      <c r="L67" s="107"/>
      <c r="M67" s="107"/>
      <c r="N67" s="660">
        <f t="shared" si="14"/>
        <v>0</v>
      </c>
      <c r="O67" s="660">
        <f t="shared" si="15"/>
        <v>0</v>
      </c>
      <c r="P67" s="109"/>
      <c r="Q67" s="107">
        <f t="shared" si="19"/>
        <v>0</v>
      </c>
      <c r="R67" s="107">
        <f t="shared" si="19"/>
        <v>0</v>
      </c>
      <c r="S67" s="660">
        <f t="shared" si="17"/>
        <v>0</v>
      </c>
      <c r="T67" s="661">
        <f t="shared" si="18"/>
        <v>0</v>
      </c>
      <c r="U67" s="109"/>
      <c r="W67" s="613" t="str">
        <f t="shared" si="0"/>
        <v/>
      </c>
      <c r="X67" s="613" t="str">
        <f t="shared" si="1"/>
        <v/>
      </c>
      <c r="Y67" s="613" t="str">
        <f t="shared" si="2"/>
        <v/>
      </c>
    </row>
    <row r="68" spans="1:25" ht="13.8" hidden="1" thickBot="1">
      <c r="A68" s="783" t="s">
        <v>209</v>
      </c>
      <c r="B68" s="606"/>
      <c r="C68" s="670" t="s">
        <v>557</v>
      </c>
      <c r="D68" s="662"/>
      <c r="E68" s="791"/>
      <c r="F68" s="792"/>
      <c r="G68" s="793"/>
      <c r="H68" s="794"/>
      <c r="I68" s="794"/>
      <c r="J68" s="794"/>
      <c r="K68" s="801" t="s">
        <v>975</v>
      </c>
      <c r="L68" s="609"/>
      <c r="M68" s="610"/>
      <c r="N68" s="610"/>
      <c r="O68" s="468"/>
      <c r="P68" s="611">
        <f>SUM(O69:O112)</f>
        <v>0</v>
      </c>
      <c r="Q68" s="609"/>
      <c r="R68" s="610"/>
      <c r="S68" s="610"/>
      <c r="T68" s="468"/>
      <c r="U68" s="611">
        <f>SUM(T69:T112)</f>
        <v>0</v>
      </c>
      <c r="V68" s="612" t="str">
        <f>IF(OR(P68&gt;0,U68&gt;0),"X","")</f>
        <v/>
      </c>
      <c r="W68" s="613" t="str">
        <f t="shared" si="0"/>
        <v/>
      </c>
      <c r="X68" s="613" t="str">
        <f t="shared" si="1"/>
        <v/>
      </c>
      <c r="Y68" s="613" t="str">
        <f t="shared" si="2"/>
        <v/>
      </c>
    </row>
    <row r="69" spans="1:25" ht="13.8" hidden="1" thickBot="1">
      <c r="A69" s="614">
        <v>400500</v>
      </c>
      <c r="B69" s="615" t="s">
        <v>232</v>
      </c>
      <c r="C69" s="663" t="s">
        <v>223</v>
      </c>
      <c r="D69" s="664"/>
      <c r="E69" s="665">
        <v>20</v>
      </c>
      <c r="F69" s="666">
        <v>1.8</v>
      </c>
      <c r="G69" s="667">
        <f>IF(E69&lt;=30,(0.66*E69+1.38)*F69,((0.66*30+1.38)+0.55*(E69-30))*F69)</f>
        <v>26.244000000000003</v>
      </c>
      <c r="H69" s="621">
        <v>51.660000000000004</v>
      </c>
      <c r="I69" s="622">
        <f t="shared" ref="I69:I86" si="20">IF(ISBLANK(H69),"",SUM(G69:H69))</f>
        <v>77.904000000000011</v>
      </c>
      <c r="J69" s="623">
        <f t="shared" ref="J69:J86" si="21">IF(ISBLANK(H69),0,ROUND(I69*(1+$E$10)*(1+$E$11*D69),2))</f>
        <v>100.29</v>
      </c>
      <c r="K69" s="624" t="s">
        <v>16</v>
      </c>
      <c r="L69" s="107"/>
      <c r="M69" s="107"/>
      <c r="N69" s="625">
        <f t="shared" ref="N69:N86" si="22">IF(ISBLANK(L69),0,ROUND(J69*L69,2))</f>
        <v>0</v>
      </c>
      <c r="O69" s="108">
        <f t="shared" ref="O69:O86" si="23">IF(ISBLANK(M69),0,ROUND(L69*M69,2))</f>
        <v>0</v>
      </c>
      <c r="P69" s="109"/>
      <c r="Q69" s="107">
        <f t="shared" ref="Q69:R86" si="24">L69</f>
        <v>0</v>
      </c>
      <c r="R69" s="107">
        <f t="shared" si="24"/>
        <v>0</v>
      </c>
      <c r="S69" s="108">
        <f t="shared" ref="S69:S86" si="25">IF(ISBLANK(Q69),0,ROUND(J69*Q69,2))</f>
        <v>0</v>
      </c>
      <c r="T69" s="110">
        <f t="shared" ref="T69:T86" si="26">IF(ISBLANK(Q69),0,ROUND(Q69*R69,2))</f>
        <v>0</v>
      </c>
      <c r="U69" s="626"/>
      <c r="W69" s="613" t="str">
        <f t="shared" si="0"/>
        <v/>
      </c>
      <c r="X69" s="613" t="str">
        <f t="shared" si="1"/>
        <v/>
      </c>
      <c r="Y69" s="613" t="str">
        <f t="shared" si="2"/>
        <v/>
      </c>
    </row>
    <row r="70" spans="1:25" ht="13.8" hidden="1" thickBot="1">
      <c r="A70" s="196">
        <v>401200</v>
      </c>
      <c r="B70" s="197" t="s">
        <v>232</v>
      </c>
      <c r="C70" s="635" t="s">
        <v>220</v>
      </c>
      <c r="D70" s="636"/>
      <c r="E70" s="637"/>
      <c r="F70" s="638"/>
      <c r="G70" s="639"/>
      <c r="H70" s="621">
        <v>0.99</v>
      </c>
      <c r="I70" s="632">
        <f t="shared" si="20"/>
        <v>0.99</v>
      </c>
      <c r="J70" s="633">
        <f t="shared" si="21"/>
        <v>1.27</v>
      </c>
      <c r="K70" s="634" t="s">
        <v>16</v>
      </c>
      <c r="L70" s="107"/>
      <c r="M70" s="107"/>
      <c r="N70" s="625">
        <f t="shared" si="22"/>
        <v>0</v>
      </c>
      <c r="O70" s="108">
        <f t="shared" si="23"/>
        <v>0</v>
      </c>
      <c r="P70" s="109"/>
      <c r="Q70" s="107">
        <f t="shared" si="24"/>
        <v>0</v>
      </c>
      <c r="R70" s="107">
        <f t="shared" si="24"/>
        <v>0</v>
      </c>
      <c r="S70" s="108">
        <f t="shared" si="25"/>
        <v>0</v>
      </c>
      <c r="T70" s="110">
        <f t="shared" si="26"/>
        <v>0</v>
      </c>
      <c r="U70" s="109"/>
      <c r="W70" s="613" t="str">
        <f t="shared" si="0"/>
        <v/>
      </c>
      <c r="X70" s="613" t="str">
        <f t="shared" si="1"/>
        <v/>
      </c>
      <c r="Y70" s="613" t="str">
        <f t="shared" si="2"/>
        <v/>
      </c>
    </row>
    <row r="71" spans="1:25" ht="13.8" hidden="1" thickBot="1">
      <c r="A71" s="196">
        <v>401100</v>
      </c>
      <c r="B71" s="197" t="s">
        <v>232</v>
      </c>
      <c r="C71" s="635" t="s">
        <v>222</v>
      </c>
      <c r="D71" s="636"/>
      <c r="E71" s="637"/>
      <c r="F71" s="638"/>
      <c r="G71" s="639"/>
      <c r="H71" s="621">
        <v>4.17</v>
      </c>
      <c r="I71" s="632">
        <f t="shared" si="20"/>
        <v>4.17</v>
      </c>
      <c r="J71" s="633">
        <f t="shared" si="21"/>
        <v>5.37</v>
      </c>
      <c r="K71" s="634" t="s">
        <v>16</v>
      </c>
      <c r="L71" s="107"/>
      <c r="M71" s="107"/>
      <c r="N71" s="625">
        <f t="shared" si="22"/>
        <v>0</v>
      </c>
      <c r="O71" s="108">
        <f t="shared" si="23"/>
        <v>0</v>
      </c>
      <c r="P71" s="109"/>
      <c r="Q71" s="107">
        <f t="shared" si="24"/>
        <v>0</v>
      </c>
      <c r="R71" s="107">
        <f t="shared" si="24"/>
        <v>0</v>
      </c>
      <c r="S71" s="108">
        <f t="shared" si="25"/>
        <v>0</v>
      </c>
      <c r="T71" s="110">
        <f t="shared" si="26"/>
        <v>0</v>
      </c>
      <c r="U71" s="109"/>
      <c r="W71" s="613" t="str">
        <f t="shared" si="0"/>
        <v/>
      </c>
      <c r="X71" s="613" t="str">
        <f t="shared" si="1"/>
        <v/>
      </c>
      <c r="Y71" s="613" t="str">
        <f t="shared" si="2"/>
        <v/>
      </c>
    </row>
    <row r="72" spans="1:25" ht="13.8" hidden="1" thickBot="1">
      <c r="A72" s="196">
        <v>401950</v>
      </c>
      <c r="B72" s="197" t="s">
        <v>232</v>
      </c>
      <c r="C72" s="635" t="s">
        <v>221</v>
      </c>
      <c r="D72" s="636"/>
      <c r="E72" s="637"/>
      <c r="F72" s="638"/>
      <c r="G72" s="639"/>
      <c r="H72" s="621">
        <v>3.45</v>
      </c>
      <c r="I72" s="632">
        <f t="shared" si="20"/>
        <v>3.45</v>
      </c>
      <c r="J72" s="633">
        <f t="shared" si="21"/>
        <v>4.4400000000000004</v>
      </c>
      <c r="K72" s="634" t="s">
        <v>16</v>
      </c>
      <c r="L72" s="107"/>
      <c r="M72" s="107"/>
      <c r="N72" s="108">
        <f t="shared" si="22"/>
        <v>0</v>
      </c>
      <c r="O72" s="108">
        <f t="shared" si="23"/>
        <v>0</v>
      </c>
      <c r="P72" s="109"/>
      <c r="Q72" s="107">
        <f t="shared" si="24"/>
        <v>0</v>
      </c>
      <c r="R72" s="107">
        <f t="shared" si="24"/>
        <v>0</v>
      </c>
      <c r="S72" s="108">
        <f t="shared" si="25"/>
        <v>0</v>
      </c>
      <c r="T72" s="110">
        <f t="shared" si="26"/>
        <v>0</v>
      </c>
      <c r="U72" s="109"/>
      <c r="W72" s="613" t="str">
        <f t="shared" si="0"/>
        <v/>
      </c>
      <c r="X72" s="613" t="str">
        <f t="shared" si="1"/>
        <v/>
      </c>
      <c r="Y72" s="613" t="str">
        <f t="shared" si="2"/>
        <v/>
      </c>
    </row>
    <row r="73" spans="1:25" ht="13.8" hidden="1" thickBot="1">
      <c r="A73" s="196">
        <v>400000</v>
      </c>
      <c r="B73" s="197" t="s">
        <v>232</v>
      </c>
      <c r="C73" s="635" t="s">
        <v>211</v>
      </c>
      <c r="D73" s="636"/>
      <c r="E73" s="637"/>
      <c r="F73" s="638"/>
      <c r="G73" s="639"/>
      <c r="H73" s="621">
        <v>0.72</v>
      </c>
      <c r="I73" s="632">
        <f t="shared" si="20"/>
        <v>0.72</v>
      </c>
      <c r="J73" s="633">
        <f t="shared" si="21"/>
        <v>0.93</v>
      </c>
      <c r="K73" s="634" t="s">
        <v>18</v>
      </c>
      <c r="L73" s="107"/>
      <c r="M73" s="107"/>
      <c r="N73" s="108">
        <f t="shared" si="22"/>
        <v>0</v>
      </c>
      <c r="O73" s="108">
        <f t="shared" si="23"/>
        <v>0</v>
      </c>
      <c r="P73" s="109"/>
      <c r="Q73" s="107">
        <f t="shared" si="24"/>
        <v>0</v>
      </c>
      <c r="R73" s="107">
        <f t="shared" si="24"/>
        <v>0</v>
      </c>
      <c r="S73" s="108">
        <f t="shared" si="25"/>
        <v>0</v>
      </c>
      <c r="T73" s="110">
        <f t="shared" si="26"/>
        <v>0</v>
      </c>
      <c r="U73" s="109"/>
      <c r="V73" s="612"/>
      <c r="W73" s="613" t="str">
        <f t="shared" si="0"/>
        <v/>
      </c>
      <c r="X73" s="613" t="str">
        <f t="shared" si="1"/>
        <v/>
      </c>
      <c r="Y73" s="613" t="str">
        <f t="shared" si="2"/>
        <v/>
      </c>
    </row>
    <row r="74" spans="1:25" ht="13.8" hidden="1" thickBot="1">
      <c r="A74" s="196">
        <v>400300</v>
      </c>
      <c r="B74" s="197" t="s">
        <v>232</v>
      </c>
      <c r="C74" s="635" t="s">
        <v>212</v>
      </c>
      <c r="D74" s="636"/>
      <c r="E74" s="637"/>
      <c r="F74" s="638"/>
      <c r="G74" s="639"/>
      <c r="H74" s="621">
        <v>32.1</v>
      </c>
      <c r="I74" s="632">
        <f t="shared" si="20"/>
        <v>32.1</v>
      </c>
      <c r="J74" s="633">
        <f t="shared" si="21"/>
        <v>41.33</v>
      </c>
      <c r="K74" s="634" t="s">
        <v>23</v>
      </c>
      <c r="L74" s="107"/>
      <c r="M74" s="107"/>
      <c r="N74" s="108">
        <f t="shared" si="22"/>
        <v>0</v>
      </c>
      <c r="O74" s="108">
        <f t="shared" si="23"/>
        <v>0</v>
      </c>
      <c r="P74" s="109"/>
      <c r="Q74" s="107">
        <f t="shared" si="24"/>
        <v>0</v>
      </c>
      <c r="R74" s="107">
        <f t="shared" si="24"/>
        <v>0</v>
      </c>
      <c r="S74" s="108">
        <f t="shared" si="25"/>
        <v>0</v>
      </c>
      <c r="T74" s="110">
        <f t="shared" si="26"/>
        <v>0</v>
      </c>
      <c r="U74" s="109"/>
      <c r="V74" s="612"/>
      <c r="W74" s="613" t="str">
        <f t="shared" si="0"/>
        <v/>
      </c>
      <c r="X74" s="613" t="str">
        <f t="shared" si="1"/>
        <v/>
      </c>
      <c r="Y74" s="613" t="str">
        <f t="shared" si="2"/>
        <v/>
      </c>
    </row>
    <row r="75" spans="1:25" ht="13.8" hidden="1" thickBot="1">
      <c r="A75" s="196">
        <v>511130</v>
      </c>
      <c r="B75" s="197" t="s">
        <v>232</v>
      </c>
      <c r="C75" s="635" t="s">
        <v>579</v>
      </c>
      <c r="D75" s="636"/>
      <c r="E75" s="637"/>
      <c r="F75" s="638"/>
      <c r="G75" s="639"/>
      <c r="H75" s="621">
        <v>0.77</v>
      </c>
      <c r="I75" s="632">
        <f t="shared" si="20"/>
        <v>0.77</v>
      </c>
      <c r="J75" s="633">
        <f t="shared" si="21"/>
        <v>0.99</v>
      </c>
      <c r="K75" s="634" t="s">
        <v>16</v>
      </c>
      <c r="L75" s="107"/>
      <c r="M75" s="107"/>
      <c r="N75" s="108">
        <f t="shared" si="22"/>
        <v>0</v>
      </c>
      <c r="O75" s="108">
        <f t="shared" si="23"/>
        <v>0</v>
      </c>
      <c r="P75" s="109"/>
      <c r="Q75" s="107">
        <f t="shared" si="24"/>
        <v>0</v>
      </c>
      <c r="R75" s="107">
        <f t="shared" si="24"/>
        <v>0</v>
      </c>
      <c r="S75" s="108">
        <f t="shared" si="25"/>
        <v>0</v>
      </c>
      <c r="T75" s="110">
        <f t="shared" si="26"/>
        <v>0</v>
      </c>
      <c r="U75" s="109"/>
      <c r="V75" s="642"/>
      <c r="W75" s="613" t="str">
        <f t="shared" si="0"/>
        <v/>
      </c>
      <c r="X75" s="613" t="str">
        <f t="shared" si="1"/>
        <v/>
      </c>
      <c r="Y75" s="613" t="str">
        <f t="shared" si="2"/>
        <v/>
      </c>
    </row>
    <row r="76" spans="1:25" ht="13.8" hidden="1" thickBot="1">
      <c r="A76" s="196">
        <v>501000</v>
      </c>
      <c r="B76" s="197" t="s">
        <v>232</v>
      </c>
      <c r="C76" s="635" t="s">
        <v>578</v>
      </c>
      <c r="D76" s="636"/>
      <c r="E76" s="637">
        <v>1</v>
      </c>
      <c r="F76" s="638">
        <v>1.5</v>
      </c>
      <c r="G76" s="667">
        <f>IF(E76&lt;=30,(0.66*E76+1.38)*F76,((0.66*30+1.38)+0.55*(E76-30))*F76)</f>
        <v>3.06</v>
      </c>
      <c r="H76" s="621">
        <v>3.82</v>
      </c>
      <c r="I76" s="632">
        <f t="shared" si="20"/>
        <v>6.88</v>
      </c>
      <c r="J76" s="633">
        <f t="shared" si="21"/>
        <v>8.86</v>
      </c>
      <c r="K76" s="634" t="s">
        <v>16</v>
      </c>
      <c r="L76" s="107"/>
      <c r="M76" s="107"/>
      <c r="N76" s="108">
        <f t="shared" si="22"/>
        <v>0</v>
      </c>
      <c r="O76" s="108">
        <f t="shared" si="23"/>
        <v>0</v>
      </c>
      <c r="P76" s="109"/>
      <c r="Q76" s="107">
        <f t="shared" si="24"/>
        <v>0</v>
      </c>
      <c r="R76" s="107">
        <f t="shared" si="24"/>
        <v>0</v>
      </c>
      <c r="S76" s="108">
        <f t="shared" si="25"/>
        <v>0</v>
      </c>
      <c r="T76" s="110">
        <f t="shared" si="26"/>
        <v>0</v>
      </c>
      <c r="U76" s="109"/>
      <c r="V76" s="642"/>
      <c r="W76" s="613" t="str">
        <f t="shared" si="0"/>
        <v/>
      </c>
      <c r="X76" s="613" t="str">
        <f t="shared" si="1"/>
        <v/>
      </c>
      <c r="Y76" s="613" t="str">
        <f t="shared" si="2"/>
        <v/>
      </c>
    </row>
    <row r="77" spans="1:25" ht="13.8" hidden="1" thickBot="1">
      <c r="A77" s="196">
        <v>520100</v>
      </c>
      <c r="B77" s="197" t="s">
        <v>232</v>
      </c>
      <c r="C77" s="635" t="s">
        <v>576</v>
      </c>
      <c r="D77" s="636"/>
      <c r="E77" s="637"/>
      <c r="F77" s="638">
        <v>0</v>
      </c>
      <c r="G77" s="639">
        <v>0</v>
      </c>
      <c r="H77" s="621">
        <v>3.32</v>
      </c>
      <c r="I77" s="632">
        <f t="shared" si="20"/>
        <v>3.32</v>
      </c>
      <c r="J77" s="633">
        <f t="shared" si="21"/>
        <v>4.2699999999999996</v>
      </c>
      <c r="K77" s="634" t="s">
        <v>16</v>
      </c>
      <c r="L77" s="107"/>
      <c r="M77" s="107"/>
      <c r="N77" s="108">
        <f t="shared" si="22"/>
        <v>0</v>
      </c>
      <c r="O77" s="108">
        <f t="shared" si="23"/>
        <v>0</v>
      </c>
      <c r="P77" s="109"/>
      <c r="Q77" s="107">
        <f t="shared" si="24"/>
        <v>0</v>
      </c>
      <c r="R77" s="107">
        <f t="shared" si="24"/>
        <v>0</v>
      </c>
      <c r="S77" s="108">
        <f t="shared" si="25"/>
        <v>0</v>
      </c>
      <c r="T77" s="110">
        <f t="shared" si="26"/>
        <v>0</v>
      </c>
      <c r="U77" s="109"/>
      <c r="W77" s="613" t="str">
        <f t="shared" si="0"/>
        <v/>
      </c>
      <c r="X77" s="613" t="str">
        <f t="shared" si="1"/>
        <v/>
      </c>
      <c r="Y77" s="613" t="str">
        <f t="shared" si="2"/>
        <v/>
      </c>
    </row>
    <row r="78" spans="1:25" ht="13.8" hidden="1" thickBot="1">
      <c r="A78" s="196">
        <v>520200</v>
      </c>
      <c r="B78" s="197" t="s">
        <v>232</v>
      </c>
      <c r="C78" s="635" t="s">
        <v>577</v>
      </c>
      <c r="D78" s="636"/>
      <c r="E78" s="637"/>
      <c r="F78" s="638"/>
      <c r="G78" s="639">
        <v>0</v>
      </c>
      <c r="H78" s="621">
        <v>4.0599999999999996</v>
      </c>
      <c r="I78" s="632">
        <f t="shared" si="20"/>
        <v>4.0599999999999996</v>
      </c>
      <c r="J78" s="633">
        <f t="shared" si="21"/>
        <v>5.23</v>
      </c>
      <c r="K78" s="634" t="s">
        <v>16</v>
      </c>
      <c r="L78" s="107"/>
      <c r="M78" s="107"/>
      <c r="N78" s="108">
        <f t="shared" si="22"/>
        <v>0</v>
      </c>
      <c r="O78" s="108">
        <f t="shared" si="23"/>
        <v>0</v>
      </c>
      <c r="P78" s="109"/>
      <c r="Q78" s="107">
        <f t="shared" si="24"/>
        <v>0</v>
      </c>
      <c r="R78" s="107">
        <f t="shared" si="24"/>
        <v>0</v>
      </c>
      <c r="S78" s="108">
        <f t="shared" si="25"/>
        <v>0</v>
      </c>
      <c r="T78" s="110">
        <f t="shared" si="26"/>
        <v>0</v>
      </c>
      <c r="U78" s="109"/>
      <c r="W78" s="613" t="str">
        <f t="shared" si="0"/>
        <v/>
      </c>
      <c r="X78" s="613" t="str">
        <f t="shared" si="1"/>
        <v/>
      </c>
      <c r="Y78" s="613" t="str">
        <f t="shared" si="2"/>
        <v/>
      </c>
    </row>
    <row r="79" spans="1:25" ht="13.8" hidden="1" thickBot="1">
      <c r="A79" s="196">
        <v>411000</v>
      </c>
      <c r="B79" s="197" t="s">
        <v>232</v>
      </c>
      <c r="C79" s="635" t="s">
        <v>215</v>
      </c>
      <c r="D79" s="636"/>
      <c r="E79" s="637">
        <v>1</v>
      </c>
      <c r="F79" s="638">
        <v>0</v>
      </c>
      <c r="G79" s="639">
        <v>0</v>
      </c>
      <c r="H79" s="621">
        <v>6.02</v>
      </c>
      <c r="I79" s="632">
        <f t="shared" si="20"/>
        <v>6.02</v>
      </c>
      <c r="J79" s="633">
        <f t="shared" si="21"/>
        <v>7.75</v>
      </c>
      <c r="K79" s="634" t="s">
        <v>16</v>
      </c>
      <c r="L79" s="107"/>
      <c r="M79" s="107"/>
      <c r="N79" s="108">
        <f t="shared" si="22"/>
        <v>0</v>
      </c>
      <c r="O79" s="108">
        <f t="shared" si="23"/>
        <v>0</v>
      </c>
      <c r="P79" s="109"/>
      <c r="Q79" s="107">
        <f t="shared" si="24"/>
        <v>0</v>
      </c>
      <c r="R79" s="107">
        <f t="shared" si="24"/>
        <v>0</v>
      </c>
      <c r="S79" s="108">
        <f t="shared" si="25"/>
        <v>0</v>
      </c>
      <c r="T79" s="110">
        <f t="shared" si="26"/>
        <v>0</v>
      </c>
      <c r="U79" s="109"/>
      <c r="W79" s="613" t="str">
        <f t="shared" si="0"/>
        <v/>
      </c>
      <c r="X79" s="613" t="str">
        <f t="shared" si="1"/>
        <v/>
      </c>
      <c r="Y79" s="613" t="str">
        <f t="shared" si="2"/>
        <v/>
      </c>
    </row>
    <row r="80" spans="1:25" ht="13.8" hidden="1" thickBot="1">
      <c r="A80" s="196">
        <v>421000</v>
      </c>
      <c r="B80" s="197" t="s">
        <v>232</v>
      </c>
      <c r="C80" s="635" t="s">
        <v>216</v>
      </c>
      <c r="D80" s="636"/>
      <c r="E80" s="637">
        <v>1</v>
      </c>
      <c r="F80" s="638"/>
      <c r="G80" s="639">
        <v>0</v>
      </c>
      <c r="H80" s="621">
        <v>8.1</v>
      </c>
      <c r="I80" s="632">
        <f t="shared" si="20"/>
        <v>8.1</v>
      </c>
      <c r="J80" s="633">
        <f t="shared" si="21"/>
        <v>10.43</v>
      </c>
      <c r="K80" s="634" t="s">
        <v>16</v>
      </c>
      <c r="L80" s="107"/>
      <c r="M80" s="107"/>
      <c r="N80" s="108">
        <f t="shared" si="22"/>
        <v>0</v>
      </c>
      <c r="O80" s="108">
        <f t="shared" si="23"/>
        <v>0</v>
      </c>
      <c r="P80" s="109"/>
      <c r="Q80" s="107">
        <f t="shared" si="24"/>
        <v>0</v>
      </c>
      <c r="R80" s="107">
        <f t="shared" si="24"/>
        <v>0</v>
      </c>
      <c r="S80" s="108">
        <f t="shared" si="25"/>
        <v>0</v>
      </c>
      <c r="T80" s="110">
        <f t="shared" si="26"/>
        <v>0</v>
      </c>
      <c r="U80" s="109"/>
      <c r="W80" s="613" t="str">
        <f t="shared" si="0"/>
        <v/>
      </c>
      <c r="X80" s="613" t="str">
        <f t="shared" si="1"/>
        <v/>
      </c>
      <c r="Y80" s="613" t="str">
        <f t="shared" si="2"/>
        <v/>
      </c>
    </row>
    <row r="81" spans="1:25" ht="13.8" hidden="1" thickBot="1">
      <c r="A81" s="196">
        <v>431010</v>
      </c>
      <c r="B81" s="197" t="s">
        <v>232</v>
      </c>
      <c r="C81" s="635" t="s">
        <v>217</v>
      </c>
      <c r="D81" s="636"/>
      <c r="E81" s="637">
        <v>1</v>
      </c>
      <c r="F81" s="638">
        <v>0</v>
      </c>
      <c r="G81" s="639">
        <v>0</v>
      </c>
      <c r="H81" s="621">
        <v>24.19</v>
      </c>
      <c r="I81" s="632">
        <f t="shared" si="20"/>
        <v>24.19</v>
      </c>
      <c r="J81" s="633">
        <f t="shared" si="21"/>
        <v>31.14</v>
      </c>
      <c r="K81" s="634" t="s">
        <v>16</v>
      </c>
      <c r="L81" s="107"/>
      <c r="M81" s="107"/>
      <c r="N81" s="108">
        <f t="shared" si="22"/>
        <v>0</v>
      </c>
      <c r="O81" s="108">
        <f t="shared" si="23"/>
        <v>0</v>
      </c>
      <c r="P81" s="109"/>
      <c r="Q81" s="107">
        <f t="shared" si="24"/>
        <v>0</v>
      </c>
      <c r="R81" s="107">
        <f t="shared" si="24"/>
        <v>0</v>
      </c>
      <c r="S81" s="108">
        <f t="shared" si="25"/>
        <v>0</v>
      </c>
      <c r="T81" s="110">
        <f t="shared" si="26"/>
        <v>0</v>
      </c>
      <c r="U81" s="109"/>
      <c r="W81" s="613" t="str">
        <f t="shared" si="0"/>
        <v/>
      </c>
      <c r="X81" s="613" t="str">
        <f t="shared" si="1"/>
        <v/>
      </c>
      <c r="Y81" s="613" t="str">
        <f t="shared" si="2"/>
        <v/>
      </c>
    </row>
    <row r="82" spans="1:25" ht="13.8" hidden="1" thickBot="1">
      <c r="A82" s="196">
        <v>520100</v>
      </c>
      <c r="B82" s="197" t="s">
        <v>232</v>
      </c>
      <c r="C82" s="635" t="s">
        <v>218</v>
      </c>
      <c r="D82" s="636"/>
      <c r="E82" s="637">
        <v>4</v>
      </c>
      <c r="F82" s="638">
        <v>1.5</v>
      </c>
      <c r="G82" s="667">
        <f>IF(E82&lt;=30,(0.66*E82+1.38)*F82,((0.66*30+1.38)+0.55*(E82-30))*F82)</f>
        <v>6.0299999999999994</v>
      </c>
      <c r="H82" s="621">
        <v>3.32</v>
      </c>
      <c r="I82" s="632">
        <f t="shared" si="20"/>
        <v>9.35</v>
      </c>
      <c r="J82" s="633">
        <f t="shared" si="21"/>
        <v>12.04</v>
      </c>
      <c r="K82" s="634" t="s">
        <v>16</v>
      </c>
      <c r="L82" s="107"/>
      <c r="M82" s="107"/>
      <c r="N82" s="108">
        <f t="shared" si="22"/>
        <v>0</v>
      </c>
      <c r="O82" s="108">
        <f t="shared" si="23"/>
        <v>0</v>
      </c>
      <c r="P82" s="109"/>
      <c r="Q82" s="107">
        <f t="shared" si="24"/>
        <v>0</v>
      </c>
      <c r="R82" s="107">
        <f t="shared" si="24"/>
        <v>0</v>
      </c>
      <c r="S82" s="108">
        <f t="shared" si="25"/>
        <v>0</v>
      </c>
      <c r="T82" s="110">
        <f t="shared" si="26"/>
        <v>0</v>
      </c>
      <c r="U82" s="109"/>
      <c r="W82" s="613" t="str">
        <f t="shared" si="0"/>
        <v/>
      </c>
      <c r="X82" s="613" t="str">
        <f t="shared" ref="X82:X131" si="27">IF(V82="X","x",IF(V82="y","x",IF(V82="xx","x",IF(T82&gt;0,"x",""))))</f>
        <v/>
      </c>
      <c r="Y82" s="613" t="str">
        <f t="shared" ref="Y82:Y145" si="28">IF(V82="X","x",IF(T82&gt;0,"x",""))</f>
        <v/>
      </c>
    </row>
    <row r="83" spans="1:25" ht="13.8" hidden="1" thickBot="1">
      <c r="A83" s="196">
        <v>520200</v>
      </c>
      <c r="B83" s="197" t="s">
        <v>232</v>
      </c>
      <c r="C83" s="635" t="s">
        <v>219</v>
      </c>
      <c r="D83" s="636"/>
      <c r="E83" s="637">
        <v>4</v>
      </c>
      <c r="F83" s="638">
        <v>1.5</v>
      </c>
      <c r="G83" s="667">
        <f>IF(E83&lt;=30,(0.66*E83+1.38)*F83,((0.66*30+1.38)+0.55*(E83-30))*F83)</f>
        <v>6.0299999999999994</v>
      </c>
      <c r="H83" s="621">
        <v>4.0599999999999996</v>
      </c>
      <c r="I83" s="632">
        <f t="shared" si="20"/>
        <v>10.09</v>
      </c>
      <c r="J83" s="633">
        <f t="shared" si="21"/>
        <v>12.99</v>
      </c>
      <c r="K83" s="634" t="s">
        <v>16</v>
      </c>
      <c r="L83" s="107"/>
      <c r="M83" s="107"/>
      <c r="N83" s="108">
        <f t="shared" si="22"/>
        <v>0</v>
      </c>
      <c r="O83" s="108">
        <f t="shared" si="23"/>
        <v>0</v>
      </c>
      <c r="P83" s="109"/>
      <c r="Q83" s="107">
        <f t="shared" si="24"/>
        <v>0</v>
      </c>
      <c r="R83" s="107">
        <f t="shared" si="24"/>
        <v>0</v>
      </c>
      <c r="S83" s="108">
        <f t="shared" si="25"/>
        <v>0</v>
      </c>
      <c r="T83" s="110">
        <f t="shared" si="26"/>
        <v>0</v>
      </c>
      <c r="U83" s="109"/>
      <c r="W83" s="613" t="str">
        <f t="shared" si="0"/>
        <v/>
      </c>
      <c r="X83" s="613" t="str">
        <f t="shared" si="27"/>
        <v/>
      </c>
      <c r="Y83" s="613" t="str">
        <f t="shared" si="28"/>
        <v/>
      </c>
    </row>
    <row r="84" spans="1:25" ht="13.8" hidden="1" thickBot="1">
      <c r="A84" s="196" t="s">
        <v>951</v>
      </c>
      <c r="B84" s="197" t="s">
        <v>232</v>
      </c>
      <c r="C84" s="635" t="s">
        <v>214</v>
      </c>
      <c r="D84" s="636"/>
      <c r="E84" s="637">
        <v>1</v>
      </c>
      <c r="F84" s="638"/>
      <c r="G84" s="639">
        <f>IF(E84&lt;=30,(0.57*E84+1.18)*F84,((0.57*30+1.18)+0.47*(E84-30))*F84)</f>
        <v>0</v>
      </c>
      <c r="H84" s="621">
        <v>6.02</v>
      </c>
      <c r="I84" s="632">
        <f t="shared" si="20"/>
        <v>6.02</v>
      </c>
      <c r="J84" s="633">
        <f t="shared" si="21"/>
        <v>7.75</v>
      </c>
      <c r="K84" s="634" t="s">
        <v>16</v>
      </c>
      <c r="L84" s="107"/>
      <c r="M84" s="107"/>
      <c r="N84" s="108">
        <f t="shared" si="22"/>
        <v>0</v>
      </c>
      <c r="O84" s="108">
        <f t="shared" si="23"/>
        <v>0</v>
      </c>
      <c r="P84" s="109"/>
      <c r="Q84" s="107">
        <f t="shared" si="24"/>
        <v>0</v>
      </c>
      <c r="R84" s="107">
        <f t="shared" si="24"/>
        <v>0</v>
      </c>
      <c r="S84" s="108">
        <f t="shared" si="25"/>
        <v>0</v>
      </c>
      <c r="T84" s="110">
        <f t="shared" si="26"/>
        <v>0</v>
      </c>
      <c r="U84" s="109"/>
      <c r="V84" s="642"/>
      <c r="W84" s="613" t="str">
        <f t="shared" si="0"/>
        <v/>
      </c>
      <c r="X84" s="613" t="str">
        <f t="shared" si="27"/>
        <v/>
      </c>
      <c r="Y84" s="613" t="str">
        <f t="shared" si="28"/>
        <v/>
      </c>
    </row>
    <row r="85" spans="1:25" ht="13.8" hidden="1" thickBot="1">
      <c r="A85" s="196">
        <v>420200</v>
      </c>
      <c r="B85" s="197" t="s">
        <v>232</v>
      </c>
      <c r="C85" s="635" t="s">
        <v>952</v>
      </c>
      <c r="D85" s="636"/>
      <c r="E85" s="637">
        <v>1</v>
      </c>
      <c r="F85" s="638"/>
      <c r="G85" s="639">
        <f>IF(E85&lt;=30,(0.57*E85+1.18)*F85,((0.57*30+1.18)+0.47*(E85-30))*F85)</f>
        <v>0</v>
      </c>
      <c r="H85" s="621">
        <v>7.32</v>
      </c>
      <c r="I85" s="632">
        <f>IF(ISBLANK(H85),"",SUM(G85:H85))*0.9</f>
        <v>6.5880000000000001</v>
      </c>
      <c r="J85" s="633">
        <f t="shared" si="21"/>
        <v>8.48</v>
      </c>
      <c r="K85" s="634" t="s">
        <v>16</v>
      </c>
      <c r="L85" s="107"/>
      <c r="M85" s="107"/>
      <c r="N85" s="108">
        <f t="shared" si="22"/>
        <v>0</v>
      </c>
      <c r="O85" s="108">
        <f t="shared" si="23"/>
        <v>0</v>
      </c>
      <c r="P85" s="109"/>
      <c r="Q85" s="107">
        <f t="shared" si="24"/>
        <v>0</v>
      </c>
      <c r="R85" s="107">
        <f t="shared" si="24"/>
        <v>0</v>
      </c>
      <c r="S85" s="108">
        <f t="shared" si="25"/>
        <v>0</v>
      </c>
      <c r="T85" s="110">
        <f t="shared" si="26"/>
        <v>0</v>
      </c>
      <c r="U85" s="109"/>
      <c r="V85" s="642"/>
      <c r="W85" s="613" t="str">
        <f t="shared" si="0"/>
        <v/>
      </c>
      <c r="X85" s="613" t="str">
        <f t="shared" si="27"/>
        <v/>
      </c>
      <c r="Y85" s="613" t="str">
        <f t="shared" si="28"/>
        <v/>
      </c>
    </row>
    <row r="86" spans="1:25" ht="13.8" hidden="1" thickBot="1">
      <c r="A86" s="196">
        <v>404000</v>
      </c>
      <c r="B86" s="197" t="s">
        <v>232</v>
      </c>
      <c r="C86" s="635" t="s">
        <v>213</v>
      </c>
      <c r="D86" s="636"/>
      <c r="E86" s="637">
        <v>2</v>
      </c>
      <c r="F86" s="638">
        <v>1.5</v>
      </c>
      <c r="G86" s="667">
        <f>IF(E86&lt;=30,(0.66*E86+1.38)*F86,((0.66*30+1.38)+0.55*(E86-30))*F86)</f>
        <v>4.0500000000000007</v>
      </c>
      <c r="H86" s="621">
        <v>7.05</v>
      </c>
      <c r="I86" s="632">
        <f t="shared" si="20"/>
        <v>11.100000000000001</v>
      </c>
      <c r="J86" s="633">
        <f t="shared" si="21"/>
        <v>14.29</v>
      </c>
      <c r="K86" s="634" t="s">
        <v>16</v>
      </c>
      <c r="L86" s="107"/>
      <c r="M86" s="107"/>
      <c r="N86" s="108">
        <f t="shared" si="22"/>
        <v>0</v>
      </c>
      <c r="O86" s="108">
        <f t="shared" si="23"/>
        <v>0</v>
      </c>
      <c r="P86" s="109"/>
      <c r="Q86" s="107">
        <f t="shared" si="24"/>
        <v>0</v>
      </c>
      <c r="R86" s="107">
        <f t="shared" si="24"/>
        <v>0</v>
      </c>
      <c r="S86" s="108">
        <f t="shared" si="25"/>
        <v>0</v>
      </c>
      <c r="T86" s="110">
        <f t="shared" si="26"/>
        <v>0</v>
      </c>
      <c r="U86" s="109"/>
      <c r="V86" s="642"/>
      <c r="W86" s="613" t="str">
        <f t="shared" si="0"/>
        <v/>
      </c>
      <c r="X86" s="613" t="str">
        <f t="shared" si="27"/>
        <v/>
      </c>
      <c r="Y86" s="613" t="str">
        <f t="shared" si="28"/>
        <v/>
      </c>
    </row>
    <row r="87" spans="1:25" ht="13.8" hidden="1" thickBot="1">
      <c r="A87" s="643" t="s">
        <v>207</v>
      </c>
      <c r="B87" s="644"/>
      <c r="C87" s="645" t="s">
        <v>206</v>
      </c>
      <c r="D87" s="646"/>
      <c r="E87" s="795"/>
      <c r="F87" s="796"/>
      <c r="G87" s="797"/>
      <c r="H87" s="798"/>
      <c r="I87" s="798"/>
      <c r="J87" s="798"/>
      <c r="K87" s="799" t="s">
        <v>975</v>
      </c>
      <c r="L87" s="647"/>
      <c r="M87" s="648"/>
      <c r="N87" s="648"/>
      <c r="O87" s="649"/>
      <c r="P87" s="109"/>
      <c r="Q87" s="647"/>
      <c r="R87" s="648"/>
      <c r="S87" s="648"/>
      <c r="T87" s="649"/>
      <c r="U87" s="109"/>
      <c r="V87" s="612" t="str">
        <f>IF(OR(SUM(O88:O112)&gt;0,SUM(T88:T112)&gt;0),"y","")</f>
        <v/>
      </c>
      <c r="W87" s="613" t="str">
        <f t="shared" ref="W87:W150" si="29">IF(V87="X","x",IF(V87="xx","x",IF(V87="xy","x",IF(V87="y","x",IF(OR(O87&gt;0,T87&gt;0),"x","")))))</f>
        <v/>
      </c>
      <c r="X87" s="613" t="str">
        <f t="shared" si="27"/>
        <v/>
      </c>
      <c r="Y87" s="613" t="str">
        <f t="shared" si="28"/>
        <v/>
      </c>
    </row>
    <row r="88" spans="1:25" ht="13.8" hidden="1" thickBot="1">
      <c r="A88" s="650" t="s">
        <v>207</v>
      </c>
      <c r="B88" s="651" t="s">
        <v>207</v>
      </c>
      <c r="C88" s="652"/>
      <c r="D88" s="653"/>
      <c r="E88" s="639"/>
      <c r="F88" s="638"/>
      <c r="G88" s="639"/>
      <c r="H88" s="632"/>
      <c r="I88" s="632"/>
      <c r="J88" s="633">
        <f t="shared" ref="J88:J112" si="30">IF(ISBLANK(I88),0,ROUND(I88*(1+$E$10)*(1+$E$11*D88),2))</f>
        <v>0</v>
      </c>
      <c r="K88" s="681" t="s">
        <v>975</v>
      </c>
      <c r="L88" s="641"/>
      <c r="M88" s="641"/>
      <c r="N88" s="108">
        <f t="shared" ref="N88" si="31">IF(ISBLANK(L88),0,ROUND(J88*L88,2))</f>
        <v>0</v>
      </c>
      <c r="O88" s="110">
        <f t="shared" ref="O88:O112" si="32">IF(ISBLANK(M88),0,ROUND(L88*M88,2))</f>
        <v>0</v>
      </c>
      <c r="P88" s="109"/>
      <c r="Q88" s="640">
        <f t="shared" ref="Q88:R112" si="33">L88</f>
        <v>0</v>
      </c>
      <c r="R88" s="641">
        <f t="shared" si="33"/>
        <v>0</v>
      </c>
      <c r="S88" s="108">
        <f t="shared" ref="S88:S112" si="34">IF(ISBLANK(Q88),0,ROUND(J88*Q88,2))</f>
        <v>0</v>
      </c>
      <c r="T88" s="110">
        <f t="shared" ref="T88:T112" si="35">IF(ISBLANK(Q88),0,ROUND(Q88*R88,2))</f>
        <v>0</v>
      </c>
      <c r="U88" s="109"/>
      <c r="W88" s="613" t="str">
        <f t="shared" si="29"/>
        <v/>
      </c>
      <c r="X88" s="613" t="str">
        <f t="shared" si="27"/>
        <v/>
      </c>
      <c r="Y88" s="613" t="str">
        <f t="shared" si="28"/>
        <v/>
      </c>
    </row>
    <row r="89" spans="1:25" ht="13.8" hidden="1" thickBot="1">
      <c r="A89" s="650" t="s">
        <v>207</v>
      </c>
      <c r="B89" s="651" t="s">
        <v>207</v>
      </c>
      <c r="C89" s="654"/>
      <c r="D89" s="653"/>
      <c r="E89" s="637"/>
      <c r="F89" s="638"/>
      <c r="G89" s="639"/>
      <c r="H89" s="632"/>
      <c r="I89" s="632"/>
      <c r="J89" s="623">
        <f t="shared" si="30"/>
        <v>0</v>
      </c>
      <c r="K89" s="681" t="s">
        <v>975</v>
      </c>
      <c r="L89" s="107"/>
      <c r="M89" s="107"/>
      <c r="N89" s="108">
        <f>IF(ISBLANK(L89),0,ROUND(J89*L89,2))</f>
        <v>0</v>
      </c>
      <c r="O89" s="108">
        <f t="shared" si="32"/>
        <v>0</v>
      </c>
      <c r="P89" s="109"/>
      <c r="Q89" s="107">
        <f t="shared" si="33"/>
        <v>0</v>
      </c>
      <c r="R89" s="107">
        <f t="shared" si="33"/>
        <v>0</v>
      </c>
      <c r="S89" s="108">
        <f t="shared" si="34"/>
        <v>0</v>
      </c>
      <c r="T89" s="655">
        <f t="shared" si="35"/>
        <v>0</v>
      </c>
      <c r="U89" s="109"/>
      <c r="W89" s="613" t="str">
        <f t="shared" si="29"/>
        <v/>
      </c>
      <c r="X89" s="613" t="str">
        <f t="shared" si="27"/>
        <v/>
      </c>
      <c r="Y89" s="613" t="str">
        <f t="shared" si="28"/>
        <v/>
      </c>
    </row>
    <row r="90" spans="1:25" ht="13.8" hidden="1" thickBot="1">
      <c r="A90" s="650" t="s">
        <v>207</v>
      </c>
      <c r="B90" s="651" t="s">
        <v>207</v>
      </c>
      <c r="C90" s="654"/>
      <c r="D90" s="653"/>
      <c r="E90" s="637"/>
      <c r="F90" s="638"/>
      <c r="G90" s="639"/>
      <c r="H90" s="632"/>
      <c r="I90" s="632"/>
      <c r="J90" s="623">
        <f t="shared" si="30"/>
        <v>0</v>
      </c>
      <c r="K90" s="681" t="s">
        <v>975</v>
      </c>
      <c r="L90" s="107"/>
      <c r="M90" s="107"/>
      <c r="N90" s="108">
        <f t="shared" ref="N90:N112" si="36">IF(ISBLANK(L90),0,ROUND(J90*L90,2))</f>
        <v>0</v>
      </c>
      <c r="O90" s="108">
        <f t="shared" si="32"/>
        <v>0</v>
      </c>
      <c r="P90" s="109"/>
      <c r="Q90" s="107">
        <f t="shared" si="33"/>
        <v>0</v>
      </c>
      <c r="R90" s="107">
        <f t="shared" si="33"/>
        <v>0</v>
      </c>
      <c r="S90" s="108">
        <f t="shared" si="34"/>
        <v>0</v>
      </c>
      <c r="T90" s="110">
        <f t="shared" si="35"/>
        <v>0</v>
      </c>
      <c r="U90" s="109"/>
      <c r="W90" s="613" t="str">
        <f t="shared" si="29"/>
        <v/>
      </c>
      <c r="X90" s="613" t="str">
        <f t="shared" si="27"/>
        <v/>
      </c>
      <c r="Y90" s="613" t="str">
        <f t="shared" si="28"/>
        <v/>
      </c>
    </row>
    <row r="91" spans="1:25" ht="13.8" hidden="1" thickBot="1">
      <c r="A91" s="650" t="s">
        <v>207</v>
      </c>
      <c r="B91" s="651" t="s">
        <v>207</v>
      </c>
      <c r="C91" s="654"/>
      <c r="D91" s="653"/>
      <c r="E91" s="637"/>
      <c r="F91" s="638"/>
      <c r="G91" s="639"/>
      <c r="H91" s="632"/>
      <c r="I91" s="632"/>
      <c r="J91" s="623">
        <f t="shared" si="30"/>
        <v>0</v>
      </c>
      <c r="K91" s="681" t="s">
        <v>975</v>
      </c>
      <c r="L91" s="107"/>
      <c r="M91" s="107"/>
      <c r="N91" s="108">
        <f t="shared" si="36"/>
        <v>0</v>
      </c>
      <c r="O91" s="108">
        <f t="shared" si="32"/>
        <v>0</v>
      </c>
      <c r="P91" s="109"/>
      <c r="Q91" s="107">
        <f t="shared" si="33"/>
        <v>0</v>
      </c>
      <c r="R91" s="107">
        <f t="shared" si="33"/>
        <v>0</v>
      </c>
      <c r="S91" s="108">
        <f t="shared" si="34"/>
        <v>0</v>
      </c>
      <c r="T91" s="110">
        <f t="shared" si="35"/>
        <v>0</v>
      </c>
      <c r="U91" s="109"/>
      <c r="W91" s="613" t="str">
        <f t="shared" si="29"/>
        <v/>
      </c>
      <c r="X91" s="613" t="str">
        <f t="shared" si="27"/>
        <v/>
      </c>
      <c r="Y91" s="613" t="str">
        <f t="shared" si="28"/>
        <v/>
      </c>
    </row>
    <row r="92" spans="1:25" ht="13.8" hidden="1" thickBot="1">
      <c r="A92" s="650" t="s">
        <v>207</v>
      </c>
      <c r="B92" s="651" t="s">
        <v>207</v>
      </c>
      <c r="C92" s="654"/>
      <c r="D92" s="653"/>
      <c r="E92" s="637"/>
      <c r="F92" s="638"/>
      <c r="G92" s="639"/>
      <c r="H92" s="632"/>
      <c r="I92" s="632"/>
      <c r="J92" s="623">
        <f t="shared" si="30"/>
        <v>0</v>
      </c>
      <c r="K92" s="681" t="s">
        <v>975</v>
      </c>
      <c r="L92" s="107"/>
      <c r="M92" s="107"/>
      <c r="N92" s="108">
        <f t="shared" si="36"/>
        <v>0</v>
      </c>
      <c r="O92" s="108">
        <f t="shared" si="32"/>
        <v>0</v>
      </c>
      <c r="P92" s="109"/>
      <c r="Q92" s="107">
        <f t="shared" si="33"/>
        <v>0</v>
      </c>
      <c r="R92" s="107">
        <f t="shared" si="33"/>
        <v>0</v>
      </c>
      <c r="S92" s="108">
        <f t="shared" si="34"/>
        <v>0</v>
      </c>
      <c r="T92" s="110">
        <f t="shared" si="35"/>
        <v>0</v>
      </c>
      <c r="U92" s="109"/>
      <c r="W92" s="613" t="str">
        <f t="shared" si="29"/>
        <v/>
      </c>
      <c r="X92" s="613" t="str">
        <f t="shared" si="27"/>
        <v/>
      </c>
      <c r="Y92" s="613" t="str">
        <f t="shared" si="28"/>
        <v/>
      </c>
    </row>
    <row r="93" spans="1:25" ht="13.8" hidden="1" thickBot="1">
      <c r="A93" s="650" t="s">
        <v>207</v>
      </c>
      <c r="B93" s="651" t="s">
        <v>207</v>
      </c>
      <c r="C93" s="654"/>
      <c r="D93" s="653"/>
      <c r="E93" s="637"/>
      <c r="F93" s="638"/>
      <c r="G93" s="639"/>
      <c r="H93" s="632"/>
      <c r="I93" s="632"/>
      <c r="J93" s="623">
        <f t="shared" si="30"/>
        <v>0</v>
      </c>
      <c r="K93" s="681" t="s">
        <v>975</v>
      </c>
      <c r="L93" s="107"/>
      <c r="M93" s="107"/>
      <c r="N93" s="108">
        <f t="shared" si="36"/>
        <v>0</v>
      </c>
      <c r="O93" s="108">
        <f t="shared" si="32"/>
        <v>0</v>
      </c>
      <c r="P93" s="109"/>
      <c r="Q93" s="107">
        <f t="shared" si="33"/>
        <v>0</v>
      </c>
      <c r="R93" s="107">
        <f t="shared" si="33"/>
        <v>0</v>
      </c>
      <c r="S93" s="108">
        <f t="shared" si="34"/>
        <v>0</v>
      </c>
      <c r="T93" s="110">
        <f t="shared" si="35"/>
        <v>0</v>
      </c>
      <c r="U93" s="109"/>
      <c r="W93" s="613" t="str">
        <f t="shared" si="29"/>
        <v/>
      </c>
      <c r="X93" s="613" t="str">
        <f t="shared" si="27"/>
        <v/>
      </c>
      <c r="Y93" s="613" t="str">
        <f t="shared" si="28"/>
        <v/>
      </c>
    </row>
    <row r="94" spans="1:25" ht="13.8" hidden="1" thickBot="1">
      <c r="A94" s="650" t="s">
        <v>207</v>
      </c>
      <c r="B94" s="651" t="s">
        <v>207</v>
      </c>
      <c r="C94" s="654"/>
      <c r="D94" s="653"/>
      <c r="E94" s="637"/>
      <c r="F94" s="638"/>
      <c r="G94" s="639"/>
      <c r="H94" s="632"/>
      <c r="I94" s="632"/>
      <c r="J94" s="623">
        <f t="shared" si="30"/>
        <v>0</v>
      </c>
      <c r="K94" s="681" t="s">
        <v>975</v>
      </c>
      <c r="L94" s="107"/>
      <c r="M94" s="107"/>
      <c r="N94" s="108">
        <f t="shared" si="36"/>
        <v>0</v>
      </c>
      <c r="O94" s="108">
        <f t="shared" si="32"/>
        <v>0</v>
      </c>
      <c r="P94" s="109"/>
      <c r="Q94" s="107">
        <f t="shared" si="33"/>
        <v>0</v>
      </c>
      <c r="R94" s="107">
        <f t="shared" si="33"/>
        <v>0</v>
      </c>
      <c r="S94" s="108">
        <f t="shared" si="34"/>
        <v>0</v>
      </c>
      <c r="T94" s="110">
        <f t="shared" si="35"/>
        <v>0</v>
      </c>
      <c r="U94" s="109"/>
      <c r="W94" s="613" t="str">
        <f t="shared" si="29"/>
        <v/>
      </c>
      <c r="X94" s="613" t="str">
        <f t="shared" si="27"/>
        <v/>
      </c>
      <c r="Y94" s="613" t="str">
        <f t="shared" si="28"/>
        <v/>
      </c>
    </row>
    <row r="95" spans="1:25" ht="13.8" hidden="1" thickBot="1">
      <c r="A95" s="650" t="s">
        <v>207</v>
      </c>
      <c r="B95" s="651" t="s">
        <v>207</v>
      </c>
      <c r="C95" s="654"/>
      <c r="D95" s="653"/>
      <c r="E95" s="637"/>
      <c r="F95" s="638"/>
      <c r="G95" s="639"/>
      <c r="H95" s="632"/>
      <c r="I95" s="632"/>
      <c r="J95" s="623">
        <f t="shared" si="30"/>
        <v>0</v>
      </c>
      <c r="K95" s="681" t="s">
        <v>975</v>
      </c>
      <c r="L95" s="107"/>
      <c r="M95" s="107"/>
      <c r="N95" s="108">
        <f t="shared" si="36"/>
        <v>0</v>
      </c>
      <c r="O95" s="108">
        <f t="shared" si="32"/>
        <v>0</v>
      </c>
      <c r="P95" s="109"/>
      <c r="Q95" s="107">
        <f t="shared" si="33"/>
        <v>0</v>
      </c>
      <c r="R95" s="107">
        <f t="shared" si="33"/>
        <v>0</v>
      </c>
      <c r="S95" s="108">
        <f t="shared" si="34"/>
        <v>0</v>
      </c>
      <c r="T95" s="110">
        <f t="shared" si="35"/>
        <v>0</v>
      </c>
      <c r="U95" s="109"/>
      <c r="W95" s="613" t="str">
        <f t="shared" si="29"/>
        <v/>
      </c>
      <c r="X95" s="613" t="str">
        <f t="shared" si="27"/>
        <v/>
      </c>
      <c r="Y95" s="613" t="str">
        <f t="shared" si="28"/>
        <v/>
      </c>
    </row>
    <row r="96" spans="1:25" ht="13.8" hidden="1" thickBot="1">
      <c r="A96" s="650" t="s">
        <v>207</v>
      </c>
      <c r="B96" s="651" t="s">
        <v>207</v>
      </c>
      <c r="C96" s="654"/>
      <c r="D96" s="653"/>
      <c r="E96" s="637"/>
      <c r="F96" s="638"/>
      <c r="G96" s="639"/>
      <c r="H96" s="632"/>
      <c r="I96" s="632"/>
      <c r="J96" s="623">
        <f t="shared" si="30"/>
        <v>0</v>
      </c>
      <c r="K96" s="681" t="s">
        <v>975</v>
      </c>
      <c r="L96" s="107"/>
      <c r="M96" s="107"/>
      <c r="N96" s="108">
        <f t="shared" si="36"/>
        <v>0</v>
      </c>
      <c r="O96" s="108">
        <f t="shared" si="32"/>
        <v>0</v>
      </c>
      <c r="P96" s="109"/>
      <c r="Q96" s="107">
        <f t="shared" si="33"/>
        <v>0</v>
      </c>
      <c r="R96" s="107">
        <f t="shared" si="33"/>
        <v>0</v>
      </c>
      <c r="S96" s="108">
        <f t="shared" si="34"/>
        <v>0</v>
      </c>
      <c r="T96" s="110">
        <f t="shared" si="35"/>
        <v>0</v>
      </c>
      <c r="U96" s="109"/>
      <c r="W96" s="613" t="str">
        <f t="shared" si="29"/>
        <v/>
      </c>
      <c r="X96" s="613" t="str">
        <f t="shared" si="27"/>
        <v/>
      </c>
      <c r="Y96" s="613" t="str">
        <f t="shared" si="28"/>
        <v/>
      </c>
    </row>
    <row r="97" spans="1:25" ht="13.8" hidden="1" thickBot="1">
      <c r="A97" s="650" t="s">
        <v>207</v>
      </c>
      <c r="B97" s="651" t="s">
        <v>207</v>
      </c>
      <c r="C97" s="654"/>
      <c r="D97" s="653"/>
      <c r="E97" s="637"/>
      <c r="F97" s="638"/>
      <c r="G97" s="639"/>
      <c r="H97" s="632"/>
      <c r="I97" s="632"/>
      <c r="J97" s="623">
        <f t="shared" si="30"/>
        <v>0</v>
      </c>
      <c r="K97" s="681" t="s">
        <v>975</v>
      </c>
      <c r="L97" s="107"/>
      <c r="M97" s="107"/>
      <c r="N97" s="108">
        <f t="shared" si="36"/>
        <v>0</v>
      </c>
      <c r="O97" s="108">
        <f t="shared" si="32"/>
        <v>0</v>
      </c>
      <c r="P97" s="109"/>
      <c r="Q97" s="107">
        <f t="shared" si="33"/>
        <v>0</v>
      </c>
      <c r="R97" s="107">
        <f t="shared" si="33"/>
        <v>0</v>
      </c>
      <c r="S97" s="108">
        <f t="shared" si="34"/>
        <v>0</v>
      </c>
      <c r="T97" s="110">
        <f t="shared" si="35"/>
        <v>0</v>
      </c>
      <c r="U97" s="109"/>
      <c r="W97" s="613" t="str">
        <f t="shared" si="29"/>
        <v/>
      </c>
      <c r="X97" s="613" t="str">
        <f t="shared" si="27"/>
        <v/>
      </c>
      <c r="Y97" s="613" t="str">
        <f t="shared" si="28"/>
        <v/>
      </c>
    </row>
    <row r="98" spans="1:25" ht="13.8" hidden="1" thickBot="1">
      <c r="A98" s="650" t="s">
        <v>207</v>
      </c>
      <c r="B98" s="651" t="s">
        <v>207</v>
      </c>
      <c r="C98" s="654"/>
      <c r="D98" s="653"/>
      <c r="E98" s="637"/>
      <c r="F98" s="638"/>
      <c r="G98" s="639"/>
      <c r="H98" s="632"/>
      <c r="I98" s="632"/>
      <c r="J98" s="623">
        <f t="shared" si="30"/>
        <v>0</v>
      </c>
      <c r="K98" s="681" t="s">
        <v>975</v>
      </c>
      <c r="L98" s="107"/>
      <c r="M98" s="107"/>
      <c r="N98" s="108">
        <f t="shared" si="36"/>
        <v>0</v>
      </c>
      <c r="O98" s="108">
        <f t="shared" si="32"/>
        <v>0</v>
      </c>
      <c r="P98" s="109"/>
      <c r="Q98" s="107">
        <f t="shared" si="33"/>
        <v>0</v>
      </c>
      <c r="R98" s="107">
        <f t="shared" si="33"/>
        <v>0</v>
      </c>
      <c r="S98" s="108">
        <f t="shared" si="34"/>
        <v>0</v>
      </c>
      <c r="T98" s="110">
        <f t="shared" si="35"/>
        <v>0</v>
      </c>
      <c r="U98" s="109"/>
      <c r="W98" s="613" t="str">
        <f t="shared" si="29"/>
        <v/>
      </c>
      <c r="X98" s="613" t="str">
        <f t="shared" si="27"/>
        <v/>
      </c>
      <c r="Y98" s="613" t="str">
        <f t="shared" si="28"/>
        <v/>
      </c>
    </row>
    <row r="99" spans="1:25" ht="13.8" hidden="1" thickBot="1">
      <c r="A99" s="650" t="s">
        <v>207</v>
      </c>
      <c r="B99" s="651" t="s">
        <v>207</v>
      </c>
      <c r="C99" s="654"/>
      <c r="D99" s="653"/>
      <c r="E99" s="637"/>
      <c r="F99" s="638"/>
      <c r="G99" s="639"/>
      <c r="H99" s="632"/>
      <c r="I99" s="632"/>
      <c r="J99" s="623">
        <f t="shared" si="30"/>
        <v>0</v>
      </c>
      <c r="K99" s="681" t="s">
        <v>975</v>
      </c>
      <c r="L99" s="107"/>
      <c r="M99" s="107"/>
      <c r="N99" s="108">
        <f t="shared" si="36"/>
        <v>0</v>
      </c>
      <c r="O99" s="108">
        <f t="shared" si="32"/>
        <v>0</v>
      </c>
      <c r="P99" s="109"/>
      <c r="Q99" s="107">
        <f t="shared" si="33"/>
        <v>0</v>
      </c>
      <c r="R99" s="107">
        <f t="shared" si="33"/>
        <v>0</v>
      </c>
      <c r="S99" s="108">
        <f t="shared" si="34"/>
        <v>0</v>
      </c>
      <c r="T99" s="110">
        <f t="shared" si="35"/>
        <v>0</v>
      </c>
      <c r="U99" s="109"/>
      <c r="W99" s="613" t="str">
        <f t="shared" si="29"/>
        <v/>
      </c>
      <c r="X99" s="613" t="str">
        <f t="shared" si="27"/>
        <v/>
      </c>
      <c r="Y99" s="613" t="str">
        <f t="shared" si="28"/>
        <v/>
      </c>
    </row>
    <row r="100" spans="1:25" ht="13.8" hidden="1" thickBot="1">
      <c r="A100" s="650" t="s">
        <v>207</v>
      </c>
      <c r="B100" s="651" t="s">
        <v>207</v>
      </c>
      <c r="C100" s="654"/>
      <c r="D100" s="653"/>
      <c r="E100" s="637"/>
      <c r="F100" s="638"/>
      <c r="G100" s="639"/>
      <c r="H100" s="632"/>
      <c r="I100" s="632"/>
      <c r="J100" s="623">
        <f t="shared" si="30"/>
        <v>0</v>
      </c>
      <c r="K100" s="681" t="s">
        <v>975</v>
      </c>
      <c r="L100" s="107"/>
      <c r="M100" s="107"/>
      <c r="N100" s="108">
        <f t="shared" si="36"/>
        <v>0</v>
      </c>
      <c r="O100" s="108">
        <f t="shared" si="32"/>
        <v>0</v>
      </c>
      <c r="P100" s="109"/>
      <c r="Q100" s="107">
        <f t="shared" si="33"/>
        <v>0</v>
      </c>
      <c r="R100" s="107">
        <f t="shared" si="33"/>
        <v>0</v>
      </c>
      <c r="S100" s="108">
        <f t="shared" si="34"/>
        <v>0</v>
      </c>
      <c r="T100" s="110">
        <f t="shared" si="35"/>
        <v>0</v>
      </c>
      <c r="U100" s="109"/>
      <c r="W100" s="613" t="str">
        <f t="shared" si="29"/>
        <v/>
      </c>
      <c r="X100" s="613" t="str">
        <f t="shared" si="27"/>
        <v/>
      </c>
      <c r="Y100" s="613" t="str">
        <f t="shared" si="28"/>
        <v/>
      </c>
    </row>
    <row r="101" spans="1:25" ht="13.8" hidden="1" thickBot="1">
      <c r="A101" s="650" t="s">
        <v>207</v>
      </c>
      <c r="B101" s="651" t="s">
        <v>207</v>
      </c>
      <c r="C101" s="654"/>
      <c r="D101" s="653"/>
      <c r="E101" s="637"/>
      <c r="F101" s="638"/>
      <c r="G101" s="639"/>
      <c r="H101" s="632"/>
      <c r="I101" s="632"/>
      <c r="J101" s="623">
        <f t="shared" si="30"/>
        <v>0</v>
      </c>
      <c r="K101" s="681" t="s">
        <v>975</v>
      </c>
      <c r="L101" s="107"/>
      <c r="M101" s="107"/>
      <c r="N101" s="108">
        <f t="shared" si="36"/>
        <v>0</v>
      </c>
      <c r="O101" s="108">
        <f t="shared" si="32"/>
        <v>0</v>
      </c>
      <c r="P101" s="109"/>
      <c r="Q101" s="107">
        <f t="shared" si="33"/>
        <v>0</v>
      </c>
      <c r="R101" s="107">
        <f t="shared" si="33"/>
        <v>0</v>
      </c>
      <c r="S101" s="108">
        <f t="shared" si="34"/>
        <v>0</v>
      </c>
      <c r="T101" s="110">
        <f t="shared" si="35"/>
        <v>0</v>
      </c>
      <c r="U101" s="109"/>
      <c r="W101" s="613" t="str">
        <f t="shared" si="29"/>
        <v/>
      </c>
      <c r="X101" s="613" t="str">
        <f t="shared" si="27"/>
        <v/>
      </c>
      <c r="Y101" s="613" t="str">
        <f t="shared" si="28"/>
        <v/>
      </c>
    </row>
    <row r="102" spans="1:25" ht="13.8" hidden="1" thickBot="1">
      <c r="A102" s="650" t="s">
        <v>207</v>
      </c>
      <c r="B102" s="651" t="s">
        <v>207</v>
      </c>
      <c r="C102" s="654"/>
      <c r="D102" s="653"/>
      <c r="E102" s="637"/>
      <c r="F102" s="638"/>
      <c r="G102" s="639"/>
      <c r="H102" s="632"/>
      <c r="I102" s="632"/>
      <c r="J102" s="623">
        <f t="shared" si="30"/>
        <v>0</v>
      </c>
      <c r="K102" s="681" t="s">
        <v>975</v>
      </c>
      <c r="L102" s="107"/>
      <c r="M102" s="107"/>
      <c r="N102" s="108">
        <f t="shared" si="36"/>
        <v>0</v>
      </c>
      <c r="O102" s="108">
        <f t="shared" si="32"/>
        <v>0</v>
      </c>
      <c r="P102" s="109"/>
      <c r="Q102" s="107">
        <f t="shared" si="33"/>
        <v>0</v>
      </c>
      <c r="R102" s="107">
        <f t="shared" si="33"/>
        <v>0</v>
      </c>
      <c r="S102" s="108">
        <f t="shared" si="34"/>
        <v>0</v>
      </c>
      <c r="T102" s="110">
        <f t="shared" si="35"/>
        <v>0</v>
      </c>
      <c r="U102" s="109"/>
      <c r="W102" s="613" t="str">
        <f t="shared" si="29"/>
        <v/>
      </c>
      <c r="X102" s="613" t="str">
        <f t="shared" si="27"/>
        <v/>
      </c>
      <c r="Y102" s="613" t="str">
        <f t="shared" si="28"/>
        <v/>
      </c>
    </row>
    <row r="103" spans="1:25" ht="13.8" hidden="1" thickBot="1">
      <c r="A103" s="650" t="s">
        <v>207</v>
      </c>
      <c r="B103" s="651" t="s">
        <v>207</v>
      </c>
      <c r="C103" s="654"/>
      <c r="D103" s="653"/>
      <c r="E103" s="637"/>
      <c r="F103" s="638"/>
      <c r="G103" s="639"/>
      <c r="H103" s="632"/>
      <c r="I103" s="632"/>
      <c r="J103" s="623">
        <f t="shared" si="30"/>
        <v>0</v>
      </c>
      <c r="K103" s="681" t="s">
        <v>975</v>
      </c>
      <c r="L103" s="107"/>
      <c r="M103" s="107"/>
      <c r="N103" s="108">
        <f t="shared" si="36"/>
        <v>0</v>
      </c>
      <c r="O103" s="108">
        <f t="shared" si="32"/>
        <v>0</v>
      </c>
      <c r="P103" s="109"/>
      <c r="Q103" s="107">
        <f t="shared" si="33"/>
        <v>0</v>
      </c>
      <c r="R103" s="107">
        <f t="shared" si="33"/>
        <v>0</v>
      </c>
      <c r="S103" s="108">
        <f t="shared" si="34"/>
        <v>0</v>
      </c>
      <c r="T103" s="110">
        <f t="shared" si="35"/>
        <v>0</v>
      </c>
      <c r="U103" s="109"/>
      <c r="W103" s="613" t="str">
        <f t="shared" si="29"/>
        <v/>
      </c>
      <c r="X103" s="613" t="str">
        <f t="shared" si="27"/>
        <v/>
      </c>
      <c r="Y103" s="613" t="str">
        <f t="shared" si="28"/>
        <v/>
      </c>
    </row>
    <row r="104" spans="1:25" ht="13.8" hidden="1" thickBot="1">
      <c r="A104" s="650" t="s">
        <v>207</v>
      </c>
      <c r="B104" s="651" t="s">
        <v>207</v>
      </c>
      <c r="C104" s="654"/>
      <c r="D104" s="653"/>
      <c r="E104" s="637"/>
      <c r="F104" s="638"/>
      <c r="G104" s="639"/>
      <c r="H104" s="632"/>
      <c r="I104" s="632"/>
      <c r="J104" s="623">
        <f t="shared" si="30"/>
        <v>0</v>
      </c>
      <c r="K104" s="681" t="s">
        <v>975</v>
      </c>
      <c r="L104" s="107"/>
      <c r="M104" s="107"/>
      <c r="N104" s="108">
        <f t="shared" si="36"/>
        <v>0</v>
      </c>
      <c r="O104" s="108">
        <f t="shared" si="32"/>
        <v>0</v>
      </c>
      <c r="P104" s="109"/>
      <c r="Q104" s="107">
        <f t="shared" si="33"/>
        <v>0</v>
      </c>
      <c r="R104" s="107">
        <f t="shared" si="33"/>
        <v>0</v>
      </c>
      <c r="S104" s="108">
        <f t="shared" si="34"/>
        <v>0</v>
      </c>
      <c r="T104" s="110">
        <f t="shared" si="35"/>
        <v>0</v>
      </c>
      <c r="U104" s="109"/>
      <c r="W104" s="613" t="str">
        <f t="shared" si="29"/>
        <v/>
      </c>
      <c r="X104" s="613" t="str">
        <f t="shared" si="27"/>
        <v/>
      </c>
      <c r="Y104" s="613" t="str">
        <f t="shared" si="28"/>
        <v/>
      </c>
    </row>
    <row r="105" spans="1:25" ht="13.8" hidden="1" thickBot="1">
      <c r="A105" s="650" t="s">
        <v>207</v>
      </c>
      <c r="B105" s="651" t="s">
        <v>207</v>
      </c>
      <c r="C105" s="654"/>
      <c r="D105" s="653"/>
      <c r="E105" s="637"/>
      <c r="F105" s="638"/>
      <c r="G105" s="639"/>
      <c r="H105" s="632"/>
      <c r="I105" s="632"/>
      <c r="J105" s="623">
        <f t="shared" si="30"/>
        <v>0</v>
      </c>
      <c r="K105" s="681" t="s">
        <v>975</v>
      </c>
      <c r="L105" s="107"/>
      <c r="M105" s="107"/>
      <c r="N105" s="108">
        <f t="shared" si="36"/>
        <v>0</v>
      </c>
      <c r="O105" s="108">
        <f t="shared" si="32"/>
        <v>0</v>
      </c>
      <c r="P105" s="109"/>
      <c r="Q105" s="107">
        <f t="shared" si="33"/>
        <v>0</v>
      </c>
      <c r="R105" s="107">
        <f t="shared" si="33"/>
        <v>0</v>
      </c>
      <c r="S105" s="108">
        <f t="shared" si="34"/>
        <v>0</v>
      </c>
      <c r="T105" s="110">
        <f t="shared" si="35"/>
        <v>0</v>
      </c>
      <c r="U105" s="109"/>
      <c r="W105" s="613" t="str">
        <f t="shared" si="29"/>
        <v/>
      </c>
      <c r="X105" s="613" t="str">
        <f t="shared" si="27"/>
        <v/>
      </c>
      <c r="Y105" s="613" t="str">
        <f t="shared" si="28"/>
        <v/>
      </c>
    </row>
    <row r="106" spans="1:25" ht="13.8" hidden="1" thickBot="1">
      <c r="A106" s="650" t="s">
        <v>207</v>
      </c>
      <c r="B106" s="651" t="s">
        <v>207</v>
      </c>
      <c r="C106" s="654"/>
      <c r="D106" s="653"/>
      <c r="E106" s="637"/>
      <c r="F106" s="638"/>
      <c r="G106" s="639"/>
      <c r="H106" s="632"/>
      <c r="I106" s="632"/>
      <c r="J106" s="623">
        <f t="shared" si="30"/>
        <v>0</v>
      </c>
      <c r="K106" s="681" t="s">
        <v>975</v>
      </c>
      <c r="L106" s="107"/>
      <c r="M106" s="107"/>
      <c r="N106" s="108">
        <f t="shared" si="36"/>
        <v>0</v>
      </c>
      <c r="O106" s="108">
        <f t="shared" si="32"/>
        <v>0</v>
      </c>
      <c r="P106" s="109"/>
      <c r="Q106" s="107">
        <f t="shared" si="33"/>
        <v>0</v>
      </c>
      <c r="R106" s="107">
        <f t="shared" si="33"/>
        <v>0</v>
      </c>
      <c r="S106" s="108">
        <f t="shared" si="34"/>
        <v>0</v>
      </c>
      <c r="T106" s="110">
        <f t="shared" si="35"/>
        <v>0</v>
      </c>
      <c r="U106" s="109"/>
      <c r="W106" s="613" t="str">
        <f t="shared" si="29"/>
        <v/>
      </c>
      <c r="X106" s="613" t="str">
        <f t="shared" si="27"/>
        <v/>
      </c>
      <c r="Y106" s="613" t="str">
        <f t="shared" si="28"/>
        <v/>
      </c>
    </row>
    <row r="107" spans="1:25" ht="13.8" hidden="1" thickBot="1">
      <c r="A107" s="650" t="s">
        <v>207</v>
      </c>
      <c r="B107" s="651" t="s">
        <v>207</v>
      </c>
      <c r="C107" s="654"/>
      <c r="D107" s="653"/>
      <c r="E107" s="637"/>
      <c r="F107" s="638"/>
      <c r="G107" s="639"/>
      <c r="H107" s="632"/>
      <c r="I107" s="632"/>
      <c r="J107" s="623">
        <f t="shared" si="30"/>
        <v>0</v>
      </c>
      <c r="K107" s="681" t="s">
        <v>975</v>
      </c>
      <c r="L107" s="107"/>
      <c r="M107" s="107"/>
      <c r="N107" s="108">
        <f t="shared" si="36"/>
        <v>0</v>
      </c>
      <c r="O107" s="108">
        <f t="shared" si="32"/>
        <v>0</v>
      </c>
      <c r="P107" s="109"/>
      <c r="Q107" s="107">
        <f t="shared" si="33"/>
        <v>0</v>
      </c>
      <c r="R107" s="107">
        <f t="shared" si="33"/>
        <v>0</v>
      </c>
      <c r="S107" s="108">
        <f t="shared" si="34"/>
        <v>0</v>
      </c>
      <c r="T107" s="110">
        <f t="shared" si="35"/>
        <v>0</v>
      </c>
      <c r="U107" s="109"/>
      <c r="W107" s="613" t="str">
        <f t="shared" si="29"/>
        <v/>
      </c>
      <c r="X107" s="613" t="str">
        <f t="shared" si="27"/>
        <v/>
      </c>
      <c r="Y107" s="613" t="str">
        <f t="shared" si="28"/>
        <v/>
      </c>
    </row>
    <row r="108" spans="1:25" ht="13.8" hidden="1" thickBot="1">
      <c r="A108" s="650" t="s">
        <v>207</v>
      </c>
      <c r="B108" s="651" t="s">
        <v>207</v>
      </c>
      <c r="C108" s="654"/>
      <c r="D108" s="653"/>
      <c r="E108" s="637"/>
      <c r="F108" s="638"/>
      <c r="G108" s="639"/>
      <c r="H108" s="632"/>
      <c r="I108" s="632"/>
      <c r="J108" s="623">
        <f t="shared" si="30"/>
        <v>0</v>
      </c>
      <c r="K108" s="681" t="s">
        <v>975</v>
      </c>
      <c r="L108" s="107"/>
      <c r="M108" s="107"/>
      <c r="N108" s="108">
        <f t="shared" si="36"/>
        <v>0</v>
      </c>
      <c r="O108" s="108">
        <f t="shared" si="32"/>
        <v>0</v>
      </c>
      <c r="P108" s="109"/>
      <c r="Q108" s="107">
        <f t="shared" si="33"/>
        <v>0</v>
      </c>
      <c r="R108" s="107">
        <f t="shared" si="33"/>
        <v>0</v>
      </c>
      <c r="S108" s="108">
        <f t="shared" si="34"/>
        <v>0</v>
      </c>
      <c r="T108" s="110">
        <f t="shared" si="35"/>
        <v>0</v>
      </c>
      <c r="U108" s="109"/>
      <c r="W108" s="613" t="str">
        <f t="shared" si="29"/>
        <v/>
      </c>
      <c r="X108" s="613" t="str">
        <f t="shared" si="27"/>
        <v/>
      </c>
      <c r="Y108" s="613" t="str">
        <f t="shared" si="28"/>
        <v/>
      </c>
    </row>
    <row r="109" spans="1:25" ht="13.8" hidden="1" thickBot="1">
      <c r="A109" s="650" t="s">
        <v>207</v>
      </c>
      <c r="B109" s="651" t="s">
        <v>207</v>
      </c>
      <c r="C109" s="654"/>
      <c r="D109" s="653"/>
      <c r="E109" s="637"/>
      <c r="F109" s="638"/>
      <c r="G109" s="639"/>
      <c r="H109" s="632"/>
      <c r="I109" s="632"/>
      <c r="J109" s="623">
        <f t="shared" si="30"/>
        <v>0</v>
      </c>
      <c r="K109" s="681" t="s">
        <v>975</v>
      </c>
      <c r="L109" s="107"/>
      <c r="M109" s="107"/>
      <c r="N109" s="108">
        <f t="shared" si="36"/>
        <v>0</v>
      </c>
      <c r="O109" s="108">
        <f t="shared" si="32"/>
        <v>0</v>
      </c>
      <c r="P109" s="109"/>
      <c r="Q109" s="107">
        <f t="shared" si="33"/>
        <v>0</v>
      </c>
      <c r="R109" s="107">
        <f t="shared" si="33"/>
        <v>0</v>
      </c>
      <c r="S109" s="108">
        <f t="shared" si="34"/>
        <v>0</v>
      </c>
      <c r="T109" s="110">
        <f t="shared" si="35"/>
        <v>0</v>
      </c>
      <c r="U109" s="109"/>
      <c r="W109" s="613" t="str">
        <f t="shared" si="29"/>
        <v/>
      </c>
      <c r="X109" s="613" t="str">
        <f t="shared" si="27"/>
        <v/>
      </c>
      <c r="Y109" s="613" t="str">
        <f t="shared" si="28"/>
        <v/>
      </c>
    </row>
    <row r="110" spans="1:25" ht="13.8" hidden="1" thickBot="1">
      <c r="A110" s="650" t="s">
        <v>207</v>
      </c>
      <c r="B110" s="651" t="s">
        <v>207</v>
      </c>
      <c r="C110" s="654"/>
      <c r="D110" s="653"/>
      <c r="E110" s="637"/>
      <c r="F110" s="638"/>
      <c r="G110" s="639"/>
      <c r="H110" s="632"/>
      <c r="I110" s="632"/>
      <c r="J110" s="623">
        <f t="shared" si="30"/>
        <v>0</v>
      </c>
      <c r="K110" s="681" t="s">
        <v>975</v>
      </c>
      <c r="L110" s="107"/>
      <c r="M110" s="107"/>
      <c r="N110" s="108">
        <f t="shared" si="36"/>
        <v>0</v>
      </c>
      <c r="O110" s="108">
        <f t="shared" si="32"/>
        <v>0</v>
      </c>
      <c r="P110" s="109"/>
      <c r="Q110" s="107">
        <f t="shared" si="33"/>
        <v>0</v>
      </c>
      <c r="R110" s="107">
        <f t="shared" si="33"/>
        <v>0</v>
      </c>
      <c r="S110" s="108">
        <f t="shared" si="34"/>
        <v>0</v>
      </c>
      <c r="T110" s="110">
        <f t="shared" si="35"/>
        <v>0</v>
      </c>
      <c r="U110" s="109"/>
      <c r="W110" s="613" t="str">
        <f t="shared" si="29"/>
        <v/>
      </c>
      <c r="X110" s="613" t="str">
        <f t="shared" si="27"/>
        <v/>
      </c>
      <c r="Y110" s="613" t="str">
        <f t="shared" si="28"/>
        <v/>
      </c>
    </row>
    <row r="111" spans="1:25" ht="13.8" hidden="1" thickBot="1">
      <c r="A111" s="650" t="s">
        <v>207</v>
      </c>
      <c r="B111" s="651" t="s">
        <v>207</v>
      </c>
      <c r="C111" s="654"/>
      <c r="D111" s="653"/>
      <c r="E111" s="637"/>
      <c r="F111" s="638"/>
      <c r="G111" s="639"/>
      <c r="H111" s="632"/>
      <c r="I111" s="632"/>
      <c r="J111" s="623">
        <f t="shared" si="30"/>
        <v>0</v>
      </c>
      <c r="K111" s="681" t="s">
        <v>975</v>
      </c>
      <c r="L111" s="107"/>
      <c r="M111" s="107"/>
      <c r="N111" s="108">
        <f t="shared" si="36"/>
        <v>0</v>
      </c>
      <c r="O111" s="108">
        <f t="shared" si="32"/>
        <v>0</v>
      </c>
      <c r="P111" s="109"/>
      <c r="Q111" s="107">
        <f t="shared" si="33"/>
        <v>0</v>
      </c>
      <c r="R111" s="107">
        <f t="shared" si="33"/>
        <v>0</v>
      </c>
      <c r="S111" s="108">
        <f t="shared" si="34"/>
        <v>0</v>
      </c>
      <c r="T111" s="110">
        <f t="shared" si="35"/>
        <v>0</v>
      </c>
      <c r="U111" s="109"/>
      <c r="W111" s="613" t="str">
        <f t="shared" si="29"/>
        <v/>
      </c>
      <c r="X111" s="613" t="str">
        <f t="shared" si="27"/>
        <v/>
      </c>
      <c r="Y111" s="613" t="str">
        <f t="shared" si="28"/>
        <v/>
      </c>
    </row>
    <row r="112" spans="1:25" ht="13.8" hidden="1" thickBot="1">
      <c r="A112" s="656" t="s">
        <v>207</v>
      </c>
      <c r="B112" s="657" t="s">
        <v>207</v>
      </c>
      <c r="C112" s="658"/>
      <c r="D112" s="659"/>
      <c r="E112" s="687"/>
      <c r="F112" s="721"/>
      <c r="G112" s="689"/>
      <c r="H112" s="690"/>
      <c r="I112" s="690"/>
      <c r="J112" s="800">
        <f t="shared" si="30"/>
        <v>0</v>
      </c>
      <c r="K112" s="682" t="s">
        <v>975</v>
      </c>
      <c r="L112" s="107"/>
      <c r="M112" s="107"/>
      <c r="N112" s="660">
        <f t="shared" si="36"/>
        <v>0</v>
      </c>
      <c r="O112" s="660">
        <f t="shared" si="32"/>
        <v>0</v>
      </c>
      <c r="P112" s="109"/>
      <c r="Q112" s="107">
        <f t="shared" si="33"/>
        <v>0</v>
      </c>
      <c r="R112" s="107">
        <f t="shared" si="33"/>
        <v>0</v>
      </c>
      <c r="S112" s="660">
        <f t="shared" si="34"/>
        <v>0</v>
      </c>
      <c r="T112" s="661">
        <f t="shared" si="35"/>
        <v>0</v>
      </c>
      <c r="U112" s="109"/>
      <c r="W112" s="613" t="str">
        <f t="shared" si="29"/>
        <v/>
      </c>
      <c r="X112" s="613" t="str">
        <f t="shared" si="27"/>
        <v/>
      </c>
      <c r="Y112" s="613" t="str">
        <f t="shared" si="28"/>
        <v/>
      </c>
    </row>
    <row r="113" spans="1:25" ht="13.8" hidden="1" thickBot="1">
      <c r="A113" s="668" t="s">
        <v>234</v>
      </c>
      <c r="B113" s="669"/>
      <c r="C113" s="670" t="s">
        <v>563</v>
      </c>
      <c r="D113" s="662"/>
      <c r="E113" s="791"/>
      <c r="F113" s="792"/>
      <c r="G113" s="793"/>
      <c r="H113" s="794"/>
      <c r="I113" s="794"/>
      <c r="J113" s="794"/>
      <c r="K113" s="801" t="s">
        <v>975</v>
      </c>
      <c r="L113" s="609"/>
      <c r="M113" s="610"/>
      <c r="N113" s="610"/>
      <c r="O113" s="468"/>
      <c r="P113" s="611">
        <f>SUM(O114:O215)</f>
        <v>0</v>
      </c>
      <c r="Q113" s="609"/>
      <c r="R113" s="610"/>
      <c r="S113" s="610"/>
      <c r="T113" s="468"/>
      <c r="U113" s="611">
        <f>SUM(T114:T215)</f>
        <v>0</v>
      </c>
      <c r="V113" s="612" t="str">
        <f>IF(OR(P113&gt;0,U113&gt;0),"X","")</f>
        <v/>
      </c>
      <c r="W113" s="613" t="str">
        <f t="shared" si="29"/>
        <v/>
      </c>
      <c r="X113" s="613" t="str">
        <f t="shared" si="27"/>
        <v/>
      </c>
      <c r="Y113" s="613" t="str">
        <f t="shared" si="28"/>
        <v/>
      </c>
    </row>
    <row r="114" spans="1:25" ht="13.8" hidden="1" thickBot="1">
      <c r="A114" s="196">
        <v>411000</v>
      </c>
      <c r="B114" s="197" t="s">
        <v>232</v>
      </c>
      <c r="C114" s="635" t="s">
        <v>1257</v>
      </c>
      <c r="D114" s="636"/>
      <c r="E114" s="629">
        <v>1</v>
      </c>
      <c r="F114" s="630">
        <v>1.875</v>
      </c>
      <c r="G114" s="671">
        <f>IF(E114&lt;=30,(0.66*E114+1.38)*F114,((0.66*30+1.38)+0.55*(E114-30))*F114)</f>
        <v>3.8250000000000002</v>
      </c>
      <c r="H114" s="672">
        <f>6.02*1.4+3.45</f>
        <v>11.878</v>
      </c>
      <c r="I114" s="632">
        <f t="shared" ref="I114:I119" si="37">IF(ISBLANK(H114),"",SUM(G114:H114))</f>
        <v>15.702999999999999</v>
      </c>
      <c r="J114" s="633">
        <f t="shared" ref="J114:J177" si="38">IF(ISBLANK(H114),0,ROUND(I114*(1+$E$10)*(1+$E$11*D114),2))</f>
        <v>20.22</v>
      </c>
      <c r="K114" s="634" t="s">
        <v>16</v>
      </c>
      <c r="L114" s="107"/>
      <c r="M114" s="107"/>
      <c r="N114" s="108">
        <f t="shared" ref="N114:N177" si="39">IF(ISBLANK(L114),0,ROUND(J114*L114,2))</f>
        <v>0</v>
      </c>
      <c r="O114" s="108">
        <f t="shared" ref="O114:O177" si="40">IF(ISBLANK(M114),0,ROUND(L114*M114,2))</f>
        <v>0</v>
      </c>
      <c r="P114" s="109"/>
      <c r="Q114" s="107">
        <f t="shared" ref="Q114:R130" si="41">L114</f>
        <v>0</v>
      </c>
      <c r="R114" s="107">
        <f t="shared" si="41"/>
        <v>0</v>
      </c>
      <c r="S114" s="108">
        <f t="shared" ref="S114:S177" si="42">IF(ISBLANK(Q114),0,ROUND(J114*Q114,2))</f>
        <v>0</v>
      </c>
      <c r="T114" s="110">
        <f t="shared" ref="T114:T177" si="43">IF(ISBLANK(Q114),0,ROUND(Q114*R114,2))</f>
        <v>0</v>
      </c>
      <c r="U114" s="109"/>
      <c r="W114" s="613" t="str">
        <f t="shared" si="29"/>
        <v/>
      </c>
      <c r="X114" s="613" t="str">
        <f t="shared" si="27"/>
        <v/>
      </c>
      <c r="Y114" s="613" t="str">
        <f t="shared" si="28"/>
        <v/>
      </c>
    </row>
    <row r="115" spans="1:25" ht="13.8" hidden="1" thickBot="1">
      <c r="A115" s="196">
        <v>520100</v>
      </c>
      <c r="B115" s="197" t="s">
        <v>232</v>
      </c>
      <c r="C115" s="635" t="s">
        <v>1258</v>
      </c>
      <c r="D115" s="636"/>
      <c r="E115" s="629">
        <v>15</v>
      </c>
      <c r="F115" s="630">
        <v>1.875</v>
      </c>
      <c r="G115" s="671">
        <f>IF(E115&lt;=30,(0.66*E115+1.38)*F115,((0.66*30+1.38)+0.55*(E115-30))*F115)</f>
        <v>21.150000000000002</v>
      </c>
      <c r="H115" s="672">
        <f>3.32*1.4+3.45</f>
        <v>8.097999999999999</v>
      </c>
      <c r="I115" s="632">
        <f t="shared" si="37"/>
        <v>29.248000000000001</v>
      </c>
      <c r="J115" s="633">
        <f t="shared" si="38"/>
        <v>37.65</v>
      </c>
      <c r="K115" s="634" t="s">
        <v>16</v>
      </c>
      <c r="L115" s="107"/>
      <c r="M115" s="107"/>
      <c r="N115" s="108">
        <f t="shared" si="39"/>
        <v>0</v>
      </c>
      <c r="O115" s="108">
        <f t="shared" si="40"/>
        <v>0</v>
      </c>
      <c r="P115" s="109"/>
      <c r="Q115" s="107">
        <f t="shared" si="41"/>
        <v>0</v>
      </c>
      <c r="R115" s="107">
        <f t="shared" si="41"/>
        <v>0</v>
      </c>
      <c r="S115" s="108">
        <f t="shared" si="42"/>
        <v>0</v>
      </c>
      <c r="T115" s="110">
        <f t="shared" si="43"/>
        <v>0</v>
      </c>
      <c r="U115" s="109"/>
      <c r="W115" s="613" t="str">
        <f t="shared" si="29"/>
        <v/>
      </c>
      <c r="X115" s="613" t="str">
        <f t="shared" si="27"/>
        <v/>
      </c>
      <c r="Y115" s="613" t="str">
        <f t="shared" si="28"/>
        <v/>
      </c>
    </row>
    <row r="116" spans="1:25" ht="13.8" hidden="1" thickBot="1">
      <c r="A116" s="196">
        <v>532100</v>
      </c>
      <c r="B116" s="197" t="s">
        <v>232</v>
      </c>
      <c r="C116" s="635" t="s">
        <v>229</v>
      </c>
      <c r="D116" s="636"/>
      <c r="E116" s="629">
        <v>20</v>
      </c>
      <c r="F116" s="638">
        <v>2.1</v>
      </c>
      <c r="G116" s="667">
        <f>IF(E116&lt;=30,(0.66*E116+1.38)*F116,((0.66*30+1.38)+0.55*(E116-30))*F116)</f>
        <v>30.618000000000006</v>
      </c>
      <c r="H116" s="183">
        <v>69.56</v>
      </c>
      <c r="I116" s="632">
        <f t="shared" si="37"/>
        <v>100.17800000000001</v>
      </c>
      <c r="J116" s="633">
        <f t="shared" si="38"/>
        <v>128.97</v>
      </c>
      <c r="K116" s="634" t="s">
        <v>16</v>
      </c>
      <c r="L116" s="107"/>
      <c r="M116" s="107"/>
      <c r="N116" s="108">
        <f t="shared" si="39"/>
        <v>0</v>
      </c>
      <c r="O116" s="108">
        <f t="shared" si="40"/>
        <v>0</v>
      </c>
      <c r="P116" s="109"/>
      <c r="Q116" s="107">
        <f t="shared" si="41"/>
        <v>0</v>
      </c>
      <c r="R116" s="107">
        <f t="shared" si="41"/>
        <v>0</v>
      </c>
      <c r="S116" s="108">
        <f t="shared" si="42"/>
        <v>0</v>
      </c>
      <c r="T116" s="110">
        <f t="shared" si="43"/>
        <v>0</v>
      </c>
      <c r="U116" s="109"/>
      <c r="W116" s="613" t="str">
        <f t="shared" si="29"/>
        <v/>
      </c>
      <c r="X116" s="613" t="str">
        <f t="shared" si="27"/>
        <v/>
      </c>
      <c r="Y116" s="613" t="str">
        <f t="shared" si="28"/>
        <v/>
      </c>
    </row>
    <row r="117" spans="1:25" ht="13.8" hidden="1" thickBot="1">
      <c r="A117" s="673">
        <v>452010</v>
      </c>
      <c r="B117" s="674" t="s">
        <v>232</v>
      </c>
      <c r="C117" s="635" t="s">
        <v>239</v>
      </c>
      <c r="D117" s="636"/>
      <c r="E117" s="629">
        <v>15</v>
      </c>
      <c r="F117" s="630">
        <v>1.5</v>
      </c>
      <c r="G117" s="667">
        <f>IF(E117&lt;=30,(0.66*E117+1.38)*F117,((0.66*30+1.38)+0.55*(E117-30))*F117)</f>
        <v>16.920000000000002</v>
      </c>
      <c r="H117" s="183">
        <v>9.6900000000000013</v>
      </c>
      <c r="I117" s="632">
        <f t="shared" si="37"/>
        <v>26.610000000000003</v>
      </c>
      <c r="J117" s="633">
        <f t="shared" si="38"/>
        <v>34.26</v>
      </c>
      <c r="K117" s="634" t="s">
        <v>16</v>
      </c>
      <c r="L117" s="107"/>
      <c r="M117" s="107"/>
      <c r="N117" s="108">
        <f t="shared" si="39"/>
        <v>0</v>
      </c>
      <c r="O117" s="108">
        <f t="shared" si="40"/>
        <v>0</v>
      </c>
      <c r="P117" s="109"/>
      <c r="Q117" s="107">
        <f t="shared" si="41"/>
        <v>0</v>
      </c>
      <c r="R117" s="107">
        <f t="shared" si="41"/>
        <v>0</v>
      </c>
      <c r="S117" s="108">
        <f t="shared" si="42"/>
        <v>0</v>
      </c>
      <c r="T117" s="110">
        <f t="shared" si="43"/>
        <v>0</v>
      </c>
      <c r="U117" s="109"/>
      <c r="W117" s="613" t="str">
        <f t="shared" si="29"/>
        <v/>
      </c>
      <c r="X117" s="613" t="str">
        <f t="shared" si="27"/>
        <v/>
      </c>
      <c r="Y117" s="613" t="str">
        <f t="shared" si="28"/>
        <v/>
      </c>
    </row>
    <row r="118" spans="1:25" ht="13.8" hidden="1" thickBot="1">
      <c r="A118" s="196">
        <v>532500</v>
      </c>
      <c r="B118" s="197" t="s">
        <v>232</v>
      </c>
      <c r="C118" s="635" t="s">
        <v>235</v>
      </c>
      <c r="D118" s="636"/>
      <c r="E118" s="629">
        <v>20</v>
      </c>
      <c r="F118" s="638">
        <v>1.73</v>
      </c>
      <c r="G118" s="667">
        <f t="shared" ref="G118:G120" si="44">IF(E118&lt;=30,(0.66*E118+1.38)*F118,((0.66*30+1.38)+0.55*(E118-30))*F118)</f>
        <v>25.223400000000002</v>
      </c>
      <c r="H118" s="183">
        <v>51.660000000000004</v>
      </c>
      <c r="I118" s="632">
        <f t="shared" si="37"/>
        <v>76.883400000000009</v>
      </c>
      <c r="J118" s="633">
        <f t="shared" si="38"/>
        <v>98.98</v>
      </c>
      <c r="K118" s="634" t="s">
        <v>16</v>
      </c>
      <c r="L118" s="107"/>
      <c r="M118" s="107"/>
      <c r="N118" s="108">
        <f t="shared" si="39"/>
        <v>0</v>
      </c>
      <c r="O118" s="108">
        <f t="shared" si="40"/>
        <v>0</v>
      </c>
      <c r="P118" s="109"/>
      <c r="Q118" s="107">
        <f t="shared" si="41"/>
        <v>0</v>
      </c>
      <c r="R118" s="107">
        <f t="shared" si="41"/>
        <v>0</v>
      </c>
      <c r="S118" s="108">
        <f t="shared" si="42"/>
        <v>0</v>
      </c>
      <c r="T118" s="110">
        <f t="shared" si="43"/>
        <v>0</v>
      </c>
      <c r="U118" s="109"/>
      <c r="W118" s="613" t="str">
        <f t="shared" si="29"/>
        <v/>
      </c>
      <c r="X118" s="613" t="str">
        <f t="shared" si="27"/>
        <v/>
      </c>
      <c r="Y118" s="613" t="str">
        <f t="shared" si="28"/>
        <v/>
      </c>
    </row>
    <row r="119" spans="1:25" ht="13.8" hidden="1" thickBot="1">
      <c r="A119" s="196">
        <v>532600</v>
      </c>
      <c r="B119" s="197" t="s">
        <v>232</v>
      </c>
      <c r="C119" s="635" t="s">
        <v>341</v>
      </c>
      <c r="D119" s="636"/>
      <c r="E119" s="629">
        <v>15</v>
      </c>
      <c r="F119" s="638">
        <v>1.5</v>
      </c>
      <c r="G119" s="667">
        <f t="shared" si="44"/>
        <v>16.920000000000002</v>
      </c>
      <c r="H119" s="183">
        <f>1.71/0.15</f>
        <v>11.4</v>
      </c>
      <c r="I119" s="632">
        <f t="shared" si="37"/>
        <v>28.32</v>
      </c>
      <c r="J119" s="633">
        <f t="shared" si="38"/>
        <v>36.46</v>
      </c>
      <c r="K119" s="634" t="s">
        <v>16</v>
      </c>
      <c r="L119" s="107"/>
      <c r="M119" s="107"/>
      <c r="N119" s="108">
        <f t="shared" si="39"/>
        <v>0</v>
      </c>
      <c r="O119" s="108">
        <f t="shared" si="40"/>
        <v>0</v>
      </c>
      <c r="P119" s="109"/>
      <c r="Q119" s="107">
        <f t="shared" si="41"/>
        <v>0</v>
      </c>
      <c r="R119" s="107">
        <f t="shared" si="41"/>
        <v>0</v>
      </c>
      <c r="S119" s="108">
        <f t="shared" si="42"/>
        <v>0</v>
      </c>
      <c r="T119" s="110">
        <f t="shared" si="43"/>
        <v>0</v>
      </c>
      <c r="U119" s="109"/>
      <c r="W119" s="613" t="str">
        <f t="shared" si="29"/>
        <v/>
      </c>
      <c r="X119" s="613" t="str">
        <f t="shared" si="27"/>
        <v/>
      </c>
      <c r="Y119" s="613" t="str">
        <f t="shared" si="28"/>
        <v/>
      </c>
    </row>
    <row r="120" spans="1:25" ht="13.8" hidden="1" thickBot="1">
      <c r="A120" s="196">
        <v>516000</v>
      </c>
      <c r="B120" s="197" t="s">
        <v>232</v>
      </c>
      <c r="C120" s="635" t="s">
        <v>236</v>
      </c>
      <c r="D120" s="636"/>
      <c r="E120" s="637">
        <v>20</v>
      </c>
      <c r="F120" s="638">
        <v>1.5</v>
      </c>
      <c r="G120" s="667">
        <f t="shared" si="44"/>
        <v>21.870000000000005</v>
      </c>
      <c r="H120" s="672">
        <v>68.38000000000001</v>
      </c>
      <c r="I120" s="632">
        <f>IF(ISBLANK(H120),"",SUM(G120:H120))*0.8</f>
        <v>72.200000000000017</v>
      </c>
      <c r="J120" s="633">
        <f t="shared" si="38"/>
        <v>92.95</v>
      </c>
      <c r="K120" s="634" t="s">
        <v>16</v>
      </c>
      <c r="L120" s="107"/>
      <c r="M120" s="107"/>
      <c r="N120" s="108">
        <f t="shared" si="39"/>
        <v>0</v>
      </c>
      <c r="O120" s="108">
        <f t="shared" si="40"/>
        <v>0</v>
      </c>
      <c r="P120" s="109"/>
      <c r="Q120" s="107">
        <f t="shared" si="41"/>
        <v>0</v>
      </c>
      <c r="R120" s="107">
        <f t="shared" si="41"/>
        <v>0</v>
      </c>
      <c r="S120" s="108">
        <f t="shared" si="42"/>
        <v>0</v>
      </c>
      <c r="T120" s="110">
        <f t="shared" si="43"/>
        <v>0</v>
      </c>
      <c r="U120" s="109"/>
      <c r="W120" s="613" t="str">
        <f t="shared" si="29"/>
        <v/>
      </c>
      <c r="X120" s="613" t="str">
        <f t="shared" si="27"/>
        <v/>
      </c>
      <c r="Y120" s="613" t="str">
        <f t="shared" si="28"/>
        <v/>
      </c>
    </row>
    <row r="121" spans="1:25" ht="13.8" hidden="1" thickBot="1">
      <c r="A121" s="196">
        <v>511130</v>
      </c>
      <c r="B121" s="197" t="s">
        <v>232</v>
      </c>
      <c r="C121" s="635" t="s">
        <v>580</v>
      </c>
      <c r="D121" s="636"/>
      <c r="E121" s="637"/>
      <c r="F121" s="638"/>
      <c r="G121" s="639"/>
      <c r="H121" s="672">
        <v>0.77</v>
      </c>
      <c r="I121" s="632">
        <f t="shared" ref="I121:I130" si="45">IF(ISBLANK(H121),"",SUM(G121:H121))</f>
        <v>0.77</v>
      </c>
      <c r="J121" s="633">
        <f t="shared" si="38"/>
        <v>0.99</v>
      </c>
      <c r="K121" s="634" t="s">
        <v>16</v>
      </c>
      <c r="L121" s="107"/>
      <c r="M121" s="107"/>
      <c r="N121" s="108">
        <f t="shared" si="39"/>
        <v>0</v>
      </c>
      <c r="O121" s="108">
        <f t="shared" si="40"/>
        <v>0</v>
      </c>
      <c r="P121" s="109"/>
      <c r="Q121" s="107">
        <f t="shared" si="41"/>
        <v>0</v>
      </c>
      <c r="R121" s="107">
        <f t="shared" si="41"/>
        <v>0</v>
      </c>
      <c r="S121" s="108">
        <f t="shared" si="42"/>
        <v>0</v>
      </c>
      <c r="T121" s="110">
        <f t="shared" si="43"/>
        <v>0</v>
      </c>
      <c r="U121" s="109"/>
      <c r="V121" s="642"/>
      <c r="W121" s="613" t="str">
        <f t="shared" si="29"/>
        <v/>
      </c>
      <c r="X121" s="613" t="str">
        <f t="shared" si="27"/>
        <v/>
      </c>
      <c r="Y121" s="613" t="str">
        <f t="shared" si="28"/>
        <v/>
      </c>
    </row>
    <row r="122" spans="1:25" ht="13.8" hidden="1" thickBot="1">
      <c r="A122" s="196">
        <v>533500</v>
      </c>
      <c r="B122" s="197" t="s">
        <v>232</v>
      </c>
      <c r="C122" s="635" t="s">
        <v>581</v>
      </c>
      <c r="D122" s="636"/>
      <c r="E122" s="629">
        <v>15</v>
      </c>
      <c r="F122" s="630">
        <v>1.95</v>
      </c>
      <c r="G122" s="667">
        <f t="shared" ref="G122:G123" si="46">IF(E122&lt;=30,(0.66*E122+1.38)*F122,((0.66*30+1.38)+0.55*(E122-30))*F122)</f>
        <v>21.996000000000002</v>
      </c>
      <c r="H122" s="183">
        <v>16.28</v>
      </c>
      <c r="I122" s="632">
        <f t="shared" si="45"/>
        <v>38.276000000000003</v>
      </c>
      <c r="J122" s="633">
        <f t="shared" si="38"/>
        <v>49.28</v>
      </c>
      <c r="K122" s="634" t="s">
        <v>16</v>
      </c>
      <c r="L122" s="107"/>
      <c r="M122" s="107"/>
      <c r="N122" s="108">
        <f t="shared" si="39"/>
        <v>0</v>
      </c>
      <c r="O122" s="108">
        <f t="shared" si="40"/>
        <v>0</v>
      </c>
      <c r="P122" s="109"/>
      <c r="Q122" s="107">
        <f t="shared" si="41"/>
        <v>0</v>
      </c>
      <c r="R122" s="107">
        <f t="shared" si="41"/>
        <v>0</v>
      </c>
      <c r="S122" s="108">
        <f t="shared" si="42"/>
        <v>0</v>
      </c>
      <c r="T122" s="110">
        <f t="shared" si="43"/>
        <v>0</v>
      </c>
      <c r="U122" s="109"/>
      <c r="W122" s="613" t="str">
        <f t="shared" si="29"/>
        <v/>
      </c>
      <c r="X122" s="613" t="str">
        <f t="shared" si="27"/>
        <v/>
      </c>
      <c r="Y122" s="613" t="str">
        <f t="shared" si="28"/>
        <v/>
      </c>
    </row>
    <row r="123" spans="1:25" ht="13.8" hidden="1" thickBot="1">
      <c r="A123" s="196">
        <v>533100</v>
      </c>
      <c r="B123" s="197" t="s">
        <v>232</v>
      </c>
      <c r="C123" s="635" t="s">
        <v>582</v>
      </c>
      <c r="D123" s="636"/>
      <c r="E123" s="629">
        <v>15</v>
      </c>
      <c r="F123" s="630">
        <v>2.1</v>
      </c>
      <c r="G123" s="667">
        <f t="shared" si="46"/>
        <v>23.688000000000002</v>
      </c>
      <c r="H123" s="183">
        <v>19.34</v>
      </c>
      <c r="I123" s="632">
        <f t="shared" si="45"/>
        <v>43.028000000000006</v>
      </c>
      <c r="J123" s="633">
        <f t="shared" si="38"/>
        <v>55.39</v>
      </c>
      <c r="K123" s="634" t="s">
        <v>16</v>
      </c>
      <c r="L123" s="107"/>
      <c r="M123" s="107"/>
      <c r="N123" s="108">
        <f t="shared" si="39"/>
        <v>0</v>
      </c>
      <c r="O123" s="108">
        <f t="shared" si="40"/>
        <v>0</v>
      </c>
      <c r="P123" s="109"/>
      <c r="Q123" s="107">
        <f t="shared" si="41"/>
        <v>0</v>
      </c>
      <c r="R123" s="107">
        <f t="shared" si="41"/>
        <v>0</v>
      </c>
      <c r="S123" s="108">
        <f t="shared" si="42"/>
        <v>0</v>
      </c>
      <c r="T123" s="110">
        <f t="shared" si="43"/>
        <v>0</v>
      </c>
      <c r="U123" s="109"/>
      <c r="W123" s="613" t="str">
        <f t="shared" si="29"/>
        <v/>
      </c>
      <c r="X123" s="613" t="str">
        <f t="shared" si="27"/>
        <v/>
      </c>
      <c r="Y123" s="613" t="str">
        <f t="shared" si="28"/>
        <v/>
      </c>
    </row>
    <row r="124" spans="1:25" ht="13.8" hidden="1" thickBot="1">
      <c r="A124" s="196">
        <v>511100</v>
      </c>
      <c r="B124" s="197" t="s">
        <v>232</v>
      </c>
      <c r="C124" s="635" t="s">
        <v>228</v>
      </c>
      <c r="D124" s="636"/>
      <c r="E124" s="629"/>
      <c r="F124" s="638">
        <v>0</v>
      </c>
      <c r="G124" s="639">
        <v>0</v>
      </c>
      <c r="H124" s="183">
        <v>2.65</v>
      </c>
      <c r="I124" s="632">
        <f t="shared" si="45"/>
        <v>2.65</v>
      </c>
      <c r="J124" s="633">
        <f t="shared" si="38"/>
        <v>3.41</v>
      </c>
      <c r="K124" s="634" t="s">
        <v>18</v>
      </c>
      <c r="L124" s="107"/>
      <c r="M124" s="107"/>
      <c r="N124" s="108">
        <f t="shared" si="39"/>
        <v>0</v>
      </c>
      <c r="O124" s="108">
        <f t="shared" si="40"/>
        <v>0</v>
      </c>
      <c r="P124" s="109"/>
      <c r="Q124" s="107">
        <f t="shared" si="41"/>
        <v>0</v>
      </c>
      <c r="R124" s="107">
        <f t="shared" si="41"/>
        <v>0</v>
      </c>
      <c r="S124" s="108">
        <f t="shared" si="42"/>
        <v>0</v>
      </c>
      <c r="T124" s="110">
        <f t="shared" si="43"/>
        <v>0</v>
      </c>
      <c r="U124" s="109"/>
      <c r="W124" s="613" t="str">
        <f t="shared" si="29"/>
        <v/>
      </c>
      <c r="X124" s="613" t="str">
        <f t="shared" si="27"/>
        <v/>
      </c>
      <c r="Y124" s="613" t="str">
        <f t="shared" si="28"/>
        <v/>
      </c>
    </row>
    <row r="125" spans="1:25" ht="13.8" hidden="1" thickBot="1">
      <c r="A125" s="196">
        <v>511000</v>
      </c>
      <c r="B125" s="197" t="s">
        <v>232</v>
      </c>
      <c r="C125" s="635" t="s">
        <v>210</v>
      </c>
      <c r="D125" s="636"/>
      <c r="E125" s="629">
        <v>0</v>
      </c>
      <c r="F125" s="638"/>
      <c r="G125" s="639">
        <v>0</v>
      </c>
      <c r="H125" s="183">
        <v>3.19</v>
      </c>
      <c r="I125" s="632">
        <f t="shared" si="45"/>
        <v>3.19</v>
      </c>
      <c r="J125" s="633">
        <f t="shared" si="38"/>
        <v>4.1100000000000003</v>
      </c>
      <c r="K125" s="634" t="s">
        <v>18</v>
      </c>
      <c r="L125" s="107"/>
      <c r="M125" s="107"/>
      <c r="N125" s="108">
        <f t="shared" si="39"/>
        <v>0</v>
      </c>
      <c r="O125" s="108">
        <f t="shared" si="40"/>
        <v>0</v>
      </c>
      <c r="P125" s="109"/>
      <c r="Q125" s="107">
        <f t="shared" si="41"/>
        <v>0</v>
      </c>
      <c r="R125" s="107">
        <f t="shared" si="41"/>
        <v>0</v>
      </c>
      <c r="S125" s="108">
        <f t="shared" si="42"/>
        <v>0</v>
      </c>
      <c r="T125" s="110">
        <f t="shared" si="43"/>
        <v>0</v>
      </c>
      <c r="U125" s="109"/>
      <c r="W125" s="613" t="str">
        <f t="shared" si="29"/>
        <v/>
      </c>
      <c r="X125" s="613" t="str">
        <f t="shared" si="27"/>
        <v/>
      </c>
      <c r="Y125" s="613" t="str">
        <f t="shared" si="28"/>
        <v/>
      </c>
    </row>
    <row r="126" spans="1:25" ht="13.8" hidden="1" thickBot="1">
      <c r="A126" s="196">
        <v>511300</v>
      </c>
      <c r="B126" s="197" t="s">
        <v>232</v>
      </c>
      <c r="C126" s="635" t="s">
        <v>227</v>
      </c>
      <c r="D126" s="636"/>
      <c r="E126" s="629">
        <v>0</v>
      </c>
      <c r="F126" s="638">
        <v>0</v>
      </c>
      <c r="G126" s="639">
        <v>0</v>
      </c>
      <c r="H126" s="183">
        <v>0.19</v>
      </c>
      <c r="I126" s="632">
        <f t="shared" si="45"/>
        <v>0.19</v>
      </c>
      <c r="J126" s="633">
        <f t="shared" si="38"/>
        <v>0.24</v>
      </c>
      <c r="K126" s="634" t="s">
        <v>18</v>
      </c>
      <c r="L126" s="107"/>
      <c r="M126" s="107"/>
      <c r="N126" s="108">
        <f t="shared" si="39"/>
        <v>0</v>
      </c>
      <c r="O126" s="108">
        <f t="shared" si="40"/>
        <v>0</v>
      </c>
      <c r="P126" s="109"/>
      <c r="Q126" s="107">
        <f t="shared" si="41"/>
        <v>0</v>
      </c>
      <c r="R126" s="107">
        <f t="shared" si="41"/>
        <v>0</v>
      </c>
      <c r="S126" s="108">
        <f t="shared" si="42"/>
        <v>0</v>
      </c>
      <c r="T126" s="110">
        <f t="shared" si="43"/>
        <v>0</v>
      </c>
      <c r="U126" s="109"/>
      <c r="W126" s="613" t="str">
        <f t="shared" si="29"/>
        <v/>
      </c>
      <c r="X126" s="613" t="str">
        <f t="shared" si="27"/>
        <v/>
      </c>
      <c r="Y126" s="613" t="str">
        <f t="shared" si="28"/>
        <v/>
      </c>
    </row>
    <row r="127" spans="1:25" ht="13.8" hidden="1" thickBot="1">
      <c r="A127" s="196">
        <v>72961</v>
      </c>
      <c r="B127" s="197" t="s">
        <v>1113</v>
      </c>
      <c r="C127" s="635" t="s">
        <v>230</v>
      </c>
      <c r="D127" s="636"/>
      <c r="E127" s="629">
        <v>0</v>
      </c>
      <c r="F127" s="638"/>
      <c r="G127" s="639">
        <v>0</v>
      </c>
      <c r="H127" s="183">
        <v>1.49</v>
      </c>
      <c r="I127" s="632">
        <f>IF(ISBLANK(H127),"",SUM(G127:H127))</f>
        <v>1.49</v>
      </c>
      <c r="J127" s="633">
        <f t="shared" si="38"/>
        <v>1.92</v>
      </c>
      <c r="K127" s="634" t="s">
        <v>18</v>
      </c>
      <c r="L127" s="107"/>
      <c r="M127" s="107"/>
      <c r="N127" s="108">
        <f t="shared" si="39"/>
        <v>0</v>
      </c>
      <c r="O127" s="108">
        <f t="shared" si="40"/>
        <v>0</v>
      </c>
      <c r="P127" s="109"/>
      <c r="Q127" s="107">
        <f t="shared" si="41"/>
        <v>0</v>
      </c>
      <c r="R127" s="107">
        <f t="shared" si="41"/>
        <v>0</v>
      </c>
      <c r="S127" s="108">
        <f t="shared" si="42"/>
        <v>0</v>
      </c>
      <c r="T127" s="110">
        <f t="shared" si="43"/>
        <v>0</v>
      </c>
      <c r="U127" s="109"/>
      <c r="W127" s="613" t="str">
        <f t="shared" si="29"/>
        <v/>
      </c>
      <c r="X127" s="613" t="str">
        <f t="shared" si="27"/>
        <v/>
      </c>
      <c r="Y127" s="613" t="str">
        <f t="shared" si="28"/>
        <v/>
      </c>
    </row>
    <row r="128" spans="1:25" ht="13.8" hidden="1" thickBot="1">
      <c r="A128" s="673">
        <v>450000</v>
      </c>
      <c r="B128" s="674" t="s">
        <v>232</v>
      </c>
      <c r="C128" s="635" t="s">
        <v>238</v>
      </c>
      <c r="D128" s="636"/>
      <c r="E128" s="629">
        <v>15</v>
      </c>
      <c r="F128" s="630">
        <v>1.95</v>
      </c>
      <c r="G128" s="667">
        <f>IF(E128&lt;=30,(0.66*E128+1.38)*F128,((0.66*30+1.38)+0.55*(E128-30))*F128)</f>
        <v>21.996000000000002</v>
      </c>
      <c r="H128" s="183">
        <v>9.6900000000000013</v>
      </c>
      <c r="I128" s="632">
        <f t="shared" si="45"/>
        <v>31.686000000000003</v>
      </c>
      <c r="J128" s="633">
        <f t="shared" si="38"/>
        <v>40.79</v>
      </c>
      <c r="K128" s="634" t="s">
        <v>16</v>
      </c>
      <c r="L128" s="107"/>
      <c r="M128" s="107"/>
      <c r="N128" s="108">
        <f t="shared" si="39"/>
        <v>0</v>
      </c>
      <c r="O128" s="108">
        <f t="shared" si="40"/>
        <v>0</v>
      </c>
      <c r="P128" s="109"/>
      <c r="Q128" s="107">
        <f t="shared" si="41"/>
        <v>0</v>
      </c>
      <c r="R128" s="107">
        <f t="shared" si="41"/>
        <v>0</v>
      </c>
      <c r="S128" s="108">
        <f t="shared" si="42"/>
        <v>0</v>
      </c>
      <c r="T128" s="110">
        <f t="shared" si="43"/>
        <v>0</v>
      </c>
      <c r="U128" s="109"/>
      <c r="W128" s="613" t="str">
        <f t="shared" si="29"/>
        <v/>
      </c>
      <c r="X128" s="613" t="str">
        <f t="shared" si="27"/>
        <v/>
      </c>
      <c r="Y128" s="613" t="str">
        <f t="shared" si="28"/>
        <v/>
      </c>
    </row>
    <row r="129" spans="1:25" ht="13.8" hidden="1" thickBot="1">
      <c r="A129" s="196">
        <v>541000</v>
      </c>
      <c r="B129" s="197" t="s">
        <v>232</v>
      </c>
      <c r="C129" s="635" t="s">
        <v>240</v>
      </c>
      <c r="D129" s="636"/>
      <c r="E129" s="637">
        <v>15</v>
      </c>
      <c r="F129" s="638">
        <v>2.57</v>
      </c>
      <c r="G129" s="667">
        <f>IF(E129&lt;=30,(0.66*E129+1.38)*F129,((0.66*30+1.38)+0.55*(E129-30))*F129)</f>
        <v>28.989599999999999</v>
      </c>
      <c r="H129" s="183">
        <v>18.34</v>
      </c>
      <c r="I129" s="632">
        <f t="shared" si="45"/>
        <v>47.329599999999999</v>
      </c>
      <c r="J129" s="633">
        <f t="shared" si="38"/>
        <v>60.93</v>
      </c>
      <c r="K129" s="634" t="s">
        <v>16</v>
      </c>
      <c r="L129" s="107"/>
      <c r="M129" s="107"/>
      <c r="N129" s="108">
        <f t="shared" si="39"/>
        <v>0</v>
      </c>
      <c r="O129" s="108">
        <f t="shared" si="40"/>
        <v>0</v>
      </c>
      <c r="P129" s="109"/>
      <c r="Q129" s="107">
        <f t="shared" si="41"/>
        <v>0</v>
      </c>
      <c r="R129" s="107">
        <f t="shared" si="41"/>
        <v>0</v>
      </c>
      <c r="S129" s="108">
        <f t="shared" si="42"/>
        <v>0</v>
      </c>
      <c r="T129" s="110">
        <f t="shared" si="43"/>
        <v>0</v>
      </c>
      <c r="U129" s="109"/>
      <c r="W129" s="613" t="str">
        <f t="shared" si="29"/>
        <v/>
      </c>
      <c r="X129" s="613" t="str">
        <f t="shared" si="27"/>
        <v/>
      </c>
      <c r="Y129" s="613" t="str">
        <f t="shared" si="28"/>
        <v/>
      </c>
    </row>
    <row r="130" spans="1:25" ht="13.8" hidden="1" thickBot="1">
      <c r="A130" s="196">
        <v>533100</v>
      </c>
      <c r="B130" s="197" t="s">
        <v>232</v>
      </c>
      <c r="C130" s="635" t="s">
        <v>237</v>
      </c>
      <c r="D130" s="636"/>
      <c r="E130" s="629">
        <v>15</v>
      </c>
      <c r="F130" s="630">
        <v>1.95</v>
      </c>
      <c r="G130" s="667">
        <f>IF(E130&lt;=30,(0.66*E130+1.38)*F130,((0.66*30+1.38)+0.55*(E130-30))*F130)</f>
        <v>21.996000000000002</v>
      </c>
      <c r="H130" s="183">
        <v>19.34</v>
      </c>
      <c r="I130" s="632">
        <f t="shared" si="45"/>
        <v>41.335999999999999</v>
      </c>
      <c r="J130" s="633">
        <f t="shared" si="38"/>
        <v>53.22</v>
      </c>
      <c r="K130" s="634" t="s">
        <v>16</v>
      </c>
      <c r="L130" s="107"/>
      <c r="M130" s="107"/>
      <c r="N130" s="108">
        <f t="shared" si="39"/>
        <v>0</v>
      </c>
      <c r="O130" s="108">
        <f t="shared" si="40"/>
        <v>0</v>
      </c>
      <c r="P130" s="109"/>
      <c r="Q130" s="107">
        <f t="shared" si="41"/>
        <v>0</v>
      </c>
      <c r="R130" s="107">
        <f t="shared" si="41"/>
        <v>0</v>
      </c>
      <c r="S130" s="108">
        <f t="shared" si="42"/>
        <v>0</v>
      </c>
      <c r="T130" s="110">
        <f t="shared" si="43"/>
        <v>0</v>
      </c>
      <c r="U130" s="109"/>
      <c r="W130" s="613" t="str">
        <f t="shared" si="29"/>
        <v/>
      </c>
      <c r="X130" s="613" t="str">
        <f t="shared" si="27"/>
        <v/>
      </c>
      <c r="Y130" s="613" t="str">
        <f t="shared" si="28"/>
        <v/>
      </c>
    </row>
    <row r="131" spans="1:25" ht="13.8" hidden="1" thickBot="1">
      <c r="A131" s="196">
        <v>542000</v>
      </c>
      <c r="B131" s="197" t="s">
        <v>232</v>
      </c>
      <c r="C131" s="635" t="s">
        <v>539</v>
      </c>
      <c r="D131" s="636"/>
      <c r="E131" s="629"/>
      <c r="F131" s="638"/>
      <c r="G131" s="639">
        <f>SUM(G132:G133)</f>
        <v>22.505389999999998</v>
      </c>
      <c r="H131" s="183">
        <v>38.26</v>
      </c>
      <c r="I131" s="632">
        <f t="shared" ref="I131" si="47">IF(ISBLANK(H131),"",SUM(G131:H131))</f>
        <v>60.765389999999996</v>
      </c>
      <c r="J131" s="633">
        <f t="shared" si="38"/>
        <v>78.23</v>
      </c>
      <c r="K131" s="634" t="s">
        <v>16</v>
      </c>
      <c r="L131" s="107"/>
      <c r="M131" s="107"/>
      <c r="N131" s="108">
        <f t="shared" si="39"/>
        <v>0</v>
      </c>
      <c r="O131" s="108">
        <f t="shared" si="40"/>
        <v>0</v>
      </c>
      <c r="P131" s="109"/>
      <c r="Q131" s="107">
        <f t="shared" ref="Q131:R146" si="48">L131</f>
        <v>0</v>
      </c>
      <c r="R131" s="107">
        <f t="shared" si="48"/>
        <v>0</v>
      </c>
      <c r="S131" s="108">
        <f t="shared" si="42"/>
        <v>0</v>
      </c>
      <c r="T131" s="110">
        <f t="shared" si="43"/>
        <v>0</v>
      </c>
      <c r="U131" s="109"/>
      <c r="W131" s="613" t="str">
        <f t="shared" si="29"/>
        <v/>
      </c>
      <c r="X131" s="613" t="str">
        <f t="shared" si="27"/>
        <v/>
      </c>
      <c r="Y131" s="613" t="str">
        <f t="shared" si="28"/>
        <v/>
      </c>
    </row>
    <row r="132" spans="1:25" ht="13.8" hidden="1" thickBot="1">
      <c r="A132" s="196" t="s">
        <v>175</v>
      </c>
      <c r="B132" s="197"/>
      <c r="C132" s="675" t="s">
        <v>241</v>
      </c>
      <c r="D132" s="676"/>
      <c r="E132" s="637">
        <v>500</v>
      </c>
      <c r="F132" s="638">
        <v>3.6999999999999998E-2</v>
      </c>
      <c r="G132" s="677">
        <f>IF(E132&lt;=30,(0.48*E132+4.05)*F132,((0.48*30+4.05)+0.4*(E132-30))*F132)</f>
        <v>7.6386499999999993</v>
      </c>
      <c r="H132" s="183"/>
      <c r="I132" s="632"/>
      <c r="J132" s="633">
        <f t="shared" si="38"/>
        <v>0</v>
      </c>
      <c r="K132" s="634" t="s">
        <v>975</v>
      </c>
      <c r="L132" s="678"/>
      <c r="M132" s="679"/>
      <c r="N132" s="108">
        <f t="shared" si="39"/>
        <v>0</v>
      </c>
      <c r="O132" s="108">
        <f t="shared" si="40"/>
        <v>0</v>
      </c>
      <c r="P132" s="109"/>
      <c r="Q132" s="678">
        <f t="shared" si="48"/>
        <v>0</v>
      </c>
      <c r="R132" s="679">
        <f t="shared" si="48"/>
        <v>0</v>
      </c>
      <c r="S132" s="108">
        <f t="shared" si="42"/>
        <v>0</v>
      </c>
      <c r="T132" s="110">
        <f t="shared" si="43"/>
        <v>0</v>
      </c>
      <c r="U132" s="109"/>
      <c r="V132" s="612" t="str">
        <f>IF(T131&gt;0,"xx",IF(O131&gt;0,"xy",""))</f>
        <v/>
      </c>
      <c r="W132" s="613" t="str">
        <f t="shared" si="29"/>
        <v/>
      </c>
      <c r="X132" s="613" t="str">
        <f>IF(V132="X","x",IF(V132="y","x",IF(V132="xx","x",IF(T132&gt;0,"x",""))))</f>
        <v/>
      </c>
      <c r="Y132" s="613" t="str">
        <f t="shared" si="28"/>
        <v/>
      </c>
    </row>
    <row r="133" spans="1:25" ht="13.8" hidden="1" thickBot="1">
      <c r="A133" s="196" t="s">
        <v>175</v>
      </c>
      <c r="B133" s="197"/>
      <c r="C133" s="675" t="s">
        <v>242</v>
      </c>
      <c r="D133" s="676"/>
      <c r="E133" s="629">
        <v>10</v>
      </c>
      <c r="F133" s="638">
        <v>1.863</v>
      </c>
      <c r="G133" s="667">
        <f>IF(E133&lt;=30,(0.66*E133+1.38)*F133,((0.66*30+1.38)+0.55*(E133-30))*F133)</f>
        <v>14.86674</v>
      </c>
      <c r="H133" s="183"/>
      <c r="I133" s="632"/>
      <c r="J133" s="633">
        <f t="shared" si="38"/>
        <v>0</v>
      </c>
      <c r="K133" s="634" t="s">
        <v>975</v>
      </c>
      <c r="L133" s="678"/>
      <c r="M133" s="679"/>
      <c r="N133" s="108">
        <f t="shared" si="39"/>
        <v>0</v>
      </c>
      <c r="O133" s="108">
        <f t="shared" si="40"/>
        <v>0</v>
      </c>
      <c r="P133" s="109"/>
      <c r="Q133" s="678">
        <f t="shared" si="48"/>
        <v>0</v>
      </c>
      <c r="R133" s="679">
        <f t="shared" si="48"/>
        <v>0</v>
      </c>
      <c r="S133" s="108">
        <f t="shared" si="42"/>
        <v>0</v>
      </c>
      <c r="T133" s="110">
        <f t="shared" si="43"/>
        <v>0</v>
      </c>
      <c r="U133" s="109"/>
      <c r="V133" s="612" t="str">
        <f>IF(T131&gt;0,"xx",IF(O131&gt;0,"xy",""))</f>
        <v/>
      </c>
      <c r="W133" s="613" t="str">
        <f t="shared" si="29"/>
        <v/>
      </c>
      <c r="X133" s="613" t="str">
        <f t="shared" ref="X133:X199" si="49">IF(V133="X","x",IF(V133="y","x",IF(V133="xx","x",IF(T133&gt;0,"x",""))))</f>
        <v/>
      </c>
      <c r="Y133" s="613" t="str">
        <f t="shared" si="28"/>
        <v/>
      </c>
    </row>
    <row r="134" spans="1:25" ht="13.8" hidden="1" thickBot="1">
      <c r="A134" s="196">
        <v>543000</v>
      </c>
      <c r="B134" s="197" t="s">
        <v>232</v>
      </c>
      <c r="C134" s="635" t="s">
        <v>540</v>
      </c>
      <c r="D134" s="636"/>
      <c r="E134" s="629"/>
      <c r="F134" s="638"/>
      <c r="G134" s="639">
        <f>SUM(G135:G136)</f>
        <v>26.077849999999998</v>
      </c>
      <c r="H134" s="183">
        <v>47.239999999999995</v>
      </c>
      <c r="I134" s="632">
        <f t="shared" ref="I134:I172" si="50">IF(ISBLANK(H134),"",SUM(G134:H134))</f>
        <v>73.317849999999993</v>
      </c>
      <c r="J134" s="633">
        <f t="shared" si="38"/>
        <v>94.39</v>
      </c>
      <c r="K134" s="634" t="s">
        <v>16</v>
      </c>
      <c r="L134" s="107"/>
      <c r="M134" s="107"/>
      <c r="N134" s="108">
        <f t="shared" si="39"/>
        <v>0</v>
      </c>
      <c r="O134" s="108">
        <f t="shared" si="40"/>
        <v>0</v>
      </c>
      <c r="P134" s="109"/>
      <c r="Q134" s="107">
        <f t="shared" si="48"/>
        <v>0</v>
      </c>
      <c r="R134" s="107">
        <f t="shared" si="48"/>
        <v>0</v>
      </c>
      <c r="S134" s="108">
        <f t="shared" si="42"/>
        <v>0</v>
      </c>
      <c r="T134" s="110">
        <f t="shared" si="43"/>
        <v>0</v>
      </c>
      <c r="U134" s="109"/>
      <c r="W134" s="613" t="str">
        <f t="shared" si="29"/>
        <v/>
      </c>
      <c r="X134" s="613" t="str">
        <f t="shared" si="49"/>
        <v/>
      </c>
      <c r="Y134" s="613" t="str">
        <f t="shared" si="28"/>
        <v/>
      </c>
    </row>
    <row r="135" spans="1:25" ht="13.8" hidden="1" thickBot="1">
      <c r="A135" s="196" t="s">
        <v>175</v>
      </c>
      <c r="B135" s="197"/>
      <c r="C135" s="675" t="s">
        <v>241</v>
      </c>
      <c r="D135" s="676"/>
      <c r="E135" s="637">
        <v>500</v>
      </c>
      <c r="F135" s="638">
        <v>5.5E-2</v>
      </c>
      <c r="G135" s="677">
        <f>IF(E135&lt;=30,(0.48*E135+4.05)*F135,((0.48*30+4.05)+0.4*(E135-30))*F135)</f>
        <v>11.354749999999999</v>
      </c>
      <c r="H135" s="183"/>
      <c r="I135" s="632" t="str">
        <f t="shared" si="50"/>
        <v/>
      </c>
      <c r="J135" s="633">
        <f t="shared" si="38"/>
        <v>0</v>
      </c>
      <c r="K135" s="634" t="s">
        <v>975</v>
      </c>
      <c r="L135" s="678"/>
      <c r="M135" s="679"/>
      <c r="N135" s="108">
        <f t="shared" si="39"/>
        <v>0</v>
      </c>
      <c r="O135" s="108">
        <f t="shared" si="40"/>
        <v>0</v>
      </c>
      <c r="P135" s="109"/>
      <c r="Q135" s="678">
        <f t="shared" si="48"/>
        <v>0</v>
      </c>
      <c r="R135" s="679">
        <f t="shared" si="48"/>
        <v>0</v>
      </c>
      <c r="S135" s="108">
        <f t="shared" si="42"/>
        <v>0</v>
      </c>
      <c r="T135" s="110">
        <f t="shared" si="43"/>
        <v>0</v>
      </c>
      <c r="U135" s="109"/>
      <c r="V135" s="612" t="str">
        <f>IF(T134&gt;0,"xx",IF(O134&gt;0,"xy",""))</f>
        <v/>
      </c>
      <c r="W135" s="613" t="str">
        <f t="shared" si="29"/>
        <v/>
      </c>
      <c r="X135" s="613" t="str">
        <f t="shared" si="49"/>
        <v/>
      </c>
      <c r="Y135" s="613" t="str">
        <f t="shared" si="28"/>
        <v/>
      </c>
    </row>
    <row r="136" spans="1:25" ht="13.8" hidden="1" thickBot="1">
      <c r="A136" s="196" t="s">
        <v>175</v>
      </c>
      <c r="B136" s="197"/>
      <c r="C136" s="675" t="s">
        <v>242</v>
      </c>
      <c r="D136" s="676"/>
      <c r="E136" s="629">
        <v>10</v>
      </c>
      <c r="F136" s="638">
        <v>1.845</v>
      </c>
      <c r="G136" s="667">
        <f>IF(E136&lt;=30,(0.66*E136+1.38)*F136,((0.66*30+1.38)+0.55*(E136-30))*F136)</f>
        <v>14.723100000000001</v>
      </c>
      <c r="H136" s="183"/>
      <c r="I136" s="632" t="str">
        <f t="shared" si="50"/>
        <v/>
      </c>
      <c r="J136" s="633">
        <f t="shared" si="38"/>
        <v>0</v>
      </c>
      <c r="K136" s="634" t="s">
        <v>975</v>
      </c>
      <c r="L136" s="678"/>
      <c r="M136" s="679"/>
      <c r="N136" s="108">
        <f t="shared" si="39"/>
        <v>0</v>
      </c>
      <c r="O136" s="108">
        <f t="shared" si="40"/>
        <v>0</v>
      </c>
      <c r="P136" s="109"/>
      <c r="Q136" s="678">
        <f t="shared" si="48"/>
        <v>0</v>
      </c>
      <c r="R136" s="679">
        <f t="shared" si="48"/>
        <v>0</v>
      </c>
      <c r="S136" s="108">
        <f t="shared" si="42"/>
        <v>0</v>
      </c>
      <c r="T136" s="110">
        <f t="shared" si="43"/>
        <v>0</v>
      </c>
      <c r="U136" s="109"/>
      <c r="V136" s="612" t="str">
        <f>IF(T134&gt;0,"xx",IF(O134&gt;0,"xy",""))</f>
        <v/>
      </c>
      <c r="W136" s="613" t="str">
        <f t="shared" si="29"/>
        <v/>
      </c>
      <c r="X136" s="613" t="str">
        <f t="shared" si="49"/>
        <v/>
      </c>
      <c r="Y136" s="613" t="str">
        <f t="shared" si="28"/>
        <v/>
      </c>
    </row>
    <row r="137" spans="1:25" ht="13.8" hidden="1" thickBot="1">
      <c r="A137" s="196">
        <v>544000</v>
      </c>
      <c r="B137" s="197" t="s">
        <v>232</v>
      </c>
      <c r="C137" s="635" t="s">
        <v>541</v>
      </c>
      <c r="D137" s="636"/>
      <c r="E137" s="629"/>
      <c r="F137" s="638"/>
      <c r="G137" s="639">
        <f>SUM(G138:G139)</f>
        <v>28.854369999999996</v>
      </c>
      <c r="H137" s="183">
        <v>49.77</v>
      </c>
      <c r="I137" s="632">
        <f t="shared" si="50"/>
        <v>78.624369999999999</v>
      </c>
      <c r="J137" s="633">
        <f t="shared" si="38"/>
        <v>101.22</v>
      </c>
      <c r="K137" s="634" t="s">
        <v>16</v>
      </c>
      <c r="L137" s="107"/>
      <c r="M137" s="107"/>
      <c r="N137" s="108">
        <f t="shared" si="39"/>
        <v>0</v>
      </c>
      <c r="O137" s="108">
        <f t="shared" si="40"/>
        <v>0</v>
      </c>
      <c r="P137" s="109"/>
      <c r="Q137" s="107">
        <f t="shared" si="48"/>
        <v>0</v>
      </c>
      <c r="R137" s="107">
        <f t="shared" si="48"/>
        <v>0</v>
      </c>
      <c r="S137" s="108">
        <f t="shared" si="42"/>
        <v>0</v>
      </c>
      <c r="T137" s="110">
        <f t="shared" si="43"/>
        <v>0</v>
      </c>
      <c r="U137" s="109"/>
      <c r="W137" s="613" t="str">
        <f t="shared" si="29"/>
        <v/>
      </c>
      <c r="X137" s="613" t="str">
        <f t="shared" si="49"/>
        <v/>
      </c>
      <c r="Y137" s="613" t="str">
        <f t="shared" si="28"/>
        <v/>
      </c>
    </row>
    <row r="138" spans="1:25" ht="13.8" hidden="1" thickBot="1">
      <c r="A138" s="196" t="s">
        <v>175</v>
      </c>
      <c r="B138" s="197"/>
      <c r="C138" s="675" t="s">
        <v>241</v>
      </c>
      <c r="D138" s="676"/>
      <c r="E138" s="637">
        <v>500</v>
      </c>
      <c r="F138" s="638">
        <v>7.0999999999999994E-2</v>
      </c>
      <c r="G138" s="677">
        <f>IF(E138&lt;=30,(0.48*E138+4.05)*F138,((0.48*30+4.05)+0.4*(E138-30))*F138)</f>
        <v>14.657949999999998</v>
      </c>
      <c r="H138" s="183"/>
      <c r="I138" s="632" t="str">
        <f t="shared" si="50"/>
        <v/>
      </c>
      <c r="J138" s="633">
        <f t="shared" si="38"/>
        <v>0</v>
      </c>
      <c r="K138" s="634" t="s">
        <v>975</v>
      </c>
      <c r="L138" s="678"/>
      <c r="M138" s="679"/>
      <c r="N138" s="108">
        <f t="shared" si="39"/>
        <v>0</v>
      </c>
      <c r="O138" s="108">
        <f t="shared" si="40"/>
        <v>0</v>
      </c>
      <c r="P138" s="109"/>
      <c r="Q138" s="678">
        <f t="shared" si="48"/>
        <v>0</v>
      </c>
      <c r="R138" s="679">
        <f t="shared" si="48"/>
        <v>0</v>
      </c>
      <c r="S138" s="108">
        <f t="shared" si="42"/>
        <v>0</v>
      </c>
      <c r="T138" s="110">
        <f t="shared" si="43"/>
        <v>0</v>
      </c>
      <c r="U138" s="109"/>
      <c r="V138" s="612" t="str">
        <f>IF(T137&gt;0,"xx",IF(O137&gt;0,"xy",""))</f>
        <v/>
      </c>
      <c r="W138" s="613" t="str">
        <f t="shared" si="29"/>
        <v/>
      </c>
      <c r="X138" s="613" t="str">
        <f t="shared" si="49"/>
        <v/>
      </c>
      <c r="Y138" s="613" t="str">
        <f t="shared" si="28"/>
        <v/>
      </c>
    </row>
    <row r="139" spans="1:25" ht="13.8" hidden="1" thickBot="1">
      <c r="A139" s="196" t="s">
        <v>175</v>
      </c>
      <c r="B139" s="197"/>
      <c r="C139" s="675" t="s">
        <v>242</v>
      </c>
      <c r="D139" s="676"/>
      <c r="E139" s="629">
        <v>10</v>
      </c>
      <c r="F139" s="638">
        <v>1.7789999999999999</v>
      </c>
      <c r="G139" s="667">
        <f>IF(E139&lt;=30,(0.66*E139+1.38)*F139,((0.66*30+1.38)+0.55*(E139-30))*F139)</f>
        <v>14.19642</v>
      </c>
      <c r="H139" s="183"/>
      <c r="I139" s="632" t="str">
        <f t="shared" si="50"/>
        <v/>
      </c>
      <c r="J139" s="633">
        <f t="shared" si="38"/>
        <v>0</v>
      </c>
      <c r="K139" s="634" t="s">
        <v>975</v>
      </c>
      <c r="L139" s="678"/>
      <c r="M139" s="679"/>
      <c r="N139" s="108">
        <f t="shared" si="39"/>
        <v>0</v>
      </c>
      <c r="O139" s="108">
        <f t="shared" si="40"/>
        <v>0</v>
      </c>
      <c r="P139" s="109"/>
      <c r="Q139" s="678">
        <f t="shared" si="48"/>
        <v>0</v>
      </c>
      <c r="R139" s="679">
        <f t="shared" si="48"/>
        <v>0</v>
      </c>
      <c r="S139" s="108">
        <f t="shared" si="42"/>
        <v>0</v>
      </c>
      <c r="T139" s="110">
        <f t="shared" si="43"/>
        <v>0</v>
      </c>
      <c r="U139" s="109"/>
      <c r="V139" s="612" t="str">
        <f>IF(T137&gt;0,"xx",IF(O137&gt;0,"xy",""))</f>
        <v/>
      </c>
      <c r="W139" s="613" t="str">
        <f t="shared" si="29"/>
        <v/>
      </c>
      <c r="X139" s="613" t="str">
        <f t="shared" si="49"/>
        <v/>
      </c>
      <c r="Y139" s="613" t="str">
        <f t="shared" si="28"/>
        <v/>
      </c>
    </row>
    <row r="140" spans="1:25" ht="13.8" hidden="1" thickBot="1">
      <c r="A140" s="196">
        <v>545000</v>
      </c>
      <c r="B140" s="197" t="s">
        <v>232</v>
      </c>
      <c r="C140" s="635" t="s">
        <v>542</v>
      </c>
      <c r="D140" s="636"/>
      <c r="E140" s="629"/>
      <c r="F140" s="638"/>
      <c r="G140" s="639">
        <f>SUM(G141:G142)</f>
        <v>32.228359999999995</v>
      </c>
      <c r="H140" s="183">
        <v>57.769999999999996</v>
      </c>
      <c r="I140" s="632">
        <f t="shared" si="50"/>
        <v>89.998359999999991</v>
      </c>
      <c r="J140" s="633">
        <f t="shared" si="38"/>
        <v>115.86</v>
      </c>
      <c r="K140" s="634" t="s">
        <v>16</v>
      </c>
      <c r="L140" s="107"/>
      <c r="M140" s="107"/>
      <c r="N140" s="108">
        <f t="shared" si="39"/>
        <v>0</v>
      </c>
      <c r="O140" s="108">
        <f t="shared" si="40"/>
        <v>0</v>
      </c>
      <c r="P140" s="109"/>
      <c r="Q140" s="107">
        <f t="shared" si="48"/>
        <v>0</v>
      </c>
      <c r="R140" s="107">
        <f t="shared" si="48"/>
        <v>0</v>
      </c>
      <c r="S140" s="108">
        <f t="shared" si="42"/>
        <v>0</v>
      </c>
      <c r="T140" s="110">
        <f t="shared" si="43"/>
        <v>0</v>
      </c>
      <c r="U140" s="109"/>
      <c r="W140" s="613" t="str">
        <f t="shared" si="29"/>
        <v/>
      </c>
      <c r="X140" s="613" t="str">
        <f t="shared" si="49"/>
        <v/>
      </c>
      <c r="Y140" s="613" t="str">
        <f t="shared" si="28"/>
        <v/>
      </c>
    </row>
    <row r="141" spans="1:25" ht="13.8" hidden="1" thickBot="1">
      <c r="A141" s="196" t="s">
        <v>175</v>
      </c>
      <c r="B141" s="197"/>
      <c r="C141" s="675" t="s">
        <v>241</v>
      </c>
      <c r="D141" s="676"/>
      <c r="E141" s="637">
        <v>500</v>
      </c>
      <c r="F141" s="638">
        <v>8.7999999999999995E-2</v>
      </c>
      <c r="G141" s="677">
        <f>IF(E141&lt;=30,(0.48*E141+4.05)*F141,((0.48*30+4.05)+0.4*(E141-30))*F141)</f>
        <v>18.167599999999997</v>
      </c>
      <c r="H141" s="183"/>
      <c r="I141" s="632" t="str">
        <f t="shared" si="50"/>
        <v/>
      </c>
      <c r="J141" s="633">
        <f t="shared" si="38"/>
        <v>0</v>
      </c>
      <c r="K141" s="634" t="s">
        <v>975</v>
      </c>
      <c r="L141" s="678"/>
      <c r="M141" s="679"/>
      <c r="N141" s="108">
        <f t="shared" si="39"/>
        <v>0</v>
      </c>
      <c r="O141" s="108">
        <f t="shared" si="40"/>
        <v>0</v>
      </c>
      <c r="P141" s="109"/>
      <c r="Q141" s="678">
        <f t="shared" si="48"/>
        <v>0</v>
      </c>
      <c r="R141" s="679">
        <f t="shared" si="48"/>
        <v>0</v>
      </c>
      <c r="S141" s="108">
        <f t="shared" si="42"/>
        <v>0</v>
      </c>
      <c r="T141" s="110">
        <f t="shared" si="43"/>
        <v>0</v>
      </c>
      <c r="U141" s="109"/>
      <c r="V141" s="612" t="str">
        <f>IF(T140&gt;0,"xx",IF(O140&gt;0,"xy",""))</f>
        <v/>
      </c>
      <c r="W141" s="613" t="str">
        <f t="shared" si="29"/>
        <v/>
      </c>
      <c r="X141" s="613" t="str">
        <f t="shared" si="49"/>
        <v/>
      </c>
      <c r="Y141" s="613" t="str">
        <f t="shared" si="28"/>
        <v/>
      </c>
    </row>
    <row r="142" spans="1:25" ht="13.8" hidden="1" thickBot="1">
      <c r="A142" s="196" t="s">
        <v>175</v>
      </c>
      <c r="B142" s="197"/>
      <c r="C142" s="675" t="s">
        <v>242</v>
      </c>
      <c r="D142" s="676"/>
      <c r="E142" s="629">
        <v>10</v>
      </c>
      <c r="F142" s="638">
        <v>1.762</v>
      </c>
      <c r="G142" s="667">
        <f>IF(E142&lt;=30,(0.66*E142+1.38)*F142,((0.66*30+1.38)+0.55*(E142-30))*F142)</f>
        <v>14.06076</v>
      </c>
      <c r="H142" s="183"/>
      <c r="I142" s="632" t="str">
        <f t="shared" si="50"/>
        <v/>
      </c>
      <c r="J142" s="633">
        <f t="shared" si="38"/>
        <v>0</v>
      </c>
      <c r="K142" s="634" t="s">
        <v>975</v>
      </c>
      <c r="L142" s="678"/>
      <c r="M142" s="679"/>
      <c r="N142" s="108">
        <f t="shared" si="39"/>
        <v>0</v>
      </c>
      <c r="O142" s="108">
        <f t="shared" si="40"/>
        <v>0</v>
      </c>
      <c r="P142" s="109"/>
      <c r="Q142" s="678">
        <f t="shared" si="48"/>
        <v>0</v>
      </c>
      <c r="R142" s="679">
        <f t="shared" si="48"/>
        <v>0</v>
      </c>
      <c r="S142" s="108">
        <f t="shared" si="42"/>
        <v>0</v>
      </c>
      <c r="T142" s="110">
        <f t="shared" si="43"/>
        <v>0</v>
      </c>
      <c r="U142" s="109"/>
      <c r="V142" s="612" t="str">
        <f>IF(T140&gt;0,"xx",IF(O140&gt;0,"xy",""))</f>
        <v/>
      </c>
      <c r="W142" s="613" t="str">
        <f t="shared" si="29"/>
        <v/>
      </c>
      <c r="X142" s="613" t="str">
        <f t="shared" si="49"/>
        <v/>
      </c>
      <c r="Y142" s="613" t="str">
        <f t="shared" si="28"/>
        <v/>
      </c>
    </row>
    <row r="143" spans="1:25" ht="13.8" hidden="1" thickBot="1">
      <c r="A143" s="196">
        <v>546000</v>
      </c>
      <c r="B143" s="197" t="s">
        <v>232</v>
      </c>
      <c r="C143" s="635" t="s">
        <v>543</v>
      </c>
      <c r="D143" s="636"/>
      <c r="E143" s="629"/>
      <c r="F143" s="638"/>
      <c r="G143" s="639">
        <f>SUM(G144:G145)</f>
        <v>35.602350000000001</v>
      </c>
      <c r="H143" s="183">
        <v>65.760000000000005</v>
      </c>
      <c r="I143" s="632">
        <f t="shared" si="50"/>
        <v>101.36235000000001</v>
      </c>
      <c r="J143" s="633">
        <f t="shared" si="38"/>
        <v>130.49</v>
      </c>
      <c r="K143" s="634" t="s">
        <v>16</v>
      </c>
      <c r="L143" s="107"/>
      <c r="M143" s="107"/>
      <c r="N143" s="108">
        <f t="shared" si="39"/>
        <v>0</v>
      </c>
      <c r="O143" s="108">
        <f t="shared" si="40"/>
        <v>0</v>
      </c>
      <c r="P143" s="109"/>
      <c r="Q143" s="107">
        <f t="shared" si="48"/>
        <v>0</v>
      </c>
      <c r="R143" s="107">
        <f t="shared" si="48"/>
        <v>0</v>
      </c>
      <c r="S143" s="108">
        <f t="shared" si="42"/>
        <v>0</v>
      </c>
      <c r="T143" s="110">
        <f t="shared" si="43"/>
        <v>0</v>
      </c>
      <c r="U143" s="109"/>
      <c r="W143" s="613" t="str">
        <f t="shared" si="29"/>
        <v/>
      </c>
      <c r="X143" s="613" t="str">
        <f t="shared" si="49"/>
        <v/>
      </c>
      <c r="Y143" s="613" t="str">
        <f t="shared" si="28"/>
        <v/>
      </c>
    </row>
    <row r="144" spans="1:25" ht="13.8" hidden="1" thickBot="1">
      <c r="A144" s="196" t="s">
        <v>175</v>
      </c>
      <c r="B144" s="197"/>
      <c r="C144" s="675" t="s">
        <v>241</v>
      </c>
      <c r="D144" s="676"/>
      <c r="E144" s="637">
        <v>500</v>
      </c>
      <c r="F144" s="638">
        <v>0.105</v>
      </c>
      <c r="G144" s="677">
        <f>IF(E144&lt;=30,(0.48*E144+4.05)*F144,((0.48*30+4.05)+0.4*(E144-30))*F144)</f>
        <v>21.677249999999997</v>
      </c>
      <c r="H144" s="183"/>
      <c r="I144" s="632" t="str">
        <f t="shared" si="50"/>
        <v/>
      </c>
      <c r="J144" s="633">
        <f t="shared" si="38"/>
        <v>0</v>
      </c>
      <c r="K144" s="634" t="s">
        <v>975</v>
      </c>
      <c r="L144" s="678"/>
      <c r="M144" s="679"/>
      <c r="N144" s="108">
        <f t="shared" si="39"/>
        <v>0</v>
      </c>
      <c r="O144" s="108">
        <f t="shared" si="40"/>
        <v>0</v>
      </c>
      <c r="P144" s="109"/>
      <c r="Q144" s="678">
        <f t="shared" si="48"/>
        <v>0</v>
      </c>
      <c r="R144" s="679">
        <f t="shared" si="48"/>
        <v>0</v>
      </c>
      <c r="S144" s="108">
        <f t="shared" si="42"/>
        <v>0</v>
      </c>
      <c r="T144" s="110">
        <f t="shared" si="43"/>
        <v>0</v>
      </c>
      <c r="U144" s="109"/>
      <c r="V144" s="612" t="str">
        <f>IF(T143&gt;0,"xx",IF(O143&gt;0,"xy",""))</f>
        <v/>
      </c>
      <c r="W144" s="613" t="str">
        <f t="shared" si="29"/>
        <v/>
      </c>
      <c r="X144" s="613" t="str">
        <f t="shared" si="49"/>
        <v/>
      </c>
      <c r="Y144" s="613" t="str">
        <f t="shared" si="28"/>
        <v/>
      </c>
    </row>
    <row r="145" spans="1:25" ht="13.8" hidden="1" thickBot="1">
      <c r="A145" s="196" t="s">
        <v>175</v>
      </c>
      <c r="B145" s="197"/>
      <c r="C145" s="675" t="s">
        <v>242</v>
      </c>
      <c r="D145" s="676"/>
      <c r="E145" s="629">
        <v>10</v>
      </c>
      <c r="F145" s="638">
        <v>1.7450000000000001</v>
      </c>
      <c r="G145" s="667">
        <f>IF(E145&lt;=30,(0.66*E145+1.38)*F145,((0.66*30+1.38)+0.55*(E145-30))*F145)</f>
        <v>13.925100000000002</v>
      </c>
      <c r="H145" s="183"/>
      <c r="I145" s="632" t="str">
        <f t="shared" si="50"/>
        <v/>
      </c>
      <c r="J145" s="633">
        <f t="shared" si="38"/>
        <v>0</v>
      </c>
      <c r="K145" s="634" t="s">
        <v>975</v>
      </c>
      <c r="L145" s="678"/>
      <c r="M145" s="679"/>
      <c r="N145" s="108">
        <f t="shared" si="39"/>
        <v>0</v>
      </c>
      <c r="O145" s="108">
        <f t="shared" si="40"/>
        <v>0</v>
      </c>
      <c r="P145" s="109"/>
      <c r="Q145" s="678">
        <f t="shared" si="48"/>
        <v>0</v>
      </c>
      <c r="R145" s="679">
        <f t="shared" si="48"/>
        <v>0</v>
      </c>
      <c r="S145" s="108">
        <f t="shared" si="42"/>
        <v>0</v>
      </c>
      <c r="T145" s="110">
        <f t="shared" si="43"/>
        <v>0</v>
      </c>
      <c r="U145" s="109"/>
      <c r="V145" s="612" t="str">
        <f>IF(T143&gt;0,"xx",IF(O143&gt;0,"xy",""))</f>
        <v/>
      </c>
      <c r="W145" s="613" t="str">
        <f t="shared" si="29"/>
        <v/>
      </c>
      <c r="X145" s="613" t="str">
        <f t="shared" si="49"/>
        <v/>
      </c>
      <c r="Y145" s="613" t="str">
        <f t="shared" si="28"/>
        <v/>
      </c>
    </row>
    <row r="146" spans="1:25" ht="13.8" hidden="1" thickBot="1">
      <c r="A146" s="196">
        <v>547000</v>
      </c>
      <c r="B146" s="197" t="s">
        <v>232</v>
      </c>
      <c r="C146" s="635" t="s">
        <v>544</v>
      </c>
      <c r="D146" s="636"/>
      <c r="E146" s="629"/>
      <c r="F146" s="638"/>
      <c r="G146" s="639">
        <f>SUM(G147:G148)</f>
        <v>38.769889999999997</v>
      </c>
      <c r="H146" s="183">
        <v>74.319999999999993</v>
      </c>
      <c r="I146" s="632">
        <f t="shared" si="50"/>
        <v>113.08989</v>
      </c>
      <c r="J146" s="633">
        <f t="shared" si="38"/>
        <v>145.59</v>
      </c>
      <c r="K146" s="634" t="s">
        <v>16</v>
      </c>
      <c r="L146" s="107"/>
      <c r="M146" s="107"/>
      <c r="N146" s="108">
        <f t="shared" si="39"/>
        <v>0</v>
      </c>
      <c r="O146" s="108">
        <f t="shared" si="40"/>
        <v>0</v>
      </c>
      <c r="P146" s="109"/>
      <c r="Q146" s="107">
        <f t="shared" si="48"/>
        <v>0</v>
      </c>
      <c r="R146" s="107">
        <f t="shared" si="48"/>
        <v>0</v>
      </c>
      <c r="S146" s="108">
        <f t="shared" si="42"/>
        <v>0</v>
      </c>
      <c r="T146" s="110">
        <f t="shared" si="43"/>
        <v>0</v>
      </c>
      <c r="U146" s="109"/>
      <c r="W146" s="613" t="str">
        <f t="shared" si="29"/>
        <v/>
      </c>
      <c r="X146" s="613" t="str">
        <f t="shared" si="49"/>
        <v/>
      </c>
      <c r="Y146" s="613" t="str">
        <f t="shared" ref="Y146:Y209" si="51">IF(V146="X","x",IF(T146&gt;0,"x",""))</f>
        <v/>
      </c>
    </row>
    <row r="147" spans="1:25" ht="13.8" hidden="1" thickBot="1">
      <c r="A147" s="196" t="s">
        <v>175</v>
      </c>
      <c r="B147" s="197"/>
      <c r="C147" s="675" t="s">
        <v>241</v>
      </c>
      <c r="D147" s="676"/>
      <c r="E147" s="637">
        <v>500</v>
      </c>
      <c r="F147" s="638">
        <v>0.121</v>
      </c>
      <c r="G147" s="677">
        <f>IF(E147&lt;=30,(0.48*E147+4.05)*F147,((0.48*30+4.05)+0.4*(E147-30))*F147)</f>
        <v>24.980449999999998</v>
      </c>
      <c r="H147" s="183"/>
      <c r="I147" s="632" t="str">
        <f t="shared" si="50"/>
        <v/>
      </c>
      <c r="J147" s="633">
        <f t="shared" si="38"/>
        <v>0</v>
      </c>
      <c r="K147" s="634" t="s">
        <v>975</v>
      </c>
      <c r="L147" s="678"/>
      <c r="M147" s="679"/>
      <c r="N147" s="108">
        <f t="shared" si="39"/>
        <v>0</v>
      </c>
      <c r="O147" s="108">
        <f t="shared" si="40"/>
        <v>0</v>
      </c>
      <c r="P147" s="109"/>
      <c r="Q147" s="678">
        <f t="shared" ref="Q147:R176" si="52">L147</f>
        <v>0</v>
      </c>
      <c r="R147" s="679">
        <f t="shared" si="52"/>
        <v>0</v>
      </c>
      <c r="S147" s="108">
        <f t="shared" si="42"/>
        <v>0</v>
      </c>
      <c r="T147" s="110">
        <f t="shared" si="43"/>
        <v>0</v>
      </c>
      <c r="U147" s="109"/>
      <c r="V147" s="612" t="str">
        <f>IF(T146&gt;0,"xx",IF(O146&gt;0,"xy",""))</f>
        <v/>
      </c>
      <c r="W147" s="613" t="str">
        <f t="shared" si="29"/>
        <v/>
      </c>
      <c r="X147" s="613" t="str">
        <f t="shared" si="49"/>
        <v/>
      </c>
      <c r="Y147" s="613" t="str">
        <f t="shared" si="51"/>
        <v/>
      </c>
    </row>
    <row r="148" spans="1:25" ht="13.8" hidden="1" thickBot="1">
      <c r="A148" s="196" t="s">
        <v>175</v>
      </c>
      <c r="B148" s="197"/>
      <c r="C148" s="675" t="s">
        <v>242</v>
      </c>
      <c r="D148" s="676"/>
      <c r="E148" s="629">
        <v>10</v>
      </c>
      <c r="F148" s="638">
        <v>1.728</v>
      </c>
      <c r="G148" s="667">
        <f>IF(E148&lt;=30,(0.66*E148+1.38)*F148,((0.66*30+1.38)+0.55*(E148-30))*F148)</f>
        <v>13.789440000000001</v>
      </c>
      <c r="H148" s="183"/>
      <c r="I148" s="632" t="str">
        <f t="shared" si="50"/>
        <v/>
      </c>
      <c r="J148" s="633">
        <f t="shared" si="38"/>
        <v>0</v>
      </c>
      <c r="K148" s="634" t="s">
        <v>975</v>
      </c>
      <c r="L148" s="678"/>
      <c r="M148" s="679"/>
      <c r="N148" s="108">
        <f t="shared" si="39"/>
        <v>0</v>
      </c>
      <c r="O148" s="108">
        <f t="shared" si="40"/>
        <v>0</v>
      </c>
      <c r="P148" s="109"/>
      <c r="Q148" s="678">
        <f t="shared" si="52"/>
        <v>0</v>
      </c>
      <c r="R148" s="679">
        <f t="shared" si="52"/>
        <v>0</v>
      </c>
      <c r="S148" s="108">
        <f t="shared" si="42"/>
        <v>0</v>
      </c>
      <c r="T148" s="110">
        <f t="shared" si="43"/>
        <v>0</v>
      </c>
      <c r="U148" s="109"/>
      <c r="V148" s="612" t="str">
        <f>IF(T146&gt;0,"xx",IF(O146&gt;0,"xy",""))</f>
        <v/>
      </c>
      <c r="W148" s="613" t="str">
        <f t="shared" si="29"/>
        <v/>
      </c>
      <c r="X148" s="613" t="str">
        <f t="shared" si="49"/>
        <v/>
      </c>
      <c r="Y148" s="613" t="str">
        <f t="shared" si="51"/>
        <v/>
      </c>
    </row>
    <row r="149" spans="1:25" ht="13.8" hidden="1" thickBot="1">
      <c r="A149" s="196">
        <v>542100</v>
      </c>
      <c r="B149" s="197" t="s">
        <v>232</v>
      </c>
      <c r="C149" s="635" t="s">
        <v>545</v>
      </c>
      <c r="D149" s="636"/>
      <c r="E149" s="629"/>
      <c r="F149" s="638"/>
      <c r="G149" s="639">
        <f>SUM(G150:G152)</f>
        <v>34.109059999999999</v>
      </c>
      <c r="H149" s="183">
        <v>37.479999999999997</v>
      </c>
      <c r="I149" s="632">
        <f t="shared" si="50"/>
        <v>71.589059999999989</v>
      </c>
      <c r="J149" s="633">
        <f t="shared" si="38"/>
        <v>92.16</v>
      </c>
      <c r="K149" s="634" t="s">
        <v>16</v>
      </c>
      <c r="L149" s="107"/>
      <c r="M149" s="107"/>
      <c r="N149" s="108">
        <f t="shared" si="39"/>
        <v>0</v>
      </c>
      <c r="O149" s="108">
        <f t="shared" si="40"/>
        <v>0</v>
      </c>
      <c r="P149" s="109"/>
      <c r="Q149" s="107">
        <f t="shared" si="52"/>
        <v>0</v>
      </c>
      <c r="R149" s="107">
        <f t="shared" si="52"/>
        <v>0</v>
      </c>
      <c r="S149" s="108">
        <f t="shared" si="42"/>
        <v>0</v>
      </c>
      <c r="T149" s="110">
        <f t="shared" si="43"/>
        <v>0</v>
      </c>
      <c r="U149" s="109"/>
      <c r="W149" s="613" t="str">
        <f t="shared" si="29"/>
        <v/>
      </c>
      <c r="X149" s="613" t="str">
        <f t="shared" si="49"/>
        <v/>
      </c>
      <c r="Y149" s="613" t="str">
        <f t="shared" si="51"/>
        <v/>
      </c>
    </row>
    <row r="150" spans="1:25" ht="13.8" hidden="1" thickBot="1">
      <c r="A150" s="196" t="s">
        <v>175</v>
      </c>
      <c r="B150" s="197"/>
      <c r="C150" s="675" t="s">
        <v>241</v>
      </c>
      <c r="D150" s="676"/>
      <c r="E150" s="637">
        <v>500</v>
      </c>
      <c r="F150" s="638">
        <v>3.6999999999999998E-2</v>
      </c>
      <c r="G150" s="677">
        <f>IF(E150&lt;=30,(0.48*E150+4.05)*F150,((0.48*30+4.05)+0.4*(E150-30))*F150)</f>
        <v>7.6386499999999993</v>
      </c>
      <c r="H150" s="183"/>
      <c r="I150" s="632" t="str">
        <f t="shared" si="50"/>
        <v/>
      </c>
      <c r="J150" s="633">
        <f t="shared" si="38"/>
        <v>0</v>
      </c>
      <c r="K150" s="634" t="s">
        <v>975</v>
      </c>
      <c r="L150" s="678"/>
      <c r="M150" s="679"/>
      <c r="N150" s="108">
        <f t="shared" si="39"/>
        <v>0</v>
      </c>
      <c r="O150" s="108">
        <f t="shared" si="40"/>
        <v>0</v>
      </c>
      <c r="P150" s="109"/>
      <c r="Q150" s="678">
        <f t="shared" si="52"/>
        <v>0</v>
      </c>
      <c r="R150" s="679">
        <f t="shared" si="52"/>
        <v>0</v>
      </c>
      <c r="S150" s="108">
        <f t="shared" si="42"/>
        <v>0</v>
      </c>
      <c r="T150" s="110">
        <f t="shared" si="43"/>
        <v>0</v>
      </c>
      <c r="U150" s="109"/>
      <c r="V150" s="612" t="str">
        <f>IF(T149&gt;0,"xx",IF(O149&gt;0,"xy",""))</f>
        <v/>
      </c>
      <c r="W150" s="613" t="str">
        <f t="shared" si="29"/>
        <v/>
      </c>
      <c r="X150" s="613" t="str">
        <f t="shared" si="49"/>
        <v/>
      </c>
      <c r="Y150" s="613" t="str">
        <f t="shared" si="51"/>
        <v/>
      </c>
    </row>
    <row r="151" spans="1:25" ht="13.8" hidden="1" thickBot="1">
      <c r="A151" s="196" t="s">
        <v>175</v>
      </c>
      <c r="B151" s="197"/>
      <c r="C151" s="675" t="s">
        <v>242</v>
      </c>
      <c r="D151" s="676"/>
      <c r="E151" s="629">
        <v>10</v>
      </c>
      <c r="F151" s="638">
        <v>1.9</v>
      </c>
      <c r="G151" s="667">
        <f>IF(E151&lt;=30,(0.66*E151+1.38)*F151,((0.66*30+1.38)+0.55*(E151-30))*F151)</f>
        <v>15.162000000000001</v>
      </c>
      <c r="H151" s="183"/>
      <c r="I151" s="632" t="str">
        <f t="shared" si="50"/>
        <v/>
      </c>
      <c r="J151" s="633">
        <f t="shared" si="38"/>
        <v>0</v>
      </c>
      <c r="K151" s="634" t="s">
        <v>975</v>
      </c>
      <c r="L151" s="678"/>
      <c r="M151" s="679"/>
      <c r="N151" s="108">
        <f t="shared" si="39"/>
        <v>0</v>
      </c>
      <c r="O151" s="108">
        <f t="shared" si="40"/>
        <v>0</v>
      </c>
      <c r="P151" s="109"/>
      <c r="Q151" s="678">
        <f t="shared" si="52"/>
        <v>0</v>
      </c>
      <c r="R151" s="679">
        <f t="shared" si="52"/>
        <v>0</v>
      </c>
      <c r="S151" s="108">
        <f t="shared" si="42"/>
        <v>0</v>
      </c>
      <c r="T151" s="110">
        <f t="shared" si="43"/>
        <v>0</v>
      </c>
      <c r="U151" s="109"/>
      <c r="V151" s="612" t="str">
        <f>IF(T149&gt;0,"xx",IF(O149&gt;0,"xy",""))</f>
        <v/>
      </c>
      <c r="W151" s="613" t="str">
        <f t="shared" ref="W151:W214" si="53">IF(V151="X","x",IF(V151="xx","x",IF(V151="xy","x",IF(V151="y","x",IF(OR(O151&gt;0,T151&gt;0),"x","")))))</f>
        <v/>
      </c>
      <c r="X151" s="613" t="str">
        <f t="shared" si="49"/>
        <v/>
      </c>
      <c r="Y151" s="613" t="str">
        <f t="shared" si="51"/>
        <v/>
      </c>
    </row>
    <row r="152" spans="1:25" ht="13.8" hidden="1" thickBot="1">
      <c r="A152" s="196" t="s">
        <v>175</v>
      </c>
      <c r="B152" s="197"/>
      <c r="C152" s="675" t="s">
        <v>243</v>
      </c>
      <c r="D152" s="676"/>
      <c r="E152" s="629">
        <v>5</v>
      </c>
      <c r="F152" s="638">
        <v>1.863</v>
      </c>
      <c r="G152" s="680">
        <f>IF(E152&lt;=30,(0.66*E152+2.77)*F152,((0.66*30+2.77)+0.55*(E152-30))*F152)</f>
        <v>11.30841</v>
      </c>
      <c r="H152" s="183"/>
      <c r="I152" s="632" t="str">
        <f t="shared" si="50"/>
        <v/>
      </c>
      <c r="J152" s="633">
        <f t="shared" si="38"/>
        <v>0</v>
      </c>
      <c r="K152" s="634" t="s">
        <v>975</v>
      </c>
      <c r="L152" s="678"/>
      <c r="M152" s="679"/>
      <c r="N152" s="108">
        <f t="shared" si="39"/>
        <v>0</v>
      </c>
      <c r="O152" s="108">
        <f t="shared" si="40"/>
        <v>0</v>
      </c>
      <c r="P152" s="109"/>
      <c r="Q152" s="678">
        <f t="shared" si="52"/>
        <v>0</v>
      </c>
      <c r="R152" s="679">
        <f t="shared" si="52"/>
        <v>0</v>
      </c>
      <c r="S152" s="108">
        <f t="shared" si="42"/>
        <v>0</v>
      </c>
      <c r="T152" s="110">
        <f t="shared" si="43"/>
        <v>0</v>
      </c>
      <c r="U152" s="109"/>
      <c r="V152" s="612" t="str">
        <f>IF($T$131&gt;0,"xx",IF($O$131&gt;0,"xy",""))</f>
        <v/>
      </c>
      <c r="W152" s="613" t="str">
        <f t="shared" si="53"/>
        <v/>
      </c>
      <c r="X152" s="613" t="str">
        <f t="shared" si="49"/>
        <v/>
      </c>
      <c r="Y152" s="613" t="str">
        <f t="shared" si="51"/>
        <v/>
      </c>
    </row>
    <row r="153" spans="1:25" ht="13.8" hidden="1" thickBot="1">
      <c r="A153" s="196">
        <v>543100</v>
      </c>
      <c r="B153" s="197" t="s">
        <v>232</v>
      </c>
      <c r="C153" s="635" t="s">
        <v>546</v>
      </c>
      <c r="D153" s="636"/>
      <c r="E153" s="629"/>
      <c r="F153" s="638"/>
      <c r="G153" s="639">
        <f>SUM(G154:G156)</f>
        <v>37.715900000000005</v>
      </c>
      <c r="H153" s="183">
        <v>43.75</v>
      </c>
      <c r="I153" s="632">
        <f t="shared" si="50"/>
        <v>81.465900000000005</v>
      </c>
      <c r="J153" s="633">
        <f t="shared" si="38"/>
        <v>104.88</v>
      </c>
      <c r="K153" s="634" t="s">
        <v>16</v>
      </c>
      <c r="L153" s="107"/>
      <c r="M153" s="107"/>
      <c r="N153" s="108">
        <f t="shared" si="39"/>
        <v>0</v>
      </c>
      <c r="O153" s="108">
        <f t="shared" si="40"/>
        <v>0</v>
      </c>
      <c r="P153" s="109"/>
      <c r="Q153" s="107">
        <f t="shared" si="52"/>
        <v>0</v>
      </c>
      <c r="R153" s="107">
        <f t="shared" si="52"/>
        <v>0</v>
      </c>
      <c r="S153" s="108">
        <f t="shared" si="42"/>
        <v>0</v>
      </c>
      <c r="T153" s="110">
        <f t="shared" si="43"/>
        <v>0</v>
      </c>
      <c r="U153" s="109"/>
      <c r="W153" s="613" t="str">
        <f t="shared" si="53"/>
        <v/>
      </c>
      <c r="X153" s="613" t="str">
        <f t="shared" si="49"/>
        <v/>
      </c>
      <c r="Y153" s="613" t="str">
        <f t="shared" si="51"/>
        <v/>
      </c>
    </row>
    <row r="154" spans="1:25" ht="13.8" hidden="1" thickBot="1">
      <c r="A154" s="196" t="s">
        <v>175</v>
      </c>
      <c r="B154" s="197"/>
      <c r="C154" s="675" t="s">
        <v>241</v>
      </c>
      <c r="D154" s="676"/>
      <c r="E154" s="637">
        <v>500</v>
      </c>
      <c r="F154" s="638">
        <v>5.5E-2</v>
      </c>
      <c r="G154" s="677">
        <f>IF(E154&lt;=30,(0.48*E154+4.05)*F154,((0.48*30+4.05)+0.4*(E154-30))*F154)</f>
        <v>11.354749999999999</v>
      </c>
      <c r="H154" s="183"/>
      <c r="I154" s="632" t="str">
        <f t="shared" si="50"/>
        <v/>
      </c>
      <c r="J154" s="633">
        <f t="shared" si="38"/>
        <v>0</v>
      </c>
      <c r="K154" s="634" t="s">
        <v>975</v>
      </c>
      <c r="L154" s="678"/>
      <c r="M154" s="679"/>
      <c r="N154" s="108">
        <f t="shared" si="39"/>
        <v>0</v>
      </c>
      <c r="O154" s="108">
        <f t="shared" si="40"/>
        <v>0</v>
      </c>
      <c r="P154" s="109"/>
      <c r="Q154" s="678">
        <f t="shared" si="52"/>
        <v>0</v>
      </c>
      <c r="R154" s="679">
        <f t="shared" si="52"/>
        <v>0</v>
      </c>
      <c r="S154" s="108">
        <f t="shared" si="42"/>
        <v>0</v>
      </c>
      <c r="T154" s="110">
        <f t="shared" si="43"/>
        <v>0</v>
      </c>
      <c r="U154" s="109"/>
      <c r="V154" s="612" t="str">
        <f>IF(T153&gt;0,"xx",IF(O153&gt;0,"xy",""))</f>
        <v/>
      </c>
      <c r="W154" s="613" t="str">
        <f t="shared" si="53"/>
        <v/>
      </c>
      <c r="X154" s="613" t="str">
        <f t="shared" si="49"/>
        <v/>
      </c>
      <c r="Y154" s="613" t="str">
        <f t="shared" si="51"/>
        <v/>
      </c>
    </row>
    <row r="155" spans="1:25" ht="13.8" hidden="1" thickBot="1">
      <c r="A155" s="196" t="s">
        <v>175</v>
      </c>
      <c r="B155" s="197"/>
      <c r="C155" s="675" t="s">
        <v>242</v>
      </c>
      <c r="D155" s="676"/>
      <c r="E155" s="629">
        <v>10</v>
      </c>
      <c r="F155" s="638">
        <v>1.9</v>
      </c>
      <c r="G155" s="667">
        <f>IF(E155&lt;=30,(0.66*E155+1.38)*F155,((0.66*30+1.38)+0.55*(E155-30))*F155)</f>
        <v>15.162000000000001</v>
      </c>
      <c r="H155" s="183"/>
      <c r="I155" s="632" t="str">
        <f t="shared" si="50"/>
        <v/>
      </c>
      <c r="J155" s="633">
        <f t="shared" si="38"/>
        <v>0</v>
      </c>
      <c r="K155" s="634" t="s">
        <v>975</v>
      </c>
      <c r="L155" s="678"/>
      <c r="M155" s="679"/>
      <c r="N155" s="108">
        <f t="shared" si="39"/>
        <v>0</v>
      </c>
      <c r="O155" s="108">
        <f t="shared" si="40"/>
        <v>0</v>
      </c>
      <c r="P155" s="109"/>
      <c r="Q155" s="678">
        <f t="shared" si="52"/>
        <v>0</v>
      </c>
      <c r="R155" s="679">
        <f t="shared" si="52"/>
        <v>0</v>
      </c>
      <c r="S155" s="108">
        <f t="shared" si="42"/>
        <v>0</v>
      </c>
      <c r="T155" s="110">
        <f t="shared" si="43"/>
        <v>0</v>
      </c>
      <c r="U155" s="109"/>
      <c r="V155" s="612" t="str">
        <f>IF(T153&gt;0,"xx",IF(O153&gt;0,"xy",""))</f>
        <v/>
      </c>
      <c r="W155" s="613" t="str">
        <f t="shared" si="53"/>
        <v/>
      </c>
      <c r="X155" s="613" t="str">
        <f t="shared" si="49"/>
        <v/>
      </c>
      <c r="Y155" s="613" t="str">
        <f t="shared" si="51"/>
        <v/>
      </c>
    </row>
    <row r="156" spans="1:25" ht="13.8" hidden="1" thickBot="1">
      <c r="A156" s="196" t="s">
        <v>175</v>
      </c>
      <c r="B156" s="197"/>
      <c r="C156" s="675" t="s">
        <v>243</v>
      </c>
      <c r="D156" s="676"/>
      <c r="E156" s="629">
        <v>5</v>
      </c>
      <c r="F156" s="638">
        <v>1.845</v>
      </c>
      <c r="G156" s="680">
        <f>IF(E156&lt;=30,(0.66*E156+2.77)*F156,((0.66*30+2.77)+0.55*(E156-30))*F156)</f>
        <v>11.199149999999999</v>
      </c>
      <c r="H156" s="183"/>
      <c r="I156" s="632" t="str">
        <f t="shared" si="50"/>
        <v/>
      </c>
      <c r="J156" s="633">
        <f t="shared" si="38"/>
        <v>0</v>
      </c>
      <c r="K156" s="634" t="s">
        <v>975</v>
      </c>
      <c r="L156" s="678"/>
      <c r="M156" s="679"/>
      <c r="N156" s="108">
        <f t="shared" si="39"/>
        <v>0</v>
      </c>
      <c r="O156" s="108">
        <f t="shared" si="40"/>
        <v>0</v>
      </c>
      <c r="P156" s="109"/>
      <c r="Q156" s="678">
        <f t="shared" si="52"/>
        <v>0</v>
      </c>
      <c r="R156" s="679">
        <f t="shared" si="52"/>
        <v>0</v>
      </c>
      <c r="S156" s="108">
        <f t="shared" si="42"/>
        <v>0</v>
      </c>
      <c r="T156" s="110">
        <f t="shared" si="43"/>
        <v>0</v>
      </c>
      <c r="U156" s="109"/>
      <c r="V156" s="612" t="str">
        <f>IF($T$131&gt;0,"xx",IF($O$131&gt;0,"xy",""))</f>
        <v/>
      </c>
      <c r="W156" s="613" t="str">
        <f t="shared" si="53"/>
        <v/>
      </c>
      <c r="X156" s="613" t="str">
        <f t="shared" si="49"/>
        <v/>
      </c>
      <c r="Y156" s="613" t="str">
        <f t="shared" si="51"/>
        <v/>
      </c>
    </row>
    <row r="157" spans="1:25" ht="13.8" hidden="1" thickBot="1">
      <c r="A157" s="196">
        <v>544100</v>
      </c>
      <c r="B157" s="197" t="s">
        <v>232</v>
      </c>
      <c r="C157" s="635" t="s">
        <v>547</v>
      </c>
      <c r="D157" s="636"/>
      <c r="E157" s="629"/>
      <c r="F157" s="638"/>
      <c r="G157" s="639">
        <f>SUM(G158:G160)</f>
        <v>40.219479999999997</v>
      </c>
      <c r="H157" s="183">
        <v>44.62</v>
      </c>
      <c r="I157" s="632">
        <f t="shared" si="50"/>
        <v>84.839479999999995</v>
      </c>
      <c r="J157" s="633">
        <f t="shared" si="38"/>
        <v>109.22</v>
      </c>
      <c r="K157" s="634" t="s">
        <v>16</v>
      </c>
      <c r="L157" s="107"/>
      <c r="M157" s="107"/>
      <c r="N157" s="108">
        <f t="shared" si="39"/>
        <v>0</v>
      </c>
      <c r="O157" s="108">
        <f t="shared" si="40"/>
        <v>0</v>
      </c>
      <c r="P157" s="109"/>
      <c r="Q157" s="107">
        <f t="shared" si="52"/>
        <v>0</v>
      </c>
      <c r="R157" s="107">
        <f t="shared" si="52"/>
        <v>0</v>
      </c>
      <c r="S157" s="108">
        <f t="shared" si="42"/>
        <v>0</v>
      </c>
      <c r="T157" s="110">
        <f t="shared" si="43"/>
        <v>0</v>
      </c>
      <c r="U157" s="109"/>
      <c r="W157" s="613" t="str">
        <f t="shared" si="53"/>
        <v/>
      </c>
      <c r="X157" s="613" t="str">
        <f t="shared" si="49"/>
        <v/>
      </c>
      <c r="Y157" s="613" t="str">
        <f t="shared" si="51"/>
        <v/>
      </c>
    </row>
    <row r="158" spans="1:25" ht="13.8" hidden="1" thickBot="1">
      <c r="A158" s="196" t="s">
        <v>175</v>
      </c>
      <c r="B158" s="197"/>
      <c r="C158" s="675" t="s">
        <v>241</v>
      </c>
      <c r="D158" s="676"/>
      <c r="E158" s="637">
        <v>500</v>
      </c>
      <c r="F158" s="638">
        <v>7.0999999999999994E-2</v>
      </c>
      <c r="G158" s="677">
        <f>IF(E158&lt;=30,(0.48*E158+4.05)*F158,((0.48*30+4.05)+0.4*(E158-30))*F158)</f>
        <v>14.657949999999998</v>
      </c>
      <c r="H158" s="183"/>
      <c r="I158" s="632" t="str">
        <f t="shared" si="50"/>
        <v/>
      </c>
      <c r="J158" s="633">
        <f t="shared" si="38"/>
        <v>0</v>
      </c>
      <c r="K158" s="634" t="s">
        <v>975</v>
      </c>
      <c r="L158" s="678"/>
      <c r="M158" s="679"/>
      <c r="N158" s="108">
        <f t="shared" si="39"/>
        <v>0</v>
      </c>
      <c r="O158" s="108">
        <f t="shared" si="40"/>
        <v>0</v>
      </c>
      <c r="P158" s="109"/>
      <c r="Q158" s="678">
        <f t="shared" si="52"/>
        <v>0</v>
      </c>
      <c r="R158" s="679">
        <f t="shared" si="52"/>
        <v>0</v>
      </c>
      <c r="S158" s="108">
        <f t="shared" si="42"/>
        <v>0</v>
      </c>
      <c r="T158" s="110">
        <f t="shared" si="43"/>
        <v>0</v>
      </c>
      <c r="U158" s="109"/>
      <c r="V158" s="612" t="str">
        <f>IF(T157&gt;0,"xx",IF(O157&gt;0,"xy",""))</f>
        <v/>
      </c>
      <c r="W158" s="613" t="str">
        <f t="shared" si="53"/>
        <v/>
      </c>
      <c r="X158" s="613" t="str">
        <f t="shared" si="49"/>
        <v/>
      </c>
      <c r="Y158" s="613" t="str">
        <f t="shared" si="51"/>
        <v/>
      </c>
    </row>
    <row r="159" spans="1:25" ht="13.8" hidden="1" thickBot="1">
      <c r="A159" s="196" t="s">
        <v>175</v>
      </c>
      <c r="B159" s="197"/>
      <c r="C159" s="675" t="s">
        <v>242</v>
      </c>
      <c r="D159" s="676"/>
      <c r="E159" s="629">
        <v>10</v>
      </c>
      <c r="F159" s="638">
        <v>1.85</v>
      </c>
      <c r="G159" s="667">
        <f>IF(E159&lt;=30,(0.66*E159+1.38)*F159,((0.66*30+1.38)+0.55*(E159-30))*F159)</f>
        <v>14.763000000000002</v>
      </c>
      <c r="H159" s="183"/>
      <c r="I159" s="632" t="str">
        <f t="shared" si="50"/>
        <v/>
      </c>
      <c r="J159" s="633">
        <f t="shared" si="38"/>
        <v>0</v>
      </c>
      <c r="K159" s="634" t="s">
        <v>975</v>
      </c>
      <c r="L159" s="678"/>
      <c r="M159" s="679"/>
      <c r="N159" s="108">
        <f t="shared" si="39"/>
        <v>0</v>
      </c>
      <c r="O159" s="108">
        <f t="shared" si="40"/>
        <v>0</v>
      </c>
      <c r="P159" s="109"/>
      <c r="Q159" s="678">
        <f t="shared" si="52"/>
        <v>0</v>
      </c>
      <c r="R159" s="679">
        <f t="shared" si="52"/>
        <v>0</v>
      </c>
      <c r="S159" s="108">
        <f t="shared" si="42"/>
        <v>0</v>
      </c>
      <c r="T159" s="110">
        <f t="shared" si="43"/>
        <v>0</v>
      </c>
      <c r="U159" s="109"/>
      <c r="V159" s="612" t="str">
        <f>IF(T157&gt;0,"xx",IF(O157&gt;0,"xy",""))</f>
        <v/>
      </c>
      <c r="W159" s="613" t="str">
        <f t="shared" si="53"/>
        <v/>
      </c>
      <c r="X159" s="613" t="str">
        <f t="shared" si="49"/>
        <v/>
      </c>
      <c r="Y159" s="613" t="str">
        <f t="shared" si="51"/>
        <v/>
      </c>
    </row>
    <row r="160" spans="1:25" ht="13.8" hidden="1" thickBot="1">
      <c r="A160" s="196" t="s">
        <v>175</v>
      </c>
      <c r="B160" s="197"/>
      <c r="C160" s="675" t="s">
        <v>243</v>
      </c>
      <c r="D160" s="676"/>
      <c r="E160" s="629">
        <v>5</v>
      </c>
      <c r="F160" s="638">
        <v>1.7789999999999999</v>
      </c>
      <c r="G160" s="680">
        <f>IF(E160&lt;=30,(0.66*E160+2.77)*F160,((0.66*30+2.77)+0.55*(E160-30))*F160)</f>
        <v>10.79853</v>
      </c>
      <c r="H160" s="183"/>
      <c r="I160" s="632" t="str">
        <f t="shared" si="50"/>
        <v/>
      </c>
      <c r="J160" s="633">
        <f t="shared" si="38"/>
        <v>0</v>
      </c>
      <c r="K160" s="634" t="s">
        <v>975</v>
      </c>
      <c r="L160" s="678"/>
      <c r="M160" s="679"/>
      <c r="N160" s="108">
        <f t="shared" si="39"/>
        <v>0</v>
      </c>
      <c r="O160" s="108">
        <f t="shared" si="40"/>
        <v>0</v>
      </c>
      <c r="P160" s="109"/>
      <c r="Q160" s="678">
        <f t="shared" si="52"/>
        <v>0</v>
      </c>
      <c r="R160" s="679">
        <f t="shared" si="52"/>
        <v>0</v>
      </c>
      <c r="S160" s="108">
        <f t="shared" si="42"/>
        <v>0</v>
      </c>
      <c r="T160" s="110">
        <f t="shared" si="43"/>
        <v>0</v>
      </c>
      <c r="U160" s="109"/>
      <c r="V160" s="612" t="str">
        <f>IF($T$131&gt;0,"xx",IF($O$131&gt;0,"xy",""))</f>
        <v/>
      </c>
      <c r="W160" s="613" t="str">
        <f t="shared" si="53"/>
        <v/>
      </c>
      <c r="X160" s="613" t="str">
        <f t="shared" si="49"/>
        <v/>
      </c>
      <c r="Y160" s="613" t="str">
        <f t="shared" si="51"/>
        <v/>
      </c>
    </row>
    <row r="161" spans="1:25" ht="13.8" hidden="1" thickBot="1">
      <c r="A161" s="196">
        <v>545100</v>
      </c>
      <c r="B161" s="197" t="s">
        <v>232</v>
      </c>
      <c r="C161" s="635" t="s">
        <v>548</v>
      </c>
      <c r="D161" s="636"/>
      <c r="E161" s="629"/>
      <c r="F161" s="638"/>
      <c r="G161" s="639">
        <f>SUM(G162:G164)</f>
        <v>43.62594</v>
      </c>
      <c r="H161" s="183">
        <v>50.54</v>
      </c>
      <c r="I161" s="632">
        <f t="shared" si="50"/>
        <v>94.165940000000006</v>
      </c>
      <c r="J161" s="633">
        <f t="shared" si="38"/>
        <v>121.23</v>
      </c>
      <c r="K161" s="634" t="s">
        <v>16</v>
      </c>
      <c r="L161" s="107"/>
      <c r="M161" s="107"/>
      <c r="N161" s="108">
        <f t="shared" si="39"/>
        <v>0</v>
      </c>
      <c r="O161" s="108">
        <f t="shared" si="40"/>
        <v>0</v>
      </c>
      <c r="P161" s="109"/>
      <c r="Q161" s="107">
        <f t="shared" si="52"/>
        <v>0</v>
      </c>
      <c r="R161" s="107">
        <f t="shared" si="52"/>
        <v>0</v>
      </c>
      <c r="S161" s="108">
        <f t="shared" si="42"/>
        <v>0</v>
      </c>
      <c r="T161" s="110">
        <f t="shared" si="43"/>
        <v>0</v>
      </c>
      <c r="U161" s="109"/>
      <c r="W161" s="613" t="str">
        <f t="shared" si="53"/>
        <v/>
      </c>
      <c r="X161" s="613" t="str">
        <f t="shared" si="49"/>
        <v/>
      </c>
      <c r="Y161" s="613" t="str">
        <f t="shared" si="51"/>
        <v/>
      </c>
    </row>
    <row r="162" spans="1:25" ht="13.8" hidden="1" thickBot="1">
      <c r="A162" s="196" t="s">
        <v>175</v>
      </c>
      <c r="B162" s="197"/>
      <c r="C162" s="675" t="s">
        <v>241</v>
      </c>
      <c r="D162" s="676"/>
      <c r="E162" s="637">
        <v>500</v>
      </c>
      <c r="F162" s="638">
        <v>8.7999999999999995E-2</v>
      </c>
      <c r="G162" s="677">
        <f>IF(E162&lt;=30,(0.48*E162+4.05)*F162,((0.48*30+4.05)+0.4*(E162-30))*F162)</f>
        <v>18.167599999999997</v>
      </c>
      <c r="H162" s="183"/>
      <c r="I162" s="632" t="str">
        <f t="shared" si="50"/>
        <v/>
      </c>
      <c r="J162" s="633">
        <f t="shared" si="38"/>
        <v>0</v>
      </c>
      <c r="K162" s="634" t="s">
        <v>975</v>
      </c>
      <c r="L162" s="678"/>
      <c r="M162" s="679"/>
      <c r="N162" s="108">
        <f t="shared" si="39"/>
        <v>0</v>
      </c>
      <c r="O162" s="108">
        <f t="shared" si="40"/>
        <v>0</v>
      </c>
      <c r="P162" s="109"/>
      <c r="Q162" s="678">
        <f t="shared" si="52"/>
        <v>0</v>
      </c>
      <c r="R162" s="679">
        <f t="shared" si="52"/>
        <v>0</v>
      </c>
      <c r="S162" s="108">
        <f t="shared" si="42"/>
        <v>0</v>
      </c>
      <c r="T162" s="110">
        <f t="shared" si="43"/>
        <v>0</v>
      </c>
      <c r="U162" s="109"/>
      <c r="V162" s="612" t="str">
        <f>IF(T161&gt;0,"xx",IF(O161&gt;0,"xy",""))</f>
        <v/>
      </c>
      <c r="W162" s="613" t="str">
        <f t="shared" si="53"/>
        <v/>
      </c>
      <c r="X162" s="613" t="str">
        <f t="shared" si="49"/>
        <v/>
      </c>
      <c r="Y162" s="613" t="str">
        <f t="shared" si="51"/>
        <v/>
      </c>
    </row>
    <row r="163" spans="1:25" ht="13.8" hidden="1" thickBot="1">
      <c r="A163" s="196" t="s">
        <v>175</v>
      </c>
      <c r="B163" s="197"/>
      <c r="C163" s="675" t="s">
        <v>242</v>
      </c>
      <c r="D163" s="676"/>
      <c r="E163" s="629">
        <v>10</v>
      </c>
      <c r="F163" s="638">
        <v>1.85</v>
      </c>
      <c r="G163" s="667">
        <f>IF(E163&lt;=30,(0.66*E163+1.38)*F163,((0.66*30+1.38)+0.55*(E163-30))*F163)</f>
        <v>14.763000000000002</v>
      </c>
      <c r="H163" s="183"/>
      <c r="I163" s="632" t="str">
        <f t="shared" si="50"/>
        <v/>
      </c>
      <c r="J163" s="633">
        <f t="shared" si="38"/>
        <v>0</v>
      </c>
      <c r="K163" s="634" t="s">
        <v>975</v>
      </c>
      <c r="L163" s="678"/>
      <c r="M163" s="679"/>
      <c r="N163" s="108">
        <f t="shared" si="39"/>
        <v>0</v>
      </c>
      <c r="O163" s="108">
        <f t="shared" si="40"/>
        <v>0</v>
      </c>
      <c r="P163" s="109"/>
      <c r="Q163" s="678">
        <f t="shared" si="52"/>
        <v>0</v>
      </c>
      <c r="R163" s="679">
        <f t="shared" si="52"/>
        <v>0</v>
      </c>
      <c r="S163" s="108">
        <f t="shared" si="42"/>
        <v>0</v>
      </c>
      <c r="T163" s="110">
        <f t="shared" si="43"/>
        <v>0</v>
      </c>
      <c r="U163" s="109"/>
      <c r="V163" s="612" t="str">
        <f>IF(T161&gt;0,"xx",IF(O161&gt;0,"xy",""))</f>
        <v/>
      </c>
      <c r="W163" s="613" t="str">
        <f t="shared" si="53"/>
        <v/>
      </c>
      <c r="X163" s="613" t="str">
        <f t="shared" si="49"/>
        <v/>
      </c>
      <c r="Y163" s="613" t="str">
        <f t="shared" si="51"/>
        <v/>
      </c>
    </row>
    <row r="164" spans="1:25" ht="13.8" hidden="1" thickBot="1">
      <c r="A164" s="196" t="s">
        <v>175</v>
      </c>
      <c r="B164" s="197"/>
      <c r="C164" s="675" t="s">
        <v>243</v>
      </c>
      <c r="D164" s="676"/>
      <c r="E164" s="629">
        <v>5</v>
      </c>
      <c r="F164" s="638">
        <v>1.762</v>
      </c>
      <c r="G164" s="680">
        <f>IF(E164&lt;=30,(0.66*E164+2.77)*F164,((0.66*30+2.77)+0.55*(E164-30))*F164)</f>
        <v>10.69534</v>
      </c>
      <c r="H164" s="183"/>
      <c r="I164" s="632" t="str">
        <f t="shared" si="50"/>
        <v/>
      </c>
      <c r="J164" s="633">
        <f t="shared" si="38"/>
        <v>0</v>
      </c>
      <c r="K164" s="634" t="s">
        <v>975</v>
      </c>
      <c r="L164" s="678"/>
      <c r="M164" s="679"/>
      <c r="N164" s="108">
        <f t="shared" si="39"/>
        <v>0</v>
      </c>
      <c r="O164" s="108">
        <f t="shared" si="40"/>
        <v>0</v>
      </c>
      <c r="P164" s="109"/>
      <c r="Q164" s="678">
        <f t="shared" si="52"/>
        <v>0</v>
      </c>
      <c r="R164" s="679">
        <f t="shared" si="52"/>
        <v>0</v>
      </c>
      <c r="S164" s="108">
        <f t="shared" si="42"/>
        <v>0</v>
      </c>
      <c r="T164" s="110">
        <f t="shared" si="43"/>
        <v>0</v>
      </c>
      <c r="U164" s="109"/>
      <c r="V164" s="612" t="str">
        <f>IF($T$131&gt;0,"xx",IF($O$131&gt;0,"xy",""))</f>
        <v/>
      </c>
      <c r="W164" s="613" t="str">
        <f t="shared" si="53"/>
        <v/>
      </c>
      <c r="X164" s="613" t="str">
        <f t="shared" si="49"/>
        <v/>
      </c>
      <c r="Y164" s="613" t="str">
        <f t="shared" si="51"/>
        <v/>
      </c>
    </row>
    <row r="165" spans="1:25" ht="13.8" hidden="1" thickBot="1">
      <c r="A165" s="196">
        <v>546100</v>
      </c>
      <c r="B165" s="197" t="s">
        <v>232</v>
      </c>
      <c r="C165" s="635" t="s">
        <v>549</v>
      </c>
      <c r="D165" s="636"/>
      <c r="E165" s="629"/>
      <c r="F165" s="638"/>
      <c r="G165" s="639">
        <f>SUM(G166:G168)</f>
        <v>47.032400000000003</v>
      </c>
      <c r="H165" s="183">
        <v>56.46</v>
      </c>
      <c r="I165" s="632">
        <f t="shared" si="50"/>
        <v>103.4924</v>
      </c>
      <c r="J165" s="633">
        <f t="shared" si="38"/>
        <v>133.24</v>
      </c>
      <c r="K165" s="634" t="s">
        <v>16</v>
      </c>
      <c r="L165" s="107"/>
      <c r="M165" s="107"/>
      <c r="N165" s="108">
        <f t="shared" si="39"/>
        <v>0</v>
      </c>
      <c r="O165" s="108">
        <f t="shared" si="40"/>
        <v>0</v>
      </c>
      <c r="P165" s="109"/>
      <c r="Q165" s="107">
        <f t="shared" si="52"/>
        <v>0</v>
      </c>
      <c r="R165" s="107">
        <f t="shared" si="52"/>
        <v>0</v>
      </c>
      <c r="S165" s="108">
        <f t="shared" si="42"/>
        <v>0</v>
      </c>
      <c r="T165" s="110">
        <f t="shared" si="43"/>
        <v>0</v>
      </c>
      <c r="U165" s="109"/>
      <c r="W165" s="613" t="str">
        <f t="shared" si="53"/>
        <v/>
      </c>
      <c r="X165" s="613" t="str">
        <f t="shared" si="49"/>
        <v/>
      </c>
      <c r="Y165" s="613" t="str">
        <f t="shared" si="51"/>
        <v/>
      </c>
    </row>
    <row r="166" spans="1:25" ht="13.8" hidden="1" thickBot="1">
      <c r="A166" s="196" t="s">
        <v>175</v>
      </c>
      <c r="B166" s="197"/>
      <c r="C166" s="675" t="s">
        <v>241</v>
      </c>
      <c r="D166" s="676"/>
      <c r="E166" s="637">
        <v>500</v>
      </c>
      <c r="F166" s="638">
        <v>0.105</v>
      </c>
      <c r="G166" s="677">
        <f>IF(E166&lt;=30,(0.48*E166+4.05)*F166,((0.48*30+4.05)+0.4*(E166-30))*F166)</f>
        <v>21.677249999999997</v>
      </c>
      <c r="H166" s="183"/>
      <c r="I166" s="632" t="str">
        <f t="shared" si="50"/>
        <v/>
      </c>
      <c r="J166" s="633">
        <f t="shared" si="38"/>
        <v>0</v>
      </c>
      <c r="K166" s="634" t="s">
        <v>975</v>
      </c>
      <c r="L166" s="678"/>
      <c r="M166" s="679"/>
      <c r="N166" s="108">
        <f t="shared" si="39"/>
        <v>0</v>
      </c>
      <c r="O166" s="108">
        <f t="shared" si="40"/>
        <v>0</v>
      </c>
      <c r="P166" s="109"/>
      <c r="Q166" s="678">
        <f t="shared" si="52"/>
        <v>0</v>
      </c>
      <c r="R166" s="679">
        <f t="shared" si="52"/>
        <v>0</v>
      </c>
      <c r="S166" s="108">
        <f t="shared" si="42"/>
        <v>0</v>
      </c>
      <c r="T166" s="110">
        <f t="shared" si="43"/>
        <v>0</v>
      </c>
      <c r="U166" s="109"/>
      <c r="V166" s="612" t="str">
        <f>IF(T165&gt;0,"xx",IF(O165&gt;0,"xy",""))</f>
        <v/>
      </c>
      <c r="W166" s="613" t="str">
        <f t="shared" si="53"/>
        <v/>
      </c>
      <c r="X166" s="613" t="str">
        <f t="shared" si="49"/>
        <v/>
      </c>
      <c r="Y166" s="613" t="str">
        <f t="shared" si="51"/>
        <v/>
      </c>
    </row>
    <row r="167" spans="1:25" ht="13.8" hidden="1" thickBot="1">
      <c r="A167" s="196" t="s">
        <v>175</v>
      </c>
      <c r="B167" s="197"/>
      <c r="C167" s="675" t="s">
        <v>242</v>
      </c>
      <c r="D167" s="676"/>
      <c r="E167" s="629">
        <v>10</v>
      </c>
      <c r="F167" s="638">
        <v>1.85</v>
      </c>
      <c r="G167" s="667">
        <f>IF(E167&lt;=30,(0.66*E167+1.38)*F167,((0.66*30+1.38)+0.55*(E167-30))*F167)</f>
        <v>14.763000000000002</v>
      </c>
      <c r="H167" s="183"/>
      <c r="I167" s="632" t="str">
        <f t="shared" si="50"/>
        <v/>
      </c>
      <c r="J167" s="633">
        <f t="shared" si="38"/>
        <v>0</v>
      </c>
      <c r="K167" s="634" t="s">
        <v>975</v>
      </c>
      <c r="L167" s="678"/>
      <c r="M167" s="679"/>
      <c r="N167" s="108">
        <f t="shared" si="39"/>
        <v>0</v>
      </c>
      <c r="O167" s="108">
        <f t="shared" si="40"/>
        <v>0</v>
      </c>
      <c r="P167" s="109"/>
      <c r="Q167" s="678">
        <f t="shared" si="52"/>
        <v>0</v>
      </c>
      <c r="R167" s="679">
        <f t="shared" si="52"/>
        <v>0</v>
      </c>
      <c r="S167" s="108">
        <f t="shared" si="42"/>
        <v>0</v>
      </c>
      <c r="T167" s="110">
        <f t="shared" si="43"/>
        <v>0</v>
      </c>
      <c r="U167" s="109"/>
      <c r="V167" s="612" t="str">
        <f>IF(T165&gt;0,"xx",IF(O165&gt;0,"xy",""))</f>
        <v/>
      </c>
      <c r="W167" s="613" t="str">
        <f t="shared" si="53"/>
        <v/>
      </c>
      <c r="X167" s="613" t="str">
        <f t="shared" si="49"/>
        <v/>
      </c>
      <c r="Y167" s="613" t="str">
        <f t="shared" si="51"/>
        <v/>
      </c>
    </row>
    <row r="168" spans="1:25" ht="13.8" hidden="1" thickBot="1">
      <c r="A168" s="196" t="s">
        <v>175</v>
      </c>
      <c r="B168" s="197"/>
      <c r="C168" s="675" t="s">
        <v>243</v>
      </c>
      <c r="D168" s="676"/>
      <c r="E168" s="629">
        <v>5</v>
      </c>
      <c r="F168" s="638">
        <v>1.7450000000000001</v>
      </c>
      <c r="G168" s="680">
        <f>IF(E168&lt;=30,(0.66*E168+2.77)*F168,((0.66*30+2.77)+0.55*(E168-30))*F168)</f>
        <v>10.592150000000002</v>
      </c>
      <c r="H168" s="183"/>
      <c r="I168" s="632" t="str">
        <f t="shared" si="50"/>
        <v/>
      </c>
      <c r="J168" s="633">
        <f t="shared" si="38"/>
        <v>0</v>
      </c>
      <c r="K168" s="634" t="s">
        <v>975</v>
      </c>
      <c r="L168" s="678"/>
      <c r="M168" s="679"/>
      <c r="N168" s="108">
        <f t="shared" si="39"/>
        <v>0</v>
      </c>
      <c r="O168" s="108">
        <f t="shared" si="40"/>
        <v>0</v>
      </c>
      <c r="P168" s="109"/>
      <c r="Q168" s="678">
        <f t="shared" si="52"/>
        <v>0</v>
      </c>
      <c r="R168" s="679">
        <f t="shared" si="52"/>
        <v>0</v>
      </c>
      <c r="S168" s="108">
        <f t="shared" si="42"/>
        <v>0</v>
      </c>
      <c r="T168" s="110">
        <f t="shared" si="43"/>
        <v>0</v>
      </c>
      <c r="U168" s="109"/>
      <c r="V168" s="612" t="str">
        <f>IF($T$131&gt;0,"xx",IF($O$131&gt;0,"xy",""))</f>
        <v/>
      </c>
      <c r="W168" s="613" t="str">
        <f t="shared" si="53"/>
        <v/>
      </c>
      <c r="X168" s="613" t="str">
        <f t="shared" si="49"/>
        <v/>
      </c>
      <c r="Y168" s="613" t="str">
        <f t="shared" si="51"/>
        <v/>
      </c>
    </row>
    <row r="169" spans="1:25" ht="13.8" hidden="1" thickBot="1">
      <c r="A169" s="196">
        <v>547100</v>
      </c>
      <c r="B169" s="197" t="s">
        <v>232</v>
      </c>
      <c r="C169" s="635" t="s">
        <v>550</v>
      </c>
      <c r="D169" s="636"/>
      <c r="E169" s="629"/>
      <c r="F169" s="638"/>
      <c r="G169" s="639">
        <f>SUM(G170:G172)</f>
        <v>50.232409999999994</v>
      </c>
      <c r="H169" s="183">
        <v>62.03</v>
      </c>
      <c r="I169" s="632">
        <f t="shared" si="50"/>
        <v>112.26240999999999</v>
      </c>
      <c r="J169" s="633">
        <f t="shared" si="38"/>
        <v>144.53</v>
      </c>
      <c r="K169" s="634" t="s">
        <v>16</v>
      </c>
      <c r="L169" s="107"/>
      <c r="M169" s="107"/>
      <c r="N169" s="108">
        <f t="shared" si="39"/>
        <v>0</v>
      </c>
      <c r="O169" s="108">
        <f t="shared" si="40"/>
        <v>0</v>
      </c>
      <c r="P169" s="109"/>
      <c r="Q169" s="107">
        <f t="shared" si="52"/>
        <v>0</v>
      </c>
      <c r="R169" s="107">
        <f t="shared" si="52"/>
        <v>0</v>
      </c>
      <c r="S169" s="108">
        <f t="shared" si="42"/>
        <v>0</v>
      </c>
      <c r="T169" s="110">
        <f t="shared" si="43"/>
        <v>0</v>
      </c>
      <c r="U169" s="109"/>
      <c r="W169" s="613" t="str">
        <f t="shared" si="53"/>
        <v/>
      </c>
      <c r="X169" s="613" t="str">
        <f t="shared" si="49"/>
        <v/>
      </c>
      <c r="Y169" s="613" t="str">
        <f t="shared" si="51"/>
        <v/>
      </c>
    </row>
    <row r="170" spans="1:25" ht="13.8" hidden="1" thickBot="1">
      <c r="A170" s="196" t="s">
        <v>175</v>
      </c>
      <c r="B170" s="197"/>
      <c r="C170" s="675" t="s">
        <v>241</v>
      </c>
      <c r="D170" s="676"/>
      <c r="E170" s="637">
        <v>500</v>
      </c>
      <c r="F170" s="638">
        <v>0.121</v>
      </c>
      <c r="G170" s="677">
        <f>IF(E170&lt;=30,(0.48*E170+4.05)*F170,((0.48*30+4.05)+0.4*(E170-30))*F170)</f>
        <v>24.980449999999998</v>
      </c>
      <c r="H170" s="183"/>
      <c r="I170" s="632" t="str">
        <f t="shared" si="50"/>
        <v/>
      </c>
      <c r="J170" s="633">
        <f t="shared" si="38"/>
        <v>0</v>
      </c>
      <c r="K170" s="634" t="s">
        <v>975</v>
      </c>
      <c r="L170" s="678"/>
      <c r="M170" s="679"/>
      <c r="N170" s="108">
        <f t="shared" si="39"/>
        <v>0</v>
      </c>
      <c r="O170" s="108">
        <f t="shared" si="40"/>
        <v>0</v>
      </c>
      <c r="P170" s="109"/>
      <c r="Q170" s="678">
        <f t="shared" si="52"/>
        <v>0</v>
      </c>
      <c r="R170" s="679">
        <f t="shared" si="52"/>
        <v>0</v>
      </c>
      <c r="S170" s="108">
        <f t="shared" si="42"/>
        <v>0</v>
      </c>
      <c r="T170" s="110">
        <f t="shared" si="43"/>
        <v>0</v>
      </c>
      <c r="U170" s="109"/>
      <c r="V170" s="612" t="str">
        <f>IF(T169&gt;0,"xx",IF(O169&gt;0,"xy",""))</f>
        <v/>
      </c>
      <c r="W170" s="613" t="str">
        <f t="shared" si="53"/>
        <v/>
      </c>
      <c r="X170" s="613" t="str">
        <f t="shared" si="49"/>
        <v/>
      </c>
      <c r="Y170" s="613" t="str">
        <f t="shared" si="51"/>
        <v/>
      </c>
    </row>
    <row r="171" spans="1:25" ht="13.8" hidden="1" thickBot="1">
      <c r="A171" s="196" t="s">
        <v>175</v>
      </c>
      <c r="B171" s="197"/>
      <c r="C171" s="675" t="s">
        <v>242</v>
      </c>
      <c r="D171" s="676"/>
      <c r="E171" s="629">
        <v>10</v>
      </c>
      <c r="F171" s="638">
        <v>1.85</v>
      </c>
      <c r="G171" s="667">
        <f>IF(E171&lt;=30,(0.66*E171+1.38)*F171,((0.66*30+1.38)+0.55*(E171-30))*F171)</f>
        <v>14.763000000000002</v>
      </c>
      <c r="H171" s="183"/>
      <c r="I171" s="632" t="str">
        <f t="shared" si="50"/>
        <v/>
      </c>
      <c r="J171" s="633">
        <f t="shared" si="38"/>
        <v>0</v>
      </c>
      <c r="K171" s="634" t="s">
        <v>975</v>
      </c>
      <c r="L171" s="678"/>
      <c r="M171" s="679"/>
      <c r="N171" s="108">
        <f t="shared" si="39"/>
        <v>0</v>
      </c>
      <c r="O171" s="108">
        <f t="shared" si="40"/>
        <v>0</v>
      </c>
      <c r="P171" s="109"/>
      <c r="Q171" s="678">
        <f t="shared" si="52"/>
        <v>0</v>
      </c>
      <c r="R171" s="679">
        <f t="shared" si="52"/>
        <v>0</v>
      </c>
      <c r="S171" s="108">
        <f t="shared" si="42"/>
        <v>0</v>
      </c>
      <c r="T171" s="110">
        <f t="shared" si="43"/>
        <v>0</v>
      </c>
      <c r="U171" s="109"/>
      <c r="V171" s="612" t="str">
        <f>IF(T169&gt;0,"xx",IF(O169&gt;0,"xy",""))</f>
        <v/>
      </c>
      <c r="W171" s="613" t="str">
        <f t="shared" si="53"/>
        <v/>
      </c>
      <c r="X171" s="613" t="str">
        <f t="shared" si="49"/>
        <v/>
      </c>
      <c r="Y171" s="613" t="str">
        <f t="shared" si="51"/>
        <v/>
      </c>
    </row>
    <row r="172" spans="1:25" ht="13.8" hidden="1" thickBot="1">
      <c r="A172" s="196" t="s">
        <v>175</v>
      </c>
      <c r="B172" s="197"/>
      <c r="C172" s="675" t="s">
        <v>243</v>
      </c>
      <c r="D172" s="676"/>
      <c r="E172" s="629">
        <v>5</v>
      </c>
      <c r="F172" s="638">
        <v>1.728</v>
      </c>
      <c r="G172" s="680">
        <f>IF(E172&lt;=30,(0.66*E172+2.77)*F172,((0.66*30+2.77)+0.55*(E172-30))*F172)</f>
        <v>10.488960000000001</v>
      </c>
      <c r="H172" s="183"/>
      <c r="I172" s="632" t="str">
        <f t="shared" si="50"/>
        <v/>
      </c>
      <c r="J172" s="633">
        <f t="shared" si="38"/>
        <v>0</v>
      </c>
      <c r="K172" s="634" t="s">
        <v>975</v>
      </c>
      <c r="L172" s="678"/>
      <c r="M172" s="679"/>
      <c r="N172" s="108">
        <f t="shared" si="39"/>
        <v>0</v>
      </c>
      <c r="O172" s="108">
        <f t="shared" si="40"/>
        <v>0</v>
      </c>
      <c r="P172" s="109"/>
      <c r="Q172" s="678">
        <f t="shared" si="52"/>
        <v>0</v>
      </c>
      <c r="R172" s="679">
        <f t="shared" si="52"/>
        <v>0</v>
      </c>
      <c r="S172" s="108">
        <f t="shared" si="42"/>
        <v>0</v>
      </c>
      <c r="T172" s="110">
        <f t="shared" si="43"/>
        <v>0</v>
      </c>
      <c r="U172" s="109"/>
      <c r="V172" s="612" t="str">
        <f>IF($T$131&gt;0,"xx",IF($O$131&gt;0,"xy",""))</f>
        <v/>
      </c>
      <c r="W172" s="613" t="str">
        <f t="shared" si="53"/>
        <v/>
      </c>
      <c r="X172" s="613" t="str">
        <f t="shared" si="49"/>
        <v/>
      </c>
      <c r="Y172" s="613" t="str">
        <f t="shared" si="51"/>
        <v/>
      </c>
    </row>
    <row r="173" spans="1:25" ht="13.8" hidden="1" thickBot="1">
      <c r="A173" s="196">
        <v>530200</v>
      </c>
      <c r="B173" s="197" t="s">
        <v>232</v>
      </c>
      <c r="C173" s="635" t="s">
        <v>244</v>
      </c>
      <c r="D173" s="636"/>
      <c r="E173" s="629">
        <v>20</v>
      </c>
      <c r="F173" s="630">
        <v>2.2000000000000002</v>
      </c>
      <c r="G173" s="671">
        <f>IF(E173&lt;=30,(0.66*E173+1.38)*F173,((0.66*30+1.38)+0.55*(E173-30))*F173)</f>
        <v>32.076000000000008</v>
      </c>
      <c r="H173" s="183">
        <v>73.100000000000009</v>
      </c>
      <c r="I173" s="632">
        <f t="shared" ref="I173" si="54">IF(ISBLANK(H173),"",SUM(G173:H173))*0.85</f>
        <v>89.399600000000007</v>
      </c>
      <c r="J173" s="633">
        <f t="shared" si="38"/>
        <v>115.09</v>
      </c>
      <c r="K173" s="634" t="s">
        <v>16</v>
      </c>
      <c r="L173" s="107"/>
      <c r="M173" s="107"/>
      <c r="N173" s="108">
        <f t="shared" si="39"/>
        <v>0</v>
      </c>
      <c r="O173" s="108">
        <f t="shared" si="40"/>
        <v>0</v>
      </c>
      <c r="P173" s="109"/>
      <c r="Q173" s="107">
        <f t="shared" si="52"/>
        <v>0</v>
      </c>
      <c r="R173" s="107">
        <f t="shared" si="52"/>
        <v>0</v>
      </c>
      <c r="S173" s="108">
        <f t="shared" si="42"/>
        <v>0</v>
      </c>
      <c r="T173" s="110">
        <f t="shared" si="43"/>
        <v>0</v>
      </c>
      <c r="U173" s="109"/>
      <c r="W173" s="613" t="str">
        <f t="shared" si="53"/>
        <v/>
      </c>
      <c r="X173" s="613" t="str">
        <f t="shared" si="49"/>
        <v/>
      </c>
      <c r="Y173" s="613" t="str">
        <f t="shared" si="51"/>
        <v/>
      </c>
    </row>
    <row r="174" spans="1:25" ht="13.8" hidden="1" thickBot="1">
      <c r="A174" s="196" t="s">
        <v>584</v>
      </c>
      <c r="B174" s="197" t="s">
        <v>588</v>
      </c>
      <c r="C174" s="635" t="s">
        <v>1039</v>
      </c>
      <c r="D174" s="636"/>
      <c r="E174" s="629">
        <v>15</v>
      </c>
      <c r="F174" s="630">
        <v>1.95</v>
      </c>
      <c r="G174" s="667">
        <f>IF(E174&lt;=30,(0.66*E174+1.38)*F174,((0.66*30+1.38)+0.55*(E174-30))*F174)</f>
        <v>21.996000000000002</v>
      </c>
      <c r="H174" s="183">
        <v>56.907692307692301</v>
      </c>
      <c r="I174" s="632">
        <f>IF(ISBLANK(H174),"",SUM(G174:H174))</f>
        <v>78.903692307692296</v>
      </c>
      <c r="J174" s="633">
        <f t="shared" si="38"/>
        <v>101.58</v>
      </c>
      <c r="K174" s="634" t="s">
        <v>16</v>
      </c>
      <c r="L174" s="107"/>
      <c r="M174" s="107"/>
      <c r="N174" s="108">
        <f t="shared" si="39"/>
        <v>0</v>
      </c>
      <c r="O174" s="108">
        <f t="shared" si="40"/>
        <v>0</v>
      </c>
      <c r="P174" s="109"/>
      <c r="Q174" s="107">
        <f t="shared" si="52"/>
        <v>0</v>
      </c>
      <c r="R174" s="107">
        <f t="shared" si="52"/>
        <v>0</v>
      </c>
      <c r="S174" s="108">
        <f t="shared" si="42"/>
        <v>0</v>
      </c>
      <c r="T174" s="110">
        <f t="shared" si="43"/>
        <v>0</v>
      </c>
      <c r="U174" s="109"/>
      <c r="W174" s="613" t="str">
        <f t="shared" si="53"/>
        <v/>
      </c>
      <c r="X174" s="613" t="str">
        <f t="shared" si="49"/>
        <v/>
      </c>
      <c r="Y174" s="613" t="str">
        <f t="shared" si="51"/>
        <v/>
      </c>
    </row>
    <row r="175" spans="1:25" ht="13.8" hidden="1" thickBot="1">
      <c r="A175" s="196" t="s">
        <v>585</v>
      </c>
      <c r="B175" s="197" t="s">
        <v>588</v>
      </c>
      <c r="C175" s="635" t="s">
        <v>1040</v>
      </c>
      <c r="D175" s="636"/>
      <c r="E175" s="629">
        <v>15</v>
      </c>
      <c r="F175" s="630">
        <v>2.1</v>
      </c>
      <c r="G175" s="667">
        <f>IF(E175&lt;=30,(0.66*E175+1.38)*F175,((0.66*30+1.38)+0.55*(E175-30))*F175)</f>
        <v>23.688000000000002</v>
      </c>
      <c r="H175" s="183">
        <v>61.99384615384615</v>
      </c>
      <c r="I175" s="632">
        <f>IF(ISBLANK(H175),"",SUM(G175:H175))</f>
        <v>85.681846153846152</v>
      </c>
      <c r="J175" s="633">
        <f t="shared" si="38"/>
        <v>110.31</v>
      </c>
      <c r="K175" s="634" t="s">
        <v>16</v>
      </c>
      <c r="L175" s="107"/>
      <c r="M175" s="107"/>
      <c r="N175" s="108">
        <f t="shared" si="39"/>
        <v>0</v>
      </c>
      <c r="O175" s="108">
        <f t="shared" si="40"/>
        <v>0</v>
      </c>
      <c r="P175" s="109"/>
      <c r="Q175" s="107">
        <f t="shared" si="52"/>
        <v>0</v>
      </c>
      <c r="R175" s="107">
        <f t="shared" si="52"/>
        <v>0</v>
      </c>
      <c r="S175" s="108">
        <f t="shared" si="42"/>
        <v>0</v>
      </c>
      <c r="T175" s="110">
        <f t="shared" si="43"/>
        <v>0</v>
      </c>
      <c r="U175" s="109"/>
      <c r="W175" s="613" t="str">
        <f t="shared" si="53"/>
        <v/>
      </c>
      <c r="X175" s="613" t="str">
        <f t="shared" si="49"/>
        <v/>
      </c>
      <c r="Y175" s="613" t="str">
        <f t="shared" si="51"/>
        <v/>
      </c>
    </row>
    <row r="176" spans="1:25" ht="13.8" hidden="1" thickBot="1">
      <c r="A176" s="196">
        <v>530200</v>
      </c>
      <c r="B176" s="197" t="s">
        <v>232</v>
      </c>
      <c r="C176" s="635" t="s">
        <v>587</v>
      </c>
      <c r="D176" s="636"/>
      <c r="E176" s="629">
        <v>20</v>
      </c>
      <c r="F176" s="630">
        <v>2.2000000000000002</v>
      </c>
      <c r="G176" s="671">
        <f>IF(E176&lt;=30,(0.66*E176+1.38)*F176,((0.66*30+1.38)+0.55*(E176-30))*F176)</f>
        <v>32.076000000000008</v>
      </c>
      <c r="H176" s="183">
        <v>73.100000000000009</v>
      </c>
      <c r="I176" s="632">
        <f t="shared" ref="I176" si="55">IF(ISBLANK(H176),"",SUM(G176:H176))*0.85</f>
        <v>89.399600000000007</v>
      </c>
      <c r="J176" s="633">
        <f t="shared" si="38"/>
        <v>115.09</v>
      </c>
      <c r="K176" s="634" t="s">
        <v>16</v>
      </c>
      <c r="L176" s="107"/>
      <c r="M176" s="107"/>
      <c r="N176" s="108">
        <f t="shared" si="39"/>
        <v>0</v>
      </c>
      <c r="O176" s="108">
        <f t="shared" si="40"/>
        <v>0</v>
      </c>
      <c r="P176" s="109"/>
      <c r="Q176" s="107">
        <f t="shared" si="52"/>
        <v>0</v>
      </c>
      <c r="R176" s="107">
        <f t="shared" si="52"/>
        <v>0</v>
      </c>
      <c r="S176" s="108">
        <f t="shared" si="42"/>
        <v>0</v>
      </c>
      <c r="T176" s="110">
        <f t="shared" si="43"/>
        <v>0</v>
      </c>
      <c r="U176" s="109"/>
      <c r="W176" s="613" t="str">
        <f t="shared" si="53"/>
        <v/>
      </c>
      <c r="X176" s="613" t="str">
        <f t="shared" si="49"/>
        <v/>
      </c>
      <c r="Y176" s="613" t="str">
        <f t="shared" si="51"/>
        <v/>
      </c>
    </row>
    <row r="177" spans="1:25" ht="13.8" hidden="1" thickBot="1">
      <c r="A177" s="196">
        <v>516200</v>
      </c>
      <c r="B177" s="197" t="s">
        <v>232</v>
      </c>
      <c r="C177" s="635" t="s">
        <v>257</v>
      </c>
      <c r="D177" s="636"/>
      <c r="E177" s="629">
        <v>20</v>
      </c>
      <c r="F177" s="630">
        <v>1.95</v>
      </c>
      <c r="G177" s="667">
        <f>IF(E177&lt;=30,(0.66*E177+1.38)*F177,((0.66*30+1.38)+0.55*(E177-30))*F177)</f>
        <v>28.431000000000004</v>
      </c>
      <c r="H177" s="183">
        <v>65.33</v>
      </c>
      <c r="I177" s="632">
        <f>IF(ISBLANK(H177),"",SUM(G177:H177))*0.85</f>
        <v>79.696849999999998</v>
      </c>
      <c r="J177" s="633">
        <f t="shared" si="38"/>
        <v>102.6</v>
      </c>
      <c r="K177" s="634" t="s">
        <v>16</v>
      </c>
      <c r="L177" s="107"/>
      <c r="M177" s="107"/>
      <c r="N177" s="108">
        <f t="shared" si="39"/>
        <v>0</v>
      </c>
      <c r="O177" s="108">
        <f t="shared" si="40"/>
        <v>0</v>
      </c>
      <c r="P177" s="109"/>
      <c r="Q177" s="107">
        <f t="shared" ref="Q177:R278" si="56">L177</f>
        <v>0</v>
      </c>
      <c r="R177" s="107">
        <f t="shared" si="56"/>
        <v>0</v>
      </c>
      <c r="S177" s="108">
        <f t="shared" si="42"/>
        <v>0</v>
      </c>
      <c r="T177" s="110">
        <f t="shared" si="43"/>
        <v>0</v>
      </c>
      <c r="U177" s="109"/>
      <c r="W177" s="613" t="str">
        <f t="shared" si="53"/>
        <v/>
      </c>
      <c r="X177" s="613" t="str">
        <f t="shared" si="49"/>
        <v/>
      </c>
      <c r="Y177" s="613" t="str">
        <f t="shared" si="51"/>
        <v/>
      </c>
    </row>
    <row r="178" spans="1:25" ht="13.8" hidden="1" thickBot="1">
      <c r="A178" s="196">
        <v>531000</v>
      </c>
      <c r="B178" s="197" t="s">
        <v>232</v>
      </c>
      <c r="C178" s="635" t="s">
        <v>245</v>
      </c>
      <c r="D178" s="636"/>
      <c r="E178" s="629">
        <v>20</v>
      </c>
      <c r="F178" s="638">
        <v>2.4</v>
      </c>
      <c r="G178" s="677">
        <f>IF(E178&lt;=30,(0.66*E178+2.77)*F178,((0.66*30+2.77)+0.55*(E178-30))*F178)</f>
        <v>38.328000000000003</v>
      </c>
      <c r="H178" s="183">
        <v>96.02</v>
      </c>
      <c r="I178" s="632">
        <f>IF(ISBLANK(H178),"",SUM(G178:H178))*0.85</f>
        <v>114.19580000000001</v>
      </c>
      <c r="J178" s="633">
        <f t="shared" ref="J178:J189" si="57">IF(ISBLANK(H178),0,ROUND(I178*(1+$E$10)*(1+$E$11*D178),2))</f>
        <v>147.02000000000001</v>
      </c>
      <c r="K178" s="634" t="s">
        <v>16</v>
      </c>
      <c r="L178" s="107"/>
      <c r="M178" s="107"/>
      <c r="N178" s="108">
        <f t="shared" ref="N178:N279" si="58">IF(ISBLANK(L178),0,ROUND(J178*L178,2))</f>
        <v>0</v>
      </c>
      <c r="O178" s="108">
        <f t="shared" ref="O178:O279" si="59">IF(ISBLANK(M178),0,ROUND(L178*M178,2))</f>
        <v>0</v>
      </c>
      <c r="P178" s="109"/>
      <c r="Q178" s="107">
        <f t="shared" si="56"/>
        <v>0</v>
      </c>
      <c r="R178" s="107">
        <f t="shared" si="56"/>
        <v>0</v>
      </c>
      <c r="S178" s="108">
        <f t="shared" ref="S178:S279" si="60">IF(ISBLANK(Q178),0,ROUND(J178*Q178,2))</f>
        <v>0</v>
      </c>
      <c r="T178" s="110">
        <f t="shared" ref="T178:T189" si="61">IF(ISBLANK(Q178),0,ROUND(Q178*R178,2))</f>
        <v>0</v>
      </c>
      <c r="U178" s="109"/>
      <c r="W178" s="613" t="str">
        <f t="shared" si="53"/>
        <v/>
      </c>
      <c r="X178" s="613" t="str">
        <f t="shared" si="49"/>
        <v/>
      </c>
      <c r="Y178" s="613" t="str">
        <f t="shared" si="51"/>
        <v/>
      </c>
    </row>
    <row r="179" spans="1:25" ht="13.8" hidden="1" thickBot="1">
      <c r="A179" s="196">
        <v>531120</v>
      </c>
      <c r="B179" s="197" t="s">
        <v>232</v>
      </c>
      <c r="C179" s="635" t="s">
        <v>251</v>
      </c>
      <c r="D179" s="636"/>
      <c r="E179" s="629"/>
      <c r="F179" s="638"/>
      <c r="G179" s="639">
        <f>SUM(G180:G182)</f>
        <v>58.147199999999998</v>
      </c>
      <c r="H179" s="183">
        <v>132.17000000000002</v>
      </c>
      <c r="I179" s="632">
        <f>IF(ISBLANK(H179),"",SUM(G179:H179))*0.9</f>
        <v>171.28548000000001</v>
      </c>
      <c r="J179" s="633">
        <f t="shared" si="57"/>
        <v>220.51</v>
      </c>
      <c r="K179" s="634" t="s">
        <v>16</v>
      </c>
      <c r="L179" s="107"/>
      <c r="M179" s="107"/>
      <c r="N179" s="108">
        <f t="shared" si="58"/>
        <v>0</v>
      </c>
      <c r="O179" s="108">
        <f t="shared" si="59"/>
        <v>0</v>
      </c>
      <c r="P179" s="109"/>
      <c r="Q179" s="107">
        <f t="shared" si="56"/>
        <v>0</v>
      </c>
      <c r="R179" s="107">
        <f t="shared" si="56"/>
        <v>0</v>
      </c>
      <c r="S179" s="108">
        <f t="shared" si="60"/>
        <v>0</v>
      </c>
      <c r="T179" s="110">
        <f t="shared" si="61"/>
        <v>0</v>
      </c>
      <c r="U179" s="109"/>
      <c r="W179" s="613" t="str">
        <f t="shared" si="53"/>
        <v/>
      </c>
      <c r="X179" s="613" t="str">
        <f t="shared" si="49"/>
        <v/>
      </c>
      <c r="Y179" s="613" t="str">
        <f t="shared" si="51"/>
        <v/>
      </c>
    </row>
    <row r="180" spans="1:25" ht="13.8" hidden="1" thickBot="1">
      <c r="A180" s="196" t="s">
        <v>175</v>
      </c>
      <c r="B180" s="197"/>
      <c r="C180" s="675" t="s">
        <v>241</v>
      </c>
      <c r="D180" s="676"/>
      <c r="E180" s="637">
        <v>500</v>
      </c>
      <c r="F180" s="638">
        <v>9.6000000000000002E-2</v>
      </c>
      <c r="G180" s="677">
        <f>IF(E180&lt;=30,(0.48*E180+4.05)*F180,((0.48*30+4.05)+0.4*(E180-30))*F180)</f>
        <v>19.819199999999999</v>
      </c>
      <c r="H180" s="183"/>
      <c r="I180" s="632" t="str">
        <f t="shared" ref="I180:I182" si="62">IF(ISBLANK(H180),"",SUM(G180:H180))</f>
        <v/>
      </c>
      <c r="J180" s="633">
        <f t="shared" si="57"/>
        <v>0</v>
      </c>
      <c r="K180" s="634" t="s">
        <v>975</v>
      </c>
      <c r="L180" s="678"/>
      <c r="M180" s="679"/>
      <c r="N180" s="108">
        <f t="shared" si="58"/>
        <v>0</v>
      </c>
      <c r="O180" s="108">
        <f t="shared" si="59"/>
        <v>0</v>
      </c>
      <c r="P180" s="109"/>
      <c r="Q180" s="678">
        <f t="shared" si="56"/>
        <v>0</v>
      </c>
      <c r="R180" s="679">
        <f t="shared" si="56"/>
        <v>0</v>
      </c>
      <c r="S180" s="108">
        <f t="shared" si="60"/>
        <v>0</v>
      </c>
      <c r="T180" s="110">
        <f t="shared" si="61"/>
        <v>0</v>
      </c>
      <c r="U180" s="109"/>
      <c r="V180" s="612" t="str">
        <f>IF(T179&gt;0,"xx",IF(O179&gt;0,"xy",""))</f>
        <v/>
      </c>
      <c r="W180" s="613" t="str">
        <f t="shared" si="53"/>
        <v/>
      </c>
      <c r="X180" s="613" t="str">
        <f t="shared" si="49"/>
        <v/>
      </c>
      <c r="Y180" s="613" t="str">
        <f t="shared" si="51"/>
        <v/>
      </c>
    </row>
    <row r="181" spans="1:25" ht="13.8" hidden="1" thickBot="1">
      <c r="A181" s="196" t="s">
        <v>175</v>
      </c>
      <c r="B181" s="197"/>
      <c r="C181" s="675" t="s">
        <v>252</v>
      </c>
      <c r="D181" s="676"/>
      <c r="E181" s="629"/>
      <c r="F181" s="638">
        <v>2.4</v>
      </c>
      <c r="G181" s="680">
        <f>IF(E181=0,0,IF(E181&lt;=30,(0.66*E181+1.38)*F181,((0.66*30+1.38)+0.55*(E181-30))*F181))</f>
        <v>0</v>
      </c>
      <c r="H181" s="183"/>
      <c r="I181" s="632" t="str">
        <f t="shared" si="62"/>
        <v/>
      </c>
      <c r="J181" s="633">
        <f t="shared" si="57"/>
        <v>0</v>
      </c>
      <c r="K181" s="634" t="s">
        <v>975</v>
      </c>
      <c r="L181" s="678"/>
      <c r="M181" s="679"/>
      <c r="N181" s="108">
        <f t="shared" si="58"/>
        <v>0</v>
      </c>
      <c r="O181" s="108">
        <f t="shared" si="59"/>
        <v>0</v>
      </c>
      <c r="P181" s="109"/>
      <c r="Q181" s="678">
        <f t="shared" si="56"/>
        <v>0</v>
      </c>
      <c r="R181" s="679">
        <f t="shared" si="56"/>
        <v>0</v>
      </c>
      <c r="S181" s="108">
        <f t="shared" si="60"/>
        <v>0</v>
      </c>
      <c r="T181" s="110">
        <f t="shared" si="61"/>
        <v>0</v>
      </c>
      <c r="U181" s="109"/>
      <c r="V181" s="612" t="str">
        <f>IF(T179&gt;0,"xx",IF(O179&gt;0,"xy",""))</f>
        <v/>
      </c>
      <c r="W181" s="613" t="str">
        <f t="shared" si="53"/>
        <v/>
      </c>
      <c r="X181" s="613" t="str">
        <f t="shared" si="49"/>
        <v/>
      </c>
      <c r="Y181" s="613" t="str">
        <f t="shared" si="51"/>
        <v/>
      </c>
    </row>
    <row r="182" spans="1:25" ht="13.8" hidden="1" thickBot="1">
      <c r="A182" s="196" t="s">
        <v>175</v>
      </c>
      <c r="B182" s="197"/>
      <c r="C182" s="675" t="s">
        <v>253</v>
      </c>
      <c r="D182" s="676"/>
      <c r="E182" s="629">
        <v>20</v>
      </c>
      <c r="F182" s="638">
        <v>2.4</v>
      </c>
      <c r="G182" s="680">
        <f>IF(E182&lt;=30,(0.66*E182+2.77)*F182,((0.66*30+2.77)+0.55*(E182-30))*F182)</f>
        <v>38.328000000000003</v>
      </c>
      <c r="H182" s="183"/>
      <c r="I182" s="632" t="str">
        <f t="shared" si="62"/>
        <v/>
      </c>
      <c r="J182" s="633">
        <f t="shared" si="57"/>
        <v>0</v>
      </c>
      <c r="K182" s="634" t="s">
        <v>975</v>
      </c>
      <c r="L182" s="678"/>
      <c r="M182" s="679"/>
      <c r="N182" s="108">
        <f t="shared" si="58"/>
        <v>0</v>
      </c>
      <c r="O182" s="108">
        <f t="shared" si="59"/>
        <v>0</v>
      </c>
      <c r="P182" s="109"/>
      <c r="Q182" s="678">
        <f t="shared" si="56"/>
        <v>0</v>
      </c>
      <c r="R182" s="679">
        <f t="shared" si="56"/>
        <v>0</v>
      </c>
      <c r="S182" s="108">
        <f t="shared" si="60"/>
        <v>0</v>
      </c>
      <c r="T182" s="110">
        <f t="shared" si="61"/>
        <v>0</v>
      </c>
      <c r="U182" s="109"/>
      <c r="V182" s="612" t="str">
        <f>IF($T$131&gt;0,"xx",IF($O$131&gt;0,"xy",""))</f>
        <v/>
      </c>
      <c r="W182" s="613" t="str">
        <f t="shared" si="53"/>
        <v/>
      </c>
      <c r="X182" s="613" t="str">
        <f t="shared" si="49"/>
        <v/>
      </c>
      <c r="Y182" s="613" t="str">
        <f t="shared" si="51"/>
        <v/>
      </c>
    </row>
    <row r="183" spans="1:25" ht="13.8" hidden="1" thickBot="1">
      <c r="A183" s="196">
        <v>531350</v>
      </c>
      <c r="B183" s="197" t="s">
        <v>232</v>
      </c>
      <c r="C183" s="635" t="s">
        <v>246</v>
      </c>
      <c r="D183" s="636"/>
      <c r="E183" s="629"/>
      <c r="F183" s="630"/>
      <c r="G183" s="631">
        <f>SUM(G184:G185)</f>
        <v>29.597400000000007</v>
      </c>
      <c r="H183" s="183">
        <v>77.53</v>
      </c>
      <c r="I183" s="632">
        <f>IF(ISBLANK(H183),"",SUM(G183:H183))*0.9</f>
        <v>96.414660000000012</v>
      </c>
      <c r="J183" s="633">
        <f t="shared" si="57"/>
        <v>124.12</v>
      </c>
      <c r="K183" s="634" t="s">
        <v>16</v>
      </c>
      <c r="L183" s="107"/>
      <c r="M183" s="107"/>
      <c r="N183" s="108">
        <f t="shared" si="58"/>
        <v>0</v>
      </c>
      <c r="O183" s="108">
        <f t="shared" si="59"/>
        <v>0</v>
      </c>
      <c r="P183" s="109"/>
      <c r="Q183" s="107">
        <f t="shared" si="56"/>
        <v>0</v>
      </c>
      <c r="R183" s="107">
        <f t="shared" si="56"/>
        <v>0</v>
      </c>
      <c r="S183" s="108">
        <f t="shared" si="60"/>
        <v>0</v>
      </c>
      <c r="T183" s="110">
        <f t="shared" si="61"/>
        <v>0</v>
      </c>
      <c r="U183" s="109"/>
      <c r="W183" s="613" t="str">
        <f t="shared" si="53"/>
        <v/>
      </c>
      <c r="X183" s="613" t="str">
        <f t="shared" si="49"/>
        <v/>
      </c>
      <c r="Y183" s="613" t="str">
        <f t="shared" si="51"/>
        <v/>
      </c>
    </row>
    <row r="184" spans="1:25" ht="13.8" hidden="1" thickBot="1">
      <c r="A184" s="196" t="s">
        <v>175</v>
      </c>
      <c r="B184" s="197"/>
      <c r="C184" s="675" t="s">
        <v>247</v>
      </c>
      <c r="D184" s="676"/>
      <c r="E184" s="629">
        <v>20</v>
      </c>
      <c r="F184" s="630">
        <v>1.35</v>
      </c>
      <c r="G184" s="667">
        <f>IF(E184&lt;=30,(0.66*E184+1.38)*F184,((0.66*30+1.38)+0.55*(E184-30))*F184)</f>
        <v>19.683000000000003</v>
      </c>
      <c r="H184" s="183"/>
      <c r="I184" s="632"/>
      <c r="J184" s="633">
        <f t="shared" si="57"/>
        <v>0</v>
      </c>
      <c r="K184" s="634" t="s">
        <v>975</v>
      </c>
      <c r="L184" s="678"/>
      <c r="M184" s="679"/>
      <c r="N184" s="108">
        <f t="shared" si="58"/>
        <v>0</v>
      </c>
      <c r="O184" s="108">
        <f t="shared" si="59"/>
        <v>0</v>
      </c>
      <c r="P184" s="109"/>
      <c r="Q184" s="678">
        <f t="shared" si="56"/>
        <v>0</v>
      </c>
      <c r="R184" s="679">
        <f t="shared" si="56"/>
        <v>0</v>
      </c>
      <c r="S184" s="108">
        <f t="shared" si="60"/>
        <v>0</v>
      </c>
      <c r="T184" s="110">
        <f t="shared" si="61"/>
        <v>0</v>
      </c>
      <c r="U184" s="109"/>
      <c r="V184" s="612" t="str">
        <f>IF(T183&gt;0,"xx",IF(O183&gt;0,"xy",""))</f>
        <v/>
      </c>
      <c r="W184" s="613" t="str">
        <f t="shared" si="53"/>
        <v/>
      </c>
      <c r="X184" s="613" t="str">
        <f t="shared" si="49"/>
        <v/>
      </c>
      <c r="Y184" s="613" t="str">
        <f t="shared" si="51"/>
        <v/>
      </c>
    </row>
    <row r="185" spans="1:25" ht="13.8" hidden="1" thickBot="1">
      <c r="A185" s="196" t="s">
        <v>175</v>
      </c>
      <c r="B185" s="197"/>
      <c r="C185" s="675" t="s">
        <v>248</v>
      </c>
      <c r="D185" s="676"/>
      <c r="E185" s="629">
        <v>20</v>
      </c>
      <c r="F185" s="630">
        <v>0.68</v>
      </c>
      <c r="G185" s="671">
        <f>IF(E185&lt;=30,(0.66*E185+1.38)*F185,((0.66*30+1.38)+0.55*(E185-30))*F185)</f>
        <v>9.9144000000000023</v>
      </c>
      <c r="H185" s="183"/>
      <c r="I185" s="632"/>
      <c r="J185" s="633">
        <f t="shared" si="57"/>
        <v>0</v>
      </c>
      <c r="K185" s="634" t="s">
        <v>975</v>
      </c>
      <c r="L185" s="678"/>
      <c r="M185" s="679"/>
      <c r="N185" s="108">
        <f t="shared" si="58"/>
        <v>0</v>
      </c>
      <c r="O185" s="108">
        <f t="shared" si="59"/>
        <v>0</v>
      </c>
      <c r="P185" s="109"/>
      <c r="Q185" s="678">
        <f t="shared" si="56"/>
        <v>0</v>
      </c>
      <c r="R185" s="679">
        <f t="shared" si="56"/>
        <v>0</v>
      </c>
      <c r="S185" s="108">
        <f t="shared" si="60"/>
        <v>0</v>
      </c>
      <c r="T185" s="110">
        <f t="shared" si="61"/>
        <v>0</v>
      </c>
      <c r="U185" s="109"/>
      <c r="V185" s="612" t="str">
        <f>IF(T183&gt;0,"xx",IF(O183&gt;0,"xy",""))</f>
        <v/>
      </c>
      <c r="W185" s="613" t="str">
        <f t="shared" si="53"/>
        <v/>
      </c>
      <c r="X185" s="613" t="str">
        <f t="shared" si="49"/>
        <v/>
      </c>
      <c r="Y185" s="613" t="str">
        <f t="shared" si="51"/>
        <v/>
      </c>
    </row>
    <row r="186" spans="1:25" ht="13.8" hidden="1" thickBot="1">
      <c r="A186" s="196">
        <v>531300</v>
      </c>
      <c r="B186" s="197" t="s">
        <v>232</v>
      </c>
      <c r="C186" s="635" t="s">
        <v>249</v>
      </c>
      <c r="D186" s="636"/>
      <c r="E186" s="629"/>
      <c r="F186" s="630"/>
      <c r="G186" s="631">
        <f>SUM(G187:G188)</f>
        <v>29.597400000000007</v>
      </c>
      <c r="H186" s="183">
        <v>79.37</v>
      </c>
      <c r="I186" s="632">
        <f>IF(ISBLANK(H186),"",SUM(G186:H186))*0.9</f>
        <v>98.070660000000018</v>
      </c>
      <c r="J186" s="633">
        <f t="shared" si="57"/>
        <v>126.26</v>
      </c>
      <c r="K186" s="634" t="s">
        <v>16</v>
      </c>
      <c r="L186" s="107"/>
      <c r="M186" s="107"/>
      <c r="N186" s="108">
        <f t="shared" si="58"/>
        <v>0</v>
      </c>
      <c r="O186" s="108">
        <f t="shared" si="59"/>
        <v>0</v>
      </c>
      <c r="P186" s="109"/>
      <c r="Q186" s="107">
        <f t="shared" si="56"/>
        <v>0</v>
      </c>
      <c r="R186" s="107">
        <f t="shared" si="56"/>
        <v>0</v>
      </c>
      <c r="S186" s="108">
        <f t="shared" si="60"/>
        <v>0</v>
      </c>
      <c r="T186" s="110">
        <f t="shared" si="61"/>
        <v>0</v>
      </c>
      <c r="U186" s="109"/>
      <c r="W186" s="613" t="str">
        <f t="shared" si="53"/>
        <v/>
      </c>
      <c r="X186" s="613" t="str">
        <f t="shared" si="49"/>
        <v/>
      </c>
      <c r="Y186" s="613" t="str">
        <f t="shared" si="51"/>
        <v/>
      </c>
    </row>
    <row r="187" spans="1:25" ht="13.8" hidden="1" thickBot="1">
      <c r="A187" s="196" t="s">
        <v>175</v>
      </c>
      <c r="B187" s="197"/>
      <c r="C187" s="675" t="s">
        <v>247</v>
      </c>
      <c r="D187" s="676"/>
      <c r="E187" s="629">
        <v>20</v>
      </c>
      <c r="F187" s="630">
        <v>1.35</v>
      </c>
      <c r="G187" s="667">
        <f>IF(E187&lt;=30,(0.66*E187+1.38)*F187,((0.66*30+1.38)+0.55*(E187-30))*F187)</f>
        <v>19.683000000000003</v>
      </c>
      <c r="H187" s="183"/>
      <c r="I187" s="632"/>
      <c r="J187" s="633">
        <f t="shared" si="57"/>
        <v>0</v>
      </c>
      <c r="K187" s="634" t="s">
        <v>975</v>
      </c>
      <c r="L187" s="678"/>
      <c r="M187" s="679"/>
      <c r="N187" s="108">
        <f t="shared" si="58"/>
        <v>0</v>
      </c>
      <c r="O187" s="108">
        <f t="shared" si="59"/>
        <v>0</v>
      </c>
      <c r="P187" s="109"/>
      <c r="Q187" s="678">
        <f t="shared" si="56"/>
        <v>0</v>
      </c>
      <c r="R187" s="679">
        <f t="shared" si="56"/>
        <v>0</v>
      </c>
      <c r="S187" s="108">
        <f t="shared" si="60"/>
        <v>0</v>
      </c>
      <c r="T187" s="110">
        <f t="shared" si="61"/>
        <v>0</v>
      </c>
      <c r="U187" s="109"/>
      <c r="V187" s="612" t="str">
        <f>IF(T186&gt;0,"xx",IF(O186&gt;0,"xy",""))</f>
        <v/>
      </c>
      <c r="W187" s="613" t="str">
        <f t="shared" si="53"/>
        <v/>
      </c>
      <c r="X187" s="613" t="str">
        <f t="shared" si="49"/>
        <v/>
      </c>
      <c r="Y187" s="613" t="str">
        <f t="shared" si="51"/>
        <v/>
      </c>
    </row>
    <row r="188" spans="1:25" ht="13.8" hidden="1" thickBot="1">
      <c r="A188" s="196" t="s">
        <v>175</v>
      </c>
      <c r="B188" s="197"/>
      <c r="C188" s="675" t="s">
        <v>248</v>
      </c>
      <c r="D188" s="676"/>
      <c r="E188" s="629">
        <v>20</v>
      </c>
      <c r="F188" s="630">
        <v>0.68</v>
      </c>
      <c r="G188" s="671">
        <f>IF(E188&lt;=30,(0.66*E188+1.38)*F188,((0.66*30+1.38)+0.55*(E188-30))*F188)</f>
        <v>9.9144000000000023</v>
      </c>
      <c r="H188" s="183"/>
      <c r="I188" s="632"/>
      <c r="J188" s="633">
        <f t="shared" si="57"/>
        <v>0</v>
      </c>
      <c r="K188" s="634" t="s">
        <v>975</v>
      </c>
      <c r="L188" s="678"/>
      <c r="M188" s="679"/>
      <c r="N188" s="108">
        <f t="shared" si="58"/>
        <v>0</v>
      </c>
      <c r="O188" s="108">
        <f t="shared" si="59"/>
        <v>0</v>
      </c>
      <c r="P188" s="109"/>
      <c r="Q188" s="678">
        <f t="shared" si="56"/>
        <v>0</v>
      </c>
      <c r="R188" s="679">
        <f t="shared" si="56"/>
        <v>0</v>
      </c>
      <c r="S188" s="108">
        <f t="shared" si="60"/>
        <v>0</v>
      </c>
      <c r="T188" s="110">
        <f t="shared" si="61"/>
        <v>0</v>
      </c>
      <c r="U188" s="109"/>
      <c r="V188" s="612" t="str">
        <f>IF(T186&gt;0,"xx",IF(O186&gt;0,"xy",""))</f>
        <v/>
      </c>
      <c r="W188" s="613" t="str">
        <f t="shared" si="53"/>
        <v/>
      </c>
      <c r="X188" s="613" t="str">
        <f t="shared" si="49"/>
        <v/>
      </c>
      <c r="Y188" s="613" t="str">
        <f t="shared" si="51"/>
        <v/>
      </c>
    </row>
    <row r="189" spans="1:25" ht="13.8" hidden="1" thickBot="1">
      <c r="A189" s="196">
        <v>532000</v>
      </c>
      <c r="B189" s="197"/>
      <c r="C189" s="635" t="s">
        <v>250</v>
      </c>
      <c r="D189" s="636"/>
      <c r="E189" s="637">
        <v>20</v>
      </c>
      <c r="F189" s="638">
        <v>2.2000000000000002</v>
      </c>
      <c r="G189" s="671">
        <f>IF(E189&lt;=30,(0.66*E189+1.38)*F189,((0.66*30+1.38)+0.55*(E189-30))*F189)</f>
        <v>32.076000000000008</v>
      </c>
      <c r="H189" s="183">
        <v>89.399999999999991</v>
      </c>
      <c r="I189" s="632">
        <f>IF(ISBLANK(H189),"",SUM(G189:H189))*0.9</f>
        <v>109.3284</v>
      </c>
      <c r="J189" s="633">
        <f t="shared" si="57"/>
        <v>140.75</v>
      </c>
      <c r="K189" s="634" t="s">
        <v>16</v>
      </c>
      <c r="L189" s="641"/>
      <c r="M189" s="641"/>
      <c r="N189" s="108">
        <f t="shared" si="58"/>
        <v>0</v>
      </c>
      <c r="O189" s="110">
        <f t="shared" si="59"/>
        <v>0</v>
      </c>
      <c r="P189" s="109"/>
      <c r="Q189" s="640">
        <f t="shared" si="56"/>
        <v>0</v>
      </c>
      <c r="R189" s="641">
        <f t="shared" si="56"/>
        <v>0</v>
      </c>
      <c r="S189" s="108">
        <f t="shared" si="60"/>
        <v>0</v>
      </c>
      <c r="T189" s="110">
        <f t="shared" si="61"/>
        <v>0</v>
      </c>
      <c r="U189" s="109"/>
      <c r="W189" s="613" t="str">
        <f t="shared" si="53"/>
        <v/>
      </c>
      <c r="X189" s="613" t="str">
        <f t="shared" si="49"/>
        <v/>
      </c>
      <c r="Y189" s="613" t="str">
        <f t="shared" si="51"/>
        <v/>
      </c>
    </row>
    <row r="190" spans="1:25" ht="13.8" hidden="1" thickBot="1">
      <c r="A190" s="643" t="s">
        <v>207</v>
      </c>
      <c r="B190" s="644"/>
      <c r="C190" s="645" t="s">
        <v>564</v>
      </c>
      <c r="D190" s="646"/>
      <c r="E190" s="795"/>
      <c r="F190" s="796"/>
      <c r="G190" s="797"/>
      <c r="H190" s="798"/>
      <c r="I190" s="798"/>
      <c r="J190" s="798"/>
      <c r="K190" s="799" t="s">
        <v>975</v>
      </c>
      <c r="L190" s="647"/>
      <c r="M190" s="648"/>
      <c r="N190" s="648"/>
      <c r="O190" s="649"/>
      <c r="P190" s="109"/>
      <c r="Q190" s="647"/>
      <c r="R190" s="648"/>
      <c r="S190" s="648"/>
      <c r="T190" s="649"/>
      <c r="U190" s="109"/>
      <c r="V190" s="612" t="str">
        <f>IF(OR(SUM(O191:O215)&gt;0,SUM(T191:T215)&gt;0),"y","")</f>
        <v/>
      </c>
      <c r="W190" s="613" t="str">
        <f t="shared" si="53"/>
        <v/>
      </c>
      <c r="X190" s="613" t="str">
        <f t="shared" si="49"/>
        <v/>
      </c>
      <c r="Y190" s="613" t="str">
        <f t="shared" si="51"/>
        <v/>
      </c>
    </row>
    <row r="191" spans="1:25" ht="13.8" hidden="1" thickBot="1">
      <c r="A191" s="650" t="s">
        <v>207</v>
      </c>
      <c r="B191" s="651" t="s">
        <v>207</v>
      </c>
      <c r="C191" s="652"/>
      <c r="D191" s="653"/>
      <c r="E191" s="637"/>
      <c r="F191" s="638"/>
      <c r="G191" s="639"/>
      <c r="H191" s="632"/>
      <c r="I191" s="632"/>
      <c r="J191" s="633">
        <f t="shared" ref="J191:J215" si="63">IF(ISBLANK(I191),0,ROUND(I191*(1+$E$10)*(1+$E$11*D191),2))</f>
        <v>0</v>
      </c>
      <c r="K191" s="681" t="s">
        <v>975</v>
      </c>
      <c r="L191" s="641"/>
      <c r="M191" s="641"/>
      <c r="N191" s="108">
        <f t="shared" ref="N191" si="64">IF(ISBLANK(L191),0,ROUND(J191*L191,2))</f>
        <v>0</v>
      </c>
      <c r="O191" s="110">
        <f t="shared" ref="O191:O215" si="65">IF(ISBLANK(M191),0,ROUND(L191*M191,2))</f>
        <v>0</v>
      </c>
      <c r="P191" s="109"/>
      <c r="Q191" s="640">
        <f t="shared" ref="Q191:R215" si="66">L191</f>
        <v>0</v>
      </c>
      <c r="R191" s="641">
        <f t="shared" si="66"/>
        <v>0</v>
      </c>
      <c r="S191" s="108">
        <f t="shared" ref="S191:S215" si="67">IF(ISBLANK(Q191),0,ROUND(J191*Q191,2))</f>
        <v>0</v>
      </c>
      <c r="T191" s="110">
        <f t="shared" ref="T191:T215" si="68">IF(ISBLANK(Q191),0,ROUND(Q191*R191,2))</f>
        <v>0</v>
      </c>
      <c r="U191" s="109"/>
      <c r="W191" s="613" t="str">
        <f t="shared" si="53"/>
        <v/>
      </c>
      <c r="X191" s="613" t="str">
        <f t="shared" si="49"/>
        <v/>
      </c>
      <c r="Y191" s="613" t="str">
        <f t="shared" si="51"/>
        <v/>
      </c>
    </row>
    <row r="192" spans="1:25" ht="13.8" hidden="1" thickBot="1">
      <c r="A192" s="650" t="s">
        <v>207</v>
      </c>
      <c r="B192" s="651" t="s">
        <v>207</v>
      </c>
      <c r="C192" s="654"/>
      <c r="D192" s="653"/>
      <c r="E192" s="637"/>
      <c r="F192" s="638"/>
      <c r="G192" s="639"/>
      <c r="H192" s="632"/>
      <c r="I192" s="632"/>
      <c r="J192" s="623">
        <f t="shared" si="63"/>
        <v>0</v>
      </c>
      <c r="K192" s="681" t="s">
        <v>975</v>
      </c>
      <c r="L192" s="107"/>
      <c r="M192" s="107"/>
      <c r="N192" s="108">
        <f>IF(ISBLANK(L192),0,ROUND(J192*L192,2))</f>
        <v>0</v>
      </c>
      <c r="O192" s="108">
        <f t="shared" si="65"/>
        <v>0</v>
      </c>
      <c r="P192" s="109"/>
      <c r="Q192" s="107">
        <f t="shared" si="66"/>
        <v>0</v>
      </c>
      <c r="R192" s="107">
        <f t="shared" si="66"/>
        <v>0</v>
      </c>
      <c r="S192" s="108">
        <f t="shared" si="67"/>
        <v>0</v>
      </c>
      <c r="T192" s="655">
        <f t="shared" si="68"/>
        <v>0</v>
      </c>
      <c r="U192" s="109"/>
      <c r="W192" s="613" t="str">
        <f t="shared" si="53"/>
        <v/>
      </c>
      <c r="X192" s="613" t="str">
        <f t="shared" si="49"/>
        <v/>
      </c>
      <c r="Y192" s="613" t="str">
        <f t="shared" si="51"/>
        <v/>
      </c>
    </row>
    <row r="193" spans="1:25" ht="13.8" hidden="1" thickBot="1">
      <c r="A193" s="650" t="s">
        <v>207</v>
      </c>
      <c r="B193" s="651" t="s">
        <v>207</v>
      </c>
      <c r="C193" s="654"/>
      <c r="D193" s="653"/>
      <c r="E193" s="637"/>
      <c r="F193" s="638"/>
      <c r="G193" s="639"/>
      <c r="H193" s="632"/>
      <c r="I193" s="632"/>
      <c r="J193" s="623">
        <f t="shared" si="63"/>
        <v>0</v>
      </c>
      <c r="K193" s="681" t="s">
        <v>975</v>
      </c>
      <c r="L193" s="107"/>
      <c r="M193" s="107"/>
      <c r="N193" s="108">
        <f t="shared" ref="N193:N215" si="69">IF(ISBLANK(L193),0,ROUND(J193*L193,2))</f>
        <v>0</v>
      </c>
      <c r="O193" s="108">
        <f t="shared" si="65"/>
        <v>0</v>
      </c>
      <c r="P193" s="109"/>
      <c r="Q193" s="107">
        <f t="shared" si="66"/>
        <v>0</v>
      </c>
      <c r="R193" s="107">
        <f t="shared" si="66"/>
        <v>0</v>
      </c>
      <c r="S193" s="108">
        <f t="shared" si="67"/>
        <v>0</v>
      </c>
      <c r="T193" s="110">
        <f t="shared" si="68"/>
        <v>0</v>
      </c>
      <c r="U193" s="109"/>
      <c r="W193" s="613" t="str">
        <f t="shared" si="53"/>
        <v/>
      </c>
      <c r="X193" s="613" t="str">
        <f t="shared" si="49"/>
        <v/>
      </c>
      <c r="Y193" s="613" t="str">
        <f t="shared" si="51"/>
        <v/>
      </c>
    </row>
    <row r="194" spans="1:25" ht="13.8" hidden="1" thickBot="1">
      <c r="A194" s="650" t="s">
        <v>207</v>
      </c>
      <c r="B194" s="651" t="s">
        <v>207</v>
      </c>
      <c r="C194" s="654"/>
      <c r="D194" s="653"/>
      <c r="E194" s="637"/>
      <c r="F194" s="638"/>
      <c r="G194" s="639"/>
      <c r="H194" s="632"/>
      <c r="I194" s="632"/>
      <c r="J194" s="623">
        <f t="shared" si="63"/>
        <v>0</v>
      </c>
      <c r="K194" s="681" t="s">
        <v>975</v>
      </c>
      <c r="L194" s="107"/>
      <c r="M194" s="107"/>
      <c r="N194" s="108">
        <f t="shared" si="69"/>
        <v>0</v>
      </c>
      <c r="O194" s="108">
        <f t="shared" si="65"/>
        <v>0</v>
      </c>
      <c r="P194" s="109"/>
      <c r="Q194" s="107">
        <f t="shared" si="66"/>
        <v>0</v>
      </c>
      <c r="R194" s="107">
        <f t="shared" si="66"/>
        <v>0</v>
      </c>
      <c r="S194" s="108">
        <f t="shared" si="67"/>
        <v>0</v>
      </c>
      <c r="T194" s="110">
        <f t="shared" si="68"/>
        <v>0</v>
      </c>
      <c r="U194" s="109"/>
      <c r="W194" s="613" t="str">
        <f t="shared" si="53"/>
        <v/>
      </c>
      <c r="X194" s="613" t="str">
        <f t="shared" si="49"/>
        <v/>
      </c>
      <c r="Y194" s="613" t="str">
        <f t="shared" si="51"/>
        <v/>
      </c>
    </row>
    <row r="195" spans="1:25" ht="13.8" hidden="1" thickBot="1">
      <c r="A195" s="650" t="s">
        <v>207</v>
      </c>
      <c r="B195" s="651" t="s">
        <v>207</v>
      </c>
      <c r="C195" s="654"/>
      <c r="D195" s="653"/>
      <c r="E195" s="637"/>
      <c r="F195" s="638"/>
      <c r="G195" s="639"/>
      <c r="H195" s="632"/>
      <c r="I195" s="632"/>
      <c r="J195" s="623">
        <f t="shared" si="63"/>
        <v>0</v>
      </c>
      <c r="K195" s="681" t="s">
        <v>975</v>
      </c>
      <c r="L195" s="107"/>
      <c r="M195" s="107"/>
      <c r="N195" s="108">
        <f t="shared" si="69"/>
        <v>0</v>
      </c>
      <c r="O195" s="108">
        <f t="shared" si="65"/>
        <v>0</v>
      </c>
      <c r="P195" s="109"/>
      <c r="Q195" s="107">
        <f t="shared" si="66"/>
        <v>0</v>
      </c>
      <c r="R195" s="107">
        <f t="shared" si="66"/>
        <v>0</v>
      </c>
      <c r="S195" s="108">
        <f t="shared" si="67"/>
        <v>0</v>
      </c>
      <c r="T195" s="110">
        <f t="shared" si="68"/>
        <v>0</v>
      </c>
      <c r="U195" s="109"/>
      <c r="W195" s="613" t="str">
        <f t="shared" si="53"/>
        <v/>
      </c>
      <c r="X195" s="613" t="str">
        <f t="shared" si="49"/>
        <v/>
      </c>
      <c r="Y195" s="613" t="str">
        <f t="shared" si="51"/>
        <v/>
      </c>
    </row>
    <row r="196" spans="1:25" ht="13.8" hidden="1" thickBot="1">
      <c r="A196" s="650" t="s">
        <v>207</v>
      </c>
      <c r="B196" s="651" t="s">
        <v>207</v>
      </c>
      <c r="C196" s="654"/>
      <c r="D196" s="653"/>
      <c r="E196" s="637"/>
      <c r="F196" s="638"/>
      <c r="G196" s="639"/>
      <c r="H196" s="632"/>
      <c r="I196" s="632"/>
      <c r="J196" s="623">
        <f t="shared" si="63"/>
        <v>0</v>
      </c>
      <c r="K196" s="681" t="s">
        <v>975</v>
      </c>
      <c r="L196" s="107"/>
      <c r="M196" s="107"/>
      <c r="N196" s="108">
        <f t="shared" si="69"/>
        <v>0</v>
      </c>
      <c r="O196" s="108">
        <f t="shared" si="65"/>
        <v>0</v>
      </c>
      <c r="P196" s="109"/>
      <c r="Q196" s="107">
        <f t="shared" si="66"/>
        <v>0</v>
      </c>
      <c r="R196" s="107">
        <f t="shared" si="66"/>
        <v>0</v>
      </c>
      <c r="S196" s="108">
        <f t="shared" si="67"/>
        <v>0</v>
      </c>
      <c r="T196" s="110">
        <f t="shared" si="68"/>
        <v>0</v>
      </c>
      <c r="U196" s="109"/>
      <c r="W196" s="613" t="str">
        <f t="shared" si="53"/>
        <v/>
      </c>
      <c r="X196" s="613" t="str">
        <f t="shared" si="49"/>
        <v/>
      </c>
      <c r="Y196" s="613" t="str">
        <f t="shared" si="51"/>
        <v/>
      </c>
    </row>
    <row r="197" spans="1:25" ht="13.8" hidden="1" thickBot="1">
      <c r="A197" s="650" t="s">
        <v>207</v>
      </c>
      <c r="B197" s="651" t="s">
        <v>207</v>
      </c>
      <c r="C197" s="654"/>
      <c r="D197" s="653"/>
      <c r="E197" s="637"/>
      <c r="F197" s="638"/>
      <c r="G197" s="639"/>
      <c r="H197" s="632"/>
      <c r="I197" s="632"/>
      <c r="J197" s="623">
        <f t="shared" si="63"/>
        <v>0</v>
      </c>
      <c r="K197" s="681" t="s">
        <v>975</v>
      </c>
      <c r="L197" s="107"/>
      <c r="M197" s="107"/>
      <c r="N197" s="108">
        <f t="shared" si="69"/>
        <v>0</v>
      </c>
      <c r="O197" s="108">
        <f t="shared" si="65"/>
        <v>0</v>
      </c>
      <c r="P197" s="109"/>
      <c r="Q197" s="107">
        <f t="shared" si="66"/>
        <v>0</v>
      </c>
      <c r="R197" s="107">
        <f t="shared" si="66"/>
        <v>0</v>
      </c>
      <c r="S197" s="108">
        <f t="shared" si="67"/>
        <v>0</v>
      </c>
      <c r="T197" s="110">
        <f t="shared" si="68"/>
        <v>0</v>
      </c>
      <c r="U197" s="109"/>
      <c r="W197" s="613" t="str">
        <f t="shared" si="53"/>
        <v/>
      </c>
      <c r="X197" s="613" t="str">
        <f t="shared" si="49"/>
        <v/>
      </c>
      <c r="Y197" s="613" t="str">
        <f t="shared" si="51"/>
        <v/>
      </c>
    </row>
    <row r="198" spans="1:25" ht="13.8" hidden="1" thickBot="1">
      <c r="A198" s="650" t="s">
        <v>207</v>
      </c>
      <c r="B198" s="651" t="s">
        <v>207</v>
      </c>
      <c r="C198" s="654"/>
      <c r="D198" s="653"/>
      <c r="E198" s="637"/>
      <c r="F198" s="638"/>
      <c r="G198" s="639"/>
      <c r="H198" s="632"/>
      <c r="I198" s="632"/>
      <c r="J198" s="623">
        <f t="shared" si="63"/>
        <v>0</v>
      </c>
      <c r="K198" s="681" t="s">
        <v>975</v>
      </c>
      <c r="L198" s="107"/>
      <c r="M198" s="107"/>
      <c r="N198" s="108">
        <f t="shared" si="69"/>
        <v>0</v>
      </c>
      <c r="O198" s="108">
        <f t="shared" si="65"/>
        <v>0</v>
      </c>
      <c r="P198" s="109"/>
      <c r="Q198" s="107">
        <f t="shared" si="66"/>
        <v>0</v>
      </c>
      <c r="R198" s="107">
        <f t="shared" si="66"/>
        <v>0</v>
      </c>
      <c r="S198" s="108">
        <f t="shared" si="67"/>
        <v>0</v>
      </c>
      <c r="T198" s="110">
        <f t="shared" si="68"/>
        <v>0</v>
      </c>
      <c r="U198" s="109"/>
      <c r="W198" s="613" t="str">
        <f t="shared" si="53"/>
        <v/>
      </c>
      <c r="X198" s="613" t="str">
        <f t="shared" si="49"/>
        <v/>
      </c>
      <c r="Y198" s="613" t="str">
        <f t="shared" si="51"/>
        <v/>
      </c>
    </row>
    <row r="199" spans="1:25" ht="13.8" hidden="1" thickBot="1">
      <c r="A199" s="650" t="s">
        <v>207</v>
      </c>
      <c r="B199" s="651" t="s">
        <v>207</v>
      </c>
      <c r="C199" s="654"/>
      <c r="D199" s="653"/>
      <c r="E199" s="637"/>
      <c r="F199" s="638"/>
      <c r="G199" s="639"/>
      <c r="H199" s="632"/>
      <c r="I199" s="632"/>
      <c r="J199" s="623">
        <f t="shared" si="63"/>
        <v>0</v>
      </c>
      <c r="K199" s="681" t="s">
        <v>975</v>
      </c>
      <c r="L199" s="107"/>
      <c r="M199" s="107"/>
      <c r="N199" s="108">
        <f t="shared" si="69"/>
        <v>0</v>
      </c>
      <c r="O199" s="108">
        <f t="shared" si="65"/>
        <v>0</v>
      </c>
      <c r="P199" s="109"/>
      <c r="Q199" s="107">
        <f t="shared" si="66"/>
        <v>0</v>
      </c>
      <c r="R199" s="107">
        <f t="shared" si="66"/>
        <v>0</v>
      </c>
      <c r="S199" s="108">
        <f t="shared" si="67"/>
        <v>0</v>
      </c>
      <c r="T199" s="110">
        <f t="shared" si="68"/>
        <v>0</v>
      </c>
      <c r="U199" s="109"/>
      <c r="W199" s="613" t="str">
        <f t="shared" si="53"/>
        <v/>
      </c>
      <c r="X199" s="613" t="str">
        <f t="shared" si="49"/>
        <v/>
      </c>
      <c r="Y199" s="613" t="str">
        <f t="shared" si="51"/>
        <v/>
      </c>
    </row>
    <row r="200" spans="1:25" ht="13.8" hidden="1" thickBot="1">
      <c r="A200" s="650" t="s">
        <v>207</v>
      </c>
      <c r="B200" s="651" t="s">
        <v>207</v>
      </c>
      <c r="C200" s="654"/>
      <c r="D200" s="653"/>
      <c r="E200" s="637"/>
      <c r="F200" s="638"/>
      <c r="G200" s="639"/>
      <c r="H200" s="632"/>
      <c r="I200" s="632"/>
      <c r="J200" s="623">
        <f t="shared" si="63"/>
        <v>0</v>
      </c>
      <c r="K200" s="681" t="s">
        <v>975</v>
      </c>
      <c r="L200" s="107"/>
      <c r="M200" s="107"/>
      <c r="N200" s="108">
        <f t="shared" si="69"/>
        <v>0</v>
      </c>
      <c r="O200" s="108">
        <f t="shared" si="65"/>
        <v>0</v>
      </c>
      <c r="P200" s="109"/>
      <c r="Q200" s="107">
        <f t="shared" si="66"/>
        <v>0</v>
      </c>
      <c r="R200" s="107">
        <f t="shared" si="66"/>
        <v>0</v>
      </c>
      <c r="S200" s="108">
        <f t="shared" si="67"/>
        <v>0</v>
      </c>
      <c r="T200" s="110">
        <f t="shared" si="68"/>
        <v>0</v>
      </c>
      <c r="U200" s="109"/>
      <c r="W200" s="613" t="str">
        <f t="shared" si="53"/>
        <v/>
      </c>
      <c r="X200" s="613" t="str">
        <f t="shared" ref="X200:X267" si="70">IF(V200="X","x",IF(V200="y","x",IF(V200="xx","x",IF(T200&gt;0,"x",""))))</f>
        <v/>
      </c>
      <c r="Y200" s="613" t="str">
        <f t="shared" si="51"/>
        <v/>
      </c>
    </row>
    <row r="201" spans="1:25" ht="13.8" hidden="1" thickBot="1">
      <c r="A201" s="650" t="s">
        <v>207</v>
      </c>
      <c r="B201" s="651" t="s">
        <v>207</v>
      </c>
      <c r="C201" s="654"/>
      <c r="D201" s="653"/>
      <c r="E201" s="637"/>
      <c r="F201" s="638"/>
      <c r="G201" s="639"/>
      <c r="H201" s="632"/>
      <c r="I201" s="632"/>
      <c r="J201" s="623">
        <f t="shared" si="63"/>
        <v>0</v>
      </c>
      <c r="K201" s="681" t="s">
        <v>975</v>
      </c>
      <c r="L201" s="107"/>
      <c r="M201" s="107"/>
      <c r="N201" s="108">
        <f t="shared" si="69"/>
        <v>0</v>
      </c>
      <c r="O201" s="108">
        <f t="shared" si="65"/>
        <v>0</v>
      </c>
      <c r="P201" s="109"/>
      <c r="Q201" s="107">
        <f t="shared" si="66"/>
        <v>0</v>
      </c>
      <c r="R201" s="107">
        <f t="shared" si="66"/>
        <v>0</v>
      </c>
      <c r="S201" s="108">
        <f t="shared" si="67"/>
        <v>0</v>
      </c>
      <c r="T201" s="110">
        <f t="shared" si="68"/>
        <v>0</v>
      </c>
      <c r="U201" s="109"/>
      <c r="W201" s="613" t="str">
        <f t="shared" si="53"/>
        <v/>
      </c>
      <c r="X201" s="613" t="str">
        <f t="shared" si="70"/>
        <v/>
      </c>
      <c r="Y201" s="613" t="str">
        <f t="shared" si="51"/>
        <v/>
      </c>
    </row>
    <row r="202" spans="1:25" ht="13.8" hidden="1" thickBot="1">
      <c r="A202" s="650" t="s">
        <v>207</v>
      </c>
      <c r="B202" s="651" t="s">
        <v>207</v>
      </c>
      <c r="C202" s="654"/>
      <c r="D202" s="653"/>
      <c r="E202" s="637"/>
      <c r="F202" s="638"/>
      <c r="G202" s="639"/>
      <c r="H202" s="632"/>
      <c r="I202" s="632"/>
      <c r="J202" s="623">
        <f t="shared" si="63"/>
        <v>0</v>
      </c>
      <c r="K202" s="681" t="s">
        <v>975</v>
      </c>
      <c r="L202" s="107"/>
      <c r="M202" s="107"/>
      <c r="N202" s="108">
        <f t="shared" si="69"/>
        <v>0</v>
      </c>
      <c r="O202" s="108">
        <f t="shared" si="65"/>
        <v>0</v>
      </c>
      <c r="P202" s="109"/>
      <c r="Q202" s="107">
        <f t="shared" si="66"/>
        <v>0</v>
      </c>
      <c r="R202" s="107">
        <f t="shared" si="66"/>
        <v>0</v>
      </c>
      <c r="S202" s="108">
        <f t="shared" si="67"/>
        <v>0</v>
      </c>
      <c r="T202" s="110">
        <f t="shared" si="68"/>
        <v>0</v>
      </c>
      <c r="U202" s="109"/>
      <c r="W202" s="613" t="str">
        <f t="shared" si="53"/>
        <v/>
      </c>
      <c r="X202" s="613" t="str">
        <f t="shared" si="70"/>
        <v/>
      </c>
      <c r="Y202" s="613" t="str">
        <f t="shared" si="51"/>
        <v/>
      </c>
    </row>
    <row r="203" spans="1:25" ht="13.8" hidden="1" thickBot="1">
      <c r="A203" s="650" t="s">
        <v>207</v>
      </c>
      <c r="B203" s="651" t="s">
        <v>207</v>
      </c>
      <c r="C203" s="654"/>
      <c r="D203" s="653"/>
      <c r="E203" s="637"/>
      <c r="F203" s="638"/>
      <c r="G203" s="639"/>
      <c r="H203" s="632"/>
      <c r="I203" s="632"/>
      <c r="J203" s="623">
        <f t="shared" si="63"/>
        <v>0</v>
      </c>
      <c r="K203" s="681" t="s">
        <v>975</v>
      </c>
      <c r="L203" s="107"/>
      <c r="M203" s="107"/>
      <c r="N203" s="108">
        <f t="shared" si="69"/>
        <v>0</v>
      </c>
      <c r="O203" s="108">
        <f t="shared" si="65"/>
        <v>0</v>
      </c>
      <c r="P203" s="109"/>
      <c r="Q203" s="107">
        <f t="shared" si="66"/>
        <v>0</v>
      </c>
      <c r="R203" s="107">
        <f t="shared" si="66"/>
        <v>0</v>
      </c>
      <c r="S203" s="108">
        <f t="shared" si="67"/>
        <v>0</v>
      </c>
      <c r="T203" s="110">
        <f t="shared" si="68"/>
        <v>0</v>
      </c>
      <c r="U203" s="109"/>
      <c r="W203" s="613" t="str">
        <f t="shared" si="53"/>
        <v/>
      </c>
      <c r="X203" s="613" t="str">
        <f t="shared" si="70"/>
        <v/>
      </c>
      <c r="Y203" s="613" t="str">
        <f t="shared" si="51"/>
        <v/>
      </c>
    </row>
    <row r="204" spans="1:25" ht="13.8" hidden="1" thickBot="1">
      <c r="A204" s="650" t="s">
        <v>207</v>
      </c>
      <c r="B204" s="651" t="s">
        <v>207</v>
      </c>
      <c r="C204" s="654"/>
      <c r="D204" s="653"/>
      <c r="E204" s="637"/>
      <c r="F204" s="638"/>
      <c r="G204" s="639"/>
      <c r="H204" s="632"/>
      <c r="I204" s="632"/>
      <c r="J204" s="623">
        <f t="shared" si="63"/>
        <v>0</v>
      </c>
      <c r="K204" s="681" t="s">
        <v>975</v>
      </c>
      <c r="L204" s="107"/>
      <c r="M204" s="107"/>
      <c r="N204" s="108">
        <f t="shared" si="69"/>
        <v>0</v>
      </c>
      <c r="O204" s="108">
        <f t="shared" si="65"/>
        <v>0</v>
      </c>
      <c r="P204" s="109"/>
      <c r="Q204" s="107">
        <f t="shared" si="66"/>
        <v>0</v>
      </c>
      <c r="R204" s="107">
        <f t="shared" si="66"/>
        <v>0</v>
      </c>
      <c r="S204" s="108">
        <f t="shared" si="67"/>
        <v>0</v>
      </c>
      <c r="T204" s="110">
        <f t="shared" si="68"/>
        <v>0</v>
      </c>
      <c r="U204" s="109"/>
      <c r="W204" s="613" t="str">
        <f t="shared" si="53"/>
        <v/>
      </c>
      <c r="X204" s="613" t="str">
        <f t="shared" si="70"/>
        <v/>
      </c>
      <c r="Y204" s="613" t="str">
        <f t="shared" si="51"/>
        <v/>
      </c>
    </row>
    <row r="205" spans="1:25" ht="13.8" hidden="1" thickBot="1">
      <c r="A205" s="650" t="s">
        <v>207</v>
      </c>
      <c r="B205" s="651" t="s">
        <v>207</v>
      </c>
      <c r="C205" s="654"/>
      <c r="D205" s="653"/>
      <c r="E205" s="637"/>
      <c r="F205" s="638"/>
      <c r="G205" s="639"/>
      <c r="H205" s="632"/>
      <c r="I205" s="632"/>
      <c r="J205" s="623">
        <f t="shared" si="63"/>
        <v>0</v>
      </c>
      <c r="K205" s="681" t="s">
        <v>975</v>
      </c>
      <c r="L205" s="107"/>
      <c r="M205" s="107"/>
      <c r="N205" s="108">
        <f t="shared" si="69"/>
        <v>0</v>
      </c>
      <c r="O205" s="108">
        <f t="shared" si="65"/>
        <v>0</v>
      </c>
      <c r="P205" s="109"/>
      <c r="Q205" s="107">
        <f t="shared" si="66"/>
        <v>0</v>
      </c>
      <c r="R205" s="107">
        <f t="shared" si="66"/>
        <v>0</v>
      </c>
      <c r="S205" s="108">
        <f t="shared" si="67"/>
        <v>0</v>
      </c>
      <c r="T205" s="110">
        <f t="shared" si="68"/>
        <v>0</v>
      </c>
      <c r="U205" s="109"/>
      <c r="W205" s="613" t="str">
        <f t="shared" si="53"/>
        <v/>
      </c>
      <c r="X205" s="613" t="str">
        <f t="shared" si="70"/>
        <v/>
      </c>
      <c r="Y205" s="613" t="str">
        <f t="shared" si="51"/>
        <v/>
      </c>
    </row>
    <row r="206" spans="1:25" ht="13.8" hidden="1" thickBot="1">
      <c r="A206" s="650" t="s">
        <v>207</v>
      </c>
      <c r="B206" s="651" t="s">
        <v>207</v>
      </c>
      <c r="C206" s="654"/>
      <c r="D206" s="653"/>
      <c r="E206" s="637"/>
      <c r="F206" s="638"/>
      <c r="G206" s="639"/>
      <c r="H206" s="632"/>
      <c r="I206" s="632"/>
      <c r="J206" s="623">
        <f t="shared" si="63"/>
        <v>0</v>
      </c>
      <c r="K206" s="681" t="s">
        <v>975</v>
      </c>
      <c r="L206" s="107"/>
      <c r="M206" s="107"/>
      <c r="N206" s="108">
        <f t="shared" si="69"/>
        <v>0</v>
      </c>
      <c r="O206" s="108">
        <f t="shared" si="65"/>
        <v>0</v>
      </c>
      <c r="P206" s="786"/>
      <c r="Q206" s="786">
        <f t="shared" si="66"/>
        <v>0</v>
      </c>
      <c r="R206" s="107">
        <f t="shared" si="66"/>
        <v>0</v>
      </c>
      <c r="S206" s="108">
        <f t="shared" si="67"/>
        <v>0</v>
      </c>
      <c r="T206" s="110">
        <f t="shared" si="68"/>
        <v>0</v>
      </c>
      <c r="U206" s="109"/>
      <c r="W206" s="613" t="str">
        <f t="shared" si="53"/>
        <v/>
      </c>
      <c r="X206" s="613" t="str">
        <f t="shared" si="70"/>
        <v/>
      </c>
      <c r="Y206" s="613" t="str">
        <f t="shared" si="51"/>
        <v/>
      </c>
    </row>
    <row r="207" spans="1:25" ht="13.8" hidden="1" thickBot="1">
      <c r="A207" s="650" t="s">
        <v>207</v>
      </c>
      <c r="B207" s="651" t="s">
        <v>207</v>
      </c>
      <c r="C207" s="654"/>
      <c r="D207" s="653"/>
      <c r="E207" s="637"/>
      <c r="F207" s="638"/>
      <c r="G207" s="639"/>
      <c r="H207" s="632"/>
      <c r="I207" s="632"/>
      <c r="J207" s="623">
        <f t="shared" si="63"/>
        <v>0</v>
      </c>
      <c r="K207" s="681" t="s">
        <v>975</v>
      </c>
      <c r="L207" s="107"/>
      <c r="M207" s="107"/>
      <c r="N207" s="108">
        <f t="shared" si="69"/>
        <v>0</v>
      </c>
      <c r="O207" s="108">
        <f t="shared" si="65"/>
        <v>0</v>
      </c>
      <c r="P207" s="109"/>
      <c r="Q207" s="107">
        <f t="shared" si="66"/>
        <v>0</v>
      </c>
      <c r="R207" s="107">
        <f t="shared" si="66"/>
        <v>0</v>
      </c>
      <c r="S207" s="108">
        <f t="shared" si="67"/>
        <v>0</v>
      </c>
      <c r="T207" s="110">
        <f t="shared" si="68"/>
        <v>0</v>
      </c>
      <c r="U207" s="109"/>
      <c r="W207" s="613" t="str">
        <f t="shared" si="53"/>
        <v/>
      </c>
      <c r="X207" s="613" t="str">
        <f t="shared" si="70"/>
        <v/>
      </c>
      <c r="Y207" s="613" t="str">
        <f t="shared" si="51"/>
        <v/>
      </c>
    </row>
    <row r="208" spans="1:25" ht="13.8" hidden="1" thickBot="1">
      <c r="A208" s="650" t="s">
        <v>207</v>
      </c>
      <c r="B208" s="651" t="s">
        <v>207</v>
      </c>
      <c r="C208" s="654"/>
      <c r="D208" s="653"/>
      <c r="E208" s="637"/>
      <c r="F208" s="638"/>
      <c r="G208" s="639"/>
      <c r="H208" s="632"/>
      <c r="I208" s="632"/>
      <c r="J208" s="623">
        <f t="shared" si="63"/>
        <v>0</v>
      </c>
      <c r="K208" s="681" t="s">
        <v>975</v>
      </c>
      <c r="L208" s="107"/>
      <c r="M208" s="107"/>
      <c r="N208" s="108">
        <f t="shared" si="69"/>
        <v>0</v>
      </c>
      <c r="O208" s="108">
        <f t="shared" si="65"/>
        <v>0</v>
      </c>
      <c r="P208" s="109"/>
      <c r="Q208" s="107">
        <f t="shared" si="66"/>
        <v>0</v>
      </c>
      <c r="R208" s="107">
        <f t="shared" si="66"/>
        <v>0</v>
      </c>
      <c r="S208" s="108">
        <f t="shared" si="67"/>
        <v>0</v>
      </c>
      <c r="T208" s="110">
        <f t="shared" si="68"/>
        <v>0</v>
      </c>
      <c r="U208" s="109"/>
      <c r="W208" s="613" t="str">
        <f t="shared" si="53"/>
        <v/>
      </c>
      <c r="X208" s="613" t="str">
        <f t="shared" si="70"/>
        <v/>
      </c>
      <c r="Y208" s="613" t="str">
        <f t="shared" si="51"/>
        <v/>
      </c>
    </row>
    <row r="209" spans="1:25" ht="13.8" hidden="1" thickBot="1">
      <c r="A209" s="650" t="s">
        <v>207</v>
      </c>
      <c r="B209" s="651" t="s">
        <v>207</v>
      </c>
      <c r="C209" s="654"/>
      <c r="D209" s="653"/>
      <c r="E209" s="637"/>
      <c r="F209" s="638"/>
      <c r="G209" s="639"/>
      <c r="H209" s="632"/>
      <c r="I209" s="632"/>
      <c r="J209" s="623">
        <f t="shared" si="63"/>
        <v>0</v>
      </c>
      <c r="K209" s="681" t="s">
        <v>975</v>
      </c>
      <c r="L209" s="107"/>
      <c r="M209" s="107"/>
      <c r="N209" s="108">
        <f t="shared" si="69"/>
        <v>0</v>
      </c>
      <c r="O209" s="108">
        <f t="shared" si="65"/>
        <v>0</v>
      </c>
      <c r="P209" s="109"/>
      <c r="Q209" s="107">
        <f t="shared" si="66"/>
        <v>0</v>
      </c>
      <c r="R209" s="107">
        <f t="shared" si="66"/>
        <v>0</v>
      </c>
      <c r="S209" s="108">
        <f t="shared" si="67"/>
        <v>0</v>
      </c>
      <c r="T209" s="110">
        <f t="shared" si="68"/>
        <v>0</v>
      </c>
      <c r="U209" s="109"/>
      <c r="W209" s="613" t="str">
        <f t="shared" si="53"/>
        <v/>
      </c>
      <c r="X209" s="613" t="str">
        <f t="shared" si="70"/>
        <v/>
      </c>
      <c r="Y209" s="613" t="str">
        <f t="shared" si="51"/>
        <v/>
      </c>
    </row>
    <row r="210" spans="1:25" ht="13.8" hidden="1" thickBot="1">
      <c r="A210" s="650" t="s">
        <v>207</v>
      </c>
      <c r="B210" s="651" t="s">
        <v>207</v>
      </c>
      <c r="C210" s="654"/>
      <c r="D210" s="653"/>
      <c r="E210" s="637"/>
      <c r="F210" s="638"/>
      <c r="G210" s="639"/>
      <c r="H210" s="632"/>
      <c r="I210" s="632"/>
      <c r="J210" s="623">
        <f t="shared" si="63"/>
        <v>0</v>
      </c>
      <c r="K210" s="681" t="s">
        <v>975</v>
      </c>
      <c r="L210" s="107"/>
      <c r="M210" s="107"/>
      <c r="N210" s="108">
        <f t="shared" si="69"/>
        <v>0</v>
      </c>
      <c r="O210" s="108">
        <f t="shared" si="65"/>
        <v>0</v>
      </c>
      <c r="P210" s="109"/>
      <c r="Q210" s="107">
        <f t="shared" si="66"/>
        <v>0</v>
      </c>
      <c r="R210" s="107">
        <f t="shared" si="66"/>
        <v>0</v>
      </c>
      <c r="S210" s="108">
        <f t="shared" si="67"/>
        <v>0</v>
      </c>
      <c r="T210" s="110">
        <f t="shared" si="68"/>
        <v>0</v>
      </c>
      <c r="U210" s="109"/>
      <c r="W210" s="613" t="str">
        <f t="shared" si="53"/>
        <v/>
      </c>
      <c r="X210" s="613" t="str">
        <f t="shared" si="70"/>
        <v/>
      </c>
      <c r="Y210" s="613" t="str">
        <f t="shared" ref="Y210:Y275" si="71">IF(V210="X","x",IF(T210&gt;0,"x",""))</f>
        <v/>
      </c>
    </row>
    <row r="211" spans="1:25" ht="13.8" hidden="1" thickBot="1">
      <c r="A211" s="650" t="s">
        <v>207</v>
      </c>
      <c r="B211" s="651" t="s">
        <v>207</v>
      </c>
      <c r="C211" s="654"/>
      <c r="D211" s="653"/>
      <c r="E211" s="637"/>
      <c r="F211" s="638"/>
      <c r="G211" s="639"/>
      <c r="H211" s="632"/>
      <c r="I211" s="632"/>
      <c r="J211" s="623">
        <f t="shared" si="63"/>
        <v>0</v>
      </c>
      <c r="K211" s="681" t="s">
        <v>975</v>
      </c>
      <c r="L211" s="107"/>
      <c r="M211" s="107"/>
      <c r="N211" s="108">
        <f t="shared" si="69"/>
        <v>0</v>
      </c>
      <c r="O211" s="108">
        <f t="shared" si="65"/>
        <v>0</v>
      </c>
      <c r="P211" s="109"/>
      <c r="Q211" s="107">
        <f t="shared" si="66"/>
        <v>0</v>
      </c>
      <c r="R211" s="107">
        <f t="shared" si="66"/>
        <v>0</v>
      </c>
      <c r="S211" s="108">
        <f t="shared" si="67"/>
        <v>0</v>
      </c>
      <c r="T211" s="110">
        <f t="shared" si="68"/>
        <v>0</v>
      </c>
      <c r="U211" s="109"/>
      <c r="W211" s="613" t="str">
        <f t="shared" si="53"/>
        <v/>
      </c>
      <c r="X211" s="613" t="str">
        <f t="shared" si="70"/>
        <v/>
      </c>
      <c r="Y211" s="613" t="str">
        <f t="shared" si="71"/>
        <v/>
      </c>
    </row>
    <row r="212" spans="1:25" ht="13.8" hidden="1" thickBot="1">
      <c r="A212" s="650" t="s">
        <v>207</v>
      </c>
      <c r="B212" s="651" t="s">
        <v>207</v>
      </c>
      <c r="C212" s="654"/>
      <c r="D212" s="653"/>
      <c r="E212" s="637"/>
      <c r="F212" s="638"/>
      <c r="G212" s="639"/>
      <c r="H212" s="632"/>
      <c r="I212" s="632"/>
      <c r="J212" s="623">
        <f t="shared" si="63"/>
        <v>0</v>
      </c>
      <c r="K212" s="681" t="s">
        <v>975</v>
      </c>
      <c r="L212" s="107"/>
      <c r="M212" s="107"/>
      <c r="N212" s="108">
        <f t="shared" si="69"/>
        <v>0</v>
      </c>
      <c r="O212" s="108">
        <f t="shared" si="65"/>
        <v>0</v>
      </c>
      <c r="P212" s="109"/>
      <c r="Q212" s="107">
        <f t="shared" si="66"/>
        <v>0</v>
      </c>
      <c r="R212" s="107">
        <f t="shared" si="66"/>
        <v>0</v>
      </c>
      <c r="S212" s="108">
        <f t="shared" si="67"/>
        <v>0</v>
      </c>
      <c r="T212" s="110">
        <f t="shared" si="68"/>
        <v>0</v>
      </c>
      <c r="U212" s="109"/>
      <c r="W212" s="613" t="str">
        <f t="shared" si="53"/>
        <v/>
      </c>
      <c r="X212" s="613" t="str">
        <f t="shared" si="70"/>
        <v/>
      </c>
      <c r="Y212" s="613" t="str">
        <f t="shared" si="71"/>
        <v/>
      </c>
    </row>
    <row r="213" spans="1:25" ht="13.8" hidden="1" thickBot="1">
      <c r="A213" s="650" t="s">
        <v>207</v>
      </c>
      <c r="B213" s="651" t="s">
        <v>207</v>
      </c>
      <c r="C213" s="654"/>
      <c r="D213" s="653"/>
      <c r="E213" s="637"/>
      <c r="F213" s="638"/>
      <c r="G213" s="639"/>
      <c r="H213" s="632"/>
      <c r="I213" s="632"/>
      <c r="J213" s="623">
        <f t="shared" si="63"/>
        <v>0</v>
      </c>
      <c r="K213" s="681" t="s">
        <v>975</v>
      </c>
      <c r="L213" s="107"/>
      <c r="M213" s="107"/>
      <c r="N213" s="108">
        <f t="shared" si="69"/>
        <v>0</v>
      </c>
      <c r="O213" s="108">
        <f t="shared" si="65"/>
        <v>0</v>
      </c>
      <c r="P213" s="109"/>
      <c r="Q213" s="107">
        <f t="shared" si="66"/>
        <v>0</v>
      </c>
      <c r="R213" s="107">
        <f t="shared" si="66"/>
        <v>0</v>
      </c>
      <c r="S213" s="108">
        <f t="shared" si="67"/>
        <v>0</v>
      </c>
      <c r="T213" s="110">
        <f t="shared" si="68"/>
        <v>0</v>
      </c>
      <c r="U213" s="109"/>
      <c r="W213" s="613" t="str">
        <f t="shared" si="53"/>
        <v/>
      </c>
      <c r="X213" s="613" t="str">
        <f t="shared" si="70"/>
        <v/>
      </c>
      <c r="Y213" s="613" t="str">
        <f t="shared" si="71"/>
        <v/>
      </c>
    </row>
    <row r="214" spans="1:25" ht="13.8" hidden="1" thickBot="1">
      <c r="A214" s="650" t="s">
        <v>207</v>
      </c>
      <c r="B214" s="651" t="s">
        <v>207</v>
      </c>
      <c r="C214" s="654"/>
      <c r="D214" s="653"/>
      <c r="E214" s="637"/>
      <c r="F214" s="638"/>
      <c r="G214" s="639"/>
      <c r="H214" s="632"/>
      <c r="I214" s="632"/>
      <c r="J214" s="623">
        <f t="shared" si="63"/>
        <v>0</v>
      </c>
      <c r="K214" s="681" t="s">
        <v>975</v>
      </c>
      <c r="L214" s="107"/>
      <c r="M214" s="107"/>
      <c r="N214" s="108">
        <f t="shared" si="69"/>
        <v>0</v>
      </c>
      <c r="O214" s="108">
        <f t="shared" si="65"/>
        <v>0</v>
      </c>
      <c r="P214" s="109"/>
      <c r="Q214" s="107">
        <f t="shared" si="66"/>
        <v>0</v>
      </c>
      <c r="R214" s="107">
        <f t="shared" si="66"/>
        <v>0</v>
      </c>
      <c r="S214" s="108">
        <f t="shared" si="67"/>
        <v>0</v>
      </c>
      <c r="T214" s="110">
        <f t="shared" si="68"/>
        <v>0</v>
      </c>
      <c r="U214" s="109"/>
      <c r="W214" s="613" t="str">
        <f t="shared" si="53"/>
        <v/>
      </c>
      <c r="X214" s="613" t="str">
        <f t="shared" si="70"/>
        <v/>
      </c>
      <c r="Y214" s="613" t="str">
        <f t="shared" si="71"/>
        <v/>
      </c>
    </row>
    <row r="215" spans="1:25" ht="13.8" hidden="1" thickBot="1">
      <c r="A215" s="656" t="s">
        <v>207</v>
      </c>
      <c r="B215" s="657" t="s">
        <v>207</v>
      </c>
      <c r="C215" s="658"/>
      <c r="D215" s="659"/>
      <c r="E215" s="687"/>
      <c r="F215" s="721"/>
      <c r="G215" s="689"/>
      <c r="H215" s="690"/>
      <c r="I215" s="690"/>
      <c r="J215" s="800">
        <f t="shared" si="63"/>
        <v>0</v>
      </c>
      <c r="K215" s="682" t="s">
        <v>975</v>
      </c>
      <c r="L215" s="107"/>
      <c r="M215" s="107"/>
      <c r="N215" s="660">
        <f t="shared" si="69"/>
        <v>0</v>
      </c>
      <c r="O215" s="660">
        <f t="shared" si="65"/>
        <v>0</v>
      </c>
      <c r="P215" s="109"/>
      <c r="Q215" s="107">
        <f t="shared" si="66"/>
        <v>0</v>
      </c>
      <c r="R215" s="107">
        <f t="shared" si="66"/>
        <v>0</v>
      </c>
      <c r="S215" s="660">
        <f t="shared" si="67"/>
        <v>0</v>
      </c>
      <c r="T215" s="661">
        <f t="shared" si="68"/>
        <v>0</v>
      </c>
      <c r="U215" s="109"/>
      <c r="W215" s="613" t="str">
        <f t="shared" ref="W215:W284" si="72">IF(V215="X","x",IF(V215="xx","x",IF(V215="xy","x",IF(V215="y","x",IF(OR(O215&gt;0,T215&gt;0),"x","")))))</f>
        <v/>
      </c>
      <c r="X215" s="613" t="str">
        <f t="shared" si="70"/>
        <v/>
      </c>
      <c r="Y215" s="613" t="str">
        <f t="shared" si="71"/>
        <v/>
      </c>
    </row>
    <row r="216" spans="1:25" ht="13.8" thickBot="1">
      <c r="A216" s="668" t="s">
        <v>254</v>
      </c>
      <c r="B216" s="669"/>
      <c r="C216" s="670" t="s">
        <v>558</v>
      </c>
      <c r="D216" s="662"/>
      <c r="E216" s="791"/>
      <c r="F216" s="792"/>
      <c r="G216" s="793"/>
      <c r="H216" s="794"/>
      <c r="I216" s="794"/>
      <c r="J216" s="794"/>
      <c r="K216" s="801" t="s">
        <v>975</v>
      </c>
      <c r="L216" s="609"/>
      <c r="M216" s="610"/>
      <c r="N216" s="610"/>
      <c r="O216" s="468"/>
      <c r="P216" s="611">
        <f>SUM(O217:O419)</f>
        <v>130415.6</v>
      </c>
      <c r="Q216" s="609"/>
      <c r="R216" s="610"/>
      <c r="S216" s="610"/>
      <c r="T216" s="468"/>
      <c r="U216" s="611">
        <f>SUM(T217:T419)</f>
        <v>130415.6</v>
      </c>
      <c r="V216" s="612" t="str">
        <f>IF(OR(P216&gt;0,U216&gt;0),"X","")</f>
        <v>X</v>
      </c>
      <c r="W216" s="613" t="str">
        <f t="shared" si="72"/>
        <v>x</v>
      </c>
      <c r="X216" s="613" t="str">
        <f t="shared" si="70"/>
        <v>x</v>
      </c>
      <c r="Y216" s="613" t="str">
        <f t="shared" si="71"/>
        <v>x</v>
      </c>
    </row>
    <row r="217" spans="1:25" ht="13.8" thickBot="1">
      <c r="A217" s="683" t="s">
        <v>609</v>
      </c>
      <c r="B217" s="684" t="s">
        <v>588</v>
      </c>
      <c r="C217" s="685" t="s">
        <v>276</v>
      </c>
      <c r="D217" s="686"/>
      <c r="E217" s="687"/>
      <c r="F217" s="688"/>
      <c r="G217" s="689"/>
      <c r="H217" s="690">
        <v>0.36923076923076897</v>
      </c>
      <c r="I217" s="690">
        <f t="shared" ref="I217:I224" si="73">IF(ISBLANK(H217),"",SUM(G217:H217))</f>
        <v>0.36923076923076897</v>
      </c>
      <c r="J217" s="691">
        <f t="shared" ref="J217:J280" si="74">IF(ISBLANK(H217),0,ROUND(I217*(1+$E$10)*(1+$E$11*D217),2))</f>
        <v>0.48</v>
      </c>
      <c r="K217" s="692" t="s">
        <v>18</v>
      </c>
      <c r="L217" s="693">
        <f>N1936</f>
        <v>2325</v>
      </c>
      <c r="M217" s="693">
        <v>0.48</v>
      </c>
      <c r="N217" s="660">
        <f t="shared" ref="N217:N226" si="75">IF(ISBLANK(L217),0,ROUND(J217*L217,2))</f>
        <v>1116</v>
      </c>
      <c r="O217" s="660">
        <f t="shared" ref="O217:O226" si="76">IF(ISBLANK(M217),0,ROUND(L217*M217,2))</f>
        <v>1116</v>
      </c>
      <c r="P217" s="109"/>
      <c r="Q217" s="107">
        <f t="shared" ref="Q217:R232" si="77">L217</f>
        <v>2325</v>
      </c>
      <c r="R217" s="107">
        <f t="shared" si="77"/>
        <v>0.48</v>
      </c>
      <c r="S217" s="108">
        <f t="shared" ref="S217:S226" si="78">IF(ISBLANK(Q217),0,ROUND(J217*Q217,2))</f>
        <v>1116</v>
      </c>
      <c r="T217" s="110">
        <f t="shared" ref="T217:T280" si="79">IF(ISBLANK(Q217),0,ROUND(Q217*R217,2))</f>
        <v>1116</v>
      </c>
      <c r="U217" s="109"/>
      <c r="W217" s="613" t="str">
        <f t="shared" si="72"/>
        <v>x</v>
      </c>
      <c r="X217" s="613" t="str">
        <f t="shared" si="70"/>
        <v>x</v>
      </c>
      <c r="Y217" s="613" t="str">
        <f t="shared" si="71"/>
        <v>x</v>
      </c>
    </row>
    <row r="218" spans="1:25" ht="13.8" hidden="1" thickBot="1">
      <c r="A218" s="759" t="s">
        <v>977</v>
      </c>
      <c r="B218" s="694" t="s">
        <v>232</v>
      </c>
      <c r="C218" s="695" t="s">
        <v>1052</v>
      </c>
      <c r="D218" s="696"/>
      <c r="E218" s="697" t="s">
        <v>1079</v>
      </c>
      <c r="F218" s="698">
        <v>1.1999999999999999E-3</v>
      </c>
      <c r="G218" s="699"/>
      <c r="H218" s="700">
        <v>0.3</v>
      </c>
      <c r="I218" s="700">
        <f t="shared" si="73"/>
        <v>0.3</v>
      </c>
      <c r="J218" s="701">
        <f t="shared" si="74"/>
        <v>0.39</v>
      </c>
      <c r="K218" s="702" t="s">
        <v>18</v>
      </c>
      <c r="L218" s="703"/>
      <c r="M218" s="704"/>
      <c r="N218" s="705">
        <f t="shared" si="75"/>
        <v>0</v>
      </c>
      <c r="O218" s="706">
        <f t="shared" si="76"/>
        <v>0</v>
      </c>
      <c r="P218" s="109"/>
      <c r="Q218" s="703">
        <f t="shared" si="77"/>
        <v>0</v>
      </c>
      <c r="R218" s="704">
        <f t="shared" si="77"/>
        <v>0</v>
      </c>
      <c r="S218" s="705">
        <f t="shared" si="78"/>
        <v>0</v>
      </c>
      <c r="T218" s="706">
        <f t="shared" si="79"/>
        <v>0</v>
      </c>
      <c r="U218" s="109"/>
      <c r="W218" s="613" t="str">
        <f t="shared" si="72"/>
        <v/>
      </c>
      <c r="X218" s="613" t="str">
        <f t="shared" si="70"/>
        <v/>
      </c>
      <c r="Y218" s="613" t="str">
        <f t="shared" si="71"/>
        <v/>
      </c>
    </row>
    <row r="219" spans="1:25" ht="13.8" hidden="1" thickBot="1">
      <c r="A219" s="760" t="s">
        <v>977</v>
      </c>
      <c r="B219" s="707" t="s">
        <v>232</v>
      </c>
      <c r="C219" s="708" t="s">
        <v>1239</v>
      </c>
      <c r="D219" s="709"/>
      <c r="E219" s="710">
        <v>500</v>
      </c>
      <c r="F219" s="711">
        <v>1</v>
      </c>
      <c r="G219" s="712">
        <f>(0.48*E219+23.8)*F219</f>
        <v>263.8</v>
      </c>
      <c r="H219" s="713">
        <f>F219*2306.77*(1+$E$9)/(1+$E$10)</f>
        <v>2127.5894811247476</v>
      </c>
      <c r="I219" s="713">
        <f t="shared" ref="I219" si="80">IF(ISBLANK(H219),"",SUM(G219:H219))</f>
        <v>2391.3894811247478</v>
      </c>
      <c r="J219" s="714">
        <f t="shared" si="74"/>
        <v>3078.67</v>
      </c>
      <c r="K219" s="715" t="s">
        <v>22</v>
      </c>
      <c r="L219" s="716">
        <f>ROUND(IF(L218=0,0,L218*F218),2)</f>
        <v>0</v>
      </c>
      <c r="M219" s="717"/>
      <c r="N219" s="718">
        <f t="shared" si="75"/>
        <v>0</v>
      </c>
      <c r="O219" s="719">
        <f t="shared" si="76"/>
        <v>0</v>
      </c>
      <c r="P219" s="109"/>
      <c r="Q219" s="716">
        <f t="shared" si="77"/>
        <v>0</v>
      </c>
      <c r="R219" s="717">
        <f t="shared" si="77"/>
        <v>0</v>
      </c>
      <c r="S219" s="718">
        <f t="shared" si="78"/>
        <v>0</v>
      </c>
      <c r="T219" s="719">
        <f t="shared" si="79"/>
        <v>0</v>
      </c>
      <c r="U219" s="109"/>
      <c r="W219" s="613" t="str">
        <f t="shared" si="72"/>
        <v/>
      </c>
      <c r="X219" s="613" t="str">
        <f t="shared" si="70"/>
        <v/>
      </c>
      <c r="Y219" s="613" t="str">
        <f t="shared" si="71"/>
        <v/>
      </c>
    </row>
    <row r="220" spans="1:25" ht="13.8" hidden="1" thickBot="1">
      <c r="A220" s="759" t="s">
        <v>978</v>
      </c>
      <c r="B220" s="694" t="s">
        <v>232</v>
      </c>
      <c r="C220" s="695" t="s">
        <v>1053</v>
      </c>
      <c r="D220" s="696"/>
      <c r="E220" s="697" t="s">
        <v>1080</v>
      </c>
      <c r="F220" s="698">
        <v>1.1000000000000001E-3</v>
      </c>
      <c r="G220" s="699"/>
      <c r="H220" s="700">
        <v>0.3</v>
      </c>
      <c r="I220" s="700">
        <f t="shared" ref="I220" si="81">IF(ISBLANK(H220),"",SUM(G220:H220))</f>
        <v>0.3</v>
      </c>
      <c r="J220" s="701">
        <f t="shared" si="74"/>
        <v>0.39</v>
      </c>
      <c r="K220" s="702" t="s">
        <v>18</v>
      </c>
      <c r="L220" s="703"/>
      <c r="M220" s="704"/>
      <c r="N220" s="705">
        <f t="shared" si="75"/>
        <v>0</v>
      </c>
      <c r="O220" s="706">
        <f t="shared" si="76"/>
        <v>0</v>
      </c>
      <c r="P220" s="109"/>
      <c r="Q220" s="703">
        <f t="shared" si="77"/>
        <v>0</v>
      </c>
      <c r="R220" s="704">
        <f t="shared" si="77"/>
        <v>0</v>
      </c>
      <c r="S220" s="705">
        <f t="shared" si="78"/>
        <v>0</v>
      </c>
      <c r="T220" s="706">
        <f t="shared" si="79"/>
        <v>0</v>
      </c>
      <c r="U220" s="109"/>
      <c r="W220" s="613" t="str">
        <f t="shared" si="72"/>
        <v/>
      </c>
      <c r="X220" s="613" t="str">
        <f t="shared" si="70"/>
        <v/>
      </c>
      <c r="Y220" s="613" t="str">
        <f t="shared" si="71"/>
        <v/>
      </c>
    </row>
    <row r="221" spans="1:25" ht="13.8" hidden="1" thickBot="1">
      <c r="A221" s="760" t="s">
        <v>977</v>
      </c>
      <c r="B221" s="707" t="s">
        <v>232</v>
      </c>
      <c r="C221" s="708" t="s">
        <v>1240</v>
      </c>
      <c r="D221" s="709"/>
      <c r="E221" s="710">
        <v>500</v>
      </c>
      <c r="F221" s="711">
        <v>1</v>
      </c>
      <c r="G221" s="712">
        <f>(0.48*E221+23.8)*F221</f>
        <v>263.8</v>
      </c>
      <c r="H221" s="713">
        <f>F221*2667.16*(1+$E$9)/(1+$E$10)</f>
        <v>2459.9858505514994</v>
      </c>
      <c r="I221" s="713">
        <f t="shared" ref="I221" si="82">IF(ISBLANK(H221),"",SUM(G221:H221))</f>
        <v>2723.7858505514996</v>
      </c>
      <c r="J221" s="714">
        <f t="shared" si="74"/>
        <v>3506.6</v>
      </c>
      <c r="K221" s="715" t="s">
        <v>22</v>
      </c>
      <c r="L221" s="716">
        <f>ROUND(IF(L220=0,0,L220*F220),2)</f>
        <v>0</v>
      </c>
      <c r="M221" s="717"/>
      <c r="N221" s="718">
        <f t="shared" si="75"/>
        <v>0</v>
      </c>
      <c r="O221" s="719">
        <f t="shared" si="76"/>
        <v>0</v>
      </c>
      <c r="P221" s="109"/>
      <c r="Q221" s="716">
        <f t="shared" si="77"/>
        <v>0</v>
      </c>
      <c r="R221" s="717">
        <f t="shared" si="77"/>
        <v>0</v>
      </c>
      <c r="S221" s="718">
        <f t="shared" si="78"/>
        <v>0</v>
      </c>
      <c r="T221" s="719">
        <f t="shared" si="79"/>
        <v>0</v>
      </c>
      <c r="U221" s="109"/>
      <c r="W221" s="613" t="str">
        <f t="shared" si="72"/>
        <v/>
      </c>
      <c r="X221" s="613" t="str">
        <f t="shared" si="70"/>
        <v/>
      </c>
      <c r="Y221" s="613" t="str">
        <f t="shared" si="71"/>
        <v/>
      </c>
    </row>
    <row r="222" spans="1:25" ht="13.8" hidden="1" thickBot="1">
      <c r="A222" s="759">
        <v>560400</v>
      </c>
      <c r="B222" s="694" t="s">
        <v>232</v>
      </c>
      <c r="C222" s="695" t="s">
        <v>1054</v>
      </c>
      <c r="D222" s="696"/>
      <c r="E222" s="697" t="s">
        <v>1081</v>
      </c>
      <c r="F222" s="698">
        <v>1.1999999999999999E-3</v>
      </c>
      <c r="G222" s="699"/>
      <c r="H222" s="700">
        <v>0.3</v>
      </c>
      <c r="I222" s="700">
        <f t="shared" si="73"/>
        <v>0.3</v>
      </c>
      <c r="J222" s="701">
        <f t="shared" si="74"/>
        <v>0.39</v>
      </c>
      <c r="K222" s="702" t="s">
        <v>18</v>
      </c>
      <c r="L222" s="703"/>
      <c r="M222" s="704"/>
      <c r="N222" s="705">
        <f t="shared" si="75"/>
        <v>0</v>
      </c>
      <c r="O222" s="706">
        <f t="shared" si="76"/>
        <v>0</v>
      </c>
      <c r="P222" s="109"/>
      <c r="Q222" s="703">
        <f t="shared" si="77"/>
        <v>0</v>
      </c>
      <c r="R222" s="704">
        <f t="shared" si="77"/>
        <v>0</v>
      </c>
      <c r="S222" s="705">
        <f t="shared" si="78"/>
        <v>0</v>
      </c>
      <c r="T222" s="706">
        <f t="shared" si="79"/>
        <v>0</v>
      </c>
      <c r="U222" s="109"/>
      <c r="W222" s="613" t="str">
        <f t="shared" si="72"/>
        <v/>
      </c>
      <c r="X222" s="613" t="str">
        <f t="shared" si="70"/>
        <v/>
      </c>
      <c r="Y222" s="613" t="str">
        <f t="shared" si="71"/>
        <v/>
      </c>
    </row>
    <row r="223" spans="1:25" ht="13.8" hidden="1" thickBot="1">
      <c r="A223" s="760">
        <v>560400</v>
      </c>
      <c r="B223" s="707" t="s">
        <v>232</v>
      </c>
      <c r="C223" s="708" t="s">
        <v>1060</v>
      </c>
      <c r="D223" s="709"/>
      <c r="E223" s="710">
        <v>500</v>
      </c>
      <c r="F223" s="711">
        <v>1</v>
      </c>
      <c r="G223" s="712">
        <f>(0.48*E223+23.8)*F223</f>
        <v>263.8</v>
      </c>
      <c r="H223" s="713">
        <f>F223*5232.23*(1+$E$9)/(1+$E$10)</f>
        <v>4825.8116374087313</v>
      </c>
      <c r="I223" s="713">
        <f t="shared" ref="I223" si="83">IF(ISBLANK(H223),"",SUM(G223:H223))</f>
        <v>5089.6116374087314</v>
      </c>
      <c r="J223" s="714">
        <f t="shared" si="74"/>
        <v>6552.37</v>
      </c>
      <c r="K223" s="715" t="s">
        <v>22</v>
      </c>
      <c r="L223" s="716">
        <f>ROUND(IF(L222=0,0,L222*F222),2)</f>
        <v>0</v>
      </c>
      <c r="M223" s="717"/>
      <c r="N223" s="718">
        <f t="shared" si="75"/>
        <v>0</v>
      </c>
      <c r="O223" s="719">
        <f t="shared" si="76"/>
        <v>0</v>
      </c>
      <c r="P223" s="109"/>
      <c r="Q223" s="716">
        <f t="shared" si="77"/>
        <v>0</v>
      </c>
      <c r="R223" s="717">
        <f t="shared" si="77"/>
        <v>0</v>
      </c>
      <c r="S223" s="718">
        <f t="shared" si="78"/>
        <v>0</v>
      </c>
      <c r="T223" s="719">
        <f t="shared" si="79"/>
        <v>0</v>
      </c>
      <c r="U223" s="109"/>
      <c r="W223" s="613" t="str">
        <f t="shared" si="72"/>
        <v/>
      </c>
      <c r="X223" s="613" t="str">
        <f t="shared" si="70"/>
        <v/>
      </c>
      <c r="Y223" s="613" t="str">
        <f t="shared" si="71"/>
        <v/>
      </c>
    </row>
    <row r="224" spans="1:25">
      <c r="A224" s="759">
        <v>561100</v>
      </c>
      <c r="B224" s="694" t="s">
        <v>232</v>
      </c>
      <c r="C224" s="695" t="s">
        <v>1241</v>
      </c>
      <c r="D224" s="696"/>
      <c r="E224" s="697" t="s">
        <v>1079</v>
      </c>
      <c r="F224" s="698">
        <v>5.0000000000000001E-4</v>
      </c>
      <c r="G224" s="699"/>
      <c r="H224" s="700">
        <v>0.21</v>
      </c>
      <c r="I224" s="700">
        <f t="shared" si="73"/>
        <v>0.21</v>
      </c>
      <c r="J224" s="701">
        <f t="shared" si="74"/>
        <v>0.27</v>
      </c>
      <c r="K224" s="702" t="s">
        <v>18</v>
      </c>
      <c r="L224" s="703">
        <f>L217</f>
        <v>2325</v>
      </c>
      <c r="M224" s="704">
        <v>0.27</v>
      </c>
      <c r="N224" s="705">
        <f t="shared" si="75"/>
        <v>627.75</v>
      </c>
      <c r="O224" s="706">
        <f t="shared" si="76"/>
        <v>627.75</v>
      </c>
      <c r="P224" s="109"/>
      <c r="Q224" s="703">
        <f t="shared" si="77"/>
        <v>2325</v>
      </c>
      <c r="R224" s="704">
        <f t="shared" si="77"/>
        <v>0.27</v>
      </c>
      <c r="S224" s="705">
        <f t="shared" si="78"/>
        <v>627.75</v>
      </c>
      <c r="T224" s="706">
        <f t="shared" si="79"/>
        <v>627.75</v>
      </c>
      <c r="U224" s="109"/>
      <c r="W224" s="613" t="str">
        <f t="shared" si="72"/>
        <v>x</v>
      </c>
      <c r="X224" s="613" t="str">
        <f t="shared" si="70"/>
        <v>x</v>
      </c>
      <c r="Y224" s="613" t="str">
        <f t="shared" si="71"/>
        <v>x</v>
      </c>
    </row>
    <row r="225" spans="1:25" ht="13.8" thickBot="1">
      <c r="A225" s="760">
        <v>561100</v>
      </c>
      <c r="B225" s="707" t="s">
        <v>232</v>
      </c>
      <c r="C225" s="708" t="s">
        <v>1242</v>
      </c>
      <c r="D225" s="709"/>
      <c r="E225" s="710">
        <v>463</v>
      </c>
      <c r="F225" s="711">
        <v>1</v>
      </c>
      <c r="G225" s="712">
        <f>(0.48*E225+23.8)*F225</f>
        <v>246.04</v>
      </c>
      <c r="H225" s="713">
        <f>F225*2306.77*(1+$E$9)/(1+$E$10)</f>
        <v>2127.5894811247476</v>
      </c>
      <c r="I225" s="713">
        <f t="shared" ref="I225" si="84">IF(ISBLANK(H225),"",SUM(G225:H225))</f>
        <v>2373.6294811247476</v>
      </c>
      <c r="J225" s="714">
        <f t="shared" si="74"/>
        <v>3055.81</v>
      </c>
      <c r="K225" s="715" t="s">
        <v>22</v>
      </c>
      <c r="L225" s="716">
        <f>ROUND(IF(L224=0,0,L224*F224),2)</f>
        <v>1.1599999999999999</v>
      </c>
      <c r="M225" s="717">
        <v>3055.81</v>
      </c>
      <c r="N225" s="718">
        <f t="shared" si="75"/>
        <v>3544.74</v>
      </c>
      <c r="O225" s="719">
        <f t="shared" si="76"/>
        <v>3544.74</v>
      </c>
      <c r="P225" s="109"/>
      <c r="Q225" s="716">
        <f t="shared" si="77"/>
        <v>1.1599999999999999</v>
      </c>
      <c r="R225" s="717">
        <f t="shared" si="77"/>
        <v>3055.81</v>
      </c>
      <c r="S225" s="718">
        <f t="shared" si="78"/>
        <v>3544.74</v>
      </c>
      <c r="T225" s="719">
        <f t="shared" si="79"/>
        <v>3544.74</v>
      </c>
      <c r="U225" s="109"/>
      <c r="W225" s="613" t="str">
        <f t="shared" si="72"/>
        <v>x</v>
      </c>
      <c r="X225" s="613" t="str">
        <f t="shared" si="70"/>
        <v>x</v>
      </c>
      <c r="Y225" s="613" t="str">
        <f t="shared" si="71"/>
        <v>x</v>
      </c>
    </row>
    <row r="226" spans="1:25" ht="13.8" hidden="1" thickBot="1">
      <c r="A226" s="673">
        <v>521450</v>
      </c>
      <c r="B226" s="674" t="s">
        <v>232</v>
      </c>
      <c r="C226" s="635" t="s">
        <v>277</v>
      </c>
      <c r="D226" s="636"/>
      <c r="E226" s="637">
        <v>20</v>
      </c>
      <c r="F226" s="630">
        <v>0.3</v>
      </c>
      <c r="G226" s="667">
        <f>IF(E226&lt;=30,(0.66*E226+1.38)*F226,((0.66*30+1.38)+0.55*(E226-30))*F226)</f>
        <v>4.3740000000000006</v>
      </c>
      <c r="H226" s="632">
        <v>19.39</v>
      </c>
      <c r="I226" s="632">
        <f t="shared" ref="I226" si="85">IF(ISBLANK(H226),"",SUM(G226:H226))</f>
        <v>23.764000000000003</v>
      </c>
      <c r="J226" s="633">
        <f t="shared" si="74"/>
        <v>30.59</v>
      </c>
      <c r="K226" s="634" t="s">
        <v>18</v>
      </c>
      <c r="L226" s="107"/>
      <c r="M226" s="107"/>
      <c r="N226" s="108">
        <f t="shared" si="75"/>
        <v>0</v>
      </c>
      <c r="O226" s="108">
        <f t="shared" si="76"/>
        <v>0</v>
      </c>
      <c r="P226" s="109"/>
      <c r="Q226" s="107">
        <f t="shared" si="77"/>
        <v>0</v>
      </c>
      <c r="R226" s="107">
        <f t="shared" si="77"/>
        <v>0</v>
      </c>
      <c r="S226" s="108">
        <f t="shared" si="78"/>
        <v>0</v>
      </c>
      <c r="T226" s="110">
        <f t="shared" si="79"/>
        <v>0</v>
      </c>
      <c r="U226" s="109"/>
      <c r="W226" s="613" t="str">
        <f t="shared" si="72"/>
        <v/>
      </c>
      <c r="X226" s="613" t="str">
        <f t="shared" si="70"/>
        <v/>
      </c>
      <c r="Y226" s="613" t="str">
        <f t="shared" si="71"/>
        <v/>
      </c>
    </row>
    <row r="227" spans="1:25" ht="13.8" hidden="1" thickBot="1">
      <c r="A227" s="196" t="s">
        <v>19</v>
      </c>
      <c r="B227" s="197" t="s">
        <v>232</v>
      </c>
      <c r="C227" s="635" t="s">
        <v>278</v>
      </c>
      <c r="D227" s="636"/>
      <c r="E227" s="637">
        <v>20</v>
      </c>
      <c r="F227" s="630">
        <v>7.6999999999999999E-2</v>
      </c>
      <c r="G227" s="667">
        <f>IF(E227&lt;=30,(0.66*E227+1.38)*F227,((0.66*30+1.38)+0.55*(E227-30))*F227)</f>
        <v>1.1226600000000002</v>
      </c>
      <c r="H227" s="632">
        <v>8.93</v>
      </c>
      <c r="I227" s="632">
        <f>IF(ISBLANK(H227),"",SUM(G227:H227))</f>
        <v>10.052659999999999</v>
      </c>
      <c r="J227" s="633">
        <f t="shared" si="74"/>
        <v>12.94</v>
      </c>
      <c r="K227" s="634" t="s">
        <v>20</v>
      </c>
      <c r="L227" s="107"/>
      <c r="M227" s="107"/>
      <c r="N227" s="108">
        <f t="shared" si="58"/>
        <v>0</v>
      </c>
      <c r="O227" s="108">
        <f t="shared" si="59"/>
        <v>0</v>
      </c>
      <c r="P227" s="109"/>
      <c r="Q227" s="107">
        <f t="shared" si="77"/>
        <v>0</v>
      </c>
      <c r="R227" s="107">
        <f t="shared" si="77"/>
        <v>0</v>
      </c>
      <c r="S227" s="108">
        <f t="shared" si="60"/>
        <v>0</v>
      </c>
      <c r="T227" s="110">
        <f t="shared" si="79"/>
        <v>0</v>
      </c>
      <c r="U227" s="109"/>
      <c r="W227" s="613" t="str">
        <f t="shared" si="72"/>
        <v/>
      </c>
      <c r="X227" s="613" t="str">
        <f t="shared" si="70"/>
        <v/>
      </c>
      <c r="Y227" s="613" t="str">
        <f t="shared" si="71"/>
        <v/>
      </c>
    </row>
    <row r="228" spans="1:25" ht="13.8" hidden="1" thickBot="1">
      <c r="A228" s="196" t="s">
        <v>21</v>
      </c>
      <c r="B228" s="197" t="s">
        <v>232</v>
      </c>
      <c r="C228" s="635" t="s">
        <v>589</v>
      </c>
      <c r="D228" s="636"/>
      <c r="E228" s="637"/>
      <c r="F228" s="630"/>
      <c r="G228" s="639"/>
      <c r="H228" s="632">
        <v>6.1461480362537797</v>
      </c>
      <c r="I228" s="632">
        <f>IF(ISBLANK(H228),"",SUM(G228:H228))</f>
        <v>6.1461480362537797</v>
      </c>
      <c r="J228" s="633">
        <f t="shared" si="74"/>
        <v>7.91</v>
      </c>
      <c r="K228" s="634" t="s">
        <v>18</v>
      </c>
      <c r="L228" s="107"/>
      <c r="M228" s="107"/>
      <c r="N228" s="108">
        <f t="shared" si="58"/>
        <v>0</v>
      </c>
      <c r="O228" s="108">
        <f t="shared" si="59"/>
        <v>0</v>
      </c>
      <c r="P228" s="109"/>
      <c r="Q228" s="107">
        <f t="shared" si="77"/>
        <v>0</v>
      </c>
      <c r="R228" s="107">
        <f t="shared" si="77"/>
        <v>0</v>
      </c>
      <c r="S228" s="108">
        <f t="shared" si="60"/>
        <v>0</v>
      </c>
      <c r="T228" s="110">
        <f t="shared" si="79"/>
        <v>0</v>
      </c>
      <c r="U228" s="109"/>
      <c r="W228" s="613" t="str">
        <f t="shared" si="72"/>
        <v/>
      </c>
      <c r="X228" s="613" t="str">
        <f t="shared" si="70"/>
        <v/>
      </c>
      <c r="Y228" s="613" t="str">
        <f t="shared" si="71"/>
        <v/>
      </c>
    </row>
    <row r="229" spans="1:25" ht="13.8" hidden="1" thickBot="1">
      <c r="A229" s="196" t="s">
        <v>21</v>
      </c>
      <c r="B229" s="197" t="s">
        <v>232</v>
      </c>
      <c r="C229" s="635" t="s">
        <v>279</v>
      </c>
      <c r="D229" s="636"/>
      <c r="E229" s="637"/>
      <c r="F229" s="630"/>
      <c r="G229" s="639"/>
      <c r="H229" s="632">
        <v>10.85</v>
      </c>
      <c r="I229" s="632">
        <f>IF(ISBLANK(H229),"",SUM(G229:H229))</f>
        <v>10.85</v>
      </c>
      <c r="J229" s="633">
        <f t="shared" si="74"/>
        <v>13.97</v>
      </c>
      <c r="K229" s="634" t="s">
        <v>18</v>
      </c>
      <c r="L229" s="107"/>
      <c r="M229" s="107"/>
      <c r="N229" s="108">
        <f t="shared" si="58"/>
        <v>0</v>
      </c>
      <c r="O229" s="108">
        <f t="shared" si="59"/>
        <v>0</v>
      </c>
      <c r="P229" s="109"/>
      <c r="Q229" s="107">
        <f t="shared" si="77"/>
        <v>0</v>
      </c>
      <c r="R229" s="107">
        <f t="shared" si="77"/>
        <v>0</v>
      </c>
      <c r="S229" s="108">
        <f t="shared" si="60"/>
        <v>0</v>
      </c>
      <c r="T229" s="110">
        <f t="shared" si="79"/>
        <v>0</v>
      </c>
      <c r="U229" s="109"/>
      <c r="W229" s="613" t="str">
        <f t="shared" si="72"/>
        <v/>
      </c>
      <c r="X229" s="613" t="str">
        <f t="shared" si="70"/>
        <v/>
      </c>
      <c r="Y229" s="613" t="str">
        <f t="shared" si="71"/>
        <v/>
      </c>
    </row>
    <row r="230" spans="1:25" ht="13.8" hidden="1" thickBot="1">
      <c r="A230" s="196">
        <v>535000</v>
      </c>
      <c r="B230" s="197" t="s">
        <v>232</v>
      </c>
      <c r="C230" s="635" t="s">
        <v>280</v>
      </c>
      <c r="D230" s="636"/>
      <c r="E230" s="637">
        <v>20</v>
      </c>
      <c r="F230" s="638">
        <v>0.27200000000000002</v>
      </c>
      <c r="G230" s="667">
        <f>IF(E230&lt;=30,(0.66*E230+1.38)*F230,((0.66*30+1.38)+0.55*(E230-30))*F230)</f>
        <v>3.9657600000000008</v>
      </c>
      <c r="H230" s="632">
        <v>75.37</v>
      </c>
      <c r="I230" s="632">
        <f>IF(ISBLANK(H230),"",SUM(G230:H230))*0.9</f>
        <v>71.402184000000005</v>
      </c>
      <c r="J230" s="633">
        <f t="shared" si="74"/>
        <v>91.92</v>
      </c>
      <c r="K230" s="634" t="s">
        <v>18</v>
      </c>
      <c r="L230" s="107"/>
      <c r="M230" s="107"/>
      <c r="N230" s="108">
        <f t="shared" si="58"/>
        <v>0</v>
      </c>
      <c r="O230" s="108">
        <f t="shared" si="59"/>
        <v>0</v>
      </c>
      <c r="P230" s="109"/>
      <c r="Q230" s="107">
        <f t="shared" si="77"/>
        <v>0</v>
      </c>
      <c r="R230" s="107">
        <f t="shared" si="77"/>
        <v>0</v>
      </c>
      <c r="S230" s="108">
        <f t="shared" si="60"/>
        <v>0</v>
      </c>
      <c r="T230" s="110">
        <f t="shared" si="79"/>
        <v>0</v>
      </c>
      <c r="U230" s="109"/>
      <c r="W230" s="613" t="str">
        <f t="shared" si="72"/>
        <v/>
      </c>
      <c r="X230" s="613" t="str">
        <f t="shared" si="70"/>
        <v/>
      </c>
      <c r="Y230" s="613" t="str">
        <f t="shared" si="71"/>
        <v/>
      </c>
    </row>
    <row r="231" spans="1:25" ht="13.8" hidden="1" thickBot="1">
      <c r="A231" s="196" t="s">
        <v>258</v>
      </c>
      <c r="B231" s="197" t="s">
        <v>232</v>
      </c>
      <c r="C231" s="635" t="s">
        <v>281</v>
      </c>
      <c r="D231" s="636"/>
      <c r="E231" s="637">
        <v>20</v>
      </c>
      <c r="F231" s="638">
        <f>2*0.04</f>
        <v>0.08</v>
      </c>
      <c r="G231" s="667">
        <f t="shared" ref="G231:G242" si="86">IF(E231&lt;=30,(0.66*E231+1.38)*F231,((0.66*30+1.38)+0.55*(E231-30))*F231)</f>
        <v>1.1664000000000001</v>
      </c>
      <c r="H231" s="632">
        <v>40.770000000000003</v>
      </c>
      <c r="I231" s="632">
        <f>IF(ISBLANK(H231),"",SUM(G231:H231))</f>
        <v>41.936400000000006</v>
      </c>
      <c r="J231" s="633">
        <f t="shared" si="74"/>
        <v>53.99</v>
      </c>
      <c r="K231" s="634" t="s">
        <v>18</v>
      </c>
      <c r="L231" s="107"/>
      <c r="M231" s="107"/>
      <c r="N231" s="108">
        <f t="shared" si="58"/>
        <v>0</v>
      </c>
      <c r="O231" s="108">
        <f t="shared" si="59"/>
        <v>0</v>
      </c>
      <c r="P231" s="109"/>
      <c r="Q231" s="107">
        <f t="shared" si="77"/>
        <v>0</v>
      </c>
      <c r="R231" s="107">
        <f t="shared" si="77"/>
        <v>0</v>
      </c>
      <c r="S231" s="108">
        <f t="shared" si="60"/>
        <v>0</v>
      </c>
      <c r="T231" s="110">
        <f t="shared" si="79"/>
        <v>0</v>
      </c>
      <c r="U231" s="109"/>
      <c r="W231" s="613" t="str">
        <f t="shared" si="72"/>
        <v/>
      </c>
      <c r="X231" s="613" t="str">
        <f t="shared" si="70"/>
        <v/>
      </c>
      <c r="Y231" s="613" t="str">
        <f t="shared" si="71"/>
        <v/>
      </c>
    </row>
    <row r="232" spans="1:25" ht="13.8" hidden="1" thickBot="1">
      <c r="A232" s="196" t="s">
        <v>259</v>
      </c>
      <c r="B232" s="197" t="s">
        <v>232</v>
      </c>
      <c r="C232" s="635" t="s">
        <v>282</v>
      </c>
      <c r="D232" s="636"/>
      <c r="E232" s="637">
        <v>20</v>
      </c>
      <c r="F232" s="638">
        <f>2*0.05</f>
        <v>0.1</v>
      </c>
      <c r="G232" s="667">
        <f t="shared" si="86"/>
        <v>1.4580000000000002</v>
      </c>
      <c r="H232" s="632">
        <v>42.55</v>
      </c>
      <c r="I232" s="632">
        <f t="shared" ref="I232:I251" si="87">IF(ISBLANK(H232),"",SUM(G232:H232))</f>
        <v>44.007999999999996</v>
      </c>
      <c r="J232" s="633">
        <f t="shared" si="74"/>
        <v>56.66</v>
      </c>
      <c r="K232" s="634" t="s">
        <v>18</v>
      </c>
      <c r="L232" s="107"/>
      <c r="M232" s="107"/>
      <c r="N232" s="108">
        <f t="shared" si="58"/>
        <v>0</v>
      </c>
      <c r="O232" s="108">
        <f t="shared" si="59"/>
        <v>0</v>
      </c>
      <c r="P232" s="109"/>
      <c r="Q232" s="107">
        <f t="shared" si="77"/>
        <v>0</v>
      </c>
      <c r="R232" s="107">
        <f t="shared" si="77"/>
        <v>0</v>
      </c>
      <c r="S232" s="108">
        <f t="shared" si="60"/>
        <v>0</v>
      </c>
      <c r="T232" s="110">
        <f t="shared" si="79"/>
        <v>0</v>
      </c>
      <c r="U232" s="109"/>
      <c r="W232" s="613" t="str">
        <f t="shared" si="72"/>
        <v/>
      </c>
      <c r="X232" s="613" t="str">
        <f t="shared" si="70"/>
        <v/>
      </c>
      <c r="Y232" s="613" t="str">
        <f t="shared" si="71"/>
        <v/>
      </c>
    </row>
    <row r="233" spans="1:25" ht="13.8" hidden="1" thickBot="1">
      <c r="A233" s="196" t="s">
        <v>260</v>
      </c>
      <c r="B233" s="197" t="s">
        <v>232</v>
      </c>
      <c r="C233" s="635" t="s">
        <v>283</v>
      </c>
      <c r="D233" s="636"/>
      <c r="E233" s="637">
        <v>20</v>
      </c>
      <c r="F233" s="638">
        <f>2*0.06</f>
        <v>0.12</v>
      </c>
      <c r="G233" s="667">
        <f t="shared" si="86"/>
        <v>1.7496000000000003</v>
      </c>
      <c r="H233" s="632">
        <v>44.32</v>
      </c>
      <c r="I233" s="632">
        <f t="shared" si="87"/>
        <v>46.069600000000001</v>
      </c>
      <c r="J233" s="633">
        <f t="shared" si="74"/>
        <v>59.31</v>
      </c>
      <c r="K233" s="634" t="s">
        <v>18</v>
      </c>
      <c r="L233" s="107"/>
      <c r="M233" s="107"/>
      <c r="N233" s="108">
        <f t="shared" si="58"/>
        <v>0</v>
      </c>
      <c r="O233" s="108">
        <f t="shared" si="59"/>
        <v>0</v>
      </c>
      <c r="P233" s="109"/>
      <c r="Q233" s="107">
        <f t="shared" ref="Q233:R253" si="88">L233</f>
        <v>0</v>
      </c>
      <c r="R233" s="107">
        <f t="shared" si="88"/>
        <v>0</v>
      </c>
      <c r="S233" s="108">
        <f t="shared" si="60"/>
        <v>0</v>
      </c>
      <c r="T233" s="110">
        <f t="shared" si="79"/>
        <v>0</v>
      </c>
      <c r="U233" s="109"/>
      <c r="W233" s="613" t="str">
        <f t="shared" si="72"/>
        <v/>
      </c>
      <c r="X233" s="613" t="str">
        <f t="shared" si="70"/>
        <v/>
      </c>
      <c r="Y233" s="613" t="str">
        <f t="shared" si="71"/>
        <v/>
      </c>
    </row>
    <row r="234" spans="1:25" ht="13.8" hidden="1" thickBot="1">
      <c r="A234" s="196" t="s">
        <v>261</v>
      </c>
      <c r="B234" s="197" t="s">
        <v>232</v>
      </c>
      <c r="C234" s="635" t="s">
        <v>284</v>
      </c>
      <c r="D234" s="636"/>
      <c r="E234" s="637">
        <v>20</v>
      </c>
      <c r="F234" s="638">
        <f>2*0.07</f>
        <v>0.14000000000000001</v>
      </c>
      <c r="G234" s="667">
        <f t="shared" si="86"/>
        <v>2.0412000000000003</v>
      </c>
      <c r="H234" s="632">
        <v>47.17</v>
      </c>
      <c r="I234" s="632">
        <f t="shared" si="87"/>
        <v>49.211200000000005</v>
      </c>
      <c r="J234" s="633">
        <f t="shared" si="74"/>
        <v>63.35</v>
      </c>
      <c r="K234" s="634" t="s">
        <v>18</v>
      </c>
      <c r="L234" s="107"/>
      <c r="M234" s="107"/>
      <c r="N234" s="108">
        <f t="shared" si="58"/>
        <v>0</v>
      </c>
      <c r="O234" s="108">
        <f t="shared" si="59"/>
        <v>0</v>
      </c>
      <c r="P234" s="109"/>
      <c r="Q234" s="107">
        <f t="shared" si="88"/>
        <v>0</v>
      </c>
      <c r="R234" s="107">
        <f t="shared" si="88"/>
        <v>0</v>
      </c>
      <c r="S234" s="108">
        <f t="shared" si="60"/>
        <v>0</v>
      </c>
      <c r="T234" s="110">
        <f t="shared" si="79"/>
        <v>0</v>
      </c>
      <c r="U234" s="109"/>
      <c r="W234" s="613" t="str">
        <f t="shared" si="72"/>
        <v/>
      </c>
      <c r="X234" s="613" t="str">
        <f t="shared" si="70"/>
        <v/>
      </c>
      <c r="Y234" s="613" t="str">
        <f t="shared" si="71"/>
        <v/>
      </c>
    </row>
    <row r="235" spans="1:25" ht="13.8" hidden="1" thickBot="1">
      <c r="A235" s="196" t="s">
        <v>262</v>
      </c>
      <c r="B235" s="197" t="s">
        <v>232</v>
      </c>
      <c r="C235" s="635" t="s">
        <v>285</v>
      </c>
      <c r="D235" s="636"/>
      <c r="E235" s="637">
        <v>20</v>
      </c>
      <c r="F235" s="638">
        <f>2*0.08</f>
        <v>0.16</v>
      </c>
      <c r="G235" s="667">
        <f t="shared" si="86"/>
        <v>2.3328000000000002</v>
      </c>
      <c r="H235" s="632">
        <v>50.01</v>
      </c>
      <c r="I235" s="632">
        <f t="shared" si="87"/>
        <v>52.342799999999997</v>
      </c>
      <c r="J235" s="633">
        <f t="shared" si="74"/>
        <v>67.39</v>
      </c>
      <c r="K235" s="634" t="s">
        <v>18</v>
      </c>
      <c r="L235" s="107"/>
      <c r="M235" s="107"/>
      <c r="N235" s="108">
        <f t="shared" si="58"/>
        <v>0</v>
      </c>
      <c r="O235" s="108">
        <f t="shared" si="59"/>
        <v>0</v>
      </c>
      <c r="P235" s="109"/>
      <c r="Q235" s="107">
        <f t="shared" si="88"/>
        <v>0</v>
      </c>
      <c r="R235" s="107">
        <f t="shared" si="88"/>
        <v>0</v>
      </c>
      <c r="S235" s="108">
        <f t="shared" si="60"/>
        <v>0</v>
      </c>
      <c r="T235" s="110">
        <f t="shared" si="79"/>
        <v>0</v>
      </c>
      <c r="U235" s="109"/>
      <c r="W235" s="613" t="str">
        <f t="shared" si="72"/>
        <v/>
      </c>
      <c r="X235" s="613" t="str">
        <f t="shared" si="70"/>
        <v/>
      </c>
      <c r="Y235" s="613" t="str">
        <f t="shared" si="71"/>
        <v/>
      </c>
    </row>
    <row r="236" spans="1:25" ht="13.8" hidden="1" thickBot="1">
      <c r="A236" s="196" t="s">
        <v>263</v>
      </c>
      <c r="B236" s="197" t="s">
        <v>232</v>
      </c>
      <c r="C236" s="635" t="s">
        <v>286</v>
      </c>
      <c r="D236" s="636"/>
      <c r="E236" s="637">
        <v>20</v>
      </c>
      <c r="F236" s="638">
        <f>2*0.1</f>
        <v>0.2</v>
      </c>
      <c r="G236" s="667">
        <f t="shared" si="86"/>
        <v>2.9160000000000004</v>
      </c>
      <c r="H236" s="632">
        <v>56.102724137931034</v>
      </c>
      <c r="I236" s="632">
        <f t="shared" si="87"/>
        <v>59.018724137931031</v>
      </c>
      <c r="J236" s="633">
        <f t="shared" si="74"/>
        <v>75.98</v>
      </c>
      <c r="K236" s="634" t="s">
        <v>18</v>
      </c>
      <c r="L236" s="107"/>
      <c r="M236" s="107"/>
      <c r="N236" s="108">
        <f t="shared" si="58"/>
        <v>0</v>
      </c>
      <c r="O236" s="108">
        <f t="shared" si="59"/>
        <v>0</v>
      </c>
      <c r="P236" s="109"/>
      <c r="Q236" s="107">
        <f t="shared" si="88"/>
        <v>0</v>
      </c>
      <c r="R236" s="107">
        <f t="shared" si="88"/>
        <v>0</v>
      </c>
      <c r="S236" s="108">
        <f t="shared" si="60"/>
        <v>0</v>
      </c>
      <c r="T236" s="110">
        <f t="shared" si="79"/>
        <v>0</v>
      </c>
      <c r="U236" s="109"/>
      <c r="W236" s="613" t="str">
        <f t="shared" si="72"/>
        <v/>
      </c>
      <c r="X236" s="613" t="str">
        <f t="shared" si="70"/>
        <v/>
      </c>
      <c r="Y236" s="613" t="str">
        <f t="shared" si="71"/>
        <v/>
      </c>
    </row>
    <row r="237" spans="1:25" ht="13.8" hidden="1" thickBot="1">
      <c r="A237" s="196" t="s">
        <v>180</v>
      </c>
      <c r="B237" s="197" t="s">
        <v>232</v>
      </c>
      <c r="C237" s="635" t="s">
        <v>287</v>
      </c>
      <c r="D237" s="636"/>
      <c r="E237" s="637">
        <v>20</v>
      </c>
      <c r="F237" s="638">
        <f>2*0.04</f>
        <v>0.08</v>
      </c>
      <c r="G237" s="667">
        <f t="shared" si="86"/>
        <v>1.1664000000000001</v>
      </c>
      <c r="H237" s="632">
        <v>40.770000000000003</v>
      </c>
      <c r="I237" s="632">
        <f t="shared" si="87"/>
        <v>41.936400000000006</v>
      </c>
      <c r="J237" s="633">
        <f t="shared" si="74"/>
        <v>53.99</v>
      </c>
      <c r="K237" s="634" t="s">
        <v>18</v>
      </c>
      <c r="L237" s="107"/>
      <c r="M237" s="107"/>
      <c r="N237" s="108">
        <f t="shared" si="58"/>
        <v>0</v>
      </c>
      <c r="O237" s="108">
        <f t="shared" si="59"/>
        <v>0</v>
      </c>
      <c r="P237" s="109"/>
      <c r="Q237" s="107">
        <f t="shared" si="88"/>
        <v>0</v>
      </c>
      <c r="R237" s="107">
        <f t="shared" si="88"/>
        <v>0</v>
      </c>
      <c r="S237" s="108">
        <f t="shared" si="60"/>
        <v>0</v>
      </c>
      <c r="T237" s="110">
        <f t="shared" si="79"/>
        <v>0</v>
      </c>
      <c r="U237" s="109"/>
      <c r="W237" s="613" t="str">
        <f t="shared" si="72"/>
        <v/>
      </c>
      <c r="X237" s="613" t="str">
        <f t="shared" si="70"/>
        <v/>
      </c>
      <c r="Y237" s="613" t="str">
        <f t="shared" si="71"/>
        <v/>
      </c>
    </row>
    <row r="238" spans="1:25" ht="13.8" hidden="1" thickBot="1">
      <c r="A238" s="196" t="s">
        <v>176</v>
      </c>
      <c r="B238" s="197" t="s">
        <v>232</v>
      </c>
      <c r="C238" s="635" t="s">
        <v>288</v>
      </c>
      <c r="D238" s="636"/>
      <c r="E238" s="637">
        <v>20</v>
      </c>
      <c r="F238" s="638">
        <f>2*0.04</f>
        <v>0.08</v>
      </c>
      <c r="G238" s="667">
        <f t="shared" si="86"/>
        <v>1.1664000000000001</v>
      </c>
      <c r="H238" s="632">
        <v>44.85</v>
      </c>
      <c r="I238" s="632">
        <f t="shared" si="87"/>
        <v>46.016400000000004</v>
      </c>
      <c r="J238" s="633">
        <f t="shared" si="74"/>
        <v>59.24</v>
      </c>
      <c r="K238" s="634" t="s">
        <v>18</v>
      </c>
      <c r="L238" s="107"/>
      <c r="M238" s="107"/>
      <c r="N238" s="108">
        <f t="shared" si="58"/>
        <v>0</v>
      </c>
      <c r="O238" s="108">
        <f t="shared" si="59"/>
        <v>0</v>
      </c>
      <c r="P238" s="109"/>
      <c r="Q238" s="107">
        <f t="shared" si="88"/>
        <v>0</v>
      </c>
      <c r="R238" s="107">
        <f t="shared" si="88"/>
        <v>0</v>
      </c>
      <c r="S238" s="108">
        <f t="shared" si="60"/>
        <v>0</v>
      </c>
      <c r="T238" s="110">
        <f t="shared" si="79"/>
        <v>0</v>
      </c>
      <c r="U238" s="109"/>
      <c r="W238" s="613" t="str">
        <f t="shared" si="72"/>
        <v/>
      </c>
      <c r="X238" s="613" t="str">
        <f t="shared" si="70"/>
        <v/>
      </c>
      <c r="Y238" s="613" t="str">
        <f t="shared" si="71"/>
        <v/>
      </c>
    </row>
    <row r="239" spans="1:25" ht="13.8" hidden="1" thickBot="1">
      <c r="A239" s="196">
        <v>534906</v>
      </c>
      <c r="B239" s="197" t="s">
        <v>232</v>
      </c>
      <c r="C239" s="635" t="s">
        <v>289</v>
      </c>
      <c r="D239" s="636"/>
      <c r="E239" s="637">
        <v>20</v>
      </c>
      <c r="F239" s="638">
        <f>2*0.06</f>
        <v>0.12</v>
      </c>
      <c r="G239" s="667">
        <f t="shared" si="86"/>
        <v>1.7496000000000003</v>
      </c>
      <c r="H239" s="632">
        <v>44.32</v>
      </c>
      <c r="I239" s="632">
        <f t="shared" si="87"/>
        <v>46.069600000000001</v>
      </c>
      <c r="J239" s="633">
        <f t="shared" si="74"/>
        <v>59.31</v>
      </c>
      <c r="K239" s="634" t="s">
        <v>18</v>
      </c>
      <c r="L239" s="107"/>
      <c r="M239" s="107"/>
      <c r="N239" s="108">
        <f t="shared" si="58"/>
        <v>0</v>
      </c>
      <c r="O239" s="108">
        <f t="shared" si="59"/>
        <v>0</v>
      </c>
      <c r="P239" s="109"/>
      <c r="Q239" s="107">
        <f t="shared" si="88"/>
        <v>0</v>
      </c>
      <c r="R239" s="107">
        <f t="shared" si="88"/>
        <v>0</v>
      </c>
      <c r="S239" s="108">
        <f t="shared" si="60"/>
        <v>0</v>
      </c>
      <c r="T239" s="110">
        <f t="shared" si="79"/>
        <v>0</v>
      </c>
      <c r="U239" s="109"/>
      <c r="W239" s="613" t="str">
        <f t="shared" si="72"/>
        <v/>
      </c>
      <c r="X239" s="613" t="str">
        <f t="shared" si="70"/>
        <v/>
      </c>
      <c r="Y239" s="613" t="str">
        <f t="shared" si="71"/>
        <v/>
      </c>
    </row>
    <row r="240" spans="1:25" ht="13.8" hidden="1" thickBot="1">
      <c r="A240" s="196" t="s">
        <v>181</v>
      </c>
      <c r="B240" s="197" t="s">
        <v>232</v>
      </c>
      <c r="C240" s="635" t="s">
        <v>290</v>
      </c>
      <c r="D240" s="636"/>
      <c r="E240" s="637">
        <v>20</v>
      </c>
      <c r="F240" s="638">
        <f>2*0.06</f>
        <v>0.12</v>
      </c>
      <c r="G240" s="667">
        <f t="shared" si="86"/>
        <v>1.7496000000000003</v>
      </c>
      <c r="H240" s="632">
        <v>48.75</v>
      </c>
      <c r="I240" s="632">
        <f t="shared" si="87"/>
        <v>50.499600000000001</v>
      </c>
      <c r="J240" s="633">
        <f t="shared" si="74"/>
        <v>65.010000000000005</v>
      </c>
      <c r="K240" s="634" t="s">
        <v>18</v>
      </c>
      <c r="L240" s="107"/>
      <c r="M240" s="107"/>
      <c r="N240" s="108">
        <f t="shared" si="58"/>
        <v>0</v>
      </c>
      <c r="O240" s="108">
        <f t="shared" si="59"/>
        <v>0</v>
      </c>
      <c r="P240" s="109"/>
      <c r="Q240" s="107">
        <f t="shared" si="88"/>
        <v>0</v>
      </c>
      <c r="R240" s="107">
        <f t="shared" si="88"/>
        <v>0</v>
      </c>
      <c r="S240" s="108">
        <f t="shared" si="60"/>
        <v>0</v>
      </c>
      <c r="T240" s="110">
        <f t="shared" si="79"/>
        <v>0</v>
      </c>
      <c r="U240" s="109"/>
      <c r="W240" s="613" t="str">
        <f t="shared" si="72"/>
        <v/>
      </c>
      <c r="X240" s="613" t="str">
        <f t="shared" si="70"/>
        <v/>
      </c>
      <c r="Y240" s="613" t="str">
        <f t="shared" si="71"/>
        <v/>
      </c>
    </row>
    <row r="241" spans="1:25" ht="13.8" hidden="1" thickBot="1">
      <c r="A241" s="196">
        <v>534908</v>
      </c>
      <c r="B241" s="197" t="s">
        <v>232</v>
      </c>
      <c r="C241" s="635" t="s">
        <v>291</v>
      </c>
      <c r="D241" s="636"/>
      <c r="E241" s="637">
        <v>20</v>
      </c>
      <c r="F241" s="638">
        <f>2*0.08</f>
        <v>0.16</v>
      </c>
      <c r="G241" s="667">
        <f t="shared" si="86"/>
        <v>2.3328000000000002</v>
      </c>
      <c r="H241" s="632">
        <v>50.01</v>
      </c>
      <c r="I241" s="632">
        <f t="shared" si="87"/>
        <v>52.342799999999997</v>
      </c>
      <c r="J241" s="633">
        <f t="shared" si="74"/>
        <v>67.39</v>
      </c>
      <c r="K241" s="634" t="s">
        <v>18</v>
      </c>
      <c r="L241" s="107"/>
      <c r="M241" s="107"/>
      <c r="N241" s="108">
        <f t="shared" si="58"/>
        <v>0</v>
      </c>
      <c r="O241" s="108">
        <f t="shared" si="59"/>
        <v>0</v>
      </c>
      <c r="P241" s="109"/>
      <c r="Q241" s="107">
        <f t="shared" si="88"/>
        <v>0</v>
      </c>
      <c r="R241" s="107">
        <f t="shared" si="88"/>
        <v>0</v>
      </c>
      <c r="S241" s="108">
        <f t="shared" si="60"/>
        <v>0</v>
      </c>
      <c r="T241" s="110">
        <f t="shared" si="79"/>
        <v>0</v>
      </c>
      <c r="U241" s="109"/>
      <c r="W241" s="613" t="str">
        <f t="shared" si="72"/>
        <v/>
      </c>
      <c r="X241" s="613" t="str">
        <f t="shared" si="70"/>
        <v/>
      </c>
      <c r="Y241" s="613" t="str">
        <f t="shared" si="71"/>
        <v/>
      </c>
    </row>
    <row r="242" spans="1:25" ht="13.8" hidden="1" thickBot="1">
      <c r="A242" s="196" t="s">
        <v>177</v>
      </c>
      <c r="B242" s="197" t="s">
        <v>232</v>
      </c>
      <c r="C242" s="635" t="s">
        <v>292</v>
      </c>
      <c r="D242" s="636"/>
      <c r="E242" s="637">
        <v>20</v>
      </c>
      <c r="F242" s="638">
        <f>2*0.08</f>
        <v>0.16</v>
      </c>
      <c r="G242" s="667">
        <f t="shared" si="86"/>
        <v>2.3328000000000002</v>
      </c>
      <c r="H242" s="632">
        <v>55.01</v>
      </c>
      <c r="I242" s="632">
        <f t="shared" si="87"/>
        <v>57.342799999999997</v>
      </c>
      <c r="J242" s="633">
        <f t="shared" si="74"/>
        <v>73.819999999999993</v>
      </c>
      <c r="K242" s="634" t="s">
        <v>18</v>
      </c>
      <c r="L242" s="107"/>
      <c r="M242" s="107"/>
      <c r="N242" s="108">
        <f t="shared" si="58"/>
        <v>0</v>
      </c>
      <c r="O242" s="108">
        <f t="shared" si="59"/>
        <v>0</v>
      </c>
      <c r="P242" s="109"/>
      <c r="Q242" s="107">
        <f t="shared" si="88"/>
        <v>0</v>
      </c>
      <c r="R242" s="107">
        <f t="shared" si="88"/>
        <v>0</v>
      </c>
      <c r="S242" s="108">
        <f t="shared" si="60"/>
        <v>0</v>
      </c>
      <c r="T242" s="110">
        <f t="shared" si="79"/>
        <v>0</v>
      </c>
      <c r="U242" s="109"/>
      <c r="W242" s="613" t="str">
        <f t="shared" si="72"/>
        <v/>
      </c>
      <c r="X242" s="613" t="str">
        <f t="shared" si="70"/>
        <v/>
      </c>
      <c r="Y242" s="613" t="str">
        <f t="shared" si="71"/>
        <v/>
      </c>
    </row>
    <row r="243" spans="1:25" ht="13.8" hidden="1" thickBot="1">
      <c r="A243" s="196" t="s">
        <v>178</v>
      </c>
      <c r="B243" s="197" t="s">
        <v>232</v>
      </c>
      <c r="C243" s="635" t="s">
        <v>293</v>
      </c>
      <c r="D243" s="636"/>
      <c r="E243" s="637">
        <v>20</v>
      </c>
      <c r="F243" s="638">
        <f>2*0.1</f>
        <v>0.2</v>
      </c>
      <c r="G243" s="667">
        <f>IF(E243&lt;=30,(0.66*E243+1.38)*F243,((0.66*30+1.38)+0.55*(E243-30))*F243)</f>
        <v>2.9160000000000004</v>
      </c>
      <c r="H243" s="632">
        <v>56.102724137931034</v>
      </c>
      <c r="I243" s="632">
        <f t="shared" si="87"/>
        <v>59.018724137931031</v>
      </c>
      <c r="J243" s="633">
        <f t="shared" si="74"/>
        <v>75.98</v>
      </c>
      <c r="K243" s="634" t="s">
        <v>18</v>
      </c>
      <c r="L243" s="107"/>
      <c r="M243" s="107"/>
      <c r="N243" s="108">
        <f t="shared" si="58"/>
        <v>0</v>
      </c>
      <c r="O243" s="108">
        <f t="shared" si="59"/>
        <v>0</v>
      </c>
      <c r="P243" s="109"/>
      <c r="Q243" s="107">
        <f t="shared" si="88"/>
        <v>0</v>
      </c>
      <c r="R243" s="107">
        <f t="shared" si="88"/>
        <v>0</v>
      </c>
      <c r="S243" s="108">
        <f t="shared" si="60"/>
        <v>0</v>
      </c>
      <c r="T243" s="110">
        <f t="shared" si="79"/>
        <v>0</v>
      </c>
      <c r="U243" s="109"/>
      <c r="W243" s="613" t="str">
        <f t="shared" si="72"/>
        <v/>
      </c>
      <c r="X243" s="613" t="str">
        <f t="shared" si="70"/>
        <v/>
      </c>
      <c r="Y243" s="613" t="str">
        <f t="shared" si="71"/>
        <v/>
      </c>
    </row>
    <row r="244" spans="1:25" ht="13.8" hidden="1" thickBot="1">
      <c r="A244" s="196" t="s">
        <v>179</v>
      </c>
      <c r="B244" s="197" t="s">
        <v>232</v>
      </c>
      <c r="C244" s="635" t="s">
        <v>294</v>
      </c>
      <c r="D244" s="636"/>
      <c r="E244" s="637">
        <v>20</v>
      </c>
      <c r="F244" s="638">
        <f>2*0.1</f>
        <v>0.2</v>
      </c>
      <c r="G244" s="667">
        <f>IF(E244&lt;=30,(0.66*E244+1.38)*F244,((0.66*30+1.38)+0.55*(E244-30))*F244)</f>
        <v>2.9160000000000004</v>
      </c>
      <c r="H244" s="632">
        <v>61.71</v>
      </c>
      <c r="I244" s="632">
        <f t="shared" si="87"/>
        <v>64.626000000000005</v>
      </c>
      <c r="J244" s="633">
        <f t="shared" si="74"/>
        <v>83.2</v>
      </c>
      <c r="K244" s="634" t="s">
        <v>18</v>
      </c>
      <c r="L244" s="107"/>
      <c r="M244" s="107"/>
      <c r="N244" s="108">
        <f t="shared" si="58"/>
        <v>0</v>
      </c>
      <c r="O244" s="108">
        <f t="shared" si="59"/>
        <v>0</v>
      </c>
      <c r="P244" s="109"/>
      <c r="Q244" s="107">
        <f t="shared" si="88"/>
        <v>0</v>
      </c>
      <c r="R244" s="107">
        <f t="shared" si="88"/>
        <v>0</v>
      </c>
      <c r="S244" s="108">
        <f t="shared" si="60"/>
        <v>0</v>
      </c>
      <c r="T244" s="110">
        <f t="shared" si="79"/>
        <v>0</v>
      </c>
      <c r="U244" s="109"/>
      <c r="W244" s="613" t="str">
        <f t="shared" si="72"/>
        <v/>
      </c>
      <c r="X244" s="613" t="str">
        <f t="shared" si="70"/>
        <v/>
      </c>
      <c r="Y244" s="613" t="str">
        <f t="shared" si="71"/>
        <v/>
      </c>
    </row>
    <row r="245" spans="1:25" ht="13.8" hidden="1" thickBot="1">
      <c r="A245" s="196" t="s">
        <v>264</v>
      </c>
      <c r="B245" s="197" t="s">
        <v>232</v>
      </c>
      <c r="C245" s="635" t="s">
        <v>295</v>
      </c>
      <c r="D245" s="636"/>
      <c r="E245" s="637">
        <v>20</v>
      </c>
      <c r="F245" s="638">
        <f>2*0.04</f>
        <v>0.08</v>
      </c>
      <c r="G245" s="671">
        <f t="shared" ref="G245:G251" si="89">IF(E245&lt;=30,(0.66*E245+1.38)*F245,((0.66*30+1.38)+0.55*(E245-30))*F245)</f>
        <v>1.1664000000000001</v>
      </c>
      <c r="H245" s="632">
        <v>40.770000000000003</v>
      </c>
      <c r="I245" s="632">
        <f t="shared" si="87"/>
        <v>41.936400000000006</v>
      </c>
      <c r="J245" s="633">
        <f t="shared" si="74"/>
        <v>53.99</v>
      </c>
      <c r="K245" s="634" t="s">
        <v>18</v>
      </c>
      <c r="L245" s="107"/>
      <c r="M245" s="107"/>
      <c r="N245" s="108">
        <f t="shared" si="58"/>
        <v>0</v>
      </c>
      <c r="O245" s="108">
        <f t="shared" si="59"/>
        <v>0</v>
      </c>
      <c r="P245" s="109"/>
      <c r="Q245" s="107">
        <f t="shared" si="88"/>
        <v>0</v>
      </c>
      <c r="R245" s="107">
        <f t="shared" si="88"/>
        <v>0</v>
      </c>
      <c r="S245" s="108">
        <f t="shared" si="60"/>
        <v>0</v>
      </c>
      <c r="T245" s="110">
        <f t="shared" si="79"/>
        <v>0</v>
      </c>
      <c r="U245" s="109"/>
      <c r="W245" s="613" t="str">
        <f t="shared" si="72"/>
        <v/>
      </c>
      <c r="X245" s="613" t="str">
        <f t="shared" si="70"/>
        <v/>
      </c>
      <c r="Y245" s="613" t="str">
        <f t="shared" si="71"/>
        <v/>
      </c>
    </row>
    <row r="246" spans="1:25" ht="13.8" hidden="1" thickBot="1">
      <c r="A246" s="196" t="s">
        <v>265</v>
      </c>
      <c r="B246" s="197" t="s">
        <v>232</v>
      </c>
      <c r="C246" s="635" t="s">
        <v>296</v>
      </c>
      <c r="D246" s="636"/>
      <c r="E246" s="637">
        <v>20</v>
      </c>
      <c r="F246" s="638">
        <f>2*0.05</f>
        <v>0.1</v>
      </c>
      <c r="G246" s="671">
        <f t="shared" si="89"/>
        <v>1.4580000000000002</v>
      </c>
      <c r="H246" s="632">
        <v>42.55</v>
      </c>
      <c r="I246" s="632">
        <f t="shared" si="87"/>
        <v>44.007999999999996</v>
      </c>
      <c r="J246" s="633">
        <f t="shared" si="74"/>
        <v>56.66</v>
      </c>
      <c r="K246" s="634" t="s">
        <v>18</v>
      </c>
      <c r="L246" s="107"/>
      <c r="M246" s="107"/>
      <c r="N246" s="108">
        <f t="shared" si="58"/>
        <v>0</v>
      </c>
      <c r="O246" s="108">
        <f t="shared" si="59"/>
        <v>0</v>
      </c>
      <c r="P246" s="109"/>
      <c r="Q246" s="107">
        <f t="shared" si="88"/>
        <v>0</v>
      </c>
      <c r="R246" s="107">
        <f t="shared" si="88"/>
        <v>0</v>
      </c>
      <c r="S246" s="108">
        <f t="shared" si="60"/>
        <v>0</v>
      </c>
      <c r="T246" s="110">
        <f t="shared" si="79"/>
        <v>0</v>
      </c>
      <c r="U246" s="109"/>
      <c r="W246" s="613" t="str">
        <f t="shared" si="72"/>
        <v/>
      </c>
      <c r="X246" s="613" t="str">
        <f t="shared" si="70"/>
        <v/>
      </c>
      <c r="Y246" s="613" t="str">
        <f t="shared" si="71"/>
        <v/>
      </c>
    </row>
    <row r="247" spans="1:25" ht="13.8" hidden="1" thickBot="1">
      <c r="A247" s="196" t="s">
        <v>266</v>
      </c>
      <c r="B247" s="197" t="s">
        <v>232</v>
      </c>
      <c r="C247" s="635" t="s">
        <v>297</v>
      </c>
      <c r="D247" s="636"/>
      <c r="E247" s="637">
        <v>20</v>
      </c>
      <c r="F247" s="638">
        <f>2*0.06</f>
        <v>0.12</v>
      </c>
      <c r="G247" s="671">
        <f t="shared" si="89"/>
        <v>1.7496000000000003</v>
      </c>
      <c r="H247" s="632">
        <v>44.32</v>
      </c>
      <c r="I247" s="632">
        <f t="shared" si="87"/>
        <v>46.069600000000001</v>
      </c>
      <c r="J247" s="633">
        <f t="shared" si="74"/>
        <v>59.31</v>
      </c>
      <c r="K247" s="634" t="s">
        <v>18</v>
      </c>
      <c r="L247" s="107"/>
      <c r="M247" s="107"/>
      <c r="N247" s="108">
        <f t="shared" si="58"/>
        <v>0</v>
      </c>
      <c r="O247" s="108">
        <f t="shared" si="59"/>
        <v>0</v>
      </c>
      <c r="P247" s="109"/>
      <c r="Q247" s="107">
        <f t="shared" si="88"/>
        <v>0</v>
      </c>
      <c r="R247" s="107">
        <f t="shared" si="88"/>
        <v>0</v>
      </c>
      <c r="S247" s="108">
        <f t="shared" si="60"/>
        <v>0</v>
      </c>
      <c r="T247" s="110">
        <f t="shared" si="79"/>
        <v>0</v>
      </c>
      <c r="U247" s="109"/>
      <c r="W247" s="613" t="str">
        <f t="shared" si="72"/>
        <v/>
      </c>
      <c r="X247" s="613" t="str">
        <f t="shared" si="70"/>
        <v/>
      </c>
      <c r="Y247" s="613" t="str">
        <f t="shared" si="71"/>
        <v/>
      </c>
    </row>
    <row r="248" spans="1:25" ht="13.8" hidden="1" thickBot="1">
      <c r="A248" s="196" t="s">
        <v>267</v>
      </c>
      <c r="B248" s="197" t="s">
        <v>232</v>
      </c>
      <c r="C248" s="635" t="s">
        <v>298</v>
      </c>
      <c r="D248" s="636"/>
      <c r="E248" s="637">
        <v>20</v>
      </c>
      <c r="F248" s="638">
        <f>2*0.065</f>
        <v>0.13</v>
      </c>
      <c r="G248" s="671">
        <f t="shared" si="89"/>
        <v>1.8954000000000002</v>
      </c>
      <c r="H248" s="632">
        <v>46.54</v>
      </c>
      <c r="I248" s="632">
        <f t="shared" si="87"/>
        <v>48.435400000000001</v>
      </c>
      <c r="J248" s="633">
        <f t="shared" si="74"/>
        <v>62.36</v>
      </c>
      <c r="K248" s="634" t="s">
        <v>18</v>
      </c>
      <c r="L248" s="107"/>
      <c r="M248" s="107"/>
      <c r="N248" s="108">
        <f t="shared" si="58"/>
        <v>0</v>
      </c>
      <c r="O248" s="108">
        <f t="shared" si="59"/>
        <v>0</v>
      </c>
      <c r="P248" s="109"/>
      <c r="Q248" s="107">
        <f t="shared" si="88"/>
        <v>0</v>
      </c>
      <c r="R248" s="107">
        <f t="shared" si="88"/>
        <v>0</v>
      </c>
      <c r="S248" s="108">
        <f t="shared" si="60"/>
        <v>0</v>
      </c>
      <c r="T248" s="110">
        <f t="shared" si="79"/>
        <v>0</v>
      </c>
      <c r="U248" s="109"/>
      <c r="W248" s="613" t="str">
        <f t="shared" si="72"/>
        <v/>
      </c>
      <c r="X248" s="613" t="str">
        <f t="shared" si="70"/>
        <v/>
      </c>
      <c r="Y248" s="613" t="str">
        <f t="shared" si="71"/>
        <v/>
      </c>
    </row>
    <row r="249" spans="1:25" ht="13.8" hidden="1" thickBot="1">
      <c r="A249" s="196" t="s">
        <v>268</v>
      </c>
      <c r="B249" s="197" t="s">
        <v>232</v>
      </c>
      <c r="C249" s="635" t="s">
        <v>299</v>
      </c>
      <c r="D249" s="636"/>
      <c r="E249" s="637">
        <v>20</v>
      </c>
      <c r="F249" s="638">
        <f>2*0.08</f>
        <v>0.16</v>
      </c>
      <c r="G249" s="671">
        <f t="shared" si="89"/>
        <v>2.3328000000000002</v>
      </c>
      <c r="H249" s="632">
        <v>50.01</v>
      </c>
      <c r="I249" s="632">
        <f t="shared" si="87"/>
        <v>52.342799999999997</v>
      </c>
      <c r="J249" s="633">
        <f t="shared" si="74"/>
        <v>67.39</v>
      </c>
      <c r="K249" s="634" t="s">
        <v>18</v>
      </c>
      <c r="L249" s="107"/>
      <c r="M249" s="107"/>
      <c r="N249" s="108">
        <f t="shared" si="58"/>
        <v>0</v>
      </c>
      <c r="O249" s="108">
        <f t="shared" si="59"/>
        <v>0</v>
      </c>
      <c r="P249" s="109"/>
      <c r="Q249" s="107">
        <f t="shared" si="88"/>
        <v>0</v>
      </c>
      <c r="R249" s="107">
        <f t="shared" si="88"/>
        <v>0</v>
      </c>
      <c r="S249" s="108">
        <f t="shared" si="60"/>
        <v>0</v>
      </c>
      <c r="T249" s="110">
        <f t="shared" si="79"/>
        <v>0</v>
      </c>
      <c r="U249" s="109"/>
      <c r="W249" s="613" t="str">
        <f t="shared" si="72"/>
        <v/>
      </c>
      <c r="X249" s="613" t="str">
        <f t="shared" si="70"/>
        <v/>
      </c>
      <c r="Y249" s="613" t="str">
        <f t="shared" si="71"/>
        <v/>
      </c>
    </row>
    <row r="250" spans="1:25" ht="13.8" hidden="1" thickBot="1">
      <c r="A250" s="196" t="s">
        <v>269</v>
      </c>
      <c r="B250" s="197" t="s">
        <v>232</v>
      </c>
      <c r="C250" s="635" t="s">
        <v>300</v>
      </c>
      <c r="D250" s="636"/>
      <c r="E250" s="637">
        <v>20</v>
      </c>
      <c r="F250" s="638">
        <f>2*0.1</f>
        <v>0.2</v>
      </c>
      <c r="G250" s="671">
        <f t="shared" si="89"/>
        <v>2.9160000000000004</v>
      </c>
      <c r="H250" s="632">
        <v>56.102724137931034</v>
      </c>
      <c r="I250" s="632">
        <f t="shared" si="87"/>
        <v>59.018724137931031</v>
      </c>
      <c r="J250" s="633">
        <f t="shared" si="74"/>
        <v>75.98</v>
      </c>
      <c r="K250" s="634" t="s">
        <v>18</v>
      </c>
      <c r="L250" s="107"/>
      <c r="M250" s="107"/>
      <c r="N250" s="108">
        <f t="shared" si="58"/>
        <v>0</v>
      </c>
      <c r="O250" s="108">
        <f t="shared" si="59"/>
        <v>0</v>
      </c>
      <c r="P250" s="109"/>
      <c r="Q250" s="107">
        <f t="shared" si="88"/>
        <v>0</v>
      </c>
      <c r="R250" s="107">
        <f t="shared" si="88"/>
        <v>0</v>
      </c>
      <c r="S250" s="108">
        <f t="shared" si="60"/>
        <v>0</v>
      </c>
      <c r="T250" s="110">
        <f t="shared" si="79"/>
        <v>0</v>
      </c>
      <c r="U250" s="109"/>
      <c r="W250" s="613" t="str">
        <f t="shared" si="72"/>
        <v/>
      </c>
      <c r="X250" s="613" t="str">
        <f t="shared" si="70"/>
        <v/>
      </c>
      <c r="Y250" s="613" t="str">
        <f t="shared" si="71"/>
        <v/>
      </c>
    </row>
    <row r="251" spans="1:25" ht="13.8" hidden="1" thickBot="1">
      <c r="A251" s="196" t="s">
        <v>270</v>
      </c>
      <c r="B251" s="197" t="s">
        <v>232</v>
      </c>
      <c r="C251" s="635" t="s">
        <v>301</v>
      </c>
      <c r="D251" s="636"/>
      <c r="E251" s="637">
        <v>20</v>
      </c>
      <c r="F251" s="638">
        <f>2*0.12</f>
        <v>0.24</v>
      </c>
      <c r="G251" s="671">
        <f t="shared" si="89"/>
        <v>3.4992000000000005</v>
      </c>
      <c r="H251" s="632">
        <v>61.71</v>
      </c>
      <c r="I251" s="632">
        <f t="shared" si="87"/>
        <v>65.209199999999996</v>
      </c>
      <c r="J251" s="633">
        <f t="shared" si="74"/>
        <v>83.95</v>
      </c>
      <c r="K251" s="634" t="s">
        <v>18</v>
      </c>
      <c r="L251" s="107"/>
      <c r="M251" s="107"/>
      <c r="N251" s="108">
        <f t="shared" si="58"/>
        <v>0</v>
      </c>
      <c r="O251" s="108">
        <f t="shared" si="59"/>
        <v>0</v>
      </c>
      <c r="P251" s="109"/>
      <c r="Q251" s="107">
        <f t="shared" si="88"/>
        <v>0</v>
      </c>
      <c r="R251" s="107">
        <f t="shared" si="88"/>
        <v>0</v>
      </c>
      <c r="S251" s="108">
        <f t="shared" si="60"/>
        <v>0</v>
      </c>
      <c r="T251" s="110">
        <f t="shared" si="79"/>
        <v>0</v>
      </c>
      <c r="U251" s="109"/>
      <c r="W251" s="613" t="str">
        <f t="shared" si="72"/>
        <v/>
      </c>
      <c r="X251" s="613" t="str">
        <f t="shared" si="70"/>
        <v/>
      </c>
      <c r="Y251" s="613" t="str">
        <f t="shared" si="71"/>
        <v/>
      </c>
    </row>
    <row r="252" spans="1:25" ht="13.8" hidden="1" thickBot="1">
      <c r="A252" s="720">
        <v>84183</v>
      </c>
      <c r="B252" s="197" t="s">
        <v>1113</v>
      </c>
      <c r="C252" s="685" t="s">
        <v>302</v>
      </c>
      <c r="D252" s="686"/>
      <c r="E252" s="687">
        <v>20</v>
      </c>
      <c r="F252" s="721">
        <v>0.3</v>
      </c>
      <c r="G252" s="667">
        <f>IF(E252&lt;=30,(0.66*E252+1.38)*F252,((0.66*30+1.38)+0.55*(E252-30))*F252)</f>
        <v>4.3740000000000006</v>
      </c>
      <c r="H252" s="690">
        <v>97.11</v>
      </c>
      <c r="I252" s="690">
        <f>IF(ISBLANK(H252),"",SUM(G252:H252))*0.6806</f>
        <v>69.070010400000001</v>
      </c>
      <c r="J252" s="691">
        <f t="shared" si="74"/>
        <v>88.92</v>
      </c>
      <c r="K252" s="692" t="s">
        <v>18</v>
      </c>
      <c r="L252" s="777"/>
      <c r="M252" s="778"/>
      <c r="N252" s="660">
        <f t="shared" si="58"/>
        <v>0</v>
      </c>
      <c r="O252" s="660">
        <f t="shared" si="59"/>
        <v>0</v>
      </c>
      <c r="P252" s="109"/>
      <c r="Q252" s="693">
        <f t="shared" si="88"/>
        <v>0</v>
      </c>
      <c r="R252" s="693">
        <f t="shared" si="88"/>
        <v>0</v>
      </c>
      <c r="S252" s="660">
        <f t="shared" si="60"/>
        <v>0</v>
      </c>
      <c r="T252" s="661">
        <f t="shared" si="79"/>
        <v>0</v>
      </c>
      <c r="U252" s="109"/>
      <c r="W252" s="613" t="str">
        <f t="shared" si="72"/>
        <v/>
      </c>
      <c r="X252" s="613" t="str">
        <f t="shared" si="70"/>
        <v/>
      </c>
      <c r="Y252" s="613" t="str">
        <f t="shared" si="71"/>
        <v/>
      </c>
    </row>
    <row r="253" spans="1:25" ht="13.8" hidden="1" thickBot="1">
      <c r="A253" s="722">
        <v>562100</v>
      </c>
      <c r="B253" s="723" t="s">
        <v>232</v>
      </c>
      <c r="C253" s="695" t="s">
        <v>1055</v>
      </c>
      <c r="D253" s="696"/>
      <c r="E253" s="697" t="s">
        <v>1056</v>
      </c>
      <c r="F253" s="724">
        <v>1.5E-3</v>
      </c>
      <c r="G253" s="699">
        <f>SUM(G254:G256)</f>
        <v>0.31483700000000009</v>
      </c>
      <c r="H253" s="700">
        <v>1.91</v>
      </c>
      <c r="I253" s="700">
        <f t="shared" ref="I253:I323" si="90">IF(ISBLANK(H253),"",SUM(G253:H253))</f>
        <v>2.224837</v>
      </c>
      <c r="J253" s="701">
        <f t="shared" si="74"/>
        <v>2.86</v>
      </c>
      <c r="K253" s="702" t="s">
        <v>18</v>
      </c>
      <c r="L253" s="703"/>
      <c r="M253" s="704"/>
      <c r="N253" s="705">
        <f t="shared" si="58"/>
        <v>0</v>
      </c>
      <c r="O253" s="706">
        <f t="shared" si="59"/>
        <v>0</v>
      </c>
      <c r="P253" s="109"/>
      <c r="Q253" s="703">
        <f t="shared" si="88"/>
        <v>0</v>
      </c>
      <c r="R253" s="704">
        <f t="shared" si="88"/>
        <v>0</v>
      </c>
      <c r="S253" s="705">
        <f t="shared" si="60"/>
        <v>0</v>
      </c>
      <c r="T253" s="706">
        <f t="shared" si="79"/>
        <v>0</v>
      </c>
      <c r="U253" s="109"/>
      <c r="W253" s="613" t="str">
        <f t="shared" si="72"/>
        <v/>
      </c>
      <c r="X253" s="613" t="str">
        <f t="shared" si="70"/>
        <v/>
      </c>
      <c r="Y253" s="613" t="str">
        <f t="shared" si="71"/>
        <v/>
      </c>
    </row>
    <row r="254" spans="1:25" ht="13.8" hidden="1" thickBot="1">
      <c r="A254" s="196" t="s">
        <v>175</v>
      </c>
      <c r="B254" s="197"/>
      <c r="C254" s="725" t="s">
        <v>303</v>
      </c>
      <c r="D254" s="636"/>
      <c r="E254" s="637">
        <v>180</v>
      </c>
      <c r="F254" s="726" t="s">
        <v>89</v>
      </c>
      <c r="G254" s="671">
        <f>IF(E254&lt;=30,(0.66*E254+1.38)*F254,((0.66*30+1.38)+0.55*(E254-30))*F254)</f>
        <v>0.25920000000000004</v>
      </c>
      <c r="H254" s="632"/>
      <c r="I254" s="632" t="str">
        <f t="shared" si="90"/>
        <v/>
      </c>
      <c r="J254" s="633">
        <f t="shared" si="74"/>
        <v>0</v>
      </c>
      <c r="K254" s="634" t="s">
        <v>975</v>
      </c>
      <c r="L254" s="727"/>
      <c r="M254" s="679"/>
      <c r="N254" s="108">
        <f t="shared" si="58"/>
        <v>0</v>
      </c>
      <c r="O254" s="110">
        <f t="shared" si="59"/>
        <v>0</v>
      </c>
      <c r="P254" s="109"/>
      <c r="Q254" s="727">
        <f t="shared" si="56"/>
        <v>0</v>
      </c>
      <c r="R254" s="679">
        <f t="shared" si="56"/>
        <v>0</v>
      </c>
      <c r="S254" s="108">
        <f t="shared" si="60"/>
        <v>0</v>
      </c>
      <c r="T254" s="110">
        <f t="shared" si="79"/>
        <v>0</v>
      </c>
      <c r="U254" s="109"/>
      <c r="V254" s="612" t="str">
        <f>IF(T253&gt;0,"xx",IF(O253&gt;0,"xy",""))</f>
        <v/>
      </c>
      <c r="W254" s="613" t="str">
        <f t="shared" si="72"/>
        <v/>
      </c>
      <c r="X254" s="613" t="str">
        <f t="shared" si="70"/>
        <v/>
      </c>
      <c r="Y254" s="613" t="str">
        <f t="shared" si="71"/>
        <v/>
      </c>
    </row>
    <row r="255" spans="1:25" ht="13.8" hidden="1" thickBot="1">
      <c r="A255" s="196" t="s">
        <v>175</v>
      </c>
      <c r="B255" s="197"/>
      <c r="C255" s="725" t="s">
        <v>304</v>
      </c>
      <c r="D255" s="636"/>
      <c r="E255" s="637">
        <v>500</v>
      </c>
      <c r="F255" s="726" t="s">
        <v>90</v>
      </c>
      <c r="G255" s="680">
        <f>IF(E255&lt;=30,(0.48*E255+4.05)*F255,((0.48*30+4.05)+0.4*(E255-30))*F255)</f>
        <v>2.0645E-2</v>
      </c>
      <c r="H255" s="632"/>
      <c r="I255" s="632" t="str">
        <f t="shared" si="90"/>
        <v/>
      </c>
      <c r="J255" s="633">
        <f t="shared" si="74"/>
        <v>0</v>
      </c>
      <c r="K255" s="634" t="s">
        <v>975</v>
      </c>
      <c r="L255" s="727"/>
      <c r="M255" s="679"/>
      <c r="N255" s="108">
        <f t="shared" si="58"/>
        <v>0</v>
      </c>
      <c r="O255" s="110">
        <f t="shared" si="59"/>
        <v>0</v>
      </c>
      <c r="P255" s="109"/>
      <c r="Q255" s="727">
        <f t="shared" si="56"/>
        <v>0</v>
      </c>
      <c r="R255" s="679">
        <f t="shared" si="56"/>
        <v>0</v>
      </c>
      <c r="S255" s="108">
        <f t="shared" si="60"/>
        <v>0</v>
      </c>
      <c r="T255" s="110">
        <f t="shared" si="79"/>
        <v>0</v>
      </c>
      <c r="U255" s="109"/>
      <c r="V255" s="612" t="str">
        <f>IF(T253&gt;0,"xx",IF(O253&gt;0,"xy",""))</f>
        <v/>
      </c>
      <c r="W255" s="613" t="str">
        <f t="shared" si="72"/>
        <v/>
      </c>
      <c r="X255" s="613" t="str">
        <f t="shared" si="70"/>
        <v/>
      </c>
      <c r="Y255" s="613" t="str">
        <f t="shared" si="71"/>
        <v/>
      </c>
    </row>
    <row r="256" spans="1:25" ht="13.8" hidden="1" thickBot="1">
      <c r="A256" s="196" t="s">
        <v>175</v>
      </c>
      <c r="B256" s="197"/>
      <c r="C256" s="725" t="s">
        <v>305</v>
      </c>
      <c r="D256" s="636"/>
      <c r="E256" s="637">
        <v>20</v>
      </c>
      <c r="F256" s="638" t="s">
        <v>91</v>
      </c>
      <c r="G256" s="667">
        <f>IF(E256&lt;=30,(0.66*E256+1.38)*F256,((0.66*30+1.38)+0.55*(E256-30))*F256)</f>
        <v>3.4992000000000002E-2</v>
      </c>
      <c r="H256" s="632"/>
      <c r="I256" s="632" t="str">
        <f t="shared" ref="I256" si="91">IF(ISBLANK(H256),"",SUM(G256:H256))</f>
        <v/>
      </c>
      <c r="J256" s="633">
        <f t="shared" si="74"/>
        <v>0</v>
      </c>
      <c r="K256" s="634" t="s">
        <v>975</v>
      </c>
      <c r="L256" s="727"/>
      <c r="M256" s="679"/>
      <c r="N256" s="108">
        <f t="shared" si="58"/>
        <v>0</v>
      </c>
      <c r="O256" s="110">
        <f t="shared" si="59"/>
        <v>0</v>
      </c>
      <c r="P256" s="109"/>
      <c r="Q256" s="727">
        <f t="shared" si="56"/>
        <v>0</v>
      </c>
      <c r="R256" s="679">
        <f t="shared" si="56"/>
        <v>0</v>
      </c>
      <c r="S256" s="108">
        <f t="shared" si="60"/>
        <v>0</v>
      </c>
      <c r="T256" s="110">
        <f t="shared" si="79"/>
        <v>0</v>
      </c>
      <c r="U256" s="109"/>
      <c r="V256" s="612" t="str">
        <f>IF(T253&gt;0,"xx",IF(O253&gt;0,"xy",""))</f>
        <v/>
      </c>
      <c r="W256" s="613" t="str">
        <f t="shared" si="72"/>
        <v/>
      </c>
      <c r="X256" s="613" t="str">
        <f t="shared" si="70"/>
        <v/>
      </c>
      <c r="Y256" s="613" t="str">
        <f t="shared" si="71"/>
        <v/>
      </c>
    </row>
    <row r="257" spans="1:25" ht="13.8" hidden="1" thickBot="1">
      <c r="A257" s="728">
        <v>173010</v>
      </c>
      <c r="B257" s="729" t="s">
        <v>232</v>
      </c>
      <c r="C257" s="730" t="s">
        <v>1250</v>
      </c>
      <c r="D257" s="709"/>
      <c r="E257" s="710">
        <v>500</v>
      </c>
      <c r="F257" s="731">
        <v>1</v>
      </c>
      <c r="G257" s="712">
        <f>(0.48*E257+23.8)*F257</f>
        <v>263.8</v>
      </c>
      <c r="H257" s="713">
        <f>F257*2547.37*(1+$E$9)/(1+$E$10)</f>
        <v>2349.5006509243435</v>
      </c>
      <c r="I257" s="713">
        <f t="shared" si="90"/>
        <v>2613.3006509243437</v>
      </c>
      <c r="J257" s="714">
        <f t="shared" si="74"/>
        <v>3364.36</v>
      </c>
      <c r="K257" s="715" t="s">
        <v>22</v>
      </c>
      <c r="L257" s="716">
        <f>ROUND(IF(L253=0,0,L253*F253),2)</f>
        <v>0</v>
      </c>
      <c r="M257" s="693"/>
      <c r="N257" s="718">
        <f t="shared" si="58"/>
        <v>0</v>
      </c>
      <c r="O257" s="719">
        <f t="shared" si="59"/>
        <v>0</v>
      </c>
      <c r="P257" s="109"/>
      <c r="Q257" s="716">
        <f t="shared" si="56"/>
        <v>0</v>
      </c>
      <c r="R257" s="693">
        <f t="shared" si="56"/>
        <v>0</v>
      </c>
      <c r="S257" s="718">
        <f t="shared" si="60"/>
        <v>0</v>
      </c>
      <c r="T257" s="719">
        <f t="shared" si="79"/>
        <v>0</v>
      </c>
      <c r="U257" s="109"/>
      <c r="V257" s="612" t="str">
        <f>IF(T253&gt;0,"xx",IF(O253&gt;0,"xy",""))</f>
        <v/>
      </c>
      <c r="W257" s="613" t="str">
        <f t="shared" si="72"/>
        <v/>
      </c>
      <c r="X257" s="613" t="str">
        <f t="shared" si="70"/>
        <v/>
      </c>
      <c r="Y257" s="613" t="str">
        <f t="shared" si="71"/>
        <v/>
      </c>
    </row>
    <row r="258" spans="1:25" ht="13.8" hidden="1" thickBot="1">
      <c r="A258" s="722">
        <v>562100</v>
      </c>
      <c r="B258" s="723" t="s">
        <v>232</v>
      </c>
      <c r="C258" s="695" t="s">
        <v>1058</v>
      </c>
      <c r="D258" s="696"/>
      <c r="E258" s="697" t="s">
        <v>1056</v>
      </c>
      <c r="F258" s="724">
        <v>1.8E-3</v>
      </c>
      <c r="G258" s="699">
        <f>SUM(G259:G261)</f>
        <v>0.47026600000000002</v>
      </c>
      <c r="H258" s="700">
        <v>1.91</v>
      </c>
      <c r="I258" s="700">
        <f t="shared" si="90"/>
        <v>2.3802659999999998</v>
      </c>
      <c r="J258" s="701">
        <f t="shared" si="74"/>
        <v>3.06</v>
      </c>
      <c r="K258" s="702" t="s">
        <v>18</v>
      </c>
      <c r="L258" s="703"/>
      <c r="M258" s="704"/>
      <c r="N258" s="705">
        <f t="shared" si="58"/>
        <v>0</v>
      </c>
      <c r="O258" s="706">
        <f t="shared" si="59"/>
        <v>0</v>
      </c>
      <c r="P258" s="109"/>
      <c r="Q258" s="703">
        <f t="shared" si="56"/>
        <v>0</v>
      </c>
      <c r="R258" s="704">
        <f t="shared" si="56"/>
        <v>0</v>
      </c>
      <c r="S258" s="705">
        <f t="shared" si="60"/>
        <v>0</v>
      </c>
      <c r="T258" s="706">
        <f t="shared" si="79"/>
        <v>0</v>
      </c>
      <c r="U258" s="109"/>
      <c r="W258" s="613" t="str">
        <f t="shared" si="72"/>
        <v/>
      </c>
      <c r="X258" s="613" t="str">
        <f t="shared" si="70"/>
        <v/>
      </c>
      <c r="Y258" s="613" t="str">
        <f t="shared" si="71"/>
        <v/>
      </c>
    </row>
    <row r="259" spans="1:25" ht="13.8" hidden="1" thickBot="1">
      <c r="A259" s="196" t="s">
        <v>175</v>
      </c>
      <c r="B259" s="197"/>
      <c r="C259" s="725" t="s">
        <v>303</v>
      </c>
      <c r="D259" s="636"/>
      <c r="E259" s="637">
        <v>180</v>
      </c>
      <c r="F259" s="726" t="s">
        <v>92</v>
      </c>
      <c r="G259" s="671">
        <f>IF(E259&lt;=30,(0.66*E259+1.38)*F259,((0.66*30+1.38)+0.55*(E259-30))*F259)</f>
        <v>0.393984</v>
      </c>
      <c r="H259" s="632"/>
      <c r="I259" s="632" t="str">
        <f t="shared" si="90"/>
        <v/>
      </c>
      <c r="J259" s="633">
        <f t="shared" si="74"/>
        <v>0</v>
      </c>
      <c r="K259" s="634" t="s">
        <v>975</v>
      </c>
      <c r="L259" s="727"/>
      <c r="M259" s="679"/>
      <c r="N259" s="108">
        <f t="shared" si="58"/>
        <v>0</v>
      </c>
      <c r="O259" s="110">
        <f t="shared" si="59"/>
        <v>0</v>
      </c>
      <c r="P259" s="109"/>
      <c r="Q259" s="727">
        <f t="shared" si="56"/>
        <v>0</v>
      </c>
      <c r="R259" s="679">
        <f t="shared" si="56"/>
        <v>0</v>
      </c>
      <c r="S259" s="108">
        <f t="shared" si="60"/>
        <v>0</v>
      </c>
      <c r="T259" s="110">
        <f t="shared" si="79"/>
        <v>0</v>
      </c>
      <c r="U259" s="109"/>
      <c r="V259" s="612" t="str">
        <f>IF(T258&gt;0,"xx",IF(O258&gt;0,"xy",""))</f>
        <v/>
      </c>
      <c r="W259" s="613" t="str">
        <f t="shared" si="72"/>
        <v/>
      </c>
      <c r="X259" s="613" t="str">
        <f t="shared" si="70"/>
        <v/>
      </c>
      <c r="Y259" s="613" t="str">
        <f t="shared" si="71"/>
        <v/>
      </c>
    </row>
    <row r="260" spans="1:25" ht="13.8" hidden="1" thickBot="1">
      <c r="A260" s="196" t="s">
        <v>175</v>
      </c>
      <c r="B260" s="197"/>
      <c r="C260" s="725" t="s">
        <v>304</v>
      </c>
      <c r="D260" s="636"/>
      <c r="E260" s="637">
        <v>500</v>
      </c>
      <c r="F260" s="726" t="s">
        <v>93</v>
      </c>
      <c r="G260" s="680">
        <f>IF(E260&lt;=30,(0.48*E260+4.05)*F260,((0.48*30+4.05)+0.4*(E260-30))*F260)</f>
        <v>4.129E-2</v>
      </c>
      <c r="H260" s="632"/>
      <c r="I260" s="632" t="str">
        <f t="shared" si="90"/>
        <v/>
      </c>
      <c r="J260" s="633">
        <f t="shared" si="74"/>
        <v>0</v>
      </c>
      <c r="K260" s="634" t="s">
        <v>975</v>
      </c>
      <c r="L260" s="727"/>
      <c r="M260" s="679"/>
      <c r="N260" s="108">
        <f t="shared" si="58"/>
        <v>0</v>
      </c>
      <c r="O260" s="110">
        <f t="shared" si="59"/>
        <v>0</v>
      </c>
      <c r="P260" s="109"/>
      <c r="Q260" s="727">
        <f t="shared" si="56"/>
        <v>0</v>
      </c>
      <c r="R260" s="679">
        <f t="shared" si="56"/>
        <v>0</v>
      </c>
      <c r="S260" s="108">
        <f t="shared" si="60"/>
        <v>0</v>
      </c>
      <c r="T260" s="110">
        <f t="shared" si="79"/>
        <v>0</v>
      </c>
      <c r="U260" s="109"/>
      <c r="V260" s="612" t="str">
        <f>IF(T258&gt;0,"xx",IF(O258&gt;0,"xy",""))</f>
        <v/>
      </c>
      <c r="W260" s="613" t="str">
        <f t="shared" si="72"/>
        <v/>
      </c>
      <c r="X260" s="613" t="str">
        <f t="shared" si="70"/>
        <v/>
      </c>
      <c r="Y260" s="613" t="str">
        <f t="shared" si="71"/>
        <v/>
      </c>
    </row>
    <row r="261" spans="1:25" ht="13.8" hidden="1" thickBot="1">
      <c r="A261" s="196" t="s">
        <v>175</v>
      </c>
      <c r="B261" s="197"/>
      <c r="C261" s="675" t="s">
        <v>305</v>
      </c>
      <c r="D261" s="636"/>
      <c r="E261" s="637">
        <v>20</v>
      </c>
      <c r="F261" s="638" t="s">
        <v>91</v>
      </c>
      <c r="G261" s="667">
        <f>IF(E261&lt;=30,(0.66*E261+1.38)*F261,((0.66*30+1.38)+0.55*(E261-30))*F261)</f>
        <v>3.4992000000000002E-2</v>
      </c>
      <c r="H261" s="632"/>
      <c r="I261" s="632" t="str">
        <f t="shared" ref="I261" si="92">IF(ISBLANK(H261),"",SUM(G261:H261))</f>
        <v/>
      </c>
      <c r="J261" s="633">
        <f t="shared" si="74"/>
        <v>0</v>
      </c>
      <c r="K261" s="634" t="s">
        <v>975</v>
      </c>
      <c r="L261" s="727"/>
      <c r="M261" s="679"/>
      <c r="N261" s="108">
        <f t="shared" si="58"/>
        <v>0</v>
      </c>
      <c r="O261" s="110">
        <f t="shared" si="59"/>
        <v>0</v>
      </c>
      <c r="P261" s="109"/>
      <c r="Q261" s="727">
        <f t="shared" si="56"/>
        <v>0</v>
      </c>
      <c r="R261" s="679">
        <f t="shared" si="56"/>
        <v>0</v>
      </c>
      <c r="S261" s="108">
        <f t="shared" si="60"/>
        <v>0</v>
      </c>
      <c r="T261" s="110">
        <f t="shared" si="79"/>
        <v>0</v>
      </c>
      <c r="U261" s="109"/>
      <c r="V261" s="612" t="str">
        <f>IF(T258&gt;0,"xx",IF(O258&gt;0,"xy",""))</f>
        <v/>
      </c>
      <c r="W261" s="613" t="str">
        <f t="shared" si="72"/>
        <v/>
      </c>
      <c r="X261" s="613" t="str">
        <f t="shared" si="70"/>
        <v/>
      </c>
      <c r="Y261" s="613" t="str">
        <f t="shared" si="71"/>
        <v/>
      </c>
    </row>
    <row r="262" spans="1:25" ht="13.8" hidden="1" thickBot="1">
      <c r="A262" s="614">
        <v>173010</v>
      </c>
      <c r="B262" s="615" t="s">
        <v>232</v>
      </c>
      <c r="C262" s="732" t="s">
        <v>1251</v>
      </c>
      <c r="D262" s="664"/>
      <c r="E262" s="665">
        <v>500</v>
      </c>
      <c r="F262" s="731">
        <v>1</v>
      </c>
      <c r="G262" s="712">
        <f>(0.48*E262+23.8)*F262</f>
        <v>263.8</v>
      </c>
      <c r="H262" s="622">
        <f>F262*2547.37*(1+$E$9)/(1+$E$10)</f>
        <v>2349.5006509243435</v>
      </c>
      <c r="I262" s="622">
        <f t="shared" si="90"/>
        <v>2613.3006509243437</v>
      </c>
      <c r="J262" s="623">
        <f t="shared" si="74"/>
        <v>3364.36</v>
      </c>
      <c r="K262" s="715" t="s">
        <v>22</v>
      </c>
      <c r="L262" s="716">
        <f>ROUND(IF(L258=0,0,L258*F258),2)</f>
        <v>0</v>
      </c>
      <c r="M262" s="717"/>
      <c r="N262" s="718">
        <f t="shared" si="58"/>
        <v>0</v>
      </c>
      <c r="O262" s="719">
        <f t="shared" si="59"/>
        <v>0</v>
      </c>
      <c r="P262" s="109"/>
      <c r="Q262" s="716">
        <f t="shared" si="56"/>
        <v>0</v>
      </c>
      <c r="R262" s="693">
        <f t="shared" si="56"/>
        <v>0</v>
      </c>
      <c r="S262" s="718">
        <f t="shared" si="60"/>
        <v>0</v>
      </c>
      <c r="T262" s="719">
        <f t="shared" si="79"/>
        <v>0</v>
      </c>
      <c r="U262" s="109"/>
      <c r="V262" s="612" t="str">
        <f>IF(T258&gt;0,"xx",IF(O258&gt;0,"xy",""))</f>
        <v/>
      </c>
      <c r="W262" s="613" t="str">
        <f t="shared" si="72"/>
        <v/>
      </c>
      <c r="X262" s="613" t="str">
        <f t="shared" si="70"/>
        <v/>
      </c>
      <c r="Y262" s="613" t="str">
        <f t="shared" si="71"/>
        <v/>
      </c>
    </row>
    <row r="263" spans="1:25" ht="13.8" hidden="1" thickBot="1">
      <c r="A263" s="722">
        <v>562200</v>
      </c>
      <c r="B263" s="723" t="s">
        <v>232</v>
      </c>
      <c r="C263" s="695" t="s">
        <v>1059</v>
      </c>
      <c r="D263" s="696"/>
      <c r="E263" s="697" t="s">
        <v>1056</v>
      </c>
      <c r="F263" s="724">
        <v>2E-3</v>
      </c>
      <c r="G263" s="699">
        <f>SUM(G264:G266)</f>
        <v>0.74680000000000013</v>
      </c>
      <c r="H263" s="700">
        <v>2.59</v>
      </c>
      <c r="I263" s="700">
        <f t="shared" si="90"/>
        <v>3.3368000000000002</v>
      </c>
      <c r="J263" s="701">
        <f t="shared" si="74"/>
        <v>4.3</v>
      </c>
      <c r="K263" s="702" t="s">
        <v>18</v>
      </c>
      <c r="L263" s="703"/>
      <c r="M263" s="704"/>
      <c r="N263" s="705">
        <f t="shared" si="58"/>
        <v>0</v>
      </c>
      <c r="O263" s="706">
        <f t="shared" si="59"/>
        <v>0</v>
      </c>
      <c r="P263" s="109"/>
      <c r="Q263" s="703">
        <f t="shared" si="56"/>
        <v>0</v>
      </c>
      <c r="R263" s="704">
        <f t="shared" si="56"/>
        <v>0</v>
      </c>
      <c r="S263" s="705">
        <f t="shared" si="60"/>
        <v>0</v>
      </c>
      <c r="T263" s="706">
        <f t="shared" si="79"/>
        <v>0</v>
      </c>
      <c r="U263" s="109"/>
      <c r="W263" s="613" t="str">
        <f t="shared" si="72"/>
        <v/>
      </c>
      <c r="X263" s="613" t="str">
        <f t="shared" si="70"/>
        <v/>
      </c>
      <c r="Y263" s="613" t="str">
        <f t="shared" si="71"/>
        <v/>
      </c>
    </row>
    <row r="264" spans="1:25" ht="13.8" hidden="1" thickBot="1">
      <c r="A264" s="196" t="s">
        <v>175</v>
      </c>
      <c r="B264" s="197"/>
      <c r="C264" s="725" t="s">
        <v>303</v>
      </c>
      <c r="D264" s="636"/>
      <c r="E264" s="637">
        <v>180</v>
      </c>
      <c r="F264" s="726" t="s">
        <v>94</v>
      </c>
      <c r="G264" s="671">
        <f>IF(E264&lt;=30,(0.66*E264+1.38)*F264,((0.66*30+1.38)+0.55*(E264-30))*F264)</f>
        <v>0.64281600000000005</v>
      </c>
      <c r="H264" s="632"/>
      <c r="I264" s="632" t="str">
        <f t="shared" si="90"/>
        <v/>
      </c>
      <c r="J264" s="633">
        <f t="shared" si="74"/>
        <v>0</v>
      </c>
      <c r="K264" s="634" t="s">
        <v>975</v>
      </c>
      <c r="L264" s="727"/>
      <c r="M264" s="679"/>
      <c r="N264" s="108">
        <f t="shared" si="58"/>
        <v>0</v>
      </c>
      <c r="O264" s="110">
        <f t="shared" si="59"/>
        <v>0</v>
      </c>
      <c r="P264" s="109"/>
      <c r="Q264" s="727">
        <f t="shared" si="56"/>
        <v>0</v>
      </c>
      <c r="R264" s="679">
        <f t="shared" si="56"/>
        <v>0</v>
      </c>
      <c r="S264" s="108">
        <f t="shared" si="60"/>
        <v>0</v>
      </c>
      <c r="T264" s="110">
        <f t="shared" si="79"/>
        <v>0</v>
      </c>
      <c r="U264" s="109"/>
      <c r="V264" s="612" t="str">
        <f>IF(T263&gt;0,"xx",IF(O263&gt;0,"xy",""))</f>
        <v/>
      </c>
      <c r="W264" s="613" t="str">
        <f t="shared" si="72"/>
        <v/>
      </c>
      <c r="X264" s="613" t="str">
        <f t="shared" si="70"/>
        <v/>
      </c>
      <c r="Y264" s="613" t="str">
        <f t="shared" si="71"/>
        <v/>
      </c>
    </row>
    <row r="265" spans="1:25" ht="13.8" hidden="1" thickBot="1">
      <c r="A265" s="196" t="s">
        <v>175</v>
      </c>
      <c r="B265" s="197"/>
      <c r="C265" s="725" t="s">
        <v>304</v>
      </c>
      <c r="D265" s="636"/>
      <c r="E265" s="637">
        <v>500</v>
      </c>
      <c r="F265" s="726" t="s">
        <v>93</v>
      </c>
      <c r="G265" s="680">
        <f>IF(E265&lt;=30,(0.48*E265+4.05)*F265,((0.48*30+4.05)+0.4*(E265-30))*F265)</f>
        <v>4.129E-2</v>
      </c>
      <c r="H265" s="632"/>
      <c r="I265" s="632" t="str">
        <f t="shared" si="90"/>
        <v/>
      </c>
      <c r="J265" s="633">
        <f t="shared" si="74"/>
        <v>0</v>
      </c>
      <c r="K265" s="634" t="s">
        <v>975</v>
      </c>
      <c r="L265" s="727"/>
      <c r="M265" s="679"/>
      <c r="N265" s="108">
        <f t="shared" si="58"/>
        <v>0</v>
      </c>
      <c r="O265" s="110">
        <f t="shared" si="59"/>
        <v>0</v>
      </c>
      <c r="P265" s="109"/>
      <c r="Q265" s="727">
        <f t="shared" si="56"/>
        <v>0</v>
      </c>
      <c r="R265" s="679">
        <f t="shared" si="56"/>
        <v>0</v>
      </c>
      <c r="S265" s="108">
        <f t="shared" si="60"/>
        <v>0</v>
      </c>
      <c r="T265" s="110">
        <f t="shared" si="79"/>
        <v>0</v>
      </c>
      <c r="U265" s="109"/>
      <c r="V265" s="612" t="str">
        <f>IF(T263&gt;0,"xx",IF(O263&gt;0,"xy",""))</f>
        <v/>
      </c>
      <c r="W265" s="613" t="str">
        <f t="shared" si="72"/>
        <v/>
      </c>
      <c r="X265" s="613" t="str">
        <f t="shared" si="70"/>
        <v/>
      </c>
      <c r="Y265" s="613" t="str">
        <f t="shared" si="71"/>
        <v/>
      </c>
    </row>
    <row r="266" spans="1:25" ht="13.8" hidden="1" thickBot="1">
      <c r="A266" s="196" t="s">
        <v>175</v>
      </c>
      <c r="B266" s="197"/>
      <c r="C266" s="675" t="s">
        <v>305</v>
      </c>
      <c r="D266" s="636"/>
      <c r="E266" s="637">
        <v>20</v>
      </c>
      <c r="F266" s="638" t="s">
        <v>95</v>
      </c>
      <c r="G266" s="667">
        <f>IF(E266&lt;=30,(0.66*E266+1.38)*F266,((0.66*30+1.38)+0.55*(E266-30))*F266)</f>
        <v>6.2694000000000014E-2</v>
      </c>
      <c r="H266" s="632"/>
      <c r="I266" s="632" t="str">
        <f t="shared" ref="I266" si="93">IF(ISBLANK(H266),"",SUM(G266:H266))</f>
        <v/>
      </c>
      <c r="J266" s="633">
        <f t="shared" si="74"/>
        <v>0</v>
      </c>
      <c r="K266" s="634" t="s">
        <v>975</v>
      </c>
      <c r="L266" s="727"/>
      <c r="M266" s="679"/>
      <c r="N266" s="108">
        <f t="shared" si="58"/>
        <v>0</v>
      </c>
      <c r="O266" s="110">
        <f t="shared" si="59"/>
        <v>0</v>
      </c>
      <c r="P266" s="109"/>
      <c r="Q266" s="727">
        <f t="shared" si="56"/>
        <v>0</v>
      </c>
      <c r="R266" s="679">
        <f t="shared" si="56"/>
        <v>0</v>
      </c>
      <c r="S266" s="108">
        <f t="shared" si="60"/>
        <v>0</v>
      </c>
      <c r="T266" s="110">
        <f t="shared" si="79"/>
        <v>0</v>
      </c>
      <c r="U266" s="109"/>
      <c r="V266" s="612" t="str">
        <f>IF(T263&gt;0,"xx",IF(O263&gt;0,"xy",""))</f>
        <v/>
      </c>
      <c r="W266" s="613" t="str">
        <f t="shared" si="72"/>
        <v/>
      </c>
      <c r="X266" s="613" t="str">
        <f t="shared" si="70"/>
        <v/>
      </c>
      <c r="Y266" s="613" t="str">
        <f t="shared" si="71"/>
        <v/>
      </c>
    </row>
    <row r="267" spans="1:25" ht="13.8" hidden="1" thickBot="1">
      <c r="A267" s="614">
        <v>173010</v>
      </c>
      <c r="B267" s="615" t="s">
        <v>232</v>
      </c>
      <c r="C267" s="732" t="s">
        <v>1252</v>
      </c>
      <c r="D267" s="664"/>
      <c r="E267" s="665">
        <v>500</v>
      </c>
      <c r="F267" s="731">
        <v>1</v>
      </c>
      <c r="G267" s="712">
        <f>(0.48*E267+23.8)*F267</f>
        <v>263.8</v>
      </c>
      <c r="H267" s="622">
        <f>F267*2547.37*(1+$E$9)/(1+$E$10)</f>
        <v>2349.5006509243435</v>
      </c>
      <c r="I267" s="622">
        <f t="shared" si="90"/>
        <v>2613.3006509243437</v>
      </c>
      <c r="J267" s="623">
        <f t="shared" si="74"/>
        <v>3364.36</v>
      </c>
      <c r="K267" s="715" t="s">
        <v>22</v>
      </c>
      <c r="L267" s="716">
        <f>ROUND(IF(L263=0,0,L263*F263),2)</f>
        <v>0</v>
      </c>
      <c r="M267" s="717"/>
      <c r="N267" s="718">
        <f t="shared" si="58"/>
        <v>0</v>
      </c>
      <c r="O267" s="719">
        <f t="shared" si="59"/>
        <v>0</v>
      </c>
      <c r="P267" s="109"/>
      <c r="Q267" s="716">
        <f t="shared" si="56"/>
        <v>0</v>
      </c>
      <c r="R267" s="693">
        <f t="shared" si="56"/>
        <v>0</v>
      </c>
      <c r="S267" s="718">
        <f t="shared" si="60"/>
        <v>0</v>
      </c>
      <c r="T267" s="719">
        <f t="shared" si="79"/>
        <v>0</v>
      </c>
      <c r="U267" s="109"/>
      <c r="V267" s="612" t="str">
        <f>IF(T263&gt;0,"xx",IF(O263&gt;0,"xy",""))</f>
        <v/>
      </c>
      <c r="W267" s="613" t="str">
        <f t="shared" si="72"/>
        <v/>
      </c>
      <c r="X267" s="613" t="str">
        <f t="shared" si="70"/>
        <v/>
      </c>
      <c r="Y267" s="613" t="str">
        <f t="shared" si="71"/>
        <v/>
      </c>
    </row>
    <row r="268" spans="1:25" ht="13.8" hidden="1" thickBot="1">
      <c r="A268" s="722">
        <v>562200</v>
      </c>
      <c r="B268" s="723" t="s">
        <v>232</v>
      </c>
      <c r="C268" s="695" t="s">
        <v>1057</v>
      </c>
      <c r="D268" s="696"/>
      <c r="E268" s="697" t="s">
        <v>1056</v>
      </c>
      <c r="F268" s="724">
        <v>2.5999999999999999E-3</v>
      </c>
      <c r="G268" s="699">
        <f>SUM(G269:G271)</f>
        <v>1.4359280000000003</v>
      </c>
      <c r="H268" s="700">
        <v>2.59</v>
      </c>
      <c r="I268" s="700">
        <f t="shared" si="90"/>
        <v>4.0259280000000004</v>
      </c>
      <c r="J268" s="701">
        <f t="shared" si="74"/>
        <v>5.18</v>
      </c>
      <c r="K268" s="702" t="s">
        <v>18</v>
      </c>
      <c r="L268" s="703"/>
      <c r="M268" s="704"/>
      <c r="N268" s="705">
        <f t="shared" si="58"/>
        <v>0</v>
      </c>
      <c r="O268" s="706">
        <f t="shared" si="59"/>
        <v>0</v>
      </c>
      <c r="P268" s="109"/>
      <c r="Q268" s="703">
        <f t="shared" si="56"/>
        <v>0</v>
      </c>
      <c r="R268" s="704">
        <f t="shared" si="56"/>
        <v>0</v>
      </c>
      <c r="S268" s="705">
        <f t="shared" si="60"/>
        <v>0</v>
      </c>
      <c r="T268" s="706">
        <f t="shared" si="79"/>
        <v>0</v>
      </c>
      <c r="U268" s="109"/>
      <c r="W268" s="613" t="str">
        <f t="shared" si="72"/>
        <v/>
      </c>
      <c r="X268" s="613" t="str">
        <f t="shared" ref="X268:X367" si="94">IF(V268="X","x",IF(V268="y","x",IF(V268="xx","x",IF(T268&gt;0,"x",""))))</f>
        <v/>
      </c>
      <c r="Y268" s="613" t="str">
        <f t="shared" si="71"/>
        <v/>
      </c>
    </row>
    <row r="269" spans="1:25" ht="13.8" hidden="1" thickBot="1">
      <c r="A269" s="196" t="s">
        <v>175</v>
      </c>
      <c r="B269" s="197"/>
      <c r="C269" s="725" t="s">
        <v>303</v>
      </c>
      <c r="D269" s="636"/>
      <c r="E269" s="637">
        <v>180</v>
      </c>
      <c r="F269" s="726" t="s">
        <v>96</v>
      </c>
      <c r="G269" s="671">
        <f>IF(E269&lt;=30,(0.66*E269+1.38)*F269,((0.66*30+1.38)+0.55*(E269-30))*F269)</f>
        <v>1.2337920000000002</v>
      </c>
      <c r="H269" s="632"/>
      <c r="I269" s="632" t="str">
        <f t="shared" si="90"/>
        <v/>
      </c>
      <c r="J269" s="633">
        <f t="shared" si="74"/>
        <v>0</v>
      </c>
      <c r="K269" s="634" t="s">
        <v>975</v>
      </c>
      <c r="L269" s="727"/>
      <c r="M269" s="679"/>
      <c r="N269" s="108">
        <f t="shared" si="58"/>
        <v>0</v>
      </c>
      <c r="O269" s="110">
        <f t="shared" si="59"/>
        <v>0</v>
      </c>
      <c r="P269" s="109"/>
      <c r="Q269" s="727">
        <f t="shared" si="56"/>
        <v>0</v>
      </c>
      <c r="R269" s="679">
        <f t="shared" si="56"/>
        <v>0</v>
      </c>
      <c r="S269" s="108">
        <f t="shared" si="60"/>
        <v>0</v>
      </c>
      <c r="T269" s="110">
        <f t="shared" si="79"/>
        <v>0</v>
      </c>
      <c r="U269" s="109"/>
      <c r="V269" s="612" t="str">
        <f>IF(T268&gt;0,"xx",IF(O268&gt;0,"xy",""))</f>
        <v/>
      </c>
      <c r="W269" s="613" t="str">
        <f t="shared" si="72"/>
        <v/>
      </c>
      <c r="X269" s="613" t="str">
        <f t="shared" si="94"/>
        <v/>
      </c>
      <c r="Y269" s="613" t="str">
        <f t="shared" si="71"/>
        <v/>
      </c>
    </row>
    <row r="270" spans="1:25" ht="13.8" hidden="1" thickBot="1">
      <c r="A270" s="196" t="s">
        <v>175</v>
      </c>
      <c r="B270" s="197"/>
      <c r="C270" s="725" t="s">
        <v>304</v>
      </c>
      <c r="D270" s="636"/>
      <c r="E270" s="637">
        <v>500</v>
      </c>
      <c r="F270" s="726" t="s">
        <v>97</v>
      </c>
      <c r="G270" s="680">
        <f>IF(E270&lt;=30,(0.48*E270+4.05)*F270,((0.48*30+4.05)+0.4*(E270-30))*F270)</f>
        <v>8.2580000000000001E-2</v>
      </c>
      <c r="H270" s="632"/>
      <c r="I270" s="632" t="str">
        <f t="shared" si="90"/>
        <v/>
      </c>
      <c r="J270" s="633">
        <f t="shared" si="74"/>
        <v>0</v>
      </c>
      <c r="K270" s="634" t="s">
        <v>975</v>
      </c>
      <c r="L270" s="727"/>
      <c r="M270" s="679"/>
      <c r="N270" s="108">
        <f t="shared" si="58"/>
        <v>0</v>
      </c>
      <c r="O270" s="110">
        <f t="shared" si="59"/>
        <v>0</v>
      </c>
      <c r="P270" s="109"/>
      <c r="Q270" s="727">
        <f t="shared" si="56"/>
        <v>0</v>
      </c>
      <c r="R270" s="679">
        <f t="shared" si="56"/>
        <v>0</v>
      </c>
      <c r="S270" s="108">
        <f t="shared" si="60"/>
        <v>0</v>
      </c>
      <c r="T270" s="110">
        <f t="shared" si="79"/>
        <v>0</v>
      </c>
      <c r="U270" s="109"/>
      <c r="V270" s="612" t="str">
        <f>IF(T268&gt;0,"xx",IF(O268&gt;0,"xy",""))</f>
        <v/>
      </c>
      <c r="W270" s="613" t="str">
        <f t="shared" si="72"/>
        <v/>
      </c>
      <c r="X270" s="613" t="str">
        <f t="shared" si="94"/>
        <v/>
      </c>
      <c r="Y270" s="613" t="str">
        <f t="shared" si="71"/>
        <v/>
      </c>
    </row>
    <row r="271" spans="1:25" ht="13.8" hidden="1" thickBot="1">
      <c r="A271" s="196" t="s">
        <v>175</v>
      </c>
      <c r="B271" s="197"/>
      <c r="C271" s="675" t="s">
        <v>305</v>
      </c>
      <c r="D271" s="636"/>
      <c r="E271" s="637">
        <v>20</v>
      </c>
      <c r="F271" s="638" t="s">
        <v>98</v>
      </c>
      <c r="G271" s="667">
        <f>IF(E271&lt;=30,(0.66*E271+1.38)*F271,((0.66*30+1.38)+0.55*(E271-30))*F271)</f>
        <v>0.11955600000000002</v>
      </c>
      <c r="H271" s="632"/>
      <c r="I271" s="632" t="str">
        <f t="shared" ref="I271" si="95">IF(ISBLANK(H271),"",SUM(G271:H271))</f>
        <v/>
      </c>
      <c r="J271" s="633">
        <f t="shared" si="74"/>
        <v>0</v>
      </c>
      <c r="K271" s="634" t="s">
        <v>975</v>
      </c>
      <c r="L271" s="727"/>
      <c r="M271" s="679"/>
      <c r="N271" s="108">
        <f t="shared" si="58"/>
        <v>0</v>
      </c>
      <c r="O271" s="110">
        <f t="shared" si="59"/>
        <v>0</v>
      </c>
      <c r="P271" s="109"/>
      <c r="Q271" s="727">
        <f t="shared" si="56"/>
        <v>0</v>
      </c>
      <c r="R271" s="679">
        <f t="shared" si="56"/>
        <v>0</v>
      </c>
      <c r="S271" s="108">
        <f t="shared" si="60"/>
        <v>0</v>
      </c>
      <c r="T271" s="110">
        <f t="shared" si="79"/>
        <v>0</v>
      </c>
      <c r="U271" s="109"/>
      <c r="V271" s="612" t="str">
        <f>IF(T268&gt;0,"xx",IF(O268&gt;0,"xy",""))</f>
        <v/>
      </c>
      <c r="W271" s="613" t="str">
        <f t="shared" si="72"/>
        <v/>
      </c>
      <c r="X271" s="613" t="str">
        <f t="shared" si="94"/>
        <v/>
      </c>
      <c r="Y271" s="613" t="str">
        <f t="shared" si="71"/>
        <v/>
      </c>
    </row>
    <row r="272" spans="1:25" ht="13.8" hidden="1" thickBot="1">
      <c r="A272" s="733">
        <v>173010</v>
      </c>
      <c r="B272" s="601" t="s">
        <v>232</v>
      </c>
      <c r="C272" s="734" t="s">
        <v>1253</v>
      </c>
      <c r="D272" s="735"/>
      <c r="E272" s="736">
        <v>500</v>
      </c>
      <c r="F272" s="737">
        <v>1</v>
      </c>
      <c r="G272" s="712">
        <f>(0.48*E272+23.8)*F272</f>
        <v>263.8</v>
      </c>
      <c r="H272" s="738">
        <f>F272*2547.37*(1+$E$9)/(1+$E$10)</f>
        <v>2349.5006509243435</v>
      </c>
      <c r="I272" s="738">
        <f t="shared" si="90"/>
        <v>2613.3006509243437</v>
      </c>
      <c r="J272" s="739">
        <f t="shared" si="74"/>
        <v>3364.36</v>
      </c>
      <c r="K272" s="715" t="s">
        <v>22</v>
      </c>
      <c r="L272" s="716">
        <f>ROUND(IF(L268=0,0,L268*F268),2)</f>
        <v>0</v>
      </c>
      <c r="M272" s="717"/>
      <c r="N272" s="718">
        <f t="shared" si="58"/>
        <v>0</v>
      </c>
      <c r="O272" s="719">
        <f t="shared" si="59"/>
        <v>0</v>
      </c>
      <c r="P272" s="109"/>
      <c r="Q272" s="716">
        <f t="shared" si="56"/>
        <v>0</v>
      </c>
      <c r="R272" s="717">
        <f t="shared" si="56"/>
        <v>0</v>
      </c>
      <c r="S272" s="718">
        <f t="shared" si="60"/>
        <v>0</v>
      </c>
      <c r="T272" s="719">
        <f t="shared" si="79"/>
        <v>0</v>
      </c>
      <c r="U272" s="109"/>
      <c r="V272" s="612" t="str">
        <f>IF(T268&gt;0,"xx",IF(O268&gt;0,"xy",""))</f>
        <v/>
      </c>
      <c r="W272" s="613" t="str">
        <f t="shared" si="72"/>
        <v/>
      </c>
      <c r="X272" s="613" t="str">
        <f t="shared" si="94"/>
        <v/>
      </c>
      <c r="Y272" s="613" t="str">
        <f t="shared" si="71"/>
        <v/>
      </c>
    </row>
    <row r="273" spans="1:25" ht="13.8" hidden="1" thickBot="1">
      <c r="A273" s="722">
        <v>587000</v>
      </c>
      <c r="B273" s="723" t="s">
        <v>232</v>
      </c>
      <c r="C273" s="695" t="s">
        <v>306</v>
      </c>
      <c r="D273" s="696"/>
      <c r="E273" s="697" t="s">
        <v>1070</v>
      </c>
      <c r="F273" s="724">
        <v>1.5E-3</v>
      </c>
      <c r="G273" s="699">
        <f>SUM(G274:G274)</f>
        <v>0.21870000000000003</v>
      </c>
      <c r="H273" s="700">
        <v>2.89</v>
      </c>
      <c r="I273" s="700">
        <f t="shared" si="90"/>
        <v>3.1087000000000002</v>
      </c>
      <c r="J273" s="701">
        <f t="shared" si="74"/>
        <v>4</v>
      </c>
      <c r="K273" s="702" t="s">
        <v>18</v>
      </c>
      <c r="L273" s="703"/>
      <c r="M273" s="704"/>
      <c r="N273" s="705">
        <f t="shared" si="58"/>
        <v>0</v>
      </c>
      <c r="O273" s="706">
        <f t="shared" si="59"/>
        <v>0</v>
      </c>
      <c r="P273" s="109"/>
      <c r="Q273" s="703">
        <f t="shared" si="56"/>
        <v>0</v>
      </c>
      <c r="R273" s="704">
        <f t="shared" si="56"/>
        <v>0</v>
      </c>
      <c r="S273" s="705">
        <f t="shared" si="60"/>
        <v>0</v>
      </c>
      <c r="T273" s="706">
        <f t="shared" si="79"/>
        <v>0</v>
      </c>
      <c r="U273" s="109"/>
      <c r="W273" s="613" t="str">
        <f t="shared" si="72"/>
        <v/>
      </c>
      <c r="X273" s="613" t="str">
        <f t="shared" si="94"/>
        <v/>
      </c>
      <c r="Y273" s="613" t="str">
        <f t="shared" si="71"/>
        <v/>
      </c>
    </row>
    <row r="274" spans="1:25" ht="13.8" hidden="1" thickBot="1">
      <c r="A274" s="196" t="s">
        <v>175</v>
      </c>
      <c r="B274" s="197"/>
      <c r="C274" s="675" t="s">
        <v>307</v>
      </c>
      <c r="D274" s="676"/>
      <c r="E274" s="629">
        <v>20</v>
      </c>
      <c r="F274" s="630">
        <v>1.4999999999999999E-2</v>
      </c>
      <c r="G274" s="671">
        <f>IF(E274&lt;=30,(0.66*E274+1.38)*F274,((0.66*30+1.38)+0.55*(E274-30))*F274)</f>
        <v>0.21870000000000003</v>
      </c>
      <c r="H274" s="632"/>
      <c r="I274" s="632" t="str">
        <f t="shared" ref="I274" si="96">IF(ISBLANK(H274),"",SUM(G274:H274))</f>
        <v/>
      </c>
      <c r="J274" s="633">
        <f t="shared" si="74"/>
        <v>0</v>
      </c>
      <c r="K274" s="634" t="s">
        <v>975</v>
      </c>
      <c r="L274" s="727">
        <v>0</v>
      </c>
      <c r="M274" s="679"/>
      <c r="N274" s="108">
        <f t="shared" si="58"/>
        <v>0</v>
      </c>
      <c r="O274" s="110">
        <f t="shared" si="59"/>
        <v>0</v>
      </c>
      <c r="P274" s="109"/>
      <c r="Q274" s="727">
        <f t="shared" si="56"/>
        <v>0</v>
      </c>
      <c r="R274" s="679">
        <f t="shared" si="56"/>
        <v>0</v>
      </c>
      <c r="S274" s="108">
        <f t="shared" si="60"/>
        <v>0</v>
      </c>
      <c r="T274" s="110">
        <f t="shared" si="79"/>
        <v>0</v>
      </c>
      <c r="U274" s="109"/>
      <c r="V274" s="612" t="str">
        <f>IF(T273&gt;0,"xx",IF(O273&gt;0,"xy",""))</f>
        <v/>
      </c>
      <c r="W274" s="613" t="str">
        <f t="shared" si="72"/>
        <v/>
      </c>
      <c r="X274" s="613" t="str">
        <f t="shared" si="94"/>
        <v/>
      </c>
      <c r="Y274" s="613" t="str">
        <f t="shared" si="71"/>
        <v/>
      </c>
    </row>
    <row r="275" spans="1:25" ht="13.8" hidden="1" thickBot="1">
      <c r="A275" s="728">
        <v>173050</v>
      </c>
      <c r="B275" s="729" t="s">
        <v>271</v>
      </c>
      <c r="C275" s="730" t="s">
        <v>1254</v>
      </c>
      <c r="D275" s="740"/>
      <c r="E275" s="710">
        <v>500</v>
      </c>
      <c r="F275" s="731">
        <v>1</v>
      </c>
      <c r="G275" s="712">
        <f>(0.48*E275+23.8)*F275</f>
        <v>263.8</v>
      </c>
      <c r="H275" s="713">
        <f>F275*2616.54*(1+$E$9)/(1+$E$10)</f>
        <v>2413.2978064315676</v>
      </c>
      <c r="I275" s="713">
        <f t="shared" si="90"/>
        <v>2677.0978064315677</v>
      </c>
      <c r="J275" s="714">
        <f t="shared" si="74"/>
        <v>3446.5</v>
      </c>
      <c r="K275" s="715" t="s">
        <v>22</v>
      </c>
      <c r="L275" s="716">
        <f>ROUND(IF(L273=0,0,L273*F273),2)</f>
        <v>0</v>
      </c>
      <c r="M275" s="741"/>
      <c r="N275" s="718">
        <f t="shared" si="58"/>
        <v>0</v>
      </c>
      <c r="O275" s="719">
        <f t="shared" si="59"/>
        <v>0</v>
      </c>
      <c r="P275" s="109"/>
      <c r="Q275" s="716">
        <f t="shared" si="56"/>
        <v>0</v>
      </c>
      <c r="R275" s="742">
        <f t="shared" si="56"/>
        <v>0</v>
      </c>
      <c r="S275" s="718">
        <f t="shared" si="60"/>
        <v>0</v>
      </c>
      <c r="T275" s="719">
        <f t="shared" si="79"/>
        <v>0</v>
      </c>
      <c r="U275" s="109"/>
      <c r="V275" s="612" t="str">
        <f>IF(T273&gt;0,"xx",IF(O273&gt;0,"xy",""))</f>
        <v/>
      </c>
      <c r="W275" s="613" t="str">
        <f t="shared" si="72"/>
        <v/>
      </c>
      <c r="X275" s="613" t="str">
        <f t="shared" si="94"/>
        <v/>
      </c>
      <c r="Y275" s="613" t="str">
        <f t="shared" si="71"/>
        <v/>
      </c>
    </row>
    <row r="276" spans="1:25" ht="13.8" hidden="1" thickBot="1">
      <c r="A276" s="722">
        <v>581100</v>
      </c>
      <c r="B276" s="723" t="s">
        <v>232</v>
      </c>
      <c r="C276" s="695" t="s">
        <v>308</v>
      </c>
      <c r="D276" s="696"/>
      <c r="E276" s="697" t="s">
        <v>1070</v>
      </c>
      <c r="F276" s="724">
        <v>3.0999999999999999E-3</v>
      </c>
      <c r="G276" s="699">
        <f>SUM(G277:G277)</f>
        <v>0.38345400000000007</v>
      </c>
      <c r="H276" s="700">
        <v>4.4400000000000004</v>
      </c>
      <c r="I276" s="700">
        <f t="shared" si="90"/>
        <v>4.8234540000000008</v>
      </c>
      <c r="J276" s="701">
        <f t="shared" si="74"/>
        <v>6.21</v>
      </c>
      <c r="K276" s="702" t="s">
        <v>18</v>
      </c>
      <c r="L276" s="703"/>
      <c r="M276" s="704"/>
      <c r="N276" s="705">
        <f t="shared" si="58"/>
        <v>0</v>
      </c>
      <c r="O276" s="706">
        <f t="shared" si="59"/>
        <v>0</v>
      </c>
      <c r="P276" s="109"/>
      <c r="Q276" s="703">
        <f t="shared" si="56"/>
        <v>0</v>
      </c>
      <c r="R276" s="704">
        <f t="shared" si="56"/>
        <v>0</v>
      </c>
      <c r="S276" s="705">
        <f t="shared" si="60"/>
        <v>0</v>
      </c>
      <c r="T276" s="706">
        <f t="shared" si="79"/>
        <v>0</v>
      </c>
      <c r="U276" s="109"/>
      <c r="W276" s="613" t="str">
        <f t="shared" si="72"/>
        <v/>
      </c>
      <c r="X276" s="613" t="str">
        <f t="shared" si="94"/>
        <v/>
      </c>
      <c r="Y276" s="613" t="str">
        <f t="shared" ref="Y276:Y339" si="97">IF(V276="X","x",IF(T276&gt;0,"x",""))</f>
        <v/>
      </c>
    </row>
    <row r="277" spans="1:25" ht="13.8" hidden="1" thickBot="1">
      <c r="A277" s="196" t="s">
        <v>175</v>
      </c>
      <c r="B277" s="197"/>
      <c r="C277" s="675" t="s">
        <v>307</v>
      </c>
      <c r="D277" s="676"/>
      <c r="E277" s="629">
        <v>20</v>
      </c>
      <c r="F277" s="638">
        <v>2.63E-2</v>
      </c>
      <c r="G277" s="671">
        <f>IF(E277&lt;=30,(0.66*E277+1.38)*F277,((0.66*30+1.38)+0.55*(E277-30))*F277)</f>
        <v>0.38345400000000007</v>
      </c>
      <c r="H277" s="632"/>
      <c r="I277" s="632" t="str">
        <f t="shared" ref="I277" si="98">IF(ISBLANK(H277),"",SUM(G277:H277))</f>
        <v/>
      </c>
      <c r="J277" s="633">
        <f t="shared" si="74"/>
        <v>0</v>
      </c>
      <c r="K277" s="634" t="s">
        <v>975</v>
      </c>
      <c r="L277" s="727">
        <v>0</v>
      </c>
      <c r="M277" s="679"/>
      <c r="N277" s="108">
        <f t="shared" si="58"/>
        <v>0</v>
      </c>
      <c r="O277" s="110">
        <f t="shared" si="59"/>
        <v>0</v>
      </c>
      <c r="P277" s="109"/>
      <c r="Q277" s="727">
        <f t="shared" si="56"/>
        <v>0</v>
      </c>
      <c r="R277" s="679">
        <f t="shared" si="56"/>
        <v>0</v>
      </c>
      <c r="S277" s="108">
        <f t="shared" si="60"/>
        <v>0</v>
      </c>
      <c r="T277" s="110">
        <f t="shared" si="79"/>
        <v>0</v>
      </c>
      <c r="U277" s="109"/>
      <c r="V277" s="612" t="str">
        <f>IF(T276&gt;0,"xx",IF(O276&gt;0,"xy",""))</f>
        <v/>
      </c>
      <c r="W277" s="613" t="str">
        <f t="shared" si="72"/>
        <v/>
      </c>
      <c r="X277" s="613" t="str">
        <f t="shared" si="94"/>
        <v/>
      </c>
      <c r="Y277" s="613" t="str">
        <f t="shared" si="97"/>
        <v/>
      </c>
    </row>
    <row r="278" spans="1:25" ht="13.8" hidden="1" thickBot="1">
      <c r="A278" s="728">
        <v>173050</v>
      </c>
      <c r="B278" s="729" t="s">
        <v>271</v>
      </c>
      <c r="C278" s="730" t="s">
        <v>1255</v>
      </c>
      <c r="D278" s="740"/>
      <c r="E278" s="710">
        <v>500</v>
      </c>
      <c r="F278" s="731">
        <v>1</v>
      </c>
      <c r="G278" s="712">
        <f>(0.48*E278+23.8)*F278</f>
        <v>263.8</v>
      </c>
      <c r="H278" s="713">
        <f>F278*2616.54*(1+$E$9)/(1+$E$10)</f>
        <v>2413.2978064315676</v>
      </c>
      <c r="I278" s="713">
        <f t="shared" si="90"/>
        <v>2677.0978064315677</v>
      </c>
      <c r="J278" s="714">
        <f t="shared" si="74"/>
        <v>3446.5</v>
      </c>
      <c r="K278" s="715" t="s">
        <v>22</v>
      </c>
      <c r="L278" s="716">
        <f>ROUND(IF(L276=0,0,L276*F276),2)</f>
        <v>0</v>
      </c>
      <c r="M278" s="741"/>
      <c r="N278" s="718">
        <f t="shared" si="58"/>
        <v>0</v>
      </c>
      <c r="O278" s="719">
        <f t="shared" si="59"/>
        <v>0</v>
      </c>
      <c r="P278" s="109"/>
      <c r="Q278" s="716">
        <f t="shared" si="56"/>
        <v>0</v>
      </c>
      <c r="R278" s="742">
        <f t="shared" si="56"/>
        <v>0</v>
      </c>
      <c r="S278" s="718">
        <f t="shared" si="60"/>
        <v>0</v>
      </c>
      <c r="T278" s="719">
        <f t="shared" si="79"/>
        <v>0</v>
      </c>
      <c r="U278" s="109"/>
      <c r="V278" s="612" t="str">
        <f>IF(T276&gt;0,"xx",IF(O276&gt;0,"xy",""))</f>
        <v/>
      </c>
      <c r="W278" s="613" t="str">
        <f t="shared" si="72"/>
        <v/>
      </c>
      <c r="X278" s="613" t="str">
        <f t="shared" si="94"/>
        <v/>
      </c>
      <c r="Y278" s="613" t="str">
        <f t="shared" si="97"/>
        <v/>
      </c>
    </row>
    <row r="279" spans="1:25" ht="13.8" hidden="1" thickBot="1">
      <c r="A279" s="722">
        <v>582100</v>
      </c>
      <c r="B279" s="723" t="s">
        <v>232</v>
      </c>
      <c r="C279" s="695" t="s">
        <v>309</v>
      </c>
      <c r="D279" s="696"/>
      <c r="E279" s="697" t="s">
        <v>1070</v>
      </c>
      <c r="F279" s="724">
        <v>3.3999999999999998E-3</v>
      </c>
      <c r="G279" s="699">
        <f>SUM(G280:G280)</f>
        <v>0.44469000000000003</v>
      </c>
      <c r="H279" s="700">
        <v>4.4400000000000004</v>
      </c>
      <c r="I279" s="700">
        <f t="shared" si="90"/>
        <v>4.8846900000000009</v>
      </c>
      <c r="J279" s="701">
        <f t="shared" si="74"/>
        <v>6.29</v>
      </c>
      <c r="K279" s="702" t="s">
        <v>18</v>
      </c>
      <c r="L279" s="703"/>
      <c r="M279" s="704"/>
      <c r="N279" s="705">
        <f t="shared" si="58"/>
        <v>0</v>
      </c>
      <c r="O279" s="706">
        <f t="shared" si="59"/>
        <v>0</v>
      </c>
      <c r="P279" s="109"/>
      <c r="Q279" s="703">
        <f t="shared" ref="Q279:R382" si="99">L279</f>
        <v>0</v>
      </c>
      <c r="R279" s="704">
        <f t="shared" si="99"/>
        <v>0</v>
      </c>
      <c r="S279" s="705">
        <f t="shared" si="60"/>
        <v>0</v>
      </c>
      <c r="T279" s="706">
        <f t="shared" si="79"/>
        <v>0</v>
      </c>
      <c r="U279" s="109"/>
      <c r="W279" s="613" t="str">
        <f t="shared" si="72"/>
        <v/>
      </c>
      <c r="X279" s="613" t="str">
        <f t="shared" si="94"/>
        <v/>
      </c>
      <c r="Y279" s="613" t="str">
        <f t="shared" si="97"/>
        <v/>
      </c>
    </row>
    <row r="280" spans="1:25" ht="13.8" hidden="1" thickBot="1">
      <c r="A280" s="196" t="s">
        <v>175</v>
      </c>
      <c r="B280" s="197"/>
      <c r="C280" s="675" t="s">
        <v>307</v>
      </c>
      <c r="D280" s="676"/>
      <c r="E280" s="629">
        <v>20</v>
      </c>
      <c r="F280" s="638">
        <v>3.0499999999999999E-2</v>
      </c>
      <c r="G280" s="671">
        <f>IF(E280&lt;=30,(0.66*E280+1.38)*F280,((0.66*30+1.38)+0.55*(E280-30))*F280)</f>
        <v>0.44469000000000003</v>
      </c>
      <c r="H280" s="632"/>
      <c r="I280" s="632" t="str">
        <f t="shared" ref="I280" si="100">IF(ISBLANK(H280),"",SUM(G280:H280))</f>
        <v/>
      </c>
      <c r="J280" s="633">
        <f t="shared" si="74"/>
        <v>0</v>
      </c>
      <c r="K280" s="634" t="s">
        <v>975</v>
      </c>
      <c r="L280" s="727">
        <v>0</v>
      </c>
      <c r="M280" s="679"/>
      <c r="N280" s="108">
        <f t="shared" ref="N280:N343" si="101">IF(ISBLANK(L280),0,ROUND(J280*L280,2))</f>
        <v>0</v>
      </c>
      <c r="O280" s="110">
        <f t="shared" ref="O280:O343" si="102">IF(ISBLANK(M280),0,ROUND(L280*M280,2))</f>
        <v>0</v>
      </c>
      <c r="P280" s="109"/>
      <c r="Q280" s="727">
        <f t="shared" si="99"/>
        <v>0</v>
      </c>
      <c r="R280" s="679">
        <f t="shared" si="99"/>
        <v>0</v>
      </c>
      <c r="S280" s="108">
        <f t="shared" ref="S280:S343" si="103">IF(ISBLANK(Q280),0,ROUND(J280*Q280,2))</f>
        <v>0</v>
      </c>
      <c r="T280" s="110">
        <f t="shared" si="79"/>
        <v>0</v>
      </c>
      <c r="U280" s="109"/>
      <c r="V280" s="612" t="str">
        <f>IF(T279&gt;0,"xx",IF(O279&gt;0,"xy",""))</f>
        <v/>
      </c>
      <c r="W280" s="613" t="str">
        <f t="shared" si="72"/>
        <v/>
      </c>
      <c r="X280" s="613" t="str">
        <f t="shared" si="94"/>
        <v/>
      </c>
      <c r="Y280" s="613" t="str">
        <f t="shared" si="97"/>
        <v/>
      </c>
    </row>
    <row r="281" spans="1:25" ht="13.8" hidden="1" thickBot="1">
      <c r="A281" s="728">
        <v>173050</v>
      </c>
      <c r="B281" s="729" t="s">
        <v>271</v>
      </c>
      <c r="C281" s="730" t="s">
        <v>1256</v>
      </c>
      <c r="D281" s="740"/>
      <c r="E281" s="710">
        <v>500</v>
      </c>
      <c r="F281" s="731">
        <v>1</v>
      </c>
      <c r="G281" s="712">
        <f>(0.48*E281+23.8)*F281</f>
        <v>263.8</v>
      </c>
      <c r="H281" s="713">
        <f>F281*2616.54*(1+$E$9)/(1+$E$10)</f>
        <v>2413.2978064315676</v>
      </c>
      <c r="I281" s="713">
        <f t="shared" si="90"/>
        <v>2677.0978064315677</v>
      </c>
      <c r="J281" s="714">
        <f t="shared" ref="J281:J344" si="104">IF(ISBLANK(H281),0,ROUND(I281*(1+$E$10)*(1+$E$11*D281),2))</f>
        <v>3446.5</v>
      </c>
      <c r="K281" s="715" t="s">
        <v>22</v>
      </c>
      <c r="L281" s="716">
        <f>ROUND(IF(L279=0,0,L279*F279),2)</f>
        <v>0</v>
      </c>
      <c r="M281" s="741"/>
      <c r="N281" s="718">
        <f t="shared" si="101"/>
        <v>0</v>
      </c>
      <c r="O281" s="719">
        <f t="shared" si="102"/>
        <v>0</v>
      </c>
      <c r="P281" s="109"/>
      <c r="Q281" s="716">
        <f t="shared" si="99"/>
        <v>0</v>
      </c>
      <c r="R281" s="742">
        <f t="shared" si="99"/>
        <v>0</v>
      </c>
      <c r="S281" s="718">
        <f t="shared" si="103"/>
        <v>0</v>
      </c>
      <c r="T281" s="719">
        <f t="shared" ref="T281:T344" si="105">IF(ISBLANK(Q281),0,ROUND(Q281*R281,2))</f>
        <v>0</v>
      </c>
      <c r="U281" s="109"/>
      <c r="V281" s="612" t="str">
        <f>IF(T279&gt;0,"xx",IF(O279&gt;0,"xy",""))</f>
        <v/>
      </c>
      <c r="W281" s="613" t="str">
        <f t="shared" si="72"/>
        <v/>
      </c>
      <c r="X281" s="613" t="str">
        <f t="shared" si="94"/>
        <v/>
      </c>
      <c r="Y281" s="613" t="str">
        <f t="shared" si="97"/>
        <v/>
      </c>
    </row>
    <row r="282" spans="1:25" ht="13.8" hidden="1" thickBot="1">
      <c r="A282" s="722">
        <v>583100</v>
      </c>
      <c r="B282" s="723" t="s">
        <v>232</v>
      </c>
      <c r="C282" s="695" t="s">
        <v>310</v>
      </c>
      <c r="D282" s="696"/>
      <c r="E282" s="697" t="s">
        <v>1070</v>
      </c>
      <c r="F282" s="724">
        <v>3.8E-3</v>
      </c>
      <c r="G282" s="699">
        <f>SUM(G283:G283)</f>
        <v>0.53654400000000002</v>
      </c>
      <c r="H282" s="700">
        <v>4.4400000000000004</v>
      </c>
      <c r="I282" s="700">
        <f t="shared" si="90"/>
        <v>4.9765440000000005</v>
      </c>
      <c r="J282" s="701">
        <f t="shared" si="104"/>
        <v>6.41</v>
      </c>
      <c r="K282" s="702" t="s">
        <v>18</v>
      </c>
      <c r="L282" s="703"/>
      <c r="M282" s="704"/>
      <c r="N282" s="705">
        <f t="shared" si="101"/>
        <v>0</v>
      </c>
      <c r="O282" s="706">
        <f t="shared" si="102"/>
        <v>0</v>
      </c>
      <c r="P282" s="109"/>
      <c r="Q282" s="703">
        <f t="shared" si="99"/>
        <v>0</v>
      </c>
      <c r="R282" s="704">
        <f t="shared" si="99"/>
        <v>0</v>
      </c>
      <c r="S282" s="705">
        <f t="shared" si="103"/>
        <v>0</v>
      </c>
      <c r="T282" s="706">
        <f t="shared" si="105"/>
        <v>0</v>
      </c>
      <c r="U282" s="109"/>
      <c r="W282" s="613" t="str">
        <f t="shared" si="72"/>
        <v/>
      </c>
      <c r="X282" s="613" t="str">
        <f t="shared" si="94"/>
        <v/>
      </c>
      <c r="Y282" s="613" t="str">
        <f t="shared" si="97"/>
        <v/>
      </c>
    </row>
    <row r="283" spans="1:25" ht="13.8" hidden="1" thickBot="1">
      <c r="A283" s="196" t="s">
        <v>175</v>
      </c>
      <c r="B283" s="197"/>
      <c r="C283" s="675" t="s">
        <v>307</v>
      </c>
      <c r="D283" s="676"/>
      <c r="E283" s="629">
        <v>20</v>
      </c>
      <c r="F283" s="638">
        <v>3.6799999999999999E-2</v>
      </c>
      <c r="G283" s="671">
        <f>IF(E283&lt;=30,(0.66*E283+1.38)*F283,((0.66*30+1.38)+0.55*(E283-30))*F283)</f>
        <v>0.53654400000000002</v>
      </c>
      <c r="H283" s="632"/>
      <c r="I283" s="632" t="str">
        <f t="shared" ref="I283" si="106">IF(ISBLANK(H283),"",SUM(G283:H283))</f>
        <v/>
      </c>
      <c r="J283" s="633">
        <f t="shared" si="104"/>
        <v>0</v>
      </c>
      <c r="K283" s="634" t="s">
        <v>975</v>
      </c>
      <c r="L283" s="727">
        <v>0</v>
      </c>
      <c r="M283" s="679"/>
      <c r="N283" s="108">
        <f t="shared" si="101"/>
        <v>0</v>
      </c>
      <c r="O283" s="110">
        <f t="shared" si="102"/>
        <v>0</v>
      </c>
      <c r="P283" s="109"/>
      <c r="Q283" s="727">
        <f t="shared" si="99"/>
        <v>0</v>
      </c>
      <c r="R283" s="679">
        <f t="shared" si="99"/>
        <v>0</v>
      </c>
      <c r="S283" s="108">
        <f t="shared" si="103"/>
        <v>0</v>
      </c>
      <c r="T283" s="110">
        <f t="shared" si="105"/>
        <v>0</v>
      </c>
      <c r="U283" s="109"/>
      <c r="V283" s="612" t="str">
        <f>IF(T282&gt;0,"xx",IF(O282&gt;0,"xy",""))</f>
        <v/>
      </c>
      <c r="W283" s="613" t="str">
        <f t="shared" si="72"/>
        <v/>
      </c>
      <c r="X283" s="613" t="str">
        <f t="shared" si="94"/>
        <v/>
      </c>
      <c r="Y283" s="613" t="str">
        <f t="shared" si="97"/>
        <v/>
      </c>
    </row>
    <row r="284" spans="1:25" ht="13.8" hidden="1" thickBot="1">
      <c r="A284" s="728">
        <v>173050</v>
      </c>
      <c r="B284" s="729" t="s">
        <v>271</v>
      </c>
      <c r="C284" s="730" t="s">
        <v>1245</v>
      </c>
      <c r="D284" s="740"/>
      <c r="E284" s="710">
        <v>500</v>
      </c>
      <c r="F284" s="731">
        <v>1</v>
      </c>
      <c r="G284" s="712">
        <f>(0.48*E284+23.8)*F284</f>
        <v>263.8</v>
      </c>
      <c r="H284" s="713">
        <f>F284*2616.54*(1+$E$9)/(1+$E$10)</f>
        <v>2413.2978064315676</v>
      </c>
      <c r="I284" s="713">
        <f t="shared" si="90"/>
        <v>2677.0978064315677</v>
      </c>
      <c r="J284" s="714">
        <f t="shared" si="104"/>
        <v>3446.5</v>
      </c>
      <c r="K284" s="715" t="s">
        <v>22</v>
      </c>
      <c r="L284" s="716">
        <f>ROUND(IF(L282=0,0,L282*F282),2)</f>
        <v>0</v>
      </c>
      <c r="M284" s="741"/>
      <c r="N284" s="718">
        <f t="shared" si="101"/>
        <v>0</v>
      </c>
      <c r="O284" s="719">
        <f t="shared" si="102"/>
        <v>0</v>
      </c>
      <c r="P284" s="109"/>
      <c r="Q284" s="716">
        <f t="shared" si="99"/>
        <v>0</v>
      </c>
      <c r="R284" s="742">
        <f t="shared" si="99"/>
        <v>0</v>
      </c>
      <c r="S284" s="718">
        <f t="shared" si="103"/>
        <v>0</v>
      </c>
      <c r="T284" s="719">
        <f t="shared" si="105"/>
        <v>0</v>
      </c>
      <c r="U284" s="109"/>
      <c r="V284" s="612" t="str">
        <f>IF(T282&gt;0,"xx",IF(O282&gt;0,"xy",""))</f>
        <v/>
      </c>
      <c r="W284" s="613" t="str">
        <f t="shared" si="72"/>
        <v/>
      </c>
      <c r="X284" s="613" t="str">
        <f t="shared" si="94"/>
        <v/>
      </c>
      <c r="Y284" s="613" t="str">
        <f t="shared" si="97"/>
        <v/>
      </c>
    </row>
    <row r="285" spans="1:25" ht="13.8" hidden="1" thickBot="1">
      <c r="A285" s="722">
        <v>584200</v>
      </c>
      <c r="B285" s="723" t="s">
        <v>232</v>
      </c>
      <c r="C285" s="695" t="s">
        <v>311</v>
      </c>
      <c r="D285" s="696"/>
      <c r="E285" s="697" t="s">
        <v>1070</v>
      </c>
      <c r="F285" s="724">
        <v>3.3E-3</v>
      </c>
      <c r="G285" s="699">
        <f>SUM(G286:G286)</f>
        <v>0.41407200000000005</v>
      </c>
      <c r="H285" s="700">
        <v>5.53</v>
      </c>
      <c r="I285" s="700">
        <f t="shared" si="90"/>
        <v>5.9440720000000002</v>
      </c>
      <c r="J285" s="701">
        <f t="shared" si="104"/>
        <v>7.65</v>
      </c>
      <c r="K285" s="702" t="s">
        <v>18</v>
      </c>
      <c r="L285" s="703"/>
      <c r="M285" s="704"/>
      <c r="N285" s="705">
        <f t="shared" si="101"/>
        <v>0</v>
      </c>
      <c r="O285" s="706">
        <f t="shared" si="102"/>
        <v>0</v>
      </c>
      <c r="P285" s="109"/>
      <c r="Q285" s="703">
        <f t="shared" si="99"/>
        <v>0</v>
      </c>
      <c r="R285" s="704">
        <f t="shared" si="99"/>
        <v>0</v>
      </c>
      <c r="S285" s="705">
        <f t="shared" si="103"/>
        <v>0</v>
      </c>
      <c r="T285" s="706">
        <f t="shared" si="105"/>
        <v>0</v>
      </c>
      <c r="U285" s="109"/>
      <c r="W285" s="613" t="str">
        <f t="shared" ref="W285:W391" si="107">IF(V285="X","x",IF(V285="xx","x",IF(V285="xy","x",IF(V285="y","x",IF(OR(O285&gt;0,T285&gt;0),"x","")))))</f>
        <v/>
      </c>
      <c r="X285" s="613" t="str">
        <f t="shared" si="94"/>
        <v/>
      </c>
      <c r="Y285" s="613" t="str">
        <f t="shared" si="97"/>
        <v/>
      </c>
    </row>
    <row r="286" spans="1:25" ht="13.8" hidden="1" thickBot="1">
      <c r="A286" s="196" t="s">
        <v>175</v>
      </c>
      <c r="B286" s="197"/>
      <c r="C286" s="675" t="s">
        <v>307</v>
      </c>
      <c r="D286" s="676"/>
      <c r="E286" s="629">
        <v>20</v>
      </c>
      <c r="F286" s="638">
        <v>2.8400000000000002E-2</v>
      </c>
      <c r="G286" s="671">
        <f>IF(E286&lt;=30,(0.66*E286+1.38)*F286,((0.66*30+1.38)+0.55*(E286-30))*F286)</f>
        <v>0.41407200000000005</v>
      </c>
      <c r="H286" s="632"/>
      <c r="I286" s="632" t="str">
        <f t="shared" ref="I286" si="108">IF(ISBLANK(H286),"",SUM(G286:H286))</f>
        <v/>
      </c>
      <c r="J286" s="633">
        <f t="shared" si="104"/>
        <v>0</v>
      </c>
      <c r="K286" s="634" t="s">
        <v>975</v>
      </c>
      <c r="L286" s="727">
        <v>0</v>
      </c>
      <c r="M286" s="679"/>
      <c r="N286" s="108">
        <f t="shared" si="101"/>
        <v>0</v>
      </c>
      <c r="O286" s="110">
        <f t="shared" si="102"/>
        <v>0</v>
      </c>
      <c r="P286" s="109"/>
      <c r="Q286" s="727">
        <f t="shared" si="99"/>
        <v>0</v>
      </c>
      <c r="R286" s="679">
        <f t="shared" si="99"/>
        <v>0</v>
      </c>
      <c r="S286" s="108">
        <f t="shared" si="103"/>
        <v>0</v>
      </c>
      <c r="T286" s="110">
        <f t="shared" si="105"/>
        <v>0</v>
      </c>
      <c r="U286" s="109"/>
      <c r="V286" s="612" t="str">
        <f>IF(T285&gt;0,"xx",IF(O285&gt;0,"xy",""))</f>
        <v/>
      </c>
      <c r="W286" s="613" t="str">
        <f t="shared" si="107"/>
        <v/>
      </c>
      <c r="X286" s="613" t="str">
        <f t="shared" si="94"/>
        <v/>
      </c>
      <c r="Y286" s="613" t="str">
        <f t="shared" si="97"/>
        <v/>
      </c>
    </row>
    <row r="287" spans="1:25" ht="13.8" hidden="1" thickBot="1">
      <c r="A287" s="728">
        <v>173050</v>
      </c>
      <c r="B287" s="729" t="s">
        <v>271</v>
      </c>
      <c r="C287" s="730" t="s">
        <v>1246</v>
      </c>
      <c r="D287" s="740"/>
      <c r="E287" s="710">
        <v>500</v>
      </c>
      <c r="F287" s="731">
        <v>1</v>
      </c>
      <c r="G287" s="712">
        <f>(0.48*E287+23.8)*F287</f>
        <v>263.8</v>
      </c>
      <c r="H287" s="713">
        <f>F287*2616.54*(1+$E$9)/(1+$E$10)</f>
        <v>2413.2978064315676</v>
      </c>
      <c r="I287" s="713">
        <f t="shared" si="90"/>
        <v>2677.0978064315677</v>
      </c>
      <c r="J287" s="714">
        <f t="shared" si="104"/>
        <v>3446.5</v>
      </c>
      <c r="K287" s="715" t="s">
        <v>22</v>
      </c>
      <c r="L287" s="716">
        <f>ROUND(IF(L285=0,0,L285*F285),2)</f>
        <v>0</v>
      </c>
      <c r="M287" s="741"/>
      <c r="N287" s="718">
        <f t="shared" si="101"/>
        <v>0</v>
      </c>
      <c r="O287" s="719">
        <f t="shared" si="102"/>
        <v>0</v>
      </c>
      <c r="P287" s="109"/>
      <c r="Q287" s="716">
        <f t="shared" si="99"/>
        <v>0</v>
      </c>
      <c r="R287" s="742">
        <f t="shared" si="99"/>
        <v>0</v>
      </c>
      <c r="S287" s="718">
        <f t="shared" si="103"/>
        <v>0</v>
      </c>
      <c r="T287" s="719">
        <f t="shared" si="105"/>
        <v>0</v>
      </c>
      <c r="U287" s="109"/>
      <c r="V287" s="612" t="str">
        <f>IF(T285&gt;0,"xx",IF(O285&gt;0,"xy",""))</f>
        <v/>
      </c>
      <c r="W287" s="613" t="str">
        <f t="shared" si="107"/>
        <v/>
      </c>
      <c r="X287" s="613" t="str">
        <f t="shared" si="94"/>
        <v/>
      </c>
      <c r="Y287" s="613" t="str">
        <f t="shared" si="97"/>
        <v/>
      </c>
    </row>
    <row r="288" spans="1:25" ht="13.8" hidden="1" thickBot="1">
      <c r="A288" s="722">
        <v>585100</v>
      </c>
      <c r="B288" s="723" t="s">
        <v>232</v>
      </c>
      <c r="C288" s="695" t="s">
        <v>312</v>
      </c>
      <c r="D288" s="696"/>
      <c r="E288" s="697" t="s">
        <v>1070</v>
      </c>
      <c r="F288" s="724">
        <v>3.8E-3</v>
      </c>
      <c r="G288" s="699">
        <f>SUM(G289:G289)</f>
        <v>0.5059260000000001</v>
      </c>
      <c r="H288" s="700">
        <v>5.53</v>
      </c>
      <c r="I288" s="700">
        <f t="shared" si="90"/>
        <v>6.0359259999999999</v>
      </c>
      <c r="J288" s="701">
        <f t="shared" si="104"/>
        <v>7.77</v>
      </c>
      <c r="K288" s="702" t="s">
        <v>18</v>
      </c>
      <c r="L288" s="703"/>
      <c r="M288" s="704"/>
      <c r="N288" s="705">
        <f t="shared" si="101"/>
        <v>0</v>
      </c>
      <c r="O288" s="706">
        <f t="shared" si="102"/>
        <v>0</v>
      </c>
      <c r="P288" s="109"/>
      <c r="Q288" s="703">
        <f t="shared" si="99"/>
        <v>0</v>
      </c>
      <c r="R288" s="704">
        <f t="shared" si="99"/>
        <v>0</v>
      </c>
      <c r="S288" s="705">
        <f t="shared" si="103"/>
        <v>0</v>
      </c>
      <c r="T288" s="706">
        <f t="shared" si="105"/>
        <v>0</v>
      </c>
      <c r="U288" s="109"/>
      <c r="W288" s="613" t="str">
        <f t="shared" si="107"/>
        <v/>
      </c>
      <c r="X288" s="613" t="str">
        <f t="shared" si="94"/>
        <v/>
      </c>
      <c r="Y288" s="613" t="str">
        <f t="shared" si="97"/>
        <v/>
      </c>
    </row>
    <row r="289" spans="1:25" ht="13.8" hidden="1" thickBot="1">
      <c r="A289" s="196" t="s">
        <v>175</v>
      </c>
      <c r="B289" s="197"/>
      <c r="C289" s="675" t="s">
        <v>307</v>
      </c>
      <c r="D289" s="676"/>
      <c r="E289" s="629">
        <v>20</v>
      </c>
      <c r="F289" s="638">
        <v>3.4700000000000002E-2</v>
      </c>
      <c r="G289" s="671">
        <f>IF(E289&lt;=30,(0.66*E289+1.38)*F289,((0.66*30+1.38)+0.55*(E289-30))*F289)</f>
        <v>0.5059260000000001</v>
      </c>
      <c r="H289" s="632"/>
      <c r="I289" s="632" t="str">
        <f t="shared" ref="I289" si="109">IF(ISBLANK(H289),"",SUM(G289:H289))</f>
        <v/>
      </c>
      <c r="J289" s="633">
        <f t="shared" si="104"/>
        <v>0</v>
      </c>
      <c r="K289" s="634" t="s">
        <v>975</v>
      </c>
      <c r="L289" s="727">
        <v>0</v>
      </c>
      <c r="M289" s="679"/>
      <c r="N289" s="108">
        <f t="shared" si="101"/>
        <v>0</v>
      </c>
      <c r="O289" s="110">
        <f t="shared" si="102"/>
        <v>0</v>
      </c>
      <c r="P289" s="109"/>
      <c r="Q289" s="727">
        <f t="shared" si="99"/>
        <v>0</v>
      </c>
      <c r="R289" s="679">
        <f t="shared" si="99"/>
        <v>0</v>
      </c>
      <c r="S289" s="108">
        <f t="shared" si="103"/>
        <v>0</v>
      </c>
      <c r="T289" s="110">
        <f t="shared" si="105"/>
        <v>0</v>
      </c>
      <c r="U289" s="109"/>
      <c r="V289" s="612" t="str">
        <f>IF(T288&gt;0,"xx",IF(O288&gt;0,"xy",""))</f>
        <v/>
      </c>
      <c r="W289" s="613" t="str">
        <f t="shared" si="107"/>
        <v/>
      </c>
      <c r="X289" s="613" t="str">
        <f t="shared" si="94"/>
        <v/>
      </c>
      <c r="Y289" s="613" t="str">
        <f t="shared" si="97"/>
        <v/>
      </c>
    </row>
    <row r="290" spans="1:25" ht="13.8" hidden="1" thickBot="1">
      <c r="A290" s="728">
        <v>173050</v>
      </c>
      <c r="B290" s="729" t="s">
        <v>271</v>
      </c>
      <c r="C290" s="730" t="s">
        <v>1061</v>
      </c>
      <c r="D290" s="740"/>
      <c r="E290" s="710">
        <v>500</v>
      </c>
      <c r="F290" s="731">
        <v>1</v>
      </c>
      <c r="G290" s="712">
        <f>(0.48*E290+23.8)*F290</f>
        <v>263.8</v>
      </c>
      <c r="H290" s="713">
        <f>F290*2616.54*(1+$E$9)/(1+$E$10)</f>
        <v>2413.2978064315676</v>
      </c>
      <c r="I290" s="713">
        <f t="shared" si="90"/>
        <v>2677.0978064315677</v>
      </c>
      <c r="J290" s="714">
        <f t="shared" si="104"/>
        <v>3446.5</v>
      </c>
      <c r="K290" s="715" t="s">
        <v>22</v>
      </c>
      <c r="L290" s="716">
        <f>ROUND(IF(L288=0,0,L288*F288),2)</f>
        <v>0</v>
      </c>
      <c r="M290" s="741"/>
      <c r="N290" s="718">
        <f t="shared" si="101"/>
        <v>0</v>
      </c>
      <c r="O290" s="719">
        <f t="shared" si="102"/>
        <v>0</v>
      </c>
      <c r="P290" s="109"/>
      <c r="Q290" s="716">
        <f t="shared" si="99"/>
        <v>0</v>
      </c>
      <c r="R290" s="742">
        <f t="shared" si="99"/>
        <v>0</v>
      </c>
      <c r="S290" s="718">
        <f t="shared" si="103"/>
        <v>0</v>
      </c>
      <c r="T290" s="719">
        <f t="shared" si="105"/>
        <v>0</v>
      </c>
      <c r="U290" s="109"/>
      <c r="V290" s="612" t="str">
        <f>IF(T288&gt;0,"xx",IF(O288&gt;0,"xy",""))</f>
        <v/>
      </c>
      <c r="W290" s="613" t="str">
        <f t="shared" si="107"/>
        <v/>
      </c>
      <c r="X290" s="613" t="str">
        <f t="shared" si="94"/>
        <v/>
      </c>
      <c r="Y290" s="613" t="str">
        <f t="shared" si="97"/>
        <v/>
      </c>
    </row>
    <row r="291" spans="1:25" ht="13.8" hidden="1" thickBot="1">
      <c r="A291" s="722">
        <v>586100</v>
      </c>
      <c r="B291" s="723" t="s">
        <v>232</v>
      </c>
      <c r="C291" s="695" t="s">
        <v>313</v>
      </c>
      <c r="D291" s="696"/>
      <c r="E291" s="697" t="s">
        <v>1070</v>
      </c>
      <c r="F291" s="724">
        <v>4.0000000000000001E-3</v>
      </c>
      <c r="G291" s="699">
        <f>SUM(G292:G292)</f>
        <v>0.69984000000000013</v>
      </c>
      <c r="H291" s="700">
        <v>5.53</v>
      </c>
      <c r="I291" s="700">
        <f t="shared" si="90"/>
        <v>6.2298400000000003</v>
      </c>
      <c r="J291" s="701">
        <f t="shared" si="104"/>
        <v>8.02</v>
      </c>
      <c r="K291" s="702" t="s">
        <v>18</v>
      </c>
      <c r="L291" s="703"/>
      <c r="M291" s="704"/>
      <c r="N291" s="705">
        <f t="shared" si="101"/>
        <v>0</v>
      </c>
      <c r="O291" s="706">
        <f t="shared" si="102"/>
        <v>0</v>
      </c>
      <c r="P291" s="109"/>
      <c r="Q291" s="703">
        <f t="shared" si="99"/>
        <v>0</v>
      </c>
      <c r="R291" s="704">
        <f t="shared" si="99"/>
        <v>0</v>
      </c>
      <c r="S291" s="705">
        <f t="shared" si="103"/>
        <v>0</v>
      </c>
      <c r="T291" s="706">
        <f t="shared" si="105"/>
        <v>0</v>
      </c>
      <c r="U291" s="109"/>
      <c r="W291" s="613" t="str">
        <f t="shared" si="107"/>
        <v/>
      </c>
      <c r="X291" s="613" t="str">
        <f t="shared" si="94"/>
        <v/>
      </c>
      <c r="Y291" s="613" t="str">
        <f t="shared" si="97"/>
        <v/>
      </c>
    </row>
    <row r="292" spans="1:25" ht="13.8" hidden="1" thickBot="1">
      <c r="A292" s="196" t="s">
        <v>175</v>
      </c>
      <c r="B292" s="197"/>
      <c r="C292" s="675" t="s">
        <v>307</v>
      </c>
      <c r="D292" s="676"/>
      <c r="E292" s="629">
        <v>20</v>
      </c>
      <c r="F292" s="638">
        <v>4.8000000000000001E-2</v>
      </c>
      <c r="G292" s="671">
        <f>IF(E292&lt;=30,(0.66*E292+1.38)*F292,((0.66*30+1.38)+0.55*(E292-30))*F292)</f>
        <v>0.69984000000000013</v>
      </c>
      <c r="H292" s="632"/>
      <c r="I292" s="632" t="str">
        <f t="shared" ref="I292" si="110">IF(ISBLANK(H292),"",SUM(G292:H292))</f>
        <v/>
      </c>
      <c r="J292" s="633">
        <f t="shared" si="104"/>
        <v>0</v>
      </c>
      <c r="K292" s="634" t="s">
        <v>975</v>
      </c>
      <c r="L292" s="727">
        <v>0</v>
      </c>
      <c r="M292" s="679"/>
      <c r="N292" s="108">
        <f t="shared" si="101"/>
        <v>0</v>
      </c>
      <c r="O292" s="110">
        <f t="shared" si="102"/>
        <v>0</v>
      </c>
      <c r="P292" s="109"/>
      <c r="Q292" s="727">
        <f t="shared" si="99"/>
        <v>0</v>
      </c>
      <c r="R292" s="679">
        <f t="shared" si="99"/>
        <v>0</v>
      </c>
      <c r="S292" s="108">
        <f t="shared" si="103"/>
        <v>0</v>
      </c>
      <c r="T292" s="110">
        <f t="shared" si="105"/>
        <v>0</v>
      </c>
      <c r="U292" s="109"/>
      <c r="V292" s="612" t="str">
        <f>IF(T291&gt;0,"xx",IF(O291&gt;0,"xy",""))</f>
        <v/>
      </c>
      <c r="W292" s="613" t="str">
        <f t="shared" si="107"/>
        <v/>
      </c>
      <c r="X292" s="613" t="str">
        <f t="shared" si="94"/>
        <v/>
      </c>
      <c r="Y292" s="613" t="str">
        <f t="shared" si="97"/>
        <v/>
      </c>
    </row>
    <row r="293" spans="1:25" ht="13.8" hidden="1" thickBot="1">
      <c r="A293" s="728">
        <v>173050</v>
      </c>
      <c r="B293" s="729" t="s">
        <v>271</v>
      </c>
      <c r="C293" s="730" t="s">
        <v>1247</v>
      </c>
      <c r="D293" s="740"/>
      <c r="E293" s="710">
        <v>500</v>
      </c>
      <c r="F293" s="731">
        <v>1</v>
      </c>
      <c r="G293" s="712">
        <f>(0.48*E293+23.8)*F293</f>
        <v>263.8</v>
      </c>
      <c r="H293" s="713">
        <f>F293*2616.54*(1+$E$9)/(1+$E$10)</f>
        <v>2413.2978064315676</v>
      </c>
      <c r="I293" s="713">
        <f t="shared" si="90"/>
        <v>2677.0978064315677</v>
      </c>
      <c r="J293" s="714">
        <f t="shared" si="104"/>
        <v>3446.5</v>
      </c>
      <c r="K293" s="715" t="s">
        <v>22</v>
      </c>
      <c r="L293" s="716">
        <f>ROUND(IF(L291=0,0,L291*F291),2)</f>
        <v>0</v>
      </c>
      <c r="M293" s="741"/>
      <c r="N293" s="718">
        <f t="shared" si="101"/>
        <v>0</v>
      </c>
      <c r="O293" s="719">
        <f t="shared" si="102"/>
        <v>0</v>
      </c>
      <c r="P293" s="109"/>
      <c r="Q293" s="716">
        <f t="shared" si="99"/>
        <v>0</v>
      </c>
      <c r="R293" s="742">
        <f t="shared" si="99"/>
        <v>0</v>
      </c>
      <c r="S293" s="718">
        <f t="shared" si="103"/>
        <v>0</v>
      </c>
      <c r="T293" s="719">
        <f t="shared" si="105"/>
        <v>0</v>
      </c>
      <c r="U293" s="109"/>
      <c r="V293" s="612" t="str">
        <f>IF(T291&gt;0,"xx",IF(O291&gt;0,"xy",""))</f>
        <v/>
      </c>
      <c r="W293" s="613" t="str">
        <f t="shared" si="107"/>
        <v/>
      </c>
      <c r="X293" s="613" t="str">
        <f t="shared" si="94"/>
        <v/>
      </c>
      <c r="Y293" s="613" t="str">
        <f t="shared" si="97"/>
        <v/>
      </c>
    </row>
    <row r="294" spans="1:25" ht="13.8" hidden="1" thickBot="1">
      <c r="A294" s="722">
        <v>564000</v>
      </c>
      <c r="B294" s="723" t="s">
        <v>232</v>
      </c>
      <c r="C294" s="695" t="s">
        <v>314</v>
      </c>
      <c r="D294" s="696"/>
      <c r="E294" s="697" t="s">
        <v>1070</v>
      </c>
      <c r="F294" s="724">
        <v>0.125</v>
      </c>
      <c r="G294" s="699">
        <f>SUM(G295:G295)</f>
        <v>32.076000000000008</v>
      </c>
      <c r="H294" s="700">
        <v>89.15</v>
      </c>
      <c r="I294" s="700">
        <f t="shared" si="90"/>
        <v>121.22600000000001</v>
      </c>
      <c r="J294" s="701">
        <f t="shared" si="104"/>
        <v>156.07</v>
      </c>
      <c r="K294" s="702" t="s">
        <v>16</v>
      </c>
      <c r="L294" s="703"/>
      <c r="M294" s="704"/>
      <c r="N294" s="705">
        <f t="shared" si="101"/>
        <v>0</v>
      </c>
      <c r="O294" s="706">
        <f t="shared" si="102"/>
        <v>0</v>
      </c>
      <c r="P294" s="109"/>
      <c r="Q294" s="703">
        <f t="shared" si="99"/>
        <v>0</v>
      </c>
      <c r="R294" s="704">
        <f t="shared" si="99"/>
        <v>0</v>
      </c>
      <c r="S294" s="705">
        <f t="shared" si="103"/>
        <v>0</v>
      </c>
      <c r="T294" s="706">
        <f t="shared" si="105"/>
        <v>0</v>
      </c>
      <c r="U294" s="109"/>
      <c r="W294" s="613" t="str">
        <f t="shared" si="107"/>
        <v/>
      </c>
      <c r="X294" s="613" t="str">
        <f t="shared" si="94"/>
        <v/>
      </c>
      <c r="Y294" s="613" t="str">
        <f t="shared" si="97"/>
        <v/>
      </c>
    </row>
    <row r="295" spans="1:25" ht="13.8" hidden="1" thickBot="1">
      <c r="A295" s="196" t="s">
        <v>175</v>
      </c>
      <c r="B295" s="197"/>
      <c r="C295" s="675" t="s">
        <v>307</v>
      </c>
      <c r="D295" s="676"/>
      <c r="E295" s="629">
        <v>20</v>
      </c>
      <c r="F295" s="638">
        <v>2.2000000000000002</v>
      </c>
      <c r="G295" s="671">
        <f>IF(E295&lt;=30,(0.66*E295+1.38)*F295,((0.66*30+1.38)+0.55*(E295-30))*F295)</f>
        <v>32.076000000000008</v>
      </c>
      <c r="H295" s="632"/>
      <c r="I295" s="632" t="str">
        <f t="shared" ref="I295" si="111">IF(ISBLANK(H295),"",SUM(G295:H295))</f>
        <v/>
      </c>
      <c r="J295" s="633">
        <f t="shared" si="104"/>
        <v>0</v>
      </c>
      <c r="K295" s="634" t="s">
        <v>975</v>
      </c>
      <c r="L295" s="727">
        <v>0</v>
      </c>
      <c r="M295" s="679"/>
      <c r="N295" s="108">
        <f t="shared" si="101"/>
        <v>0</v>
      </c>
      <c r="O295" s="110">
        <f t="shared" si="102"/>
        <v>0</v>
      </c>
      <c r="P295" s="109"/>
      <c r="Q295" s="727">
        <f t="shared" si="99"/>
        <v>0</v>
      </c>
      <c r="R295" s="679">
        <f t="shared" si="99"/>
        <v>0</v>
      </c>
      <c r="S295" s="108">
        <f t="shared" si="103"/>
        <v>0</v>
      </c>
      <c r="T295" s="110">
        <f t="shared" si="105"/>
        <v>0</v>
      </c>
      <c r="U295" s="109"/>
      <c r="V295" s="612" t="str">
        <f>IF(T294&gt;0,"xx",IF(O294&gt;0,"xy",""))</f>
        <v/>
      </c>
      <c r="W295" s="613" t="str">
        <f t="shared" si="107"/>
        <v/>
      </c>
      <c r="X295" s="613" t="str">
        <f t="shared" si="94"/>
        <v/>
      </c>
      <c r="Y295" s="613" t="str">
        <f t="shared" si="97"/>
        <v/>
      </c>
    </row>
    <row r="296" spans="1:25" ht="13.8" hidden="1" thickBot="1">
      <c r="A296" s="728">
        <v>173050</v>
      </c>
      <c r="B296" s="729" t="s">
        <v>271</v>
      </c>
      <c r="C296" s="730" t="s">
        <v>1248</v>
      </c>
      <c r="D296" s="740"/>
      <c r="E296" s="710">
        <v>500</v>
      </c>
      <c r="F296" s="731">
        <v>1</v>
      </c>
      <c r="G296" s="712">
        <f>(0.48*E296+23.8)*F296</f>
        <v>263.8</v>
      </c>
      <c r="H296" s="713">
        <f>F296*2616.54*(1+$E$9)/(1+$E$10)</f>
        <v>2413.2978064315676</v>
      </c>
      <c r="I296" s="713">
        <f t="shared" si="90"/>
        <v>2677.0978064315677</v>
      </c>
      <c r="J296" s="714">
        <f t="shared" si="104"/>
        <v>3446.5</v>
      </c>
      <c r="K296" s="715" t="s">
        <v>22</v>
      </c>
      <c r="L296" s="716">
        <f>ROUND(IF(L294=0,0,L294*F294),2)</f>
        <v>0</v>
      </c>
      <c r="M296" s="741"/>
      <c r="N296" s="718">
        <f t="shared" si="101"/>
        <v>0</v>
      </c>
      <c r="O296" s="719">
        <f t="shared" si="102"/>
        <v>0</v>
      </c>
      <c r="P296" s="109"/>
      <c r="Q296" s="716">
        <f t="shared" si="99"/>
        <v>0</v>
      </c>
      <c r="R296" s="742">
        <f t="shared" si="99"/>
        <v>0</v>
      </c>
      <c r="S296" s="718">
        <f t="shared" si="103"/>
        <v>0</v>
      </c>
      <c r="T296" s="719">
        <f t="shared" si="105"/>
        <v>0</v>
      </c>
      <c r="U296" s="109"/>
      <c r="V296" s="612" t="str">
        <f>IF(T294&gt;0,"xx",IF(O294&gt;0,"xy",""))</f>
        <v/>
      </c>
      <c r="W296" s="613" t="str">
        <f t="shared" si="107"/>
        <v/>
      </c>
      <c r="X296" s="613" t="str">
        <f t="shared" si="94"/>
        <v/>
      </c>
      <c r="Y296" s="613" t="str">
        <f t="shared" si="97"/>
        <v/>
      </c>
    </row>
    <row r="297" spans="1:25" ht="13.8" hidden="1" thickBot="1">
      <c r="A297" s="722">
        <v>564300</v>
      </c>
      <c r="B297" s="723" t="s">
        <v>232</v>
      </c>
      <c r="C297" s="695" t="s">
        <v>315</v>
      </c>
      <c r="D297" s="696"/>
      <c r="E297" s="697" t="s">
        <v>1071</v>
      </c>
      <c r="F297" s="724">
        <v>0.1</v>
      </c>
      <c r="G297" s="699">
        <f>SUM(G298:G298)</f>
        <v>32.076000000000008</v>
      </c>
      <c r="H297" s="700">
        <v>94.69</v>
      </c>
      <c r="I297" s="700">
        <f t="shared" si="90"/>
        <v>126.76600000000001</v>
      </c>
      <c r="J297" s="701">
        <f t="shared" si="104"/>
        <v>163.19999999999999</v>
      </c>
      <c r="K297" s="702" t="s">
        <v>16</v>
      </c>
      <c r="L297" s="703"/>
      <c r="M297" s="704"/>
      <c r="N297" s="705">
        <f t="shared" si="101"/>
        <v>0</v>
      </c>
      <c r="O297" s="706">
        <f t="shared" si="102"/>
        <v>0</v>
      </c>
      <c r="P297" s="109"/>
      <c r="Q297" s="703">
        <f t="shared" si="99"/>
        <v>0</v>
      </c>
      <c r="R297" s="704">
        <f t="shared" si="99"/>
        <v>0</v>
      </c>
      <c r="S297" s="705">
        <f t="shared" si="103"/>
        <v>0</v>
      </c>
      <c r="T297" s="706">
        <f t="shared" si="105"/>
        <v>0</v>
      </c>
      <c r="U297" s="109"/>
      <c r="W297" s="613" t="str">
        <f t="shared" si="107"/>
        <v/>
      </c>
      <c r="X297" s="613" t="str">
        <f t="shared" si="94"/>
        <v/>
      </c>
      <c r="Y297" s="613" t="str">
        <f t="shared" si="97"/>
        <v/>
      </c>
    </row>
    <row r="298" spans="1:25" ht="13.8" hidden="1" thickBot="1">
      <c r="A298" s="196" t="s">
        <v>175</v>
      </c>
      <c r="B298" s="197"/>
      <c r="C298" s="675" t="s">
        <v>307</v>
      </c>
      <c r="D298" s="676"/>
      <c r="E298" s="629">
        <v>20</v>
      </c>
      <c r="F298" s="638">
        <v>2.2000000000000002</v>
      </c>
      <c r="G298" s="671">
        <f>IF(E298&lt;=30,(0.66*E298+1.38)*F298,((0.66*30+1.38)+0.55*(E298-30))*F298)</f>
        <v>32.076000000000008</v>
      </c>
      <c r="H298" s="632"/>
      <c r="I298" s="632" t="str">
        <f t="shared" ref="I298" si="112">IF(ISBLANK(H298),"",SUM(G298:H298))</f>
        <v/>
      </c>
      <c r="J298" s="633">
        <f t="shared" si="104"/>
        <v>0</v>
      </c>
      <c r="K298" s="634" t="s">
        <v>975</v>
      </c>
      <c r="L298" s="727">
        <v>0</v>
      </c>
      <c r="M298" s="679"/>
      <c r="N298" s="108">
        <f t="shared" si="101"/>
        <v>0</v>
      </c>
      <c r="O298" s="110">
        <f t="shared" si="102"/>
        <v>0</v>
      </c>
      <c r="P298" s="109"/>
      <c r="Q298" s="727">
        <f t="shared" si="99"/>
        <v>0</v>
      </c>
      <c r="R298" s="679">
        <f t="shared" si="99"/>
        <v>0</v>
      </c>
      <c r="S298" s="108">
        <f t="shared" si="103"/>
        <v>0</v>
      </c>
      <c r="T298" s="110">
        <f t="shared" si="105"/>
        <v>0</v>
      </c>
      <c r="U298" s="109"/>
      <c r="V298" s="612" t="str">
        <f>IF(T297&gt;0,"xx",IF(O297&gt;0,"xy",""))</f>
        <v/>
      </c>
      <c r="W298" s="613" t="str">
        <f t="shared" si="107"/>
        <v/>
      </c>
      <c r="X298" s="613" t="str">
        <f t="shared" si="94"/>
        <v/>
      </c>
      <c r="Y298" s="613" t="str">
        <f t="shared" si="97"/>
        <v/>
      </c>
    </row>
    <row r="299" spans="1:25" ht="13.8" hidden="1" thickBot="1">
      <c r="A299" s="728">
        <v>170500</v>
      </c>
      <c r="B299" s="729" t="s">
        <v>271</v>
      </c>
      <c r="C299" s="730" t="s">
        <v>1062</v>
      </c>
      <c r="D299" s="740"/>
      <c r="E299" s="710">
        <v>500</v>
      </c>
      <c r="F299" s="731">
        <v>1</v>
      </c>
      <c r="G299" s="743">
        <f>(0.54*E299+26.44)*F299</f>
        <v>296.44</v>
      </c>
      <c r="H299" s="713">
        <f>F299*3227.05*(1+$E$9)/(1+$E$10)</f>
        <v>2976.3858707472432</v>
      </c>
      <c r="I299" s="713">
        <f>IF(ISBLANK(H299),"",SUM(G299:H299))</f>
        <v>3272.8258707472432</v>
      </c>
      <c r="J299" s="714">
        <f t="shared" si="104"/>
        <v>4213.4399999999996</v>
      </c>
      <c r="K299" s="715" t="s">
        <v>22</v>
      </c>
      <c r="L299" s="716">
        <f>ROUND(IF(L297=0,0,L297*F297),2)</f>
        <v>0</v>
      </c>
      <c r="M299" s="741"/>
      <c r="N299" s="718">
        <f t="shared" si="101"/>
        <v>0</v>
      </c>
      <c r="O299" s="719">
        <f t="shared" si="102"/>
        <v>0</v>
      </c>
      <c r="P299" s="109"/>
      <c r="Q299" s="716">
        <f t="shared" si="99"/>
        <v>0</v>
      </c>
      <c r="R299" s="742">
        <f t="shared" si="99"/>
        <v>0</v>
      </c>
      <c r="S299" s="718">
        <f t="shared" si="103"/>
        <v>0</v>
      </c>
      <c r="T299" s="719">
        <f t="shared" si="105"/>
        <v>0</v>
      </c>
      <c r="U299" s="109"/>
      <c r="V299" s="612" t="str">
        <f>IF(T297&gt;0,"xx",IF(O297&gt;0,"xy",""))</f>
        <v/>
      </c>
      <c r="W299" s="613" t="str">
        <f t="shared" si="107"/>
        <v/>
      </c>
      <c r="X299" s="613" t="str">
        <f t="shared" si="94"/>
        <v/>
      </c>
      <c r="Y299" s="613" t="str">
        <f t="shared" si="97"/>
        <v/>
      </c>
    </row>
    <row r="300" spans="1:25" ht="13.8" hidden="1" thickBot="1">
      <c r="A300" s="722">
        <v>563100</v>
      </c>
      <c r="B300" s="723" t="s">
        <v>232</v>
      </c>
      <c r="C300" s="695" t="s">
        <v>316</v>
      </c>
      <c r="D300" s="696"/>
      <c r="E300" s="697" t="s">
        <v>1070</v>
      </c>
      <c r="F300" s="724">
        <v>5.0000000000000001E-4</v>
      </c>
      <c r="G300" s="699">
        <f>SUM(G301:G301)</f>
        <v>0.10206000000000001</v>
      </c>
      <c r="H300" s="700">
        <v>0.82</v>
      </c>
      <c r="I300" s="700">
        <f t="shared" si="90"/>
        <v>0.92205999999999999</v>
      </c>
      <c r="J300" s="701">
        <f t="shared" si="104"/>
        <v>1.19</v>
      </c>
      <c r="K300" s="702" t="s">
        <v>18</v>
      </c>
      <c r="L300" s="703"/>
      <c r="M300" s="704"/>
      <c r="N300" s="705">
        <f t="shared" si="101"/>
        <v>0</v>
      </c>
      <c r="O300" s="706">
        <f t="shared" si="102"/>
        <v>0</v>
      </c>
      <c r="P300" s="109"/>
      <c r="Q300" s="703">
        <f t="shared" si="99"/>
        <v>0</v>
      </c>
      <c r="R300" s="704">
        <f t="shared" si="99"/>
        <v>0</v>
      </c>
      <c r="S300" s="705">
        <f t="shared" si="103"/>
        <v>0</v>
      </c>
      <c r="T300" s="706">
        <f t="shared" si="105"/>
        <v>0</v>
      </c>
      <c r="U300" s="109"/>
      <c r="W300" s="613" t="str">
        <f t="shared" si="107"/>
        <v/>
      </c>
      <c r="X300" s="613" t="str">
        <f t="shared" si="94"/>
        <v/>
      </c>
      <c r="Y300" s="613" t="str">
        <f t="shared" si="97"/>
        <v/>
      </c>
    </row>
    <row r="301" spans="1:25" ht="13.8" hidden="1" thickBot="1">
      <c r="A301" s="196" t="s">
        <v>175</v>
      </c>
      <c r="B301" s="197"/>
      <c r="C301" s="675" t="s">
        <v>307</v>
      </c>
      <c r="D301" s="676"/>
      <c r="E301" s="629">
        <v>20</v>
      </c>
      <c r="F301" s="638">
        <v>7.0000000000000001E-3</v>
      </c>
      <c r="G301" s="671">
        <f>IF(E301&lt;=30,(0.66*E301+1.38)*F301,((0.66*30+1.38)+0.55*(E301-30))*F301)</f>
        <v>0.10206000000000001</v>
      </c>
      <c r="H301" s="632"/>
      <c r="I301" s="632" t="str">
        <f t="shared" ref="I301" si="113">IF(ISBLANK(H301),"",SUM(G301:H301))</f>
        <v/>
      </c>
      <c r="J301" s="633">
        <f t="shared" si="104"/>
        <v>0</v>
      </c>
      <c r="K301" s="634" t="s">
        <v>975</v>
      </c>
      <c r="L301" s="727">
        <v>0</v>
      </c>
      <c r="M301" s="679"/>
      <c r="N301" s="108">
        <f t="shared" si="101"/>
        <v>0</v>
      </c>
      <c r="O301" s="110">
        <f t="shared" si="102"/>
        <v>0</v>
      </c>
      <c r="P301" s="109"/>
      <c r="Q301" s="727">
        <f t="shared" si="99"/>
        <v>0</v>
      </c>
      <c r="R301" s="679">
        <f t="shared" si="99"/>
        <v>0</v>
      </c>
      <c r="S301" s="108">
        <f t="shared" si="103"/>
        <v>0</v>
      </c>
      <c r="T301" s="110">
        <f t="shared" si="105"/>
        <v>0</v>
      </c>
      <c r="U301" s="109"/>
      <c r="V301" s="612" t="str">
        <f>IF(T300&gt;0,"xx",IF(O300&gt;0,"xy",""))</f>
        <v/>
      </c>
      <c r="W301" s="613" t="str">
        <f t="shared" si="107"/>
        <v/>
      </c>
      <c r="X301" s="613" t="str">
        <f t="shared" si="94"/>
        <v/>
      </c>
      <c r="Y301" s="613" t="str">
        <f t="shared" si="97"/>
        <v/>
      </c>
    </row>
    <row r="302" spans="1:25" ht="13.8" hidden="1" thickBot="1">
      <c r="A302" s="728">
        <v>173050</v>
      </c>
      <c r="B302" s="729" t="s">
        <v>271</v>
      </c>
      <c r="C302" s="730" t="s">
        <v>1249</v>
      </c>
      <c r="D302" s="740"/>
      <c r="E302" s="710">
        <v>500</v>
      </c>
      <c r="F302" s="731">
        <v>1</v>
      </c>
      <c r="G302" s="712">
        <f>(0.48*E302+23.8)*F302</f>
        <v>263.8</v>
      </c>
      <c r="H302" s="713">
        <f>F302*2616.54*(1+$E$9)/(1+$E$10)</f>
        <v>2413.2978064315676</v>
      </c>
      <c r="I302" s="713">
        <f t="shared" si="90"/>
        <v>2677.0978064315677</v>
      </c>
      <c r="J302" s="714">
        <f t="shared" si="104"/>
        <v>3446.5</v>
      </c>
      <c r="K302" s="715" t="s">
        <v>22</v>
      </c>
      <c r="L302" s="716">
        <f>ROUND(IF(L300=0,0,L300*F300),2)</f>
        <v>0</v>
      </c>
      <c r="M302" s="741"/>
      <c r="N302" s="718">
        <f t="shared" si="101"/>
        <v>0</v>
      </c>
      <c r="O302" s="719">
        <f t="shared" si="102"/>
        <v>0</v>
      </c>
      <c r="P302" s="109"/>
      <c r="Q302" s="716">
        <f t="shared" si="99"/>
        <v>0</v>
      </c>
      <c r="R302" s="742">
        <f t="shared" si="99"/>
        <v>0</v>
      </c>
      <c r="S302" s="718">
        <f t="shared" si="103"/>
        <v>0</v>
      </c>
      <c r="T302" s="719">
        <f t="shared" si="105"/>
        <v>0</v>
      </c>
      <c r="U302" s="109"/>
      <c r="V302" s="612" t="str">
        <f>IF(T300&gt;0,"xx",IF(O300&gt;0,"xy",""))</f>
        <v/>
      </c>
      <c r="W302" s="613" t="str">
        <f t="shared" si="107"/>
        <v/>
      </c>
      <c r="X302" s="613" t="str">
        <f t="shared" si="94"/>
        <v/>
      </c>
      <c r="Y302" s="613" t="str">
        <f t="shared" si="97"/>
        <v/>
      </c>
    </row>
    <row r="303" spans="1:25" ht="13.8" hidden="1" thickBot="1">
      <c r="A303" s="722">
        <v>534000</v>
      </c>
      <c r="B303" s="723" t="s">
        <v>232</v>
      </c>
      <c r="C303" s="695" t="s">
        <v>1085</v>
      </c>
      <c r="D303" s="696"/>
      <c r="E303" s="697" t="s">
        <v>1072</v>
      </c>
      <c r="F303" s="724">
        <v>0.08</v>
      </c>
      <c r="G303" s="699">
        <f>SUM(G304:G305)</f>
        <v>36.366000000000007</v>
      </c>
      <c r="H303" s="700">
        <v>101.31</v>
      </c>
      <c r="I303" s="700">
        <f t="shared" ref="I303" si="114">IF(ISBLANK(H303),"",SUM(G303:H303))</f>
        <v>137.67600000000002</v>
      </c>
      <c r="J303" s="701">
        <f t="shared" si="104"/>
        <v>177.24</v>
      </c>
      <c r="K303" s="702" t="s">
        <v>16</v>
      </c>
      <c r="L303" s="703"/>
      <c r="M303" s="704"/>
      <c r="N303" s="705">
        <f t="shared" si="101"/>
        <v>0</v>
      </c>
      <c r="O303" s="706">
        <f t="shared" si="102"/>
        <v>0</v>
      </c>
      <c r="P303" s="109"/>
      <c r="Q303" s="703">
        <f t="shared" si="99"/>
        <v>0</v>
      </c>
      <c r="R303" s="704">
        <f t="shared" si="99"/>
        <v>0</v>
      </c>
      <c r="S303" s="705">
        <f t="shared" si="103"/>
        <v>0</v>
      </c>
      <c r="T303" s="706">
        <f t="shared" si="105"/>
        <v>0</v>
      </c>
      <c r="U303" s="109"/>
      <c r="W303" s="613" t="str">
        <f t="shared" si="107"/>
        <v/>
      </c>
      <c r="X303" s="613" t="str">
        <f t="shared" si="94"/>
        <v/>
      </c>
      <c r="Y303" s="613" t="str">
        <f t="shared" si="97"/>
        <v/>
      </c>
    </row>
    <row r="304" spans="1:25" ht="13.8" hidden="1" thickBot="1">
      <c r="A304" s="196" t="s">
        <v>175</v>
      </c>
      <c r="B304" s="197"/>
      <c r="C304" s="675" t="s">
        <v>317</v>
      </c>
      <c r="D304" s="676"/>
      <c r="E304" s="637"/>
      <c r="F304" s="638">
        <v>2.02</v>
      </c>
      <c r="G304" s="680">
        <f>IF(E304=0,0,IF(E304&lt;=30,(0.66*E304+1.38)*F304,((0.66*30+1.38)+0.55*(E304-30))*F304))</f>
        <v>0</v>
      </c>
      <c r="H304" s="632"/>
      <c r="I304" s="632" t="str">
        <f t="shared" ref="I304:I305" si="115">IF(ISBLANK(H304),"",SUM(G304:H304))</f>
        <v/>
      </c>
      <c r="J304" s="633">
        <f t="shared" si="104"/>
        <v>0</v>
      </c>
      <c r="K304" s="634" t="s">
        <v>975</v>
      </c>
      <c r="L304" s="727">
        <v>0</v>
      </c>
      <c r="M304" s="679"/>
      <c r="N304" s="108">
        <f t="shared" si="101"/>
        <v>0</v>
      </c>
      <c r="O304" s="110">
        <f t="shared" si="102"/>
        <v>0</v>
      </c>
      <c r="P304" s="109"/>
      <c r="Q304" s="727">
        <f t="shared" si="99"/>
        <v>0</v>
      </c>
      <c r="R304" s="679">
        <f t="shared" si="99"/>
        <v>0</v>
      </c>
      <c r="S304" s="108">
        <f t="shared" si="103"/>
        <v>0</v>
      </c>
      <c r="T304" s="110">
        <f t="shared" si="105"/>
        <v>0</v>
      </c>
      <c r="U304" s="109"/>
      <c r="V304" s="612" t="str">
        <f>IF(T303&gt;0,"xx",IF(O303&gt;0,"xy",""))</f>
        <v/>
      </c>
      <c r="W304" s="613" t="str">
        <f t="shared" si="107"/>
        <v/>
      </c>
      <c r="X304" s="613" t="str">
        <f t="shared" si="94"/>
        <v/>
      </c>
      <c r="Y304" s="613" t="str">
        <f t="shared" si="97"/>
        <v/>
      </c>
    </row>
    <row r="305" spans="1:25" ht="13.8" hidden="1" thickBot="1">
      <c r="A305" s="196" t="s">
        <v>175</v>
      </c>
      <c r="B305" s="197"/>
      <c r="C305" s="675" t="s">
        <v>318</v>
      </c>
      <c r="D305" s="676"/>
      <c r="E305" s="637">
        <v>20</v>
      </c>
      <c r="F305" s="638">
        <v>2.2000000000000002</v>
      </c>
      <c r="G305" s="680">
        <f>IF(E305&lt;=30,(0.66*E305+3.33)*F305,((0.66*30+3.33)+0.55*(E305-30))*F305)</f>
        <v>36.366000000000007</v>
      </c>
      <c r="H305" s="632"/>
      <c r="I305" s="632" t="str">
        <f t="shared" si="115"/>
        <v/>
      </c>
      <c r="J305" s="633">
        <f t="shared" si="104"/>
        <v>0</v>
      </c>
      <c r="K305" s="634" t="s">
        <v>975</v>
      </c>
      <c r="L305" s="727">
        <v>0</v>
      </c>
      <c r="M305" s="744"/>
      <c r="N305" s="108">
        <f t="shared" si="101"/>
        <v>0</v>
      </c>
      <c r="O305" s="110">
        <f t="shared" si="102"/>
        <v>0</v>
      </c>
      <c r="P305" s="109"/>
      <c r="Q305" s="727">
        <f t="shared" si="99"/>
        <v>0</v>
      </c>
      <c r="R305" s="679">
        <f t="shared" si="99"/>
        <v>0</v>
      </c>
      <c r="S305" s="108">
        <f t="shared" si="103"/>
        <v>0</v>
      </c>
      <c r="T305" s="110">
        <f t="shared" si="105"/>
        <v>0</v>
      </c>
      <c r="U305" s="109"/>
      <c r="V305" s="612" t="str">
        <f>IF(T303&gt;0,"xx",IF(O303&gt;0,"xy",""))</f>
        <v/>
      </c>
      <c r="W305" s="613" t="str">
        <f t="shared" si="107"/>
        <v/>
      </c>
      <c r="X305" s="613" t="str">
        <f t="shared" si="94"/>
        <v/>
      </c>
      <c r="Y305" s="613" t="str">
        <f t="shared" si="97"/>
        <v/>
      </c>
    </row>
    <row r="306" spans="1:25" ht="13.8" hidden="1" thickBot="1">
      <c r="A306" s="728">
        <v>173020</v>
      </c>
      <c r="B306" s="729" t="s">
        <v>271</v>
      </c>
      <c r="C306" s="730" t="s">
        <v>1243</v>
      </c>
      <c r="D306" s="740"/>
      <c r="E306" s="710">
        <v>500</v>
      </c>
      <c r="F306" s="731">
        <v>1</v>
      </c>
      <c r="G306" s="712">
        <f>(0.48*E306+23.8)*F306</f>
        <v>263.8</v>
      </c>
      <c r="H306" s="713">
        <f>F306*2377.21*(1+$E$9)/(1+$E$10)</f>
        <v>2192.5579881932576</v>
      </c>
      <c r="I306" s="713">
        <f t="shared" ref="I306" si="116">IF(ISBLANK(H306),"",SUM(G306:H306))</f>
        <v>2456.3579881932578</v>
      </c>
      <c r="J306" s="714">
        <f t="shared" si="104"/>
        <v>3162.32</v>
      </c>
      <c r="K306" s="715" t="s">
        <v>22</v>
      </c>
      <c r="L306" s="716">
        <f>ROUND(IF(L303=0,0,L303*F303),2)</f>
        <v>0</v>
      </c>
      <c r="M306" s="745"/>
      <c r="N306" s="718">
        <f t="shared" si="101"/>
        <v>0</v>
      </c>
      <c r="O306" s="719">
        <f t="shared" si="102"/>
        <v>0</v>
      </c>
      <c r="P306" s="109"/>
      <c r="Q306" s="716">
        <f t="shared" si="99"/>
        <v>0</v>
      </c>
      <c r="R306" s="742">
        <f t="shared" si="99"/>
        <v>0</v>
      </c>
      <c r="S306" s="718">
        <f t="shared" si="103"/>
        <v>0</v>
      </c>
      <c r="T306" s="719">
        <f t="shared" si="105"/>
        <v>0</v>
      </c>
      <c r="U306" s="109"/>
      <c r="V306" s="612" t="str">
        <f>IF(T303&gt;0,"xx",IF(O303&gt;0,"xy",""))</f>
        <v/>
      </c>
      <c r="W306" s="613" t="str">
        <f t="shared" si="107"/>
        <v/>
      </c>
      <c r="X306" s="613" t="str">
        <f t="shared" si="94"/>
        <v/>
      </c>
      <c r="Y306" s="613" t="str">
        <f t="shared" si="97"/>
        <v/>
      </c>
    </row>
    <row r="307" spans="1:25" ht="13.8" hidden="1" thickBot="1">
      <c r="A307" s="722" t="s">
        <v>1120</v>
      </c>
      <c r="B307" s="723" t="s">
        <v>232</v>
      </c>
      <c r="C307" s="695" t="s">
        <v>1084</v>
      </c>
      <c r="D307" s="696"/>
      <c r="E307" s="697" t="s">
        <v>1072</v>
      </c>
      <c r="F307" s="724">
        <v>0.08</v>
      </c>
      <c r="G307" s="699">
        <f>SUM(G308:G309)</f>
        <v>36.366000000000007</v>
      </c>
      <c r="H307" s="700">
        <v>101.31</v>
      </c>
      <c r="I307" s="700">
        <f t="shared" ref="I307" si="117">IF(ISBLANK(H307),"",SUM(G307:H307))</f>
        <v>137.67600000000002</v>
      </c>
      <c r="J307" s="701">
        <f t="shared" si="104"/>
        <v>177.24</v>
      </c>
      <c r="K307" s="702" t="s">
        <v>16</v>
      </c>
      <c r="L307" s="703"/>
      <c r="M307" s="704"/>
      <c r="N307" s="705">
        <f t="shared" si="101"/>
        <v>0</v>
      </c>
      <c r="O307" s="706">
        <f t="shared" si="102"/>
        <v>0</v>
      </c>
      <c r="P307" s="109"/>
      <c r="Q307" s="703">
        <f t="shared" si="99"/>
        <v>0</v>
      </c>
      <c r="R307" s="704">
        <f t="shared" si="99"/>
        <v>0</v>
      </c>
      <c r="S307" s="705">
        <f t="shared" si="103"/>
        <v>0</v>
      </c>
      <c r="T307" s="706">
        <f t="shared" si="105"/>
        <v>0</v>
      </c>
      <c r="U307" s="109"/>
      <c r="W307" s="613" t="str">
        <f t="shared" si="107"/>
        <v/>
      </c>
      <c r="X307" s="613" t="str">
        <f t="shared" si="94"/>
        <v/>
      </c>
      <c r="Y307" s="613" t="str">
        <f t="shared" si="97"/>
        <v/>
      </c>
    </row>
    <row r="308" spans="1:25" ht="13.8" hidden="1" thickBot="1">
      <c r="A308" s="196" t="s">
        <v>175</v>
      </c>
      <c r="B308" s="197"/>
      <c r="C308" s="675" t="s">
        <v>317</v>
      </c>
      <c r="D308" s="676"/>
      <c r="E308" s="637"/>
      <c r="F308" s="638">
        <v>2.02</v>
      </c>
      <c r="G308" s="680">
        <f>IF(E308=0,0,IF(E308&lt;=30,(0.66*E308+1.38)*F308,((0.66*30+1.38)+0.55*(E308-30))*F308))</f>
        <v>0</v>
      </c>
      <c r="H308" s="632"/>
      <c r="I308" s="632" t="str">
        <f t="shared" ref="I308:I309" si="118">IF(ISBLANK(H308),"",SUM(G308:H308))</f>
        <v/>
      </c>
      <c r="J308" s="633">
        <f t="shared" si="104"/>
        <v>0</v>
      </c>
      <c r="K308" s="634" t="s">
        <v>975</v>
      </c>
      <c r="L308" s="727">
        <v>0</v>
      </c>
      <c r="M308" s="679"/>
      <c r="N308" s="108">
        <f t="shared" si="101"/>
        <v>0</v>
      </c>
      <c r="O308" s="110">
        <f t="shared" si="102"/>
        <v>0</v>
      </c>
      <c r="P308" s="109"/>
      <c r="Q308" s="727">
        <f t="shared" si="99"/>
        <v>0</v>
      </c>
      <c r="R308" s="679">
        <f t="shared" si="99"/>
        <v>0</v>
      </c>
      <c r="S308" s="108">
        <f t="shared" si="103"/>
        <v>0</v>
      </c>
      <c r="T308" s="110">
        <f t="shared" si="105"/>
        <v>0</v>
      </c>
      <c r="U308" s="109"/>
      <c r="V308" s="612" t="str">
        <f>IF(T307&gt;0,"xx",IF(O307&gt;0,"xy",""))</f>
        <v/>
      </c>
      <c r="W308" s="613" t="str">
        <f t="shared" si="107"/>
        <v/>
      </c>
      <c r="X308" s="613" t="str">
        <f t="shared" si="94"/>
        <v/>
      </c>
      <c r="Y308" s="613" t="str">
        <f t="shared" si="97"/>
        <v/>
      </c>
    </row>
    <row r="309" spans="1:25" ht="13.8" hidden="1" thickBot="1">
      <c r="A309" s="196" t="s">
        <v>175</v>
      </c>
      <c r="B309" s="197"/>
      <c r="C309" s="675" t="s">
        <v>318</v>
      </c>
      <c r="D309" s="676"/>
      <c r="E309" s="637">
        <v>20</v>
      </c>
      <c r="F309" s="638">
        <v>2.2000000000000002</v>
      </c>
      <c r="G309" s="680">
        <f>IF(E309&lt;=30,(0.66*E309+3.33)*F309,((0.66*30+3.33)+0.55*(E309-30))*F309)</f>
        <v>36.366000000000007</v>
      </c>
      <c r="H309" s="632"/>
      <c r="I309" s="632" t="str">
        <f t="shared" si="118"/>
        <v/>
      </c>
      <c r="J309" s="633">
        <f t="shared" si="104"/>
        <v>0</v>
      </c>
      <c r="K309" s="634" t="s">
        <v>975</v>
      </c>
      <c r="L309" s="727">
        <v>0</v>
      </c>
      <c r="M309" s="744"/>
      <c r="N309" s="108">
        <f t="shared" si="101"/>
        <v>0</v>
      </c>
      <c r="O309" s="110">
        <f t="shared" si="102"/>
        <v>0</v>
      </c>
      <c r="P309" s="109"/>
      <c r="Q309" s="727">
        <f t="shared" si="99"/>
        <v>0</v>
      </c>
      <c r="R309" s="679">
        <f t="shared" si="99"/>
        <v>0</v>
      </c>
      <c r="S309" s="108">
        <f t="shared" si="103"/>
        <v>0</v>
      </c>
      <c r="T309" s="110">
        <f t="shared" si="105"/>
        <v>0</v>
      </c>
      <c r="U309" s="109"/>
      <c r="V309" s="612" t="str">
        <f>IF(T307&gt;0,"xx",IF(O307&gt;0,"xy",""))</f>
        <v/>
      </c>
      <c r="W309" s="613" t="str">
        <f t="shared" si="107"/>
        <v/>
      </c>
      <c r="X309" s="613" t="str">
        <f t="shared" si="94"/>
        <v/>
      </c>
      <c r="Y309" s="613" t="str">
        <f t="shared" si="97"/>
        <v/>
      </c>
    </row>
    <row r="310" spans="1:25" ht="13.8" hidden="1" thickBot="1">
      <c r="A310" s="728">
        <v>173020</v>
      </c>
      <c r="B310" s="729" t="s">
        <v>271</v>
      </c>
      <c r="C310" s="730" t="s">
        <v>1243</v>
      </c>
      <c r="D310" s="740"/>
      <c r="E310" s="710">
        <v>500</v>
      </c>
      <c r="F310" s="731">
        <v>1</v>
      </c>
      <c r="G310" s="712">
        <f>(0.48*E310+23.8)*F310</f>
        <v>263.8</v>
      </c>
      <c r="H310" s="713">
        <f>F310*2377.21*(1+$E$9)/(1+$E$10)</f>
        <v>2192.5579881932576</v>
      </c>
      <c r="I310" s="713">
        <f t="shared" ref="I310" si="119">IF(ISBLANK(H310),"",SUM(G310:H310))</f>
        <v>2456.3579881932578</v>
      </c>
      <c r="J310" s="714">
        <f t="shared" si="104"/>
        <v>3162.32</v>
      </c>
      <c r="K310" s="715" t="s">
        <v>22</v>
      </c>
      <c r="L310" s="716">
        <f>ROUND(IF(L307=0,0,L307*F307),2)</f>
        <v>0</v>
      </c>
      <c r="M310" s="745"/>
      <c r="N310" s="718">
        <f t="shared" si="101"/>
        <v>0</v>
      </c>
      <c r="O310" s="719">
        <f t="shared" si="102"/>
        <v>0</v>
      </c>
      <c r="P310" s="109"/>
      <c r="Q310" s="716">
        <f t="shared" si="99"/>
        <v>0</v>
      </c>
      <c r="R310" s="742">
        <f t="shared" si="99"/>
        <v>0</v>
      </c>
      <c r="S310" s="718">
        <f t="shared" si="103"/>
        <v>0</v>
      </c>
      <c r="T310" s="719">
        <f t="shared" si="105"/>
        <v>0</v>
      </c>
      <c r="U310" s="109"/>
      <c r="V310" s="612" t="str">
        <f>IF(T307&gt;0,"xx",IF(O307&gt;0,"xy",""))</f>
        <v/>
      </c>
      <c r="W310" s="613" t="str">
        <f t="shared" si="107"/>
        <v/>
      </c>
      <c r="X310" s="613" t="str">
        <f t="shared" si="94"/>
        <v/>
      </c>
      <c r="Y310" s="613" t="str">
        <f t="shared" si="97"/>
        <v/>
      </c>
    </row>
    <row r="311" spans="1:25" ht="13.8" hidden="1" thickBot="1">
      <c r="A311" s="722" t="s">
        <v>1121</v>
      </c>
      <c r="B311" s="723" t="s">
        <v>232</v>
      </c>
      <c r="C311" s="695" t="s">
        <v>1086</v>
      </c>
      <c r="D311" s="696"/>
      <c r="E311" s="697" t="s">
        <v>1072</v>
      </c>
      <c r="F311" s="724">
        <v>0.08</v>
      </c>
      <c r="G311" s="699">
        <f>SUM(G312:G313)</f>
        <v>36.366000000000007</v>
      </c>
      <c r="H311" s="700">
        <v>101.31</v>
      </c>
      <c r="I311" s="700">
        <f t="shared" si="90"/>
        <v>137.67600000000002</v>
      </c>
      <c r="J311" s="701">
        <f t="shared" si="104"/>
        <v>177.24</v>
      </c>
      <c r="K311" s="702" t="s">
        <v>16</v>
      </c>
      <c r="L311" s="703"/>
      <c r="M311" s="704"/>
      <c r="N311" s="705">
        <f t="shared" si="101"/>
        <v>0</v>
      </c>
      <c r="O311" s="706">
        <f t="shared" si="102"/>
        <v>0</v>
      </c>
      <c r="P311" s="109"/>
      <c r="Q311" s="703">
        <f t="shared" si="99"/>
        <v>0</v>
      </c>
      <c r="R311" s="704">
        <f t="shared" si="99"/>
        <v>0</v>
      </c>
      <c r="S311" s="705">
        <f t="shared" si="103"/>
        <v>0</v>
      </c>
      <c r="T311" s="706">
        <f t="shared" si="105"/>
        <v>0</v>
      </c>
      <c r="U311" s="109"/>
      <c r="W311" s="613" t="str">
        <f t="shared" si="107"/>
        <v/>
      </c>
      <c r="X311" s="613" t="str">
        <f t="shared" si="94"/>
        <v/>
      </c>
      <c r="Y311" s="613" t="str">
        <f t="shared" si="97"/>
        <v/>
      </c>
    </row>
    <row r="312" spans="1:25" ht="13.8" hidden="1" thickBot="1">
      <c r="A312" s="196" t="s">
        <v>175</v>
      </c>
      <c r="B312" s="197"/>
      <c r="C312" s="675" t="s">
        <v>317</v>
      </c>
      <c r="D312" s="676"/>
      <c r="E312" s="637"/>
      <c r="F312" s="638">
        <v>2.02</v>
      </c>
      <c r="G312" s="680">
        <f>IF(E312=0,0,IF(E312&lt;=30,(0.66*E312+1.38)*F312,((0.66*30+1.38)+0.55*(E312-30))*F312))</f>
        <v>0</v>
      </c>
      <c r="H312" s="632"/>
      <c r="I312" s="632" t="str">
        <f t="shared" ref="I312:I313" si="120">IF(ISBLANK(H312),"",SUM(G312:H312))</f>
        <v/>
      </c>
      <c r="J312" s="633">
        <f t="shared" si="104"/>
        <v>0</v>
      </c>
      <c r="K312" s="634" t="s">
        <v>975</v>
      </c>
      <c r="L312" s="727">
        <v>0</v>
      </c>
      <c r="M312" s="679"/>
      <c r="N312" s="108">
        <f t="shared" si="101"/>
        <v>0</v>
      </c>
      <c r="O312" s="110">
        <f t="shared" si="102"/>
        <v>0</v>
      </c>
      <c r="P312" s="109"/>
      <c r="Q312" s="727">
        <f t="shared" si="99"/>
        <v>0</v>
      </c>
      <c r="R312" s="679">
        <f t="shared" si="99"/>
        <v>0</v>
      </c>
      <c r="S312" s="108">
        <f t="shared" si="103"/>
        <v>0</v>
      </c>
      <c r="T312" s="110">
        <f t="shared" si="105"/>
        <v>0</v>
      </c>
      <c r="U312" s="109"/>
      <c r="V312" s="612" t="str">
        <f>IF(T311&gt;0,"xx",IF(O311&gt;0,"xy",""))</f>
        <v/>
      </c>
      <c r="W312" s="613" t="str">
        <f t="shared" si="107"/>
        <v/>
      </c>
      <c r="X312" s="613" t="str">
        <f t="shared" si="94"/>
        <v/>
      </c>
      <c r="Y312" s="613" t="str">
        <f t="shared" si="97"/>
        <v/>
      </c>
    </row>
    <row r="313" spans="1:25" ht="13.8" hidden="1" thickBot="1">
      <c r="A313" s="196" t="s">
        <v>175</v>
      </c>
      <c r="B313" s="197"/>
      <c r="C313" s="675" t="s">
        <v>318</v>
      </c>
      <c r="D313" s="676"/>
      <c r="E313" s="637">
        <v>20</v>
      </c>
      <c r="F313" s="638">
        <v>2.2000000000000002</v>
      </c>
      <c r="G313" s="680">
        <f>IF(E313&lt;=30,(0.66*E313+3.33)*F313,((0.66*30+3.33)+0.55*(E313-30))*F313)</f>
        <v>36.366000000000007</v>
      </c>
      <c r="H313" s="632"/>
      <c r="I313" s="632" t="str">
        <f t="shared" si="120"/>
        <v/>
      </c>
      <c r="J313" s="633">
        <f t="shared" si="104"/>
        <v>0</v>
      </c>
      <c r="K313" s="634" t="s">
        <v>975</v>
      </c>
      <c r="L313" s="727">
        <v>0</v>
      </c>
      <c r="M313" s="744"/>
      <c r="N313" s="108">
        <f t="shared" si="101"/>
        <v>0</v>
      </c>
      <c r="O313" s="110">
        <f t="shared" si="102"/>
        <v>0</v>
      </c>
      <c r="P313" s="109"/>
      <c r="Q313" s="727">
        <f t="shared" si="99"/>
        <v>0</v>
      </c>
      <c r="R313" s="679">
        <f t="shared" si="99"/>
        <v>0</v>
      </c>
      <c r="S313" s="108">
        <f t="shared" si="103"/>
        <v>0</v>
      </c>
      <c r="T313" s="110">
        <f t="shared" si="105"/>
        <v>0</v>
      </c>
      <c r="U313" s="109"/>
      <c r="V313" s="612" t="str">
        <f>IF(T311&gt;0,"xx",IF(O311&gt;0,"xy",""))</f>
        <v/>
      </c>
      <c r="W313" s="613" t="str">
        <f t="shared" si="107"/>
        <v/>
      </c>
      <c r="X313" s="613" t="str">
        <f t="shared" si="94"/>
        <v/>
      </c>
      <c r="Y313" s="613" t="str">
        <f t="shared" si="97"/>
        <v/>
      </c>
    </row>
    <row r="314" spans="1:25" ht="13.8" hidden="1" thickBot="1">
      <c r="A314" s="728">
        <v>173020</v>
      </c>
      <c r="B314" s="729" t="s">
        <v>271</v>
      </c>
      <c r="C314" s="730" t="s">
        <v>1243</v>
      </c>
      <c r="D314" s="740"/>
      <c r="E314" s="710">
        <v>500</v>
      </c>
      <c r="F314" s="731">
        <v>1</v>
      </c>
      <c r="G314" s="712">
        <f>(0.48*E314+23.8)*F314</f>
        <v>263.8</v>
      </c>
      <c r="H314" s="713">
        <f>F314*2377.21*(1+$E$9)/(1+$E$10)</f>
        <v>2192.5579881932576</v>
      </c>
      <c r="I314" s="713">
        <f t="shared" si="90"/>
        <v>2456.3579881932578</v>
      </c>
      <c r="J314" s="714">
        <f t="shared" si="104"/>
        <v>3162.32</v>
      </c>
      <c r="K314" s="715" t="s">
        <v>22</v>
      </c>
      <c r="L314" s="716">
        <f>ROUND(IF(L311=0,0,L311*F311),2)</f>
        <v>0</v>
      </c>
      <c r="M314" s="745"/>
      <c r="N314" s="718">
        <f t="shared" si="101"/>
        <v>0</v>
      </c>
      <c r="O314" s="719">
        <f t="shared" si="102"/>
        <v>0</v>
      </c>
      <c r="P314" s="109"/>
      <c r="Q314" s="716">
        <f t="shared" si="99"/>
        <v>0</v>
      </c>
      <c r="R314" s="742">
        <f t="shared" si="99"/>
        <v>0</v>
      </c>
      <c r="S314" s="718">
        <f t="shared" si="103"/>
        <v>0</v>
      </c>
      <c r="T314" s="719">
        <f t="shared" si="105"/>
        <v>0</v>
      </c>
      <c r="U314" s="109"/>
      <c r="V314" s="612" t="str">
        <f>IF(T311&gt;0,"xx",IF(O311&gt;0,"xy",""))</f>
        <v/>
      </c>
      <c r="W314" s="613" t="str">
        <f t="shared" si="107"/>
        <v/>
      </c>
      <c r="X314" s="613" t="str">
        <f t="shared" si="94"/>
        <v/>
      </c>
      <c r="Y314" s="613" t="str">
        <f t="shared" si="97"/>
        <v/>
      </c>
    </row>
    <row r="315" spans="1:25" ht="13.8" hidden="1" thickBot="1">
      <c r="A315" s="722">
        <v>534300</v>
      </c>
      <c r="B315" s="723" t="s">
        <v>232</v>
      </c>
      <c r="C315" s="695" t="s">
        <v>1087</v>
      </c>
      <c r="D315" s="696"/>
      <c r="E315" s="697" t="s">
        <v>1072</v>
      </c>
      <c r="F315" s="724">
        <v>0.11</v>
      </c>
      <c r="G315" s="699">
        <f>SUM(G316:G317)</f>
        <v>36.366000000000007</v>
      </c>
      <c r="H315" s="700">
        <v>100.16</v>
      </c>
      <c r="I315" s="700">
        <f t="shared" si="90"/>
        <v>136.52600000000001</v>
      </c>
      <c r="J315" s="701">
        <f t="shared" si="104"/>
        <v>175.76</v>
      </c>
      <c r="K315" s="702" t="s">
        <v>16</v>
      </c>
      <c r="L315" s="703"/>
      <c r="M315" s="704"/>
      <c r="N315" s="705">
        <f t="shared" si="101"/>
        <v>0</v>
      </c>
      <c r="O315" s="706">
        <f t="shared" si="102"/>
        <v>0</v>
      </c>
      <c r="P315" s="109"/>
      <c r="Q315" s="703">
        <f t="shared" si="99"/>
        <v>0</v>
      </c>
      <c r="R315" s="704">
        <f t="shared" si="99"/>
        <v>0</v>
      </c>
      <c r="S315" s="705">
        <f t="shared" si="103"/>
        <v>0</v>
      </c>
      <c r="T315" s="706">
        <f t="shared" si="105"/>
        <v>0</v>
      </c>
      <c r="U315" s="109"/>
      <c r="W315" s="613" t="str">
        <f t="shared" si="107"/>
        <v/>
      </c>
      <c r="X315" s="613" t="str">
        <f t="shared" si="94"/>
        <v/>
      </c>
      <c r="Y315" s="613" t="str">
        <f t="shared" si="97"/>
        <v/>
      </c>
    </row>
    <row r="316" spans="1:25" ht="13.8" hidden="1" thickBot="1">
      <c r="A316" s="196" t="s">
        <v>175</v>
      </c>
      <c r="B316" s="197"/>
      <c r="C316" s="675" t="s">
        <v>317</v>
      </c>
      <c r="D316" s="676"/>
      <c r="E316" s="637"/>
      <c r="F316" s="638">
        <v>2.09</v>
      </c>
      <c r="G316" s="680">
        <f>IF(E316=0,0,IF(E316&lt;=30,(0.66*E316+1.38)*F316,((0.66*30+1.38)+0.55*(E316-30))*F316))</f>
        <v>0</v>
      </c>
      <c r="H316" s="632"/>
      <c r="I316" s="632" t="str">
        <f t="shared" ref="I316:I317" si="121">IF(ISBLANK(H316),"",SUM(G316:H316))</f>
        <v/>
      </c>
      <c r="J316" s="633">
        <f t="shared" si="104"/>
        <v>0</v>
      </c>
      <c r="K316" s="634" t="s">
        <v>975</v>
      </c>
      <c r="L316" s="727">
        <v>0</v>
      </c>
      <c r="M316" s="679"/>
      <c r="N316" s="108">
        <f t="shared" si="101"/>
        <v>0</v>
      </c>
      <c r="O316" s="110">
        <f t="shared" si="102"/>
        <v>0</v>
      </c>
      <c r="P316" s="109"/>
      <c r="Q316" s="727">
        <f t="shared" si="99"/>
        <v>0</v>
      </c>
      <c r="R316" s="679">
        <f t="shared" si="99"/>
        <v>0</v>
      </c>
      <c r="S316" s="108">
        <f t="shared" si="103"/>
        <v>0</v>
      </c>
      <c r="T316" s="110">
        <f t="shared" si="105"/>
        <v>0</v>
      </c>
      <c r="U316" s="109"/>
      <c r="V316" s="612" t="str">
        <f>IF(T315&gt;0,"xx",IF(O315&gt;0,"xy",""))</f>
        <v/>
      </c>
      <c r="W316" s="613" t="str">
        <f t="shared" si="107"/>
        <v/>
      </c>
      <c r="X316" s="613" t="str">
        <f t="shared" si="94"/>
        <v/>
      </c>
      <c r="Y316" s="613" t="str">
        <f t="shared" si="97"/>
        <v/>
      </c>
    </row>
    <row r="317" spans="1:25" ht="13.8" hidden="1" thickBot="1">
      <c r="A317" s="196" t="s">
        <v>175</v>
      </c>
      <c r="B317" s="197"/>
      <c r="C317" s="675" t="s">
        <v>318</v>
      </c>
      <c r="D317" s="676"/>
      <c r="E317" s="637">
        <v>20</v>
      </c>
      <c r="F317" s="638">
        <v>2.2000000000000002</v>
      </c>
      <c r="G317" s="680">
        <f>IF(E317&lt;=30,(0.66*E317+3.33)*F317,((0.66*30+3.33)+0.55*(E317-30))*F317)</f>
        <v>36.366000000000007</v>
      </c>
      <c r="H317" s="632"/>
      <c r="I317" s="632" t="str">
        <f t="shared" si="121"/>
        <v/>
      </c>
      <c r="J317" s="633">
        <f t="shared" si="104"/>
        <v>0</v>
      </c>
      <c r="K317" s="634" t="s">
        <v>975</v>
      </c>
      <c r="L317" s="727">
        <v>0</v>
      </c>
      <c r="M317" s="744"/>
      <c r="N317" s="108">
        <f t="shared" si="101"/>
        <v>0</v>
      </c>
      <c r="O317" s="110">
        <f t="shared" si="102"/>
        <v>0</v>
      </c>
      <c r="P317" s="109"/>
      <c r="Q317" s="727">
        <f t="shared" si="99"/>
        <v>0</v>
      </c>
      <c r="R317" s="679">
        <f t="shared" si="99"/>
        <v>0</v>
      </c>
      <c r="S317" s="108">
        <f t="shared" si="103"/>
        <v>0</v>
      </c>
      <c r="T317" s="110">
        <f t="shared" si="105"/>
        <v>0</v>
      </c>
      <c r="U317" s="109"/>
      <c r="V317" s="612" t="str">
        <f>IF(T315&gt;0,"xx",IF(O315&gt;0,"xy",""))</f>
        <v/>
      </c>
      <c r="W317" s="613" t="str">
        <f t="shared" si="107"/>
        <v/>
      </c>
      <c r="X317" s="613" t="str">
        <f t="shared" si="94"/>
        <v/>
      </c>
      <c r="Y317" s="613" t="str">
        <f t="shared" si="97"/>
        <v/>
      </c>
    </row>
    <row r="318" spans="1:25" ht="13.8" hidden="1" thickBot="1">
      <c r="A318" s="728">
        <v>173020</v>
      </c>
      <c r="B318" s="729" t="s">
        <v>271</v>
      </c>
      <c r="C318" s="730" t="s">
        <v>1244</v>
      </c>
      <c r="D318" s="740"/>
      <c r="E318" s="710">
        <v>500</v>
      </c>
      <c r="F318" s="731">
        <v>1</v>
      </c>
      <c r="G318" s="712">
        <f>(0.48*E318+23.8)*F318</f>
        <v>263.8</v>
      </c>
      <c r="H318" s="713">
        <f>F318*2377.21*(1+$E$9)/(1+$E$10)</f>
        <v>2192.5579881932576</v>
      </c>
      <c r="I318" s="713">
        <f t="shared" si="90"/>
        <v>2456.3579881932578</v>
      </c>
      <c r="J318" s="714">
        <f t="shared" si="104"/>
        <v>3162.32</v>
      </c>
      <c r="K318" s="715" t="s">
        <v>22</v>
      </c>
      <c r="L318" s="716">
        <f>ROUND(IF(L315=0,0,L315*F315),2)</f>
        <v>0</v>
      </c>
      <c r="M318" s="745"/>
      <c r="N318" s="718">
        <f t="shared" si="101"/>
        <v>0</v>
      </c>
      <c r="O318" s="719">
        <f t="shared" si="102"/>
        <v>0</v>
      </c>
      <c r="P318" s="109"/>
      <c r="Q318" s="716">
        <f t="shared" si="99"/>
        <v>0</v>
      </c>
      <c r="R318" s="742">
        <f t="shared" si="99"/>
        <v>0</v>
      </c>
      <c r="S318" s="718">
        <f t="shared" si="103"/>
        <v>0</v>
      </c>
      <c r="T318" s="719">
        <f t="shared" si="105"/>
        <v>0</v>
      </c>
      <c r="U318" s="109"/>
      <c r="V318" s="612" t="str">
        <f>IF(T315&gt;0,"xx",IF(O315&gt;0,"xy",""))</f>
        <v/>
      </c>
      <c r="W318" s="613" t="str">
        <f t="shared" si="107"/>
        <v/>
      </c>
      <c r="X318" s="613" t="str">
        <f t="shared" si="94"/>
        <v/>
      </c>
      <c r="Y318" s="613" t="str">
        <f t="shared" si="97"/>
        <v/>
      </c>
    </row>
    <row r="319" spans="1:25" ht="13.8" hidden="1" thickBot="1">
      <c r="A319" s="722">
        <v>534300</v>
      </c>
      <c r="B319" s="723" t="s">
        <v>232</v>
      </c>
      <c r="C319" s="695" t="s">
        <v>1088</v>
      </c>
      <c r="D319" s="696"/>
      <c r="E319" s="697" t="s">
        <v>1072</v>
      </c>
      <c r="F319" s="724">
        <v>0.11</v>
      </c>
      <c r="G319" s="699">
        <f>SUM(G320:G321)</f>
        <v>36.366000000000007</v>
      </c>
      <c r="H319" s="700">
        <v>100.16</v>
      </c>
      <c r="I319" s="700">
        <f t="shared" ref="I319" si="122">IF(ISBLANK(H319),"",SUM(G319:H319))</f>
        <v>136.52600000000001</v>
      </c>
      <c r="J319" s="701">
        <f t="shared" si="104"/>
        <v>175.76</v>
      </c>
      <c r="K319" s="702" t="s">
        <v>16</v>
      </c>
      <c r="L319" s="703"/>
      <c r="M319" s="704"/>
      <c r="N319" s="705">
        <f t="shared" si="101"/>
        <v>0</v>
      </c>
      <c r="O319" s="706">
        <f t="shared" si="102"/>
        <v>0</v>
      </c>
      <c r="P319" s="109"/>
      <c r="Q319" s="703">
        <f t="shared" si="99"/>
        <v>0</v>
      </c>
      <c r="R319" s="704">
        <f t="shared" si="99"/>
        <v>0</v>
      </c>
      <c r="S319" s="705">
        <f t="shared" si="103"/>
        <v>0</v>
      </c>
      <c r="T319" s="706">
        <f t="shared" si="105"/>
        <v>0</v>
      </c>
      <c r="U319" s="109"/>
      <c r="W319" s="613" t="str">
        <f t="shared" si="107"/>
        <v/>
      </c>
      <c r="X319" s="613" t="str">
        <f t="shared" si="94"/>
        <v/>
      </c>
      <c r="Y319" s="613" t="str">
        <f t="shared" si="97"/>
        <v/>
      </c>
    </row>
    <row r="320" spans="1:25" ht="13.8" hidden="1" thickBot="1">
      <c r="A320" s="196" t="s">
        <v>175</v>
      </c>
      <c r="B320" s="197"/>
      <c r="C320" s="675" t="s">
        <v>317</v>
      </c>
      <c r="D320" s="676"/>
      <c r="E320" s="637"/>
      <c r="F320" s="638">
        <v>2.09</v>
      </c>
      <c r="G320" s="680">
        <f>IF(E320=0,0,IF(E320&lt;=30,(0.66*E320+1.38)*F320,((0.66*30+1.38)+0.55*(E320-30))*F320))</f>
        <v>0</v>
      </c>
      <c r="H320" s="632"/>
      <c r="I320" s="632" t="str">
        <f t="shared" ref="I320:I321" si="123">IF(ISBLANK(H320),"",SUM(G320:H320))</f>
        <v/>
      </c>
      <c r="J320" s="633">
        <f t="shared" si="104"/>
        <v>0</v>
      </c>
      <c r="K320" s="634" t="s">
        <v>975</v>
      </c>
      <c r="L320" s="727">
        <v>0</v>
      </c>
      <c r="M320" s="679"/>
      <c r="N320" s="108">
        <f t="shared" si="101"/>
        <v>0</v>
      </c>
      <c r="O320" s="110">
        <f t="shared" si="102"/>
        <v>0</v>
      </c>
      <c r="P320" s="109"/>
      <c r="Q320" s="727">
        <f t="shared" si="99"/>
        <v>0</v>
      </c>
      <c r="R320" s="679">
        <f t="shared" si="99"/>
        <v>0</v>
      </c>
      <c r="S320" s="108">
        <f t="shared" si="103"/>
        <v>0</v>
      </c>
      <c r="T320" s="110">
        <f t="shared" si="105"/>
        <v>0</v>
      </c>
      <c r="U320" s="109"/>
      <c r="V320" s="612" t="str">
        <f>IF(T319&gt;0,"xx",IF(O319&gt;0,"xy",""))</f>
        <v/>
      </c>
      <c r="W320" s="613" t="str">
        <f t="shared" si="107"/>
        <v/>
      </c>
      <c r="X320" s="613" t="str">
        <f t="shared" si="94"/>
        <v/>
      </c>
      <c r="Y320" s="613" t="str">
        <f t="shared" si="97"/>
        <v/>
      </c>
    </row>
    <row r="321" spans="1:25" ht="13.8" hidden="1" thickBot="1">
      <c r="A321" s="196" t="s">
        <v>175</v>
      </c>
      <c r="B321" s="197"/>
      <c r="C321" s="675" t="s">
        <v>318</v>
      </c>
      <c r="D321" s="676"/>
      <c r="E321" s="637">
        <v>20</v>
      </c>
      <c r="F321" s="638">
        <v>2.2000000000000002</v>
      </c>
      <c r="G321" s="680">
        <f>IF(E321&lt;=30,(0.66*E321+3.33)*F321,((0.66*30+3.33)+0.55*(E321-30))*F321)</f>
        <v>36.366000000000007</v>
      </c>
      <c r="H321" s="632"/>
      <c r="I321" s="632" t="str">
        <f t="shared" si="123"/>
        <v/>
      </c>
      <c r="J321" s="633">
        <f t="shared" si="104"/>
        <v>0</v>
      </c>
      <c r="K321" s="634" t="s">
        <v>975</v>
      </c>
      <c r="L321" s="727">
        <v>0</v>
      </c>
      <c r="M321" s="744"/>
      <c r="N321" s="108">
        <f t="shared" si="101"/>
        <v>0</v>
      </c>
      <c r="O321" s="110">
        <f t="shared" si="102"/>
        <v>0</v>
      </c>
      <c r="P321" s="109"/>
      <c r="Q321" s="727">
        <f t="shared" si="99"/>
        <v>0</v>
      </c>
      <c r="R321" s="679">
        <f t="shared" si="99"/>
        <v>0</v>
      </c>
      <c r="S321" s="108">
        <f t="shared" si="103"/>
        <v>0</v>
      </c>
      <c r="T321" s="110">
        <f t="shared" si="105"/>
        <v>0</v>
      </c>
      <c r="U321" s="109"/>
      <c r="V321" s="612" t="str">
        <f>IF(T319&gt;0,"xx",IF(O319&gt;0,"xy",""))</f>
        <v/>
      </c>
      <c r="W321" s="613" t="str">
        <f t="shared" si="107"/>
        <v/>
      </c>
      <c r="X321" s="613" t="str">
        <f t="shared" si="94"/>
        <v/>
      </c>
      <c r="Y321" s="613" t="str">
        <f t="shared" si="97"/>
        <v/>
      </c>
    </row>
    <row r="322" spans="1:25" ht="13.8" hidden="1" thickBot="1">
      <c r="A322" s="728">
        <v>173020</v>
      </c>
      <c r="B322" s="729" t="s">
        <v>271</v>
      </c>
      <c r="C322" s="730" t="s">
        <v>1244</v>
      </c>
      <c r="D322" s="740"/>
      <c r="E322" s="710">
        <v>500</v>
      </c>
      <c r="F322" s="731">
        <v>1</v>
      </c>
      <c r="G322" s="712">
        <f>(0.48*E322+23.8)*F322</f>
        <v>263.8</v>
      </c>
      <c r="H322" s="713">
        <f>F322*2377.21*(1+$E$9)/(1+$E$10)</f>
        <v>2192.5579881932576</v>
      </c>
      <c r="I322" s="713">
        <f t="shared" ref="I322" si="124">IF(ISBLANK(H322),"",SUM(G322:H322))</f>
        <v>2456.3579881932578</v>
      </c>
      <c r="J322" s="714">
        <f t="shared" si="104"/>
        <v>3162.32</v>
      </c>
      <c r="K322" s="715" t="s">
        <v>22</v>
      </c>
      <c r="L322" s="716">
        <f>ROUND(IF(L319=0,0,L319*F319),2)</f>
        <v>0</v>
      </c>
      <c r="M322" s="745"/>
      <c r="N322" s="718">
        <f t="shared" si="101"/>
        <v>0</v>
      </c>
      <c r="O322" s="719">
        <f t="shared" si="102"/>
        <v>0</v>
      </c>
      <c r="P322" s="109"/>
      <c r="Q322" s="716">
        <f t="shared" si="99"/>
        <v>0</v>
      </c>
      <c r="R322" s="742">
        <f t="shared" si="99"/>
        <v>0</v>
      </c>
      <c r="S322" s="718">
        <f t="shared" si="103"/>
        <v>0</v>
      </c>
      <c r="T322" s="719">
        <f t="shared" si="105"/>
        <v>0</v>
      </c>
      <c r="U322" s="109"/>
      <c r="V322" s="612" t="str">
        <f>IF(T319&gt;0,"xx",IF(O319&gt;0,"xy",""))</f>
        <v/>
      </c>
      <c r="W322" s="613" t="str">
        <f t="shared" si="107"/>
        <v/>
      </c>
      <c r="X322" s="613" t="str">
        <f t="shared" si="94"/>
        <v/>
      </c>
      <c r="Y322" s="613" t="str">
        <f t="shared" si="97"/>
        <v/>
      </c>
    </row>
    <row r="323" spans="1:25" ht="13.8" hidden="1" thickBot="1">
      <c r="A323" s="722">
        <v>570300</v>
      </c>
      <c r="B323" s="723" t="s">
        <v>232</v>
      </c>
      <c r="C323" s="695" t="s">
        <v>1089</v>
      </c>
      <c r="D323" s="696"/>
      <c r="E323" s="697" t="s">
        <v>1071</v>
      </c>
      <c r="F323" s="724">
        <v>0.04</v>
      </c>
      <c r="G323" s="699">
        <f>SUM(G324:G326)</f>
        <v>19.626750000000001</v>
      </c>
      <c r="H323" s="700">
        <v>125</v>
      </c>
      <c r="I323" s="700">
        <f t="shared" si="90"/>
        <v>144.62675000000002</v>
      </c>
      <c r="J323" s="701">
        <f t="shared" si="104"/>
        <v>186.19</v>
      </c>
      <c r="K323" s="702" t="s">
        <v>22</v>
      </c>
      <c r="L323" s="703"/>
      <c r="M323" s="704"/>
      <c r="N323" s="705">
        <f t="shared" si="101"/>
        <v>0</v>
      </c>
      <c r="O323" s="706">
        <f t="shared" si="102"/>
        <v>0</v>
      </c>
      <c r="P323" s="109"/>
      <c r="Q323" s="703">
        <f t="shared" si="99"/>
        <v>0</v>
      </c>
      <c r="R323" s="704">
        <f t="shared" si="99"/>
        <v>0</v>
      </c>
      <c r="S323" s="705">
        <f t="shared" si="103"/>
        <v>0</v>
      </c>
      <c r="T323" s="706">
        <f t="shared" si="105"/>
        <v>0</v>
      </c>
      <c r="U323" s="109"/>
      <c r="W323" s="613" t="str">
        <f t="shared" si="107"/>
        <v/>
      </c>
      <c r="X323" s="613" t="str">
        <f t="shared" si="94"/>
        <v/>
      </c>
      <c r="Y323" s="613" t="str">
        <f t="shared" si="97"/>
        <v/>
      </c>
    </row>
    <row r="324" spans="1:25" ht="13.8" hidden="1" thickBot="1">
      <c r="A324" s="196" t="s">
        <v>175</v>
      </c>
      <c r="B324" s="197"/>
      <c r="C324" s="675" t="s">
        <v>304</v>
      </c>
      <c r="D324" s="676"/>
      <c r="E324" s="637">
        <v>500</v>
      </c>
      <c r="F324" s="638">
        <v>1.4999999999999999E-2</v>
      </c>
      <c r="G324" s="680">
        <f>IF(E324&lt;=30,(0.48*E324+4.05)*F324,((0.48*30+4.05)+0.4*(E324-30))*F324)</f>
        <v>3.0967499999999997</v>
      </c>
      <c r="H324" s="632"/>
      <c r="I324" s="632" t="str">
        <f t="shared" ref="I324:I326" si="125">IF(ISBLANK(H324),"",SUM(G324:H324))</f>
        <v/>
      </c>
      <c r="J324" s="633">
        <f t="shared" si="104"/>
        <v>0</v>
      </c>
      <c r="K324" s="634" t="s">
        <v>975</v>
      </c>
      <c r="L324" s="727">
        <v>0</v>
      </c>
      <c r="M324" s="679"/>
      <c r="N324" s="108">
        <f t="shared" si="101"/>
        <v>0</v>
      </c>
      <c r="O324" s="110">
        <f t="shared" si="102"/>
        <v>0</v>
      </c>
      <c r="P324" s="109"/>
      <c r="Q324" s="727">
        <f t="shared" si="99"/>
        <v>0</v>
      </c>
      <c r="R324" s="679">
        <f t="shared" si="99"/>
        <v>0</v>
      </c>
      <c r="S324" s="108">
        <f t="shared" si="103"/>
        <v>0</v>
      </c>
      <c r="T324" s="110">
        <f t="shared" si="105"/>
        <v>0</v>
      </c>
      <c r="U324" s="109"/>
      <c r="V324" s="612" t="str">
        <f>IF(T323&gt;0,"xx",IF(O323&gt;0,"xy",""))</f>
        <v/>
      </c>
      <c r="W324" s="613" t="str">
        <f t="shared" si="107"/>
        <v/>
      </c>
      <c r="X324" s="613" t="str">
        <f t="shared" si="94"/>
        <v/>
      </c>
      <c r="Y324" s="613" t="str">
        <f t="shared" si="97"/>
        <v/>
      </c>
    </row>
    <row r="325" spans="1:25" ht="13.8" hidden="1" thickBot="1">
      <c r="A325" s="196" t="s">
        <v>175</v>
      </c>
      <c r="B325" s="197"/>
      <c r="C325" s="675" t="s">
        <v>317</v>
      </c>
      <c r="D325" s="676"/>
      <c r="E325" s="637"/>
      <c r="F325" s="638">
        <v>0.94499999999999995</v>
      </c>
      <c r="G325" s="680">
        <f>IF(E325=0,0,IF(E325&lt;=30,(0.66*E325+1.38)*F325,((0.66*30+1.38)+0.55*(E325-30))*F325))</f>
        <v>0</v>
      </c>
      <c r="H325" s="632"/>
      <c r="I325" s="632" t="str">
        <f t="shared" si="125"/>
        <v/>
      </c>
      <c r="J325" s="633">
        <f t="shared" si="104"/>
        <v>0</v>
      </c>
      <c r="K325" s="634" t="s">
        <v>975</v>
      </c>
      <c r="L325" s="727">
        <v>0</v>
      </c>
      <c r="M325" s="679"/>
      <c r="N325" s="108">
        <f t="shared" si="101"/>
        <v>0</v>
      </c>
      <c r="O325" s="110">
        <f t="shared" si="102"/>
        <v>0</v>
      </c>
      <c r="P325" s="109"/>
      <c r="Q325" s="727">
        <f t="shared" si="99"/>
        <v>0</v>
      </c>
      <c r="R325" s="679">
        <f t="shared" si="99"/>
        <v>0</v>
      </c>
      <c r="S325" s="108">
        <f t="shared" si="103"/>
        <v>0</v>
      </c>
      <c r="T325" s="110">
        <f t="shared" si="105"/>
        <v>0</v>
      </c>
      <c r="U325" s="109"/>
      <c r="V325" s="612" t="str">
        <f>IF(T323&gt;0,"xx",IF(O323&gt;0,"xy",""))</f>
        <v/>
      </c>
      <c r="W325" s="613" t="str">
        <f t="shared" si="107"/>
        <v/>
      </c>
      <c r="X325" s="613" t="str">
        <f t="shared" si="94"/>
        <v/>
      </c>
      <c r="Y325" s="613" t="str">
        <f t="shared" si="97"/>
        <v/>
      </c>
    </row>
    <row r="326" spans="1:25" ht="13.8" hidden="1" thickBot="1">
      <c r="A326" s="196" t="s">
        <v>175</v>
      </c>
      <c r="B326" s="197"/>
      <c r="C326" s="675" t="s">
        <v>318</v>
      </c>
      <c r="D326" s="676"/>
      <c r="E326" s="637">
        <v>20</v>
      </c>
      <c r="F326" s="638">
        <v>1</v>
      </c>
      <c r="G326" s="680">
        <f>IF(E326&lt;=30,(0.66*E326+3.33)*F326,((0.66*30+3.33)+0.55*(E326-30))*F326)</f>
        <v>16.53</v>
      </c>
      <c r="H326" s="632"/>
      <c r="I326" s="632" t="str">
        <f t="shared" si="125"/>
        <v/>
      </c>
      <c r="J326" s="633">
        <f t="shared" si="104"/>
        <v>0</v>
      </c>
      <c r="K326" s="634" t="s">
        <v>975</v>
      </c>
      <c r="L326" s="727">
        <v>0</v>
      </c>
      <c r="M326" s="679"/>
      <c r="N326" s="108">
        <f t="shared" si="101"/>
        <v>0</v>
      </c>
      <c r="O326" s="110">
        <f t="shared" si="102"/>
        <v>0</v>
      </c>
      <c r="P326" s="109"/>
      <c r="Q326" s="727">
        <f t="shared" si="99"/>
        <v>0</v>
      </c>
      <c r="R326" s="679">
        <f t="shared" si="99"/>
        <v>0</v>
      </c>
      <c r="S326" s="108">
        <f t="shared" si="103"/>
        <v>0</v>
      </c>
      <c r="T326" s="110">
        <f t="shared" si="105"/>
        <v>0</v>
      </c>
      <c r="U326" s="109"/>
      <c r="V326" s="612" t="str">
        <f>IF(T323&gt;0,"xx",IF(O323&gt;0,"xy",""))</f>
        <v/>
      </c>
      <c r="W326" s="613" t="str">
        <f t="shared" si="107"/>
        <v/>
      </c>
      <c r="X326" s="613" t="str">
        <f t="shared" si="94"/>
        <v/>
      </c>
      <c r="Y326" s="613" t="str">
        <f t="shared" si="97"/>
        <v/>
      </c>
    </row>
    <row r="327" spans="1:25" ht="13.8" hidden="1" thickBot="1">
      <c r="A327" s="733">
        <v>170500</v>
      </c>
      <c r="B327" s="601" t="s">
        <v>271</v>
      </c>
      <c r="C327" s="730" t="s">
        <v>1064</v>
      </c>
      <c r="D327" s="746"/>
      <c r="E327" s="736">
        <v>500</v>
      </c>
      <c r="F327" s="737">
        <v>1</v>
      </c>
      <c r="G327" s="743">
        <f>(0.54*E327+26.44)*F327</f>
        <v>296.44</v>
      </c>
      <c r="H327" s="738">
        <f>F327*3227.05*(1+$E$9)/(1+$E$10)</f>
        <v>2976.3858707472432</v>
      </c>
      <c r="I327" s="738">
        <f t="shared" ref="I327:I367" si="126">IF(ISBLANK(H327),"",SUM(G327:H327))</f>
        <v>3272.8258707472432</v>
      </c>
      <c r="J327" s="739">
        <f t="shared" si="104"/>
        <v>4213.4399999999996</v>
      </c>
      <c r="K327" s="53" t="s">
        <v>22</v>
      </c>
      <c r="L327" s="716">
        <f>ROUND(IF(L323=0,0,L323*F323),2)</f>
        <v>0</v>
      </c>
      <c r="M327" s="745"/>
      <c r="N327" s="718">
        <f t="shared" si="101"/>
        <v>0</v>
      </c>
      <c r="O327" s="719">
        <f t="shared" si="102"/>
        <v>0</v>
      </c>
      <c r="P327" s="109"/>
      <c r="Q327" s="716">
        <f t="shared" si="99"/>
        <v>0</v>
      </c>
      <c r="R327" s="742">
        <f t="shared" si="99"/>
        <v>0</v>
      </c>
      <c r="S327" s="718">
        <f t="shared" si="103"/>
        <v>0</v>
      </c>
      <c r="T327" s="719">
        <f t="shared" si="105"/>
        <v>0</v>
      </c>
      <c r="U327" s="109"/>
      <c r="V327" s="612" t="str">
        <f>IF(T323&gt;0,"xx",IF(O323&gt;0,"xy",""))</f>
        <v/>
      </c>
      <c r="W327" s="613" t="str">
        <f t="shared" si="107"/>
        <v/>
      </c>
      <c r="X327" s="613" t="str">
        <f t="shared" si="94"/>
        <v/>
      </c>
      <c r="Y327" s="613" t="str">
        <f t="shared" si="97"/>
        <v/>
      </c>
    </row>
    <row r="328" spans="1:25" ht="13.8" hidden="1" thickBot="1">
      <c r="A328" s="722">
        <v>570310</v>
      </c>
      <c r="B328" s="723" t="s">
        <v>232</v>
      </c>
      <c r="C328" s="695" t="s">
        <v>1090</v>
      </c>
      <c r="D328" s="696"/>
      <c r="E328" s="697" t="s">
        <v>1071</v>
      </c>
      <c r="F328" s="724">
        <v>0.04</v>
      </c>
      <c r="G328" s="699">
        <f>SUM(G329:G331)</f>
        <v>19.626750000000001</v>
      </c>
      <c r="H328" s="700">
        <v>111.45</v>
      </c>
      <c r="I328" s="700">
        <f t="shared" si="126"/>
        <v>131.07675</v>
      </c>
      <c r="J328" s="701">
        <f t="shared" si="104"/>
        <v>168.75</v>
      </c>
      <c r="K328" s="702" t="s">
        <v>22</v>
      </c>
      <c r="L328" s="703"/>
      <c r="M328" s="704"/>
      <c r="N328" s="705">
        <f t="shared" si="101"/>
        <v>0</v>
      </c>
      <c r="O328" s="706">
        <f t="shared" si="102"/>
        <v>0</v>
      </c>
      <c r="P328" s="109"/>
      <c r="Q328" s="703">
        <f t="shared" si="99"/>
        <v>0</v>
      </c>
      <c r="R328" s="704">
        <f t="shared" si="99"/>
        <v>0</v>
      </c>
      <c r="S328" s="705">
        <f t="shared" si="103"/>
        <v>0</v>
      </c>
      <c r="T328" s="706">
        <f t="shared" si="105"/>
        <v>0</v>
      </c>
      <c r="U328" s="109"/>
      <c r="W328" s="613" t="str">
        <f t="shared" si="107"/>
        <v/>
      </c>
      <c r="X328" s="613" t="str">
        <f t="shared" si="94"/>
        <v/>
      </c>
      <c r="Y328" s="613" t="str">
        <f t="shared" si="97"/>
        <v/>
      </c>
    </row>
    <row r="329" spans="1:25" ht="13.8" hidden="1" thickBot="1">
      <c r="A329" s="196" t="s">
        <v>175</v>
      </c>
      <c r="B329" s="197"/>
      <c r="C329" s="675" t="s">
        <v>304</v>
      </c>
      <c r="D329" s="676"/>
      <c r="E329" s="637">
        <v>500</v>
      </c>
      <c r="F329" s="638">
        <v>1.4999999999999999E-2</v>
      </c>
      <c r="G329" s="680">
        <f>IF(E329&lt;=30,(0.48*E329+4.05)*F329,((0.48*30+4.05)+0.4*(E329-30))*F329)</f>
        <v>3.0967499999999997</v>
      </c>
      <c r="H329" s="632"/>
      <c r="I329" s="632" t="str">
        <f t="shared" ref="I329:I331" si="127">IF(ISBLANK(H329),"",SUM(G329:H329))</f>
        <v/>
      </c>
      <c r="J329" s="633">
        <f t="shared" si="104"/>
        <v>0</v>
      </c>
      <c r="K329" s="634" t="s">
        <v>975</v>
      </c>
      <c r="L329" s="727">
        <v>0</v>
      </c>
      <c r="M329" s="679"/>
      <c r="N329" s="108">
        <f t="shared" si="101"/>
        <v>0</v>
      </c>
      <c r="O329" s="110">
        <f t="shared" si="102"/>
        <v>0</v>
      </c>
      <c r="P329" s="109"/>
      <c r="Q329" s="727">
        <f t="shared" si="99"/>
        <v>0</v>
      </c>
      <c r="R329" s="679">
        <f t="shared" si="99"/>
        <v>0</v>
      </c>
      <c r="S329" s="108">
        <f t="shared" si="103"/>
        <v>0</v>
      </c>
      <c r="T329" s="110">
        <f t="shared" si="105"/>
        <v>0</v>
      </c>
      <c r="U329" s="109"/>
      <c r="V329" s="612" t="str">
        <f>IF(T328&gt;0,"xx",IF(O328&gt;0,"xy",""))</f>
        <v/>
      </c>
      <c r="W329" s="613" t="str">
        <f t="shared" si="107"/>
        <v/>
      </c>
      <c r="X329" s="613" t="str">
        <f t="shared" si="94"/>
        <v/>
      </c>
      <c r="Y329" s="613" t="str">
        <f t="shared" si="97"/>
        <v/>
      </c>
    </row>
    <row r="330" spans="1:25" ht="13.8" hidden="1" thickBot="1">
      <c r="A330" s="196" t="s">
        <v>175</v>
      </c>
      <c r="B330" s="197"/>
      <c r="C330" s="675" t="s">
        <v>317</v>
      </c>
      <c r="D330" s="676"/>
      <c r="E330" s="637"/>
      <c r="F330" s="638">
        <v>0.94499999999999995</v>
      </c>
      <c r="G330" s="680">
        <f>IF(E330=0,0,IF(E330&lt;=30,(0.66*E330+1.38)*F330,((0.66*30+1.38)+0.55*(E330-30))*F330))</f>
        <v>0</v>
      </c>
      <c r="H330" s="632"/>
      <c r="I330" s="632" t="str">
        <f t="shared" si="127"/>
        <v/>
      </c>
      <c r="J330" s="633">
        <f t="shared" si="104"/>
        <v>0</v>
      </c>
      <c r="K330" s="634" t="s">
        <v>975</v>
      </c>
      <c r="L330" s="727">
        <v>0</v>
      </c>
      <c r="M330" s="679"/>
      <c r="N330" s="108">
        <f t="shared" si="101"/>
        <v>0</v>
      </c>
      <c r="O330" s="110">
        <f t="shared" si="102"/>
        <v>0</v>
      </c>
      <c r="P330" s="109"/>
      <c r="Q330" s="727">
        <f t="shared" si="99"/>
        <v>0</v>
      </c>
      <c r="R330" s="679">
        <f t="shared" si="99"/>
        <v>0</v>
      </c>
      <c r="S330" s="108">
        <f t="shared" si="103"/>
        <v>0</v>
      </c>
      <c r="T330" s="110">
        <f t="shared" si="105"/>
        <v>0</v>
      </c>
      <c r="U330" s="109"/>
      <c r="V330" s="612" t="str">
        <f>IF(T328&gt;0,"xx",IF(O328&gt;0,"xy",""))</f>
        <v/>
      </c>
      <c r="W330" s="613" t="str">
        <f t="shared" si="107"/>
        <v/>
      </c>
      <c r="X330" s="613" t="str">
        <f t="shared" si="94"/>
        <v/>
      </c>
      <c r="Y330" s="613" t="str">
        <f t="shared" si="97"/>
        <v/>
      </c>
    </row>
    <row r="331" spans="1:25" ht="13.8" hidden="1" thickBot="1">
      <c r="A331" s="196" t="s">
        <v>175</v>
      </c>
      <c r="B331" s="197"/>
      <c r="C331" s="675" t="s">
        <v>318</v>
      </c>
      <c r="D331" s="676"/>
      <c r="E331" s="637">
        <v>20</v>
      </c>
      <c r="F331" s="638">
        <v>1</v>
      </c>
      <c r="G331" s="680">
        <f>IF(E331&lt;=30,(0.66*E331+3.33)*F331,((0.66*30+3.33)+0.55*(E331-30))*F331)</f>
        <v>16.53</v>
      </c>
      <c r="H331" s="632"/>
      <c r="I331" s="632" t="str">
        <f t="shared" si="127"/>
        <v/>
      </c>
      <c r="J331" s="633">
        <f t="shared" si="104"/>
        <v>0</v>
      </c>
      <c r="K331" s="634" t="s">
        <v>975</v>
      </c>
      <c r="L331" s="727">
        <v>0</v>
      </c>
      <c r="M331" s="679"/>
      <c r="N331" s="108">
        <f t="shared" si="101"/>
        <v>0</v>
      </c>
      <c r="O331" s="110">
        <f t="shared" si="102"/>
        <v>0</v>
      </c>
      <c r="P331" s="109"/>
      <c r="Q331" s="727">
        <f t="shared" si="99"/>
        <v>0</v>
      </c>
      <c r="R331" s="679">
        <f t="shared" si="99"/>
        <v>0</v>
      </c>
      <c r="S331" s="108">
        <f t="shared" si="103"/>
        <v>0</v>
      </c>
      <c r="T331" s="110">
        <f t="shared" si="105"/>
        <v>0</v>
      </c>
      <c r="U331" s="109"/>
      <c r="V331" s="612" t="str">
        <f>IF(T328&gt;0,"xx",IF(O328&gt;0,"xy",""))</f>
        <v/>
      </c>
      <c r="W331" s="613" t="str">
        <f t="shared" si="107"/>
        <v/>
      </c>
      <c r="X331" s="613" t="str">
        <f t="shared" si="94"/>
        <v/>
      </c>
      <c r="Y331" s="613" t="str">
        <f t="shared" si="97"/>
        <v/>
      </c>
    </row>
    <row r="332" spans="1:25" ht="13.8" hidden="1" thickBot="1">
      <c r="A332" s="728">
        <v>170500</v>
      </c>
      <c r="B332" s="729" t="s">
        <v>271</v>
      </c>
      <c r="C332" s="730" t="s">
        <v>1065</v>
      </c>
      <c r="D332" s="740"/>
      <c r="E332" s="710">
        <v>500</v>
      </c>
      <c r="F332" s="731">
        <v>1</v>
      </c>
      <c r="G332" s="743">
        <f>(0.54*E332+26.44)*F332</f>
        <v>296.44</v>
      </c>
      <c r="H332" s="713">
        <f>F332*3227.05*(1+$E$9)/(1+$E$10)</f>
        <v>2976.3858707472432</v>
      </c>
      <c r="I332" s="713">
        <f t="shared" si="126"/>
        <v>3272.8258707472432</v>
      </c>
      <c r="J332" s="714">
        <f t="shared" si="104"/>
        <v>4213.4399999999996</v>
      </c>
      <c r="K332" s="715" t="s">
        <v>22</v>
      </c>
      <c r="L332" s="716">
        <f>ROUND(IF(L328=0,0,L328*F328),2)</f>
        <v>0</v>
      </c>
      <c r="M332" s="745"/>
      <c r="N332" s="718">
        <f t="shared" si="101"/>
        <v>0</v>
      </c>
      <c r="O332" s="719">
        <f t="shared" si="102"/>
        <v>0</v>
      </c>
      <c r="P332" s="109"/>
      <c r="Q332" s="716">
        <f t="shared" si="99"/>
        <v>0</v>
      </c>
      <c r="R332" s="742">
        <f t="shared" si="99"/>
        <v>0</v>
      </c>
      <c r="S332" s="718">
        <f t="shared" si="103"/>
        <v>0</v>
      </c>
      <c r="T332" s="719">
        <f t="shared" si="105"/>
        <v>0</v>
      </c>
      <c r="U332" s="109"/>
      <c r="V332" s="612" t="str">
        <f>IF(T328&gt;0,"xx",IF(O328&gt;0,"xy",""))</f>
        <v/>
      </c>
      <c r="W332" s="613" t="str">
        <f t="shared" si="107"/>
        <v/>
      </c>
      <c r="X332" s="613" t="str">
        <f t="shared" si="94"/>
        <v/>
      </c>
      <c r="Y332" s="613" t="str">
        <f t="shared" si="97"/>
        <v/>
      </c>
    </row>
    <row r="333" spans="1:25" ht="16.2" hidden="1" thickBot="1">
      <c r="A333" s="747">
        <v>570140</v>
      </c>
      <c r="B333" s="723" t="s">
        <v>232</v>
      </c>
      <c r="C333" s="748" t="s">
        <v>1118</v>
      </c>
      <c r="D333" s="696"/>
      <c r="E333" s="697" t="s">
        <v>1071</v>
      </c>
      <c r="F333" s="724">
        <v>5.7000000000000002E-2</v>
      </c>
      <c r="G333" s="699">
        <f>SUM(G334:G337)</f>
        <v>29.994750000000003</v>
      </c>
      <c r="H333" s="700">
        <v>197.31</v>
      </c>
      <c r="I333" s="700">
        <f t="shared" ref="I333" si="128">IF(ISBLANK(H333),"",SUM(G333:H333))</f>
        <v>227.30475000000001</v>
      </c>
      <c r="J333" s="701">
        <f t="shared" si="104"/>
        <v>292.63</v>
      </c>
      <c r="K333" s="702" t="s">
        <v>22</v>
      </c>
      <c r="L333" s="703"/>
      <c r="M333" s="704"/>
      <c r="N333" s="705">
        <f t="shared" si="101"/>
        <v>0</v>
      </c>
      <c r="O333" s="706">
        <f t="shared" si="102"/>
        <v>0</v>
      </c>
      <c r="P333" s="109"/>
      <c r="Q333" s="703">
        <f t="shared" si="99"/>
        <v>0</v>
      </c>
      <c r="R333" s="704">
        <f t="shared" si="99"/>
        <v>0</v>
      </c>
      <c r="S333" s="705">
        <f t="shared" si="103"/>
        <v>0</v>
      </c>
      <c r="T333" s="706">
        <f t="shared" si="105"/>
        <v>0</v>
      </c>
      <c r="U333" s="109"/>
      <c r="W333" s="613" t="str">
        <f t="shared" si="107"/>
        <v/>
      </c>
      <c r="X333" s="613" t="str">
        <f t="shared" si="94"/>
        <v/>
      </c>
      <c r="Y333" s="613" t="str">
        <f t="shared" si="97"/>
        <v/>
      </c>
    </row>
    <row r="334" spans="1:25" ht="13.8" hidden="1" thickBot="1">
      <c r="A334" s="196" t="s">
        <v>175</v>
      </c>
      <c r="B334" s="197"/>
      <c r="C334" s="675" t="s">
        <v>303</v>
      </c>
      <c r="D334" s="676"/>
      <c r="E334" s="637">
        <v>180</v>
      </c>
      <c r="F334" s="638">
        <v>0.1</v>
      </c>
      <c r="G334" s="671">
        <f>IF(E334&lt;=30,(0.66*E334+1.38)*F334,((0.66*30+1.38)+0.55*(E334-30))*F334)</f>
        <v>10.368000000000002</v>
      </c>
      <c r="H334" s="632"/>
      <c r="I334" s="632" t="str">
        <f t="shared" ref="I334" si="129">IF(ISBLANK(H334),"",SUM(G334:H334))</f>
        <v/>
      </c>
      <c r="J334" s="633">
        <f t="shared" si="104"/>
        <v>0</v>
      </c>
      <c r="K334" s="634" t="s">
        <v>975</v>
      </c>
      <c r="L334" s="727"/>
      <c r="M334" s="679"/>
      <c r="N334" s="108">
        <f t="shared" si="101"/>
        <v>0</v>
      </c>
      <c r="O334" s="110">
        <f t="shared" si="102"/>
        <v>0</v>
      </c>
      <c r="P334" s="109"/>
      <c r="Q334" s="727">
        <f t="shared" si="99"/>
        <v>0</v>
      </c>
      <c r="R334" s="679">
        <f t="shared" si="99"/>
        <v>0</v>
      </c>
      <c r="S334" s="108">
        <f t="shared" si="103"/>
        <v>0</v>
      </c>
      <c r="T334" s="110">
        <f t="shared" si="105"/>
        <v>0</v>
      </c>
      <c r="U334" s="109"/>
      <c r="V334" s="612" t="str">
        <f>IF(T333&gt;0,"xx",IF(O333&gt;0,"xy",""))</f>
        <v/>
      </c>
      <c r="W334" s="613" t="str">
        <f t="shared" si="107"/>
        <v/>
      </c>
      <c r="X334" s="613" t="str">
        <f t="shared" si="94"/>
        <v/>
      </c>
      <c r="Y334" s="613" t="str">
        <f t="shared" si="97"/>
        <v/>
      </c>
    </row>
    <row r="335" spans="1:25" ht="13.8" hidden="1" thickBot="1">
      <c r="A335" s="196" t="s">
        <v>175</v>
      </c>
      <c r="B335" s="197"/>
      <c r="C335" s="675" t="s">
        <v>304</v>
      </c>
      <c r="D335" s="676"/>
      <c r="E335" s="637">
        <v>500</v>
      </c>
      <c r="F335" s="638">
        <v>1.4999999999999999E-2</v>
      </c>
      <c r="G335" s="680">
        <f>IF(E335&lt;=30,(0.48*E335+4.05)*F335,((0.48*30+4.05)+0.4*(E335-30))*F335)</f>
        <v>3.0967499999999997</v>
      </c>
      <c r="H335" s="632"/>
      <c r="I335" s="632" t="str">
        <f t="shared" ref="I335:I337" si="130">IF(ISBLANK(H335),"",SUM(G335:H335))</f>
        <v/>
      </c>
      <c r="J335" s="633">
        <f t="shared" si="104"/>
        <v>0</v>
      </c>
      <c r="K335" s="634" t="s">
        <v>975</v>
      </c>
      <c r="L335" s="727"/>
      <c r="M335" s="679"/>
      <c r="N335" s="108">
        <f t="shared" si="101"/>
        <v>0</v>
      </c>
      <c r="O335" s="110">
        <f t="shared" si="102"/>
        <v>0</v>
      </c>
      <c r="P335" s="109"/>
      <c r="Q335" s="727">
        <f t="shared" si="99"/>
        <v>0</v>
      </c>
      <c r="R335" s="679">
        <f t="shared" si="99"/>
        <v>0</v>
      </c>
      <c r="S335" s="108">
        <f t="shared" si="103"/>
        <v>0</v>
      </c>
      <c r="T335" s="110">
        <f t="shared" si="105"/>
        <v>0</v>
      </c>
      <c r="U335" s="109"/>
      <c r="V335" s="612" t="str">
        <f>IF(T333&gt;0,"xx",IF(O333&gt;0,"xy",""))</f>
        <v/>
      </c>
      <c r="W335" s="613" t="str">
        <f t="shared" si="107"/>
        <v/>
      </c>
      <c r="X335" s="613" t="str">
        <f t="shared" si="94"/>
        <v/>
      </c>
      <c r="Y335" s="613" t="str">
        <f t="shared" si="97"/>
        <v/>
      </c>
    </row>
    <row r="336" spans="1:25" ht="13.8" hidden="1" thickBot="1">
      <c r="A336" s="196" t="s">
        <v>175</v>
      </c>
      <c r="B336" s="197"/>
      <c r="C336" s="675" t="s">
        <v>317</v>
      </c>
      <c r="D336" s="676"/>
      <c r="E336" s="637"/>
      <c r="F336" s="638">
        <v>0.82799999999999996</v>
      </c>
      <c r="G336" s="680">
        <f>IF(E336=0,0,IF(E336&lt;=30,(0.66*E336+1.38)*F336,((0.66*30+1.38)+0.55*(E336-30))*F336))</f>
        <v>0</v>
      </c>
      <c r="H336" s="632"/>
      <c r="I336" s="632" t="str">
        <f t="shared" si="130"/>
        <v/>
      </c>
      <c r="J336" s="633">
        <f t="shared" si="104"/>
        <v>0</v>
      </c>
      <c r="K336" s="634" t="s">
        <v>975</v>
      </c>
      <c r="L336" s="727"/>
      <c r="M336" s="679"/>
      <c r="N336" s="108">
        <f t="shared" si="101"/>
        <v>0</v>
      </c>
      <c r="O336" s="110">
        <f t="shared" si="102"/>
        <v>0</v>
      </c>
      <c r="P336" s="109"/>
      <c r="Q336" s="727">
        <f t="shared" si="99"/>
        <v>0</v>
      </c>
      <c r="R336" s="679">
        <f t="shared" si="99"/>
        <v>0</v>
      </c>
      <c r="S336" s="108">
        <f t="shared" si="103"/>
        <v>0</v>
      </c>
      <c r="T336" s="110">
        <f t="shared" si="105"/>
        <v>0</v>
      </c>
      <c r="U336" s="109"/>
      <c r="V336" s="612" t="str">
        <f>IF(T333&gt;0,"xx",IF(O333&gt;0,"xy",""))</f>
        <v/>
      </c>
      <c r="W336" s="613" t="str">
        <f t="shared" si="107"/>
        <v/>
      </c>
      <c r="X336" s="613" t="str">
        <f t="shared" si="94"/>
        <v/>
      </c>
      <c r="Y336" s="613" t="str">
        <f t="shared" si="97"/>
        <v/>
      </c>
    </row>
    <row r="337" spans="1:25" ht="13.8" hidden="1" thickBot="1">
      <c r="A337" s="196" t="s">
        <v>175</v>
      </c>
      <c r="B337" s="197"/>
      <c r="C337" s="675" t="s">
        <v>318</v>
      </c>
      <c r="D337" s="676"/>
      <c r="E337" s="637">
        <v>20</v>
      </c>
      <c r="F337" s="638">
        <v>1</v>
      </c>
      <c r="G337" s="680">
        <f>IF(E337&lt;=30,(0.66*E337+3.33)*F337,((0.66*30+3.33)+0.55*(E337-30))*F337)</f>
        <v>16.53</v>
      </c>
      <c r="H337" s="632"/>
      <c r="I337" s="632" t="str">
        <f t="shared" si="130"/>
        <v/>
      </c>
      <c r="J337" s="633">
        <f t="shared" si="104"/>
        <v>0</v>
      </c>
      <c r="K337" s="634" t="s">
        <v>975</v>
      </c>
      <c r="L337" s="727"/>
      <c r="M337" s="679"/>
      <c r="N337" s="108">
        <f t="shared" si="101"/>
        <v>0</v>
      </c>
      <c r="O337" s="110">
        <f t="shared" si="102"/>
        <v>0</v>
      </c>
      <c r="P337" s="109"/>
      <c r="Q337" s="727">
        <f t="shared" si="99"/>
        <v>0</v>
      </c>
      <c r="R337" s="679">
        <f t="shared" si="99"/>
        <v>0</v>
      </c>
      <c r="S337" s="108">
        <f t="shared" si="103"/>
        <v>0</v>
      </c>
      <c r="T337" s="110">
        <f t="shared" si="105"/>
        <v>0</v>
      </c>
      <c r="U337" s="109"/>
      <c r="V337" s="612" t="str">
        <f>IF(T333&gt;0,"xx",IF(O333&gt;0,"xy",""))</f>
        <v/>
      </c>
      <c r="W337" s="613" t="str">
        <f t="shared" si="107"/>
        <v/>
      </c>
      <c r="X337" s="613" t="str">
        <f t="shared" si="94"/>
        <v/>
      </c>
      <c r="Y337" s="613" t="str">
        <f t="shared" si="97"/>
        <v/>
      </c>
    </row>
    <row r="338" spans="1:25" ht="13.8" hidden="1" thickBot="1">
      <c r="A338" s="728">
        <v>170500</v>
      </c>
      <c r="B338" s="729" t="s">
        <v>271</v>
      </c>
      <c r="C338" s="730" t="s">
        <v>1066</v>
      </c>
      <c r="D338" s="740"/>
      <c r="E338" s="710">
        <v>500</v>
      </c>
      <c r="F338" s="731">
        <v>1</v>
      </c>
      <c r="G338" s="743">
        <f>(0.54*E338+26.44)*F338</f>
        <v>296.44</v>
      </c>
      <c r="H338" s="713">
        <f>F338*3227.05*(1+$E$9)/(1+$E$10)</f>
        <v>2976.3858707472432</v>
      </c>
      <c r="I338" s="713">
        <f t="shared" ref="I338" si="131">IF(ISBLANK(H338),"",SUM(G338:H338))</f>
        <v>3272.8258707472432</v>
      </c>
      <c r="J338" s="714">
        <f t="shared" si="104"/>
        <v>4213.4399999999996</v>
      </c>
      <c r="K338" s="715" t="s">
        <v>22</v>
      </c>
      <c r="L338" s="716">
        <f>ROUND(IF(L333=0,0,L333*F333),2)</f>
        <v>0</v>
      </c>
      <c r="M338" s="742"/>
      <c r="N338" s="718">
        <f t="shared" si="101"/>
        <v>0</v>
      </c>
      <c r="O338" s="719">
        <f t="shared" si="102"/>
        <v>0</v>
      </c>
      <c r="P338" s="109"/>
      <c r="Q338" s="716">
        <f t="shared" si="99"/>
        <v>0</v>
      </c>
      <c r="R338" s="742">
        <f t="shared" si="99"/>
        <v>0</v>
      </c>
      <c r="S338" s="718">
        <f t="shared" si="103"/>
        <v>0</v>
      </c>
      <c r="T338" s="719">
        <f t="shared" si="105"/>
        <v>0</v>
      </c>
      <c r="U338" s="109"/>
      <c r="V338" s="612" t="str">
        <f>IF(T333&gt;0,"xx",IF(O333&gt;0,"xy",""))</f>
        <v/>
      </c>
      <c r="W338" s="613" t="str">
        <f t="shared" si="107"/>
        <v/>
      </c>
      <c r="X338" s="613" t="str">
        <f t="shared" si="94"/>
        <v/>
      </c>
      <c r="Y338" s="613" t="str">
        <f t="shared" si="97"/>
        <v/>
      </c>
    </row>
    <row r="339" spans="1:25" ht="16.2" hidden="1" thickBot="1">
      <c r="A339" s="747">
        <v>570170</v>
      </c>
      <c r="B339" s="723" t="s">
        <v>232</v>
      </c>
      <c r="C339" s="748" t="s">
        <v>1119</v>
      </c>
      <c r="D339" s="696"/>
      <c r="E339" s="697" t="s">
        <v>1071</v>
      </c>
      <c r="F339" s="724">
        <v>5.7000000000000002E-2</v>
      </c>
      <c r="G339" s="699">
        <f>SUM(G340:G343)</f>
        <v>29.994750000000003</v>
      </c>
      <c r="H339" s="700">
        <v>146.72</v>
      </c>
      <c r="I339" s="700">
        <f t="shared" ref="I339" si="132">IF(ISBLANK(H339),"",SUM(G339:H339))</f>
        <v>176.71475000000001</v>
      </c>
      <c r="J339" s="701">
        <f t="shared" si="104"/>
        <v>227.5</v>
      </c>
      <c r="K339" s="702" t="s">
        <v>22</v>
      </c>
      <c r="L339" s="703"/>
      <c r="M339" s="704"/>
      <c r="N339" s="705">
        <f t="shared" si="101"/>
        <v>0</v>
      </c>
      <c r="O339" s="706">
        <f t="shared" si="102"/>
        <v>0</v>
      </c>
      <c r="P339" s="109"/>
      <c r="Q339" s="703">
        <f t="shared" si="99"/>
        <v>0</v>
      </c>
      <c r="R339" s="704">
        <f t="shared" si="99"/>
        <v>0</v>
      </c>
      <c r="S339" s="705">
        <f t="shared" si="103"/>
        <v>0</v>
      </c>
      <c r="T339" s="706">
        <f t="shared" si="105"/>
        <v>0</v>
      </c>
      <c r="U339" s="109"/>
      <c r="W339" s="613" t="str">
        <f t="shared" si="107"/>
        <v/>
      </c>
      <c r="X339" s="613" t="str">
        <f t="shared" si="94"/>
        <v/>
      </c>
      <c r="Y339" s="613" t="str">
        <f t="shared" si="97"/>
        <v/>
      </c>
    </row>
    <row r="340" spans="1:25" ht="13.8" hidden="1" thickBot="1">
      <c r="A340" s="196" t="s">
        <v>175</v>
      </c>
      <c r="B340" s="197"/>
      <c r="C340" s="675" t="s">
        <v>303</v>
      </c>
      <c r="D340" s="676"/>
      <c r="E340" s="637">
        <v>180</v>
      </c>
      <c r="F340" s="638">
        <v>0.1</v>
      </c>
      <c r="G340" s="671">
        <f>IF(E340&lt;=30,(0.66*E340+1.38)*F340,((0.66*30+1.38)+0.55*(E340-30))*F340)</f>
        <v>10.368000000000002</v>
      </c>
      <c r="H340" s="632"/>
      <c r="I340" s="632" t="str">
        <f t="shared" ref="I340" si="133">IF(ISBLANK(H340),"",SUM(G340:H340))</f>
        <v/>
      </c>
      <c r="J340" s="633">
        <f t="shared" si="104"/>
        <v>0</v>
      </c>
      <c r="K340" s="634" t="s">
        <v>975</v>
      </c>
      <c r="L340" s="727"/>
      <c r="M340" s="679"/>
      <c r="N340" s="108">
        <f t="shared" si="101"/>
        <v>0</v>
      </c>
      <c r="O340" s="110">
        <f t="shared" si="102"/>
        <v>0</v>
      </c>
      <c r="P340" s="109"/>
      <c r="Q340" s="727">
        <f t="shared" si="99"/>
        <v>0</v>
      </c>
      <c r="R340" s="679">
        <f t="shared" si="99"/>
        <v>0</v>
      </c>
      <c r="S340" s="108">
        <f t="shared" si="103"/>
        <v>0</v>
      </c>
      <c r="T340" s="110">
        <f t="shared" si="105"/>
        <v>0</v>
      </c>
      <c r="U340" s="109"/>
      <c r="V340" s="612" t="str">
        <f>IF(T339&gt;0,"xx",IF(O339&gt;0,"xy",""))</f>
        <v/>
      </c>
      <c r="W340" s="613" t="str">
        <f t="shared" si="107"/>
        <v/>
      </c>
      <c r="X340" s="613" t="str">
        <f t="shared" si="94"/>
        <v/>
      </c>
      <c r="Y340" s="613" t="str">
        <f t="shared" ref="Y340:Y403" si="134">IF(V340="X","x",IF(T340&gt;0,"x",""))</f>
        <v/>
      </c>
    </row>
    <row r="341" spans="1:25" ht="13.8" hidden="1" thickBot="1">
      <c r="A341" s="196" t="s">
        <v>175</v>
      </c>
      <c r="B341" s="197"/>
      <c r="C341" s="675" t="s">
        <v>304</v>
      </c>
      <c r="D341" s="676"/>
      <c r="E341" s="637">
        <v>500</v>
      </c>
      <c r="F341" s="638">
        <v>1.4999999999999999E-2</v>
      </c>
      <c r="G341" s="680">
        <f>IF(E341&lt;=30,(0.48*E341+4.05)*F341,((0.48*30+4.05)+0.4*(E341-30))*F341)</f>
        <v>3.0967499999999997</v>
      </c>
      <c r="H341" s="632"/>
      <c r="I341" s="632" t="str">
        <f t="shared" ref="I341:I343" si="135">IF(ISBLANK(H341),"",SUM(G341:H341))</f>
        <v/>
      </c>
      <c r="J341" s="633">
        <f t="shared" si="104"/>
        <v>0</v>
      </c>
      <c r="K341" s="634" t="s">
        <v>975</v>
      </c>
      <c r="L341" s="727"/>
      <c r="M341" s="679"/>
      <c r="N341" s="108">
        <f t="shared" si="101"/>
        <v>0</v>
      </c>
      <c r="O341" s="110">
        <f t="shared" si="102"/>
        <v>0</v>
      </c>
      <c r="P341" s="109"/>
      <c r="Q341" s="727">
        <f t="shared" si="99"/>
        <v>0</v>
      </c>
      <c r="R341" s="679">
        <f t="shared" si="99"/>
        <v>0</v>
      </c>
      <c r="S341" s="108">
        <f t="shared" si="103"/>
        <v>0</v>
      </c>
      <c r="T341" s="110">
        <f t="shared" si="105"/>
        <v>0</v>
      </c>
      <c r="U341" s="109"/>
      <c r="V341" s="612" t="str">
        <f>IF(T339&gt;0,"xx",IF(O339&gt;0,"xy",""))</f>
        <v/>
      </c>
      <c r="W341" s="613" t="str">
        <f t="shared" si="107"/>
        <v/>
      </c>
      <c r="X341" s="613" t="str">
        <f t="shared" si="94"/>
        <v/>
      </c>
      <c r="Y341" s="613" t="str">
        <f t="shared" si="134"/>
        <v/>
      </c>
    </row>
    <row r="342" spans="1:25" ht="13.8" hidden="1" thickBot="1">
      <c r="A342" s="196" t="s">
        <v>175</v>
      </c>
      <c r="B342" s="197"/>
      <c r="C342" s="675" t="s">
        <v>317</v>
      </c>
      <c r="D342" s="676"/>
      <c r="E342" s="637"/>
      <c r="F342" s="638">
        <v>0.82799999999999996</v>
      </c>
      <c r="G342" s="680">
        <f>IF(E342=0,0,IF(E342&lt;=30,(0.66*E342+1.38)*F342,((0.66*30+1.38)+0.55*(E342-30))*F342))</f>
        <v>0</v>
      </c>
      <c r="H342" s="632"/>
      <c r="I342" s="632" t="str">
        <f t="shared" si="135"/>
        <v/>
      </c>
      <c r="J342" s="633">
        <f t="shared" si="104"/>
        <v>0</v>
      </c>
      <c r="K342" s="634" t="s">
        <v>975</v>
      </c>
      <c r="L342" s="727"/>
      <c r="M342" s="679"/>
      <c r="N342" s="108">
        <f t="shared" si="101"/>
        <v>0</v>
      </c>
      <c r="O342" s="110">
        <f t="shared" si="102"/>
        <v>0</v>
      </c>
      <c r="P342" s="109"/>
      <c r="Q342" s="727">
        <f t="shared" si="99"/>
        <v>0</v>
      </c>
      <c r="R342" s="679">
        <f t="shared" si="99"/>
        <v>0</v>
      </c>
      <c r="S342" s="108">
        <f t="shared" si="103"/>
        <v>0</v>
      </c>
      <c r="T342" s="110">
        <f t="shared" si="105"/>
        <v>0</v>
      </c>
      <c r="U342" s="109"/>
      <c r="V342" s="612" t="str">
        <f>IF(T339&gt;0,"xx",IF(O339&gt;0,"xy",""))</f>
        <v/>
      </c>
      <c r="W342" s="613" t="str">
        <f t="shared" si="107"/>
        <v/>
      </c>
      <c r="X342" s="613" t="str">
        <f t="shared" si="94"/>
        <v/>
      </c>
      <c r="Y342" s="613" t="str">
        <f t="shared" si="134"/>
        <v/>
      </c>
    </row>
    <row r="343" spans="1:25" ht="13.8" hidden="1" thickBot="1">
      <c r="A343" s="196" t="s">
        <v>175</v>
      </c>
      <c r="B343" s="197"/>
      <c r="C343" s="675" t="s">
        <v>318</v>
      </c>
      <c r="D343" s="676"/>
      <c r="E343" s="637">
        <v>20</v>
      </c>
      <c r="F343" s="638">
        <v>1</v>
      </c>
      <c r="G343" s="680">
        <f>IF(E343&lt;=30,(0.66*E343+3.33)*F343,((0.66*30+3.33)+0.55*(E343-30))*F343)</f>
        <v>16.53</v>
      </c>
      <c r="H343" s="632"/>
      <c r="I343" s="632" t="str">
        <f t="shared" si="135"/>
        <v/>
      </c>
      <c r="J343" s="633">
        <f t="shared" si="104"/>
        <v>0</v>
      </c>
      <c r="K343" s="634" t="s">
        <v>975</v>
      </c>
      <c r="L343" s="727"/>
      <c r="M343" s="679"/>
      <c r="N343" s="108">
        <f t="shared" si="101"/>
        <v>0</v>
      </c>
      <c r="O343" s="110">
        <f t="shared" si="102"/>
        <v>0</v>
      </c>
      <c r="P343" s="109"/>
      <c r="Q343" s="727">
        <f t="shared" si="99"/>
        <v>0</v>
      </c>
      <c r="R343" s="679">
        <f t="shared" si="99"/>
        <v>0</v>
      </c>
      <c r="S343" s="108">
        <f t="shared" si="103"/>
        <v>0</v>
      </c>
      <c r="T343" s="110">
        <f t="shared" si="105"/>
        <v>0</v>
      </c>
      <c r="U343" s="109"/>
      <c r="V343" s="612" t="str">
        <f>IF(T339&gt;0,"xx",IF(O339&gt;0,"xy",""))</f>
        <v/>
      </c>
      <c r="W343" s="613" t="str">
        <f t="shared" si="107"/>
        <v/>
      </c>
      <c r="X343" s="613" t="str">
        <f t="shared" si="94"/>
        <v/>
      </c>
      <c r="Y343" s="613" t="str">
        <f t="shared" si="134"/>
        <v/>
      </c>
    </row>
    <row r="344" spans="1:25" ht="13.8" hidden="1" thickBot="1">
      <c r="A344" s="728">
        <v>170500</v>
      </c>
      <c r="B344" s="729" t="s">
        <v>271</v>
      </c>
      <c r="C344" s="730" t="s">
        <v>1066</v>
      </c>
      <c r="D344" s="740"/>
      <c r="E344" s="710">
        <v>500</v>
      </c>
      <c r="F344" s="731">
        <v>1</v>
      </c>
      <c r="G344" s="743">
        <f>(0.54*E344+26.44)*F344</f>
        <v>296.44</v>
      </c>
      <c r="H344" s="713">
        <f>F344*3227.05*(1+$E$9)/(1+$E$10)</f>
        <v>2976.3858707472432</v>
      </c>
      <c r="I344" s="713">
        <f t="shared" ref="I344" si="136">IF(ISBLANK(H344),"",SUM(G344:H344))</f>
        <v>3272.8258707472432</v>
      </c>
      <c r="J344" s="714">
        <f t="shared" si="104"/>
        <v>4213.4399999999996</v>
      </c>
      <c r="K344" s="715" t="s">
        <v>22</v>
      </c>
      <c r="L344" s="716">
        <f>ROUND(IF(L339=0,0,L339*F339),2)</f>
        <v>0</v>
      </c>
      <c r="M344" s="742"/>
      <c r="N344" s="718">
        <f t="shared" ref="N344:N393" si="137">IF(ISBLANK(L344),0,ROUND(J344*L344,2))</f>
        <v>0</v>
      </c>
      <c r="O344" s="719">
        <f t="shared" ref="O344:O393" si="138">IF(ISBLANK(M344),0,ROUND(L344*M344,2))</f>
        <v>0</v>
      </c>
      <c r="P344" s="109"/>
      <c r="Q344" s="716">
        <f t="shared" si="99"/>
        <v>0</v>
      </c>
      <c r="R344" s="742">
        <f t="shared" si="99"/>
        <v>0</v>
      </c>
      <c r="S344" s="718">
        <f t="shared" ref="S344:S393" si="139">IF(ISBLANK(Q344),0,ROUND(J344*Q344,2))</f>
        <v>0</v>
      </c>
      <c r="T344" s="719">
        <f t="shared" si="105"/>
        <v>0</v>
      </c>
      <c r="U344" s="109"/>
      <c r="V344" s="612" t="str">
        <f>IF(T339&gt;0,"xx",IF(O339&gt;0,"xy",""))</f>
        <v/>
      </c>
      <c r="W344" s="613" t="str">
        <f t="shared" si="107"/>
        <v/>
      </c>
      <c r="X344" s="613" t="str">
        <f t="shared" si="94"/>
        <v/>
      </c>
      <c r="Y344" s="613" t="str">
        <f t="shared" si="134"/>
        <v/>
      </c>
    </row>
    <row r="345" spans="1:25" ht="16.2" hidden="1" thickBot="1">
      <c r="A345" s="747">
        <v>570200</v>
      </c>
      <c r="B345" s="723" t="s">
        <v>232</v>
      </c>
      <c r="C345" s="749" t="s">
        <v>1082</v>
      </c>
      <c r="D345" s="696"/>
      <c r="E345" s="697" t="s">
        <v>1071</v>
      </c>
      <c r="F345" s="724">
        <v>4.4999999999999998E-2</v>
      </c>
      <c r="G345" s="699">
        <f>SUM(G346:G349)</f>
        <v>19.626750000000001</v>
      </c>
      <c r="H345" s="700">
        <v>127.13</v>
      </c>
      <c r="I345" s="700">
        <f t="shared" ref="I345" si="140">IF(ISBLANK(H345),"",SUM(G345:H345))</f>
        <v>146.75675000000001</v>
      </c>
      <c r="J345" s="701">
        <f t="shared" ref="J345:J393" si="141">IF(ISBLANK(H345),0,ROUND(I345*(1+$E$10)*(1+$E$11*D345),2))</f>
        <v>188.93</v>
      </c>
      <c r="K345" s="702" t="s">
        <v>22</v>
      </c>
      <c r="L345" s="703"/>
      <c r="M345" s="704"/>
      <c r="N345" s="705">
        <f t="shared" si="137"/>
        <v>0</v>
      </c>
      <c r="O345" s="706">
        <f t="shared" si="138"/>
        <v>0</v>
      </c>
      <c r="P345" s="109"/>
      <c r="Q345" s="703">
        <f t="shared" si="99"/>
        <v>0</v>
      </c>
      <c r="R345" s="704">
        <f t="shared" si="99"/>
        <v>0</v>
      </c>
      <c r="S345" s="705">
        <f t="shared" si="139"/>
        <v>0</v>
      </c>
      <c r="T345" s="706">
        <f t="shared" ref="T345:T393" si="142">IF(ISBLANK(Q345),0,ROUND(Q345*R345,2))</f>
        <v>0</v>
      </c>
      <c r="U345" s="109"/>
      <c r="W345" s="613" t="str">
        <f t="shared" si="107"/>
        <v/>
      </c>
      <c r="X345" s="613" t="str">
        <f t="shared" si="94"/>
        <v/>
      </c>
      <c r="Y345" s="613" t="str">
        <f t="shared" si="134"/>
        <v/>
      </c>
    </row>
    <row r="346" spans="1:25" ht="13.8" hidden="1" thickBot="1">
      <c r="A346" s="196" t="s">
        <v>175</v>
      </c>
      <c r="B346" s="197"/>
      <c r="C346" s="675" t="s">
        <v>303</v>
      </c>
      <c r="D346" s="676"/>
      <c r="E346" s="637">
        <v>180</v>
      </c>
      <c r="F346" s="638"/>
      <c r="G346" s="671">
        <f>IF(E346&lt;=30,(0.66*E346+1.38)*F346,((0.66*30+1.38)+0.55*(E346-30))*F346)</f>
        <v>0</v>
      </c>
      <c r="H346" s="632"/>
      <c r="I346" s="632" t="str">
        <f t="shared" ref="I346" si="143">IF(ISBLANK(H346),"",SUM(G346:H346))</f>
        <v/>
      </c>
      <c r="J346" s="633">
        <f t="shared" si="141"/>
        <v>0</v>
      </c>
      <c r="K346" s="634" t="s">
        <v>975</v>
      </c>
      <c r="L346" s="727"/>
      <c r="M346" s="679"/>
      <c r="N346" s="108">
        <f t="shared" si="137"/>
        <v>0</v>
      </c>
      <c r="O346" s="110">
        <f t="shared" si="138"/>
        <v>0</v>
      </c>
      <c r="P346" s="109"/>
      <c r="Q346" s="727">
        <f t="shared" si="99"/>
        <v>0</v>
      </c>
      <c r="R346" s="679">
        <f t="shared" si="99"/>
        <v>0</v>
      </c>
      <c r="S346" s="108">
        <f t="shared" si="139"/>
        <v>0</v>
      </c>
      <c r="T346" s="110">
        <f t="shared" si="142"/>
        <v>0</v>
      </c>
      <c r="U346" s="109"/>
      <c r="V346" s="612" t="str">
        <f>IF(T345&gt;0,"xx",IF(O345&gt;0,"xy",""))</f>
        <v/>
      </c>
      <c r="W346" s="613" t="str">
        <f t="shared" si="107"/>
        <v/>
      </c>
      <c r="X346" s="613" t="str">
        <f t="shared" si="94"/>
        <v/>
      </c>
      <c r="Y346" s="613" t="str">
        <f t="shared" si="134"/>
        <v/>
      </c>
    </row>
    <row r="347" spans="1:25" ht="13.8" hidden="1" thickBot="1">
      <c r="A347" s="196" t="s">
        <v>175</v>
      </c>
      <c r="B347" s="197"/>
      <c r="C347" s="675" t="s">
        <v>304</v>
      </c>
      <c r="D347" s="676"/>
      <c r="E347" s="637">
        <v>500</v>
      </c>
      <c r="F347" s="638">
        <v>1.4999999999999999E-2</v>
      </c>
      <c r="G347" s="680">
        <f>IF(E347&lt;=30,(0.48*E347+4.05)*F347,((0.48*30+4.05)+0.4*(E347-30))*F347)</f>
        <v>3.0967499999999997</v>
      </c>
      <c r="H347" s="632"/>
      <c r="I347" s="632" t="str">
        <f t="shared" ref="I347:I349" si="144">IF(ISBLANK(H347),"",SUM(G347:H347))</f>
        <v/>
      </c>
      <c r="J347" s="633">
        <f t="shared" si="141"/>
        <v>0</v>
      </c>
      <c r="K347" s="634" t="s">
        <v>975</v>
      </c>
      <c r="L347" s="727"/>
      <c r="M347" s="679"/>
      <c r="N347" s="108">
        <f t="shared" si="137"/>
        <v>0</v>
      </c>
      <c r="O347" s="110">
        <f t="shared" si="138"/>
        <v>0</v>
      </c>
      <c r="P347" s="109"/>
      <c r="Q347" s="727">
        <f t="shared" si="99"/>
        <v>0</v>
      </c>
      <c r="R347" s="679">
        <f t="shared" si="99"/>
        <v>0</v>
      </c>
      <c r="S347" s="108">
        <f t="shared" si="139"/>
        <v>0</v>
      </c>
      <c r="T347" s="110">
        <f t="shared" si="142"/>
        <v>0</v>
      </c>
      <c r="U347" s="109"/>
      <c r="V347" s="612" t="str">
        <f>IF(T345&gt;0,"xx",IF(O345&gt;0,"xy",""))</f>
        <v/>
      </c>
      <c r="W347" s="613" t="str">
        <f t="shared" si="107"/>
        <v/>
      </c>
      <c r="X347" s="613" t="str">
        <f t="shared" si="94"/>
        <v/>
      </c>
      <c r="Y347" s="613" t="str">
        <f t="shared" si="134"/>
        <v/>
      </c>
    </row>
    <row r="348" spans="1:25" ht="13.8" hidden="1" thickBot="1">
      <c r="A348" s="196" t="s">
        <v>175</v>
      </c>
      <c r="B348" s="197"/>
      <c r="C348" s="675" t="s">
        <v>317</v>
      </c>
      <c r="D348" s="676"/>
      <c r="E348" s="637"/>
      <c r="F348" s="638">
        <v>0.94</v>
      </c>
      <c r="G348" s="680">
        <f>IF(E348=0,0,IF(E348&lt;=30,(0.66*E348+1.38)*F348,((0.66*30+1.38)+0.55*(E348-30))*F348))</f>
        <v>0</v>
      </c>
      <c r="H348" s="632"/>
      <c r="I348" s="632" t="str">
        <f t="shared" si="144"/>
        <v/>
      </c>
      <c r="J348" s="633">
        <f t="shared" si="141"/>
        <v>0</v>
      </c>
      <c r="K348" s="634" t="s">
        <v>975</v>
      </c>
      <c r="L348" s="727"/>
      <c r="M348" s="679"/>
      <c r="N348" s="108">
        <f t="shared" si="137"/>
        <v>0</v>
      </c>
      <c r="O348" s="110">
        <f t="shared" si="138"/>
        <v>0</v>
      </c>
      <c r="P348" s="109"/>
      <c r="Q348" s="727">
        <f t="shared" si="99"/>
        <v>0</v>
      </c>
      <c r="R348" s="679">
        <f t="shared" si="99"/>
        <v>0</v>
      </c>
      <c r="S348" s="108">
        <f t="shared" si="139"/>
        <v>0</v>
      </c>
      <c r="T348" s="110">
        <f t="shared" si="142"/>
        <v>0</v>
      </c>
      <c r="U348" s="109"/>
      <c r="V348" s="612" t="str">
        <f>IF(T345&gt;0,"xx",IF(O345&gt;0,"xy",""))</f>
        <v/>
      </c>
      <c r="W348" s="613" t="str">
        <f t="shared" si="107"/>
        <v/>
      </c>
      <c r="X348" s="613" t="str">
        <f t="shared" si="94"/>
        <v/>
      </c>
      <c r="Y348" s="613" t="str">
        <f t="shared" si="134"/>
        <v/>
      </c>
    </row>
    <row r="349" spans="1:25" ht="13.8" hidden="1" thickBot="1">
      <c r="A349" s="196" t="s">
        <v>175</v>
      </c>
      <c r="B349" s="197"/>
      <c r="C349" s="675" t="s">
        <v>318</v>
      </c>
      <c r="D349" s="676"/>
      <c r="E349" s="637">
        <v>20</v>
      </c>
      <c r="F349" s="638">
        <v>1</v>
      </c>
      <c r="G349" s="680">
        <f>IF(E349&lt;=30,(0.66*E349+3.33)*F349,((0.66*30+3.33)+0.55*(E349-30))*F349)</f>
        <v>16.53</v>
      </c>
      <c r="H349" s="632"/>
      <c r="I349" s="632" t="str">
        <f t="shared" si="144"/>
        <v/>
      </c>
      <c r="J349" s="633">
        <f t="shared" si="141"/>
        <v>0</v>
      </c>
      <c r="K349" s="634" t="s">
        <v>975</v>
      </c>
      <c r="L349" s="727"/>
      <c r="M349" s="679"/>
      <c r="N349" s="108">
        <f t="shared" si="137"/>
        <v>0</v>
      </c>
      <c r="O349" s="110">
        <f t="shared" si="138"/>
        <v>0</v>
      </c>
      <c r="P349" s="109"/>
      <c r="Q349" s="727">
        <f t="shared" si="99"/>
        <v>0</v>
      </c>
      <c r="R349" s="679">
        <f t="shared" si="99"/>
        <v>0</v>
      </c>
      <c r="S349" s="108">
        <f t="shared" si="139"/>
        <v>0</v>
      </c>
      <c r="T349" s="110">
        <f t="shared" si="142"/>
        <v>0</v>
      </c>
      <c r="U349" s="109"/>
      <c r="V349" s="612" t="str">
        <f>IF(T345&gt;0,"xx",IF(O345&gt;0,"xy",""))</f>
        <v/>
      </c>
      <c r="W349" s="613" t="str">
        <f t="shared" si="107"/>
        <v/>
      </c>
      <c r="X349" s="613" t="str">
        <f t="shared" si="94"/>
        <v/>
      </c>
      <c r="Y349" s="613" t="str">
        <f t="shared" si="134"/>
        <v/>
      </c>
    </row>
    <row r="350" spans="1:25" ht="13.8" hidden="1" thickBot="1">
      <c r="A350" s="728">
        <v>170500</v>
      </c>
      <c r="B350" s="729" t="s">
        <v>271</v>
      </c>
      <c r="C350" s="730" t="s">
        <v>1066</v>
      </c>
      <c r="D350" s="740"/>
      <c r="E350" s="710">
        <v>500</v>
      </c>
      <c r="F350" s="731">
        <v>1</v>
      </c>
      <c r="G350" s="743">
        <f>(0.54*E350+26.44)*F350</f>
        <v>296.44</v>
      </c>
      <c r="H350" s="713">
        <f>F350*3227.05*(1+$E$9)/(1+$E$10)</f>
        <v>2976.3858707472432</v>
      </c>
      <c r="I350" s="713">
        <f t="shared" ref="I350" si="145">IF(ISBLANK(H350),"",SUM(G350:H350))</f>
        <v>3272.8258707472432</v>
      </c>
      <c r="J350" s="714">
        <f t="shared" si="141"/>
        <v>4213.4399999999996</v>
      </c>
      <c r="K350" s="715" t="s">
        <v>22</v>
      </c>
      <c r="L350" s="716">
        <f>ROUND(IF(L345=0,0,L345*F345),2)</f>
        <v>0</v>
      </c>
      <c r="M350" s="742"/>
      <c r="N350" s="718">
        <f t="shared" si="137"/>
        <v>0</v>
      </c>
      <c r="O350" s="719">
        <f t="shared" si="138"/>
        <v>0</v>
      </c>
      <c r="P350" s="109"/>
      <c r="Q350" s="716">
        <f t="shared" si="99"/>
        <v>0</v>
      </c>
      <c r="R350" s="742">
        <f t="shared" si="99"/>
        <v>0</v>
      </c>
      <c r="S350" s="718">
        <f t="shared" si="139"/>
        <v>0</v>
      </c>
      <c r="T350" s="719">
        <f t="shared" si="142"/>
        <v>0</v>
      </c>
      <c r="U350" s="109"/>
      <c r="V350" s="612" t="str">
        <f>IF(T345&gt;0,"xx",IF(O345&gt;0,"xy",""))</f>
        <v/>
      </c>
      <c r="W350" s="613" t="str">
        <f t="shared" si="107"/>
        <v/>
      </c>
      <c r="X350" s="613" t="str">
        <f t="shared" si="94"/>
        <v/>
      </c>
      <c r="Y350" s="613" t="str">
        <f t="shared" si="134"/>
        <v/>
      </c>
    </row>
    <row r="351" spans="1:25" ht="16.2" hidden="1" thickBot="1">
      <c r="A351" s="747">
        <v>570210</v>
      </c>
      <c r="B351" s="723" t="s">
        <v>232</v>
      </c>
      <c r="C351" s="749" t="s">
        <v>1116</v>
      </c>
      <c r="D351" s="696"/>
      <c r="E351" s="697" t="s">
        <v>1071</v>
      </c>
      <c r="F351" s="724">
        <v>4.4999999999999998E-2</v>
      </c>
      <c r="G351" s="699">
        <f>SUM(G352:G355)</f>
        <v>19.626750000000001</v>
      </c>
      <c r="H351" s="700">
        <v>113.6</v>
      </c>
      <c r="I351" s="700">
        <f t="shared" ref="I351" si="146">IF(ISBLANK(H351),"",SUM(G351:H351))</f>
        <v>133.22674999999998</v>
      </c>
      <c r="J351" s="701">
        <f t="shared" si="141"/>
        <v>171.52</v>
      </c>
      <c r="K351" s="702" t="s">
        <v>22</v>
      </c>
      <c r="L351" s="703"/>
      <c r="M351" s="704"/>
      <c r="N351" s="705">
        <f t="shared" si="137"/>
        <v>0</v>
      </c>
      <c r="O351" s="706">
        <f t="shared" si="138"/>
        <v>0</v>
      </c>
      <c r="P351" s="109"/>
      <c r="Q351" s="703">
        <f t="shared" si="99"/>
        <v>0</v>
      </c>
      <c r="R351" s="704">
        <f t="shared" si="99"/>
        <v>0</v>
      </c>
      <c r="S351" s="705">
        <f t="shared" si="139"/>
        <v>0</v>
      </c>
      <c r="T351" s="706">
        <f t="shared" si="142"/>
        <v>0</v>
      </c>
      <c r="U351" s="109"/>
      <c r="W351" s="613" t="str">
        <f t="shared" si="107"/>
        <v/>
      </c>
      <c r="X351" s="613" t="str">
        <f t="shared" si="94"/>
        <v/>
      </c>
      <c r="Y351" s="613" t="str">
        <f t="shared" si="134"/>
        <v/>
      </c>
    </row>
    <row r="352" spans="1:25" ht="13.8" hidden="1" thickBot="1">
      <c r="A352" s="196" t="s">
        <v>175</v>
      </c>
      <c r="B352" s="197"/>
      <c r="C352" s="675" t="s">
        <v>303</v>
      </c>
      <c r="D352" s="676"/>
      <c r="E352" s="637">
        <v>180</v>
      </c>
      <c r="F352" s="638"/>
      <c r="G352" s="671">
        <f>IF(E352&lt;=30,(0.66*E352+1.38)*F352,((0.66*30+1.38)+0.55*(E352-30))*F352)</f>
        <v>0</v>
      </c>
      <c r="H352" s="632"/>
      <c r="I352" s="632" t="str">
        <f t="shared" ref="I352" si="147">IF(ISBLANK(H352),"",SUM(G352:H352))</f>
        <v/>
      </c>
      <c r="J352" s="633">
        <f t="shared" si="141"/>
        <v>0</v>
      </c>
      <c r="K352" s="634" t="s">
        <v>975</v>
      </c>
      <c r="L352" s="727"/>
      <c r="M352" s="679"/>
      <c r="N352" s="108">
        <f t="shared" si="137"/>
        <v>0</v>
      </c>
      <c r="O352" s="110">
        <f t="shared" si="138"/>
        <v>0</v>
      </c>
      <c r="P352" s="109"/>
      <c r="Q352" s="727">
        <f t="shared" si="99"/>
        <v>0</v>
      </c>
      <c r="R352" s="679">
        <f t="shared" si="99"/>
        <v>0</v>
      </c>
      <c r="S352" s="108">
        <f t="shared" si="139"/>
        <v>0</v>
      </c>
      <c r="T352" s="110">
        <f t="shared" si="142"/>
        <v>0</v>
      </c>
      <c r="U352" s="109"/>
      <c r="V352" s="612" t="str">
        <f>IF(T351&gt;0,"xx",IF(O351&gt;0,"xy",""))</f>
        <v/>
      </c>
      <c r="W352" s="613" t="str">
        <f t="shared" si="107"/>
        <v/>
      </c>
      <c r="X352" s="613" t="str">
        <f t="shared" si="94"/>
        <v/>
      </c>
      <c r="Y352" s="613" t="str">
        <f t="shared" si="134"/>
        <v/>
      </c>
    </row>
    <row r="353" spans="1:25" ht="13.8" hidden="1" thickBot="1">
      <c r="A353" s="196" t="s">
        <v>175</v>
      </c>
      <c r="B353" s="197"/>
      <c r="C353" s="675" t="s">
        <v>304</v>
      </c>
      <c r="D353" s="676"/>
      <c r="E353" s="637">
        <v>500</v>
      </c>
      <c r="F353" s="638">
        <v>1.4999999999999999E-2</v>
      </c>
      <c r="G353" s="680">
        <f>IF(E353&lt;=30,(0.48*E353+4.05)*F353,((0.48*30+4.05)+0.4*(E353-30))*F353)</f>
        <v>3.0967499999999997</v>
      </c>
      <c r="H353" s="632"/>
      <c r="I353" s="632" t="str">
        <f t="shared" ref="I353:I355" si="148">IF(ISBLANK(H353),"",SUM(G353:H353))</f>
        <v/>
      </c>
      <c r="J353" s="633">
        <f t="shared" si="141"/>
        <v>0</v>
      </c>
      <c r="K353" s="634" t="s">
        <v>975</v>
      </c>
      <c r="L353" s="727"/>
      <c r="M353" s="679"/>
      <c r="N353" s="108">
        <f t="shared" si="137"/>
        <v>0</v>
      </c>
      <c r="O353" s="110">
        <f t="shared" si="138"/>
        <v>0</v>
      </c>
      <c r="P353" s="109"/>
      <c r="Q353" s="727">
        <f t="shared" si="99"/>
        <v>0</v>
      </c>
      <c r="R353" s="679">
        <f t="shared" si="99"/>
        <v>0</v>
      </c>
      <c r="S353" s="108">
        <f t="shared" si="139"/>
        <v>0</v>
      </c>
      <c r="T353" s="110">
        <f t="shared" si="142"/>
        <v>0</v>
      </c>
      <c r="U353" s="109"/>
      <c r="V353" s="612" t="str">
        <f>IF(T351&gt;0,"xx",IF(O351&gt;0,"xy",""))</f>
        <v/>
      </c>
      <c r="W353" s="613" t="str">
        <f t="shared" si="107"/>
        <v/>
      </c>
      <c r="X353" s="613" t="str">
        <f t="shared" si="94"/>
        <v/>
      </c>
      <c r="Y353" s="613" t="str">
        <f t="shared" si="134"/>
        <v/>
      </c>
    </row>
    <row r="354" spans="1:25" ht="13.8" hidden="1" thickBot="1">
      <c r="A354" s="196" t="s">
        <v>175</v>
      </c>
      <c r="B354" s="197"/>
      <c r="C354" s="675" t="s">
        <v>317</v>
      </c>
      <c r="D354" s="676"/>
      <c r="E354" s="637"/>
      <c r="F354" s="638">
        <v>0.94</v>
      </c>
      <c r="G354" s="680">
        <f>IF(E354=0,0,IF(E354&lt;=30,(0.66*E354+1.38)*F354,((0.66*30+1.38)+0.55*(E354-30))*F354))</f>
        <v>0</v>
      </c>
      <c r="H354" s="632"/>
      <c r="I354" s="632" t="str">
        <f t="shared" si="148"/>
        <v/>
      </c>
      <c r="J354" s="633">
        <f t="shared" si="141"/>
        <v>0</v>
      </c>
      <c r="K354" s="634" t="s">
        <v>975</v>
      </c>
      <c r="L354" s="727"/>
      <c r="M354" s="679"/>
      <c r="N354" s="108">
        <f t="shared" si="137"/>
        <v>0</v>
      </c>
      <c r="O354" s="110">
        <f t="shared" si="138"/>
        <v>0</v>
      </c>
      <c r="P354" s="109"/>
      <c r="Q354" s="727">
        <f t="shared" si="99"/>
        <v>0</v>
      </c>
      <c r="R354" s="679">
        <f t="shared" si="99"/>
        <v>0</v>
      </c>
      <c r="S354" s="108">
        <f t="shared" si="139"/>
        <v>0</v>
      </c>
      <c r="T354" s="110">
        <f t="shared" si="142"/>
        <v>0</v>
      </c>
      <c r="U354" s="109"/>
      <c r="V354" s="612" t="str">
        <f>IF(T351&gt;0,"xx",IF(O351&gt;0,"xy",""))</f>
        <v/>
      </c>
      <c r="W354" s="613" t="str">
        <f t="shared" si="107"/>
        <v/>
      </c>
      <c r="X354" s="613" t="str">
        <f t="shared" si="94"/>
        <v/>
      </c>
      <c r="Y354" s="613" t="str">
        <f t="shared" si="134"/>
        <v/>
      </c>
    </row>
    <row r="355" spans="1:25" ht="13.8" hidden="1" thickBot="1">
      <c r="A355" s="196" t="s">
        <v>175</v>
      </c>
      <c r="B355" s="197"/>
      <c r="C355" s="675" t="s">
        <v>318</v>
      </c>
      <c r="D355" s="676"/>
      <c r="E355" s="637">
        <v>20</v>
      </c>
      <c r="F355" s="638">
        <v>1</v>
      </c>
      <c r="G355" s="680">
        <f>IF(E355&lt;=30,(0.66*E355+3.33)*F355,((0.66*30+3.33)+0.55*(E355-30))*F355)</f>
        <v>16.53</v>
      </c>
      <c r="H355" s="632"/>
      <c r="I355" s="632" t="str">
        <f t="shared" si="148"/>
        <v/>
      </c>
      <c r="J355" s="633">
        <f t="shared" si="141"/>
        <v>0</v>
      </c>
      <c r="K355" s="634" t="s">
        <v>975</v>
      </c>
      <c r="L355" s="727"/>
      <c r="M355" s="679"/>
      <c r="N355" s="108">
        <f t="shared" si="137"/>
        <v>0</v>
      </c>
      <c r="O355" s="110">
        <f t="shared" si="138"/>
        <v>0</v>
      </c>
      <c r="P355" s="109"/>
      <c r="Q355" s="727">
        <f t="shared" si="99"/>
        <v>0</v>
      </c>
      <c r="R355" s="679">
        <f t="shared" si="99"/>
        <v>0</v>
      </c>
      <c r="S355" s="108">
        <f t="shared" si="139"/>
        <v>0</v>
      </c>
      <c r="T355" s="110">
        <f t="shared" si="142"/>
        <v>0</v>
      </c>
      <c r="U355" s="109"/>
      <c r="V355" s="612" t="str">
        <f>IF(T351&gt;0,"xx",IF(O351&gt;0,"xy",""))</f>
        <v/>
      </c>
      <c r="W355" s="613" t="str">
        <f t="shared" si="107"/>
        <v/>
      </c>
      <c r="X355" s="613" t="str">
        <f t="shared" si="94"/>
        <v/>
      </c>
      <c r="Y355" s="613" t="str">
        <f t="shared" si="134"/>
        <v/>
      </c>
    </row>
    <row r="356" spans="1:25" ht="13.8" hidden="1" thickBot="1">
      <c r="A356" s="728">
        <v>170500</v>
      </c>
      <c r="B356" s="729" t="s">
        <v>271</v>
      </c>
      <c r="C356" s="730" t="s">
        <v>1066</v>
      </c>
      <c r="D356" s="740"/>
      <c r="E356" s="710">
        <v>500</v>
      </c>
      <c r="F356" s="731">
        <v>1</v>
      </c>
      <c r="G356" s="743">
        <f>(0.54*E356+26.44)*F356</f>
        <v>296.44</v>
      </c>
      <c r="H356" s="713">
        <f>F356*3227.05*(1+$E$9)/(1+$E$10)</f>
        <v>2976.3858707472432</v>
      </c>
      <c r="I356" s="713">
        <f t="shared" ref="I356" si="149">IF(ISBLANK(H356),"",SUM(G356:H356))</f>
        <v>3272.8258707472432</v>
      </c>
      <c r="J356" s="714">
        <f t="shared" si="141"/>
        <v>4213.4399999999996</v>
      </c>
      <c r="K356" s="715" t="s">
        <v>22</v>
      </c>
      <c r="L356" s="716">
        <f>ROUND(IF(L351=0,0,L351*F351),2)</f>
        <v>0</v>
      </c>
      <c r="M356" s="742"/>
      <c r="N356" s="718">
        <f t="shared" si="137"/>
        <v>0</v>
      </c>
      <c r="O356" s="719">
        <f t="shared" si="138"/>
        <v>0</v>
      </c>
      <c r="P356" s="109"/>
      <c r="Q356" s="716">
        <f t="shared" si="99"/>
        <v>0</v>
      </c>
      <c r="R356" s="742">
        <f t="shared" si="99"/>
        <v>0</v>
      </c>
      <c r="S356" s="718">
        <f t="shared" si="139"/>
        <v>0</v>
      </c>
      <c r="T356" s="719">
        <f t="shared" si="142"/>
        <v>0</v>
      </c>
      <c r="U356" s="109"/>
      <c r="V356" s="612" t="str">
        <f>IF(T351&gt;0,"xx",IF(O351&gt;0,"xy",""))</f>
        <v/>
      </c>
      <c r="W356" s="613" t="str">
        <f t="shared" si="107"/>
        <v/>
      </c>
      <c r="X356" s="613" t="str">
        <f t="shared" si="94"/>
        <v/>
      </c>
      <c r="Y356" s="613" t="str">
        <f t="shared" si="134"/>
        <v/>
      </c>
    </row>
    <row r="357" spans="1:25">
      <c r="A357" s="722" t="s">
        <v>1123</v>
      </c>
      <c r="B357" s="723" t="s">
        <v>1075</v>
      </c>
      <c r="C357" s="695" t="s">
        <v>1309</v>
      </c>
      <c r="D357" s="696"/>
      <c r="E357" s="697" t="s">
        <v>1071</v>
      </c>
      <c r="F357" s="724">
        <v>4.9000000000000002E-2</v>
      </c>
      <c r="G357" s="699">
        <f>SUM(G358:G360)</f>
        <v>41.648275000000005</v>
      </c>
      <c r="H357" s="700">
        <v>131.08000000000001</v>
      </c>
      <c r="I357" s="700">
        <f t="shared" ref="I357" si="150">IF(ISBLANK(H357),"",SUM(G357:H357))</f>
        <v>172.72827500000002</v>
      </c>
      <c r="J357" s="701">
        <f t="shared" si="141"/>
        <v>222.37</v>
      </c>
      <c r="K357" s="702" t="s">
        <v>22</v>
      </c>
      <c r="L357" s="703">
        <f>L224*2.56*0.035</f>
        <v>208.32000000000002</v>
      </c>
      <c r="M357" s="704">
        <v>215.29</v>
      </c>
      <c r="N357" s="705">
        <f t="shared" si="137"/>
        <v>46324.12</v>
      </c>
      <c r="O357" s="706">
        <f t="shared" si="138"/>
        <v>44849.21</v>
      </c>
      <c r="P357" s="109"/>
      <c r="Q357" s="703">
        <f t="shared" si="99"/>
        <v>208.32000000000002</v>
      </c>
      <c r="R357" s="704">
        <f t="shared" si="99"/>
        <v>215.29</v>
      </c>
      <c r="S357" s="705">
        <f t="shared" si="139"/>
        <v>46324.12</v>
      </c>
      <c r="T357" s="706">
        <f t="shared" si="142"/>
        <v>44849.21</v>
      </c>
      <c r="U357" s="109"/>
      <c r="W357" s="613" t="str">
        <f t="shared" si="107"/>
        <v>x</v>
      </c>
      <c r="X357" s="613" t="str">
        <f t="shared" si="94"/>
        <v>x</v>
      </c>
      <c r="Y357" s="613" t="str">
        <f t="shared" si="134"/>
        <v>x</v>
      </c>
    </row>
    <row r="358" spans="1:25">
      <c r="A358" s="196" t="s">
        <v>175</v>
      </c>
      <c r="B358" s="197"/>
      <c r="C358" s="675" t="s">
        <v>304</v>
      </c>
      <c r="D358" s="676"/>
      <c r="E358" s="637">
        <v>515</v>
      </c>
      <c r="F358" s="638">
        <v>9.4999999999999998E-3</v>
      </c>
      <c r="G358" s="680">
        <f>IF(E358&lt;=30,(0.48*E358+4.05)*F358,((0.48*30+4.05)+0.4*(E358-30))*F358)</f>
        <v>2.018275</v>
      </c>
      <c r="H358" s="632"/>
      <c r="I358" s="632" t="str">
        <f t="shared" ref="I358:I360" si="151">IF(ISBLANK(H358),"",SUM(G358:H358))</f>
        <v/>
      </c>
      <c r="J358" s="633">
        <f t="shared" si="141"/>
        <v>0</v>
      </c>
      <c r="K358" s="634" t="s">
        <v>975</v>
      </c>
      <c r="L358" s="727">
        <v>0</v>
      </c>
      <c r="M358" s="679"/>
      <c r="N358" s="108">
        <f t="shared" si="137"/>
        <v>0</v>
      </c>
      <c r="O358" s="110">
        <f t="shared" si="138"/>
        <v>0</v>
      </c>
      <c r="P358" s="109"/>
      <c r="Q358" s="727">
        <f t="shared" si="99"/>
        <v>0</v>
      </c>
      <c r="R358" s="679">
        <f t="shared" si="99"/>
        <v>0</v>
      </c>
      <c r="S358" s="108">
        <f t="shared" si="139"/>
        <v>0</v>
      </c>
      <c r="T358" s="110">
        <f t="shared" si="142"/>
        <v>0</v>
      </c>
      <c r="U358" s="109"/>
      <c r="V358" s="612" t="str">
        <f>IF(T357&gt;0,"xx",IF(O357&gt;0,"xy",""))</f>
        <v>xx</v>
      </c>
      <c r="W358" s="613" t="str">
        <f t="shared" si="107"/>
        <v>x</v>
      </c>
      <c r="X358" s="613" t="str">
        <f t="shared" si="94"/>
        <v>x</v>
      </c>
      <c r="Y358" s="613" t="str">
        <f t="shared" si="134"/>
        <v/>
      </c>
    </row>
    <row r="359" spans="1:25">
      <c r="A359" s="196" t="s">
        <v>175</v>
      </c>
      <c r="B359" s="197"/>
      <c r="C359" s="675" t="s">
        <v>317</v>
      </c>
      <c r="D359" s="676"/>
      <c r="E359" s="637"/>
      <c r="F359" s="638">
        <v>0.9415</v>
      </c>
      <c r="G359" s="680">
        <f>IF(E359=0,0,IF(E359&lt;=30,(0.66*E359+1.38)*F359,((0.66*30+1.38)+0.55*(E359-30))*F359))</f>
        <v>0</v>
      </c>
      <c r="H359" s="632"/>
      <c r="I359" s="632" t="str">
        <f t="shared" si="151"/>
        <v/>
      </c>
      <c r="J359" s="633">
        <f t="shared" si="141"/>
        <v>0</v>
      </c>
      <c r="K359" s="634" t="s">
        <v>975</v>
      </c>
      <c r="L359" s="727">
        <v>0</v>
      </c>
      <c r="M359" s="679"/>
      <c r="N359" s="108">
        <f t="shared" si="137"/>
        <v>0</v>
      </c>
      <c r="O359" s="110">
        <f t="shared" si="138"/>
        <v>0</v>
      </c>
      <c r="P359" s="109"/>
      <c r="Q359" s="727">
        <f t="shared" si="99"/>
        <v>0</v>
      </c>
      <c r="R359" s="679">
        <f t="shared" si="99"/>
        <v>0</v>
      </c>
      <c r="S359" s="108">
        <f t="shared" si="139"/>
        <v>0</v>
      </c>
      <c r="T359" s="110">
        <f t="shared" si="142"/>
        <v>0</v>
      </c>
      <c r="U359" s="109"/>
      <c r="V359" s="612" t="str">
        <f>IF(T357&gt;0,"xx",IF(O357&gt;0,"xy",""))</f>
        <v>xx</v>
      </c>
      <c r="W359" s="613" t="str">
        <f t="shared" si="107"/>
        <v>x</v>
      </c>
      <c r="X359" s="613" t="str">
        <f t="shared" si="94"/>
        <v>x</v>
      </c>
      <c r="Y359" s="613" t="str">
        <f t="shared" si="134"/>
        <v/>
      </c>
    </row>
    <row r="360" spans="1:25">
      <c r="A360" s="196" t="s">
        <v>175</v>
      </c>
      <c r="B360" s="197"/>
      <c r="C360" s="675" t="s">
        <v>318</v>
      </c>
      <c r="D360" s="676"/>
      <c r="E360" s="637">
        <v>60</v>
      </c>
      <c r="F360" s="638">
        <v>1</v>
      </c>
      <c r="G360" s="680">
        <f>IF(E360&lt;=30,(0.66*E360+3.33)*F360,((0.66*30+3.33)+0.55*(E360-30))*F360)</f>
        <v>39.630000000000003</v>
      </c>
      <c r="H360" s="632"/>
      <c r="I360" s="632" t="str">
        <f t="shared" si="151"/>
        <v/>
      </c>
      <c r="J360" s="633">
        <f t="shared" si="141"/>
        <v>0</v>
      </c>
      <c r="K360" s="634" t="s">
        <v>975</v>
      </c>
      <c r="L360" s="727">
        <v>0</v>
      </c>
      <c r="M360" s="679"/>
      <c r="N360" s="108">
        <f t="shared" si="137"/>
        <v>0</v>
      </c>
      <c r="O360" s="110">
        <f t="shared" si="138"/>
        <v>0</v>
      </c>
      <c r="P360" s="109"/>
      <c r="Q360" s="727">
        <f t="shared" si="99"/>
        <v>0</v>
      </c>
      <c r="R360" s="679">
        <f t="shared" si="99"/>
        <v>0</v>
      </c>
      <c r="S360" s="108">
        <f t="shared" si="139"/>
        <v>0</v>
      </c>
      <c r="T360" s="110">
        <f t="shared" si="142"/>
        <v>0</v>
      </c>
      <c r="U360" s="109"/>
      <c r="V360" s="612" t="str">
        <f>IF(T357&gt;0,"xx",IF(O357&gt;0,"xy",""))</f>
        <v>xx</v>
      </c>
      <c r="W360" s="613" t="str">
        <f t="shared" si="107"/>
        <v>x</v>
      </c>
      <c r="X360" s="613" t="str">
        <f t="shared" si="94"/>
        <v>x</v>
      </c>
      <c r="Y360" s="613" t="str">
        <f t="shared" si="134"/>
        <v/>
      </c>
    </row>
    <row r="361" spans="1:25" ht="13.8" thickBot="1">
      <c r="A361" s="733">
        <v>170500</v>
      </c>
      <c r="B361" s="601" t="s">
        <v>271</v>
      </c>
      <c r="C361" s="730" t="s">
        <v>1076</v>
      </c>
      <c r="D361" s="746"/>
      <c r="E361" s="736">
        <v>463</v>
      </c>
      <c r="F361" s="737">
        <v>1</v>
      </c>
      <c r="G361" s="743">
        <f>(0.54*E361+26.44)*F361</f>
        <v>276.46000000000004</v>
      </c>
      <c r="H361" s="738">
        <f>F361*3227.05*(1+$E$9)/(1+$E$10)</f>
        <v>2976.3858707472432</v>
      </c>
      <c r="I361" s="738">
        <f t="shared" ref="I361" si="152">IF(ISBLANK(H361),"",SUM(G361:H361))</f>
        <v>3252.8458707472432</v>
      </c>
      <c r="J361" s="739">
        <f t="shared" si="141"/>
        <v>4187.71</v>
      </c>
      <c r="K361" s="53" t="s">
        <v>22</v>
      </c>
      <c r="L361" s="716">
        <f>ROUND(IF(L357=0,0,L357*F357),2)</f>
        <v>10.210000000000001</v>
      </c>
      <c r="M361" s="823">
        <v>4187.71</v>
      </c>
      <c r="N361" s="718">
        <f t="shared" si="137"/>
        <v>42756.52</v>
      </c>
      <c r="O361" s="719">
        <f t="shared" si="138"/>
        <v>42756.52</v>
      </c>
      <c r="P361" s="109"/>
      <c r="Q361" s="716">
        <f t="shared" si="99"/>
        <v>10.210000000000001</v>
      </c>
      <c r="R361" s="824">
        <f t="shared" si="99"/>
        <v>4187.71</v>
      </c>
      <c r="S361" s="718">
        <f t="shared" si="139"/>
        <v>42756.52</v>
      </c>
      <c r="T361" s="719">
        <f t="shared" si="142"/>
        <v>42756.52</v>
      </c>
      <c r="U361" s="109"/>
      <c r="V361" s="612" t="str">
        <f>IF(T357&gt;0,"xx",IF(O357&gt;0,"xy",""))</f>
        <v>xx</v>
      </c>
      <c r="W361" s="613" t="str">
        <f t="shared" si="107"/>
        <v>x</v>
      </c>
      <c r="X361" s="613" t="str">
        <f t="shared" si="94"/>
        <v>x</v>
      </c>
      <c r="Y361" s="613" t="str">
        <f t="shared" si="134"/>
        <v>x</v>
      </c>
    </row>
    <row r="362" spans="1:25" ht="13.8" hidden="1" thickBot="1">
      <c r="A362" s="747">
        <v>570000</v>
      </c>
      <c r="B362" s="723" t="s">
        <v>232</v>
      </c>
      <c r="C362" s="695" t="s">
        <v>319</v>
      </c>
      <c r="D362" s="696"/>
      <c r="E362" s="697" t="s">
        <v>1071</v>
      </c>
      <c r="F362" s="724">
        <v>5.7000000000000002E-2</v>
      </c>
      <c r="G362" s="699">
        <f>SUM(G363:G366)</f>
        <v>29.994750000000003</v>
      </c>
      <c r="H362" s="700">
        <v>131.08000000000001</v>
      </c>
      <c r="I362" s="700">
        <f t="shared" si="126"/>
        <v>161.07475000000002</v>
      </c>
      <c r="J362" s="701">
        <f t="shared" si="141"/>
        <v>207.37</v>
      </c>
      <c r="K362" s="702" t="s">
        <v>22</v>
      </c>
      <c r="L362" s="703"/>
      <c r="M362" s="704"/>
      <c r="N362" s="705">
        <f t="shared" si="137"/>
        <v>0</v>
      </c>
      <c r="O362" s="706">
        <f t="shared" si="138"/>
        <v>0</v>
      </c>
      <c r="P362" s="109"/>
      <c r="Q362" s="703">
        <f t="shared" si="99"/>
        <v>0</v>
      </c>
      <c r="R362" s="704">
        <f t="shared" si="99"/>
        <v>0</v>
      </c>
      <c r="S362" s="705">
        <f t="shared" si="139"/>
        <v>0</v>
      </c>
      <c r="T362" s="706">
        <f t="shared" si="142"/>
        <v>0</v>
      </c>
      <c r="U362" s="109"/>
      <c r="W362" s="613" t="str">
        <f t="shared" si="107"/>
        <v/>
      </c>
      <c r="X362" s="613" t="str">
        <f t="shared" si="94"/>
        <v/>
      </c>
      <c r="Y362" s="613" t="str">
        <f t="shared" si="134"/>
        <v/>
      </c>
    </row>
    <row r="363" spans="1:25" ht="13.8" hidden="1" thickBot="1">
      <c r="A363" s="196" t="s">
        <v>175</v>
      </c>
      <c r="B363" s="197"/>
      <c r="C363" s="675" t="s">
        <v>303</v>
      </c>
      <c r="D363" s="676"/>
      <c r="E363" s="637">
        <v>180</v>
      </c>
      <c r="F363" s="638">
        <v>0.1</v>
      </c>
      <c r="G363" s="671">
        <f>IF(E363&lt;=30,(0.66*E363+1.38)*F363,((0.66*30+1.38)+0.55*(E363-30))*F363)</f>
        <v>10.368000000000002</v>
      </c>
      <c r="H363" s="632"/>
      <c r="I363" s="632" t="str">
        <f t="shared" ref="I363" si="153">IF(ISBLANK(H363),"",SUM(G363:H363))</f>
        <v/>
      </c>
      <c r="J363" s="633">
        <f t="shared" si="141"/>
        <v>0</v>
      </c>
      <c r="K363" s="634" t="s">
        <v>975</v>
      </c>
      <c r="L363" s="727">
        <v>0</v>
      </c>
      <c r="M363" s="679"/>
      <c r="N363" s="108">
        <f t="shared" si="137"/>
        <v>0</v>
      </c>
      <c r="O363" s="110">
        <f t="shared" si="138"/>
        <v>0</v>
      </c>
      <c r="P363" s="109"/>
      <c r="Q363" s="727">
        <f t="shared" si="99"/>
        <v>0</v>
      </c>
      <c r="R363" s="679">
        <f t="shared" si="99"/>
        <v>0</v>
      </c>
      <c r="S363" s="108">
        <f t="shared" si="139"/>
        <v>0</v>
      </c>
      <c r="T363" s="110">
        <f t="shared" si="142"/>
        <v>0</v>
      </c>
      <c r="U363" s="109"/>
      <c r="V363" s="612" t="str">
        <f>IF(T362&gt;0,"xx",IF(O362&gt;0,"xy",""))</f>
        <v/>
      </c>
      <c r="W363" s="613" t="str">
        <f t="shared" si="107"/>
        <v/>
      </c>
      <c r="X363" s="613" t="str">
        <f t="shared" si="94"/>
        <v/>
      </c>
      <c r="Y363" s="613" t="str">
        <f t="shared" si="134"/>
        <v/>
      </c>
    </row>
    <row r="364" spans="1:25" ht="13.8" hidden="1" thickBot="1">
      <c r="A364" s="196" t="s">
        <v>175</v>
      </c>
      <c r="B364" s="197"/>
      <c r="C364" s="675" t="s">
        <v>304</v>
      </c>
      <c r="D364" s="676"/>
      <c r="E364" s="637">
        <v>500</v>
      </c>
      <c r="F364" s="638">
        <v>1.4999999999999999E-2</v>
      </c>
      <c r="G364" s="680">
        <f>IF(E364&lt;=30,(0.48*E364+4.05)*F364,((0.48*30+4.05)+0.4*(E364-30))*F364)</f>
        <v>3.0967499999999997</v>
      </c>
      <c r="H364" s="632"/>
      <c r="I364" s="632" t="str">
        <f t="shared" ref="I364:I366" si="154">IF(ISBLANK(H364),"",SUM(G364:H364))</f>
        <v/>
      </c>
      <c r="J364" s="633">
        <f t="shared" si="141"/>
        <v>0</v>
      </c>
      <c r="K364" s="634" t="s">
        <v>975</v>
      </c>
      <c r="L364" s="727">
        <v>0</v>
      </c>
      <c r="M364" s="679"/>
      <c r="N364" s="108">
        <f t="shared" si="137"/>
        <v>0</v>
      </c>
      <c r="O364" s="110">
        <f t="shared" si="138"/>
        <v>0</v>
      </c>
      <c r="P364" s="109"/>
      <c r="Q364" s="727">
        <f t="shared" si="99"/>
        <v>0</v>
      </c>
      <c r="R364" s="679">
        <f t="shared" si="99"/>
        <v>0</v>
      </c>
      <c r="S364" s="108">
        <f t="shared" si="139"/>
        <v>0</v>
      </c>
      <c r="T364" s="110">
        <f t="shared" si="142"/>
        <v>0</v>
      </c>
      <c r="U364" s="109"/>
      <c r="V364" s="612" t="str">
        <f>IF(T362&gt;0,"xx",IF(O362&gt;0,"xy",""))</f>
        <v/>
      </c>
      <c r="W364" s="613" t="str">
        <f t="shared" si="107"/>
        <v/>
      </c>
      <c r="X364" s="613" t="str">
        <f t="shared" si="94"/>
        <v/>
      </c>
      <c r="Y364" s="613" t="str">
        <f t="shared" si="134"/>
        <v/>
      </c>
    </row>
    <row r="365" spans="1:25" ht="13.8" hidden="1" thickBot="1">
      <c r="A365" s="196" t="s">
        <v>175</v>
      </c>
      <c r="B365" s="197"/>
      <c r="C365" s="675" t="s">
        <v>317</v>
      </c>
      <c r="D365" s="676"/>
      <c r="E365" s="637"/>
      <c r="F365" s="638">
        <v>0.82799999999999996</v>
      </c>
      <c r="G365" s="680">
        <f>IF(E365=0,0,IF(E365&lt;=30,(0.66*E365+1.38)*F365,((0.66*30+1.38)+0.55*(E365-30))*F365))</f>
        <v>0</v>
      </c>
      <c r="H365" s="632"/>
      <c r="I365" s="632" t="str">
        <f t="shared" si="154"/>
        <v/>
      </c>
      <c r="J365" s="633">
        <f t="shared" si="141"/>
        <v>0</v>
      </c>
      <c r="K365" s="634" t="s">
        <v>975</v>
      </c>
      <c r="L365" s="727">
        <v>0</v>
      </c>
      <c r="M365" s="679"/>
      <c r="N365" s="108">
        <f t="shared" si="137"/>
        <v>0</v>
      </c>
      <c r="O365" s="110">
        <f t="shared" si="138"/>
        <v>0</v>
      </c>
      <c r="P365" s="109"/>
      <c r="Q365" s="727">
        <f t="shared" si="99"/>
        <v>0</v>
      </c>
      <c r="R365" s="679">
        <f t="shared" si="99"/>
        <v>0</v>
      </c>
      <c r="S365" s="108">
        <f t="shared" si="139"/>
        <v>0</v>
      </c>
      <c r="T365" s="110">
        <f t="shared" si="142"/>
        <v>0</v>
      </c>
      <c r="U365" s="109"/>
      <c r="V365" s="612" t="str">
        <f>IF(T362&gt;0,"xx",IF(O362&gt;0,"xy",""))</f>
        <v/>
      </c>
      <c r="W365" s="613" t="str">
        <f t="shared" si="107"/>
        <v/>
      </c>
      <c r="X365" s="613" t="str">
        <f t="shared" si="94"/>
        <v/>
      </c>
      <c r="Y365" s="613" t="str">
        <f t="shared" si="134"/>
        <v/>
      </c>
    </row>
    <row r="366" spans="1:25" ht="13.8" hidden="1" thickBot="1">
      <c r="A366" s="196" t="s">
        <v>175</v>
      </c>
      <c r="B366" s="197"/>
      <c r="C366" s="675" t="s">
        <v>318</v>
      </c>
      <c r="D366" s="676"/>
      <c r="E366" s="637">
        <v>20</v>
      </c>
      <c r="F366" s="638">
        <v>1</v>
      </c>
      <c r="G366" s="680">
        <f>IF(E366&lt;=30,(0.66*E366+3.33)*F366,((0.66*30+3.33)+0.55*(E366-30))*F366)</f>
        <v>16.53</v>
      </c>
      <c r="H366" s="632"/>
      <c r="I366" s="632" t="str">
        <f t="shared" si="154"/>
        <v/>
      </c>
      <c r="J366" s="633">
        <f t="shared" si="141"/>
        <v>0</v>
      </c>
      <c r="K366" s="634" t="s">
        <v>975</v>
      </c>
      <c r="L366" s="727">
        <v>0</v>
      </c>
      <c r="M366" s="679"/>
      <c r="N366" s="108">
        <f t="shared" si="137"/>
        <v>0</v>
      </c>
      <c r="O366" s="110">
        <f t="shared" si="138"/>
        <v>0</v>
      </c>
      <c r="P366" s="109"/>
      <c r="Q366" s="727">
        <f t="shared" si="99"/>
        <v>0</v>
      </c>
      <c r="R366" s="679">
        <f t="shared" si="99"/>
        <v>0</v>
      </c>
      <c r="S366" s="108">
        <f t="shared" si="139"/>
        <v>0</v>
      </c>
      <c r="T366" s="110">
        <f t="shared" si="142"/>
        <v>0</v>
      </c>
      <c r="U366" s="109"/>
      <c r="V366" s="612" t="str">
        <f>IF(T362&gt;0,"xx",IF(O362&gt;0,"xy",""))</f>
        <v/>
      </c>
      <c r="W366" s="613" t="str">
        <f t="shared" si="107"/>
        <v/>
      </c>
      <c r="X366" s="613" t="str">
        <f t="shared" si="94"/>
        <v/>
      </c>
      <c r="Y366" s="613" t="str">
        <f t="shared" si="134"/>
        <v/>
      </c>
    </row>
    <row r="367" spans="1:25" ht="13.8" hidden="1" thickBot="1">
      <c r="A367" s="728">
        <v>170500</v>
      </c>
      <c r="B367" s="729" t="s">
        <v>271</v>
      </c>
      <c r="C367" s="730" t="s">
        <v>1066</v>
      </c>
      <c r="D367" s="740"/>
      <c r="E367" s="710">
        <v>500</v>
      </c>
      <c r="F367" s="731">
        <v>1</v>
      </c>
      <c r="G367" s="743">
        <f>(0.54*E367+26.44)*F367</f>
        <v>296.44</v>
      </c>
      <c r="H367" s="713">
        <f>F367*3227.05*(1+$E$9)/(1+$E$10)</f>
        <v>2976.3858707472432</v>
      </c>
      <c r="I367" s="713">
        <f t="shared" si="126"/>
        <v>3272.8258707472432</v>
      </c>
      <c r="J367" s="714">
        <f t="shared" si="141"/>
        <v>4213.4399999999996</v>
      </c>
      <c r="K367" s="715" t="s">
        <v>22</v>
      </c>
      <c r="L367" s="716">
        <f>ROUND(IF(L362=0,0,L362*F362),2)</f>
        <v>0</v>
      </c>
      <c r="M367" s="742"/>
      <c r="N367" s="718">
        <f t="shared" si="137"/>
        <v>0</v>
      </c>
      <c r="O367" s="719">
        <f t="shared" si="138"/>
        <v>0</v>
      </c>
      <c r="P367" s="109"/>
      <c r="Q367" s="716">
        <f t="shared" si="99"/>
        <v>0</v>
      </c>
      <c r="R367" s="742">
        <f t="shared" si="99"/>
        <v>0</v>
      </c>
      <c r="S367" s="718">
        <f t="shared" si="139"/>
        <v>0</v>
      </c>
      <c r="T367" s="719">
        <f t="shared" si="142"/>
        <v>0</v>
      </c>
      <c r="U367" s="109"/>
      <c r="V367" s="612" t="str">
        <f>IF(T362&gt;0,"xx",IF(O362&gt;0,"xy",""))</f>
        <v/>
      </c>
      <c r="W367" s="613" t="str">
        <f t="shared" si="107"/>
        <v/>
      </c>
      <c r="X367" s="613" t="str">
        <f t="shared" si="94"/>
        <v/>
      </c>
      <c r="Y367" s="613" t="str">
        <f t="shared" si="134"/>
        <v/>
      </c>
    </row>
    <row r="368" spans="1:25" ht="13.8" hidden="1" thickBot="1">
      <c r="A368" s="747">
        <v>570400</v>
      </c>
      <c r="B368" s="723" t="s">
        <v>232</v>
      </c>
      <c r="C368" s="695" t="s">
        <v>320</v>
      </c>
      <c r="D368" s="696"/>
      <c r="E368" s="697" t="s">
        <v>1071</v>
      </c>
      <c r="F368" s="724">
        <v>5.7000000000000002E-2</v>
      </c>
      <c r="G368" s="699">
        <f>SUM(G369:G372)</f>
        <v>29.994750000000003</v>
      </c>
      <c r="H368" s="700">
        <v>118.07</v>
      </c>
      <c r="I368" s="700">
        <f t="shared" ref="I368:I393" si="155">IF(ISBLANK(H368),"",SUM(G368:H368))</f>
        <v>148.06475</v>
      </c>
      <c r="J368" s="701">
        <f t="shared" si="141"/>
        <v>190.62</v>
      </c>
      <c r="K368" s="702" t="s">
        <v>22</v>
      </c>
      <c r="L368" s="703"/>
      <c r="M368" s="704"/>
      <c r="N368" s="705">
        <f t="shared" si="137"/>
        <v>0</v>
      </c>
      <c r="O368" s="706">
        <f t="shared" si="138"/>
        <v>0</v>
      </c>
      <c r="P368" s="109"/>
      <c r="Q368" s="703">
        <f t="shared" si="99"/>
        <v>0</v>
      </c>
      <c r="R368" s="704">
        <f t="shared" si="99"/>
        <v>0</v>
      </c>
      <c r="S368" s="705">
        <f t="shared" si="139"/>
        <v>0</v>
      </c>
      <c r="T368" s="706">
        <f t="shared" si="142"/>
        <v>0</v>
      </c>
      <c r="U368" s="109"/>
      <c r="W368" s="613" t="str">
        <f t="shared" si="107"/>
        <v/>
      </c>
      <c r="X368" s="613" t="str">
        <f t="shared" ref="X368:X437" si="156">IF(V368="X","x",IF(V368="y","x",IF(V368="xx","x",IF(T368&gt;0,"x",""))))</f>
        <v/>
      </c>
      <c r="Y368" s="613" t="str">
        <f t="shared" si="134"/>
        <v/>
      </c>
    </row>
    <row r="369" spans="1:25" ht="13.8" hidden="1" thickBot="1">
      <c r="A369" s="196" t="s">
        <v>175</v>
      </c>
      <c r="B369" s="197"/>
      <c r="C369" s="675" t="s">
        <v>303</v>
      </c>
      <c r="D369" s="676"/>
      <c r="E369" s="637">
        <v>180</v>
      </c>
      <c r="F369" s="638">
        <v>0.1</v>
      </c>
      <c r="G369" s="671">
        <f>IF(E369&lt;=30,(0.66*E369+1.38)*F369,((0.66*30+1.38)+0.55*(E369-30))*F369)</f>
        <v>10.368000000000002</v>
      </c>
      <c r="H369" s="632"/>
      <c r="I369" s="632" t="str">
        <f t="shared" ref="I369:I372" si="157">IF(ISBLANK(H369),"",SUM(G369:H369))</f>
        <v/>
      </c>
      <c r="J369" s="633">
        <f t="shared" si="141"/>
        <v>0</v>
      </c>
      <c r="K369" s="634" t="s">
        <v>975</v>
      </c>
      <c r="L369" s="727">
        <v>0</v>
      </c>
      <c r="M369" s="679"/>
      <c r="N369" s="108">
        <f t="shared" si="137"/>
        <v>0</v>
      </c>
      <c r="O369" s="110">
        <f t="shared" si="138"/>
        <v>0</v>
      </c>
      <c r="P369" s="109"/>
      <c r="Q369" s="727">
        <f t="shared" si="99"/>
        <v>0</v>
      </c>
      <c r="R369" s="679">
        <f t="shared" si="99"/>
        <v>0</v>
      </c>
      <c r="S369" s="108">
        <f t="shared" si="139"/>
        <v>0</v>
      </c>
      <c r="T369" s="110">
        <f t="shared" si="142"/>
        <v>0</v>
      </c>
      <c r="U369" s="109"/>
      <c r="V369" s="612" t="str">
        <f>IF(T368&gt;0,"xx",IF(O368&gt;0,"xy",""))</f>
        <v/>
      </c>
      <c r="W369" s="613" t="str">
        <f t="shared" si="107"/>
        <v/>
      </c>
      <c r="X369" s="613" t="str">
        <f t="shared" si="156"/>
        <v/>
      </c>
      <c r="Y369" s="613" t="str">
        <f t="shared" si="134"/>
        <v/>
      </c>
    </row>
    <row r="370" spans="1:25" ht="13.8" hidden="1" thickBot="1">
      <c r="A370" s="196" t="s">
        <v>175</v>
      </c>
      <c r="B370" s="197"/>
      <c r="C370" s="675" t="s">
        <v>304</v>
      </c>
      <c r="D370" s="676"/>
      <c r="E370" s="637">
        <v>500</v>
      </c>
      <c r="F370" s="638">
        <v>1.4999999999999999E-2</v>
      </c>
      <c r="G370" s="680">
        <f>IF(E370&lt;=30,(0.48*E370+4.05)*F370,((0.48*30+4.05)+0.4*(E370-30))*F370)</f>
        <v>3.0967499999999997</v>
      </c>
      <c r="H370" s="632"/>
      <c r="I370" s="632" t="str">
        <f t="shared" si="157"/>
        <v/>
      </c>
      <c r="J370" s="633">
        <f t="shared" si="141"/>
        <v>0</v>
      </c>
      <c r="K370" s="634" t="s">
        <v>975</v>
      </c>
      <c r="L370" s="727">
        <v>0</v>
      </c>
      <c r="M370" s="679"/>
      <c r="N370" s="108">
        <f t="shared" si="137"/>
        <v>0</v>
      </c>
      <c r="O370" s="110">
        <f t="shared" si="138"/>
        <v>0</v>
      </c>
      <c r="P370" s="109"/>
      <c r="Q370" s="727">
        <f t="shared" si="99"/>
        <v>0</v>
      </c>
      <c r="R370" s="679">
        <f t="shared" si="99"/>
        <v>0</v>
      </c>
      <c r="S370" s="108">
        <f t="shared" si="139"/>
        <v>0</v>
      </c>
      <c r="T370" s="110">
        <f t="shared" si="142"/>
        <v>0</v>
      </c>
      <c r="U370" s="109"/>
      <c r="V370" s="612" t="str">
        <f>IF(T368&gt;0,"xx",IF(O368&gt;0,"xy",""))</f>
        <v/>
      </c>
      <c r="W370" s="613" t="str">
        <f t="shared" si="107"/>
        <v/>
      </c>
      <c r="X370" s="613" t="str">
        <f t="shared" si="156"/>
        <v/>
      </c>
      <c r="Y370" s="613" t="str">
        <f t="shared" si="134"/>
        <v/>
      </c>
    </row>
    <row r="371" spans="1:25" ht="13.8" hidden="1" thickBot="1">
      <c r="A371" s="196" t="s">
        <v>175</v>
      </c>
      <c r="B371" s="197"/>
      <c r="C371" s="675" t="s">
        <v>317</v>
      </c>
      <c r="D371" s="676"/>
      <c r="E371" s="637"/>
      <c r="F371" s="638">
        <v>0.82799999999999996</v>
      </c>
      <c r="G371" s="680">
        <f>IF(E371=0,0,IF(E371&lt;=30,(0.66*E371+1.38)*F371,((0.66*30+1.38)+0.55*(E371-30))*F371))</f>
        <v>0</v>
      </c>
      <c r="H371" s="632"/>
      <c r="I371" s="632" t="str">
        <f t="shared" si="157"/>
        <v/>
      </c>
      <c r="J371" s="633">
        <f t="shared" si="141"/>
        <v>0</v>
      </c>
      <c r="K371" s="634" t="s">
        <v>975</v>
      </c>
      <c r="L371" s="727">
        <v>0</v>
      </c>
      <c r="M371" s="679"/>
      <c r="N371" s="108">
        <f t="shared" si="137"/>
        <v>0</v>
      </c>
      <c r="O371" s="110">
        <f t="shared" si="138"/>
        <v>0</v>
      </c>
      <c r="P371" s="109"/>
      <c r="Q371" s="727">
        <f t="shared" si="99"/>
        <v>0</v>
      </c>
      <c r="R371" s="679">
        <f t="shared" si="99"/>
        <v>0</v>
      </c>
      <c r="S371" s="108">
        <f t="shared" si="139"/>
        <v>0</v>
      </c>
      <c r="T371" s="110">
        <f t="shared" si="142"/>
        <v>0</v>
      </c>
      <c r="U371" s="109"/>
      <c r="V371" s="612" t="str">
        <f>IF(T368&gt;0,"xx",IF(O368&gt;0,"xy",""))</f>
        <v/>
      </c>
      <c r="W371" s="613" t="str">
        <f t="shared" si="107"/>
        <v/>
      </c>
      <c r="X371" s="613" t="str">
        <f t="shared" si="156"/>
        <v/>
      </c>
      <c r="Y371" s="613" t="str">
        <f t="shared" si="134"/>
        <v/>
      </c>
    </row>
    <row r="372" spans="1:25" ht="13.8" hidden="1" thickBot="1">
      <c r="A372" s="196" t="s">
        <v>175</v>
      </c>
      <c r="B372" s="197"/>
      <c r="C372" s="675" t="s">
        <v>318</v>
      </c>
      <c r="D372" s="676"/>
      <c r="E372" s="637">
        <v>20</v>
      </c>
      <c r="F372" s="638">
        <v>1</v>
      </c>
      <c r="G372" s="680">
        <f>IF(E372&lt;=30,(0.66*E372+3.33)*F372,((0.66*30+3.33)+0.55*(E372-30))*F372)</f>
        <v>16.53</v>
      </c>
      <c r="H372" s="632"/>
      <c r="I372" s="632" t="str">
        <f t="shared" si="157"/>
        <v/>
      </c>
      <c r="J372" s="633">
        <f t="shared" si="141"/>
        <v>0</v>
      </c>
      <c r="K372" s="634" t="s">
        <v>975</v>
      </c>
      <c r="L372" s="727">
        <v>0</v>
      </c>
      <c r="M372" s="679"/>
      <c r="N372" s="108">
        <f t="shared" si="137"/>
        <v>0</v>
      </c>
      <c r="O372" s="110">
        <f t="shared" si="138"/>
        <v>0</v>
      </c>
      <c r="P372" s="109"/>
      <c r="Q372" s="727">
        <f t="shared" si="99"/>
        <v>0</v>
      </c>
      <c r="R372" s="679">
        <f t="shared" si="99"/>
        <v>0</v>
      </c>
      <c r="S372" s="108">
        <f t="shared" si="139"/>
        <v>0</v>
      </c>
      <c r="T372" s="110">
        <f t="shared" si="142"/>
        <v>0</v>
      </c>
      <c r="U372" s="109"/>
      <c r="V372" s="612" t="str">
        <f>IF(T368&gt;0,"xx",IF(O368&gt;0,"xy",""))</f>
        <v/>
      </c>
      <c r="W372" s="613" t="str">
        <f t="shared" si="107"/>
        <v/>
      </c>
      <c r="X372" s="613" t="str">
        <f t="shared" si="156"/>
        <v/>
      </c>
      <c r="Y372" s="613" t="str">
        <f t="shared" si="134"/>
        <v/>
      </c>
    </row>
    <row r="373" spans="1:25" ht="13.8" hidden="1" thickBot="1">
      <c r="A373" s="728">
        <v>170500</v>
      </c>
      <c r="B373" s="729" t="s">
        <v>271</v>
      </c>
      <c r="C373" s="730" t="s">
        <v>1067</v>
      </c>
      <c r="D373" s="740"/>
      <c r="E373" s="710">
        <v>500</v>
      </c>
      <c r="F373" s="731">
        <v>1</v>
      </c>
      <c r="G373" s="743">
        <f>(0.54*E373+26.44)*F373</f>
        <v>296.44</v>
      </c>
      <c r="H373" s="713">
        <f>F373*3227.05*(1+$E$9)/(1+$E$10)</f>
        <v>2976.3858707472432</v>
      </c>
      <c r="I373" s="713">
        <f t="shared" si="155"/>
        <v>3272.8258707472432</v>
      </c>
      <c r="J373" s="714">
        <f t="shared" si="141"/>
        <v>4213.4399999999996</v>
      </c>
      <c r="K373" s="715" t="s">
        <v>22</v>
      </c>
      <c r="L373" s="716">
        <f>ROUND(IF(L368=0,0,L368*F368),2)</f>
        <v>0</v>
      </c>
      <c r="M373" s="742"/>
      <c r="N373" s="718">
        <f t="shared" si="137"/>
        <v>0</v>
      </c>
      <c r="O373" s="719">
        <f t="shared" si="138"/>
        <v>0</v>
      </c>
      <c r="P373" s="109"/>
      <c r="Q373" s="716">
        <f t="shared" si="99"/>
        <v>0</v>
      </c>
      <c r="R373" s="742">
        <f t="shared" si="99"/>
        <v>0</v>
      </c>
      <c r="S373" s="718">
        <f t="shared" si="139"/>
        <v>0</v>
      </c>
      <c r="T373" s="719">
        <f t="shared" si="142"/>
        <v>0</v>
      </c>
      <c r="U373" s="109"/>
      <c r="V373" s="612" t="str">
        <f>IF(T368&gt;0,"xx",IF(O368&gt;0,"xy",""))</f>
        <v/>
      </c>
      <c r="W373" s="613" t="str">
        <f t="shared" si="107"/>
        <v/>
      </c>
      <c r="X373" s="613" t="str">
        <f t="shared" si="156"/>
        <v/>
      </c>
      <c r="Y373" s="613" t="str">
        <f t="shared" si="134"/>
        <v/>
      </c>
    </row>
    <row r="374" spans="1:25" ht="13.8" hidden="1" thickBot="1">
      <c r="A374" s="747" t="s">
        <v>1117</v>
      </c>
      <c r="B374" s="723" t="s">
        <v>1077</v>
      </c>
      <c r="C374" s="695" t="s">
        <v>319</v>
      </c>
      <c r="D374" s="696"/>
      <c r="E374" s="697" t="s">
        <v>1071</v>
      </c>
      <c r="F374" s="724">
        <v>5.5E-2</v>
      </c>
      <c r="G374" s="699">
        <f>SUM(G375:G378)</f>
        <v>28.953400000000002</v>
      </c>
      <c r="H374" s="700">
        <v>131.08000000000001</v>
      </c>
      <c r="I374" s="700">
        <f t="shared" si="155"/>
        <v>160.03340000000003</v>
      </c>
      <c r="J374" s="701">
        <f t="shared" si="141"/>
        <v>206.03</v>
      </c>
      <c r="K374" s="702" t="s">
        <v>22</v>
      </c>
      <c r="L374" s="703"/>
      <c r="M374" s="704"/>
      <c r="N374" s="705">
        <f t="shared" si="137"/>
        <v>0</v>
      </c>
      <c r="O374" s="706">
        <f t="shared" si="138"/>
        <v>0</v>
      </c>
      <c r="P374" s="109"/>
      <c r="Q374" s="703">
        <f t="shared" si="99"/>
        <v>0</v>
      </c>
      <c r="R374" s="704">
        <f t="shared" si="99"/>
        <v>0</v>
      </c>
      <c r="S374" s="705">
        <f t="shared" si="139"/>
        <v>0</v>
      </c>
      <c r="T374" s="706">
        <f t="shared" si="142"/>
        <v>0</v>
      </c>
      <c r="U374" s="109"/>
      <c r="W374" s="613" t="str">
        <f t="shared" si="107"/>
        <v/>
      </c>
      <c r="X374" s="613" t="str">
        <f t="shared" si="156"/>
        <v/>
      </c>
      <c r="Y374" s="613" t="str">
        <f t="shared" si="134"/>
        <v/>
      </c>
    </row>
    <row r="375" spans="1:25" ht="13.8" hidden="1" thickBot="1">
      <c r="A375" s="196" t="s">
        <v>175</v>
      </c>
      <c r="B375" s="197"/>
      <c r="C375" s="675" t="s">
        <v>303</v>
      </c>
      <c r="D375" s="676"/>
      <c r="E375" s="637">
        <v>180</v>
      </c>
      <c r="F375" s="638">
        <v>0.08</v>
      </c>
      <c r="G375" s="671">
        <f>IF(E375&lt;=30,(0.66*E375+1.38)*F375,((0.66*30+1.38)+0.55*(E375-30))*F375)</f>
        <v>8.2944000000000013</v>
      </c>
      <c r="H375" s="632"/>
      <c r="I375" s="632" t="str">
        <f t="shared" ref="I375" si="158">IF(ISBLANK(H375),"",SUM(G375:H375))</f>
        <v/>
      </c>
      <c r="J375" s="633">
        <f t="shared" si="141"/>
        <v>0</v>
      </c>
      <c r="K375" s="634" t="s">
        <v>975</v>
      </c>
      <c r="L375" s="727">
        <v>0</v>
      </c>
      <c r="M375" s="679"/>
      <c r="N375" s="108">
        <f t="shared" si="137"/>
        <v>0</v>
      </c>
      <c r="O375" s="110">
        <f t="shared" si="138"/>
        <v>0</v>
      </c>
      <c r="P375" s="109"/>
      <c r="Q375" s="727">
        <f t="shared" si="99"/>
        <v>0</v>
      </c>
      <c r="R375" s="679">
        <f t="shared" si="99"/>
        <v>0</v>
      </c>
      <c r="S375" s="108">
        <f t="shared" si="139"/>
        <v>0</v>
      </c>
      <c r="T375" s="110">
        <f t="shared" si="142"/>
        <v>0</v>
      </c>
      <c r="U375" s="109"/>
      <c r="V375" s="612" t="str">
        <f>IF(T374&gt;0,"xx",IF(O374&gt;0,"xy",""))</f>
        <v/>
      </c>
      <c r="W375" s="613" t="str">
        <f t="shared" si="107"/>
        <v/>
      </c>
      <c r="X375" s="613" t="str">
        <f t="shared" si="156"/>
        <v/>
      </c>
      <c r="Y375" s="613" t="str">
        <f t="shared" si="134"/>
        <v/>
      </c>
    </row>
    <row r="376" spans="1:25" ht="13.8" hidden="1" thickBot="1">
      <c r="A376" s="196" t="s">
        <v>175</v>
      </c>
      <c r="B376" s="197"/>
      <c r="C376" s="675" t="s">
        <v>304</v>
      </c>
      <c r="D376" s="676"/>
      <c r="E376" s="637">
        <v>500</v>
      </c>
      <c r="F376" s="638">
        <v>0.02</v>
      </c>
      <c r="G376" s="680">
        <f>IF(E376&lt;=30,(0.48*E376+4.05)*F376,((0.48*30+4.05)+0.4*(E376-30))*F376)</f>
        <v>4.1289999999999996</v>
      </c>
      <c r="H376" s="632"/>
      <c r="I376" s="632" t="str">
        <f t="shared" ref="I376:I378" si="159">IF(ISBLANK(H376),"",SUM(G376:H376))</f>
        <v/>
      </c>
      <c r="J376" s="633">
        <f t="shared" si="141"/>
        <v>0</v>
      </c>
      <c r="K376" s="634" t="s">
        <v>975</v>
      </c>
      <c r="L376" s="727">
        <v>0</v>
      </c>
      <c r="M376" s="679"/>
      <c r="N376" s="108">
        <f t="shared" si="137"/>
        <v>0</v>
      </c>
      <c r="O376" s="110">
        <f t="shared" si="138"/>
        <v>0</v>
      </c>
      <c r="P376" s="109"/>
      <c r="Q376" s="727">
        <f t="shared" si="99"/>
        <v>0</v>
      </c>
      <c r="R376" s="679">
        <f t="shared" si="99"/>
        <v>0</v>
      </c>
      <c r="S376" s="108">
        <f t="shared" si="139"/>
        <v>0</v>
      </c>
      <c r="T376" s="110">
        <f t="shared" si="142"/>
        <v>0</v>
      </c>
      <c r="U376" s="109"/>
      <c r="V376" s="612" t="str">
        <f>IF(T374&gt;0,"xx",IF(O374&gt;0,"xy",""))</f>
        <v/>
      </c>
      <c r="W376" s="613" t="str">
        <f t="shared" si="107"/>
        <v/>
      </c>
      <c r="X376" s="613" t="str">
        <f t="shared" si="156"/>
        <v/>
      </c>
      <c r="Y376" s="613" t="str">
        <f t="shared" si="134"/>
        <v/>
      </c>
    </row>
    <row r="377" spans="1:25" ht="13.8" hidden="1" thickBot="1">
      <c r="A377" s="196" t="s">
        <v>175</v>
      </c>
      <c r="B377" s="197"/>
      <c r="C377" s="675" t="s">
        <v>317</v>
      </c>
      <c r="D377" s="676"/>
      <c r="E377" s="637"/>
      <c r="F377" s="638">
        <v>0.84499999999999997</v>
      </c>
      <c r="G377" s="680">
        <f>IF(E377=0,0,IF(E377&lt;=30,(0.66*E377+1.38)*F377,((0.66*30+1.38)+0.55*(E377-30))*F377))</f>
        <v>0</v>
      </c>
      <c r="H377" s="632"/>
      <c r="I377" s="632" t="str">
        <f t="shared" si="159"/>
        <v/>
      </c>
      <c r="J377" s="633">
        <f t="shared" si="141"/>
        <v>0</v>
      </c>
      <c r="K377" s="634" t="s">
        <v>975</v>
      </c>
      <c r="L377" s="727">
        <v>0</v>
      </c>
      <c r="M377" s="679"/>
      <c r="N377" s="108">
        <f t="shared" si="137"/>
        <v>0</v>
      </c>
      <c r="O377" s="110">
        <f t="shared" si="138"/>
        <v>0</v>
      </c>
      <c r="P377" s="109"/>
      <c r="Q377" s="727">
        <f t="shared" si="99"/>
        <v>0</v>
      </c>
      <c r="R377" s="679">
        <f t="shared" si="99"/>
        <v>0</v>
      </c>
      <c r="S377" s="108">
        <f t="shared" si="139"/>
        <v>0</v>
      </c>
      <c r="T377" s="110">
        <f t="shared" si="142"/>
        <v>0</v>
      </c>
      <c r="U377" s="109"/>
      <c r="V377" s="612" t="str">
        <f>IF(T374&gt;0,"xx",IF(O374&gt;0,"xy",""))</f>
        <v/>
      </c>
      <c r="W377" s="613" t="str">
        <f t="shared" si="107"/>
        <v/>
      </c>
      <c r="X377" s="613" t="str">
        <f t="shared" si="156"/>
        <v/>
      </c>
      <c r="Y377" s="613" t="str">
        <f t="shared" si="134"/>
        <v/>
      </c>
    </row>
    <row r="378" spans="1:25" ht="13.8" hidden="1" thickBot="1">
      <c r="A378" s="196" t="s">
        <v>175</v>
      </c>
      <c r="B378" s="197"/>
      <c r="C378" s="675" t="s">
        <v>318</v>
      </c>
      <c r="D378" s="676"/>
      <c r="E378" s="637">
        <v>20</v>
      </c>
      <c r="F378" s="638">
        <v>1</v>
      </c>
      <c r="G378" s="680">
        <f>IF(E378&lt;=30,(0.66*E378+3.33)*F378,((0.66*30+3.33)+0.55*(E378-30))*F378)</f>
        <v>16.53</v>
      </c>
      <c r="H378" s="632"/>
      <c r="I378" s="632" t="str">
        <f t="shared" si="159"/>
        <v/>
      </c>
      <c r="J378" s="633">
        <f t="shared" si="141"/>
        <v>0</v>
      </c>
      <c r="K378" s="634" t="s">
        <v>975</v>
      </c>
      <c r="L378" s="727">
        <v>0</v>
      </c>
      <c r="M378" s="679"/>
      <c r="N378" s="108">
        <f t="shared" si="137"/>
        <v>0</v>
      </c>
      <c r="O378" s="110">
        <f t="shared" si="138"/>
        <v>0</v>
      </c>
      <c r="P378" s="109"/>
      <c r="Q378" s="727">
        <f t="shared" si="99"/>
        <v>0</v>
      </c>
      <c r="R378" s="679">
        <f t="shared" si="99"/>
        <v>0</v>
      </c>
      <c r="S378" s="108">
        <f t="shared" si="139"/>
        <v>0</v>
      </c>
      <c r="T378" s="110">
        <f t="shared" si="142"/>
        <v>0</v>
      </c>
      <c r="U378" s="109"/>
      <c r="V378" s="612" t="str">
        <f>IF(T374&gt;0,"xx",IF(O374&gt;0,"xy",""))</f>
        <v/>
      </c>
      <c r="W378" s="613" t="str">
        <f t="shared" si="107"/>
        <v/>
      </c>
      <c r="X378" s="613" t="str">
        <f t="shared" si="156"/>
        <v/>
      </c>
      <c r="Y378" s="613" t="str">
        <f t="shared" si="134"/>
        <v/>
      </c>
    </row>
    <row r="379" spans="1:25" ht="13.8" hidden="1" thickBot="1">
      <c r="A379" s="728">
        <v>170500</v>
      </c>
      <c r="B379" s="729" t="s">
        <v>271</v>
      </c>
      <c r="C379" s="730" t="s">
        <v>1066</v>
      </c>
      <c r="D379" s="740"/>
      <c r="E379" s="710">
        <v>500</v>
      </c>
      <c r="F379" s="731">
        <v>1</v>
      </c>
      <c r="G379" s="743">
        <f>(0.54*E379+26.44)*F379</f>
        <v>296.44</v>
      </c>
      <c r="H379" s="713">
        <f>F379*3227.05*(1+$E$9)/(1+$E$10)</f>
        <v>2976.3858707472432</v>
      </c>
      <c r="I379" s="713">
        <f t="shared" ref="I379" si="160">IF(ISBLANK(H379),"",SUM(G379:H379))</f>
        <v>3272.8258707472432</v>
      </c>
      <c r="J379" s="714">
        <f t="shared" si="141"/>
        <v>4213.4399999999996</v>
      </c>
      <c r="K379" s="715" t="s">
        <v>22</v>
      </c>
      <c r="L379" s="716">
        <f>ROUND(IF(L374=0,0,L374*F374),2)</f>
        <v>0</v>
      </c>
      <c r="M379" s="742"/>
      <c r="N379" s="718">
        <f t="shared" si="137"/>
        <v>0</v>
      </c>
      <c r="O379" s="719">
        <f t="shared" si="138"/>
        <v>0</v>
      </c>
      <c r="P379" s="109"/>
      <c r="Q379" s="716">
        <f t="shared" si="99"/>
        <v>0</v>
      </c>
      <c r="R379" s="742">
        <f t="shared" si="99"/>
        <v>0</v>
      </c>
      <c r="S379" s="718">
        <f t="shared" si="139"/>
        <v>0</v>
      </c>
      <c r="T379" s="719">
        <f t="shared" si="142"/>
        <v>0</v>
      </c>
      <c r="U379" s="109"/>
      <c r="V379" s="612" t="str">
        <f>IF(T374&gt;0,"xx",IF(O374&gt;0,"xy",""))</f>
        <v/>
      </c>
      <c r="W379" s="613" t="str">
        <f t="shared" si="107"/>
        <v/>
      </c>
      <c r="X379" s="613" t="str">
        <f t="shared" si="156"/>
        <v/>
      </c>
      <c r="Y379" s="613" t="str">
        <f t="shared" si="134"/>
        <v/>
      </c>
    </row>
    <row r="380" spans="1:25" ht="40.200000000000003" hidden="1" thickBot="1">
      <c r="A380" s="747">
        <v>570360</v>
      </c>
      <c r="B380" s="723" t="s">
        <v>232</v>
      </c>
      <c r="C380" s="695" t="s">
        <v>321</v>
      </c>
      <c r="D380" s="696"/>
      <c r="E380" s="750" t="s">
        <v>1073</v>
      </c>
      <c r="F380" s="724">
        <v>5.8999999999999997E-2</v>
      </c>
      <c r="G380" s="699">
        <f>SUM(G381:G384)</f>
        <v>29.994750000000003</v>
      </c>
      <c r="H380" s="700">
        <v>126.14</v>
      </c>
      <c r="I380" s="700">
        <f t="shared" si="155"/>
        <v>156.13475</v>
      </c>
      <c r="J380" s="701">
        <f t="shared" si="141"/>
        <v>201.01</v>
      </c>
      <c r="K380" s="702" t="s">
        <v>22</v>
      </c>
      <c r="L380" s="703"/>
      <c r="M380" s="704"/>
      <c r="N380" s="705">
        <f t="shared" si="137"/>
        <v>0</v>
      </c>
      <c r="O380" s="706">
        <f t="shared" si="138"/>
        <v>0</v>
      </c>
      <c r="P380" s="109"/>
      <c r="Q380" s="703">
        <f t="shared" si="99"/>
        <v>0</v>
      </c>
      <c r="R380" s="704">
        <f t="shared" si="99"/>
        <v>0</v>
      </c>
      <c r="S380" s="705">
        <f t="shared" si="139"/>
        <v>0</v>
      </c>
      <c r="T380" s="706">
        <f t="shared" si="142"/>
        <v>0</v>
      </c>
      <c r="U380" s="109"/>
      <c r="W380" s="613" t="str">
        <f t="shared" si="107"/>
        <v/>
      </c>
      <c r="X380" s="613" t="str">
        <f t="shared" si="156"/>
        <v/>
      </c>
      <c r="Y380" s="613" t="str">
        <f t="shared" si="134"/>
        <v/>
      </c>
    </row>
    <row r="381" spans="1:25" ht="13.8" hidden="1" thickBot="1">
      <c r="A381" s="196" t="s">
        <v>175</v>
      </c>
      <c r="B381" s="197"/>
      <c r="C381" s="675" t="s">
        <v>303</v>
      </c>
      <c r="D381" s="676"/>
      <c r="E381" s="637">
        <v>180</v>
      </c>
      <c r="F381" s="638">
        <v>0.1</v>
      </c>
      <c r="G381" s="671">
        <f>IF(E381&lt;=30,(0.66*E381+1.38)*F381,((0.66*30+1.38)+0.55*(E381-30))*F381)</f>
        <v>10.368000000000002</v>
      </c>
      <c r="H381" s="632"/>
      <c r="I381" s="632" t="str">
        <f t="shared" ref="I381:I384" si="161">IF(ISBLANK(H381),"",SUM(G381:H381))</f>
        <v/>
      </c>
      <c r="J381" s="633">
        <f t="shared" si="141"/>
        <v>0</v>
      </c>
      <c r="K381" s="634" t="s">
        <v>975</v>
      </c>
      <c r="L381" s="727">
        <v>0</v>
      </c>
      <c r="M381" s="679"/>
      <c r="N381" s="108">
        <f t="shared" si="137"/>
        <v>0</v>
      </c>
      <c r="O381" s="110">
        <f t="shared" si="138"/>
        <v>0</v>
      </c>
      <c r="P381" s="109"/>
      <c r="Q381" s="727">
        <f t="shared" si="99"/>
        <v>0</v>
      </c>
      <c r="R381" s="679">
        <f t="shared" si="99"/>
        <v>0</v>
      </c>
      <c r="S381" s="108">
        <f t="shared" si="139"/>
        <v>0</v>
      </c>
      <c r="T381" s="110">
        <f t="shared" si="142"/>
        <v>0</v>
      </c>
      <c r="U381" s="109"/>
      <c r="V381" s="612" t="str">
        <f>IF(T380&gt;0,"xx",IF(O380&gt;0,"xy",""))</f>
        <v/>
      </c>
      <c r="W381" s="613" t="str">
        <f t="shared" si="107"/>
        <v/>
      </c>
      <c r="X381" s="613" t="str">
        <f t="shared" si="156"/>
        <v/>
      </c>
      <c r="Y381" s="613" t="str">
        <f t="shared" si="134"/>
        <v/>
      </c>
    </row>
    <row r="382" spans="1:25" ht="13.8" hidden="1" thickBot="1">
      <c r="A382" s="196" t="s">
        <v>175</v>
      </c>
      <c r="B382" s="197"/>
      <c r="C382" s="675" t="s">
        <v>304</v>
      </c>
      <c r="D382" s="676"/>
      <c r="E382" s="637">
        <v>500</v>
      </c>
      <c r="F382" s="638">
        <v>1.4999999999999999E-2</v>
      </c>
      <c r="G382" s="680">
        <f>IF(E382&lt;=30,(0.48*E382+4.05)*F382,((0.48*30+4.05)+0.4*(E382-30))*F382)</f>
        <v>3.0967499999999997</v>
      </c>
      <c r="H382" s="632"/>
      <c r="I382" s="632" t="str">
        <f t="shared" si="161"/>
        <v/>
      </c>
      <c r="J382" s="633">
        <f t="shared" si="141"/>
        <v>0</v>
      </c>
      <c r="K382" s="634" t="s">
        <v>975</v>
      </c>
      <c r="L382" s="727">
        <v>0</v>
      </c>
      <c r="M382" s="679"/>
      <c r="N382" s="108">
        <f t="shared" si="137"/>
        <v>0</v>
      </c>
      <c r="O382" s="110">
        <f t="shared" si="138"/>
        <v>0</v>
      </c>
      <c r="P382" s="109"/>
      <c r="Q382" s="727">
        <f t="shared" si="99"/>
        <v>0</v>
      </c>
      <c r="R382" s="679">
        <f t="shared" si="99"/>
        <v>0</v>
      </c>
      <c r="S382" s="108">
        <f t="shared" si="139"/>
        <v>0</v>
      </c>
      <c r="T382" s="110">
        <f t="shared" si="142"/>
        <v>0</v>
      </c>
      <c r="U382" s="109"/>
      <c r="V382" s="612" t="str">
        <f>IF(T380&gt;0,"xx",IF(O380&gt;0,"xy",""))</f>
        <v/>
      </c>
      <c r="W382" s="613" t="str">
        <f t="shared" si="107"/>
        <v/>
      </c>
      <c r="X382" s="613" t="str">
        <f t="shared" si="156"/>
        <v/>
      </c>
      <c r="Y382" s="613" t="str">
        <f t="shared" si="134"/>
        <v/>
      </c>
    </row>
    <row r="383" spans="1:25" ht="13.8" hidden="1" thickBot="1">
      <c r="A383" s="196" t="s">
        <v>175</v>
      </c>
      <c r="B383" s="197"/>
      <c r="C383" s="675" t="s">
        <v>317</v>
      </c>
      <c r="D383" s="676"/>
      <c r="E383" s="637"/>
      <c r="F383" s="638">
        <v>0.82599999999999996</v>
      </c>
      <c r="G383" s="680">
        <f>IF(E383=0,0,IF(E383&lt;=30,(0.66*E383+1.38)*F383,((0.66*30+1.38)+0.55*(E383-30))*F383))</f>
        <v>0</v>
      </c>
      <c r="H383" s="632"/>
      <c r="I383" s="632" t="str">
        <f t="shared" si="161"/>
        <v/>
      </c>
      <c r="J383" s="633">
        <f t="shared" si="141"/>
        <v>0</v>
      </c>
      <c r="K383" s="634" t="s">
        <v>975</v>
      </c>
      <c r="L383" s="727">
        <v>0</v>
      </c>
      <c r="M383" s="679"/>
      <c r="N383" s="108">
        <f t="shared" si="137"/>
        <v>0</v>
      </c>
      <c r="O383" s="110">
        <f t="shared" si="138"/>
        <v>0</v>
      </c>
      <c r="P383" s="109"/>
      <c r="Q383" s="727">
        <f t="shared" ref="Q383:R393" si="162">L383</f>
        <v>0</v>
      </c>
      <c r="R383" s="679">
        <f t="shared" si="162"/>
        <v>0</v>
      </c>
      <c r="S383" s="108">
        <f t="shared" si="139"/>
        <v>0</v>
      </c>
      <c r="T383" s="110">
        <f t="shared" si="142"/>
        <v>0</v>
      </c>
      <c r="U383" s="109"/>
      <c r="V383" s="612" t="str">
        <f>IF(T380&gt;0,"xx",IF(O380&gt;0,"xy",""))</f>
        <v/>
      </c>
      <c r="W383" s="613" t="str">
        <f t="shared" si="107"/>
        <v/>
      </c>
      <c r="X383" s="613" t="str">
        <f t="shared" si="156"/>
        <v/>
      </c>
      <c r="Y383" s="613" t="str">
        <f t="shared" si="134"/>
        <v/>
      </c>
    </row>
    <row r="384" spans="1:25" ht="13.8" hidden="1" thickBot="1">
      <c r="A384" s="196" t="s">
        <v>175</v>
      </c>
      <c r="B384" s="197"/>
      <c r="C384" s="675" t="s">
        <v>318</v>
      </c>
      <c r="D384" s="676"/>
      <c r="E384" s="637">
        <v>20</v>
      </c>
      <c r="F384" s="638">
        <v>1</v>
      </c>
      <c r="G384" s="680">
        <f>IF(E384&lt;=30,(0.66*E384+3.33)*F384,((0.66*30+3.33)+0.55*(E384-30))*F384)</f>
        <v>16.53</v>
      </c>
      <c r="H384" s="632"/>
      <c r="I384" s="632" t="str">
        <f t="shared" si="161"/>
        <v/>
      </c>
      <c r="J384" s="633">
        <f t="shared" si="141"/>
        <v>0</v>
      </c>
      <c r="K384" s="634" t="s">
        <v>975</v>
      </c>
      <c r="L384" s="727">
        <v>0</v>
      </c>
      <c r="M384" s="679"/>
      <c r="N384" s="108">
        <f t="shared" si="137"/>
        <v>0</v>
      </c>
      <c r="O384" s="110">
        <f t="shared" si="138"/>
        <v>0</v>
      </c>
      <c r="P384" s="109"/>
      <c r="Q384" s="727">
        <f t="shared" si="162"/>
        <v>0</v>
      </c>
      <c r="R384" s="679">
        <f t="shared" si="162"/>
        <v>0</v>
      </c>
      <c r="S384" s="108">
        <f t="shared" si="139"/>
        <v>0</v>
      </c>
      <c r="T384" s="110">
        <f t="shared" si="142"/>
        <v>0</v>
      </c>
      <c r="U384" s="109"/>
      <c r="V384" s="612" t="str">
        <f>IF(T380&gt;0,"xx",IF(O380&gt;0,"xy",""))</f>
        <v/>
      </c>
      <c r="W384" s="613" t="str">
        <f t="shared" si="107"/>
        <v/>
      </c>
      <c r="X384" s="613" t="str">
        <f t="shared" si="156"/>
        <v/>
      </c>
      <c r="Y384" s="613" t="str">
        <f t="shared" si="134"/>
        <v/>
      </c>
    </row>
    <row r="385" spans="1:25" ht="13.8" hidden="1" thickBot="1">
      <c r="A385" s="728">
        <v>170550</v>
      </c>
      <c r="B385" s="729" t="s">
        <v>271</v>
      </c>
      <c r="C385" s="730" t="s">
        <v>1068</v>
      </c>
      <c r="D385" s="740"/>
      <c r="E385" s="710">
        <v>500</v>
      </c>
      <c r="F385" s="731">
        <v>1</v>
      </c>
      <c r="G385" s="743">
        <f>(0.54*E385+26.44)*F385</f>
        <v>296.44</v>
      </c>
      <c r="H385" s="713">
        <f>F385*3842.38*(1+$E$9)/(1+$E$10)</f>
        <v>3543.9195370514221</v>
      </c>
      <c r="I385" s="713">
        <f t="shared" si="155"/>
        <v>3840.3595370514222</v>
      </c>
      <c r="J385" s="714">
        <f t="shared" si="141"/>
        <v>4944.08</v>
      </c>
      <c r="K385" s="715" t="s">
        <v>22</v>
      </c>
      <c r="L385" s="751">
        <f>ROUND(IF(L380=0,0,L380*F380),2)</f>
        <v>0</v>
      </c>
      <c r="M385" s="742"/>
      <c r="N385" s="752">
        <f t="shared" si="137"/>
        <v>0</v>
      </c>
      <c r="O385" s="752">
        <f t="shared" si="138"/>
        <v>0</v>
      </c>
      <c r="P385" s="109"/>
      <c r="Q385" s="716">
        <f t="shared" si="162"/>
        <v>0</v>
      </c>
      <c r="R385" s="742">
        <f t="shared" si="162"/>
        <v>0</v>
      </c>
      <c r="S385" s="718">
        <f t="shared" si="139"/>
        <v>0</v>
      </c>
      <c r="T385" s="719">
        <f t="shared" si="142"/>
        <v>0</v>
      </c>
      <c r="U385" s="109"/>
      <c r="V385" s="612" t="str">
        <f>IF(T380&gt;0,"xx",IF(O380&gt;0,"xy",""))</f>
        <v/>
      </c>
      <c r="W385" s="613" t="str">
        <f t="shared" si="107"/>
        <v/>
      </c>
      <c r="X385" s="613" t="str">
        <f t="shared" si="156"/>
        <v/>
      </c>
      <c r="Y385" s="613" t="str">
        <f t="shared" si="134"/>
        <v/>
      </c>
    </row>
    <row r="386" spans="1:25" ht="27" hidden="1" thickBot="1">
      <c r="A386" s="747">
        <v>570350</v>
      </c>
      <c r="B386" s="723" t="s">
        <v>232</v>
      </c>
      <c r="C386" s="695" t="s">
        <v>322</v>
      </c>
      <c r="D386" s="696"/>
      <c r="E386" s="750" t="s">
        <v>1074</v>
      </c>
      <c r="F386" s="724">
        <v>0.06</v>
      </c>
      <c r="G386" s="699">
        <f>SUM(G387:G390)</f>
        <v>29.994750000000003</v>
      </c>
      <c r="H386" s="700">
        <v>133.6</v>
      </c>
      <c r="I386" s="700">
        <f t="shared" si="155"/>
        <v>163.59475</v>
      </c>
      <c r="J386" s="701">
        <f t="shared" si="141"/>
        <v>210.61</v>
      </c>
      <c r="K386" s="702" t="s">
        <v>1078</v>
      </c>
      <c r="L386" s="703"/>
      <c r="M386" s="704"/>
      <c r="N386" s="705">
        <f t="shared" si="137"/>
        <v>0</v>
      </c>
      <c r="O386" s="706">
        <f t="shared" si="138"/>
        <v>0</v>
      </c>
      <c r="P386" s="109"/>
      <c r="Q386" s="703">
        <f t="shared" si="162"/>
        <v>0</v>
      </c>
      <c r="R386" s="704">
        <f t="shared" si="162"/>
        <v>0</v>
      </c>
      <c r="S386" s="705">
        <f t="shared" si="139"/>
        <v>0</v>
      </c>
      <c r="T386" s="706">
        <f t="shared" si="142"/>
        <v>0</v>
      </c>
      <c r="U386" s="109"/>
      <c r="W386" s="613" t="str">
        <f t="shared" si="107"/>
        <v/>
      </c>
      <c r="X386" s="613" t="str">
        <f t="shared" si="156"/>
        <v/>
      </c>
      <c r="Y386" s="613" t="str">
        <f t="shared" si="134"/>
        <v/>
      </c>
    </row>
    <row r="387" spans="1:25" ht="13.8" hidden="1" thickBot="1">
      <c r="A387" s="196" t="s">
        <v>175</v>
      </c>
      <c r="B387" s="197"/>
      <c r="C387" s="675" t="s">
        <v>303</v>
      </c>
      <c r="D387" s="676"/>
      <c r="E387" s="637">
        <v>180</v>
      </c>
      <c r="F387" s="638">
        <v>0.1</v>
      </c>
      <c r="G387" s="671">
        <f>IF(E387&lt;=30,(0.66*E387+1.38)*F387,((0.66*30+1.38)+0.55*(E387-30))*F387)</f>
        <v>10.368000000000002</v>
      </c>
      <c r="H387" s="632"/>
      <c r="I387" s="632" t="str">
        <f t="shared" ref="I387:I390" si="163">IF(ISBLANK(H387),"",SUM(G387:H387))</f>
        <v/>
      </c>
      <c r="J387" s="633">
        <f t="shared" si="141"/>
        <v>0</v>
      </c>
      <c r="K387" s="634" t="s">
        <v>975</v>
      </c>
      <c r="L387" s="727"/>
      <c r="M387" s="679"/>
      <c r="N387" s="108">
        <f t="shared" si="137"/>
        <v>0</v>
      </c>
      <c r="O387" s="110">
        <f t="shared" si="138"/>
        <v>0</v>
      </c>
      <c r="P387" s="109"/>
      <c r="Q387" s="727">
        <f t="shared" si="162"/>
        <v>0</v>
      </c>
      <c r="R387" s="679">
        <f t="shared" si="162"/>
        <v>0</v>
      </c>
      <c r="S387" s="108">
        <f t="shared" si="139"/>
        <v>0</v>
      </c>
      <c r="T387" s="110">
        <f t="shared" si="142"/>
        <v>0</v>
      </c>
      <c r="U387" s="109"/>
      <c r="V387" s="612" t="str">
        <f>IF(T386&gt;0,"xx",IF(O386&gt;0,"xy",""))</f>
        <v/>
      </c>
      <c r="W387" s="613" t="str">
        <f t="shared" si="107"/>
        <v/>
      </c>
      <c r="X387" s="613" t="str">
        <f t="shared" si="156"/>
        <v/>
      </c>
      <c r="Y387" s="613" t="str">
        <f t="shared" si="134"/>
        <v/>
      </c>
    </row>
    <row r="388" spans="1:25" ht="13.8" hidden="1" thickBot="1">
      <c r="A388" s="196" t="s">
        <v>175</v>
      </c>
      <c r="B388" s="197"/>
      <c r="C388" s="675" t="s">
        <v>304</v>
      </c>
      <c r="D388" s="676"/>
      <c r="E388" s="637">
        <v>500</v>
      </c>
      <c r="F388" s="638">
        <v>1.4999999999999999E-2</v>
      </c>
      <c r="G388" s="680">
        <f>IF(E388&lt;=30,(0.48*E388+4.05)*F388,((0.48*30+4.05)+0.4*(E388-30))*F388)</f>
        <v>3.0967499999999997</v>
      </c>
      <c r="H388" s="632"/>
      <c r="I388" s="632" t="str">
        <f t="shared" si="163"/>
        <v/>
      </c>
      <c r="J388" s="633">
        <f t="shared" si="141"/>
        <v>0</v>
      </c>
      <c r="K388" s="634" t="s">
        <v>975</v>
      </c>
      <c r="L388" s="727"/>
      <c r="M388" s="679"/>
      <c r="N388" s="108">
        <f t="shared" si="137"/>
        <v>0</v>
      </c>
      <c r="O388" s="110">
        <f t="shared" si="138"/>
        <v>0</v>
      </c>
      <c r="P388" s="109"/>
      <c r="Q388" s="727">
        <f t="shared" si="162"/>
        <v>0</v>
      </c>
      <c r="R388" s="679">
        <f t="shared" si="162"/>
        <v>0</v>
      </c>
      <c r="S388" s="108">
        <f t="shared" si="139"/>
        <v>0</v>
      </c>
      <c r="T388" s="110">
        <f t="shared" si="142"/>
        <v>0</v>
      </c>
      <c r="U388" s="109"/>
      <c r="V388" s="612" t="str">
        <f>IF(T386&gt;0,"xx",IF(O386&gt;0,"xy",""))</f>
        <v/>
      </c>
      <c r="W388" s="613" t="str">
        <f t="shared" si="107"/>
        <v/>
      </c>
      <c r="X388" s="613" t="str">
        <f t="shared" si="156"/>
        <v/>
      </c>
      <c r="Y388" s="613" t="str">
        <f t="shared" si="134"/>
        <v/>
      </c>
    </row>
    <row r="389" spans="1:25" ht="13.8" hidden="1" thickBot="1">
      <c r="A389" s="196" t="s">
        <v>175</v>
      </c>
      <c r="B389" s="197"/>
      <c r="C389" s="675" t="s">
        <v>317</v>
      </c>
      <c r="D389" s="676"/>
      <c r="E389" s="637"/>
      <c r="F389" s="638">
        <v>0.82499999999999996</v>
      </c>
      <c r="G389" s="680">
        <f>IF(E389=0,0,IF(E389&lt;=30,(0.66*E389+1.38)*F389,((0.66*30+1.38)+0.55*(E389-30))*F389))</f>
        <v>0</v>
      </c>
      <c r="H389" s="632"/>
      <c r="I389" s="632" t="str">
        <f t="shared" si="163"/>
        <v/>
      </c>
      <c r="J389" s="633">
        <f t="shared" si="141"/>
        <v>0</v>
      </c>
      <c r="K389" s="634" t="s">
        <v>975</v>
      </c>
      <c r="L389" s="727"/>
      <c r="M389" s="679"/>
      <c r="N389" s="108">
        <f t="shared" si="137"/>
        <v>0</v>
      </c>
      <c r="O389" s="110">
        <f t="shared" si="138"/>
        <v>0</v>
      </c>
      <c r="P389" s="109"/>
      <c r="Q389" s="727">
        <f t="shared" si="162"/>
        <v>0</v>
      </c>
      <c r="R389" s="679">
        <f t="shared" si="162"/>
        <v>0</v>
      </c>
      <c r="S389" s="108">
        <f t="shared" si="139"/>
        <v>0</v>
      </c>
      <c r="T389" s="110">
        <f t="shared" si="142"/>
        <v>0</v>
      </c>
      <c r="U389" s="109"/>
      <c r="V389" s="612" t="str">
        <f>IF(T386&gt;0,"xx",IF(O386&gt;0,"xy",""))</f>
        <v/>
      </c>
      <c r="W389" s="613" t="str">
        <f t="shared" si="107"/>
        <v/>
      </c>
      <c r="X389" s="613" t="str">
        <f t="shared" si="156"/>
        <v/>
      </c>
      <c r="Y389" s="613" t="str">
        <f t="shared" si="134"/>
        <v/>
      </c>
    </row>
    <row r="390" spans="1:25" ht="13.8" hidden="1" thickBot="1">
      <c r="A390" s="196" t="s">
        <v>175</v>
      </c>
      <c r="B390" s="197"/>
      <c r="C390" s="675" t="s">
        <v>318</v>
      </c>
      <c r="D390" s="676"/>
      <c r="E390" s="637">
        <v>20</v>
      </c>
      <c r="F390" s="638">
        <v>1</v>
      </c>
      <c r="G390" s="680">
        <f>IF(E390&lt;=30,(0.66*E390+3.33)*F390,((0.66*30+3.33)+0.55*(E390-30))*F390)</f>
        <v>16.53</v>
      </c>
      <c r="H390" s="632"/>
      <c r="I390" s="632" t="str">
        <f t="shared" si="163"/>
        <v/>
      </c>
      <c r="J390" s="633">
        <f t="shared" si="141"/>
        <v>0</v>
      </c>
      <c r="K390" s="634" t="s">
        <v>975</v>
      </c>
      <c r="L390" s="727"/>
      <c r="M390" s="679"/>
      <c r="N390" s="108">
        <f t="shared" si="137"/>
        <v>0</v>
      </c>
      <c r="O390" s="110">
        <f t="shared" si="138"/>
        <v>0</v>
      </c>
      <c r="P390" s="109"/>
      <c r="Q390" s="727">
        <f t="shared" si="162"/>
        <v>0</v>
      </c>
      <c r="R390" s="679">
        <f t="shared" si="162"/>
        <v>0</v>
      </c>
      <c r="S390" s="108">
        <f t="shared" si="139"/>
        <v>0</v>
      </c>
      <c r="T390" s="110">
        <f t="shared" si="142"/>
        <v>0</v>
      </c>
      <c r="U390" s="109"/>
      <c r="V390" s="612" t="str">
        <f>IF(T386&gt;0,"xx",IF(O386&gt;0,"xy",""))</f>
        <v/>
      </c>
      <c r="W390" s="613" t="str">
        <f t="shared" si="107"/>
        <v/>
      </c>
      <c r="X390" s="613" t="str">
        <f t="shared" si="156"/>
        <v/>
      </c>
      <c r="Y390" s="613" t="str">
        <f t="shared" si="134"/>
        <v/>
      </c>
    </row>
    <row r="391" spans="1:25" ht="13.8" hidden="1" thickBot="1">
      <c r="A391" s="728">
        <v>170600</v>
      </c>
      <c r="B391" s="729" t="s">
        <v>271</v>
      </c>
      <c r="C391" s="730" t="s">
        <v>1069</v>
      </c>
      <c r="D391" s="740"/>
      <c r="E391" s="710">
        <v>500</v>
      </c>
      <c r="F391" s="731">
        <v>1</v>
      </c>
      <c r="G391" s="743">
        <f>(0.54*E391+26.44)*F391</f>
        <v>296.44</v>
      </c>
      <c r="H391" s="713">
        <f>F391*3750.77*(1+$E$9)/(1+$E$10)</f>
        <v>3459.4254295479263</v>
      </c>
      <c r="I391" s="713">
        <f t="shared" si="155"/>
        <v>3755.8654295479264</v>
      </c>
      <c r="J391" s="714">
        <f t="shared" si="141"/>
        <v>4835.3</v>
      </c>
      <c r="K391" s="715" t="s">
        <v>22</v>
      </c>
      <c r="L391" s="716">
        <f>ROUND(IF(L386=0,0,L386*F386),2)</f>
        <v>0</v>
      </c>
      <c r="M391" s="742"/>
      <c r="N391" s="753">
        <f t="shared" si="137"/>
        <v>0</v>
      </c>
      <c r="O391" s="754">
        <f t="shared" si="138"/>
        <v>0</v>
      </c>
      <c r="P391" s="109"/>
      <c r="Q391" s="716">
        <f t="shared" si="162"/>
        <v>0</v>
      </c>
      <c r="R391" s="742">
        <f t="shared" si="162"/>
        <v>0</v>
      </c>
      <c r="S391" s="718">
        <f t="shared" si="139"/>
        <v>0</v>
      </c>
      <c r="T391" s="719">
        <f t="shared" si="142"/>
        <v>0</v>
      </c>
      <c r="U391" s="109"/>
      <c r="V391" s="612" t="str">
        <f>IF(T386&gt;0,"xx",IF(O386&gt;0,"xy",""))</f>
        <v/>
      </c>
      <c r="W391" s="613" t="str">
        <f t="shared" si="107"/>
        <v/>
      </c>
      <c r="X391" s="613" t="str">
        <f t="shared" si="156"/>
        <v/>
      </c>
      <c r="Y391" s="613" t="str">
        <f t="shared" si="134"/>
        <v/>
      </c>
    </row>
    <row r="392" spans="1:25" ht="13.8" hidden="1" thickBot="1">
      <c r="A392" s="614">
        <v>505000</v>
      </c>
      <c r="B392" s="615" t="s">
        <v>232</v>
      </c>
      <c r="C392" s="663" t="s">
        <v>323</v>
      </c>
      <c r="D392" s="755"/>
      <c r="E392" s="665">
        <v>20</v>
      </c>
      <c r="F392" s="666">
        <v>2.4</v>
      </c>
      <c r="G392" s="667">
        <f>IF(E392&lt;=30,(0.66*E392+1.38)*F392,((0.66*30+1.38)+0.55*(E392-30))*F392)</f>
        <v>34.992000000000004</v>
      </c>
      <c r="H392" s="622">
        <v>167.75</v>
      </c>
      <c r="I392" s="622">
        <f t="shared" si="155"/>
        <v>202.74200000000002</v>
      </c>
      <c r="J392" s="623">
        <f t="shared" si="141"/>
        <v>261.01</v>
      </c>
      <c r="K392" s="624" t="s">
        <v>16</v>
      </c>
      <c r="L392" s="107"/>
      <c r="M392" s="107"/>
      <c r="N392" s="625">
        <f t="shared" si="137"/>
        <v>0</v>
      </c>
      <c r="O392" s="625">
        <f t="shared" si="138"/>
        <v>0</v>
      </c>
      <c r="P392" s="109"/>
      <c r="Q392" s="107">
        <f t="shared" si="162"/>
        <v>0</v>
      </c>
      <c r="R392" s="107">
        <f t="shared" si="162"/>
        <v>0</v>
      </c>
      <c r="S392" s="625">
        <f t="shared" si="139"/>
        <v>0</v>
      </c>
      <c r="T392" s="655">
        <f t="shared" si="142"/>
        <v>0</v>
      </c>
      <c r="U392" s="109"/>
      <c r="W392" s="613" t="str">
        <f t="shared" ref="W392:W455" si="164">IF(V392="X","x",IF(V392="xx","x",IF(V392="xy","x",IF(V392="y","x",IF(OR(O392&gt;0,T392&gt;0),"x","")))))</f>
        <v/>
      </c>
      <c r="X392" s="613" t="str">
        <f t="shared" si="156"/>
        <v/>
      </c>
      <c r="Y392" s="613" t="str">
        <f t="shared" si="134"/>
        <v/>
      </c>
    </row>
    <row r="393" spans="1:25" ht="13.8" hidden="1" thickBot="1">
      <c r="A393" s="196">
        <v>505100</v>
      </c>
      <c r="B393" s="197" t="s">
        <v>232</v>
      </c>
      <c r="C393" s="635" t="s">
        <v>324</v>
      </c>
      <c r="D393" s="636"/>
      <c r="E393" s="637">
        <v>20</v>
      </c>
      <c r="F393" s="638">
        <v>2.4</v>
      </c>
      <c r="G393" s="667">
        <f>IF(E393&lt;=30,(0.66*E393+1.38)*F393,((0.66*30+1.38)+0.55*(E393-30))*F393)</f>
        <v>34.992000000000004</v>
      </c>
      <c r="H393" s="632">
        <v>190.41000000000003</v>
      </c>
      <c r="I393" s="632">
        <f t="shared" si="155"/>
        <v>225.40200000000004</v>
      </c>
      <c r="J393" s="633">
        <f t="shared" si="141"/>
        <v>290.18</v>
      </c>
      <c r="K393" s="634" t="s">
        <v>16</v>
      </c>
      <c r="L393" s="641"/>
      <c r="M393" s="641"/>
      <c r="N393" s="108">
        <f t="shared" si="137"/>
        <v>0</v>
      </c>
      <c r="O393" s="110">
        <f t="shared" si="138"/>
        <v>0</v>
      </c>
      <c r="P393" s="109"/>
      <c r="Q393" s="640">
        <f t="shared" si="162"/>
        <v>0</v>
      </c>
      <c r="R393" s="641">
        <f t="shared" si="162"/>
        <v>0</v>
      </c>
      <c r="S393" s="108">
        <f t="shared" si="139"/>
        <v>0</v>
      </c>
      <c r="T393" s="110">
        <f t="shared" si="142"/>
        <v>0</v>
      </c>
      <c r="U393" s="109"/>
      <c r="W393" s="613" t="str">
        <f t="shared" si="164"/>
        <v/>
      </c>
      <c r="X393" s="613" t="str">
        <f t="shared" si="156"/>
        <v/>
      </c>
      <c r="Y393" s="613" t="str">
        <f t="shared" si="134"/>
        <v/>
      </c>
    </row>
    <row r="394" spans="1:25" ht="13.8" thickBot="1">
      <c r="A394" s="643" t="s">
        <v>207</v>
      </c>
      <c r="B394" s="644"/>
      <c r="C394" s="645" t="s">
        <v>255</v>
      </c>
      <c r="D394" s="646"/>
      <c r="E394" s="795"/>
      <c r="F394" s="796"/>
      <c r="G394" s="797"/>
      <c r="H394" s="798"/>
      <c r="I394" s="798"/>
      <c r="J394" s="798"/>
      <c r="K394" s="799" t="s">
        <v>975</v>
      </c>
      <c r="L394" s="647"/>
      <c r="M394" s="610"/>
      <c r="N394" s="648"/>
      <c r="O394" s="649"/>
      <c r="P394" s="109"/>
      <c r="Q394" s="647"/>
      <c r="R394" s="648"/>
      <c r="S394" s="648"/>
      <c r="T394" s="649"/>
      <c r="U394" s="109"/>
      <c r="V394" s="612" t="str">
        <f>IF(OR(SUM(O395:O419)&gt;0,SUM(T395:T419)&gt;0),"y","")</f>
        <v>y</v>
      </c>
      <c r="W394" s="613" t="str">
        <f t="shared" si="164"/>
        <v>x</v>
      </c>
      <c r="X394" s="613" t="str">
        <f t="shared" si="156"/>
        <v>x</v>
      </c>
      <c r="Y394" s="613" t="str">
        <f t="shared" si="134"/>
        <v/>
      </c>
    </row>
    <row r="395" spans="1:25">
      <c r="A395" s="722" t="s">
        <v>1123</v>
      </c>
      <c r="B395" s="723" t="s">
        <v>1075</v>
      </c>
      <c r="C395" s="695" t="s">
        <v>1304</v>
      </c>
      <c r="D395" s="696"/>
      <c r="E395" s="697" t="s">
        <v>1071</v>
      </c>
      <c r="F395" s="724">
        <v>4.9000000000000002E-2</v>
      </c>
      <c r="G395" s="699">
        <f>SUM(G396:G398)</f>
        <v>41.648275000000005</v>
      </c>
      <c r="H395" s="700">
        <v>131.08000000000001</v>
      </c>
      <c r="I395" s="700">
        <f t="shared" ref="I395" si="165">IF(ISBLANK(H395),"",SUM(G395:H395))</f>
        <v>172.72827500000002</v>
      </c>
      <c r="J395" s="701">
        <f t="shared" ref="J395:J399" si="166">IF(ISBLANK(H395),0,ROUND(I395*(1+$E$10)*(1+$E$11*D395),2))</f>
        <v>222.37</v>
      </c>
      <c r="K395" s="702" t="s">
        <v>22</v>
      </c>
      <c r="L395" s="703">
        <f>L224*2.56*0.015</f>
        <v>89.28</v>
      </c>
      <c r="M395" s="704">
        <v>215.29</v>
      </c>
      <c r="N395" s="705">
        <f t="shared" ref="N395:N419" si="167">IF(ISBLANK(L395),0,ROUND(J395*L395,2))</f>
        <v>19853.189999999999</v>
      </c>
      <c r="O395" s="706">
        <f t="shared" ref="O395:O419" si="168">IF(ISBLANK(M395),0,ROUND(L395*M395,2))</f>
        <v>19221.09</v>
      </c>
      <c r="P395" s="109"/>
      <c r="Q395" s="703">
        <f t="shared" ref="Q395:R410" si="169">L395</f>
        <v>89.28</v>
      </c>
      <c r="R395" s="704">
        <f t="shared" si="169"/>
        <v>215.29</v>
      </c>
      <c r="S395" s="705">
        <f t="shared" ref="S395:S419" si="170">IF(ISBLANK(Q395),0,ROUND(J395*Q395,2))</f>
        <v>19853.189999999999</v>
      </c>
      <c r="T395" s="706">
        <f t="shared" ref="T395:T419" si="171">IF(ISBLANK(Q395),0,ROUND(Q395*R395,2))</f>
        <v>19221.09</v>
      </c>
      <c r="U395" s="109"/>
      <c r="W395" s="613" t="str">
        <f t="shared" si="164"/>
        <v>x</v>
      </c>
      <c r="X395" s="613" t="str">
        <f t="shared" si="156"/>
        <v>x</v>
      </c>
      <c r="Y395" s="613" t="str">
        <f t="shared" si="134"/>
        <v>x</v>
      </c>
    </row>
    <row r="396" spans="1:25">
      <c r="A396" s="196" t="s">
        <v>175</v>
      </c>
      <c r="B396" s="197"/>
      <c r="C396" s="675" t="s">
        <v>304</v>
      </c>
      <c r="D396" s="676"/>
      <c r="E396" s="637">
        <v>515</v>
      </c>
      <c r="F396" s="638">
        <v>9.4999999999999998E-3</v>
      </c>
      <c r="G396" s="680">
        <f>IF(E396&lt;=30,(0.48*E396+4.05)*F396,((0.48*30+4.05)+0.4*(E396-30))*F396)</f>
        <v>2.018275</v>
      </c>
      <c r="H396" s="632"/>
      <c r="I396" s="632" t="str">
        <f t="shared" ref="I396:I398" si="172">IF(ISBLANK(H396),"",SUM(G396:H396))</f>
        <v/>
      </c>
      <c r="J396" s="633">
        <f t="shared" si="166"/>
        <v>0</v>
      </c>
      <c r="K396" s="634" t="s">
        <v>975</v>
      </c>
      <c r="L396" s="727">
        <v>0</v>
      </c>
      <c r="M396" s="679"/>
      <c r="N396" s="108">
        <f t="shared" si="167"/>
        <v>0</v>
      </c>
      <c r="O396" s="110">
        <f t="shared" si="168"/>
        <v>0</v>
      </c>
      <c r="P396" s="109"/>
      <c r="Q396" s="727">
        <f t="shared" si="169"/>
        <v>0</v>
      </c>
      <c r="R396" s="679">
        <f t="shared" si="169"/>
        <v>0</v>
      </c>
      <c r="S396" s="108">
        <f t="shared" si="170"/>
        <v>0</v>
      </c>
      <c r="T396" s="110">
        <f t="shared" si="171"/>
        <v>0</v>
      </c>
      <c r="U396" s="109"/>
      <c r="V396" s="612" t="str">
        <f>IF(T395&gt;0,"xx",IF(O395&gt;0,"xy",""))</f>
        <v>xx</v>
      </c>
      <c r="W396" s="613" t="str">
        <f t="shared" si="164"/>
        <v>x</v>
      </c>
      <c r="X396" s="613" t="str">
        <f t="shared" si="156"/>
        <v>x</v>
      </c>
      <c r="Y396" s="613" t="str">
        <f t="shared" si="134"/>
        <v/>
      </c>
    </row>
    <row r="397" spans="1:25">
      <c r="A397" s="196" t="s">
        <v>175</v>
      </c>
      <c r="B397" s="197"/>
      <c r="C397" s="675" t="s">
        <v>317</v>
      </c>
      <c r="D397" s="676"/>
      <c r="E397" s="637"/>
      <c r="F397" s="638">
        <v>0.9415</v>
      </c>
      <c r="G397" s="680">
        <f>IF(E397=0,0,IF(E397&lt;=30,(0.66*E397+1.38)*F397,((0.66*30+1.38)+0.55*(E397-30))*F397))</f>
        <v>0</v>
      </c>
      <c r="H397" s="632"/>
      <c r="I397" s="632" t="str">
        <f t="shared" si="172"/>
        <v/>
      </c>
      <c r="J397" s="633">
        <f t="shared" si="166"/>
        <v>0</v>
      </c>
      <c r="K397" s="634" t="s">
        <v>975</v>
      </c>
      <c r="L397" s="727">
        <v>0</v>
      </c>
      <c r="M397" s="679"/>
      <c r="N397" s="108">
        <f t="shared" si="167"/>
        <v>0</v>
      </c>
      <c r="O397" s="110">
        <f t="shared" si="168"/>
        <v>0</v>
      </c>
      <c r="P397" s="109"/>
      <c r="Q397" s="727">
        <f t="shared" si="169"/>
        <v>0</v>
      </c>
      <c r="R397" s="679">
        <f t="shared" si="169"/>
        <v>0</v>
      </c>
      <c r="S397" s="108">
        <f t="shared" si="170"/>
        <v>0</v>
      </c>
      <c r="T397" s="110">
        <f t="shared" si="171"/>
        <v>0</v>
      </c>
      <c r="U397" s="109"/>
      <c r="V397" s="612" t="str">
        <f>IF(T395&gt;0,"xx",IF(O395&gt;0,"xy",""))</f>
        <v>xx</v>
      </c>
      <c r="W397" s="613" t="str">
        <f t="shared" si="164"/>
        <v>x</v>
      </c>
      <c r="X397" s="613" t="str">
        <f t="shared" si="156"/>
        <v>x</v>
      </c>
      <c r="Y397" s="613" t="str">
        <f t="shared" si="134"/>
        <v/>
      </c>
    </row>
    <row r="398" spans="1:25">
      <c r="A398" s="196" t="s">
        <v>175</v>
      </c>
      <c r="B398" s="197"/>
      <c r="C398" s="675" t="s">
        <v>318</v>
      </c>
      <c r="D398" s="676"/>
      <c r="E398" s="637">
        <f>E360</f>
        <v>60</v>
      </c>
      <c r="F398" s="638">
        <v>1</v>
      </c>
      <c r="G398" s="680">
        <f>IF(E398&lt;=30,(0.66*E398+3.33)*F398,((0.66*30+3.33)+0.55*(E398-30))*F398)</f>
        <v>39.630000000000003</v>
      </c>
      <c r="H398" s="632"/>
      <c r="I398" s="632" t="str">
        <f t="shared" si="172"/>
        <v/>
      </c>
      <c r="J398" s="633">
        <f t="shared" si="166"/>
        <v>0</v>
      </c>
      <c r="K398" s="634" t="s">
        <v>975</v>
      </c>
      <c r="L398" s="727">
        <v>0</v>
      </c>
      <c r="M398" s="679"/>
      <c r="N398" s="108">
        <f t="shared" si="167"/>
        <v>0</v>
      </c>
      <c r="O398" s="110">
        <f t="shared" si="168"/>
        <v>0</v>
      </c>
      <c r="P398" s="109"/>
      <c r="Q398" s="727">
        <f t="shared" si="169"/>
        <v>0</v>
      </c>
      <c r="R398" s="679">
        <f t="shared" si="169"/>
        <v>0</v>
      </c>
      <c r="S398" s="108">
        <f t="shared" si="170"/>
        <v>0</v>
      </c>
      <c r="T398" s="110">
        <f t="shared" si="171"/>
        <v>0</v>
      </c>
      <c r="U398" s="109"/>
      <c r="V398" s="612" t="str">
        <f>IF(T395&gt;0,"xx",IF(O395&gt;0,"xy",""))</f>
        <v>xx</v>
      </c>
      <c r="W398" s="613" t="str">
        <f t="shared" si="164"/>
        <v>x</v>
      </c>
      <c r="X398" s="613" t="str">
        <f t="shared" si="156"/>
        <v>x</v>
      </c>
      <c r="Y398" s="613" t="str">
        <f t="shared" si="134"/>
        <v/>
      </c>
    </row>
    <row r="399" spans="1:25" ht="13.8" thickBot="1">
      <c r="A399" s="733">
        <v>170500</v>
      </c>
      <c r="B399" s="601" t="s">
        <v>271</v>
      </c>
      <c r="C399" s="730" t="s">
        <v>1076</v>
      </c>
      <c r="D399" s="746"/>
      <c r="E399" s="736">
        <v>463</v>
      </c>
      <c r="F399" s="737">
        <v>1</v>
      </c>
      <c r="G399" s="743">
        <f>(0.54*E399+26.44)*F399</f>
        <v>276.46000000000004</v>
      </c>
      <c r="H399" s="738">
        <f>F399*3227.05*(1+$E$9)/(1+$E$10)</f>
        <v>2976.3858707472432</v>
      </c>
      <c r="I399" s="738">
        <f t="shared" ref="I399" si="173">IF(ISBLANK(H399),"",SUM(G399:H399))</f>
        <v>3252.8458707472432</v>
      </c>
      <c r="J399" s="739">
        <f t="shared" si="166"/>
        <v>4187.71</v>
      </c>
      <c r="K399" s="53" t="s">
        <v>22</v>
      </c>
      <c r="L399" s="716">
        <f>ROUND(IF(L395=0,0,L395*F395),2)</f>
        <v>4.37</v>
      </c>
      <c r="M399" s="824">
        <v>4187.71</v>
      </c>
      <c r="N399" s="718">
        <f t="shared" si="167"/>
        <v>18300.29</v>
      </c>
      <c r="O399" s="719">
        <f t="shared" si="168"/>
        <v>18300.29</v>
      </c>
      <c r="P399" s="109"/>
      <c r="Q399" s="716">
        <f t="shared" si="169"/>
        <v>4.37</v>
      </c>
      <c r="R399" s="824">
        <f t="shared" si="169"/>
        <v>4187.71</v>
      </c>
      <c r="S399" s="718">
        <f t="shared" si="170"/>
        <v>18300.29</v>
      </c>
      <c r="T399" s="719">
        <f t="shared" si="171"/>
        <v>18300.29</v>
      </c>
      <c r="U399" s="109"/>
      <c r="V399" s="612" t="str">
        <f>IF(T395&gt;0,"xx",IF(O395&gt;0,"xy",""))</f>
        <v>xx</v>
      </c>
      <c r="W399" s="613" t="str">
        <f t="shared" si="164"/>
        <v>x</v>
      </c>
      <c r="X399" s="613" t="str">
        <f t="shared" si="156"/>
        <v>x</v>
      </c>
      <c r="Y399" s="613" t="str">
        <f t="shared" si="134"/>
        <v>x</v>
      </c>
    </row>
    <row r="400" spans="1:25" ht="13.8" hidden="1" thickBot="1">
      <c r="A400" s="650" t="s">
        <v>207</v>
      </c>
      <c r="B400" s="651" t="s">
        <v>207</v>
      </c>
      <c r="C400" s="654"/>
      <c r="D400" s="653"/>
      <c r="E400" s="637"/>
      <c r="F400" s="638"/>
      <c r="G400" s="639"/>
      <c r="H400" s="632"/>
      <c r="I400" s="632"/>
      <c r="J400" s="623">
        <f t="shared" ref="J400:J419" si="174">IF(ISBLANK(I400),0,ROUND(I400*(1+$E$10)*(1+$E$11*D400),2))</f>
        <v>0</v>
      </c>
      <c r="K400" s="681" t="s">
        <v>975</v>
      </c>
      <c r="L400" s="107"/>
      <c r="M400" s="107"/>
      <c r="N400" s="108">
        <f t="shared" si="167"/>
        <v>0</v>
      </c>
      <c r="O400" s="108">
        <f t="shared" si="168"/>
        <v>0</v>
      </c>
      <c r="P400" s="109"/>
      <c r="Q400" s="107">
        <f t="shared" si="169"/>
        <v>0</v>
      </c>
      <c r="R400" s="107">
        <f t="shared" si="169"/>
        <v>0</v>
      </c>
      <c r="S400" s="108">
        <f t="shared" si="170"/>
        <v>0</v>
      </c>
      <c r="T400" s="110">
        <f t="shared" si="171"/>
        <v>0</v>
      </c>
      <c r="U400" s="109"/>
      <c r="W400" s="613" t="str">
        <f t="shared" si="164"/>
        <v/>
      </c>
      <c r="X400" s="613" t="str">
        <f t="shared" si="156"/>
        <v/>
      </c>
      <c r="Y400" s="613" t="str">
        <f t="shared" si="134"/>
        <v/>
      </c>
    </row>
    <row r="401" spans="1:25" ht="13.8" hidden="1" thickBot="1">
      <c r="A401" s="650" t="s">
        <v>207</v>
      </c>
      <c r="B401" s="651" t="s">
        <v>207</v>
      </c>
      <c r="C401" s="654"/>
      <c r="D401" s="653"/>
      <c r="E401" s="637"/>
      <c r="F401" s="638"/>
      <c r="G401" s="639"/>
      <c r="H401" s="632"/>
      <c r="I401" s="632"/>
      <c r="J401" s="623">
        <f t="shared" si="174"/>
        <v>0</v>
      </c>
      <c r="K401" s="681" t="s">
        <v>975</v>
      </c>
      <c r="L401" s="107"/>
      <c r="M401" s="107"/>
      <c r="N401" s="108">
        <f t="shared" si="167"/>
        <v>0</v>
      </c>
      <c r="O401" s="108">
        <f t="shared" si="168"/>
        <v>0</v>
      </c>
      <c r="P401" s="109"/>
      <c r="Q401" s="107">
        <f t="shared" si="169"/>
        <v>0</v>
      </c>
      <c r="R401" s="107">
        <f t="shared" si="169"/>
        <v>0</v>
      </c>
      <c r="S401" s="108">
        <f t="shared" si="170"/>
        <v>0</v>
      </c>
      <c r="T401" s="110">
        <f t="shared" si="171"/>
        <v>0</v>
      </c>
      <c r="U401" s="109"/>
      <c r="W401" s="613" t="str">
        <f t="shared" si="164"/>
        <v/>
      </c>
      <c r="X401" s="613" t="str">
        <f t="shared" si="156"/>
        <v/>
      </c>
      <c r="Y401" s="613" t="str">
        <f t="shared" si="134"/>
        <v/>
      </c>
    </row>
    <row r="402" spans="1:25" ht="13.8" hidden="1" thickBot="1">
      <c r="A402" s="650" t="s">
        <v>207</v>
      </c>
      <c r="B402" s="651" t="s">
        <v>207</v>
      </c>
      <c r="C402" s="654"/>
      <c r="D402" s="653"/>
      <c r="E402" s="637"/>
      <c r="F402" s="638"/>
      <c r="G402" s="639"/>
      <c r="H402" s="632"/>
      <c r="I402" s="632"/>
      <c r="J402" s="623">
        <f t="shared" si="174"/>
        <v>0</v>
      </c>
      <c r="K402" s="681" t="s">
        <v>975</v>
      </c>
      <c r="L402" s="107"/>
      <c r="M402" s="107"/>
      <c r="N402" s="108">
        <f t="shared" si="167"/>
        <v>0</v>
      </c>
      <c r="O402" s="108">
        <f t="shared" si="168"/>
        <v>0</v>
      </c>
      <c r="P402" s="109"/>
      <c r="Q402" s="107">
        <f t="shared" si="169"/>
        <v>0</v>
      </c>
      <c r="R402" s="107">
        <f t="shared" si="169"/>
        <v>0</v>
      </c>
      <c r="S402" s="108">
        <f t="shared" si="170"/>
        <v>0</v>
      </c>
      <c r="T402" s="110">
        <f t="shared" si="171"/>
        <v>0</v>
      </c>
      <c r="U402" s="109"/>
      <c r="W402" s="613" t="str">
        <f t="shared" si="164"/>
        <v/>
      </c>
      <c r="X402" s="613" t="str">
        <f t="shared" si="156"/>
        <v/>
      </c>
      <c r="Y402" s="613" t="str">
        <f t="shared" si="134"/>
        <v/>
      </c>
    </row>
    <row r="403" spans="1:25" ht="13.8" hidden="1" thickBot="1">
      <c r="A403" s="650" t="s">
        <v>207</v>
      </c>
      <c r="B403" s="651" t="s">
        <v>207</v>
      </c>
      <c r="C403" s="654"/>
      <c r="D403" s="653"/>
      <c r="E403" s="637"/>
      <c r="F403" s="638"/>
      <c r="G403" s="639"/>
      <c r="H403" s="632"/>
      <c r="I403" s="632"/>
      <c r="J403" s="623">
        <f t="shared" si="174"/>
        <v>0</v>
      </c>
      <c r="K403" s="681" t="s">
        <v>975</v>
      </c>
      <c r="L403" s="107"/>
      <c r="M403" s="107"/>
      <c r="N403" s="108">
        <f t="shared" si="167"/>
        <v>0</v>
      </c>
      <c r="O403" s="108">
        <f t="shared" si="168"/>
        <v>0</v>
      </c>
      <c r="P403" s="109"/>
      <c r="Q403" s="107">
        <f t="shared" si="169"/>
        <v>0</v>
      </c>
      <c r="R403" s="107">
        <f t="shared" si="169"/>
        <v>0</v>
      </c>
      <c r="S403" s="108">
        <f t="shared" si="170"/>
        <v>0</v>
      </c>
      <c r="T403" s="110">
        <f t="shared" si="171"/>
        <v>0</v>
      </c>
      <c r="U403" s="109"/>
      <c r="W403" s="613" t="str">
        <f t="shared" si="164"/>
        <v/>
      </c>
      <c r="X403" s="613" t="str">
        <f t="shared" si="156"/>
        <v/>
      </c>
      <c r="Y403" s="613" t="str">
        <f t="shared" si="134"/>
        <v/>
      </c>
    </row>
    <row r="404" spans="1:25" ht="13.8" hidden="1" thickBot="1">
      <c r="A404" s="650" t="s">
        <v>207</v>
      </c>
      <c r="B404" s="651" t="s">
        <v>207</v>
      </c>
      <c r="C404" s="654"/>
      <c r="D404" s="653"/>
      <c r="E404" s="637"/>
      <c r="F404" s="638"/>
      <c r="G404" s="639"/>
      <c r="H404" s="632"/>
      <c r="I404" s="632"/>
      <c r="J404" s="623">
        <f t="shared" si="174"/>
        <v>0</v>
      </c>
      <c r="K404" s="681" t="s">
        <v>975</v>
      </c>
      <c r="L404" s="107"/>
      <c r="M404" s="107"/>
      <c r="N404" s="108">
        <f t="shared" si="167"/>
        <v>0</v>
      </c>
      <c r="O404" s="108">
        <f t="shared" si="168"/>
        <v>0</v>
      </c>
      <c r="P404" s="109"/>
      <c r="Q404" s="107">
        <f t="shared" si="169"/>
        <v>0</v>
      </c>
      <c r="R404" s="107">
        <f t="shared" si="169"/>
        <v>0</v>
      </c>
      <c r="S404" s="108">
        <f t="shared" si="170"/>
        <v>0</v>
      </c>
      <c r="T404" s="110">
        <f t="shared" si="171"/>
        <v>0</v>
      </c>
      <c r="U404" s="109"/>
      <c r="W404" s="613" t="str">
        <f t="shared" si="164"/>
        <v/>
      </c>
      <c r="X404" s="613" t="str">
        <f t="shared" si="156"/>
        <v/>
      </c>
      <c r="Y404" s="613" t="str">
        <f t="shared" ref="Y404:Y467" si="175">IF(V404="X","x",IF(T404&gt;0,"x",""))</f>
        <v/>
      </c>
    </row>
    <row r="405" spans="1:25" ht="13.8" hidden="1" thickBot="1">
      <c r="A405" s="650" t="s">
        <v>207</v>
      </c>
      <c r="B405" s="651" t="s">
        <v>207</v>
      </c>
      <c r="C405" s="654"/>
      <c r="D405" s="653"/>
      <c r="E405" s="637"/>
      <c r="F405" s="638"/>
      <c r="G405" s="639"/>
      <c r="H405" s="632"/>
      <c r="I405" s="632"/>
      <c r="J405" s="623">
        <f t="shared" si="174"/>
        <v>0</v>
      </c>
      <c r="K405" s="681" t="s">
        <v>975</v>
      </c>
      <c r="L405" s="107"/>
      <c r="M405" s="107"/>
      <c r="N405" s="108">
        <f t="shared" si="167"/>
        <v>0</v>
      </c>
      <c r="O405" s="108">
        <f t="shared" si="168"/>
        <v>0</v>
      </c>
      <c r="P405" s="109"/>
      <c r="Q405" s="107">
        <f t="shared" si="169"/>
        <v>0</v>
      </c>
      <c r="R405" s="107">
        <f t="shared" si="169"/>
        <v>0</v>
      </c>
      <c r="S405" s="108">
        <f t="shared" si="170"/>
        <v>0</v>
      </c>
      <c r="T405" s="110">
        <f t="shared" si="171"/>
        <v>0</v>
      </c>
      <c r="U405" s="109"/>
      <c r="W405" s="613" t="str">
        <f t="shared" si="164"/>
        <v/>
      </c>
      <c r="X405" s="613" t="str">
        <f t="shared" si="156"/>
        <v/>
      </c>
      <c r="Y405" s="613" t="str">
        <f t="shared" si="175"/>
        <v/>
      </c>
    </row>
    <row r="406" spans="1:25" ht="13.8" hidden="1" thickBot="1">
      <c r="A406" s="650" t="s">
        <v>207</v>
      </c>
      <c r="B406" s="651" t="s">
        <v>207</v>
      </c>
      <c r="C406" s="654"/>
      <c r="D406" s="653"/>
      <c r="E406" s="637"/>
      <c r="F406" s="638"/>
      <c r="G406" s="639"/>
      <c r="H406" s="632"/>
      <c r="I406" s="632"/>
      <c r="J406" s="623">
        <f t="shared" si="174"/>
        <v>0</v>
      </c>
      <c r="K406" s="681" t="s">
        <v>975</v>
      </c>
      <c r="L406" s="107"/>
      <c r="M406" s="107"/>
      <c r="N406" s="108">
        <f t="shared" si="167"/>
        <v>0</v>
      </c>
      <c r="O406" s="108">
        <f t="shared" si="168"/>
        <v>0</v>
      </c>
      <c r="P406" s="109"/>
      <c r="Q406" s="107">
        <f t="shared" si="169"/>
        <v>0</v>
      </c>
      <c r="R406" s="107">
        <f t="shared" si="169"/>
        <v>0</v>
      </c>
      <c r="S406" s="108">
        <f t="shared" si="170"/>
        <v>0</v>
      </c>
      <c r="T406" s="110">
        <f t="shared" si="171"/>
        <v>0</v>
      </c>
      <c r="U406" s="109"/>
      <c r="W406" s="613" t="str">
        <f t="shared" si="164"/>
        <v/>
      </c>
      <c r="X406" s="613" t="str">
        <f t="shared" si="156"/>
        <v/>
      </c>
      <c r="Y406" s="613" t="str">
        <f t="shared" si="175"/>
        <v/>
      </c>
    </row>
    <row r="407" spans="1:25" ht="13.8" hidden="1" thickBot="1">
      <c r="A407" s="650" t="s">
        <v>207</v>
      </c>
      <c r="B407" s="651" t="s">
        <v>207</v>
      </c>
      <c r="C407" s="654"/>
      <c r="D407" s="653"/>
      <c r="E407" s="637"/>
      <c r="F407" s="638"/>
      <c r="G407" s="639"/>
      <c r="H407" s="632"/>
      <c r="I407" s="632"/>
      <c r="J407" s="623">
        <f t="shared" si="174"/>
        <v>0</v>
      </c>
      <c r="K407" s="681" t="s">
        <v>975</v>
      </c>
      <c r="L407" s="107"/>
      <c r="M407" s="107"/>
      <c r="N407" s="108">
        <f t="shared" si="167"/>
        <v>0</v>
      </c>
      <c r="O407" s="108">
        <f t="shared" si="168"/>
        <v>0</v>
      </c>
      <c r="P407" s="109"/>
      <c r="Q407" s="107">
        <f t="shared" si="169"/>
        <v>0</v>
      </c>
      <c r="R407" s="107">
        <f t="shared" si="169"/>
        <v>0</v>
      </c>
      <c r="S407" s="108">
        <f t="shared" si="170"/>
        <v>0</v>
      </c>
      <c r="T407" s="110">
        <f t="shared" si="171"/>
        <v>0</v>
      </c>
      <c r="U407" s="109"/>
      <c r="W407" s="613" t="str">
        <f t="shared" si="164"/>
        <v/>
      </c>
      <c r="X407" s="613" t="str">
        <f t="shared" si="156"/>
        <v/>
      </c>
      <c r="Y407" s="613" t="str">
        <f t="shared" si="175"/>
        <v/>
      </c>
    </row>
    <row r="408" spans="1:25" ht="13.8" hidden="1" thickBot="1">
      <c r="A408" s="650" t="s">
        <v>207</v>
      </c>
      <c r="B408" s="651" t="s">
        <v>207</v>
      </c>
      <c r="C408" s="654"/>
      <c r="D408" s="653"/>
      <c r="E408" s="637"/>
      <c r="F408" s="638"/>
      <c r="G408" s="639"/>
      <c r="H408" s="632"/>
      <c r="I408" s="632"/>
      <c r="J408" s="623">
        <f t="shared" si="174"/>
        <v>0</v>
      </c>
      <c r="K408" s="681" t="s">
        <v>975</v>
      </c>
      <c r="L408" s="107"/>
      <c r="M408" s="107"/>
      <c r="N408" s="108">
        <f t="shared" si="167"/>
        <v>0</v>
      </c>
      <c r="O408" s="108">
        <f t="shared" si="168"/>
        <v>0</v>
      </c>
      <c r="P408" s="109"/>
      <c r="Q408" s="107">
        <f t="shared" si="169"/>
        <v>0</v>
      </c>
      <c r="R408" s="107">
        <f t="shared" si="169"/>
        <v>0</v>
      </c>
      <c r="S408" s="108">
        <f t="shared" si="170"/>
        <v>0</v>
      </c>
      <c r="T408" s="110">
        <f t="shared" si="171"/>
        <v>0</v>
      </c>
      <c r="U408" s="109"/>
      <c r="W408" s="613" t="str">
        <f t="shared" si="164"/>
        <v/>
      </c>
      <c r="X408" s="613" t="str">
        <f t="shared" si="156"/>
        <v/>
      </c>
      <c r="Y408" s="613" t="str">
        <f t="shared" si="175"/>
        <v/>
      </c>
    </row>
    <row r="409" spans="1:25" ht="13.8" hidden="1" thickBot="1">
      <c r="A409" s="650" t="s">
        <v>207</v>
      </c>
      <c r="B409" s="651" t="s">
        <v>207</v>
      </c>
      <c r="C409" s="654"/>
      <c r="D409" s="653"/>
      <c r="E409" s="637"/>
      <c r="F409" s="638"/>
      <c r="G409" s="639"/>
      <c r="H409" s="632"/>
      <c r="I409" s="632"/>
      <c r="J409" s="623">
        <f t="shared" si="174"/>
        <v>0</v>
      </c>
      <c r="K409" s="681" t="s">
        <v>975</v>
      </c>
      <c r="L409" s="107"/>
      <c r="M409" s="107"/>
      <c r="N409" s="108">
        <f t="shared" si="167"/>
        <v>0</v>
      </c>
      <c r="O409" s="108">
        <f t="shared" si="168"/>
        <v>0</v>
      </c>
      <c r="P409" s="109"/>
      <c r="Q409" s="107">
        <f t="shared" si="169"/>
        <v>0</v>
      </c>
      <c r="R409" s="107">
        <f t="shared" si="169"/>
        <v>0</v>
      </c>
      <c r="S409" s="108">
        <f t="shared" si="170"/>
        <v>0</v>
      </c>
      <c r="T409" s="110">
        <f t="shared" si="171"/>
        <v>0</v>
      </c>
      <c r="U409" s="109"/>
      <c r="W409" s="613" t="str">
        <f t="shared" si="164"/>
        <v/>
      </c>
      <c r="X409" s="613" t="str">
        <f t="shared" si="156"/>
        <v/>
      </c>
      <c r="Y409" s="613" t="str">
        <f t="shared" si="175"/>
        <v/>
      </c>
    </row>
    <row r="410" spans="1:25" ht="13.8" hidden="1" thickBot="1">
      <c r="A410" s="650" t="s">
        <v>207</v>
      </c>
      <c r="B410" s="651" t="s">
        <v>207</v>
      </c>
      <c r="C410" s="654"/>
      <c r="D410" s="653"/>
      <c r="E410" s="637"/>
      <c r="F410" s="638"/>
      <c r="G410" s="639"/>
      <c r="H410" s="632"/>
      <c r="I410" s="632"/>
      <c r="J410" s="623">
        <f t="shared" si="174"/>
        <v>0</v>
      </c>
      <c r="K410" s="681" t="s">
        <v>975</v>
      </c>
      <c r="L410" s="107"/>
      <c r="M410" s="107"/>
      <c r="N410" s="108">
        <f t="shared" si="167"/>
        <v>0</v>
      </c>
      <c r="O410" s="108">
        <f t="shared" si="168"/>
        <v>0</v>
      </c>
      <c r="P410" s="109"/>
      <c r="Q410" s="107">
        <f t="shared" si="169"/>
        <v>0</v>
      </c>
      <c r="R410" s="107">
        <f t="shared" si="169"/>
        <v>0</v>
      </c>
      <c r="S410" s="108">
        <f t="shared" si="170"/>
        <v>0</v>
      </c>
      <c r="T410" s="110">
        <f t="shared" si="171"/>
        <v>0</v>
      </c>
      <c r="U410" s="109"/>
      <c r="W410" s="613" t="str">
        <f t="shared" si="164"/>
        <v/>
      </c>
      <c r="X410" s="613" t="str">
        <f t="shared" si="156"/>
        <v/>
      </c>
      <c r="Y410" s="613" t="str">
        <f t="shared" si="175"/>
        <v/>
      </c>
    </row>
    <row r="411" spans="1:25" ht="13.8" hidden="1" thickBot="1">
      <c r="A411" s="650" t="s">
        <v>207</v>
      </c>
      <c r="B411" s="651" t="s">
        <v>207</v>
      </c>
      <c r="C411" s="654"/>
      <c r="D411" s="653"/>
      <c r="E411" s="637"/>
      <c r="F411" s="638"/>
      <c r="G411" s="639"/>
      <c r="H411" s="632"/>
      <c r="I411" s="632"/>
      <c r="J411" s="623">
        <f t="shared" si="174"/>
        <v>0</v>
      </c>
      <c r="K411" s="681" t="s">
        <v>975</v>
      </c>
      <c r="L411" s="107"/>
      <c r="M411" s="107"/>
      <c r="N411" s="108">
        <f t="shared" si="167"/>
        <v>0</v>
      </c>
      <c r="O411" s="108">
        <f t="shared" si="168"/>
        <v>0</v>
      </c>
      <c r="P411" s="109"/>
      <c r="Q411" s="107">
        <f t="shared" ref="Q411:R419" si="176">L411</f>
        <v>0</v>
      </c>
      <c r="R411" s="107">
        <f t="shared" si="176"/>
        <v>0</v>
      </c>
      <c r="S411" s="108">
        <f t="shared" si="170"/>
        <v>0</v>
      </c>
      <c r="T411" s="110">
        <f t="shared" si="171"/>
        <v>0</v>
      </c>
      <c r="U411" s="109"/>
      <c r="W411" s="613" t="str">
        <f t="shared" si="164"/>
        <v/>
      </c>
      <c r="X411" s="613" t="str">
        <f t="shared" si="156"/>
        <v/>
      </c>
      <c r="Y411" s="613" t="str">
        <f t="shared" si="175"/>
        <v/>
      </c>
    </row>
    <row r="412" spans="1:25" ht="13.8" hidden="1" thickBot="1">
      <c r="A412" s="650" t="s">
        <v>207</v>
      </c>
      <c r="B412" s="651" t="s">
        <v>207</v>
      </c>
      <c r="C412" s="654"/>
      <c r="D412" s="653"/>
      <c r="E412" s="637"/>
      <c r="F412" s="638"/>
      <c r="G412" s="639"/>
      <c r="H412" s="632"/>
      <c r="I412" s="632"/>
      <c r="J412" s="623">
        <f t="shared" si="174"/>
        <v>0</v>
      </c>
      <c r="K412" s="681" t="s">
        <v>975</v>
      </c>
      <c r="L412" s="107"/>
      <c r="M412" s="107"/>
      <c r="N412" s="108">
        <f t="shared" si="167"/>
        <v>0</v>
      </c>
      <c r="O412" s="108">
        <f t="shared" si="168"/>
        <v>0</v>
      </c>
      <c r="P412" s="109"/>
      <c r="Q412" s="107">
        <f t="shared" si="176"/>
        <v>0</v>
      </c>
      <c r="R412" s="107">
        <f t="shared" si="176"/>
        <v>0</v>
      </c>
      <c r="S412" s="108">
        <f t="shared" si="170"/>
        <v>0</v>
      </c>
      <c r="T412" s="110">
        <f t="shared" si="171"/>
        <v>0</v>
      </c>
      <c r="U412" s="109"/>
      <c r="W412" s="613" t="str">
        <f t="shared" si="164"/>
        <v/>
      </c>
      <c r="X412" s="613" t="str">
        <f t="shared" si="156"/>
        <v/>
      </c>
      <c r="Y412" s="613" t="str">
        <f t="shared" si="175"/>
        <v/>
      </c>
    </row>
    <row r="413" spans="1:25" ht="13.8" hidden="1" thickBot="1">
      <c r="A413" s="650" t="s">
        <v>207</v>
      </c>
      <c r="B413" s="651" t="s">
        <v>207</v>
      </c>
      <c r="C413" s="654"/>
      <c r="D413" s="653"/>
      <c r="E413" s="637"/>
      <c r="F413" s="638"/>
      <c r="G413" s="639"/>
      <c r="H413" s="632"/>
      <c r="I413" s="632"/>
      <c r="J413" s="623">
        <f t="shared" si="174"/>
        <v>0</v>
      </c>
      <c r="K413" s="681" t="s">
        <v>975</v>
      </c>
      <c r="L413" s="107"/>
      <c r="M413" s="107"/>
      <c r="N413" s="108">
        <f t="shared" si="167"/>
        <v>0</v>
      </c>
      <c r="O413" s="108">
        <f t="shared" si="168"/>
        <v>0</v>
      </c>
      <c r="P413" s="109"/>
      <c r="Q413" s="107">
        <f t="shared" si="176"/>
        <v>0</v>
      </c>
      <c r="R413" s="107">
        <f t="shared" si="176"/>
        <v>0</v>
      </c>
      <c r="S413" s="108">
        <f t="shared" si="170"/>
        <v>0</v>
      </c>
      <c r="T413" s="110">
        <f t="shared" si="171"/>
        <v>0</v>
      </c>
      <c r="U413" s="109"/>
      <c r="W413" s="613" t="str">
        <f t="shared" si="164"/>
        <v/>
      </c>
      <c r="X413" s="613" t="str">
        <f t="shared" si="156"/>
        <v/>
      </c>
      <c r="Y413" s="613" t="str">
        <f t="shared" si="175"/>
        <v/>
      </c>
    </row>
    <row r="414" spans="1:25" ht="13.8" hidden="1" thickBot="1">
      <c r="A414" s="650" t="s">
        <v>207</v>
      </c>
      <c r="B414" s="651" t="s">
        <v>207</v>
      </c>
      <c r="C414" s="654"/>
      <c r="D414" s="653"/>
      <c r="E414" s="637"/>
      <c r="F414" s="638"/>
      <c r="G414" s="639"/>
      <c r="H414" s="632"/>
      <c r="I414" s="632"/>
      <c r="J414" s="623">
        <f t="shared" si="174"/>
        <v>0</v>
      </c>
      <c r="K414" s="681" t="s">
        <v>975</v>
      </c>
      <c r="L414" s="107"/>
      <c r="M414" s="107"/>
      <c r="N414" s="108">
        <f t="shared" si="167"/>
        <v>0</v>
      </c>
      <c r="O414" s="108">
        <f t="shared" si="168"/>
        <v>0</v>
      </c>
      <c r="P414" s="109"/>
      <c r="Q414" s="107">
        <f t="shared" si="176"/>
        <v>0</v>
      </c>
      <c r="R414" s="107">
        <f t="shared" si="176"/>
        <v>0</v>
      </c>
      <c r="S414" s="108">
        <f t="shared" si="170"/>
        <v>0</v>
      </c>
      <c r="T414" s="110">
        <f t="shared" si="171"/>
        <v>0</v>
      </c>
      <c r="U414" s="109"/>
      <c r="W414" s="613" t="str">
        <f t="shared" si="164"/>
        <v/>
      </c>
      <c r="X414" s="613" t="str">
        <f t="shared" si="156"/>
        <v/>
      </c>
      <c r="Y414" s="613" t="str">
        <f t="shared" si="175"/>
        <v/>
      </c>
    </row>
    <row r="415" spans="1:25" ht="13.8" hidden="1" thickBot="1">
      <c r="A415" s="650" t="s">
        <v>207</v>
      </c>
      <c r="B415" s="651" t="s">
        <v>207</v>
      </c>
      <c r="C415" s="654"/>
      <c r="D415" s="653"/>
      <c r="E415" s="637"/>
      <c r="F415" s="638"/>
      <c r="G415" s="639"/>
      <c r="H415" s="632"/>
      <c r="I415" s="632"/>
      <c r="J415" s="623">
        <f t="shared" si="174"/>
        <v>0</v>
      </c>
      <c r="K415" s="681" t="s">
        <v>975</v>
      </c>
      <c r="L415" s="107"/>
      <c r="M415" s="107"/>
      <c r="N415" s="108">
        <f t="shared" si="167"/>
        <v>0</v>
      </c>
      <c r="O415" s="108">
        <f t="shared" si="168"/>
        <v>0</v>
      </c>
      <c r="P415" s="109"/>
      <c r="Q415" s="107">
        <f t="shared" si="176"/>
        <v>0</v>
      </c>
      <c r="R415" s="107">
        <f t="shared" si="176"/>
        <v>0</v>
      </c>
      <c r="S415" s="108">
        <f t="shared" si="170"/>
        <v>0</v>
      </c>
      <c r="T415" s="110">
        <f t="shared" si="171"/>
        <v>0</v>
      </c>
      <c r="U415" s="109"/>
      <c r="W415" s="613" t="str">
        <f t="shared" si="164"/>
        <v/>
      </c>
      <c r="X415" s="613" t="str">
        <f t="shared" si="156"/>
        <v/>
      </c>
      <c r="Y415" s="613" t="str">
        <f t="shared" si="175"/>
        <v/>
      </c>
    </row>
    <row r="416" spans="1:25" ht="13.8" hidden="1" thickBot="1">
      <c r="A416" s="650" t="s">
        <v>207</v>
      </c>
      <c r="B416" s="651" t="s">
        <v>207</v>
      </c>
      <c r="C416" s="654"/>
      <c r="D416" s="653"/>
      <c r="E416" s="637"/>
      <c r="F416" s="638"/>
      <c r="G416" s="639"/>
      <c r="H416" s="632"/>
      <c r="I416" s="632"/>
      <c r="J416" s="623">
        <f t="shared" si="174"/>
        <v>0</v>
      </c>
      <c r="K416" s="681" t="s">
        <v>975</v>
      </c>
      <c r="L416" s="107"/>
      <c r="M416" s="107"/>
      <c r="N416" s="108">
        <f t="shared" si="167"/>
        <v>0</v>
      </c>
      <c r="O416" s="108">
        <f t="shared" si="168"/>
        <v>0</v>
      </c>
      <c r="P416" s="109"/>
      <c r="Q416" s="107">
        <f t="shared" si="176"/>
        <v>0</v>
      </c>
      <c r="R416" s="107">
        <f t="shared" si="176"/>
        <v>0</v>
      </c>
      <c r="S416" s="108">
        <f t="shared" si="170"/>
        <v>0</v>
      </c>
      <c r="T416" s="110">
        <f t="shared" si="171"/>
        <v>0</v>
      </c>
      <c r="U416" s="109"/>
      <c r="W416" s="613" t="str">
        <f t="shared" si="164"/>
        <v/>
      </c>
      <c r="X416" s="613" t="str">
        <f t="shared" si="156"/>
        <v/>
      </c>
      <c r="Y416" s="613" t="str">
        <f t="shared" si="175"/>
        <v/>
      </c>
    </row>
    <row r="417" spans="1:25" ht="13.8" hidden="1" thickBot="1">
      <c r="A417" s="650" t="s">
        <v>207</v>
      </c>
      <c r="B417" s="651" t="s">
        <v>207</v>
      </c>
      <c r="C417" s="654"/>
      <c r="D417" s="653"/>
      <c r="E417" s="637"/>
      <c r="F417" s="638"/>
      <c r="G417" s="639"/>
      <c r="H417" s="632"/>
      <c r="I417" s="632"/>
      <c r="J417" s="623">
        <f t="shared" si="174"/>
        <v>0</v>
      </c>
      <c r="K417" s="681" t="s">
        <v>975</v>
      </c>
      <c r="L417" s="107"/>
      <c r="M417" s="107"/>
      <c r="N417" s="108">
        <f t="shared" si="167"/>
        <v>0</v>
      </c>
      <c r="O417" s="108">
        <f t="shared" si="168"/>
        <v>0</v>
      </c>
      <c r="P417" s="109"/>
      <c r="Q417" s="107">
        <f t="shared" si="176"/>
        <v>0</v>
      </c>
      <c r="R417" s="107">
        <f t="shared" si="176"/>
        <v>0</v>
      </c>
      <c r="S417" s="108">
        <f t="shared" si="170"/>
        <v>0</v>
      </c>
      <c r="T417" s="110">
        <f t="shared" si="171"/>
        <v>0</v>
      </c>
      <c r="U417" s="109"/>
      <c r="W417" s="613" t="str">
        <f t="shared" si="164"/>
        <v/>
      </c>
      <c r="X417" s="613" t="str">
        <f t="shared" si="156"/>
        <v/>
      </c>
      <c r="Y417" s="613" t="str">
        <f t="shared" si="175"/>
        <v/>
      </c>
    </row>
    <row r="418" spans="1:25" ht="13.8" hidden="1" thickBot="1">
      <c r="A418" s="650" t="s">
        <v>207</v>
      </c>
      <c r="B418" s="651" t="s">
        <v>207</v>
      </c>
      <c r="C418" s="654"/>
      <c r="D418" s="653"/>
      <c r="E418" s="637"/>
      <c r="F418" s="638"/>
      <c r="G418" s="639"/>
      <c r="H418" s="632"/>
      <c r="I418" s="632"/>
      <c r="J418" s="623">
        <f t="shared" si="174"/>
        <v>0</v>
      </c>
      <c r="K418" s="681" t="s">
        <v>975</v>
      </c>
      <c r="L418" s="107"/>
      <c r="M418" s="107"/>
      <c r="N418" s="108">
        <f t="shared" si="167"/>
        <v>0</v>
      </c>
      <c r="O418" s="108">
        <f t="shared" si="168"/>
        <v>0</v>
      </c>
      <c r="P418" s="109"/>
      <c r="Q418" s="107">
        <f t="shared" si="176"/>
        <v>0</v>
      </c>
      <c r="R418" s="107">
        <f t="shared" si="176"/>
        <v>0</v>
      </c>
      <c r="S418" s="108">
        <f t="shared" si="170"/>
        <v>0</v>
      </c>
      <c r="T418" s="110">
        <f t="shared" si="171"/>
        <v>0</v>
      </c>
      <c r="U418" s="109"/>
      <c r="W418" s="613" t="str">
        <f t="shared" si="164"/>
        <v/>
      </c>
      <c r="X418" s="613" t="str">
        <f t="shared" si="156"/>
        <v/>
      </c>
      <c r="Y418" s="613" t="str">
        <f t="shared" si="175"/>
        <v/>
      </c>
    </row>
    <row r="419" spans="1:25" ht="13.8" hidden="1" thickBot="1">
      <c r="A419" s="656" t="s">
        <v>207</v>
      </c>
      <c r="B419" s="657" t="s">
        <v>207</v>
      </c>
      <c r="C419" s="658"/>
      <c r="D419" s="659"/>
      <c r="E419" s="687"/>
      <c r="F419" s="721"/>
      <c r="G419" s="689"/>
      <c r="H419" s="690"/>
      <c r="I419" s="690"/>
      <c r="J419" s="800">
        <f t="shared" si="174"/>
        <v>0</v>
      </c>
      <c r="K419" s="682" t="s">
        <v>975</v>
      </c>
      <c r="L419" s="107"/>
      <c r="M419" s="107"/>
      <c r="N419" s="660">
        <f t="shared" si="167"/>
        <v>0</v>
      </c>
      <c r="O419" s="660">
        <f t="shared" si="168"/>
        <v>0</v>
      </c>
      <c r="P419" s="109"/>
      <c r="Q419" s="107">
        <f t="shared" si="176"/>
        <v>0</v>
      </c>
      <c r="R419" s="107">
        <f t="shared" si="176"/>
        <v>0</v>
      </c>
      <c r="S419" s="660">
        <f t="shared" si="170"/>
        <v>0</v>
      </c>
      <c r="T419" s="661">
        <f t="shared" si="171"/>
        <v>0</v>
      </c>
      <c r="U419" s="109"/>
      <c r="W419" s="613" t="str">
        <f t="shared" si="164"/>
        <v/>
      </c>
      <c r="X419" s="613" t="str">
        <f t="shared" si="156"/>
        <v/>
      </c>
      <c r="Y419" s="613" t="str">
        <f t="shared" si="175"/>
        <v/>
      </c>
    </row>
    <row r="420" spans="1:25" ht="13.8" hidden="1" thickBot="1">
      <c r="A420" s="668" t="s">
        <v>208</v>
      </c>
      <c r="B420" s="669"/>
      <c r="C420" s="670" t="s">
        <v>559</v>
      </c>
      <c r="D420" s="662"/>
      <c r="E420" s="791"/>
      <c r="F420" s="792"/>
      <c r="G420" s="793"/>
      <c r="H420" s="794"/>
      <c r="I420" s="794"/>
      <c r="J420" s="794"/>
      <c r="K420" s="801" t="s">
        <v>975</v>
      </c>
      <c r="L420" s="609"/>
      <c r="M420" s="610"/>
      <c r="N420" s="610"/>
      <c r="O420" s="468"/>
      <c r="P420" s="611">
        <f>SUM(O421:O474)</f>
        <v>0</v>
      </c>
      <c r="Q420" s="609"/>
      <c r="R420" s="610"/>
      <c r="S420" s="610"/>
      <c r="T420" s="468"/>
      <c r="U420" s="611">
        <f>SUM(T421:T474)</f>
        <v>0</v>
      </c>
      <c r="V420" s="612" t="str">
        <f>IF(OR(P420&gt;0,U420&gt;0),"X","")</f>
        <v/>
      </c>
      <c r="W420" s="613" t="str">
        <f t="shared" si="164"/>
        <v/>
      </c>
      <c r="X420" s="613" t="str">
        <f t="shared" si="156"/>
        <v/>
      </c>
      <c r="Y420" s="613" t="str">
        <f t="shared" si="175"/>
        <v/>
      </c>
    </row>
    <row r="421" spans="1:25" ht="13.8" hidden="1" thickBot="1">
      <c r="A421" s="683" t="s">
        <v>1114</v>
      </c>
      <c r="B421" s="197" t="s">
        <v>588</v>
      </c>
      <c r="C421" s="635" t="s">
        <v>325</v>
      </c>
      <c r="D421" s="636"/>
      <c r="E421" s="637"/>
      <c r="F421" s="638"/>
      <c r="G421" s="639"/>
      <c r="H421" s="632">
        <v>8.89</v>
      </c>
      <c r="I421" s="632">
        <f>IF(ISBLANK(H421),"",SUM(G421:H421))</f>
        <v>8.89</v>
      </c>
      <c r="J421" s="633">
        <f>IF(ISBLANK(H421),0,ROUND(I421*(1+$E$10)*(1+$E$11*D421),2))</f>
        <v>11.44</v>
      </c>
      <c r="K421" s="634" t="s">
        <v>20</v>
      </c>
      <c r="L421" s="107"/>
      <c r="M421" s="107"/>
      <c r="N421" s="108">
        <f t="shared" ref="N421:N448" si="177">IF(ISBLANK(L421),0,ROUND(J421*L421,2))</f>
        <v>0</v>
      </c>
      <c r="O421" s="108">
        <f t="shared" ref="O421:O448" si="178">IF(ISBLANK(M421),0,ROUND(L421*M421,2))</f>
        <v>0</v>
      </c>
      <c r="P421" s="109"/>
      <c r="Q421" s="107">
        <f t="shared" ref="Q421:R436" si="179">L421</f>
        <v>0</v>
      </c>
      <c r="R421" s="107">
        <f t="shared" si="179"/>
        <v>0</v>
      </c>
      <c r="S421" s="108">
        <f t="shared" ref="S421:S448" si="180">IF(ISBLANK(Q421),0,ROUND(J421*Q421,2))</f>
        <v>0</v>
      </c>
      <c r="T421" s="110">
        <f t="shared" ref="T421:T448" si="181">IF(ISBLANK(Q421),0,ROUND(Q421*R421,2))</f>
        <v>0</v>
      </c>
      <c r="U421" s="109"/>
      <c r="W421" s="613" t="str">
        <f t="shared" si="164"/>
        <v/>
      </c>
      <c r="X421" s="613" t="str">
        <f t="shared" si="156"/>
        <v/>
      </c>
      <c r="Y421" s="613" t="str">
        <f t="shared" si="175"/>
        <v/>
      </c>
    </row>
    <row r="422" spans="1:25" ht="13.8" hidden="1" thickBot="1">
      <c r="A422" s="683" t="s">
        <v>1115</v>
      </c>
      <c r="B422" s="197" t="s">
        <v>588</v>
      </c>
      <c r="C422" s="627" t="s">
        <v>326</v>
      </c>
      <c r="D422" s="628"/>
      <c r="E422" s="629"/>
      <c r="F422" s="630"/>
      <c r="G422" s="631"/>
      <c r="H422" s="632">
        <v>13.335000000000001</v>
      </c>
      <c r="I422" s="632">
        <f>IF(ISBLANK(H422),"",SUM(G422:H422))</f>
        <v>13.335000000000001</v>
      </c>
      <c r="J422" s="633">
        <f>IF(ISBLANK(H422),0,ROUND(I422*(1+$E$10)*(1+$E$11*D422),2))</f>
        <v>17.170000000000002</v>
      </c>
      <c r="K422" s="634" t="s">
        <v>20</v>
      </c>
      <c r="L422" s="107"/>
      <c r="M422" s="107"/>
      <c r="N422" s="108">
        <f t="shared" si="177"/>
        <v>0</v>
      </c>
      <c r="O422" s="110">
        <f t="shared" si="178"/>
        <v>0</v>
      </c>
      <c r="P422" s="109"/>
      <c r="Q422" s="640">
        <f t="shared" si="179"/>
        <v>0</v>
      </c>
      <c r="R422" s="641">
        <f t="shared" si="179"/>
        <v>0</v>
      </c>
      <c r="S422" s="108">
        <f t="shared" si="180"/>
        <v>0</v>
      </c>
      <c r="T422" s="110">
        <f t="shared" si="181"/>
        <v>0</v>
      </c>
      <c r="U422" s="109"/>
      <c r="W422" s="613" t="str">
        <f t="shared" si="164"/>
        <v/>
      </c>
      <c r="X422" s="613" t="str">
        <f t="shared" si="156"/>
        <v/>
      </c>
      <c r="Y422" s="613" t="str">
        <f t="shared" si="175"/>
        <v/>
      </c>
    </row>
    <row r="423" spans="1:25" ht="13.8" hidden="1" thickBot="1">
      <c r="A423" s="196">
        <v>535200</v>
      </c>
      <c r="B423" s="197" t="s">
        <v>232</v>
      </c>
      <c r="C423" s="635" t="s">
        <v>278</v>
      </c>
      <c r="D423" s="636"/>
      <c r="E423" s="637"/>
      <c r="F423" s="638"/>
      <c r="G423" s="639"/>
      <c r="H423" s="632">
        <v>8.93</v>
      </c>
      <c r="I423" s="632">
        <f>IF(ISBLANK(H423),"",SUM(G423:H423))</f>
        <v>8.93</v>
      </c>
      <c r="J423" s="633">
        <f>IF(ISBLANK(H423),0,ROUND(I423*(1+$E$10)*(1+$E$11*D423),2))</f>
        <v>11.5</v>
      </c>
      <c r="K423" s="634" t="s">
        <v>20</v>
      </c>
      <c r="L423" s="107"/>
      <c r="M423" s="107"/>
      <c r="N423" s="108">
        <f t="shared" si="177"/>
        <v>0</v>
      </c>
      <c r="O423" s="108">
        <f t="shared" si="178"/>
        <v>0</v>
      </c>
      <c r="P423" s="109"/>
      <c r="Q423" s="107">
        <f t="shared" si="179"/>
        <v>0</v>
      </c>
      <c r="R423" s="107">
        <f t="shared" si="179"/>
        <v>0</v>
      </c>
      <c r="S423" s="108">
        <f t="shared" si="180"/>
        <v>0</v>
      </c>
      <c r="T423" s="110">
        <f t="shared" si="181"/>
        <v>0</v>
      </c>
      <c r="U423" s="109"/>
      <c r="W423" s="613" t="str">
        <f t="shared" si="164"/>
        <v/>
      </c>
      <c r="X423" s="613" t="str">
        <f t="shared" si="156"/>
        <v/>
      </c>
      <c r="Y423" s="613" t="str">
        <f t="shared" si="175"/>
        <v/>
      </c>
    </row>
    <row r="424" spans="1:25" ht="13.8" hidden="1" thickBot="1">
      <c r="A424" s="196">
        <v>810100</v>
      </c>
      <c r="B424" s="197" t="s">
        <v>232</v>
      </c>
      <c r="C424" s="635" t="s">
        <v>327</v>
      </c>
      <c r="D424" s="636"/>
      <c r="E424" s="637"/>
      <c r="F424" s="638"/>
      <c r="G424" s="639">
        <f>SUM(G425:G427)</f>
        <v>17.659756000000002</v>
      </c>
      <c r="H424" s="632">
        <v>48.02</v>
      </c>
      <c r="I424" s="632">
        <f t="shared" ref="I424:I447" si="182">IF(ISBLANK(H424),"",SUM(G424:H424))</f>
        <v>65.679755999999998</v>
      </c>
      <c r="J424" s="633">
        <f>IF(ISBLANK(H424),0,ROUND(I424*(1+$E$10)*(1+$E$11*D424),2))</f>
        <v>84.56</v>
      </c>
      <c r="K424" s="634" t="s">
        <v>20</v>
      </c>
      <c r="L424" s="107"/>
      <c r="M424" s="107"/>
      <c r="N424" s="108">
        <f t="shared" si="177"/>
        <v>0</v>
      </c>
      <c r="O424" s="108">
        <f t="shared" si="178"/>
        <v>0</v>
      </c>
      <c r="P424" s="109"/>
      <c r="Q424" s="107">
        <f t="shared" si="179"/>
        <v>0</v>
      </c>
      <c r="R424" s="107">
        <f t="shared" si="179"/>
        <v>0</v>
      </c>
      <c r="S424" s="108">
        <f t="shared" si="180"/>
        <v>0</v>
      </c>
      <c r="T424" s="110">
        <f t="shared" si="181"/>
        <v>0</v>
      </c>
      <c r="U424" s="109"/>
      <c r="W424" s="613" t="str">
        <f t="shared" si="164"/>
        <v/>
      </c>
      <c r="X424" s="613" t="str">
        <f t="shared" si="156"/>
        <v/>
      </c>
      <c r="Y424" s="613" t="str">
        <f t="shared" si="175"/>
        <v/>
      </c>
    </row>
    <row r="425" spans="1:25" ht="13.8" hidden="1" thickBot="1">
      <c r="A425" s="196" t="s">
        <v>175</v>
      </c>
      <c r="B425" s="197"/>
      <c r="C425" s="675" t="s">
        <v>241</v>
      </c>
      <c r="D425" s="676"/>
      <c r="E425" s="637">
        <v>500</v>
      </c>
      <c r="F425" s="638">
        <v>2.7799999999999998E-2</v>
      </c>
      <c r="G425" s="677">
        <f>IF(E425&lt;=30,(0.48*E425+4.05)*F425,((0.48*30+4.05)+0.4*(E425-30))*F425)</f>
        <v>5.7393099999999997</v>
      </c>
      <c r="H425" s="632"/>
      <c r="I425" s="632" t="str">
        <f t="shared" si="182"/>
        <v/>
      </c>
      <c r="J425" s="633">
        <f>IF(ISBLANK(H425),0,IF(ROUND(I425*(1+$E$10)*(1-$E$11),2)&lt;37,37,ROUND(I425*(1+$E$10)*(1-$E$11),2)))</f>
        <v>0</v>
      </c>
      <c r="K425" s="634" t="s">
        <v>975</v>
      </c>
      <c r="L425" s="678"/>
      <c r="M425" s="679"/>
      <c r="N425" s="108">
        <f t="shared" si="177"/>
        <v>0</v>
      </c>
      <c r="O425" s="108">
        <f t="shared" si="178"/>
        <v>0</v>
      </c>
      <c r="P425" s="109"/>
      <c r="Q425" s="678">
        <f t="shared" si="179"/>
        <v>0</v>
      </c>
      <c r="R425" s="679">
        <f t="shared" si="179"/>
        <v>0</v>
      </c>
      <c r="S425" s="108">
        <f t="shared" si="180"/>
        <v>0</v>
      </c>
      <c r="T425" s="110">
        <f t="shared" si="181"/>
        <v>0</v>
      </c>
      <c r="U425" s="109"/>
      <c r="V425" s="612" t="str">
        <f>IF(T424&gt;0,"xx",IF(O424&gt;0,"xy",""))</f>
        <v/>
      </c>
      <c r="W425" s="613" t="str">
        <f t="shared" si="164"/>
        <v/>
      </c>
      <c r="X425" s="613" t="str">
        <f t="shared" si="156"/>
        <v/>
      </c>
      <c r="Y425" s="613" t="str">
        <f t="shared" si="175"/>
        <v/>
      </c>
    </row>
    <row r="426" spans="1:25" ht="13.8" hidden="1" thickBot="1">
      <c r="A426" s="196" t="s">
        <v>175</v>
      </c>
      <c r="B426" s="197"/>
      <c r="C426" s="675" t="s">
        <v>303</v>
      </c>
      <c r="D426" s="676"/>
      <c r="E426" s="637">
        <v>180</v>
      </c>
      <c r="F426" s="638">
        <v>9.8900000000000002E-2</v>
      </c>
      <c r="G426" s="671">
        <f>IF(E426&lt;=30,(0.66*E426+1.38)*F426,((0.66*30+1.38)+0.55*(E426-30))*F426)</f>
        <v>10.253952000000002</v>
      </c>
      <c r="H426" s="632"/>
      <c r="I426" s="632" t="str">
        <f t="shared" si="182"/>
        <v/>
      </c>
      <c r="J426" s="633">
        <f>IF(ISBLANK(H426),0,IF(ROUND(I426*(1+$E$10)*(1-$E$11),2)&lt;37,37,ROUND(I426*(1+$E$10)*(1-$E$11),2)))</f>
        <v>0</v>
      </c>
      <c r="K426" s="634" t="s">
        <v>975</v>
      </c>
      <c r="L426" s="678"/>
      <c r="M426" s="679"/>
      <c r="N426" s="108">
        <f t="shared" si="177"/>
        <v>0</v>
      </c>
      <c r="O426" s="108">
        <f t="shared" si="178"/>
        <v>0</v>
      </c>
      <c r="P426" s="109"/>
      <c r="Q426" s="678">
        <f t="shared" si="179"/>
        <v>0</v>
      </c>
      <c r="R426" s="679">
        <f t="shared" si="179"/>
        <v>0</v>
      </c>
      <c r="S426" s="108">
        <f t="shared" si="180"/>
        <v>0</v>
      </c>
      <c r="T426" s="110">
        <f t="shared" si="181"/>
        <v>0</v>
      </c>
      <c r="U426" s="109"/>
      <c r="V426" s="612" t="str">
        <f>IF(T424&gt;0,"xx",IF(O424&gt;0,"xy",""))</f>
        <v/>
      </c>
      <c r="W426" s="613" t="str">
        <f t="shared" si="164"/>
        <v/>
      </c>
      <c r="X426" s="613" t="str">
        <f t="shared" si="156"/>
        <v/>
      </c>
      <c r="Y426" s="613" t="str">
        <f t="shared" si="175"/>
        <v/>
      </c>
    </row>
    <row r="427" spans="1:25" ht="13.8" hidden="1" thickBot="1">
      <c r="A427" s="196" t="s">
        <v>175</v>
      </c>
      <c r="B427" s="197"/>
      <c r="C427" s="675" t="s">
        <v>307</v>
      </c>
      <c r="D427" s="676"/>
      <c r="E427" s="637">
        <v>20</v>
      </c>
      <c r="F427" s="638">
        <v>0.1143</v>
      </c>
      <c r="G427" s="671">
        <f>IF(E427&lt;=30,(0.66*E427+1.38)*F427,((0.66*30+1.38)+0.55*(E427-30))*F427)</f>
        <v>1.6664940000000001</v>
      </c>
      <c r="H427" s="632"/>
      <c r="I427" s="632" t="str">
        <f t="shared" si="182"/>
        <v/>
      </c>
      <c r="J427" s="633">
        <f>IF(ISBLANK(H427),0,IF(ROUND(I427*(1+$E$10)*(1-$E$11),2)&lt;37,37,ROUND(I427*(1+$E$10)*(1-$E$11),2)))</f>
        <v>0</v>
      </c>
      <c r="K427" s="634" t="s">
        <v>975</v>
      </c>
      <c r="L427" s="678"/>
      <c r="M427" s="679"/>
      <c r="N427" s="108">
        <f t="shared" si="177"/>
        <v>0</v>
      </c>
      <c r="O427" s="108">
        <f t="shared" si="178"/>
        <v>0</v>
      </c>
      <c r="P427" s="109"/>
      <c r="Q427" s="678">
        <f t="shared" si="179"/>
        <v>0</v>
      </c>
      <c r="R427" s="679">
        <f t="shared" si="179"/>
        <v>0</v>
      </c>
      <c r="S427" s="108">
        <f t="shared" si="180"/>
        <v>0</v>
      </c>
      <c r="T427" s="110">
        <f t="shared" si="181"/>
        <v>0</v>
      </c>
      <c r="U427" s="109"/>
      <c r="V427" s="612" t="str">
        <f>IF(T424&gt;0,"xx",IF(O424&gt;0,"xy",""))</f>
        <v/>
      </c>
      <c r="W427" s="613" t="str">
        <f t="shared" si="164"/>
        <v/>
      </c>
      <c r="X427" s="613" t="str">
        <f t="shared" si="156"/>
        <v/>
      </c>
      <c r="Y427" s="613" t="str">
        <f t="shared" si="175"/>
        <v/>
      </c>
    </row>
    <row r="428" spans="1:25" ht="13.8" hidden="1" thickBot="1">
      <c r="A428" s="196">
        <v>810050</v>
      </c>
      <c r="B428" s="197" t="s">
        <v>232</v>
      </c>
      <c r="C428" s="635" t="s">
        <v>328</v>
      </c>
      <c r="D428" s="636"/>
      <c r="E428" s="637">
        <v>10</v>
      </c>
      <c r="F428" s="638">
        <f>0.0278+0.0988+0.1143</f>
        <v>0.2409</v>
      </c>
      <c r="G428" s="671">
        <f>IF(E428&lt;=30,(0.66*E428+1.38)*F428,((0.66*30+1.38)+0.55*(E428-30))*F428)</f>
        <v>1.922382</v>
      </c>
      <c r="H428" s="632">
        <v>77.37</v>
      </c>
      <c r="I428" s="632">
        <f t="shared" ref="I428" si="183">IF(ISBLANK(H428),"",SUM(G428:H428))</f>
        <v>79.292382000000003</v>
      </c>
      <c r="J428" s="633">
        <f t="shared" ref="J428:J448" si="184">IF(ISBLANK(H428),0,ROUND(I428*(1+$E$10)*(1+$E$11*D428),2))</f>
        <v>102.08</v>
      </c>
      <c r="K428" s="634" t="s">
        <v>20</v>
      </c>
      <c r="L428" s="107"/>
      <c r="M428" s="107"/>
      <c r="N428" s="108">
        <f t="shared" si="177"/>
        <v>0</v>
      </c>
      <c r="O428" s="108">
        <f t="shared" si="178"/>
        <v>0</v>
      </c>
      <c r="P428" s="109"/>
      <c r="Q428" s="107">
        <f t="shared" si="179"/>
        <v>0</v>
      </c>
      <c r="R428" s="107">
        <f t="shared" si="179"/>
        <v>0</v>
      </c>
      <c r="S428" s="108">
        <f t="shared" si="180"/>
        <v>0</v>
      </c>
      <c r="T428" s="110">
        <f t="shared" si="181"/>
        <v>0</v>
      </c>
      <c r="U428" s="109"/>
      <c r="V428" s="612"/>
      <c r="W428" s="613" t="str">
        <f t="shared" si="164"/>
        <v/>
      </c>
      <c r="X428" s="613" t="str">
        <f t="shared" si="156"/>
        <v/>
      </c>
      <c r="Y428" s="613" t="str">
        <f t="shared" si="175"/>
        <v/>
      </c>
    </row>
    <row r="429" spans="1:25" ht="13.8" hidden="1" thickBot="1">
      <c r="A429" s="196">
        <v>810200</v>
      </c>
      <c r="B429" s="197" t="s">
        <v>232</v>
      </c>
      <c r="C429" s="635" t="s">
        <v>329</v>
      </c>
      <c r="D429" s="636"/>
      <c r="E429" s="637"/>
      <c r="F429" s="638"/>
      <c r="G429" s="639">
        <f>SUM(G430:G432)</f>
        <v>7.1906169999999996</v>
      </c>
      <c r="H429" s="632">
        <v>20.880000000000003</v>
      </c>
      <c r="I429" s="632">
        <f t="shared" si="182"/>
        <v>28.070617000000002</v>
      </c>
      <c r="J429" s="633">
        <f t="shared" si="184"/>
        <v>36.14</v>
      </c>
      <c r="K429" s="634" t="s">
        <v>20</v>
      </c>
      <c r="L429" s="107"/>
      <c r="M429" s="107"/>
      <c r="N429" s="108">
        <f t="shared" si="177"/>
        <v>0</v>
      </c>
      <c r="O429" s="108">
        <f t="shared" si="178"/>
        <v>0</v>
      </c>
      <c r="P429" s="109"/>
      <c r="Q429" s="107">
        <f t="shared" si="179"/>
        <v>0</v>
      </c>
      <c r="R429" s="107">
        <f t="shared" si="179"/>
        <v>0</v>
      </c>
      <c r="S429" s="108">
        <f t="shared" si="180"/>
        <v>0</v>
      </c>
      <c r="T429" s="110">
        <f t="shared" si="181"/>
        <v>0</v>
      </c>
      <c r="U429" s="109"/>
      <c r="V429" s="612"/>
      <c r="W429" s="613" t="str">
        <f t="shared" si="164"/>
        <v/>
      </c>
      <c r="X429" s="613" t="str">
        <f t="shared" si="156"/>
        <v/>
      </c>
      <c r="Y429" s="613" t="str">
        <f t="shared" si="175"/>
        <v/>
      </c>
    </row>
    <row r="430" spans="1:25" ht="13.8" hidden="1" thickBot="1">
      <c r="A430" s="196" t="s">
        <v>175</v>
      </c>
      <c r="B430" s="197"/>
      <c r="C430" s="675" t="s">
        <v>241</v>
      </c>
      <c r="D430" s="676"/>
      <c r="E430" s="637">
        <v>500</v>
      </c>
      <c r="F430" s="638">
        <v>1.1299999999999999E-2</v>
      </c>
      <c r="G430" s="677">
        <f>IF(E430&lt;=30,(0.48*E430+4.05)*F430,((0.48*30+4.05)+0.4*(E430-30))*F430)</f>
        <v>2.3328849999999997</v>
      </c>
      <c r="H430" s="632"/>
      <c r="I430" s="632" t="str">
        <f t="shared" si="182"/>
        <v/>
      </c>
      <c r="J430" s="633">
        <f t="shared" si="184"/>
        <v>0</v>
      </c>
      <c r="K430" s="634" t="s">
        <v>975</v>
      </c>
      <c r="L430" s="678"/>
      <c r="M430" s="679"/>
      <c r="N430" s="108">
        <f t="shared" si="177"/>
        <v>0</v>
      </c>
      <c r="O430" s="108">
        <f t="shared" si="178"/>
        <v>0</v>
      </c>
      <c r="P430" s="109"/>
      <c r="Q430" s="678">
        <f t="shared" si="179"/>
        <v>0</v>
      </c>
      <c r="R430" s="679">
        <f t="shared" si="179"/>
        <v>0</v>
      </c>
      <c r="S430" s="108">
        <f t="shared" si="180"/>
        <v>0</v>
      </c>
      <c r="T430" s="110">
        <f t="shared" si="181"/>
        <v>0</v>
      </c>
      <c r="U430" s="109"/>
      <c r="V430" s="612" t="str">
        <f>IF(T429&gt;0,"xx",IF(O429&gt;0,"xy",""))</f>
        <v/>
      </c>
      <c r="W430" s="613" t="str">
        <f t="shared" si="164"/>
        <v/>
      </c>
      <c r="X430" s="613" t="str">
        <f t="shared" si="156"/>
        <v/>
      </c>
      <c r="Y430" s="613" t="str">
        <f t="shared" si="175"/>
        <v/>
      </c>
    </row>
    <row r="431" spans="1:25" ht="13.8" hidden="1" thickBot="1">
      <c r="A431" s="196" t="s">
        <v>175</v>
      </c>
      <c r="B431" s="197"/>
      <c r="C431" s="675" t="s">
        <v>303</v>
      </c>
      <c r="D431" s="676"/>
      <c r="E431" s="637">
        <v>180</v>
      </c>
      <c r="F431" s="638">
        <v>4.0300000000000002E-2</v>
      </c>
      <c r="G431" s="671">
        <f>IF(E431&lt;=30,(0.66*E431+1.38)*F431,((0.66*30+1.38)+0.55*(E431-30))*F431)</f>
        <v>4.1783040000000007</v>
      </c>
      <c r="H431" s="632"/>
      <c r="I431" s="632" t="str">
        <f t="shared" si="182"/>
        <v/>
      </c>
      <c r="J431" s="633">
        <f t="shared" si="184"/>
        <v>0</v>
      </c>
      <c r="K431" s="634" t="s">
        <v>975</v>
      </c>
      <c r="L431" s="678"/>
      <c r="M431" s="679"/>
      <c r="N431" s="108">
        <f t="shared" si="177"/>
        <v>0</v>
      </c>
      <c r="O431" s="108">
        <f t="shared" si="178"/>
        <v>0</v>
      </c>
      <c r="P431" s="109"/>
      <c r="Q431" s="678">
        <f t="shared" si="179"/>
        <v>0</v>
      </c>
      <c r="R431" s="679">
        <f t="shared" si="179"/>
        <v>0</v>
      </c>
      <c r="S431" s="108">
        <f t="shared" si="180"/>
        <v>0</v>
      </c>
      <c r="T431" s="110">
        <f t="shared" si="181"/>
        <v>0</v>
      </c>
      <c r="U431" s="109"/>
      <c r="V431" s="612" t="str">
        <f>IF(T429&gt;0,"xx",IF(O429&gt;0,"xy",""))</f>
        <v/>
      </c>
      <c r="W431" s="613" t="str">
        <f t="shared" si="164"/>
        <v/>
      </c>
      <c r="X431" s="613" t="str">
        <f t="shared" si="156"/>
        <v/>
      </c>
      <c r="Y431" s="613" t="str">
        <f t="shared" si="175"/>
        <v/>
      </c>
    </row>
    <row r="432" spans="1:25" ht="13.8" hidden="1" thickBot="1">
      <c r="A432" s="196" t="s">
        <v>175</v>
      </c>
      <c r="B432" s="197"/>
      <c r="C432" s="675" t="s">
        <v>307</v>
      </c>
      <c r="D432" s="676"/>
      <c r="E432" s="637">
        <v>20</v>
      </c>
      <c r="F432" s="638">
        <v>4.6600000000000003E-2</v>
      </c>
      <c r="G432" s="671">
        <f>IF(E432&lt;=30,(0.66*E432+1.38)*F432,((0.66*30+1.38)+0.55*(E432-30))*F432)</f>
        <v>0.67942800000000014</v>
      </c>
      <c r="H432" s="632"/>
      <c r="I432" s="632" t="str">
        <f t="shared" si="182"/>
        <v/>
      </c>
      <c r="J432" s="633">
        <f t="shared" si="184"/>
        <v>0</v>
      </c>
      <c r="K432" s="634" t="s">
        <v>975</v>
      </c>
      <c r="L432" s="678"/>
      <c r="M432" s="679"/>
      <c r="N432" s="108">
        <f t="shared" si="177"/>
        <v>0</v>
      </c>
      <c r="O432" s="108">
        <f t="shared" si="178"/>
        <v>0</v>
      </c>
      <c r="P432" s="109"/>
      <c r="Q432" s="678">
        <f t="shared" si="179"/>
        <v>0</v>
      </c>
      <c r="R432" s="679">
        <f t="shared" si="179"/>
        <v>0</v>
      </c>
      <c r="S432" s="108">
        <f t="shared" si="180"/>
        <v>0</v>
      </c>
      <c r="T432" s="110">
        <f t="shared" si="181"/>
        <v>0</v>
      </c>
      <c r="U432" s="109"/>
      <c r="V432" s="612" t="str">
        <f>IF(T429&gt;0,"xx",IF(O429&gt;0,"xy",""))</f>
        <v/>
      </c>
      <c r="W432" s="613" t="str">
        <f t="shared" si="164"/>
        <v/>
      </c>
      <c r="X432" s="613" t="str">
        <f t="shared" si="156"/>
        <v/>
      </c>
      <c r="Y432" s="613" t="str">
        <f t="shared" si="175"/>
        <v/>
      </c>
    </row>
    <row r="433" spans="1:25" ht="13.8" hidden="1" thickBot="1">
      <c r="A433" s="196">
        <v>810150</v>
      </c>
      <c r="B433" s="197" t="s">
        <v>232</v>
      </c>
      <c r="C433" s="635" t="s">
        <v>330</v>
      </c>
      <c r="D433" s="636"/>
      <c r="E433" s="637">
        <v>10</v>
      </c>
      <c r="F433" s="638">
        <v>9.8199999999999996E-2</v>
      </c>
      <c r="G433" s="671">
        <f>IF(E433&lt;=30,(0.66*E433+1.38)*F433,((0.66*30+1.38)+0.55*(E433-30))*F433)</f>
        <v>0.783636</v>
      </c>
      <c r="H433" s="632">
        <v>35.950000000000003</v>
      </c>
      <c r="I433" s="632">
        <f t="shared" si="182"/>
        <v>36.733636000000004</v>
      </c>
      <c r="J433" s="633">
        <f t="shared" si="184"/>
        <v>47.29</v>
      </c>
      <c r="K433" s="634" t="s">
        <v>20</v>
      </c>
      <c r="L433" s="107"/>
      <c r="M433" s="107"/>
      <c r="N433" s="108">
        <f t="shared" si="177"/>
        <v>0</v>
      </c>
      <c r="O433" s="108">
        <f t="shared" si="178"/>
        <v>0</v>
      </c>
      <c r="P433" s="109"/>
      <c r="Q433" s="107">
        <f t="shared" si="179"/>
        <v>0</v>
      </c>
      <c r="R433" s="107">
        <f t="shared" si="179"/>
        <v>0</v>
      </c>
      <c r="S433" s="108">
        <f t="shared" si="180"/>
        <v>0</v>
      </c>
      <c r="T433" s="110">
        <f t="shared" si="181"/>
        <v>0</v>
      </c>
      <c r="U433" s="109"/>
      <c r="W433" s="613" t="str">
        <f t="shared" si="164"/>
        <v/>
      </c>
      <c r="X433" s="613" t="str">
        <f t="shared" si="156"/>
        <v/>
      </c>
      <c r="Y433" s="613" t="str">
        <f t="shared" si="175"/>
        <v/>
      </c>
    </row>
    <row r="434" spans="1:25" ht="13.8" hidden="1" thickBot="1">
      <c r="A434" s="196">
        <v>810700</v>
      </c>
      <c r="B434" s="197" t="s">
        <v>232</v>
      </c>
      <c r="C434" s="635" t="s">
        <v>331</v>
      </c>
      <c r="D434" s="636"/>
      <c r="E434" s="637"/>
      <c r="F434" s="638"/>
      <c r="G434" s="639">
        <f>SUM(G435:G437)</f>
        <v>5.3253960000000005</v>
      </c>
      <c r="H434" s="632">
        <v>17.170000000000002</v>
      </c>
      <c r="I434" s="632">
        <f t="shared" si="182"/>
        <v>22.495396000000003</v>
      </c>
      <c r="J434" s="633">
        <f t="shared" si="184"/>
        <v>28.96</v>
      </c>
      <c r="K434" s="634" t="s">
        <v>20</v>
      </c>
      <c r="L434" s="107"/>
      <c r="M434" s="107"/>
      <c r="N434" s="108">
        <f t="shared" si="177"/>
        <v>0</v>
      </c>
      <c r="O434" s="108">
        <f t="shared" si="178"/>
        <v>0</v>
      </c>
      <c r="P434" s="109"/>
      <c r="Q434" s="107">
        <f t="shared" si="179"/>
        <v>0</v>
      </c>
      <c r="R434" s="107">
        <f t="shared" si="179"/>
        <v>0</v>
      </c>
      <c r="S434" s="108">
        <f t="shared" si="180"/>
        <v>0</v>
      </c>
      <c r="T434" s="110">
        <f t="shared" si="181"/>
        <v>0</v>
      </c>
      <c r="U434" s="109"/>
      <c r="W434" s="613" t="str">
        <f t="shared" si="164"/>
        <v/>
      </c>
      <c r="X434" s="613" t="str">
        <f t="shared" si="156"/>
        <v/>
      </c>
      <c r="Y434" s="613" t="str">
        <f t="shared" si="175"/>
        <v/>
      </c>
    </row>
    <row r="435" spans="1:25" ht="13.8" hidden="1" thickBot="1">
      <c r="A435" s="196" t="s">
        <v>175</v>
      </c>
      <c r="B435" s="197"/>
      <c r="C435" s="675" t="s">
        <v>241</v>
      </c>
      <c r="D435" s="676"/>
      <c r="E435" s="637">
        <v>500</v>
      </c>
      <c r="F435" s="638">
        <v>8.3999999999999995E-3</v>
      </c>
      <c r="G435" s="677">
        <f>IF(E435&lt;=30,(0.48*E435+4.05)*F435,((0.48*30+4.05)+0.4*(E435-30))*F435)</f>
        <v>1.7341799999999998</v>
      </c>
      <c r="H435" s="632"/>
      <c r="I435" s="632" t="str">
        <f t="shared" si="182"/>
        <v/>
      </c>
      <c r="J435" s="633">
        <f t="shared" si="184"/>
        <v>0</v>
      </c>
      <c r="K435" s="634" t="s">
        <v>975</v>
      </c>
      <c r="L435" s="678"/>
      <c r="M435" s="679"/>
      <c r="N435" s="108">
        <f t="shared" si="177"/>
        <v>0</v>
      </c>
      <c r="O435" s="108">
        <f t="shared" si="178"/>
        <v>0</v>
      </c>
      <c r="P435" s="109"/>
      <c r="Q435" s="678">
        <f t="shared" si="179"/>
        <v>0</v>
      </c>
      <c r="R435" s="679">
        <f t="shared" si="179"/>
        <v>0</v>
      </c>
      <c r="S435" s="108">
        <f t="shared" si="180"/>
        <v>0</v>
      </c>
      <c r="T435" s="110">
        <f t="shared" si="181"/>
        <v>0</v>
      </c>
      <c r="U435" s="109"/>
      <c r="V435" s="612" t="str">
        <f>IF(T434&gt;0,"xx",IF(O434&gt;0,"xy",""))</f>
        <v/>
      </c>
      <c r="W435" s="613" t="str">
        <f t="shared" si="164"/>
        <v/>
      </c>
      <c r="X435" s="613" t="str">
        <f t="shared" si="156"/>
        <v/>
      </c>
      <c r="Y435" s="613" t="str">
        <f t="shared" si="175"/>
        <v/>
      </c>
    </row>
    <row r="436" spans="1:25" ht="13.8" hidden="1" thickBot="1">
      <c r="A436" s="196" t="s">
        <v>175</v>
      </c>
      <c r="B436" s="197"/>
      <c r="C436" s="675" t="s">
        <v>303</v>
      </c>
      <c r="D436" s="676"/>
      <c r="E436" s="637">
        <v>180</v>
      </c>
      <c r="F436" s="638">
        <v>2.98E-2</v>
      </c>
      <c r="G436" s="671">
        <f>IF(E436&lt;=30,(0.66*E436+1.38)*F436,((0.66*30+1.38)+0.55*(E436-30))*F436)</f>
        <v>3.0896640000000004</v>
      </c>
      <c r="H436" s="632"/>
      <c r="I436" s="632" t="str">
        <f t="shared" si="182"/>
        <v/>
      </c>
      <c r="J436" s="633">
        <f t="shared" si="184"/>
        <v>0</v>
      </c>
      <c r="K436" s="634" t="s">
        <v>975</v>
      </c>
      <c r="L436" s="678"/>
      <c r="M436" s="679"/>
      <c r="N436" s="108">
        <f t="shared" si="177"/>
        <v>0</v>
      </c>
      <c r="O436" s="108">
        <f t="shared" si="178"/>
        <v>0</v>
      </c>
      <c r="P436" s="109"/>
      <c r="Q436" s="678">
        <f t="shared" si="179"/>
        <v>0</v>
      </c>
      <c r="R436" s="679">
        <f t="shared" si="179"/>
        <v>0</v>
      </c>
      <c r="S436" s="108">
        <f t="shared" si="180"/>
        <v>0</v>
      </c>
      <c r="T436" s="110">
        <f t="shared" si="181"/>
        <v>0</v>
      </c>
      <c r="U436" s="109"/>
      <c r="V436" s="612" t="str">
        <f>IF(T434&gt;0,"xx",IF(O434&gt;0,"xy",""))</f>
        <v/>
      </c>
      <c r="W436" s="613" t="str">
        <f t="shared" si="164"/>
        <v/>
      </c>
      <c r="X436" s="613" t="str">
        <f t="shared" si="156"/>
        <v/>
      </c>
      <c r="Y436" s="613" t="str">
        <f t="shared" si="175"/>
        <v/>
      </c>
    </row>
    <row r="437" spans="1:25" ht="13.8" hidden="1" thickBot="1">
      <c r="A437" s="196" t="s">
        <v>175</v>
      </c>
      <c r="B437" s="197"/>
      <c r="C437" s="675" t="s">
        <v>307</v>
      </c>
      <c r="D437" s="676"/>
      <c r="E437" s="637">
        <v>20</v>
      </c>
      <c r="F437" s="638">
        <v>3.44E-2</v>
      </c>
      <c r="G437" s="671">
        <f>IF(E437&lt;=30,(0.66*E437+1.38)*F437,((0.66*30+1.38)+0.55*(E437-30))*F437)</f>
        <v>0.50155200000000011</v>
      </c>
      <c r="H437" s="632"/>
      <c r="I437" s="632" t="str">
        <f t="shared" si="182"/>
        <v/>
      </c>
      <c r="J437" s="633">
        <f t="shared" si="184"/>
        <v>0</v>
      </c>
      <c r="K437" s="634" t="s">
        <v>975</v>
      </c>
      <c r="L437" s="678"/>
      <c r="M437" s="679"/>
      <c r="N437" s="108">
        <f t="shared" si="177"/>
        <v>0</v>
      </c>
      <c r="O437" s="108">
        <f t="shared" si="178"/>
        <v>0</v>
      </c>
      <c r="P437" s="109"/>
      <c r="Q437" s="678">
        <f t="shared" ref="Q437:R448" si="185">L437</f>
        <v>0</v>
      </c>
      <c r="R437" s="679">
        <f t="shared" si="185"/>
        <v>0</v>
      </c>
      <c r="S437" s="108">
        <f t="shared" si="180"/>
        <v>0</v>
      </c>
      <c r="T437" s="110">
        <f t="shared" si="181"/>
        <v>0</v>
      </c>
      <c r="U437" s="109"/>
      <c r="V437" s="612" t="str">
        <f>IF(T434&gt;0,"xx",IF(O434&gt;0,"xy",""))</f>
        <v/>
      </c>
      <c r="W437" s="613" t="str">
        <f t="shared" si="164"/>
        <v/>
      </c>
      <c r="X437" s="613" t="str">
        <f t="shared" si="156"/>
        <v/>
      </c>
      <c r="Y437" s="613" t="str">
        <f t="shared" si="175"/>
        <v/>
      </c>
    </row>
    <row r="438" spans="1:25" ht="13.8" hidden="1" thickBot="1">
      <c r="A438" s="196">
        <v>810650</v>
      </c>
      <c r="B438" s="197" t="s">
        <v>232</v>
      </c>
      <c r="C438" s="635" t="s">
        <v>332</v>
      </c>
      <c r="D438" s="636"/>
      <c r="E438" s="637">
        <v>10</v>
      </c>
      <c r="F438" s="638">
        <v>7.2599999999999998E-2</v>
      </c>
      <c r="G438" s="671">
        <f>IF(E438&lt;=30,(0.66*E438+1.38)*F438,((0.66*30+1.38)+0.55*(E438-30))*F438)</f>
        <v>0.57934799999999997</v>
      </c>
      <c r="H438" s="632">
        <v>30.400000000000002</v>
      </c>
      <c r="I438" s="632">
        <f t="shared" ref="I438" si="186">IF(ISBLANK(H438),"",SUM(G438:H438))</f>
        <v>30.979348000000002</v>
      </c>
      <c r="J438" s="633">
        <f t="shared" si="184"/>
        <v>39.880000000000003</v>
      </c>
      <c r="K438" s="634" t="s">
        <v>20</v>
      </c>
      <c r="L438" s="107"/>
      <c r="M438" s="107"/>
      <c r="N438" s="108">
        <f t="shared" si="177"/>
        <v>0</v>
      </c>
      <c r="O438" s="108">
        <f t="shared" si="178"/>
        <v>0</v>
      </c>
      <c r="P438" s="109"/>
      <c r="Q438" s="107">
        <f t="shared" si="185"/>
        <v>0</v>
      </c>
      <c r="R438" s="107">
        <f t="shared" si="185"/>
        <v>0</v>
      </c>
      <c r="S438" s="108">
        <f t="shared" si="180"/>
        <v>0</v>
      </c>
      <c r="T438" s="110">
        <f t="shared" si="181"/>
        <v>0</v>
      </c>
      <c r="U438" s="109"/>
      <c r="W438" s="613" t="str">
        <f t="shared" si="164"/>
        <v/>
      </c>
      <c r="X438" s="613" t="str">
        <f t="shared" ref="X438:X692" si="187">IF(V438="X","x",IF(V438="y","x",IF(V438="xx","x",IF(T438&gt;0,"x",""))))</f>
        <v/>
      </c>
      <c r="Y438" s="613" t="str">
        <f t="shared" si="175"/>
        <v/>
      </c>
    </row>
    <row r="439" spans="1:25" ht="13.8" hidden="1" thickBot="1">
      <c r="A439" s="196">
        <v>810300</v>
      </c>
      <c r="B439" s="197" t="s">
        <v>232</v>
      </c>
      <c r="C439" s="635" t="s">
        <v>333</v>
      </c>
      <c r="D439" s="636"/>
      <c r="E439" s="637"/>
      <c r="F439" s="638"/>
      <c r="G439" s="639">
        <f>SUM(G440:G442)</f>
        <v>5.8289739999999997</v>
      </c>
      <c r="H439" s="632">
        <v>16.420000000000002</v>
      </c>
      <c r="I439" s="632">
        <f t="shared" si="182"/>
        <v>22.248974</v>
      </c>
      <c r="J439" s="633">
        <f t="shared" si="184"/>
        <v>28.64</v>
      </c>
      <c r="K439" s="634" t="s">
        <v>20</v>
      </c>
      <c r="L439" s="107"/>
      <c r="M439" s="107"/>
      <c r="N439" s="108">
        <f t="shared" si="177"/>
        <v>0</v>
      </c>
      <c r="O439" s="108">
        <f t="shared" si="178"/>
        <v>0</v>
      </c>
      <c r="P439" s="109"/>
      <c r="Q439" s="107">
        <f t="shared" si="185"/>
        <v>0</v>
      </c>
      <c r="R439" s="107">
        <f t="shared" si="185"/>
        <v>0</v>
      </c>
      <c r="S439" s="108">
        <f t="shared" si="180"/>
        <v>0</v>
      </c>
      <c r="T439" s="110">
        <f t="shared" si="181"/>
        <v>0</v>
      </c>
      <c r="U439" s="109"/>
      <c r="W439" s="613" t="str">
        <f t="shared" si="164"/>
        <v/>
      </c>
      <c r="X439" s="613" t="str">
        <f t="shared" si="187"/>
        <v/>
      </c>
      <c r="Y439" s="613" t="str">
        <f t="shared" si="175"/>
        <v/>
      </c>
    </row>
    <row r="440" spans="1:25" ht="13.8" hidden="1" thickBot="1">
      <c r="A440" s="196" t="s">
        <v>175</v>
      </c>
      <c r="B440" s="197"/>
      <c r="C440" s="675" t="s">
        <v>241</v>
      </c>
      <c r="D440" s="676"/>
      <c r="E440" s="637">
        <v>500</v>
      </c>
      <c r="F440" s="638">
        <v>9.1999999999999998E-3</v>
      </c>
      <c r="G440" s="677">
        <f>IF(E440&lt;=30,(0.48*E440+4.05)*F440,((0.48*30+4.05)+0.4*(E440-30))*F440)</f>
        <v>1.8993399999999998</v>
      </c>
      <c r="H440" s="632"/>
      <c r="I440" s="632" t="str">
        <f t="shared" si="182"/>
        <v/>
      </c>
      <c r="J440" s="633">
        <f t="shared" si="184"/>
        <v>0</v>
      </c>
      <c r="K440" s="634" t="s">
        <v>975</v>
      </c>
      <c r="L440" s="678"/>
      <c r="M440" s="679"/>
      <c r="N440" s="108">
        <f t="shared" si="177"/>
        <v>0</v>
      </c>
      <c r="O440" s="108">
        <f t="shared" si="178"/>
        <v>0</v>
      </c>
      <c r="P440" s="109"/>
      <c r="Q440" s="678">
        <f t="shared" si="185"/>
        <v>0</v>
      </c>
      <c r="R440" s="679">
        <f t="shared" si="185"/>
        <v>0</v>
      </c>
      <c r="S440" s="108">
        <f t="shared" si="180"/>
        <v>0</v>
      </c>
      <c r="T440" s="110">
        <f t="shared" si="181"/>
        <v>0</v>
      </c>
      <c r="U440" s="109"/>
      <c r="V440" s="612" t="str">
        <f>IF(T439&gt;0,"xx",IF(O439&gt;0,"xy",""))</f>
        <v/>
      </c>
      <c r="W440" s="613" t="str">
        <f t="shared" si="164"/>
        <v/>
      </c>
      <c r="X440" s="613" t="str">
        <f t="shared" si="187"/>
        <v/>
      </c>
      <c r="Y440" s="613" t="str">
        <f t="shared" si="175"/>
        <v/>
      </c>
    </row>
    <row r="441" spans="1:25" ht="13.8" hidden="1" thickBot="1">
      <c r="A441" s="196" t="s">
        <v>175</v>
      </c>
      <c r="B441" s="197"/>
      <c r="C441" s="675" t="s">
        <v>303</v>
      </c>
      <c r="D441" s="676"/>
      <c r="E441" s="637">
        <v>180</v>
      </c>
      <c r="F441" s="638">
        <v>3.2599999999999997E-2</v>
      </c>
      <c r="G441" s="671">
        <f>IF(E441&lt;=30,(0.66*E441+1.38)*F441,((0.66*30+1.38)+0.55*(E441-30))*F441)</f>
        <v>3.3799679999999999</v>
      </c>
      <c r="H441" s="632"/>
      <c r="I441" s="632" t="str">
        <f t="shared" si="182"/>
        <v/>
      </c>
      <c r="J441" s="633">
        <f t="shared" si="184"/>
        <v>0</v>
      </c>
      <c r="K441" s="634" t="s">
        <v>975</v>
      </c>
      <c r="L441" s="678"/>
      <c r="M441" s="679"/>
      <c r="N441" s="108">
        <f t="shared" si="177"/>
        <v>0</v>
      </c>
      <c r="O441" s="108">
        <f t="shared" si="178"/>
        <v>0</v>
      </c>
      <c r="P441" s="109"/>
      <c r="Q441" s="678">
        <f t="shared" si="185"/>
        <v>0</v>
      </c>
      <c r="R441" s="679">
        <f t="shared" si="185"/>
        <v>0</v>
      </c>
      <c r="S441" s="108">
        <f t="shared" si="180"/>
        <v>0</v>
      </c>
      <c r="T441" s="110">
        <f t="shared" si="181"/>
        <v>0</v>
      </c>
      <c r="U441" s="109"/>
      <c r="V441" s="612" t="str">
        <f>IF(T439&gt;0,"xx",IF(O439&gt;0,"xy",""))</f>
        <v/>
      </c>
      <c r="W441" s="613" t="str">
        <f t="shared" si="164"/>
        <v/>
      </c>
      <c r="X441" s="613" t="str">
        <f t="shared" si="187"/>
        <v/>
      </c>
      <c r="Y441" s="613" t="str">
        <f t="shared" si="175"/>
        <v/>
      </c>
    </row>
    <row r="442" spans="1:25" ht="13.8" hidden="1" thickBot="1">
      <c r="A442" s="196" t="s">
        <v>175</v>
      </c>
      <c r="B442" s="197"/>
      <c r="C442" s="675" t="s">
        <v>307</v>
      </c>
      <c r="D442" s="676"/>
      <c r="E442" s="637">
        <v>20</v>
      </c>
      <c r="F442" s="638">
        <v>3.7699999999999997E-2</v>
      </c>
      <c r="G442" s="671">
        <f>IF(E442&lt;=30,(0.66*E442+1.38)*F442,((0.66*30+1.38)+0.55*(E442-30))*F442)</f>
        <v>0.54966599999999999</v>
      </c>
      <c r="H442" s="632"/>
      <c r="I442" s="632" t="str">
        <f t="shared" si="182"/>
        <v/>
      </c>
      <c r="J442" s="633">
        <f t="shared" si="184"/>
        <v>0</v>
      </c>
      <c r="K442" s="634" t="s">
        <v>975</v>
      </c>
      <c r="L442" s="678"/>
      <c r="M442" s="679"/>
      <c r="N442" s="108">
        <f t="shared" si="177"/>
        <v>0</v>
      </c>
      <c r="O442" s="108">
        <f t="shared" si="178"/>
        <v>0</v>
      </c>
      <c r="P442" s="109"/>
      <c r="Q442" s="678">
        <f t="shared" si="185"/>
        <v>0</v>
      </c>
      <c r="R442" s="679">
        <f t="shared" si="185"/>
        <v>0</v>
      </c>
      <c r="S442" s="108">
        <f t="shared" si="180"/>
        <v>0</v>
      </c>
      <c r="T442" s="110">
        <f t="shared" si="181"/>
        <v>0</v>
      </c>
      <c r="U442" s="109"/>
      <c r="V442" s="612" t="str">
        <f>IF(T439&gt;0,"xx",IF(O439&gt;0,"xy",""))</f>
        <v/>
      </c>
      <c r="W442" s="613" t="str">
        <f t="shared" si="164"/>
        <v/>
      </c>
      <c r="X442" s="613" t="str">
        <f t="shared" si="187"/>
        <v/>
      </c>
      <c r="Y442" s="613" t="str">
        <f t="shared" si="175"/>
        <v/>
      </c>
    </row>
    <row r="443" spans="1:25" ht="13.8" hidden="1" thickBot="1">
      <c r="A443" s="196">
        <v>810250</v>
      </c>
      <c r="B443" s="197" t="s">
        <v>232</v>
      </c>
      <c r="C443" s="635" t="s">
        <v>334</v>
      </c>
      <c r="D443" s="636"/>
      <c r="E443" s="637">
        <v>10</v>
      </c>
      <c r="F443" s="638">
        <v>7.9500000000000001E-2</v>
      </c>
      <c r="G443" s="671">
        <f>IF(E443&lt;=30,(0.66*E443+1.38)*F443,((0.66*30+1.38)+0.55*(E443-30))*F443)</f>
        <v>0.63441000000000003</v>
      </c>
      <c r="H443" s="632">
        <v>29.650000000000002</v>
      </c>
      <c r="I443" s="632">
        <f t="shared" si="182"/>
        <v>30.284410000000001</v>
      </c>
      <c r="J443" s="633">
        <f t="shared" si="184"/>
        <v>38.99</v>
      </c>
      <c r="K443" s="634" t="s">
        <v>20</v>
      </c>
      <c r="L443" s="107"/>
      <c r="M443" s="107"/>
      <c r="N443" s="108">
        <f t="shared" si="177"/>
        <v>0</v>
      </c>
      <c r="O443" s="108">
        <f t="shared" si="178"/>
        <v>0</v>
      </c>
      <c r="P443" s="109"/>
      <c r="Q443" s="107">
        <f t="shared" si="185"/>
        <v>0</v>
      </c>
      <c r="R443" s="107">
        <f t="shared" si="185"/>
        <v>0</v>
      </c>
      <c r="S443" s="108">
        <f t="shared" si="180"/>
        <v>0</v>
      </c>
      <c r="T443" s="110">
        <f t="shared" si="181"/>
        <v>0</v>
      </c>
      <c r="U443" s="109"/>
      <c r="W443" s="613" t="str">
        <f t="shared" si="164"/>
        <v/>
      </c>
      <c r="X443" s="613" t="str">
        <f t="shared" si="187"/>
        <v/>
      </c>
      <c r="Y443" s="613" t="str">
        <f t="shared" si="175"/>
        <v/>
      </c>
    </row>
    <row r="444" spans="1:25" ht="13.8" hidden="1" thickBot="1">
      <c r="A444" s="196">
        <v>810400</v>
      </c>
      <c r="B444" s="197" t="s">
        <v>232</v>
      </c>
      <c r="C444" s="635" t="s">
        <v>335</v>
      </c>
      <c r="D444" s="636"/>
      <c r="E444" s="637"/>
      <c r="F444" s="638"/>
      <c r="G444" s="639">
        <f>SUM(G445:G447)</f>
        <v>12.33436</v>
      </c>
      <c r="H444" s="632">
        <v>30.35</v>
      </c>
      <c r="I444" s="632">
        <f t="shared" si="182"/>
        <v>42.684359999999998</v>
      </c>
      <c r="J444" s="633">
        <f t="shared" si="184"/>
        <v>54.95</v>
      </c>
      <c r="K444" s="634" t="s">
        <v>20</v>
      </c>
      <c r="L444" s="107"/>
      <c r="M444" s="107"/>
      <c r="N444" s="108">
        <f t="shared" si="177"/>
        <v>0</v>
      </c>
      <c r="O444" s="108">
        <f t="shared" si="178"/>
        <v>0</v>
      </c>
      <c r="P444" s="109"/>
      <c r="Q444" s="107">
        <f t="shared" si="185"/>
        <v>0</v>
      </c>
      <c r="R444" s="107">
        <f t="shared" si="185"/>
        <v>0</v>
      </c>
      <c r="S444" s="108">
        <f t="shared" si="180"/>
        <v>0</v>
      </c>
      <c r="T444" s="110">
        <f t="shared" si="181"/>
        <v>0</v>
      </c>
      <c r="U444" s="109"/>
      <c r="W444" s="613" t="str">
        <f t="shared" si="164"/>
        <v/>
      </c>
      <c r="X444" s="613" t="str">
        <f t="shared" si="187"/>
        <v/>
      </c>
      <c r="Y444" s="613" t="str">
        <f t="shared" si="175"/>
        <v/>
      </c>
    </row>
    <row r="445" spans="1:25" ht="13.8" hidden="1" thickBot="1">
      <c r="A445" s="196" t="s">
        <v>175</v>
      </c>
      <c r="B445" s="197"/>
      <c r="C445" s="675" t="s">
        <v>241</v>
      </c>
      <c r="D445" s="676"/>
      <c r="E445" s="637">
        <v>500</v>
      </c>
      <c r="F445" s="638">
        <v>1.9400000000000001E-2</v>
      </c>
      <c r="G445" s="677">
        <f>IF(E445&lt;=30,(0.48*E445+4.05)*F445,((0.48*30+4.05)+0.4*(E445-30))*F445)</f>
        <v>4.0051300000000003</v>
      </c>
      <c r="H445" s="632"/>
      <c r="I445" s="632" t="str">
        <f t="shared" si="182"/>
        <v/>
      </c>
      <c r="J445" s="633">
        <f t="shared" si="184"/>
        <v>0</v>
      </c>
      <c r="K445" s="634" t="s">
        <v>975</v>
      </c>
      <c r="L445" s="678"/>
      <c r="M445" s="679"/>
      <c r="N445" s="108">
        <f t="shared" si="177"/>
        <v>0</v>
      </c>
      <c r="O445" s="108">
        <f t="shared" si="178"/>
        <v>0</v>
      </c>
      <c r="P445" s="109"/>
      <c r="Q445" s="678">
        <f t="shared" si="185"/>
        <v>0</v>
      </c>
      <c r="R445" s="679">
        <f t="shared" si="185"/>
        <v>0</v>
      </c>
      <c r="S445" s="108">
        <f t="shared" si="180"/>
        <v>0</v>
      </c>
      <c r="T445" s="110">
        <f t="shared" si="181"/>
        <v>0</v>
      </c>
      <c r="U445" s="109"/>
      <c r="V445" s="612" t="str">
        <f>IF(T444&gt;0,"xx",IF(O444&gt;0,"xy",""))</f>
        <v/>
      </c>
      <c r="W445" s="613" t="str">
        <f t="shared" si="164"/>
        <v/>
      </c>
      <c r="X445" s="613" t="str">
        <f t="shared" si="187"/>
        <v/>
      </c>
      <c r="Y445" s="613" t="str">
        <f t="shared" si="175"/>
        <v/>
      </c>
    </row>
    <row r="446" spans="1:25" ht="13.8" hidden="1" thickBot="1">
      <c r="A446" s="196" t="s">
        <v>175</v>
      </c>
      <c r="B446" s="197"/>
      <c r="C446" s="675" t="s">
        <v>303</v>
      </c>
      <c r="D446" s="676"/>
      <c r="E446" s="637">
        <v>180</v>
      </c>
      <c r="F446" s="638">
        <v>6.9099999999999995E-2</v>
      </c>
      <c r="G446" s="671">
        <f>IF(E446&lt;=30,(0.66*E446+1.38)*F446,((0.66*30+1.38)+0.55*(E446-30))*F446)</f>
        <v>7.164288</v>
      </c>
      <c r="H446" s="632"/>
      <c r="I446" s="632" t="str">
        <f t="shared" si="182"/>
        <v/>
      </c>
      <c r="J446" s="633">
        <f t="shared" si="184"/>
        <v>0</v>
      </c>
      <c r="K446" s="634" t="s">
        <v>975</v>
      </c>
      <c r="L446" s="678"/>
      <c r="M446" s="679"/>
      <c r="N446" s="108">
        <f t="shared" si="177"/>
        <v>0</v>
      </c>
      <c r="O446" s="108">
        <f t="shared" si="178"/>
        <v>0</v>
      </c>
      <c r="P446" s="109"/>
      <c r="Q446" s="678">
        <f t="shared" si="185"/>
        <v>0</v>
      </c>
      <c r="R446" s="679">
        <f t="shared" si="185"/>
        <v>0</v>
      </c>
      <c r="S446" s="108">
        <f t="shared" si="180"/>
        <v>0</v>
      </c>
      <c r="T446" s="110">
        <f t="shared" si="181"/>
        <v>0</v>
      </c>
      <c r="U446" s="109"/>
      <c r="V446" s="612" t="str">
        <f>IF(T444&gt;0,"xx",IF(O444&gt;0,"xy",""))</f>
        <v/>
      </c>
      <c r="W446" s="613" t="str">
        <f t="shared" si="164"/>
        <v/>
      </c>
      <c r="X446" s="613" t="str">
        <f t="shared" si="187"/>
        <v/>
      </c>
      <c r="Y446" s="613" t="str">
        <f t="shared" si="175"/>
        <v/>
      </c>
    </row>
    <row r="447" spans="1:25" ht="13.8" hidden="1" thickBot="1">
      <c r="A447" s="196" t="s">
        <v>175</v>
      </c>
      <c r="B447" s="197"/>
      <c r="C447" s="675" t="s">
        <v>307</v>
      </c>
      <c r="D447" s="676"/>
      <c r="E447" s="637">
        <v>20</v>
      </c>
      <c r="F447" s="638">
        <v>7.9899999999999999E-2</v>
      </c>
      <c r="G447" s="671">
        <f>IF(E447&lt;=30,(0.66*E447+1.38)*F447,((0.66*30+1.38)+0.55*(E447-30))*F447)</f>
        <v>1.1649420000000001</v>
      </c>
      <c r="H447" s="632"/>
      <c r="I447" s="632" t="str">
        <f t="shared" si="182"/>
        <v/>
      </c>
      <c r="J447" s="633">
        <f t="shared" si="184"/>
        <v>0</v>
      </c>
      <c r="K447" s="634" t="s">
        <v>975</v>
      </c>
      <c r="L447" s="678"/>
      <c r="M447" s="679"/>
      <c r="N447" s="108">
        <f t="shared" si="177"/>
        <v>0</v>
      </c>
      <c r="O447" s="108">
        <f t="shared" si="178"/>
        <v>0</v>
      </c>
      <c r="P447" s="109"/>
      <c r="Q447" s="678">
        <f t="shared" si="185"/>
        <v>0</v>
      </c>
      <c r="R447" s="679">
        <f t="shared" si="185"/>
        <v>0</v>
      </c>
      <c r="S447" s="108">
        <f t="shared" si="180"/>
        <v>0</v>
      </c>
      <c r="T447" s="110">
        <f t="shared" si="181"/>
        <v>0</v>
      </c>
      <c r="U447" s="109"/>
      <c r="V447" s="612" t="str">
        <f>IF(T444&gt;0,"xx",IF(O444&gt;0,"xy",""))</f>
        <v/>
      </c>
      <c r="W447" s="613" t="str">
        <f t="shared" si="164"/>
        <v/>
      </c>
      <c r="X447" s="613" t="str">
        <f t="shared" si="187"/>
        <v/>
      </c>
      <c r="Y447" s="613" t="str">
        <f t="shared" si="175"/>
        <v/>
      </c>
    </row>
    <row r="448" spans="1:25" ht="13.8" hidden="1" thickBot="1">
      <c r="A448" s="196">
        <v>810350</v>
      </c>
      <c r="B448" s="197" t="s">
        <v>232</v>
      </c>
      <c r="C448" s="635" t="s">
        <v>336</v>
      </c>
      <c r="D448" s="636"/>
      <c r="E448" s="637">
        <v>10</v>
      </c>
      <c r="F448" s="638">
        <v>0.16839999999999999</v>
      </c>
      <c r="G448" s="671">
        <f>IF(E448&lt;=30,(0.66*E448+1.38)*F448,((0.66*30+1.38)+0.55*(E448-30))*F448)</f>
        <v>1.3438319999999999</v>
      </c>
      <c r="H448" s="632">
        <v>47.39</v>
      </c>
      <c r="I448" s="632">
        <f t="shared" ref="I448" si="188">IF(ISBLANK(H448),"",SUM(G448:H448))</f>
        <v>48.733832</v>
      </c>
      <c r="J448" s="633">
        <f t="shared" si="184"/>
        <v>62.74</v>
      </c>
      <c r="K448" s="634" t="s">
        <v>20</v>
      </c>
      <c r="L448" s="641"/>
      <c r="M448" s="641"/>
      <c r="N448" s="108">
        <f t="shared" si="177"/>
        <v>0</v>
      </c>
      <c r="O448" s="110">
        <f t="shared" si="178"/>
        <v>0</v>
      </c>
      <c r="P448" s="109"/>
      <c r="Q448" s="640">
        <f t="shared" si="185"/>
        <v>0</v>
      </c>
      <c r="R448" s="641">
        <f t="shared" si="185"/>
        <v>0</v>
      </c>
      <c r="S448" s="108">
        <f t="shared" si="180"/>
        <v>0</v>
      </c>
      <c r="T448" s="110">
        <f t="shared" si="181"/>
        <v>0</v>
      </c>
      <c r="U448" s="109"/>
      <c r="W448" s="613" t="str">
        <f t="shared" si="164"/>
        <v/>
      </c>
      <c r="X448" s="613" t="str">
        <f t="shared" si="187"/>
        <v/>
      </c>
      <c r="Y448" s="613" t="str">
        <f t="shared" si="175"/>
        <v/>
      </c>
    </row>
    <row r="449" spans="1:25" ht="13.8" hidden="1" thickBot="1">
      <c r="A449" s="643" t="s">
        <v>207</v>
      </c>
      <c r="B449" s="644"/>
      <c r="C449" s="645" t="s">
        <v>272</v>
      </c>
      <c r="D449" s="646"/>
      <c r="E449" s="795"/>
      <c r="F449" s="796"/>
      <c r="G449" s="797"/>
      <c r="H449" s="798"/>
      <c r="I449" s="798"/>
      <c r="J449" s="798"/>
      <c r="K449" s="799" t="s">
        <v>975</v>
      </c>
      <c r="L449" s="647"/>
      <c r="M449" s="648"/>
      <c r="N449" s="648"/>
      <c r="O449" s="649"/>
      <c r="P449" s="109"/>
      <c r="Q449" s="647"/>
      <c r="R449" s="648"/>
      <c r="S449" s="648"/>
      <c r="T449" s="649"/>
      <c r="U449" s="109"/>
      <c r="V449" s="612" t="str">
        <f>IF(OR(SUM(O450:O474)&gt;0,SUM(T450:T474)&gt;0),"y","")</f>
        <v/>
      </c>
      <c r="W449" s="613" t="str">
        <f t="shared" si="164"/>
        <v/>
      </c>
      <c r="X449" s="613" t="str">
        <f t="shared" si="187"/>
        <v/>
      </c>
      <c r="Y449" s="613" t="str">
        <f t="shared" si="175"/>
        <v/>
      </c>
    </row>
    <row r="450" spans="1:25" ht="13.8" hidden="1" thickBot="1">
      <c r="A450" s="650" t="s">
        <v>207</v>
      </c>
      <c r="B450" s="651" t="s">
        <v>207</v>
      </c>
      <c r="C450" s="652"/>
      <c r="D450" s="653"/>
      <c r="E450" s="637"/>
      <c r="F450" s="638"/>
      <c r="G450" s="639"/>
      <c r="H450" s="632"/>
      <c r="I450" s="632"/>
      <c r="J450" s="633">
        <f t="shared" ref="J450:J474" si="189">IF(ISBLANK(I450),0,ROUND(I450*(1+$E$10)*(1+$E$11*D450),2))</f>
        <v>0</v>
      </c>
      <c r="K450" s="681" t="s">
        <v>975</v>
      </c>
      <c r="L450" s="641"/>
      <c r="M450" s="641"/>
      <c r="N450" s="108">
        <f t="shared" ref="N450" si="190">IF(ISBLANK(L450),0,ROUND(J450*L450,2))</f>
        <v>0</v>
      </c>
      <c r="O450" s="110">
        <f t="shared" ref="O450:O474" si="191">IF(ISBLANK(M450),0,ROUND(L450*M450,2))</f>
        <v>0</v>
      </c>
      <c r="P450" s="109"/>
      <c r="Q450" s="640">
        <f t="shared" ref="Q450:R474" si="192">L450</f>
        <v>0</v>
      </c>
      <c r="R450" s="641">
        <f t="shared" si="192"/>
        <v>0</v>
      </c>
      <c r="S450" s="108">
        <f t="shared" ref="S450:S474" si="193">IF(ISBLANK(Q450),0,ROUND(J450*Q450,2))</f>
        <v>0</v>
      </c>
      <c r="T450" s="110">
        <f t="shared" ref="T450:T474" si="194">IF(ISBLANK(Q450),0,ROUND(Q450*R450,2))</f>
        <v>0</v>
      </c>
      <c r="U450" s="109"/>
      <c r="W450" s="613" t="str">
        <f t="shared" si="164"/>
        <v/>
      </c>
      <c r="X450" s="613" t="str">
        <f t="shared" si="187"/>
        <v/>
      </c>
      <c r="Y450" s="613" t="str">
        <f t="shared" si="175"/>
        <v/>
      </c>
    </row>
    <row r="451" spans="1:25" ht="13.8" hidden="1" thickBot="1">
      <c r="A451" s="650" t="s">
        <v>207</v>
      </c>
      <c r="B451" s="651" t="s">
        <v>207</v>
      </c>
      <c r="C451" s="654"/>
      <c r="D451" s="653"/>
      <c r="E451" s="637"/>
      <c r="F451" s="638"/>
      <c r="G451" s="639"/>
      <c r="H451" s="632"/>
      <c r="I451" s="632"/>
      <c r="J451" s="623">
        <f t="shared" si="189"/>
        <v>0</v>
      </c>
      <c r="K451" s="681" t="s">
        <v>975</v>
      </c>
      <c r="L451" s="107"/>
      <c r="M451" s="107"/>
      <c r="N451" s="108">
        <f>IF(ISBLANK(L451),0,ROUND(J451*L451,2))</f>
        <v>0</v>
      </c>
      <c r="O451" s="108">
        <f t="shared" si="191"/>
        <v>0</v>
      </c>
      <c r="P451" s="109"/>
      <c r="Q451" s="107">
        <f t="shared" si="192"/>
        <v>0</v>
      </c>
      <c r="R451" s="107">
        <f t="shared" si="192"/>
        <v>0</v>
      </c>
      <c r="S451" s="108">
        <f t="shared" si="193"/>
        <v>0</v>
      </c>
      <c r="T451" s="655">
        <f t="shared" si="194"/>
        <v>0</v>
      </c>
      <c r="U451" s="109"/>
      <c r="W451" s="613" t="str">
        <f t="shared" si="164"/>
        <v/>
      </c>
      <c r="X451" s="613" t="str">
        <f t="shared" si="187"/>
        <v/>
      </c>
      <c r="Y451" s="613" t="str">
        <f t="shared" si="175"/>
        <v/>
      </c>
    </row>
    <row r="452" spans="1:25" ht="13.8" hidden="1" thickBot="1">
      <c r="A452" s="650" t="s">
        <v>207</v>
      </c>
      <c r="B452" s="651" t="s">
        <v>207</v>
      </c>
      <c r="C452" s="654"/>
      <c r="D452" s="653"/>
      <c r="E452" s="637"/>
      <c r="F452" s="638"/>
      <c r="G452" s="639"/>
      <c r="H452" s="632"/>
      <c r="I452" s="632"/>
      <c r="J452" s="623">
        <f t="shared" si="189"/>
        <v>0</v>
      </c>
      <c r="K452" s="681" t="s">
        <v>975</v>
      </c>
      <c r="L452" s="107"/>
      <c r="M452" s="107"/>
      <c r="N452" s="108">
        <f t="shared" ref="N452:N474" si="195">IF(ISBLANK(L452),0,ROUND(J452*L452,2))</f>
        <v>0</v>
      </c>
      <c r="O452" s="108">
        <f t="shared" si="191"/>
        <v>0</v>
      </c>
      <c r="P452" s="109"/>
      <c r="Q452" s="107">
        <f t="shared" si="192"/>
        <v>0</v>
      </c>
      <c r="R452" s="107">
        <f t="shared" si="192"/>
        <v>0</v>
      </c>
      <c r="S452" s="108">
        <f t="shared" si="193"/>
        <v>0</v>
      </c>
      <c r="T452" s="110">
        <f t="shared" si="194"/>
        <v>0</v>
      </c>
      <c r="U452" s="109"/>
      <c r="W452" s="613" t="str">
        <f t="shared" si="164"/>
        <v/>
      </c>
      <c r="X452" s="613" t="str">
        <f t="shared" si="187"/>
        <v/>
      </c>
      <c r="Y452" s="613" t="str">
        <f t="shared" si="175"/>
        <v/>
      </c>
    </row>
    <row r="453" spans="1:25" ht="13.8" hidden="1" thickBot="1">
      <c r="A453" s="650" t="s">
        <v>207</v>
      </c>
      <c r="B453" s="651" t="s">
        <v>207</v>
      </c>
      <c r="C453" s="654"/>
      <c r="D453" s="653"/>
      <c r="E453" s="637"/>
      <c r="F453" s="638"/>
      <c r="G453" s="639"/>
      <c r="H453" s="632"/>
      <c r="I453" s="632"/>
      <c r="J453" s="623">
        <f t="shared" si="189"/>
        <v>0</v>
      </c>
      <c r="K453" s="681" t="s">
        <v>975</v>
      </c>
      <c r="L453" s="107"/>
      <c r="M453" s="107"/>
      <c r="N453" s="108">
        <f t="shared" si="195"/>
        <v>0</v>
      </c>
      <c r="O453" s="108">
        <f t="shared" si="191"/>
        <v>0</v>
      </c>
      <c r="P453" s="109"/>
      <c r="Q453" s="107">
        <f t="shared" si="192"/>
        <v>0</v>
      </c>
      <c r="R453" s="107">
        <f t="shared" si="192"/>
        <v>0</v>
      </c>
      <c r="S453" s="108">
        <f t="shared" si="193"/>
        <v>0</v>
      </c>
      <c r="T453" s="110">
        <f t="shared" si="194"/>
        <v>0</v>
      </c>
      <c r="U453" s="109"/>
      <c r="W453" s="613" t="str">
        <f t="shared" si="164"/>
        <v/>
      </c>
      <c r="X453" s="613" t="str">
        <f t="shared" si="187"/>
        <v/>
      </c>
      <c r="Y453" s="613" t="str">
        <f t="shared" si="175"/>
        <v/>
      </c>
    </row>
    <row r="454" spans="1:25" ht="13.8" hidden="1" thickBot="1">
      <c r="A454" s="650" t="s">
        <v>207</v>
      </c>
      <c r="B454" s="651" t="s">
        <v>207</v>
      </c>
      <c r="C454" s="654"/>
      <c r="D454" s="653"/>
      <c r="E454" s="637"/>
      <c r="F454" s="638"/>
      <c r="G454" s="639"/>
      <c r="H454" s="632"/>
      <c r="I454" s="632"/>
      <c r="J454" s="623">
        <f t="shared" si="189"/>
        <v>0</v>
      </c>
      <c r="K454" s="681" t="s">
        <v>975</v>
      </c>
      <c r="L454" s="107"/>
      <c r="M454" s="107"/>
      <c r="N454" s="108">
        <f t="shared" si="195"/>
        <v>0</v>
      </c>
      <c r="O454" s="108">
        <f t="shared" si="191"/>
        <v>0</v>
      </c>
      <c r="P454" s="109"/>
      <c r="Q454" s="107">
        <f t="shared" si="192"/>
        <v>0</v>
      </c>
      <c r="R454" s="107">
        <f t="shared" si="192"/>
        <v>0</v>
      </c>
      <c r="S454" s="108">
        <f t="shared" si="193"/>
        <v>0</v>
      </c>
      <c r="T454" s="110">
        <f t="shared" si="194"/>
        <v>0</v>
      </c>
      <c r="U454" s="109"/>
      <c r="W454" s="613" t="str">
        <f t="shared" si="164"/>
        <v/>
      </c>
      <c r="X454" s="613" t="str">
        <f t="shared" si="187"/>
        <v/>
      </c>
      <c r="Y454" s="613" t="str">
        <f t="shared" si="175"/>
        <v/>
      </c>
    </row>
    <row r="455" spans="1:25" ht="13.8" hidden="1" thickBot="1">
      <c r="A455" s="650" t="s">
        <v>207</v>
      </c>
      <c r="B455" s="651" t="s">
        <v>207</v>
      </c>
      <c r="C455" s="654"/>
      <c r="D455" s="653"/>
      <c r="E455" s="637"/>
      <c r="F455" s="638"/>
      <c r="G455" s="639"/>
      <c r="H455" s="632"/>
      <c r="I455" s="632"/>
      <c r="J455" s="623">
        <f t="shared" si="189"/>
        <v>0</v>
      </c>
      <c r="K455" s="681" t="s">
        <v>975</v>
      </c>
      <c r="L455" s="107"/>
      <c r="M455" s="107"/>
      <c r="N455" s="108">
        <f t="shared" si="195"/>
        <v>0</v>
      </c>
      <c r="O455" s="108">
        <f t="shared" si="191"/>
        <v>0</v>
      </c>
      <c r="P455" s="109"/>
      <c r="Q455" s="107">
        <f t="shared" si="192"/>
        <v>0</v>
      </c>
      <c r="R455" s="107">
        <f t="shared" si="192"/>
        <v>0</v>
      </c>
      <c r="S455" s="108">
        <f t="shared" si="193"/>
        <v>0</v>
      </c>
      <c r="T455" s="110">
        <f t="shared" si="194"/>
        <v>0</v>
      </c>
      <c r="U455" s="109"/>
      <c r="W455" s="613" t="str">
        <f t="shared" si="164"/>
        <v/>
      </c>
      <c r="X455" s="613" t="str">
        <f t="shared" si="187"/>
        <v/>
      </c>
      <c r="Y455" s="613" t="str">
        <f t="shared" si="175"/>
        <v/>
      </c>
    </row>
    <row r="456" spans="1:25" ht="13.8" hidden="1" thickBot="1">
      <c r="A456" s="650" t="s">
        <v>207</v>
      </c>
      <c r="B456" s="651" t="s">
        <v>207</v>
      </c>
      <c r="C456" s="654"/>
      <c r="D456" s="653"/>
      <c r="E456" s="637"/>
      <c r="F456" s="638"/>
      <c r="G456" s="639"/>
      <c r="H456" s="632"/>
      <c r="I456" s="632"/>
      <c r="J456" s="623">
        <f t="shared" si="189"/>
        <v>0</v>
      </c>
      <c r="K456" s="681" t="s">
        <v>975</v>
      </c>
      <c r="L456" s="107"/>
      <c r="M456" s="107"/>
      <c r="N456" s="108">
        <f t="shared" si="195"/>
        <v>0</v>
      </c>
      <c r="O456" s="108">
        <f t="shared" si="191"/>
        <v>0</v>
      </c>
      <c r="P456" s="109"/>
      <c r="Q456" s="107">
        <f t="shared" si="192"/>
        <v>0</v>
      </c>
      <c r="R456" s="107">
        <f t="shared" si="192"/>
        <v>0</v>
      </c>
      <c r="S456" s="108">
        <f t="shared" si="193"/>
        <v>0</v>
      </c>
      <c r="T456" s="110">
        <f t="shared" si="194"/>
        <v>0</v>
      </c>
      <c r="U456" s="109"/>
      <c r="W456" s="613" t="str">
        <f t="shared" ref="W456:W593" si="196">IF(V456="X","x",IF(V456="xx","x",IF(V456="xy","x",IF(V456="y","x",IF(OR(O456&gt;0,T456&gt;0),"x","")))))</f>
        <v/>
      </c>
      <c r="X456" s="613" t="str">
        <f t="shared" si="187"/>
        <v/>
      </c>
      <c r="Y456" s="613" t="str">
        <f t="shared" si="175"/>
        <v/>
      </c>
    </row>
    <row r="457" spans="1:25" ht="13.8" hidden="1" thickBot="1">
      <c r="A457" s="650" t="s">
        <v>207</v>
      </c>
      <c r="B457" s="651" t="s">
        <v>207</v>
      </c>
      <c r="C457" s="654"/>
      <c r="D457" s="653"/>
      <c r="E457" s="637"/>
      <c r="F457" s="638"/>
      <c r="G457" s="639"/>
      <c r="H457" s="632"/>
      <c r="I457" s="632"/>
      <c r="J457" s="623">
        <f t="shared" si="189"/>
        <v>0</v>
      </c>
      <c r="K457" s="681" t="s">
        <v>975</v>
      </c>
      <c r="L457" s="107"/>
      <c r="M457" s="107"/>
      <c r="N457" s="108">
        <f t="shared" si="195"/>
        <v>0</v>
      </c>
      <c r="O457" s="108">
        <f t="shared" si="191"/>
        <v>0</v>
      </c>
      <c r="P457" s="109"/>
      <c r="Q457" s="107">
        <f t="shared" si="192"/>
        <v>0</v>
      </c>
      <c r="R457" s="107">
        <f t="shared" si="192"/>
        <v>0</v>
      </c>
      <c r="S457" s="108">
        <f t="shared" si="193"/>
        <v>0</v>
      </c>
      <c r="T457" s="110">
        <f t="shared" si="194"/>
        <v>0</v>
      </c>
      <c r="U457" s="109"/>
      <c r="W457" s="613" t="str">
        <f t="shared" si="196"/>
        <v/>
      </c>
      <c r="X457" s="613" t="str">
        <f t="shared" si="187"/>
        <v/>
      </c>
      <c r="Y457" s="613" t="str">
        <f t="shared" si="175"/>
        <v/>
      </c>
    </row>
    <row r="458" spans="1:25" ht="13.8" hidden="1" thickBot="1">
      <c r="A458" s="650" t="s">
        <v>207</v>
      </c>
      <c r="B458" s="651" t="s">
        <v>207</v>
      </c>
      <c r="C458" s="654"/>
      <c r="D458" s="653"/>
      <c r="E458" s="637"/>
      <c r="F458" s="638"/>
      <c r="G458" s="639"/>
      <c r="H458" s="632"/>
      <c r="I458" s="632"/>
      <c r="J458" s="623">
        <f t="shared" si="189"/>
        <v>0</v>
      </c>
      <c r="K458" s="681" t="s">
        <v>975</v>
      </c>
      <c r="L458" s="107"/>
      <c r="M458" s="107"/>
      <c r="N458" s="108">
        <f t="shared" si="195"/>
        <v>0</v>
      </c>
      <c r="O458" s="108">
        <f t="shared" si="191"/>
        <v>0</v>
      </c>
      <c r="P458" s="109"/>
      <c r="Q458" s="107">
        <f t="shared" si="192"/>
        <v>0</v>
      </c>
      <c r="R458" s="107">
        <f t="shared" si="192"/>
        <v>0</v>
      </c>
      <c r="S458" s="108">
        <f t="shared" si="193"/>
        <v>0</v>
      </c>
      <c r="T458" s="110">
        <f t="shared" si="194"/>
        <v>0</v>
      </c>
      <c r="U458" s="109"/>
      <c r="W458" s="613" t="str">
        <f t="shared" si="196"/>
        <v/>
      </c>
      <c r="X458" s="613" t="str">
        <f t="shared" si="187"/>
        <v/>
      </c>
      <c r="Y458" s="613" t="str">
        <f t="shared" si="175"/>
        <v/>
      </c>
    </row>
    <row r="459" spans="1:25" ht="13.8" hidden="1" thickBot="1">
      <c r="A459" s="650" t="s">
        <v>207</v>
      </c>
      <c r="B459" s="651" t="s">
        <v>207</v>
      </c>
      <c r="C459" s="654"/>
      <c r="D459" s="653"/>
      <c r="E459" s="637"/>
      <c r="F459" s="638"/>
      <c r="G459" s="639"/>
      <c r="H459" s="632"/>
      <c r="I459" s="632"/>
      <c r="J459" s="623">
        <f t="shared" si="189"/>
        <v>0</v>
      </c>
      <c r="K459" s="681" t="s">
        <v>975</v>
      </c>
      <c r="L459" s="107"/>
      <c r="M459" s="107"/>
      <c r="N459" s="108">
        <f t="shared" si="195"/>
        <v>0</v>
      </c>
      <c r="O459" s="108">
        <f t="shared" si="191"/>
        <v>0</v>
      </c>
      <c r="P459" s="109"/>
      <c r="Q459" s="107">
        <f t="shared" si="192"/>
        <v>0</v>
      </c>
      <c r="R459" s="107">
        <f t="shared" si="192"/>
        <v>0</v>
      </c>
      <c r="S459" s="108">
        <f t="shared" si="193"/>
        <v>0</v>
      </c>
      <c r="T459" s="110">
        <f t="shared" si="194"/>
        <v>0</v>
      </c>
      <c r="U459" s="109"/>
      <c r="W459" s="613" t="str">
        <f t="shared" si="196"/>
        <v/>
      </c>
      <c r="X459" s="613" t="str">
        <f t="shared" si="187"/>
        <v/>
      </c>
      <c r="Y459" s="613" t="str">
        <f t="shared" si="175"/>
        <v/>
      </c>
    </row>
    <row r="460" spans="1:25" ht="13.8" hidden="1" thickBot="1">
      <c r="A460" s="650" t="s">
        <v>207</v>
      </c>
      <c r="B460" s="651" t="s">
        <v>207</v>
      </c>
      <c r="C460" s="654"/>
      <c r="D460" s="653"/>
      <c r="E460" s="637"/>
      <c r="F460" s="638"/>
      <c r="G460" s="639"/>
      <c r="H460" s="632"/>
      <c r="I460" s="632"/>
      <c r="J460" s="623">
        <f t="shared" si="189"/>
        <v>0</v>
      </c>
      <c r="K460" s="681" t="s">
        <v>975</v>
      </c>
      <c r="L460" s="107"/>
      <c r="M460" s="107"/>
      <c r="N460" s="108">
        <f t="shared" si="195"/>
        <v>0</v>
      </c>
      <c r="O460" s="108">
        <f t="shared" si="191"/>
        <v>0</v>
      </c>
      <c r="P460" s="109"/>
      <c r="Q460" s="107">
        <f t="shared" si="192"/>
        <v>0</v>
      </c>
      <c r="R460" s="107">
        <f t="shared" si="192"/>
        <v>0</v>
      </c>
      <c r="S460" s="108">
        <f t="shared" si="193"/>
        <v>0</v>
      </c>
      <c r="T460" s="110">
        <f t="shared" si="194"/>
        <v>0</v>
      </c>
      <c r="U460" s="109"/>
      <c r="W460" s="613" t="str">
        <f t="shared" si="196"/>
        <v/>
      </c>
      <c r="X460" s="613" t="str">
        <f t="shared" si="187"/>
        <v/>
      </c>
      <c r="Y460" s="613" t="str">
        <f t="shared" si="175"/>
        <v/>
      </c>
    </row>
    <row r="461" spans="1:25" ht="13.8" hidden="1" thickBot="1">
      <c r="A461" s="650" t="s">
        <v>207</v>
      </c>
      <c r="B461" s="651" t="s">
        <v>207</v>
      </c>
      <c r="C461" s="654"/>
      <c r="D461" s="653"/>
      <c r="E461" s="637"/>
      <c r="F461" s="638"/>
      <c r="G461" s="639"/>
      <c r="H461" s="632"/>
      <c r="I461" s="632"/>
      <c r="J461" s="623">
        <f t="shared" si="189"/>
        <v>0</v>
      </c>
      <c r="K461" s="681" t="s">
        <v>975</v>
      </c>
      <c r="L461" s="107"/>
      <c r="M461" s="107"/>
      <c r="N461" s="108">
        <f t="shared" si="195"/>
        <v>0</v>
      </c>
      <c r="O461" s="108">
        <f t="shared" si="191"/>
        <v>0</v>
      </c>
      <c r="P461" s="109"/>
      <c r="Q461" s="107">
        <f t="shared" si="192"/>
        <v>0</v>
      </c>
      <c r="R461" s="107">
        <f t="shared" si="192"/>
        <v>0</v>
      </c>
      <c r="S461" s="108">
        <f t="shared" si="193"/>
        <v>0</v>
      </c>
      <c r="T461" s="110">
        <f t="shared" si="194"/>
        <v>0</v>
      </c>
      <c r="U461" s="109"/>
      <c r="W461" s="613" t="str">
        <f t="shared" si="196"/>
        <v/>
      </c>
      <c r="X461" s="613" t="str">
        <f t="shared" si="187"/>
        <v/>
      </c>
      <c r="Y461" s="613" t="str">
        <f t="shared" si="175"/>
        <v/>
      </c>
    </row>
    <row r="462" spans="1:25" ht="13.8" hidden="1" thickBot="1">
      <c r="A462" s="650" t="s">
        <v>207</v>
      </c>
      <c r="B462" s="651" t="s">
        <v>207</v>
      </c>
      <c r="C462" s="654"/>
      <c r="D462" s="653"/>
      <c r="E462" s="637"/>
      <c r="F462" s="638"/>
      <c r="G462" s="639"/>
      <c r="H462" s="632"/>
      <c r="I462" s="632"/>
      <c r="J462" s="623">
        <f t="shared" si="189"/>
        <v>0</v>
      </c>
      <c r="K462" s="681" t="s">
        <v>975</v>
      </c>
      <c r="L462" s="107"/>
      <c r="M462" s="107"/>
      <c r="N462" s="108">
        <f t="shared" si="195"/>
        <v>0</v>
      </c>
      <c r="O462" s="108">
        <f t="shared" si="191"/>
        <v>0</v>
      </c>
      <c r="P462" s="109"/>
      <c r="Q462" s="107">
        <f t="shared" si="192"/>
        <v>0</v>
      </c>
      <c r="R462" s="107">
        <f t="shared" si="192"/>
        <v>0</v>
      </c>
      <c r="S462" s="108">
        <f t="shared" si="193"/>
        <v>0</v>
      </c>
      <c r="T462" s="110">
        <f t="shared" si="194"/>
        <v>0</v>
      </c>
      <c r="U462" s="109"/>
      <c r="W462" s="613" t="str">
        <f t="shared" si="196"/>
        <v/>
      </c>
      <c r="X462" s="613" t="str">
        <f t="shared" si="187"/>
        <v/>
      </c>
      <c r="Y462" s="613" t="str">
        <f t="shared" si="175"/>
        <v/>
      </c>
    </row>
    <row r="463" spans="1:25" ht="13.8" hidden="1" thickBot="1">
      <c r="A463" s="650" t="s">
        <v>207</v>
      </c>
      <c r="B463" s="651" t="s">
        <v>207</v>
      </c>
      <c r="C463" s="654"/>
      <c r="D463" s="653"/>
      <c r="E463" s="637"/>
      <c r="F463" s="638"/>
      <c r="G463" s="639"/>
      <c r="H463" s="632"/>
      <c r="I463" s="632"/>
      <c r="J463" s="623">
        <f t="shared" si="189"/>
        <v>0</v>
      </c>
      <c r="K463" s="681" t="s">
        <v>975</v>
      </c>
      <c r="L463" s="107"/>
      <c r="M463" s="107"/>
      <c r="N463" s="108">
        <f t="shared" si="195"/>
        <v>0</v>
      </c>
      <c r="O463" s="108">
        <f t="shared" si="191"/>
        <v>0</v>
      </c>
      <c r="P463" s="109"/>
      <c r="Q463" s="107">
        <f t="shared" si="192"/>
        <v>0</v>
      </c>
      <c r="R463" s="107">
        <f t="shared" si="192"/>
        <v>0</v>
      </c>
      <c r="S463" s="108">
        <f t="shared" si="193"/>
        <v>0</v>
      </c>
      <c r="T463" s="110">
        <f t="shared" si="194"/>
        <v>0</v>
      </c>
      <c r="U463" s="109"/>
      <c r="W463" s="613" t="str">
        <f t="shared" si="196"/>
        <v/>
      </c>
      <c r="X463" s="613" t="str">
        <f t="shared" si="187"/>
        <v/>
      </c>
      <c r="Y463" s="613" t="str">
        <f t="shared" si="175"/>
        <v/>
      </c>
    </row>
    <row r="464" spans="1:25" ht="13.8" hidden="1" thickBot="1">
      <c r="A464" s="650" t="s">
        <v>207</v>
      </c>
      <c r="B464" s="651" t="s">
        <v>207</v>
      </c>
      <c r="C464" s="654"/>
      <c r="D464" s="653"/>
      <c r="E464" s="637"/>
      <c r="F464" s="638"/>
      <c r="G464" s="639"/>
      <c r="H464" s="632"/>
      <c r="I464" s="632"/>
      <c r="J464" s="623">
        <f t="shared" si="189"/>
        <v>0</v>
      </c>
      <c r="K464" s="681" t="s">
        <v>975</v>
      </c>
      <c r="L464" s="107"/>
      <c r="M464" s="107"/>
      <c r="N464" s="108">
        <f t="shared" si="195"/>
        <v>0</v>
      </c>
      <c r="O464" s="108">
        <f t="shared" si="191"/>
        <v>0</v>
      </c>
      <c r="P464" s="109"/>
      <c r="Q464" s="107">
        <f t="shared" si="192"/>
        <v>0</v>
      </c>
      <c r="R464" s="107">
        <f t="shared" si="192"/>
        <v>0</v>
      </c>
      <c r="S464" s="108">
        <f t="shared" si="193"/>
        <v>0</v>
      </c>
      <c r="T464" s="110">
        <f t="shared" si="194"/>
        <v>0</v>
      </c>
      <c r="U464" s="109"/>
      <c r="W464" s="613" t="str">
        <f t="shared" si="196"/>
        <v/>
      </c>
      <c r="X464" s="613" t="str">
        <f t="shared" si="187"/>
        <v/>
      </c>
      <c r="Y464" s="613" t="str">
        <f t="shared" si="175"/>
        <v/>
      </c>
    </row>
    <row r="465" spans="1:25" ht="13.8" hidden="1" thickBot="1">
      <c r="A465" s="650" t="s">
        <v>207</v>
      </c>
      <c r="B465" s="651" t="s">
        <v>207</v>
      </c>
      <c r="C465" s="654"/>
      <c r="D465" s="653"/>
      <c r="E465" s="637"/>
      <c r="F465" s="638"/>
      <c r="G465" s="639"/>
      <c r="H465" s="632"/>
      <c r="I465" s="632"/>
      <c r="J465" s="623">
        <f t="shared" si="189"/>
        <v>0</v>
      </c>
      <c r="K465" s="681" t="s">
        <v>975</v>
      </c>
      <c r="L465" s="107"/>
      <c r="M465" s="107"/>
      <c r="N465" s="108">
        <f t="shared" si="195"/>
        <v>0</v>
      </c>
      <c r="O465" s="108">
        <f t="shared" si="191"/>
        <v>0</v>
      </c>
      <c r="P465" s="109"/>
      <c r="Q465" s="107">
        <f t="shared" si="192"/>
        <v>0</v>
      </c>
      <c r="R465" s="107">
        <f t="shared" si="192"/>
        <v>0</v>
      </c>
      <c r="S465" s="108">
        <f t="shared" si="193"/>
        <v>0</v>
      </c>
      <c r="T465" s="110">
        <f t="shared" si="194"/>
        <v>0</v>
      </c>
      <c r="U465" s="109"/>
      <c r="W465" s="613" t="str">
        <f t="shared" si="196"/>
        <v/>
      </c>
      <c r="X465" s="613" t="str">
        <f t="shared" si="187"/>
        <v/>
      </c>
      <c r="Y465" s="613" t="str">
        <f t="shared" si="175"/>
        <v/>
      </c>
    </row>
    <row r="466" spans="1:25" ht="13.8" hidden="1" thickBot="1">
      <c r="A466" s="650" t="s">
        <v>207</v>
      </c>
      <c r="B466" s="651" t="s">
        <v>207</v>
      </c>
      <c r="C466" s="654"/>
      <c r="D466" s="653"/>
      <c r="E466" s="637"/>
      <c r="F466" s="638"/>
      <c r="G466" s="639"/>
      <c r="H466" s="632"/>
      <c r="I466" s="632"/>
      <c r="J466" s="623">
        <f t="shared" si="189"/>
        <v>0</v>
      </c>
      <c r="K466" s="681" t="s">
        <v>975</v>
      </c>
      <c r="L466" s="107"/>
      <c r="M466" s="107"/>
      <c r="N466" s="108">
        <f t="shared" si="195"/>
        <v>0</v>
      </c>
      <c r="O466" s="108">
        <f t="shared" si="191"/>
        <v>0</v>
      </c>
      <c r="P466" s="109"/>
      <c r="Q466" s="107">
        <f t="shared" si="192"/>
        <v>0</v>
      </c>
      <c r="R466" s="107">
        <f t="shared" si="192"/>
        <v>0</v>
      </c>
      <c r="S466" s="108">
        <f t="shared" si="193"/>
        <v>0</v>
      </c>
      <c r="T466" s="110">
        <f t="shared" si="194"/>
        <v>0</v>
      </c>
      <c r="U466" s="109"/>
      <c r="W466" s="613" t="str">
        <f t="shared" si="196"/>
        <v/>
      </c>
      <c r="X466" s="613" t="str">
        <f t="shared" si="187"/>
        <v/>
      </c>
      <c r="Y466" s="613" t="str">
        <f t="shared" si="175"/>
        <v/>
      </c>
    </row>
    <row r="467" spans="1:25" ht="13.8" hidden="1" thickBot="1">
      <c r="A467" s="650" t="s">
        <v>207</v>
      </c>
      <c r="B467" s="651" t="s">
        <v>207</v>
      </c>
      <c r="C467" s="654"/>
      <c r="D467" s="653"/>
      <c r="E467" s="637"/>
      <c r="F467" s="638"/>
      <c r="G467" s="639"/>
      <c r="H467" s="632"/>
      <c r="I467" s="632"/>
      <c r="J467" s="623">
        <f t="shared" si="189"/>
        <v>0</v>
      </c>
      <c r="K467" s="681" t="s">
        <v>975</v>
      </c>
      <c r="L467" s="107"/>
      <c r="M467" s="107"/>
      <c r="N467" s="108">
        <f t="shared" si="195"/>
        <v>0</v>
      </c>
      <c r="O467" s="108">
        <f t="shared" si="191"/>
        <v>0</v>
      </c>
      <c r="P467" s="109"/>
      <c r="Q467" s="107">
        <f t="shared" si="192"/>
        <v>0</v>
      </c>
      <c r="R467" s="107">
        <f t="shared" si="192"/>
        <v>0</v>
      </c>
      <c r="S467" s="108">
        <f t="shared" si="193"/>
        <v>0</v>
      </c>
      <c r="T467" s="110">
        <f t="shared" si="194"/>
        <v>0</v>
      </c>
      <c r="U467" s="109"/>
      <c r="W467" s="613" t="str">
        <f t="shared" si="196"/>
        <v/>
      </c>
      <c r="X467" s="613" t="str">
        <f t="shared" si="187"/>
        <v/>
      </c>
      <c r="Y467" s="613" t="str">
        <f t="shared" si="175"/>
        <v/>
      </c>
    </row>
    <row r="468" spans="1:25" ht="13.8" hidden="1" thickBot="1">
      <c r="A468" s="650" t="s">
        <v>207</v>
      </c>
      <c r="B468" s="651" t="s">
        <v>207</v>
      </c>
      <c r="C468" s="654"/>
      <c r="D468" s="653"/>
      <c r="E468" s="637"/>
      <c r="F468" s="638"/>
      <c r="G468" s="639"/>
      <c r="H468" s="632"/>
      <c r="I468" s="632"/>
      <c r="J468" s="623">
        <f t="shared" si="189"/>
        <v>0</v>
      </c>
      <c r="K468" s="681" t="s">
        <v>975</v>
      </c>
      <c r="L468" s="107"/>
      <c r="M468" s="107"/>
      <c r="N468" s="108">
        <f t="shared" si="195"/>
        <v>0</v>
      </c>
      <c r="O468" s="108">
        <f t="shared" si="191"/>
        <v>0</v>
      </c>
      <c r="P468" s="109"/>
      <c r="Q468" s="107">
        <f t="shared" si="192"/>
        <v>0</v>
      </c>
      <c r="R468" s="107">
        <f t="shared" si="192"/>
        <v>0</v>
      </c>
      <c r="S468" s="108">
        <f t="shared" si="193"/>
        <v>0</v>
      </c>
      <c r="T468" s="110">
        <f t="shared" si="194"/>
        <v>0</v>
      </c>
      <c r="U468" s="109"/>
      <c r="W468" s="613" t="str">
        <f t="shared" si="196"/>
        <v/>
      </c>
      <c r="X468" s="613" t="str">
        <f t="shared" si="187"/>
        <v/>
      </c>
      <c r="Y468" s="613" t="str">
        <f t="shared" ref="Y468:Y531" si="197">IF(V468="X","x",IF(T468&gt;0,"x",""))</f>
        <v/>
      </c>
    </row>
    <row r="469" spans="1:25" ht="13.8" hidden="1" thickBot="1">
      <c r="A469" s="650" t="s">
        <v>207</v>
      </c>
      <c r="B469" s="651" t="s">
        <v>207</v>
      </c>
      <c r="C469" s="654"/>
      <c r="D469" s="653"/>
      <c r="E469" s="637"/>
      <c r="F469" s="638"/>
      <c r="G469" s="639"/>
      <c r="H469" s="632"/>
      <c r="I469" s="632"/>
      <c r="J469" s="623">
        <f t="shared" si="189"/>
        <v>0</v>
      </c>
      <c r="K469" s="681" t="s">
        <v>975</v>
      </c>
      <c r="L469" s="107"/>
      <c r="M469" s="107"/>
      <c r="N469" s="108">
        <f t="shared" si="195"/>
        <v>0</v>
      </c>
      <c r="O469" s="108">
        <f t="shared" si="191"/>
        <v>0</v>
      </c>
      <c r="P469" s="109"/>
      <c r="Q469" s="107">
        <f t="shared" si="192"/>
        <v>0</v>
      </c>
      <c r="R469" s="107">
        <f t="shared" si="192"/>
        <v>0</v>
      </c>
      <c r="S469" s="108">
        <f t="shared" si="193"/>
        <v>0</v>
      </c>
      <c r="T469" s="110">
        <f t="shared" si="194"/>
        <v>0</v>
      </c>
      <c r="U469" s="109"/>
      <c r="W469" s="613" t="str">
        <f t="shared" si="196"/>
        <v/>
      </c>
      <c r="X469" s="613" t="str">
        <f t="shared" si="187"/>
        <v/>
      </c>
      <c r="Y469" s="613" t="str">
        <f t="shared" si="197"/>
        <v/>
      </c>
    </row>
    <row r="470" spans="1:25" ht="13.8" hidden="1" thickBot="1">
      <c r="A470" s="650" t="s">
        <v>207</v>
      </c>
      <c r="B470" s="651" t="s">
        <v>207</v>
      </c>
      <c r="C470" s="654"/>
      <c r="D470" s="653"/>
      <c r="E470" s="637"/>
      <c r="F470" s="638"/>
      <c r="G470" s="639"/>
      <c r="H470" s="632"/>
      <c r="I470" s="632"/>
      <c r="J470" s="623">
        <f t="shared" si="189"/>
        <v>0</v>
      </c>
      <c r="K470" s="681" t="s">
        <v>975</v>
      </c>
      <c r="L470" s="107"/>
      <c r="M470" s="107"/>
      <c r="N470" s="108">
        <f t="shared" si="195"/>
        <v>0</v>
      </c>
      <c r="O470" s="108">
        <f t="shared" si="191"/>
        <v>0</v>
      </c>
      <c r="P470" s="109"/>
      <c r="Q470" s="107">
        <f t="shared" si="192"/>
        <v>0</v>
      </c>
      <c r="R470" s="107">
        <f t="shared" si="192"/>
        <v>0</v>
      </c>
      <c r="S470" s="108">
        <f t="shared" si="193"/>
        <v>0</v>
      </c>
      <c r="T470" s="110">
        <f t="shared" si="194"/>
        <v>0</v>
      </c>
      <c r="U470" s="109"/>
      <c r="W470" s="613" t="str">
        <f t="shared" si="196"/>
        <v/>
      </c>
      <c r="X470" s="613" t="str">
        <f t="shared" si="187"/>
        <v/>
      </c>
      <c r="Y470" s="613" t="str">
        <f t="shared" si="197"/>
        <v/>
      </c>
    </row>
    <row r="471" spans="1:25" ht="13.8" hidden="1" thickBot="1">
      <c r="A471" s="650" t="s">
        <v>207</v>
      </c>
      <c r="B471" s="651" t="s">
        <v>207</v>
      </c>
      <c r="C471" s="654"/>
      <c r="D471" s="653"/>
      <c r="E471" s="637"/>
      <c r="F471" s="638"/>
      <c r="G471" s="639"/>
      <c r="H471" s="632"/>
      <c r="I471" s="632"/>
      <c r="J471" s="623">
        <f t="shared" si="189"/>
        <v>0</v>
      </c>
      <c r="K471" s="681" t="s">
        <v>975</v>
      </c>
      <c r="L471" s="107"/>
      <c r="M471" s="107"/>
      <c r="N471" s="108">
        <f t="shared" si="195"/>
        <v>0</v>
      </c>
      <c r="O471" s="108">
        <f t="shared" si="191"/>
        <v>0</v>
      </c>
      <c r="P471" s="109"/>
      <c r="Q471" s="107">
        <f t="shared" si="192"/>
        <v>0</v>
      </c>
      <c r="R471" s="107">
        <f t="shared" si="192"/>
        <v>0</v>
      </c>
      <c r="S471" s="108">
        <f t="shared" si="193"/>
        <v>0</v>
      </c>
      <c r="T471" s="110">
        <f t="shared" si="194"/>
        <v>0</v>
      </c>
      <c r="U471" s="109"/>
      <c r="W471" s="613" t="str">
        <f t="shared" si="196"/>
        <v/>
      </c>
      <c r="X471" s="613" t="str">
        <f t="shared" si="187"/>
        <v/>
      </c>
      <c r="Y471" s="613" t="str">
        <f t="shared" si="197"/>
        <v/>
      </c>
    </row>
    <row r="472" spans="1:25" ht="13.8" hidden="1" thickBot="1">
      <c r="A472" s="650" t="s">
        <v>207</v>
      </c>
      <c r="B472" s="651" t="s">
        <v>207</v>
      </c>
      <c r="C472" s="654"/>
      <c r="D472" s="653"/>
      <c r="E472" s="637"/>
      <c r="F472" s="638"/>
      <c r="G472" s="639"/>
      <c r="H472" s="632"/>
      <c r="I472" s="632"/>
      <c r="J472" s="623">
        <f t="shared" si="189"/>
        <v>0</v>
      </c>
      <c r="K472" s="681" t="s">
        <v>975</v>
      </c>
      <c r="L472" s="107"/>
      <c r="M472" s="107"/>
      <c r="N472" s="108">
        <f t="shared" si="195"/>
        <v>0</v>
      </c>
      <c r="O472" s="108">
        <f t="shared" si="191"/>
        <v>0</v>
      </c>
      <c r="P472" s="109"/>
      <c r="Q472" s="107">
        <f t="shared" si="192"/>
        <v>0</v>
      </c>
      <c r="R472" s="107">
        <f t="shared" si="192"/>
        <v>0</v>
      </c>
      <c r="S472" s="108">
        <f t="shared" si="193"/>
        <v>0</v>
      </c>
      <c r="T472" s="110">
        <f t="shared" si="194"/>
        <v>0</v>
      </c>
      <c r="U472" s="109"/>
      <c r="W472" s="613" t="str">
        <f t="shared" si="196"/>
        <v/>
      </c>
      <c r="X472" s="613" t="str">
        <f t="shared" si="187"/>
        <v/>
      </c>
      <c r="Y472" s="613" t="str">
        <f t="shared" si="197"/>
        <v/>
      </c>
    </row>
    <row r="473" spans="1:25" ht="13.8" hidden="1" thickBot="1">
      <c r="A473" s="650" t="s">
        <v>207</v>
      </c>
      <c r="B473" s="651" t="s">
        <v>207</v>
      </c>
      <c r="C473" s="654"/>
      <c r="D473" s="653"/>
      <c r="E473" s="637"/>
      <c r="F473" s="638"/>
      <c r="G473" s="639"/>
      <c r="H473" s="632"/>
      <c r="I473" s="632"/>
      <c r="J473" s="623">
        <f t="shared" si="189"/>
        <v>0</v>
      </c>
      <c r="K473" s="681" t="s">
        <v>975</v>
      </c>
      <c r="L473" s="107"/>
      <c r="M473" s="107"/>
      <c r="N473" s="108">
        <f t="shared" si="195"/>
        <v>0</v>
      </c>
      <c r="O473" s="108">
        <f t="shared" si="191"/>
        <v>0</v>
      </c>
      <c r="P473" s="109"/>
      <c r="Q473" s="107">
        <f t="shared" si="192"/>
        <v>0</v>
      </c>
      <c r="R473" s="107">
        <f t="shared" si="192"/>
        <v>0</v>
      </c>
      <c r="S473" s="108">
        <f t="shared" si="193"/>
        <v>0</v>
      </c>
      <c r="T473" s="110">
        <f t="shared" si="194"/>
        <v>0</v>
      </c>
      <c r="U473" s="109"/>
      <c r="W473" s="613" t="str">
        <f t="shared" si="196"/>
        <v/>
      </c>
      <c r="X473" s="613" t="str">
        <f t="shared" si="187"/>
        <v/>
      </c>
      <c r="Y473" s="613" t="str">
        <f t="shared" si="197"/>
        <v/>
      </c>
    </row>
    <row r="474" spans="1:25" ht="13.8" hidden="1" thickBot="1">
      <c r="A474" s="656" t="s">
        <v>207</v>
      </c>
      <c r="B474" s="657" t="s">
        <v>207</v>
      </c>
      <c r="C474" s="658"/>
      <c r="D474" s="659"/>
      <c r="E474" s="687"/>
      <c r="F474" s="721"/>
      <c r="G474" s="689"/>
      <c r="H474" s="690"/>
      <c r="I474" s="690"/>
      <c r="J474" s="800">
        <f t="shared" si="189"/>
        <v>0</v>
      </c>
      <c r="K474" s="682" t="s">
        <v>975</v>
      </c>
      <c r="L474" s="107"/>
      <c r="M474" s="107"/>
      <c r="N474" s="660">
        <f t="shared" si="195"/>
        <v>0</v>
      </c>
      <c r="O474" s="660">
        <f t="shared" si="191"/>
        <v>0</v>
      </c>
      <c r="P474" s="109"/>
      <c r="Q474" s="107">
        <f t="shared" si="192"/>
        <v>0</v>
      </c>
      <c r="R474" s="107">
        <f t="shared" si="192"/>
        <v>0</v>
      </c>
      <c r="S474" s="660">
        <f t="shared" si="193"/>
        <v>0</v>
      </c>
      <c r="T474" s="661">
        <f t="shared" si="194"/>
        <v>0</v>
      </c>
      <c r="U474" s="109"/>
      <c r="W474" s="613" t="str">
        <f t="shared" si="196"/>
        <v/>
      </c>
      <c r="X474" s="613" t="str">
        <f t="shared" si="187"/>
        <v/>
      </c>
      <c r="Y474" s="613" t="str">
        <f t="shared" si="197"/>
        <v/>
      </c>
    </row>
    <row r="475" spans="1:25" ht="13.8" hidden="1" thickBot="1">
      <c r="A475" s="668" t="s">
        <v>256</v>
      </c>
      <c r="B475" s="669"/>
      <c r="C475" s="670" t="s">
        <v>1083</v>
      </c>
      <c r="D475" s="662"/>
      <c r="E475" s="791"/>
      <c r="F475" s="792"/>
      <c r="G475" s="793"/>
      <c r="H475" s="794"/>
      <c r="I475" s="794"/>
      <c r="J475" s="794"/>
      <c r="K475" s="801" t="s">
        <v>975</v>
      </c>
      <c r="L475" s="609"/>
      <c r="M475" s="610"/>
      <c r="N475" s="610"/>
      <c r="O475" s="468"/>
      <c r="P475" s="611">
        <f>SUM(O476:O663)</f>
        <v>0</v>
      </c>
      <c r="Q475" s="609"/>
      <c r="R475" s="610"/>
      <c r="S475" s="610"/>
      <c r="T475" s="468"/>
      <c r="U475" s="611">
        <f>SUM(T476:T663)</f>
        <v>0</v>
      </c>
      <c r="V475" s="612" t="str">
        <f>IF(OR(P475&gt;0,U475&gt;0),"X","")</f>
        <v/>
      </c>
      <c r="W475" s="613" t="str">
        <f t="shared" si="196"/>
        <v/>
      </c>
      <c r="X475" s="613" t="str">
        <f t="shared" si="187"/>
        <v/>
      </c>
      <c r="Y475" s="613" t="str">
        <f t="shared" si="197"/>
        <v/>
      </c>
    </row>
    <row r="476" spans="1:25" ht="13.8" hidden="1" thickBot="1">
      <c r="A476" s="196" t="s">
        <v>590</v>
      </c>
      <c r="B476" s="197" t="s">
        <v>232</v>
      </c>
      <c r="C476" s="635" t="s">
        <v>592</v>
      </c>
      <c r="D476" s="636"/>
      <c r="E476" s="637">
        <v>0</v>
      </c>
      <c r="F476" s="638"/>
      <c r="G476" s="639">
        <v>0</v>
      </c>
      <c r="H476" s="632">
        <v>14.912171000000003</v>
      </c>
      <c r="I476" s="632">
        <f>IF(ISBLANK(H476),"",SUM(G476:H476))</f>
        <v>14.912171000000003</v>
      </c>
      <c r="J476" s="633">
        <f t="shared" ref="J476:J539" si="198">IF(ISBLANK(H476),0,ROUND(I476*(1+$E$10)*(1+$E$11*D476),2))</f>
        <v>19.2</v>
      </c>
      <c r="K476" s="634" t="s">
        <v>20</v>
      </c>
      <c r="L476" s="107">
        <v>0</v>
      </c>
      <c r="M476" s="107">
        <v>19.2</v>
      </c>
      <c r="N476" s="108">
        <f t="shared" ref="N476:N630" si="199">IF(ISBLANK(L476),0,ROUND(J476*L476,2))</f>
        <v>0</v>
      </c>
      <c r="O476" s="108">
        <f t="shared" ref="O476:O630" si="200">IF(ISBLANK(M476),0,ROUND(L476*M476,2))</f>
        <v>0</v>
      </c>
      <c r="P476" s="109"/>
      <c r="Q476" s="107">
        <f t="shared" ref="Q476:R591" si="201">L476</f>
        <v>0</v>
      </c>
      <c r="R476" s="107">
        <f t="shared" si="201"/>
        <v>19.2</v>
      </c>
      <c r="S476" s="108">
        <f t="shared" ref="S476:S630" si="202">IF(ISBLANK(Q476),0,ROUND(J476*Q476,2))</f>
        <v>0</v>
      </c>
      <c r="T476" s="110">
        <f t="shared" ref="T476:T539" si="203">IF(ISBLANK(Q476),0,ROUND(Q476*R476,2))</f>
        <v>0</v>
      </c>
      <c r="U476" s="109"/>
      <c r="W476" s="613" t="str">
        <f t="shared" si="196"/>
        <v/>
      </c>
      <c r="X476" s="613" t="str">
        <f t="shared" si="187"/>
        <v/>
      </c>
      <c r="Y476" s="613" t="str">
        <f t="shared" si="197"/>
        <v/>
      </c>
    </row>
    <row r="477" spans="1:25" ht="13.8" hidden="1" thickBot="1">
      <c r="A477" s="196" t="s">
        <v>591</v>
      </c>
      <c r="B477" s="197" t="s">
        <v>232</v>
      </c>
      <c r="C477" s="635" t="s">
        <v>980</v>
      </c>
      <c r="D477" s="636"/>
      <c r="E477" s="637">
        <v>0</v>
      </c>
      <c r="F477" s="638"/>
      <c r="G477" s="639"/>
      <c r="H477" s="632">
        <v>9.8105920000000015</v>
      </c>
      <c r="I477" s="632">
        <f>IF(ISBLANK(H477),"",SUM(G477:H477))</f>
        <v>9.8105920000000015</v>
      </c>
      <c r="J477" s="633">
        <f t="shared" si="198"/>
        <v>12.63</v>
      </c>
      <c r="K477" s="634" t="s">
        <v>20</v>
      </c>
      <c r="L477" s="107"/>
      <c r="M477" s="107"/>
      <c r="N477" s="108">
        <f t="shared" si="199"/>
        <v>0</v>
      </c>
      <c r="O477" s="108">
        <f t="shared" si="200"/>
        <v>0</v>
      </c>
      <c r="P477" s="109"/>
      <c r="Q477" s="107">
        <f t="shared" si="201"/>
        <v>0</v>
      </c>
      <c r="R477" s="107">
        <f t="shared" si="201"/>
        <v>0</v>
      </c>
      <c r="S477" s="108">
        <f t="shared" si="202"/>
        <v>0</v>
      </c>
      <c r="T477" s="110">
        <f t="shared" si="203"/>
        <v>0</v>
      </c>
      <c r="U477" s="109"/>
      <c r="W477" s="613" t="str">
        <f t="shared" si="196"/>
        <v/>
      </c>
      <c r="X477" s="613" t="str">
        <f t="shared" si="187"/>
        <v/>
      </c>
      <c r="Y477" s="613" t="str">
        <f t="shared" si="197"/>
        <v/>
      </c>
    </row>
    <row r="478" spans="1:25" ht="13.8" hidden="1" thickBot="1">
      <c r="A478" s="196" t="s">
        <v>593</v>
      </c>
      <c r="B478" s="197" t="s">
        <v>232</v>
      </c>
      <c r="C478" s="635" t="s">
        <v>594</v>
      </c>
      <c r="D478" s="636"/>
      <c r="E478" s="637">
        <v>0</v>
      </c>
      <c r="F478" s="638"/>
      <c r="G478" s="639"/>
      <c r="H478" s="632">
        <v>12.20883225</v>
      </c>
      <c r="I478" s="632">
        <f>IF(ISBLANK(H478),"",SUM(G478:H478))</f>
        <v>12.20883225</v>
      </c>
      <c r="J478" s="633">
        <f t="shared" si="198"/>
        <v>15.72</v>
      </c>
      <c r="K478" s="634" t="s">
        <v>20</v>
      </c>
      <c r="L478" s="107"/>
      <c r="M478" s="107"/>
      <c r="N478" s="108">
        <f t="shared" si="199"/>
        <v>0</v>
      </c>
      <c r="O478" s="108">
        <f t="shared" si="200"/>
        <v>0</v>
      </c>
      <c r="P478" s="109"/>
      <c r="Q478" s="107">
        <f t="shared" si="201"/>
        <v>0</v>
      </c>
      <c r="R478" s="107">
        <f t="shared" si="201"/>
        <v>0</v>
      </c>
      <c r="S478" s="108">
        <f t="shared" si="202"/>
        <v>0</v>
      </c>
      <c r="T478" s="110">
        <f t="shared" si="203"/>
        <v>0</v>
      </c>
      <c r="U478" s="109"/>
      <c r="W478" s="613" t="str">
        <f t="shared" si="196"/>
        <v/>
      </c>
      <c r="X478" s="613" t="str">
        <f t="shared" si="187"/>
        <v/>
      </c>
      <c r="Y478" s="613" t="str">
        <f t="shared" si="197"/>
        <v/>
      </c>
    </row>
    <row r="479" spans="1:25" ht="13.8" hidden="1" thickBot="1">
      <c r="A479" s="196" t="s">
        <v>586</v>
      </c>
      <c r="B479" s="197" t="s">
        <v>588</v>
      </c>
      <c r="C479" s="635" t="s">
        <v>595</v>
      </c>
      <c r="D479" s="636"/>
      <c r="E479" s="637">
        <v>0</v>
      </c>
      <c r="F479" s="638"/>
      <c r="G479" s="639"/>
      <c r="H479" s="632">
        <v>28.495384615384612</v>
      </c>
      <c r="I479" s="632">
        <f>IF(ISBLANK(H479),"",SUM(G479:H479))</f>
        <v>28.495384615384612</v>
      </c>
      <c r="J479" s="633">
        <f t="shared" si="198"/>
        <v>36.68</v>
      </c>
      <c r="K479" s="634" t="s">
        <v>20</v>
      </c>
      <c r="L479" s="107"/>
      <c r="M479" s="107"/>
      <c r="N479" s="108">
        <f t="shared" si="199"/>
        <v>0</v>
      </c>
      <c r="O479" s="108">
        <f t="shared" si="200"/>
        <v>0</v>
      </c>
      <c r="P479" s="109"/>
      <c r="Q479" s="107">
        <f t="shared" si="201"/>
        <v>0</v>
      </c>
      <c r="R479" s="107">
        <f t="shared" si="201"/>
        <v>0</v>
      </c>
      <c r="S479" s="108">
        <f t="shared" si="202"/>
        <v>0</v>
      </c>
      <c r="T479" s="110">
        <f t="shared" si="203"/>
        <v>0</v>
      </c>
      <c r="U479" s="109"/>
      <c r="W479" s="613" t="str">
        <f t="shared" si="196"/>
        <v/>
      </c>
      <c r="X479" s="613" t="str">
        <f t="shared" si="187"/>
        <v/>
      </c>
      <c r="Y479" s="613" t="str">
        <f t="shared" si="197"/>
        <v/>
      </c>
    </row>
    <row r="480" spans="1:25" ht="13.8" hidden="1" thickBot="1">
      <c r="A480" s="196">
        <v>606700</v>
      </c>
      <c r="B480" s="197" t="s">
        <v>232</v>
      </c>
      <c r="C480" s="635" t="s">
        <v>337</v>
      </c>
      <c r="D480" s="636"/>
      <c r="E480" s="637">
        <v>0</v>
      </c>
      <c r="F480" s="638"/>
      <c r="G480" s="639">
        <v>0</v>
      </c>
      <c r="H480" s="632">
        <v>104.05000000000001</v>
      </c>
      <c r="I480" s="632">
        <f t="shared" ref="I480:I481" si="204">IF(ISBLANK(H480),"",SUM(G480:H480))</f>
        <v>104.05000000000001</v>
      </c>
      <c r="J480" s="633">
        <f t="shared" si="198"/>
        <v>133.94999999999999</v>
      </c>
      <c r="K480" s="634" t="s">
        <v>16</v>
      </c>
      <c r="L480" s="107"/>
      <c r="M480" s="107"/>
      <c r="N480" s="108">
        <f t="shared" si="199"/>
        <v>0</v>
      </c>
      <c r="O480" s="108">
        <f t="shared" si="200"/>
        <v>0</v>
      </c>
      <c r="P480" s="109"/>
      <c r="Q480" s="107">
        <f t="shared" si="201"/>
        <v>0</v>
      </c>
      <c r="R480" s="107">
        <f t="shared" si="201"/>
        <v>0</v>
      </c>
      <c r="S480" s="108">
        <f t="shared" si="202"/>
        <v>0</v>
      </c>
      <c r="T480" s="110">
        <f t="shared" si="203"/>
        <v>0</v>
      </c>
      <c r="U480" s="109"/>
      <c r="W480" s="613" t="str">
        <f t="shared" si="196"/>
        <v/>
      </c>
      <c r="X480" s="613" t="str">
        <f t="shared" si="187"/>
        <v/>
      </c>
      <c r="Y480" s="613" t="str">
        <f t="shared" si="197"/>
        <v/>
      </c>
    </row>
    <row r="481" spans="1:25" ht="13.8" hidden="1" thickBot="1">
      <c r="A481" s="196">
        <v>606600</v>
      </c>
      <c r="B481" s="197" t="s">
        <v>232</v>
      </c>
      <c r="C481" s="635" t="s">
        <v>225</v>
      </c>
      <c r="D481" s="636"/>
      <c r="E481" s="637">
        <v>0</v>
      </c>
      <c r="F481" s="638"/>
      <c r="G481" s="639">
        <v>0</v>
      </c>
      <c r="H481" s="632">
        <v>218.49</v>
      </c>
      <c r="I481" s="632">
        <f t="shared" si="204"/>
        <v>218.49</v>
      </c>
      <c r="J481" s="633">
        <f t="shared" si="198"/>
        <v>281.27999999999997</v>
      </c>
      <c r="K481" s="634" t="s">
        <v>16</v>
      </c>
      <c r="L481" s="107"/>
      <c r="M481" s="107"/>
      <c r="N481" s="108">
        <f t="shared" si="199"/>
        <v>0</v>
      </c>
      <c r="O481" s="108">
        <f t="shared" si="200"/>
        <v>0</v>
      </c>
      <c r="P481" s="109"/>
      <c r="Q481" s="107">
        <f t="shared" si="201"/>
        <v>0</v>
      </c>
      <c r="R481" s="107">
        <f t="shared" si="201"/>
        <v>0</v>
      </c>
      <c r="S481" s="108">
        <f t="shared" si="202"/>
        <v>0</v>
      </c>
      <c r="T481" s="110">
        <f t="shared" si="203"/>
        <v>0</v>
      </c>
      <c r="U481" s="109"/>
      <c r="W481" s="613" t="str">
        <f t="shared" si="196"/>
        <v/>
      </c>
      <c r="X481" s="613" t="str">
        <f t="shared" si="187"/>
        <v/>
      </c>
      <c r="Y481" s="613" t="str">
        <f t="shared" si="197"/>
        <v/>
      </c>
    </row>
    <row r="482" spans="1:25" ht="13.8" hidden="1" thickBot="1">
      <c r="A482" s="196">
        <v>72961</v>
      </c>
      <c r="B482" s="197" t="s">
        <v>1113</v>
      </c>
      <c r="C482" s="635" t="s">
        <v>230</v>
      </c>
      <c r="D482" s="636"/>
      <c r="E482" s="629">
        <v>0</v>
      </c>
      <c r="F482" s="638"/>
      <c r="G482" s="639">
        <v>0</v>
      </c>
      <c r="H482" s="632">
        <v>1.49</v>
      </c>
      <c r="I482" s="632">
        <f>IF(ISBLANK(H482),"",SUM(G482:H482))</f>
        <v>1.49</v>
      </c>
      <c r="J482" s="633">
        <f t="shared" si="198"/>
        <v>1.92</v>
      </c>
      <c r="K482" s="634" t="s">
        <v>18</v>
      </c>
      <c r="L482" s="107">
        <v>0</v>
      </c>
      <c r="M482" s="107">
        <v>1.92</v>
      </c>
      <c r="N482" s="108">
        <f t="shared" si="199"/>
        <v>0</v>
      </c>
      <c r="O482" s="108">
        <f t="shared" si="200"/>
        <v>0</v>
      </c>
      <c r="P482" s="109"/>
      <c r="Q482" s="107">
        <f t="shared" si="201"/>
        <v>0</v>
      </c>
      <c r="R482" s="107">
        <f t="shared" si="201"/>
        <v>1.92</v>
      </c>
      <c r="S482" s="108">
        <f t="shared" si="202"/>
        <v>0</v>
      </c>
      <c r="T482" s="110">
        <f t="shared" si="203"/>
        <v>0</v>
      </c>
      <c r="U482" s="109"/>
      <c r="W482" s="613" t="str">
        <f t="shared" si="196"/>
        <v/>
      </c>
      <c r="X482" s="613" t="str">
        <f t="shared" si="187"/>
        <v/>
      </c>
      <c r="Y482" s="613" t="str">
        <f t="shared" si="197"/>
        <v/>
      </c>
    </row>
    <row r="483" spans="1:25" ht="13.8" hidden="1" thickBot="1">
      <c r="A483" s="196">
        <v>605000</v>
      </c>
      <c r="B483" s="197" t="s">
        <v>232</v>
      </c>
      <c r="C483" s="635" t="s">
        <v>338</v>
      </c>
      <c r="D483" s="636"/>
      <c r="E483" s="637"/>
      <c r="F483" s="638"/>
      <c r="G483" s="639">
        <f>SUM(G484:G486)</f>
        <v>163.24560000000002</v>
      </c>
      <c r="H483" s="632">
        <v>307.22000000000003</v>
      </c>
      <c r="I483" s="632">
        <f t="shared" ref="I483:I486" si="205">IF(ISBLANK(H483),"",SUM(G483:H483))</f>
        <v>470.46560000000005</v>
      </c>
      <c r="J483" s="633">
        <f t="shared" si="198"/>
        <v>605.67999999999995</v>
      </c>
      <c r="K483" s="634" t="s">
        <v>16</v>
      </c>
      <c r="L483" s="107"/>
      <c r="M483" s="107"/>
      <c r="N483" s="108">
        <f t="shared" si="199"/>
        <v>0</v>
      </c>
      <c r="O483" s="108">
        <f t="shared" si="200"/>
        <v>0</v>
      </c>
      <c r="P483" s="109"/>
      <c r="Q483" s="107">
        <f t="shared" si="201"/>
        <v>0</v>
      </c>
      <c r="R483" s="107">
        <f t="shared" si="201"/>
        <v>0</v>
      </c>
      <c r="S483" s="108">
        <f t="shared" si="202"/>
        <v>0</v>
      </c>
      <c r="T483" s="110">
        <f t="shared" si="203"/>
        <v>0</v>
      </c>
      <c r="U483" s="109"/>
      <c r="W483" s="613" t="str">
        <f t="shared" si="196"/>
        <v/>
      </c>
      <c r="X483" s="613" t="str">
        <f t="shared" si="187"/>
        <v/>
      </c>
      <c r="Y483" s="613" t="str">
        <f t="shared" si="197"/>
        <v/>
      </c>
    </row>
    <row r="484" spans="1:25" ht="13.8" hidden="1" thickBot="1">
      <c r="A484" s="196" t="s">
        <v>175</v>
      </c>
      <c r="B484" s="197"/>
      <c r="C484" s="675" t="s">
        <v>241</v>
      </c>
      <c r="D484" s="676"/>
      <c r="E484" s="637">
        <v>500</v>
      </c>
      <c r="F484" s="638">
        <v>0.18</v>
      </c>
      <c r="G484" s="677">
        <f>IF(E484&lt;=30,(0.48*E484+4.05)*F484,((0.48*30+4.05)+0.4*(E484-30))*F484)</f>
        <v>37.160999999999994</v>
      </c>
      <c r="H484" s="632"/>
      <c r="I484" s="632" t="str">
        <f t="shared" si="205"/>
        <v/>
      </c>
      <c r="J484" s="633">
        <f t="shared" si="198"/>
        <v>0</v>
      </c>
      <c r="K484" s="634" t="s">
        <v>975</v>
      </c>
      <c r="L484" s="678"/>
      <c r="M484" s="679"/>
      <c r="N484" s="108">
        <f t="shared" si="199"/>
        <v>0</v>
      </c>
      <c r="O484" s="108">
        <f t="shared" si="200"/>
        <v>0</v>
      </c>
      <c r="P484" s="109"/>
      <c r="Q484" s="678">
        <f t="shared" si="201"/>
        <v>0</v>
      </c>
      <c r="R484" s="679">
        <f t="shared" si="201"/>
        <v>0</v>
      </c>
      <c r="S484" s="108">
        <f t="shared" si="202"/>
        <v>0</v>
      </c>
      <c r="T484" s="110">
        <f t="shared" si="203"/>
        <v>0</v>
      </c>
      <c r="U484" s="109"/>
      <c r="V484" s="612" t="str">
        <f>IF(T483&gt;0,"xx",IF(O483&gt;0,"xy",""))</f>
        <v/>
      </c>
      <c r="W484" s="613" t="str">
        <f t="shared" si="196"/>
        <v/>
      </c>
      <c r="X484" s="613" t="str">
        <f t="shared" si="187"/>
        <v/>
      </c>
      <c r="Y484" s="613" t="str">
        <f t="shared" si="197"/>
        <v/>
      </c>
    </row>
    <row r="485" spans="1:25" ht="13.8" hidden="1" thickBot="1">
      <c r="A485" s="196" t="s">
        <v>175</v>
      </c>
      <c r="B485" s="197"/>
      <c r="C485" s="675" t="s">
        <v>303</v>
      </c>
      <c r="D485" s="676"/>
      <c r="E485" s="637">
        <v>180</v>
      </c>
      <c r="F485" s="638">
        <v>1.06</v>
      </c>
      <c r="G485" s="671">
        <f>IF(E485&lt;=30,(0.66*E485+1.38)*F485,((0.66*30+1.38)+0.55*(E485-30))*F485)</f>
        <v>109.90080000000002</v>
      </c>
      <c r="H485" s="632"/>
      <c r="I485" s="632" t="str">
        <f t="shared" si="205"/>
        <v/>
      </c>
      <c r="J485" s="633">
        <f t="shared" si="198"/>
        <v>0</v>
      </c>
      <c r="K485" s="634" t="s">
        <v>975</v>
      </c>
      <c r="L485" s="678"/>
      <c r="M485" s="679"/>
      <c r="N485" s="108">
        <f t="shared" si="199"/>
        <v>0</v>
      </c>
      <c r="O485" s="108">
        <f t="shared" si="200"/>
        <v>0</v>
      </c>
      <c r="P485" s="109"/>
      <c r="Q485" s="678">
        <f t="shared" si="201"/>
        <v>0</v>
      </c>
      <c r="R485" s="679">
        <f t="shared" si="201"/>
        <v>0</v>
      </c>
      <c r="S485" s="108">
        <f t="shared" si="202"/>
        <v>0</v>
      </c>
      <c r="T485" s="110">
        <f t="shared" si="203"/>
        <v>0</v>
      </c>
      <c r="U485" s="109"/>
      <c r="V485" s="612" t="str">
        <f>IF(T483&gt;0,"xx",IF(O483&gt;0,"xy",""))</f>
        <v/>
      </c>
      <c r="W485" s="613" t="str">
        <f t="shared" si="196"/>
        <v/>
      </c>
      <c r="X485" s="613" t="str">
        <f t="shared" si="187"/>
        <v/>
      </c>
      <c r="Y485" s="613" t="str">
        <f t="shared" si="197"/>
        <v/>
      </c>
    </row>
    <row r="486" spans="1:25" ht="13.8" hidden="1" thickBot="1">
      <c r="A486" s="196" t="s">
        <v>175</v>
      </c>
      <c r="B486" s="197"/>
      <c r="C486" s="675" t="s">
        <v>307</v>
      </c>
      <c r="D486" s="676"/>
      <c r="E486" s="637">
        <v>20</v>
      </c>
      <c r="F486" s="638">
        <v>1.1100000000000001</v>
      </c>
      <c r="G486" s="671">
        <f>IF(E486&lt;=30,(0.66*E486+1.38)*F486,((0.66*30+1.38)+0.55*(E486-30))*F486)</f>
        <v>16.183800000000005</v>
      </c>
      <c r="H486" s="632"/>
      <c r="I486" s="632" t="str">
        <f t="shared" si="205"/>
        <v/>
      </c>
      <c r="J486" s="633">
        <f t="shared" si="198"/>
        <v>0</v>
      </c>
      <c r="K486" s="634" t="s">
        <v>975</v>
      </c>
      <c r="L486" s="678"/>
      <c r="M486" s="679"/>
      <c r="N486" s="108">
        <f t="shared" si="199"/>
        <v>0</v>
      </c>
      <c r="O486" s="108">
        <f t="shared" si="200"/>
        <v>0</v>
      </c>
      <c r="P486" s="109"/>
      <c r="Q486" s="678">
        <f t="shared" si="201"/>
        <v>0</v>
      </c>
      <c r="R486" s="679">
        <f t="shared" si="201"/>
        <v>0</v>
      </c>
      <c r="S486" s="108">
        <f t="shared" si="202"/>
        <v>0</v>
      </c>
      <c r="T486" s="110">
        <f t="shared" si="203"/>
        <v>0</v>
      </c>
      <c r="U486" s="109"/>
      <c r="V486" s="612" t="str">
        <f>IF(T483&gt;0,"xx",IF(O483&gt;0,"xy",""))</f>
        <v/>
      </c>
      <c r="W486" s="613" t="str">
        <f t="shared" si="196"/>
        <v/>
      </c>
      <c r="X486" s="613" t="str">
        <f t="shared" si="187"/>
        <v/>
      </c>
      <c r="Y486" s="613" t="str">
        <f t="shared" si="197"/>
        <v/>
      </c>
    </row>
    <row r="487" spans="1:25" ht="13.8" hidden="1" thickBot="1">
      <c r="A487" s="196">
        <v>532500</v>
      </c>
      <c r="B487" s="197" t="s">
        <v>232</v>
      </c>
      <c r="C487" s="635" t="s">
        <v>339</v>
      </c>
      <c r="D487" s="636"/>
      <c r="E487" s="637">
        <v>20</v>
      </c>
      <c r="F487" s="638">
        <v>1.73</v>
      </c>
      <c r="G487" s="667">
        <f t="shared" ref="G487:G489" si="206">IF(E487&lt;=30,(0.66*E487+1.38)*F487,((0.66*30+1.38)+0.55*(E487-30))*F487)</f>
        <v>25.223400000000002</v>
      </c>
      <c r="H487" s="632">
        <v>51.660000000000004</v>
      </c>
      <c r="I487" s="632">
        <f>IF(ISBLANK(H487),"",SUM(G487:H487))</f>
        <v>76.883400000000009</v>
      </c>
      <c r="J487" s="633">
        <f t="shared" si="198"/>
        <v>98.98</v>
      </c>
      <c r="K487" s="634" t="s">
        <v>16</v>
      </c>
      <c r="L487" s="107"/>
      <c r="M487" s="107"/>
      <c r="N487" s="108">
        <f t="shared" si="199"/>
        <v>0</v>
      </c>
      <c r="O487" s="108">
        <f t="shared" si="200"/>
        <v>0</v>
      </c>
      <c r="P487" s="109"/>
      <c r="Q487" s="107">
        <f t="shared" si="201"/>
        <v>0</v>
      </c>
      <c r="R487" s="107">
        <f t="shared" si="201"/>
        <v>0</v>
      </c>
      <c r="S487" s="108">
        <f t="shared" si="202"/>
        <v>0</v>
      </c>
      <c r="T487" s="110">
        <f t="shared" si="203"/>
        <v>0</v>
      </c>
      <c r="U487" s="109"/>
      <c r="W487" s="613" t="str">
        <f t="shared" si="196"/>
        <v/>
      </c>
      <c r="X487" s="613" t="str">
        <f t="shared" si="187"/>
        <v/>
      </c>
      <c r="Y487" s="613" t="str">
        <f t="shared" si="197"/>
        <v/>
      </c>
    </row>
    <row r="488" spans="1:25" ht="13.8" hidden="1" thickBot="1">
      <c r="A488" s="196">
        <v>516000</v>
      </c>
      <c r="B488" s="197" t="s">
        <v>232</v>
      </c>
      <c r="C488" s="635" t="s">
        <v>340</v>
      </c>
      <c r="D488" s="636"/>
      <c r="E488" s="637">
        <v>20</v>
      </c>
      <c r="F488" s="638">
        <v>1.5</v>
      </c>
      <c r="G488" s="667">
        <f t="shared" si="206"/>
        <v>21.870000000000005</v>
      </c>
      <c r="H488" s="632">
        <v>68.38000000000001</v>
      </c>
      <c r="I488" s="632">
        <f>IF(ISBLANK(H488),"",SUM(G488:H488))*0.8</f>
        <v>72.200000000000017</v>
      </c>
      <c r="J488" s="633">
        <f t="shared" si="198"/>
        <v>92.95</v>
      </c>
      <c r="K488" s="634" t="s">
        <v>16</v>
      </c>
      <c r="L488" s="107">
        <v>0</v>
      </c>
      <c r="M488" s="107">
        <v>92.95</v>
      </c>
      <c r="N488" s="108">
        <f t="shared" si="199"/>
        <v>0</v>
      </c>
      <c r="O488" s="108">
        <f t="shared" si="200"/>
        <v>0</v>
      </c>
      <c r="P488" s="109"/>
      <c r="Q488" s="107">
        <f t="shared" si="201"/>
        <v>0</v>
      </c>
      <c r="R488" s="107">
        <f t="shared" si="201"/>
        <v>92.95</v>
      </c>
      <c r="S488" s="108">
        <f t="shared" si="202"/>
        <v>0</v>
      </c>
      <c r="T488" s="110">
        <f t="shared" si="203"/>
        <v>0</v>
      </c>
      <c r="U488" s="109"/>
      <c r="W488" s="613" t="str">
        <f t="shared" si="196"/>
        <v/>
      </c>
      <c r="X488" s="613" t="str">
        <f t="shared" si="187"/>
        <v/>
      </c>
      <c r="Y488" s="613" t="str">
        <f t="shared" si="197"/>
        <v/>
      </c>
    </row>
    <row r="489" spans="1:25" ht="13.8" hidden="1" thickBot="1">
      <c r="A489" s="196">
        <v>532600</v>
      </c>
      <c r="B489" s="197" t="s">
        <v>232</v>
      </c>
      <c r="C489" s="635" t="s">
        <v>341</v>
      </c>
      <c r="D489" s="636"/>
      <c r="E489" s="637">
        <v>15</v>
      </c>
      <c r="F489" s="638">
        <v>1.5</v>
      </c>
      <c r="G489" s="667">
        <f t="shared" si="206"/>
        <v>16.920000000000002</v>
      </c>
      <c r="H489" s="632">
        <v>11.4</v>
      </c>
      <c r="I489" s="632">
        <f>IF(ISBLANK(H489),"",SUM(G489:H489))</f>
        <v>28.32</v>
      </c>
      <c r="J489" s="633">
        <f t="shared" si="198"/>
        <v>36.46</v>
      </c>
      <c r="K489" s="634" t="s">
        <v>16</v>
      </c>
      <c r="L489" s="107"/>
      <c r="M489" s="107"/>
      <c r="N489" s="108">
        <f t="shared" si="199"/>
        <v>0</v>
      </c>
      <c r="O489" s="108">
        <f t="shared" si="200"/>
        <v>0</v>
      </c>
      <c r="P489" s="109"/>
      <c r="Q489" s="107">
        <f t="shared" si="201"/>
        <v>0</v>
      </c>
      <c r="R489" s="107">
        <f t="shared" si="201"/>
        <v>0</v>
      </c>
      <c r="S489" s="108">
        <f t="shared" si="202"/>
        <v>0</v>
      </c>
      <c r="T489" s="110">
        <f t="shared" si="203"/>
        <v>0</v>
      </c>
      <c r="U489" s="109"/>
      <c r="W489" s="613" t="str">
        <f t="shared" si="196"/>
        <v/>
      </c>
      <c r="X489" s="613" t="str">
        <f t="shared" si="187"/>
        <v/>
      </c>
      <c r="Y489" s="613" t="str">
        <f t="shared" si="197"/>
        <v/>
      </c>
    </row>
    <row r="490" spans="1:25" ht="13.8" hidden="1" thickBot="1">
      <c r="A490" s="196">
        <v>601100</v>
      </c>
      <c r="B490" s="197" t="s">
        <v>232</v>
      </c>
      <c r="C490" s="635" t="s">
        <v>342</v>
      </c>
      <c r="D490" s="636"/>
      <c r="E490" s="637"/>
      <c r="F490" s="638"/>
      <c r="G490" s="639">
        <f>IF(E490&lt;=30,(0.31*E490+0.77)*F490,((0.31*30+0.77)+0.31*(E490-30))*F490)</f>
        <v>0</v>
      </c>
      <c r="H490" s="632">
        <v>41.41</v>
      </c>
      <c r="I490" s="632">
        <f>IF(ISBLANK(H490),"",SUM(G490:H490))</f>
        <v>41.41</v>
      </c>
      <c r="J490" s="633">
        <f t="shared" si="198"/>
        <v>53.31</v>
      </c>
      <c r="K490" s="634" t="s">
        <v>16</v>
      </c>
      <c r="L490" s="107"/>
      <c r="M490" s="107"/>
      <c r="N490" s="108">
        <f t="shared" si="199"/>
        <v>0</v>
      </c>
      <c r="O490" s="108">
        <f t="shared" si="200"/>
        <v>0</v>
      </c>
      <c r="P490" s="109"/>
      <c r="Q490" s="107">
        <f t="shared" si="201"/>
        <v>0</v>
      </c>
      <c r="R490" s="107">
        <f t="shared" si="201"/>
        <v>0</v>
      </c>
      <c r="S490" s="108">
        <f t="shared" si="202"/>
        <v>0</v>
      </c>
      <c r="T490" s="110">
        <f t="shared" si="203"/>
        <v>0</v>
      </c>
      <c r="U490" s="109"/>
      <c r="W490" s="613" t="str">
        <f t="shared" si="196"/>
        <v/>
      </c>
      <c r="X490" s="613" t="str">
        <f t="shared" si="187"/>
        <v/>
      </c>
      <c r="Y490" s="613" t="str">
        <f t="shared" si="197"/>
        <v/>
      </c>
    </row>
    <row r="491" spans="1:25" ht="13.8" hidden="1" thickBot="1">
      <c r="A491" s="196">
        <v>602100</v>
      </c>
      <c r="B491" s="197" t="s">
        <v>232</v>
      </c>
      <c r="C491" s="635" t="s">
        <v>343</v>
      </c>
      <c r="D491" s="636"/>
      <c r="E491" s="637"/>
      <c r="F491" s="638"/>
      <c r="G491" s="639">
        <f>IF(E491&lt;=30,(0.31*E491+0.77)*F491,((0.31*30+0.77)+0.31*(E491-30))*F491)</f>
        <v>0</v>
      </c>
      <c r="H491" s="632">
        <v>77.989999999999995</v>
      </c>
      <c r="I491" s="632">
        <f>IF(ISBLANK(H491),"",SUM(G491:H491))</f>
        <v>77.989999999999995</v>
      </c>
      <c r="J491" s="633">
        <f t="shared" si="198"/>
        <v>100.4</v>
      </c>
      <c r="K491" s="634" t="s">
        <v>18</v>
      </c>
      <c r="L491" s="107"/>
      <c r="M491" s="107"/>
      <c r="N491" s="108">
        <f t="shared" si="199"/>
        <v>0</v>
      </c>
      <c r="O491" s="108">
        <f t="shared" si="200"/>
        <v>0</v>
      </c>
      <c r="P491" s="109"/>
      <c r="Q491" s="107">
        <f t="shared" si="201"/>
        <v>0</v>
      </c>
      <c r="R491" s="107">
        <f t="shared" si="201"/>
        <v>0</v>
      </c>
      <c r="S491" s="108">
        <f t="shared" si="202"/>
        <v>0</v>
      </c>
      <c r="T491" s="110">
        <f t="shared" si="203"/>
        <v>0</v>
      </c>
      <c r="U491" s="109"/>
      <c r="W491" s="613" t="str">
        <f t="shared" si="196"/>
        <v/>
      </c>
      <c r="X491" s="613" t="str">
        <f t="shared" si="187"/>
        <v/>
      </c>
      <c r="Y491" s="613" t="str">
        <f t="shared" si="197"/>
        <v/>
      </c>
    </row>
    <row r="492" spans="1:25" ht="13.8" hidden="1" thickBot="1">
      <c r="A492" s="196">
        <v>603000</v>
      </c>
      <c r="B492" s="197" t="s">
        <v>232</v>
      </c>
      <c r="C492" s="635" t="s">
        <v>344</v>
      </c>
      <c r="D492" s="636"/>
      <c r="E492" s="637"/>
      <c r="F492" s="638"/>
      <c r="G492" s="639">
        <f>IF(E492&lt;=30,(0.31*E492+0.77)*F492,((0.31*30+0.77)+0.31*(E492-30))*F492)</f>
        <v>0</v>
      </c>
      <c r="H492" s="632">
        <v>11.73</v>
      </c>
      <c r="I492" s="632">
        <f>IF(ISBLANK(H492),"",SUM(G492:H492))</f>
        <v>11.73</v>
      </c>
      <c r="J492" s="633">
        <f t="shared" si="198"/>
        <v>15.1</v>
      </c>
      <c r="K492" s="634" t="s">
        <v>26</v>
      </c>
      <c r="L492" s="107"/>
      <c r="M492" s="107"/>
      <c r="N492" s="108">
        <f t="shared" si="199"/>
        <v>0</v>
      </c>
      <c r="O492" s="108">
        <f t="shared" si="200"/>
        <v>0</v>
      </c>
      <c r="P492" s="109"/>
      <c r="Q492" s="107">
        <f t="shared" si="201"/>
        <v>0</v>
      </c>
      <c r="R492" s="107">
        <f t="shared" si="201"/>
        <v>0</v>
      </c>
      <c r="S492" s="108">
        <f t="shared" si="202"/>
        <v>0</v>
      </c>
      <c r="T492" s="110">
        <f t="shared" si="203"/>
        <v>0</v>
      </c>
      <c r="U492" s="109"/>
      <c r="W492" s="613" t="str">
        <f t="shared" si="196"/>
        <v/>
      </c>
      <c r="X492" s="613" t="str">
        <f t="shared" si="187"/>
        <v/>
      </c>
      <c r="Y492" s="613" t="str">
        <f t="shared" si="197"/>
        <v/>
      </c>
    </row>
    <row r="493" spans="1:25" ht="13.8" hidden="1" thickBot="1">
      <c r="A493" s="196">
        <v>603300</v>
      </c>
      <c r="B493" s="197" t="s">
        <v>232</v>
      </c>
      <c r="C493" s="635" t="s">
        <v>345</v>
      </c>
      <c r="D493" s="636"/>
      <c r="E493" s="637"/>
      <c r="F493" s="638"/>
      <c r="G493" s="639">
        <f>IF(E493&lt;=30,(0.31*E493+0.77)*F493,((0.31*30+0.77)+0.31*(E493-30))*F493)</f>
        <v>0</v>
      </c>
      <c r="H493" s="632">
        <v>12.629999999999999</v>
      </c>
      <c r="I493" s="632">
        <f>IF(ISBLANK(H493),"",SUM(G493:H493))</f>
        <v>12.629999999999999</v>
      </c>
      <c r="J493" s="633">
        <f t="shared" si="198"/>
        <v>16.260000000000002</v>
      </c>
      <c r="K493" s="634" t="s">
        <v>26</v>
      </c>
      <c r="L493" s="107"/>
      <c r="M493" s="107"/>
      <c r="N493" s="108">
        <f t="shared" si="199"/>
        <v>0</v>
      </c>
      <c r="O493" s="108">
        <f t="shared" si="200"/>
        <v>0</v>
      </c>
      <c r="P493" s="109"/>
      <c r="Q493" s="107">
        <f t="shared" si="201"/>
        <v>0</v>
      </c>
      <c r="R493" s="107">
        <f t="shared" si="201"/>
        <v>0</v>
      </c>
      <c r="S493" s="108">
        <f t="shared" si="202"/>
        <v>0</v>
      </c>
      <c r="T493" s="110">
        <f t="shared" si="203"/>
        <v>0</v>
      </c>
      <c r="U493" s="109"/>
      <c r="W493" s="613" t="str">
        <f t="shared" si="196"/>
        <v/>
      </c>
      <c r="X493" s="613" t="str">
        <f t="shared" si="187"/>
        <v/>
      </c>
      <c r="Y493" s="613" t="str">
        <f t="shared" si="197"/>
        <v/>
      </c>
    </row>
    <row r="494" spans="1:25" ht="13.8" hidden="1" thickBot="1">
      <c r="A494" s="196">
        <v>605000</v>
      </c>
      <c r="B494" s="197" t="s">
        <v>232</v>
      </c>
      <c r="C494" s="635" t="s">
        <v>346</v>
      </c>
      <c r="D494" s="636"/>
      <c r="E494" s="637"/>
      <c r="F494" s="638"/>
      <c r="G494" s="639">
        <f>SUM(G495:G497)*0.05</f>
        <v>7.4482400000000002</v>
      </c>
      <c r="H494" s="632">
        <f>307.22*0.05+2*0.05*77.99/2+1.49</f>
        <v>20.750499999999999</v>
      </c>
      <c r="I494" s="632">
        <f t="shared" ref="I494:I509" si="207">IF(ISBLANK(H494),"",SUM(G494:H494))</f>
        <v>28.198740000000001</v>
      </c>
      <c r="J494" s="633">
        <f t="shared" si="198"/>
        <v>36.299999999999997</v>
      </c>
      <c r="K494" s="634" t="s">
        <v>18</v>
      </c>
      <c r="L494" s="107"/>
      <c r="M494" s="107"/>
      <c r="N494" s="108">
        <f t="shared" si="199"/>
        <v>0</v>
      </c>
      <c r="O494" s="108">
        <f t="shared" si="200"/>
        <v>0</v>
      </c>
      <c r="P494" s="109"/>
      <c r="Q494" s="107">
        <f t="shared" si="201"/>
        <v>0</v>
      </c>
      <c r="R494" s="107">
        <f t="shared" si="201"/>
        <v>0</v>
      </c>
      <c r="S494" s="108">
        <f t="shared" si="202"/>
        <v>0</v>
      </c>
      <c r="T494" s="110">
        <f t="shared" si="203"/>
        <v>0</v>
      </c>
      <c r="U494" s="109"/>
      <c r="W494" s="613" t="str">
        <f t="shared" si="196"/>
        <v/>
      </c>
      <c r="X494" s="613" t="str">
        <f t="shared" si="187"/>
        <v/>
      </c>
      <c r="Y494" s="613" t="str">
        <f t="shared" si="197"/>
        <v/>
      </c>
    </row>
    <row r="495" spans="1:25" ht="13.8" hidden="1" thickBot="1">
      <c r="A495" s="196" t="s">
        <v>175</v>
      </c>
      <c r="B495" s="197"/>
      <c r="C495" s="675" t="s">
        <v>241</v>
      </c>
      <c r="D495" s="676"/>
      <c r="E495" s="637">
        <v>545</v>
      </c>
      <c r="F495" s="638">
        <v>0.18</v>
      </c>
      <c r="G495" s="677">
        <f>IF(E495&lt;=30,(0.48*E495+4.05)*F495,((0.48*30+4.05)+0.4*(E495-30))*F495)</f>
        <v>40.400999999999996</v>
      </c>
      <c r="H495" s="632"/>
      <c r="I495" s="632" t="str">
        <f t="shared" si="207"/>
        <v/>
      </c>
      <c r="J495" s="633">
        <f t="shared" si="198"/>
        <v>0</v>
      </c>
      <c r="K495" s="634" t="s">
        <v>975</v>
      </c>
      <c r="L495" s="678"/>
      <c r="M495" s="679"/>
      <c r="N495" s="108">
        <f t="shared" si="199"/>
        <v>0</v>
      </c>
      <c r="O495" s="108">
        <f t="shared" si="200"/>
        <v>0</v>
      </c>
      <c r="P495" s="109"/>
      <c r="Q495" s="678">
        <f t="shared" si="201"/>
        <v>0</v>
      </c>
      <c r="R495" s="679">
        <f t="shared" si="201"/>
        <v>0</v>
      </c>
      <c r="S495" s="108">
        <f t="shared" si="202"/>
        <v>0</v>
      </c>
      <c r="T495" s="110">
        <f t="shared" si="203"/>
        <v>0</v>
      </c>
      <c r="U495" s="109"/>
      <c r="V495" s="612" t="str">
        <f>IF(T494&gt;0,"xx",IF(O494&gt;0,"xy",""))</f>
        <v/>
      </c>
      <c r="W495" s="613" t="str">
        <f t="shared" si="196"/>
        <v/>
      </c>
      <c r="X495" s="613" t="str">
        <f t="shared" si="187"/>
        <v/>
      </c>
      <c r="Y495" s="613" t="str">
        <f t="shared" si="197"/>
        <v/>
      </c>
    </row>
    <row r="496" spans="1:25" ht="13.8" hidden="1" thickBot="1">
      <c r="A496" s="196" t="s">
        <v>175</v>
      </c>
      <c r="B496" s="197"/>
      <c r="C496" s="675" t="s">
        <v>303</v>
      </c>
      <c r="D496" s="676"/>
      <c r="E496" s="637">
        <v>160</v>
      </c>
      <c r="F496" s="638">
        <v>1.06</v>
      </c>
      <c r="G496" s="671">
        <f>IF(E496&lt;=30,(0.66*E496+1.38)*F496,((0.66*30+1.38)+0.55*(E496-30))*F496)</f>
        <v>98.240800000000007</v>
      </c>
      <c r="H496" s="632"/>
      <c r="I496" s="632" t="str">
        <f t="shared" si="207"/>
        <v/>
      </c>
      <c r="J496" s="633">
        <f t="shared" si="198"/>
        <v>0</v>
      </c>
      <c r="K496" s="634" t="s">
        <v>975</v>
      </c>
      <c r="L496" s="678"/>
      <c r="M496" s="679"/>
      <c r="N496" s="108">
        <f t="shared" si="199"/>
        <v>0</v>
      </c>
      <c r="O496" s="108">
        <f t="shared" si="200"/>
        <v>0</v>
      </c>
      <c r="P496" s="109"/>
      <c r="Q496" s="678">
        <f t="shared" si="201"/>
        <v>0</v>
      </c>
      <c r="R496" s="679">
        <f t="shared" si="201"/>
        <v>0</v>
      </c>
      <c r="S496" s="108">
        <f t="shared" si="202"/>
        <v>0</v>
      </c>
      <c r="T496" s="110">
        <f t="shared" si="203"/>
        <v>0</v>
      </c>
      <c r="U496" s="109"/>
      <c r="V496" s="612" t="str">
        <f>IF(T494&gt;0,"xx",IF(O494&gt;0,"xy",""))</f>
        <v/>
      </c>
      <c r="W496" s="613" t="str">
        <f t="shared" si="196"/>
        <v/>
      </c>
      <c r="X496" s="613" t="str">
        <f t="shared" si="187"/>
        <v/>
      </c>
      <c r="Y496" s="613" t="str">
        <f t="shared" si="197"/>
        <v/>
      </c>
    </row>
    <row r="497" spans="1:25" ht="13.8" hidden="1" thickBot="1">
      <c r="A497" s="196" t="s">
        <v>175</v>
      </c>
      <c r="B497" s="197"/>
      <c r="C497" s="675" t="s">
        <v>307</v>
      </c>
      <c r="D497" s="676"/>
      <c r="E497" s="637">
        <v>12</v>
      </c>
      <c r="F497" s="638">
        <v>1.1100000000000001</v>
      </c>
      <c r="G497" s="671">
        <f>IF(E497&lt;=30,(0.66*E497+1.38)*F497,((0.66*30+1.38)+0.55*(E497-30))*F497)</f>
        <v>10.323000000000002</v>
      </c>
      <c r="H497" s="632"/>
      <c r="I497" s="632" t="str">
        <f t="shared" si="207"/>
        <v/>
      </c>
      <c r="J497" s="633">
        <f t="shared" si="198"/>
        <v>0</v>
      </c>
      <c r="K497" s="634" t="s">
        <v>975</v>
      </c>
      <c r="L497" s="678"/>
      <c r="M497" s="679"/>
      <c r="N497" s="108">
        <f t="shared" si="199"/>
        <v>0</v>
      </c>
      <c r="O497" s="108">
        <f t="shared" si="200"/>
        <v>0</v>
      </c>
      <c r="P497" s="109"/>
      <c r="Q497" s="678">
        <f t="shared" si="201"/>
        <v>0</v>
      </c>
      <c r="R497" s="679">
        <f t="shared" si="201"/>
        <v>0</v>
      </c>
      <c r="S497" s="108">
        <f t="shared" si="202"/>
        <v>0</v>
      </c>
      <c r="T497" s="110">
        <f t="shared" si="203"/>
        <v>0</v>
      </c>
      <c r="U497" s="109"/>
      <c r="V497" s="612" t="str">
        <f>IF(T494&gt;0,"xx",IF(O494&gt;0,"xy",""))</f>
        <v/>
      </c>
      <c r="W497" s="613" t="str">
        <f t="shared" si="196"/>
        <v/>
      </c>
      <c r="X497" s="613" t="str">
        <f t="shared" si="187"/>
        <v/>
      </c>
      <c r="Y497" s="613" t="str">
        <f t="shared" si="197"/>
        <v/>
      </c>
    </row>
    <row r="498" spans="1:25" ht="13.8" hidden="1" thickBot="1">
      <c r="A498" s="196">
        <v>605000</v>
      </c>
      <c r="B498" s="197" t="s">
        <v>232</v>
      </c>
      <c r="C498" s="635" t="s">
        <v>998</v>
      </c>
      <c r="D498" s="636"/>
      <c r="E498" s="637"/>
      <c r="F498" s="638"/>
      <c r="G498" s="639">
        <f>SUM(G499:G501)*0.06</f>
        <v>8.9378879999999992</v>
      </c>
      <c r="H498" s="632">
        <f>307.22*0.06+2*0.06*77.99/2+1.49</f>
        <v>24.602599999999999</v>
      </c>
      <c r="I498" s="632">
        <f t="shared" si="207"/>
        <v>33.540487999999996</v>
      </c>
      <c r="J498" s="633">
        <f t="shared" si="198"/>
        <v>43.18</v>
      </c>
      <c r="K498" s="634" t="s">
        <v>18</v>
      </c>
      <c r="L498" s="107"/>
      <c r="M498" s="107"/>
      <c r="N498" s="108">
        <f t="shared" si="199"/>
        <v>0</v>
      </c>
      <c r="O498" s="108">
        <f t="shared" si="200"/>
        <v>0</v>
      </c>
      <c r="P498" s="109"/>
      <c r="Q498" s="107">
        <f t="shared" si="201"/>
        <v>0</v>
      </c>
      <c r="R498" s="107">
        <f t="shared" si="201"/>
        <v>0</v>
      </c>
      <c r="S498" s="108">
        <f t="shared" si="202"/>
        <v>0</v>
      </c>
      <c r="T498" s="110">
        <f t="shared" si="203"/>
        <v>0</v>
      </c>
      <c r="U498" s="109"/>
      <c r="W498" s="613" t="str">
        <f t="shared" si="196"/>
        <v/>
      </c>
      <c r="X498" s="613" t="str">
        <f t="shared" si="187"/>
        <v/>
      </c>
      <c r="Y498" s="613" t="str">
        <f t="shared" si="197"/>
        <v/>
      </c>
    </row>
    <row r="499" spans="1:25" ht="13.8" hidden="1" thickBot="1">
      <c r="A499" s="196" t="s">
        <v>175</v>
      </c>
      <c r="B499" s="197"/>
      <c r="C499" s="675" t="s">
        <v>241</v>
      </c>
      <c r="D499" s="676"/>
      <c r="E499" s="637">
        <v>545</v>
      </c>
      <c r="F499" s="638">
        <v>0.18</v>
      </c>
      <c r="G499" s="677">
        <f>IF(E499&lt;=30,(0.48*E499+4.05)*F499,((0.48*30+4.05)+0.4*(E499-30))*F499)</f>
        <v>40.400999999999996</v>
      </c>
      <c r="H499" s="632"/>
      <c r="I499" s="632" t="str">
        <f t="shared" si="207"/>
        <v/>
      </c>
      <c r="J499" s="633">
        <f t="shared" si="198"/>
        <v>0</v>
      </c>
      <c r="K499" s="634" t="s">
        <v>975</v>
      </c>
      <c r="L499" s="678"/>
      <c r="M499" s="679"/>
      <c r="N499" s="108">
        <f t="shared" si="199"/>
        <v>0</v>
      </c>
      <c r="O499" s="108">
        <f t="shared" si="200"/>
        <v>0</v>
      </c>
      <c r="P499" s="109"/>
      <c r="Q499" s="678">
        <f t="shared" si="201"/>
        <v>0</v>
      </c>
      <c r="R499" s="679">
        <f t="shared" si="201"/>
        <v>0</v>
      </c>
      <c r="S499" s="108">
        <f t="shared" si="202"/>
        <v>0</v>
      </c>
      <c r="T499" s="110">
        <f t="shared" si="203"/>
        <v>0</v>
      </c>
      <c r="U499" s="109"/>
      <c r="V499" s="612" t="str">
        <f>IF(T498&gt;0,"xx",IF(O498&gt;0,"xy",""))</f>
        <v/>
      </c>
      <c r="W499" s="613" t="str">
        <f t="shared" si="196"/>
        <v/>
      </c>
      <c r="X499" s="613" t="str">
        <f t="shared" si="187"/>
        <v/>
      </c>
      <c r="Y499" s="613" t="str">
        <f t="shared" si="197"/>
        <v/>
      </c>
    </row>
    <row r="500" spans="1:25" ht="13.8" hidden="1" thickBot="1">
      <c r="A500" s="196" t="s">
        <v>175</v>
      </c>
      <c r="B500" s="197"/>
      <c r="C500" s="675" t="s">
        <v>303</v>
      </c>
      <c r="D500" s="676"/>
      <c r="E500" s="637">
        <v>160</v>
      </c>
      <c r="F500" s="638">
        <v>1.06</v>
      </c>
      <c r="G500" s="671">
        <f>IF(E500&lt;=30,(0.66*E500+1.38)*F500,((0.66*30+1.38)+0.55*(E500-30))*F500)</f>
        <v>98.240800000000007</v>
      </c>
      <c r="H500" s="632"/>
      <c r="I500" s="632" t="str">
        <f t="shared" si="207"/>
        <v/>
      </c>
      <c r="J500" s="633">
        <f t="shared" si="198"/>
        <v>0</v>
      </c>
      <c r="K500" s="634" t="s">
        <v>975</v>
      </c>
      <c r="L500" s="678"/>
      <c r="M500" s="679"/>
      <c r="N500" s="108">
        <f t="shared" si="199"/>
        <v>0</v>
      </c>
      <c r="O500" s="108">
        <f t="shared" si="200"/>
        <v>0</v>
      </c>
      <c r="P500" s="109"/>
      <c r="Q500" s="678">
        <f t="shared" si="201"/>
        <v>0</v>
      </c>
      <c r="R500" s="679">
        <f t="shared" si="201"/>
        <v>0</v>
      </c>
      <c r="S500" s="108">
        <f t="shared" si="202"/>
        <v>0</v>
      </c>
      <c r="T500" s="110">
        <f t="shared" si="203"/>
        <v>0</v>
      </c>
      <c r="U500" s="109"/>
      <c r="V500" s="612" t="str">
        <f>IF(T498&gt;0,"xx",IF(O498&gt;0,"xy",""))</f>
        <v/>
      </c>
      <c r="W500" s="613" t="str">
        <f t="shared" si="196"/>
        <v/>
      </c>
      <c r="X500" s="613" t="str">
        <f t="shared" si="187"/>
        <v/>
      </c>
      <c r="Y500" s="613" t="str">
        <f t="shared" si="197"/>
        <v/>
      </c>
    </row>
    <row r="501" spans="1:25" ht="13.8" hidden="1" thickBot="1">
      <c r="A501" s="196" t="s">
        <v>175</v>
      </c>
      <c r="B501" s="197"/>
      <c r="C501" s="675" t="s">
        <v>307</v>
      </c>
      <c r="D501" s="676"/>
      <c r="E501" s="637">
        <v>12</v>
      </c>
      <c r="F501" s="638">
        <v>1.1100000000000001</v>
      </c>
      <c r="G501" s="671">
        <f>IF(E501&lt;=30,(0.66*E501+1.38)*F501,((0.66*30+1.38)+0.55*(E501-30))*F501)</f>
        <v>10.323000000000002</v>
      </c>
      <c r="H501" s="632"/>
      <c r="I501" s="632" t="str">
        <f t="shared" si="207"/>
        <v/>
      </c>
      <c r="J501" s="633">
        <f t="shared" si="198"/>
        <v>0</v>
      </c>
      <c r="K501" s="634" t="s">
        <v>975</v>
      </c>
      <c r="L501" s="678"/>
      <c r="M501" s="679"/>
      <c r="N501" s="108">
        <f t="shared" si="199"/>
        <v>0</v>
      </c>
      <c r="O501" s="108">
        <f t="shared" si="200"/>
        <v>0</v>
      </c>
      <c r="P501" s="109"/>
      <c r="Q501" s="678">
        <f t="shared" si="201"/>
        <v>0</v>
      </c>
      <c r="R501" s="679">
        <f t="shared" si="201"/>
        <v>0</v>
      </c>
      <c r="S501" s="108">
        <f t="shared" si="202"/>
        <v>0</v>
      </c>
      <c r="T501" s="110">
        <f t="shared" si="203"/>
        <v>0</v>
      </c>
      <c r="U501" s="109"/>
      <c r="V501" s="612" t="str">
        <f>IF(T498&gt;0,"xx",IF(O498&gt;0,"xy",""))</f>
        <v/>
      </c>
      <c r="W501" s="613" t="str">
        <f t="shared" si="196"/>
        <v/>
      </c>
      <c r="X501" s="613" t="str">
        <f t="shared" si="187"/>
        <v/>
      </c>
      <c r="Y501" s="613" t="str">
        <f t="shared" si="197"/>
        <v/>
      </c>
    </row>
    <row r="502" spans="1:25" ht="13.8" hidden="1" thickBot="1">
      <c r="A502" s="196">
        <v>605000</v>
      </c>
      <c r="B502" s="197" t="s">
        <v>232</v>
      </c>
      <c r="C502" s="635" t="s">
        <v>999</v>
      </c>
      <c r="D502" s="636"/>
      <c r="E502" s="637"/>
      <c r="F502" s="638"/>
      <c r="G502" s="639">
        <f>SUM(G503:G505)*0.07</f>
        <v>10.427536</v>
      </c>
      <c r="H502" s="632">
        <f>307.22*0.07+2*0.07*77.99/2+1.49</f>
        <v>28.454700000000003</v>
      </c>
      <c r="I502" s="632">
        <f t="shared" si="207"/>
        <v>38.882236000000006</v>
      </c>
      <c r="J502" s="633">
        <f t="shared" si="198"/>
        <v>50.06</v>
      </c>
      <c r="K502" s="634" t="s">
        <v>18</v>
      </c>
      <c r="L502" s="107"/>
      <c r="M502" s="107"/>
      <c r="N502" s="108">
        <f t="shared" si="199"/>
        <v>0</v>
      </c>
      <c r="O502" s="108">
        <f t="shared" si="200"/>
        <v>0</v>
      </c>
      <c r="P502" s="109"/>
      <c r="Q502" s="107">
        <f t="shared" si="201"/>
        <v>0</v>
      </c>
      <c r="R502" s="107">
        <f t="shared" si="201"/>
        <v>0</v>
      </c>
      <c r="S502" s="108">
        <f t="shared" si="202"/>
        <v>0</v>
      </c>
      <c r="T502" s="110">
        <f t="shared" si="203"/>
        <v>0</v>
      </c>
      <c r="U502" s="109"/>
      <c r="W502" s="613" t="str">
        <f t="shared" si="196"/>
        <v/>
      </c>
      <c r="X502" s="613" t="str">
        <f t="shared" si="187"/>
        <v/>
      </c>
      <c r="Y502" s="613" t="str">
        <f t="shared" si="197"/>
        <v/>
      </c>
    </row>
    <row r="503" spans="1:25" ht="13.8" hidden="1" thickBot="1">
      <c r="A503" s="196" t="s">
        <v>175</v>
      </c>
      <c r="B503" s="197"/>
      <c r="C503" s="675" t="s">
        <v>241</v>
      </c>
      <c r="D503" s="676"/>
      <c r="E503" s="637">
        <v>545</v>
      </c>
      <c r="F503" s="638">
        <v>0.18</v>
      </c>
      <c r="G503" s="677">
        <f>IF(E503&lt;=30,(0.48*E503+4.05)*F503,((0.48*30+4.05)+0.4*(E503-30))*F503)</f>
        <v>40.400999999999996</v>
      </c>
      <c r="H503" s="632"/>
      <c r="I503" s="632" t="str">
        <f t="shared" si="207"/>
        <v/>
      </c>
      <c r="J503" s="633">
        <f t="shared" si="198"/>
        <v>0</v>
      </c>
      <c r="K503" s="634" t="s">
        <v>975</v>
      </c>
      <c r="L503" s="678"/>
      <c r="M503" s="679"/>
      <c r="N503" s="108">
        <f t="shared" si="199"/>
        <v>0</v>
      </c>
      <c r="O503" s="108">
        <f t="shared" si="200"/>
        <v>0</v>
      </c>
      <c r="P503" s="109"/>
      <c r="Q503" s="678">
        <f t="shared" si="201"/>
        <v>0</v>
      </c>
      <c r="R503" s="679">
        <f t="shared" si="201"/>
        <v>0</v>
      </c>
      <c r="S503" s="108">
        <f t="shared" si="202"/>
        <v>0</v>
      </c>
      <c r="T503" s="110">
        <f t="shared" si="203"/>
        <v>0</v>
      </c>
      <c r="U503" s="109"/>
      <c r="V503" s="612" t="str">
        <f>IF(T502&gt;0,"xx",IF(O502&gt;0,"xy",""))</f>
        <v/>
      </c>
      <c r="W503" s="613" t="str">
        <f t="shared" si="196"/>
        <v/>
      </c>
      <c r="X503" s="613" t="str">
        <f t="shared" si="187"/>
        <v/>
      </c>
      <c r="Y503" s="613" t="str">
        <f t="shared" si="197"/>
        <v/>
      </c>
    </row>
    <row r="504" spans="1:25" ht="13.8" hidden="1" thickBot="1">
      <c r="A504" s="196" t="s">
        <v>175</v>
      </c>
      <c r="B504" s="197"/>
      <c r="C504" s="675" t="s">
        <v>303</v>
      </c>
      <c r="D504" s="676"/>
      <c r="E504" s="637">
        <v>160</v>
      </c>
      <c r="F504" s="638">
        <v>1.06</v>
      </c>
      <c r="G504" s="671">
        <f>IF(E504&lt;=30,(0.66*E504+1.38)*F504,((0.66*30+1.38)+0.55*(E504-30))*F504)</f>
        <v>98.240800000000007</v>
      </c>
      <c r="H504" s="632"/>
      <c r="I504" s="632" t="str">
        <f t="shared" si="207"/>
        <v/>
      </c>
      <c r="J504" s="633">
        <f t="shared" si="198"/>
        <v>0</v>
      </c>
      <c r="K504" s="634" t="s">
        <v>975</v>
      </c>
      <c r="L504" s="678"/>
      <c r="M504" s="679"/>
      <c r="N504" s="108">
        <f t="shared" si="199"/>
        <v>0</v>
      </c>
      <c r="O504" s="108">
        <f t="shared" si="200"/>
        <v>0</v>
      </c>
      <c r="P504" s="109"/>
      <c r="Q504" s="678">
        <f t="shared" si="201"/>
        <v>0</v>
      </c>
      <c r="R504" s="679">
        <f t="shared" si="201"/>
        <v>0</v>
      </c>
      <c r="S504" s="108">
        <f t="shared" si="202"/>
        <v>0</v>
      </c>
      <c r="T504" s="110">
        <f t="shared" si="203"/>
        <v>0</v>
      </c>
      <c r="U504" s="109"/>
      <c r="V504" s="612" t="str">
        <f>IF(T502&gt;0,"xx",IF(O502&gt;0,"xy",""))</f>
        <v/>
      </c>
      <c r="W504" s="613" t="str">
        <f t="shared" si="196"/>
        <v/>
      </c>
      <c r="X504" s="613" t="str">
        <f t="shared" si="187"/>
        <v/>
      </c>
      <c r="Y504" s="613" t="str">
        <f t="shared" si="197"/>
        <v/>
      </c>
    </row>
    <row r="505" spans="1:25" ht="13.8" hidden="1" thickBot="1">
      <c r="A505" s="196" t="s">
        <v>175</v>
      </c>
      <c r="B505" s="197"/>
      <c r="C505" s="675" t="s">
        <v>307</v>
      </c>
      <c r="D505" s="676"/>
      <c r="E505" s="637">
        <v>12</v>
      </c>
      <c r="F505" s="638">
        <v>1.1100000000000001</v>
      </c>
      <c r="G505" s="671">
        <f>IF(E505&lt;=30,(0.66*E505+1.38)*F505,((0.66*30+1.38)+0.55*(E505-30))*F505)</f>
        <v>10.323000000000002</v>
      </c>
      <c r="H505" s="632"/>
      <c r="I505" s="632" t="str">
        <f t="shared" si="207"/>
        <v/>
      </c>
      <c r="J505" s="633">
        <f t="shared" si="198"/>
        <v>0</v>
      </c>
      <c r="K505" s="634" t="s">
        <v>975</v>
      </c>
      <c r="L505" s="678"/>
      <c r="M505" s="679"/>
      <c r="N505" s="108">
        <f t="shared" si="199"/>
        <v>0</v>
      </c>
      <c r="O505" s="108">
        <f t="shared" si="200"/>
        <v>0</v>
      </c>
      <c r="P505" s="109"/>
      <c r="Q505" s="678">
        <f t="shared" si="201"/>
        <v>0</v>
      </c>
      <c r="R505" s="679">
        <f t="shared" si="201"/>
        <v>0</v>
      </c>
      <c r="S505" s="108">
        <f t="shared" si="202"/>
        <v>0</v>
      </c>
      <c r="T505" s="110">
        <f t="shared" si="203"/>
        <v>0</v>
      </c>
      <c r="U505" s="109"/>
      <c r="V505" s="612" t="str">
        <f>IF(T502&gt;0,"xx",IF(O502&gt;0,"xy",""))</f>
        <v/>
      </c>
      <c r="W505" s="613" t="str">
        <f t="shared" si="196"/>
        <v/>
      </c>
      <c r="X505" s="613" t="str">
        <f t="shared" si="187"/>
        <v/>
      </c>
      <c r="Y505" s="613" t="str">
        <f t="shared" si="197"/>
        <v/>
      </c>
    </row>
    <row r="506" spans="1:25" ht="13.8" hidden="1" thickBot="1">
      <c r="A506" s="196">
        <v>605000</v>
      </c>
      <c r="B506" s="197" t="s">
        <v>232</v>
      </c>
      <c r="C506" s="635" t="s">
        <v>1020</v>
      </c>
      <c r="D506" s="636"/>
      <c r="E506" s="637"/>
      <c r="F506" s="638"/>
      <c r="G506" s="639">
        <f>SUM(G507:G509)*0.08</f>
        <v>11.917184000000001</v>
      </c>
      <c r="H506" s="632">
        <f>307.22*0.08+2*0.08*77.99/2+1.49</f>
        <v>32.306800000000003</v>
      </c>
      <c r="I506" s="632">
        <f t="shared" si="207"/>
        <v>44.223984000000002</v>
      </c>
      <c r="J506" s="633">
        <f t="shared" si="198"/>
        <v>56.93</v>
      </c>
      <c r="K506" s="634" t="s">
        <v>18</v>
      </c>
      <c r="L506" s="107"/>
      <c r="M506" s="107"/>
      <c r="N506" s="108">
        <f t="shared" si="199"/>
        <v>0</v>
      </c>
      <c r="O506" s="108">
        <f t="shared" si="200"/>
        <v>0</v>
      </c>
      <c r="P506" s="109"/>
      <c r="Q506" s="107">
        <f t="shared" si="201"/>
        <v>0</v>
      </c>
      <c r="R506" s="107">
        <f t="shared" si="201"/>
        <v>0</v>
      </c>
      <c r="S506" s="108">
        <f t="shared" si="202"/>
        <v>0</v>
      </c>
      <c r="T506" s="110">
        <f t="shared" si="203"/>
        <v>0</v>
      </c>
      <c r="U506" s="109"/>
      <c r="W506" s="613" t="str">
        <f t="shared" si="196"/>
        <v/>
      </c>
      <c r="X506" s="613" t="str">
        <f t="shared" si="187"/>
        <v/>
      </c>
      <c r="Y506" s="613" t="str">
        <f t="shared" si="197"/>
        <v/>
      </c>
    </row>
    <row r="507" spans="1:25" ht="13.8" hidden="1" thickBot="1">
      <c r="A507" s="196" t="s">
        <v>175</v>
      </c>
      <c r="B507" s="197"/>
      <c r="C507" s="675" t="s">
        <v>241</v>
      </c>
      <c r="D507" s="676"/>
      <c r="E507" s="637">
        <v>545</v>
      </c>
      <c r="F507" s="638">
        <v>0.18</v>
      </c>
      <c r="G507" s="677">
        <f>IF(E507&lt;=30,(0.48*E507+4.05)*F507,((0.48*30+4.05)+0.4*(E507-30))*F507)</f>
        <v>40.400999999999996</v>
      </c>
      <c r="H507" s="632"/>
      <c r="I507" s="632" t="str">
        <f t="shared" si="207"/>
        <v/>
      </c>
      <c r="J507" s="633">
        <f t="shared" si="198"/>
        <v>0</v>
      </c>
      <c r="K507" s="634" t="s">
        <v>975</v>
      </c>
      <c r="L507" s="678"/>
      <c r="M507" s="679"/>
      <c r="N507" s="108">
        <f t="shared" si="199"/>
        <v>0</v>
      </c>
      <c r="O507" s="108">
        <f t="shared" si="200"/>
        <v>0</v>
      </c>
      <c r="P507" s="109"/>
      <c r="Q507" s="678">
        <f t="shared" si="201"/>
        <v>0</v>
      </c>
      <c r="R507" s="679">
        <f t="shared" si="201"/>
        <v>0</v>
      </c>
      <c r="S507" s="108">
        <f t="shared" si="202"/>
        <v>0</v>
      </c>
      <c r="T507" s="110">
        <f t="shared" si="203"/>
        <v>0</v>
      </c>
      <c r="U507" s="109"/>
      <c r="V507" s="612" t="str">
        <f>IF(T506&gt;0,"xx",IF(O506&gt;0,"xy",""))</f>
        <v/>
      </c>
      <c r="W507" s="613" t="str">
        <f t="shared" si="196"/>
        <v/>
      </c>
      <c r="X507" s="613" t="str">
        <f t="shared" si="187"/>
        <v/>
      </c>
      <c r="Y507" s="613" t="str">
        <f t="shared" si="197"/>
        <v/>
      </c>
    </row>
    <row r="508" spans="1:25" ht="13.8" hidden="1" thickBot="1">
      <c r="A508" s="196" t="s">
        <v>175</v>
      </c>
      <c r="B508" s="197"/>
      <c r="C508" s="675" t="s">
        <v>303</v>
      </c>
      <c r="D508" s="676"/>
      <c r="E508" s="637">
        <v>160</v>
      </c>
      <c r="F508" s="638">
        <v>1.06</v>
      </c>
      <c r="G508" s="671">
        <f>IF(E508&lt;=30,(0.66*E508+1.38)*F508,((0.66*30+1.38)+0.55*(E508-30))*F508)</f>
        <v>98.240800000000007</v>
      </c>
      <c r="H508" s="632"/>
      <c r="I508" s="632" t="str">
        <f t="shared" si="207"/>
        <v/>
      </c>
      <c r="J508" s="633">
        <f t="shared" si="198"/>
        <v>0</v>
      </c>
      <c r="K508" s="634" t="s">
        <v>975</v>
      </c>
      <c r="L508" s="678"/>
      <c r="M508" s="679"/>
      <c r="N508" s="108">
        <f t="shared" si="199"/>
        <v>0</v>
      </c>
      <c r="O508" s="108">
        <f t="shared" si="200"/>
        <v>0</v>
      </c>
      <c r="P508" s="109"/>
      <c r="Q508" s="678">
        <f t="shared" si="201"/>
        <v>0</v>
      </c>
      <c r="R508" s="679">
        <f t="shared" si="201"/>
        <v>0</v>
      </c>
      <c r="S508" s="108">
        <f t="shared" si="202"/>
        <v>0</v>
      </c>
      <c r="T508" s="110">
        <f t="shared" si="203"/>
        <v>0</v>
      </c>
      <c r="U508" s="109"/>
      <c r="V508" s="612" t="str">
        <f>IF(T506&gt;0,"xx",IF(O506&gt;0,"xy",""))</f>
        <v/>
      </c>
      <c r="W508" s="613" t="str">
        <f t="shared" si="196"/>
        <v/>
      </c>
      <c r="X508" s="613" t="str">
        <f t="shared" si="187"/>
        <v/>
      </c>
      <c r="Y508" s="613" t="str">
        <f t="shared" si="197"/>
        <v/>
      </c>
    </row>
    <row r="509" spans="1:25" ht="13.8" hidden="1" thickBot="1">
      <c r="A509" s="196" t="s">
        <v>175</v>
      </c>
      <c r="B509" s="197"/>
      <c r="C509" s="675" t="s">
        <v>307</v>
      </c>
      <c r="D509" s="676"/>
      <c r="E509" s="637">
        <v>12</v>
      </c>
      <c r="F509" s="638">
        <v>1.1100000000000001</v>
      </c>
      <c r="G509" s="671">
        <f>IF(E509&lt;=30,(0.66*E509+1.38)*F509,((0.66*30+1.38)+0.55*(E509-30))*F509)</f>
        <v>10.323000000000002</v>
      </c>
      <c r="H509" s="632"/>
      <c r="I509" s="632" t="str">
        <f t="shared" si="207"/>
        <v/>
      </c>
      <c r="J509" s="633">
        <f t="shared" si="198"/>
        <v>0</v>
      </c>
      <c r="K509" s="634" t="s">
        <v>975</v>
      </c>
      <c r="L509" s="678"/>
      <c r="M509" s="679"/>
      <c r="N509" s="108">
        <f t="shared" si="199"/>
        <v>0</v>
      </c>
      <c r="O509" s="108">
        <f t="shared" si="200"/>
        <v>0</v>
      </c>
      <c r="P509" s="109"/>
      <c r="Q509" s="678">
        <f t="shared" si="201"/>
        <v>0</v>
      </c>
      <c r="R509" s="679">
        <f t="shared" si="201"/>
        <v>0</v>
      </c>
      <c r="S509" s="108">
        <f t="shared" si="202"/>
        <v>0</v>
      </c>
      <c r="T509" s="110">
        <f t="shared" si="203"/>
        <v>0</v>
      </c>
      <c r="U509" s="109"/>
      <c r="V509" s="612" t="str">
        <f>IF(T506&gt;0,"xx",IF(O506&gt;0,"xy",""))</f>
        <v/>
      </c>
      <c r="W509" s="613" t="str">
        <f t="shared" si="196"/>
        <v/>
      </c>
      <c r="X509" s="613" t="str">
        <f t="shared" si="187"/>
        <v/>
      </c>
      <c r="Y509" s="613" t="str">
        <f t="shared" si="197"/>
        <v/>
      </c>
    </row>
    <row r="510" spans="1:25" ht="13.8" hidden="1" thickBot="1">
      <c r="A510" s="196">
        <v>511000</v>
      </c>
      <c r="B510" s="197" t="s">
        <v>232</v>
      </c>
      <c r="C510" s="635" t="s">
        <v>351</v>
      </c>
      <c r="D510" s="636"/>
      <c r="E510" s="637">
        <v>0</v>
      </c>
      <c r="F510" s="638"/>
      <c r="G510" s="639">
        <v>0</v>
      </c>
      <c r="H510" s="632">
        <v>3.19</v>
      </c>
      <c r="I510" s="632">
        <f t="shared" ref="I510:I511" si="208">IF(ISBLANK(H510),"",SUM(G510:H510))</f>
        <v>3.19</v>
      </c>
      <c r="J510" s="633">
        <f t="shared" si="198"/>
        <v>4.1100000000000003</v>
      </c>
      <c r="K510" s="634" t="s">
        <v>18</v>
      </c>
      <c r="L510" s="107"/>
      <c r="M510" s="107"/>
      <c r="N510" s="108">
        <f t="shared" si="199"/>
        <v>0</v>
      </c>
      <c r="O510" s="108">
        <f t="shared" si="200"/>
        <v>0</v>
      </c>
      <c r="P510" s="109"/>
      <c r="Q510" s="107">
        <f t="shared" si="201"/>
        <v>0</v>
      </c>
      <c r="R510" s="107">
        <f t="shared" si="201"/>
        <v>0</v>
      </c>
      <c r="S510" s="108">
        <f t="shared" si="202"/>
        <v>0</v>
      </c>
      <c r="T510" s="110">
        <f t="shared" si="203"/>
        <v>0</v>
      </c>
      <c r="U510" s="109"/>
      <c r="W510" s="613" t="str">
        <f t="shared" si="196"/>
        <v/>
      </c>
      <c r="X510" s="613" t="str">
        <f t="shared" si="187"/>
        <v/>
      </c>
      <c r="Y510" s="613" t="str">
        <f t="shared" si="197"/>
        <v/>
      </c>
    </row>
    <row r="511" spans="1:25" ht="13.8" hidden="1" thickBot="1">
      <c r="A511" s="196">
        <v>511100</v>
      </c>
      <c r="B511" s="197" t="s">
        <v>232</v>
      </c>
      <c r="C511" s="635" t="s">
        <v>352</v>
      </c>
      <c r="D511" s="636"/>
      <c r="E511" s="637">
        <v>0</v>
      </c>
      <c r="F511" s="638">
        <v>0</v>
      </c>
      <c r="G511" s="639">
        <v>0</v>
      </c>
      <c r="H511" s="632">
        <v>2.65</v>
      </c>
      <c r="I511" s="632">
        <f t="shared" si="208"/>
        <v>2.65</v>
      </c>
      <c r="J511" s="633">
        <f t="shared" si="198"/>
        <v>3.41</v>
      </c>
      <c r="K511" s="634" t="s">
        <v>18</v>
      </c>
      <c r="L511" s="107"/>
      <c r="M511" s="107"/>
      <c r="N511" s="108">
        <f t="shared" si="199"/>
        <v>0</v>
      </c>
      <c r="O511" s="108">
        <f t="shared" si="200"/>
        <v>0</v>
      </c>
      <c r="P511" s="109"/>
      <c r="Q511" s="107">
        <f t="shared" si="201"/>
        <v>0</v>
      </c>
      <c r="R511" s="107">
        <f t="shared" si="201"/>
        <v>0</v>
      </c>
      <c r="S511" s="108">
        <f t="shared" si="202"/>
        <v>0</v>
      </c>
      <c r="T511" s="110">
        <f t="shared" si="203"/>
        <v>0</v>
      </c>
      <c r="U511" s="109"/>
      <c r="W511" s="613" t="str">
        <f t="shared" si="196"/>
        <v/>
      </c>
      <c r="X511" s="613" t="str">
        <f t="shared" si="187"/>
        <v/>
      </c>
      <c r="Y511" s="613" t="str">
        <f t="shared" si="197"/>
        <v/>
      </c>
    </row>
    <row r="512" spans="1:25" ht="13.8" hidden="1" thickBot="1">
      <c r="A512" s="196">
        <v>411000</v>
      </c>
      <c r="B512" s="197" t="s">
        <v>232</v>
      </c>
      <c r="C512" s="635" t="s">
        <v>353</v>
      </c>
      <c r="D512" s="636"/>
      <c r="E512" s="629">
        <v>1</v>
      </c>
      <c r="F512" s="630"/>
      <c r="G512" s="639"/>
      <c r="H512" s="756">
        <v>11.878</v>
      </c>
      <c r="I512" s="632">
        <f>IF(ISBLANK(H512),"",SUM(G512:H512))</f>
        <v>11.878</v>
      </c>
      <c r="J512" s="633">
        <f t="shared" si="198"/>
        <v>15.29</v>
      </c>
      <c r="K512" s="634" t="s">
        <v>16</v>
      </c>
      <c r="L512" s="107"/>
      <c r="M512" s="107"/>
      <c r="N512" s="108">
        <f t="shared" si="199"/>
        <v>0</v>
      </c>
      <c r="O512" s="108">
        <f t="shared" si="200"/>
        <v>0</v>
      </c>
      <c r="P512" s="109"/>
      <c r="Q512" s="107">
        <f t="shared" si="201"/>
        <v>0</v>
      </c>
      <c r="R512" s="107">
        <f t="shared" si="201"/>
        <v>0</v>
      </c>
      <c r="S512" s="108">
        <f t="shared" si="202"/>
        <v>0</v>
      </c>
      <c r="T512" s="110">
        <f t="shared" si="203"/>
        <v>0</v>
      </c>
      <c r="U512" s="109"/>
      <c r="W512" s="613" t="str">
        <f t="shared" si="196"/>
        <v/>
      </c>
      <c r="X512" s="613" t="str">
        <f t="shared" si="187"/>
        <v/>
      </c>
      <c r="Y512" s="613" t="str">
        <f t="shared" si="197"/>
        <v/>
      </c>
    </row>
    <row r="513" spans="1:25" ht="13.8" hidden="1" thickBot="1">
      <c r="A513" s="196">
        <v>520100</v>
      </c>
      <c r="B513" s="197" t="s">
        <v>232</v>
      </c>
      <c r="C513" s="635" t="s">
        <v>354</v>
      </c>
      <c r="D513" s="636"/>
      <c r="E513" s="629">
        <v>15</v>
      </c>
      <c r="F513" s="630">
        <v>1.875</v>
      </c>
      <c r="G513" s="671">
        <f>IF(E513&lt;=30,(0.66*E513+1.38)*F513,((0.66*30+1.38)+0.55*(E513-30))*F513)</f>
        <v>21.150000000000002</v>
      </c>
      <c r="H513" s="756">
        <v>8.097999999999999</v>
      </c>
      <c r="I513" s="632">
        <f>IF(ISBLANK(H513),"",SUM(G513:H513))</f>
        <v>29.248000000000001</v>
      </c>
      <c r="J513" s="633">
        <f t="shared" si="198"/>
        <v>37.65</v>
      </c>
      <c r="K513" s="634" t="s">
        <v>16</v>
      </c>
      <c r="L513" s="107"/>
      <c r="M513" s="107"/>
      <c r="N513" s="108">
        <f t="shared" si="199"/>
        <v>0</v>
      </c>
      <c r="O513" s="108">
        <f t="shared" si="200"/>
        <v>0</v>
      </c>
      <c r="P513" s="109"/>
      <c r="Q513" s="107">
        <f t="shared" si="201"/>
        <v>0</v>
      </c>
      <c r="R513" s="107">
        <f t="shared" si="201"/>
        <v>0</v>
      </c>
      <c r="S513" s="108">
        <f t="shared" si="202"/>
        <v>0</v>
      </c>
      <c r="T513" s="110">
        <f t="shared" si="203"/>
        <v>0</v>
      </c>
      <c r="U513" s="109"/>
      <c r="W513" s="613" t="str">
        <f t="shared" si="196"/>
        <v/>
      </c>
      <c r="X513" s="613" t="str">
        <f t="shared" si="187"/>
        <v/>
      </c>
      <c r="Y513" s="613" t="str">
        <f t="shared" si="197"/>
        <v/>
      </c>
    </row>
    <row r="514" spans="1:25" ht="13.8" hidden="1" thickBot="1">
      <c r="A514" s="196">
        <v>533500</v>
      </c>
      <c r="B514" s="197" t="s">
        <v>232</v>
      </c>
      <c r="C514" s="635" t="s">
        <v>581</v>
      </c>
      <c r="D514" s="636"/>
      <c r="E514" s="629">
        <v>15</v>
      </c>
      <c r="F514" s="630">
        <v>1.95</v>
      </c>
      <c r="G514" s="667">
        <f t="shared" ref="G514:G515" si="209">IF(E514&lt;=30,(0.66*E514+1.38)*F514,((0.66*30+1.38)+0.55*(E514-30))*F514)</f>
        <v>21.996000000000002</v>
      </c>
      <c r="H514" s="632">
        <v>16.28</v>
      </c>
      <c r="I514" s="632">
        <f t="shared" ref="I514:I515" si="210">IF(ISBLANK(H514),"",SUM(G514:H514))</f>
        <v>38.276000000000003</v>
      </c>
      <c r="J514" s="633">
        <f t="shared" si="198"/>
        <v>49.28</v>
      </c>
      <c r="K514" s="634" t="s">
        <v>16</v>
      </c>
      <c r="L514" s="107"/>
      <c r="M514" s="107"/>
      <c r="N514" s="108">
        <f t="shared" si="199"/>
        <v>0</v>
      </c>
      <c r="O514" s="108">
        <f t="shared" si="200"/>
        <v>0</v>
      </c>
      <c r="P514" s="109"/>
      <c r="Q514" s="107">
        <f t="shared" si="201"/>
        <v>0</v>
      </c>
      <c r="R514" s="107">
        <f t="shared" si="201"/>
        <v>0</v>
      </c>
      <c r="S514" s="108">
        <f t="shared" si="202"/>
        <v>0</v>
      </c>
      <c r="T514" s="110">
        <f t="shared" si="203"/>
        <v>0</v>
      </c>
      <c r="U514" s="109"/>
      <c r="W514" s="613" t="str">
        <f t="shared" si="196"/>
        <v/>
      </c>
      <c r="X514" s="613" t="str">
        <f t="shared" si="187"/>
        <v/>
      </c>
      <c r="Y514" s="613" t="str">
        <f t="shared" si="197"/>
        <v/>
      </c>
    </row>
    <row r="515" spans="1:25" ht="13.8" hidden="1" thickBot="1">
      <c r="A515" s="196">
        <v>533100</v>
      </c>
      <c r="B515" s="197" t="s">
        <v>232</v>
      </c>
      <c r="C515" s="635" t="s">
        <v>596</v>
      </c>
      <c r="D515" s="636"/>
      <c r="E515" s="629">
        <v>15</v>
      </c>
      <c r="F515" s="630">
        <v>2.1</v>
      </c>
      <c r="G515" s="667">
        <f t="shared" si="209"/>
        <v>23.688000000000002</v>
      </c>
      <c r="H515" s="632">
        <v>19.34</v>
      </c>
      <c r="I515" s="632">
        <f t="shared" si="210"/>
        <v>43.028000000000006</v>
      </c>
      <c r="J515" s="633">
        <f t="shared" si="198"/>
        <v>55.39</v>
      </c>
      <c r="K515" s="634" t="s">
        <v>16</v>
      </c>
      <c r="L515" s="107"/>
      <c r="M515" s="107"/>
      <c r="N515" s="108">
        <f t="shared" si="199"/>
        <v>0</v>
      </c>
      <c r="O515" s="108">
        <f t="shared" si="200"/>
        <v>0</v>
      </c>
      <c r="P515" s="109"/>
      <c r="Q515" s="107">
        <f t="shared" si="201"/>
        <v>0</v>
      </c>
      <c r="R515" s="107">
        <f t="shared" si="201"/>
        <v>0</v>
      </c>
      <c r="S515" s="108">
        <f t="shared" si="202"/>
        <v>0</v>
      </c>
      <c r="T515" s="110">
        <f t="shared" si="203"/>
        <v>0</v>
      </c>
      <c r="U515" s="109"/>
      <c r="W515" s="613" t="str">
        <f t="shared" si="196"/>
        <v/>
      </c>
      <c r="X515" s="613" t="str">
        <f t="shared" si="187"/>
        <v/>
      </c>
      <c r="Y515" s="613" t="str">
        <f t="shared" si="197"/>
        <v/>
      </c>
    </row>
    <row r="516" spans="1:25" ht="13.8" hidden="1" thickBot="1">
      <c r="A516" s="196">
        <v>533100</v>
      </c>
      <c r="B516" s="197" t="s">
        <v>232</v>
      </c>
      <c r="C516" s="635" t="s">
        <v>355</v>
      </c>
      <c r="D516" s="636"/>
      <c r="E516" s="629">
        <v>15</v>
      </c>
      <c r="F516" s="630">
        <v>1.95</v>
      </c>
      <c r="G516" s="667">
        <f>IF(E516&lt;=30,(0.66*E516+1.38)*F516,((0.66*30+1.38)+0.55*(E516-30))*F516)</f>
        <v>21.996000000000002</v>
      </c>
      <c r="H516" s="632">
        <v>19.34</v>
      </c>
      <c r="I516" s="632">
        <f>IF(ISBLANK(H516),"",SUM(G516:H516))</f>
        <v>41.335999999999999</v>
      </c>
      <c r="J516" s="633">
        <f t="shared" si="198"/>
        <v>53.22</v>
      </c>
      <c r="K516" s="634" t="s">
        <v>16</v>
      </c>
      <c r="L516" s="107"/>
      <c r="M516" s="107"/>
      <c r="N516" s="108">
        <f t="shared" si="199"/>
        <v>0</v>
      </c>
      <c r="O516" s="108">
        <f t="shared" si="200"/>
        <v>0</v>
      </c>
      <c r="P516" s="109"/>
      <c r="Q516" s="107">
        <f t="shared" si="201"/>
        <v>0</v>
      </c>
      <c r="R516" s="107">
        <f t="shared" si="201"/>
        <v>0</v>
      </c>
      <c r="S516" s="108">
        <f t="shared" si="202"/>
        <v>0</v>
      </c>
      <c r="T516" s="110">
        <f t="shared" si="203"/>
        <v>0</v>
      </c>
      <c r="U516" s="109"/>
      <c r="W516" s="613" t="str">
        <f t="shared" si="196"/>
        <v/>
      </c>
      <c r="X516" s="613" t="str">
        <f t="shared" si="187"/>
        <v/>
      </c>
      <c r="Y516" s="613" t="str">
        <f t="shared" si="197"/>
        <v/>
      </c>
    </row>
    <row r="517" spans="1:25" ht="13.8" hidden="1" thickBot="1">
      <c r="A517" s="196">
        <v>530200</v>
      </c>
      <c r="B517" s="197" t="s">
        <v>232</v>
      </c>
      <c r="C517" s="635" t="s">
        <v>275</v>
      </c>
      <c r="D517" s="636"/>
      <c r="E517" s="629">
        <v>20</v>
      </c>
      <c r="F517" s="630">
        <v>2.2000000000000002</v>
      </c>
      <c r="G517" s="671">
        <f>IF(E517&lt;=30,(0.66*E517+1.38)*F517,((0.66*30+1.38)+0.55*(E517-30))*F517)</f>
        <v>32.076000000000008</v>
      </c>
      <c r="H517" s="632">
        <v>73.100000000000009</v>
      </c>
      <c r="I517" s="632">
        <f>IF(ISBLANK(H517),"",SUM(G517:H517))*0.85</f>
        <v>89.399600000000007</v>
      </c>
      <c r="J517" s="633">
        <f t="shared" si="198"/>
        <v>115.09</v>
      </c>
      <c r="K517" s="634" t="s">
        <v>16</v>
      </c>
      <c r="L517" s="107"/>
      <c r="M517" s="107"/>
      <c r="N517" s="108">
        <f t="shared" si="199"/>
        <v>0</v>
      </c>
      <c r="O517" s="108">
        <f t="shared" si="200"/>
        <v>0</v>
      </c>
      <c r="P517" s="109"/>
      <c r="Q517" s="107">
        <f t="shared" si="201"/>
        <v>0</v>
      </c>
      <c r="R517" s="107">
        <f t="shared" si="201"/>
        <v>0</v>
      </c>
      <c r="S517" s="108">
        <f t="shared" si="202"/>
        <v>0</v>
      </c>
      <c r="T517" s="110">
        <f t="shared" si="203"/>
        <v>0</v>
      </c>
      <c r="U517" s="109"/>
      <c r="W517" s="613" t="str">
        <f t="shared" si="196"/>
        <v/>
      </c>
      <c r="X517" s="613" t="str">
        <f t="shared" si="187"/>
        <v/>
      </c>
      <c r="Y517" s="613" t="str">
        <f t="shared" si="197"/>
        <v/>
      </c>
    </row>
    <row r="518" spans="1:25" ht="13.8" hidden="1" thickBot="1">
      <c r="A518" s="196" t="s">
        <v>584</v>
      </c>
      <c r="B518" s="197" t="s">
        <v>588</v>
      </c>
      <c r="C518" s="178" t="s">
        <v>597</v>
      </c>
      <c r="D518" s="179"/>
      <c r="E518" s="757">
        <v>15</v>
      </c>
      <c r="F518" s="758">
        <v>1.95</v>
      </c>
      <c r="G518" s="667">
        <f>IF(E518&lt;=30,(0.66*E518+1.38)*F518,((0.66*30+1.38)+0.55*(E518-30))*F518)</f>
        <v>21.996000000000002</v>
      </c>
      <c r="H518" s="183">
        <f>61.65/1.3-14.1375</f>
        <v>33.285576923076917</v>
      </c>
      <c r="I518" s="183">
        <f>IF(ISBLANK(H518),"",SUM(G518:H518))</f>
        <v>55.281576923076919</v>
      </c>
      <c r="J518" s="184">
        <f t="shared" si="198"/>
        <v>71.17</v>
      </c>
      <c r="K518" s="185" t="s">
        <v>16</v>
      </c>
      <c r="L518" s="107"/>
      <c r="M518" s="107"/>
      <c r="N518" s="108">
        <f t="shared" si="199"/>
        <v>0</v>
      </c>
      <c r="O518" s="108">
        <f t="shared" si="200"/>
        <v>0</v>
      </c>
      <c r="P518" s="109"/>
      <c r="Q518" s="107">
        <f t="shared" si="201"/>
        <v>0</v>
      </c>
      <c r="R518" s="107">
        <f t="shared" si="201"/>
        <v>0</v>
      </c>
      <c r="S518" s="108">
        <f t="shared" si="202"/>
        <v>0</v>
      </c>
      <c r="T518" s="110">
        <f t="shared" si="203"/>
        <v>0</v>
      </c>
      <c r="U518" s="109"/>
      <c r="W518" s="613" t="str">
        <f t="shared" si="196"/>
        <v/>
      </c>
      <c r="X518" s="613" t="str">
        <f t="shared" si="187"/>
        <v/>
      </c>
      <c r="Y518" s="613" t="str">
        <f t="shared" si="197"/>
        <v/>
      </c>
    </row>
    <row r="519" spans="1:25" ht="13.8" hidden="1" thickBot="1">
      <c r="A519" s="196" t="s">
        <v>585</v>
      </c>
      <c r="B519" s="197" t="s">
        <v>588</v>
      </c>
      <c r="C519" s="178" t="s">
        <v>598</v>
      </c>
      <c r="D519" s="179"/>
      <c r="E519" s="757">
        <v>15</v>
      </c>
      <c r="F519" s="758">
        <v>2.1</v>
      </c>
      <c r="G519" s="667">
        <f>IF(E519&lt;=30,(0.66*E519+1.38)*F519,((0.66*30+1.38)+0.55*(E519-30))*F519)</f>
        <v>23.688000000000002</v>
      </c>
      <c r="H519" s="183">
        <f>67.16/1.3-15.225</f>
        <v>36.436538461538454</v>
      </c>
      <c r="I519" s="183">
        <f>IF(ISBLANK(H519),"",SUM(G519:H519))</f>
        <v>60.124538461538457</v>
      </c>
      <c r="J519" s="184">
        <f t="shared" si="198"/>
        <v>77.400000000000006</v>
      </c>
      <c r="K519" s="185" t="s">
        <v>16</v>
      </c>
      <c r="L519" s="107"/>
      <c r="M519" s="107"/>
      <c r="N519" s="108">
        <f t="shared" si="199"/>
        <v>0</v>
      </c>
      <c r="O519" s="108">
        <f t="shared" si="200"/>
        <v>0</v>
      </c>
      <c r="P519" s="109"/>
      <c r="Q519" s="107">
        <f t="shared" si="201"/>
        <v>0</v>
      </c>
      <c r="R519" s="107">
        <f t="shared" si="201"/>
        <v>0</v>
      </c>
      <c r="S519" s="108">
        <f t="shared" si="202"/>
        <v>0</v>
      </c>
      <c r="T519" s="110">
        <f t="shared" si="203"/>
        <v>0</v>
      </c>
      <c r="U519" s="109"/>
      <c r="W519" s="613" t="str">
        <f t="shared" si="196"/>
        <v/>
      </c>
      <c r="X519" s="613" t="str">
        <f t="shared" si="187"/>
        <v/>
      </c>
      <c r="Y519" s="613" t="str">
        <f t="shared" si="197"/>
        <v/>
      </c>
    </row>
    <row r="520" spans="1:25" ht="13.8" hidden="1" thickBot="1">
      <c r="A520" s="196">
        <v>530200</v>
      </c>
      <c r="B520" s="197" t="s">
        <v>232</v>
      </c>
      <c r="C520" s="635" t="s">
        <v>599</v>
      </c>
      <c r="D520" s="636"/>
      <c r="E520" s="629">
        <v>20</v>
      </c>
      <c r="F520" s="630">
        <v>2.2000000000000002</v>
      </c>
      <c r="G520" s="671">
        <f>IF(E520&lt;=30,(0.66*E520+1.38)*F520,((0.66*30+1.38)+0.55*(E520-30))*F520)</f>
        <v>32.076000000000008</v>
      </c>
      <c r="H520" s="632">
        <v>73.100000000000009</v>
      </c>
      <c r="I520" s="632">
        <f t="shared" ref="I520" si="211">IF(ISBLANK(H520),"",SUM(G520:H520))*0.85</f>
        <v>89.399600000000007</v>
      </c>
      <c r="J520" s="633">
        <f t="shared" si="198"/>
        <v>115.09</v>
      </c>
      <c r="K520" s="634" t="s">
        <v>16</v>
      </c>
      <c r="L520" s="107"/>
      <c r="M520" s="107"/>
      <c r="N520" s="108">
        <f t="shared" si="199"/>
        <v>0</v>
      </c>
      <c r="O520" s="108">
        <f t="shared" si="200"/>
        <v>0</v>
      </c>
      <c r="P520" s="109"/>
      <c r="Q520" s="107">
        <f t="shared" si="201"/>
        <v>0</v>
      </c>
      <c r="R520" s="107">
        <f t="shared" si="201"/>
        <v>0</v>
      </c>
      <c r="S520" s="108">
        <f t="shared" si="202"/>
        <v>0</v>
      </c>
      <c r="T520" s="110">
        <f t="shared" si="203"/>
        <v>0</v>
      </c>
      <c r="U520" s="109"/>
      <c r="W520" s="613" t="str">
        <f t="shared" si="196"/>
        <v/>
      </c>
      <c r="X520" s="613" t="str">
        <f t="shared" si="187"/>
        <v/>
      </c>
      <c r="Y520" s="613" t="str">
        <f t="shared" si="197"/>
        <v/>
      </c>
    </row>
    <row r="521" spans="1:25" ht="13.8" hidden="1" thickBot="1">
      <c r="A521" s="196" t="s">
        <v>979</v>
      </c>
      <c r="B521" s="197" t="s">
        <v>232</v>
      </c>
      <c r="C521" s="635" t="s">
        <v>356</v>
      </c>
      <c r="D521" s="636"/>
      <c r="E521" s="637">
        <v>20</v>
      </c>
      <c r="F521" s="638">
        <v>2.4</v>
      </c>
      <c r="G521" s="677">
        <f>IF(E521&lt;=30,(0.66*E521+2.77)*F521,((0.66*30+2.77)+0.55*(E521-30))*F521)</f>
        <v>38.328000000000003</v>
      </c>
      <c r="H521" s="632">
        <v>96.02</v>
      </c>
      <c r="I521" s="632">
        <f>IF(ISBLANK(H521),"",SUM(G521:H521))*0.85</f>
        <v>114.19580000000001</v>
      </c>
      <c r="J521" s="633">
        <f t="shared" si="198"/>
        <v>147.02000000000001</v>
      </c>
      <c r="K521" s="634" t="s">
        <v>16</v>
      </c>
      <c r="L521" s="107"/>
      <c r="M521" s="107"/>
      <c r="N521" s="108">
        <f t="shared" si="199"/>
        <v>0</v>
      </c>
      <c r="O521" s="108">
        <f t="shared" si="200"/>
        <v>0</v>
      </c>
      <c r="P521" s="109"/>
      <c r="Q521" s="107">
        <f t="shared" si="201"/>
        <v>0</v>
      </c>
      <c r="R521" s="107">
        <f t="shared" si="201"/>
        <v>0</v>
      </c>
      <c r="S521" s="108">
        <f t="shared" si="202"/>
        <v>0</v>
      </c>
      <c r="T521" s="110">
        <f t="shared" si="203"/>
        <v>0</v>
      </c>
      <c r="U521" s="109"/>
      <c r="W521" s="613" t="str">
        <f t="shared" si="196"/>
        <v/>
      </c>
      <c r="X521" s="613" t="str">
        <f t="shared" si="187"/>
        <v/>
      </c>
      <c r="Y521" s="613" t="str">
        <f t="shared" si="197"/>
        <v/>
      </c>
    </row>
    <row r="522" spans="1:25" ht="13.8" hidden="1" thickBot="1">
      <c r="A522" s="759" t="s">
        <v>977</v>
      </c>
      <c r="B522" s="694" t="s">
        <v>232</v>
      </c>
      <c r="C522" s="695" t="s">
        <v>1052</v>
      </c>
      <c r="D522" s="696"/>
      <c r="E522" s="697" t="s">
        <v>1079</v>
      </c>
      <c r="F522" s="698">
        <v>1.1999999999999999E-3</v>
      </c>
      <c r="G522" s="699"/>
      <c r="H522" s="700">
        <v>0.3</v>
      </c>
      <c r="I522" s="700">
        <f t="shared" ref="I522" si="212">IF(ISBLANK(H522),"",SUM(G522:H522))</f>
        <v>0.3</v>
      </c>
      <c r="J522" s="701">
        <f t="shared" si="198"/>
        <v>0.39</v>
      </c>
      <c r="K522" s="702" t="s">
        <v>18</v>
      </c>
      <c r="L522" s="703"/>
      <c r="M522" s="704">
        <v>10</v>
      </c>
      <c r="N522" s="705">
        <f t="shared" si="199"/>
        <v>0</v>
      </c>
      <c r="O522" s="706">
        <f t="shared" si="200"/>
        <v>0</v>
      </c>
      <c r="P522" s="109"/>
      <c r="Q522" s="703">
        <f t="shared" si="201"/>
        <v>0</v>
      </c>
      <c r="R522" s="704">
        <f t="shared" si="201"/>
        <v>10</v>
      </c>
      <c r="S522" s="705">
        <f t="shared" si="202"/>
        <v>0</v>
      </c>
      <c r="T522" s="706">
        <f t="shared" si="203"/>
        <v>0</v>
      </c>
      <c r="U522" s="109"/>
      <c r="W522" s="613" t="str">
        <f t="shared" si="196"/>
        <v/>
      </c>
      <c r="X522" s="613" t="str">
        <f t="shared" si="187"/>
        <v/>
      </c>
      <c r="Y522" s="613" t="str">
        <f t="shared" si="197"/>
        <v/>
      </c>
    </row>
    <row r="523" spans="1:25" ht="13.8" hidden="1" thickBot="1">
      <c r="A523" s="760" t="s">
        <v>977</v>
      </c>
      <c r="B523" s="707" t="s">
        <v>232</v>
      </c>
      <c r="C523" s="708" t="s">
        <v>1239</v>
      </c>
      <c r="D523" s="709"/>
      <c r="E523" s="710">
        <v>500</v>
      </c>
      <c r="F523" s="711">
        <v>1</v>
      </c>
      <c r="G523" s="712">
        <f>(0.48*E523+23.8)*F523</f>
        <v>263.8</v>
      </c>
      <c r="H523" s="713">
        <f>F523*2306.77*(1+$E$9)/(1+$E$10)</f>
        <v>2127.5894811247476</v>
      </c>
      <c r="I523" s="713">
        <f t="shared" ref="I523" si="213">IF(ISBLANK(H523),"",SUM(G523:H523))</f>
        <v>2391.3894811247478</v>
      </c>
      <c r="J523" s="714">
        <f t="shared" si="198"/>
        <v>3078.67</v>
      </c>
      <c r="K523" s="715" t="s">
        <v>22</v>
      </c>
      <c r="L523" s="716">
        <f>ROUND(IF(L522=0,0,L522*F522),2)</f>
        <v>0</v>
      </c>
      <c r="M523" s="717">
        <v>10</v>
      </c>
      <c r="N523" s="718">
        <f t="shared" si="199"/>
        <v>0</v>
      </c>
      <c r="O523" s="719">
        <f t="shared" si="200"/>
        <v>0</v>
      </c>
      <c r="P523" s="109"/>
      <c r="Q523" s="716">
        <f t="shared" si="201"/>
        <v>0</v>
      </c>
      <c r="R523" s="717">
        <f t="shared" si="201"/>
        <v>10</v>
      </c>
      <c r="S523" s="718">
        <f t="shared" si="202"/>
        <v>0</v>
      </c>
      <c r="T523" s="719">
        <f t="shared" si="203"/>
        <v>0</v>
      </c>
      <c r="U523" s="109"/>
      <c r="W523" s="613" t="str">
        <f t="shared" si="196"/>
        <v/>
      </c>
      <c r="X523" s="613" t="str">
        <f t="shared" si="187"/>
        <v/>
      </c>
      <c r="Y523" s="613" t="str">
        <f t="shared" si="197"/>
        <v/>
      </c>
    </row>
    <row r="524" spans="1:25" ht="13.8" hidden="1" thickBot="1">
      <c r="A524" s="759" t="s">
        <v>978</v>
      </c>
      <c r="B524" s="694" t="s">
        <v>232</v>
      </c>
      <c r="C524" s="695" t="s">
        <v>1053</v>
      </c>
      <c r="D524" s="696"/>
      <c r="E524" s="697" t="s">
        <v>1080</v>
      </c>
      <c r="F524" s="698">
        <v>1.1000000000000001E-3</v>
      </c>
      <c r="G524" s="699"/>
      <c r="H524" s="700">
        <v>0.3</v>
      </c>
      <c r="I524" s="700">
        <f t="shared" ref="I524" si="214">IF(ISBLANK(H524),"",SUM(G524:H524))</f>
        <v>0.3</v>
      </c>
      <c r="J524" s="701">
        <f t="shared" si="198"/>
        <v>0.39</v>
      </c>
      <c r="K524" s="702" t="s">
        <v>18</v>
      </c>
      <c r="L524" s="703"/>
      <c r="M524" s="704">
        <v>10</v>
      </c>
      <c r="N524" s="705">
        <f t="shared" si="199"/>
        <v>0</v>
      </c>
      <c r="O524" s="706">
        <f t="shared" si="200"/>
        <v>0</v>
      </c>
      <c r="P524" s="109"/>
      <c r="Q524" s="703">
        <f t="shared" si="201"/>
        <v>0</v>
      </c>
      <c r="R524" s="704">
        <f t="shared" si="201"/>
        <v>10</v>
      </c>
      <c r="S524" s="705">
        <f t="shared" si="202"/>
        <v>0</v>
      </c>
      <c r="T524" s="706">
        <f t="shared" si="203"/>
        <v>0</v>
      </c>
      <c r="U524" s="109"/>
      <c r="W524" s="613" t="str">
        <f t="shared" si="196"/>
        <v/>
      </c>
      <c r="X524" s="613" t="str">
        <f t="shared" si="187"/>
        <v/>
      </c>
      <c r="Y524" s="613" t="str">
        <f t="shared" si="197"/>
        <v/>
      </c>
    </row>
    <row r="525" spans="1:25" ht="13.8" hidden="1" thickBot="1">
      <c r="A525" s="760" t="s">
        <v>977</v>
      </c>
      <c r="B525" s="707" t="s">
        <v>232</v>
      </c>
      <c r="C525" s="708" t="s">
        <v>1240</v>
      </c>
      <c r="D525" s="709"/>
      <c r="E525" s="710">
        <v>500</v>
      </c>
      <c r="F525" s="711">
        <v>1</v>
      </c>
      <c r="G525" s="712">
        <f>(0.48*E525+23.8)*F525</f>
        <v>263.8</v>
      </c>
      <c r="H525" s="713">
        <f>F525*2667.16*(1+$E$9)/(1+$E$10)</f>
        <v>2459.9858505514994</v>
      </c>
      <c r="I525" s="713">
        <f t="shared" ref="I525" si="215">IF(ISBLANK(H525),"",SUM(G525:H525))</f>
        <v>2723.7858505514996</v>
      </c>
      <c r="J525" s="714">
        <f t="shared" si="198"/>
        <v>3506.6</v>
      </c>
      <c r="K525" s="715" t="s">
        <v>22</v>
      </c>
      <c r="L525" s="716">
        <f>ROUND(IF(L524=0,0,L524*F524),2)</f>
        <v>0</v>
      </c>
      <c r="M525" s="717">
        <v>10</v>
      </c>
      <c r="N525" s="718">
        <f t="shared" si="199"/>
        <v>0</v>
      </c>
      <c r="O525" s="719">
        <f t="shared" si="200"/>
        <v>0</v>
      </c>
      <c r="P525" s="109"/>
      <c r="Q525" s="716">
        <f t="shared" si="201"/>
        <v>0</v>
      </c>
      <c r="R525" s="717">
        <f t="shared" si="201"/>
        <v>10</v>
      </c>
      <c r="S525" s="718">
        <f t="shared" si="202"/>
        <v>0</v>
      </c>
      <c r="T525" s="719">
        <f t="shared" si="203"/>
        <v>0</v>
      </c>
      <c r="U525" s="109"/>
      <c r="W525" s="613" t="str">
        <f t="shared" si="196"/>
        <v/>
      </c>
      <c r="X525" s="613" t="str">
        <f t="shared" si="187"/>
        <v/>
      </c>
      <c r="Y525" s="613" t="str">
        <f t="shared" si="197"/>
        <v/>
      </c>
    </row>
    <row r="526" spans="1:25" ht="13.8" hidden="1" thickBot="1">
      <c r="A526" s="759">
        <v>560400</v>
      </c>
      <c r="B526" s="694" t="s">
        <v>232</v>
      </c>
      <c r="C526" s="695" t="s">
        <v>1054</v>
      </c>
      <c r="D526" s="696"/>
      <c r="E526" s="697" t="s">
        <v>1081</v>
      </c>
      <c r="F526" s="698">
        <v>1.1999999999999999E-3</v>
      </c>
      <c r="G526" s="699"/>
      <c r="H526" s="700">
        <v>0.3</v>
      </c>
      <c r="I526" s="700">
        <f t="shared" ref="I526" si="216">IF(ISBLANK(H526),"",SUM(G526:H526))</f>
        <v>0.3</v>
      </c>
      <c r="J526" s="701">
        <f t="shared" si="198"/>
        <v>0.39</v>
      </c>
      <c r="K526" s="702" t="s">
        <v>18</v>
      </c>
      <c r="L526" s="703"/>
      <c r="M526" s="704">
        <v>10</v>
      </c>
      <c r="N526" s="705">
        <f t="shared" si="199"/>
        <v>0</v>
      </c>
      <c r="O526" s="706">
        <f t="shared" si="200"/>
        <v>0</v>
      </c>
      <c r="P526" s="109"/>
      <c r="Q526" s="703">
        <f t="shared" si="201"/>
        <v>0</v>
      </c>
      <c r="R526" s="704">
        <f t="shared" si="201"/>
        <v>10</v>
      </c>
      <c r="S526" s="705">
        <f t="shared" si="202"/>
        <v>0</v>
      </c>
      <c r="T526" s="706">
        <f t="shared" si="203"/>
        <v>0</v>
      </c>
      <c r="U526" s="109"/>
      <c r="W526" s="613" t="str">
        <f t="shared" si="196"/>
        <v/>
      </c>
      <c r="X526" s="613" t="str">
        <f t="shared" si="187"/>
        <v/>
      </c>
      <c r="Y526" s="613" t="str">
        <f t="shared" si="197"/>
        <v/>
      </c>
    </row>
    <row r="527" spans="1:25" ht="13.8" hidden="1" thickBot="1">
      <c r="A527" s="760">
        <v>560400</v>
      </c>
      <c r="B527" s="707" t="s">
        <v>232</v>
      </c>
      <c r="C527" s="708" t="s">
        <v>1060</v>
      </c>
      <c r="D527" s="709"/>
      <c r="E527" s="710">
        <v>500</v>
      </c>
      <c r="F527" s="711">
        <v>1</v>
      </c>
      <c r="G527" s="712">
        <f>(0.48*E527+23.8)*F527</f>
        <v>263.8</v>
      </c>
      <c r="H527" s="713">
        <f>F527*5232.23*(1+$E$9)/(1+$E$10)</f>
        <v>4825.8116374087313</v>
      </c>
      <c r="I527" s="713">
        <f t="shared" ref="I527" si="217">IF(ISBLANK(H527),"",SUM(G527:H527))</f>
        <v>5089.6116374087314</v>
      </c>
      <c r="J527" s="714">
        <f t="shared" si="198"/>
        <v>6552.37</v>
      </c>
      <c r="K527" s="715" t="s">
        <v>22</v>
      </c>
      <c r="L527" s="716">
        <f>ROUND(IF(L526=0,0,L526*F526),2)</f>
        <v>0</v>
      </c>
      <c r="M527" s="717">
        <v>10</v>
      </c>
      <c r="N527" s="718">
        <f t="shared" si="199"/>
        <v>0</v>
      </c>
      <c r="O527" s="719">
        <f t="shared" si="200"/>
        <v>0</v>
      </c>
      <c r="P527" s="109"/>
      <c r="Q527" s="716">
        <f t="shared" si="201"/>
        <v>0</v>
      </c>
      <c r="R527" s="717">
        <f t="shared" si="201"/>
        <v>10</v>
      </c>
      <c r="S527" s="718">
        <f t="shared" si="202"/>
        <v>0</v>
      </c>
      <c r="T527" s="719">
        <f t="shared" si="203"/>
        <v>0</v>
      </c>
      <c r="U527" s="109"/>
      <c r="W527" s="613" t="str">
        <f t="shared" si="196"/>
        <v/>
      </c>
      <c r="X527" s="613" t="str">
        <f t="shared" si="187"/>
        <v/>
      </c>
      <c r="Y527" s="613" t="str">
        <f t="shared" si="197"/>
        <v/>
      </c>
    </row>
    <row r="528" spans="1:25" ht="13.8" hidden="1" thickBot="1">
      <c r="A528" s="759">
        <v>561100</v>
      </c>
      <c r="B528" s="694" t="s">
        <v>232</v>
      </c>
      <c r="C528" s="695" t="s">
        <v>1241</v>
      </c>
      <c r="D528" s="696"/>
      <c r="E528" s="697" t="s">
        <v>1079</v>
      </c>
      <c r="F528" s="698">
        <v>5.0000000000000001E-4</v>
      </c>
      <c r="G528" s="699"/>
      <c r="H528" s="700">
        <v>0.21</v>
      </c>
      <c r="I528" s="700">
        <f t="shared" ref="I528" si="218">IF(ISBLANK(H528),"",SUM(G528:H528))</f>
        <v>0.21</v>
      </c>
      <c r="J528" s="701">
        <f t="shared" si="198"/>
        <v>0.27</v>
      </c>
      <c r="K528" s="702" t="s">
        <v>18</v>
      </c>
      <c r="L528" s="703"/>
      <c r="M528" s="704">
        <v>10</v>
      </c>
      <c r="N528" s="705">
        <f t="shared" si="199"/>
        <v>0</v>
      </c>
      <c r="O528" s="706">
        <f t="shared" si="200"/>
        <v>0</v>
      </c>
      <c r="P528" s="109"/>
      <c r="Q528" s="703">
        <f t="shared" si="201"/>
        <v>0</v>
      </c>
      <c r="R528" s="704">
        <f t="shared" si="201"/>
        <v>10</v>
      </c>
      <c r="S528" s="705">
        <f t="shared" si="202"/>
        <v>0</v>
      </c>
      <c r="T528" s="706">
        <f t="shared" si="203"/>
        <v>0</v>
      </c>
      <c r="U528" s="109"/>
      <c r="W528" s="613" t="str">
        <f t="shared" si="196"/>
        <v/>
      </c>
      <c r="X528" s="613" t="str">
        <f t="shared" si="187"/>
        <v/>
      </c>
      <c r="Y528" s="613" t="str">
        <f t="shared" si="197"/>
        <v/>
      </c>
    </row>
    <row r="529" spans="1:25" ht="13.8" hidden="1" thickBot="1">
      <c r="A529" s="760">
        <v>561100</v>
      </c>
      <c r="B529" s="707" t="s">
        <v>232</v>
      </c>
      <c r="C529" s="708" t="s">
        <v>1242</v>
      </c>
      <c r="D529" s="709"/>
      <c r="E529" s="710">
        <v>500</v>
      </c>
      <c r="F529" s="711">
        <v>1</v>
      </c>
      <c r="G529" s="712">
        <f>(0.48*E529+23.8)*F529</f>
        <v>263.8</v>
      </c>
      <c r="H529" s="713">
        <f>F529*2306.77*(1+$E$9)/(1+$E$10)</f>
        <v>2127.5894811247476</v>
      </c>
      <c r="I529" s="713">
        <f t="shared" ref="I529" si="219">IF(ISBLANK(H529),"",SUM(G529:H529))</f>
        <v>2391.3894811247478</v>
      </c>
      <c r="J529" s="714">
        <f t="shared" si="198"/>
        <v>3078.67</v>
      </c>
      <c r="K529" s="715" t="s">
        <v>22</v>
      </c>
      <c r="L529" s="716">
        <f>ROUND(IF(L528=0,0,L528*F528),2)</f>
        <v>0</v>
      </c>
      <c r="M529" s="717">
        <v>10</v>
      </c>
      <c r="N529" s="718">
        <f t="shared" si="199"/>
        <v>0</v>
      </c>
      <c r="O529" s="719">
        <f t="shared" si="200"/>
        <v>0</v>
      </c>
      <c r="P529" s="109"/>
      <c r="Q529" s="716">
        <f t="shared" si="201"/>
        <v>0</v>
      </c>
      <c r="R529" s="717">
        <f t="shared" si="201"/>
        <v>10</v>
      </c>
      <c r="S529" s="718">
        <f t="shared" si="202"/>
        <v>0</v>
      </c>
      <c r="T529" s="719">
        <f t="shared" si="203"/>
        <v>0</v>
      </c>
      <c r="U529" s="109"/>
      <c r="W529" s="613" t="str">
        <f t="shared" si="196"/>
        <v/>
      </c>
      <c r="X529" s="613" t="str">
        <f t="shared" si="187"/>
        <v/>
      </c>
      <c r="Y529" s="613" t="str">
        <f t="shared" si="197"/>
        <v/>
      </c>
    </row>
    <row r="530" spans="1:25" ht="13.8" hidden="1" thickBot="1">
      <c r="A530" s="722">
        <v>563100</v>
      </c>
      <c r="B530" s="723" t="s">
        <v>232</v>
      </c>
      <c r="C530" s="695" t="s">
        <v>316</v>
      </c>
      <c r="D530" s="696"/>
      <c r="E530" s="697" t="s">
        <v>1070</v>
      </c>
      <c r="F530" s="724">
        <v>5.0000000000000001E-4</v>
      </c>
      <c r="G530" s="699">
        <f>SUM(G531:G531)</f>
        <v>0.10206000000000001</v>
      </c>
      <c r="H530" s="700">
        <v>0.82</v>
      </c>
      <c r="I530" s="700">
        <f t="shared" ref="I530" si="220">IF(ISBLANK(H530),"",SUM(G530:H530))</f>
        <v>0.92205999999999999</v>
      </c>
      <c r="J530" s="701">
        <f t="shared" si="198"/>
        <v>1.19</v>
      </c>
      <c r="K530" s="702" t="s">
        <v>18</v>
      </c>
      <c r="L530" s="703"/>
      <c r="M530" s="704"/>
      <c r="N530" s="705">
        <f t="shared" si="199"/>
        <v>0</v>
      </c>
      <c r="O530" s="706">
        <f t="shared" si="200"/>
        <v>0</v>
      </c>
      <c r="P530" s="109"/>
      <c r="Q530" s="703">
        <f t="shared" si="201"/>
        <v>0</v>
      </c>
      <c r="R530" s="704">
        <f t="shared" si="201"/>
        <v>0</v>
      </c>
      <c r="S530" s="705">
        <f t="shared" si="202"/>
        <v>0</v>
      </c>
      <c r="T530" s="706">
        <f t="shared" si="203"/>
        <v>0</v>
      </c>
      <c r="U530" s="109"/>
      <c r="W530" s="613" t="str">
        <f t="shared" si="196"/>
        <v/>
      </c>
      <c r="X530" s="613" t="str">
        <f t="shared" si="187"/>
        <v/>
      </c>
      <c r="Y530" s="613" t="str">
        <f t="shared" si="197"/>
        <v/>
      </c>
    </row>
    <row r="531" spans="1:25" ht="13.8" hidden="1" thickBot="1">
      <c r="A531" s="196" t="s">
        <v>175</v>
      </c>
      <c r="B531" s="197"/>
      <c r="C531" s="675" t="s">
        <v>307</v>
      </c>
      <c r="D531" s="676"/>
      <c r="E531" s="629">
        <v>20</v>
      </c>
      <c r="F531" s="638">
        <v>7.0000000000000001E-3</v>
      </c>
      <c r="G531" s="671">
        <f>IF(E531&lt;=30,(0.66*E531+1.38)*F531,((0.66*30+1.38)+0.55*(E531-30))*F531)</f>
        <v>0.10206000000000001</v>
      </c>
      <c r="H531" s="632"/>
      <c r="I531" s="632" t="str">
        <f t="shared" ref="I531" si="221">IF(ISBLANK(H531),"",SUM(G531:H531))</f>
        <v/>
      </c>
      <c r="J531" s="633">
        <f t="shared" si="198"/>
        <v>0</v>
      </c>
      <c r="K531" s="634" t="s">
        <v>975</v>
      </c>
      <c r="L531" s="727">
        <v>0</v>
      </c>
      <c r="M531" s="679"/>
      <c r="N531" s="108">
        <f t="shared" si="199"/>
        <v>0</v>
      </c>
      <c r="O531" s="110">
        <f t="shared" si="200"/>
        <v>0</v>
      </c>
      <c r="P531" s="109"/>
      <c r="Q531" s="727">
        <f t="shared" si="201"/>
        <v>0</v>
      </c>
      <c r="R531" s="679">
        <f t="shared" si="201"/>
        <v>0</v>
      </c>
      <c r="S531" s="108">
        <f t="shared" si="202"/>
        <v>0</v>
      </c>
      <c r="T531" s="110">
        <f t="shared" si="203"/>
        <v>0</v>
      </c>
      <c r="U531" s="109"/>
      <c r="V531" s="612" t="str">
        <f>IF(T530&gt;0,"xx",IF(O530&gt;0,"xy",""))</f>
        <v/>
      </c>
      <c r="W531" s="613" t="str">
        <f t="shared" si="196"/>
        <v/>
      </c>
      <c r="X531" s="613" t="str">
        <f t="shared" si="187"/>
        <v/>
      </c>
      <c r="Y531" s="613" t="str">
        <f t="shared" si="197"/>
        <v/>
      </c>
    </row>
    <row r="532" spans="1:25" ht="13.8" hidden="1" thickBot="1">
      <c r="A532" s="728">
        <v>173050</v>
      </c>
      <c r="B532" s="729" t="s">
        <v>271</v>
      </c>
      <c r="C532" s="730" t="s">
        <v>1063</v>
      </c>
      <c r="D532" s="740"/>
      <c r="E532" s="710">
        <v>500</v>
      </c>
      <c r="F532" s="731">
        <v>1</v>
      </c>
      <c r="G532" s="712">
        <f>(0.48*E532+23.8)*F532</f>
        <v>263.8</v>
      </c>
      <c r="H532" s="713">
        <f>F532*2616.54*(1+$E$9)/(1+$E$10)</f>
        <v>2413.2978064315676</v>
      </c>
      <c r="I532" s="713">
        <f t="shared" ref="I532" si="222">IF(ISBLANK(H532),"",SUM(G532:H532))</f>
        <v>2677.0978064315677</v>
      </c>
      <c r="J532" s="714">
        <f t="shared" si="198"/>
        <v>3446.5</v>
      </c>
      <c r="K532" s="715" t="s">
        <v>22</v>
      </c>
      <c r="L532" s="716">
        <f>ROUND(IF(L530=0,0,L530*F530),2)</f>
        <v>0</v>
      </c>
      <c r="M532" s="741"/>
      <c r="N532" s="718">
        <f t="shared" si="199"/>
        <v>0</v>
      </c>
      <c r="O532" s="719">
        <f t="shared" si="200"/>
        <v>0</v>
      </c>
      <c r="P532" s="109"/>
      <c r="Q532" s="716">
        <f t="shared" si="201"/>
        <v>0</v>
      </c>
      <c r="R532" s="741">
        <f t="shared" si="201"/>
        <v>0</v>
      </c>
      <c r="S532" s="718">
        <f t="shared" si="202"/>
        <v>0</v>
      </c>
      <c r="T532" s="719">
        <f t="shared" si="203"/>
        <v>0</v>
      </c>
      <c r="U532" s="109"/>
      <c r="V532" s="612" t="str">
        <f>IF(T530&gt;0,"xx",IF(O530&gt;0,"xy",""))</f>
        <v/>
      </c>
      <c r="W532" s="613" t="str">
        <f t="shared" si="196"/>
        <v/>
      </c>
      <c r="X532" s="613" t="str">
        <f t="shared" si="187"/>
        <v/>
      </c>
      <c r="Y532" s="613" t="str">
        <f t="shared" ref="Y532:Y629" si="223">IF(V532="X","x",IF(T532&gt;0,"x",""))</f>
        <v/>
      </c>
    </row>
    <row r="533" spans="1:25" ht="13.8" hidden="1" thickBot="1">
      <c r="A533" s="722" t="s">
        <v>1120</v>
      </c>
      <c r="B533" s="723" t="s">
        <v>232</v>
      </c>
      <c r="C533" s="695" t="s">
        <v>1085</v>
      </c>
      <c r="D533" s="696"/>
      <c r="E533" s="697" t="s">
        <v>1072</v>
      </c>
      <c r="F533" s="724">
        <v>0.08</v>
      </c>
      <c r="G533" s="699">
        <f>SUM(G534:G535)</f>
        <v>36.366000000000007</v>
      </c>
      <c r="H533" s="700">
        <v>101.31</v>
      </c>
      <c r="I533" s="700">
        <f t="shared" ref="I533" si="224">IF(ISBLANK(H533),"",SUM(G533:H533))</f>
        <v>137.67600000000002</v>
      </c>
      <c r="J533" s="701">
        <f t="shared" si="198"/>
        <v>177.24</v>
      </c>
      <c r="K533" s="702" t="s">
        <v>16</v>
      </c>
      <c r="L533" s="703"/>
      <c r="M533" s="704"/>
      <c r="N533" s="705">
        <f t="shared" si="199"/>
        <v>0</v>
      </c>
      <c r="O533" s="706">
        <f t="shared" si="200"/>
        <v>0</v>
      </c>
      <c r="P533" s="109"/>
      <c r="Q533" s="703">
        <f t="shared" si="201"/>
        <v>0</v>
      </c>
      <c r="R533" s="704">
        <f t="shared" si="201"/>
        <v>0</v>
      </c>
      <c r="S533" s="705">
        <f t="shared" si="202"/>
        <v>0</v>
      </c>
      <c r="T533" s="706">
        <f t="shared" si="203"/>
        <v>0</v>
      </c>
      <c r="U533" s="109"/>
      <c r="W533" s="613" t="str">
        <f t="shared" si="196"/>
        <v/>
      </c>
      <c r="X533" s="613" t="str">
        <f t="shared" si="187"/>
        <v/>
      </c>
      <c r="Y533" s="613" t="str">
        <f t="shared" si="223"/>
        <v/>
      </c>
    </row>
    <row r="534" spans="1:25" ht="13.8" hidden="1" thickBot="1">
      <c r="A534" s="196" t="s">
        <v>175</v>
      </c>
      <c r="B534" s="197"/>
      <c r="C534" s="675" t="s">
        <v>317</v>
      </c>
      <c r="D534" s="676"/>
      <c r="E534" s="637"/>
      <c r="F534" s="638">
        <v>2.02</v>
      </c>
      <c r="G534" s="680">
        <f>IF(E534=0,0,IF(E534&lt;=30,(0.66*E534+1.38)*F534,((0.66*30+1.38)+0.55*(E534-30))*F534))</f>
        <v>0</v>
      </c>
      <c r="H534" s="632"/>
      <c r="I534" s="632" t="str">
        <f t="shared" ref="I534:I535" si="225">IF(ISBLANK(H534),"",SUM(G534:H534))</f>
        <v/>
      </c>
      <c r="J534" s="633">
        <f t="shared" si="198"/>
        <v>0</v>
      </c>
      <c r="K534" s="634" t="s">
        <v>975</v>
      </c>
      <c r="L534" s="727">
        <v>0</v>
      </c>
      <c r="M534" s="679"/>
      <c r="N534" s="108">
        <f t="shared" si="199"/>
        <v>0</v>
      </c>
      <c r="O534" s="110">
        <f t="shared" si="200"/>
        <v>0</v>
      </c>
      <c r="P534" s="109"/>
      <c r="Q534" s="727">
        <f t="shared" si="201"/>
        <v>0</v>
      </c>
      <c r="R534" s="679">
        <f t="shared" si="201"/>
        <v>0</v>
      </c>
      <c r="S534" s="108">
        <f t="shared" si="202"/>
        <v>0</v>
      </c>
      <c r="T534" s="110">
        <f t="shared" si="203"/>
        <v>0</v>
      </c>
      <c r="U534" s="109"/>
      <c r="V534" s="612" t="str">
        <f>IF(T533&gt;0,"xx",IF(O533&gt;0,"xy",""))</f>
        <v/>
      </c>
      <c r="W534" s="613" t="str">
        <f t="shared" si="196"/>
        <v/>
      </c>
      <c r="X534" s="613" t="str">
        <f t="shared" si="187"/>
        <v/>
      </c>
      <c r="Y534" s="613" t="str">
        <f t="shared" si="223"/>
        <v/>
      </c>
    </row>
    <row r="535" spans="1:25" ht="13.8" hidden="1" thickBot="1">
      <c r="A535" s="196" t="s">
        <v>175</v>
      </c>
      <c r="B535" s="197"/>
      <c r="C535" s="675" t="s">
        <v>318</v>
      </c>
      <c r="D535" s="676"/>
      <c r="E535" s="637">
        <v>20</v>
      </c>
      <c r="F535" s="638">
        <v>2.2000000000000002</v>
      </c>
      <c r="G535" s="680">
        <f>IF(E535&lt;=30,(0.66*E535+3.33)*F535,((0.66*30+3.33)+0.55*(E535-30))*F535)</f>
        <v>36.366000000000007</v>
      </c>
      <c r="H535" s="632"/>
      <c r="I535" s="632" t="str">
        <f t="shared" si="225"/>
        <v/>
      </c>
      <c r="J535" s="633">
        <f t="shared" si="198"/>
        <v>0</v>
      </c>
      <c r="K535" s="634" t="s">
        <v>975</v>
      </c>
      <c r="L535" s="727">
        <v>0</v>
      </c>
      <c r="M535" s="744"/>
      <c r="N535" s="108">
        <f t="shared" si="199"/>
        <v>0</v>
      </c>
      <c r="O535" s="110">
        <f t="shared" si="200"/>
        <v>0</v>
      </c>
      <c r="P535" s="109"/>
      <c r="Q535" s="727">
        <f t="shared" si="201"/>
        <v>0</v>
      </c>
      <c r="R535" s="679">
        <f t="shared" si="201"/>
        <v>0</v>
      </c>
      <c r="S535" s="108">
        <f t="shared" si="202"/>
        <v>0</v>
      </c>
      <c r="T535" s="110">
        <f t="shared" si="203"/>
        <v>0</v>
      </c>
      <c r="U535" s="109"/>
      <c r="V535" s="612" t="str">
        <f>IF(T533&gt;0,"xx",IF(O533&gt;0,"xy",""))</f>
        <v/>
      </c>
      <c r="W535" s="613" t="str">
        <f t="shared" si="196"/>
        <v/>
      </c>
      <c r="X535" s="613" t="str">
        <f t="shared" si="187"/>
        <v/>
      </c>
      <c r="Y535" s="613" t="str">
        <f t="shared" si="223"/>
        <v/>
      </c>
    </row>
    <row r="536" spans="1:25" ht="13.8" hidden="1" thickBot="1">
      <c r="A536" s="728">
        <v>173020</v>
      </c>
      <c r="B536" s="729" t="s">
        <v>271</v>
      </c>
      <c r="C536" s="730" t="s">
        <v>1243</v>
      </c>
      <c r="D536" s="740"/>
      <c r="E536" s="710">
        <v>500</v>
      </c>
      <c r="F536" s="731">
        <v>1</v>
      </c>
      <c r="G536" s="712">
        <f>(0.48*E536+23.8)*F536</f>
        <v>263.8</v>
      </c>
      <c r="H536" s="713">
        <f>F536*2377.21*(1+$E$9)/(1+$E$10)</f>
        <v>2192.5579881932576</v>
      </c>
      <c r="I536" s="713">
        <f t="shared" ref="I536" si="226">IF(ISBLANK(H536),"",SUM(G536:H536))</f>
        <v>2456.3579881932578</v>
      </c>
      <c r="J536" s="714">
        <f t="shared" si="198"/>
        <v>3162.32</v>
      </c>
      <c r="K536" s="715" t="s">
        <v>22</v>
      </c>
      <c r="L536" s="716">
        <f>ROUND(IF(L533=0,0,L533*F533),2)</f>
        <v>0</v>
      </c>
      <c r="M536" s="745"/>
      <c r="N536" s="718">
        <f t="shared" si="199"/>
        <v>0</v>
      </c>
      <c r="O536" s="719">
        <f t="shared" si="200"/>
        <v>0</v>
      </c>
      <c r="P536" s="109"/>
      <c r="Q536" s="716">
        <f t="shared" si="201"/>
        <v>0</v>
      </c>
      <c r="R536" s="742">
        <f t="shared" si="201"/>
        <v>0</v>
      </c>
      <c r="S536" s="718">
        <f t="shared" si="202"/>
        <v>0</v>
      </c>
      <c r="T536" s="719">
        <f t="shared" si="203"/>
        <v>0</v>
      </c>
      <c r="U536" s="109"/>
      <c r="V536" s="612" t="str">
        <f>IF(T533&gt;0,"xx",IF(O533&gt;0,"xy",""))</f>
        <v/>
      </c>
      <c r="W536" s="613" t="str">
        <f t="shared" si="196"/>
        <v/>
      </c>
      <c r="X536" s="613" t="str">
        <f t="shared" si="187"/>
        <v/>
      </c>
      <c r="Y536" s="613" t="str">
        <f t="shared" si="223"/>
        <v/>
      </c>
    </row>
    <row r="537" spans="1:25" ht="13.8" hidden="1" thickBot="1">
      <c r="A537" s="722" t="s">
        <v>1121</v>
      </c>
      <c r="B537" s="723" t="s">
        <v>232</v>
      </c>
      <c r="C537" s="695" t="s">
        <v>1084</v>
      </c>
      <c r="D537" s="696"/>
      <c r="E537" s="697" t="s">
        <v>1072</v>
      </c>
      <c r="F537" s="724">
        <v>0.08</v>
      </c>
      <c r="G537" s="699">
        <f>SUM(G538:G539)</f>
        <v>36.366000000000007</v>
      </c>
      <c r="H537" s="700">
        <v>101.31</v>
      </c>
      <c r="I537" s="700">
        <f t="shared" ref="I537" si="227">IF(ISBLANK(H537),"",SUM(G537:H537))</f>
        <v>137.67600000000002</v>
      </c>
      <c r="J537" s="701">
        <f t="shared" si="198"/>
        <v>177.24</v>
      </c>
      <c r="K537" s="702" t="s">
        <v>16</v>
      </c>
      <c r="L537" s="703"/>
      <c r="M537" s="704"/>
      <c r="N537" s="705">
        <f t="shared" si="199"/>
        <v>0</v>
      </c>
      <c r="O537" s="706">
        <f t="shared" si="200"/>
        <v>0</v>
      </c>
      <c r="P537" s="109"/>
      <c r="Q537" s="703">
        <f t="shared" si="201"/>
        <v>0</v>
      </c>
      <c r="R537" s="704">
        <f t="shared" si="201"/>
        <v>0</v>
      </c>
      <c r="S537" s="705">
        <f t="shared" si="202"/>
        <v>0</v>
      </c>
      <c r="T537" s="706">
        <f t="shared" si="203"/>
        <v>0</v>
      </c>
      <c r="U537" s="109"/>
      <c r="W537" s="613" t="str">
        <f t="shared" si="196"/>
        <v/>
      </c>
      <c r="X537" s="613" t="str">
        <f t="shared" si="187"/>
        <v/>
      </c>
      <c r="Y537" s="613" t="str">
        <f t="shared" si="223"/>
        <v/>
      </c>
    </row>
    <row r="538" spans="1:25" ht="13.8" hidden="1" thickBot="1">
      <c r="A538" s="196" t="s">
        <v>175</v>
      </c>
      <c r="B538" s="197"/>
      <c r="C538" s="675" t="s">
        <v>317</v>
      </c>
      <c r="D538" s="676"/>
      <c r="E538" s="637"/>
      <c r="F538" s="638">
        <v>2.02</v>
      </c>
      <c r="G538" s="680">
        <f>IF(E538=0,0,IF(E538&lt;=30,(0.66*E538+1.38)*F538,((0.66*30+1.38)+0.55*(E538-30))*F538))</f>
        <v>0</v>
      </c>
      <c r="H538" s="632"/>
      <c r="I538" s="632" t="str">
        <f t="shared" ref="I538:I539" si="228">IF(ISBLANK(H538),"",SUM(G538:H538))</f>
        <v/>
      </c>
      <c r="J538" s="633">
        <f t="shared" si="198"/>
        <v>0</v>
      </c>
      <c r="K538" s="634" t="s">
        <v>975</v>
      </c>
      <c r="L538" s="727">
        <v>0</v>
      </c>
      <c r="M538" s="679"/>
      <c r="N538" s="108">
        <f t="shared" si="199"/>
        <v>0</v>
      </c>
      <c r="O538" s="110">
        <f t="shared" si="200"/>
        <v>0</v>
      </c>
      <c r="P538" s="109"/>
      <c r="Q538" s="727">
        <f t="shared" si="201"/>
        <v>0</v>
      </c>
      <c r="R538" s="679">
        <f t="shared" si="201"/>
        <v>0</v>
      </c>
      <c r="S538" s="108">
        <f t="shared" si="202"/>
        <v>0</v>
      </c>
      <c r="T538" s="110">
        <f t="shared" si="203"/>
        <v>0</v>
      </c>
      <c r="U538" s="109"/>
      <c r="V538" s="612" t="str">
        <f>IF(T537&gt;0,"xx",IF(O537&gt;0,"xy",""))</f>
        <v/>
      </c>
      <c r="W538" s="613" t="str">
        <f t="shared" si="196"/>
        <v/>
      </c>
      <c r="X538" s="613" t="str">
        <f t="shared" si="187"/>
        <v/>
      </c>
      <c r="Y538" s="613" t="str">
        <f t="shared" si="223"/>
        <v/>
      </c>
    </row>
    <row r="539" spans="1:25" ht="13.8" hidden="1" thickBot="1">
      <c r="A539" s="196" t="s">
        <v>175</v>
      </c>
      <c r="B539" s="197"/>
      <c r="C539" s="675" t="s">
        <v>318</v>
      </c>
      <c r="D539" s="676"/>
      <c r="E539" s="637">
        <v>20</v>
      </c>
      <c r="F539" s="638">
        <v>2.2000000000000002</v>
      </c>
      <c r="G539" s="680">
        <f>IF(E539&lt;=30,(0.66*E539+3.33)*F539,((0.66*30+3.33)+0.55*(E539-30))*F539)</f>
        <v>36.366000000000007</v>
      </c>
      <c r="H539" s="632"/>
      <c r="I539" s="632" t="str">
        <f t="shared" si="228"/>
        <v/>
      </c>
      <c r="J539" s="633">
        <f t="shared" si="198"/>
        <v>0</v>
      </c>
      <c r="K539" s="634" t="s">
        <v>975</v>
      </c>
      <c r="L539" s="727">
        <v>0</v>
      </c>
      <c r="M539" s="744"/>
      <c r="N539" s="108">
        <f t="shared" si="199"/>
        <v>0</v>
      </c>
      <c r="O539" s="110">
        <f t="shared" si="200"/>
        <v>0</v>
      </c>
      <c r="P539" s="109"/>
      <c r="Q539" s="727">
        <f t="shared" si="201"/>
        <v>0</v>
      </c>
      <c r="R539" s="679">
        <f t="shared" si="201"/>
        <v>0</v>
      </c>
      <c r="S539" s="108">
        <f t="shared" si="202"/>
        <v>0</v>
      </c>
      <c r="T539" s="110">
        <f t="shared" si="203"/>
        <v>0</v>
      </c>
      <c r="U539" s="109"/>
      <c r="V539" s="612" t="str">
        <f>IF(T537&gt;0,"xx",IF(O537&gt;0,"xy",""))</f>
        <v/>
      </c>
      <c r="W539" s="613" t="str">
        <f t="shared" si="196"/>
        <v/>
      </c>
      <c r="X539" s="613" t="str">
        <f t="shared" si="187"/>
        <v/>
      </c>
      <c r="Y539" s="613" t="str">
        <f t="shared" si="223"/>
        <v/>
      </c>
    </row>
    <row r="540" spans="1:25" ht="13.8" hidden="1" thickBot="1">
      <c r="A540" s="728">
        <v>173020</v>
      </c>
      <c r="B540" s="729" t="s">
        <v>271</v>
      </c>
      <c r="C540" s="730" t="s">
        <v>1243</v>
      </c>
      <c r="D540" s="740"/>
      <c r="E540" s="710">
        <v>500</v>
      </c>
      <c r="F540" s="731">
        <v>1</v>
      </c>
      <c r="G540" s="712">
        <f>(0.48*E540+23.8)*F540</f>
        <v>263.8</v>
      </c>
      <c r="H540" s="713">
        <f>F540*2377.21*(1+$E$9)/(1+$E$10)</f>
        <v>2192.5579881932576</v>
      </c>
      <c r="I540" s="713">
        <f t="shared" ref="I540" si="229">IF(ISBLANK(H540),"",SUM(G540:H540))</f>
        <v>2456.3579881932578</v>
      </c>
      <c r="J540" s="714">
        <f t="shared" ref="J540:J603" si="230">IF(ISBLANK(H540),0,ROUND(I540*(1+$E$10)*(1+$E$11*D540),2))</f>
        <v>3162.32</v>
      </c>
      <c r="K540" s="715" t="s">
        <v>22</v>
      </c>
      <c r="L540" s="716">
        <f>ROUND(IF(L537=0,0,L537*F537),2)</f>
        <v>0</v>
      </c>
      <c r="M540" s="745"/>
      <c r="N540" s="718">
        <f t="shared" si="199"/>
        <v>0</v>
      </c>
      <c r="O540" s="719">
        <f t="shared" si="200"/>
        <v>0</v>
      </c>
      <c r="P540" s="109"/>
      <c r="Q540" s="716">
        <f t="shared" si="201"/>
        <v>0</v>
      </c>
      <c r="R540" s="742">
        <f t="shared" si="201"/>
        <v>0</v>
      </c>
      <c r="S540" s="718">
        <f t="shared" si="202"/>
        <v>0</v>
      </c>
      <c r="T540" s="719">
        <f t="shared" ref="T540:T621" si="231">IF(ISBLANK(Q540),0,ROUND(Q540*R540,2))</f>
        <v>0</v>
      </c>
      <c r="U540" s="109"/>
      <c r="V540" s="612" t="str">
        <f>IF(T537&gt;0,"xx",IF(O537&gt;0,"xy",""))</f>
        <v/>
      </c>
      <c r="W540" s="613" t="str">
        <f t="shared" si="196"/>
        <v/>
      </c>
      <c r="X540" s="613" t="str">
        <f t="shared" si="187"/>
        <v/>
      </c>
      <c r="Y540" s="613" t="str">
        <f t="shared" si="223"/>
        <v/>
      </c>
    </row>
    <row r="541" spans="1:25" ht="13.8" hidden="1" thickBot="1">
      <c r="A541" s="722" t="s">
        <v>1122</v>
      </c>
      <c r="B541" s="723" t="s">
        <v>232</v>
      </c>
      <c r="C541" s="695" t="s">
        <v>1086</v>
      </c>
      <c r="D541" s="696"/>
      <c r="E541" s="697" t="s">
        <v>1072</v>
      </c>
      <c r="F541" s="724">
        <v>0.08</v>
      </c>
      <c r="G541" s="699">
        <f>SUM(G542:G543)</f>
        <v>36.366000000000007</v>
      </c>
      <c r="H541" s="700">
        <v>101.31</v>
      </c>
      <c r="I541" s="700">
        <f t="shared" ref="I541" si="232">IF(ISBLANK(H541),"",SUM(G541:H541))</f>
        <v>137.67600000000002</v>
      </c>
      <c r="J541" s="701">
        <f t="shared" si="230"/>
        <v>177.24</v>
      </c>
      <c r="K541" s="702" t="s">
        <v>16</v>
      </c>
      <c r="L541" s="703"/>
      <c r="M541" s="704"/>
      <c r="N541" s="705">
        <f t="shared" si="199"/>
        <v>0</v>
      </c>
      <c r="O541" s="706">
        <f t="shared" si="200"/>
        <v>0</v>
      </c>
      <c r="P541" s="109"/>
      <c r="Q541" s="703">
        <f t="shared" si="201"/>
        <v>0</v>
      </c>
      <c r="R541" s="704">
        <f t="shared" si="201"/>
        <v>0</v>
      </c>
      <c r="S541" s="705">
        <f t="shared" si="202"/>
        <v>0</v>
      </c>
      <c r="T541" s="706">
        <f t="shared" si="231"/>
        <v>0</v>
      </c>
      <c r="U541" s="109"/>
      <c r="W541" s="613" t="str">
        <f t="shared" si="196"/>
        <v/>
      </c>
      <c r="X541" s="613" t="str">
        <f t="shared" si="187"/>
        <v/>
      </c>
      <c r="Y541" s="613" t="str">
        <f t="shared" si="223"/>
        <v/>
      </c>
    </row>
    <row r="542" spans="1:25" ht="13.8" hidden="1" thickBot="1">
      <c r="A542" s="196" t="s">
        <v>175</v>
      </c>
      <c r="B542" s="197"/>
      <c r="C542" s="675" t="s">
        <v>317</v>
      </c>
      <c r="D542" s="676"/>
      <c r="E542" s="637"/>
      <c r="F542" s="638">
        <v>2.02</v>
      </c>
      <c r="G542" s="680">
        <f>IF(E542=0,0,IF(E542&lt;=30,(0.66*E542+1.38)*F542,((0.66*30+1.38)+0.55*(E542-30))*F542))</f>
        <v>0</v>
      </c>
      <c r="H542" s="632"/>
      <c r="I542" s="632" t="str">
        <f t="shared" ref="I542:I543" si="233">IF(ISBLANK(H542),"",SUM(G542:H542))</f>
        <v/>
      </c>
      <c r="J542" s="633">
        <f t="shared" si="230"/>
        <v>0</v>
      </c>
      <c r="K542" s="634" t="s">
        <v>975</v>
      </c>
      <c r="L542" s="727">
        <v>0</v>
      </c>
      <c r="M542" s="679"/>
      <c r="N542" s="108">
        <f t="shared" si="199"/>
        <v>0</v>
      </c>
      <c r="O542" s="110">
        <f t="shared" si="200"/>
        <v>0</v>
      </c>
      <c r="P542" s="109"/>
      <c r="Q542" s="727">
        <f t="shared" si="201"/>
        <v>0</v>
      </c>
      <c r="R542" s="679">
        <f t="shared" si="201"/>
        <v>0</v>
      </c>
      <c r="S542" s="108">
        <f t="shared" si="202"/>
        <v>0</v>
      </c>
      <c r="T542" s="110">
        <f t="shared" si="231"/>
        <v>0</v>
      </c>
      <c r="U542" s="109"/>
      <c r="V542" s="612" t="str">
        <f>IF(T541&gt;0,"xx",IF(O541&gt;0,"xy",""))</f>
        <v/>
      </c>
      <c r="W542" s="613" t="str">
        <f t="shared" si="196"/>
        <v/>
      </c>
      <c r="X542" s="613" t="str">
        <f t="shared" si="187"/>
        <v/>
      </c>
      <c r="Y542" s="613" t="str">
        <f t="shared" si="223"/>
        <v/>
      </c>
    </row>
    <row r="543" spans="1:25" ht="13.8" hidden="1" thickBot="1">
      <c r="A543" s="196" t="s">
        <v>175</v>
      </c>
      <c r="B543" s="197"/>
      <c r="C543" s="675" t="s">
        <v>318</v>
      </c>
      <c r="D543" s="676"/>
      <c r="E543" s="637">
        <v>20</v>
      </c>
      <c r="F543" s="638">
        <v>2.2000000000000002</v>
      </c>
      <c r="G543" s="680">
        <f>IF(E543&lt;=30,(0.66*E543+3.33)*F543,((0.66*30+3.33)+0.55*(E543-30))*F543)</f>
        <v>36.366000000000007</v>
      </c>
      <c r="H543" s="632"/>
      <c r="I543" s="632" t="str">
        <f t="shared" si="233"/>
        <v/>
      </c>
      <c r="J543" s="633">
        <f t="shared" si="230"/>
        <v>0</v>
      </c>
      <c r="K543" s="634" t="s">
        <v>975</v>
      </c>
      <c r="L543" s="727">
        <v>0</v>
      </c>
      <c r="M543" s="744"/>
      <c r="N543" s="108">
        <f t="shared" si="199"/>
        <v>0</v>
      </c>
      <c r="O543" s="110">
        <f t="shared" si="200"/>
        <v>0</v>
      </c>
      <c r="P543" s="109"/>
      <c r="Q543" s="727">
        <f t="shared" si="201"/>
        <v>0</v>
      </c>
      <c r="R543" s="679">
        <f t="shared" si="201"/>
        <v>0</v>
      </c>
      <c r="S543" s="108">
        <f t="shared" si="202"/>
        <v>0</v>
      </c>
      <c r="T543" s="110">
        <f t="shared" si="231"/>
        <v>0</v>
      </c>
      <c r="U543" s="109"/>
      <c r="V543" s="612" t="str">
        <f>IF(T541&gt;0,"xx",IF(O541&gt;0,"xy",""))</f>
        <v/>
      </c>
      <c r="W543" s="613" t="str">
        <f t="shared" si="196"/>
        <v/>
      </c>
      <c r="X543" s="613" t="str">
        <f t="shared" si="187"/>
        <v/>
      </c>
      <c r="Y543" s="613" t="str">
        <f t="shared" si="223"/>
        <v/>
      </c>
    </row>
    <row r="544" spans="1:25" ht="13.8" hidden="1" thickBot="1">
      <c r="A544" s="728">
        <v>173020</v>
      </c>
      <c r="B544" s="729" t="s">
        <v>271</v>
      </c>
      <c r="C544" s="730" t="s">
        <v>1243</v>
      </c>
      <c r="D544" s="740"/>
      <c r="E544" s="710">
        <v>500</v>
      </c>
      <c r="F544" s="731">
        <v>1</v>
      </c>
      <c r="G544" s="712">
        <f>(0.48*E544+23.8)*F544</f>
        <v>263.8</v>
      </c>
      <c r="H544" s="713">
        <f>F544*2377.21*(1+$E$9)/(1+$E$10)</f>
        <v>2192.5579881932576</v>
      </c>
      <c r="I544" s="713">
        <f t="shared" ref="I544:I545" si="234">IF(ISBLANK(H544),"",SUM(G544:H544))</f>
        <v>2456.3579881932578</v>
      </c>
      <c r="J544" s="714">
        <f t="shared" si="230"/>
        <v>3162.32</v>
      </c>
      <c r="K544" s="715" t="s">
        <v>22</v>
      </c>
      <c r="L544" s="716">
        <f>ROUND(IF(L541=0,0,L541*F541),2)</f>
        <v>0</v>
      </c>
      <c r="M544" s="745"/>
      <c r="N544" s="718">
        <f t="shared" si="199"/>
        <v>0</v>
      </c>
      <c r="O544" s="719">
        <f t="shared" si="200"/>
        <v>0</v>
      </c>
      <c r="P544" s="109"/>
      <c r="Q544" s="716">
        <f t="shared" si="201"/>
        <v>0</v>
      </c>
      <c r="R544" s="742">
        <f t="shared" si="201"/>
        <v>0</v>
      </c>
      <c r="S544" s="718">
        <f t="shared" si="202"/>
        <v>0</v>
      </c>
      <c r="T544" s="719">
        <f t="shared" si="231"/>
        <v>0</v>
      </c>
      <c r="U544" s="109"/>
      <c r="V544" s="612" t="str">
        <f>IF(T541&gt;0,"xx",IF(O541&gt;0,"xy",""))</f>
        <v/>
      </c>
      <c r="W544" s="613" t="str">
        <f t="shared" si="196"/>
        <v/>
      </c>
      <c r="X544" s="613" t="str">
        <f t="shared" si="187"/>
        <v/>
      </c>
      <c r="Y544" s="613" t="str">
        <f t="shared" si="223"/>
        <v/>
      </c>
    </row>
    <row r="545" spans="1:25" ht="13.8" hidden="1" thickBot="1">
      <c r="A545" s="722">
        <v>534300</v>
      </c>
      <c r="B545" s="723" t="s">
        <v>232</v>
      </c>
      <c r="C545" s="695" t="s">
        <v>1087</v>
      </c>
      <c r="D545" s="696"/>
      <c r="E545" s="697" t="s">
        <v>1072</v>
      </c>
      <c r="F545" s="724">
        <v>0.11</v>
      </c>
      <c r="G545" s="699">
        <f>SUM(G546:G547)</f>
        <v>36.366000000000007</v>
      </c>
      <c r="H545" s="700">
        <v>100.16</v>
      </c>
      <c r="I545" s="700">
        <f t="shared" si="234"/>
        <v>136.52600000000001</v>
      </c>
      <c r="J545" s="701">
        <f t="shared" si="230"/>
        <v>175.76</v>
      </c>
      <c r="K545" s="702" t="s">
        <v>16</v>
      </c>
      <c r="L545" s="703"/>
      <c r="M545" s="704"/>
      <c r="N545" s="705">
        <f t="shared" si="199"/>
        <v>0</v>
      </c>
      <c r="O545" s="706">
        <f t="shared" si="200"/>
        <v>0</v>
      </c>
      <c r="P545" s="109"/>
      <c r="Q545" s="703">
        <f t="shared" si="201"/>
        <v>0</v>
      </c>
      <c r="R545" s="704">
        <f t="shared" si="201"/>
        <v>0</v>
      </c>
      <c r="S545" s="705">
        <f t="shared" si="202"/>
        <v>0</v>
      </c>
      <c r="T545" s="706">
        <f t="shared" si="231"/>
        <v>0</v>
      </c>
      <c r="U545" s="109"/>
      <c r="W545" s="613" t="str">
        <f t="shared" si="196"/>
        <v/>
      </c>
      <c r="X545" s="613" t="str">
        <f t="shared" si="187"/>
        <v/>
      </c>
      <c r="Y545" s="613" t="str">
        <f t="shared" si="223"/>
        <v/>
      </c>
    </row>
    <row r="546" spans="1:25" ht="13.8" hidden="1" thickBot="1">
      <c r="A546" s="196" t="s">
        <v>175</v>
      </c>
      <c r="B546" s="197"/>
      <c r="C546" s="675" t="s">
        <v>317</v>
      </c>
      <c r="D546" s="676"/>
      <c r="E546" s="637"/>
      <c r="F546" s="638">
        <v>2.09</v>
      </c>
      <c r="G546" s="680">
        <f>IF(E546=0,0,IF(E546&lt;=30,(0.66*E546+1.38)*F546,((0.66*30+1.38)+0.55*(E546-30))*F546))</f>
        <v>0</v>
      </c>
      <c r="H546" s="632"/>
      <c r="I546" s="632" t="str">
        <f t="shared" ref="I546:I547" si="235">IF(ISBLANK(H546),"",SUM(G546:H546))</f>
        <v/>
      </c>
      <c r="J546" s="633">
        <f t="shared" si="230"/>
        <v>0</v>
      </c>
      <c r="K546" s="634" t="s">
        <v>975</v>
      </c>
      <c r="L546" s="727">
        <v>0</v>
      </c>
      <c r="M546" s="679"/>
      <c r="N546" s="108">
        <f t="shared" si="199"/>
        <v>0</v>
      </c>
      <c r="O546" s="110">
        <f t="shared" si="200"/>
        <v>0</v>
      </c>
      <c r="P546" s="109"/>
      <c r="Q546" s="727">
        <f t="shared" si="201"/>
        <v>0</v>
      </c>
      <c r="R546" s="679">
        <f t="shared" si="201"/>
        <v>0</v>
      </c>
      <c r="S546" s="108">
        <f t="shared" si="202"/>
        <v>0</v>
      </c>
      <c r="T546" s="110">
        <f t="shared" si="231"/>
        <v>0</v>
      </c>
      <c r="U546" s="109"/>
      <c r="V546" s="612" t="str">
        <f>IF(T545&gt;0,"xx",IF(O545&gt;0,"xy",""))</f>
        <v/>
      </c>
      <c r="W546" s="613" t="str">
        <f t="shared" si="196"/>
        <v/>
      </c>
      <c r="X546" s="613" t="str">
        <f t="shared" si="187"/>
        <v/>
      </c>
      <c r="Y546" s="613" t="str">
        <f t="shared" si="223"/>
        <v/>
      </c>
    </row>
    <row r="547" spans="1:25" ht="13.8" hidden="1" thickBot="1">
      <c r="A547" s="196" t="s">
        <v>175</v>
      </c>
      <c r="B547" s="197"/>
      <c r="C547" s="675" t="s">
        <v>318</v>
      </c>
      <c r="D547" s="676"/>
      <c r="E547" s="637">
        <v>20</v>
      </c>
      <c r="F547" s="638">
        <v>2.2000000000000002</v>
      </c>
      <c r="G547" s="680">
        <f>IF(E547&lt;=30,(0.66*E547+3.33)*F547,((0.66*30+3.33)+0.55*(E547-30))*F547)</f>
        <v>36.366000000000007</v>
      </c>
      <c r="H547" s="632"/>
      <c r="I547" s="632" t="str">
        <f t="shared" si="235"/>
        <v/>
      </c>
      <c r="J547" s="633">
        <f t="shared" si="230"/>
        <v>0</v>
      </c>
      <c r="K547" s="634" t="s">
        <v>975</v>
      </c>
      <c r="L547" s="727">
        <v>0</v>
      </c>
      <c r="M547" s="744"/>
      <c r="N547" s="108">
        <f t="shared" si="199"/>
        <v>0</v>
      </c>
      <c r="O547" s="110">
        <f t="shared" si="200"/>
        <v>0</v>
      </c>
      <c r="P547" s="109"/>
      <c r="Q547" s="727">
        <f t="shared" si="201"/>
        <v>0</v>
      </c>
      <c r="R547" s="679">
        <f t="shared" si="201"/>
        <v>0</v>
      </c>
      <c r="S547" s="108">
        <f t="shared" si="202"/>
        <v>0</v>
      </c>
      <c r="T547" s="110">
        <f t="shared" si="231"/>
        <v>0</v>
      </c>
      <c r="U547" s="109"/>
      <c r="V547" s="612" t="str">
        <f>IF(T545&gt;0,"xx",IF(O545&gt;0,"xy",""))</f>
        <v/>
      </c>
      <c r="W547" s="613" t="str">
        <f t="shared" si="196"/>
        <v/>
      </c>
      <c r="X547" s="613" t="str">
        <f t="shared" si="187"/>
        <v/>
      </c>
      <c r="Y547" s="613" t="str">
        <f t="shared" si="223"/>
        <v/>
      </c>
    </row>
    <row r="548" spans="1:25" ht="13.8" hidden="1" thickBot="1">
      <c r="A548" s="728">
        <v>173020</v>
      </c>
      <c r="B548" s="729" t="s">
        <v>271</v>
      </c>
      <c r="C548" s="730" t="s">
        <v>1244</v>
      </c>
      <c r="D548" s="740"/>
      <c r="E548" s="710">
        <v>500</v>
      </c>
      <c r="F548" s="731">
        <v>1</v>
      </c>
      <c r="G548" s="712">
        <f>(0.48*E548+23.8)*F548</f>
        <v>263.8</v>
      </c>
      <c r="H548" s="713">
        <f>F548*2377.21*(1+$E$9)/(1+$E$10)</f>
        <v>2192.5579881932576</v>
      </c>
      <c r="I548" s="713">
        <f t="shared" ref="I548:I549" si="236">IF(ISBLANK(H548),"",SUM(G548:H548))</f>
        <v>2456.3579881932578</v>
      </c>
      <c r="J548" s="714">
        <f t="shared" si="230"/>
        <v>3162.32</v>
      </c>
      <c r="K548" s="715" t="s">
        <v>22</v>
      </c>
      <c r="L548" s="716">
        <f>ROUND(IF(L545=0,0,L545*F545),2)</f>
        <v>0</v>
      </c>
      <c r="M548" s="745"/>
      <c r="N548" s="718">
        <f t="shared" si="199"/>
        <v>0</v>
      </c>
      <c r="O548" s="719">
        <f t="shared" si="200"/>
        <v>0</v>
      </c>
      <c r="P548" s="109"/>
      <c r="Q548" s="716">
        <f t="shared" si="201"/>
        <v>0</v>
      </c>
      <c r="R548" s="742">
        <f t="shared" si="201"/>
        <v>0</v>
      </c>
      <c r="S548" s="718">
        <f t="shared" si="202"/>
        <v>0</v>
      </c>
      <c r="T548" s="719">
        <f t="shared" si="231"/>
        <v>0</v>
      </c>
      <c r="U548" s="109"/>
      <c r="V548" s="612" t="str">
        <f>IF(T545&gt;0,"xx",IF(O545&gt;0,"xy",""))</f>
        <v/>
      </c>
      <c r="W548" s="613" t="str">
        <f t="shared" si="196"/>
        <v/>
      </c>
      <c r="X548" s="613" t="str">
        <f t="shared" si="187"/>
        <v/>
      </c>
      <c r="Y548" s="613" t="str">
        <f t="shared" si="223"/>
        <v/>
      </c>
    </row>
    <row r="549" spans="1:25" ht="13.8" hidden="1" thickBot="1">
      <c r="A549" s="722">
        <v>534300</v>
      </c>
      <c r="B549" s="723" t="s">
        <v>232</v>
      </c>
      <c r="C549" s="695" t="s">
        <v>1088</v>
      </c>
      <c r="D549" s="696"/>
      <c r="E549" s="697" t="s">
        <v>1072</v>
      </c>
      <c r="F549" s="724">
        <v>0.11</v>
      </c>
      <c r="G549" s="699">
        <f>SUM(G550:G551)</f>
        <v>36.366000000000007</v>
      </c>
      <c r="H549" s="700">
        <v>100.16</v>
      </c>
      <c r="I549" s="700">
        <f t="shared" si="236"/>
        <v>136.52600000000001</v>
      </c>
      <c r="J549" s="701">
        <f t="shared" si="230"/>
        <v>175.76</v>
      </c>
      <c r="K549" s="702" t="s">
        <v>16</v>
      </c>
      <c r="L549" s="703"/>
      <c r="M549" s="704"/>
      <c r="N549" s="705">
        <f t="shared" si="199"/>
        <v>0</v>
      </c>
      <c r="O549" s="706">
        <f t="shared" si="200"/>
        <v>0</v>
      </c>
      <c r="P549" s="109"/>
      <c r="Q549" s="703">
        <f t="shared" si="201"/>
        <v>0</v>
      </c>
      <c r="R549" s="704">
        <f t="shared" si="201"/>
        <v>0</v>
      </c>
      <c r="S549" s="705">
        <f t="shared" si="202"/>
        <v>0</v>
      </c>
      <c r="T549" s="706">
        <f t="shared" si="231"/>
        <v>0</v>
      </c>
      <c r="U549" s="109"/>
      <c r="W549" s="613" t="str">
        <f t="shared" si="196"/>
        <v/>
      </c>
      <c r="X549" s="613" t="str">
        <f t="shared" si="187"/>
        <v/>
      </c>
      <c r="Y549" s="613" t="str">
        <f t="shared" si="223"/>
        <v/>
      </c>
    </row>
    <row r="550" spans="1:25" ht="13.8" hidden="1" thickBot="1">
      <c r="A550" s="196" t="s">
        <v>175</v>
      </c>
      <c r="B550" s="197"/>
      <c r="C550" s="675" t="s">
        <v>317</v>
      </c>
      <c r="D550" s="676"/>
      <c r="E550" s="637"/>
      <c r="F550" s="638">
        <v>2.09</v>
      </c>
      <c r="G550" s="680">
        <f>IF(E550=0,0,IF(E550&lt;=30,(0.66*E550+1.38)*F550,((0.66*30+1.38)+0.55*(E550-30))*F550))</f>
        <v>0</v>
      </c>
      <c r="H550" s="632"/>
      <c r="I550" s="632" t="str">
        <f t="shared" ref="I550:I551" si="237">IF(ISBLANK(H550),"",SUM(G550:H550))</f>
        <v/>
      </c>
      <c r="J550" s="633">
        <f t="shared" si="230"/>
        <v>0</v>
      </c>
      <c r="K550" s="634" t="s">
        <v>975</v>
      </c>
      <c r="L550" s="727">
        <v>0</v>
      </c>
      <c r="M550" s="679"/>
      <c r="N550" s="108">
        <f t="shared" si="199"/>
        <v>0</v>
      </c>
      <c r="O550" s="110">
        <f t="shared" si="200"/>
        <v>0</v>
      </c>
      <c r="P550" s="109"/>
      <c r="Q550" s="727">
        <f t="shared" si="201"/>
        <v>0</v>
      </c>
      <c r="R550" s="679">
        <f t="shared" si="201"/>
        <v>0</v>
      </c>
      <c r="S550" s="108">
        <f t="shared" si="202"/>
        <v>0</v>
      </c>
      <c r="T550" s="110">
        <f t="shared" si="231"/>
        <v>0</v>
      </c>
      <c r="U550" s="109"/>
      <c r="V550" s="612" t="str">
        <f>IF(T549&gt;0,"xx",IF(O549&gt;0,"xy",""))</f>
        <v/>
      </c>
      <c r="W550" s="613" t="str">
        <f t="shared" si="196"/>
        <v/>
      </c>
      <c r="X550" s="613" t="str">
        <f t="shared" si="187"/>
        <v/>
      </c>
      <c r="Y550" s="613" t="str">
        <f t="shared" si="223"/>
        <v/>
      </c>
    </row>
    <row r="551" spans="1:25" ht="13.8" hidden="1" thickBot="1">
      <c r="A551" s="196" t="s">
        <v>175</v>
      </c>
      <c r="B551" s="197"/>
      <c r="C551" s="675" t="s">
        <v>318</v>
      </c>
      <c r="D551" s="676"/>
      <c r="E551" s="637">
        <v>20</v>
      </c>
      <c r="F551" s="638">
        <v>2.2000000000000002</v>
      </c>
      <c r="G551" s="680">
        <f>IF(E551&lt;=30,(0.66*E551+3.33)*F551,((0.66*30+3.33)+0.55*(E551-30))*F551)</f>
        <v>36.366000000000007</v>
      </c>
      <c r="H551" s="632"/>
      <c r="I551" s="632" t="str">
        <f t="shared" si="237"/>
        <v/>
      </c>
      <c r="J551" s="633">
        <f t="shared" si="230"/>
        <v>0</v>
      </c>
      <c r="K551" s="634" t="s">
        <v>975</v>
      </c>
      <c r="L551" s="727">
        <v>0</v>
      </c>
      <c r="M551" s="744"/>
      <c r="N551" s="108">
        <f t="shared" si="199"/>
        <v>0</v>
      </c>
      <c r="O551" s="110">
        <f t="shared" si="200"/>
        <v>0</v>
      </c>
      <c r="P551" s="109"/>
      <c r="Q551" s="727">
        <f t="shared" si="201"/>
        <v>0</v>
      </c>
      <c r="R551" s="679">
        <f t="shared" si="201"/>
        <v>0</v>
      </c>
      <c r="S551" s="108">
        <f t="shared" si="202"/>
        <v>0</v>
      </c>
      <c r="T551" s="110">
        <f t="shared" si="231"/>
        <v>0</v>
      </c>
      <c r="U551" s="109"/>
      <c r="V551" s="612" t="str">
        <f>IF(T549&gt;0,"xx",IF(O549&gt;0,"xy",""))</f>
        <v/>
      </c>
      <c r="W551" s="613" t="str">
        <f t="shared" si="196"/>
        <v/>
      </c>
      <c r="X551" s="613" t="str">
        <f t="shared" si="187"/>
        <v/>
      </c>
      <c r="Y551" s="613" t="str">
        <f t="shared" si="223"/>
        <v/>
      </c>
    </row>
    <row r="552" spans="1:25" ht="13.8" hidden="1" thickBot="1">
      <c r="A552" s="728">
        <v>173020</v>
      </c>
      <c r="B552" s="729" t="s">
        <v>271</v>
      </c>
      <c r="C552" s="730" t="s">
        <v>1244</v>
      </c>
      <c r="D552" s="740"/>
      <c r="E552" s="710">
        <v>500</v>
      </c>
      <c r="F552" s="731">
        <v>1</v>
      </c>
      <c r="G552" s="712">
        <f>(0.48*E552+23.8)*F552</f>
        <v>263.8</v>
      </c>
      <c r="H552" s="713">
        <f>F552*2377.21*(1+$E$9)/(1+$E$10)</f>
        <v>2192.5579881932576</v>
      </c>
      <c r="I552" s="713">
        <f t="shared" ref="I552" si="238">IF(ISBLANK(H552),"",SUM(G552:H552))</f>
        <v>2456.3579881932578</v>
      </c>
      <c r="J552" s="714">
        <f t="shared" si="230"/>
        <v>3162.32</v>
      </c>
      <c r="K552" s="715" t="s">
        <v>22</v>
      </c>
      <c r="L552" s="716">
        <f>ROUND(IF(L549=0,0,L549*F549),2)</f>
        <v>0</v>
      </c>
      <c r="M552" s="745"/>
      <c r="N552" s="718">
        <f t="shared" si="199"/>
        <v>0</v>
      </c>
      <c r="O552" s="719">
        <f t="shared" si="200"/>
        <v>0</v>
      </c>
      <c r="P552" s="109"/>
      <c r="Q552" s="716">
        <f t="shared" si="201"/>
        <v>0</v>
      </c>
      <c r="R552" s="742">
        <f t="shared" si="201"/>
        <v>0</v>
      </c>
      <c r="S552" s="718">
        <f t="shared" si="202"/>
        <v>0</v>
      </c>
      <c r="T552" s="719">
        <f t="shared" si="231"/>
        <v>0</v>
      </c>
      <c r="U552" s="109"/>
      <c r="V552" s="612" t="str">
        <f>IF(T549&gt;0,"xx",IF(O549&gt;0,"xy",""))</f>
        <v/>
      </c>
      <c r="W552" s="613" t="str">
        <f t="shared" si="196"/>
        <v/>
      </c>
      <c r="X552" s="613" t="str">
        <f t="shared" si="187"/>
        <v/>
      </c>
      <c r="Y552" s="613" t="str">
        <f t="shared" si="223"/>
        <v/>
      </c>
    </row>
    <row r="553" spans="1:25" ht="13.8" hidden="1" thickBot="1">
      <c r="A553" s="722">
        <v>570300</v>
      </c>
      <c r="B553" s="723" t="s">
        <v>232</v>
      </c>
      <c r="C553" s="695" t="s">
        <v>1089</v>
      </c>
      <c r="D553" s="696"/>
      <c r="E553" s="697" t="s">
        <v>1071</v>
      </c>
      <c r="F553" s="724">
        <v>0.04</v>
      </c>
      <c r="G553" s="699">
        <f>SUM(G554:G556)</f>
        <v>19.626750000000001</v>
      </c>
      <c r="H553" s="700">
        <v>125</v>
      </c>
      <c r="I553" s="700">
        <f t="shared" ref="I553" si="239">IF(ISBLANK(H553),"",SUM(G553:H553))</f>
        <v>144.62675000000002</v>
      </c>
      <c r="J553" s="701">
        <f t="shared" si="230"/>
        <v>186.19</v>
      </c>
      <c r="K553" s="702" t="s">
        <v>22</v>
      </c>
      <c r="L553" s="703"/>
      <c r="M553" s="704"/>
      <c r="N553" s="705">
        <f t="shared" si="199"/>
        <v>0</v>
      </c>
      <c r="O553" s="706">
        <f t="shared" si="200"/>
        <v>0</v>
      </c>
      <c r="P553" s="109"/>
      <c r="Q553" s="703">
        <f t="shared" si="201"/>
        <v>0</v>
      </c>
      <c r="R553" s="704">
        <f t="shared" si="201"/>
        <v>0</v>
      </c>
      <c r="S553" s="705">
        <f t="shared" si="202"/>
        <v>0</v>
      </c>
      <c r="T553" s="706">
        <f t="shared" si="231"/>
        <v>0</v>
      </c>
      <c r="U553" s="109"/>
      <c r="W553" s="613" t="str">
        <f t="shared" si="196"/>
        <v/>
      </c>
      <c r="X553" s="613" t="str">
        <f t="shared" si="187"/>
        <v/>
      </c>
      <c r="Y553" s="613" t="str">
        <f t="shared" si="223"/>
        <v/>
      </c>
    </row>
    <row r="554" spans="1:25" ht="13.8" hidden="1" thickBot="1">
      <c r="A554" s="196" t="s">
        <v>175</v>
      </c>
      <c r="B554" s="197"/>
      <c r="C554" s="675" t="s">
        <v>304</v>
      </c>
      <c r="D554" s="676"/>
      <c r="E554" s="637">
        <v>500</v>
      </c>
      <c r="F554" s="638">
        <v>1.4999999999999999E-2</v>
      </c>
      <c r="G554" s="680">
        <f>IF(E554&lt;=30,(0.48*E554+4.05)*F554,((0.48*30+4.05)+0.4*(E554-30))*F554)</f>
        <v>3.0967499999999997</v>
      </c>
      <c r="H554" s="632"/>
      <c r="I554" s="632" t="str">
        <f t="shared" ref="I554:I556" si="240">IF(ISBLANK(H554),"",SUM(G554:H554))</f>
        <v/>
      </c>
      <c r="J554" s="633">
        <f t="shared" si="230"/>
        <v>0</v>
      </c>
      <c r="K554" s="634" t="s">
        <v>975</v>
      </c>
      <c r="L554" s="727">
        <v>0</v>
      </c>
      <c r="M554" s="679"/>
      <c r="N554" s="108">
        <f t="shared" si="199"/>
        <v>0</v>
      </c>
      <c r="O554" s="110">
        <f t="shared" si="200"/>
        <v>0</v>
      </c>
      <c r="P554" s="109"/>
      <c r="Q554" s="727">
        <f t="shared" si="201"/>
        <v>0</v>
      </c>
      <c r="R554" s="679">
        <f t="shared" si="201"/>
        <v>0</v>
      </c>
      <c r="S554" s="108">
        <f t="shared" si="202"/>
        <v>0</v>
      </c>
      <c r="T554" s="110">
        <f t="shared" si="231"/>
        <v>0</v>
      </c>
      <c r="U554" s="109"/>
      <c r="V554" s="612" t="str">
        <f>IF(T553&gt;0,"xx",IF(O553&gt;0,"xy",""))</f>
        <v/>
      </c>
      <c r="W554" s="613" t="str">
        <f t="shared" si="196"/>
        <v/>
      </c>
      <c r="X554" s="613" t="str">
        <f t="shared" si="187"/>
        <v/>
      </c>
      <c r="Y554" s="613" t="str">
        <f t="shared" si="223"/>
        <v/>
      </c>
    </row>
    <row r="555" spans="1:25" ht="13.8" hidden="1" thickBot="1">
      <c r="A555" s="196" t="s">
        <v>175</v>
      </c>
      <c r="B555" s="197"/>
      <c r="C555" s="675" t="s">
        <v>317</v>
      </c>
      <c r="D555" s="676"/>
      <c r="E555" s="637"/>
      <c r="F555" s="638">
        <v>0.94499999999999995</v>
      </c>
      <c r="G555" s="680">
        <f>IF(E555=0,0,IF(E555&lt;=30,(0.66*E555+1.38)*F555,((0.66*30+1.38)+0.55*(E555-30))*F555))</f>
        <v>0</v>
      </c>
      <c r="H555" s="632"/>
      <c r="I555" s="632" t="str">
        <f t="shared" si="240"/>
        <v/>
      </c>
      <c r="J555" s="633">
        <f t="shared" si="230"/>
        <v>0</v>
      </c>
      <c r="K555" s="634" t="s">
        <v>975</v>
      </c>
      <c r="L555" s="727">
        <v>0</v>
      </c>
      <c r="M555" s="679"/>
      <c r="N555" s="108">
        <f t="shared" si="199"/>
        <v>0</v>
      </c>
      <c r="O555" s="110">
        <f t="shared" si="200"/>
        <v>0</v>
      </c>
      <c r="P555" s="109"/>
      <c r="Q555" s="727">
        <f t="shared" si="201"/>
        <v>0</v>
      </c>
      <c r="R555" s="679">
        <f t="shared" si="201"/>
        <v>0</v>
      </c>
      <c r="S555" s="108">
        <f t="shared" si="202"/>
        <v>0</v>
      </c>
      <c r="T555" s="110">
        <f t="shared" si="231"/>
        <v>0</v>
      </c>
      <c r="U555" s="109"/>
      <c r="V555" s="612" t="str">
        <f>IF(T553&gt;0,"xx",IF(O553&gt;0,"xy",""))</f>
        <v/>
      </c>
      <c r="W555" s="613" t="str">
        <f t="shared" si="196"/>
        <v/>
      </c>
      <c r="X555" s="613" t="str">
        <f t="shared" si="187"/>
        <v/>
      </c>
      <c r="Y555" s="613" t="str">
        <f t="shared" si="223"/>
        <v/>
      </c>
    </row>
    <row r="556" spans="1:25" ht="13.8" hidden="1" thickBot="1">
      <c r="A556" s="196" t="s">
        <v>175</v>
      </c>
      <c r="B556" s="197"/>
      <c r="C556" s="675" t="s">
        <v>318</v>
      </c>
      <c r="D556" s="676"/>
      <c r="E556" s="637">
        <v>20</v>
      </c>
      <c r="F556" s="638">
        <v>1</v>
      </c>
      <c r="G556" s="680">
        <f>IF(E556&lt;=30,(0.66*E556+3.33)*F556,((0.66*30+3.33)+0.55*(E556-30))*F556)</f>
        <v>16.53</v>
      </c>
      <c r="H556" s="632"/>
      <c r="I556" s="632" t="str">
        <f t="shared" si="240"/>
        <v/>
      </c>
      <c r="J556" s="633">
        <f t="shared" si="230"/>
        <v>0</v>
      </c>
      <c r="K556" s="634" t="s">
        <v>975</v>
      </c>
      <c r="L556" s="727">
        <v>0</v>
      </c>
      <c r="M556" s="679"/>
      <c r="N556" s="108">
        <f t="shared" si="199"/>
        <v>0</v>
      </c>
      <c r="O556" s="110">
        <f t="shared" si="200"/>
        <v>0</v>
      </c>
      <c r="P556" s="109"/>
      <c r="Q556" s="727">
        <f t="shared" si="201"/>
        <v>0</v>
      </c>
      <c r="R556" s="679">
        <f t="shared" si="201"/>
        <v>0</v>
      </c>
      <c r="S556" s="108">
        <f t="shared" si="202"/>
        <v>0</v>
      </c>
      <c r="T556" s="110">
        <f t="shared" si="231"/>
        <v>0</v>
      </c>
      <c r="U556" s="109"/>
      <c r="V556" s="612" t="str">
        <f>IF(T553&gt;0,"xx",IF(O553&gt;0,"xy",""))</f>
        <v/>
      </c>
      <c r="W556" s="613" t="str">
        <f t="shared" si="196"/>
        <v/>
      </c>
      <c r="X556" s="613" t="str">
        <f t="shared" si="187"/>
        <v/>
      </c>
      <c r="Y556" s="613" t="str">
        <f t="shared" si="223"/>
        <v/>
      </c>
    </row>
    <row r="557" spans="1:25" ht="13.8" hidden="1" thickBot="1">
      <c r="A557" s="733">
        <v>170500</v>
      </c>
      <c r="B557" s="601" t="s">
        <v>271</v>
      </c>
      <c r="C557" s="730" t="s">
        <v>1064</v>
      </c>
      <c r="D557" s="746"/>
      <c r="E557" s="736">
        <v>500</v>
      </c>
      <c r="F557" s="737">
        <v>1</v>
      </c>
      <c r="G557" s="743">
        <f>(0.54*E557+26.44)*F557</f>
        <v>296.44</v>
      </c>
      <c r="H557" s="738">
        <f>F557*3227.05*(1+$E$9)/(1+$E$10)</f>
        <v>2976.3858707472432</v>
      </c>
      <c r="I557" s="738">
        <f t="shared" ref="I557:I558" si="241">IF(ISBLANK(H557),"",SUM(G557:H557))</f>
        <v>3272.8258707472432</v>
      </c>
      <c r="J557" s="739">
        <f t="shared" si="230"/>
        <v>4213.4399999999996</v>
      </c>
      <c r="K557" s="53" t="s">
        <v>22</v>
      </c>
      <c r="L557" s="716">
        <f>ROUND(IF(L553=0,0,L553*F553),2)</f>
        <v>0</v>
      </c>
      <c r="M557" s="745"/>
      <c r="N557" s="718">
        <f t="shared" si="199"/>
        <v>0</v>
      </c>
      <c r="O557" s="719">
        <f t="shared" si="200"/>
        <v>0</v>
      </c>
      <c r="P557" s="109"/>
      <c r="Q557" s="716">
        <f t="shared" si="201"/>
        <v>0</v>
      </c>
      <c r="R557" s="742">
        <f t="shared" si="201"/>
        <v>0</v>
      </c>
      <c r="S557" s="718">
        <f t="shared" si="202"/>
        <v>0</v>
      </c>
      <c r="T557" s="719">
        <f t="shared" si="231"/>
        <v>0</v>
      </c>
      <c r="U557" s="109"/>
      <c r="V557" s="612" t="str">
        <f>IF(T553&gt;0,"xx",IF(O553&gt;0,"xy",""))</f>
        <v/>
      </c>
      <c r="W557" s="613" t="str">
        <f t="shared" si="196"/>
        <v/>
      </c>
      <c r="X557" s="613" t="str">
        <f t="shared" si="187"/>
        <v/>
      </c>
      <c r="Y557" s="613" t="str">
        <f t="shared" si="223"/>
        <v/>
      </c>
    </row>
    <row r="558" spans="1:25" ht="13.8" hidden="1" thickBot="1">
      <c r="A558" s="722">
        <v>570310</v>
      </c>
      <c r="B558" s="723" t="s">
        <v>232</v>
      </c>
      <c r="C558" s="695" t="s">
        <v>1090</v>
      </c>
      <c r="D558" s="696"/>
      <c r="E558" s="697" t="s">
        <v>1071</v>
      </c>
      <c r="F558" s="724">
        <v>0.04</v>
      </c>
      <c r="G558" s="699">
        <f>SUM(G559:G561)</f>
        <v>19.626750000000001</v>
      </c>
      <c r="H558" s="700">
        <v>111.45</v>
      </c>
      <c r="I558" s="700">
        <f t="shared" si="241"/>
        <v>131.07675</v>
      </c>
      <c r="J558" s="701">
        <f t="shared" si="230"/>
        <v>168.75</v>
      </c>
      <c r="K558" s="702" t="s">
        <v>22</v>
      </c>
      <c r="L558" s="703"/>
      <c r="M558" s="704"/>
      <c r="N558" s="705">
        <f t="shared" si="199"/>
        <v>0</v>
      </c>
      <c r="O558" s="706">
        <f t="shared" si="200"/>
        <v>0</v>
      </c>
      <c r="P558" s="109"/>
      <c r="Q558" s="703">
        <f t="shared" si="201"/>
        <v>0</v>
      </c>
      <c r="R558" s="704">
        <f t="shared" si="201"/>
        <v>0</v>
      </c>
      <c r="S558" s="705">
        <f t="shared" si="202"/>
        <v>0</v>
      </c>
      <c r="T558" s="706">
        <f t="shared" si="231"/>
        <v>0</v>
      </c>
      <c r="U558" s="109"/>
      <c r="W558" s="613" t="str">
        <f t="shared" si="196"/>
        <v/>
      </c>
      <c r="X558" s="613" t="str">
        <f t="shared" si="187"/>
        <v/>
      </c>
      <c r="Y558" s="613" t="str">
        <f t="shared" si="223"/>
        <v/>
      </c>
    </row>
    <row r="559" spans="1:25" ht="13.8" hidden="1" thickBot="1">
      <c r="A559" s="196" t="s">
        <v>175</v>
      </c>
      <c r="B559" s="197"/>
      <c r="C559" s="675" t="s">
        <v>304</v>
      </c>
      <c r="D559" s="676"/>
      <c r="E559" s="637">
        <v>500</v>
      </c>
      <c r="F559" s="638">
        <v>1.4999999999999999E-2</v>
      </c>
      <c r="G559" s="680">
        <f>IF(E559&lt;=30,(0.48*E559+4.05)*F559,((0.48*30+4.05)+0.4*(E559-30))*F559)</f>
        <v>3.0967499999999997</v>
      </c>
      <c r="H559" s="632"/>
      <c r="I559" s="632" t="str">
        <f t="shared" ref="I559:I561" si="242">IF(ISBLANK(H559),"",SUM(G559:H559))</f>
        <v/>
      </c>
      <c r="J559" s="633">
        <f t="shared" si="230"/>
        <v>0</v>
      </c>
      <c r="K559" s="634" t="s">
        <v>975</v>
      </c>
      <c r="L559" s="727">
        <v>0</v>
      </c>
      <c r="M559" s="679"/>
      <c r="N559" s="108">
        <f t="shared" si="199"/>
        <v>0</v>
      </c>
      <c r="O559" s="110">
        <f t="shared" si="200"/>
        <v>0</v>
      </c>
      <c r="P559" s="109"/>
      <c r="Q559" s="727">
        <f t="shared" si="201"/>
        <v>0</v>
      </c>
      <c r="R559" s="679">
        <f t="shared" si="201"/>
        <v>0</v>
      </c>
      <c r="S559" s="108">
        <f t="shared" si="202"/>
        <v>0</v>
      </c>
      <c r="T559" s="110">
        <f t="shared" si="231"/>
        <v>0</v>
      </c>
      <c r="U559" s="109"/>
      <c r="V559" s="612" t="str">
        <f>IF(T558&gt;0,"xx",IF(O558&gt;0,"xy",""))</f>
        <v/>
      </c>
      <c r="W559" s="613" t="str">
        <f t="shared" si="196"/>
        <v/>
      </c>
      <c r="X559" s="613" t="str">
        <f t="shared" si="187"/>
        <v/>
      </c>
      <c r="Y559" s="613" t="str">
        <f t="shared" si="223"/>
        <v/>
      </c>
    </row>
    <row r="560" spans="1:25" ht="13.8" hidden="1" thickBot="1">
      <c r="A560" s="196" t="s">
        <v>175</v>
      </c>
      <c r="B560" s="197"/>
      <c r="C560" s="675" t="s">
        <v>317</v>
      </c>
      <c r="D560" s="676"/>
      <c r="E560" s="637"/>
      <c r="F560" s="638">
        <v>0.94499999999999995</v>
      </c>
      <c r="G560" s="680">
        <f>IF(E560=0,0,IF(E560&lt;=30,(0.66*E560+1.38)*F560,((0.66*30+1.38)+0.55*(E560-30))*F560))</f>
        <v>0</v>
      </c>
      <c r="H560" s="632"/>
      <c r="I560" s="632" t="str">
        <f t="shared" si="242"/>
        <v/>
      </c>
      <c r="J560" s="633">
        <f t="shared" si="230"/>
        <v>0</v>
      </c>
      <c r="K560" s="634" t="s">
        <v>975</v>
      </c>
      <c r="L560" s="727">
        <v>0</v>
      </c>
      <c r="M560" s="679"/>
      <c r="N560" s="108">
        <f t="shared" si="199"/>
        <v>0</v>
      </c>
      <c r="O560" s="110">
        <f t="shared" si="200"/>
        <v>0</v>
      </c>
      <c r="P560" s="109"/>
      <c r="Q560" s="727">
        <f t="shared" si="201"/>
        <v>0</v>
      </c>
      <c r="R560" s="679">
        <f t="shared" si="201"/>
        <v>0</v>
      </c>
      <c r="S560" s="108">
        <f t="shared" si="202"/>
        <v>0</v>
      </c>
      <c r="T560" s="110">
        <f t="shared" si="231"/>
        <v>0</v>
      </c>
      <c r="U560" s="109"/>
      <c r="V560" s="612" t="str">
        <f>IF(T558&gt;0,"xx",IF(O558&gt;0,"xy",""))</f>
        <v/>
      </c>
      <c r="W560" s="613" t="str">
        <f t="shared" si="196"/>
        <v/>
      </c>
      <c r="X560" s="613" t="str">
        <f t="shared" si="187"/>
        <v/>
      </c>
      <c r="Y560" s="613" t="str">
        <f t="shared" si="223"/>
        <v/>
      </c>
    </row>
    <row r="561" spans="1:25" ht="13.8" hidden="1" thickBot="1">
      <c r="A561" s="196" t="s">
        <v>175</v>
      </c>
      <c r="B561" s="197"/>
      <c r="C561" s="675" t="s">
        <v>318</v>
      </c>
      <c r="D561" s="676"/>
      <c r="E561" s="637">
        <v>20</v>
      </c>
      <c r="F561" s="638">
        <v>1</v>
      </c>
      <c r="G561" s="680">
        <f>IF(E561&lt;=30,(0.66*E561+3.33)*F561,((0.66*30+3.33)+0.55*(E561-30))*F561)</f>
        <v>16.53</v>
      </c>
      <c r="H561" s="632"/>
      <c r="I561" s="632" t="str">
        <f t="shared" si="242"/>
        <v/>
      </c>
      <c r="J561" s="633">
        <f t="shared" si="230"/>
        <v>0</v>
      </c>
      <c r="K561" s="634" t="s">
        <v>975</v>
      </c>
      <c r="L561" s="727">
        <v>0</v>
      </c>
      <c r="M561" s="679"/>
      <c r="N561" s="108">
        <f t="shared" si="199"/>
        <v>0</v>
      </c>
      <c r="O561" s="110">
        <f t="shared" si="200"/>
        <v>0</v>
      </c>
      <c r="P561" s="109"/>
      <c r="Q561" s="727">
        <f t="shared" si="201"/>
        <v>0</v>
      </c>
      <c r="R561" s="679">
        <f t="shared" si="201"/>
        <v>0</v>
      </c>
      <c r="S561" s="108">
        <f t="shared" si="202"/>
        <v>0</v>
      </c>
      <c r="T561" s="110">
        <f t="shared" si="231"/>
        <v>0</v>
      </c>
      <c r="U561" s="109"/>
      <c r="V561" s="612" t="str">
        <f>IF(T558&gt;0,"xx",IF(O558&gt;0,"xy",""))</f>
        <v/>
      </c>
      <c r="W561" s="613" t="str">
        <f t="shared" si="196"/>
        <v/>
      </c>
      <c r="X561" s="613" t="str">
        <f t="shared" si="187"/>
        <v/>
      </c>
      <c r="Y561" s="613" t="str">
        <f t="shared" si="223"/>
        <v/>
      </c>
    </row>
    <row r="562" spans="1:25" ht="13.8" hidden="1" thickBot="1">
      <c r="A562" s="728">
        <v>170500</v>
      </c>
      <c r="B562" s="729" t="s">
        <v>271</v>
      </c>
      <c r="C562" s="730" t="s">
        <v>1065</v>
      </c>
      <c r="D562" s="740"/>
      <c r="E562" s="710">
        <v>500</v>
      </c>
      <c r="F562" s="731">
        <v>1</v>
      </c>
      <c r="G562" s="743">
        <f>(0.54*E562+26.44)*F562</f>
        <v>296.44</v>
      </c>
      <c r="H562" s="713">
        <f>F562*3227.05*(1+$E$9)/(1+$E$10)</f>
        <v>2976.3858707472432</v>
      </c>
      <c r="I562" s="713">
        <f t="shared" ref="I562" si="243">IF(ISBLANK(H562),"",SUM(G562:H562))</f>
        <v>3272.8258707472432</v>
      </c>
      <c r="J562" s="714">
        <f t="shared" si="230"/>
        <v>4213.4399999999996</v>
      </c>
      <c r="K562" s="715" t="s">
        <v>22</v>
      </c>
      <c r="L562" s="716">
        <f>ROUND(IF(L558=0,0,L558*F558),2)</f>
        <v>0</v>
      </c>
      <c r="M562" s="745"/>
      <c r="N562" s="718">
        <f t="shared" si="199"/>
        <v>0</v>
      </c>
      <c r="O562" s="719">
        <f t="shared" si="200"/>
        <v>0</v>
      </c>
      <c r="P562" s="109"/>
      <c r="Q562" s="716">
        <f t="shared" si="201"/>
        <v>0</v>
      </c>
      <c r="R562" s="742">
        <f t="shared" si="201"/>
        <v>0</v>
      </c>
      <c r="S562" s="718">
        <f t="shared" si="202"/>
        <v>0</v>
      </c>
      <c r="T562" s="719">
        <f t="shared" si="231"/>
        <v>0</v>
      </c>
      <c r="U562" s="109"/>
      <c r="V562" s="612" t="str">
        <f>IF(T558&gt;0,"xx",IF(O558&gt;0,"xy",""))</f>
        <v/>
      </c>
      <c r="W562" s="613" t="str">
        <f t="shared" si="196"/>
        <v/>
      </c>
      <c r="X562" s="613" t="str">
        <f t="shared" si="187"/>
        <v/>
      </c>
      <c r="Y562" s="613" t="str">
        <f t="shared" si="223"/>
        <v/>
      </c>
    </row>
    <row r="563" spans="1:25" ht="16.2" hidden="1" thickBot="1">
      <c r="A563" s="722">
        <v>570000</v>
      </c>
      <c r="B563" s="723" t="s">
        <v>232</v>
      </c>
      <c r="C563" s="749" t="s">
        <v>1082</v>
      </c>
      <c r="D563" s="696"/>
      <c r="E563" s="697" t="s">
        <v>1071</v>
      </c>
      <c r="F563" s="724">
        <v>4.4999999999999998E-2</v>
      </c>
      <c r="G563" s="699">
        <f>SUM(G564:G567)</f>
        <v>18.0852</v>
      </c>
      <c r="H563" s="700">
        <v>127.13</v>
      </c>
      <c r="I563" s="700">
        <f t="shared" ref="I563" si="244">IF(ISBLANK(H563),"",SUM(G563:H563))</f>
        <v>145.21519999999998</v>
      </c>
      <c r="J563" s="701">
        <f t="shared" si="230"/>
        <v>186.95</v>
      </c>
      <c r="K563" s="702" t="s">
        <v>22</v>
      </c>
      <c r="L563" s="703"/>
      <c r="M563" s="704"/>
      <c r="N563" s="705">
        <f t="shared" si="199"/>
        <v>0</v>
      </c>
      <c r="O563" s="706">
        <f t="shared" si="200"/>
        <v>0</v>
      </c>
      <c r="P563" s="109"/>
      <c r="Q563" s="703">
        <f t="shared" si="201"/>
        <v>0</v>
      </c>
      <c r="R563" s="704">
        <f t="shared" si="201"/>
        <v>0</v>
      </c>
      <c r="S563" s="705">
        <f t="shared" si="202"/>
        <v>0</v>
      </c>
      <c r="T563" s="706">
        <f t="shared" si="231"/>
        <v>0</v>
      </c>
      <c r="U563" s="109"/>
      <c r="W563" s="613" t="str">
        <f t="shared" si="196"/>
        <v/>
      </c>
      <c r="X563" s="613" t="str">
        <f t="shared" si="187"/>
        <v/>
      </c>
      <c r="Y563" s="613" t="str">
        <f t="shared" si="223"/>
        <v/>
      </c>
    </row>
    <row r="564" spans="1:25" ht="13.8" hidden="1" thickBot="1">
      <c r="A564" s="196" t="s">
        <v>175</v>
      </c>
      <c r="B564" s="197"/>
      <c r="C564" s="675" t="s">
        <v>303</v>
      </c>
      <c r="D564" s="676"/>
      <c r="E564" s="637">
        <v>180</v>
      </c>
      <c r="F564" s="638">
        <v>1.4999999999999999E-2</v>
      </c>
      <c r="G564" s="671">
        <f>IF(E564&lt;=30,(0.66*E564+1.38)*F564,((0.66*30+1.38)+0.55*(E564-30))*F564)</f>
        <v>1.5552000000000001</v>
      </c>
      <c r="H564" s="632"/>
      <c r="I564" s="632" t="str">
        <f t="shared" ref="I564" si="245">IF(ISBLANK(H564),"",SUM(G564:H564))</f>
        <v/>
      </c>
      <c r="J564" s="633">
        <f t="shared" si="230"/>
        <v>0</v>
      </c>
      <c r="K564" s="634" t="s">
        <v>975</v>
      </c>
      <c r="L564" s="727"/>
      <c r="M564" s="679"/>
      <c r="N564" s="108">
        <f t="shared" si="199"/>
        <v>0</v>
      </c>
      <c r="O564" s="110">
        <f t="shared" si="200"/>
        <v>0</v>
      </c>
      <c r="P564" s="109"/>
      <c r="Q564" s="727">
        <f t="shared" si="201"/>
        <v>0</v>
      </c>
      <c r="R564" s="679">
        <f t="shared" si="201"/>
        <v>0</v>
      </c>
      <c r="S564" s="108">
        <f t="shared" si="202"/>
        <v>0</v>
      </c>
      <c r="T564" s="110">
        <f t="shared" si="231"/>
        <v>0</v>
      </c>
      <c r="U564" s="109"/>
      <c r="V564" s="612" t="str">
        <f>IF(T563&gt;0,"xx",IF(O563&gt;0,"xy",""))</f>
        <v/>
      </c>
      <c r="W564" s="613" t="str">
        <f t="shared" si="196"/>
        <v/>
      </c>
      <c r="X564" s="613" t="str">
        <f t="shared" si="187"/>
        <v/>
      </c>
      <c r="Y564" s="613" t="str">
        <f t="shared" si="223"/>
        <v/>
      </c>
    </row>
    <row r="565" spans="1:25" ht="13.8" hidden="1" thickBot="1">
      <c r="A565" s="196" t="s">
        <v>175</v>
      </c>
      <c r="B565" s="197"/>
      <c r="C565" s="675" t="s">
        <v>304</v>
      </c>
      <c r="D565" s="676"/>
      <c r="E565" s="637">
        <v>500</v>
      </c>
      <c r="F565" s="638"/>
      <c r="G565" s="680">
        <f>IF(E565&lt;=30,(0.48*E565+4.05)*F565,((0.48*30+4.05)+0.4*(E565-30))*F565)</f>
        <v>0</v>
      </c>
      <c r="H565" s="632"/>
      <c r="I565" s="632" t="str">
        <f t="shared" ref="I565:I567" si="246">IF(ISBLANK(H565),"",SUM(G565:H565))</f>
        <v/>
      </c>
      <c r="J565" s="633">
        <f t="shared" si="230"/>
        <v>0</v>
      </c>
      <c r="K565" s="634" t="s">
        <v>975</v>
      </c>
      <c r="L565" s="727"/>
      <c r="M565" s="679"/>
      <c r="N565" s="108">
        <f t="shared" si="199"/>
        <v>0</v>
      </c>
      <c r="O565" s="110">
        <f t="shared" si="200"/>
        <v>0</v>
      </c>
      <c r="P565" s="109"/>
      <c r="Q565" s="727">
        <f t="shared" si="201"/>
        <v>0</v>
      </c>
      <c r="R565" s="679">
        <f t="shared" si="201"/>
        <v>0</v>
      </c>
      <c r="S565" s="108">
        <f t="shared" si="202"/>
        <v>0</v>
      </c>
      <c r="T565" s="110">
        <f t="shared" si="231"/>
        <v>0</v>
      </c>
      <c r="U565" s="109"/>
      <c r="V565" s="612" t="str">
        <f>IF(T563&gt;0,"xx",IF(O563&gt;0,"xy",""))</f>
        <v/>
      </c>
      <c r="W565" s="613" t="str">
        <f t="shared" si="196"/>
        <v/>
      </c>
      <c r="X565" s="613" t="str">
        <f t="shared" si="187"/>
        <v/>
      </c>
      <c r="Y565" s="613" t="str">
        <f t="shared" si="223"/>
        <v/>
      </c>
    </row>
    <row r="566" spans="1:25" ht="13.8" hidden="1" thickBot="1">
      <c r="A566" s="196" t="s">
        <v>175</v>
      </c>
      <c r="B566" s="197"/>
      <c r="C566" s="675" t="s">
        <v>317</v>
      </c>
      <c r="D566" s="676"/>
      <c r="E566" s="637"/>
      <c r="F566" s="638">
        <v>0.94</v>
      </c>
      <c r="G566" s="680">
        <f>IF(E566=0,0,IF(E566&lt;=30,(0.66*E566+1.38)*F566,((0.66*30+1.38)+0.55*(E566-30))*F566))</f>
        <v>0</v>
      </c>
      <c r="H566" s="632"/>
      <c r="I566" s="632" t="str">
        <f t="shared" si="246"/>
        <v/>
      </c>
      <c r="J566" s="633">
        <f t="shared" si="230"/>
        <v>0</v>
      </c>
      <c r="K566" s="634" t="s">
        <v>975</v>
      </c>
      <c r="L566" s="727"/>
      <c r="M566" s="679"/>
      <c r="N566" s="108">
        <f t="shared" si="199"/>
        <v>0</v>
      </c>
      <c r="O566" s="110">
        <f t="shared" si="200"/>
        <v>0</v>
      </c>
      <c r="P566" s="109"/>
      <c r="Q566" s="727">
        <f t="shared" si="201"/>
        <v>0</v>
      </c>
      <c r="R566" s="679">
        <f t="shared" si="201"/>
        <v>0</v>
      </c>
      <c r="S566" s="108">
        <f t="shared" si="202"/>
        <v>0</v>
      </c>
      <c r="T566" s="110">
        <f t="shared" si="231"/>
        <v>0</v>
      </c>
      <c r="U566" s="109"/>
      <c r="V566" s="612" t="str">
        <f>IF(T563&gt;0,"xx",IF(O563&gt;0,"xy",""))</f>
        <v/>
      </c>
      <c r="W566" s="613" t="str">
        <f t="shared" si="196"/>
        <v/>
      </c>
      <c r="X566" s="613" t="str">
        <f t="shared" si="187"/>
        <v/>
      </c>
      <c r="Y566" s="613" t="str">
        <f t="shared" si="223"/>
        <v/>
      </c>
    </row>
    <row r="567" spans="1:25" ht="13.8" hidden="1" thickBot="1">
      <c r="A567" s="196" t="s">
        <v>175</v>
      </c>
      <c r="B567" s="197"/>
      <c r="C567" s="675" t="s">
        <v>318</v>
      </c>
      <c r="D567" s="676"/>
      <c r="E567" s="637">
        <v>20</v>
      </c>
      <c r="F567" s="638">
        <v>1</v>
      </c>
      <c r="G567" s="680">
        <f>IF(E567&lt;=30,(0.66*E567+3.33)*F567,((0.66*30+3.33)+0.55*(E567-30))*F567)</f>
        <v>16.53</v>
      </c>
      <c r="H567" s="632"/>
      <c r="I567" s="632" t="str">
        <f t="shared" si="246"/>
        <v/>
      </c>
      <c r="J567" s="633">
        <f t="shared" si="230"/>
        <v>0</v>
      </c>
      <c r="K567" s="634" t="s">
        <v>975</v>
      </c>
      <c r="L567" s="727"/>
      <c r="M567" s="679"/>
      <c r="N567" s="108">
        <f t="shared" si="199"/>
        <v>0</v>
      </c>
      <c r="O567" s="110">
        <f t="shared" si="200"/>
        <v>0</v>
      </c>
      <c r="P567" s="109"/>
      <c r="Q567" s="727">
        <f t="shared" si="201"/>
        <v>0</v>
      </c>
      <c r="R567" s="679">
        <f t="shared" si="201"/>
        <v>0</v>
      </c>
      <c r="S567" s="108">
        <f t="shared" si="202"/>
        <v>0</v>
      </c>
      <c r="T567" s="110">
        <f t="shared" si="231"/>
        <v>0</v>
      </c>
      <c r="U567" s="109"/>
      <c r="V567" s="612" t="str">
        <f>IF(T563&gt;0,"xx",IF(O563&gt;0,"xy",""))</f>
        <v/>
      </c>
      <c r="W567" s="613" t="str">
        <f t="shared" si="196"/>
        <v/>
      </c>
      <c r="X567" s="613" t="str">
        <f t="shared" si="187"/>
        <v/>
      </c>
      <c r="Y567" s="613" t="str">
        <f t="shared" si="223"/>
        <v/>
      </c>
    </row>
    <row r="568" spans="1:25" ht="13.8" hidden="1" thickBot="1">
      <c r="A568" s="728">
        <v>170500</v>
      </c>
      <c r="B568" s="729" t="s">
        <v>271</v>
      </c>
      <c r="C568" s="730" t="s">
        <v>1066</v>
      </c>
      <c r="D568" s="740"/>
      <c r="E568" s="710">
        <v>500</v>
      </c>
      <c r="F568" s="731">
        <v>1</v>
      </c>
      <c r="G568" s="743">
        <f>(0.54*E568+26.44)*F568</f>
        <v>296.44</v>
      </c>
      <c r="H568" s="713">
        <f>F568*3227.05*(1+$E$9)/(1+$E$10)</f>
        <v>2976.3858707472432</v>
      </c>
      <c r="I568" s="713">
        <f t="shared" ref="I568" si="247">IF(ISBLANK(H568),"",SUM(G568:H568))</f>
        <v>3272.8258707472432</v>
      </c>
      <c r="J568" s="714">
        <f t="shared" si="230"/>
        <v>4213.4399999999996</v>
      </c>
      <c r="K568" s="715" t="s">
        <v>22</v>
      </c>
      <c r="L568" s="716">
        <f>ROUND(IF(L563=0,0,L563*F563),2)</f>
        <v>0</v>
      </c>
      <c r="M568" s="742"/>
      <c r="N568" s="718">
        <f t="shared" si="199"/>
        <v>0</v>
      </c>
      <c r="O568" s="719">
        <f t="shared" si="200"/>
        <v>0</v>
      </c>
      <c r="P568" s="109"/>
      <c r="Q568" s="716">
        <f t="shared" si="201"/>
        <v>0</v>
      </c>
      <c r="R568" s="742">
        <f t="shared" si="201"/>
        <v>0</v>
      </c>
      <c r="S568" s="718">
        <f t="shared" si="202"/>
        <v>0</v>
      </c>
      <c r="T568" s="719">
        <f t="shared" si="231"/>
        <v>0</v>
      </c>
      <c r="U568" s="109"/>
      <c r="V568" s="612" t="str">
        <f>IF(T563&gt;0,"xx",IF(O563&gt;0,"xy",""))</f>
        <v/>
      </c>
      <c r="W568" s="613" t="str">
        <f t="shared" si="196"/>
        <v/>
      </c>
      <c r="X568" s="613" t="str">
        <f t="shared" si="187"/>
        <v/>
      </c>
      <c r="Y568" s="613" t="str">
        <f t="shared" si="223"/>
        <v/>
      </c>
    </row>
    <row r="569" spans="1:25" ht="13.8" hidden="1" thickBot="1">
      <c r="A569" s="722" t="s">
        <v>1123</v>
      </c>
      <c r="B569" s="723" t="s">
        <v>1075</v>
      </c>
      <c r="C569" s="695" t="s">
        <v>319</v>
      </c>
      <c r="D569" s="696"/>
      <c r="E569" s="697" t="s">
        <v>1071</v>
      </c>
      <c r="F569" s="724">
        <v>4.9000000000000002E-2</v>
      </c>
      <c r="G569" s="699">
        <f>SUM(G570:G572)</f>
        <v>18.491275000000002</v>
      </c>
      <c r="H569" s="700">
        <v>131.08000000000001</v>
      </c>
      <c r="I569" s="700">
        <f t="shared" ref="I569" si="248">IF(ISBLANK(H569),"",SUM(G569:H569))</f>
        <v>149.57127500000001</v>
      </c>
      <c r="J569" s="701">
        <f t="shared" si="230"/>
        <v>192.56</v>
      </c>
      <c r="K569" s="702" t="s">
        <v>22</v>
      </c>
      <c r="L569" s="703"/>
      <c r="M569" s="704"/>
      <c r="N569" s="705">
        <f t="shared" si="199"/>
        <v>0</v>
      </c>
      <c r="O569" s="706">
        <f t="shared" si="200"/>
        <v>0</v>
      </c>
      <c r="P569" s="109"/>
      <c r="Q569" s="703">
        <f t="shared" si="201"/>
        <v>0</v>
      </c>
      <c r="R569" s="704">
        <f t="shared" si="201"/>
        <v>0</v>
      </c>
      <c r="S569" s="705">
        <f t="shared" si="202"/>
        <v>0</v>
      </c>
      <c r="T569" s="706">
        <f t="shared" si="231"/>
        <v>0</v>
      </c>
      <c r="U569" s="109"/>
      <c r="W569" s="613" t="str">
        <f t="shared" si="196"/>
        <v/>
      </c>
      <c r="X569" s="613" t="str">
        <f t="shared" si="187"/>
        <v/>
      </c>
      <c r="Y569" s="613" t="str">
        <f t="shared" si="223"/>
        <v/>
      </c>
    </row>
    <row r="570" spans="1:25" ht="13.8" hidden="1" thickBot="1">
      <c r="A570" s="196" t="s">
        <v>175</v>
      </c>
      <c r="B570" s="197"/>
      <c r="C570" s="675" t="s">
        <v>304</v>
      </c>
      <c r="D570" s="676"/>
      <c r="E570" s="637">
        <v>500</v>
      </c>
      <c r="F570" s="638">
        <v>9.4999999999999998E-3</v>
      </c>
      <c r="G570" s="680">
        <f>IF(E570&lt;=30,(0.48*E570+4.05)*F570,((0.48*30+4.05)+0.4*(E570-30))*F570)</f>
        <v>1.9612749999999999</v>
      </c>
      <c r="H570" s="632"/>
      <c r="I570" s="632" t="str">
        <f t="shared" ref="I570:I572" si="249">IF(ISBLANK(H570),"",SUM(G570:H570))</f>
        <v/>
      </c>
      <c r="J570" s="633">
        <f t="shared" si="230"/>
        <v>0</v>
      </c>
      <c r="K570" s="634" t="s">
        <v>975</v>
      </c>
      <c r="L570" s="727">
        <v>0</v>
      </c>
      <c r="M570" s="679"/>
      <c r="N570" s="108">
        <f t="shared" si="199"/>
        <v>0</v>
      </c>
      <c r="O570" s="110">
        <f t="shared" si="200"/>
        <v>0</v>
      </c>
      <c r="P570" s="109"/>
      <c r="Q570" s="727">
        <f t="shared" si="201"/>
        <v>0</v>
      </c>
      <c r="R570" s="679">
        <f t="shared" si="201"/>
        <v>0</v>
      </c>
      <c r="S570" s="108">
        <f t="shared" si="202"/>
        <v>0</v>
      </c>
      <c r="T570" s="110">
        <f t="shared" si="231"/>
        <v>0</v>
      </c>
      <c r="U570" s="109"/>
      <c r="V570" s="612" t="str">
        <f>IF(T569&gt;0,"xx",IF(O569&gt;0,"xy",""))</f>
        <v/>
      </c>
      <c r="W570" s="613" t="str">
        <f t="shared" si="196"/>
        <v/>
      </c>
      <c r="X570" s="613" t="str">
        <f t="shared" si="187"/>
        <v/>
      </c>
      <c r="Y570" s="613" t="str">
        <f t="shared" si="223"/>
        <v/>
      </c>
    </row>
    <row r="571" spans="1:25" ht="13.8" hidden="1" thickBot="1">
      <c r="A571" s="196" t="s">
        <v>175</v>
      </c>
      <c r="B571" s="197"/>
      <c r="C571" s="675" t="s">
        <v>317</v>
      </c>
      <c r="D571" s="676"/>
      <c r="E571" s="637"/>
      <c r="F571" s="638">
        <v>0.9415</v>
      </c>
      <c r="G571" s="680">
        <f>IF(E571=0,0,IF(E571&lt;=30,(0.66*E571+1.38)*F571,((0.66*30+1.38)+0.55*(E571-30))*F571))</f>
        <v>0</v>
      </c>
      <c r="H571" s="632"/>
      <c r="I571" s="632" t="str">
        <f t="shared" si="249"/>
        <v/>
      </c>
      <c r="J571" s="633">
        <f t="shared" si="230"/>
        <v>0</v>
      </c>
      <c r="K571" s="634" t="s">
        <v>975</v>
      </c>
      <c r="L571" s="727">
        <v>0</v>
      </c>
      <c r="M571" s="679"/>
      <c r="N571" s="108">
        <f t="shared" si="199"/>
        <v>0</v>
      </c>
      <c r="O571" s="110">
        <f t="shared" si="200"/>
        <v>0</v>
      </c>
      <c r="P571" s="109"/>
      <c r="Q571" s="727">
        <f t="shared" si="201"/>
        <v>0</v>
      </c>
      <c r="R571" s="679">
        <f t="shared" si="201"/>
        <v>0</v>
      </c>
      <c r="S571" s="108">
        <f t="shared" si="202"/>
        <v>0</v>
      </c>
      <c r="T571" s="110">
        <f t="shared" si="231"/>
        <v>0</v>
      </c>
      <c r="U571" s="109"/>
      <c r="V571" s="612" t="str">
        <f>IF(T569&gt;0,"xx",IF(O569&gt;0,"xy",""))</f>
        <v/>
      </c>
      <c r="W571" s="613" t="str">
        <f t="shared" si="196"/>
        <v/>
      </c>
      <c r="X571" s="613" t="str">
        <f t="shared" si="187"/>
        <v/>
      </c>
      <c r="Y571" s="613" t="str">
        <f t="shared" si="223"/>
        <v/>
      </c>
    </row>
    <row r="572" spans="1:25" ht="13.8" hidden="1" thickBot="1">
      <c r="A572" s="196" t="s">
        <v>175</v>
      </c>
      <c r="B572" s="197"/>
      <c r="C572" s="675" t="s">
        <v>318</v>
      </c>
      <c r="D572" s="676"/>
      <c r="E572" s="637">
        <v>20</v>
      </c>
      <c r="F572" s="638">
        <v>1</v>
      </c>
      <c r="G572" s="680">
        <f>IF(E572&lt;=30,(0.66*E572+3.33)*F572,((0.66*30+3.33)+0.55*(E572-30))*F572)</f>
        <v>16.53</v>
      </c>
      <c r="H572" s="632"/>
      <c r="I572" s="632" t="str">
        <f t="shared" si="249"/>
        <v/>
      </c>
      <c r="J572" s="633">
        <f t="shared" si="230"/>
        <v>0</v>
      </c>
      <c r="K572" s="634" t="s">
        <v>975</v>
      </c>
      <c r="L572" s="727">
        <v>0</v>
      </c>
      <c r="M572" s="679"/>
      <c r="N572" s="108">
        <f t="shared" si="199"/>
        <v>0</v>
      </c>
      <c r="O572" s="110">
        <f t="shared" si="200"/>
        <v>0</v>
      </c>
      <c r="P572" s="109"/>
      <c r="Q572" s="727">
        <f t="shared" si="201"/>
        <v>0</v>
      </c>
      <c r="R572" s="679">
        <f t="shared" si="201"/>
        <v>0</v>
      </c>
      <c r="S572" s="108">
        <f t="shared" si="202"/>
        <v>0</v>
      </c>
      <c r="T572" s="110">
        <f t="shared" si="231"/>
        <v>0</v>
      </c>
      <c r="U572" s="109"/>
      <c r="V572" s="612" t="str">
        <f>IF(T569&gt;0,"xx",IF(O569&gt;0,"xy",""))</f>
        <v/>
      </c>
      <c r="W572" s="613" t="str">
        <f t="shared" si="196"/>
        <v/>
      </c>
      <c r="X572" s="613" t="str">
        <f t="shared" si="187"/>
        <v/>
      </c>
      <c r="Y572" s="613" t="str">
        <f t="shared" si="223"/>
        <v/>
      </c>
    </row>
    <row r="573" spans="1:25" ht="13.8" hidden="1" thickBot="1">
      <c r="A573" s="733">
        <v>170500</v>
      </c>
      <c r="B573" s="601" t="s">
        <v>271</v>
      </c>
      <c r="C573" s="730" t="s">
        <v>1076</v>
      </c>
      <c r="D573" s="746"/>
      <c r="E573" s="736">
        <v>500</v>
      </c>
      <c r="F573" s="737">
        <v>1</v>
      </c>
      <c r="G573" s="743">
        <f>(0.54*E573+26.44)*F573</f>
        <v>296.44</v>
      </c>
      <c r="H573" s="738">
        <f>F573*3227.05*(1+$E$9)/(1+$E$10)</f>
        <v>2976.3858707472432</v>
      </c>
      <c r="I573" s="738">
        <f t="shared" ref="I573:I574" si="250">IF(ISBLANK(H573),"",SUM(G573:H573))</f>
        <v>3272.8258707472432</v>
      </c>
      <c r="J573" s="739">
        <f t="shared" si="230"/>
        <v>4213.4399999999996</v>
      </c>
      <c r="K573" s="53" t="s">
        <v>22</v>
      </c>
      <c r="L573" s="716">
        <f>ROUND(IF(L569=0,0,L569*F569),2)</f>
        <v>0</v>
      </c>
      <c r="M573" s="679"/>
      <c r="N573" s="718">
        <f t="shared" si="199"/>
        <v>0</v>
      </c>
      <c r="O573" s="719">
        <f t="shared" si="200"/>
        <v>0</v>
      </c>
      <c r="P573" s="109"/>
      <c r="Q573" s="716">
        <f t="shared" si="201"/>
        <v>0</v>
      </c>
      <c r="R573" s="742">
        <f t="shared" si="201"/>
        <v>0</v>
      </c>
      <c r="S573" s="718">
        <f t="shared" si="202"/>
        <v>0</v>
      </c>
      <c r="T573" s="719">
        <f t="shared" si="231"/>
        <v>0</v>
      </c>
      <c r="U573" s="109"/>
      <c r="V573" s="612" t="str">
        <f>IF(T569&gt;0,"xx",IF(O569&gt;0,"xy",""))</f>
        <v/>
      </c>
      <c r="W573" s="613" t="str">
        <f t="shared" si="196"/>
        <v/>
      </c>
      <c r="X573" s="613" t="str">
        <f t="shared" si="187"/>
        <v/>
      </c>
      <c r="Y573" s="613" t="str">
        <f t="shared" si="223"/>
        <v/>
      </c>
    </row>
    <row r="574" spans="1:25" ht="13.8" hidden="1" thickBot="1">
      <c r="A574" s="722">
        <v>570000</v>
      </c>
      <c r="B574" s="723" t="s">
        <v>232</v>
      </c>
      <c r="C574" s="695" t="s">
        <v>319</v>
      </c>
      <c r="D574" s="696"/>
      <c r="E574" s="697" t="s">
        <v>1071</v>
      </c>
      <c r="F574" s="724">
        <v>5.7000000000000002E-2</v>
      </c>
      <c r="G574" s="699">
        <f>SUM(G575:G578)</f>
        <v>29.994750000000003</v>
      </c>
      <c r="H574" s="700">
        <v>131.08000000000001</v>
      </c>
      <c r="I574" s="700">
        <f t="shared" si="250"/>
        <v>161.07475000000002</v>
      </c>
      <c r="J574" s="701">
        <f t="shared" si="230"/>
        <v>207.37</v>
      </c>
      <c r="K574" s="702" t="s">
        <v>22</v>
      </c>
      <c r="L574" s="703"/>
      <c r="M574" s="704"/>
      <c r="N574" s="705">
        <f t="shared" si="199"/>
        <v>0</v>
      </c>
      <c r="O574" s="706">
        <f t="shared" si="200"/>
        <v>0</v>
      </c>
      <c r="P574" s="109"/>
      <c r="Q574" s="703">
        <f t="shared" si="201"/>
        <v>0</v>
      </c>
      <c r="R574" s="704">
        <f t="shared" si="201"/>
        <v>0</v>
      </c>
      <c r="S574" s="705">
        <f t="shared" si="202"/>
        <v>0</v>
      </c>
      <c r="T574" s="706">
        <f t="shared" si="231"/>
        <v>0</v>
      </c>
      <c r="U574" s="109"/>
      <c r="W574" s="613" t="str">
        <f t="shared" si="196"/>
        <v/>
      </c>
      <c r="X574" s="613" t="str">
        <f t="shared" si="187"/>
        <v/>
      </c>
      <c r="Y574" s="613" t="str">
        <f t="shared" si="223"/>
        <v/>
      </c>
    </row>
    <row r="575" spans="1:25" ht="13.8" hidden="1" thickBot="1">
      <c r="A575" s="196" t="s">
        <v>175</v>
      </c>
      <c r="B575" s="197"/>
      <c r="C575" s="675" t="s">
        <v>303</v>
      </c>
      <c r="D575" s="676"/>
      <c r="E575" s="637">
        <v>180</v>
      </c>
      <c r="F575" s="638">
        <v>0.1</v>
      </c>
      <c r="G575" s="671">
        <f>IF(E575&lt;=30,(0.66*E575+1.38)*F575,((0.66*30+1.38)+0.55*(E575-30))*F575)</f>
        <v>10.368000000000002</v>
      </c>
      <c r="H575" s="632"/>
      <c r="I575" s="632" t="str">
        <f t="shared" ref="I575" si="251">IF(ISBLANK(H575),"",SUM(G575:H575))</f>
        <v/>
      </c>
      <c r="J575" s="633">
        <f t="shared" si="230"/>
        <v>0</v>
      </c>
      <c r="K575" s="634" t="s">
        <v>975</v>
      </c>
      <c r="L575" s="727">
        <v>0</v>
      </c>
      <c r="M575" s="679"/>
      <c r="N575" s="108">
        <f t="shared" si="199"/>
        <v>0</v>
      </c>
      <c r="O575" s="110">
        <f t="shared" si="200"/>
        <v>0</v>
      </c>
      <c r="P575" s="109"/>
      <c r="Q575" s="727">
        <f t="shared" si="201"/>
        <v>0</v>
      </c>
      <c r="R575" s="679">
        <f t="shared" si="201"/>
        <v>0</v>
      </c>
      <c r="S575" s="108">
        <f t="shared" si="202"/>
        <v>0</v>
      </c>
      <c r="T575" s="110">
        <f t="shared" si="231"/>
        <v>0</v>
      </c>
      <c r="U575" s="109"/>
      <c r="V575" s="612" t="str">
        <f>IF(T574&gt;0,"xx",IF(O574&gt;0,"xy",""))</f>
        <v/>
      </c>
      <c r="W575" s="613" t="str">
        <f t="shared" si="196"/>
        <v/>
      </c>
      <c r="X575" s="613" t="str">
        <f t="shared" si="187"/>
        <v/>
      </c>
      <c r="Y575" s="613" t="str">
        <f t="shared" si="223"/>
        <v/>
      </c>
    </row>
    <row r="576" spans="1:25" ht="13.8" hidden="1" thickBot="1">
      <c r="A576" s="196" t="s">
        <v>175</v>
      </c>
      <c r="B576" s="197"/>
      <c r="C576" s="675" t="s">
        <v>304</v>
      </c>
      <c r="D576" s="676"/>
      <c r="E576" s="637">
        <v>500</v>
      </c>
      <c r="F576" s="638">
        <v>1.4999999999999999E-2</v>
      </c>
      <c r="G576" s="680">
        <f>IF(E576&lt;=30,(0.48*E576+4.05)*F576,((0.48*30+4.05)+0.4*(E576-30))*F576)</f>
        <v>3.0967499999999997</v>
      </c>
      <c r="H576" s="632"/>
      <c r="I576" s="632" t="str">
        <f t="shared" ref="I576:I578" si="252">IF(ISBLANK(H576),"",SUM(G576:H576))</f>
        <v/>
      </c>
      <c r="J576" s="633">
        <f t="shared" si="230"/>
        <v>0</v>
      </c>
      <c r="K576" s="634" t="s">
        <v>975</v>
      </c>
      <c r="L576" s="727">
        <v>0</v>
      </c>
      <c r="M576" s="679"/>
      <c r="N576" s="108">
        <f t="shared" si="199"/>
        <v>0</v>
      </c>
      <c r="O576" s="110">
        <f t="shared" si="200"/>
        <v>0</v>
      </c>
      <c r="P576" s="109"/>
      <c r="Q576" s="727">
        <f t="shared" si="201"/>
        <v>0</v>
      </c>
      <c r="R576" s="679">
        <f t="shared" si="201"/>
        <v>0</v>
      </c>
      <c r="S576" s="108">
        <f t="shared" si="202"/>
        <v>0</v>
      </c>
      <c r="T576" s="110">
        <f t="shared" si="231"/>
        <v>0</v>
      </c>
      <c r="U576" s="109"/>
      <c r="V576" s="612" t="str">
        <f>IF(T574&gt;0,"xx",IF(O574&gt;0,"xy",""))</f>
        <v/>
      </c>
      <c r="W576" s="613" t="str">
        <f t="shared" si="196"/>
        <v/>
      </c>
      <c r="X576" s="613" t="str">
        <f t="shared" si="187"/>
        <v/>
      </c>
      <c r="Y576" s="613" t="str">
        <f t="shared" si="223"/>
        <v/>
      </c>
    </row>
    <row r="577" spans="1:25" ht="13.8" hidden="1" thickBot="1">
      <c r="A577" s="196" t="s">
        <v>175</v>
      </c>
      <c r="B577" s="197"/>
      <c r="C577" s="675" t="s">
        <v>317</v>
      </c>
      <c r="D577" s="676"/>
      <c r="E577" s="637"/>
      <c r="F577" s="638">
        <v>0.82799999999999996</v>
      </c>
      <c r="G577" s="680">
        <f>IF(E577=0,0,IF(E577&lt;=30,(0.66*E577+1.38)*F577,((0.66*30+1.38)+0.55*(E577-30))*F577))</f>
        <v>0</v>
      </c>
      <c r="H577" s="632"/>
      <c r="I577" s="632" t="str">
        <f t="shared" si="252"/>
        <v/>
      </c>
      <c r="J577" s="633">
        <f t="shared" si="230"/>
        <v>0</v>
      </c>
      <c r="K577" s="634" t="s">
        <v>975</v>
      </c>
      <c r="L577" s="727">
        <v>0</v>
      </c>
      <c r="M577" s="679"/>
      <c r="N577" s="108">
        <f t="shared" si="199"/>
        <v>0</v>
      </c>
      <c r="O577" s="110">
        <f t="shared" si="200"/>
        <v>0</v>
      </c>
      <c r="P577" s="109"/>
      <c r="Q577" s="727">
        <f t="shared" si="201"/>
        <v>0</v>
      </c>
      <c r="R577" s="679">
        <f t="shared" si="201"/>
        <v>0</v>
      </c>
      <c r="S577" s="108">
        <f t="shared" si="202"/>
        <v>0</v>
      </c>
      <c r="T577" s="110">
        <f t="shared" si="231"/>
        <v>0</v>
      </c>
      <c r="U577" s="109"/>
      <c r="V577" s="612" t="str">
        <f>IF(T574&gt;0,"xx",IF(O574&gt;0,"xy",""))</f>
        <v/>
      </c>
      <c r="W577" s="613" t="str">
        <f t="shared" si="196"/>
        <v/>
      </c>
      <c r="X577" s="613" t="str">
        <f t="shared" si="187"/>
        <v/>
      </c>
      <c r="Y577" s="613" t="str">
        <f t="shared" si="223"/>
        <v/>
      </c>
    </row>
    <row r="578" spans="1:25" ht="13.8" hidden="1" thickBot="1">
      <c r="A578" s="196" t="s">
        <v>175</v>
      </c>
      <c r="B578" s="197"/>
      <c r="C578" s="675" t="s">
        <v>318</v>
      </c>
      <c r="D578" s="676"/>
      <c r="E578" s="637">
        <v>20</v>
      </c>
      <c r="F578" s="638">
        <v>1</v>
      </c>
      <c r="G578" s="680">
        <f>IF(E578&lt;=30,(0.66*E578+3.33)*F578,((0.66*30+3.33)+0.55*(E578-30))*F578)</f>
        <v>16.53</v>
      </c>
      <c r="H578" s="632"/>
      <c r="I578" s="632" t="str">
        <f t="shared" si="252"/>
        <v/>
      </c>
      <c r="J578" s="633">
        <f t="shared" si="230"/>
        <v>0</v>
      </c>
      <c r="K578" s="634" t="s">
        <v>975</v>
      </c>
      <c r="L578" s="727">
        <v>0</v>
      </c>
      <c r="M578" s="679"/>
      <c r="N578" s="108">
        <f t="shared" si="199"/>
        <v>0</v>
      </c>
      <c r="O578" s="110">
        <f t="shared" si="200"/>
        <v>0</v>
      </c>
      <c r="P578" s="109"/>
      <c r="Q578" s="727">
        <f t="shared" si="201"/>
        <v>0</v>
      </c>
      <c r="R578" s="679">
        <f t="shared" si="201"/>
        <v>0</v>
      </c>
      <c r="S578" s="108">
        <f t="shared" si="202"/>
        <v>0</v>
      </c>
      <c r="T578" s="110">
        <f t="shared" si="231"/>
        <v>0</v>
      </c>
      <c r="U578" s="109"/>
      <c r="V578" s="612" t="str">
        <f>IF(T574&gt;0,"xx",IF(O574&gt;0,"xy",""))</f>
        <v/>
      </c>
      <c r="W578" s="613" t="str">
        <f t="shared" si="196"/>
        <v/>
      </c>
      <c r="X578" s="613" t="str">
        <f t="shared" si="187"/>
        <v/>
      </c>
      <c r="Y578" s="613" t="str">
        <f t="shared" si="223"/>
        <v/>
      </c>
    </row>
    <row r="579" spans="1:25" ht="13.8" hidden="1" thickBot="1">
      <c r="A579" s="728">
        <v>170500</v>
      </c>
      <c r="B579" s="729" t="s">
        <v>271</v>
      </c>
      <c r="C579" s="730" t="s">
        <v>1066</v>
      </c>
      <c r="D579" s="740"/>
      <c r="E579" s="710">
        <v>500</v>
      </c>
      <c r="F579" s="731">
        <v>1</v>
      </c>
      <c r="G579" s="743">
        <f>(0.54*E579+26.44)*F579</f>
        <v>296.44</v>
      </c>
      <c r="H579" s="713">
        <f>F579*3227.05*(1+$E$9)/(1+$E$10)</f>
        <v>2976.3858707472432</v>
      </c>
      <c r="I579" s="713">
        <f t="shared" ref="I579" si="253">IF(ISBLANK(H579),"",SUM(G579:H579))</f>
        <v>3272.8258707472432</v>
      </c>
      <c r="J579" s="714">
        <f t="shared" si="230"/>
        <v>4213.4399999999996</v>
      </c>
      <c r="K579" s="715" t="s">
        <v>22</v>
      </c>
      <c r="L579" s="716">
        <f>ROUND(IF(L574=0,0,L574*F574),2)</f>
        <v>0</v>
      </c>
      <c r="M579" s="742"/>
      <c r="N579" s="718">
        <f t="shared" si="199"/>
        <v>0</v>
      </c>
      <c r="O579" s="719">
        <f t="shared" si="200"/>
        <v>0</v>
      </c>
      <c r="P579" s="109"/>
      <c r="Q579" s="716">
        <f t="shared" si="201"/>
        <v>0</v>
      </c>
      <c r="R579" s="742">
        <f t="shared" si="201"/>
        <v>0</v>
      </c>
      <c r="S579" s="718">
        <f t="shared" si="202"/>
        <v>0</v>
      </c>
      <c r="T579" s="719">
        <f t="shared" si="231"/>
        <v>0</v>
      </c>
      <c r="U579" s="109"/>
      <c r="V579" s="612" t="str">
        <f>IF(T574&gt;0,"xx",IF(O574&gt;0,"xy",""))</f>
        <v/>
      </c>
      <c r="W579" s="613" t="str">
        <f t="shared" si="196"/>
        <v/>
      </c>
      <c r="X579" s="613" t="str">
        <f t="shared" si="187"/>
        <v/>
      </c>
      <c r="Y579" s="613" t="str">
        <f t="shared" si="223"/>
        <v/>
      </c>
    </row>
    <row r="580" spans="1:25" ht="13.8" hidden="1" thickBot="1">
      <c r="A580" s="722">
        <v>570400</v>
      </c>
      <c r="B580" s="723" t="s">
        <v>232</v>
      </c>
      <c r="C580" s="695" t="s">
        <v>320</v>
      </c>
      <c r="D580" s="696"/>
      <c r="E580" s="697" t="s">
        <v>1071</v>
      </c>
      <c r="F580" s="724">
        <v>5.7000000000000002E-2</v>
      </c>
      <c r="G580" s="699">
        <f>SUM(G581:G584)</f>
        <v>29.994750000000003</v>
      </c>
      <c r="H580" s="700">
        <v>118.07</v>
      </c>
      <c r="I580" s="700">
        <f t="shared" ref="I580" si="254">IF(ISBLANK(H580),"",SUM(G580:H580))</f>
        <v>148.06475</v>
      </c>
      <c r="J580" s="701">
        <f t="shared" si="230"/>
        <v>190.62</v>
      </c>
      <c r="K580" s="702" t="s">
        <v>22</v>
      </c>
      <c r="L580" s="703"/>
      <c r="M580" s="704"/>
      <c r="N580" s="705">
        <f t="shared" si="199"/>
        <v>0</v>
      </c>
      <c r="O580" s="706">
        <f t="shared" si="200"/>
        <v>0</v>
      </c>
      <c r="P580" s="109"/>
      <c r="Q580" s="703">
        <f t="shared" si="201"/>
        <v>0</v>
      </c>
      <c r="R580" s="704">
        <f t="shared" si="201"/>
        <v>0</v>
      </c>
      <c r="S580" s="705">
        <f t="shared" si="202"/>
        <v>0</v>
      </c>
      <c r="T580" s="706">
        <f t="shared" si="231"/>
        <v>0</v>
      </c>
      <c r="U580" s="109"/>
      <c r="W580" s="613" t="str">
        <f t="shared" si="196"/>
        <v/>
      </c>
      <c r="X580" s="613" t="str">
        <f t="shared" si="187"/>
        <v/>
      </c>
      <c r="Y580" s="613" t="str">
        <f t="shared" si="223"/>
        <v/>
      </c>
    </row>
    <row r="581" spans="1:25" ht="13.8" hidden="1" thickBot="1">
      <c r="A581" s="196" t="s">
        <v>175</v>
      </c>
      <c r="B581" s="197"/>
      <c r="C581" s="675" t="s">
        <v>303</v>
      </c>
      <c r="D581" s="676"/>
      <c r="E581" s="637">
        <v>180</v>
      </c>
      <c r="F581" s="638">
        <v>0.1</v>
      </c>
      <c r="G581" s="671">
        <f>IF(E581&lt;=30,(0.66*E581+1.38)*F581,((0.66*30+1.38)+0.55*(E581-30))*F581)</f>
        <v>10.368000000000002</v>
      </c>
      <c r="H581" s="632"/>
      <c r="I581" s="632" t="str">
        <f t="shared" ref="I581:I584" si="255">IF(ISBLANK(H581),"",SUM(G581:H581))</f>
        <v/>
      </c>
      <c r="J581" s="633">
        <f t="shared" si="230"/>
        <v>0</v>
      </c>
      <c r="K581" s="634" t="s">
        <v>975</v>
      </c>
      <c r="L581" s="727">
        <v>0</v>
      </c>
      <c r="M581" s="679"/>
      <c r="N581" s="108">
        <f t="shared" si="199"/>
        <v>0</v>
      </c>
      <c r="O581" s="110">
        <f t="shared" si="200"/>
        <v>0</v>
      </c>
      <c r="P581" s="109"/>
      <c r="Q581" s="727">
        <f t="shared" si="201"/>
        <v>0</v>
      </c>
      <c r="R581" s="679">
        <f t="shared" si="201"/>
        <v>0</v>
      </c>
      <c r="S581" s="108">
        <f t="shared" si="202"/>
        <v>0</v>
      </c>
      <c r="T581" s="110">
        <f t="shared" si="231"/>
        <v>0</v>
      </c>
      <c r="U581" s="109"/>
      <c r="V581" s="612" t="str">
        <f>IF(T580&gt;0,"xx",IF(O580&gt;0,"xy",""))</f>
        <v/>
      </c>
      <c r="W581" s="613" t="str">
        <f t="shared" si="196"/>
        <v/>
      </c>
      <c r="X581" s="613" t="str">
        <f t="shared" si="187"/>
        <v/>
      </c>
      <c r="Y581" s="613" t="str">
        <f t="shared" si="223"/>
        <v/>
      </c>
    </row>
    <row r="582" spans="1:25" ht="13.8" hidden="1" thickBot="1">
      <c r="A582" s="196" t="s">
        <v>175</v>
      </c>
      <c r="B582" s="197"/>
      <c r="C582" s="675" t="s">
        <v>304</v>
      </c>
      <c r="D582" s="676"/>
      <c r="E582" s="637">
        <v>500</v>
      </c>
      <c r="F582" s="638">
        <v>1.4999999999999999E-2</v>
      </c>
      <c r="G582" s="680">
        <f>IF(E582&lt;=30,(0.48*E582+4.05)*F582,((0.48*30+4.05)+0.4*(E582-30))*F582)</f>
        <v>3.0967499999999997</v>
      </c>
      <c r="H582" s="632"/>
      <c r="I582" s="632" t="str">
        <f t="shared" si="255"/>
        <v/>
      </c>
      <c r="J582" s="633">
        <f t="shared" si="230"/>
        <v>0</v>
      </c>
      <c r="K582" s="634" t="s">
        <v>975</v>
      </c>
      <c r="L582" s="727">
        <v>0</v>
      </c>
      <c r="M582" s="679"/>
      <c r="N582" s="108">
        <f t="shared" si="199"/>
        <v>0</v>
      </c>
      <c r="O582" s="110">
        <f t="shared" si="200"/>
        <v>0</v>
      </c>
      <c r="P582" s="109"/>
      <c r="Q582" s="727">
        <f t="shared" si="201"/>
        <v>0</v>
      </c>
      <c r="R582" s="679">
        <f t="shared" si="201"/>
        <v>0</v>
      </c>
      <c r="S582" s="108">
        <f t="shared" si="202"/>
        <v>0</v>
      </c>
      <c r="T582" s="110">
        <f t="shared" si="231"/>
        <v>0</v>
      </c>
      <c r="U582" s="109"/>
      <c r="V582" s="612" t="str">
        <f>IF(T580&gt;0,"xx",IF(O580&gt;0,"xy",""))</f>
        <v/>
      </c>
      <c r="W582" s="613" t="str">
        <f t="shared" si="196"/>
        <v/>
      </c>
      <c r="X582" s="613" t="str">
        <f t="shared" si="187"/>
        <v/>
      </c>
      <c r="Y582" s="613" t="str">
        <f t="shared" si="223"/>
        <v/>
      </c>
    </row>
    <row r="583" spans="1:25" ht="13.8" hidden="1" thickBot="1">
      <c r="A583" s="196" t="s">
        <v>175</v>
      </c>
      <c r="B583" s="197"/>
      <c r="C583" s="675" t="s">
        <v>317</v>
      </c>
      <c r="D583" s="676"/>
      <c r="E583" s="637"/>
      <c r="F583" s="638">
        <v>0.82799999999999996</v>
      </c>
      <c r="G583" s="680">
        <f>IF(E583=0,0,IF(E583&lt;=30,(0.66*E583+1.38)*F583,((0.66*30+1.38)+0.55*(E583-30))*F583))</f>
        <v>0</v>
      </c>
      <c r="H583" s="632"/>
      <c r="I583" s="632" t="str">
        <f t="shared" si="255"/>
        <v/>
      </c>
      <c r="J583" s="633">
        <f t="shared" si="230"/>
        <v>0</v>
      </c>
      <c r="K583" s="634" t="s">
        <v>975</v>
      </c>
      <c r="L583" s="727">
        <v>0</v>
      </c>
      <c r="M583" s="679"/>
      <c r="N583" s="108">
        <f t="shared" si="199"/>
        <v>0</v>
      </c>
      <c r="O583" s="110">
        <f t="shared" si="200"/>
        <v>0</v>
      </c>
      <c r="P583" s="109"/>
      <c r="Q583" s="727">
        <f t="shared" si="201"/>
        <v>0</v>
      </c>
      <c r="R583" s="679">
        <f t="shared" si="201"/>
        <v>0</v>
      </c>
      <c r="S583" s="108">
        <f t="shared" si="202"/>
        <v>0</v>
      </c>
      <c r="T583" s="110">
        <f t="shared" si="231"/>
        <v>0</v>
      </c>
      <c r="U583" s="109"/>
      <c r="V583" s="612" t="str">
        <f>IF(T580&gt;0,"xx",IF(O580&gt;0,"xy",""))</f>
        <v/>
      </c>
      <c r="W583" s="613" t="str">
        <f t="shared" si="196"/>
        <v/>
      </c>
      <c r="X583" s="613" t="str">
        <f t="shared" si="187"/>
        <v/>
      </c>
      <c r="Y583" s="613" t="str">
        <f t="shared" si="223"/>
        <v/>
      </c>
    </row>
    <row r="584" spans="1:25" ht="13.8" hidden="1" thickBot="1">
      <c r="A584" s="196" t="s">
        <v>175</v>
      </c>
      <c r="B584" s="197"/>
      <c r="C584" s="675" t="s">
        <v>318</v>
      </c>
      <c r="D584" s="676"/>
      <c r="E584" s="637">
        <v>20</v>
      </c>
      <c r="F584" s="638">
        <v>1</v>
      </c>
      <c r="G584" s="680">
        <f>IF(E584&lt;=30,(0.66*E584+3.33)*F584,((0.66*30+3.33)+0.55*(E584-30))*F584)</f>
        <v>16.53</v>
      </c>
      <c r="H584" s="632"/>
      <c r="I584" s="632" t="str">
        <f t="shared" si="255"/>
        <v/>
      </c>
      <c r="J584" s="633">
        <f t="shared" si="230"/>
        <v>0</v>
      </c>
      <c r="K584" s="634" t="s">
        <v>975</v>
      </c>
      <c r="L584" s="727">
        <v>0</v>
      </c>
      <c r="M584" s="679"/>
      <c r="N584" s="108">
        <f t="shared" si="199"/>
        <v>0</v>
      </c>
      <c r="O584" s="110">
        <f t="shared" si="200"/>
        <v>0</v>
      </c>
      <c r="P584" s="109"/>
      <c r="Q584" s="727">
        <f t="shared" si="201"/>
        <v>0</v>
      </c>
      <c r="R584" s="679">
        <f t="shared" si="201"/>
        <v>0</v>
      </c>
      <c r="S584" s="108">
        <f t="shared" si="202"/>
        <v>0</v>
      </c>
      <c r="T584" s="110">
        <f t="shared" si="231"/>
        <v>0</v>
      </c>
      <c r="U584" s="109"/>
      <c r="V584" s="612" t="str">
        <f>IF(T580&gt;0,"xx",IF(O580&gt;0,"xy",""))</f>
        <v/>
      </c>
      <c r="W584" s="613" t="str">
        <f t="shared" si="196"/>
        <v/>
      </c>
      <c r="X584" s="613" t="str">
        <f t="shared" si="187"/>
        <v/>
      </c>
      <c r="Y584" s="613" t="str">
        <f t="shared" si="223"/>
        <v/>
      </c>
    </row>
    <row r="585" spans="1:25" ht="13.8" hidden="1" thickBot="1">
      <c r="A585" s="728">
        <v>170500</v>
      </c>
      <c r="B585" s="729" t="s">
        <v>271</v>
      </c>
      <c r="C585" s="730" t="s">
        <v>1067</v>
      </c>
      <c r="D585" s="740"/>
      <c r="E585" s="710">
        <v>500</v>
      </c>
      <c r="F585" s="731">
        <v>1</v>
      </c>
      <c r="G585" s="743">
        <f>(0.54*E585+26.44)*F585</f>
        <v>296.44</v>
      </c>
      <c r="H585" s="713">
        <f>F585*3227.05*(1+$E$9)/(1+$E$10)</f>
        <v>2976.3858707472432</v>
      </c>
      <c r="I585" s="713">
        <f t="shared" ref="I585:I586" si="256">IF(ISBLANK(H585),"",SUM(G585:H585))</f>
        <v>3272.8258707472432</v>
      </c>
      <c r="J585" s="714">
        <f t="shared" si="230"/>
        <v>4213.4399999999996</v>
      </c>
      <c r="K585" s="715" t="s">
        <v>22</v>
      </c>
      <c r="L585" s="716">
        <f>ROUND(IF(L580=0,0,L580*F580),2)</f>
        <v>0</v>
      </c>
      <c r="M585" s="742"/>
      <c r="N585" s="718">
        <f t="shared" si="199"/>
        <v>0</v>
      </c>
      <c r="O585" s="719">
        <f t="shared" si="200"/>
        <v>0</v>
      </c>
      <c r="P585" s="109"/>
      <c r="Q585" s="716">
        <f t="shared" si="201"/>
        <v>0</v>
      </c>
      <c r="R585" s="742">
        <f t="shared" si="201"/>
        <v>0</v>
      </c>
      <c r="S585" s="718">
        <f t="shared" si="202"/>
        <v>0</v>
      </c>
      <c r="T585" s="719">
        <f t="shared" si="231"/>
        <v>0</v>
      </c>
      <c r="U585" s="109"/>
      <c r="V585" s="612" t="str">
        <f>IF(T580&gt;0,"xx",IF(O580&gt;0,"xy",""))</f>
        <v/>
      </c>
      <c r="W585" s="613" t="str">
        <f t="shared" si="196"/>
        <v/>
      </c>
      <c r="X585" s="613" t="str">
        <f t="shared" si="187"/>
        <v/>
      </c>
      <c r="Y585" s="613" t="str">
        <f t="shared" si="223"/>
        <v/>
      </c>
    </row>
    <row r="586" spans="1:25" ht="13.8" hidden="1" thickBot="1">
      <c r="A586" s="722">
        <v>570000</v>
      </c>
      <c r="B586" s="723" t="s">
        <v>1077</v>
      </c>
      <c r="C586" s="695" t="s">
        <v>319</v>
      </c>
      <c r="D586" s="696"/>
      <c r="E586" s="697" t="s">
        <v>1071</v>
      </c>
      <c r="F586" s="724">
        <v>5.5E-2</v>
      </c>
      <c r="G586" s="699">
        <f>SUM(G587:G590)</f>
        <v>28.953400000000002</v>
      </c>
      <c r="H586" s="700">
        <v>131.08000000000001</v>
      </c>
      <c r="I586" s="700">
        <f t="shared" si="256"/>
        <v>160.03340000000003</v>
      </c>
      <c r="J586" s="701">
        <f t="shared" si="230"/>
        <v>206.03</v>
      </c>
      <c r="K586" s="702" t="s">
        <v>22</v>
      </c>
      <c r="L586" s="703"/>
      <c r="M586" s="704"/>
      <c r="N586" s="705">
        <f t="shared" si="199"/>
        <v>0</v>
      </c>
      <c r="O586" s="706">
        <f t="shared" si="200"/>
        <v>0</v>
      </c>
      <c r="P586" s="109"/>
      <c r="Q586" s="703">
        <f t="shared" si="201"/>
        <v>0</v>
      </c>
      <c r="R586" s="704">
        <f t="shared" si="201"/>
        <v>0</v>
      </c>
      <c r="S586" s="705">
        <f t="shared" si="202"/>
        <v>0</v>
      </c>
      <c r="T586" s="706">
        <f t="shared" si="231"/>
        <v>0</v>
      </c>
      <c r="U586" s="109"/>
      <c r="W586" s="613" t="str">
        <f t="shared" si="196"/>
        <v/>
      </c>
      <c r="X586" s="613" t="str">
        <f t="shared" si="187"/>
        <v/>
      </c>
      <c r="Y586" s="613" t="str">
        <f t="shared" si="223"/>
        <v/>
      </c>
    </row>
    <row r="587" spans="1:25" ht="13.8" hidden="1" thickBot="1">
      <c r="A587" s="196" t="s">
        <v>175</v>
      </c>
      <c r="B587" s="197"/>
      <c r="C587" s="675" t="s">
        <v>303</v>
      </c>
      <c r="D587" s="676"/>
      <c r="E587" s="637">
        <v>180</v>
      </c>
      <c r="F587" s="638">
        <v>0.08</v>
      </c>
      <c r="G587" s="671">
        <f>IF(E587&lt;=30,(0.66*E587+1.38)*F587,((0.66*30+1.38)+0.55*(E587-30))*F587)</f>
        <v>8.2944000000000013</v>
      </c>
      <c r="H587" s="632"/>
      <c r="I587" s="632" t="str">
        <f t="shared" ref="I587" si="257">IF(ISBLANK(H587),"",SUM(G587:H587))</f>
        <v/>
      </c>
      <c r="J587" s="633">
        <f t="shared" si="230"/>
        <v>0</v>
      </c>
      <c r="K587" s="634" t="s">
        <v>975</v>
      </c>
      <c r="L587" s="727">
        <v>0</v>
      </c>
      <c r="M587" s="679"/>
      <c r="N587" s="108">
        <f t="shared" si="199"/>
        <v>0</v>
      </c>
      <c r="O587" s="110">
        <f t="shared" si="200"/>
        <v>0</v>
      </c>
      <c r="P587" s="109"/>
      <c r="Q587" s="727">
        <f t="shared" si="201"/>
        <v>0</v>
      </c>
      <c r="R587" s="679">
        <f t="shared" si="201"/>
        <v>0</v>
      </c>
      <c r="S587" s="108">
        <f t="shared" si="202"/>
        <v>0</v>
      </c>
      <c r="T587" s="110">
        <f t="shared" si="231"/>
        <v>0</v>
      </c>
      <c r="U587" s="109"/>
      <c r="V587" s="612" t="str">
        <f>IF(T586&gt;0,"xx",IF(O586&gt;0,"xy",""))</f>
        <v/>
      </c>
      <c r="W587" s="613" t="str">
        <f t="shared" si="196"/>
        <v/>
      </c>
      <c r="X587" s="613" t="str">
        <f t="shared" si="187"/>
        <v/>
      </c>
      <c r="Y587" s="613" t="str">
        <f t="shared" si="223"/>
        <v/>
      </c>
    </row>
    <row r="588" spans="1:25" ht="13.8" hidden="1" thickBot="1">
      <c r="A588" s="196" t="s">
        <v>175</v>
      </c>
      <c r="B588" s="197"/>
      <c r="C588" s="675" t="s">
        <v>304</v>
      </c>
      <c r="D588" s="676"/>
      <c r="E588" s="637">
        <v>500</v>
      </c>
      <c r="F588" s="638">
        <v>0.02</v>
      </c>
      <c r="G588" s="680">
        <f>IF(E588&lt;=30,(0.48*E588+4.05)*F588,((0.48*30+4.05)+0.4*(E588-30))*F588)</f>
        <v>4.1289999999999996</v>
      </c>
      <c r="H588" s="632"/>
      <c r="I588" s="632" t="str">
        <f t="shared" ref="I588:I590" si="258">IF(ISBLANK(H588),"",SUM(G588:H588))</f>
        <v/>
      </c>
      <c r="J588" s="633">
        <f t="shared" si="230"/>
        <v>0</v>
      </c>
      <c r="K588" s="634" t="s">
        <v>975</v>
      </c>
      <c r="L588" s="727">
        <v>0</v>
      </c>
      <c r="M588" s="679"/>
      <c r="N588" s="108">
        <f t="shared" si="199"/>
        <v>0</v>
      </c>
      <c r="O588" s="110">
        <f t="shared" si="200"/>
        <v>0</v>
      </c>
      <c r="P588" s="109"/>
      <c r="Q588" s="727">
        <f t="shared" si="201"/>
        <v>0</v>
      </c>
      <c r="R588" s="679">
        <f t="shared" si="201"/>
        <v>0</v>
      </c>
      <c r="S588" s="108">
        <f t="shared" si="202"/>
        <v>0</v>
      </c>
      <c r="T588" s="110">
        <f t="shared" si="231"/>
        <v>0</v>
      </c>
      <c r="U588" s="109"/>
      <c r="V588" s="612" t="str">
        <f>IF(T586&gt;0,"xx",IF(O586&gt;0,"xy",""))</f>
        <v/>
      </c>
      <c r="W588" s="613" t="str">
        <f t="shared" si="196"/>
        <v/>
      </c>
      <c r="X588" s="613" t="str">
        <f t="shared" si="187"/>
        <v/>
      </c>
      <c r="Y588" s="613" t="str">
        <f t="shared" si="223"/>
        <v/>
      </c>
    </row>
    <row r="589" spans="1:25" ht="13.8" hidden="1" thickBot="1">
      <c r="A589" s="196" t="s">
        <v>175</v>
      </c>
      <c r="B589" s="197"/>
      <c r="C589" s="675" t="s">
        <v>317</v>
      </c>
      <c r="D589" s="676"/>
      <c r="E589" s="637"/>
      <c r="F589" s="638">
        <v>0.84499999999999997</v>
      </c>
      <c r="G589" s="680">
        <f>IF(E589=0,0,IF(E589&lt;=30,(0.66*E589+1.38)*F589,((0.66*30+1.38)+0.55*(E589-30))*F589))</f>
        <v>0</v>
      </c>
      <c r="H589" s="632"/>
      <c r="I589" s="632" t="str">
        <f t="shared" si="258"/>
        <v/>
      </c>
      <c r="J589" s="633">
        <f t="shared" si="230"/>
        <v>0</v>
      </c>
      <c r="K589" s="634" t="s">
        <v>975</v>
      </c>
      <c r="L589" s="727">
        <v>0</v>
      </c>
      <c r="M589" s="679"/>
      <c r="N589" s="108">
        <f t="shared" si="199"/>
        <v>0</v>
      </c>
      <c r="O589" s="110">
        <f t="shared" si="200"/>
        <v>0</v>
      </c>
      <c r="P589" s="109"/>
      <c r="Q589" s="727">
        <f t="shared" si="201"/>
        <v>0</v>
      </c>
      <c r="R589" s="679">
        <f t="shared" si="201"/>
        <v>0</v>
      </c>
      <c r="S589" s="108">
        <f t="shared" si="202"/>
        <v>0</v>
      </c>
      <c r="T589" s="110">
        <f t="shared" si="231"/>
        <v>0</v>
      </c>
      <c r="U589" s="109"/>
      <c r="V589" s="612" t="str">
        <f>IF(T586&gt;0,"xx",IF(O586&gt;0,"xy",""))</f>
        <v/>
      </c>
      <c r="W589" s="613" t="str">
        <f t="shared" si="196"/>
        <v/>
      </c>
      <c r="X589" s="613" t="str">
        <f t="shared" si="187"/>
        <v/>
      </c>
      <c r="Y589" s="613" t="str">
        <f t="shared" si="223"/>
        <v/>
      </c>
    </row>
    <row r="590" spans="1:25" ht="13.8" hidden="1" thickBot="1">
      <c r="A590" s="196" t="s">
        <v>175</v>
      </c>
      <c r="B590" s="197"/>
      <c r="C590" s="675" t="s">
        <v>318</v>
      </c>
      <c r="D590" s="676"/>
      <c r="E590" s="637">
        <v>20</v>
      </c>
      <c r="F590" s="638">
        <v>1</v>
      </c>
      <c r="G590" s="680">
        <f>IF(E590&lt;=30,(0.66*E590+3.33)*F590,((0.66*30+3.33)+0.55*(E590-30))*F590)</f>
        <v>16.53</v>
      </c>
      <c r="H590" s="632"/>
      <c r="I590" s="632" t="str">
        <f t="shared" si="258"/>
        <v/>
      </c>
      <c r="J590" s="633">
        <f t="shared" si="230"/>
        <v>0</v>
      </c>
      <c r="K590" s="634" t="s">
        <v>975</v>
      </c>
      <c r="L590" s="727">
        <v>0</v>
      </c>
      <c r="M590" s="679"/>
      <c r="N590" s="108">
        <f t="shared" si="199"/>
        <v>0</v>
      </c>
      <c r="O590" s="110">
        <f t="shared" si="200"/>
        <v>0</v>
      </c>
      <c r="P590" s="109"/>
      <c r="Q590" s="727">
        <f t="shared" si="201"/>
        <v>0</v>
      </c>
      <c r="R590" s="679">
        <f t="shared" si="201"/>
        <v>0</v>
      </c>
      <c r="S590" s="108">
        <f t="shared" si="202"/>
        <v>0</v>
      </c>
      <c r="T590" s="110">
        <f t="shared" si="231"/>
        <v>0</v>
      </c>
      <c r="U590" s="109"/>
      <c r="V590" s="612" t="str">
        <f>IF(T586&gt;0,"xx",IF(O586&gt;0,"xy",""))</f>
        <v/>
      </c>
      <c r="W590" s="613" t="str">
        <f t="shared" si="196"/>
        <v/>
      </c>
      <c r="X590" s="613" t="str">
        <f t="shared" si="187"/>
        <v/>
      </c>
      <c r="Y590" s="613" t="str">
        <f t="shared" si="223"/>
        <v/>
      </c>
    </row>
    <row r="591" spans="1:25" ht="13.8" hidden="1" thickBot="1">
      <c r="A591" s="728">
        <v>170500</v>
      </c>
      <c r="B591" s="729" t="s">
        <v>271</v>
      </c>
      <c r="C591" s="730" t="s">
        <v>1066</v>
      </c>
      <c r="D591" s="740"/>
      <c r="E591" s="710">
        <v>500</v>
      </c>
      <c r="F591" s="731">
        <v>1</v>
      </c>
      <c r="G591" s="743">
        <f>(0.54*E591+26.44)*F591</f>
        <v>296.44</v>
      </c>
      <c r="H591" s="713">
        <f>F591*3227.05*(1+$E$9)/(1+$E$10)</f>
        <v>2976.3858707472432</v>
      </c>
      <c r="I591" s="713">
        <f t="shared" ref="I591" si="259">IF(ISBLANK(H591),"",SUM(G591:H591))</f>
        <v>3272.8258707472432</v>
      </c>
      <c r="J591" s="714">
        <f t="shared" si="230"/>
        <v>4213.4399999999996</v>
      </c>
      <c r="K591" s="715" t="s">
        <v>22</v>
      </c>
      <c r="L591" s="716">
        <f>ROUND(IF(L586=0,0,L586*F586),2)</f>
        <v>0</v>
      </c>
      <c r="M591" s="742"/>
      <c r="N591" s="718">
        <f t="shared" si="199"/>
        <v>0</v>
      </c>
      <c r="O591" s="719">
        <f t="shared" si="200"/>
        <v>0</v>
      </c>
      <c r="P591" s="109"/>
      <c r="Q591" s="716">
        <f t="shared" si="201"/>
        <v>0</v>
      </c>
      <c r="R591" s="742">
        <f t="shared" si="201"/>
        <v>0</v>
      </c>
      <c r="S591" s="718">
        <f t="shared" si="202"/>
        <v>0</v>
      </c>
      <c r="T591" s="719">
        <f t="shared" si="231"/>
        <v>0</v>
      </c>
      <c r="U591" s="109"/>
      <c r="V591" s="612" t="str">
        <f>IF(T586&gt;0,"xx",IF(O586&gt;0,"xy",""))</f>
        <v/>
      </c>
      <c r="W591" s="613" t="str">
        <f t="shared" si="196"/>
        <v/>
      </c>
      <c r="X591" s="613" t="str">
        <f t="shared" si="187"/>
        <v/>
      </c>
      <c r="Y591" s="613" t="str">
        <f t="shared" si="223"/>
        <v/>
      </c>
    </row>
    <row r="592" spans="1:25" ht="13.8" hidden="1" thickBot="1">
      <c r="A592" s="673">
        <v>521450</v>
      </c>
      <c r="B592" s="674" t="s">
        <v>232</v>
      </c>
      <c r="C592" s="178" t="s">
        <v>357</v>
      </c>
      <c r="D592" s="179"/>
      <c r="E592" s="180">
        <v>20</v>
      </c>
      <c r="F592" s="758">
        <v>0.3</v>
      </c>
      <c r="G592" s="667">
        <f>IF(E592&lt;=30,(0.66*E592+1.38)*F592,((0.66*30+1.38)+0.55*(E592-30))*F592)</f>
        <v>4.3740000000000006</v>
      </c>
      <c r="H592" s="183">
        <v>19.39</v>
      </c>
      <c r="I592" s="183">
        <f>IF(ISBLANK(H592),"",SUM(G592:H592))</f>
        <v>23.764000000000003</v>
      </c>
      <c r="J592" s="184">
        <f t="shared" si="230"/>
        <v>30.59</v>
      </c>
      <c r="K592" s="185" t="s">
        <v>18</v>
      </c>
      <c r="L592" s="107"/>
      <c r="M592" s="704"/>
      <c r="N592" s="108">
        <f t="shared" si="199"/>
        <v>0</v>
      </c>
      <c r="O592" s="108">
        <f t="shared" si="200"/>
        <v>0</v>
      </c>
      <c r="P592" s="109"/>
      <c r="Q592" s="107">
        <f t="shared" ref="Q592:R630" si="260">L592</f>
        <v>0</v>
      </c>
      <c r="R592" s="107">
        <f t="shared" si="260"/>
        <v>0</v>
      </c>
      <c r="S592" s="108">
        <f t="shared" si="202"/>
        <v>0</v>
      </c>
      <c r="T592" s="110">
        <f t="shared" si="231"/>
        <v>0</v>
      </c>
      <c r="U592" s="109"/>
      <c r="W592" s="613" t="str">
        <f t="shared" si="196"/>
        <v/>
      </c>
      <c r="X592" s="613" t="str">
        <f t="shared" si="187"/>
        <v/>
      </c>
      <c r="Y592" s="613" t="str">
        <f t="shared" si="223"/>
        <v/>
      </c>
    </row>
    <row r="593" spans="1:25" ht="13.8" hidden="1" thickBot="1">
      <c r="A593" s="196" t="s">
        <v>19</v>
      </c>
      <c r="B593" s="197" t="s">
        <v>232</v>
      </c>
      <c r="C593" s="635" t="s">
        <v>358</v>
      </c>
      <c r="D593" s="636"/>
      <c r="E593" s="637">
        <v>20</v>
      </c>
      <c r="F593" s="630">
        <v>7.6999999999999999E-2</v>
      </c>
      <c r="G593" s="667">
        <f>IF(E593&lt;=30,(0.66*E593+1.38)*F593,((0.66*30+1.38)+0.55*(E593-30))*F593)</f>
        <v>1.1226600000000002</v>
      </c>
      <c r="H593" s="632">
        <v>8.93</v>
      </c>
      <c r="I593" s="632">
        <f>IF(ISBLANK(H593),"",SUM(G593:H593))</f>
        <v>10.052659999999999</v>
      </c>
      <c r="J593" s="633">
        <f t="shared" si="230"/>
        <v>12.94</v>
      </c>
      <c r="K593" s="634" t="s">
        <v>20</v>
      </c>
      <c r="L593" s="107"/>
      <c r="M593" s="107"/>
      <c r="N593" s="108">
        <f t="shared" si="199"/>
        <v>0</v>
      </c>
      <c r="O593" s="108">
        <f t="shared" si="200"/>
        <v>0</v>
      </c>
      <c r="P593" s="109"/>
      <c r="Q593" s="107">
        <f t="shared" si="260"/>
        <v>0</v>
      </c>
      <c r="R593" s="107">
        <f t="shared" si="260"/>
        <v>0</v>
      </c>
      <c r="S593" s="108">
        <f t="shared" si="202"/>
        <v>0</v>
      </c>
      <c r="T593" s="110">
        <f t="shared" si="231"/>
        <v>0</v>
      </c>
      <c r="U593" s="109"/>
      <c r="W593" s="613" t="str">
        <f t="shared" si="196"/>
        <v/>
      </c>
      <c r="X593" s="613" t="str">
        <f t="shared" si="187"/>
        <v/>
      </c>
      <c r="Y593" s="613" t="str">
        <f t="shared" si="223"/>
        <v/>
      </c>
    </row>
    <row r="594" spans="1:25" ht="13.8" hidden="1" thickBot="1">
      <c r="A594" s="196" t="s">
        <v>21</v>
      </c>
      <c r="B594" s="197" t="s">
        <v>232</v>
      </c>
      <c r="C594" s="635" t="s">
        <v>359</v>
      </c>
      <c r="D594" s="636"/>
      <c r="E594" s="637"/>
      <c r="F594" s="630"/>
      <c r="G594" s="639"/>
      <c r="H594" s="632">
        <v>6.146148036253777</v>
      </c>
      <c r="I594" s="632">
        <f>IF(ISBLANK(H594),"",SUM(G594:H594))</f>
        <v>6.146148036253777</v>
      </c>
      <c r="J594" s="633">
        <f t="shared" si="230"/>
        <v>7.91</v>
      </c>
      <c r="K594" s="634" t="s">
        <v>18</v>
      </c>
      <c r="L594" s="107"/>
      <c r="M594" s="107"/>
      <c r="N594" s="108">
        <f t="shared" si="199"/>
        <v>0</v>
      </c>
      <c r="O594" s="108">
        <f t="shared" si="200"/>
        <v>0</v>
      </c>
      <c r="P594" s="109"/>
      <c r="Q594" s="107">
        <f t="shared" si="260"/>
        <v>0</v>
      </c>
      <c r="R594" s="107">
        <f t="shared" si="260"/>
        <v>0</v>
      </c>
      <c r="S594" s="108">
        <f t="shared" si="202"/>
        <v>0</v>
      </c>
      <c r="T594" s="110">
        <f t="shared" si="231"/>
        <v>0</v>
      </c>
      <c r="U594" s="109"/>
      <c r="W594" s="613" t="str">
        <f t="shared" ref="W594:W657" si="261">IF(V594="X","x",IF(V594="xx","x",IF(V594="xy","x",IF(V594="y","x",IF(OR(O594&gt;0,T594&gt;0),"x","")))))</f>
        <v/>
      </c>
      <c r="X594" s="613" t="str">
        <f t="shared" si="187"/>
        <v/>
      </c>
      <c r="Y594" s="613" t="str">
        <f t="shared" si="223"/>
        <v/>
      </c>
    </row>
    <row r="595" spans="1:25" ht="13.8" hidden="1" thickBot="1">
      <c r="A595" s="196" t="s">
        <v>21</v>
      </c>
      <c r="B595" s="197" t="s">
        <v>232</v>
      </c>
      <c r="C595" s="635" t="s">
        <v>360</v>
      </c>
      <c r="D595" s="636"/>
      <c r="E595" s="637"/>
      <c r="F595" s="630"/>
      <c r="G595" s="639"/>
      <c r="H595" s="632">
        <v>10.85</v>
      </c>
      <c r="I595" s="632">
        <f>IF(ISBLANK(H595),"",SUM(G595:H595))</f>
        <v>10.85</v>
      </c>
      <c r="J595" s="633">
        <f t="shared" si="230"/>
        <v>13.97</v>
      </c>
      <c r="K595" s="634" t="s">
        <v>18</v>
      </c>
      <c r="L595" s="107"/>
      <c r="M595" s="107"/>
      <c r="N595" s="108">
        <f t="shared" si="199"/>
        <v>0</v>
      </c>
      <c r="O595" s="108">
        <f t="shared" si="200"/>
        <v>0</v>
      </c>
      <c r="P595" s="109"/>
      <c r="Q595" s="107">
        <f t="shared" si="260"/>
        <v>0</v>
      </c>
      <c r="R595" s="107">
        <f t="shared" si="260"/>
        <v>0</v>
      </c>
      <c r="S595" s="108">
        <f t="shared" si="202"/>
        <v>0</v>
      </c>
      <c r="T595" s="110">
        <f t="shared" si="231"/>
        <v>0</v>
      </c>
      <c r="U595" s="109"/>
      <c r="W595" s="613" t="str">
        <f t="shared" si="261"/>
        <v/>
      </c>
      <c r="X595" s="613" t="str">
        <f t="shared" si="187"/>
        <v/>
      </c>
      <c r="Y595" s="613" t="str">
        <f t="shared" si="223"/>
        <v/>
      </c>
    </row>
    <row r="596" spans="1:25" ht="13.8" hidden="1" thickBot="1">
      <c r="A596" s="196">
        <v>535000</v>
      </c>
      <c r="B596" s="197" t="s">
        <v>232</v>
      </c>
      <c r="C596" s="635" t="s">
        <v>361</v>
      </c>
      <c r="D596" s="636"/>
      <c r="E596" s="637">
        <v>20</v>
      </c>
      <c r="F596" s="638">
        <v>0.27200000000000002</v>
      </c>
      <c r="G596" s="667">
        <f>IF(E596&lt;=30,(0.66*E596+1.38)*F596,((0.66*30+1.38)+0.55*(E596-30))*F596)</f>
        <v>3.9657600000000008</v>
      </c>
      <c r="H596" s="632">
        <v>75.37</v>
      </c>
      <c r="I596" s="632">
        <f>IF(ISBLANK(H596),"",SUM(G596:H596))*0.9</f>
        <v>71.402184000000005</v>
      </c>
      <c r="J596" s="633">
        <f t="shared" si="230"/>
        <v>91.92</v>
      </c>
      <c r="K596" s="634" t="s">
        <v>18</v>
      </c>
      <c r="L596" s="107"/>
      <c r="M596" s="107"/>
      <c r="N596" s="108">
        <f t="shared" si="199"/>
        <v>0</v>
      </c>
      <c r="O596" s="108">
        <f t="shared" si="200"/>
        <v>0</v>
      </c>
      <c r="P596" s="109"/>
      <c r="Q596" s="107">
        <f t="shared" si="260"/>
        <v>0</v>
      </c>
      <c r="R596" s="107">
        <f t="shared" si="260"/>
        <v>0</v>
      </c>
      <c r="S596" s="108">
        <f t="shared" si="202"/>
        <v>0</v>
      </c>
      <c r="T596" s="110">
        <f t="shared" si="231"/>
        <v>0</v>
      </c>
      <c r="U596" s="109"/>
      <c r="W596" s="613" t="str">
        <f t="shared" si="261"/>
        <v/>
      </c>
      <c r="X596" s="613" t="str">
        <f t="shared" si="187"/>
        <v/>
      </c>
      <c r="Y596" s="613" t="str">
        <f t="shared" si="223"/>
        <v/>
      </c>
    </row>
    <row r="597" spans="1:25" ht="13.8" hidden="1" thickBot="1">
      <c r="A597" s="196" t="s">
        <v>100</v>
      </c>
      <c r="B597" s="197" t="s">
        <v>232</v>
      </c>
      <c r="C597" s="635" t="s">
        <v>281</v>
      </c>
      <c r="D597" s="636"/>
      <c r="E597" s="637">
        <v>20</v>
      </c>
      <c r="F597" s="638">
        <f>2*0.04</f>
        <v>0.08</v>
      </c>
      <c r="G597" s="667">
        <f t="shared" ref="G597:G609" si="262">IF(E597&lt;=30,(0.66*E597+1.38)*F597,((0.66*30+1.38)+0.55*(E597-30))*F597)</f>
        <v>1.1664000000000001</v>
      </c>
      <c r="H597" s="632">
        <v>40.770000000000003</v>
      </c>
      <c r="I597" s="632">
        <f>IF(ISBLANK(H597),"",SUM(G597:H597))</f>
        <v>41.936400000000006</v>
      </c>
      <c r="J597" s="633">
        <f t="shared" si="230"/>
        <v>53.99</v>
      </c>
      <c r="K597" s="634" t="s">
        <v>18</v>
      </c>
      <c r="L597" s="107"/>
      <c r="M597" s="107"/>
      <c r="N597" s="108">
        <f t="shared" si="199"/>
        <v>0</v>
      </c>
      <c r="O597" s="108">
        <f t="shared" si="200"/>
        <v>0</v>
      </c>
      <c r="P597" s="109"/>
      <c r="Q597" s="107">
        <f t="shared" si="260"/>
        <v>0</v>
      </c>
      <c r="R597" s="107">
        <f t="shared" si="260"/>
        <v>0</v>
      </c>
      <c r="S597" s="108">
        <f t="shared" si="202"/>
        <v>0</v>
      </c>
      <c r="T597" s="110">
        <f t="shared" si="231"/>
        <v>0</v>
      </c>
      <c r="U597" s="109"/>
      <c r="W597" s="613" t="str">
        <f t="shared" si="261"/>
        <v/>
      </c>
      <c r="X597" s="613" t="str">
        <f t="shared" si="187"/>
        <v/>
      </c>
      <c r="Y597" s="613" t="str">
        <f t="shared" si="223"/>
        <v/>
      </c>
    </row>
    <row r="598" spans="1:25" ht="13.8" hidden="1" thickBot="1">
      <c r="A598" s="196">
        <v>863000</v>
      </c>
      <c r="B598" s="197" t="s">
        <v>232</v>
      </c>
      <c r="C598" s="635" t="s">
        <v>282</v>
      </c>
      <c r="D598" s="636"/>
      <c r="E598" s="637">
        <v>20</v>
      </c>
      <c r="F598" s="638">
        <f>2*0.05</f>
        <v>0.1</v>
      </c>
      <c r="G598" s="667">
        <f t="shared" si="262"/>
        <v>1.4580000000000002</v>
      </c>
      <c r="H598" s="632">
        <v>42.55</v>
      </c>
      <c r="I598" s="632">
        <f t="shared" ref="I598:I617" si="263">IF(ISBLANK(H598),"",SUM(G598:H598))</f>
        <v>44.007999999999996</v>
      </c>
      <c r="J598" s="633">
        <f t="shared" si="230"/>
        <v>56.66</v>
      </c>
      <c r="K598" s="634" t="s">
        <v>18</v>
      </c>
      <c r="L598" s="107"/>
      <c r="M598" s="107"/>
      <c r="N598" s="108">
        <f t="shared" si="199"/>
        <v>0</v>
      </c>
      <c r="O598" s="108">
        <f t="shared" si="200"/>
        <v>0</v>
      </c>
      <c r="P598" s="109"/>
      <c r="Q598" s="107">
        <f t="shared" si="260"/>
        <v>0</v>
      </c>
      <c r="R598" s="107">
        <f t="shared" si="260"/>
        <v>0</v>
      </c>
      <c r="S598" s="108">
        <f t="shared" si="202"/>
        <v>0</v>
      </c>
      <c r="T598" s="110">
        <f t="shared" si="231"/>
        <v>0</v>
      </c>
      <c r="U598" s="109"/>
      <c r="W598" s="613" t="str">
        <f t="shared" si="261"/>
        <v/>
      </c>
      <c r="X598" s="613" t="str">
        <f t="shared" si="187"/>
        <v/>
      </c>
      <c r="Y598" s="613" t="str">
        <f t="shared" si="223"/>
        <v/>
      </c>
    </row>
    <row r="599" spans="1:25" ht="13.8" hidden="1" thickBot="1">
      <c r="A599" s="196" t="s">
        <v>182</v>
      </c>
      <c r="B599" s="197" t="s">
        <v>232</v>
      </c>
      <c r="C599" s="635" t="s">
        <v>283</v>
      </c>
      <c r="D599" s="636"/>
      <c r="E599" s="637">
        <v>20</v>
      </c>
      <c r="F599" s="638">
        <f>2*0.06</f>
        <v>0.12</v>
      </c>
      <c r="G599" s="667">
        <f t="shared" si="262"/>
        <v>1.7496000000000003</v>
      </c>
      <c r="H599" s="632">
        <v>44.32</v>
      </c>
      <c r="I599" s="632">
        <f t="shared" si="263"/>
        <v>46.069600000000001</v>
      </c>
      <c r="J599" s="633">
        <f t="shared" si="230"/>
        <v>59.31</v>
      </c>
      <c r="K599" s="634" t="s">
        <v>18</v>
      </c>
      <c r="L599" s="107"/>
      <c r="M599" s="107"/>
      <c r="N599" s="108">
        <f t="shared" si="199"/>
        <v>0</v>
      </c>
      <c r="O599" s="108">
        <f t="shared" si="200"/>
        <v>0</v>
      </c>
      <c r="P599" s="109"/>
      <c r="Q599" s="107">
        <f t="shared" si="260"/>
        <v>0</v>
      </c>
      <c r="R599" s="107">
        <f t="shared" si="260"/>
        <v>0</v>
      </c>
      <c r="S599" s="108">
        <f t="shared" si="202"/>
        <v>0</v>
      </c>
      <c r="T599" s="110">
        <f t="shared" si="231"/>
        <v>0</v>
      </c>
      <c r="U599" s="109"/>
      <c r="W599" s="613" t="str">
        <f t="shared" si="261"/>
        <v/>
      </c>
      <c r="X599" s="613" t="str">
        <f t="shared" si="187"/>
        <v/>
      </c>
      <c r="Y599" s="613" t="str">
        <f t="shared" si="223"/>
        <v/>
      </c>
    </row>
    <row r="600" spans="1:25" ht="13.8" hidden="1" thickBot="1">
      <c r="A600" s="196" t="s">
        <v>183</v>
      </c>
      <c r="B600" s="197" t="s">
        <v>232</v>
      </c>
      <c r="C600" s="635" t="s">
        <v>284</v>
      </c>
      <c r="D600" s="636"/>
      <c r="E600" s="637">
        <v>20</v>
      </c>
      <c r="F600" s="638">
        <f>2*0.07</f>
        <v>0.14000000000000001</v>
      </c>
      <c r="G600" s="667">
        <f t="shared" si="262"/>
        <v>2.0412000000000003</v>
      </c>
      <c r="H600" s="632">
        <v>47.17</v>
      </c>
      <c r="I600" s="632">
        <f t="shared" si="263"/>
        <v>49.211200000000005</v>
      </c>
      <c r="J600" s="633">
        <f t="shared" si="230"/>
        <v>63.35</v>
      </c>
      <c r="K600" s="634" t="s">
        <v>18</v>
      </c>
      <c r="L600" s="107"/>
      <c r="M600" s="107"/>
      <c r="N600" s="108">
        <f t="shared" si="199"/>
        <v>0</v>
      </c>
      <c r="O600" s="108">
        <f t="shared" si="200"/>
        <v>0</v>
      </c>
      <c r="P600" s="109"/>
      <c r="Q600" s="107">
        <f t="shared" si="260"/>
        <v>0</v>
      </c>
      <c r="R600" s="107">
        <f t="shared" si="260"/>
        <v>0</v>
      </c>
      <c r="S600" s="108">
        <f t="shared" si="202"/>
        <v>0</v>
      </c>
      <c r="T600" s="110">
        <f t="shared" si="231"/>
        <v>0</v>
      </c>
      <c r="U600" s="109"/>
      <c r="W600" s="613" t="str">
        <f t="shared" si="261"/>
        <v/>
      </c>
      <c r="X600" s="613" t="str">
        <f t="shared" si="187"/>
        <v/>
      </c>
      <c r="Y600" s="613" t="str">
        <f t="shared" si="223"/>
        <v/>
      </c>
    </row>
    <row r="601" spans="1:25" ht="13.8" hidden="1" thickBot="1">
      <c r="A601" s="196" t="s">
        <v>184</v>
      </c>
      <c r="B601" s="197" t="s">
        <v>232</v>
      </c>
      <c r="C601" s="635" t="s">
        <v>285</v>
      </c>
      <c r="D601" s="636"/>
      <c r="E601" s="637">
        <v>20</v>
      </c>
      <c r="F601" s="638">
        <f>2*0.08</f>
        <v>0.16</v>
      </c>
      <c r="G601" s="667">
        <f t="shared" si="262"/>
        <v>2.3328000000000002</v>
      </c>
      <c r="H601" s="632">
        <v>50.01</v>
      </c>
      <c r="I601" s="632">
        <f t="shared" si="263"/>
        <v>52.342799999999997</v>
      </c>
      <c r="J601" s="633">
        <f t="shared" si="230"/>
        <v>67.39</v>
      </c>
      <c r="K601" s="634" t="s">
        <v>18</v>
      </c>
      <c r="L601" s="107"/>
      <c r="M601" s="107"/>
      <c r="N601" s="108">
        <f t="shared" si="199"/>
        <v>0</v>
      </c>
      <c r="O601" s="108">
        <f t="shared" si="200"/>
        <v>0</v>
      </c>
      <c r="P601" s="109"/>
      <c r="Q601" s="107">
        <f t="shared" si="260"/>
        <v>0</v>
      </c>
      <c r="R601" s="107">
        <f t="shared" si="260"/>
        <v>0</v>
      </c>
      <c r="S601" s="108">
        <f t="shared" si="202"/>
        <v>0</v>
      </c>
      <c r="T601" s="110">
        <f t="shared" si="231"/>
        <v>0</v>
      </c>
      <c r="U601" s="109"/>
      <c r="W601" s="613" t="str">
        <f t="shared" si="261"/>
        <v/>
      </c>
      <c r="X601" s="613" t="str">
        <f t="shared" si="187"/>
        <v/>
      </c>
      <c r="Y601" s="613" t="str">
        <f t="shared" si="223"/>
        <v/>
      </c>
    </row>
    <row r="602" spans="1:25" ht="13.8" hidden="1" thickBot="1">
      <c r="A602" s="196" t="s">
        <v>185</v>
      </c>
      <c r="B602" s="197" t="s">
        <v>232</v>
      </c>
      <c r="C602" s="635" t="s">
        <v>286</v>
      </c>
      <c r="D602" s="636"/>
      <c r="E602" s="637">
        <v>20</v>
      </c>
      <c r="F602" s="638">
        <f>2*0.1</f>
        <v>0.2</v>
      </c>
      <c r="G602" s="667">
        <f t="shared" si="262"/>
        <v>2.9160000000000004</v>
      </c>
      <c r="H602" s="632">
        <v>56.102724137931034</v>
      </c>
      <c r="I602" s="632">
        <f t="shared" si="263"/>
        <v>59.018724137931031</v>
      </c>
      <c r="J602" s="633">
        <f t="shared" si="230"/>
        <v>75.98</v>
      </c>
      <c r="K602" s="634" t="s">
        <v>18</v>
      </c>
      <c r="L602" s="107"/>
      <c r="M602" s="107"/>
      <c r="N602" s="108">
        <f t="shared" si="199"/>
        <v>0</v>
      </c>
      <c r="O602" s="108">
        <f t="shared" si="200"/>
        <v>0</v>
      </c>
      <c r="P602" s="109"/>
      <c r="Q602" s="107">
        <f t="shared" si="260"/>
        <v>0</v>
      </c>
      <c r="R602" s="107">
        <f t="shared" si="260"/>
        <v>0</v>
      </c>
      <c r="S602" s="108">
        <f t="shared" si="202"/>
        <v>0</v>
      </c>
      <c r="T602" s="110">
        <f t="shared" si="231"/>
        <v>0</v>
      </c>
      <c r="U602" s="109"/>
      <c r="W602" s="613" t="str">
        <f t="shared" si="261"/>
        <v/>
      </c>
      <c r="X602" s="613" t="str">
        <f t="shared" si="187"/>
        <v/>
      </c>
      <c r="Y602" s="613" t="str">
        <f t="shared" si="223"/>
        <v/>
      </c>
    </row>
    <row r="603" spans="1:25" ht="13.8" hidden="1" thickBot="1">
      <c r="A603" s="196" t="s">
        <v>180</v>
      </c>
      <c r="B603" s="197" t="s">
        <v>232</v>
      </c>
      <c r="C603" s="635" t="s">
        <v>287</v>
      </c>
      <c r="D603" s="636"/>
      <c r="E603" s="637">
        <v>20</v>
      </c>
      <c r="F603" s="638">
        <f>2*0.04</f>
        <v>0.08</v>
      </c>
      <c r="G603" s="667">
        <f t="shared" si="262"/>
        <v>1.1664000000000001</v>
      </c>
      <c r="H603" s="632">
        <v>40.770000000000003</v>
      </c>
      <c r="I603" s="632">
        <f t="shared" si="263"/>
        <v>41.936400000000006</v>
      </c>
      <c r="J603" s="633">
        <f t="shared" si="230"/>
        <v>53.99</v>
      </c>
      <c r="K603" s="634" t="s">
        <v>18</v>
      </c>
      <c r="L603" s="107"/>
      <c r="M603" s="107"/>
      <c r="N603" s="108">
        <f t="shared" si="199"/>
        <v>0</v>
      </c>
      <c r="O603" s="108">
        <f t="shared" si="200"/>
        <v>0</v>
      </c>
      <c r="P603" s="109"/>
      <c r="Q603" s="107">
        <f t="shared" si="260"/>
        <v>0</v>
      </c>
      <c r="R603" s="107">
        <f t="shared" si="260"/>
        <v>0</v>
      </c>
      <c r="S603" s="108">
        <f t="shared" si="202"/>
        <v>0</v>
      </c>
      <c r="T603" s="110">
        <f t="shared" si="231"/>
        <v>0</v>
      </c>
      <c r="U603" s="109"/>
      <c r="W603" s="613" t="str">
        <f t="shared" si="261"/>
        <v/>
      </c>
      <c r="X603" s="613" t="str">
        <f t="shared" si="187"/>
        <v/>
      </c>
      <c r="Y603" s="613" t="str">
        <f t="shared" si="223"/>
        <v/>
      </c>
    </row>
    <row r="604" spans="1:25" ht="13.8" hidden="1" thickBot="1">
      <c r="A604" s="196" t="s">
        <v>176</v>
      </c>
      <c r="B604" s="197" t="s">
        <v>232</v>
      </c>
      <c r="C604" s="635" t="s">
        <v>288</v>
      </c>
      <c r="D604" s="636"/>
      <c r="E604" s="637">
        <v>20</v>
      </c>
      <c r="F604" s="638">
        <f>2*0.04</f>
        <v>0.08</v>
      </c>
      <c r="G604" s="667">
        <f t="shared" si="262"/>
        <v>1.1664000000000001</v>
      </c>
      <c r="H604" s="632">
        <v>44.85</v>
      </c>
      <c r="I604" s="632">
        <f t="shared" si="263"/>
        <v>46.016400000000004</v>
      </c>
      <c r="J604" s="633">
        <f t="shared" ref="J604:J630" si="264">IF(ISBLANK(H604),0,ROUND(I604*(1+$E$10)*(1+$E$11*D604),2))</f>
        <v>59.24</v>
      </c>
      <c r="K604" s="634" t="s">
        <v>18</v>
      </c>
      <c r="L604" s="107"/>
      <c r="M604" s="107"/>
      <c r="N604" s="108">
        <f t="shared" si="199"/>
        <v>0</v>
      </c>
      <c r="O604" s="108">
        <f t="shared" si="200"/>
        <v>0</v>
      </c>
      <c r="P604" s="109"/>
      <c r="Q604" s="107">
        <f t="shared" si="260"/>
        <v>0</v>
      </c>
      <c r="R604" s="107">
        <f t="shared" si="260"/>
        <v>0</v>
      </c>
      <c r="S604" s="108">
        <f t="shared" si="202"/>
        <v>0</v>
      </c>
      <c r="T604" s="110">
        <f t="shared" si="231"/>
        <v>0</v>
      </c>
      <c r="U604" s="109"/>
      <c r="W604" s="613" t="str">
        <f t="shared" si="261"/>
        <v/>
      </c>
      <c r="X604" s="613" t="str">
        <f t="shared" si="187"/>
        <v/>
      </c>
      <c r="Y604" s="613" t="str">
        <f t="shared" si="223"/>
        <v/>
      </c>
    </row>
    <row r="605" spans="1:25" ht="13.8" hidden="1" thickBot="1">
      <c r="A605" s="196">
        <v>534906</v>
      </c>
      <c r="B605" s="197" t="s">
        <v>232</v>
      </c>
      <c r="C605" s="635" t="s">
        <v>289</v>
      </c>
      <c r="D605" s="636"/>
      <c r="E605" s="637">
        <v>20</v>
      </c>
      <c r="F605" s="638">
        <f>2*0.06</f>
        <v>0.12</v>
      </c>
      <c r="G605" s="667">
        <f t="shared" si="262"/>
        <v>1.7496000000000003</v>
      </c>
      <c r="H605" s="632">
        <v>44.32</v>
      </c>
      <c r="I605" s="632">
        <f t="shared" si="263"/>
        <v>46.069600000000001</v>
      </c>
      <c r="J605" s="633">
        <f t="shared" si="264"/>
        <v>59.31</v>
      </c>
      <c r="K605" s="634" t="s">
        <v>18</v>
      </c>
      <c r="L605" s="107">
        <v>0</v>
      </c>
      <c r="M605" s="107">
        <v>59.31</v>
      </c>
      <c r="N605" s="108">
        <f t="shared" si="199"/>
        <v>0</v>
      </c>
      <c r="O605" s="108">
        <f t="shared" si="200"/>
        <v>0</v>
      </c>
      <c r="P605" s="109"/>
      <c r="Q605" s="107">
        <f t="shared" si="260"/>
        <v>0</v>
      </c>
      <c r="R605" s="107">
        <f t="shared" si="260"/>
        <v>59.31</v>
      </c>
      <c r="S605" s="108">
        <f t="shared" si="202"/>
        <v>0</v>
      </c>
      <c r="T605" s="110">
        <f t="shared" si="231"/>
        <v>0</v>
      </c>
      <c r="U605" s="109"/>
      <c r="W605" s="613" t="str">
        <f t="shared" si="261"/>
        <v/>
      </c>
      <c r="X605" s="613" t="str">
        <f t="shared" si="187"/>
        <v/>
      </c>
      <c r="Y605" s="613" t="str">
        <f t="shared" si="223"/>
        <v/>
      </c>
    </row>
    <row r="606" spans="1:25" ht="13.8" hidden="1" thickBot="1">
      <c r="A606" s="196" t="s">
        <v>181</v>
      </c>
      <c r="B606" s="197" t="s">
        <v>232</v>
      </c>
      <c r="C606" s="635" t="s">
        <v>290</v>
      </c>
      <c r="D606" s="636"/>
      <c r="E606" s="637">
        <v>20</v>
      </c>
      <c r="F606" s="638">
        <f>2*0.06</f>
        <v>0.12</v>
      </c>
      <c r="G606" s="667">
        <f t="shared" si="262"/>
        <v>1.7496000000000003</v>
      </c>
      <c r="H606" s="632">
        <v>48.75</v>
      </c>
      <c r="I606" s="632">
        <f t="shared" si="263"/>
        <v>50.499600000000001</v>
      </c>
      <c r="J606" s="633">
        <f t="shared" si="264"/>
        <v>65.010000000000005</v>
      </c>
      <c r="K606" s="634" t="s">
        <v>18</v>
      </c>
      <c r="L606" s="107"/>
      <c r="M606" s="107"/>
      <c r="N606" s="108">
        <f t="shared" si="199"/>
        <v>0</v>
      </c>
      <c r="O606" s="108">
        <f t="shared" si="200"/>
        <v>0</v>
      </c>
      <c r="P606" s="109"/>
      <c r="Q606" s="107">
        <f t="shared" si="260"/>
        <v>0</v>
      </c>
      <c r="R606" s="107">
        <f t="shared" si="260"/>
        <v>0</v>
      </c>
      <c r="S606" s="108">
        <f t="shared" si="202"/>
        <v>0</v>
      </c>
      <c r="T606" s="110">
        <f t="shared" si="231"/>
        <v>0</v>
      </c>
      <c r="U606" s="109"/>
      <c r="W606" s="613" t="str">
        <f t="shared" si="261"/>
        <v/>
      </c>
      <c r="X606" s="613" t="str">
        <f t="shared" si="187"/>
        <v/>
      </c>
      <c r="Y606" s="613" t="str">
        <f t="shared" si="223"/>
        <v/>
      </c>
    </row>
    <row r="607" spans="1:25" ht="13.8" hidden="1" thickBot="1">
      <c r="A607" s="196">
        <v>534908</v>
      </c>
      <c r="B607" s="197" t="s">
        <v>232</v>
      </c>
      <c r="C607" s="635" t="s">
        <v>291</v>
      </c>
      <c r="D607" s="636"/>
      <c r="E607" s="637">
        <v>20</v>
      </c>
      <c r="F607" s="638">
        <f>2*0.08</f>
        <v>0.16</v>
      </c>
      <c r="G607" s="667">
        <f t="shared" si="262"/>
        <v>2.3328000000000002</v>
      </c>
      <c r="H607" s="632">
        <v>50.01</v>
      </c>
      <c r="I607" s="632">
        <f t="shared" si="263"/>
        <v>52.342799999999997</v>
      </c>
      <c r="J607" s="633">
        <f t="shared" si="264"/>
        <v>67.39</v>
      </c>
      <c r="K607" s="634" t="s">
        <v>18</v>
      </c>
      <c r="L607" s="107">
        <v>0</v>
      </c>
      <c r="M607" s="107">
        <v>67.39</v>
      </c>
      <c r="N607" s="108">
        <f t="shared" si="199"/>
        <v>0</v>
      </c>
      <c r="O607" s="108">
        <f t="shared" si="200"/>
        <v>0</v>
      </c>
      <c r="P607" s="109"/>
      <c r="Q607" s="107">
        <f t="shared" si="260"/>
        <v>0</v>
      </c>
      <c r="R607" s="107">
        <f t="shared" si="260"/>
        <v>67.39</v>
      </c>
      <c r="S607" s="108">
        <f t="shared" si="202"/>
        <v>0</v>
      </c>
      <c r="T607" s="110">
        <f t="shared" si="231"/>
        <v>0</v>
      </c>
      <c r="U607" s="109"/>
      <c r="W607" s="613" t="str">
        <f t="shared" si="261"/>
        <v/>
      </c>
      <c r="X607" s="613" t="str">
        <f t="shared" si="187"/>
        <v/>
      </c>
      <c r="Y607" s="613" t="str">
        <f t="shared" si="223"/>
        <v/>
      </c>
    </row>
    <row r="608" spans="1:25" ht="13.8" hidden="1" thickBot="1">
      <c r="A608" s="196" t="s">
        <v>177</v>
      </c>
      <c r="B608" s="197" t="s">
        <v>232</v>
      </c>
      <c r="C608" s="635" t="s">
        <v>292</v>
      </c>
      <c r="D608" s="636"/>
      <c r="E608" s="637">
        <v>20</v>
      </c>
      <c r="F608" s="638">
        <f>2*0.08</f>
        <v>0.16</v>
      </c>
      <c r="G608" s="667">
        <f t="shared" si="262"/>
        <v>2.3328000000000002</v>
      </c>
      <c r="H608" s="632">
        <v>55.01</v>
      </c>
      <c r="I608" s="632">
        <f t="shared" si="263"/>
        <v>57.342799999999997</v>
      </c>
      <c r="J608" s="633">
        <f t="shared" si="264"/>
        <v>73.819999999999993</v>
      </c>
      <c r="K608" s="634" t="s">
        <v>18</v>
      </c>
      <c r="L608" s="107"/>
      <c r="M608" s="107"/>
      <c r="N608" s="108">
        <f t="shared" si="199"/>
        <v>0</v>
      </c>
      <c r="O608" s="108">
        <f t="shared" si="200"/>
        <v>0</v>
      </c>
      <c r="P608" s="109"/>
      <c r="Q608" s="107">
        <f t="shared" si="260"/>
        <v>0</v>
      </c>
      <c r="R608" s="107">
        <f t="shared" si="260"/>
        <v>0</v>
      </c>
      <c r="S608" s="108">
        <f t="shared" si="202"/>
        <v>0</v>
      </c>
      <c r="T608" s="110">
        <f t="shared" si="231"/>
        <v>0</v>
      </c>
      <c r="U608" s="109"/>
      <c r="W608" s="613" t="str">
        <f t="shared" si="261"/>
        <v/>
      </c>
      <c r="X608" s="613" t="str">
        <f t="shared" si="187"/>
        <v/>
      </c>
      <c r="Y608" s="613" t="str">
        <f t="shared" si="223"/>
        <v/>
      </c>
    </row>
    <row r="609" spans="1:25" ht="13.8" hidden="1" thickBot="1">
      <c r="A609" s="196" t="s">
        <v>178</v>
      </c>
      <c r="B609" s="197" t="s">
        <v>232</v>
      </c>
      <c r="C609" s="635" t="s">
        <v>293</v>
      </c>
      <c r="D609" s="636"/>
      <c r="E609" s="637">
        <v>20</v>
      </c>
      <c r="F609" s="638">
        <f>2*0.1</f>
        <v>0.2</v>
      </c>
      <c r="G609" s="667">
        <f t="shared" si="262"/>
        <v>2.9160000000000004</v>
      </c>
      <c r="H609" s="632">
        <v>56.102724137931034</v>
      </c>
      <c r="I609" s="632">
        <f t="shared" si="263"/>
        <v>59.018724137931031</v>
      </c>
      <c r="J609" s="633">
        <f t="shared" si="264"/>
        <v>75.98</v>
      </c>
      <c r="K609" s="634" t="s">
        <v>18</v>
      </c>
      <c r="L609" s="107"/>
      <c r="M609" s="107"/>
      <c r="N609" s="108">
        <f t="shared" si="199"/>
        <v>0</v>
      </c>
      <c r="O609" s="108">
        <f t="shared" si="200"/>
        <v>0</v>
      </c>
      <c r="P609" s="109"/>
      <c r="Q609" s="107">
        <f t="shared" si="260"/>
        <v>0</v>
      </c>
      <c r="R609" s="107">
        <f t="shared" si="260"/>
        <v>0</v>
      </c>
      <c r="S609" s="108">
        <f t="shared" si="202"/>
        <v>0</v>
      </c>
      <c r="T609" s="110">
        <f t="shared" si="231"/>
        <v>0</v>
      </c>
      <c r="U609" s="109"/>
      <c r="W609" s="613" t="str">
        <f t="shared" si="261"/>
        <v/>
      </c>
      <c r="X609" s="613" t="str">
        <f t="shared" si="187"/>
        <v/>
      </c>
      <c r="Y609" s="613" t="str">
        <f t="shared" si="223"/>
        <v/>
      </c>
    </row>
    <row r="610" spans="1:25" ht="13.8" hidden="1" thickBot="1">
      <c r="A610" s="196" t="s">
        <v>179</v>
      </c>
      <c r="B610" s="197" t="s">
        <v>232</v>
      </c>
      <c r="C610" s="635" t="s">
        <v>294</v>
      </c>
      <c r="D610" s="636"/>
      <c r="E610" s="637">
        <v>20</v>
      </c>
      <c r="F610" s="638">
        <f>2*0.1</f>
        <v>0.2</v>
      </c>
      <c r="G610" s="667">
        <f>IF(E610&lt;=30,(0.66*E610+1.38)*F610,((0.66*30+1.38)+0.55*(E610-30))*F610)</f>
        <v>2.9160000000000004</v>
      </c>
      <c r="H610" s="632">
        <v>61.71</v>
      </c>
      <c r="I610" s="632">
        <f t="shared" si="263"/>
        <v>64.626000000000005</v>
      </c>
      <c r="J610" s="633">
        <f t="shared" si="264"/>
        <v>83.2</v>
      </c>
      <c r="K610" s="634" t="s">
        <v>18</v>
      </c>
      <c r="L610" s="107"/>
      <c r="M610" s="107"/>
      <c r="N610" s="108">
        <f t="shared" si="199"/>
        <v>0</v>
      </c>
      <c r="O610" s="108">
        <f t="shared" si="200"/>
        <v>0</v>
      </c>
      <c r="P610" s="109"/>
      <c r="Q610" s="107">
        <f t="shared" si="260"/>
        <v>0</v>
      </c>
      <c r="R610" s="107">
        <f t="shared" si="260"/>
        <v>0</v>
      </c>
      <c r="S610" s="108">
        <f t="shared" si="202"/>
        <v>0</v>
      </c>
      <c r="T610" s="110">
        <f t="shared" si="231"/>
        <v>0</v>
      </c>
      <c r="U610" s="109"/>
      <c r="W610" s="613" t="str">
        <f t="shared" si="261"/>
        <v/>
      </c>
      <c r="X610" s="613" t="str">
        <f t="shared" si="187"/>
        <v/>
      </c>
      <c r="Y610" s="613" t="str">
        <f t="shared" si="223"/>
        <v/>
      </c>
    </row>
    <row r="611" spans="1:25" ht="13.8" hidden="1" thickBot="1">
      <c r="A611" s="196" t="s">
        <v>186</v>
      </c>
      <c r="B611" s="197" t="s">
        <v>232</v>
      </c>
      <c r="C611" s="635" t="s">
        <v>295</v>
      </c>
      <c r="D611" s="636"/>
      <c r="E611" s="637">
        <v>20</v>
      </c>
      <c r="F611" s="638">
        <f>2*0.04</f>
        <v>0.08</v>
      </c>
      <c r="G611" s="671">
        <f t="shared" ref="G611:G617" si="265">IF(E611&lt;=30,(0.66*E611+1.38)*F611,((0.66*30+1.38)+0.55*(E611-30))*F611)</f>
        <v>1.1664000000000001</v>
      </c>
      <c r="H611" s="632">
        <v>40.770000000000003</v>
      </c>
      <c r="I611" s="632">
        <f t="shared" si="263"/>
        <v>41.936400000000006</v>
      </c>
      <c r="J611" s="633">
        <f t="shared" si="264"/>
        <v>53.99</v>
      </c>
      <c r="K611" s="634" t="s">
        <v>18</v>
      </c>
      <c r="L611" s="107"/>
      <c r="M611" s="107"/>
      <c r="N611" s="108">
        <f t="shared" si="199"/>
        <v>0</v>
      </c>
      <c r="O611" s="108">
        <f t="shared" si="200"/>
        <v>0</v>
      </c>
      <c r="P611" s="109"/>
      <c r="Q611" s="107">
        <f t="shared" si="260"/>
        <v>0</v>
      </c>
      <c r="R611" s="107">
        <f t="shared" si="260"/>
        <v>0</v>
      </c>
      <c r="S611" s="108">
        <f t="shared" si="202"/>
        <v>0</v>
      </c>
      <c r="T611" s="110">
        <f t="shared" si="231"/>
        <v>0</v>
      </c>
      <c r="U611" s="109"/>
      <c r="W611" s="613" t="str">
        <f t="shared" si="261"/>
        <v/>
      </c>
      <c r="X611" s="613" t="str">
        <f t="shared" si="187"/>
        <v/>
      </c>
      <c r="Y611" s="613" t="str">
        <f t="shared" si="223"/>
        <v/>
      </c>
    </row>
    <row r="612" spans="1:25" ht="13.8" hidden="1" thickBot="1">
      <c r="A612" s="196" t="s">
        <v>187</v>
      </c>
      <c r="B612" s="197" t="s">
        <v>232</v>
      </c>
      <c r="C612" s="635" t="s">
        <v>296</v>
      </c>
      <c r="D612" s="636"/>
      <c r="E612" s="637">
        <v>20</v>
      </c>
      <c r="F612" s="638">
        <f>2*0.05</f>
        <v>0.1</v>
      </c>
      <c r="G612" s="671">
        <f t="shared" si="265"/>
        <v>1.4580000000000002</v>
      </c>
      <c r="H612" s="632">
        <v>42.55</v>
      </c>
      <c r="I612" s="632">
        <f t="shared" si="263"/>
        <v>44.007999999999996</v>
      </c>
      <c r="J612" s="633">
        <f t="shared" si="264"/>
        <v>56.66</v>
      </c>
      <c r="K612" s="634" t="s">
        <v>18</v>
      </c>
      <c r="L612" s="107"/>
      <c r="M612" s="107"/>
      <c r="N612" s="108">
        <f t="shared" si="199"/>
        <v>0</v>
      </c>
      <c r="O612" s="108">
        <f t="shared" si="200"/>
        <v>0</v>
      </c>
      <c r="P612" s="109"/>
      <c r="Q612" s="107">
        <f t="shared" si="260"/>
        <v>0</v>
      </c>
      <c r="R612" s="107">
        <f t="shared" si="260"/>
        <v>0</v>
      </c>
      <c r="S612" s="108">
        <f t="shared" si="202"/>
        <v>0</v>
      </c>
      <c r="T612" s="110">
        <f t="shared" si="231"/>
        <v>0</v>
      </c>
      <c r="U612" s="109"/>
      <c r="W612" s="613" t="str">
        <f t="shared" si="261"/>
        <v/>
      </c>
      <c r="X612" s="613" t="str">
        <f t="shared" si="187"/>
        <v/>
      </c>
      <c r="Y612" s="613" t="str">
        <f t="shared" si="223"/>
        <v/>
      </c>
    </row>
    <row r="613" spans="1:25" ht="13.8" hidden="1" thickBot="1">
      <c r="A613" s="196" t="s">
        <v>172</v>
      </c>
      <c r="B613" s="197" t="s">
        <v>232</v>
      </c>
      <c r="C613" s="635" t="s">
        <v>297</v>
      </c>
      <c r="D613" s="636"/>
      <c r="E613" s="637">
        <v>20</v>
      </c>
      <c r="F613" s="638">
        <f>2*0.06</f>
        <v>0.12</v>
      </c>
      <c r="G613" s="671">
        <f t="shared" si="265"/>
        <v>1.7496000000000003</v>
      </c>
      <c r="H613" s="632">
        <v>44.32</v>
      </c>
      <c r="I613" s="632">
        <f t="shared" si="263"/>
        <v>46.069600000000001</v>
      </c>
      <c r="J613" s="633">
        <f t="shared" si="264"/>
        <v>59.31</v>
      </c>
      <c r="K613" s="634" t="s">
        <v>18</v>
      </c>
      <c r="L613" s="107"/>
      <c r="M613" s="107"/>
      <c r="N613" s="108">
        <f t="shared" si="199"/>
        <v>0</v>
      </c>
      <c r="O613" s="108">
        <f t="shared" si="200"/>
        <v>0</v>
      </c>
      <c r="P613" s="109"/>
      <c r="Q613" s="107">
        <f t="shared" si="260"/>
        <v>0</v>
      </c>
      <c r="R613" s="107">
        <f t="shared" si="260"/>
        <v>0</v>
      </c>
      <c r="S613" s="108">
        <f t="shared" si="202"/>
        <v>0</v>
      </c>
      <c r="T613" s="110">
        <f t="shared" si="231"/>
        <v>0</v>
      </c>
      <c r="U613" s="109"/>
      <c r="W613" s="613" t="str">
        <f t="shared" si="261"/>
        <v/>
      </c>
      <c r="X613" s="613" t="str">
        <f t="shared" si="187"/>
        <v/>
      </c>
      <c r="Y613" s="613" t="str">
        <f t="shared" si="223"/>
        <v/>
      </c>
    </row>
    <row r="614" spans="1:25" ht="13.8" hidden="1" thickBot="1">
      <c r="A614" s="196" t="s">
        <v>188</v>
      </c>
      <c r="B614" s="197" t="s">
        <v>232</v>
      </c>
      <c r="C614" s="635" t="s">
        <v>298</v>
      </c>
      <c r="D614" s="636"/>
      <c r="E614" s="637">
        <v>20</v>
      </c>
      <c r="F614" s="638">
        <f>2*0.065</f>
        <v>0.13</v>
      </c>
      <c r="G614" s="671">
        <f t="shared" si="265"/>
        <v>1.8954000000000002</v>
      </c>
      <c r="H614" s="632">
        <v>46.54</v>
      </c>
      <c r="I614" s="632">
        <f t="shared" si="263"/>
        <v>48.435400000000001</v>
      </c>
      <c r="J614" s="633">
        <f t="shared" si="264"/>
        <v>62.36</v>
      </c>
      <c r="K614" s="634" t="s">
        <v>18</v>
      </c>
      <c r="L614" s="107"/>
      <c r="M614" s="107"/>
      <c r="N614" s="108">
        <f t="shared" si="199"/>
        <v>0</v>
      </c>
      <c r="O614" s="108">
        <f t="shared" si="200"/>
        <v>0</v>
      </c>
      <c r="P614" s="109"/>
      <c r="Q614" s="107">
        <f t="shared" si="260"/>
        <v>0</v>
      </c>
      <c r="R614" s="107">
        <f t="shared" si="260"/>
        <v>0</v>
      </c>
      <c r="S614" s="108">
        <f t="shared" si="202"/>
        <v>0</v>
      </c>
      <c r="T614" s="110">
        <f t="shared" si="231"/>
        <v>0</v>
      </c>
      <c r="U614" s="109"/>
      <c r="W614" s="613" t="str">
        <f t="shared" si="261"/>
        <v/>
      </c>
      <c r="X614" s="613" t="str">
        <f t="shared" si="187"/>
        <v/>
      </c>
      <c r="Y614" s="613" t="str">
        <f t="shared" si="223"/>
        <v/>
      </c>
    </row>
    <row r="615" spans="1:25" ht="13.8" hidden="1" thickBot="1">
      <c r="A615" s="196" t="s">
        <v>173</v>
      </c>
      <c r="B615" s="197" t="s">
        <v>232</v>
      </c>
      <c r="C615" s="635" t="s">
        <v>299</v>
      </c>
      <c r="D615" s="636"/>
      <c r="E615" s="637">
        <v>20</v>
      </c>
      <c r="F615" s="638">
        <f>2*0.08</f>
        <v>0.16</v>
      </c>
      <c r="G615" s="671">
        <f t="shared" si="265"/>
        <v>2.3328000000000002</v>
      </c>
      <c r="H615" s="632">
        <v>50.01</v>
      </c>
      <c r="I615" s="632">
        <f t="shared" si="263"/>
        <v>52.342799999999997</v>
      </c>
      <c r="J615" s="633">
        <f t="shared" si="264"/>
        <v>67.39</v>
      </c>
      <c r="K615" s="634" t="s">
        <v>18</v>
      </c>
      <c r="L615" s="107"/>
      <c r="M615" s="107"/>
      <c r="N615" s="108">
        <f t="shared" si="199"/>
        <v>0</v>
      </c>
      <c r="O615" s="108">
        <f t="shared" si="200"/>
        <v>0</v>
      </c>
      <c r="P615" s="109"/>
      <c r="Q615" s="107">
        <f t="shared" si="260"/>
        <v>0</v>
      </c>
      <c r="R615" s="107">
        <f t="shared" si="260"/>
        <v>0</v>
      </c>
      <c r="S615" s="108">
        <f t="shared" si="202"/>
        <v>0</v>
      </c>
      <c r="T615" s="110">
        <f t="shared" si="231"/>
        <v>0</v>
      </c>
      <c r="U615" s="109"/>
      <c r="W615" s="613" t="str">
        <f t="shared" si="261"/>
        <v/>
      </c>
      <c r="X615" s="613" t="str">
        <f t="shared" si="187"/>
        <v/>
      </c>
      <c r="Y615" s="613" t="str">
        <f t="shared" si="223"/>
        <v/>
      </c>
    </row>
    <row r="616" spans="1:25" ht="13.8" hidden="1" thickBot="1">
      <c r="A616" s="196" t="s">
        <v>174</v>
      </c>
      <c r="B616" s="197" t="s">
        <v>232</v>
      </c>
      <c r="C616" s="635" t="s">
        <v>300</v>
      </c>
      <c r="D616" s="636"/>
      <c r="E616" s="637">
        <v>20</v>
      </c>
      <c r="F616" s="638">
        <f>2*0.1</f>
        <v>0.2</v>
      </c>
      <c r="G616" s="671">
        <f t="shared" si="265"/>
        <v>2.9160000000000004</v>
      </c>
      <c r="H616" s="632">
        <v>56.102724137931034</v>
      </c>
      <c r="I616" s="632">
        <f t="shared" si="263"/>
        <v>59.018724137931031</v>
      </c>
      <c r="J616" s="633">
        <f t="shared" si="264"/>
        <v>75.98</v>
      </c>
      <c r="K616" s="634" t="s">
        <v>18</v>
      </c>
      <c r="L616" s="107"/>
      <c r="M616" s="107"/>
      <c r="N616" s="108">
        <f t="shared" si="199"/>
        <v>0</v>
      </c>
      <c r="O616" s="108">
        <f t="shared" si="200"/>
        <v>0</v>
      </c>
      <c r="P616" s="109"/>
      <c r="Q616" s="107">
        <f t="shared" si="260"/>
        <v>0</v>
      </c>
      <c r="R616" s="107">
        <f t="shared" si="260"/>
        <v>0</v>
      </c>
      <c r="S616" s="108">
        <f t="shared" si="202"/>
        <v>0</v>
      </c>
      <c r="T616" s="110">
        <f t="shared" si="231"/>
        <v>0</v>
      </c>
      <c r="U616" s="109"/>
      <c r="W616" s="613" t="str">
        <f t="shared" si="261"/>
        <v/>
      </c>
      <c r="X616" s="613" t="str">
        <f t="shared" si="187"/>
        <v/>
      </c>
      <c r="Y616" s="613" t="str">
        <f t="shared" si="223"/>
        <v/>
      </c>
    </row>
    <row r="617" spans="1:25" ht="13.8" hidden="1" thickBot="1">
      <c r="A617" s="196" t="s">
        <v>189</v>
      </c>
      <c r="B617" s="197" t="s">
        <v>232</v>
      </c>
      <c r="C617" s="635" t="s">
        <v>301</v>
      </c>
      <c r="D617" s="636"/>
      <c r="E617" s="637">
        <v>20</v>
      </c>
      <c r="F617" s="638">
        <f>2*0.12</f>
        <v>0.24</v>
      </c>
      <c r="G617" s="671">
        <f t="shared" si="265"/>
        <v>3.4992000000000005</v>
      </c>
      <c r="H617" s="632">
        <v>61.71</v>
      </c>
      <c r="I617" s="632">
        <f t="shared" si="263"/>
        <v>65.209199999999996</v>
      </c>
      <c r="J617" s="633">
        <f t="shared" si="264"/>
        <v>83.95</v>
      </c>
      <c r="K617" s="634" t="s">
        <v>18</v>
      </c>
      <c r="L617" s="107"/>
      <c r="M617" s="107"/>
      <c r="N617" s="108">
        <f t="shared" si="199"/>
        <v>0</v>
      </c>
      <c r="O617" s="108">
        <f t="shared" si="200"/>
        <v>0</v>
      </c>
      <c r="P617" s="109"/>
      <c r="Q617" s="107">
        <f t="shared" si="260"/>
        <v>0</v>
      </c>
      <c r="R617" s="107">
        <f t="shared" si="260"/>
        <v>0</v>
      </c>
      <c r="S617" s="108">
        <f t="shared" si="202"/>
        <v>0</v>
      </c>
      <c r="T617" s="110">
        <f t="shared" si="231"/>
        <v>0</v>
      </c>
      <c r="U617" s="109"/>
      <c r="W617" s="613" t="str">
        <f t="shared" si="261"/>
        <v/>
      </c>
      <c r="X617" s="613" t="str">
        <f t="shared" si="187"/>
        <v/>
      </c>
      <c r="Y617" s="613" t="str">
        <f t="shared" si="223"/>
        <v/>
      </c>
    </row>
    <row r="618" spans="1:25" ht="13.8" hidden="1" thickBot="1">
      <c r="A618" s="196">
        <v>84183</v>
      </c>
      <c r="B618" s="197" t="s">
        <v>231</v>
      </c>
      <c r="C618" s="635" t="s">
        <v>302</v>
      </c>
      <c r="D618" s="636"/>
      <c r="E618" s="637">
        <v>20</v>
      </c>
      <c r="F618" s="638">
        <v>0.3</v>
      </c>
      <c r="G618" s="667">
        <f>IF(E618&lt;=30,(0.66*E618+1.38)*F618,((0.66*30+1.38)+0.55*(E618-30))*F618)</f>
        <v>4.3740000000000006</v>
      </c>
      <c r="H618" s="632">
        <v>87.43</v>
      </c>
      <c r="I618" s="632">
        <f>IF(ISBLANK(H618),"",SUM(G618:H618))*0.6806</f>
        <v>62.481802399999999</v>
      </c>
      <c r="J618" s="633">
        <f t="shared" si="264"/>
        <v>80.44</v>
      </c>
      <c r="K618" s="634" t="s">
        <v>18</v>
      </c>
      <c r="L618" s="107"/>
      <c r="M618" s="107"/>
      <c r="N618" s="108">
        <f t="shared" si="199"/>
        <v>0</v>
      </c>
      <c r="O618" s="108">
        <f t="shared" si="200"/>
        <v>0</v>
      </c>
      <c r="P618" s="109"/>
      <c r="Q618" s="107">
        <f t="shared" si="260"/>
        <v>0</v>
      </c>
      <c r="R618" s="107">
        <f t="shared" si="260"/>
        <v>0</v>
      </c>
      <c r="S618" s="108">
        <f t="shared" si="202"/>
        <v>0</v>
      </c>
      <c r="T618" s="110">
        <f t="shared" si="231"/>
        <v>0</v>
      </c>
      <c r="U618" s="109"/>
      <c r="W618" s="613" t="str">
        <f t="shared" si="261"/>
        <v/>
      </c>
      <c r="X618" s="613" t="str">
        <f t="shared" si="187"/>
        <v/>
      </c>
      <c r="Y618" s="613" t="str">
        <f t="shared" si="223"/>
        <v/>
      </c>
    </row>
    <row r="619" spans="1:25" ht="13.8" hidden="1" thickBot="1">
      <c r="A619" s="196">
        <v>85178</v>
      </c>
      <c r="B619" s="197" t="s">
        <v>231</v>
      </c>
      <c r="C619" s="635" t="s">
        <v>608</v>
      </c>
      <c r="D619" s="636"/>
      <c r="E619" s="637"/>
      <c r="F619" s="638"/>
      <c r="G619" s="639">
        <v>0</v>
      </c>
      <c r="H619" s="632">
        <v>46.69</v>
      </c>
      <c r="I619" s="632">
        <f t="shared" ref="I619:I630" si="266">IF(ISBLANK(H619),"",SUM(G619:H619))</f>
        <v>46.69</v>
      </c>
      <c r="J619" s="633">
        <f t="shared" si="264"/>
        <v>60.11</v>
      </c>
      <c r="K619" s="634" t="s">
        <v>23</v>
      </c>
      <c r="L619" s="107">
        <v>0</v>
      </c>
      <c r="M619" s="107">
        <v>60.11</v>
      </c>
      <c r="N619" s="108">
        <f t="shared" si="199"/>
        <v>0</v>
      </c>
      <c r="O619" s="108">
        <f t="shared" si="200"/>
        <v>0</v>
      </c>
      <c r="P619" s="109"/>
      <c r="Q619" s="107">
        <f t="shared" si="260"/>
        <v>0</v>
      </c>
      <c r="R619" s="107">
        <f t="shared" si="260"/>
        <v>60.11</v>
      </c>
      <c r="S619" s="108">
        <f t="shared" si="202"/>
        <v>0</v>
      </c>
      <c r="T619" s="110">
        <f t="shared" si="231"/>
        <v>0</v>
      </c>
      <c r="U619" s="109"/>
      <c r="W619" s="613" t="str">
        <f t="shared" si="261"/>
        <v/>
      </c>
      <c r="X619" s="613" t="str">
        <f t="shared" si="187"/>
        <v/>
      </c>
      <c r="Y619" s="613" t="str">
        <f t="shared" si="223"/>
        <v/>
      </c>
    </row>
    <row r="620" spans="1:25" ht="13.8" hidden="1" thickBot="1">
      <c r="A620" s="196" t="s">
        <v>604</v>
      </c>
      <c r="B620" s="197" t="s">
        <v>231</v>
      </c>
      <c r="C620" s="635" t="s">
        <v>606</v>
      </c>
      <c r="D620" s="636"/>
      <c r="E620" s="637"/>
      <c r="F620" s="638"/>
      <c r="G620" s="639">
        <v>0</v>
      </c>
      <c r="H620" s="632">
        <v>84.37</v>
      </c>
      <c r="I620" s="632">
        <f t="shared" ref="I620:I621" si="267">IF(ISBLANK(H620),"",SUM(G620:H620))</f>
        <v>84.37</v>
      </c>
      <c r="J620" s="633">
        <f t="shared" si="264"/>
        <v>108.62</v>
      </c>
      <c r="K620" s="634" t="s">
        <v>23</v>
      </c>
      <c r="L620" s="107"/>
      <c r="M620" s="107"/>
      <c r="N620" s="108">
        <f t="shared" si="199"/>
        <v>0</v>
      </c>
      <c r="O620" s="108">
        <f t="shared" si="200"/>
        <v>0</v>
      </c>
      <c r="P620" s="109"/>
      <c r="Q620" s="107">
        <f t="shared" si="260"/>
        <v>0</v>
      </c>
      <c r="R620" s="107">
        <f t="shared" si="260"/>
        <v>0</v>
      </c>
      <c r="S620" s="108">
        <f t="shared" si="202"/>
        <v>0</v>
      </c>
      <c r="T620" s="110">
        <f t="shared" si="231"/>
        <v>0</v>
      </c>
      <c r="U620" s="109"/>
      <c r="W620" s="613" t="str">
        <f t="shared" si="261"/>
        <v/>
      </c>
      <c r="X620" s="613" t="str">
        <f t="shared" si="187"/>
        <v/>
      </c>
      <c r="Y620" s="613" t="str">
        <f t="shared" si="223"/>
        <v/>
      </c>
    </row>
    <row r="621" spans="1:25" ht="13.8" hidden="1" thickBot="1">
      <c r="A621" s="196" t="s">
        <v>605</v>
      </c>
      <c r="B621" s="197" t="s">
        <v>231</v>
      </c>
      <c r="C621" s="635" t="s">
        <v>607</v>
      </c>
      <c r="D621" s="636"/>
      <c r="E621" s="637"/>
      <c r="F621" s="638"/>
      <c r="G621" s="639">
        <v>0</v>
      </c>
      <c r="H621" s="632">
        <v>106.78</v>
      </c>
      <c r="I621" s="632">
        <f t="shared" si="267"/>
        <v>106.78</v>
      </c>
      <c r="J621" s="633">
        <f t="shared" si="264"/>
        <v>137.47</v>
      </c>
      <c r="K621" s="634" t="s">
        <v>23</v>
      </c>
      <c r="L621" s="107"/>
      <c r="M621" s="107"/>
      <c r="N621" s="108">
        <f t="shared" si="199"/>
        <v>0</v>
      </c>
      <c r="O621" s="108">
        <f t="shared" si="200"/>
        <v>0</v>
      </c>
      <c r="P621" s="109"/>
      <c r="Q621" s="107">
        <f t="shared" si="260"/>
        <v>0</v>
      </c>
      <c r="R621" s="107">
        <f t="shared" si="260"/>
        <v>0</v>
      </c>
      <c r="S621" s="108">
        <f t="shared" si="202"/>
        <v>0</v>
      </c>
      <c r="T621" s="110">
        <f t="shared" si="231"/>
        <v>0</v>
      </c>
      <c r="U621" s="109"/>
      <c r="W621" s="613" t="str">
        <f t="shared" si="261"/>
        <v/>
      </c>
      <c r="X621" s="613" t="str">
        <f t="shared" si="187"/>
        <v/>
      </c>
      <c r="Y621" s="613" t="str">
        <f t="shared" si="223"/>
        <v/>
      </c>
    </row>
    <row r="622" spans="1:25" ht="13.8" hidden="1" thickBot="1">
      <c r="A622" s="196" t="s">
        <v>602</v>
      </c>
      <c r="B622" s="197" t="s">
        <v>231</v>
      </c>
      <c r="C622" s="635" t="s">
        <v>600</v>
      </c>
      <c r="D622" s="636"/>
      <c r="E622" s="637"/>
      <c r="F622" s="638"/>
      <c r="G622" s="639">
        <v>0</v>
      </c>
      <c r="H622" s="632">
        <v>6.65</v>
      </c>
      <c r="I622" s="632">
        <f t="shared" si="266"/>
        <v>6.65</v>
      </c>
      <c r="J622" s="633">
        <f t="shared" si="264"/>
        <v>8.56</v>
      </c>
      <c r="K622" s="634" t="s">
        <v>18</v>
      </c>
      <c r="L622" s="107">
        <v>0</v>
      </c>
      <c r="M622" s="107">
        <v>8.56</v>
      </c>
      <c r="N622" s="108">
        <f t="shared" si="199"/>
        <v>0</v>
      </c>
      <c r="O622" s="108">
        <f t="shared" si="200"/>
        <v>0</v>
      </c>
      <c r="P622" s="109"/>
      <c r="Q622" s="107">
        <f t="shared" si="260"/>
        <v>0</v>
      </c>
      <c r="R622" s="107">
        <f t="shared" si="260"/>
        <v>8.56</v>
      </c>
      <c r="S622" s="108">
        <f t="shared" si="202"/>
        <v>0</v>
      </c>
      <c r="T622" s="110">
        <f t="shared" ref="T622:T630" si="268">IF(ISBLANK(Q622),0,ROUND(Q622*R622,2))</f>
        <v>0</v>
      </c>
      <c r="U622" s="109"/>
      <c r="W622" s="613" t="str">
        <f t="shared" si="261"/>
        <v/>
      </c>
      <c r="X622" s="613" t="str">
        <f t="shared" si="187"/>
        <v/>
      </c>
      <c r="Y622" s="613" t="str">
        <f t="shared" si="223"/>
        <v/>
      </c>
    </row>
    <row r="623" spans="1:25" ht="13.8" hidden="1" thickBot="1">
      <c r="A623" s="196">
        <v>85180</v>
      </c>
      <c r="B623" s="197" t="s">
        <v>231</v>
      </c>
      <c r="C623" s="635" t="s">
        <v>603</v>
      </c>
      <c r="D623" s="636"/>
      <c r="E623" s="637"/>
      <c r="F623" s="638"/>
      <c r="G623" s="639">
        <v>0</v>
      </c>
      <c r="H623" s="632">
        <v>7.79</v>
      </c>
      <c r="I623" s="632">
        <f t="shared" si="266"/>
        <v>7.79</v>
      </c>
      <c r="J623" s="633">
        <f t="shared" si="264"/>
        <v>10.029999999999999</v>
      </c>
      <c r="K623" s="634" t="s">
        <v>18</v>
      </c>
      <c r="L623" s="107"/>
      <c r="M623" s="107"/>
      <c r="N623" s="108">
        <f t="shared" si="199"/>
        <v>0</v>
      </c>
      <c r="O623" s="108">
        <f t="shared" si="200"/>
        <v>0</v>
      </c>
      <c r="P623" s="109"/>
      <c r="Q623" s="107">
        <f t="shared" si="260"/>
        <v>0</v>
      </c>
      <c r="R623" s="107">
        <f t="shared" si="260"/>
        <v>0</v>
      </c>
      <c r="S623" s="108">
        <f t="shared" si="202"/>
        <v>0</v>
      </c>
      <c r="T623" s="110">
        <f t="shared" si="268"/>
        <v>0</v>
      </c>
      <c r="U623" s="109"/>
      <c r="W623" s="613" t="str">
        <f t="shared" si="261"/>
        <v/>
      </c>
      <c r="X623" s="613" t="str">
        <f t="shared" si="187"/>
        <v/>
      </c>
      <c r="Y623" s="613" t="str">
        <f t="shared" si="223"/>
        <v/>
      </c>
    </row>
    <row r="624" spans="1:25" ht="13.8" hidden="1" thickBot="1">
      <c r="A624" s="196">
        <v>800000</v>
      </c>
      <c r="B624" s="197" t="s">
        <v>232</v>
      </c>
      <c r="C624" s="635" t="s">
        <v>601</v>
      </c>
      <c r="D624" s="636"/>
      <c r="E624" s="637"/>
      <c r="F624" s="638"/>
      <c r="G624" s="639">
        <v>0</v>
      </c>
      <c r="H624" s="632">
        <v>8.34</v>
      </c>
      <c r="I624" s="632">
        <f t="shared" ref="I624" si="269">IF(ISBLANK(H624),"",SUM(G624:H624))</f>
        <v>8.34</v>
      </c>
      <c r="J624" s="633">
        <f t="shared" si="264"/>
        <v>10.74</v>
      </c>
      <c r="K624" s="634" t="s">
        <v>18</v>
      </c>
      <c r="L624" s="107"/>
      <c r="M624" s="107"/>
      <c r="N624" s="108">
        <f t="shared" si="199"/>
        <v>0</v>
      </c>
      <c r="O624" s="108">
        <f t="shared" si="200"/>
        <v>0</v>
      </c>
      <c r="P624" s="109"/>
      <c r="Q624" s="107">
        <f t="shared" si="260"/>
        <v>0</v>
      </c>
      <c r="R624" s="107">
        <f t="shared" si="260"/>
        <v>0</v>
      </c>
      <c r="S624" s="108">
        <f t="shared" si="202"/>
        <v>0</v>
      </c>
      <c r="T624" s="110">
        <f t="shared" si="268"/>
        <v>0</v>
      </c>
      <c r="U624" s="109"/>
      <c r="W624" s="613" t="str">
        <f t="shared" si="261"/>
        <v/>
      </c>
      <c r="X624" s="613" t="str">
        <f t="shared" si="187"/>
        <v/>
      </c>
      <c r="Y624" s="613" t="str">
        <f t="shared" si="223"/>
        <v/>
      </c>
    </row>
    <row r="625" spans="1:25" ht="13.8" hidden="1" thickBot="1">
      <c r="A625" s="196" t="s">
        <v>385</v>
      </c>
      <c r="B625" s="197" t="s">
        <v>232</v>
      </c>
      <c r="C625" s="635" t="s">
        <v>364</v>
      </c>
      <c r="D625" s="636"/>
      <c r="E625" s="637"/>
      <c r="F625" s="638"/>
      <c r="G625" s="639"/>
      <c r="H625" s="632"/>
      <c r="I625" s="632" t="str">
        <f t="shared" si="266"/>
        <v/>
      </c>
      <c r="J625" s="633">
        <f t="shared" si="264"/>
        <v>0</v>
      </c>
      <c r="K625" s="634" t="s">
        <v>16</v>
      </c>
      <c r="L625" s="107"/>
      <c r="M625" s="107"/>
      <c r="N625" s="108">
        <f t="shared" si="199"/>
        <v>0</v>
      </c>
      <c r="O625" s="108">
        <f t="shared" si="200"/>
        <v>0</v>
      </c>
      <c r="P625" s="109"/>
      <c r="Q625" s="107">
        <f t="shared" si="260"/>
        <v>0</v>
      </c>
      <c r="R625" s="107">
        <f t="shared" si="260"/>
        <v>0</v>
      </c>
      <c r="S625" s="108">
        <f t="shared" si="202"/>
        <v>0</v>
      </c>
      <c r="T625" s="110">
        <f t="shared" si="268"/>
        <v>0</v>
      </c>
      <c r="U625" s="109"/>
      <c r="W625" s="613" t="str">
        <f t="shared" si="261"/>
        <v/>
      </c>
      <c r="X625" s="613" t="str">
        <f t="shared" si="187"/>
        <v/>
      </c>
      <c r="Y625" s="613" t="str">
        <f t="shared" si="223"/>
        <v/>
      </c>
    </row>
    <row r="626" spans="1:25" ht="13.8" hidden="1" thickBot="1">
      <c r="A626" s="196" t="s">
        <v>386</v>
      </c>
      <c r="B626" s="197" t="s">
        <v>232</v>
      </c>
      <c r="C626" s="635" t="s">
        <v>365</v>
      </c>
      <c r="D626" s="636"/>
      <c r="E626" s="637"/>
      <c r="F626" s="638"/>
      <c r="G626" s="639"/>
      <c r="H626" s="632">
        <v>317.63442848942594</v>
      </c>
      <c r="I626" s="632">
        <f t="shared" si="266"/>
        <v>317.63442848942594</v>
      </c>
      <c r="J626" s="633">
        <f t="shared" si="264"/>
        <v>408.92</v>
      </c>
      <c r="K626" s="634" t="s">
        <v>23</v>
      </c>
      <c r="L626" s="107"/>
      <c r="M626" s="107"/>
      <c r="N626" s="108">
        <f t="shared" si="199"/>
        <v>0</v>
      </c>
      <c r="O626" s="108">
        <f t="shared" si="200"/>
        <v>0</v>
      </c>
      <c r="P626" s="109"/>
      <c r="Q626" s="107">
        <f t="shared" si="260"/>
        <v>0</v>
      </c>
      <c r="R626" s="107">
        <f t="shared" si="260"/>
        <v>0</v>
      </c>
      <c r="S626" s="108">
        <f t="shared" si="202"/>
        <v>0</v>
      </c>
      <c r="T626" s="110">
        <f t="shared" si="268"/>
        <v>0</v>
      </c>
      <c r="U626" s="109"/>
      <c r="W626" s="613" t="str">
        <f t="shared" si="261"/>
        <v/>
      </c>
      <c r="X626" s="613" t="str">
        <f t="shared" si="187"/>
        <v/>
      </c>
      <c r="Y626" s="613" t="str">
        <f t="shared" si="223"/>
        <v/>
      </c>
    </row>
    <row r="627" spans="1:25" ht="13.8" hidden="1" thickBot="1">
      <c r="A627" s="196" t="s">
        <v>274</v>
      </c>
      <c r="B627" s="197" t="s">
        <v>232</v>
      </c>
      <c r="C627" s="635" t="s">
        <v>366</v>
      </c>
      <c r="D627" s="636"/>
      <c r="E627" s="637"/>
      <c r="F627" s="638"/>
      <c r="G627" s="639"/>
      <c r="H627" s="632">
        <v>317.63442848942594</v>
      </c>
      <c r="I627" s="632">
        <f t="shared" si="266"/>
        <v>317.63442848942594</v>
      </c>
      <c r="J627" s="633">
        <f t="shared" si="264"/>
        <v>408.92</v>
      </c>
      <c r="K627" s="634" t="s">
        <v>23</v>
      </c>
      <c r="L627" s="107"/>
      <c r="M627" s="107"/>
      <c r="N627" s="108">
        <f t="shared" si="199"/>
        <v>0</v>
      </c>
      <c r="O627" s="108">
        <f t="shared" si="200"/>
        <v>0</v>
      </c>
      <c r="P627" s="109"/>
      <c r="Q627" s="107">
        <f t="shared" si="260"/>
        <v>0</v>
      </c>
      <c r="R627" s="107">
        <f t="shared" si="260"/>
        <v>0</v>
      </c>
      <c r="S627" s="108">
        <f t="shared" si="202"/>
        <v>0</v>
      </c>
      <c r="T627" s="110">
        <f t="shared" si="268"/>
        <v>0</v>
      </c>
      <c r="U627" s="109"/>
      <c r="W627" s="613" t="str">
        <f t="shared" si="261"/>
        <v/>
      </c>
      <c r="X627" s="613" t="str">
        <f t="shared" si="187"/>
        <v/>
      </c>
      <c r="Y627" s="613" t="str">
        <f t="shared" si="223"/>
        <v/>
      </c>
    </row>
    <row r="628" spans="1:25" ht="13.8" hidden="1" thickBot="1">
      <c r="A628" s="196" t="s">
        <v>387</v>
      </c>
      <c r="B628" s="197" t="s">
        <v>232</v>
      </c>
      <c r="C628" s="635" t="s">
        <v>367</v>
      </c>
      <c r="D628" s="636"/>
      <c r="E628" s="637"/>
      <c r="F628" s="638"/>
      <c r="G628" s="639"/>
      <c r="H628" s="632">
        <v>317.63442848942594</v>
      </c>
      <c r="I628" s="632">
        <f t="shared" si="266"/>
        <v>317.63442848942594</v>
      </c>
      <c r="J628" s="633">
        <f t="shared" si="264"/>
        <v>408.92</v>
      </c>
      <c r="K628" s="634" t="s">
        <v>23</v>
      </c>
      <c r="L628" s="107"/>
      <c r="M628" s="107"/>
      <c r="N628" s="108">
        <f t="shared" si="199"/>
        <v>0</v>
      </c>
      <c r="O628" s="108">
        <f t="shared" si="200"/>
        <v>0</v>
      </c>
      <c r="P628" s="109"/>
      <c r="Q628" s="107">
        <f t="shared" si="260"/>
        <v>0</v>
      </c>
      <c r="R628" s="107">
        <f t="shared" si="260"/>
        <v>0</v>
      </c>
      <c r="S628" s="108">
        <f t="shared" si="202"/>
        <v>0</v>
      </c>
      <c r="T628" s="110">
        <f t="shared" si="268"/>
        <v>0</v>
      </c>
      <c r="U628" s="109"/>
      <c r="W628" s="613" t="str">
        <f t="shared" si="261"/>
        <v/>
      </c>
      <c r="X628" s="613" t="str">
        <f t="shared" si="187"/>
        <v/>
      </c>
      <c r="Y628" s="613" t="str">
        <f t="shared" si="223"/>
        <v/>
      </c>
    </row>
    <row r="629" spans="1:25" ht="13.8" hidden="1" thickBot="1">
      <c r="A629" s="196" t="s">
        <v>388</v>
      </c>
      <c r="B629" s="197" t="s">
        <v>232</v>
      </c>
      <c r="C629" s="635" t="s">
        <v>368</v>
      </c>
      <c r="D629" s="636"/>
      <c r="E629" s="637"/>
      <c r="F629" s="638"/>
      <c r="G629" s="639"/>
      <c r="H629" s="632">
        <v>419.79054117522662</v>
      </c>
      <c r="I629" s="632">
        <f t="shared" si="266"/>
        <v>419.79054117522662</v>
      </c>
      <c r="J629" s="633">
        <f t="shared" si="264"/>
        <v>540.44000000000005</v>
      </c>
      <c r="K629" s="634" t="s">
        <v>23</v>
      </c>
      <c r="L629" s="107"/>
      <c r="M629" s="107"/>
      <c r="N629" s="108">
        <f t="shared" si="199"/>
        <v>0</v>
      </c>
      <c r="O629" s="108">
        <f t="shared" si="200"/>
        <v>0</v>
      </c>
      <c r="P629" s="109"/>
      <c r="Q629" s="107">
        <f t="shared" si="260"/>
        <v>0</v>
      </c>
      <c r="R629" s="107">
        <f t="shared" si="260"/>
        <v>0</v>
      </c>
      <c r="S629" s="108">
        <f t="shared" si="202"/>
        <v>0</v>
      </c>
      <c r="T629" s="110">
        <f t="shared" si="268"/>
        <v>0</v>
      </c>
      <c r="U629" s="109"/>
      <c r="W629" s="613" t="str">
        <f t="shared" si="261"/>
        <v/>
      </c>
      <c r="X629" s="613" t="str">
        <f t="shared" si="187"/>
        <v/>
      </c>
      <c r="Y629" s="613" t="str">
        <f t="shared" si="223"/>
        <v/>
      </c>
    </row>
    <row r="630" spans="1:25" ht="13.8" hidden="1" thickBot="1">
      <c r="A630" s="196" t="s">
        <v>389</v>
      </c>
      <c r="B630" s="197" t="s">
        <v>232</v>
      </c>
      <c r="C630" s="635" t="s">
        <v>369</v>
      </c>
      <c r="D630" s="636"/>
      <c r="E630" s="637"/>
      <c r="F630" s="638"/>
      <c r="G630" s="639"/>
      <c r="H630" s="632">
        <v>366.18482241087617</v>
      </c>
      <c r="I630" s="632">
        <f t="shared" si="266"/>
        <v>366.18482241087617</v>
      </c>
      <c r="J630" s="633">
        <f t="shared" si="264"/>
        <v>471.43</v>
      </c>
      <c r="K630" s="634" t="s">
        <v>23</v>
      </c>
      <c r="L630" s="107">
        <v>0</v>
      </c>
      <c r="M630" s="107">
        <v>471.43</v>
      </c>
      <c r="N630" s="108">
        <f t="shared" si="199"/>
        <v>0</v>
      </c>
      <c r="O630" s="108">
        <f t="shared" si="200"/>
        <v>0</v>
      </c>
      <c r="P630" s="109"/>
      <c r="Q630" s="107">
        <f t="shared" si="260"/>
        <v>0</v>
      </c>
      <c r="R630" s="107">
        <f t="shared" si="260"/>
        <v>471.43</v>
      </c>
      <c r="S630" s="108">
        <f t="shared" si="202"/>
        <v>0</v>
      </c>
      <c r="T630" s="110">
        <f t="shared" si="268"/>
        <v>0</v>
      </c>
      <c r="U630" s="109"/>
      <c r="W630" s="613" t="str">
        <f t="shared" si="261"/>
        <v/>
      </c>
      <c r="X630" s="613" t="str">
        <f t="shared" si="187"/>
        <v/>
      </c>
      <c r="Y630" s="613" t="str">
        <f t="shared" ref="Y630:Y784" si="270">IF(V630="X","x",IF(T630&gt;0,"x",""))</f>
        <v/>
      </c>
    </row>
    <row r="631" spans="1:25" ht="13.8" hidden="1" thickBot="1">
      <c r="A631" s="643" t="s">
        <v>207</v>
      </c>
      <c r="B631" s="644"/>
      <c r="C631" s="645" t="s">
        <v>273</v>
      </c>
      <c r="D631" s="646"/>
      <c r="E631" s="795"/>
      <c r="F631" s="796"/>
      <c r="G631" s="797"/>
      <c r="H631" s="798"/>
      <c r="I631" s="798"/>
      <c r="J631" s="798"/>
      <c r="K631" s="799" t="s">
        <v>975</v>
      </c>
      <c r="L631" s="647"/>
      <c r="M631" s="648"/>
      <c r="N631" s="648"/>
      <c r="O631" s="649"/>
      <c r="P631" s="109"/>
      <c r="Q631" s="647"/>
      <c r="R631" s="648"/>
      <c r="S631" s="648"/>
      <c r="T631" s="649"/>
      <c r="U631" s="109"/>
      <c r="V631" s="612" t="str">
        <f>IF(OR(SUM(O632:O663)&gt;0,SUM(T632:T663)&gt;0),"y","")</f>
        <v/>
      </c>
      <c r="W631" s="613" t="str">
        <f t="shared" si="261"/>
        <v/>
      </c>
      <c r="X631" s="613" t="str">
        <f t="shared" si="187"/>
        <v/>
      </c>
      <c r="Y631" s="613" t="str">
        <f t="shared" si="270"/>
        <v/>
      </c>
    </row>
    <row r="632" spans="1:25" ht="13.8" hidden="1" thickBot="1">
      <c r="A632" s="650" t="s">
        <v>207</v>
      </c>
      <c r="B632" s="651" t="s">
        <v>207</v>
      </c>
      <c r="C632" s="652"/>
      <c r="D632" s="653"/>
      <c r="E632" s="637"/>
      <c r="F632" s="638"/>
      <c r="G632" s="639"/>
      <c r="H632" s="632"/>
      <c r="I632" s="632"/>
      <c r="J632" s="633">
        <f t="shared" ref="J632:J663" si="271">IF(ISBLANK(I632),0,ROUND(I632*(1+$E$10)*(1+$E$11*D632),2))</f>
        <v>0</v>
      </c>
      <c r="K632" s="681" t="s">
        <v>975</v>
      </c>
      <c r="L632" s="641"/>
      <c r="M632" s="641"/>
      <c r="N632" s="108">
        <f t="shared" ref="N632" si="272">IF(ISBLANK(L632),0,ROUND(J632*L632,2))</f>
        <v>0</v>
      </c>
      <c r="O632" s="110">
        <f t="shared" ref="O632:O663" si="273">IF(ISBLANK(M632),0,ROUND(L632*M632,2))</f>
        <v>0</v>
      </c>
      <c r="P632" s="109"/>
      <c r="Q632" s="640">
        <f t="shared" ref="Q632:R663" si="274">L632</f>
        <v>0</v>
      </c>
      <c r="R632" s="641">
        <f t="shared" si="274"/>
        <v>0</v>
      </c>
      <c r="S632" s="108">
        <f t="shared" ref="S632:S663" si="275">IF(ISBLANK(Q632),0,ROUND(J632*Q632,2))</f>
        <v>0</v>
      </c>
      <c r="T632" s="110">
        <f t="shared" ref="T632:T663" si="276">IF(ISBLANK(Q632),0,ROUND(Q632*R632,2))</f>
        <v>0</v>
      </c>
      <c r="U632" s="109"/>
      <c r="W632" s="613" t="str">
        <f t="shared" si="261"/>
        <v/>
      </c>
      <c r="X632" s="613" t="str">
        <f t="shared" si="187"/>
        <v/>
      </c>
      <c r="Y632" s="613" t="str">
        <f t="shared" si="270"/>
        <v/>
      </c>
    </row>
    <row r="633" spans="1:25" ht="13.8" hidden="1" thickBot="1">
      <c r="A633" s="650" t="s">
        <v>207</v>
      </c>
      <c r="B633" s="651" t="s">
        <v>207</v>
      </c>
      <c r="C633" s="654"/>
      <c r="D633" s="653"/>
      <c r="E633" s="637"/>
      <c r="F633" s="638"/>
      <c r="G633" s="639"/>
      <c r="H633" s="632"/>
      <c r="I633" s="632"/>
      <c r="J633" s="623">
        <f t="shared" si="271"/>
        <v>0</v>
      </c>
      <c r="K633" s="681" t="s">
        <v>975</v>
      </c>
      <c r="L633" s="107"/>
      <c r="M633" s="107"/>
      <c r="N633" s="108">
        <f>IF(ISBLANK(L633),0,ROUND(J633*L633,2))</f>
        <v>0</v>
      </c>
      <c r="O633" s="108">
        <f t="shared" si="273"/>
        <v>0</v>
      </c>
      <c r="P633" s="109"/>
      <c r="Q633" s="107">
        <f t="shared" si="274"/>
        <v>0</v>
      </c>
      <c r="R633" s="107">
        <f t="shared" si="274"/>
        <v>0</v>
      </c>
      <c r="S633" s="108">
        <f t="shared" si="275"/>
        <v>0</v>
      </c>
      <c r="T633" s="655">
        <f t="shared" si="276"/>
        <v>0</v>
      </c>
      <c r="U633" s="109"/>
      <c r="W633" s="613" t="str">
        <f t="shared" si="261"/>
        <v/>
      </c>
      <c r="X633" s="613" t="str">
        <f t="shared" si="187"/>
        <v/>
      </c>
      <c r="Y633" s="613" t="str">
        <f t="shared" si="270"/>
        <v/>
      </c>
    </row>
    <row r="634" spans="1:25" ht="13.8" hidden="1" thickBot="1">
      <c r="A634" s="650" t="s">
        <v>207</v>
      </c>
      <c r="B634" s="651" t="s">
        <v>207</v>
      </c>
      <c r="C634" s="654"/>
      <c r="D634" s="653"/>
      <c r="E634" s="637"/>
      <c r="F634" s="638"/>
      <c r="G634" s="639"/>
      <c r="H634" s="632"/>
      <c r="I634" s="632"/>
      <c r="J634" s="623">
        <f t="shared" si="271"/>
        <v>0</v>
      </c>
      <c r="K634" s="681" t="s">
        <v>975</v>
      </c>
      <c r="L634" s="107"/>
      <c r="M634" s="107"/>
      <c r="N634" s="108">
        <f t="shared" ref="N634:N663" si="277">IF(ISBLANK(L634),0,ROUND(J634*L634,2))</f>
        <v>0</v>
      </c>
      <c r="O634" s="108">
        <f t="shared" si="273"/>
        <v>0</v>
      </c>
      <c r="P634" s="109"/>
      <c r="Q634" s="107">
        <f t="shared" si="274"/>
        <v>0</v>
      </c>
      <c r="R634" s="107">
        <f t="shared" si="274"/>
        <v>0</v>
      </c>
      <c r="S634" s="108">
        <f t="shared" si="275"/>
        <v>0</v>
      </c>
      <c r="T634" s="110">
        <f t="shared" si="276"/>
        <v>0</v>
      </c>
      <c r="U634" s="109"/>
      <c r="W634" s="613" t="str">
        <f t="shared" si="261"/>
        <v/>
      </c>
      <c r="X634" s="613" t="str">
        <f t="shared" si="187"/>
        <v/>
      </c>
      <c r="Y634" s="613" t="str">
        <f t="shared" si="270"/>
        <v/>
      </c>
    </row>
    <row r="635" spans="1:25" ht="13.8" hidden="1" thickBot="1">
      <c r="A635" s="650" t="s">
        <v>207</v>
      </c>
      <c r="B635" s="651" t="s">
        <v>207</v>
      </c>
      <c r="C635" s="654"/>
      <c r="D635" s="653"/>
      <c r="E635" s="637"/>
      <c r="F635" s="638"/>
      <c r="G635" s="639"/>
      <c r="H635" s="632"/>
      <c r="I635" s="632"/>
      <c r="J635" s="623">
        <f t="shared" si="271"/>
        <v>0</v>
      </c>
      <c r="K635" s="681" t="s">
        <v>975</v>
      </c>
      <c r="L635" s="107"/>
      <c r="M635" s="107"/>
      <c r="N635" s="108">
        <f t="shared" si="277"/>
        <v>0</v>
      </c>
      <c r="O635" s="108">
        <f t="shared" si="273"/>
        <v>0</v>
      </c>
      <c r="P635" s="109"/>
      <c r="Q635" s="107">
        <f t="shared" si="274"/>
        <v>0</v>
      </c>
      <c r="R635" s="107">
        <f t="shared" si="274"/>
        <v>0</v>
      </c>
      <c r="S635" s="108">
        <f t="shared" si="275"/>
        <v>0</v>
      </c>
      <c r="T635" s="110">
        <f t="shared" si="276"/>
        <v>0</v>
      </c>
      <c r="U635" s="109"/>
      <c r="W635" s="613" t="str">
        <f t="shared" si="261"/>
        <v/>
      </c>
      <c r="X635" s="613" t="str">
        <f t="shared" si="187"/>
        <v/>
      </c>
      <c r="Y635" s="613" t="str">
        <f t="shared" si="270"/>
        <v/>
      </c>
    </row>
    <row r="636" spans="1:25" ht="13.8" hidden="1" thickBot="1">
      <c r="A636" s="650" t="s">
        <v>207</v>
      </c>
      <c r="B636" s="651" t="s">
        <v>207</v>
      </c>
      <c r="C636" s="654"/>
      <c r="D636" s="653"/>
      <c r="E636" s="637"/>
      <c r="F636" s="638"/>
      <c r="G636" s="639"/>
      <c r="H636" s="632"/>
      <c r="I636" s="632"/>
      <c r="J636" s="623">
        <f t="shared" si="271"/>
        <v>0</v>
      </c>
      <c r="K636" s="681" t="s">
        <v>975</v>
      </c>
      <c r="L636" s="107"/>
      <c r="M636" s="107"/>
      <c r="N636" s="108">
        <f t="shared" si="277"/>
        <v>0</v>
      </c>
      <c r="O636" s="108">
        <f t="shared" si="273"/>
        <v>0</v>
      </c>
      <c r="P636" s="109"/>
      <c r="Q636" s="107">
        <f t="shared" si="274"/>
        <v>0</v>
      </c>
      <c r="R636" s="107">
        <f t="shared" si="274"/>
        <v>0</v>
      </c>
      <c r="S636" s="108">
        <f t="shared" si="275"/>
        <v>0</v>
      </c>
      <c r="T636" s="110">
        <f t="shared" si="276"/>
        <v>0</v>
      </c>
      <c r="U636" s="109"/>
      <c r="W636" s="613" t="str">
        <f t="shared" si="261"/>
        <v/>
      </c>
      <c r="X636" s="613" t="str">
        <f t="shared" si="187"/>
        <v/>
      </c>
      <c r="Y636" s="613" t="str">
        <f t="shared" si="270"/>
        <v/>
      </c>
    </row>
    <row r="637" spans="1:25" ht="13.8" hidden="1" thickBot="1">
      <c r="A637" s="650" t="s">
        <v>207</v>
      </c>
      <c r="B637" s="651" t="s">
        <v>207</v>
      </c>
      <c r="C637" s="654"/>
      <c r="D637" s="653"/>
      <c r="E637" s="637"/>
      <c r="F637" s="638"/>
      <c r="G637" s="639"/>
      <c r="H637" s="632"/>
      <c r="I637" s="632"/>
      <c r="J637" s="623">
        <f t="shared" si="271"/>
        <v>0</v>
      </c>
      <c r="K637" s="681" t="s">
        <v>975</v>
      </c>
      <c r="L637" s="107"/>
      <c r="M637" s="107"/>
      <c r="N637" s="108">
        <f t="shared" si="277"/>
        <v>0</v>
      </c>
      <c r="O637" s="108">
        <f t="shared" si="273"/>
        <v>0</v>
      </c>
      <c r="P637" s="109"/>
      <c r="Q637" s="107">
        <f t="shared" si="274"/>
        <v>0</v>
      </c>
      <c r="R637" s="107">
        <f t="shared" si="274"/>
        <v>0</v>
      </c>
      <c r="S637" s="108">
        <f t="shared" si="275"/>
        <v>0</v>
      </c>
      <c r="T637" s="110">
        <f t="shared" si="276"/>
        <v>0</v>
      </c>
      <c r="U637" s="109"/>
      <c r="W637" s="613" t="str">
        <f t="shared" si="261"/>
        <v/>
      </c>
      <c r="X637" s="613" t="str">
        <f t="shared" si="187"/>
        <v/>
      </c>
      <c r="Y637" s="613" t="str">
        <f t="shared" si="270"/>
        <v/>
      </c>
    </row>
    <row r="638" spans="1:25" ht="13.8" hidden="1" thickBot="1">
      <c r="A638" s="650" t="s">
        <v>207</v>
      </c>
      <c r="B638" s="651" t="s">
        <v>207</v>
      </c>
      <c r="C638" s="654"/>
      <c r="D638" s="653"/>
      <c r="E638" s="637"/>
      <c r="F638" s="638"/>
      <c r="G638" s="639"/>
      <c r="H638" s="632"/>
      <c r="I638" s="632"/>
      <c r="J638" s="623">
        <f t="shared" si="271"/>
        <v>0</v>
      </c>
      <c r="K638" s="681" t="s">
        <v>975</v>
      </c>
      <c r="L638" s="107"/>
      <c r="M638" s="107"/>
      <c r="N638" s="108">
        <f t="shared" si="277"/>
        <v>0</v>
      </c>
      <c r="O638" s="108">
        <f t="shared" si="273"/>
        <v>0</v>
      </c>
      <c r="P638" s="109"/>
      <c r="Q638" s="107">
        <f t="shared" si="274"/>
        <v>0</v>
      </c>
      <c r="R638" s="107">
        <f t="shared" si="274"/>
        <v>0</v>
      </c>
      <c r="S638" s="108">
        <f t="shared" si="275"/>
        <v>0</v>
      </c>
      <c r="T638" s="110">
        <f t="shared" si="276"/>
        <v>0</v>
      </c>
      <c r="U638" s="109"/>
      <c r="W638" s="613" t="str">
        <f t="shared" si="261"/>
        <v/>
      </c>
      <c r="X638" s="613" t="str">
        <f t="shared" si="187"/>
        <v/>
      </c>
      <c r="Y638" s="613" t="str">
        <f t="shared" si="270"/>
        <v/>
      </c>
    </row>
    <row r="639" spans="1:25" ht="13.8" hidden="1" thickBot="1">
      <c r="A639" s="650" t="s">
        <v>207</v>
      </c>
      <c r="B639" s="651" t="s">
        <v>207</v>
      </c>
      <c r="C639" s="654"/>
      <c r="D639" s="653"/>
      <c r="E639" s="637"/>
      <c r="F639" s="638"/>
      <c r="G639" s="639"/>
      <c r="H639" s="632"/>
      <c r="I639" s="632"/>
      <c r="J639" s="623">
        <f t="shared" si="271"/>
        <v>0</v>
      </c>
      <c r="K639" s="681" t="s">
        <v>975</v>
      </c>
      <c r="L639" s="107"/>
      <c r="M639" s="107"/>
      <c r="N639" s="108">
        <f t="shared" si="277"/>
        <v>0</v>
      </c>
      <c r="O639" s="108">
        <f t="shared" si="273"/>
        <v>0</v>
      </c>
      <c r="P639" s="109"/>
      <c r="Q639" s="107">
        <f t="shared" si="274"/>
        <v>0</v>
      </c>
      <c r="R639" s="107">
        <f t="shared" si="274"/>
        <v>0</v>
      </c>
      <c r="S639" s="108">
        <f t="shared" si="275"/>
        <v>0</v>
      </c>
      <c r="T639" s="110">
        <f t="shared" si="276"/>
        <v>0</v>
      </c>
      <c r="U639" s="109"/>
      <c r="W639" s="613" t="str">
        <f t="shared" si="261"/>
        <v/>
      </c>
      <c r="X639" s="613" t="str">
        <f t="shared" si="187"/>
        <v/>
      </c>
      <c r="Y639" s="613" t="str">
        <f t="shared" si="270"/>
        <v/>
      </c>
    </row>
    <row r="640" spans="1:25" ht="13.8" hidden="1" thickBot="1">
      <c r="A640" s="650" t="s">
        <v>207</v>
      </c>
      <c r="B640" s="651" t="s">
        <v>207</v>
      </c>
      <c r="C640" s="654"/>
      <c r="D640" s="653"/>
      <c r="E640" s="637"/>
      <c r="F640" s="638"/>
      <c r="G640" s="639"/>
      <c r="H640" s="632"/>
      <c r="I640" s="632"/>
      <c r="J640" s="623">
        <f t="shared" si="271"/>
        <v>0</v>
      </c>
      <c r="K640" s="681" t="s">
        <v>975</v>
      </c>
      <c r="L640" s="107"/>
      <c r="M640" s="107"/>
      <c r="N640" s="108">
        <f t="shared" si="277"/>
        <v>0</v>
      </c>
      <c r="O640" s="108">
        <f t="shared" si="273"/>
        <v>0</v>
      </c>
      <c r="P640" s="109"/>
      <c r="Q640" s="107">
        <f t="shared" si="274"/>
        <v>0</v>
      </c>
      <c r="R640" s="107">
        <f t="shared" si="274"/>
        <v>0</v>
      </c>
      <c r="S640" s="108">
        <f t="shared" si="275"/>
        <v>0</v>
      </c>
      <c r="T640" s="110">
        <f t="shared" si="276"/>
        <v>0</v>
      </c>
      <c r="U640" s="109"/>
      <c r="W640" s="613" t="str">
        <f t="shared" si="261"/>
        <v/>
      </c>
      <c r="X640" s="613" t="str">
        <f t="shared" si="187"/>
        <v/>
      </c>
      <c r="Y640" s="613" t="str">
        <f t="shared" si="270"/>
        <v/>
      </c>
    </row>
    <row r="641" spans="1:25" ht="13.8" hidden="1" thickBot="1">
      <c r="A641" s="650" t="s">
        <v>207</v>
      </c>
      <c r="B641" s="651" t="s">
        <v>207</v>
      </c>
      <c r="C641" s="654"/>
      <c r="D641" s="653"/>
      <c r="E641" s="637"/>
      <c r="F641" s="638"/>
      <c r="G641" s="639"/>
      <c r="H641" s="632"/>
      <c r="I641" s="632"/>
      <c r="J641" s="623">
        <f t="shared" si="271"/>
        <v>0</v>
      </c>
      <c r="K641" s="681" t="s">
        <v>975</v>
      </c>
      <c r="L641" s="107"/>
      <c r="M641" s="107"/>
      <c r="N641" s="108">
        <f t="shared" si="277"/>
        <v>0</v>
      </c>
      <c r="O641" s="108">
        <f t="shared" si="273"/>
        <v>0</v>
      </c>
      <c r="P641" s="109"/>
      <c r="Q641" s="107">
        <f t="shared" si="274"/>
        <v>0</v>
      </c>
      <c r="R641" s="107">
        <f t="shared" si="274"/>
        <v>0</v>
      </c>
      <c r="S641" s="108">
        <f t="shared" si="275"/>
        <v>0</v>
      </c>
      <c r="T641" s="110">
        <f t="shared" si="276"/>
        <v>0</v>
      </c>
      <c r="U641" s="109"/>
      <c r="W641" s="613" t="str">
        <f t="shared" si="261"/>
        <v/>
      </c>
      <c r="X641" s="613" t="str">
        <f t="shared" si="187"/>
        <v/>
      </c>
      <c r="Y641" s="613" t="str">
        <f t="shared" si="270"/>
        <v/>
      </c>
    </row>
    <row r="642" spans="1:25" ht="13.8" hidden="1" thickBot="1">
      <c r="A642" s="650" t="s">
        <v>207</v>
      </c>
      <c r="B642" s="651" t="s">
        <v>207</v>
      </c>
      <c r="C642" s="654"/>
      <c r="D642" s="653"/>
      <c r="E642" s="637"/>
      <c r="F642" s="638"/>
      <c r="G642" s="639"/>
      <c r="H642" s="632"/>
      <c r="I642" s="632"/>
      <c r="J642" s="623">
        <f t="shared" si="271"/>
        <v>0</v>
      </c>
      <c r="K642" s="681" t="s">
        <v>975</v>
      </c>
      <c r="L642" s="107"/>
      <c r="M642" s="107"/>
      <c r="N642" s="108">
        <f t="shared" si="277"/>
        <v>0</v>
      </c>
      <c r="O642" s="108">
        <f t="shared" si="273"/>
        <v>0</v>
      </c>
      <c r="P642" s="109"/>
      <c r="Q642" s="107">
        <f t="shared" si="274"/>
        <v>0</v>
      </c>
      <c r="R642" s="107">
        <f t="shared" si="274"/>
        <v>0</v>
      </c>
      <c r="S642" s="108">
        <f t="shared" si="275"/>
        <v>0</v>
      </c>
      <c r="T642" s="110">
        <f t="shared" si="276"/>
        <v>0</v>
      </c>
      <c r="U642" s="109"/>
      <c r="W642" s="613" t="str">
        <f t="shared" si="261"/>
        <v/>
      </c>
      <c r="X642" s="613" t="str">
        <f t="shared" si="187"/>
        <v/>
      </c>
      <c r="Y642" s="613" t="str">
        <f t="shared" si="270"/>
        <v/>
      </c>
    </row>
    <row r="643" spans="1:25" ht="13.8" hidden="1" thickBot="1">
      <c r="A643" s="650" t="s">
        <v>207</v>
      </c>
      <c r="B643" s="651" t="s">
        <v>207</v>
      </c>
      <c r="C643" s="654"/>
      <c r="D643" s="653"/>
      <c r="E643" s="637"/>
      <c r="F643" s="638"/>
      <c r="G643" s="639"/>
      <c r="H643" s="632"/>
      <c r="I643" s="632"/>
      <c r="J643" s="623">
        <f t="shared" si="271"/>
        <v>0</v>
      </c>
      <c r="K643" s="681" t="s">
        <v>975</v>
      </c>
      <c r="L643" s="107"/>
      <c r="M643" s="107"/>
      <c r="N643" s="108">
        <f t="shared" si="277"/>
        <v>0</v>
      </c>
      <c r="O643" s="108">
        <f t="shared" si="273"/>
        <v>0</v>
      </c>
      <c r="P643" s="109"/>
      <c r="Q643" s="107">
        <f t="shared" si="274"/>
        <v>0</v>
      </c>
      <c r="R643" s="107">
        <f t="shared" si="274"/>
        <v>0</v>
      </c>
      <c r="S643" s="108">
        <f t="shared" si="275"/>
        <v>0</v>
      </c>
      <c r="T643" s="110">
        <f t="shared" si="276"/>
        <v>0</v>
      </c>
      <c r="U643" s="109"/>
      <c r="W643" s="613" t="str">
        <f t="shared" si="261"/>
        <v/>
      </c>
      <c r="X643" s="613" t="str">
        <f t="shared" si="187"/>
        <v/>
      </c>
      <c r="Y643" s="613" t="str">
        <f t="shared" si="270"/>
        <v/>
      </c>
    </row>
    <row r="644" spans="1:25" ht="13.8" hidden="1" thickBot="1">
      <c r="A644" s="650" t="s">
        <v>207</v>
      </c>
      <c r="B644" s="651" t="s">
        <v>207</v>
      </c>
      <c r="C644" s="654"/>
      <c r="D644" s="653"/>
      <c r="E644" s="637"/>
      <c r="F644" s="638"/>
      <c r="G644" s="639"/>
      <c r="H644" s="632"/>
      <c r="I644" s="632"/>
      <c r="J644" s="623">
        <f t="shared" si="271"/>
        <v>0</v>
      </c>
      <c r="K644" s="681" t="s">
        <v>975</v>
      </c>
      <c r="L644" s="107"/>
      <c r="M644" s="107"/>
      <c r="N644" s="108">
        <f t="shared" si="277"/>
        <v>0</v>
      </c>
      <c r="O644" s="108">
        <f t="shared" si="273"/>
        <v>0</v>
      </c>
      <c r="P644" s="109"/>
      <c r="Q644" s="107">
        <f t="shared" si="274"/>
        <v>0</v>
      </c>
      <c r="R644" s="107">
        <f t="shared" si="274"/>
        <v>0</v>
      </c>
      <c r="S644" s="108">
        <f t="shared" si="275"/>
        <v>0</v>
      </c>
      <c r="T644" s="110">
        <f t="shared" si="276"/>
        <v>0</v>
      </c>
      <c r="U644" s="109"/>
      <c r="W644" s="613" t="str">
        <f t="shared" si="261"/>
        <v/>
      </c>
      <c r="X644" s="613" t="str">
        <f t="shared" si="187"/>
        <v/>
      </c>
      <c r="Y644" s="613" t="str">
        <f t="shared" si="270"/>
        <v/>
      </c>
    </row>
    <row r="645" spans="1:25" ht="13.8" hidden="1" thickBot="1">
      <c r="A645" s="650" t="s">
        <v>207</v>
      </c>
      <c r="B645" s="651" t="s">
        <v>207</v>
      </c>
      <c r="C645" s="654"/>
      <c r="D645" s="653"/>
      <c r="E645" s="637"/>
      <c r="F645" s="638"/>
      <c r="G645" s="639"/>
      <c r="H645" s="632"/>
      <c r="I645" s="632"/>
      <c r="J645" s="623">
        <f t="shared" si="271"/>
        <v>0</v>
      </c>
      <c r="K645" s="681" t="s">
        <v>975</v>
      </c>
      <c r="L645" s="107"/>
      <c r="M645" s="107"/>
      <c r="N645" s="108">
        <f t="shared" si="277"/>
        <v>0</v>
      </c>
      <c r="O645" s="108">
        <f t="shared" si="273"/>
        <v>0</v>
      </c>
      <c r="P645" s="109"/>
      <c r="Q645" s="107">
        <f t="shared" si="274"/>
        <v>0</v>
      </c>
      <c r="R645" s="107">
        <f t="shared" si="274"/>
        <v>0</v>
      </c>
      <c r="S645" s="108">
        <f t="shared" si="275"/>
        <v>0</v>
      </c>
      <c r="T645" s="110">
        <f t="shared" si="276"/>
        <v>0</v>
      </c>
      <c r="U645" s="109"/>
      <c r="W645" s="613" t="str">
        <f t="shared" si="261"/>
        <v/>
      </c>
      <c r="X645" s="613" t="str">
        <f t="shared" si="187"/>
        <v/>
      </c>
      <c r="Y645" s="613" t="str">
        <f t="shared" si="270"/>
        <v/>
      </c>
    </row>
    <row r="646" spans="1:25" ht="13.8" hidden="1" thickBot="1">
      <c r="A646" s="650" t="s">
        <v>207</v>
      </c>
      <c r="B646" s="651" t="s">
        <v>207</v>
      </c>
      <c r="C646" s="654"/>
      <c r="D646" s="653"/>
      <c r="E646" s="637"/>
      <c r="F646" s="638"/>
      <c r="G646" s="639"/>
      <c r="H646" s="632"/>
      <c r="I646" s="632"/>
      <c r="J646" s="623">
        <f t="shared" si="271"/>
        <v>0</v>
      </c>
      <c r="K646" s="681" t="s">
        <v>975</v>
      </c>
      <c r="L646" s="107"/>
      <c r="M646" s="107"/>
      <c r="N646" s="108">
        <f t="shared" si="277"/>
        <v>0</v>
      </c>
      <c r="O646" s="108">
        <f t="shared" si="273"/>
        <v>0</v>
      </c>
      <c r="P646" s="109"/>
      <c r="Q646" s="107">
        <f t="shared" si="274"/>
        <v>0</v>
      </c>
      <c r="R646" s="107">
        <f t="shared" si="274"/>
        <v>0</v>
      </c>
      <c r="S646" s="108">
        <f t="shared" si="275"/>
        <v>0</v>
      </c>
      <c r="T646" s="110">
        <f t="shared" si="276"/>
        <v>0</v>
      </c>
      <c r="U646" s="109"/>
      <c r="W646" s="613" t="str">
        <f t="shared" si="261"/>
        <v/>
      </c>
      <c r="X646" s="613" t="str">
        <f t="shared" si="187"/>
        <v/>
      </c>
      <c r="Y646" s="613" t="str">
        <f t="shared" si="270"/>
        <v/>
      </c>
    </row>
    <row r="647" spans="1:25" ht="13.8" hidden="1" thickBot="1">
      <c r="A647" s="650" t="s">
        <v>207</v>
      </c>
      <c r="B647" s="651" t="s">
        <v>207</v>
      </c>
      <c r="C647" s="654"/>
      <c r="D647" s="653"/>
      <c r="E647" s="637"/>
      <c r="F647" s="638"/>
      <c r="G647" s="639"/>
      <c r="H647" s="632"/>
      <c r="I647" s="632"/>
      <c r="J647" s="623">
        <f t="shared" si="271"/>
        <v>0</v>
      </c>
      <c r="K647" s="681" t="s">
        <v>975</v>
      </c>
      <c r="L647" s="107"/>
      <c r="M647" s="107"/>
      <c r="N647" s="108">
        <f t="shared" si="277"/>
        <v>0</v>
      </c>
      <c r="O647" s="108">
        <f t="shared" si="273"/>
        <v>0</v>
      </c>
      <c r="P647" s="109"/>
      <c r="Q647" s="107">
        <f t="shared" si="274"/>
        <v>0</v>
      </c>
      <c r="R647" s="107">
        <f t="shared" si="274"/>
        <v>0</v>
      </c>
      <c r="S647" s="108">
        <f t="shared" si="275"/>
        <v>0</v>
      </c>
      <c r="T647" s="110">
        <f t="shared" si="276"/>
        <v>0</v>
      </c>
      <c r="U647" s="109"/>
      <c r="W647" s="613" t="str">
        <f t="shared" si="261"/>
        <v/>
      </c>
      <c r="X647" s="613" t="str">
        <f t="shared" si="187"/>
        <v/>
      </c>
      <c r="Y647" s="613" t="str">
        <f t="shared" si="270"/>
        <v/>
      </c>
    </row>
    <row r="648" spans="1:25" ht="13.8" hidden="1" thickBot="1">
      <c r="A648" s="650" t="s">
        <v>207</v>
      </c>
      <c r="B648" s="651" t="s">
        <v>207</v>
      </c>
      <c r="C648" s="654"/>
      <c r="D648" s="653"/>
      <c r="E648" s="637"/>
      <c r="F648" s="638"/>
      <c r="G648" s="639"/>
      <c r="H648" s="632"/>
      <c r="I648" s="632"/>
      <c r="J648" s="623">
        <f t="shared" si="271"/>
        <v>0</v>
      </c>
      <c r="K648" s="681" t="s">
        <v>975</v>
      </c>
      <c r="L648" s="107"/>
      <c r="M648" s="107"/>
      <c r="N648" s="108">
        <f t="shared" si="277"/>
        <v>0</v>
      </c>
      <c r="O648" s="108">
        <f t="shared" si="273"/>
        <v>0</v>
      </c>
      <c r="P648" s="109"/>
      <c r="Q648" s="107">
        <f t="shared" si="274"/>
        <v>0</v>
      </c>
      <c r="R648" s="107">
        <f t="shared" si="274"/>
        <v>0</v>
      </c>
      <c r="S648" s="108">
        <f t="shared" si="275"/>
        <v>0</v>
      </c>
      <c r="T648" s="110">
        <f t="shared" si="276"/>
        <v>0</v>
      </c>
      <c r="U648" s="109"/>
      <c r="W648" s="613" t="str">
        <f t="shared" si="261"/>
        <v/>
      </c>
      <c r="X648" s="613" t="str">
        <f t="shared" si="187"/>
        <v/>
      </c>
      <c r="Y648" s="613" t="str">
        <f t="shared" si="270"/>
        <v/>
      </c>
    </row>
    <row r="649" spans="1:25" ht="13.8" hidden="1" thickBot="1">
      <c r="A649" s="650" t="s">
        <v>207</v>
      </c>
      <c r="B649" s="651" t="s">
        <v>207</v>
      </c>
      <c r="C649" s="654"/>
      <c r="D649" s="653"/>
      <c r="E649" s="637"/>
      <c r="F649" s="638"/>
      <c r="G649" s="639"/>
      <c r="H649" s="632"/>
      <c r="I649" s="632"/>
      <c r="J649" s="623">
        <f t="shared" si="271"/>
        <v>0</v>
      </c>
      <c r="K649" s="681" t="s">
        <v>975</v>
      </c>
      <c r="L649" s="107"/>
      <c r="M649" s="107"/>
      <c r="N649" s="108">
        <f t="shared" si="277"/>
        <v>0</v>
      </c>
      <c r="O649" s="108">
        <f t="shared" si="273"/>
        <v>0</v>
      </c>
      <c r="P649" s="109"/>
      <c r="Q649" s="107">
        <f t="shared" si="274"/>
        <v>0</v>
      </c>
      <c r="R649" s="107">
        <f t="shared" si="274"/>
        <v>0</v>
      </c>
      <c r="S649" s="108">
        <f t="shared" si="275"/>
        <v>0</v>
      </c>
      <c r="T649" s="110">
        <f t="shared" si="276"/>
        <v>0</v>
      </c>
      <c r="U649" s="109"/>
      <c r="W649" s="613" t="str">
        <f t="shared" si="261"/>
        <v/>
      </c>
      <c r="X649" s="613" t="str">
        <f t="shared" si="187"/>
        <v/>
      </c>
      <c r="Y649" s="613" t="str">
        <f t="shared" si="270"/>
        <v/>
      </c>
    </row>
    <row r="650" spans="1:25" ht="13.8" hidden="1" thickBot="1">
      <c r="A650" s="650" t="s">
        <v>207</v>
      </c>
      <c r="B650" s="651" t="s">
        <v>207</v>
      </c>
      <c r="C650" s="654"/>
      <c r="D650" s="653"/>
      <c r="E650" s="637"/>
      <c r="F650" s="638"/>
      <c r="G650" s="639"/>
      <c r="H650" s="632"/>
      <c r="I650" s="632"/>
      <c r="J650" s="623">
        <f t="shared" si="271"/>
        <v>0</v>
      </c>
      <c r="K650" s="681" t="s">
        <v>975</v>
      </c>
      <c r="L650" s="107"/>
      <c r="M650" s="107"/>
      <c r="N650" s="108">
        <f t="shared" si="277"/>
        <v>0</v>
      </c>
      <c r="O650" s="108">
        <f t="shared" si="273"/>
        <v>0</v>
      </c>
      <c r="P650" s="109"/>
      <c r="Q650" s="107">
        <f t="shared" si="274"/>
        <v>0</v>
      </c>
      <c r="R650" s="107">
        <f t="shared" si="274"/>
        <v>0</v>
      </c>
      <c r="S650" s="108">
        <f t="shared" si="275"/>
        <v>0</v>
      </c>
      <c r="T650" s="110">
        <f t="shared" si="276"/>
        <v>0</v>
      </c>
      <c r="U650" s="109"/>
      <c r="W650" s="613" t="str">
        <f t="shared" si="261"/>
        <v/>
      </c>
      <c r="X650" s="613" t="str">
        <f t="shared" si="187"/>
        <v/>
      </c>
      <c r="Y650" s="613" t="str">
        <f t="shared" si="270"/>
        <v/>
      </c>
    </row>
    <row r="651" spans="1:25" ht="13.8" hidden="1" thickBot="1">
      <c r="A651" s="650" t="s">
        <v>207</v>
      </c>
      <c r="B651" s="651" t="s">
        <v>207</v>
      </c>
      <c r="C651" s="654"/>
      <c r="D651" s="653"/>
      <c r="E651" s="637"/>
      <c r="F651" s="638"/>
      <c r="G651" s="639"/>
      <c r="H651" s="632"/>
      <c r="I651" s="632"/>
      <c r="J651" s="623">
        <f t="shared" si="271"/>
        <v>0</v>
      </c>
      <c r="K651" s="681" t="s">
        <v>975</v>
      </c>
      <c r="L651" s="107"/>
      <c r="M651" s="107"/>
      <c r="N651" s="108">
        <f t="shared" si="277"/>
        <v>0</v>
      </c>
      <c r="O651" s="108">
        <f t="shared" si="273"/>
        <v>0</v>
      </c>
      <c r="P651" s="109"/>
      <c r="Q651" s="107">
        <f t="shared" si="274"/>
        <v>0</v>
      </c>
      <c r="R651" s="107">
        <f t="shared" si="274"/>
        <v>0</v>
      </c>
      <c r="S651" s="108">
        <f t="shared" si="275"/>
        <v>0</v>
      </c>
      <c r="T651" s="110">
        <f t="shared" si="276"/>
        <v>0</v>
      </c>
      <c r="U651" s="109"/>
      <c r="W651" s="613" t="str">
        <f t="shared" si="261"/>
        <v/>
      </c>
      <c r="X651" s="613" t="str">
        <f t="shared" si="187"/>
        <v/>
      </c>
      <c r="Y651" s="613" t="str">
        <f t="shared" si="270"/>
        <v/>
      </c>
    </row>
    <row r="652" spans="1:25" ht="13.8" hidden="1" thickBot="1">
      <c r="A652" s="650" t="s">
        <v>207</v>
      </c>
      <c r="B652" s="651" t="s">
        <v>207</v>
      </c>
      <c r="C652" s="654"/>
      <c r="D652" s="653"/>
      <c r="E652" s="637"/>
      <c r="F652" s="638"/>
      <c r="G652" s="639"/>
      <c r="H652" s="632"/>
      <c r="I652" s="632"/>
      <c r="J652" s="623">
        <f t="shared" si="271"/>
        <v>0</v>
      </c>
      <c r="K652" s="681" t="s">
        <v>975</v>
      </c>
      <c r="L652" s="107"/>
      <c r="M652" s="107"/>
      <c r="N652" s="108">
        <f t="shared" si="277"/>
        <v>0</v>
      </c>
      <c r="O652" s="108">
        <f t="shared" si="273"/>
        <v>0</v>
      </c>
      <c r="P652" s="109"/>
      <c r="Q652" s="107">
        <f t="shared" si="274"/>
        <v>0</v>
      </c>
      <c r="R652" s="107">
        <f t="shared" si="274"/>
        <v>0</v>
      </c>
      <c r="S652" s="108">
        <f t="shared" si="275"/>
        <v>0</v>
      </c>
      <c r="T652" s="110">
        <f t="shared" si="276"/>
        <v>0</v>
      </c>
      <c r="U652" s="109"/>
      <c r="W652" s="613" t="str">
        <f t="shared" si="261"/>
        <v/>
      </c>
      <c r="X652" s="613" t="str">
        <f t="shared" si="187"/>
        <v/>
      </c>
      <c r="Y652" s="613" t="str">
        <f t="shared" si="270"/>
        <v/>
      </c>
    </row>
    <row r="653" spans="1:25" ht="13.8" hidden="1" thickBot="1">
      <c r="A653" s="650" t="s">
        <v>207</v>
      </c>
      <c r="B653" s="651" t="s">
        <v>207</v>
      </c>
      <c r="C653" s="654"/>
      <c r="D653" s="653"/>
      <c r="E653" s="637"/>
      <c r="F653" s="638"/>
      <c r="G653" s="639"/>
      <c r="H653" s="632"/>
      <c r="I653" s="632"/>
      <c r="J653" s="623">
        <f t="shared" si="271"/>
        <v>0</v>
      </c>
      <c r="K653" s="681" t="s">
        <v>975</v>
      </c>
      <c r="L653" s="107"/>
      <c r="M653" s="107"/>
      <c r="N653" s="108">
        <f t="shared" si="277"/>
        <v>0</v>
      </c>
      <c r="O653" s="108">
        <f t="shared" si="273"/>
        <v>0</v>
      </c>
      <c r="P653" s="109"/>
      <c r="Q653" s="107">
        <f t="shared" si="274"/>
        <v>0</v>
      </c>
      <c r="R653" s="107">
        <f t="shared" si="274"/>
        <v>0</v>
      </c>
      <c r="S653" s="108">
        <f t="shared" si="275"/>
        <v>0</v>
      </c>
      <c r="T653" s="110">
        <f t="shared" si="276"/>
        <v>0</v>
      </c>
      <c r="U653" s="109"/>
      <c r="W653" s="613" t="str">
        <f t="shared" si="261"/>
        <v/>
      </c>
      <c r="X653" s="613" t="str">
        <f t="shared" si="187"/>
        <v/>
      </c>
      <c r="Y653" s="613" t="str">
        <f t="shared" si="270"/>
        <v/>
      </c>
    </row>
    <row r="654" spans="1:25" ht="13.8" hidden="1" thickBot="1">
      <c r="A654" s="650" t="s">
        <v>207</v>
      </c>
      <c r="B654" s="651" t="s">
        <v>207</v>
      </c>
      <c r="C654" s="654"/>
      <c r="D654" s="653"/>
      <c r="E654" s="637"/>
      <c r="F654" s="638"/>
      <c r="G654" s="639"/>
      <c r="H654" s="632"/>
      <c r="I654" s="632"/>
      <c r="J654" s="623">
        <f t="shared" si="271"/>
        <v>0</v>
      </c>
      <c r="K654" s="681" t="s">
        <v>975</v>
      </c>
      <c r="L654" s="107"/>
      <c r="M654" s="107"/>
      <c r="N654" s="108">
        <f t="shared" si="277"/>
        <v>0</v>
      </c>
      <c r="O654" s="108">
        <f t="shared" si="273"/>
        <v>0</v>
      </c>
      <c r="P654" s="109"/>
      <c r="Q654" s="107">
        <f t="shared" si="274"/>
        <v>0</v>
      </c>
      <c r="R654" s="107">
        <f t="shared" si="274"/>
        <v>0</v>
      </c>
      <c r="S654" s="108">
        <f t="shared" si="275"/>
        <v>0</v>
      </c>
      <c r="T654" s="110">
        <f t="shared" si="276"/>
        <v>0</v>
      </c>
      <c r="U654" s="109"/>
      <c r="W654" s="613" t="str">
        <f t="shared" si="261"/>
        <v/>
      </c>
      <c r="X654" s="613" t="str">
        <f t="shared" si="187"/>
        <v/>
      </c>
      <c r="Y654" s="613" t="str">
        <f t="shared" si="270"/>
        <v/>
      </c>
    </row>
    <row r="655" spans="1:25" ht="13.8" hidden="1" thickBot="1">
      <c r="A655" s="650" t="s">
        <v>207</v>
      </c>
      <c r="B655" s="651" t="s">
        <v>207</v>
      </c>
      <c r="C655" s="654"/>
      <c r="D655" s="653"/>
      <c r="E655" s="637"/>
      <c r="F655" s="638"/>
      <c r="G655" s="639"/>
      <c r="H655" s="632"/>
      <c r="I655" s="632"/>
      <c r="J655" s="623">
        <f t="shared" si="271"/>
        <v>0</v>
      </c>
      <c r="K655" s="681" t="s">
        <v>975</v>
      </c>
      <c r="L655" s="107"/>
      <c r="M655" s="107"/>
      <c r="N655" s="108">
        <f t="shared" si="277"/>
        <v>0</v>
      </c>
      <c r="O655" s="108">
        <f t="shared" si="273"/>
        <v>0</v>
      </c>
      <c r="P655" s="109"/>
      <c r="Q655" s="107">
        <f t="shared" si="274"/>
        <v>0</v>
      </c>
      <c r="R655" s="107">
        <f t="shared" si="274"/>
        <v>0</v>
      </c>
      <c r="S655" s="108">
        <f t="shared" si="275"/>
        <v>0</v>
      </c>
      <c r="T655" s="110">
        <f t="shared" si="276"/>
        <v>0</v>
      </c>
      <c r="U655" s="109"/>
      <c r="W655" s="613" t="str">
        <f t="shared" si="261"/>
        <v/>
      </c>
      <c r="X655" s="613" t="str">
        <f t="shared" si="187"/>
        <v/>
      </c>
      <c r="Y655" s="613" t="str">
        <f t="shared" si="270"/>
        <v/>
      </c>
    </row>
    <row r="656" spans="1:25" ht="13.8" hidden="1" thickBot="1">
      <c r="A656" s="650" t="s">
        <v>207</v>
      </c>
      <c r="B656" s="651" t="s">
        <v>207</v>
      </c>
      <c r="C656" s="654"/>
      <c r="D656" s="653"/>
      <c r="E656" s="637"/>
      <c r="F656" s="638"/>
      <c r="G656" s="639"/>
      <c r="H656" s="632"/>
      <c r="I656" s="632"/>
      <c r="J656" s="623">
        <f t="shared" si="271"/>
        <v>0</v>
      </c>
      <c r="K656" s="681" t="s">
        <v>975</v>
      </c>
      <c r="L656" s="107"/>
      <c r="M656" s="107"/>
      <c r="N656" s="108">
        <f t="shared" si="277"/>
        <v>0</v>
      </c>
      <c r="O656" s="108">
        <f t="shared" si="273"/>
        <v>0</v>
      </c>
      <c r="P656" s="109"/>
      <c r="Q656" s="107">
        <f t="shared" si="274"/>
        <v>0</v>
      </c>
      <c r="R656" s="107">
        <f t="shared" si="274"/>
        <v>0</v>
      </c>
      <c r="S656" s="108">
        <f t="shared" si="275"/>
        <v>0</v>
      </c>
      <c r="T656" s="110">
        <f t="shared" si="276"/>
        <v>0</v>
      </c>
      <c r="U656" s="109"/>
      <c r="W656" s="613" t="str">
        <f t="shared" si="261"/>
        <v/>
      </c>
      <c r="X656" s="613" t="str">
        <f t="shared" si="187"/>
        <v/>
      </c>
      <c r="Y656" s="613" t="str">
        <f t="shared" si="270"/>
        <v/>
      </c>
    </row>
    <row r="657" spans="1:25" ht="13.8" hidden="1" thickBot="1">
      <c r="A657" s="650" t="s">
        <v>207</v>
      </c>
      <c r="B657" s="651" t="s">
        <v>207</v>
      </c>
      <c r="C657" s="654"/>
      <c r="D657" s="653"/>
      <c r="E657" s="637"/>
      <c r="F657" s="638"/>
      <c r="G657" s="639"/>
      <c r="H657" s="632"/>
      <c r="I657" s="632"/>
      <c r="J657" s="623">
        <f t="shared" si="271"/>
        <v>0</v>
      </c>
      <c r="K657" s="681" t="s">
        <v>975</v>
      </c>
      <c r="L657" s="107"/>
      <c r="M657" s="107"/>
      <c r="N657" s="108">
        <f t="shared" si="277"/>
        <v>0</v>
      </c>
      <c r="O657" s="108">
        <f t="shared" si="273"/>
        <v>0</v>
      </c>
      <c r="P657" s="109"/>
      <c r="Q657" s="107">
        <f t="shared" si="274"/>
        <v>0</v>
      </c>
      <c r="R657" s="107">
        <f t="shared" si="274"/>
        <v>0</v>
      </c>
      <c r="S657" s="108">
        <f t="shared" si="275"/>
        <v>0</v>
      </c>
      <c r="T657" s="110">
        <f t="shared" si="276"/>
        <v>0</v>
      </c>
      <c r="U657" s="109"/>
      <c r="W657" s="613" t="str">
        <f t="shared" si="261"/>
        <v/>
      </c>
      <c r="X657" s="613" t="str">
        <f t="shared" si="187"/>
        <v/>
      </c>
      <c r="Y657" s="613" t="str">
        <f t="shared" si="270"/>
        <v/>
      </c>
    </row>
    <row r="658" spans="1:25" ht="13.8" hidden="1" thickBot="1">
      <c r="A658" s="650" t="s">
        <v>207</v>
      </c>
      <c r="B658" s="651" t="s">
        <v>207</v>
      </c>
      <c r="C658" s="654"/>
      <c r="D658" s="653"/>
      <c r="E658" s="637"/>
      <c r="F658" s="638"/>
      <c r="G658" s="639"/>
      <c r="H658" s="632"/>
      <c r="I658" s="632"/>
      <c r="J658" s="623">
        <f t="shared" si="271"/>
        <v>0</v>
      </c>
      <c r="K658" s="681" t="s">
        <v>975</v>
      </c>
      <c r="L658" s="107"/>
      <c r="M658" s="107"/>
      <c r="N658" s="108">
        <f t="shared" si="277"/>
        <v>0</v>
      </c>
      <c r="O658" s="108">
        <f t="shared" si="273"/>
        <v>0</v>
      </c>
      <c r="P658" s="109"/>
      <c r="Q658" s="107">
        <f t="shared" si="274"/>
        <v>0</v>
      </c>
      <c r="R658" s="107">
        <f t="shared" si="274"/>
        <v>0</v>
      </c>
      <c r="S658" s="108">
        <f t="shared" si="275"/>
        <v>0</v>
      </c>
      <c r="T658" s="110">
        <f t="shared" si="276"/>
        <v>0</v>
      </c>
      <c r="U658" s="109"/>
      <c r="W658" s="613" t="str">
        <f t="shared" ref="W658:W722" si="278">IF(V658="X","x",IF(V658="xx","x",IF(V658="xy","x",IF(V658="y","x",IF(OR(O658&gt;0,T658&gt;0),"x","")))))</f>
        <v/>
      </c>
      <c r="X658" s="613" t="str">
        <f t="shared" si="187"/>
        <v/>
      </c>
      <c r="Y658" s="613" t="str">
        <f t="shared" si="270"/>
        <v/>
      </c>
    </row>
    <row r="659" spans="1:25" ht="13.8" hidden="1" thickBot="1">
      <c r="A659" s="650" t="s">
        <v>207</v>
      </c>
      <c r="B659" s="651" t="s">
        <v>207</v>
      </c>
      <c r="C659" s="654"/>
      <c r="D659" s="653"/>
      <c r="E659" s="637"/>
      <c r="F659" s="638"/>
      <c r="G659" s="639"/>
      <c r="H659" s="632"/>
      <c r="I659" s="632"/>
      <c r="J659" s="623">
        <f t="shared" si="271"/>
        <v>0</v>
      </c>
      <c r="K659" s="681" t="s">
        <v>975</v>
      </c>
      <c r="L659" s="107"/>
      <c r="M659" s="107"/>
      <c r="N659" s="108">
        <f t="shared" si="277"/>
        <v>0</v>
      </c>
      <c r="O659" s="108">
        <f t="shared" si="273"/>
        <v>0</v>
      </c>
      <c r="P659" s="109"/>
      <c r="Q659" s="107">
        <f t="shared" si="274"/>
        <v>0</v>
      </c>
      <c r="R659" s="107">
        <f t="shared" si="274"/>
        <v>0</v>
      </c>
      <c r="S659" s="108">
        <f t="shared" si="275"/>
        <v>0</v>
      </c>
      <c r="T659" s="110">
        <f t="shared" si="276"/>
        <v>0</v>
      </c>
      <c r="U659" s="109"/>
      <c r="W659" s="613" t="str">
        <f t="shared" si="278"/>
        <v/>
      </c>
      <c r="X659" s="613" t="str">
        <f t="shared" si="187"/>
        <v/>
      </c>
      <c r="Y659" s="613" t="str">
        <f t="shared" si="270"/>
        <v/>
      </c>
    </row>
    <row r="660" spans="1:25" ht="13.8" hidden="1" thickBot="1">
      <c r="A660" s="650" t="s">
        <v>207</v>
      </c>
      <c r="B660" s="651" t="s">
        <v>207</v>
      </c>
      <c r="C660" s="654"/>
      <c r="D660" s="653"/>
      <c r="E660" s="637"/>
      <c r="F660" s="638"/>
      <c r="G660" s="639"/>
      <c r="H660" s="632"/>
      <c r="I660" s="632"/>
      <c r="J660" s="623">
        <f t="shared" si="271"/>
        <v>0</v>
      </c>
      <c r="K660" s="681" t="s">
        <v>975</v>
      </c>
      <c r="L660" s="107"/>
      <c r="M660" s="107"/>
      <c r="N660" s="108">
        <f t="shared" si="277"/>
        <v>0</v>
      </c>
      <c r="O660" s="108">
        <f t="shared" si="273"/>
        <v>0</v>
      </c>
      <c r="P660" s="109"/>
      <c r="Q660" s="107">
        <f t="shared" si="274"/>
        <v>0</v>
      </c>
      <c r="R660" s="107">
        <f t="shared" si="274"/>
        <v>0</v>
      </c>
      <c r="S660" s="108">
        <f t="shared" si="275"/>
        <v>0</v>
      </c>
      <c r="T660" s="110">
        <f t="shared" si="276"/>
        <v>0</v>
      </c>
      <c r="U660" s="109"/>
      <c r="W660" s="613" t="str">
        <f t="shared" si="278"/>
        <v/>
      </c>
      <c r="X660" s="613" t="str">
        <f t="shared" si="187"/>
        <v/>
      </c>
      <c r="Y660" s="613" t="str">
        <f t="shared" si="270"/>
        <v/>
      </c>
    </row>
    <row r="661" spans="1:25" ht="13.8" hidden="1" thickBot="1">
      <c r="A661" s="650" t="s">
        <v>207</v>
      </c>
      <c r="B661" s="651" t="s">
        <v>207</v>
      </c>
      <c r="C661" s="654"/>
      <c r="D661" s="653"/>
      <c r="E661" s="637"/>
      <c r="F661" s="638"/>
      <c r="G661" s="639"/>
      <c r="H661" s="632"/>
      <c r="I661" s="632"/>
      <c r="J661" s="623">
        <f t="shared" si="271"/>
        <v>0</v>
      </c>
      <c r="K661" s="681" t="s">
        <v>975</v>
      </c>
      <c r="L661" s="107"/>
      <c r="M661" s="107"/>
      <c r="N661" s="108">
        <f t="shared" si="277"/>
        <v>0</v>
      </c>
      <c r="O661" s="108">
        <f t="shared" si="273"/>
        <v>0</v>
      </c>
      <c r="P661" s="109"/>
      <c r="Q661" s="107">
        <f t="shared" si="274"/>
        <v>0</v>
      </c>
      <c r="R661" s="107">
        <f t="shared" si="274"/>
        <v>0</v>
      </c>
      <c r="S661" s="108">
        <f t="shared" si="275"/>
        <v>0</v>
      </c>
      <c r="T661" s="110">
        <f t="shared" si="276"/>
        <v>0</v>
      </c>
      <c r="U661" s="109"/>
      <c r="W661" s="613" t="str">
        <f t="shared" si="278"/>
        <v/>
      </c>
      <c r="X661" s="613" t="str">
        <f t="shared" si="187"/>
        <v/>
      </c>
      <c r="Y661" s="613" t="str">
        <f t="shared" si="270"/>
        <v/>
      </c>
    </row>
    <row r="662" spans="1:25" ht="13.8" hidden="1" thickBot="1">
      <c r="A662" s="650" t="s">
        <v>207</v>
      </c>
      <c r="B662" s="651" t="s">
        <v>207</v>
      </c>
      <c r="C662" s="654"/>
      <c r="D662" s="653"/>
      <c r="E662" s="637"/>
      <c r="F662" s="638"/>
      <c r="G662" s="639"/>
      <c r="H662" s="632"/>
      <c r="I662" s="632"/>
      <c r="J662" s="623">
        <f t="shared" si="271"/>
        <v>0</v>
      </c>
      <c r="K662" s="681" t="s">
        <v>975</v>
      </c>
      <c r="L662" s="107"/>
      <c r="M662" s="107"/>
      <c r="N662" s="108">
        <f t="shared" si="277"/>
        <v>0</v>
      </c>
      <c r="O662" s="108">
        <f t="shared" si="273"/>
        <v>0</v>
      </c>
      <c r="P662" s="109"/>
      <c r="Q662" s="107">
        <f t="shared" si="274"/>
        <v>0</v>
      </c>
      <c r="R662" s="107">
        <f t="shared" si="274"/>
        <v>0</v>
      </c>
      <c r="S662" s="108">
        <f t="shared" si="275"/>
        <v>0</v>
      </c>
      <c r="T662" s="110">
        <f t="shared" si="276"/>
        <v>0</v>
      </c>
      <c r="U662" s="109"/>
      <c r="W662" s="613" t="str">
        <f t="shared" si="278"/>
        <v/>
      </c>
      <c r="X662" s="613" t="str">
        <f t="shared" si="187"/>
        <v/>
      </c>
      <c r="Y662" s="613" t="str">
        <f t="shared" si="270"/>
        <v/>
      </c>
    </row>
    <row r="663" spans="1:25" ht="13.8" hidden="1" thickBot="1">
      <c r="A663" s="656" t="s">
        <v>207</v>
      </c>
      <c r="B663" s="657" t="s">
        <v>207</v>
      </c>
      <c r="C663" s="658"/>
      <c r="D663" s="659"/>
      <c r="E663" s="687"/>
      <c r="F663" s="721"/>
      <c r="G663" s="689"/>
      <c r="H663" s="690"/>
      <c r="I663" s="690"/>
      <c r="J663" s="800">
        <f t="shared" si="271"/>
        <v>0</v>
      </c>
      <c r="K663" s="682" t="s">
        <v>975</v>
      </c>
      <c r="L663" s="107"/>
      <c r="M663" s="107"/>
      <c r="N663" s="660">
        <f t="shared" si="277"/>
        <v>0</v>
      </c>
      <c r="O663" s="660">
        <f t="shared" si="273"/>
        <v>0</v>
      </c>
      <c r="P663" s="109"/>
      <c r="Q663" s="107">
        <f t="shared" si="274"/>
        <v>0</v>
      </c>
      <c r="R663" s="107">
        <f t="shared" si="274"/>
        <v>0</v>
      </c>
      <c r="S663" s="660">
        <f t="shared" si="275"/>
        <v>0</v>
      </c>
      <c r="T663" s="661">
        <f t="shared" si="276"/>
        <v>0</v>
      </c>
      <c r="U663" s="109"/>
      <c r="W663" s="613" t="str">
        <f t="shared" si="278"/>
        <v/>
      </c>
      <c r="X663" s="613" t="str">
        <f t="shared" si="187"/>
        <v/>
      </c>
      <c r="Y663" s="613" t="str">
        <f t="shared" si="270"/>
        <v/>
      </c>
    </row>
    <row r="664" spans="1:25" ht="13.8" thickBot="1">
      <c r="A664" s="668" t="s">
        <v>535</v>
      </c>
      <c r="B664" s="669"/>
      <c r="C664" s="670" t="s">
        <v>566</v>
      </c>
      <c r="D664" s="662"/>
      <c r="E664" s="791"/>
      <c r="F664" s="792"/>
      <c r="G664" s="793"/>
      <c r="H664" s="794"/>
      <c r="I664" s="794"/>
      <c r="J664" s="794"/>
      <c r="K664" s="801" t="s">
        <v>975</v>
      </c>
      <c r="L664" s="609"/>
      <c r="M664" s="610"/>
      <c r="N664" s="610"/>
      <c r="O664" s="468"/>
      <c r="P664" s="611">
        <f>SUM(O665:O723)</f>
        <v>1944.08</v>
      </c>
      <c r="Q664" s="609"/>
      <c r="R664" s="610"/>
      <c r="S664" s="610"/>
      <c r="T664" s="468"/>
      <c r="U664" s="611">
        <f>SUM(T665:T723)</f>
        <v>1944.08</v>
      </c>
      <c r="V664" s="612" t="str">
        <f>IF(OR(P664&gt;0,U664&gt;0),"X","")</f>
        <v>X</v>
      </c>
      <c r="W664" s="613" t="str">
        <f t="shared" si="278"/>
        <v>x</v>
      </c>
      <c r="X664" s="613" t="str">
        <f t="shared" si="187"/>
        <v>x</v>
      </c>
      <c r="Y664" s="613" t="str">
        <f t="shared" si="270"/>
        <v>x</v>
      </c>
    </row>
    <row r="665" spans="1:25" hidden="1">
      <c r="A665" s="196">
        <v>813000</v>
      </c>
      <c r="B665" s="197" t="s">
        <v>232</v>
      </c>
      <c r="C665" s="635" t="s">
        <v>1045</v>
      </c>
      <c r="D665" s="636"/>
      <c r="E665" s="637"/>
      <c r="F665" s="638"/>
      <c r="G665" s="639">
        <f>SUM(G666:G668)</f>
        <v>13.064674000000002</v>
      </c>
      <c r="H665" s="632">
        <v>66.649999999999991</v>
      </c>
      <c r="I665" s="632">
        <f t="shared" ref="I665:I673" si="279">IF(ISBLANK(H665),"",SUM(G665:H665))</f>
        <v>79.714673999999988</v>
      </c>
      <c r="J665" s="633">
        <f>IF(ISBLANK(H665),0,ROUND(I665*(1+$E$10)*(1+$E$11*D665),2))</f>
        <v>102.62</v>
      </c>
      <c r="K665" s="634" t="s">
        <v>20</v>
      </c>
      <c r="L665" s="107"/>
      <c r="M665" s="107"/>
      <c r="N665" s="108">
        <f t="shared" ref="N665:N690" si="280">IF(ISBLANK(L665),0,ROUND(J665*L665,2))</f>
        <v>0</v>
      </c>
      <c r="O665" s="108">
        <f t="shared" ref="O665:O690" si="281">IF(ISBLANK(M665),0,ROUND(L665*M665,2))</f>
        <v>0</v>
      </c>
      <c r="P665" s="109"/>
      <c r="Q665" s="107">
        <f t="shared" ref="Q665:R680" si="282">L665</f>
        <v>0</v>
      </c>
      <c r="R665" s="107">
        <f t="shared" si="282"/>
        <v>0</v>
      </c>
      <c r="S665" s="108">
        <f t="shared" ref="S665:S690" si="283">IF(ISBLANK(Q665),0,ROUND(J665*Q665,2))</f>
        <v>0</v>
      </c>
      <c r="T665" s="110">
        <f t="shared" ref="T665:T690" si="284">IF(ISBLANK(Q665),0,ROUND(Q665*R665,2))</f>
        <v>0</v>
      </c>
      <c r="U665" s="109"/>
      <c r="W665" s="613" t="str">
        <f t="shared" si="278"/>
        <v/>
      </c>
      <c r="X665" s="613" t="str">
        <f t="shared" si="187"/>
        <v/>
      </c>
      <c r="Y665" s="613" t="str">
        <f t="shared" si="270"/>
        <v/>
      </c>
    </row>
    <row r="666" spans="1:25" hidden="1">
      <c r="A666" s="196" t="s">
        <v>175</v>
      </c>
      <c r="B666" s="197"/>
      <c r="C666" s="675" t="s">
        <v>241</v>
      </c>
      <c r="D666" s="676"/>
      <c r="E666" s="637">
        <v>500</v>
      </c>
      <c r="F666" s="638">
        <v>1.7600000000000001E-2</v>
      </c>
      <c r="G666" s="677">
        <f>IF(E666&lt;=30,(0.48*E666+4.05)*F666,((0.48*30+4.05)+0.4*(E666-30))*F666)</f>
        <v>3.6335199999999999</v>
      </c>
      <c r="H666" s="632"/>
      <c r="I666" s="632" t="str">
        <f t="shared" si="279"/>
        <v/>
      </c>
      <c r="J666" s="633">
        <f>IF(ISBLANK(H666),0,ROUND(I666*(1+$E$10)*(1-$E$11*#REF!),2))</f>
        <v>0</v>
      </c>
      <c r="K666" s="634" t="s">
        <v>975</v>
      </c>
      <c r="L666" s="678"/>
      <c r="M666" s="679"/>
      <c r="N666" s="108">
        <f t="shared" si="280"/>
        <v>0</v>
      </c>
      <c r="O666" s="108">
        <f t="shared" si="281"/>
        <v>0</v>
      </c>
      <c r="P666" s="109"/>
      <c r="Q666" s="678">
        <f t="shared" si="282"/>
        <v>0</v>
      </c>
      <c r="R666" s="679">
        <f t="shared" si="282"/>
        <v>0</v>
      </c>
      <c r="S666" s="108">
        <f t="shared" si="283"/>
        <v>0</v>
      </c>
      <c r="T666" s="110">
        <f t="shared" si="284"/>
        <v>0</v>
      </c>
      <c r="U666" s="109"/>
      <c r="V666" s="612" t="str">
        <f>IF(T665&gt;0,"xx",IF(O665&gt;0,"xy",""))</f>
        <v/>
      </c>
      <c r="W666" s="613" t="str">
        <f t="shared" si="278"/>
        <v/>
      </c>
      <c r="X666" s="613" t="str">
        <f t="shared" si="187"/>
        <v/>
      </c>
      <c r="Y666" s="613" t="str">
        <f t="shared" si="270"/>
        <v/>
      </c>
    </row>
    <row r="667" spans="1:25" hidden="1">
      <c r="A667" s="196" t="s">
        <v>175</v>
      </c>
      <c r="B667" s="197"/>
      <c r="C667" s="675" t="s">
        <v>303</v>
      </c>
      <c r="D667" s="676"/>
      <c r="E667" s="637">
        <v>180</v>
      </c>
      <c r="F667" s="638">
        <v>7.3400000000000007E-2</v>
      </c>
      <c r="G667" s="671">
        <f>IF(E667&lt;=30,(0.66*E667+1.38)*F667,((0.66*30+1.38)+0.55*(E667-30))*F667)</f>
        <v>7.6101120000000009</v>
      </c>
      <c r="H667" s="632"/>
      <c r="I667" s="632" t="str">
        <f t="shared" si="279"/>
        <v/>
      </c>
      <c r="J667" s="633">
        <f>IF(ISBLANK(H667),0,ROUND(I667*(1+$E$10)*(1-$E$11*#REF!),2))</f>
        <v>0</v>
      </c>
      <c r="K667" s="634" t="s">
        <v>975</v>
      </c>
      <c r="L667" s="678"/>
      <c r="M667" s="679"/>
      <c r="N667" s="108">
        <f t="shared" si="280"/>
        <v>0</v>
      </c>
      <c r="O667" s="108">
        <f t="shared" si="281"/>
        <v>0</v>
      </c>
      <c r="P667" s="109"/>
      <c r="Q667" s="678">
        <f t="shared" si="282"/>
        <v>0</v>
      </c>
      <c r="R667" s="679">
        <f t="shared" si="282"/>
        <v>0</v>
      </c>
      <c r="S667" s="108">
        <f t="shared" si="283"/>
        <v>0</v>
      </c>
      <c r="T667" s="110">
        <f t="shared" si="284"/>
        <v>0</v>
      </c>
      <c r="U667" s="109"/>
      <c r="V667" s="612" t="str">
        <f>IF(T665&gt;0,"xx",IF(O665&gt;0,"xy",""))</f>
        <v/>
      </c>
      <c r="W667" s="613" t="str">
        <f t="shared" si="278"/>
        <v/>
      </c>
      <c r="X667" s="613" t="str">
        <f t="shared" si="187"/>
        <v/>
      </c>
      <c r="Y667" s="613" t="str">
        <f t="shared" si="270"/>
        <v/>
      </c>
    </row>
    <row r="668" spans="1:25" hidden="1">
      <c r="A668" s="196" t="s">
        <v>175</v>
      </c>
      <c r="B668" s="197"/>
      <c r="C668" s="675" t="s">
        <v>307</v>
      </c>
      <c r="D668" s="676"/>
      <c r="E668" s="637">
        <v>20</v>
      </c>
      <c r="F668" s="638">
        <v>0.1249</v>
      </c>
      <c r="G668" s="671">
        <f>IF(E668&lt;=30,(0.66*E668+1.38)*F668,((0.66*30+1.38)+0.55*(E668-30))*F668)</f>
        <v>1.8210420000000003</v>
      </c>
      <c r="H668" s="632"/>
      <c r="I668" s="632" t="str">
        <f t="shared" si="279"/>
        <v/>
      </c>
      <c r="J668" s="633">
        <f>IF(ISBLANK(H668),0,ROUND(I668*(1+$E$10)*(1-$E$11*#REF!),2))</f>
        <v>0</v>
      </c>
      <c r="K668" s="634" t="s">
        <v>975</v>
      </c>
      <c r="L668" s="678"/>
      <c r="M668" s="679"/>
      <c r="N668" s="108">
        <f t="shared" si="280"/>
        <v>0</v>
      </c>
      <c r="O668" s="108">
        <f t="shared" si="281"/>
        <v>0</v>
      </c>
      <c r="P668" s="109"/>
      <c r="Q668" s="678">
        <f t="shared" si="282"/>
        <v>0</v>
      </c>
      <c r="R668" s="679">
        <f t="shared" si="282"/>
        <v>0</v>
      </c>
      <c r="S668" s="108">
        <f t="shared" si="283"/>
        <v>0</v>
      </c>
      <c r="T668" s="110">
        <f t="shared" si="284"/>
        <v>0</v>
      </c>
      <c r="U668" s="109"/>
      <c r="V668" s="612" t="str">
        <f>IF(T665&gt;0,"xx",IF(O665&gt;0,"xy",""))</f>
        <v/>
      </c>
      <c r="W668" s="613" t="str">
        <f t="shared" si="278"/>
        <v/>
      </c>
      <c r="X668" s="613" t="str">
        <f t="shared" si="187"/>
        <v/>
      </c>
      <c r="Y668" s="613" t="str">
        <f t="shared" si="270"/>
        <v/>
      </c>
    </row>
    <row r="669" spans="1:25" hidden="1">
      <c r="A669" s="196">
        <v>814000</v>
      </c>
      <c r="B669" s="197" t="s">
        <v>232</v>
      </c>
      <c r="C669" s="635" t="s">
        <v>1046</v>
      </c>
      <c r="D669" s="636"/>
      <c r="E669" s="637"/>
      <c r="F669" s="638"/>
      <c r="G669" s="639">
        <f>SUM(G670:G672)</f>
        <v>13.064674000000002</v>
      </c>
      <c r="H669" s="632">
        <v>65.739999999999995</v>
      </c>
      <c r="I669" s="632">
        <f t="shared" si="279"/>
        <v>78.804673999999991</v>
      </c>
      <c r="J669" s="633">
        <f>IF(ISBLANK(H669),0,ROUND(I669*(1+$E$10)*(1+$E$11*D669),2))</f>
        <v>101.45</v>
      </c>
      <c r="K669" s="634" t="s">
        <v>20</v>
      </c>
      <c r="L669" s="107"/>
      <c r="M669" s="107"/>
      <c r="N669" s="108">
        <f t="shared" si="280"/>
        <v>0</v>
      </c>
      <c r="O669" s="108">
        <f t="shared" si="281"/>
        <v>0</v>
      </c>
      <c r="P669" s="109"/>
      <c r="Q669" s="107">
        <f t="shared" si="282"/>
        <v>0</v>
      </c>
      <c r="R669" s="107">
        <f t="shared" si="282"/>
        <v>0</v>
      </c>
      <c r="S669" s="108">
        <f t="shared" si="283"/>
        <v>0</v>
      </c>
      <c r="T669" s="110">
        <f t="shared" si="284"/>
        <v>0</v>
      </c>
      <c r="U669" s="109"/>
      <c r="W669" s="613" t="str">
        <f t="shared" si="278"/>
        <v/>
      </c>
      <c r="X669" s="613" t="str">
        <f t="shared" si="187"/>
        <v/>
      </c>
      <c r="Y669" s="613" t="str">
        <f t="shared" si="270"/>
        <v/>
      </c>
    </row>
    <row r="670" spans="1:25" hidden="1">
      <c r="A670" s="196" t="s">
        <v>175</v>
      </c>
      <c r="B670" s="197"/>
      <c r="C670" s="675" t="s">
        <v>241</v>
      </c>
      <c r="D670" s="676"/>
      <c r="E670" s="637">
        <v>500</v>
      </c>
      <c r="F670" s="638">
        <v>1.7600000000000001E-2</v>
      </c>
      <c r="G670" s="677">
        <f>IF(E670&lt;=30,(0.48*E670+4.05)*F670,((0.48*30+4.05)+0.4*(E670-30))*F670)</f>
        <v>3.6335199999999999</v>
      </c>
      <c r="H670" s="632"/>
      <c r="I670" s="632" t="str">
        <f t="shared" si="279"/>
        <v/>
      </c>
      <c r="J670" s="633">
        <f>IF(ISBLANK(H670),0,ROUND(I670*(1+$E$10)*(1-$E$11*#REF!),2))</f>
        <v>0</v>
      </c>
      <c r="K670" s="634" t="s">
        <v>975</v>
      </c>
      <c r="L670" s="678"/>
      <c r="M670" s="679"/>
      <c r="N670" s="108">
        <f t="shared" si="280"/>
        <v>0</v>
      </c>
      <c r="O670" s="108">
        <f t="shared" si="281"/>
        <v>0</v>
      </c>
      <c r="P670" s="109"/>
      <c r="Q670" s="678">
        <f t="shared" si="282"/>
        <v>0</v>
      </c>
      <c r="R670" s="679">
        <f t="shared" si="282"/>
        <v>0</v>
      </c>
      <c r="S670" s="108">
        <f t="shared" si="283"/>
        <v>0</v>
      </c>
      <c r="T670" s="110">
        <f t="shared" si="284"/>
        <v>0</v>
      </c>
      <c r="U670" s="109"/>
      <c r="V670" s="612" t="str">
        <f>IF(T669&gt;0,"xx",IF(O669&gt;0,"xy",""))</f>
        <v/>
      </c>
      <c r="W670" s="613" t="str">
        <f t="shared" si="278"/>
        <v/>
      </c>
      <c r="X670" s="613" t="str">
        <f t="shared" si="187"/>
        <v/>
      </c>
      <c r="Y670" s="613" t="str">
        <f t="shared" si="270"/>
        <v/>
      </c>
    </row>
    <row r="671" spans="1:25" hidden="1">
      <c r="A671" s="196" t="s">
        <v>175</v>
      </c>
      <c r="B671" s="197"/>
      <c r="C671" s="675" t="s">
        <v>303</v>
      </c>
      <c r="D671" s="676"/>
      <c r="E671" s="637">
        <v>180</v>
      </c>
      <c r="F671" s="638">
        <v>7.3400000000000007E-2</v>
      </c>
      <c r="G671" s="671">
        <f>IF(E671&lt;=30,(0.66*E671+1.38)*F671,((0.66*30+1.38)+0.55*(E671-30))*F671)</f>
        <v>7.6101120000000009</v>
      </c>
      <c r="H671" s="632"/>
      <c r="I671" s="632" t="str">
        <f t="shared" si="279"/>
        <v/>
      </c>
      <c r="J671" s="633">
        <f>IF(ISBLANK(H671),0,ROUND(I671*(1+$E$10)*(1-$E$11*#REF!),2))</f>
        <v>0</v>
      </c>
      <c r="K671" s="634" t="s">
        <v>975</v>
      </c>
      <c r="L671" s="678"/>
      <c r="M671" s="679"/>
      <c r="N671" s="108">
        <f t="shared" si="280"/>
        <v>0</v>
      </c>
      <c r="O671" s="108">
        <f t="shared" si="281"/>
        <v>0</v>
      </c>
      <c r="P671" s="109"/>
      <c r="Q671" s="678">
        <f t="shared" si="282"/>
        <v>0</v>
      </c>
      <c r="R671" s="679">
        <f t="shared" si="282"/>
        <v>0</v>
      </c>
      <c r="S671" s="108">
        <f t="shared" si="283"/>
        <v>0</v>
      </c>
      <c r="T671" s="110">
        <f t="shared" si="284"/>
        <v>0</v>
      </c>
      <c r="U671" s="109"/>
      <c r="V671" s="612" t="str">
        <f>IF(T669&gt;0,"xx",IF(O669&gt;0,"xy",""))</f>
        <v/>
      </c>
      <c r="W671" s="613" t="str">
        <f t="shared" si="278"/>
        <v/>
      </c>
      <c r="X671" s="613" t="str">
        <f t="shared" si="187"/>
        <v/>
      </c>
      <c r="Y671" s="613" t="str">
        <f t="shared" si="270"/>
        <v/>
      </c>
    </row>
    <row r="672" spans="1:25" hidden="1">
      <c r="A672" s="196" t="s">
        <v>175</v>
      </c>
      <c r="B672" s="197"/>
      <c r="C672" s="675" t="s">
        <v>307</v>
      </c>
      <c r="D672" s="676"/>
      <c r="E672" s="637">
        <v>20</v>
      </c>
      <c r="F672" s="638">
        <v>0.1249</v>
      </c>
      <c r="G672" s="671">
        <f>IF(E672&lt;=30,(0.66*E672+1.38)*F672,((0.66*30+1.38)+0.55*(E672-30))*F672)</f>
        <v>1.8210420000000003</v>
      </c>
      <c r="H672" s="632"/>
      <c r="I672" s="632" t="str">
        <f t="shared" si="279"/>
        <v/>
      </c>
      <c r="J672" s="633">
        <f>IF(ISBLANK(H672),0,ROUND(I672*(1+$E$10)*(1-$E$11*#REF!),2))</f>
        <v>0</v>
      </c>
      <c r="K672" s="634" t="s">
        <v>975</v>
      </c>
      <c r="L672" s="678"/>
      <c r="M672" s="679"/>
      <c r="N672" s="108">
        <f t="shared" si="280"/>
        <v>0</v>
      </c>
      <c r="O672" s="108">
        <f t="shared" si="281"/>
        <v>0</v>
      </c>
      <c r="P672" s="109"/>
      <c r="Q672" s="678">
        <f t="shared" si="282"/>
        <v>0</v>
      </c>
      <c r="R672" s="679">
        <f t="shared" si="282"/>
        <v>0</v>
      </c>
      <c r="S672" s="108">
        <f t="shared" si="283"/>
        <v>0</v>
      </c>
      <c r="T672" s="110">
        <f t="shared" si="284"/>
        <v>0</v>
      </c>
      <c r="U672" s="109"/>
      <c r="V672" s="612" t="str">
        <f>IF(T669&gt;0,"xx",IF(O669&gt;0,"xy",""))</f>
        <v/>
      </c>
      <c r="W672" s="613" t="str">
        <f t="shared" si="278"/>
        <v/>
      </c>
      <c r="X672" s="613" t="str">
        <f t="shared" si="187"/>
        <v/>
      </c>
      <c r="Y672" s="613" t="str">
        <f t="shared" si="270"/>
        <v/>
      </c>
    </row>
    <row r="673" spans="1:25" hidden="1">
      <c r="A673" s="196">
        <v>823000</v>
      </c>
      <c r="B673" s="197" t="s">
        <v>232</v>
      </c>
      <c r="C673" s="635" t="s">
        <v>350</v>
      </c>
      <c r="D673" s="636"/>
      <c r="E673" s="637">
        <v>0</v>
      </c>
      <c r="F673" s="638"/>
      <c r="G673" s="639">
        <v>0</v>
      </c>
      <c r="H673" s="632">
        <v>215.26</v>
      </c>
      <c r="I673" s="632">
        <f t="shared" si="279"/>
        <v>215.26</v>
      </c>
      <c r="J673" s="633">
        <f t="shared" ref="J673:J690" si="285">IF(ISBLANK(H673),0,ROUND(I673*(1+$E$10)*(1+$E$11*D673),2))</f>
        <v>277.13</v>
      </c>
      <c r="K673" s="634" t="s">
        <v>20</v>
      </c>
      <c r="L673" s="107"/>
      <c r="M673" s="107"/>
      <c r="N673" s="108">
        <f t="shared" si="280"/>
        <v>0</v>
      </c>
      <c r="O673" s="108">
        <f t="shared" si="281"/>
        <v>0</v>
      </c>
      <c r="P673" s="109"/>
      <c r="Q673" s="107">
        <f t="shared" si="282"/>
        <v>0</v>
      </c>
      <c r="R673" s="107">
        <f t="shared" si="282"/>
        <v>0</v>
      </c>
      <c r="S673" s="108">
        <f t="shared" si="283"/>
        <v>0</v>
      </c>
      <c r="T673" s="110">
        <f t="shared" si="284"/>
        <v>0</v>
      </c>
      <c r="U673" s="109"/>
      <c r="W673" s="613" t="str">
        <f t="shared" si="278"/>
        <v/>
      </c>
      <c r="X673" s="613" t="str">
        <f t="shared" si="187"/>
        <v/>
      </c>
      <c r="Y673" s="613" t="str">
        <f t="shared" si="270"/>
        <v/>
      </c>
    </row>
    <row r="674" spans="1:25" hidden="1">
      <c r="A674" s="196">
        <v>871000</v>
      </c>
      <c r="B674" s="197" t="s">
        <v>232</v>
      </c>
      <c r="C674" s="635" t="s">
        <v>611</v>
      </c>
      <c r="D674" s="636"/>
      <c r="E674" s="637"/>
      <c r="F674" s="638"/>
      <c r="G674" s="639"/>
      <c r="H674" s="632">
        <v>26.979999999999997</v>
      </c>
      <c r="I674" s="632">
        <f>IF(ISBLANK(H674),"",SUM(G674:H674))</f>
        <v>26.979999999999997</v>
      </c>
      <c r="J674" s="633">
        <f t="shared" si="285"/>
        <v>34.729999999999997</v>
      </c>
      <c r="K674" s="634" t="s">
        <v>23</v>
      </c>
      <c r="L674" s="107"/>
      <c r="M674" s="107"/>
      <c r="N674" s="108">
        <f t="shared" si="280"/>
        <v>0</v>
      </c>
      <c r="O674" s="108">
        <f t="shared" si="281"/>
        <v>0</v>
      </c>
      <c r="P674" s="109"/>
      <c r="Q674" s="107">
        <f t="shared" si="282"/>
        <v>0</v>
      </c>
      <c r="R674" s="107">
        <f t="shared" si="282"/>
        <v>0</v>
      </c>
      <c r="S674" s="108">
        <f t="shared" si="283"/>
        <v>0</v>
      </c>
      <c r="T674" s="110">
        <f t="shared" si="284"/>
        <v>0</v>
      </c>
      <c r="U674" s="109"/>
      <c r="W674" s="613" t="str">
        <f t="shared" si="278"/>
        <v/>
      </c>
      <c r="X674" s="613" t="str">
        <f t="shared" si="187"/>
        <v/>
      </c>
      <c r="Y674" s="613" t="str">
        <f t="shared" si="270"/>
        <v/>
      </c>
    </row>
    <row r="675" spans="1:25" hidden="1">
      <c r="A675" s="196">
        <v>870000</v>
      </c>
      <c r="B675" s="197" t="s">
        <v>232</v>
      </c>
      <c r="C675" s="635" t="s">
        <v>612</v>
      </c>
      <c r="D675" s="636"/>
      <c r="E675" s="637"/>
      <c r="F675" s="638"/>
      <c r="G675" s="639"/>
      <c r="H675" s="632">
        <v>24.54</v>
      </c>
      <c r="I675" s="632">
        <f t="shared" ref="I675:I678" si="286">IF(ISBLANK(H675),"",SUM(G675:H675))</f>
        <v>24.54</v>
      </c>
      <c r="J675" s="633">
        <f t="shared" si="285"/>
        <v>31.59</v>
      </c>
      <c r="K675" s="634" t="s">
        <v>23</v>
      </c>
      <c r="L675" s="107"/>
      <c r="M675" s="107"/>
      <c r="N675" s="108">
        <f t="shared" si="280"/>
        <v>0</v>
      </c>
      <c r="O675" s="108">
        <f t="shared" si="281"/>
        <v>0</v>
      </c>
      <c r="P675" s="109"/>
      <c r="Q675" s="107">
        <f t="shared" si="282"/>
        <v>0</v>
      </c>
      <c r="R675" s="107">
        <f t="shared" si="282"/>
        <v>0</v>
      </c>
      <c r="S675" s="108">
        <f t="shared" si="283"/>
        <v>0</v>
      </c>
      <c r="T675" s="110">
        <f t="shared" si="284"/>
        <v>0</v>
      </c>
      <c r="U675" s="109"/>
      <c r="W675" s="613" t="str">
        <f t="shared" si="278"/>
        <v/>
      </c>
      <c r="X675" s="613" t="str">
        <f t="shared" si="187"/>
        <v/>
      </c>
      <c r="Y675" s="613" t="str">
        <f t="shared" si="270"/>
        <v/>
      </c>
    </row>
    <row r="676" spans="1:25" hidden="1">
      <c r="A676" s="196">
        <v>873000</v>
      </c>
      <c r="B676" s="197" t="s">
        <v>232</v>
      </c>
      <c r="C676" s="635" t="s">
        <v>613</v>
      </c>
      <c r="D676" s="636"/>
      <c r="E676" s="637"/>
      <c r="F676" s="638"/>
      <c r="G676" s="639"/>
      <c r="H676" s="632">
        <v>47.28</v>
      </c>
      <c r="I676" s="632">
        <f t="shared" si="286"/>
        <v>47.28</v>
      </c>
      <c r="J676" s="633">
        <f t="shared" si="285"/>
        <v>60.87</v>
      </c>
      <c r="K676" s="634" t="s">
        <v>23</v>
      </c>
      <c r="L676" s="107"/>
      <c r="M676" s="107"/>
      <c r="N676" s="108">
        <f t="shared" si="280"/>
        <v>0</v>
      </c>
      <c r="O676" s="108">
        <f t="shared" si="281"/>
        <v>0</v>
      </c>
      <c r="P676" s="109"/>
      <c r="Q676" s="107">
        <f t="shared" si="282"/>
        <v>0</v>
      </c>
      <c r="R676" s="107">
        <f t="shared" si="282"/>
        <v>0</v>
      </c>
      <c r="S676" s="108">
        <f t="shared" si="283"/>
        <v>0</v>
      </c>
      <c r="T676" s="110">
        <f t="shared" si="284"/>
        <v>0</v>
      </c>
      <c r="U676" s="109"/>
      <c r="W676" s="613" t="str">
        <f t="shared" si="278"/>
        <v/>
      </c>
      <c r="X676" s="613" t="str">
        <f t="shared" si="187"/>
        <v/>
      </c>
      <c r="Y676" s="613" t="str">
        <f t="shared" si="270"/>
        <v/>
      </c>
    </row>
    <row r="677" spans="1:25" hidden="1">
      <c r="A677" s="196">
        <v>872000</v>
      </c>
      <c r="B677" s="197" t="s">
        <v>232</v>
      </c>
      <c r="C677" s="635" t="s">
        <v>614</v>
      </c>
      <c r="D677" s="636"/>
      <c r="E677" s="637"/>
      <c r="F677" s="638"/>
      <c r="G677" s="639"/>
      <c r="H677" s="632">
        <v>43.28</v>
      </c>
      <c r="I677" s="632">
        <f t="shared" si="286"/>
        <v>43.28</v>
      </c>
      <c r="J677" s="633">
        <f t="shared" si="285"/>
        <v>55.72</v>
      </c>
      <c r="K677" s="634" t="s">
        <v>23</v>
      </c>
      <c r="L677" s="107"/>
      <c r="M677" s="107"/>
      <c r="N677" s="108">
        <f t="shared" si="280"/>
        <v>0</v>
      </c>
      <c r="O677" s="108">
        <f t="shared" si="281"/>
        <v>0</v>
      </c>
      <c r="P677" s="109"/>
      <c r="Q677" s="107">
        <f t="shared" si="282"/>
        <v>0</v>
      </c>
      <c r="R677" s="107">
        <f t="shared" si="282"/>
        <v>0</v>
      </c>
      <c r="S677" s="108">
        <f t="shared" si="283"/>
        <v>0</v>
      </c>
      <c r="T677" s="110">
        <f t="shared" si="284"/>
        <v>0</v>
      </c>
      <c r="U677" s="109"/>
      <c r="W677" s="613" t="str">
        <f t="shared" si="278"/>
        <v/>
      </c>
      <c r="X677" s="613" t="str">
        <f t="shared" si="187"/>
        <v/>
      </c>
      <c r="Y677" s="613" t="str">
        <f t="shared" si="270"/>
        <v/>
      </c>
    </row>
    <row r="678" spans="1:25">
      <c r="A678" s="196">
        <v>822000</v>
      </c>
      <c r="B678" s="197" t="s">
        <v>232</v>
      </c>
      <c r="C678" s="635" t="s">
        <v>610</v>
      </c>
      <c r="D678" s="636"/>
      <c r="E678" s="637"/>
      <c r="F678" s="638"/>
      <c r="G678" s="639"/>
      <c r="H678" s="632">
        <v>23.72</v>
      </c>
      <c r="I678" s="632">
        <f t="shared" si="286"/>
        <v>23.72</v>
      </c>
      <c r="J678" s="633">
        <f t="shared" si="285"/>
        <v>30.54</v>
      </c>
      <c r="K678" s="634" t="s">
        <v>18</v>
      </c>
      <c r="L678" s="107">
        <f>800*0.1*0.5</f>
        <v>40</v>
      </c>
      <c r="M678" s="107">
        <v>30.54</v>
      </c>
      <c r="N678" s="108">
        <f t="shared" si="280"/>
        <v>1221.5999999999999</v>
      </c>
      <c r="O678" s="108">
        <f t="shared" si="281"/>
        <v>1221.5999999999999</v>
      </c>
      <c r="P678" s="109"/>
      <c r="Q678" s="107">
        <f t="shared" si="282"/>
        <v>40</v>
      </c>
      <c r="R678" s="107">
        <f t="shared" si="282"/>
        <v>30.54</v>
      </c>
      <c r="S678" s="108">
        <f t="shared" si="283"/>
        <v>1221.5999999999999</v>
      </c>
      <c r="T678" s="110">
        <f t="shared" si="284"/>
        <v>1221.5999999999999</v>
      </c>
      <c r="U678" s="109"/>
      <c r="W678" s="613" t="str">
        <f t="shared" si="278"/>
        <v>x</v>
      </c>
      <c r="X678" s="613" t="str">
        <f t="shared" si="187"/>
        <v>x</v>
      </c>
      <c r="Y678" s="613" t="str">
        <f t="shared" si="270"/>
        <v>x</v>
      </c>
    </row>
    <row r="679" spans="1:25" hidden="1">
      <c r="A679" s="196">
        <v>820000</v>
      </c>
      <c r="B679" s="197" t="s">
        <v>232</v>
      </c>
      <c r="C679" s="635" t="s">
        <v>374</v>
      </c>
      <c r="D679" s="636"/>
      <c r="E679" s="637"/>
      <c r="F679" s="638"/>
      <c r="G679" s="639"/>
      <c r="H679" s="632">
        <v>365.31</v>
      </c>
      <c r="I679" s="632">
        <f>IF(ISBLANK(H679),"",SUM(G679:H679))</f>
        <v>365.31</v>
      </c>
      <c r="J679" s="633">
        <f t="shared" si="285"/>
        <v>470.3</v>
      </c>
      <c r="K679" s="634" t="s">
        <v>18</v>
      </c>
      <c r="L679" s="107"/>
      <c r="M679" s="107"/>
      <c r="N679" s="108">
        <f t="shared" si="280"/>
        <v>0</v>
      </c>
      <c r="O679" s="108">
        <f t="shared" si="281"/>
        <v>0</v>
      </c>
      <c r="P679" s="109"/>
      <c r="Q679" s="107">
        <f t="shared" si="282"/>
        <v>0</v>
      </c>
      <c r="R679" s="107">
        <f t="shared" si="282"/>
        <v>0</v>
      </c>
      <c r="S679" s="108">
        <f t="shared" si="283"/>
        <v>0</v>
      </c>
      <c r="T679" s="110">
        <f t="shared" si="284"/>
        <v>0</v>
      </c>
      <c r="U679" s="109"/>
      <c r="W679" s="613" t="str">
        <f t="shared" si="278"/>
        <v/>
      </c>
      <c r="X679" s="613" t="str">
        <f t="shared" si="187"/>
        <v/>
      </c>
      <c r="Y679" s="613" t="str">
        <f t="shared" si="270"/>
        <v/>
      </c>
    </row>
    <row r="680" spans="1:25" hidden="1">
      <c r="A680" s="196">
        <v>821000</v>
      </c>
      <c r="B680" s="197" t="s">
        <v>232</v>
      </c>
      <c r="C680" s="635" t="s">
        <v>375</v>
      </c>
      <c r="D680" s="636"/>
      <c r="E680" s="637"/>
      <c r="F680" s="638"/>
      <c r="G680" s="639"/>
      <c r="H680" s="632">
        <v>100.93</v>
      </c>
      <c r="I680" s="632">
        <f>IF(ISBLANK(H680),"",SUM(G680:H680))</f>
        <v>100.93</v>
      </c>
      <c r="J680" s="633">
        <f t="shared" si="285"/>
        <v>129.94</v>
      </c>
      <c r="K680" s="634" t="s">
        <v>23</v>
      </c>
      <c r="L680" s="107"/>
      <c r="M680" s="107"/>
      <c r="N680" s="108">
        <f t="shared" si="280"/>
        <v>0</v>
      </c>
      <c r="O680" s="108">
        <f t="shared" si="281"/>
        <v>0</v>
      </c>
      <c r="P680" s="109"/>
      <c r="Q680" s="107">
        <f t="shared" si="282"/>
        <v>0</v>
      </c>
      <c r="R680" s="107">
        <f t="shared" si="282"/>
        <v>0</v>
      </c>
      <c r="S680" s="108">
        <f t="shared" si="283"/>
        <v>0</v>
      </c>
      <c r="T680" s="110">
        <f t="shared" si="284"/>
        <v>0</v>
      </c>
      <c r="U680" s="109"/>
      <c r="W680" s="613" t="str">
        <f t="shared" si="278"/>
        <v/>
      </c>
      <c r="X680" s="613" t="str">
        <f t="shared" si="187"/>
        <v/>
      </c>
      <c r="Y680" s="613" t="str">
        <f t="shared" si="270"/>
        <v/>
      </c>
    </row>
    <row r="681" spans="1:25" hidden="1">
      <c r="A681" s="196">
        <v>821300</v>
      </c>
      <c r="B681" s="197" t="s">
        <v>232</v>
      </c>
      <c r="C681" s="635" t="s">
        <v>376</v>
      </c>
      <c r="D681" s="636"/>
      <c r="E681" s="637"/>
      <c r="F681" s="638"/>
      <c r="G681" s="639"/>
      <c r="H681" s="632">
        <v>201.69</v>
      </c>
      <c r="I681" s="632">
        <f t="shared" ref="I681" si="287">IF(ISBLANK(H681),"",SUM(G681:H681))</f>
        <v>201.69</v>
      </c>
      <c r="J681" s="633">
        <f t="shared" si="285"/>
        <v>259.66000000000003</v>
      </c>
      <c r="K681" s="634" t="s">
        <v>23</v>
      </c>
      <c r="L681" s="107"/>
      <c r="M681" s="107"/>
      <c r="N681" s="108">
        <f t="shared" si="280"/>
        <v>0</v>
      </c>
      <c r="O681" s="108">
        <f t="shared" si="281"/>
        <v>0</v>
      </c>
      <c r="P681" s="109"/>
      <c r="Q681" s="107">
        <f t="shared" ref="Q681:R690" si="288">L681</f>
        <v>0</v>
      </c>
      <c r="R681" s="107">
        <f t="shared" si="288"/>
        <v>0</v>
      </c>
      <c r="S681" s="108">
        <f t="shared" si="283"/>
        <v>0</v>
      </c>
      <c r="T681" s="110">
        <f t="shared" si="284"/>
        <v>0</v>
      </c>
      <c r="U681" s="109"/>
      <c r="W681" s="613" t="str">
        <f t="shared" si="278"/>
        <v/>
      </c>
      <c r="X681" s="613" t="str">
        <f t="shared" si="187"/>
        <v/>
      </c>
      <c r="Y681" s="613" t="str">
        <f t="shared" si="270"/>
        <v/>
      </c>
    </row>
    <row r="682" spans="1:25" hidden="1">
      <c r="A682" s="196" t="s">
        <v>390</v>
      </c>
      <c r="B682" s="197" t="s">
        <v>232</v>
      </c>
      <c r="C682" s="635" t="s">
        <v>377</v>
      </c>
      <c r="D682" s="636"/>
      <c r="E682" s="637"/>
      <c r="F682" s="638"/>
      <c r="G682" s="639"/>
      <c r="H682" s="632">
        <v>172.676884</v>
      </c>
      <c r="I682" s="632">
        <f>IF(ISBLANK(H682),"",SUM(G682:H682))*0.85</f>
        <v>146.77535140000001</v>
      </c>
      <c r="J682" s="633">
        <f t="shared" si="285"/>
        <v>188.96</v>
      </c>
      <c r="K682" s="634" t="s">
        <v>23</v>
      </c>
      <c r="L682" s="107"/>
      <c r="M682" s="107"/>
      <c r="N682" s="108">
        <f t="shared" si="280"/>
        <v>0</v>
      </c>
      <c r="O682" s="108">
        <f t="shared" si="281"/>
        <v>0</v>
      </c>
      <c r="P682" s="109"/>
      <c r="Q682" s="107">
        <f t="shared" si="288"/>
        <v>0</v>
      </c>
      <c r="R682" s="107">
        <f t="shared" si="288"/>
        <v>0</v>
      </c>
      <c r="S682" s="108">
        <f t="shared" si="283"/>
        <v>0</v>
      </c>
      <c r="T682" s="110">
        <f t="shared" si="284"/>
        <v>0</v>
      </c>
      <c r="U682" s="109"/>
      <c r="W682" s="613" t="str">
        <f t="shared" si="278"/>
        <v/>
      </c>
      <c r="X682" s="613" t="str">
        <f t="shared" si="187"/>
        <v/>
      </c>
      <c r="Y682" s="613" t="str">
        <f t="shared" si="270"/>
        <v/>
      </c>
    </row>
    <row r="683" spans="1:25" hidden="1">
      <c r="A683" s="196" t="s">
        <v>391</v>
      </c>
      <c r="B683" s="197" t="s">
        <v>232</v>
      </c>
      <c r="C683" s="635" t="s">
        <v>378</v>
      </c>
      <c r="D683" s="636"/>
      <c r="E683" s="637"/>
      <c r="F683" s="638"/>
      <c r="G683" s="639"/>
      <c r="H683" s="632">
        <v>145.46128900000002</v>
      </c>
      <c r="I683" s="632">
        <f>IF(ISBLANK(H683),"",SUM(G683:H683))*0.85</f>
        <v>123.64209565000002</v>
      </c>
      <c r="J683" s="633">
        <f t="shared" si="285"/>
        <v>159.18</v>
      </c>
      <c r="K683" s="634" t="s">
        <v>23</v>
      </c>
      <c r="L683" s="107"/>
      <c r="M683" s="107"/>
      <c r="N683" s="108">
        <f t="shared" si="280"/>
        <v>0</v>
      </c>
      <c r="O683" s="108">
        <f t="shared" si="281"/>
        <v>0</v>
      </c>
      <c r="P683" s="109"/>
      <c r="Q683" s="107">
        <f t="shared" si="288"/>
        <v>0</v>
      </c>
      <c r="R683" s="107">
        <f t="shared" si="288"/>
        <v>0</v>
      </c>
      <c r="S683" s="108">
        <f t="shared" si="283"/>
        <v>0</v>
      </c>
      <c r="T683" s="110">
        <f t="shared" si="284"/>
        <v>0</v>
      </c>
      <c r="U683" s="109"/>
      <c r="W683" s="613" t="str">
        <f t="shared" si="278"/>
        <v/>
      </c>
      <c r="X683" s="613" t="str">
        <f t="shared" si="187"/>
        <v/>
      </c>
      <c r="Y683" s="613" t="str">
        <f t="shared" si="270"/>
        <v/>
      </c>
    </row>
    <row r="684" spans="1:25" hidden="1">
      <c r="A684" s="196" t="s">
        <v>392</v>
      </c>
      <c r="B684" s="197" t="s">
        <v>232</v>
      </c>
      <c r="C684" s="635" t="s">
        <v>379</v>
      </c>
      <c r="D684" s="636"/>
      <c r="E684" s="637"/>
      <c r="F684" s="638"/>
      <c r="G684" s="639"/>
      <c r="H684" s="632">
        <v>179.83696</v>
      </c>
      <c r="I684" s="632">
        <f>IF(ISBLANK(H684),"",SUM(G684:H684))*0.85</f>
        <v>152.86141599999999</v>
      </c>
      <c r="J684" s="633">
        <f t="shared" si="285"/>
        <v>196.79</v>
      </c>
      <c r="K684" s="634" t="s">
        <v>23</v>
      </c>
      <c r="L684" s="107"/>
      <c r="M684" s="107"/>
      <c r="N684" s="108">
        <f t="shared" si="280"/>
        <v>0</v>
      </c>
      <c r="O684" s="108">
        <f t="shared" si="281"/>
        <v>0</v>
      </c>
      <c r="P684" s="109"/>
      <c r="Q684" s="107">
        <f t="shared" si="288"/>
        <v>0</v>
      </c>
      <c r="R684" s="107">
        <f t="shared" si="288"/>
        <v>0</v>
      </c>
      <c r="S684" s="108">
        <f t="shared" si="283"/>
        <v>0</v>
      </c>
      <c r="T684" s="110">
        <f t="shared" si="284"/>
        <v>0</v>
      </c>
      <c r="U684" s="109"/>
      <c r="W684" s="613" t="str">
        <f t="shared" si="278"/>
        <v/>
      </c>
      <c r="X684" s="613" t="str">
        <f t="shared" si="187"/>
        <v/>
      </c>
      <c r="Y684" s="613" t="str">
        <f t="shared" si="270"/>
        <v/>
      </c>
    </row>
    <row r="685" spans="1:25" hidden="1">
      <c r="A685" s="196" t="s">
        <v>393</v>
      </c>
      <c r="B685" s="197" t="s">
        <v>232</v>
      </c>
      <c r="C685" s="635" t="s">
        <v>380</v>
      </c>
      <c r="D685" s="636"/>
      <c r="E685" s="637"/>
      <c r="F685" s="638"/>
      <c r="G685" s="639"/>
      <c r="H685" s="632">
        <v>174.90527500000002</v>
      </c>
      <c r="I685" s="632">
        <f>IF(ISBLANK(H685),"",SUM(G685:H685))*0.85</f>
        <v>148.66948375000001</v>
      </c>
      <c r="J685" s="633">
        <f t="shared" si="285"/>
        <v>191.4</v>
      </c>
      <c r="K685" s="634" t="s">
        <v>23</v>
      </c>
      <c r="L685" s="107"/>
      <c r="M685" s="107"/>
      <c r="N685" s="108">
        <f t="shared" si="280"/>
        <v>0</v>
      </c>
      <c r="O685" s="108">
        <f t="shared" si="281"/>
        <v>0</v>
      </c>
      <c r="P685" s="109"/>
      <c r="Q685" s="107">
        <f t="shared" si="288"/>
        <v>0</v>
      </c>
      <c r="R685" s="107">
        <f t="shared" si="288"/>
        <v>0</v>
      </c>
      <c r="S685" s="108">
        <f t="shared" si="283"/>
        <v>0</v>
      </c>
      <c r="T685" s="110">
        <f t="shared" si="284"/>
        <v>0</v>
      </c>
      <c r="U685" s="109"/>
      <c r="W685" s="613" t="str">
        <f t="shared" si="278"/>
        <v/>
      </c>
      <c r="X685" s="613" t="str">
        <f t="shared" si="187"/>
        <v/>
      </c>
      <c r="Y685" s="613" t="str">
        <f t="shared" si="270"/>
        <v/>
      </c>
    </row>
    <row r="686" spans="1:25" hidden="1">
      <c r="A686" s="196" t="s">
        <v>394</v>
      </c>
      <c r="B686" s="197" t="s">
        <v>232</v>
      </c>
      <c r="C686" s="635" t="s">
        <v>381</v>
      </c>
      <c r="D686" s="636"/>
      <c r="E686" s="637"/>
      <c r="F686" s="638"/>
      <c r="G686" s="639"/>
      <c r="H686" s="632">
        <v>273.43688399999996</v>
      </c>
      <c r="I686" s="632">
        <f t="shared" ref="I686:I689" si="289">IF(ISBLANK(H686),"",SUM(G686:H686))</f>
        <v>273.43688399999996</v>
      </c>
      <c r="J686" s="633">
        <f t="shared" si="285"/>
        <v>352.02</v>
      </c>
      <c r="K686" s="634" t="s">
        <v>23</v>
      </c>
      <c r="L686" s="107"/>
      <c r="M686" s="107"/>
      <c r="N686" s="108">
        <f t="shared" si="280"/>
        <v>0</v>
      </c>
      <c r="O686" s="108">
        <f t="shared" si="281"/>
        <v>0</v>
      </c>
      <c r="P686" s="109"/>
      <c r="Q686" s="107">
        <f t="shared" si="288"/>
        <v>0</v>
      </c>
      <c r="R686" s="107">
        <f t="shared" si="288"/>
        <v>0</v>
      </c>
      <c r="S686" s="108">
        <f t="shared" si="283"/>
        <v>0</v>
      </c>
      <c r="T686" s="110">
        <f t="shared" si="284"/>
        <v>0</v>
      </c>
      <c r="U686" s="109"/>
      <c r="W686" s="613" t="str">
        <f t="shared" si="278"/>
        <v/>
      </c>
      <c r="X686" s="613" t="str">
        <f t="shared" si="187"/>
        <v/>
      </c>
      <c r="Y686" s="613" t="str">
        <f t="shared" si="270"/>
        <v/>
      </c>
    </row>
    <row r="687" spans="1:25" hidden="1">
      <c r="A687" s="196" t="s">
        <v>395</v>
      </c>
      <c r="B687" s="197" t="s">
        <v>232</v>
      </c>
      <c r="C687" s="635" t="s">
        <v>382</v>
      </c>
      <c r="D687" s="636"/>
      <c r="E687" s="637"/>
      <c r="F687" s="638"/>
      <c r="G687" s="639"/>
      <c r="H687" s="632">
        <v>246.23590139999999</v>
      </c>
      <c r="I687" s="632">
        <f t="shared" si="289"/>
        <v>246.23590139999999</v>
      </c>
      <c r="J687" s="633">
        <f t="shared" si="285"/>
        <v>317</v>
      </c>
      <c r="K687" s="634" t="s">
        <v>23</v>
      </c>
      <c r="L687" s="107"/>
      <c r="M687" s="107"/>
      <c r="N687" s="108">
        <f t="shared" si="280"/>
        <v>0</v>
      </c>
      <c r="O687" s="108">
        <f t="shared" si="281"/>
        <v>0</v>
      </c>
      <c r="P687" s="109"/>
      <c r="Q687" s="107">
        <f t="shared" si="288"/>
        <v>0</v>
      </c>
      <c r="R687" s="107">
        <f t="shared" si="288"/>
        <v>0</v>
      </c>
      <c r="S687" s="108">
        <f t="shared" si="283"/>
        <v>0</v>
      </c>
      <c r="T687" s="110">
        <f t="shared" si="284"/>
        <v>0</v>
      </c>
      <c r="U687" s="109"/>
      <c r="W687" s="613" t="str">
        <f t="shared" si="278"/>
        <v/>
      </c>
      <c r="X687" s="613" t="str">
        <f t="shared" si="187"/>
        <v/>
      </c>
      <c r="Y687" s="613" t="str">
        <f t="shared" si="270"/>
        <v/>
      </c>
    </row>
    <row r="688" spans="1:25" ht="13.8" thickBot="1">
      <c r="A688" s="196" t="s">
        <v>396</v>
      </c>
      <c r="B688" s="197" t="s">
        <v>232</v>
      </c>
      <c r="C688" s="635" t="s">
        <v>383</v>
      </c>
      <c r="D688" s="636"/>
      <c r="E688" s="637"/>
      <c r="F688" s="638"/>
      <c r="G688" s="639"/>
      <c r="H688" s="632">
        <v>280.59695999999997</v>
      </c>
      <c r="I688" s="632">
        <f t="shared" si="289"/>
        <v>280.59695999999997</v>
      </c>
      <c r="J688" s="633">
        <f t="shared" si="285"/>
        <v>361.24</v>
      </c>
      <c r="K688" s="634" t="s">
        <v>23</v>
      </c>
      <c r="L688" s="107">
        <v>2</v>
      </c>
      <c r="M688" s="107">
        <v>361.24</v>
      </c>
      <c r="N688" s="108">
        <f t="shared" si="280"/>
        <v>722.48</v>
      </c>
      <c r="O688" s="108">
        <f t="shared" si="281"/>
        <v>722.48</v>
      </c>
      <c r="P688" s="109"/>
      <c r="Q688" s="107">
        <f t="shared" si="288"/>
        <v>2</v>
      </c>
      <c r="R688" s="107">
        <f t="shared" si="288"/>
        <v>361.24</v>
      </c>
      <c r="S688" s="108">
        <f t="shared" si="283"/>
        <v>722.48</v>
      </c>
      <c r="T688" s="110">
        <f t="shared" si="284"/>
        <v>722.48</v>
      </c>
      <c r="U688" s="109"/>
      <c r="W688" s="613" t="str">
        <f t="shared" si="278"/>
        <v>x</v>
      </c>
      <c r="X688" s="613" t="str">
        <f t="shared" si="187"/>
        <v>x</v>
      </c>
      <c r="Y688" s="613" t="str">
        <f t="shared" si="270"/>
        <v>x</v>
      </c>
    </row>
    <row r="689" spans="1:25" ht="13.8" hidden="1" thickBot="1">
      <c r="A689" s="196" t="s">
        <v>397</v>
      </c>
      <c r="B689" s="197" t="s">
        <v>232</v>
      </c>
      <c r="C689" s="635" t="s">
        <v>384</v>
      </c>
      <c r="D689" s="636"/>
      <c r="E689" s="637"/>
      <c r="F689" s="638"/>
      <c r="G689" s="639"/>
      <c r="H689" s="632">
        <v>275.66527500000001</v>
      </c>
      <c r="I689" s="632">
        <f t="shared" si="289"/>
        <v>275.66527500000001</v>
      </c>
      <c r="J689" s="633">
        <f t="shared" si="285"/>
        <v>354.89</v>
      </c>
      <c r="K689" s="634" t="s">
        <v>23</v>
      </c>
      <c r="L689" s="641"/>
      <c r="M689" s="641"/>
      <c r="N689" s="108">
        <f t="shared" si="280"/>
        <v>0</v>
      </c>
      <c r="O689" s="110">
        <f t="shared" si="281"/>
        <v>0</v>
      </c>
      <c r="P689" s="109"/>
      <c r="Q689" s="640">
        <f t="shared" si="288"/>
        <v>0</v>
      </c>
      <c r="R689" s="641">
        <f t="shared" si="288"/>
        <v>0</v>
      </c>
      <c r="S689" s="108">
        <f t="shared" si="283"/>
        <v>0</v>
      </c>
      <c r="T689" s="110">
        <f t="shared" si="284"/>
        <v>0</v>
      </c>
      <c r="U689" s="109"/>
      <c r="W689" s="613" t="str">
        <f t="shared" si="278"/>
        <v/>
      </c>
      <c r="X689" s="613" t="str">
        <f t="shared" si="187"/>
        <v/>
      </c>
      <c r="Y689" s="613" t="str">
        <f t="shared" si="270"/>
        <v/>
      </c>
    </row>
    <row r="690" spans="1:25" ht="27" hidden="1" thickBot="1">
      <c r="A690" s="196" t="s">
        <v>397</v>
      </c>
      <c r="B690" s="197" t="s">
        <v>232</v>
      </c>
      <c r="C690" s="635" t="s">
        <v>1041</v>
      </c>
      <c r="D690" s="636"/>
      <c r="E690" s="637"/>
      <c r="F690" s="638"/>
      <c r="G690" s="639"/>
      <c r="H690" s="632">
        <v>283.51944000000003</v>
      </c>
      <c r="I690" s="632">
        <f t="shared" ref="I690" si="290">IF(ISBLANK(H690),"",SUM(G690:H690))</f>
        <v>283.51944000000003</v>
      </c>
      <c r="J690" s="633">
        <f t="shared" si="285"/>
        <v>365</v>
      </c>
      <c r="K690" s="634" t="s">
        <v>23</v>
      </c>
      <c r="L690" s="641"/>
      <c r="M690" s="641"/>
      <c r="N690" s="108">
        <f t="shared" si="280"/>
        <v>0</v>
      </c>
      <c r="O690" s="110">
        <f t="shared" si="281"/>
        <v>0</v>
      </c>
      <c r="P690" s="109"/>
      <c r="Q690" s="640">
        <f t="shared" si="288"/>
        <v>0</v>
      </c>
      <c r="R690" s="641">
        <f t="shared" si="288"/>
        <v>0</v>
      </c>
      <c r="S690" s="108">
        <f t="shared" si="283"/>
        <v>0</v>
      </c>
      <c r="T690" s="110">
        <f t="shared" si="284"/>
        <v>0</v>
      </c>
      <c r="U690" s="109"/>
      <c r="W690" s="613" t="str">
        <f t="shared" si="278"/>
        <v/>
      </c>
      <c r="X690" s="613" t="str">
        <f t="shared" si="187"/>
        <v/>
      </c>
      <c r="Y690" s="613" t="str">
        <f t="shared" si="270"/>
        <v/>
      </c>
    </row>
    <row r="691" spans="1:25" ht="13.8" hidden="1" thickBot="1">
      <c r="A691" s="643" t="s">
        <v>207</v>
      </c>
      <c r="B691" s="644"/>
      <c r="C691" s="645" t="s">
        <v>567</v>
      </c>
      <c r="D691" s="646"/>
      <c r="E691" s="795"/>
      <c r="F691" s="796"/>
      <c r="G691" s="797"/>
      <c r="H691" s="798"/>
      <c r="I691" s="798"/>
      <c r="J691" s="798"/>
      <c r="K691" s="799" t="s">
        <v>975</v>
      </c>
      <c r="L691" s="647"/>
      <c r="M691" s="648"/>
      <c r="N691" s="648"/>
      <c r="O691" s="649"/>
      <c r="P691" s="109"/>
      <c r="Q691" s="647"/>
      <c r="R691" s="648"/>
      <c r="S691" s="648"/>
      <c r="T691" s="649"/>
      <c r="U691" s="109"/>
      <c r="V691" s="612" t="str">
        <f>IF(OR(SUM(O692:O723)&gt;0,SUM(T692:T723)&gt;0),"y","")</f>
        <v/>
      </c>
      <c r="W691" s="613" t="str">
        <f t="shared" si="278"/>
        <v/>
      </c>
      <c r="X691" s="613" t="str">
        <f t="shared" si="187"/>
        <v/>
      </c>
      <c r="Y691" s="613" t="str">
        <f t="shared" si="270"/>
        <v/>
      </c>
    </row>
    <row r="692" spans="1:25" ht="13.8" hidden="1" thickBot="1">
      <c r="A692" s="650" t="s">
        <v>981</v>
      </c>
      <c r="B692" s="651"/>
      <c r="C692" s="654"/>
      <c r="D692" s="653"/>
      <c r="E692" s="637"/>
      <c r="F692" s="638"/>
      <c r="G692" s="639"/>
      <c r="H692" s="632"/>
      <c r="I692" s="632"/>
      <c r="J692" s="633">
        <f>IF(ISBLANK(H692),0,ROUND(I692*(1+$E$10)*(1+$E$11*D692),2))</f>
        <v>0</v>
      </c>
      <c r="K692" s="681" t="s">
        <v>975</v>
      </c>
      <c r="L692" s="107"/>
      <c r="M692" s="107"/>
      <c r="N692" s="108">
        <f t="shared" ref="N692" si="291">IF(ISBLANK(L692),0,ROUND(J692*L692,2))</f>
        <v>0</v>
      </c>
      <c r="O692" s="108">
        <f t="shared" ref="O692:O723" si="292">IF(ISBLANK(M692),0,ROUND(L692*M692,2))</f>
        <v>0</v>
      </c>
      <c r="P692" s="109"/>
      <c r="Q692" s="107">
        <f t="shared" ref="Q692:R707" si="293">L692</f>
        <v>0</v>
      </c>
      <c r="R692" s="107">
        <f t="shared" si="293"/>
        <v>0</v>
      </c>
      <c r="S692" s="108">
        <f t="shared" ref="S692:S723" si="294">IF(ISBLANK(Q692),0,ROUND(J692*Q692,2))</f>
        <v>0</v>
      </c>
      <c r="T692" s="655">
        <f t="shared" ref="T692:T723" si="295">IF(ISBLANK(Q692),0,ROUND(Q692*R692,2))</f>
        <v>0</v>
      </c>
      <c r="U692" s="109"/>
      <c r="W692" s="613" t="str">
        <f t="shared" si="278"/>
        <v/>
      </c>
      <c r="X692" s="613" t="str">
        <f t="shared" si="187"/>
        <v/>
      </c>
      <c r="Y692" s="613" t="str">
        <f t="shared" si="270"/>
        <v/>
      </c>
    </row>
    <row r="693" spans="1:25" ht="13.8" hidden="1" thickBot="1">
      <c r="A693" s="650" t="s">
        <v>207</v>
      </c>
      <c r="B693" s="651" t="s">
        <v>207</v>
      </c>
      <c r="C693" s="654"/>
      <c r="D693" s="653"/>
      <c r="E693" s="637"/>
      <c r="F693" s="638"/>
      <c r="G693" s="639"/>
      <c r="H693" s="632"/>
      <c r="I693" s="632"/>
      <c r="J693" s="623">
        <f t="shared" ref="J693:J723" si="296">IF(ISBLANK(I693),0,ROUND(I693*(1+$E$10)*(1+$E$11*D693),2))</f>
        <v>0</v>
      </c>
      <c r="K693" s="681" t="s">
        <v>975</v>
      </c>
      <c r="L693" s="107"/>
      <c r="M693" s="107"/>
      <c r="N693" s="108">
        <f>IF(ISBLANK(L693),0,ROUND(J693*L693,2))</f>
        <v>0</v>
      </c>
      <c r="O693" s="108">
        <f t="shared" si="292"/>
        <v>0</v>
      </c>
      <c r="P693" s="109"/>
      <c r="Q693" s="107">
        <f t="shared" si="293"/>
        <v>0</v>
      </c>
      <c r="R693" s="107">
        <f t="shared" si="293"/>
        <v>0</v>
      </c>
      <c r="S693" s="108">
        <f t="shared" si="294"/>
        <v>0</v>
      </c>
      <c r="T693" s="655">
        <f t="shared" si="295"/>
        <v>0</v>
      </c>
      <c r="U693" s="109"/>
      <c r="W693" s="613" t="str">
        <f t="shared" si="278"/>
        <v/>
      </c>
      <c r="X693" s="613" t="str">
        <f t="shared" ref="X693:X948" si="297">IF(V693="X","x",IF(V693="y","x",IF(V693="xx","x",IF(T693&gt;0,"x",""))))</f>
        <v/>
      </c>
      <c r="Y693" s="613" t="str">
        <f t="shared" si="270"/>
        <v/>
      </c>
    </row>
    <row r="694" spans="1:25" ht="13.8" hidden="1" thickBot="1">
      <c r="A694" s="650" t="s">
        <v>207</v>
      </c>
      <c r="B694" s="651" t="s">
        <v>207</v>
      </c>
      <c r="C694" s="654"/>
      <c r="D694" s="653"/>
      <c r="E694" s="637"/>
      <c r="F694" s="638"/>
      <c r="G694" s="639"/>
      <c r="H694" s="632"/>
      <c r="I694" s="632"/>
      <c r="J694" s="623">
        <f t="shared" si="296"/>
        <v>0</v>
      </c>
      <c r="K694" s="681" t="s">
        <v>975</v>
      </c>
      <c r="L694" s="107"/>
      <c r="M694" s="107"/>
      <c r="N694" s="108">
        <f t="shared" ref="N694:N723" si="298">IF(ISBLANK(L694),0,ROUND(J694*L694,2))</f>
        <v>0</v>
      </c>
      <c r="O694" s="108">
        <f t="shared" si="292"/>
        <v>0</v>
      </c>
      <c r="P694" s="109"/>
      <c r="Q694" s="107">
        <f t="shared" si="293"/>
        <v>0</v>
      </c>
      <c r="R694" s="107">
        <f t="shared" si="293"/>
        <v>0</v>
      </c>
      <c r="S694" s="108">
        <f t="shared" si="294"/>
        <v>0</v>
      </c>
      <c r="T694" s="110">
        <f t="shared" si="295"/>
        <v>0</v>
      </c>
      <c r="U694" s="109"/>
      <c r="W694" s="613" t="str">
        <f t="shared" si="278"/>
        <v/>
      </c>
      <c r="X694" s="613" t="str">
        <f t="shared" si="297"/>
        <v/>
      </c>
      <c r="Y694" s="613" t="str">
        <f t="shared" si="270"/>
        <v/>
      </c>
    </row>
    <row r="695" spans="1:25" ht="13.8" hidden="1" thickBot="1">
      <c r="A695" s="650" t="s">
        <v>207</v>
      </c>
      <c r="B695" s="651" t="s">
        <v>207</v>
      </c>
      <c r="C695" s="654"/>
      <c r="D695" s="653"/>
      <c r="E695" s="637"/>
      <c r="F695" s="638"/>
      <c r="G695" s="639"/>
      <c r="H695" s="632"/>
      <c r="I695" s="632"/>
      <c r="J695" s="623">
        <f t="shared" si="296"/>
        <v>0</v>
      </c>
      <c r="K695" s="681" t="s">
        <v>975</v>
      </c>
      <c r="L695" s="107"/>
      <c r="M695" s="107"/>
      <c r="N695" s="108">
        <f t="shared" si="298"/>
        <v>0</v>
      </c>
      <c r="O695" s="108">
        <f t="shared" si="292"/>
        <v>0</v>
      </c>
      <c r="P695" s="109"/>
      <c r="Q695" s="107">
        <f t="shared" si="293"/>
        <v>0</v>
      </c>
      <c r="R695" s="107">
        <f t="shared" si="293"/>
        <v>0</v>
      </c>
      <c r="S695" s="108">
        <f t="shared" si="294"/>
        <v>0</v>
      </c>
      <c r="T695" s="110">
        <f t="shared" si="295"/>
        <v>0</v>
      </c>
      <c r="U695" s="109"/>
      <c r="W695" s="613" t="str">
        <f t="shared" si="278"/>
        <v/>
      </c>
      <c r="X695" s="613" t="str">
        <f t="shared" si="297"/>
        <v/>
      </c>
      <c r="Y695" s="613" t="str">
        <f t="shared" si="270"/>
        <v/>
      </c>
    </row>
    <row r="696" spans="1:25" ht="13.8" hidden="1" thickBot="1">
      <c r="A696" s="650" t="s">
        <v>207</v>
      </c>
      <c r="B696" s="651" t="s">
        <v>207</v>
      </c>
      <c r="C696" s="654"/>
      <c r="D696" s="653"/>
      <c r="E696" s="637"/>
      <c r="F696" s="638"/>
      <c r="G696" s="639"/>
      <c r="H696" s="632"/>
      <c r="I696" s="632"/>
      <c r="J696" s="623">
        <f t="shared" si="296"/>
        <v>0</v>
      </c>
      <c r="K696" s="681" t="s">
        <v>975</v>
      </c>
      <c r="L696" s="107"/>
      <c r="M696" s="107"/>
      <c r="N696" s="108">
        <f t="shared" si="298"/>
        <v>0</v>
      </c>
      <c r="O696" s="108">
        <f t="shared" si="292"/>
        <v>0</v>
      </c>
      <c r="P696" s="109"/>
      <c r="Q696" s="107">
        <f t="shared" si="293"/>
        <v>0</v>
      </c>
      <c r="R696" s="107">
        <f t="shared" si="293"/>
        <v>0</v>
      </c>
      <c r="S696" s="108">
        <f t="shared" si="294"/>
        <v>0</v>
      </c>
      <c r="T696" s="110">
        <f t="shared" si="295"/>
        <v>0</v>
      </c>
      <c r="U696" s="109"/>
      <c r="W696" s="613" t="str">
        <f t="shared" si="278"/>
        <v/>
      </c>
      <c r="X696" s="613" t="str">
        <f t="shared" si="297"/>
        <v/>
      </c>
      <c r="Y696" s="613" t="str">
        <f t="shared" si="270"/>
        <v/>
      </c>
    </row>
    <row r="697" spans="1:25" ht="13.8" hidden="1" thickBot="1">
      <c r="A697" s="650" t="s">
        <v>207</v>
      </c>
      <c r="B697" s="651" t="s">
        <v>207</v>
      </c>
      <c r="C697" s="654"/>
      <c r="D697" s="653"/>
      <c r="E697" s="637"/>
      <c r="F697" s="638"/>
      <c r="G697" s="639"/>
      <c r="H697" s="632"/>
      <c r="I697" s="632"/>
      <c r="J697" s="623">
        <f t="shared" si="296"/>
        <v>0</v>
      </c>
      <c r="K697" s="681" t="s">
        <v>975</v>
      </c>
      <c r="L697" s="107"/>
      <c r="M697" s="107"/>
      <c r="N697" s="108">
        <f t="shared" si="298"/>
        <v>0</v>
      </c>
      <c r="O697" s="108">
        <f t="shared" si="292"/>
        <v>0</v>
      </c>
      <c r="P697" s="109"/>
      <c r="Q697" s="107">
        <f t="shared" si="293"/>
        <v>0</v>
      </c>
      <c r="R697" s="107">
        <f t="shared" si="293"/>
        <v>0</v>
      </c>
      <c r="S697" s="108">
        <f t="shared" si="294"/>
        <v>0</v>
      </c>
      <c r="T697" s="110">
        <f t="shared" si="295"/>
        <v>0</v>
      </c>
      <c r="U697" s="109"/>
      <c r="W697" s="613" t="str">
        <f t="shared" si="278"/>
        <v/>
      </c>
      <c r="X697" s="613" t="str">
        <f t="shared" si="297"/>
        <v/>
      </c>
      <c r="Y697" s="613" t="str">
        <f t="shared" si="270"/>
        <v/>
      </c>
    </row>
    <row r="698" spans="1:25" ht="13.8" hidden="1" thickBot="1">
      <c r="A698" s="650" t="s">
        <v>207</v>
      </c>
      <c r="B698" s="651" t="s">
        <v>207</v>
      </c>
      <c r="C698" s="654"/>
      <c r="D698" s="653"/>
      <c r="E698" s="637"/>
      <c r="F698" s="638"/>
      <c r="G698" s="639"/>
      <c r="H698" s="632"/>
      <c r="I698" s="632"/>
      <c r="J698" s="623">
        <f t="shared" si="296"/>
        <v>0</v>
      </c>
      <c r="K698" s="681" t="s">
        <v>975</v>
      </c>
      <c r="L698" s="107"/>
      <c r="M698" s="107"/>
      <c r="N698" s="108">
        <f t="shared" si="298"/>
        <v>0</v>
      </c>
      <c r="O698" s="108">
        <f t="shared" si="292"/>
        <v>0</v>
      </c>
      <c r="P698" s="109"/>
      <c r="Q698" s="107">
        <f t="shared" si="293"/>
        <v>0</v>
      </c>
      <c r="R698" s="107">
        <f t="shared" si="293"/>
        <v>0</v>
      </c>
      <c r="S698" s="108">
        <f t="shared" si="294"/>
        <v>0</v>
      </c>
      <c r="T698" s="110">
        <f t="shared" si="295"/>
        <v>0</v>
      </c>
      <c r="U698" s="109"/>
      <c r="W698" s="613" t="str">
        <f t="shared" si="278"/>
        <v/>
      </c>
      <c r="X698" s="613" t="str">
        <f t="shared" si="297"/>
        <v/>
      </c>
      <c r="Y698" s="613" t="str">
        <f t="shared" si="270"/>
        <v/>
      </c>
    </row>
    <row r="699" spans="1:25" ht="13.8" hidden="1" thickBot="1">
      <c r="A699" s="650" t="s">
        <v>207</v>
      </c>
      <c r="B699" s="651" t="s">
        <v>207</v>
      </c>
      <c r="C699" s="654"/>
      <c r="D699" s="653"/>
      <c r="E699" s="637"/>
      <c r="F699" s="638"/>
      <c r="G699" s="639"/>
      <c r="H699" s="632"/>
      <c r="I699" s="632"/>
      <c r="J699" s="623">
        <f t="shared" si="296"/>
        <v>0</v>
      </c>
      <c r="K699" s="681" t="s">
        <v>975</v>
      </c>
      <c r="L699" s="107"/>
      <c r="M699" s="107"/>
      <c r="N699" s="108">
        <f t="shared" si="298"/>
        <v>0</v>
      </c>
      <c r="O699" s="108">
        <f t="shared" si="292"/>
        <v>0</v>
      </c>
      <c r="P699" s="109"/>
      <c r="Q699" s="107">
        <f t="shared" si="293"/>
        <v>0</v>
      </c>
      <c r="R699" s="107">
        <f t="shared" si="293"/>
        <v>0</v>
      </c>
      <c r="S699" s="108">
        <f t="shared" si="294"/>
        <v>0</v>
      </c>
      <c r="T699" s="110">
        <f t="shared" si="295"/>
        <v>0</v>
      </c>
      <c r="U699" s="109"/>
      <c r="W699" s="613" t="str">
        <f t="shared" si="278"/>
        <v/>
      </c>
      <c r="X699" s="613" t="str">
        <f t="shared" si="297"/>
        <v/>
      </c>
      <c r="Y699" s="613" t="str">
        <f t="shared" si="270"/>
        <v/>
      </c>
    </row>
    <row r="700" spans="1:25" ht="13.8" hidden="1" thickBot="1">
      <c r="A700" s="650" t="s">
        <v>207</v>
      </c>
      <c r="B700" s="651" t="s">
        <v>207</v>
      </c>
      <c r="C700" s="654"/>
      <c r="D700" s="653"/>
      <c r="E700" s="637"/>
      <c r="F700" s="638"/>
      <c r="G700" s="639"/>
      <c r="H700" s="632"/>
      <c r="I700" s="632"/>
      <c r="J700" s="623">
        <f t="shared" si="296"/>
        <v>0</v>
      </c>
      <c r="K700" s="681" t="s">
        <v>975</v>
      </c>
      <c r="L700" s="107"/>
      <c r="M700" s="107"/>
      <c r="N700" s="108">
        <f t="shared" si="298"/>
        <v>0</v>
      </c>
      <c r="O700" s="108">
        <f t="shared" si="292"/>
        <v>0</v>
      </c>
      <c r="P700" s="109"/>
      <c r="Q700" s="107">
        <f t="shared" si="293"/>
        <v>0</v>
      </c>
      <c r="R700" s="107">
        <f t="shared" si="293"/>
        <v>0</v>
      </c>
      <c r="S700" s="108">
        <f t="shared" si="294"/>
        <v>0</v>
      </c>
      <c r="T700" s="110">
        <f t="shared" si="295"/>
        <v>0</v>
      </c>
      <c r="U700" s="109"/>
      <c r="W700" s="613" t="str">
        <f t="shared" si="278"/>
        <v/>
      </c>
      <c r="X700" s="613" t="str">
        <f t="shared" si="297"/>
        <v/>
      </c>
      <c r="Y700" s="613" t="str">
        <f t="shared" si="270"/>
        <v/>
      </c>
    </row>
    <row r="701" spans="1:25" ht="13.8" hidden="1" thickBot="1">
      <c r="A701" s="650" t="s">
        <v>207</v>
      </c>
      <c r="B701" s="651" t="s">
        <v>207</v>
      </c>
      <c r="C701" s="654"/>
      <c r="D701" s="653"/>
      <c r="E701" s="637"/>
      <c r="F701" s="638"/>
      <c r="G701" s="639"/>
      <c r="H701" s="632"/>
      <c r="I701" s="632"/>
      <c r="J701" s="623">
        <f t="shared" si="296"/>
        <v>0</v>
      </c>
      <c r="K701" s="681" t="s">
        <v>975</v>
      </c>
      <c r="L701" s="107"/>
      <c r="M701" s="107"/>
      <c r="N701" s="108">
        <f t="shared" si="298"/>
        <v>0</v>
      </c>
      <c r="O701" s="108">
        <f t="shared" si="292"/>
        <v>0</v>
      </c>
      <c r="P701" s="109"/>
      <c r="Q701" s="107">
        <f t="shared" si="293"/>
        <v>0</v>
      </c>
      <c r="R701" s="107">
        <f t="shared" si="293"/>
        <v>0</v>
      </c>
      <c r="S701" s="108">
        <f t="shared" si="294"/>
        <v>0</v>
      </c>
      <c r="T701" s="110">
        <f t="shared" si="295"/>
        <v>0</v>
      </c>
      <c r="U701" s="109"/>
      <c r="W701" s="613" t="str">
        <f t="shared" si="278"/>
        <v/>
      </c>
      <c r="X701" s="613" t="str">
        <f t="shared" si="297"/>
        <v/>
      </c>
      <c r="Y701" s="613" t="str">
        <f t="shared" si="270"/>
        <v/>
      </c>
    </row>
    <row r="702" spans="1:25" ht="13.8" hidden="1" thickBot="1">
      <c r="A702" s="650" t="s">
        <v>207</v>
      </c>
      <c r="B702" s="651" t="s">
        <v>207</v>
      </c>
      <c r="C702" s="654"/>
      <c r="D702" s="653"/>
      <c r="E702" s="637"/>
      <c r="F702" s="638"/>
      <c r="G702" s="639"/>
      <c r="H702" s="632"/>
      <c r="I702" s="632"/>
      <c r="J702" s="623">
        <f t="shared" si="296"/>
        <v>0</v>
      </c>
      <c r="K702" s="681" t="s">
        <v>975</v>
      </c>
      <c r="L702" s="107"/>
      <c r="M702" s="107"/>
      <c r="N702" s="108">
        <f t="shared" si="298"/>
        <v>0</v>
      </c>
      <c r="O702" s="108">
        <f t="shared" si="292"/>
        <v>0</v>
      </c>
      <c r="P702" s="109"/>
      <c r="Q702" s="107">
        <f t="shared" si="293"/>
        <v>0</v>
      </c>
      <c r="R702" s="107">
        <f t="shared" si="293"/>
        <v>0</v>
      </c>
      <c r="S702" s="108">
        <f t="shared" si="294"/>
        <v>0</v>
      </c>
      <c r="T702" s="110">
        <f t="shared" si="295"/>
        <v>0</v>
      </c>
      <c r="U702" s="109"/>
      <c r="W702" s="613" t="str">
        <f t="shared" si="278"/>
        <v/>
      </c>
      <c r="X702" s="613" t="str">
        <f t="shared" si="297"/>
        <v/>
      </c>
      <c r="Y702" s="613" t="str">
        <f t="shared" si="270"/>
        <v/>
      </c>
    </row>
    <row r="703" spans="1:25" ht="13.8" hidden="1" thickBot="1">
      <c r="A703" s="650" t="s">
        <v>207</v>
      </c>
      <c r="B703" s="651" t="s">
        <v>207</v>
      </c>
      <c r="C703" s="654"/>
      <c r="D703" s="653"/>
      <c r="E703" s="637"/>
      <c r="F703" s="638"/>
      <c r="G703" s="639"/>
      <c r="H703" s="632"/>
      <c r="I703" s="632"/>
      <c r="J703" s="623">
        <f t="shared" si="296"/>
        <v>0</v>
      </c>
      <c r="K703" s="681" t="s">
        <v>975</v>
      </c>
      <c r="L703" s="107"/>
      <c r="M703" s="107"/>
      <c r="N703" s="108">
        <f t="shared" si="298"/>
        <v>0</v>
      </c>
      <c r="O703" s="108">
        <f t="shared" si="292"/>
        <v>0</v>
      </c>
      <c r="P703" s="109"/>
      <c r="Q703" s="107">
        <f t="shared" si="293"/>
        <v>0</v>
      </c>
      <c r="R703" s="107">
        <f t="shared" si="293"/>
        <v>0</v>
      </c>
      <c r="S703" s="108">
        <f t="shared" si="294"/>
        <v>0</v>
      </c>
      <c r="T703" s="110">
        <f t="shared" si="295"/>
        <v>0</v>
      </c>
      <c r="U703" s="109"/>
      <c r="W703" s="613" t="str">
        <f t="shared" si="278"/>
        <v/>
      </c>
      <c r="X703" s="613" t="str">
        <f t="shared" si="297"/>
        <v/>
      </c>
      <c r="Y703" s="613" t="str">
        <f t="shared" si="270"/>
        <v/>
      </c>
    </row>
    <row r="704" spans="1:25" ht="13.8" hidden="1" thickBot="1">
      <c r="A704" s="650" t="s">
        <v>207</v>
      </c>
      <c r="B704" s="651" t="s">
        <v>207</v>
      </c>
      <c r="C704" s="654"/>
      <c r="D704" s="653"/>
      <c r="E704" s="637"/>
      <c r="F704" s="638"/>
      <c r="G704" s="639"/>
      <c r="H704" s="632"/>
      <c r="I704" s="632"/>
      <c r="J704" s="623">
        <f t="shared" si="296"/>
        <v>0</v>
      </c>
      <c r="K704" s="681" t="s">
        <v>975</v>
      </c>
      <c r="L704" s="107"/>
      <c r="M704" s="107"/>
      <c r="N704" s="108">
        <f t="shared" si="298"/>
        <v>0</v>
      </c>
      <c r="O704" s="108">
        <f t="shared" si="292"/>
        <v>0</v>
      </c>
      <c r="P704" s="109"/>
      <c r="Q704" s="107">
        <f t="shared" si="293"/>
        <v>0</v>
      </c>
      <c r="R704" s="107">
        <f t="shared" si="293"/>
        <v>0</v>
      </c>
      <c r="S704" s="108">
        <f t="shared" si="294"/>
        <v>0</v>
      </c>
      <c r="T704" s="110">
        <f t="shared" si="295"/>
        <v>0</v>
      </c>
      <c r="U704" s="109"/>
      <c r="W704" s="613" t="str">
        <f t="shared" si="278"/>
        <v/>
      </c>
      <c r="X704" s="613" t="str">
        <f t="shared" si="297"/>
        <v/>
      </c>
      <c r="Y704" s="613" t="str">
        <f t="shared" si="270"/>
        <v/>
      </c>
    </row>
    <row r="705" spans="1:25" ht="13.8" hidden="1" thickBot="1">
      <c r="A705" s="650" t="s">
        <v>207</v>
      </c>
      <c r="B705" s="651" t="s">
        <v>207</v>
      </c>
      <c r="C705" s="654"/>
      <c r="D705" s="653"/>
      <c r="E705" s="637"/>
      <c r="F705" s="638"/>
      <c r="G705" s="639"/>
      <c r="H705" s="632"/>
      <c r="I705" s="632"/>
      <c r="J705" s="623">
        <f t="shared" si="296"/>
        <v>0</v>
      </c>
      <c r="K705" s="681" t="s">
        <v>975</v>
      </c>
      <c r="L705" s="107"/>
      <c r="M705" s="107"/>
      <c r="N705" s="108">
        <f t="shared" si="298"/>
        <v>0</v>
      </c>
      <c r="O705" s="108">
        <f t="shared" si="292"/>
        <v>0</v>
      </c>
      <c r="P705" s="109"/>
      <c r="Q705" s="107">
        <f t="shared" si="293"/>
        <v>0</v>
      </c>
      <c r="R705" s="107">
        <f t="shared" si="293"/>
        <v>0</v>
      </c>
      <c r="S705" s="108">
        <f t="shared" si="294"/>
        <v>0</v>
      </c>
      <c r="T705" s="110">
        <f t="shared" si="295"/>
        <v>0</v>
      </c>
      <c r="U705" s="109"/>
      <c r="W705" s="613" t="str">
        <f t="shared" si="278"/>
        <v/>
      </c>
      <c r="X705" s="613" t="str">
        <f t="shared" si="297"/>
        <v/>
      </c>
      <c r="Y705" s="613" t="str">
        <f t="shared" si="270"/>
        <v/>
      </c>
    </row>
    <row r="706" spans="1:25" ht="13.8" hidden="1" thickBot="1">
      <c r="A706" s="650" t="s">
        <v>207</v>
      </c>
      <c r="B706" s="651" t="s">
        <v>207</v>
      </c>
      <c r="C706" s="654"/>
      <c r="D706" s="653"/>
      <c r="E706" s="637"/>
      <c r="F706" s="638"/>
      <c r="G706" s="639"/>
      <c r="H706" s="632"/>
      <c r="I706" s="632"/>
      <c r="J706" s="623">
        <f t="shared" si="296"/>
        <v>0</v>
      </c>
      <c r="K706" s="681" t="s">
        <v>975</v>
      </c>
      <c r="L706" s="107"/>
      <c r="M706" s="107"/>
      <c r="N706" s="108">
        <f t="shared" si="298"/>
        <v>0</v>
      </c>
      <c r="O706" s="108">
        <f t="shared" si="292"/>
        <v>0</v>
      </c>
      <c r="P706" s="109"/>
      <c r="Q706" s="107">
        <f t="shared" si="293"/>
        <v>0</v>
      </c>
      <c r="R706" s="107">
        <f t="shared" si="293"/>
        <v>0</v>
      </c>
      <c r="S706" s="108">
        <f t="shared" si="294"/>
        <v>0</v>
      </c>
      <c r="T706" s="110">
        <f t="shared" si="295"/>
        <v>0</v>
      </c>
      <c r="U706" s="109"/>
      <c r="W706" s="613" t="str">
        <f t="shared" si="278"/>
        <v/>
      </c>
      <c r="X706" s="613" t="str">
        <f t="shared" si="297"/>
        <v/>
      </c>
      <c r="Y706" s="613" t="str">
        <f t="shared" si="270"/>
        <v/>
      </c>
    </row>
    <row r="707" spans="1:25" ht="13.8" hidden="1" thickBot="1">
      <c r="A707" s="650" t="s">
        <v>207</v>
      </c>
      <c r="B707" s="651" t="s">
        <v>207</v>
      </c>
      <c r="C707" s="654"/>
      <c r="D707" s="653"/>
      <c r="E707" s="637"/>
      <c r="F707" s="638"/>
      <c r="G707" s="639"/>
      <c r="H707" s="632"/>
      <c r="I707" s="632"/>
      <c r="J707" s="623">
        <f t="shared" si="296"/>
        <v>0</v>
      </c>
      <c r="K707" s="681" t="s">
        <v>975</v>
      </c>
      <c r="L707" s="107"/>
      <c r="M707" s="107"/>
      <c r="N707" s="108">
        <f t="shared" si="298"/>
        <v>0</v>
      </c>
      <c r="O707" s="108">
        <f t="shared" si="292"/>
        <v>0</v>
      </c>
      <c r="P707" s="109"/>
      <c r="Q707" s="107">
        <f t="shared" si="293"/>
        <v>0</v>
      </c>
      <c r="R707" s="107">
        <f t="shared" si="293"/>
        <v>0</v>
      </c>
      <c r="S707" s="108">
        <f t="shared" si="294"/>
        <v>0</v>
      </c>
      <c r="T707" s="110">
        <f t="shared" si="295"/>
        <v>0</v>
      </c>
      <c r="U707" s="109"/>
      <c r="W707" s="613" t="str">
        <f t="shared" si="278"/>
        <v/>
      </c>
      <c r="X707" s="613" t="str">
        <f t="shared" si="297"/>
        <v/>
      </c>
      <c r="Y707" s="613" t="str">
        <f t="shared" si="270"/>
        <v/>
      </c>
    </row>
    <row r="708" spans="1:25" ht="13.8" hidden="1" thickBot="1">
      <c r="A708" s="650" t="s">
        <v>207</v>
      </c>
      <c r="B708" s="651" t="s">
        <v>207</v>
      </c>
      <c r="C708" s="654"/>
      <c r="D708" s="653"/>
      <c r="E708" s="637"/>
      <c r="F708" s="638"/>
      <c r="G708" s="639"/>
      <c r="H708" s="632"/>
      <c r="I708" s="632"/>
      <c r="J708" s="623">
        <f t="shared" si="296"/>
        <v>0</v>
      </c>
      <c r="K708" s="681" t="s">
        <v>975</v>
      </c>
      <c r="L708" s="107"/>
      <c r="M708" s="107"/>
      <c r="N708" s="108">
        <f t="shared" si="298"/>
        <v>0</v>
      </c>
      <c r="O708" s="108">
        <f t="shared" si="292"/>
        <v>0</v>
      </c>
      <c r="P708" s="109"/>
      <c r="Q708" s="107">
        <f t="shared" ref="Q708:R723" si="299">L708</f>
        <v>0</v>
      </c>
      <c r="R708" s="107">
        <f t="shared" si="299"/>
        <v>0</v>
      </c>
      <c r="S708" s="108">
        <f t="shared" si="294"/>
        <v>0</v>
      </c>
      <c r="T708" s="110">
        <f t="shared" si="295"/>
        <v>0</v>
      </c>
      <c r="U708" s="109"/>
      <c r="W708" s="613" t="str">
        <f t="shared" si="278"/>
        <v/>
      </c>
      <c r="X708" s="613" t="str">
        <f t="shared" si="297"/>
        <v/>
      </c>
      <c r="Y708" s="613" t="str">
        <f t="shared" si="270"/>
        <v/>
      </c>
    </row>
    <row r="709" spans="1:25" ht="13.8" hidden="1" thickBot="1">
      <c r="A709" s="650" t="s">
        <v>207</v>
      </c>
      <c r="B709" s="651" t="s">
        <v>207</v>
      </c>
      <c r="C709" s="654"/>
      <c r="D709" s="653"/>
      <c r="E709" s="637"/>
      <c r="F709" s="638"/>
      <c r="G709" s="639"/>
      <c r="H709" s="632"/>
      <c r="I709" s="632"/>
      <c r="J709" s="623">
        <f t="shared" si="296"/>
        <v>0</v>
      </c>
      <c r="K709" s="681" t="s">
        <v>975</v>
      </c>
      <c r="L709" s="107"/>
      <c r="M709" s="107"/>
      <c r="N709" s="108">
        <f t="shared" si="298"/>
        <v>0</v>
      </c>
      <c r="O709" s="108">
        <f t="shared" si="292"/>
        <v>0</v>
      </c>
      <c r="P709" s="109"/>
      <c r="Q709" s="107">
        <f t="shared" si="299"/>
        <v>0</v>
      </c>
      <c r="R709" s="107">
        <f t="shared" si="299"/>
        <v>0</v>
      </c>
      <c r="S709" s="108">
        <f t="shared" si="294"/>
        <v>0</v>
      </c>
      <c r="T709" s="110">
        <f t="shared" si="295"/>
        <v>0</v>
      </c>
      <c r="U709" s="109"/>
      <c r="W709" s="613" t="str">
        <f t="shared" si="278"/>
        <v/>
      </c>
      <c r="X709" s="613" t="str">
        <f t="shared" si="297"/>
        <v/>
      </c>
      <c r="Y709" s="613" t="str">
        <f t="shared" si="270"/>
        <v/>
      </c>
    </row>
    <row r="710" spans="1:25" ht="13.8" hidden="1" thickBot="1">
      <c r="A710" s="650" t="s">
        <v>207</v>
      </c>
      <c r="B710" s="651" t="s">
        <v>207</v>
      </c>
      <c r="C710" s="654"/>
      <c r="D710" s="653"/>
      <c r="E710" s="637"/>
      <c r="F710" s="638"/>
      <c r="G710" s="639"/>
      <c r="H710" s="632"/>
      <c r="I710" s="632"/>
      <c r="J710" s="623">
        <f t="shared" si="296"/>
        <v>0</v>
      </c>
      <c r="K710" s="681" t="s">
        <v>975</v>
      </c>
      <c r="L710" s="107"/>
      <c r="M710" s="107"/>
      <c r="N710" s="108">
        <f t="shared" si="298"/>
        <v>0</v>
      </c>
      <c r="O710" s="108">
        <f t="shared" si="292"/>
        <v>0</v>
      </c>
      <c r="P710" s="109"/>
      <c r="Q710" s="107">
        <f t="shared" si="299"/>
        <v>0</v>
      </c>
      <c r="R710" s="107">
        <f t="shared" si="299"/>
        <v>0</v>
      </c>
      <c r="S710" s="108">
        <f t="shared" si="294"/>
        <v>0</v>
      </c>
      <c r="T710" s="110">
        <f t="shared" si="295"/>
        <v>0</v>
      </c>
      <c r="U710" s="109"/>
      <c r="W710" s="613" t="str">
        <f t="shared" si="278"/>
        <v/>
      </c>
      <c r="X710" s="613" t="str">
        <f t="shared" si="297"/>
        <v/>
      </c>
      <c r="Y710" s="613" t="str">
        <f t="shared" si="270"/>
        <v/>
      </c>
    </row>
    <row r="711" spans="1:25" ht="13.8" hidden="1" thickBot="1">
      <c r="A711" s="650" t="s">
        <v>207</v>
      </c>
      <c r="B711" s="651" t="s">
        <v>207</v>
      </c>
      <c r="C711" s="654"/>
      <c r="D711" s="653"/>
      <c r="E711" s="637"/>
      <c r="F711" s="638"/>
      <c r="G711" s="639"/>
      <c r="H711" s="632"/>
      <c r="I711" s="632"/>
      <c r="J711" s="623">
        <f t="shared" si="296"/>
        <v>0</v>
      </c>
      <c r="K711" s="681" t="s">
        <v>975</v>
      </c>
      <c r="L711" s="107"/>
      <c r="M711" s="107"/>
      <c r="N711" s="108">
        <f t="shared" si="298"/>
        <v>0</v>
      </c>
      <c r="O711" s="108">
        <f t="shared" si="292"/>
        <v>0</v>
      </c>
      <c r="P711" s="109"/>
      <c r="Q711" s="107">
        <f t="shared" si="299"/>
        <v>0</v>
      </c>
      <c r="R711" s="107">
        <f t="shared" si="299"/>
        <v>0</v>
      </c>
      <c r="S711" s="108">
        <f t="shared" si="294"/>
        <v>0</v>
      </c>
      <c r="T711" s="110">
        <f t="shared" si="295"/>
        <v>0</v>
      </c>
      <c r="U711" s="109"/>
      <c r="W711" s="613" t="str">
        <f t="shared" si="278"/>
        <v/>
      </c>
      <c r="X711" s="613" t="str">
        <f t="shared" si="297"/>
        <v/>
      </c>
      <c r="Y711" s="613" t="str">
        <f t="shared" si="270"/>
        <v/>
      </c>
    </row>
    <row r="712" spans="1:25" ht="13.8" hidden="1" thickBot="1">
      <c r="A712" s="650" t="s">
        <v>207</v>
      </c>
      <c r="B712" s="651" t="s">
        <v>207</v>
      </c>
      <c r="C712" s="654"/>
      <c r="D712" s="653"/>
      <c r="E712" s="637"/>
      <c r="F712" s="638"/>
      <c r="G712" s="639"/>
      <c r="H712" s="632"/>
      <c r="I712" s="632"/>
      <c r="J712" s="623">
        <f t="shared" si="296"/>
        <v>0</v>
      </c>
      <c r="K712" s="681" t="s">
        <v>975</v>
      </c>
      <c r="L712" s="107"/>
      <c r="M712" s="107"/>
      <c r="N712" s="108">
        <f t="shared" si="298"/>
        <v>0</v>
      </c>
      <c r="O712" s="108">
        <f t="shared" si="292"/>
        <v>0</v>
      </c>
      <c r="P712" s="109"/>
      <c r="Q712" s="107">
        <f t="shared" si="299"/>
        <v>0</v>
      </c>
      <c r="R712" s="107">
        <f t="shared" si="299"/>
        <v>0</v>
      </c>
      <c r="S712" s="108">
        <f t="shared" si="294"/>
        <v>0</v>
      </c>
      <c r="T712" s="110">
        <f t="shared" si="295"/>
        <v>0</v>
      </c>
      <c r="U712" s="109"/>
      <c r="W712" s="613" t="str">
        <f t="shared" si="278"/>
        <v/>
      </c>
      <c r="X712" s="613" t="str">
        <f t="shared" si="297"/>
        <v/>
      </c>
      <c r="Y712" s="613" t="str">
        <f t="shared" si="270"/>
        <v/>
      </c>
    </row>
    <row r="713" spans="1:25" ht="13.8" hidden="1" thickBot="1">
      <c r="A713" s="650" t="s">
        <v>207</v>
      </c>
      <c r="B713" s="651" t="s">
        <v>207</v>
      </c>
      <c r="C713" s="654"/>
      <c r="D713" s="653"/>
      <c r="E713" s="637"/>
      <c r="F713" s="638"/>
      <c r="G713" s="639"/>
      <c r="H713" s="632"/>
      <c r="I713" s="632"/>
      <c r="J713" s="623">
        <f t="shared" si="296"/>
        <v>0</v>
      </c>
      <c r="K713" s="681" t="s">
        <v>975</v>
      </c>
      <c r="L713" s="107"/>
      <c r="M713" s="107"/>
      <c r="N713" s="108">
        <f t="shared" si="298"/>
        <v>0</v>
      </c>
      <c r="O713" s="108">
        <f t="shared" si="292"/>
        <v>0</v>
      </c>
      <c r="P713" s="109"/>
      <c r="Q713" s="107">
        <f t="shared" si="299"/>
        <v>0</v>
      </c>
      <c r="R713" s="107">
        <f t="shared" si="299"/>
        <v>0</v>
      </c>
      <c r="S713" s="108">
        <f t="shared" si="294"/>
        <v>0</v>
      </c>
      <c r="T713" s="110">
        <f t="shared" si="295"/>
        <v>0</v>
      </c>
      <c r="U713" s="109"/>
      <c r="W713" s="613" t="str">
        <f t="shared" si="278"/>
        <v/>
      </c>
      <c r="X713" s="613" t="str">
        <f t="shared" si="297"/>
        <v/>
      </c>
      <c r="Y713" s="613" t="str">
        <f t="shared" si="270"/>
        <v/>
      </c>
    </row>
    <row r="714" spans="1:25" ht="13.8" hidden="1" thickBot="1">
      <c r="A714" s="650" t="s">
        <v>207</v>
      </c>
      <c r="B714" s="651" t="s">
        <v>207</v>
      </c>
      <c r="C714" s="654"/>
      <c r="D714" s="653"/>
      <c r="E714" s="637"/>
      <c r="F714" s="638"/>
      <c r="G714" s="639"/>
      <c r="H714" s="632"/>
      <c r="I714" s="632"/>
      <c r="J714" s="623">
        <f t="shared" si="296"/>
        <v>0</v>
      </c>
      <c r="K714" s="681" t="s">
        <v>975</v>
      </c>
      <c r="L714" s="107"/>
      <c r="M714" s="107"/>
      <c r="N714" s="108">
        <f t="shared" si="298"/>
        <v>0</v>
      </c>
      <c r="O714" s="108">
        <f t="shared" si="292"/>
        <v>0</v>
      </c>
      <c r="P714" s="109"/>
      <c r="Q714" s="107">
        <f t="shared" si="299"/>
        <v>0</v>
      </c>
      <c r="R714" s="107">
        <f t="shared" si="299"/>
        <v>0</v>
      </c>
      <c r="S714" s="108">
        <f t="shared" si="294"/>
        <v>0</v>
      </c>
      <c r="T714" s="110">
        <f t="shared" si="295"/>
        <v>0</v>
      </c>
      <c r="U714" s="109"/>
      <c r="W714" s="613" t="str">
        <f t="shared" si="278"/>
        <v/>
      </c>
      <c r="X714" s="613" t="str">
        <f t="shared" si="297"/>
        <v/>
      </c>
      <c r="Y714" s="613" t="str">
        <f t="shared" si="270"/>
        <v/>
      </c>
    </row>
    <row r="715" spans="1:25" ht="13.8" hidden="1" thickBot="1">
      <c r="A715" s="650" t="s">
        <v>207</v>
      </c>
      <c r="B715" s="651" t="s">
        <v>207</v>
      </c>
      <c r="C715" s="654"/>
      <c r="D715" s="653"/>
      <c r="E715" s="637"/>
      <c r="F715" s="638"/>
      <c r="G715" s="639"/>
      <c r="H715" s="632"/>
      <c r="I715" s="632"/>
      <c r="J715" s="623">
        <f t="shared" si="296"/>
        <v>0</v>
      </c>
      <c r="K715" s="681" t="s">
        <v>975</v>
      </c>
      <c r="L715" s="107"/>
      <c r="M715" s="107"/>
      <c r="N715" s="108">
        <f t="shared" si="298"/>
        <v>0</v>
      </c>
      <c r="O715" s="108">
        <f t="shared" si="292"/>
        <v>0</v>
      </c>
      <c r="P715" s="109"/>
      <c r="Q715" s="107">
        <f t="shared" si="299"/>
        <v>0</v>
      </c>
      <c r="R715" s="107">
        <f t="shared" si="299"/>
        <v>0</v>
      </c>
      <c r="S715" s="108">
        <f t="shared" si="294"/>
        <v>0</v>
      </c>
      <c r="T715" s="110">
        <f t="shared" si="295"/>
        <v>0</v>
      </c>
      <c r="U715" s="109"/>
      <c r="W715" s="613" t="str">
        <f t="shared" si="278"/>
        <v/>
      </c>
      <c r="X715" s="613" t="str">
        <f t="shared" si="297"/>
        <v/>
      </c>
      <c r="Y715" s="613" t="str">
        <f t="shared" si="270"/>
        <v/>
      </c>
    </row>
    <row r="716" spans="1:25" ht="13.8" hidden="1" thickBot="1">
      <c r="A716" s="650" t="s">
        <v>207</v>
      </c>
      <c r="B716" s="651" t="s">
        <v>207</v>
      </c>
      <c r="C716" s="654"/>
      <c r="D716" s="653"/>
      <c r="E716" s="637"/>
      <c r="F716" s="638"/>
      <c r="G716" s="639"/>
      <c r="H716" s="632"/>
      <c r="I716" s="632"/>
      <c r="J716" s="623">
        <f t="shared" si="296"/>
        <v>0</v>
      </c>
      <c r="K716" s="681" t="s">
        <v>975</v>
      </c>
      <c r="L716" s="107"/>
      <c r="M716" s="107"/>
      <c r="N716" s="108">
        <f t="shared" si="298"/>
        <v>0</v>
      </c>
      <c r="O716" s="108">
        <f t="shared" si="292"/>
        <v>0</v>
      </c>
      <c r="P716" s="109"/>
      <c r="Q716" s="107">
        <f t="shared" si="299"/>
        <v>0</v>
      </c>
      <c r="R716" s="107">
        <f t="shared" si="299"/>
        <v>0</v>
      </c>
      <c r="S716" s="108">
        <f t="shared" si="294"/>
        <v>0</v>
      </c>
      <c r="T716" s="110">
        <f t="shared" si="295"/>
        <v>0</v>
      </c>
      <c r="U716" s="109"/>
      <c r="W716" s="613" t="str">
        <f t="shared" si="278"/>
        <v/>
      </c>
      <c r="X716" s="613" t="str">
        <f t="shared" si="297"/>
        <v/>
      </c>
      <c r="Y716" s="613" t="str">
        <f t="shared" si="270"/>
        <v/>
      </c>
    </row>
    <row r="717" spans="1:25" ht="13.8" hidden="1" thickBot="1">
      <c r="A717" s="650" t="s">
        <v>207</v>
      </c>
      <c r="B717" s="651" t="s">
        <v>207</v>
      </c>
      <c r="C717" s="654"/>
      <c r="D717" s="653"/>
      <c r="E717" s="637"/>
      <c r="F717" s="638"/>
      <c r="G717" s="639"/>
      <c r="H717" s="632"/>
      <c r="I717" s="632"/>
      <c r="J717" s="623">
        <f t="shared" si="296"/>
        <v>0</v>
      </c>
      <c r="K717" s="681" t="s">
        <v>975</v>
      </c>
      <c r="L717" s="107"/>
      <c r="M717" s="107"/>
      <c r="N717" s="108">
        <f t="shared" si="298"/>
        <v>0</v>
      </c>
      <c r="O717" s="108">
        <f t="shared" si="292"/>
        <v>0</v>
      </c>
      <c r="P717" s="109"/>
      <c r="Q717" s="107">
        <f t="shared" si="299"/>
        <v>0</v>
      </c>
      <c r="R717" s="107">
        <f t="shared" si="299"/>
        <v>0</v>
      </c>
      <c r="S717" s="108">
        <f t="shared" si="294"/>
        <v>0</v>
      </c>
      <c r="T717" s="110">
        <f t="shared" si="295"/>
        <v>0</v>
      </c>
      <c r="U717" s="109"/>
      <c r="W717" s="613" t="str">
        <f t="shared" si="278"/>
        <v/>
      </c>
      <c r="X717" s="613" t="str">
        <f t="shared" si="297"/>
        <v/>
      </c>
      <c r="Y717" s="613" t="str">
        <f t="shared" si="270"/>
        <v/>
      </c>
    </row>
    <row r="718" spans="1:25" ht="13.8" hidden="1" thickBot="1">
      <c r="A718" s="650" t="s">
        <v>207</v>
      </c>
      <c r="B718" s="651" t="s">
        <v>207</v>
      </c>
      <c r="C718" s="654"/>
      <c r="D718" s="653"/>
      <c r="E718" s="637"/>
      <c r="F718" s="638"/>
      <c r="G718" s="639"/>
      <c r="H718" s="632"/>
      <c r="I718" s="632"/>
      <c r="J718" s="623">
        <f t="shared" si="296"/>
        <v>0</v>
      </c>
      <c r="K718" s="681" t="s">
        <v>975</v>
      </c>
      <c r="L718" s="107"/>
      <c r="M718" s="107"/>
      <c r="N718" s="108">
        <f t="shared" si="298"/>
        <v>0</v>
      </c>
      <c r="O718" s="108">
        <f t="shared" si="292"/>
        <v>0</v>
      </c>
      <c r="P718" s="109"/>
      <c r="Q718" s="107">
        <f t="shared" si="299"/>
        <v>0</v>
      </c>
      <c r="R718" s="107">
        <f t="shared" si="299"/>
        <v>0</v>
      </c>
      <c r="S718" s="108">
        <f t="shared" si="294"/>
        <v>0</v>
      </c>
      <c r="T718" s="110">
        <f t="shared" si="295"/>
        <v>0</v>
      </c>
      <c r="U718" s="109"/>
      <c r="W718" s="613" t="str">
        <f t="shared" si="278"/>
        <v/>
      </c>
      <c r="X718" s="613"/>
      <c r="Y718" s="613"/>
    </row>
    <row r="719" spans="1:25" ht="13.8" hidden="1" thickBot="1">
      <c r="A719" s="650" t="s">
        <v>207</v>
      </c>
      <c r="B719" s="651" t="s">
        <v>207</v>
      </c>
      <c r="C719" s="654"/>
      <c r="D719" s="653"/>
      <c r="E719" s="637"/>
      <c r="F719" s="638"/>
      <c r="G719" s="639"/>
      <c r="H719" s="632"/>
      <c r="I719" s="632"/>
      <c r="J719" s="623">
        <f t="shared" si="296"/>
        <v>0</v>
      </c>
      <c r="K719" s="681" t="s">
        <v>975</v>
      </c>
      <c r="L719" s="107"/>
      <c r="M719" s="107"/>
      <c r="N719" s="108">
        <f t="shared" si="298"/>
        <v>0</v>
      </c>
      <c r="O719" s="108">
        <f t="shared" si="292"/>
        <v>0</v>
      </c>
      <c r="P719" s="109"/>
      <c r="Q719" s="107">
        <f t="shared" si="299"/>
        <v>0</v>
      </c>
      <c r="R719" s="107">
        <f t="shared" si="299"/>
        <v>0</v>
      </c>
      <c r="S719" s="108">
        <f t="shared" si="294"/>
        <v>0</v>
      </c>
      <c r="T719" s="110">
        <f t="shared" si="295"/>
        <v>0</v>
      </c>
      <c r="U719" s="109"/>
      <c r="W719" s="613" t="str">
        <f t="shared" si="278"/>
        <v/>
      </c>
      <c r="X719" s="613" t="str">
        <f t="shared" si="297"/>
        <v/>
      </c>
      <c r="Y719" s="613" t="str">
        <f t="shared" si="270"/>
        <v/>
      </c>
    </row>
    <row r="720" spans="1:25" ht="13.8" hidden="1" thickBot="1">
      <c r="A720" s="650" t="s">
        <v>207</v>
      </c>
      <c r="B720" s="651" t="s">
        <v>207</v>
      </c>
      <c r="C720" s="654"/>
      <c r="D720" s="653"/>
      <c r="E720" s="637"/>
      <c r="F720" s="638"/>
      <c r="G720" s="639"/>
      <c r="H720" s="632"/>
      <c r="I720" s="632"/>
      <c r="J720" s="623">
        <f t="shared" si="296"/>
        <v>0</v>
      </c>
      <c r="K720" s="681" t="s">
        <v>975</v>
      </c>
      <c r="L720" s="107"/>
      <c r="M720" s="107"/>
      <c r="N720" s="108">
        <f t="shared" si="298"/>
        <v>0</v>
      </c>
      <c r="O720" s="108">
        <f t="shared" si="292"/>
        <v>0</v>
      </c>
      <c r="P720" s="109"/>
      <c r="Q720" s="107">
        <f t="shared" si="299"/>
        <v>0</v>
      </c>
      <c r="R720" s="107">
        <f t="shared" si="299"/>
        <v>0</v>
      </c>
      <c r="S720" s="108">
        <f t="shared" si="294"/>
        <v>0</v>
      </c>
      <c r="T720" s="110">
        <f t="shared" si="295"/>
        <v>0</v>
      </c>
      <c r="U720" s="109"/>
      <c r="W720" s="613" t="str">
        <f t="shared" si="278"/>
        <v/>
      </c>
      <c r="X720" s="613" t="str">
        <f t="shared" si="297"/>
        <v/>
      </c>
      <c r="Y720" s="613" t="str">
        <f t="shared" si="270"/>
        <v/>
      </c>
    </row>
    <row r="721" spans="1:25" ht="13.8" hidden="1" thickBot="1">
      <c r="A721" s="650" t="s">
        <v>207</v>
      </c>
      <c r="B721" s="651" t="s">
        <v>207</v>
      </c>
      <c r="C721" s="654"/>
      <c r="D721" s="653"/>
      <c r="E721" s="637"/>
      <c r="F721" s="638"/>
      <c r="G721" s="639"/>
      <c r="H721" s="632"/>
      <c r="I721" s="632"/>
      <c r="J721" s="623">
        <f t="shared" si="296"/>
        <v>0</v>
      </c>
      <c r="K721" s="681" t="s">
        <v>975</v>
      </c>
      <c r="L721" s="107"/>
      <c r="M721" s="107"/>
      <c r="N721" s="108">
        <f t="shared" si="298"/>
        <v>0</v>
      </c>
      <c r="O721" s="108">
        <f t="shared" si="292"/>
        <v>0</v>
      </c>
      <c r="P721" s="109"/>
      <c r="Q721" s="107">
        <f t="shared" si="299"/>
        <v>0</v>
      </c>
      <c r="R721" s="107">
        <f t="shared" si="299"/>
        <v>0</v>
      </c>
      <c r="S721" s="108">
        <f t="shared" si="294"/>
        <v>0</v>
      </c>
      <c r="T721" s="110">
        <f t="shared" si="295"/>
        <v>0</v>
      </c>
      <c r="U721" s="109"/>
      <c r="W721" s="613" t="str">
        <f t="shared" si="278"/>
        <v/>
      </c>
      <c r="X721" s="613" t="str">
        <f t="shared" si="297"/>
        <v/>
      </c>
      <c r="Y721" s="613" t="str">
        <f t="shared" si="270"/>
        <v/>
      </c>
    </row>
    <row r="722" spans="1:25" ht="13.8" hidden="1" thickBot="1">
      <c r="A722" s="650" t="s">
        <v>207</v>
      </c>
      <c r="B722" s="651" t="s">
        <v>207</v>
      </c>
      <c r="C722" s="654"/>
      <c r="D722" s="653"/>
      <c r="E722" s="637"/>
      <c r="F722" s="638"/>
      <c r="G722" s="639"/>
      <c r="H722" s="632"/>
      <c r="I722" s="632"/>
      <c r="J722" s="623">
        <f t="shared" si="296"/>
        <v>0</v>
      </c>
      <c r="K722" s="681" t="s">
        <v>975</v>
      </c>
      <c r="L722" s="107"/>
      <c r="M722" s="107"/>
      <c r="N722" s="108">
        <f t="shared" si="298"/>
        <v>0</v>
      </c>
      <c r="O722" s="108">
        <f t="shared" si="292"/>
        <v>0</v>
      </c>
      <c r="P722" s="109"/>
      <c r="Q722" s="107">
        <f t="shared" si="299"/>
        <v>0</v>
      </c>
      <c r="R722" s="107">
        <f t="shared" si="299"/>
        <v>0</v>
      </c>
      <c r="S722" s="108">
        <f t="shared" si="294"/>
        <v>0</v>
      </c>
      <c r="T722" s="110">
        <f t="shared" si="295"/>
        <v>0</v>
      </c>
      <c r="U722" s="109"/>
      <c r="W722" s="613" t="str">
        <f t="shared" si="278"/>
        <v/>
      </c>
      <c r="X722" s="613" t="str">
        <f t="shared" si="297"/>
        <v/>
      </c>
      <c r="Y722" s="613" t="str">
        <f t="shared" si="270"/>
        <v/>
      </c>
    </row>
    <row r="723" spans="1:25" ht="13.8" hidden="1" thickBot="1">
      <c r="A723" s="656" t="s">
        <v>207</v>
      </c>
      <c r="B723" s="657" t="s">
        <v>207</v>
      </c>
      <c r="C723" s="658"/>
      <c r="D723" s="659"/>
      <c r="E723" s="687"/>
      <c r="F723" s="721"/>
      <c r="G723" s="689"/>
      <c r="H723" s="690"/>
      <c r="I723" s="690"/>
      <c r="J723" s="800">
        <f t="shared" si="296"/>
        <v>0</v>
      </c>
      <c r="K723" s="682" t="s">
        <v>975</v>
      </c>
      <c r="L723" s="107"/>
      <c r="M723" s="107"/>
      <c r="N723" s="660">
        <f t="shared" si="298"/>
        <v>0</v>
      </c>
      <c r="O723" s="660">
        <f t="shared" si="292"/>
        <v>0</v>
      </c>
      <c r="P723" s="109"/>
      <c r="Q723" s="107">
        <f t="shared" si="299"/>
        <v>0</v>
      </c>
      <c r="R723" s="107">
        <f t="shared" si="299"/>
        <v>0</v>
      </c>
      <c r="S723" s="660">
        <f t="shared" si="294"/>
        <v>0</v>
      </c>
      <c r="T723" s="661">
        <f t="shared" si="295"/>
        <v>0</v>
      </c>
      <c r="U723" s="109"/>
      <c r="W723" s="613" t="str">
        <f t="shared" ref="W723:W786" si="300">IF(V723="X","x",IF(V723="xx","x",IF(V723="xy","x",IF(V723="y","x",IF(OR(O723&gt;0,T723&gt;0),"x","")))))</f>
        <v/>
      </c>
      <c r="X723" s="613" t="str">
        <f t="shared" si="297"/>
        <v/>
      </c>
      <c r="Y723" s="613" t="str">
        <f t="shared" si="270"/>
        <v/>
      </c>
    </row>
    <row r="724" spans="1:25" ht="13.8" hidden="1" thickBot="1">
      <c r="A724" s="668" t="s">
        <v>398</v>
      </c>
      <c r="B724" s="669"/>
      <c r="C724" s="670" t="s">
        <v>568</v>
      </c>
      <c r="D724" s="662"/>
      <c r="E724" s="791"/>
      <c r="F724" s="792"/>
      <c r="G724" s="793"/>
      <c r="H724" s="794"/>
      <c r="I724" s="794"/>
      <c r="J724" s="794"/>
      <c r="K724" s="801" t="s">
        <v>975</v>
      </c>
      <c r="L724" s="609"/>
      <c r="M724" s="610"/>
      <c r="N724" s="610"/>
      <c r="O724" s="468"/>
      <c r="P724" s="611">
        <f>SUM(O725:O963)</f>
        <v>0</v>
      </c>
      <c r="Q724" s="609"/>
      <c r="R724" s="610"/>
      <c r="S724" s="610"/>
      <c r="T724" s="468"/>
      <c r="U724" s="611">
        <f>SUM(T725:T963)</f>
        <v>0</v>
      </c>
      <c r="V724" s="612" t="str">
        <f>IF(OR(P724&gt;0,U724&gt;0),"X","")</f>
        <v/>
      </c>
      <c r="W724" s="613" t="str">
        <f t="shared" si="300"/>
        <v/>
      </c>
      <c r="X724" s="613" t="str">
        <f t="shared" si="297"/>
        <v/>
      </c>
      <c r="Y724" s="613" t="str">
        <f t="shared" si="270"/>
        <v/>
      </c>
    </row>
    <row r="725" spans="1:25" ht="13.8" hidden="1" thickBot="1">
      <c r="A725" s="196">
        <v>702</v>
      </c>
      <c r="B725" s="197" t="s">
        <v>556</v>
      </c>
      <c r="C725" s="635" t="s">
        <v>626</v>
      </c>
      <c r="D725" s="636"/>
      <c r="E725" s="637">
        <v>0</v>
      </c>
      <c r="F725" s="638"/>
      <c r="G725" s="639">
        <v>0</v>
      </c>
      <c r="H725" s="632">
        <v>456.36</v>
      </c>
      <c r="I725" s="632">
        <f t="shared" ref="I725:I730" si="301">IF(ISBLANK(H725),"",SUM(G725:H725))</f>
        <v>456.36</v>
      </c>
      <c r="J725" s="633">
        <f t="shared" ref="J725:J788" si="302">IF(ISBLANK(H725),0,ROUND(I725*(1+$E$10)*(1+$E$11*D725),2))</f>
        <v>587.52</v>
      </c>
      <c r="K725" s="634" t="s">
        <v>194</v>
      </c>
      <c r="L725" s="107"/>
      <c r="M725" s="107"/>
      <c r="N725" s="108">
        <f t="shared" ref="N725:N788" si="303">IF(ISBLANK(L725),0,ROUND(J725*L725,2))</f>
        <v>0</v>
      </c>
      <c r="O725" s="108">
        <f t="shared" ref="O725:O788" si="304">IF(ISBLANK(M725),0,ROUND(L725*M725,2))</f>
        <v>0</v>
      </c>
      <c r="P725" s="109"/>
      <c r="Q725" s="107">
        <f t="shared" ref="Q725:R740" si="305">L725</f>
        <v>0</v>
      </c>
      <c r="R725" s="107">
        <f t="shared" si="305"/>
        <v>0</v>
      </c>
      <c r="S725" s="108">
        <f t="shared" ref="S725:S788" si="306">IF(ISBLANK(Q725),0,ROUND(J725*Q725,2))</f>
        <v>0</v>
      </c>
      <c r="T725" s="110">
        <f t="shared" ref="T725:T788" si="307">IF(ISBLANK(Q725),0,ROUND(Q725*R725,2))</f>
        <v>0</v>
      </c>
      <c r="U725" s="109"/>
      <c r="W725" s="613" t="str">
        <f t="shared" si="300"/>
        <v/>
      </c>
      <c r="X725" s="613" t="str">
        <f t="shared" si="297"/>
        <v/>
      </c>
      <c r="Y725" s="613" t="str">
        <f t="shared" si="270"/>
        <v/>
      </c>
    </row>
    <row r="726" spans="1:25" ht="13.8" hidden="1" thickBot="1">
      <c r="A726" s="196">
        <v>703</v>
      </c>
      <c r="B726" s="197" t="s">
        <v>556</v>
      </c>
      <c r="C726" s="635" t="s">
        <v>627</v>
      </c>
      <c r="D726" s="636"/>
      <c r="E726" s="637">
        <v>0</v>
      </c>
      <c r="F726" s="638"/>
      <c r="G726" s="639">
        <v>0</v>
      </c>
      <c r="H726" s="632">
        <v>57.9</v>
      </c>
      <c r="I726" s="632">
        <f t="shared" si="301"/>
        <v>57.9</v>
      </c>
      <c r="J726" s="633">
        <f t="shared" si="302"/>
        <v>74.540000000000006</v>
      </c>
      <c r="K726" s="634" t="s">
        <v>23</v>
      </c>
      <c r="L726" s="107"/>
      <c r="M726" s="107"/>
      <c r="N726" s="108">
        <f t="shared" si="303"/>
        <v>0</v>
      </c>
      <c r="O726" s="108">
        <f t="shared" si="304"/>
        <v>0</v>
      </c>
      <c r="P726" s="109"/>
      <c r="Q726" s="107">
        <f t="shared" si="305"/>
        <v>0</v>
      </c>
      <c r="R726" s="107">
        <f t="shared" si="305"/>
        <v>0</v>
      </c>
      <c r="S726" s="108">
        <f t="shared" si="306"/>
        <v>0</v>
      </c>
      <c r="T726" s="110">
        <f t="shared" si="307"/>
        <v>0</v>
      </c>
      <c r="U726" s="109"/>
      <c r="W726" s="613" t="str">
        <f t="shared" si="300"/>
        <v/>
      </c>
      <c r="X726" s="613" t="str">
        <f t="shared" si="297"/>
        <v/>
      </c>
      <c r="Y726" s="613" t="str">
        <f t="shared" si="270"/>
        <v/>
      </c>
    </row>
    <row r="727" spans="1:25" ht="13.8" hidden="1" thickBot="1">
      <c r="A727" s="196">
        <v>704</v>
      </c>
      <c r="B727" s="197" t="s">
        <v>556</v>
      </c>
      <c r="C727" s="635" t="s">
        <v>628</v>
      </c>
      <c r="D727" s="636"/>
      <c r="E727" s="637">
        <v>0</v>
      </c>
      <c r="F727" s="638"/>
      <c r="G727" s="639">
        <v>0</v>
      </c>
      <c r="H727" s="632">
        <v>44.54</v>
      </c>
      <c r="I727" s="632">
        <f t="shared" si="301"/>
        <v>44.54</v>
      </c>
      <c r="J727" s="633">
        <f t="shared" si="302"/>
        <v>57.34</v>
      </c>
      <c r="K727" s="634" t="s">
        <v>23</v>
      </c>
      <c r="L727" s="107"/>
      <c r="M727" s="107"/>
      <c r="N727" s="108">
        <f t="shared" si="303"/>
        <v>0</v>
      </c>
      <c r="O727" s="108">
        <f t="shared" si="304"/>
        <v>0</v>
      </c>
      <c r="P727" s="109"/>
      <c r="Q727" s="107">
        <f t="shared" si="305"/>
        <v>0</v>
      </c>
      <c r="R727" s="107">
        <f t="shared" si="305"/>
        <v>0</v>
      </c>
      <c r="S727" s="108">
        <f t="shared" si="306"/>
        <v>0</v>
      </c>
      <c r="T727" s="110">
        <f t="shared" si="307"/>
        <v>0</v>
      </c>
      <c r="U727" s="109"/>
      <c r="W727" s="613" t="str">
        <f t="shared" si="300"/>
        <v/>
      </c>
      <c r="X727" s="613" t="str">
        <f t="shared" si="297"/>
        <v/>
      </c>
      <c r="Y727" s="613" t="str">
        <f t="shared" si="270"/>
        <v/>
      </c>
    </row>
    <row r="728" spans="1:25" ht="13.8" hidden="1" thickBot="1">
      <c r="A728" s="196">
        <v>740</v>
      </c>
      <c r="B728" s="197" t="s">
        <v>556</v>
      </c>
      <c r="C728" s="635" t="s">
        <v>768</v>
      </c>
      <c r="D728" s="636"/>
      <c r="E728" s="637">
        <v>0</v>
      </c>
      <c r="F728" s="638"/>
      <c r="G728" s="639">
        <v>0</v>
      </c>
      <c r="H728" s="632">
        <v>54.82</v>
      </c>
      <c r="I728" s="632">
        <f t="shared" si="301"/>
        <v>54.82</v>
      </c>
      <c r="J728" s="633">
        <f t="shared" si="302"/>
        <v>70.58</v>
      </c>
      <c r="K728" s="634" t="s">
        <v>23</v>
      </c>
      <c r="L728" s="107"/>
      <c r="M728" s="107"/>
      <c r="N728" s="108">
        <f t="shared" si="303"/>
        <v>0</v>
      </c>
      <c r="O728" s="108">
        <f t="shared" si="304"/>
        <v>0</v>
      </c>
      <c r="P728" s="109"/>
      <c r="Q728" s="107">
        <f t="shared" si="305"/>
        <v>0</v>
      </c>
      <c r="R728" s="107">
        <f t="shared" si="305"/>
        <v>0</v>
      </c>
      <c r="S728" s="108">
        <f t="shared" si="306"/>
        <v>0</v>
      </c>
      <c r="T728" s="110">
        <f t="shared" si="307"/>
        <v>0</v>
      </c>
      <c r="U728" s="109"/>
      <c r="W728" s="613" t="str">
        <f t="shared" si="300"/>
        <v/>
      </c>
      <c r="X728" s="613" t="str">
        <f t="shared" si="297"/>
        <v/>
      </c>
      <c r="Y728" s="613" t="str">
        <f t="shared" si="270"/>
        <v/>
      </c>
    </row>
    <row r="729" spans="1:25" ht="13.8" hidden="1" thickBot="1">
      <c r="A729" s="196">
        <v>741</v>
      </c>
      <c r="B729" s="197" t="s">
        <v>556</v>
      </c>
      <c r="C729" s="635" t="s">
        <v>769</v>
      </c>
      <c r="D729" s="636"/>
      <c r="E729" s="637"/>
      <c r="F729" s="638"/>
      <c r="G729" s="639"/>
      <c r="H729" s="632">
        <v>149.38</v>
      </c>
      <c r="I729" s="632">
        <f t="shared" si="301"/>
        <v>149.38</v>
      </c>
      <c r="J729" s="633">
        <f t="shared" si="302"/>
        <v>192.31</v>
      </c>
      <c r="K729" s="634" t="s">
        <v>23</v>
      </c>
      <c r="L729" s="107"/>
      <c r="M729" s="107"/>
      <c r="N729" s="108">
        <f t="shared" si="303"/>
        <v>0</v>
      </c>
      <c r="O729" s="108">
        <f t="shared" si="304"/>
        <v>0</v>
      </c>
      <c r="P729" s="109"/>
      <c r="Q729" s="107">
        <f t="shared" si="305"/>
        <v>0</v>
      </c>
      <c r="R729" s="107">
        <f t="shared" si="305"/>
        <v>0</v>
      </c>
      <c r="S729" s="108">
        <f t="shared" si="306"/>
        <v>0</v>
      </c>
      <c r="T729" s="110">
        <f t="shared" si="307"/>
        <v>0</v>
      </c>
      <c r="U729" s="109"/>
      <c r="W729" s="613" t="str">
        <f t="shared" si="300"/>
        <v/>
      </c>
      <c r="X729" s="613" t="str">
        <f t="shared" si="297"/>
        <v/>
      </c>
      <c r="Y729" s="613" t="str">
        <f t="shared" si="270"/>
        <v/>
      </c>
    </row>
    <row r="730" spans="1:25" ht="27" hidden="1" thickBot="1">
      <c r="A730" s="196">
        <v>742</v>
      </c>
      <c r="B730" s="197" t="s">
        <v>556</v>
      </c>
      <c r="C730" s="635" t="s">
        <v>720</v>
      </c>
      <c r="D730" s="636"/>
      <c r="E730" s="637"/>
      <c r="F730" s="638"/>
      <c r="G730" s="639"/>
      <c r="H730" s="632">
        <v>45.23</v>
      </c>
      <c r="I730" s="632">
        <f t="shared" si="301"/>
        <v>45.23</v>
      </c>
      <c r="J730" s="633">
        <f t="shared" si="302"/>
        <v>58.23</v>
      </c>
      <c r="K730" s="634" t="s">
        <v>23</v>
      </c>
      <c r="L730" s="107"/>
      <c r="M730" s="107"/>
      <c r="N730" s="108">
        <f t="shared" si="303"/>
        <v>0</v>
      </c>
      <c r="O730" s="108">
        <f t="shared" si="304"/>
        <v>0</v>
      </c>
      <c r="P730" s="109"/>
      <c r="Q730" s="107">
        <f t="shared" si="305"/>
        <v>0</v>
      </c>
      <c r="R730" s="107">
        <f t="shared" si="305"/>
        <v>0</v>
      </c>
      <c r="S730" s="108">
        <f t="shared" si="306"/>
        <v>0</v>
      </c>
      <c r="T730" s="110">
        <f t="shared" si="307"/>
        <v>0</v>
      </c>
      <c r="U730" s="109"/>
      <c r="W730" s="613" t="str">
        <f t="shared" si="300"/>
        <v/>
      </c>
      <c r="X730" s="613" t="str">
        <f t="shared" si="297"/>
        <v/>
      </c>
      <c r="Y730" s="613" t="str">
        <f t="shared" si="270"/>
        <v/>
      </c>
    </row>
    <row r="731" spans="1:25" ht="13.8" hidden="1" thickBot="1">
      <c r="A731" s="196" t="s">
        <v>629</v>
      </c>
      <c r="B731" s="197" t="s">
        <v>556</v>
      </c>
      <c r="C731" s="635" t="s">
        <v>721</v>
      </c>
      <c r="D731" s="636"/>
      <c r="E731" s="637"/>
      <c r="F731" s="638"/>
      <c r="G731" s="639"/>
      <c r="H731" s="632">
        <v>18.16</v>
      </c>
      <c r="I731" s="632">
        <f t="shared" ref="I731:I732" si="308">IF(ISBLANK(H731),"",SUM(G731:H731))</f>
        <v>18.16</v>
      </c>
      <c r="J731" s="633">
        <f t="shared" si="302"/>
        <v>23.38</v>
      </c>
      <c r="K731" s="634" t="s">
        <v>23</v>
      </c>
      <c r="L731" s="107"/>
      <c r="M731" s="107"/>
      <c r="N731" s="108">
        <f t="shared" si="303"/>
        <v>0</v>
      </c>
      <c r="O731" s="108">
        <f t="shared" si="304"/>
        <v>0</v>
      </c>
      <c r="P731" s="109"/>
      <c r="Q731" s="107">
        <f t="shared" si="305"/>
        <v>0</v>
      </c>
      <c r="R731" s="107">
        <f t="shared" si="305"/>
        <v>0</v>
      </c>
      <c r="S731" s="108">
        <f t="shared" si="306"/>
        <v>0</v>
      </c>
      <c r="T731" s="110">
        <f t="shared" si="307"/>
        <v>0</v>
      </c>
      <c r="U731" s="109"/>
      <c r="W731" s="613" t="str">
        <f t="shared" si="300"/>
        <v/>
      </c>
      <c r="X731" s="613" t="str">
        <f t="shared" si="297"/>
        <v/>
      </c>
      <c r="Y731" s="613" t="str">
        <f t="shared" si="270"/>
        <v/>
      </c>
    </row>
    <row r="732" spans="1:25" ht="27" hidden="1" thickBot="1">
      <c r="A732" s="196">
        <v>743</v>
      </c>
      <c r="B732" s="197" t="s">
        <v>556</v>
      </c>
      <c r="C732" s="635" t="s">
        <v>722</v>
      </c>
      <c r="D732" s="636"/>
      <c r="E732" s="637"/>
      <c r="F732" s="638"/>
      <c r="G732" s="639"/>
      <c r="H732" s="632">
        <v>222.01</v>
      </c>
      <c r="I732" s="632">
        <f t="shared" si="308"/>
        <v>222.01</v>
      </c>
      <c r="J732" s="633">
        <f t="shared" si="302"/>
        <v>285.82</v>
      </c>
      <c r="K732" s="634" t="s">
        <v>23</v>
      </c>
      <c r="L732" s="107"/>
      <c r="M732" s="107"/>
      <c r="N732" s="108">
        <f t="shared" si="303"/>
        <v>0</v>
      </c>
      <c r="O732" s="108">
        <f t="shared" si="304"/>
        <v>0</v>
      </c>
      <c r="P732" s="109"/>
      <c r="Q732" s="107">
        <f t="shared" si="305"/>
        <v>0</v>
      </c>
      <c r="R732" s="107">
        <f t="shared" si="305"/>
        <v>0</v>
      </c>
      <c r="S732" s="108">
        <f t="shared" si="306"/>
        <v>0</v>
      </c>
      <c r="T732" s="110">
        <f t="shared" si="307"/>
        <v>0</v>
      </c>
      <c r="U732" s="109"/>
      <c r="W732" s="613" t="str">
        <f t="shared" si="300"/>
        <v/>
      </c>
      <c r="X732" s="613" t="str">
        <f t="shared" si="297"/>
        <v/>
      </c>
      <c r="Y732" s="613" t="str">
        <f t="shared" si="270"/>
        <v/>
      </c>
    </row>
    <row r="733" spans="1:25" ht="13.8" hidden="1" thickBot="1">
      <c r="A733" s="196" t="s">
        <v>630</v>
      </c>
      <c r="B733" s="197" t="s">
        <v>556</v>
      </c>
      <c r="C733" s="635" t="s">
        <v>723</v>
      </c>
      <c r="D733" s="636"/>
      <c r="E733" s="637"/>
      <c r="F733" s="638"/>
      <c r="G733" s="639"/>
      <c r="H733" s="632">
        <v>88.74</v>
      </c>
      <c r="I733" s="632">
        <f t="shared" ref="I733:I772" si="309">IF(ISBLANK(H733),"",SUM(G733:H733))</f>
        <v>88.74</v>
      </c>
      <c r="J733" s="633">
        <f t="shared" si="302"/>
        <v>114.24</v>
      </c>
      <c r="K733" s="634" t="s">
        <v>23</v>
      </c>
      <c r="L733" s="107"/>
      <c r="M733" s="107"/>
      <c r="N733" s="108">
        <f t="shared" si="303"/>
        <v>0</v>
      </c>
      <c r="O733" s="108">
        <f t="shared" si="304"/>
        <v>0</v>
      </c>
      <c r="P733" s="109"/>
      <c r="Q733" s="107">
        <f t="shared" si="305"/>
        <v>0</v>
      </c>
      <c r="R733" s="107">
        <f t="shared" si="305"/>
        <v>0</v>
      </c>
      <c r="S733" s="108">
        <f t="shared" si="306"/>
        <v>0</v>
      </c>
      <c r="T733" s="110">
        <f t="shared" si="307"/>
        <v>0</v>
      </c>
      <c r="U733" s="109"/>
      <c r="W733" s="613" t="str">
        <f t="shared" si="300"/>
        <v/>
      </c>
      <c r="X733" s="613" t="str">
        <f t="shared" si="297"/>
        <v/>
      </c>
      <c r="Y733" s="613" t="str">
        <f t="shared" si="270"/>
        <v/>
      </c>
    </row>
    <row r="734" spans="1:25" ht="27" hidden="1" thickBot="1">
      <c r="A734" s="196">
        <v>744</v>
      </c>
      <c r="B734" s="197" t="s">
        <v>556</v>
      </c>
      <c r="C734" s="635" t="s">
        <v>724</v>
      </c>
      <c r="D734" s="636"/>
      <c r="E734" s="637"/>
      <c r="F734" s="638"/>
      <c r="G734" s="639"/>
      <c r="H734" s="632">
        <v>421.76</v>
      </c>
      <c r="I734" s="632">
        <f t="shared" si="309"/>
        <v>421.76</v>
      </c>
      <c r="J734" s="633">
        <f t="shared" si="302"/>
        <v>542.97</v>
      </c>
      <c r="K734" s="634" t="s">
        <v>23</v>
      </c>
      <c r="L734" s="107"/>
      <c r="M734" s="107"/>
      <c r="N734" s="108">
        <f t="shared" si="303"/>
        <v>0</v>
      </c>
      <c r="O734" s="108">
        <f t="shared" si="304"/>
        <v>0</v>
      </c>
      <c r="P734" s="109"/>
      <c r="Q734" s="107">
        <f t="shared" si="305"/>
        <v>0</v>
      </c>
      <c r="R734" s="107">
        <f t="shared" si="305"/>
        <v>0</v>
      </c>
      <c r="S734" s="108">
        <f t="shared" si="306"/>
        <v>0</v>
      </c>
      <c r="T734" s="110">
        <f t="shared" si="307"/>
        <v>0</v>
      </c>
      <c r="U734" s="109"/>
      <c r="W734" s="613" t="str">
        <f t="shared" si="300"/>
        <v/>
      </c>
      <c r="X734" s="613" t="str">
        <f t="shared" si="297"/>
        <v/>
      </c>
      <c r="Y734" s="613" t="str">
        <f t="shared" si="270"/>
        <v/>
      </c>
    </row>
    <row r="735" spans="1:25" ht="27" hidden="1" thickBot="1">
      <c r="A735" s="196" t="s">
        <v>631</v>
      </c>
      <c r="B735" s="197" t="s">
        <v>556</v>
      </c>
      <c r="C735" s="635" t="s">
        <v>725</v>
      </c>
      <c r="D735" s="636"/>
      <c r="E735" s="637"/>
      <c r="F735" s="638"/>
      <c r="G735" s="639"/>
      <c r="H735" s="632">
        <v>168.57</v>
      </c>
      <c r="I735" s="632">
        <f t="shared" si="309"/>
        <v>168.57</v>
      </c>
      <c r="J735" s="633">
        <f t="shared" si="302"/>
        <v>217.02</v>
      </c>
      <c r="K735" s="634" t="s">
        <v>23</v>
      </c>
      <c r="L735" s="107"/>
      <c r="M735" s="107"/>
      <c r="N735" s="108">
        <f t="shared" si="303"/>
        <v>0</v>
      </c>
      <c r="O735" s="108">
        <f t="shared" si="304"/>
        <v>0</v>
      </c>
      <c r="P735" s="109"/>
      <c r="Q735" s="107">
        <f t="shared" si="305"/>
        <v>0</v>
      </c>
      <c r="R735" s="107">
        <f t="shared" si="305"/>
        <v>0</v>
      </c>
      <c r="S735" s="108">
        <f t="shared" si="306"/>
        <v>0</v>
      </c>
      <c r="T735" s="110">
        <f t="shared" si="307"/>
        <v>0</v>
      </c>
      <c r="U735" s="109"/>
      <c r="W735" s="613" t="str">
        <f t="shared" si="300"/>
        <v/>
      </c>
      <c r="X735" s="613" t="str">
        <f t="shared" si="297"/>
        <v/>
      </c>
      <c r="Y735" s="613" t="str">
        <f t="shared" si="270"/>
        <v/>
      </c>
    </row>
    <row r="736" spans="1:25" ht="13.8" hidden="1" thickBot="1">
      <c r="A736" s="196">
        <v>745</v>
      </c>
      <c r="B736" s="197" t="s">
        <v>556</v>
      </c>
      <c r="C736" s="635" t="s">
        <v>726</v>
      </c>
      <c r="D736" s="636"/>
      <c r="E736" s="637"/>
      <c r="F736" s="638"/>
      <c r="G736" s="639"/>
      <c r="H736" s="632">
        <v>481.03</v>
      </c>
      <c r="I736" s="632">
        <f t="shared" si="309"/>
        <v>481.03</v>
      </c>
      <c r="J736" s="633">
        <f t="shared" si="302"/>
        <v>619.28</v>
      </c>
      <c r="K736" s="634" t="s">
        <v>23</v>
      </c>
      <c r="L736" s="107"/>
      <c r="M736" s="107"/>
      <c r="N736" s="108">
        <f t="shared" si="303"/>
        <v>0</v>
      </c>
      <c r="O736" s="108">
        <f t="shared" si="304"/>
        <v>0</v>
      </c>
      <c r="P736" s="109"/>
      <c r="Q736" s="107">
        <f t="shared" si="305"/>
        <v>0</v>
      </c>
      <c r="R736" s="107">
        <f t="shared" si="305"/>
        <v>0</v>
      </c>
      <c r="S736" s="108">
        <f t="shared" si="306"/>
        <v>0</v>
      </c>
      <c r="T736" s="110">
        <f t="shared" si="307"/>
        <v>0</v>
      </c>
      <c r="U736" s="109"/>
      <c r="W736" s="613" t="str">
        <f t="shared" si="300"/>
        <v/>
      </c>
      <c r="X736" s="613" t="str">
        <f t="shared" si="297"/>
        <v/>
      </c>
      <c r="Y736" s="613" t="str">
        <f t="shared" si="270"/>
        <v/>
      </c>
    </row>
    <row r="737" spans="1:25" ht="13.8" hidden="1" thickBot="1">
      <c r="A737" s="196" t="s">
        <v>632</v>
      </c>
      <c r="B737" s="197" t="s">
        <v>556</v>
      </c>
      <c r="C737" s="635" t="s">
        <v>727</v>
      </c>
      <c r="D737" s="636"/>
      <c r="E737" s="637"/>
      <c r="F737" s="638"/>
      <c r="G737" s="639"/>
      <c r="H737" s="632">
        <v>192.55</v>
      </c>
      <c r="I737" s="632">
        <f t="shared" si="309"/>
        <v>192.55</v>
      </c>
      <c r="J737" s="633">
        <f t="shared" si="302"/>
        <v>247.89</v>
      </c>
      <c r="K737" s="634" t="s">
        <v>23</v>
      </c>
      <c r="L737" s="107"/>
      <c r="M737" s="107"/>
      <c r="N737" s="108">
        <f t="shared" si="303"/>
        <v>0</v>
      </c>
      <c r="O737" s="108">
        <f t="shared" si="304"/>
        <v>0</v>
      </c>
      <c r="P737" s="109"/>
      <c r="Q737" s="107">
        <f t="shared" si="305"/>
        <v>0</v>
      </c>
      <c r="R737" s="107">
        <f t="shared" si="305"/>
        <v>0</v>
      </c>
      <c r="S737" s="108">
        <f t="shared" si="306"/>
        <v>0</v>
      </c>
      <c r="T737" s="110">
        <f t="shared" si="307"/>
        <v>0</v>
      </c>
      <c r="U737" s="109"/>
      <c r="W737" s="613" t="str">
        <f t="shared" si="300"/>
        <v/>
      </c>
      <c r="X737" s="613" t="str">
        <f t="shared" si="297"/>
        <v/>
      </c>
      <c r="Y737" s="613" t="str">
        <f t="shared" si="270"/>
        <v/>
      </c>
    </row>
    <row r="738" spans="1:25" ht="13.8" hidden="1" thickBot="1">
      <c r="A738" s="196">
        <v>746</v>
      </c>
      <c r="B738" s="197" t="s">
        <v>556</v>
      </c>
      <c r="C738" s="635" t="s">
        <v>728</v>
      </c>
      <c r="D738" s="636"/>
      <c r="E738" s="637"/>
      <c r="F738" s="638"/>
      <c r="G738" s="639"/>
      <c r="H738" s="632">
        <v>577.30999999999995</v>
      </c>
      <c r="I738" s="632">
        <f t="shared" si="309"/>
        <v>577.30999999999995</v>
      </c>
      <c r="J738" s="633">
        <f t="shared" si="302"/>
        <v>743.23</v>
      </c>
      <c r="K738" s="634" t="s">
        <v>23</v>
      </c>
      <c r="L738" s="107"/>
      <c r="M738" s="107"/>
      <c r="N738" s="108">
        <f t="shared" si="303"/>
        <v>0</v>
      </c>
      <c r="O738" s="108">
        <f t="shared" si="304"/>
        <v>0</v>
      </c>
      <c r="P738" s="109"/>
      <c r="Q738" s="107">
        <f t="shared" si="305"/>
        <v>0</v>
      </c>
      <c r="R738" s="107">
        <f t="shared" si="305"/>
        <v>0</v>
      </c>
      <c r="S738" s="108">
        <f t="shared" si="306"/>
        <v>0</v>
      </c>
      <c r="T738" s="110">
        <f t="shared" si="307"/>
        <v>0</v>
      </c>
      <c r="U738" s="109"/>
      <c r="W738" s="613" t="str">
        <f t="shared" si="300"/>
        <v/>
      </c>
      <c r="X738" s="613" t="str">
        <f t="shared" si="297"/>
        <v/>
      </c>
      <c r="Y738" s="613" t="str">
        <f t="shared" si="270"/>
        <v/>
      </c>
    </row>
    <row r="739" spans="1:25" ht="13.8" hidden="1" thickBot="1">
      <c r="A739" s="196" t="s">
        <v>633</v>
      </c>
      <c r="B739" s="197" t="s">
        <v>556</v>
      </c>
      <c r="C739" s="635" t="s">
        <v>729</v>
      </c>
      <c r="D739" s="636"/>
      <c r="E739" s="637"/>
      <c r="F739" s="638"/>
      <c r="G739" s="639"/>
      <c r="H739" s="632">
        <v>230.92</v>
      </c>
      <c r="I739" s="632">
        <f t="shared" si="309"/>
        <v>230.92</v>
      </c>
      <c r="J739" s="633">
        <f t="shared" si="302"/>
        <v>297.29000000000002</v>
      </c>
      <c r="K739" s="634" t="s">
        <v>23</v>
      </c>
      <c r="L739" s="107"/>
      <c r="M739" s="107"/>
      <c r="N739" s="108">
        <f t="shared" si="303"/>
        <v>0</v>
      </c>
      <c r="O739" s="108">
        <f t="shared" si="304"/>
        <v>0</v>
      </c>
      <c r="P739" s="109"/>
      <c r="Q739" s="107">
        <f t="shared" si="305"/>
        <v>0</v>
      </c>
      <c r="R739" s="107">
        <f t="shared" si="305"/>
        <v>0</v>
      </c>
      <c r="S739" s="108">
        <f t="shared" si="306"/>
        <v>0</v>
      </c>
      <c r="T739" s="110">
        <f t="shared" si="307"/>
        <v>0</v>
      </c>
      <c r="U739" s="109"/>
      <c r="W739" s="613" t="str">
        <f t="shared" si="300"/>
        <v/>
      </c>
      <c r="X739" s="613" t="str">
        <f t="shared" si="297"/>
        <v/>
      </c>
      <c r="Y739" s="613" t="str">
        <f t="shared" si="270"/>
        <v/>
      </c>
    </row>
    <row r="740" spans="1:25" ht="13.8" hidden="1" thickBot="1">
      <c r="A740" s="196">
        <v>747</v>
      </c>
      <c r="B740" s="197" t="s">
        <v>556</v>
      </c>
      <c r="C740" s="635" t="s">
        <v>730</v>
      </c>
      <c r="D740" s="636"/>
      <c r="E740" s="637"/>
      <c r="F740" s="638"/>
      <c r="G740" s="639"/>
      <c r="H740" s="632">
        <v>867.84</v>
      </c>
      <c r="I740" s="632">
        <f t="shared" si="309"/>
        <v>867.84</v>
      </c>
      <c r="J740" s="633">
        <f t="shared" si="302"/>
        <v>1117.26</v>
      </c>
      <c r="K740" s="634" t="s">
        <v>23</v>
      </c>
      <c r="L740" s="107"/>
      <c r="M740" s="107"/>
      <c r="N740" s="108">
        <f t="shared" si="303"/>
        <v>0</v>
      </c>
      <c r="O740" s="108">
        <f t="shared" si="304"/>
        <v>0</v>
      </c>
      <c r="P740" s="109"/>
      <c r="Q740" s="107">
        <f t="shared" si="305"/>
        <v>0</v>
      </c>
      <c r="R740" s="107">
        <f t="shared" si="305"/>
        <v>0</v>
      </c>
      <c r="S740" s="108">
        <f t="shared" si="306"/>
        <v>0</v>
      </c>
      <c r="T740" s="110">
        <f t="shared" si="307"/>
        <v>0</v>
      </c>
      <c r="U740" s="109"/>
      <c r="W740" s="613" t="str">
        <f t="shared" si="300"/>
        <v/>
      </c>
      <c r="X740" s="613" t="str">
        <f t="shared" si="297"/>
        <v/>
      </c>
      <c r="Y740" s="613" t="str">
        <f t="shared" si="270"/>
        <v/>
      </c>
    </row>
    <row r="741" spans="1:25" ht="13.8" hidden="1" thickBot="1">
      <c r="A741" s="196" t="s">
        <v>634</v>
      </c>
      <c r="B741" s="197" t="s">
        <v>556</v>
      </c>
      <c r="C741" s="635" t="s">
        <v>731</v>
      </c>
      <c r="D741" s="636"/>
      <c r="E741" s="637"/>
      <c r="F741" s="638"/>
      <c r="G741" s="639"/>
      <c r="H741" s="632">
        <v>347.07</v>
      </c>
      <c r="I741" s="632">
        <f t="shared" si="309"/>
        <v>347.07</v>
      </c>
      <c r="J741" s="633">
        <f t="shared" si="302"/>
        <v>446.82</v>
      </c>
      <c r="K741" s="634" t="s">
        <v>23</v>
      </c>
      <c r="L741" s="107"/>
      <c r="M741" s="107"/>
      <c r="N741" s="108">
        <f t="shared" si="303"/>
        <v>0</v>
      </c>
      <c r="O741" s="108">
        <f t="shared" si="304"/>
        <v>0</v>
      </c>
      <c r="P741" s="109"/>
      <c r="Q741" s="107">
        <f t="shared" ref="Q741:R756" si="310">L741</f>
        <v>0</v>
      </c>
      <c r="R741" s="107">
        <f t="shared" si="310"/>
        <v>0</v>
      </c>
      <c r="S741" s="108">
        <f t="shared" si="306"/>
        <v>0</v>
      </c>
      <c r="T741" s="110">
        <f t="shared" si="307"/>
        <v>0</v>
      </c>
      <c r="U741" s="109"/>
      <c r="W741" s="613" t="str">
        <f t="shared" si="300"/>
        <v/>
      </c>
      <c r="X741" s="613" t="str">
        <f t="shared" si="297"/>
        <v/>
      </c>
      <c r="Y741" s="613" t="str">
        <f t="shared" si="270"/>
        <v/>
      </c>
    </row>
    <row r="742" spans="1:25" ht="13.8" hidden="1" thickBot="1">
      <c r="A742" s="196">
        <v>748</v>
      </c>
      <c r="B742" s="197" t="s">
        <v>556</v>
      </c>
      <c r="C742" s="635" t="s">
        <v>732</v>
      </c>
      <c r="D742" s="636"/>
      <c r="E742" s="637"/>
      <c r="F742" s="638"/>
      <c r="G742" s="639"/>
      <c r="H742" s="632">
        <v>69.89</v>
      </c>
      <c r="I742" s="632">
        <f t="shared" si="309"/>
        <v>69.89</v>
      </c>
      <c r="J742" s="633">
        <f t="shared" si="302"/>
        <v>89.98</v>
      </c>
      <c r="K742" s="634" t="s">
        <v>23</v>
      </c>
      <c r="L742" s="107"/>
      <c r="M742" s="107"/>
      <c r="N742" s="108">
        <f t="shared" si="303"/>
        <v>0</v>
      </c>
      <c r="O742" s="108">
        <f t="shared" si="304"/>
        <v>0</v>
      </c>
      <c r="P742" s="109"/>
      <c r="Q742" s="107">
        <f t="shared" si="310"/>
        <v>0</v>
      </c>
      <c r="R742" s="107">
        <f t="shared" si="310"/>
        <v>0</v>
      </c>
      <c r="S742" s="108">
        <f t="shared" si="306"/>
        <v>0</v>
      </c>
      <c r="T742" s="110">
        <f t="shared" si="307"/>
        <v>0</v>
      </c>
      <c r="U742" s="109"/>
      <c r="W742" s="613" t="str">
        <f t="shared" si="300"/>
        <v/>
      </c>
      <c r="X742" s="613" t="str">
        <f t="shared" si="297"/>
        <v/>
      </c>
      <c r="Y742" s="613" t="str">
        <f t="shared" si="270"/>
        <v/>
      </c>
    </row>
    <row r="743" spans="1:25" ht="13.8" hidden="1" thickBot="1">
      <c r="A743" s="196" t="s">
        <v>635</v>
      </c>
      <c r="B743" s="197" t="s">
        <v>556</v>
      </c>
      <c r="C743" s="635" t="s">
        <v>733</v>
      </c>
      <c r="D743" s="636"/>
      <c r="E743" s="637"/>
      <c r="F743" s="638"/>
      <c r="G743" s="639"/>
      <c r="H743" s="632">
        <v>28.09</v>
      </c>
      <c r="I743" s="632">
        <f t="shared" si="309"/>
        <v>28.09</v>
      </c>
      <c r="J743" s="633">
        <f t="shared" si="302"/>
        <v>36.159999999999997</v>
      </c>
      <c r="K743" s="634" t="s">
        <v>23</v>
      </c>
      <c r="L743" s="107"/>
      <c r="M743" s="107"/>
      <c r="N743" s="108">
        <f t="shared" si="303"/>
        <v>0</v>
      </c>
      <c r="O743" s="108">
        <f t="shared" si="304"/>
        <v>0</v>
      </c>
      <c r="P743" s="109"/>
      <c r="Q743" s="107">
        <f t="shared" si="310"/>
        <v>0</v>
      </c>
      <c r="R743" s="107">
        <f t="shared" si="310"/>
        <v>0</v>
      </c>
      <c r="S743" s="108">
        <f t="shared" si="306"/>
        <v>0</v>
      </c>
      <c r="T743" s="110">
        <f t="shared" si="307"/>
        <v>0</v>
      </c>
      <c r="U743" s="109"/>
      <c r="W743" s="613" t="str">
        <f t="shared" si="300"/>
        <v/>
      </c>
      <c r="X743" s="613" t="str">
        <f t="shared" si="297"/>
        <v/>
      </c>
      <c r="Y743" s="613" t="str">
        <f t="shared" si="270"/>
        <v/>
      </c>
    </row>
    <row r="744" spans="1:25" ht="13.8" hidden="1" thickBot="1">
      <c r="A744" s="196">
        <v>759</v>
      </c>
      <c r="B744" s="197" t="s">
        <v>556</v>
      </c>
      <c r="C744" s="635" t="s">
        <v>770</v>
      </c>
      <c r="D744" s="636"/>
      <c r="E744" s="637"/>
      <c r="F744" s="638"/>
      <c r="G744" s="639"/>
      <c r="H744" s="632">
        <v>536.12</v>
      </c>
      <c r="I744" s="632">
        <f t="shared" si="309"/>
        <v>536.12</v>
      </c>
      <c r="J744" s="633">
        <f t="shared" si="302"/>
        <v>690.2</v>
      </c>
      <c r="K744" s="634" t="s">
        <v>23</v>
      </c>
      <c r="L744" s="107"/>
      <c r="M744" s="107"/>
      <c r="N744" s="108">
        <f t="shared" si="303"/>
        <v>0</v>
      </c>
      <c r="O744" s="108">
        <f t="shared" si="304"/>
        <v>0</v>
      </c>
      <c r="P744" s="109"/>
      <c r="Q744" s="107">
        <f t="shared" si="310"/>
        <v>0</v>
      </c>
      <c r="R744" s="107">
        <f t="shared" si="310"/>
        <v>0</v>
      </c>
      <c r="S744" s="108">
        <f t="shared" si="306"/>
        <v>0</v>
      </c>
      <c r="T744" s="110">
        <f t="shared" si="307"/>
        <v>0</v>
      </c>
      <c r="U744" s="109"/>
      <c r="W744" s="613" t="str">
        <f t="shared" si="300"/>
        <v/>
      </c>
      <c r="X744" s="613" t="str">
        <f t="shared" si="297"/>
        <v/>
      </c>
      <c r="Y744" s="613" t="str">
        <f t="shared" si="270"/>
        <v/>
      </c>
    </row>
    <row r="745" spans="1:25" ht="13.8" hidden="1" thickBot="1">
      <c r="A745" s="196" t="s">
        <v>636</v>
      </c>
      <c r="B745" s="197" t="s">
        <v>556</v>
      </c>
      <c r="C745" s="635" t="s">
        <v>734</v>
      </c>
      <c r="D745" s="636"/>
      <c r="E745" s="637"/>
      <c r="F745" s="638"/>
      <c r="G745" s="639"/>
      <c r="H745" s="632">
        <v>70.239999999999995</v>
      </c>
      <c r="I745" s="632">
        <f t="shared" si="309"/>
        <v>70.239999999999995</v>
      </c>
      <c r="J745" s="633">
        <f t="shared" si="302"/>
        <v>90.43</v>
      </c>
      <c r="K745" s="634" t="s">
        <v>23</v>
      </c>
      <c r="L745" s="107"/>
      <c r="M745" s="107"/>
      <c r="N745" s="108">
        <f t="shared" si="303"/>
        <v>0</v>
      </c>
      <c r="O745" s="108">
        <f t="shared" si="304"/>
        <v>0</v>
      </c>
      <c r="P745" s="109"/>
      <c r="Q745" s="107">
        <f t="shared" si="310"/>
        <v>0</v>
      </c>
      <c r="R745" s="107">
        <f t="shared" si="310"/>
        <v>0</v>
      </c>
      <c r="S745" s="108">
        <f t="shared" si="306"/>
        <v>0</v>
      </c>
      <c r="T745" s="110">
        <f t="shared" si="307"/>
        <v>0</v>
      </c>
      <c r="U745" s="109"/>
      <c r="W745" s="613" t="str">
        <f t="shared" si="300"/>
        <v/>
      </c>
      <c r="X745" s="613" t="str">
        <f t="shared" si="297"/>
        <v/>
      </c>
      <c r="Y745" s="613" t="str">
        <f t="shared" si="270"/>
        <v/>
      </c>
    </row>
    <row r="746" spans="1:25" ht="13.8" hidden="1" thickBot="1">
      <c r="A746" s="196">
        <v>751</v>
      </c>
      <c r="B746" s="197" t="s">
        <v>556</v>
      </c>
      <c r="C746" s="635" t="s">
        <v>658</v>
      </c>
      <c r="D746" s="636"/>
      <c r="E746" s="637"/>
      <c r="F746" s="638"/>
      <c r="G746" s="639"/>
      <c r="H746" s="632">
        <v>11.31</v>
      </c>
      <c r="I746" s="632">
        <f t="shared" si="309"/>
        <v>11.31</v>
      </c>
      <c r="J746" s="633">
        <f t="shared" si="302"/>
        <v>14.56</v>
      </c>
      <c r="K746" s="634" t="s">
        <v>23</v>
      </c>
      <c r="L746" s="107"/>
      <c r="M746" s="107"/>
      <c r="N746" s="108">
        <f t="shared" si="303"/>
        <v>0</v>
      </c>
      <c r="O746" s="108">
        <f t="shared" si="304"/>
        <v>0</v>
      </c>
      <c r="P746" s="109"/>
      <c r="Q746" s="107">
        <f t="shared" si="310"/>
        <v>0</v>
      </c>
      <c r="R746" s="107">
        <f t="shared" si="310"/>
        <v>0</v>
      </c>
      <c r="S746" s="108">
        <f t="shared" si="306"/>
        <v>0</v>
      </c>
      <c r="T746" s="110">
        <f t="shared" si="307"/>
        <v>0</v>
      </c>
      <c r="U746" s="109"/>
      <c r="W746" s="613" t="str">
        <f t="shared" si="300"/>
        <v/>
      </c>
      <c r="X746" s="613" t="str">
        <f t="shared" si="297"/>
        <v/>
      </c>
      <c r="Y746" s="613" t="str">
        <f t="shared" si="270"/>
        <v/>
      </c>
    </row>
    <row r="747" spans="1:25" ht="13.8" hidden="1" thickBot="1">
      <c r="A747" s="196" t="s">
        <v>637</v>
      </c>
      <c r="B747" s="197" t="s">
        <v>556</v>
      </c>
      <c r="C747" s="635" t="s">
        <v>643</v>
      </c>
      <c r="D747" s="636"/>
      <c r="E747" s="637"/>
      <c r="F747" s="638"/>
      <c r="G747" s="639"/>
      <c r="H747" s="632">
        <v>4.45</v>
      </c>
      <c r="I747" s="632">
        <f t="shared" si="309"/>
        <v>4.45</v>
      </c>
      <c r="J747" s="633">
        <f t="shared" si="302"/>
        <v>5.73</v>
      </c>
      <c r="K747" s="634" t="s">
        <v>23</v>
      </c>
      <c r="L747" s="107"/>
      <c r="M747" s="107"/>
      <c r="N747" s="108">
        <f t="shared" si="303"/>
        <v>0</v>
      </c>
      <c r="O747" s="108">
        <f t="shared" si="304"/>
        <v>0</v>
      </c>
      <c r="P747" s="109"/>
      <c r="Q747" s="107">
        <f t="shared" si="310"/>
        <v>0</v>
      </c>
      <c r="R747" s="107">
        <f t="shared" si="310"/>
        <v>0</v>
      </c>
      <c r="S747" s="108">
        <f t="shared" si="306"/>
        <v>0</v>
      </c>
      <c r="T747" s="110">
        <f t="shared" si="307"/>
        <v>0</v>
      </c>
      <c r="U747" s="109"/>
      <c r="W747" s="613" t="str">
        <f t="shared" si="300"/>
        <v/>
      </c>
      <c r="X747" s="613" t="str">
        <f t="shared" si="297"/>
        <v/>
      </c>
      <c r="Y747" s="613" t="str">
        <f t="shared" si="270"/>
        <v/>
      </c>
    </row>
    <row r="748" spans="1:25" ht="13.8" hidden="1" thickBot="1">
      <c r="A748" s="196">
        <v>752</v>
      </c>
      <c r="B748" s="197" t="s">
        <v>556</v>
      </c>
      <c r="C748" s="635" t="s">
        <v>659</v>
      </c>
      <c r="D748" s="636"/>
      <c r="E748" s="637"/>
      <c r="F748" s="638"/>
      <c r="G748" s="639"/>
      <c r="H748" s="632">
        <v>28.78</v>
      </c>
      <c r="I748" s="632">
        <f t="shared" si="309"/>
        <v>28.78</v>
      </c>
      <c r="J748" s="633">
        <f t="shared" si="302"/>
        <v>37.049999999999997</v>
      </c>
      <c r="K748" s="634" t="s">
        <v>23</v>
      </c>
      <c r="L748" s="107"/>
      <c r="M748" s="107"/>
      <c r="N748" s="108">
        <f t="shared" si="303"/>
        <v>0</v>
      </c>
      <c r="O748" s="108">
        <f t="shared" si="304"/>
        <v>0</v>
      </c>
      <c r="P748" s="109"/>
      <c r="Q748" s="107">
        <f t="shared" si="310"/>
        <v>0</v>
      </c>
      <c r="R748" s="107">
        <f t="shared" si="310"/>
        <v>0</v>
      </c>
      <c r="S748" s="108">
        <f t="shared" si="306"/>
        <v>0</v>
      </c>
      <c r="T748" s="110">
        <f t="shared" si="307"/>
        <v>0</v>
      </c>
      <c r="U748" s="109"/>
      <c r="W748" s="613" t="str">
        <f t="shared" si="300"/>
        <v/>
      </c>
      <c r="X748" s="613" t="str">
        <f t="shared" si="297"/>
        <v/>
      </c>
      <c r="Y748" s="613" t="str">
        <f t="shared" si="270"/>
        <v/>
      </c>
    </row>
    <row r="749" spans="1:25" ht="13.8" hidden="1" thickBot="1">
      <c r="A749" s="196" t="s">
        <v>638</v>
      </c>
      <c r="B749" s="197" t="s">
        <v>556</v>
      </c>
      <c r="C749" s="635" t="s">
        <v>644</v>
      </c>
      <c r="D749" s="636"/>
      <c r="E749" s="637"/>
      <c r="F749" s="638"/>
      <c r="G749" s="639"/>
      <c r="H749" s="632">
        <v>28.78</v>
      </c>
      <c r="I749" s="632">
        <f t="shared" si="309"/>
        <v>28.78</v>
      </c>
      <c r="J749" s="633">
        <f t="shared" si="302"/>
        <v>37.049999999999997</v>
      </c>
      <c r="K749" s="634" t="s">
        <v>23</v>
      </c>
      <c r="L749" s="107"/>
      <c r="M749" s="107"/>
      <c r="N749" s="108">
        <f t="shared" si="303"/>
        <v>0</v>
      </c>
      <c r="O749" s="108">
        <f t="shared" si="304"/>
        <v>0</v>
      </c>
      <c r="P749" s="109"/>
      <c r="Q749" s="107">
        <f t="shared" si="310"/>
        <v>0</v>
      </c>
      <c r="R749" s="107">
        <f t="shared" si="310"/>
        <v>0</v>
      </c>
      <c r="S749" s="108">
        <f t="shared" si="306"/>
        <v>0</v>
      </c>
      <c r="T749" s="110">
        <f t="shared" si="307"/>
        <v>0</v>
      </c>
      <c r="U749" s="109"/>
      <c r="W749" s="613" t="str">
        <f t="shared" si="300"/>
        <v/>
      </c>
      <c r="X749" s="613" t="str">
        <f t="shared" si="297"/>
        <v/>
      </c>
      <c r="Y749" s="613" t="str">
        <f t="shared" si="270"/>
        <v/>
      </c>
    </row>
    <row r="750" spans="1:25" ht="13.8" hidden="1" thickBot="1">
      <c r="A750" s="196">
        <v>753</v>
      </c>
      <c r="B750" s="197" t="s">
        <v>556</v>
      </c>
      <c r="C750" s="635" t="s">
        <v>661</v>
      </c>
      <c r="D750" s="636"/>
      <c r="E750" s="637"/>
      <c r="F750" s="638"/>
      <c r="G750" s="639"/>
      <c r="H750" s="632">
        <v>62.7</v>
      </c>
      <c r="I750" s="632">
        <f t="shared" si="309"/>
        <v>62.7</v>
      </c>
      <c r="J750" s="633">
        <f t="shared" si="302"/>
        <v>80.72</v>
      </c>
      <c r="K750" s="634" t="s">
        <v>23</v>
      </c>
      <c r="L750" s="107"/>
      <c r="M750" s="107"/>
      <c r="N750" s="108">
        <f t="shared" si="303"/>
        <v>0</v>
      </c>
      <c r="O750" s="108">
        <f t="shared" si="304"/>
        <v>0</v>
      </c>
      <c r="P750" s="109"/>
      <c r="Q750" s="107">
        <f t="shared" si="310"/>
        <v>0</v>
      </c>
      <c r="R750" s="107">
        <f t="shared" si="310"/>
        <v>0</v>
      </c>
      <c r="S750" s="108">
        <f t="shared" si="306"/>
        <v>0</v>
      </c>
      <c r="T750" s="110">
        <f t="shared" si="307"/>
        <v>0</v>
      </c>
      <c r="U750" s="109"/>
      <c r="W750" s="613" t="str">
        <f t="shared" si="300"/>
        <v/>
      </c>
      <c r="X750" s="613" t="str">
        <f t="shared" si="297"/>
        <v/>
      </c>
      <c r="Y750" s="613" t="str">
        <f t="shared" si="270"/>
        <v/>
      </c>
    </row>
    <row r="751" spans="1:25" ht="13.8" hidden="1" thickBot="1">
      <c r="A751" s="196" t="s">
        <v>639</v>
      </c>
      <c r="B751" s="197" t="s">
        <v>556</v>
      </c>
      <c r="C751" s="635" t="s">
        <v>645</v>
      </c>
      <c r="D751" s="636"/>
      <c r="E751" s="637"/>
      <c r="F751" s="638"/>
      <c r="G751" s="639"/>
      <c r="H751" s="632">
        <v>62.7</v>
      </c>
      <c r="I751" s="632">
        <f t="shared" si="309"/>
        <v>62.7</v>
      </c>
      <c r="J751" s="633">
        <f t="shared" si="302"/>
        <v>80.72</v>
      </c>
      <c r="K751" s="634" t="s">
        <v>23</v>
      </c>
      <c r="L751" s="107"/>
      <c r="M751" s="107"/>
      <c r="N751" s="108">
        <f t="shared" si="303"/>
        <v>0</v>
      </c>
      <c r="O751" s="108">
        <f t="shared" si="304"/>
        <v>0</v>
      </c>
      <c r="P751" s="109"/>
      <c r="Q751" s="107">
        <f t="shared" si="310"/>
        <v>0</v>
      </c>
      <c r="R751" s="107">
        <f t="shared" si="310"/>
        <v>0</v>
      </c>
      <c r="S751" s="108">
        <f t="shared" si="306"/>
        <v>0</v>
      </c>
      <c r="T751" s="110">
        <f t="shared" si="307"/>
        <v>0</v>
      </c>
      <c r="U751" s="109"/>
      <c r="W751" s="613" t="str">
        <f t="shared" si="300"/>
        <v/>
      </c>
      <c r="X751" s="613" t="str">
        <f t="shared" si="297"/>
        <v/>
      </c>
      <c r="Y751" s="613" t="str">
        <f t="shared" si="270"/>
        <v/>
      </c>
    </row>
    <row r="752" spans="1:25" ht="13.8" hidden="1" thickBot="1">
      <c r="A752" s="196">
        <v>754</v>
      </c>
      <c r="B752" s="197" t="s">
        <v>556</v>
      </c>
      <c r="C752" s="635" t="s">
        <v>771</v>
      </c>
      <c r="D752" s="636"/>
      <c r="E752" s="637"/>
      <c r="F752" s="638"/>
      <c r="G752" s="639"/>
      <c r="H752" s="632">
        <v>71.95</v>
      </c>
      <c r="I752" s="632">
        <f t="shared" si="309"/>
        <v>71.95</v>
      </c>
      <c r="J752" s="633">
        <f t="shared" si="302"/>
        <v>92.63</v>
      </c>
      <c r="K752" s="634" t="s">
        <v>23</v>
      </c>
      <c r="L752" s="107"/>
      <c r="M752" s="107"/>
      <c r="N752" s="108">
        <f t="shared" si="303"/>
        <v>0</v>
      </c>
      <c r="O752" s="108">
        <f t="shared" si="304"/>
        <v>0</v>
      </c>
      <c r="P752" s="109"/>
      <c r="Q752" s="107">
        <f t="shared" si="310"/>
        <v>0</v>
      </c>
      <c r="R752" s="107">
        <f t="shared" si="310"/>
        <v>0</v>
      </c>
      <c r="S752" s="108">
        <f t="shared" si="306"/>
        <v>0</v>
      </c>
      <c r="T752" s="110">
        <f t="shared" si="307"/>
        <v>0</v>
      </c>
      <c r="U752" s="109"/>
      <c r="W752" s="613" t="str">
        <f t="shared" si="300"/>
        <v/>
      </c>
      <c r="X752" s="613" t="str">
        <f t="shared" si="297"/>
        <v/>
      </c>
      <c r="Y752" s="613" t="str">
        <f t="shared" si="270"/>
        <v/>
      </c>
    </row>
    <row r="753" spans="1:25" ht="13.8" hidden="1" thickBot="1">
      <c r="A753" s="196">
        <v>755</v>
      </c>
      <c r="B753" s="197" t="s">
        <v>556</v>
      </c>
      <c r="C753" s="635" t="s">
        <v>772</v>
      </c>
      <c r="D753" s="636"/>
      <c r="E753" s="637"/>
      <c r="F753" s="638"/>
      <c r="G753" s="639"/>
      <c r="H753" s="632">
        <v>15.08</v>
      </c>
      <c r="I753" s="632">
        <f t="shared" si="309"/>
        <v>15.08</v>
      </c>
      <c r="J753" s="633">
        <f t="shared" si="302"/>
        <v>19.41</v>
      </c>
      <c r="K753" s="634" t="s">
        <v>23</v>
      </c>
      <c r="L753" s="107"/>
      <c r="M753" s="107"/>
      <c r="N753" s="108">
        <f t="shared" si="303"/>
        <v>0</v>
      </c>
      <c r="O753" s="108">
        <f t="shared" si="304"/>
        <v>0</v>
      </c>
      <c r="P753" s="109"/>
      <c r="Q753" s="107">
        <f t="shared" si="310"/>
        <v>0</v>
      </c>
      <c r="R753" s="107">
        <f t="shared" si="310"/>
        <v>0</v>
      </c>
      <c r="S753" s="108">
        <f t="shared" si="306"/>
        <v>0</v>
      </c>
      <c r="T753" s="110">
        <f t="shared" si="307"/>
        <v>0</v>
      </c>
      <c r="U753" s="109"/>
      <c r="W753" s="613" t="str">
        <f t="shared" si="300"/>
        <v/>
      </c>
      <c r="X753" s="613" t="str">
        <f t="shared" si="297"/>
        <v/>
      </c>
      <c r="Y753" s="613" t="str">
        <f t="shared" si="270"/>
        <v/>
      </c>
    </row>
    <row r="754" spans="1:25" ht="13.8" hidden="1" thickBot="1">
      <c r="A754" s="196" t="s">
        <v>640</v>
      </c>
      <c r="B754" s="197" t="s">
        <v>556</v>
      </c>
      <c r="C754" s="635" t="s">
        <v>646</v>
      </c>
      <c r="D754" s="636"/>
      <c r="E754" s="637"/>
      <c r="F754" s="638"/>
      <c r="G754" s="639"/>
      <c r="H754" s="632">
        <v>6.17</v>
      </c>
      <c r="I754" s="632">
        <f t="shared" si="309"/>
        <v>6.17</v>
      </c>
      <c r="J754" s="633">
        <f t="shared" si="302"/>
        <v>7.94</v>
      </c>
      <c r="K754" s="634" t="s">
        <v>23</v>
      </c>
      <c r="L754" s="107"/>
      <c r="M754" s="107"/>
      <c r="N754" s="108">
        <f t="shared" si="303"/>
        <v>0</v>
      </c>
      <c r="O754" s="108">
        <f t="shared" si="304"/>
        <v>0</v>
      </c>
      <c r="P754" s="109"/>
      <c r="Q754" s="107">
        <f t="shared" si="310"/>
        <v>0</v>
      </c>
      <c r="R754" s="107">
        <f t="shared" si="310"/>
        <v>0</v>
      </c>
      <c r="S754" s="108">
        <f t="shared" si="306"/>
        <v>0</v>
      </c>
      <c r="T754" s="110">
        <f t="shared" si="307"/>
        <v>0</v>
      </c>
      <c r="U754" s="109"/>
      <c r="W754" s="613" t="str">
        <f t="shared" si="300"/>
        <v/>
      </c>
      <c r="X754" s="613" t="str">
        <f t="shared" si="297"/>
        <v/>
      </c>
      <c r="Y754" s="613" t="str">
        <f t="shared" si="270"/>
        <v/>
      </c>
    </row>
    <row r="755" spans="1:25" ht="13.8" hidden="1" thickBot="1">
      <c r="A755" s="196">
        <v>756</v>
      </c>
      <c r="B755" s="197" t="s">
        <v>556</v>
      </c>
      <c r="C755" s="635" t="s">
        <v>773</v>
      </c>
      <c r="D755" s="636"/>
      <c r="E755" s="637"/>
      <c r="F755" s="638"/>
      <c r="G755" s="639"/>
      <c r="H755" s="632">
        <v>24.67</v>
      </c>
      <c r="I755" s="632">
        <f t="shared" si="309"/>
        <v>24.67</v>
      </c>
      <c r="J755" s="633">
        <f t="shared" si="302"/>
        <v>31.76</v>
      </c>
      <c r="K755" s="634" t="s">
        <v>23</v>
      </c>
      <c r="L755" s="107"/>
      <c r="M755" s="107"/>
      <c r="N755" s="108">
        <f t="shared" si="303"/>
        <v>0</v>
      </c>
      <c r="O755" s="108">
        <f t="shared" si="304"/>
        <v>0</v>
      </c>
      <c r="P755" s="109"/>
      <c r="Q755" s="107">
        <f t="shared" si="310"/>
        <v>0</v>
      </c>
      <c r="R755" s="107">
        <f t="shared" si="310"/>
        <v>0</v>
      </c>
      <c r="S755" s="108">
        <f t="shared" si="306"/>
        <v>0</v>
      </c>
      <c r="T755" s="110">
        <f t="shared" si="307"/>
        <v>0</v>
      </c>
      <c r="U755" s="109"/>
      <c r="W755" s="613" t="str">
        <f t="shared" si="300"/>
        <v/>
      </c>
      <c r="X755" s="613" t="str">
        <f t="shared" si="297"/>
        <v/>
      </c>
      <c r="Y755" s="613" t="str">
        <f t="shared" si="270"/>
        <v/>
      </c>
    </row>
    <row r="756" spans="1:25" ht="13.8" hidden="1" thickBot="1">
      <c r="A756" s="196" t="s">
        <v>641</v>
      </c>
      <c r="B756" s="197" t="s">
        <v>556</v>
      </c>
      <c r="C756" s="635" t="s">
        <v>647</v>
      </c>
      <c r="D756" s="636"/>
      <c r="E756" s="637"/>
      <c r="F756" s="638"/>
      <c r="G756" s="639"/>
      <c r="H756" s="632">
        <v>9.94</v>
      </c>
      <c r="I756" s="632">
        <f t="shared" si="309"/>
        <v>9.94</v>
      </c>
      <c r="J756" s="633">
        <f t="shared" si="302"/>
        <v>12.8</v>
      </c>
      <c r="K756" s="634" t="s">
        <v>23</v>
      </c>
      <c r="L756" s="107"/>
      <c r="M756" s="107"/>
      <c r="N756" s="108">
        <f t="shared" si="303"/>
        <v>0</v>
      </c>
      <c r="O756" s="108">
        <f t="shared" si="304"/>
        <v>0</v>
      </c>
      <c r="P756" s="109"/>
      <c r="Q756" s="107">
        <f t="shared" si="310"/>
        <v>0</v>
      </c>
      <c r="R756" s="107">
        <f t="shared" si="310"/>
        <v>0</v>
      </c>
      <c r="S756" s="108">
        <f t="shared" si="306"/>
        <v>0</v>
      </c>
      <c r="T756" s="110">
        <f t="shared" si="307"/>
        <v>0</v>
      </c>
      <c r="U756" s="109"/>
      <c r="W756" s="613" t="str">
        <f t="shared" si="300"/>
        <v/>
      </c>
      <c r="X756" s="613" t="str">
        <f t="shared" si="297"/>
        <v/>
      </c>
      <c r="Y756" s="613" t="str">
        <f t="shared" si="270"/>
        <v/>
      </c>
    </row>
    <row r="757" spans="1:25" ht="13.8" hidden="1" thickBot="1">
      <c r="A757" s="196">
        <v>757</v>
      </c>
      <c r="B757" s="197" t="s">
        <v>556</v>
      </c>
      <c r="C757" s="635" t="s">
        <v>774</v>
      </c>
      <c r="D757" s="636"/>
      <c r="E757" s="637"/>
      <c r="F757" s="638"/>
      <c r="G757" s="639"/>
      <c r="H757" s="632">
        <v>15.42</v>
      </c>
      <c r="I757" s="632">
        <f t="shared" si="309"/>
        <v>15.42</v>
      </c>
      <c r="J757" s="633">
        <f t="shared" si="302"/>
        <v>19.850000000000001</v>
      </c>
      <c r="K757" s="634" t="s">
        <v>23</v>
      </c>
      <c r="L757" s="107"/>
      <c r="M757" s="107"/>
      <c r="N757" s="108">
        <f t="shared" si="303"/>
        <v>0</v>
      </c>
      <c r="O757" s="108">
        <f t="shared" si="304"/>
        <v>0</v>
      </c>
      <c r="P757" s="109"/>
      <c r="Q757" s="107">
        <f t="shared" ref="Q757:R783" si="311">L757</f>
        <v>0</v>
      </c>
      <c r="R757" s="107">
        <f t="shared" si="311"/>
        <v>0</v>
      </c>
      <c r="S757" s="108">
        <f t="shared" si="306"/>
        <v>0</v>
      </c>
      <c r="T757" s="110">
        <f t="shared" si="307"/>
        <v>0</v>
      </c>
      <c r="U757" s="109"/>
      <c r="W757" s="613" t="str">
        <f t="shared" si="300"/>
        <v/>
      </c>
      <c r="X757" s="613" t="str">
        <f t="shared" si="297"/>
        <v/>
      </c>
      <c r="Y757" s="613" t="str">
        <f t="shared" si="270"/>
        <v/>
      </c>
    </row>
    <row r="758" spans="1:25" ht="13.8" hidden="1" thickBot="1">
      <c r="A758" s="196" t="s">
        <v>642</v>
      </c>
      <c r="B758" s="197" t="s">
        <v>556</v>
      </c>
      <c r="C758" s="635" t="s">
        <v>648</v>
      </c>
      <c r="D758" s="636"/>
      <c r="E758" s="637"/>
      <c r="F758" s="638"/>
      <c r="G758" s="639"/>
      <c r="H758" s="632">
        <v>6.17</v>
      </c>
      <c r="I758" s="632">
        <f t="shared" si="309"/>
        <v>6.17</v>
      </c>
      <c r="J758" s="633">
        <f t="shared" si="302"/>
        <v>7.94</v>
      </c>
      <c r="K758" s="634" t="s">
        <v>23</v>
      </c>
      <c r="L758" s="107"/>
      <c r="M758" s="107"/>
      <c r="N758" s="108">
        <f t="shared" si="303"/>
        <v>0</v>
      </c>
      <c r="O758" s="108">
        <f t="shared" si="304"/>
        <v>0</v>
      </c>
      <c r="P758" s="109"/>
      <c r="Q758" s="107">
        <f t="shared" si="311"/>
        <v>0</v>
      </c>
      <c r="R758" s="107">
        <f t="shared" si="311"/>
        <v>0</v>
      </c>
      <c r="S758" s="108">
        <f t="shared" si="306"/>
        <v>0</v>
      </c>
      <c r="T758" s="110">
        <f t="shared" si="307"/>
        <v>0</v>
      </c>
      <c r="U758" s="109"/>
      <c r="W758" s="613" t="str">
        <f t="shared" si="300"/>
        <v/>
      </c>
      <c r="X758" s="613" t="str">
        <f t="shared" si="297"/>
        <v/>
      </c>
      <c r="Y758" s="613" t="str">
        <f t="shared" si="270"/>
        <v/>
      </c>
    </row>
    <row r="759" spans="1:25" ht="13.8" hidden="1" thickBot="1">
      <c r="A759" s="196">
        <v>947</v>
      </c>
      <c r="B759" s="197" t="s">
        <v>556</v>
      </c>
      <c r="C759" s="635" t="s">
        <v>775</v>
      </c>
      <c r="D759" s="636"/>
      <c r="E759" s="637"/>
      <c r="F759" s="638"/>
      <c r="G759" s="639"/>
      <c r="H759" s="632">
        <v>34.26</v>
      </c>
      <c r="I759" s="632">
        <f t="shared" si="309"/>
        <v>34.26</v>
      </c>
      <c r="J759" s="633">
        <f t="shared" si="302"/>
        <v>44.11</v>
      </c>
      <c r="K759" s="634" t="s">
        <v>23</v>
      </c>
      <c r="L759" s="107"/>
      <c r="M759" s="107"/>
      <c r="N759" s="108">
        <f t="shared" si="303"/>
        <v>0</v>
      </c>
      <c r="O759" s="108">
        <f t="shared" si="304"/>
        <v>0</v>
      </c>
      <c r="P759" s="109"/>
      <c r="Q759" s="107">
        <f t="shared" si="311"/>
        <v>0</v>
      </c>
      <c r="R759" s="107">
        <f t="shared" si="311"/>
        <v>0</v>
      </c>
      <c r="S759" s="108">
        <f t="shared" si="306"/>
        <v>0</v>
      </c>
      <c r="T759" s="110">
        <f t="shared" si="307"/>
        <v>0</v>
      </c>
      <c r="U759" s="109"/>
      <c r="W759" s="613" t="str">
        <f t="shared" si="300"/>
        <v/>
      </c>
      <c r="X759" s="613" t="str">
        <f t="shared" si="297"/>
        <v/>
      </c>
      <c r="Y759" s="613" t="str">
        <f t="shared" si="270"/>
        <v/>
      </c>
    </row>
    <row r="760" spans="1:25" ht="13.8" hidden="1" thickBot="1">
      <c r="A760" s="196" t="s">
        <v>673</v>
      </c>
      <c r="B760" s="197" t="s">
        <v>556</v>
      </c>
      <c r="C760" s="635" t="s">
        <v>674</v>
      </c>
      <c r="D760" s="636"/>
      <c r="E760" s="637"/>
      <c r="F760" s="638"/>
      <c r="G760" s="639"/>
      <c r="H760" s="632">
        <v>34.26</v>
      </c>
      <c r="I760" s="632">
        <f t="shared" si="309"/>
        <v>34.26</v>
      </c>
      <c r="J760" s="633">
        <f t="shared" si="302"/>
        <v>44.11</v>
      </c>
      <c r="K760" s="634" t="s">
        <v>23</v>
      </c>
      <c r="L760" s="107"/>
      <c r="M760" s="107"/>
      <c r="N760" s="108">
        <f t="shared" si="303"/>
        <v>0</v>
      </c>
      <c r="O760" s="108">
        <f t="shared" si="304"/>
        <v>0</v>
      </c>
      <c r="P760" s="109"/>
      <c r="Q760" s="107">
        <f t="shared" si="311"/>
        <v>0</v>
      </c>
      <c r="R760" s="107">
        <f t="shared" si="311"/>
        <v>0</v>
      </c>
      <c r="S760" s="108">
        <f t="shared" si="306"/>
        <v>0</v>
      </c>
      <c r="T760" s="110">
        <f t="shared" si="307"/>
        <v>0</v>
      </c>
      <c r="U760" s="109"/>
      <c r="W760" s="613" t="str">
        <f t="shared" si="300"/>
        <v/>
      </c>
      <c r="X760" s="613" t="str">
        <f t="shared" si="297"/>
        <v/>
      </c>
      <c r="Y760" s="613" t="str">
        <f t="shared" si="270"/>
        <v/>
      </c>
    </row>
    <row r="761" spans="1:25" ht="13.8" hidden="1" thickBot="1">
      <c r="A761" s="196">
        <v>760</v>
      </c>
      <c r="B761" s="197" t="s">
        <v>556</v>
      </c>
      <c r="C761" s="635" t="s">
        <v>676</v>
      </c>
      <c r="D761" s="636"/>
      <c r="E761" s="637"/>
      <c r="F761" s="638"/>
      <c r="G761" s="639"/>
      <c r="H761" s="632">
        <v>17.47</v>
      </c>
      <c r="I761" s="632">
        <f t="shared" si="309"/>
        <v>17.47</v>
      </c>
      <c r="J761" s="633">
        <f t="shared" si="302"/>
        <v>22.49</v>
      </c>
      <c r="K761" s="634" t="s">
        <v>23</v>
      </c>
      <c r="L761" s="107"/>
      <c r="M761" s="107"/>
      <c r="N761" s="108">
        <f t="shared" si="303"/>
        <v>0</v>
      </c>
      <c r="O761" s="108">
        <f t="shared" si="304"/>
        <v>0</v>
      </c>
      <c r="P761" s="109"/>
      <c r="Q761" s="107">
        <f t="shared" si="311"/>
        <v>0</v>
      </c>
      <c r="R761" s="107">
        <f t="shared" si="311"/>
        <v>0</v>
      </c>
      <c r="S761" s="108">
        <f t="shared" si="306"/>
        <v>0</v>
      </c>
      <c r="T761" s="110">
        <f t="shared" si="307"/>
        <v>0</v>
      </c>
      <c r="U761" s="109"/>
      <c r="W761" s="613" t="str">
        <f t="shared" si="300"/>
        <v/>
      </c>
      <c r="X761" s="613" t="str">
        <f t="shared" si="297"/>
        <v/>
      </c>
      <c r="Y761" s="613" t="str">
        <f t="shared" si="270"/>
        <v/>
      </c>
    </row>
    <row r="762" spans="1:25" ht="13.8" hidden="1" thickBot="1">
      <c r="A762" s="196" t="s">
        <v>675</v>
      </c>
      <c r="B762" s="197" t="s">
        <v>556</v>
      </c>
      <c r="C762" s="635" t="s">
        <v>677</v>
      </c>
      <c r="D762" s="636"/>
      <c r="E762" s="637"/>
      <c r="F762" s="638"/>
      <c r="G762" s="639"/>
      <c r="H762" s="632">
        <v>6.85</v>
      </c>
      <c r="I762" s="632">
        <f t="shared" si="309"/>
        <v>6.85</v>
      </c>
      <c r="J762" s="633">
        <f t="shared" si="302"/>
        <v>8.82</v>
      </c>
      <c r="K762" s="634" t="s">
        <v>23</v>
      </c>
      <c r="L762" s="107"/>
      <c r="M762" s="107"/>
      <c r="N762" s="108">
        <f t="shared" si="303"/>
        <v>0</v>
      </c>
      <c r="O762" s="108">
        <f t="shared" si="304"/>
        <v>0</v>
      </c>
      <c r="P762" s="109"/>
      <c r="Q762" s="107">
        <f t="shared" si="311"/>
        <v>0</v>
      </c>
      <c r="R762" s="107">
        <f t="shared" si="311"/>
        <v>0</v>
      </c>
      <c r="S762" s="108">
        <f t="shared" si="306"/>
        <v>0</v>
      </c>
      <c r="T762" s="110">
        <f t="shared" si="307"/>
        <v>0</v>
      </c>
      <c r="U762" s="109"/>
      <c r="W762" s="613" t="str">
        <f t="shared" si="300"/>
        <v/>
      </c>
      <c r="X762" s="613" t="str">
        <f t="shared" si="297"/>
        <v/>
      </c>
      <c r="Y762" s="613" t="str">
        <f t="shared" si="270"/>
        <v/>
      </c>
    </row>
    <row r="763" spans="1:25" ht="13.8" hidden="1" thickBot="1">
      <c r="A763" s="196">
        <v>761</v>
      </c>
      <c r="B763" s="197" t="s">
        <v>556</v>
      </c>
      <c r="C763" s="635" t="s">
        <v>679</v>
      </c>
      <c r="D763" s="636"/>
      <c r="E763" s="637"/>
      <c r="F763" s="638"/>
      <c r="G763" s="639"/>
      <c r="H763" s="632">
        <v>13.36</v>
      </c>
      <c r="I763" s="632">
        <f t="shared" si="309"/>
        <v>13.36</v>
      </c>
      <c r="J763" s="633">
        <f t="shared" si="302"/>
        <v>17.2</v>
      </c>
      <c r="K763" s="634" t="s">
        <v>23</v>
      </c>
      <c r="L763" s="107"/>
      <c r="M763" s="107"/>
      <c r="N763" s="108">
        <f t="shared" si="303"/>
        <v>0</v>
      </c>
      <c r="O763" s="108">
        <f t="shared" si="304"/>
        <v>0</v>
      </c>
      <c r="P763" s="109"/>
      <c r="Q763" s="107">
        <f t="shared" si="311"/>
        <v>0</v>
      </c>
      <c r="R763" s="107">
        <f t="shared" si="311"/>
        <v>0</v>
      </c>
      <c r="S763" s="108">
        <f t="shared" si="306"/>
        <v>0</v>
      </c>
      <c r="T763" s="110">
        <f t="shared" si="307"/>
        <v>0</v>
      </c>
      <c r="U763" s="109"/>
      <c r="W763" s="613" t="str">
        <f t="shared" si="300"/>
        <v/>
      </c>
      <c r="X763" s="613" t="str">
        <f t="shared" si="297"/>
        <v/>
      </c>
      <c r="Y763" s="613" t="str">
        <f t="shared" si="270"/>
        <v/>
      </c>
    </row>
    <row r="764" spans="1:25" ht="13.8" hidden="1" thickBot="1">
      <c r="A764" s="196" t="s">
        <v>678</v>
      </c>
      <c r="B764" s="197" t="s">
        <v>556</v>
      </c>
      <c r="C764" s="635" t="s">
        <v>735</v>
      </c>
      <c r="D764" s="636"/>
      <c r="E764" s="637"/>
      <c r="F764" s="638"/>
      <c r="G764" s="639"/>
      <c r="H764" s="632">
        <v>5.48</v>
      </c>
      <c r="I764" s="632">
        <f t="shared" si="309"/>
        <v>5.48</v>
      </c>
      <c r="J764" s="633">
        <f t="shared" si="302"/>
        <v>7.05</v>
      </c>
      <c r="K764" s="634" t="s">
        <v>23</v>
      </c>
      <c r="L764" s="107"/>
      <c r="M764" s="107"/>
      <c r="N764" s="108">
        <f t="shared" si="303"/>
        <v>0</v>
      </c>
      <c r="O764" s="108">
        <f t="shared" si="304"/>
        <v>0</v>
      </c>
      <c r="P764" s="109"/>
      <c r="Q764" s="107">
        <f t="shared" si="311"/>
        <v>0</v>
      </c>
      <c r="R764" s="107">
        <f t="shared" si="311"/>
        <v>0</v>
      </c>
      <c r="S764" s="108">
        <f t="shared" si="306"/>
        <v>0</v>
      </c>
      <c r="T764" s="110">
        <f t="shared" si="307"/>
        <v>0</v>
      </c>
      <c r="U764" s="109"/>
      <c r="W764" s="613" t="str">
        <f t="shared" si="300"/>
        <v/>
      </c>
      <c r="X764" s="613" t="str">
        <f t="shared" si="297"/>
        <v/>
      </c>
      <c r="Y764" s="613" t="str">
        <f t="shared" si="270"/>
        <v/>
      </c>
    </row>
    <row r="765" spans="1:25" ht="13.8" hidden="1" thickBot="1">
      <c r="A765" s="196">
        <v>762</v>
      </c>
      <c r="B765" s="197" t="s">
        <v>556</v>
      </c>
      <c r="C765" s="635" t="s">
        <v>681</v>
      </c>
      <c r="D765" s="636"/>
      <c r="E765" s="637"/>
      <c r="F765" s="638"/>
      <c r="G765" s="639"/>
      <c r="H765" s="632">
        <v>21.58</v>
      </c>
      <c r="I765" s="632">
        <f t="shared" si="309"/>
        <v>21.58</v>
      </c>
      <c r="J765" s="633">
        <f t="shared" si="302"/>
        <v>27.78</v>
      </c>
      <c r="K765" s="634" t="s">
        <v>23</v>
      </c>
      <c r="L765" s="107"/>
      <c r="M765" s="107"/>
      <c r="N765" s="108">
        <f t="shared" si="303"/>
        <v>0</v>
      </c>
      <c r="O765" s="108">
        <f t="shared" si="304"/>
        <v>0</v>
      </c>
      <c r="P765" s="109"/>
      <c r="Q765" s="107">
        <f t="shared" si="311"/>
        <v>0</v>
      </c>
      <c r="R765" s="107">
        <f t="shared" si="311"/>
        <v>0</v>
      </c>
      <c r="S765" s="108">
        <f t="shared" si="306"/>
        <v>0</v>
      </c>
      <c r="T765" s="110">
        <f t="shared" si="307"/>
        <v>0</v>
      </c>
      <c r="U765" s="109"/>
      <c r="W765" s="613" t="str">
        <f t="shared" si="300"/>
        <v/>
      </c>
      <c r="X765" s="613" t="str">
        <f t="shared" si="297"/>
        <v/>
      </c>
      <c r="Y765" s="613" t="str">
        <f t="shared" si="270"/>
        <v/>
      </c>
    </row>
    <row r="766" spans="1:25" ht="13.8" hidden="1" thickBot="1">
      <c r="A766" s="196" t="s">
        <v>680</v>
      </c>
      <c r="B766" s="197" t="s">
        <v>556</v>
      </c>
      <c r="C766" s="635" t="s">
        <v>682</v>
      </c>
      <c r="D766" s="636"/>
      <c r="E766" s="637"/>
      <c r="F766" s="638"/>
      <c r="G766" s="639"/>
      <c r="H766" s="632">
        <v>8.57</v>
      </c>
      <c r="I766" s="632">
        <f t="shared" si="309"/>
        <v>8.57</v>
      </c>
      <c r="J766" s="633">
        <f t="shared" si="302"/>
        <v>11.03</v>
      </c>
      <c r="K766" s="634" t="s">
        <v>23</v>
      </c>
      <c r="L766" s="107"/>
      <c r="M766" s="107"/>
      <c r="N766" s="108">
        <f t="shared" si="303"/>
        <v>0</v>
      </c>
      <c r="O766" s="108">
        <f t="shared" si="304"/>
        <v>0</v>
      </c>
      <c r="P766" s="109"/>
      <c r="Q766" s="107">
        <f t="shared" si="311"/>
        <v>0</v>
      </c>
      <c r="R766" s="107">
        <f t="shared" si="311"/>
        <v>0</v>
      </c>
      <c r="S766" s="108">
        <f t="shared" si="306"/>
        <v>0</v>
      </c>
      <c r="T766" s="110">
        <f t="shared" si="307"/>
        <v>0</v>
      </c>
      <c r="U766" s="109"/>
      <c r="W766" s="613" t="str">
        <f t="shared" si="300"/>
        <v/>
      </c>
      <c r="X766" s="613" t="str">
        <f t="shared" si="297"/>
        <v/>
      </c>
      <c r="Y766" s="613" t="str">
        <f t="shared" si="270"/>
        <v/>
      </c>
    </row>
    <row r="767" spans="1:25" ht="27" hidden="1" thickBot="1">
      <c r="A767" s="196">
        <v>763</v>
      </c>
      <c r="B767" s="197" t="s">
        <v>556</v>
      </c>
      <c r="C767" s="635" t="s">
        <v>683</v>
      </c>
      <c r="D767" s="636"/>
      <c r="E767" s="637"/>
      <c r="F767" s="638"/>
      <c r="G767" s="639"/>
      <c r="H767" s="632">
        <v>23.3</v>
      </c>
      <c r="I767" s="632">
        <f t="shared" si="309"/>
        <v>23.3</v>
      </c>
      <c r="J767" s="633">
        <f t="shared" si="302"/>
        <v>30</v>
      </c>
      <c r="K767" s="634" t="s">
        <v>23</v>
      </c>
      <c r="L767" s="107"/>
      <c r="M767" s="107"/>
      <c r="N767" s="108">
        <f t="shared" si="303"/>
        <v>0</v>
      </c>
      <c r="O767" s="108">
        <f t="shared" si="304"/>
        <v>0</v>
      </c>
      <c r="P767" s="109"/>
      <c r="Q767" s="107">
        <f t="shared" si="311"/>
        <v>0</v>
      </c>
      <c r="R767" s="107">
        <f t="shared" si="311"/>
        <v>0</v>
      </c>
      <c r="S767" s="108">
        <f t="shared" si="306"/>
        <v>0</v>
      </c>
      <c r="T767" s="110">
        <f t="shared" si="307"/>
        <v>0</v>
      </c>
      <c r="U767" s="109"/>
      <c r="W767" s="613" t="str">
        <f t="shared" si="300"/>
        <v/>
      </c>
      <c r="X767" s="613" t="str">
        <f t="shared" si="297"/>
        <v/>
      </c>
      <c r="Y767" s="613" t="str">
        <f t="shared" si="270"/>
        <v/>
      </c>
    </row>
    <row r="768" spans="1:25" ht="13.8" hidden="1" thickBot="1">
      <c r="A768" s="196">
        <v>767</v>
      </c>
      <c r="B768" s="197" t="s">
        <v>556</v>
      </c>
      <c r="C768" s="635" t="s">
        <v>776</v>
      </c>
      <c r="D768" s="636"/>
      <c r="E768" s="637">
        <v>0</v>
      </c>
      <c r="F768" s="638"/>
      <c r="G768" s="639">
        <v>0</v>
      </c>
      <c r="H768" s="632">
        <v>19.53</v>
      </c>
      <c r="I768" s="632">
        <f t="shared" si="309"/>
        <v>19.53</v>
      </c>
      <c r="J768" s="633">
        <f t="shared" si="302"/>
        <v>25.14</v>
      </c>
      <c r="K768" s="634" t="s">
        <v>23</v>
      </c>
      <c r="L768" s="107"/>
      <c r="M768" s="107"/>
      <c r="N768" s="108">
        <f t="shared" si="303"/>
        <v>0</v>
      </c>
      <c r="O768" s="108">
        <f t="shared" si="304"/>
        <v>0</v>
      </c>
      <c r="P768" s="109"/>
      <c r="Q768" s="107">
        <f t="shared" si="311"/>
        <v>0</v>
      </c>
      <c r="R768" s="107">
        <f t="shared" si="311"/>
        <v>0</v>
      </c>
      <c r="S768" s="108">
        <f t="shared" si="306"/>
        <v>0</v>
      </c>
      <c r="T768" s="110">
        <f t="shared" si="307"/>
        <v>0</v>
      </c>
      <c r="U768" s="109"/>
      <c r="W768" s="613" t="str">
        <f t="shared" si="300"/>
        <v/>
      </c>
      <c r="X768" s="613" t="str">
        <f t="shared" si="297"/>
        <v/>
      </c>
      <c r="Y768" s="613" t="str">
        <f t="shared" si="270"/>
        <v/>
      </c>
    </row>
    <row r="769" spans="1:25" ht="13.8" hidden="1" thickBot="1">
      <c r="A769" s="196">
        <v>768</v>
      </c>
      <c r="B769" s="197" t="s">
        <v>556</v>
      </c>
      <c r="C769" s="635" t="s">
        <v>777</v>
      </c>
      <c r="D769" s="636"/>
      <c r="E769" s="637">
        <v>0</v>
      </c>
      <c r="F769" s="638"/>
      <c r="G769" s="639">
        <v>0</v>
      </c>
      <c r="H769" s="632">
        <v>44.54</v>
      </c>
      <c r="I769" s="632">
        <f t="shared" si="309"/>
        <v>44.54</v>
      </c>
      <c r="J769" s="633">
        <f t="shared" si="302"/>
        <v>57.34</v>
      </c>
      <c r="K769" s="634" t="s">
        <v>23</v>
      </c>
      <c r="L769" s="107"/>
      <c r="M769" s="107"/>
      <c r="N769" s="108">
        <f t="shared" si="303"/>
        <v>0</v>
      </c>
      <c r="O769" s="108">
        <f t="shared" si="304"/>
        <v>0</v>
      </c>
      <c r="P769" s="109"/>
      <c r="Q769" s="107">
        <f t="shared" si="311"/>
        <v>0</v>
      </c>
      <c r="R769" s="107">
        <f t="shared" si="311"/>
        <v>0</v>
      </c>
      <c r="S769" s="108">
        <f t="shared" si="306"/>
        <v>0</v>
      </c>
      <c r="T769" s="110">
        <f t="shared" si="307"/>
        <v>0</v>
      </c>
      <c r="U769" s="109"/>
      <c r="W769" s="613" t="str">
        <f t="shared" si="300"/>
        <v/>
      </c>
      <c r="X769" s="613" t="str">
        <f t="shared" si="297"/>
        <v/>
      </c>
      <c r="Y769" s="613" t="str">
        <f t="shared" si="270"/>
        <v/>
      </c>
    </row>
    <row r="770" spans="1:25" ht="13.8" hidden="1" thickBot="1">
      <c r="A770" s="196">
        <v>769</v>
      </c>
      <c r="B770" s="197" t="s">
        <v>556</v>
      </c>
      <c r="C770" s="635" t="s">
        <v>778</v>
      </c>
      <c r="D770" s="636"/>
      <c r="E770" s="637">
        <v>0</v>
      </c>
      <c r="F770" s="638"/>
      <c r="G770" s="639">
        <v>0</v>
      </c>
      <c r="H770" s="632">
        <v>163.77000000000001</v>
      </c>
      <c r="I770" s="632">
        <f t="shared" si="309"/>
        <v>163.77000000000001</v>
      </c>
      <c r="J770" s="633">
        <f t="shared" si="302"/>
        <v>210.84</v>
      </c>
      <c r="K770" s="634" t="s">
        <v>23</v>
      </c>
      <c r="L770" s="107"/>
      <c r="M770" s="107"/>
      <c r="N770" s="108">
        <f t="shared" si="303"/>
        <v>0</v>
      </c>
      <c r="O770" s="108">
        <f t="shared" si="304"/>
        <v>0</v>
      </c>
      <c r="P770" s="109"/>
      <c r="Q770" s="107">
        <f t="shared" si="311"/>
        <v>0</v>
      </c>
      <c r="R770" s="107">
        <f t="shared" si="311"/>
        <v>0</v>
      </c>
      <c r="S770" s="108">
        <f t="shared" si="306"/>
        <v>0</v>
      </c>
      <c r="T770" s="110">
        <f t="shared" si="307"/>
        <v>0</v>
      </c>
      <c r="U770" s="109"/>
      <c r="W770" s="613" t="str">
        <f t="shared" si="300"/>
        <v/>
      </c>
      <c r="X770" s="613" t="str">
        <f t="shared" si="297"/>
        <v/>
      </c>
      <c r="Y770" s="613" t="str">
        <f t="shared" si="270"/>
        <v/>
      </c>
    </row>
    <row r="771" spans="1:25" ht="13.8" hidden="1" thickBot="1">
      <c r="A771" s="196">
        <v>770</v>
      </c>
      <c r="B771" s="197" t="s">
        <v>556</v>
      </c>
      <c r="C771" s="635" t="s">
        <v>652</v>
      </c>
      <c r="D771" s="636"/>
      <c r="E771" s="637"/>
      <c r="F771" s="638"/>
      <c r="G771" s="639"/>
      <c r="H771" s="632">
        <v>56.53</v>
      </c>
      <c r="I771" s="632">
        <f t="shared" si="309"/>
        <v>56.53</v>
      </c>
      <c r="J771" s="633">
        <f t="shared" si="302"/>
        <v>72.78</v>
      </c>
      <c r="K771" s="634" t="s">
        <v>23</v>
      </c>
      <c r="L771" s="107"/>
      <c r="M771" s="107"/>
      <c r="N771" s="108">
        <f t="shared" si="303"/>
        <v>0</v>
      </c>
      <c r="O771" s="108">
        <f t="shared" si="304"/>
        <v>0</v>
      </c>
      <c r="P771" s="109"/>
      <c r="Q771" s="107">
        <f t="shared" si="311"/>
        <v>0</v>
      </c>
      <c r="R771" s="107">
        <f t="shared" si="311"/>
        <v>0</v>
      </c>
      <c r="S771" s="108">
        <f t="shared" si="306"/>
        <v>0</v>
      </c>
      <c r="T771" s="110">
        <f t="shared" si="307"/>
        <v>0</v>
      </c>
      <c r="U771" s="109"/>
      <c r="W771" s="613" t="str">
        <f t="shared" si="300"/>
        <v/>
      </c>
      <c r="X771" s="613" t="str">
        <f t="shared" si="297"/>
        <v/>
      </c>
      <c r="Y771" s="613" t="str">
        <f t="shared" si="270"/>
        <v/>
      </c>
    </row>
    <row r="772" spans="1:25" ht="13.8" hidden="1" thickBot="1">
      <c r="A772" s="196" t="s">
        <v>649</v>
      </c>
      <c r="B772" s="197" t="s">
        <v>556</v>
      </c>
      <c r="C772" s="635" t="s">
        <v>653</v>
      </c>
      <c r="D772" s="636"/>
      <c r="E772" s="637"/>
      <c r="F772" s="638"/>
      <c r="G772" s="639"/>
      <c r="H772" s="632">
        <v>22.61</v>
      </c>
      <c r="I772" s="632">
        <f t="shared" si="309"/>
        <v>22.61</v>
      </c>
      <c r="J772" s="633">
        <f t="shared" si="302"/>
        <v>29.11</v>
      </c>
      <c r="K772" s="634" t="s">
        <v>23</v>
      </c>
      <c r="L772" s="107"/>
      <c r="M772" s="107"/>
      <c r="N772" s="108">
        <f t="shared" si="303"/>
        <v>0</v>
      </c>
      <c r="O772" s="108">
        <f t="shared" si="304"/>
        <v>0</v>
      </c>
      <c r="P772" s="109"/>
      <c r="Q772" s="107">
        <f t="shared" si="311"/>
        <v>0</v>
      </c>
      <c r="R772" s="107">
        <f t="shared" si="311"/>
        <v>0</v>
      </c>
      <c r="S772" s="108">
        <f t="shared" si="306"/>
        <v>0</v>
      </c>
      <c r="T772" s="110">
        <f t="shared" si="307"/>
        <v>0</v>
      </c>
      <c r="U772" s="109"/>
      <c r="W772" s="613" t="str">
        <f t="shared" si="300"/>
        <v/>
      </c>
      <c r="X772" s="613" t="str">
        <f t="shared" si="297"/>
        <v/>
      </c>
      <c r="Y772" s="613" t="str">
        <f t="shared" si="270"/>
        <v/>
      </c>
    </row>
    <row r="773" spans="1:25" ht="13.8" hidden="1" thickBot="1">
      <c r="A773" s="196">
        <v>771</v>
      </c>
      <c r="B773" s="197" t="s">
        <v>556</v>
      </c>
      <c r="C773" s="635" t="s">
        <v>654</v>
      </c>
      <c r="D773" s="636"/>
      <c r="E773" s="637"/>
      <c r="F773" s="638"/>
      <c r="G773" s="639"/>
      <c r="H773" s="632">
        <v>81.2</v>
      </c>
      <c r="I773" s="632">
        <f t="shared" ref="I773:I776" si="312">IF(ISBLANK(H773),"",SUM(G773:H773))</f>
        <v>81.2</v>
      </c>
      <c r="J773" s="633">
        <f t="shared" si="302"/>
        <v>104.54</v>
      </c>
      <c r="K773" s="634" t="s">
        <v>23</v>
      </c>
      <c r="L773" s="107"/>
      <c r="M773" s="107"/>
      <c r="N773" s="108">
        <f t="shared" si="303"/>
        <v>0</v>
      </c>
      <c r="O773" s="108">
        <f t="shared" si="304"/>
        <v>0</v>
      </c>
      <c r="P773" s="109"/>
      <c r="Q773" s="107">
        <f t="shared" si="311"/>
        <v>0</v>
      </c>
      <c r="R773" s="107">
        <f t="shared" si="311"/>
        <v>0</v>
      </c>
      <c r="S773" s="108">
        <f t="shared" si="306"/>
        <v>0</v>
      </c>
      <c r="T773" s="110">
        <f t="shared" si="307"/>
        <v>0</v>
      </c>
      <c r="U773" s="109"/>
      <c r="W773" s="613" t="str">
        <f t="shared" si="300"/>
        <v/>
      </c>
      <c r="X773" s="613" t="str">
        <f t="shared" si="297"/>
        <v/>
      </c>
      <c r="Y773" s="613" t="str">
        <f t="shared" si="270"/>
        <v/>
      </c>
    </row>
    <row r="774" spans="1:25" ht="13.8" hidden="1" thickBot="1">
      <c r="A774" s="196" t="s">
        <v>650</v>
      </c>
      <c r="B774" s="197" t="s">
        <v>556</v>
      </c>
      <c r="C774" s="635" t="s">
        <v>655</v>
      </c>
      <c r="D774" s="636"/>
      <c r="E774" s="637"/>
      <c r="F774" s="638"/>
      <c r="G774" s="639"/>
      <c r="H774" s="632">
        <v>32.549999999999997</v>
      </c>
      <c r="I774" s="632">
        <f t="shared" si="312"/>
        <v>32.549999999999997</v>
      </c>
      <c r="J774" s="633">
        <f t="shared" si="302"/>
        <v>41.9</v>
      </c>
      <c r="K774" s="634" t="s">
        <v>23</v>
      </c>
      <c r="L774" s="107"/>
      <c r="M774" s="107"/>
      <c r="N774" s="108">
        <f t="shared" si="303"/>
        <v>0</v>
      </c>
      <c r="O774" s="108">
        <f t="shared" si="304"/>
        <v>0</v>
      </c>
      <c r="P774" s="109"/>
      <c r="Q774" s="107">
        <f t="shared" si="311"/>
        <v>0</v>
      </c>
      <c r="R774" s="107">
        <f t="shared" si="311"/>
        <v>0</v>
      </c>
      <c r="S774" s="108">
        <f t="shared" si="306"/>
        <v>0</v>
      </c>
      <c r="T774" s="110">
        <f t="shared" si="307"/>
        <v>0</v>
      </c>
      <c r="U774" s="109"/>
      <c r="W774" s="613" t="str">
        <f t="shared" si="300"/>
        <v/>
      </c>
      <c r="X774" s="613" t="str">
        <f t="shared" si="297"/>
        <v/>
      </c>
      <c r="Y774" s="613" t="str">
        <f t="shared" si="270"/>
        <v/>
      </c>
    </row>
    <row r="775" spans="1:25" ht="13.8" hidden="1" thickBot="1">
      <c r="A775" s="196">
        <v>772</v>
      </c>
      <c r="B775" s="197" t="s">
        <v>556</v>
      </c>
      <c r="C775" s="635" t="s">
        <v>656</v>
      </c>
      <c r="D775" s="636"/>
      <c r="E775" s="637"/>
      <c r="F775" s="638"/>
      <c r="G775" s="639"/>
      <c r="H775" s="632">
        <v>26.72</v>
      </c>
      <c r="I775" s="632">
        <f t="shared" si="312"/>
        <v>26.72</v>
      </c>
      <c r="J775" s="633">
        <f t="shared" si="302"/>
        <v>34.4</v>
      </c>
      <c r="K775" s="634" t="s">
        <v>23</v>
      </c>
      <c r="L775" s="107"/>
      <c r="M775" s="107"/>
      <c r="N775" s="108">
        <f t="shared" si="303"/>
        <v>0</v>
      </c>
      <c r="O775" s="108">
        <f t="shared" si="304"/>
        <v>0</v>
      </c>
      <c r="P775" s="109"/>
      <c r="Q775" s="107">
        <f t="shared" si="311"/>
        <v>0</v>
      </c>
      <c r="R775" s="107">
        <f t="shared" si="311"/>
        <v>0</v>
      </c>
      <c r="S775" s="108">
        <f t="shared" si="306"/>
        <v>0</v>
      </c>
      <c r="T775" s="110">
        <f t="shared" si="307"/>
        <v>0</v>
      </c>
      <c r="U775" s="109"/>
      <c r="W775" s="613" t="str">
        <f t="shared" si="300"/>
        <v/>
      </c>
      <c r="X775" s="613" t="str">
        <f t="shared" si="297"/>
        <v/>
      </c>
      <c r="Y775" s="613" t="str">
        <f t="shared" si="270"/>
        <v/>
      </c>
    </row>
    <row r="776" spans="1:25" ht="13.8" hidden="1" thickBot="1">
      <c r="A776" s="196" t="s">
        <v>651</v>
      </c>
      <c r="B776" s="197" t="s">
        <v>556</v>
      </c>
      <c r="C776" s="635" t="s">
        <v>657</v>
      </c>
      <c r="D776" s="636"/>
      <c r="E776" s="637"/>
      <c r="F776" s="638"/>
      <c r="G776" s="639"/>
      <c r="H776" s="632">
        <v>10.62</v>
      </c>
      <c r="I776" s="632">
        <f t="shared" si="312"/>
        <v>10.62</v>
      </c>
      <c r="J776" s="633">
        <f t="shared" si="302"/>
        <v>13.67</v>
      </c>
      <c r="K776" s="634" t="s">
        <v>23</v>
      </c>
      <c r="L776" s="107"/>
      <c r="M776" s="107"/>
      <c r="N776" s="108">
        <f t="shared" si="303"/>
        <v>0</v>
      </c>
      <c r="O776" s="108">
        <f t="shared" si="304"/>
        <v>0</v>
      </c>
      <c r="P776" s="109"/>
      <c r="Q776" s="107">
        <f t="shared" si="311"/>
        <v>0</v>
      </c>
      <c r="R776" s="107">
        <f t="shared" si="311"/>
        <v>0</v>
      </c>
      <c r="S776" s="108">
        <f t="shared" si="306"/>
        <v>0</v>
      </c>
      <c r="T776" s="110">
        <f t="shared" si="307"/>
        <v>0</v>
      </c>
      <c r="U776" s="109"/>
      <c r="W776" s="613" t="str">
        <f t="shared" si="300"/>
        <v/>
      </c>
      <c r="X776" s="613" t="str">
        <f t="shared" si="297"/>
        <v/>
      </c>
      <c r="Y776" s="613" t="str">
        <f t="shared" si="270"/>
        <v/>
      </c>
    </row>
    <row r="777" spans="1:25" ht="13.8" hidden="1" thickBot="1">
      <c r="A777" s="196">
        <v>773</v>
      </c>
      <c r="B777" s="197" t="s">
        <v>556</v>
      </c>
      <c r="C777" s="635" t="s">
        <v>660</v>
      </c>
      <c r="D777" s="636"/>
      <c r="E777" s="637"/>
      <c r="F777" s="638"/>
      <c r="G777" s="639"/>
      <c r="H777" s="632">
        <v>88.39</v>
      </c>
      <c r="I777" s="632">
        <f t="shared" ref="I777:I804" si="313">IF(ISBLANK(H777),"",SUM(G777:H777))</f>
        <v>88.39</v>
      </c>
      <c r="J777" s="633">
        <f t="shared" si="302"/>
        <v>113.79</v>
      </c>
      <c r="K777" s="634" t="s">
        <v>23</v>
      </c>
      <c r="L777" s="107"/>
      <c r="M777" s="107"/>
      <c r="N777" s="108">
        <f t="shared" si="303"/>
        <v>0</v>
      </c>
      <c r="O777" s="108">
        <f t="shared" si="304"/>
        <v>0</v>
      </c>
      <c r="P777" s="109"/>
      <c r="Q777" s="107">
        <f t="shared" si="311"/>
        <v>0</v>
      </c>
      <c r="R777" s="107">
        <f t="shared" si="311"/>
        <v>0</v>
      </c>
      <c r="S777" s="108">
        <f t="shared" si="306"/>
        <v>0</v>
      </c>
      <c r="T777" s="110">
        <f t="shared" si="307"/>
        <v>0</v>
      </c>
      <c r="U777" s="109"/>
      <c r="W777" s="613" t="str">
        <f t="shared" si="300"/>
        <v/>
      </c>
      <c r="X777" s="613" t="str">
        <f t="shared" si="297"/>
        <v/>
      </c>
      <c r="Y777" s="613" t="str">
        <f t="shared" si="270"/>
        <v/>
      </c>
    </row>
    <row r="778" spans="1:25" ht="13.8" hidden="1" thickBot="1">
      <c r="A778" s="196">
        <v>774</v>
      </c>
      <c r="B778" s="197" t="s">
        <v>556</v>
      </c>
      <c r="C778" s="635" t="s">
        <v>663</v>
      </c>
      <c r="D778" s="636"/>
      <c r="E778" s="637"/>
      <c r="F778" s="638"/>
      <c r="G778" s="639"/>
      <c r="H778" s="632">
        <v>119.92</v>
      </c>
      <c r="I778" s="632">
        <f t="shared" si="313"/>
        <v>119.92</v>
      </c>
      <c r="J778" s="633">
        <f t="shared" si="302"/>
        <v>154.38999999999999</v>
      </c>
      <c r="K778" s="634" t="s">
        <v>23</v>
      </c>
      <c r="L778" s="107"/>
      <c r="M778" s="107"/>
      <c r="N778" s="108">
        <f t="shared" si="303"/>
        <v>0</v>
      </c>
      <c r="O778" s="108">
        <f t="shared" si="304"/>
        <v>0</v>
      </c>
      <c r="P778" s="109"/>
      <c r="Q778" s="107">
        <f t="shared" si="311"/>
        <v>0</v>
      </c>
      <c r="R778" s="107">
        <f t="shared" si="311"/>
        <v>0</v>
      </c>
      <c r="S778" s="108">
        <f t="shared" si="306"/>
        <v>0</v>
      </c>
      <c r="T778" s="110">
        <f t="shared" si="307"/>
        <v>0</v>
      </c>
      <c r="U778" s="109"/>
      <c r="W778" s="613" t="str">
        <f t="shared" si="300"/>
        <v/>
      </c>
      <c r="X778" s="613" t="str">
        <f t="shared" si="297"/>
        <v/>
      </c>
      <c r="Y778" s="613" t="str">
        <f t="shared" si="270"/>
        <v/>
      </c>
    </row>
    <row r="779" spans="1:25" ht="13.8" hidden="1" thickBot="1">
      <c r="A779" s="196" t="s">
        <v>662</v>
      </c>
      <c r="B779" s="197" t="s">
        <v>556</v>
      </c>
      <c r="C779" s="635" t="s">
        <v>664</v>
      </c>
      <c r="D779" s="636"/>
      <c r="E779" s="637"/>
      <c r="F779" s="638"/>
      <c r="G779" s="639"/>
      <c r="H779" s="632">
        <v>17.13</v>
      </c>
      <c r="I779" s="632">
        <f t="shared" si="313"/>
        <v>17.13</v>
      </c>
      <c r="J779" s="633">
        <f t="shared" si="302"/>
        <v>22.05</v>
      </c>
      <c r="K779" s="634" t="s">
        <v>23</v>
      </c>
      <c r="L779" s="107"/>
      <c r="M779" s="107"/>
      <c r="N779" s="108">
        <f t="shared" si="303"/>
        <v>0</v>
      </c>
      <c r="O779" s="108">
        <f t="shared" si="304"/>
        <v>0</v>
      </c>
      <c r="P779" s="109"/>
      <c r="Q779" s="107">
        <f t="shared" si="311"/>
        <v>0</v>
      </c>
      <c r="R779" s="107">
        <f t="shared" si="311"/>
        <v>0</v>
      </c>
      <c r="S779" s="108">
        <f t="shared" si="306"/>
        <v>0</v>
      </c>
      <c r="T779" s="110">
        <f t="shared" si="307"/>
        <v>0</v>
      </c>
      <c r="U779" s="109"/>
      <c r="W779" s="613" t="str">
        <f t="shared" si="300"/>
        <v/>
      </c>
      <c r="X779" s="613" t="str">
        <f t="shared" si="297"/>
        <v/>
      </c>
      <c r="Y779" s="613" t="str">
        <f t="shared" si="270"/>
        <v/>
      </c>
    </row>
    <row r="780" spans="1:25" ht="27" hidden="1" thickBot="1">
      <c r="A780" s="196">
        <v>775</v>
      </c>
      <c r="B780" s="197" t="s">
        <v>556</v>
      </c>
      <c r="C780" s="635" t="s">
        <v>779</v>
      </c>
      <c r="D780" s="636"/>
      <c r="E780" s="637"/>
      <c r="F780" s="638"/>
      <c r="G780" s="639"/>
      <c r="H780" s="632">
        <v>14.05</v>
      </c>
      <c r="I780" s="632">
        <f t="shared" si="313"/>
        <v>14.05</v>
      </c>
      <c r="J780" s="633">
        <f t="shared" si="302"/>
        <v>18.09</v>
      </c>
      <c r="K780" s="634" t="s">
        <v>23</v>
      </c>
      <c r="L780" s="107"/>
      <c r="M780" s="107"/>
      <c r="N780" s="108">
        <f t="shared" si="303"/>
        <v>0</v>
      </c>
      <c r="O780" s="108">
        <f t="shared" si="304"/>
        <v>0</v>
      </c>
      <c r="P780" s="109"/>
      <c r="Q780" s="107">
        <f t="shared" si="311"/>
        <v>0</v>
      </c>
      <c r="R780" s="107">
        <f t="shared" si="311"/>
        <v>0</v>
      </c>
      <c r="S780" s="108">
        <f t="shared" si="306"/>
        <v>0</v>
      </c>
      <c r="T780" s="110">
        <f t="shared" si="307"/>
        <v>0</v>
      </c>
      <c r="U780" s="109"/>
      <c r="W780" s="613" t="str">
        <f t="shared" si="300"/>
        <v/>
      </c>
      <c r="X780" s="613" t="str">
        <f t="shared" si="297"/>
        <v/>
      </c>
      <c r="Y780" s="613" t="str">
        <f t="shared" si="270"/>
        <v/>
      </c>
    </row>
    <row r="781" spans="1:25" ht="13.8" hidden="1" thickBot="1">
      <c r="A781" s="196">
        <v>776</v>
      </c>
      <c r="B781" s="197" t="s">
        <v>556</v>
      </c>
      <c r="C781" s="635" t="s">
        <v>668</v>
      </c>
      <c r="D781" s="636"/>
      <c r="E781" s="637"/>
      <c r="F781" s="638"/>
      <c r="G781" s="639"/>
      <c r="H781" s="632">
        <v>17.47</v>
      </c>
      <c r="I781" s="632">
        <f t="shared" si="313"/>
        <v>17.47</v>
      </c>
      <c r="J781" s="633">
        <f t="shared" si="302"/>
        <v>22.49</v>
      </c>
      <c r="K781" s="634" t="s">
        <v>23</v>
      </c>
      <c r="L781" s="107"/>
      <c r="M781" s="107"/>
      <c r="N781" s="108">
        <f t="shared" si="303"/>
        <v>0</v>
      </c>
      <c r="O781" s="108">
        <f t="shared" si="304"/>
        <v>0</v>
      </c>
      <c r="P781" s="109"/>
      <c r="Q781" s="107">
        <f t="shared" si="311"/>
        <v>0</v>
      </c>
      <c r="R781" s="107">
        <f t="shared" si="311"/>
        <v>0</v>
      </c>
      <c r="S781" s="108">
        <f t="shared" si="306"/>
        <v>0</v>
      </c>
      <c r="T781" s="110">
        <f t="shared" si="307"/>
        <v>0</v>
      </c>
      <c r="U781" s="109"/>
      <c r="W781" s="613" t="str">
        <f t="shared" si="300"/>
        <v/>
      </c>
      <c r="X781" s="613" t="str">
        <f t="shared" si="297"/>
        <v/>
      </c>
      <c r="Y781" s="613" t="str">
        <f t="shared" si="270"/>
        <v/>
      </c>
    </row>
    <row r="782" spans="1:25" ht="13.8" hidden="1" thickBot="1">
      <c r="A782" s="196" t="s">
        <v>665</v>
      </c>
      <c r="B782" s="197" t="s">
        <v>556</v>
      </c>
      <c r="C782" s="635" t="s">
        <v>669</v>
      </c>
      <c r="D782" s="636"/>
      <c r="E782" s="637"/>
      <c r="F782" s="638"/>
      <c r="G782" s="639"/>
      <c r="H782" s="632">
        <v>6.85</v>
      </c>
      <c r="I782" s="632">
        <f t="shared" si="313"/>
        <v>6.85</v>
      </c>
      <c r="J782" s="633">
        <f t="shared" si="302"/>
        <v>8.82</v>
      </c>
      <c r="K782" s="634" t="s">
        <v>23</v>
      </c>
      <c r="L782" s="107"/>
      <c r="M782" s="107"/>
      <c r="N782" s="108">
        <f t="shared" si="303"/>
        <v>0</v>
      </c>
      <c r="O782" s="108">
        <f t="shared" si="304"/>
        <v>0</v>
      </c>
      <c r="P782" s="109"/>
      <c r="Q782" s="107">
        <f t="shared" si="311"/>
        <v>0</v>
      </c>
      <c r="R782" s="107">
        <f t="shared" si="311"/>
        <v>0</v>
      </c>
      <c r="S782" s="108">
        <f t="shared" si="306"/>
        <v>0</v>
      </c>
      <c r="T782" s="110">
        <f t="shared" si="307"/>
        <v>0</v>
      </c>
      <c r="U782" s="109"/>
      <c r="W782" s="613" t="str">
        <f t="shared" si="300"/>
        <v/>
      </c>
      <c r="X782" s="613" t="str">
        <f t="shared" si="297"/>
        <v/>
      </c>
      <c r="Y782" s="613" t="str">
        <f t="shared" si="270"/>
        <v/>
      </c>
    </row>
    <row r="783" spans="1:25" ht="13.8" hidden="1" thickBot="1">
      <c r="A783" s="196">
        <v>862</v>
      </c>
      <c r="B783" s="197" t="s">
        <v>556</v>
      </c>
      <c r="C783" s="645" t="s">
        <v>780</v>
      </c>
      <c r="D783" s="636"/>
      <c r="E783" s="637"/>
      <c r="F783" s="638"/>
      <c r="G783" s="639"/>
      <c r="H783" s="632">
        <v>425.19</v>
      </c>
      <c r="I783" s="632">
        <f t="shared" si="313"/>
        <v>425.19</v>
      </c>
      <c r="J783" s="633">
        <f t="shared" si="302"/>
        <v>547.39</v>
      </c>
      <c r="K783" s="634" t="s">
        <v>16</v>
      </c>
      <c r="L783" s="107"/>
      <c r="M783" s="107"/>
      <c r="N783" s="108">
        <f t="shared" si="303"/>
        <v>0</v>
      </c>
      <c r="O783" s="108">
        <f t="shared" si="304"/>
        <v>0</v>
      </c>
      <c r="P783" s="109"/>
      <c r="Q783" s="107">
        <f t="shared" si="311"/>
        <v>0</v>
      </c>
      <c r="R783" s="107">
        <f t="shared" si="311"/>
        <v>0</v>
      </c>
      <c r="S783" s="108">
        <f t="shared" si="306"/>
        <v>0</v>
      </c>
      <c r="T783" s="110">
        <f t="shared" si="307"/>
        <v>0</v>
      </c>
      <c r="U783" s="109"/>
      <c r="W783" s="613" t="str">
        <f t="shared" si="300"/>
        <v/>
      </c>
      <c r="X783" s="613" t="str">
        <f t="shared" si="297"/>
        <v/>
      </c>
      <c r="Y783" s="613" t="str">
        <f t="shared" si="270"/>
        <v/>
      </c>
    </row>
    <row r="784" spans="1:25" ht="13.8" hidden="1" thickBot="1">
      <c r="A784" s="196" t="s">
        <v>666</v>
      </c>
      <c r="B784" s="197" t="s">
        <v>556</v>
      </c>
      <c r="C784" s="635" t="s">
        <v>670</v>
      </c>
      <c r="D784" s="636"/>
      <c r="E784" s="637"/>
      <c r="F784" s="638"/>
      <c r="G784" s="639"/>
      <c r="H784" s="632">
        <v>297.73</v>
      </c>
      <c r="I784" s="632">
        <f t="shared" si="313"/>
        <v>297.73</v>
      </c>
      <c r="J784" s="633">
        <f t="shared" si="302"/>
        <v>383.3</v>
      </c>
      <c r="K784" s="634" t="s">
        <v>16</v>
      </c>
      <c r="L784" s="107"/>
      <c r="M784" s="107"/>
      <c r="N784" s="108">
        <f t="shared" si="303"/>
        <v>0</v>
      </c>
      <c r="O784" s="108">
        <f t="shared" si="304"/>
        <v>0</v>
      </c>
      <c r="P784" s="109"/>
      <c r="Q784" s="107">
        <f t="shared" ref="Q784:R799" si="314">L784</f>
        <v>0</v>
      </c>
      <c r="R784" s="107">
        <f t="shared" si="314"/>
        <v>0</v>
      </c>
      <c r="S784" s="108">
        <f t="shared" si="306"/>
        <v>0</v>
      </c>
      <c r="T784" s="110">
        <f t="shared" si="307"/>
        <v>0</v>
      </c>
      <c r="U784" s="109"/>
      <c r="W784" s="613" t="str">
        <f t="shared" si="300"/>
        <v/>
      </c>
      <c r="X784" s="613" t="str">
        <f t="shared" si="297"/>
        <v/>
      </c>
      <c r="Y784" s="613" t="str">
        <f t="shared" si="270"/>
        <v/>
      </c>
    </row>
    <row r="785" spans="1:25" ht="13.8" hidden="1" thickBot="1">
      <c r="A785" s="196">
        <v>875</v>
      </c>
      <c r="B785" s="197" t="s">
        <v>556</v>
      </c>
      <c r="C785" s="645" t="s">
        <v>671</v>
      </c>
      <c r="D785" s="636"/>
      <c r="E785" s="637"/>
      <c r="F785" s="638"/>
      <c r="G785" s="639"/>
      <c r="H785" s="632">
        <v>7.19</v>
      </c>
      <c r="I785" s="632">
        <f t="shared" si="313"/>
        <v>7.19</v>
      </c>
      <c r="J785" s="633">
        <f t="shared" si="302"/>
        <v>9.26</v>
      </c>
      <c r="K785" s="634" t="s">
        <v>23</v>
      </c>
      <c r="L785" s="107"/>
      <c r="M785" s="107"/>
      <c r="N785" s="108">
        <f t="shared" si="303"/>
        <v>0</v>
      </c>
      <c r="O785" s="108">
        <f t="shared" si="304"/>
        <v>0</v>
      </c>
      <c r="P785" s="109"/>
      <c r="Q785" s="107">
        <f t="shared" si="314"/>
        <v>0</v>
      </c>
      <c r="R785" s="107">
        <f t="shared" si="314"/>
        <v>0</v>
      </c>
      <c r="S785" s="108">
        <f t="shared" si="306"/>
        <v>0</v>
      </c>
      <c r="T785" s="110">
        <f t="shared" si="307"/>
        <v>0</v>
      </c>
      <c r="U785" s="109"/>
      <c r="W785" s="613" t="str">
        <f t="shared" si="300"/>
        <v/>
      </c>
      <c r="X785" s="613" t="str">
        <f t="shared" si="297"/>
        <v/>
      </c>
      <c r="Y785" s="613" t="str">
        <f t="shared" ref="Y785:Y1025" si="315">IF(V785="X","x",IF(T785&gt;0,"x",""))</f>
        <v/>
      </c>
    </row>
    <row r="786" spans="1:25" ht="13.8" hidden="1" thickBot="1">
      <c r="A786" s="196" t="s">
        <v>667</v>
      </c>
      <c r="B786" s="197" t="s">
        <v>556</v>
      </c>
      <c r="C786" s="645" t="s">
        <v>672</v>
      </c>
      <c r="D786" s="636"/>
      <c r="E786" s="637"/>
      <c r="F786" s="638"/>
      <c r="G786" s="639"/>
      <c r="H786" s="632">
        <v>2.74</v>
      </c>
      <c r="I786" s="632">
        <f t="shared" si="313"/>
        <v>2.74</v>
      </c>
      <c r="J786" s="633">
        <f t="shared" si="302"/>
        <v>3.53</v>
      </c>
      <c r="K786" s="634" t="s">
        <v>23</v>
      </c>
      <c r="L786" s="107"/>
      <c r="M786" s="107"/>
      <c r="N786" s="108">
        <f t="shared" si="303"/>
        <v>0</v>
      </c>
      <c r="O786" s="108">
        <f t="shared" si="304"/>
        <v>0</v>
      </c>
      <c r="P786" s="109"/>
      <c r="Q786" s="107">
        <f t="shared" si="314"/>
        <v>0</v>
      </c>
      <c r="R786" s="107">
        <f t="shared" si="314"/>
        <v>0</v>
      </c>
      <c r="S786" s="108">
        <f t="shared" si="306"/>
        <v>0</v>
      </c>
      <c r="T786" s="110">
        <f t="shared" si="307"/>
        <v>0</v>
      </c>
      <c r="U786" s="109"/>
      <c r="W786" s="613" t="str">
        <f t="shared" si="300"/>
        <v/>
      </c>
      <c r="X786" s="613" t="str">
        <f t="shared" si="297"/>
        <v/>
      </c>
      <c r="Y786" s="613" t="str">
        <f t="shared" si="315"/>
        <v/>
      </c>
    </row>
    <row r="787" spans="1:25" ht="13.8" hidden="1" thickBot="1">
      <c r="A787" s="196">
        <v>780</v>
      </c>
      <c r="B787" s="197" t="s">
        <v>556</v>
      </c>
      <c r="C787" s="635" t="s">
        <v>742</v>
      </c>
      <c r="D787" s="636"/>
      <c r="E787" s="637"/>
      <c r="F787" s="638"/>
      <c r="G787" s="639"/>
      <c r="H787" s="632">
        <v>528.30999999999995</v>
      </c>
      <c r="I787" s="632">
        <f t="shared" si="313"/>
        <v>528.30999999999995</v>
      </c>
      <c r="J787" s="633">
        <f t="shared" si="302"/>
        <v>680.15</v>
      </c>
      <c r="K787" s="634" t="s">
        <v>194</v>
      </c>
      <c r="L787" s="107"/>
      <c r="M787" s="107"/>
      <c r="N787" s="108">
        <f t="shared" si="303"/>
        <v>0</v>
      </c>
      <c r="O787" s="108">
        <f t="shared" si="304"/>
        <v>0</v>
      </c>
      <c r="P787" s="109"/>
      <c r="Q787" s="107">
        <f t="shared" si="314"/>
        <v>0</v>
      </c>
      <c r="R787" s="107">
        <f t="shared" si="314"/>
        <v>0</v>
      </c>
      <c r="S787" s="108">
        <f t="shared" si="306"/>
        <v>0</v>
      </c>
      <c r="T787" s="110">
        <f t="shared" si="307"/>
        <v>0</v>
      </c>
      <c r="U787" s="109"/>
      <c r="W787" s="613" t="str">
        <f t="shared" ref="W787:W850" si="316">IF(V787="X","x",IF(V787="xx","x",IF(V787="xy","x",IF(V787="y","x",IF(OR(O787&gt;0,T787&gt;0),"x","")))))</f>
        <v/>
      </c>
      <c r="X787" s="613" t="str">
        <f t="shared" si="297"/>
        <v/>
      </c>
      <c r="Y787" s="613" t="str">
        <f t="shared" si="315"/>
        <v/>
      </c>
    </row>
    <row r="788" spans="1:25" ht="13.8" hidden="1" thickBot="1">
      <c r="A788" s="196" t="s">
        <v>684</v>
      </c>
      <c r="B788" s="197" t="s">
        <v>556</v>
      </c>
      <c r="C788" s="635" t="s">
        <v>743</v>
      </c>
      <c r="D788" s="636"/>
      <c r="E788" s="637"/>
      <c r="F788" s="638"/>
      <c r="G788" s="639"/>
      <c r="H788" s="632">
        <v>211.39</v>
      </c>
      <c r="I788" s="632">
        <f t="shared" si="313"/>
        <v>211.39</v>
      </c>
      <c r="J788" s="633">
        <f t="shared" si="302"/>
        <v>272.14</v>
      </c>
      <c r="K788" s="634" t="s">
        <v>194</v>
      </c>
      <c r="L788" s="107"/>
      <c r="M788" s="107"/>
      <c r="N788" s="108">
        <f t="shared" si="303"/>
        <v>0</v>
      </c>
      <c r="O788" s="108">
        <f t="shared" si="304"/>
        <v>0</v>
      </c>
      <c r="P788" s="109"/>
      <c r="Q788" s="107">
        <f t="shared" si="314"/>
        <v>0</v>
      </c>
      <c r="R788" s="107">
        <f t="shared" si="314"/>
        <v>0</v>
      </c>
      <c r="S788" s="108">
        <f t="shared" si="306"/>
        <v>0</v>
      </c>
      <c r="T788" s="110">
        <f t="shared" si="307"/>
        <v>0</v>
      </c>
      <c r="U788" s="109"/>
      <c r="W788" s="613" t="str">
        <f t="shared" si="316"/>
        <v/>
      </c>
      <c r="X788" s="613" t="str">
        <f t="shared" si="297"/>
        <v/>
      </c>
      <c r="Y788" s="613" t="str">
        <f t="shared" si="315"/>
        <v/>
      </c>
    </row>
    <row r="789" spans="1:25" ht="27" hidden="1" thickBot="1">
      <c r="A789" s="196">
        <v>781</v>
      </c>
      <c r="B789" s="197" t="s">
        <v>556</v>
      </c>
      <c r="C789" s="635" t="s">
        <v>693</v>
      </c>
      <c r="D789" s="636"/>
      <c r="E789" s="637"/>
      <c r="F789" s="638"/>
      <c r="G789" s="639"/>
      <c r="H789" s="632">
        <v>879.15</v>
      </c>
      <c r="I789" s="632">
        <f t="shared" si="313"/>
        <v>879.15</v>
      </c>
      <c r="J789" s="633">
        <f t="shared" ref="J789:J852" si="317">IF(ISBLANK(H789),0,ROUND(I789*(1+$E$10)*(1+$E$11*D789),2))</f>
        <v>1131.82</v>
      </c>
      <c r="K789" s="634" t="s">
        <v>194</v>
      </c>
      <c r="L789" s="107"/>
      <c r="M789" s="107"/>
      <c r="N789" s="108">
        <f t="shared" ref="N789:N852" si="318">IF(ISBLANK(L789),0,ROUND(J789*L789,2))</f>
        <v>0</v>
      </c>
      <c r="O789" s="108">
        <f t="shared" ref="O789:O852" si="319">IF(ISBLANK(M789),0,ROUND(L789*M789,2))</f>
        <v>0</v>
      </c>
      <c r="P789" s="109"/>
      <c r="Q789" s="107">
        <f t="shared" si="314"/>
        <v>0</v>
      </c>
      <c r="R789" s="107">
        <f t="shared" si="314"/>
        <v>0</v>
      </c>
      <c r="S789" s="108">
        <f t="shared" ref="S789:S852" si="320">IF(ISBLANK(Q789),0,ROUND(J789*Q789,2))</f>
        <v>0</v>
      </c>
      <c r="T789" s="110">
        <f t="shared" ref="T789:T852" si="321">IF(ISBLANK(Q789),0,ROUND(Q789*R789,2))</f>
        <v>0</v>
      </c>
      <c r="U789" s="109"/>
      <c r="W789" s="613" t="str">
        <f t="shared" si="316"/>
        <v/>
      </c>
      <c r="X789" s="613" t="str">
        <f t="shared" si="297"/>
        <v/>
      </c>
      <c r="Y789" s="613" t="str">
        <f t="shared" si="315"/>
        <v/>
      </c>
    </row>
    <row r="790" spans="1:25" ht="27" hidden="1" thickBot="1">
      <c r="A790" s="196" t="s">
        <v>685</v>
      </c>
      <c r="B790" s="197" t="s">
        <v>556</v>
      </c>
      <c r="C790" s="635" t="s">
        <v>694</v>
      </c>
      <c r="D790" s="636"/>
      <c r="E790" s="637"/>
      <c r="F790" s="638"/>
      <c r="G790" s="639"/>
      <c r="H790" s="632">
        <v>351.52</v>
      </c>
      <c r="I790" s="632">
        <f t="shared" si="313"/>
        <v>351.52</v>
      </c>
      <c r="J790" s="633">
        <f t="shared" si="317"/>
        <v>452.55</v>
      </c>
      <c r="K790" s="634" t="s">
        <v>194</v>
      </c>
      <c r="L790" s="107"/>
      <c r="M790" s="107"/>
      <c r="N790" s="108">
        <f t="shared" si="318"/>
        <v>0</v>
      </c>
      <c r="O790" s="108">
        <f t="shared" si="319"/>
        <v>0</v>
      </c>
      <c r="P790" s="109"/>
      <c r="Q790" s="107">
        <f t="shared" si="314"/>
        <v>0</v>
      </c>
      <c r="R790" s="107">
        <f t="shared" si="314"/>
        <v>0</v>
      </c>
      <c r="S790" s="108">
        <f t="shared" si="320"/>
        <v>0</v>
      </c>
      <c r="T790" s="110">
        <f t="shared" si="321"/>
        <v>0</v>
      </c>
      <c r="U790" s="109"/>
      <c r="W790" s="613" t="str">
        <f t="shared" si="316"/>
        <v/>
      </c>
      <c r="X790" s="613" t="str">
        <f t="shared" si="297"/>
        <v/>
      </c>
      <c r="Y790" s="613" t="str">
        <f t="shared" si="315"/>
        <v/>
      </c>
    </row>
    <row r="791" spans="1:25" ht="27" hidden="1" thickBot="1">
      <c r="A791" s="196">
        <v>782</v>
      </c>
      <c r="B791" s="197" t="s">
        <v>556</v>
      </c>
      <c r="C791" s="635" t="s">
        <v>695</v>
      </c>
      <c r="D791" s="636"/>
      <c r="E791" s="637"/>
      <c r="F791" s="638"/>
      <c r="G791" s="639"/>
      <c r="H791" s="632">
        <v>1465.37</v>
      </c>
      <c r="I791" s="632">
        <f t="shared" si="313"/>
        <v>1465.37</v>
      </c>
      <c r="J791" s="633">
        <f t="shared" si="317"/>
        <v>1886.52</v>
      </c>
      <c r="K791" s="634" t="s">
        <v>194</v>
      </c>
      <c r="L791" s="107"/>
      <c r="M791" s="107"/>
      <c r="N791" s="108">
        <f t="shared" si="318"/>
        <v>0</v>
      </c>
      <c r="O791" s="108">
        <f t="shared" si="319"/>
        <v>0</v>
      </c>
      <c r="P791" s="109"/>
      <c r="Q791" s="107">
        <f t="shared" si="314"/>
        <v>0</v>
      </c>
      <c r="R791" s="107">
        <f t="shared" si="314"/>
        <v>0</v>
      </c>
      <c r="S791" s="108">
        <f t="shared" si="320"/>
        <v>0</v>
      </c>
      <c r="T791" s="110">
        <f t="shared" si="321"/>
        <v>0</v>
      </c>
      <c r="U791" s="109"/>
      <c r="W791" s="613" t="str">
        <f t="shared" si="316"/>
        <v/>
      </c>
      <c r="X791" s="613" t="str">
        <f t="shared" si="297"/>
        <v/>
      </c>
      <c r="Y791" s="613" t="str">
        <f t="shared" si="315"/>
        <v/>
      </c>
    </row>
    <row r="792" spans="1:25" ht="27" hidden="1" thickBot="1">
      <c r="A792" s="196" t="s">
        <v>686</v>
      </c>
      <c r="B792" s="197" t="s">
        <v>556</v>
      </c>
      <c r="C792" s="635" t="s">
        <v>696</v>
      </c>
      <c r="D792" s="636"/>
      <c r="E792" s="637"/>
      <c r="F792" s="638"/>
      <c r="G792" s="639"/>
      <c r="H792" s="632">
        <v>586.21</v>
      </c>
      <c r="I792" s="632">
        <f t="shared" si="313"/>
        <v>586.21</v>
      </c>
      <c r="J792" s="633">
        <f t="shared" si="317"/>
        <v>754.69</v>
      </c>
      <c r="K792" s="634" t="s">
        <v>194</v>
      </c>
      <c r="L792" s="107"/>
      <c r="M792" s="107"/>
      <c r="N792" s="108">
        <f t="shared" si="318"/>
        <v>0</v>
      </c>
      <c r="O792" s="108">
        <f t="shared" si="319"/>
        <v>0</v>
      </c>
      <c r="P792" s="109"/>
      <c r="Q792" s="107">
        <f t="shared" si="314"/>
        <v>0</v>
      </c>
      <c r="R792" s="107">
        <f t="shared" si="314"/>
        <v>0</v>
      </c>
      <c r="S792" s="108">
        <f t="shared" si="320"/>
        <v>0</v>
      </c>
      <c r="T792" s="110">
        <f t="shared" si="321"/>
        <v>0</v>
      </c>
      <c r="U792" s="109"/>
      <c r="W792" s="613" t="str">
        <f t="shared" si="316"/>
        <v/>
      </c>
      <c r="X792" s="613" t="str">
        <f t="shared" si="297"/>
        <v/>
      </c>
      <c r="Y792" s="613" t="str">
        <f t="shared" si="315"/>
        <v/>
      </c>
    </row>
    <row r="793" spans="1:25" ht="13.8" hidden="1" thickBot="1">
      <c r="A793" s="196">
        <v>783</v>
      </c>
      <c r="B793" s="197" t="s">
        <v>556</v>
      </c>
      <c r="C793" s="635" t="s">
        <v>697</v>
      </c>
      <c r="D793" s="636"/>
      <c r="E793" s="637"/>
      <c r="F793" s="638"/>
      <c r="G793" s="639"/>
      <c r="H793" s="632">
        <v>1721.98</v>
      </c>
      <c r="I793" s="632">
        <f t="shared" si="313"/>
        <v>1721.98</v>
      </c>
      <c r="J793" s="633">
        <f t="shared" si="317"/>
        <v>2216.88</v>
      </c>
      <c r="K793" s="634" t="s">
        <v>194</v>
      </c>
      <c r="L793" s="107"/>
      <c r="M793" s="107"/>
      <c r="N793" s="108">
        <f t="shared" si="318"/>
        <v>0</v>
      </c>
      <c r="O793" s="108">
        <f t="shared" si="319"/>
        <v>0</v>
      </c>
      <c r="P793" s="109"/>
      <c r="Q793" s="107">
        <f t="shared" si="314"/>
        <v>0</v>
      </c>
      <c r="R793" s="107">
        <f t="shared" si="314"/>
        <v>0</v>
      </c>
      <c r="S793" s="108">
        <f t="shared" si="320"/>
        <v>0</v>
      </c>
      <c r="T793" s="110">
        <f t="shared" si="321"/>
        <v>0</v>
      </c>
      <c r="U793" s="109"/>
      <c r="W793" s="613" t="str">
        <f t="shared" si="316"/>
        <v/>
      </c>
      <c r="X793" s="613" t="str">
        <f t="shared" si="297"/>
        <v/>
      </c>
      <c r="Y793" s="613" t="str">
        <f t="shared" si="315"/>
        <v/>
      </c>
    </row>
    <row r="794" spans="1:25" ht="13.8" hidden="1" thickBot="1">
      <c r="A794" s="196" t="s">
        <v>687</v>
      </c>
      <c r="B794" s="197" t="s">
        <v>556</v>
      </c>
      <c r="C794" s="635" t="s">
        <v>698</v>
      </c>
      <c r="D794" s="636"/>
      <c r="E794" s="637"/>
      <c r="F794" s="638"/>
      <c r="G794" s="639"/>
      <c r="H794" s="632">
        <v>688.66</v>
      </c>
      <c r="I794" s="632">
        <f t="shared" si="313"/>
        <v>688.66</v>
      </c>
      <c r="J794" s="633">
        <f t="shared" si="317"/>
        <v>886.58</v>
      </c>
      <c r="K794" s="634" t="s">
        <v>194</v>
      </c>
      <c r="L794" s="107"/>
      <c r="M794" s="107"/>
      <c r="N794" s="108">
        <f t="shared" si="318"/>
        <v>0</v>
      </c>
      <c r="O794" s="108">
        <f t="shared" si="319"/>
        <v>0</v>
      </c>
      <c r="P794" s="109"/>
      <c r="Q794" s="107">
        <f t="shared" si="314"/>
        <v>0</v>
      </c>
      <c r="R794" s="107">
        <f t="shared" si="314"/>
        <v>0</v>
      </c>
      <c r="S794" s="108">
        <f t="shared" si="320"/>
        <v>0</v>
      </c>
      <c r="T794" s="110">
        <f t="shared" si="321"/>
        <v>0</v>
      </c>
      <c r="U794" s="109"/>
      <c r="W794" s="613" t="str">
        <f t="shared" si="316"/>
        <v/>
      </c>
      <c r="X794" s="613" t="str">
        <f t="shared" si="297"/>
        <v/>
      </c>
      <c r="Y794" s="613" t="str">
        <f t="shared" si="315"/>
        <v/>
      </c>
    </row>
    <row r="795" spans="1:25" ht="27" hidden="1" thickBot="1">
      <c r="A795" s="196">
        <v>784</v>
      </c>
      <c r="B795" s="197" t="s">
        <v>556</v>
      </c>
      <c r="C795" s="635" t="s">
        <v>699</v>
      </c>
      <c r="D795" s="636"/>
      <c r="E795" s="637"/>
      <c r="F795" s="638"/>
      <c r="G795" s="639"/>
      <c r="H795" s="632">
        <v>642.75</v>
      </c>
      <c r="I795" s="632">
        <f t="shared" si="313"/>
        <v>642.75</v>
      </c>
      <c r="J795" s="633">
        <f t="shared" si="317"/>
        <v>827.48</v>
      </c>
      <c r="K795" s="634" t="s">
        <v>194</v>
      </c>
      <c r="L795" s="107"/>
      <c r="M795" s="107"/>
      <c r="N795" s="108">
        <f t="shared" si="318"/>
        <v>0</v>
      </c>
      <c r="O795" s="108">
        <f t="shared" si="319"/>
        <v>0</v>
      </c>
      <c r="P795" s="109"/>
      <c r="Q795" s="107">
        <f t="shared" si="314"/>
        <v>0</v>
      </c>
      <c r="R795" s="107">
        <f t="shared" si="314"/>
        <v>0</v>
      </c>
      <c r="S795" s="108">
        <f t="shared" si="320"/>
        <v>0</v>
      </c>
      <c r="T795" s="110">
        <f t="shared" si="321"/>
        <v>0</v>
      </c>
      <c r="U795" s="109"/>
      <c r="W795" s="613" t="str">
        <f t="shared" si="316"/>
        <v/>
      </c>
      <c r="X795" s="613" t="str">
        <f t="shared" si="297"/>
        <v/>
      </c>
      <c r="Y795" s="613" t="str">
        <f t="shared" si="315"/>
        <v/>
      </c>
    </row>
    <row r="796" spans="1:25" ht="13.8" hidden="1" thickBot="1">
      <c r="A796" s="196" t="s">
        <v>688</v>
      </c>
      <c r="B796" s="197" t="s">
        <v>556</v>
      </c>
      <c r="C796" s="635" t="s">
        <v>719</v>
      </c>
      <c r="D796" s="636"/>
      <c r="E796" s="637"/>
      <c r="F796" s="638"/>
      <c r="G796" s="639"/>
      <c r="H796" s="632">
        <v>256.95999999999998</v>
      </c>
      <c r="I796" s="632">
        <f t="shared" si="313"/>
        <v>256.95999999999998</v>
      </c>
      <c r="J796" s="633">
        <f t="shared" si="317"/>
        <v>330.81</v>
      </c>
      <c r="K796" s="634" t="s">
        <v>194</v>
      </c>
      <c r="L796" s="107"/>
      <c r="M796" s="107"/>
      <c r="N796" s="108">
        <f t="shared" si="318"/>
        <v>0</v>
      </c>
      <c r="O796" s="108">
        <f t="shared" si="319"/>
        <v>0</v>
      </c>
      <c r="P796" s="109"/>
      <c r="Q796" s="107">
        <f t="shared" si="314"/>
        <v>0</v>
      </c>
      <c r="R796" s="107">
        <f t="shared" si="314"/>
        <v>0</v>
      </c>
      <c r="S796" s="108">
        <f t="shared" si="320"/>
        <v>0</v>
      </c>
      <c r="T796" s="110">
        <f t="shared" si="321"/>
        <v>0</v>
      </c>
      <c r="U796" s="109"/>
      <c r="W796" s="613" t="str">
        <f t="shared" si="316"/>
        <v/>
      </c>
      <c r="X796" s="613" t="str">
        <f t="shared" si="297"/>
        <v/>
      </c>
      <c r="Y796" s="613" t="str">
        <f t="shared" si="315"/>
        <v/>
      </c>
    </row>
    <row r="797" spans="1:25" ht="13.8" hidden="1" thickBot="1">
      <c r="A797" s="196">
        <v>785</v>
      </c>
      <c r="B797" s="197" t="s">
        <v>556</v>
      </c>
      <c r="C797" s="635" t="s">
        <v>700</v>
      </c>
      <c r="D797" s="636"/>
      <c r="E797" s="637"/>
      <c r="F797" s="638"/>
      <c r="G797" s="639"/>
      <c r="H797" s="632">
        <v>1706.57</v>
      </c>
      <c r="I797" s="632">
        <f t="shared" si="313"/>
        <v>1706.57</v>
      </c>
      <c r="J797" s="633">
        <f t="shared" si="317"/>
        <v>2197.04</v>
      </c>
      <c r="K797" s="634" t="s">
        <v>194</v>
      </c>
      <c r="L797" s="107"/>
      <c r="M797" s="107"/>
      <c r="N797" s="108">
        <f t="shared" si="318"/>
        <v>0</v>
      </c>
      <c r="O797" s="108">
        <f t="shared" si="319"/>
        <v>0</v>
      </c>
      <c r="P797" s="109"/>
      <c r="Q797" s="107">
        <f t="shared" si="314"/>
        <v>0</v>
      </c>
      <c r="R797" s="107">
        <f t="shared" si="314"/>
        <v>0</v>
      </c>
      <c r="S797" s="108">
        <f t="shared" si="320"/>
        <v>0</v>
      </c>
      <c r="T797" s="110">
        <f t="shared" si="321"/>
        <v>0</v>
      </c>
      <c r="U797" s="109"/>
      <c r="W797" s="613" t="str">
        <f t="shared" si="316"/>
        <v/>
      </c>
      <c r="X797" s="613" t="str">
        <f t="shared" si="297"/>
        <v/>
      </c>
      <c r="Y797" s="613" t="str">
        <f t="shared" si="315"/>
        <v/>
      </c>
    </row>
    <row r="798" spans="1:25" ht="13.8" hidden="1" thickBot="1">
      <c r="A798" s="196" t="s">
        <v>689</v>
      </c>
      <c r="B798" s="197" t="s">
        <v>556</v>
      </c>
      <c r="C798" s="635" t="s">
        <v>701</v>
      </c>
      <c r="D798" s="636"/>
      <c r="E798" s="637"/>
      <c r="F798" s="638"/>
      <c r="G798" s="639"/>
      <c r="H798" s="632">
        <v>659.19</v>
      </c>
      <c r="I798" s="632">
        <f t="shared" si="313"/>
        <v>659.19</v>
      </c>
      <c r="J798" s="633">
        <f t="shared" si="317"/>
        <v>848.64</v>
      </c>
      <c r="K798" s="634" t="s">
        <v>194</v>
      </c>
      <c r="L798" s="107"/>
      <c r="M798" s="107"/>
      <c r="N798" s="108">
        <f t="shared" si="318"/>
        <v>0</v>
      </c>
      <c r="O798" s="108">
        <f t="shared" si="319"/>
        <v>0</v>
      </c>
      <c r="P798" s="109"/>
      <c r="Q798" s="107">
        <f t="shared" si="314"/>
        <v>0</v>
      </c>
      <c r="R798" s="107">
        <f t="shared" si="314"/>
        <v>0</v>
      </c>
      <c r="S798" s="108">
        <f t="shared" si="320"/>
        <v>0</v>
      </c>
      <c r="T798" s="110">
        <f t="shared" si="321"/>
        <v>0</v>
      </c>
      <c r="U798" s="109"/>
      <c r="W798" s="613" t="str">
        <f t="shared" si="316"/>
        <v/>
      </c>
      <c r="X798" s="613" t="str">
        <f t="shared" si="297"/>
        <v/>
      </c>
      <c r="Y798" s="613" t="str">
        <f t="shared" si="315"/>
        <v/>
      </c>
    </row>
    <row r="799" spans="1:25" ht="13.8" hidden="1" thickBot="1">
      <c r="A799" s="196">
        <v>786</v>
      </c>
      <c r="B799" s="197" t="s">
        <v>556</v>
      </c>
      <c r="C799" s="635" t="s">
        <v>702</v>
      </c>
      <c r="D799" s="636"/>
      <c r="E799" s="637"/>
      <c r="F799" s="638"/>
      <c r="G799" s="639"/>
      <c r="H799" s="632">
        <v>535.51</v>
      </c>
      <c r="I799" s="632">
        <f t="shared" si="313"/>
        <v>535.51</v>
      </c>
      <c r="J799" s="633">
        <f t="shared" si="317"/>
        <v>689.42</v>
      </c>
      <c r="K799" s="634" t="s">
        <v>194</v>
      </c>
      <c r="L799" s="107"/>
      <c r="M799" s="107"/>
      <c r="N799" s="108">
        <f t="shared" si="318"/>
        <v>0</v>
      </c>
      <c r="O799" s="108">
        <f t="shared" si="319"/>
        <v>0</v>
      </c>
      <c r="P799" s="109"/>
      <c r="Q799" s="107">
        <f t="shared" si="314"/>
        <v>0</v>
      </c>
      <c r="R799" s="107">
        <f t="shared" si="314"/>
        <v>0</v>
      </c>
      <c r="S799" s="108">
        <f t="shared" si="320"/>
        <v>0</v>
      </c>
      <c r="T799" s="110">
        <f t="shared" si="321"/>
        <v>0</v>
      </c>
      <c r="U799" s="109"/>
      <c r="W799" s="613" t="str">
        <f t="shared" si="316"/>
        <v/>
      </c>
      <c r="X799" s="613" t="str">
        <f t="shared" si="297"/>
        <v/>
      </c>
      <c r="Y799" s="613" t="str">
        <f t="shared" si="315"/>
        <v/>
      </c>
    </row>
    <row r="800" spans="1:25" ht="13.8" hidden="1" thickBot="1">
      <c r="A800" s="196" t="s">
        <v>690</v>
      </c>
      <c r="B800" s="197" t="s">
        <v>556</v>
      </c>
      <c r="C800" s="635" t="s">
        <v>703</v>
      </c>
      <c r="D800" s="636"/>
      <c r="E800" s="637"/>
      <c r="F800" s="638"/>
      <c r="G800" s="639"/>
      <c r="H800" s="632">
        <v>214.13</v>
      </c>
      <c r="I800" s="632">
        <f t="shared" si="313"/>
        <v>214.13</v>
      </c>
      <c r="J800" s="633">
        <f t="shared" si="317"/>
        <v>275.67</v>
      </c>
      <c r="K800" s="634" t="s">
        <v>194</v>
      </c>
      <c r="L800" s="107"/>
      <c r="M800" s="107"/>
      <c r="N800" s="108">
        <f t="shared" si="318"/>
        <v>0</v>
      </c>
      <c r="O800" s="108">
        <f t="shared" si="319"/>
        <v>0</v>
      </c>
      <c r="P800" s="109"/>
      <c r="Q800" s="107">
        <f t="shared" ref="Q800:R817" si="322">L800</f>
        <v>0</v>
      </c>
      <c r="R800" s="107">
        <f t="shared" si="322"/>
        <v>0</v>
      </c>
      <c r="S800" s="108">
        <f t="shared" si="320"/>
        <v>0</v>
      </c>
      <c r="T800" s="110">
        <f t="shared" si="321"/>
        <v>0</v>
      </c>
      <c r="U800" s="109"/>
      <c r="W800" s="613" t="str">
        <f t="shared" si="316"/>
        <v/>
      </c>
      <c r="X800" s="613" t="str">
        <f t="shared" si="297"/>
        <v/>
      </c>
      <c r="Y800" s="613" t="str">
        <f t="shared" si="315"/>
        <v/>
      </c>
    </row>
    <row r="801" spans="1:25" ht="13.8" hidden="1" thickBot="1">
      <c r="A801" s="196">
        <v>787</v>
      </c>
      <c r="B801" s="197" t="s">
        <v>556</v>
      </c>
      <c r="C801" s="635" t="s">
        <v>704</v>
      </c>
      <c r="D801" s="636"/>
      <c r="E801" s="637"/>
      <c r="F801" s="638"/>
      <c r="G801" s="639"/>
      <c r="H801" s="632">
        <v>484.12</v>
      </c>
      <c r="I801" s="632">
        <f t="shared" si="313"/>
        <v>484.12</v>
      </c>
      <c r="J801" s="633">
        <f t="shared" si="317"/>
        <v>623.26</v>
      </c>
      <c r="K801" s="634" t="s">
        <v>194</v>
      </c>
      <c r="L801" s="107"/>
      <c r="M801" s="107"/>
      <c r="N801" s="108">
        <f t="shared" si="318"/>
        <v>0</v>
      </c>
      <c r="O801" s="108">
        <f t="shared" si="319"/>
        <v>0</v>
      </c>
      <c r="P801" s="109"/>
      <c r="Q801" s="107">
        <f t="shared" si="322"/>
        <v>0</v>
      </c>
      <c r="R801" s="107">
        <f t="shared" si="322"/>
        <v>0</v>
      </c>
      <c r="S801" s="108">
        <f t="shared" si="320"/>
        <v>0</v>
      </c>
      <c r="T801" s="110">
        <f t="shared" si="321"/>
        <v>0</v>
      </c>
      <c r="U801" s="109"/>
      <c r="W801" s="613" t="str">
        <f t="shared" si="316"/>
        <v/>
      </c>
      <c r="X801" s="613" t="str">
        <f t="shared" si="297"/>
        <v/>
      </c>
      <c r="Y801" s="613" t="str">
        <f t="shared" si="315"/>
        <v/>
      </c>
    </row>
    <row r="802" spans="1:25" ht="13.8" hidden="1" thickBot="1">
      <c r="A802" s="196" t="s">
        <v>691</v>
      </c>
      <c r="B802" s="197" t="s">
        <v>556</v>
      </c>
      <c r="C802" s="635" t="s">
        <v>705</v>
      </c>
      <c r="D802" s="636"/>
      <c r="E802" s="637"/>
      <c r="F802" s="638"/>
      <c r="G802" s="639"/>
      <c r="H802" s="632">
        <v>193.58</v>
      </c>
      <c r="I802" s="632">
        <f t="shared" si="313"/>
        <v>193.58</v>
      </c>
      <c r="J802" s="633">
        <f t="shared" si="317"/>
        <v>249.21</v>
      </c>
      <c r="K802" s="634" t="s">
        <v>194</v>
      </c>
      <c r="L802" s="107"/>
      <c r="M802" s="107"/>
      <c r="N802" s="108">
        <f t="shared" si="318"/>
        <v>0</v>
      </c>
      <c r="O802" s="108">
        <f t="shared" si="319"/>
        <v>0</v>
      </c>
      <c r="P802" s="109"/>
      <c r="Q802" s="107">
        <f t="shared" si="322"/>
        <v>0</v>
      </c>
      <c r="R802" s="107">
        <f t="shared" si="322"/>
        <v>0</v>
      </c>
      <c r="S802" s="108">
        <f t="shared" si="320"/>
        <v>0</v>
      </c>
      <c r="T802" s="110">
        <f t="shared" si="321"/>
        <v>0</v>
      </c>
      <c r="U802" s="109"/>
      <c r="W802" s="613" t="str">
        <f t="shared" si="316"/>
        <v/>
      </c>
      <c r="X802" s="613" t="str">
        <f t="shared" si="297"/>
        <v/>
      </c>
      <c r="Y802" s="613" t="str">
        <f t="shared" si="315"/>
        <v/>
      </c>
    </row>
    <row r="803" spans="1:25" ht="13.8" hidden="1" thickBot="1">
      <c r="A803" s="196">
        <v>790</v>
      </c>
      <c r="B803" s="197" t="s">
        <v>556</v>
      </c>
      <c r="C803" s="635" t="s">
        <v>706</v>
      </c>
      <c r="D803" s="636"/>
      <c r="E803" s="637"/>
      <c r="F803" s="638"/>
      <c r="G803" s="639"/>
      <c r="H803" s="632">
        <v>12.68</v>
      </c>
      <c r="I803" s="632">
        <f t="shared" si="313"/>
        <v>12.68</v>
      </c>
      <c r="J803" s="633">
        <f t="shared" si="317"/>
        <v>16.32</v>
      </c>
      <c r="K803" s="634" t="s">
        <v>20</v>
      </c>
      <c r="L803" s="107"/>
      <c r="M803" s="107"/>
      <c r="N803" s="108">
        <f t="shared" si="318"/>
        <v>0</v>
      </c>
      <c r="O803" s="108">
        <f t="shared" si="319"/>
        <v>0</v>
      </c>
      <c r="P803" s="109"/>
      <c r="Q803" s="107">
        <f t="shared" si="322"/>
        <v>0</v>
      </c>
      <c r="R803" s="107">
        <f t="shared" si="322"/>
        <v>0</v>
      </c>
      <c r="S803" s="108">
        <f t="shared" si="320"/>
        <v>0</v>
      </c>
      <c r="T803" s="110">
        <f t="shared" si="321"/>
        <v>0</v>
      </c>
      <c r="U803" s="109"/>
      <c r="W803" s="613" t="str">
        <f t="shared" si="316"/>
        <v/>
      </c>
      <c r="X803" s="613" t="str">
        <f t="shared" si="297"/>
        <v/>
      </c>
      <c r="Y803" s="613" t="str">
        <f t="shared" si="315"/>
        <v/>
      </c>
    </row>
    <row r="804" spans="1:25" ht="13.8" hidden="1" thickBot="1">
      <c r="A804" s="196" t="s">
        <v>692</v>
      </c>
      <c r="B804" s="197" t="s">
        <v>556</v>
      </c>
      <c r="C804" s="635" t="s">
        <v>707</v>
      </c>
      <c r="D804" s="636"/>
      <c r="E804" s="637"/>
      <c r="F804" s="638"/>
      <c r="G804" s="639"/>
      <c r="H804" s="632">
        <v>5.14</v>
      </c>
      <c r="I804" s="632">
        <f t="shared" si="313"/>
        <v>5.14</v>
      </c>
      <c r="J804" s="633">
        <f t="shared" si="317"/>
        <v>6.62</v>
      </c>
      <c r="K804" s="634" t="s">
        <v>20</v>
      </c>
      <c r="L804" s="107"/>
      <c r="M804" s="107"/>
      <c r="N804" s="108">
        <f t="shared" si="318"/>
        <v>0</v>
      </c>
      <c r="O804" s="108">
        <f t="shared" si="319"/>
        <v>0</v>
      </c>
      <c r="P804" s="109"/>
      <c r="Q804" s="107">
        <f t="shared" si="322"/>
        <v>0</v>
      </c>
      <c r="R804" s="107">
        <f t="shared" si="322"/>
        <v>0</v>
      </c>
      <c r="S804" s="108">
        <f t="shared" si="320"/>
        <v>0</v>
      </c>
      <c r="T804" s="110">
        <f t="shared" si="321"/>
        <v>0</v>
      </c>
      <c r="U804" s="109"/>
      <c r="W804" s="613" t="str">
        <f t="shared" si="316"/>
        <v/>
      </c>
      <c r="X804" s="613" t="str">
        <f t="shared" si="297"/>
        <v/>
      </c>
      <c r="Y804" s="613" t="str">
        <f t="shared" si="315"/>
        <v/>
      </c>
    </row>
    <row r="805" spans="1:25" ht="13.8" hidden="1" thickBot="1">
      <c r="A805" s="196">
        <v>800</v>
      </c>
      <c r="B805" s="197" t="s">
        <v>556</v>
      </c>
      <c r="C805" s="635" t="s">
        <v>708</v>
      </c>
      <c r="D805" s="636"/>
      <c r="E805" s="637"/>
      <c r="F805" s="638"/>
      <c r="G805" s="639"/>
      <c r="H805" s="632">
        <v>15.08</v>
      </c>
      <c r="I805" s="632">
        <f t="shared" ref="I805" si="323">IF(ISBLANK(H805),"",SUM(G805:H805))</f>
        <v>15.08</v>
      </c>
      <c r="J805" s="633">
        <f t="shared" si="317"/>
        <v>19.41</v>
      </c>
      <c r="K805" s="634" t="s">
        <v>23</v>
      </c>
      <c r="L805" s="107"/>
      <c r="M805" s="107"/>
      <c r="N805" s="108">
        <f t="shared" si="318"/>
        <v>0</v>
      </c>
      <c r="O805" s="108">
        <f t="shared" si="319"/>
        <v>0</v>
      </c>
      <c r="P805" s="109"/>
      <c r="Q805" s="107">
        <f t="shared" si="322"/>
        <v>0</v>
      </c>
      <c r="R805" s="107">
        <f t="shared" si="322"/>
        <v>0</v>
      </c>
      <c r="S805" s="108">
        <f t="shared" si="320"/>
        <v>0</v>
      </c>
      <c r="T805" s="110">
        <f t="shared" si="321"/>
        <v>0</v>
      </c>
      <c r="U805" s="109"/>
      <c r="W805" s="613" t="str">
        <f t="shared" si="316"/>
        <v/>
      </c>
      <c r="X805" s="613" t="str">
        <f t="shared" si="297"/>
        <v/>
      </c>
      <c r="Y805" s="613" t="str">
        <f t="shared" si="315"/>
        <v/>
      </c>
    </row>
    <row r="806" spans="1:25" ht="13.8" hidden="1" thickBot="1">
      <c r="A806" s="196">
        <v>860</v>
      </c>
      <c r="B806" s="197" t="s">
        <v>556</v>
      </c>
      <c r="C806" s="635" t="s">
        <v>713</v>
      </c>
      <c r="D806" s="636"/>
      <c r="E806" s="637"/>
      <c r="F806" s="638"/>
      <c r="G806" s="639"/>
      <c r="H806" s="632">
        <v>560.17999999999995</v>
      </c>
      <c r="I806" s="632">
        <f t="shared" ref="I806:I826" si="324">IF(ISBLANK(H806),"",SUM(G806:H806))</f>
        <v>560.17999999999995</v>
      </c>
      <c r="J806" s="633">
        <f t="shared" si="317"/>
        <v>721.18</v>
      </c>
      <c r="K806" s="634" t="s">
        <v>194</v>
      </c>
      <c r="L806" s="107"/>
      <c r="M806" s="107"/>
      <c r="N806" s="108">
        <f t="shared" si="318"/>
        <v>0</v>
      </c>
      <c r="O806" s="108">
        <f t="shared" si="319"/>
        <v>0</v>
      </c>
      <c r="P806" s="109"/>
      <c r="Q806" s="107">
        <f t="shared" si="322"/>
        <v>0</v>
      </c>
      <c r="R806" s="107">
        <f t="shared" si="322"/>
        <v>0</v>
      </c>
      <c r="S806" s="108">
        <f t="shared" si="320"/>
        <v>0</v>
      </c>
      <c r="T806" s="110">
        <f t="shared" si="321"/>
        <v>0</v>
      </c>
      <c r="U806" s="109"/>
      <c r="W806" s="613" t="str">
        <f t="shared" si="316"/>
        <v/>
      </c>
      <c r="X806" s="613" t="str">
        <f t="shared" si="297"/>
        <v/>
      </c>
      <c r="Y806" s="613" t="str">
        <f t="shared" si="315"/>
        <v/>
      </c>
    </row>
    <row r="807" spans="1:25" ht="13.8" hidden="1" thickBot="1">
      <c r="A807" s="196" t="s">
        <v>710</v>
      </c>
      <c r="B807" s="197" t="s">
        <v>556</v>
      </c>
      <c r="C807" s="635" t="s">
        <v>714</v>
      </c>
      <c r="D807" s="636"/>
      <c r="E807" s="637"/>
      <c r="F807" s="638"/>
      <c r="G807" s="639"/>
      <c r="H807" s="632">
        <v>224.07</v>
      </c>
      <c r="I807" s="632">
        <f t="shared" si="324"/>
        <v>224.07</v>
      </c>
      <c r="J807" s="633">
        <f t="shared" si="317"/>
        <v>288.47000000000003</v>
      </c>
      <c r="K807" s="634" t="s">
        <v>194</v>
      </c>
      <c r="L807" s="107"/>
      <c r="M807" s="107"/>
      <c r="N807" s="108">
        <f t="shared" si="318"/>
        <v>0</v>
      </c>
      <c r="O807" s="108">
        <f t="shared" si="319"/>
        <v>0</v>
      </c>
      <c r="P807" s="109"/>
      <c r="Q807" s="107">
        <f t="shared" si="322"/>
        <v>0</v>
      </c>
      <c r="R807" s="107">
        <f t="shared" si="322"/>
        <v>0</v>
      </c>
      <c r="S807" s="108">
        <f t="shared" si="320"/>
        <v>0</v>
      </c>
      <c r="T807" s="110">
        <f t="shared" si="321"/>
        <v>0</v>
      </c>
      <c r="U807" s="109"/>
      <c r="W807" s="613" t="str">
        <f t="shared" si="316"/>
        <v/>
      </c>
      <c r="X807" s="613" t="str">
        <f t="shared" si="297"/>
        <v/>
      </c>
      <c r="Y807" s="613" t="str">
        <f t="shared" si="315"/>
        <v/>
      </c>
    </row>
    <row r="808" spans="1:25" ht="13.8" hidden="1" thickBot="1">
      <c r="A808" s="196">
        <v>864</v>
      </c>
      <c r="B808" s="197" t="s">
        <v>556</v>
      </c>
      <c r="C808" s="635" t="s">
        <v>716</v>
      </c>
      <c r="D808" s="636"/>
      <c r="E808" s="637"/>
      <c r="F808" s="638"/>
      <c r="G808" s="639"/>
      <c r="H808" s="632">
        <v>6.85</v>
      </c>
      <c r="I808" s="632">
        <f t="shared" si="324"/>
        <v>6.85</v>
      </c>
      <c r="J808" s="633">
        <f t="shared" si="317"/>
        <v>8.82</v>
      </c>
      <c r="K808" s="634" t="s">
        <v>20</v>
      </c>
      <c r="L808" s="107"/>
      <c r="M808" s="107"/>
      <c r="N808" s="108">
        <f t="shared" si="318"/>
        <v>0</v>
      </c>
      <c r="O808" s="108">
        <f t="shared" si="319"/>
        <v>0</v>
      </c>
      <c r="P808" s="109"/>
      <c r="Q808" s="107">
        <f t="shared" si="322"/>
        <v>0</v>
      </c>
      <c r="R808" s="107">
        <f t="shared" si="322"/>
        <v>0</v>
      </c>
      <c r="S808" s="108">
        <f t="shared" si="320"/>
        <v>0</v>
      </c>
      <c r="T808" s="110">
        <f t="shared" si="321"/>
        <v>0</v>
      </c>
      <c r="U808" s="109"/>
      <c r="W808" s="613" t="str">
        <f t="shared" si="316"/>
        <v/>
      </c>
      <c r="X808" s="613" t="str">
        <f t="shared" si="297"/>
        <v/>
      </c>
      <c r="Y808" s="613" t="str">
        <f t="shared" si="315"/>
        <v/>
      </c>
    </row>
    <row r="809" spans="1:25" ht="13.8" hidden="1" thickBot="1">
      <c r="A809" s="196" t="s">
        <v>711</v>
      </c>
      <c r="B809" s="197" t="s">
        <v>556</v>
      </c>
      <c r="C809" s="635" t="s">
        <v>717</v>
      </c>
      <c r="D809" s="636"/>
      <c r="E809" s="637"/>
      <c r="F809" s="638"/>
      <c r="G809" s="639"/>
      <c r="H809" s="632">
        <v>5.14</v>
      </c>
      <c r="I809" s="632">
        <f t="shared" si="324"/>
        <v>5.14</v>
      </c>
      <c r="J809" s="633">
        <f t="shared" si="317"/>
        <v>6.62</v>
      </c>
      <c r="K809" s="634" t="s">
        <v>20</v>
      </c>
      <c r="L809" s="107"/>
      <c r="M809" s="107"/>
      <c r="N809" s="108">
        <f t="shared" si="318"/>
        <v>0</v>
      </c>
      <c r="O809" s="108">
        <f t="shared" si="319"/>
        <v>0</v>
      </c>
      <c r="P809" s="109"/>
      <c r="Q809" s="107">
        <f t="shared" si="322"/>
        <v>0</v>
      </c>
      <c r="R809" s="107">
        <f t="shared" si="322"/>
        <v>0</v>
      </c>
      <c r="S809" s="108">
        <f t="shared" si="320"/>
        <v>0</v>
      </c>
      <c r="T809" s="110">
        <f t="shared" si="321"/>
        <v>0</v>
      </c>
      <c r="U809" s="109"/>
      <c r="W809" s="613" t="str">
        <f t="shared" si="316"/>
        <v/>
      </c>
      <c r="X809" s="613" t="str">
        <f t="shared" si="297"/>
        <v/>
      </c>
      <c r="Y809" s="613" t="str">
        <f t="shared" si="315"/>
        <v/>
      </c>
    </row>
    <row r="810" spans="1:25" ht="13.8" hidden="1" thickBot="1">
      <c r="A810" s="196">
        <v>866</v>
      </c>
      <c r="B810" s="197" t="s">
        <v>556</v>
      </c>
      <c r="C810" s="635" t="s">
        <v>715</v>
      </c>
      <c r="D810" s="636"/>
      <c r="E810" s="637"/>
      <c r="F810" s="638"/>
      <c r="G810" s="639"/>
      <c r="H810" s="632">
        <v>33.92</v>
      </c>
      <c r="I810" s="632">
        <f t="shared" si="324"/>
        <v>33.92</v>
      </c>
      <c r="J810" s="633">
        <f t="shared" si="317"/>
        <v>43.67</v>
      </c>
      <c r="K810" s="634" t="s">
        <v>23</v>
      </c>
      <c r="L810" s="107"/>
      <c r="M810" s="107"/>
      <c r="N810" s="108">
        <f t="shared" si="318"/>
        <v>0</v>
      </c>
      <c r="O810" s="108">
        <f t="shared" si="319"/>
        <v>0</v>
      </c>
      <c r="P810" s="109"/>
      <c r="Q810" s="107">
        <f t="shared" si="322"/>
        <v>0</v>
      </c>
      <c r="R810" s="107">
        <f t="shared" si="322"/>
        <v>0</v>
      </c>
      <c r="S810" s="108">
        <f t="shared" si="320"/>
        <v>0</v>
      </c>
      <c r="T810" s="110">
        <f t="shared" si="321"/>
        <v>0</v>
      </c>
      <c r="U810" s="109"/>
      <c r="W810" s="613" t="str">
        <f t="shared" si="316"/>
        <v/>
      </c>
      <c r="X810" s="613" t="str">
        <f t="shared" si="297"/>
        <v/>
      </c>
      <c r="Y810" s="613" t="str">
        <f t="shared" si="315"/>
        <v/>
      </c>
    </row>
    <row r="811" spans="1:25" ht="13.8" hidden="1" thickBot="1">
      <c r="A811" s="196" t="s">
        <v>712</v>
      </c>
      <c r="B811" s="197" t="s">
        <v>556</v>
      </c>
      <c r="C811" s="635" t="s">
        <v>718</v>
      </c>
      <c r="D811" s="636"/>
      <c r="E811" s="637"/>
      <c r="F811" s="638"/>
      <c r="G811" s="639"/>
      <c r="H811" s="632">
        <v>13.7</v>
      </c>
      <c r="I811" s="632">
        <f t="shared" si="324"/>
        <v>13.7</v>
      </c>
      <c r="J811" s="633">
        <f t="shared" si="317"/>
        <v>17.64</v>
      </c>
      <c r="K811" s="634" t="s">
        <v>23</v>
      </c>
      <c r="L811" s="107"/>
      <c r="M811" s="107"/>
      <c r="N811" s="108">
        <f t="shared" si="318"/>
        <v>0</v>
      </c>
      <c r="O811" s="108">
        <f t="shared" si="319"/>
        <v>0</v>
      </c>
      <c r="P811" s="109"/>
      <c r="Q811" s="107">
        <f t="shared" si="322"/>
        <v>0</v>
      </c>
      <c r="R811" s="107">
        <f t="shared" si="322"/>
        <v>0</v>
      </c>
      <c r="S811" s="108">
        <f t="shared" si="320"/>
        <v>0</v>
      </c>
      <c r="T811" s="110">
        <f t="shared" si="321"/>
        <v>0</v>
      </c>
      <c r="U811" s="109"/>
      <c r="W811" s="613" t="str">
        <f t="shared" si="316"/>
        <v/>
      </c>
      <c r="X811" s="613" t="str">
        <f t="shared" si="297"/>
        <v/>
      </c>
      <c r="Y811" s="613" t="str">
        <f t="shared" si="315"/>
        <v/>
      </c>
    </row>
    <row r="812" spans="1:25" ht="13.8" hidden="1" thickBot="1">
      <c r="A812" s="196">
        <v>792</v>
      </c>
      <c r="B812" s="197" t="s">
        <v>556</v>
      </c>
      <c r="C812" s="635" t="s">
        <v>741</v>
      </c>
      <c r="D812" s="636"/>
      <c r="E812" s="637"/>
      <c r="F812" s="638"/>
      <c r="G812" s="639"/>
      <c r="H812" s="632">
        <v>395.04</v>
      </c>
      <c r="I812" s="632">
        <f t="shared" si="324"/>
        <v>395.04</v>
      </c>
      <c r="J812" s="633">
        <f t="shared" si="317"/>
        <v>508.57</v>
      </c>
      <c r="K812" s="634" t="s">
        <v>194</v>
      </c>
      <c r="L812" s="107"/>
      <c r="M812" s="107"/>
      <c r="N812" s="108">
        <f t="shared" si="318"/>
        <v>0</v>
      </c>
      <c r="O812" s="108">
        <f t="shared" si="319"/>
        <v>0</v>
      </c>
      <c r="P812" s="109"/>
      <c r="Q812" s="107">
        <f t="shared" si="322"/>
        <v>0</v>
      </c>
      <c r="R812" s="107">
        <f t="shared" si="322"/>
        <v>0</v>
      </c>
      <c r="S812" s="108">
        <f t="shared" si="320"/>
        <v>0</v>
      </c>
      <c r="T812" s="110">
        <f t="shared" si="321"/>
        <v>0</v>
      </c>
      <c r="U812" s="109"/>
      <c r="W812" s="613" t="str">
        <f t="shared" si="316"/>
        <v/>
      </c>
      <c r="X812" s="613" t="str">
        <f t="shared" si="297"/>
        <v/>
      </c>
      <c r="Y812" s="613" t="str">
        <f t="shared" si="315"/>
        <v/>
      </c>
    </row>
    <row r="813" spans="1:25" ht="13.8" hidden="1" thickBot="1">
      <c r="A813" s="196" t="s">
        <v>738</v>
      </c>
      <c r="B813" s="197" t="s">
        <v>556</v>
      </c>
      <c r="C813" s="635" t="s">
        <v>818</v>
      </c>
      <c r="D813" s="636"/>
      <c r="E813" s="637"/>
      <c r="F813" s="638"/>
      <c r="G813" s="639"/>
      <c r="H813" s="632">
        <v>157.94999999999999</v>
      </c>
      <c r="I813" s="632">
        <f t="shared" si="324"/>
        <v>157.94999999999999</v>
      </c>
      <c r="J813" s="633">
        <f t="shared" si="317"/>
        <v>203.34</v>
      </c>
      <c r="K813" s="634" t="s">
        <v>194</v>
      </c>
      <c r="L813" s="107"/>
      <c r="M813" s="107"/>
      <c r="N813" s="108">
        <f t="shared" si="318"/>
        <v>0</v>
      </c>
      <c r="O813" s="108">
        <f t="shared" si="319"/>
        <v>0</v>
      </c>
      <c r="P813" s="109"/>
      <c r="Q813" s="107">
        <f t="shared" si="322"/>
        <v>0</v>
      </c>
      <c r="R813" s="107">
        <f t="shared" si="322"/>
        <v>0</v>
      </c>
      <c r="S813" s="108">
        <f t="shared" si="320"/>
        <v>0</v>
      </c>
      <c r="T813" s="110">
        <f t="shared" si="321"/>
        <v>0</v>
      </c>
      <c r="U813" s="109"/>
      <c r="W813" s="613" t="str">
        <f t="shared" si="316"/>
        <v/>
      </c>
      <c r="X813" s="613" t="str">
        <f t="shared" si="297"/>
        <v/>
      </c>
      <c r="Y813" s="613" t="str">
        <f t="shared" si="315"/>
        <v/>
      </c>
    </row>
    <row r="814" spans="1:25" ht="27" hidden="1" thickBot="1">
      <c r="A814" s="196">
        <v>793</v>
      </c>
      <c r="B814" s="197" t="s">
        <v>556</v>
      </c>
      <c r="C814" s="635" t="s">
        <v>744</v>
      </c>
      <c r="D814" s="636"/>
      <c r="E814" s="637"/>
      <c r="F814" s="638"/>
      <c r="G814" s="639"/>
      <c r="H814" s="632">
        <v>504.33</v>
      </c>
      <c r="I814" s="632">
        <f t="shared" si="324"/>
        <v>504.33</v>
      </c>
      <c r="J814" s="633">
        <f t="shared" si="317"/>
        <v>649.27</v>
      </c>
      <c r="K814" s="634" t="s">
        <v>194</v>
      </c>
      <c r="L814" s="107"/>
      <c r="M814" s="107"/>
      <c r="N814" s="108">
        <f t="shared" si="318"/>
        <v>0</v>
      </c>
      <c r="O814" s="108">
        <f t="shared" si="319"/>
        <v>0</v>
      </c>
      <c r="P814" s="109"/>
      <c r="Q814" s="107">
        <f t="shared" si="322"/>
        <v>0</v>
      </c>
      <c r="R814" s="107">
        <f t="shared" si="322"/>
        <v>0</v>
      </c>
      <c r="S814" s="108">
        <f t="shared" si="320"/>
        <v>0</v>
      </c>
      <c r="T814" s="110">
        <f t="shared" si="321"/>
        <v>0</v>
      </c>
      <c r="U814" s="109"/>
      <c r="W814" s="613" t="str">
        <f t="shared" si="316"/>
        <v/>
      </c>
      <c r="X814" s="613" t="str">
        <f t="shared" si="297"/>
        <v/>
      </c>
      <c r="Y814" s="613" t="str">
        <f t="shared" si="315"/>
        <v/>
      </c>
    </row>
    <row r="815" spans="1:25" ht="13.8" hidden="1" thickBot="1">
      <c r="A815" s="196" t="s">
        <v>784</v>
      </c>
      <c r="B815" s="197" t="s">
        <v>556</v>
      </c>
      <c r="C815" s="635" t="s">
        <v>817</v>
      </c>
      <c r="D815" s="636"/>
      <c r="E815" s="637"/>
      <c r="F815" s="638"/>
      <c r="G815" s="639"/>
      <c r="H815" s="632">
        <v>202.14</v>
      </c>
      <c r="I815" s="632">
        <f t="shared" si="324"/>
        <v>202.14</v>
      </c>
      <c r="J815" s="633">
        <f t="shared" si="317"/>
        <v>260.24</v>
      </c>
      <c r="K815" s="634" t="s">
        <v>194</v>
      </c>
      <c r="L815" s="107"/>
      <c r="M815" s="107"/>
      <c r="N815" s="108">
        <f t="shared" si="318"/>
        <v>0</v>
      </c>
      <c r="O815" s="108">
        <f t="shared" si="319"/>
        <v>0</v>
      </c>
      <c r="P815" s="109"/>
      <c r="Q815" s="107">
        <f t="shared" si="322"/>
        <v>0</v>
      </c>
      <c r="R815" s="107">
        <f t="shared" si="322"/>
        <v>0</v>
      </c>
      <c r="S815" s="108">
        <f t="shared" si="320"/>
        <v>0</v>
      </c>
      <c r="T815" s="110">
        <f t="shared" si="321"/>
        <v>0</v>
      </c>
      <c r="U815" s="109"/>
      <c r="W815" s="613" t="str">
        <f t="shared" si="316"/>
        <v/>
      </c>
      <c r="X815" s="613" t="str">
        <f t="shared" si="297"/>
        <v/>
      </c>
      <c r="Y815" s="613" t="str">
        <f t="shared" si="315"/>
        <v/>
      </c>
    </row>
    <row r="816" spans="1:25" ht="13.8" hidden="1" thickBot="1">
      <c r="A816" s="196">
        <v>794</v>
      </c>
      <c r="B816" s="197" t="s">
        <v>556</v>
      </c>
      <c r="C816" s="635" t="s">
        <v>745</v>
      </c>
      <c r="D816" s="636"/>
      <c r="E816" s="637"/>
      <c r="F816" s="638"/>
      <c r="G816" s="639"/>
      <c r="H816" s="632">
        <v>516.32000000000005</v>
      </c>
      <c r="I816" s="632">
        <f t="shared" si="324"/>
        <v>516.32000000000005</v>
      </c>
      <c r="J816" s="633">
        <f t="shared" si="317"/>
        <v>664.71</v>
      </c>
      <c r="K816" s="634" t="s">
        <v>194</v>
      </c>
      <c r="L816" s="107"/>
      <c r="M816" s="107"/>
      <c r="N816" s="108">
        <f t="shared" si="318"/>
        <v>0</v>
      </c>
      <c r="O816" s="108">
        <f t="shared" si="319"/>
        <v>0</v>
      </c>
      <c r="P816" s="109"/>
      <c r="Q816" s="107">
        <f t="shared" si="322"/>
        <v>0</v>
      </c>
      <c r="R816" s="107">
        <f t="shared" si="322"/>
        <v>0</v>
      </c>
      <c r="S816" s="108">
        <f t="shared" si="320"/>
        <v>0</v>
      </c>
      <c r="T816" s="110">
        <f t="shared" si="321"/>
        <v>0</v>
      </c>
      <c r="U816" s="109"/>
      <c r="W816" s="613" t="str">
        <f t="shared" si="316"/>
        <v/>
      </c>
      <c r="X816" s="613" t="str">
        <f t="shared" si="297"/>
        <v/>
      </c>
      <c r="Y816" s="613" t="str">
        <f t="shared" si="315"/>
        <v/>
      </c>
    </row>
    <row r="817" spans="1:25" ht="13.8" hidden="1" thickBot="1">
      <c r="A817" s="196" t="s">
        <v>736</v>
      </c>
      <c r="B817" s="197" t="s">
        <v>556</v>
      </c>
      <c r="C817" s="635" t="s">
        <v>746</v>
      </c>
      <c r="D817" s="636"/>
      <c r="E817" s="637"/>
      <c r="F817" s="638"/>
      <c r="G817" s="639"/>
      <c r="H817" s="632">
        <v>206.6</v>
      </c>
      <c r="I817" s="632">
        <f t="shared" si="324"/>
        <v>206.6</v>
      </c>
      <c r="J817" s="633">
        <f t="shared" si="317"/>
        <v>265.98</v>
      </c>
      <c r="K817" s="634" t="s">
        <v>194</v>
      </c>
      <c r="L817" s="107"/>
      <c r="M817" s="107"/>
      <c r="N817" s="108">
        <f t="shared" si="318"/>
        <v>0</v>
      </c>
      <c r="O817" s="108">
        <f t="shared" si="319"/>
        <v>0</v>
      </c>
      <c r="P817" s="109"/>
      <c r="Q817" s="107">
        <f t="shared" si="322"/>
        <v>0</v>
      </c>
      <c r="R817" s="107">
        <f t="shared" si="322"/>
        <v>0</v>
      </c>
      <c r="S817" s="108">
        <f t="shared" si="320"/>
        <v>0</v>
      </c>
      <c r="T817" s="110">
        <f t="shared" si="321"/>
        <v>0</v>
      </c>
      <c r="U817" s="109"/>
      <c r="W817" s="613" t="str">
        <f t="shared" si="316"/>
        <v/>
      </c>
      <c r="X817" s="613" t="str">
        <f t="shared" si="297"/>
        <v/>
      </c>
      <c r="Y817" s="613" t="str">
        <f t="shared" si="315"/>
        <v/>
      </c>
    </row>
    <row r="818" spans="1:25" ht="13.8" hidden="1" thickBot="1">
      <c r="A818" s="196">
        <v>795</v>
      </c>
      <c r="B818" s="197" t="s">
        <v>556</v>
      </c>
      <c r="C818" s="635" t="s">
        <v>747</v>
      </c>
      <c r="D818" s="636"/>
      <c r="E818" s="637"/>
      <c r="F818" s="638"/>
      <c r="G818" s="639"/>
      <c r="H818" s="632">
        <v>1527.72</v>
      </c>
      <c r="I818" s="632">
        <f t="shared" si="324"/>
        <v>1527.72</v>
      </c>
      <c r="J818" s="633">
        <f t="shared" si="317"/>
        <v>1966.79</v>
      </c>
      <c r="K818" s="634" t="s">
        <v>194</v>
      </c>
      <c r="L818" s="107"/>
      <c r="M818" s="107"/>
      <c r="N818" s="108">
        <f t="shared" si="318"/>
        <v>0</v>
      </c>
      <c r="O818" s="108">
        <f t="shared" si="319"/>
        <v>0</v>
      </c>
      <c r="P818" s="109"/>
      <c r="Q818" s="107">
        <f t="shared" ref="Q818:R836" si="325">L818</f>
        <v>0</v>
      </c>
      <c r="R818" s="107">
        <f t="shared" si="325"/>
        <v>0</v>
      </c>
      <c r="S818" s="108">
        <f t="shared" si="320"/>
        <v>0</v>
      </c>
      <c r="T818" s="110">
        <f t="shared" si="321"/>
        <v>0</v>
      </c>
      <c r="U818" s="109"/>
      <c r="W818" s="613" t="str">
        <f t="shared" si="316"/>
        <v/>
      </c>
      <c r="X818" s="613" t="str">
        <f t="shared" si="297"/>
        <v/>
      </c>
      <c r="Y818" s="613" t="str">
        <f t="shared" si="315"/>
        <v/>
      </c>
    </row>
    <row r="819" spans="1:25" ht="13.8" hidden="1" thickBot="1">
      <c r="A819" s="196" t="s">
        <v>737</v>
      </c>
      <c r="B819" s="197" t="s">
        <v>556</v>
      </c>
      <c r="C819" s="635" t="s">
        <v>748</v>
      </c>
      <c r="D819" s="636"/>
      <c r="E819" s="637"/>
      <c r="F819" s="638"/>
      <c r="G819" s="639"/>
      <c r="H819" s="632">
        <v>611.23</v>
      </c>
      <c r="I819" s="632">
        <f t="shared" si="324"/>
        <v>611.23</v>
      </c>
      <c r="J819" s="633">
        <f t="shared" si="317"/>
        <v>786.9</v>
      </c>
      <c r="K819" s="634" t="s">
        <v>194</v>
      </c>
      <c r="L819" s="107"/>
      <c r="M819" s="107"/>
      <c r="N819" s="108">
        <f t="shared" si="318"/>
        <v>0</v>
      </c>
      <c r="O819" s="108">
        <f t="shared" si="319"/>
        <v>0</v>
      </c>
      <c r="P819" s="109"/>
      <c r="Q819" s="107">
        <f t="shared" si="325"/>
        <v>0</v>
      </c>
      <c r="R819" s="107">
        <f t="shared" si="325"/>
        <v>0</v>
      </c>
      <c r="S819" s="108">
        <f t="shared" si="320"/>
        <v>0</v>
      </c>
      <c r="T819" s="110">
        <f t="shared" si="321"/>
        <v>0</v>
      </c>
      <c r="U819" s="109"/>
      <c r="W819" s="613" t="str">
        <f t="shared" si="316"/>
        <v/>
      </c>
      <c r="X819" s="613" t="str">
        <f t="shared" si="297"/>
        <v/>
      </c>
      <c r="Y819" s="613" t="str">
        <f t="shared" si="315"/>
        <v/>
      </c>
    </row>
    <row r="820" spans="1:25" ht="13.8" hidden="1" thickBot="1">
      <c r="A820" s="196">
        <v>796</v>
      </c>
      <c r="B820" s="197" t="s">
        <v>556</v>
      </c>
      <c r="C820" s="635" t="s">
        <v>749</v>
      </c>
      <c r="D820" s="636"/>
      <c r="E820" s="637"/>
      <c r="F820" s="638"/>
      <c r="G820" s="639"/>
      <c r="H820" s="632">
        <v>8.57</v>
      </c>
      <c r="I820" s="632">
        <f t="shared" si="324"/>
        <v>8.57</v>
      </c>
      <c r="J820" s="633">
        <f t="shared" si="317"/>
        <v>11.03</v>
      </c>
      <c r="K820" s="634" t="s">
        <v>20</v>
      </c>
      <c r="L820" s="107"/>
      <c r="M820" s="107"/>
      <c r="N820" s="108">
        <f t="shared" si="318"/>
        <v>0</v>
      </c>
      <c r="O820" s="108">
        <f t="shared" si="319"/>
        <v>0</v>
      </c>
      <c r="P820" s="109"/>
      <c r="Q820" s="107">
        <f t="shared" si="325"/>
        <v>0</v>
      </c>
      <c r="R820" s="107">
        <f t="shared" si="325"/>
        <v>0</v>
      </c>
      <c r="S820" s="108">
        <f t="shared" si="320"/>
        <v>0</v>
      </c>
      <c r="T820" s="110">
        <f t="shared" si="321"/>
        <v>0</v>
      </c>
      <c r="U820" s="109"/>
      <c r="W820" s="613" t="str">
        <f t="shared" si="316"/>
        <v/>
      </c>
      <c r="X820" s="613" t="str">
        <f t="shared" si="297"/>
        <v/>
      </c>
      <c r="Y820" s="613" t="str">
        <f t="shared" si="315"/>
        <v/>
      </c>
    </row>
    <row r="821" spans="1:25" ht="13.8" hidden="1" thickBot="1">
      <c r="A821" s="196" t="s">
        <v>739</v>
      </c>
      <c r="B821" s="197" t="s">
        <v>556</v>
      </c>
      <c r="C821" s="635" t="s">
        <v>750</v>
      </c>
      <c r="D821" s="636"/>
      <c r="E821" s="637"/>
      <c r="F821" s="638"/>
      <c r="G821" s="639"/>
      <c r="H821" s="632">
        <v>3.43</v>
      </c>
      <c r="I821" s="632">
        <f t="shared" si="324"/>
        <v>3.43</v>
      </c>
      <c r="J821" s="633">
        <f t="shared" si="317"/>
        <v>4.42</v>
      </c>
      <c r="K821" s="634" t="s">
        <v>20</v>
      </c>
      <c r="L821" s="107"/>
      <c r="M821" s="107"/>
      <c r="N821" s="108">
        <f t="shared" si="318"/>
        <v>0</v>
      </c>
      <c r="O821" s="108">
        <f t="shared" si="319"/>
        <v>0</v>
      </c>
      <c r="P821" s="109"/>
      <c r="Q821" s="107">
        <f t="shared" si="325"/>
        <v>0</v>
      </c>
      <c r="R821" s="107">
        <f t="shared" si="325"/>
        <v>0</v>
      </c>
      <c r="S821" s="108">
        <f t="shared" si="320"/>
        <v>0</v>
      </c>
      <c r="T821" s="110">
        <f t="shared" si="321"/>
        <v>0</v>
      </c>
      <c r="U821" s="109"/>
      <c r="W821" s="613" t="str">
        <f t="shared" si="316"/>
        <v/>
      </c>
      <c r="X821" s="613" t="str">
        <f t="shared" si="297"/>
        <v/>
      </c>
      <c r="Y821" s="613" t="str">
        <f t="shared" si="315"/>
        <v/>
      </c>
    </row>
    <row r="822" spans="1:25" ht="13.8" hidden="1" thickBot="1">
      <c r="A822" s="196">
        <v>867</v>
      </c>
      <c r="B822" s="197" t="s">
        <v>556</v>
      </c>
      <c r="C822" s="635" t="s">
        <v>752</v>
      </c>
      <c r="D822" s="636"/>
      <c r="E822" s="637"/>
      <c r="F822" s="638"/>
      <c r="G822" s="639"/>
      <c r="H822" s="632">
        <v>11.99</v>
      </c>
      <c r="I822" s="632">
        <f t="shared" si="324"/>
        <v>11.99</v>
      </c>
      <c r="J822" s="633">
        <f t="shared" si="317"/>
        <v>15.44</v>
      </c>
      <c r="K822" s="634" t="s">
        <v>23</v>
      </c>
      <c r="L822" s="107"/>
      <c r="M822" s="107"/>
      <c r="N822" s="108">
        <f t="shared" si="318"/>
        <v>0</v>
      </c>
      <c r="O822" s="108">
        <f t="shared" si="319"/>
        <v>0</v>
      </c>
      <c r="P822" s="109"/>
      <c r="Q822" s="107">
        <f t="shared" si="325"/>
        <v>0</v>
      </c>
      <c r="R822" s="107">
        <f t="shared" si="325"/>
        <v>0</v>
      </c>
      <c r="S822" s="108">
        <f t="shared" si="320"/>
        <v>0</v>
      </c>
      <c r="T822" s="110">
        <f t="shared" si="321"/>
        <v>0</v>
      </c>
      <c r="U822" s="109"/>
      <c r="W822" s="613" t="str">
        <f t="shared" si="316"/>
        <v/>
      </c>
      <c r="X822" s="613" t="str">
        <f t="shared" si="297"/>
        <v/>
      </c>
      <c r="Y822" s="613" t="str">
        <f t="shared" si="315"/>
        <v/>
      </c>
    </row>
    <row r="823" spans="1:25" ht="13.8" hidden="1" thickBot="1">
      <c r="A823" s="196" t="s">
        <v>740</v>
      </c>
      <c r="B823" s="197" t="s">
        <v>556</v>
      </c>
      <c r="C823" s="635" t="s">
        <v>751</v>
      </c>
      <c r="D823" s="636"/>
      <c r="E823" s="637"/>
      <c r="F823" s="638"/>
      <c r="G823" s="639"/>
      <c r="H823" s="632">
        <v>4.8</v>
      </c>
      <c r="I823" s="632">
        <f t="shared" si="324"/>
        <v>4.8</v>
      </c>
      <c r="J823" s="633">
        <f t="shared" si="317"/>
        <v>6.18</v>
      </c>
      <c r="K823" s="634" t="s">
        <v>23</v>
      </c>
      <c r="L823" s="107"/>
      <c r="M823" s="107"/>
      <c r="N823" s="108">
        <f t="shared" si="318"/>
        <v>0</v>
      </c>
      <c r="O823" s="108">
        <f t="shared" si="319"/>
        <v>0</v>
      </c>
      <c r="P823" s="109"/>
      <c r="Q823" s="107">
        <f t="shared" si="325"/>
        <v>0</v>
      </c>
      <c r="R823" s="107">
        <f t="shared" si="325"/>
        <v>0</v>
      </c>
      <c r="S823" s="108">
        <f t="shared" si="320"/>
        <v>0</v>
      </c>
      <c r="T823" s="110">
        <f t="shared" si="321"/>
        <v>0</v>
      </c>
      <c r="U823" s="109"/>
      <c r="W823" s="613" t="str">
        <f t="shared" si="316"/>
        <v/>
      </c>
      <c r="X823" s="613" t="str">
        <f t="shared" si="297"/>
        <v/>
      </c>
      <c r="Y823" s="613" t="str">
        <f t="shared" si="315"/>
        <v/>
      </c>
    </row>
    <row r="824" spans="1:25" ht="13.8" hidden="1" thickBot="1">
      <c r="A824" s="196">
        <v>801</v>
      </c>
      <c r="B824" s="197" t="s">
        <v>556</v>
      </c>
      <c r="C824" s="635" t="s">
        <v>781</v>
      </c>
      <c r="D824" s="636"/>
      <c r="E824" s="637"/>
      <c r="F824" s="638"/>
      <c r="G824" s="639"/>
      <c r="H824" s="632">
        <v>12.68</v>
      </c>
      <c r="I824" s="632">
        <f t="shared" si="324"/>
        <v>12.68</v>
      </c>
      <c r="J824" s="633">
        <f t="shared" si="317"/>
        <v>16.32</v>
      </c>
      <c r="K824" s="634" t="s">
        <v>23</v>
      </c>
      <c r="L824" s="107"/>
      <c r="M824" s="107"/>
      <c r="N824" s="108">
        <f t="shared" si="318"/>
        <v>0</v>
      </c>
      <c r="O824" s="108">
        <f t="shared" si="319"/>
        <v>0</v>
      </c>
      <c r="P824" s="109"/>
      <c r="Q824" s="107">
        <f t="shared" si="325"/>
        <v>0</v>
      </c>
      <c r="R824" s="107">
        <f t="shared" si="325"/>
        <v>0</v>
      </c>
      <c r="S824" s="108">
        <f t="shared" si="320"/>
        <v>0</v>
      </c>
      <c r="T824" s="110">
        <f t="shared" si="321"/>
        <v>0</v>
      </c>
      <c r="U824" s="109"/>
      <c r="W824" s="613" t="str">
        <f t="shared" si="316"/>
        <v/>
      </c>
      <c r="X824" s="613" t="str">
        <f t="shared" si="297"/>
        <v/>
      </c>
      <c r="Y824" s="613" t="str">
        <f t="shared" si="315"/>
        <v/>
      </c>
    </row>
    <row r="825" spans="1:25" ht="27" hidden="1" thickBot="1">
      <c r="A825" s="196">
        <v>813</v>
      </c>
      <c r="B825" s="197" t="s">
        <v>556</v>
      </c>
      <c r="C825" s="635" t="s">
        <v>755</v>
      </c>
      <c r="D825" s="636"/>
      <c r="E825" s="637"/>
      <c r="F825" s="638"/>
      <c r="G825" s="639"/>
      <c r="H825" s="632">
        <v>26.72</v>
      </c>
      <c r="I825" s="632">
        <f t="shared" si="324"/>
        <v>26.72</v>
      </c>
      <c r="J825" s="633">
        <f t="shared" si="317"/>
        <v>34.4</v>
      </c>
      <c r="K825" s="634" t="s">
        <v>23</v>
      </c>
      <c r="L825" s="107"/>
      <c r="M825" s="107"/>
      <c r="N825" s="108">
        <f t="shared" si="318"/>
        <v>0</v>
      </c>
      <c r="O825" s="108">
        <f t="shared" si="319"/>
        <v>0</v>
      </c>
      <c r="P825" s="109"/>
      <c r="Q825" s="107">
        <f t="shared" si="325"/>
        <v>0</v>
      </c>
      <c r="R825" s="107">
        <f t="shared" si="325"/>
        <v>0</v>
      </c>
      <c r="S825" s="108">
        <f t="shared" si="320"/>
        <v>0</v>
      </c>
      <c r="T825" s="110">
        <f t="shared" si="321"/>
        <v>0</v>
      </c>
      <c r="U825" s="109"/>
      <c r="W825" s="613" t="str">
        <f t="shared" si="316"/>
        <v/>
      </c>
      <c r="X825" s="613" t="str">
        <f t="shared" si="297"/>
        <v/>
      </c>
      <c r="Y825" s="613" t="str">
        <f t="shared" si="315"/>
        <v/>
      </c>
    </row>
    <row r="826" spans="1:25" ht="27" hidden="1" thickBot="1">
      <c r="A826" s="196" t="s">
        <v>753</v>
      </c>
      <c r="B826" s="197" t="s">
        <v>556</v>
      </c>
      <c r="C826" s="635" t="s">
        <v>756</v>
      </c>
      <c r="D826" s="636"/>
      <c r="E826" s="637"/>
      <c r="F826" s="638"/>
      <c r="G826" s="639"/>
      <c r="H826" s="632">
        <v>10.62</v>
      </c>
      <c r="I826" s="632">
        <f t="shared" si="324"/>
        <v>10.62</v>
      </c>
      <c r="J826" s="633">
        <f t="shared" si="317"/>
        <v>13.67</v>
      </c>
      <c r="K826" s="634" t="s">
        <v>23</v>
      </c>
      <c r="L826" s="107"/>
      <c r="M826" s="107"/>
      <c r="N826" s="108">
        <f t="shared" si="318"/>
        <v>0</v>
      </c>
      <c r="O826" s="108">
        <f t="shared" si="319"/>
        <v>0</v>
      </c>
      <c r="P826" s="109"/>
      <c r="Q826" s="107">
        <f t="shared" si="325"/>
        <v>0</v>
      </c>
      <c r="R826" s="107">
        <f t="shared" si="325"/>
        <v>0</v>
      </c>
      <c r="S826" s="108">
        <f t="shared" si="320"/>
        <v>0</v>
      </c>
      <c r="T826" s="110">
        <f t="shared" si="321"/>
        <v>0</v>
      </c>
      <c r="U826" s="109"/>
      <c r="W826" s="613" t="str">
        <f t="shared" si="316"/>
        <v/>
      </c>
      <c r="X826" s="613" t="str">
        <f t="shared" si="297"/>
        <v/>
      </c>
      <c r="Y826" s="613" t="str">
        <f t="shared" si="315"/>
        <v/>
      </c>
    </row>
    <row r="827" spans="1:25" ht="13.8" hidden="1" thickBot="1">
      <c r="A827" s="196">
        <v>811</v>
      </c>
      <c r="B827" s="197" t="s">
        <v>556</v>
      </c>
      <c r="C827" s="635" t="s">
        <v>758</v>
      </c>
      <c r="D827" s="636"/>
      <c r="E827" s="637"/>
      <c r="F827" s="638"/>
      <c r="G827" s="639"/>
      <c r="H827" s="632">
        <v>13.02</v>
      </c>
      <c r="I827" s="632">
        <f t="shared" ref="I827:I850" si="326">IF(ISBLANK(H827),"",SUM(G827:H827))</f>
        <v>13.02</v>
      </c>
      <c r="J827" s="633">
        <f t="shared" si="317"/>
        <v>16.760000000000002</v>
      </c>
      <c r="K827" s="634" t="s">
        <v>23</v>
      </c>
      <c r="L827" s="107"/>
      <c r="M827" s="107"/>
      <c r="N827" s="108">
        <f t="shared" si="318"/>
        <v>0</v>
      </c>
      <c r="O827" s="108">
        <f t="shared" si="319"/>
        <v>0</v>
      </c>
      <c r="P827" s="109"/>
      <c r="Q827" s="107">
        <f t="shared" si="325"/>
        <v>0</v>
      </c>
      <c r="R827" s="107">
        <f t="shared" si="325"/>
        <v>0</v>
      </c>
      <c r="S827" s="108">
        <f t="shared" si="320"/>
        <v>0</v>
      </c>
      <c r="T827" s="110">
        <f t="shared" si="321"/>
        <v>0</v>
      </c>
      <c r="U827" s="109"/>
      <c r="W827" s="613" t="str">
        <f t="shared" si="316"/>
        <v/>
      </c>
      <c r="X827" s="613" t="str">
        <f t="shared" si="297"/>
        <v/>
      </c>
      <c r="Y827" s="613" t="str">
        <f t="shared" si="315"/>
        <v/>
      </c>
    </row>
    <row r="828" spans="1:25" ht="13.8" hidden="1" thickBot="1">
      <c r="A828" s="196">
        <v>814</v>
      </c>
      <c r="B828" s="197" t="s">
        <v>556</v>
      </c>
      <c r="C828" s="635" t="s">
        <v>757</v>
      </c>
      <c r="D828" s="636"/>
      <c r="E828" s="637"/>
      <c r="F828" s="638"/>
      <c r="G828" s="639"/>
      <c r="H828" s="632">
        <v>34.6</v>
      </c>
      <c r="I828" s="632">
        <f t="shared" si="326"/>
        <v>34.6</v>
      </c>
      <c r="J828" s="633">
        <f t="shared" si="317"/>
        <v>44.54</v>
      </c>
      <c r="K828" s="634" t="s">
        <v>23</v>
      </c>
      <c r="L828" s="107"/>
      <c r="M828" s="107"/>
      <c r="N828" s="108">
        <f t="shared" si="318"/>
        <v>0</v>
      </c>
      <c r="O828" s="108">
        <f t="shared" si="319"/>
        <v>0</v>
      </c>
      <c r="P828" s="109"/>
      <c r="Q828" s="107">
        <f t="shared" si="325"/>
        <v>0</v>
      </c>
      <c r="R828" s="107">
        <f t="shared" si="325"/>
        <v>0</v>
      </c>
      <c r="S828" s="108">
        <f t="shared" si="320"/>
        <v>0</v>
      </c>
      <c r="T828" s="110">
        <f t="shared" si="321"/>
        <v>0</v>
      </c>
      <c r="U828" s="109"/>
      <c r="W828" s="613" t="str">
        <f t="shared" si="316"/>
        <v/>
      </c>
      <c r="X828" s="613" t="str">
        <f t="shared" si="297"/>
        <v/>
      </c>
      <c r="Y828" s="613" t="str">
        <f t="shared" si="315"/>
        <v/>
      </c>
    </row>
    <row r="829" spans="1:25" ht="13.8" hidden="1" thickBot="1">
      <c r="A829" s="196">
        <v>815</v>
      </c>
      <c r="B829" s="197" t="s">
        <v>556</v>
      </c>
      <c r="C829" s="635" t="s">
        <v>759</v>
      </c>
      <c r="D829" s="636"/>
      <c r="E829" s="637"/>
      <c r="F829" s="638"/>
      <c r="G829" s="639"/>
      <c r="H829" s="632">
        <v>60.64</v>
      </c>
      <c r="I829" s="632">
        <f t="shared" si="326"/>
        <v>60.64</v>
      </c>
      <c r="J829" s="633">
        <f t="shared" si="317"/>
        <v>78.069999999999993</v>
      </c>
      <c r="K829" s="634" t="s">
        <v>23</v>
      </c>
      <c r="L829" s="107"/>
      <c r="M829" s="107"/>
      <c r="N829" s="108">
        <f t="shared" si="318"/>
        <v>0</v>
      </c>
      <c r="O829" s="108">
        <f t="shared" si="319"/>
        <v>0</v>
      </c>
      <c r="P829" s="109"/>
      <c r="Q829" s="107">
        <f t="shared" si="325"/>
        <v>0</v>
      </c>
      <c r="R829" s="107">
        <f t="shared" si="325"/>
        <v>0</v>
      </c>
      <c r="S829" s="108">
        <f t="shared" si="320"/>
        <v>0</v>
      </c>
      <c r="T829" s="110">
        <f t="shared" si="321"/>
        <v>0</v>
      </c>
      <c r="U829" s="109"/>
      <c r="W829" s="613" t="str">
        <f t="shared" si="316"/>
        <v/>
      </c>
      <c r="X829" s="613" t="str">
        <f t="shared" si="297"/>
        <v/>
      </c>
      <c r="Y829" s="613" t="str">
        <f t="shared" si="315"/>
        <v/>
      </c>
    </row>
    <row r="830" spans="1:25" ht="13.8" hidden="1" thickBot="1">
      <c r="A830" s="196">
        <v>816</v>
      </c>
      <c r="B830" s="197" t="s">
        <v>556</v>
      </c>
      <c r="C830" s="635" t="s">
        <v>760</v>
      </c>
      <c r="D830" s="636"/>
      <c r="E830" s="637"/>
      <c r="F830" s="638"/>
      <c r="G830" s="639"/>
      <c r="H830" s="632">
        <v>28.78</v>
      </c>
      <c r="I830" s="632">
        <f t="shared" si="326"/>
        <v>28.78</v>
      </c>
      <c r="J830" s="633">
        <f t="shared" si="317"/>
        <v>37.049999999999997</v>
      </c>
      <c r="K830" s="634" t="s">
        <v>23</v>
      </c>
      <c r="L830" s="107"/>
      <c r="M830" s="107"/>
      <c r="N830" s="108">
        <f t="shared" si="318"/>
        <v>0</v>
      </c>
      <c r="O830" s="108">
        <f t="shared" si="319"/>
        <v>0</v>
      </c>
      <c r="P830" s="109"/>
      <c r="Q830" s="107">
        <f t="shared" si="325"/>
        <v>0</v>
      </c>
      <c r="R830" s="107">
        <f t="shared" si="325"/>
        <v>0</v>
      </c>
      <c r="S830" s="108">
        <f t="shared" si="320"/>
        <v>0</v>
      </c>
      <c r="T830" s="110">
        <f t="shared" si="321"/>
        <v>0</v>
      </c>
      <c r="U830" s="109"/>
      <c r="W830" s="613" t="str">
        <f t="shared" si="316"/>
        <v/>
      </c>
      <c r="X830" s="613" t="str">
        <f t="shared" si="297"/>
        <v/>
      </c>
      <c r="Y830" s="613" t="str">
        <f t="shared" si="315"/>
        <v/>
      </c>
    </row>
    <row r="831" spans="1:25" ht="13.8" hidden="1" thickBot="1">
      <c r="A831" s="196">
        <v>817</v>
      </c>
      <c r="B831" s="197" t="s">
        <v>556</v>
      </c>
      <c r="C831" s="635" t="s">
        <v>761</v>
      </c>
      <c r="D831" s="636"/>
      <c r="E831" s="637"/>
      <c r="F831" s="638"/>
      <c r="G831" s="639"/>
      <c r="H831" s="632">
        <v>41.46</v>
      </c>
      <c r="I831" s="632">
        <f t="shared" si="326"/>
        <v>41.46</v>
      </c>
      <c r="J831" s="633">
        <f t="shared" si="317"/>
        <v>53.38</v>
      </c>
      <c r="K831" s="634" t="s">
        <v>23</v>
      </c>
      <c r="L831" s="107"/>
      <c r="M831" s="107"/>
      <c r="N831" s="108">
        <f t="shared" si="318"/>
        <v>0</v>
      </c>
      <c r="O831" s="108">
        <f t="shared" si="319"/>
        <v>0</v>
      </c>
      <c r="P831" s="109"/>
      <c r="Q831" s="107">
        <f t="shared" si="325"/>
        <v>0</v>
      </c>
      <c r="R831" s="107">
        <f t="shared" si="325"/>
        <v>0</v>
      </c>
      <c r="S831" s="108">
        <f t="shared" si="320"/>
        <v>0</v>
      </c>
      <c r="T831" s="110">
        <f t="shared" si="321"/>
        <v>0</v>
      </c>
      <c r="U831" s="109"/>
      <c r="W831" s="613" t="str">
        <f t="shared" si="316"/>
        <v/>
      </c>
      <c r="X831" s="613" t="str">
        <f t="shared" si="297"/>
        <v/>
      </c>
      <c r="Y831" s="613" t="str">
        <f t="shared" si="315"/>
        <v/>
      </c>
    </row>
    <row r="832" spans="1:25" ht="13.8" hidden="1" thickBot="1">
      <c r="A832" s="196">
        <v>818</v>
      </c>
      <c r="B832" s="197" t="s">
        <v>556</v>
      </c>
      <c r="C832" s="635" t="s">
        <v>762</v>
      </c>
      <c r="D832" s="636"/>
      <c r="E832" s="637"/>
      <c r="F832" s="638"/>
      <c r="G832" s="639"/>
      <c r="H832" s="632">
        <v>15.42</v>
      </c>
      <c r="I832" s="632">
        <f t="shared" si="326"/>
        <v>15.42</v>
      </c>
      <c r="J832" s="633">
        <f t="shared" si="317"/>
        <v>19.850000000000001</v>
      </c>
      <c r="K832" s="634" t="s">
        <v>23</v>
      </c>
      <c r="L832" s="107"/>
      <c r="M832" s="107"/>
      <c r="N832" s="108">
        <f t="shared" si="318"/>
        <v>0</v>
      </c>
      <c r="O832" s="108">
        <f t="shared" si="319"/>
        <v>0</v>
      </c>
      <c r="P832" s="109"/>
      <c r="Q832" s="107">
        <f t="shared" si="325"/>
        <v>0</v>
      </c>
      <c r="R832" s="107">
        <f t="shared" si="325"/>
        <v>0</v>
      </c>
      <c r="S832" s="108">
        <f t="shared" si="320"/>
        <v>0</v>
      </c>
      <c r="T832" s="110">
        <f t="shared" si="321"/>
        <v>0</v>
      </c>
      <c r="U832" s="109"/>
      <c r="W832" s="613" t="str">
        <f t="shared" si="316"/>
        <v/>
      </c>
      <c r="X832" s="613" t="str">
        <f t="shared" si="297"/>
        <v/>
      </c>
      <c r="Y832" s="613" t="str">
        <f t="shared" si="315"/>
        <v/>
      </c>
    </row>
    <row r="833" spans="1:25" ht="13.8" hidden="1" thickBot="1">
      <c r="A833" s="196">
        <v>819</v>
      </c>
      <c r="B833" s="197" t="s">
        <v>556</v>
      </c>
      <c r="C833" s="635" t="s">
        <v>763</v>
      </c>
      <c r="D833" s="636"/>
      <c r="E833" s="637"/>
      <c r="F833" s="638"/>
      <c r="G833" s="639"/>
      <c r="H833" s="632">
        <v>23.3</v>
      </c>
      <c r="I833" s="632">
        <f t="shared" si="326"/>
        <v>23.3</v>
      </c>
      <c r="J833" s="633">
        <f t="shared" si="317"/>
        <v>30</v>
      </c>
      <c r="K833" s="634" t="s">
        <v>20</v>
      </c>
      <c r="L833" s="107"/>
      <c r="M833" s="107"/>
      <c r="N833" s="108">
        <f t="shared" si="318"/>
        <v>0</v>
      </c>
      <c r="O833" s="108">
        <f t="shared" si="319"/>
        <v>0</v>
      </c>
      <c r="P833" s="109"/>
      <c r="Q833" s="107">
        <f t="shared" si="325"/>
        <v>0</v>
      </c>
      <c r="R833" s="107">
        <f t="shared" si="325"/>
        <v>0</v>
      </c>
      <c r="S833" s="108">
        <f t="shared" si="320"/>
        <v>0</v>
      </c>
      <c r="T833" s="110">
        <f t="shared" si="321"/>
        <v>0</v>
      </c>
      <c r="U833" s="109"/>
      <c r="W833" s="613" t="str">
        <f t="shared" si="316"/>
        <v/>
      </c>
      <c r="X833" s="613" t="str">
        <f t="shared" si="297"/>
        <v/>
      </c>
      <c r="Y833" s="613" t="str">
        <f t="shared" si="315"/>
        <v/>
      </c>
    </row>
    <row r="834" spans="1:25" ht="13.8" hidden="1" thickBot="1">
      <c r="A834" s="196">
        <v>820</v>
      </c>
      <c r="B834" s="197" t="s">
        <v>556</v>
      </c>
      <c r="C834" s="635" t="s">
        <v>764</v>
      </c>
      <c r="D834" s="636"/>
      <c r="E834" s="637"/>
      <c r="F834" s="638"/>
      <c r="G834" s="639"/>
      <c r="H834" s="632">
        <v>14.08</v>
      </c>
      <c r="I834" s="632">
        <f t="shared" si="326"/>
        <v>14.08</v>
      </c>
      <c r="J834" s="633">
        <f t="shared" si="317"/>
        <v>18.13</v>
      </c>
      <c r="K834" s="634" t="s">
        <v>23</v>
      </c>
      <c r="L834" s="107"/>
      <c r="M834" s="107"/>
      <c r="N834" s="108">
        <f t="shared" si="318"/>
        <v>0</v>
      </c>
      <c r="O834" s="108">
        <f t="shared" si="319"/>
        <v>0</v>
      </c>
      <c r="P834" s="109"/>
      <c r="Q834" s="107">
        <f t="shared" si="325"/>
        <v>0</v>
      </c>
      <c r="R834" s="107">
        <f t="shared" si="325"/>
        <v>0</v>
      </c>
      <c r="S834" s="108">
        <f t="shared" si="320"/>
        <v>0</v>
      </c>
      <c r="T834" s="110">
        <f t="shared" si="321"/>
        <v>0</v>
      </c>
      <c r="U834" s="109"/>
      <c r="W834" s="613" t="str">
        <f t="shared" si="316"/>
        <v/>
      </c>
      <c r="X834" s="613" t="str">
        <f t="shared" si="297"/>
        <v/>
      </c>
      <c r="Y834" s="613" t="str">
        <f t="shared" si="315"/>
        <v/>
      </c>
    </row>
    <row r="835" spans="1:25" ht="13.8" hidden="1" thickBot="1">
      <c r="A835" s="196">
        <v>821</v>
      </c>
      <c r="B835" s="197" t="s">
        <v>556</v>
      </c>
      <c r="C835" s="635" t="s">
        <v>765</v>
      </c>
      <c r="D835" s="636"/>
      <c r="E835" s="637"/>
      <c r="F835" s="638"/>
      <c r="G835" s="639"/>
      <c r="H835" s="632">
        <v>22.96</v>
      </c>
      <c r="I835" s="632">
        <f t="shared" si="326"/>
        <v>22.96</v>
      </c>
      <c r="J835" s="633">
        <f t="shared" si="317"/>
        <v>29.56</v>
      </c>
      <c r="K835" s="634" t="s">
        <v>23</v>
      </c>
      <c r="L835" s="107"/>
      <c r="M835" s="107"/>
      <c r="N835" s="108">
        <f t="shared" si="318"/>
        <v>0</v>
      </c>
      <c r="O835" s="108">
        <f t="shared" si="319"/>
        <v>0</v>
      </c>
      <c r="P835" s="109"/>
      <c r="Q835" s="107">
        <f t="shared" si="325"/>
        <v>0</v>
      </c>
      <c r="R835" s="107">
        <f t="shared" si="325"/>
        <v>0</v>
      </c>
      <c r="S835" s="108">
        <f t="shared" si="320"/>
        <v>0</v>
      </c>
      <c r="T835" s="110">
        <f t="shared" si="321"/>
        <v>0</v>
      </c>
      <c r="U835" s="109"/>
      <c r="W835" s="613" t="str">
        <f t="shared" si="316"/>
        <v/>
      </c>
      <c r="X835" s="613" t="str">
        <f t="shared" si="297"/>
        <v/>
      </c>
      <c r="Y835" s="613" t="str">
        <f t="shared" si="315"/>
        <v/>
      </c>
    </row>
    <row r="836" spans="1:25" ht="13.8" hidden="1" thickBot="1">
      <c r="A836" s="196">
        <v>871</v>
      </c>
      <c r="B836" s="197" t="s">
        <v>556</v>
      </c>
      <c r="C836" s="635" t="s">
        <v>766</v>
      </c>
      <c r="D836" s="636"/>
      <c r="E836" s="637"/>
      <c r="F836" s="638"/>
      <c r="G836" s="639"/>
      <c r="H836" s="632">
        <v>11.31</v>
      </c>
      <c r="I836" s="632">
        <f t="shared" si="326"/>
        <v>11.31</v>
      </c>
      <c r="J836" s="633">
        <f t="shared" si="317"/>
        <v>14.56</v>
      </c>
      <c r="K836" s="634" t="s">
        <v>23</v>
      </c>
      <c r="L836" s="107"/>
      <c r="M836" s="107"/>
      <c r="N836" s="108">
        <f t="shared" si="318"/>
        <v>0</v>
      </c>
      <c r="O836" s="108">
        <f t="shared" si="319"/>
        <v>0</v>
      </c>
      <c r="P836" s="109"/>
      <c r="Q836" s="107">
        <f t="shared" si="325"/>
        <v>0</v>
      </c>
      <c r="R836" s="107">
        <f t="shared" si="325"/>
        <v>0</v>
      </c>
      <c r="S836" s="108">
        <f t="shared" si="320"/>
        <v>0</v>
      </c>
      <c r="T836" s="110">
        <f t="shared" si="321"/>
        <v>0</v>
      </c>
      <c r="U836" s="109"/>
      <c r="W836" s="613" t="str">
        <f t="shared" si="316"/>
        <v/>
      </c>
      <c r="X836" s="613" t="str">
        <f t="shared" si="297"/>
        <v/>
      </c>
      <c r="Y836" s="613" t="str">
        <f t="shared" si="315"/>
        <v/>
      </c>
    </row>
    <row r="837" spans="1:25" ht="13.8" hidden="1" thickBot="1">
      <c r="A837" s="196" t="s">
        <v>754</v>
      </c>
      <c r="B837" s="197" t="s">
        <v>556</v>
      </c>
      <c r="C837" s="635" t="s">
        <v>767</v>
      </c>
      <c r="D837" s="636"/>
      <c r="E837" s="637"/>
      <c r="F837" s="638"/>
      <c r="G837" s="639"/>
      <c r="H837" s="632">
        <v>4.45</v>
      </c>
      <c r="I837" s="632">
        <f t="shared" si="326"/>
        <v>4.45</v>
      </c>
      <c r="J837" s="633">
        <f t="shared" si="317"/>
        <v>5.73</v>
      </c>
      <c r="K837" s="634" t="s">
        <v>23</v>
      </c>
      <c r="L837" s="107"/>
      <c r="M837" s="107"/>
      <c r="N837" s="108">
        <f t="shared" si="318"/>
        <v>0</v>
      </c>
      <c r="O837" s="108">
        <f t="shared" si="319"/>
        <v>0</v>
      </c>
      <c r="P837" s="109"/>
      <c r="Q837" s="107">
        <f t="shared" ref="Q837:R860" si="327">L837</f>
        <v>0</v>
      </c>
      <c r="R837" s="107">
        <f t="shared" si="327"/>
        <v>0</v>
      </c>
      <c r="S837" s="108">
        <f t="shared" si="320"/>
        <v>0</v>
      </c>
      <c r="T837" s="110">
        <f t="shared" si="321"/>
        <v>0</v>
      </c>
      <c r="U837" s="109"/>
      <c r="W837" s="613" t="str">
        <f t="shared" si="316"/>
        <v/>
      </c>
      <c r="X837" s="613" t="str">
        <f t="shared" si="297"/>
        <v/>
      </c>
      <c r="Y837" s="613" t="str">
        <f t="shared" si="315"/>
        <v/>
      </c>
    </row>
    <row r="838" spans="1:25" ht="13.8" hidden="1" thickBot="1">
      <c r="A838" s="196">
        <v>834</v>
      </c>
      <c r="B838" s="197" t="s">
        <v>556</v>
      </c>
      <c r="C838" s="635" t="s">
        <v>785</v>
      </c>
      <c r="D838" s="636"/>
      <c r="E838" s="637"/>
      <c r="F838" s="638"/>
      <c r="G838" s="639"/>
      <c r="H838" s="632">
        <v>11.99</v>
      </c>
      <c r="I838" s="632">
        <f t="shared" si="326"/>
        <v>11.99</v>
      </c>
      <c r="J838" s="633">
        <f t="shared" si="317"/>
        <v>15.44</v>
      </c>
      <c r="K838" s="634" t="s">
        <v>23</v>
      </c>
      <c r="L838" s="107"/>
      <c r="M838" s="107"/>
      <c r="N838" s="108">
        <f t="shared" si="318"/>
        <v>0</v>
      </c>
      <c r="O838" s="108">
        <f t="shared" si="319"/>
        <v>0</v>
      </c>
      <c r="P838" s="109"/>
      <c r="Q838" s="107">
        <f t="shared" si="327"/>
        <v>0</v>
      </c>
      <c r="R838" s="107">
        <f t="shared" si="327"/>
        <v>0</v>
      </c>
      <c r="S838" s="108">
        <f t="shared" si="320"/>
        <v>0</v>
      </c>
      <c r="T838" s="110">
        <f t="shared" si="321"/>
        <v>0</v>
      </c>
      <c r="U838" s="109"/>
      <c r="W838" s="613" t="str">
        <f t="shared" si="316"/>
        <v/>
      </c>
      <c r="X838" s="613" t="str">
        <f t="shared" si="297"/>
        <v/>
      </c>
      <c r="Y838" s="613" t="str">
        <f t="shared" si="315"/>
        <v/>
      </c>
    </row>
    <row r="839" spans="1:25" ht="13.8" hidden="1" thickBot="1">
      <c r="A839" s="196" t="s">
        <v>782</v>
      </c>
      <c r="B839" s="197" t="s">
        <v>556</v>
      </c>
      <c r="C839" s="635" t="s">
        <v>816</v>
      </c>
      <c r="D839" s="636"/>
      <c r="E839" s="637"/>
      <c r="F839" s="638"/>
      <c r="G839" s="639"/>
      <c r="H839" s="632">
        <v>4.8</v>
      </c>
      <c r="I839" s="632">
        <f t="shared" si="326"/>
        <v>4.8</v>
      </c>
      <c r="J839" s="633">
        <f t="shared" si="317"/>
        <v>6.18</v>
      </c>
      <c r="K839" s="634" t="s">
        <v>23</v>
      </c>
      <c r="L839" s="107"/>
      <c r="M839" s="107"/>
      <c r="N839" s="108">
        <f t="shared" si="318"/>
        <v>0</v>
      </c>
      <c r="O839" s="108">
        <f t="shared" si="319"/>
        <v>0</v>
      </c>
      <c r="P839" s="109"/>
      <c r="Q839" s="107">
        <f t="shared" si="327"/>
        <v>0</v>
      </c>
      <c r="R839" s="107">
        <f t="shared" si="327"/>
        <v>0</v>
      </c>
      <c r="S839" s="108">
        <f t="shared" si="320"/>
        <v>0</v>
      </c>
      <c r="T839" s="110">
        <f t="shared" si="321"/>
        <v>0</v>
      </c>
      <c r="U839" s="109"/>
      <c r="W839" s="613" t="str">
        <f t="shared" si="316"/>
        <v/>
      </c>
      <c r="X839" s="613" t="str">
        <f t="shared" si="297"/>
        <v/>
      </c>
      <c r="Y839" s="613" t="str">
        <f t="shared" si="315"/>
        <v/>
      </c>
    </row>
    <row r="840" spans="1:25" ht="27" hidden="1" thickBot="1">
      <c r="A840" s="196">
        <v>835</v>
      </c>
      <c r="B840" s="197" t="s">
        <v>556</v>
      </c>
      <c r="C840" s="635" t="s">
        <v>786</v>
      </c>
      <c r="D840" s="636"/>
      <c r="E840" s="637"/>
      <c r="F840" s="638"/>
      <c r="G840" s="639"/>
      <c r="H840" s="632">
        <v>43.85</v>
      </c>
      <c r="I840" s="632">
        <f t="shared" si="326"/>
        <v>43.85</v>
      </c>
      <c r="J840" s="633">
        <f t="shared" si="317"/>
        <v>56.45</v>
      </c>
      <c r="K840" s="634" t="s">
        <v>23</v>
      </c>
      <c r="L840" s="107"/>
      <c r="M840" s="107"/>
      <c r="N840" s="108">
        <f t="shared" si="318"/>
        <v>0</v>
      </c>
      <c r="O840" s="108">
        <f t="shared" si="319"/>
        <v>0</v>
      </c>
      <c r="P840" s="109"/>
      <c r="Q840" s="107">
        <f t="shared" si="327"/>
        <v>0</v>
      </c>
      <c r="R840" s="107">
        <f t="shared" si="327"/>
        <v>0</v>
      </c>
      <c r="S840" s="108">
        <f t="shared" si="320"/>
        <v>0</v>
      </c>
      <c r="T840" s="110">
        <f t="shared" si="321"/>
        <v>0</v>
      </c>
      <c r="U840" s="109"/>
      <c r="W840" s="613" t="str">
        <f t="shared" si="316"/>
        <v/>
      </c>
      <c r="X840" s="613" t="str">
        <f t="shared" si="297"/>
        <v/>
      </c>
      <c r="Y840" s="613" t="str">
        <f t="shared" si="315"/>
        <v/>
      </c>
    </row>
    <row r="841" spans="1:25" ht="27" hidden="1" thickBot="1">
      <c r="A841" s="196" t="s">
        <v>790</v>
      </c>
      <c r="B841" s="197" t="s">
        <v>556</v>
      </c>
      <c r="C841" s="635" t="s">
        <v>787</v>
      </c>
      <c r="D841" s="636"/>
      <c r="E841" s="637"/>
      <c r="F841" s="638"/>
      <c r="G841" s="639"/>
      <c r="H841" s="632">
        <v>17.47</v>
      </c>
      <c r="I841" s="632">
        <f t="shared" si="326"/>
        <v>17.47</v>
      </c>
      <c r="J841" s="633">
        <f t="shared" si="317"/>
        <v>22.49</v>
      </c>
      <c r="K841" s="634" t="s">
        <v>23</v>
      </c>
      <c r="L841" s="107"/>
      <c r="M841" s="107"/>
      <c r="N841" s="108">
        <f t="shared" si="318"/>
        <v>0</v>
      </c>
      <c r="O841" s="108">
        <f t="shared" si="319"/>
        <v>0</v>
      </c>
      <c r="P841" s="109"/>
      <c r="Q841" s="107">
        <f t="shared" si="327"/>
        <v>0</v>
      </c>
      <c r="R841" s="107">
        <f t="shared" si="327"/>
        <v>0</v>
      </c>
      <c r="S841" s="108">
        <f t="shared" si="320"/>
        <v>0</v>
      </c>
      <c r="T841" s="110">
        <f t="shared" si="321"/>
        <v>0</v>
      </c>
      <c r="U841" s="109"/>
      <c r="W841" s="613" t="str">
        <f t="shared" si="316"/>
        <v/>
      </c>
      <c r="X841" s="613" t="str">
        <f t="shared" si="297"/>
        <v/>
      </c>
      <c r="Y841" s="613" t="str">
        <f t="shared" si="315"/>
        <v/>
      </c>
    </row>
    <row r="842" spans="1:25" ht="27" hidden="1" thickBot="1">
      <c r="A842" s="196">
        <v>836</v>
      </c>
      <c r="B842" s="197" t="s">
        <v>556</v>
      </c>
      <c r="C842" s="635" t="s">
        <v>788</v>
      </c>
      <c r="D842" s="636"/>
      <c r="E842" s="637"/>
      <c r="F842" s="638"/>
      <c r="G842" s="639"/>
      <c r="H842" s="632">
        <v>114.78</v>
      </c>
      <c r="I842" s="632">
        <f t="shared" si="326"/>
        <v>114.78</v>
      </c>
      <c r="J842" s="633">
        <f t="shared" si="317"/>
        <v>147.77000000000001</v>
      </c>
      <c r="K842" s="634" t="s">
        <v>23</v>
      </c>
      <c r="L842" s="107"/>
      <c r="M842" s="107"/>
      <c r="N842" s="108">
        <f t="shared" si="318"/>
        <v>0</v>
      </c>
      <c r="O842" s="108">
        <f t="shared" si="319"/>
        <v>0</v>
      </c>
      <c r="P842" s="109"/>
      <c r="Q842" s="107">
        <f t="shared" si="327"/>
        <v>0</v>
      </c>
      <c r="R842" s="107">
        <f t="shared" si="327"/>
        <v>0</v>
      </c>
      <c r="S842" s="108">
        <f t="shared" si="320"/>
        <v>0</v>
      </c>
      <c r="T842" s="110">
        <f t="shared" si="321"/>
        <v>0</v>
      </c>
      <c r="U842" s="109"/>
      <c r="W842" s="613" t="str">
        <f t="shared" si="316"/>
        <v/>
      </c>
      <c r="X842" s="613" t="str">
        <f t="shared" si="297"/>
        <v/>
      </c>
      <c r="Y842" s="613" t="str">
        <f t="shared" si="315"/>
        <v/>
      </c>
    </row>
    <row r="843" spans="1:25" ht="27" hidden="1" thickBot="1">
      <c r="A843" s="196" t="s">
        <v>783</v>
      </c>
      <c r="B843" s="197" t="s">
        <v>556</v>
      </c>
      <c r="C843" s="635" t="s">
        <v>815</v>
      </c>
      <c r="D843" s="636"/>
      <c r="E843" s="637"/>
      <c r="F843" s="638"/>
      <c r="G843" s="639"/>
      <c r="H843" s="632">
        <v>57.56</v>
      </c>
      <c r="I843" s="632">
        <f t="shared" si="326"/>
        <v>57.56</v>
      </c>
      <c r="J843" s="633">
        <f t="shared" si="317"/>
        <v>74.099999999999994</v>
      </c>
      <c r="K843" s="634" t="s">
        <v>23</v>
      </c>
      <c r="L843" s="107"/>
      <c r="M843" s="107"/>
      <c r="N843" s="108">
        <f t="shared" si="318"/>
        <v>0</v>
      </c>
      <c r="O843" s="108">
        <f t="shared" si="319"/>
        <v>0</v>
      </c>
      <c r="P843" s="109"/>
      <c r="Q843" s="107">
        <f t="shared" si="327"/>
        <v>0</v>
      </c>
      <c r="R843" s="107">
        <f t="shared" si="327"/>
        <v>0</v>
      </c>
      <c r="S843" s="108">
        <f t="shared" si="320"/>
        <v>0</v>
      </c>
      <c r="T843" s="110">
        <f t="shared" si="321"/>
        <v>0</v>
      </c>
      <c r="U843" s="109"/>
      <c r="W843" s="613" t="str">
        <f t="shared" si="316"/>
        <v/>
      </c>
      <c r="X843" s="613" t="str">
        <f t="shared" si="297"/>
        <v/>
      </c>
      <c r="Y843" s="613" t="str">
        <f t="shared" si="315"/>
        <v/>
      </c>
    </row>
    <row r="844" spans="1:25" ht="13.8" hidden="1" thickBot="1">
      <c r="A844" s="196">
        <v>837</v>
      </c>
      <c r="B844" s="197" t="s">
        <v>556</v>
      </c>
      <c r="C844" s="635" t="s">
        <v>789</v>
      </c>
      <c r="D844" s="636"/>
      <c r="E844" s="637"/>
      <c r="F844" s="638"/>
      <c r="G844" s="639"/>
      <c r="H844" s="632">
        <v>20.9</v>
      </c>
      <c r="I844" s="632">
        <f t="shared" si="326"/>
        <v>20.9</v>
      </c>
      <c r="J844" s="633">
        <f t="shared" si="317"/>
        <v>26.91</v>
      </c>
      <c r="K844" s="634" t="s">
        <v>23</v>
      </c>
      <c r="L844" s="107"/>
      <c r="M844" s="107"/>
      <c r="N844" s="108">
        <f t="shared" si="318"/>
        <v>0</v>
      </c>
      <c r="O844" s="108">
        <f t="shared" si="319"/>
        <v>0</v>
      </c>
      <c r="P844" s="109"/>
      <c r="Q844" s="107">
        <f t="shared" si="327"/>
        <v>0</v>
      </c>
      <c r="R844" s="107">
        <f t="shared" si="327"/>
        <v>0</v>
      </c>
      <c r="S844" s="108">
        <f t="shared" si="320"/>
        <v>0</v>
      </c>
      <c r="T844" s="110">
        <f t="shared" si="321"/>
        <v>0</v>
      </c>
      <c r="U844" s="109"/>
      <c r="W844" s="613" t="str">
        <f t="shared" si="316"/>
        <v/>
      </c>
      <c r="X844" s="613" t="str">
        <f t="shared" si="297"/>
        <v/>
      </c>
      <c r="Y844" s="613" t="str">
        <f t="shared" si="315"/>
        <v/>
      </c>
    </row>
    <row r="845" spans="1:25" ht="13.8" hidden="1" thickBot="1">
      <c r="A845" s="196">
        <v>838</v>
      </c>
      <c r="B845" s="197" t="s">
        <v>556</v>
      </c>
      <c r="C845" s="635" t="s">
        <v>799</v>
      </c>
      <c r="D845" s="636"/>
      <c r="E845" s="637"/>
      <c r="F845" s="638"/>
      <c r="G845" s="639"/>
      <c r="H845" s="632">
        <v>53.11</v>
      </c>
      <c r="I845" s="632">
        <f t="shared" si="326"/>
        <v>53.11</v>
      </c>
      <c r="J845" s="633">
        <f t="shared" si="317"/>
        <v>68.37</v>
      </c>
      <c r="K845" s="634" t="s">
        <v>23</v>
      </c>
      <c r="L845" s="107"/>
      <c r="M845" s="107"/>
      <c r="N845" s="108">
        <f t="shared" si="318"/>
        <v>0</v>
      </c>
      <c r="O845" s="108">
        <f t="shared" si="319"/>
        <v>0</v>
      </c>
      <c r="P845" s="109"/>
      <c r="Q845" s="107">
        <f t="shared" si="327"/>
        <v>0</v>
      </c>
      <c r="R845" s="107">
        <f t="shared" si="327"/>
        <v>0</v>
      </c>
      <c r="S845" s="108">
        <f t="shared" si="320"/>
        <v>0</v>
      </c>
      <c r="T845" s="110">
        <f t="shared" si="321"/>
        <v>0</v>
      </c>
      <c r="U845" s="109"/>
      <c r="W845" s="613" t="str">
        <f t="shared" si="316"/>
        <v/>
      </c>
      <c r="X845" s="613" t="str">
        <f t="shared" si="297"/>
        <v/>
      </c>
      <c r="Y845" s="613" t="str">
        <f t="shared" si="315"/>
        <v/>
      </c>
    </row>
    <row r="846" spans="1:25" ht="13.8" hidden="1" thickBot="1">
      <c r="A846" s="196" t="s">
        <v>791</v>
      </c>
      <c r="B846" s="197" t="s">
        <v>556</v>
      </c>
      <c r="C846" s="635" t="s">
        <v>800</v>
      </c>
      <c r="D846" s="636"/>
      <c r="E846" s="637"/>
      <c r="F846" s="638"/>
      <c r="G846" s="639"/>
      <c r="H846" s="632">
        <v>21.24</v>
      </c>
      <c r="I846" s="632">
        <f t="shared" si="326"/>
        <v>21.24</v>
      </c>
      <c r="J846" s="633">
        <f t="shared" si="317"/>
        <v>27.34</v>
      </c>
      <c r="K846" s="634" t="s">
        <v>23</v>
      </c>
      <c r="L846" s="107"/>
      <c r="M846" s="107"/>
      <c r="N846" s="108">
        <f t="shared" si="318"/>
        <v>0</v>
      </c>
      <c r="O846" s="108">
        <f t="shared" si="319"/>
        <v>0</v>
      </c>
      <c r="P846" s="109"/>
      <c r="Q846" s="107">
        <f t="shared" si="327"/>
        <v>0</v>
      </c>
      <c r="R846" s="107">
        <f t="shared" si="327"/>
        <v>0</v>
      </c>
      <c r="S846" s="108">
        <f t="shared" si="320"/>
        <v>0</v>
      </c>
      <c r="T846" s="110">
        <f t="shared" si="321"/>
        <v>0</v>
      </c>
      <c r="U846" s="109"/>
      <c r="W846" s="613" t="str">
        <f t="shared" si="316"/>
        <v/>
      </c>
      <c r="X846" s="613" t="str">
        <f t="shared" si="297"/>
        <v/>
      </c>
      <c r="Y846" s="613" t="str">
        <f t="shared" si="315"/>
        <v/>
      </c>
    </row>
    <row r="847" spans="1:25" ht="13.8" hidden="1" thickBot="1">
      <c r="A847" s="196">
        <v>839</v>
      </c>
      <c r="B847" s="197" t="s">
        <v>556</v>
      </c>
      <c r="C847" s="635" t="s">
        <v>801</v>
      </c>
      <c r="D847" s="636"/>
      <c r="E847" s="637"/>
      <c r="F847" s="638"/>
      <c r="G847" s="639"/>
      <c r="H847" s="632">
        <v>171.99</v>
      </c>
      <c r="I847" s="632">
        <f t="shared" si="326"/>
        <v>171.99</v>
      </c>
      <c r="J847" s="633">
        <f t="shared" si="317"/>
        <v>221.42</v>
      </c>
      <c r="K847" s="634" t="s">
        <v>23</v>
      </c>
      <c r="L847" s="107"/>
      <c r="M847" s="107"/>
      <c r="N847" s="108">
        <f t="shared" si="318"/>
        <v>0</v>
      </c>
      <c r="O847" s="108">
        <f t="shared" si="319"/>
        <v>0</v>
      </c>
      <c r="P847" s="109"/>
      <c r="Q847" s="107">
        <f t="shared" si="327"/>
        <v>0</v>
      </c>
      <c r="R847" s="107">
        <f t="shared" si="327"/>
        <v>0</v>
      </c>
      <c r="S847" s="108">
        <f t="shared" si="320"/>
        <v>0</v>
      </c>
      <c r="T847" s="110">
        <f t="shared" si="321"/>
        <v>0</v>
      </c>
      <c r="U847" s="109"/>
      <c r="W847" s="613" t="str">
        <f t="shared" si="316"/>
        <v/>
      </c>
      <c r="X847" s="613" t="str">
        <f t="shared" si="297"/>
        <v/>
      </c>
      <c r="Y847" s="613" t="str">
        <f t="shared" si="315"/>
        <v/>
      </c>
    </row>
    <row r="848" spans="1:25" ht="13.8" hidden="1" thickBot="1">
      <c r="A848" s="196" t="s">
        <v>792</v>
      </c>
      <c r="B848" s="197" t="s">
        <v>556</v>
      </c>
      <c r="C848" s="635" t="s">
        <v>802</v>
      </c>
      <c r="D848" s="636"/>
      <c r="E848" s="637"/>
      <c r="F848" s="638"/>
      <c r="G848" s="639"/>
      <c r="H848" s="632">
        <v>120.26</v>
      </c>
      <c r="I848" s="632">
        <f t="shared" si="326"/>
        <v>120.26</v>
      </c>
      <c r="J848" s="633">
        <f t="shared" si="317"/>
        <v>154.82</v>
      </c>
      <c r="K848" s="634" t="s">
        <v>23</v>
      </c>
      <c r="L848" s="107"/>
      <c r="M848" s="107"/>
      <c r="N848" s="108">
        <f t="shared" si="318"/>
        <v>0</v>
      </c>
      <c r="O848" s="108">
        <f t="shared" si="319"/>
        <v>0</v>
      </c>
      <c r="P848" s="109"/>
      <c r="Q848" s="107">
        <f t="shared" si="327"/>
        <v>0</v>
      </c>
      <c r="R848" s="107">
        <f t="shared" si="327"/>
        <v>0</v>
      </c>
      <c r="S848" s="108">
        <f t="shared" si="320"/>
        <v>0</v>
      </c>
      <c r="T848" s="110">
        <f t="shared" si="321"/>
        <v>0</v>
      </c>
      <c r="U848" s="109"/>
      <c r="W848" s="613" t="str">
        <f t="shared" si="316"/>
        <v/>
      </c>
      <c r="X848" s="613" t="str">
        <f t="shared" si="297"/>
        <v/>
      </c>
      <c r="Y848" s="613" t="str">
        <f t="shared" si="315"/>
        <v/>
      </c>
    </row>
    <row r="849" spans="1:25" ht="13.8" hidden="1" thickBot="1">
      <c r="A849" s="196">
        <v>840</v>
      </c>
      <c r="B849" s="197" t="s">
        <v>556</v>
      </c>
      <c r="C849" s="635" t="s">
        <v>803</v>
      </c>
      <c r="D849" s="636"/>
      <c r="E849" s="637"/>
      <c r="F849" s="638"/>
      <c r="G849" s="639"/>
      <c r="H849" s="632">
        <v>402.57</v>
      </c>
      <c r="I849" s="632">
        <f t="shared" si="326"/>
        <v>402.57</v>
      </c>
      <c r="J849" s="633">
        <f t="shared" si="317"/>
        <v>518.27</v>
      </c>
      <c r="K849" s="634" t="s">
        <v>23</v>
      </c>
      <c r="L849" s="107"/>
      <c r="M849" s="107"/>
      <c r="N849" s="108">
        <f t="shared" si="318"/>
        <v>0</v>
      </c>
      <c r="O849" s="108">
        <f t="shared" si="319"/>
        <v>0</v>
      </c>
      <c r="P849" s="109"/>
      <c r="Q849" s="107">
        <f t="shared" si="327"/>
        <v>0</v>
      </c>
      <c r="R849" s="107">
        <f t="shared" si="327"/>
        <v>0</v>
      </c>
      <c r="S849" s="108">
        <f t="shared" si="320"/>
        <v>0</v>
      </c>
      <c r="T849" s="110">
        <f t="shared" si="321"/>
        <v>0</v>
      </c>
      <c r="U849" s="109"/>
      <c r="W849" s="613" t="str">
        <f t="shared" si="316"/>
        <v/>
      </c>
      <c r="X849" s="613" t="str">
        <f t="shared" si="297"/>
        <v/>
      </c>
      <c r="Y849" s="613" t="str">
        <f t="shared" si="315"/>
        <v/>
      </c>
    </row>
    <row r="850" spans="1:25" ht="13.8" hidden="1" thickBot="1">
      <c r="A850" s="196" t="s">
        <v>793</v>
      </c>
      <c r="B850" s="197" t="s">
        <v>556</v>
      </c>
      <c r="C850" s="635" t="s">
        <v>820</v>
      </c>
      <c r="D850" s="636"/>
      <c r="E850" s="637"/>
      <c r="F850" s="638"/>
      <c r="G850" s="639"/>
      <c r="H850" s="632">
        <v>161.03</v>
      </c>
      <c r="I850" s="632">
        <f t="shared" si="326"/>
        <v>161.03</v>
      </c>
      <c r="J850" s="633">
        <f t="shared" si="317"/>
        <v>207.31</v>
      </c>
      <c r="K850" s="634" t="s">
        <v>23</v>
      </c>
      <c r="L850" s="107"/>
      <c r="M850" s="107"/>
      <c r="N850" s="108">
        <f t="shared" si="318"/>
        <v>0</v>
      </c>
      <c r="O850" s="108">
        <f t="shared" si="319"/>
        <v>0</v>
      </c>
      <c r="P850" s="109"/>
      <c r="Q850" s="107">
        <f t="shared" si="327"/>
        <v>0</v>
      </c>
      <c r="R850" s="107">
        <f t="shared" si="327"/>
        <v>0</v>
      </c>
      <c r="S850" s="108">
        <f t="shared" si="320"/>
        <v>0</v>
      </c>
      <c r="T850" s="110">
        <f t="shared" si="321"/>
        <v>0</v>
      </c>
      <c r="U850" s="109"/>
      <c r="W850" s="613" t="str">
        <f t="shared" si="316"/>
        <v/>
      </c>
      <c r="X850" s="613" t="str">
        <f t="shared" si="297"/>
        <v/>
      </c>
      <c r="Y850" s="613" t="str">
        <f t="shared" si="315"/>
        <v/>
      </c>
    </row>
    <row r="851" spans="1:25" ht="13.8" hidden="1" thickBot="1">
      <c r="A851" s="196">
        <v>841</v>
      </c>
      <c r="B851" s="197" t="s">
        <v>556</v>
      </c>
      <c r="C851" s="635" t="s">
        <v>804</v>
      </c>
      <c r="D851" s="636"/>
      <c r="E851" s="637"/>
      <c r="F851" s="638"/>
      <c r="G851" s="639"/>
      <c r="H851" s="632">
        <v>191.86</v>
      </c>
      <c r="I851" s="632">
        <f t="shared" ref="I851:I856" si="328">IF(ISBLANK(H851),"",SUM(G851:H851))</f>
        <v>191.86</v>
      </c>
      <c r="J851" s="633">
        <f t="shared" si="317"/>
        <v>247</v>
      </c>
      <c r="K851" s="634" t="s">
        <v>23</v>
      </c>
      <c r="L851" s="107"/>
      <c r="M851" s="107"/>
      <c r="N851" s="108">
        <f t="shared" si="318"/>
        <v>0</v>
      </c>
      <c r="O851" s="108">
        <f t="shared" si="319"/>
        <v>0</v>
      </c>
      <c r="P851" s="109"/>
      <c r="Q851" s="107">
        <f t="shared" si="327"/>
        <v>0</v>
      </c>
      <c r="R851" s="107">
        <f t="shared" si="327"/>
        <v>0</v>
      </c>
      <c r="S851" s="108">
        <f t="shared" si="320"/>
        <v>0</v>
      </c>
      <c r="T851" s="110">
        <f t="shared" si="321"/>
        <v>0</v>
      </c>
      <c r="U851" s="109"/>
      <c r="W851" s="613" t="str">
        <f t="shared" ref="W851:W914" si="329">IF(V851="X","x",IF(V851="xx","x",IF(V851="xy","x",IF(V851="y","x",IF(OR(O851&gt;0,T851&gt;0),"x","")))))</f>
        <v/>
      </c>
      <c r="X851" s="613" t="str">
        <f t="shared" si="297"/>
        <v/>
      </c>
      <c r="Y851" s="613" t="str">
        <f t="shared" si="315"/>
        <v/>
      </c>
    </row>
    <row r="852" spans="1:25" ht="13.8" hidden="1" thickBot="1">
      <c r="A852" s="196" t="s">
        <v>794</v>
      </c>
      <c r="B852" s="197" t="s">
        <v>556</v>
      </c>
      <c r="C852" s="635" t="s">
        <v>814</v>
      </c>
      <c r="D852" s="636"/>
      <c r="E852" s="637"/>
      <c r="F852" s="638"/>
      <c r="G852" s="639"/>
      <c r="H852" s="632">
        <v>76.75</v>
      </c>
      <c r="I852" s="632">
        <f t="shared" si="328"/>
        <v>76.75</v>
      </c>
      <c r="J852" s="633">
        <f t="shared" si="317"/>
        <v>98.81</v>
      </c>
      <c r="K852" s="634" t="s">
        <v>23</v>
      </c>
      <c r="L852" s="107"/>
      <c r="M852" s="107"/>
      <c r="N852" s="108">
        <f t="shared" si="318"/>
        <v>0</v>
      </c>
      <c r="O852" s="108">
        <f t="shared" si="319"/>
        <v>0</v>
      </c>
      <c r="P852" s="109"/>
      <c r="Q852" s="107">
        <f t="shared" si="327"/>
        <v>0</v>
      </c>
      <c r="R852" s="107">
        <f t="shared" si="327"/>
        <v>0</v>
      </c>
      <c r="S852" s="108">
        <f t="shared" si="320"/>
        <v>0</v>
      </c>
      <c r="T852" s="110">
        <f t="shared" si="321"/>
        <v>0</v>
      </c>
      <c r="U852" s="109"/>
      <c r="W852" s="613" t="str">
        <f t="shared" si="329"/>
        <v/>
      </c>
      <c r="X852" s="613" t="str">
        <f t="shared" si="297"/>
        <v/>
      </c>
      <c r="Y852" s="613" t="str">
        <f t="shared" si="315"/>
        <v/>
      </c>
    </row>
    <row r="853" spans="1:25" ht="27" hidden="1" thickBot="1">
      <c r="A853" s="196">
        <v>842</v>
      </c>
      <c r="B853" s="197" t="s">
        <v>556</v>
      </c>
      <c r="C853" s="635" t="s">
        <v>805</v>
      </c>
      <c r="D853" s="636"/>
      <c r="E853" s="637"/>
      <c r="F853" s="638"/>
      <c r="G853" s="639"/>
      <c r="H853" s="632">
        <v>11.99</v>
      </c>
      <c r="I853" s="632">
        <f t="shared" si="328"/>
        <v>11.99</v>
      </c>
      <c r="J853" s="633">
        <f t="shared" ref="J853:J916" si="330">IF(ISBLANK(H853),0,ROUND(I853*(1+$E$10)*(1+$E$11*D853),2))</f>
        <v>15.44</v>
      </c>
      <c r="K853" s="634" t="s">
        <v>23</v>
      </c>
      <c r="L853" s="107"/>
      <c r="M853" s="107"/>
      <c r="N853" s="108">
        <f t="shared" ref="N853:N916" si="331">IF(ISBLANK(L853),0,ROUND(J853*L853,2))</f>
        <v>0</v>
      </c>
      <c r="O853" s="108">
        <f t="shared" ref="O853:O916" si="332">IF(ISBLANK(M853),0,ROUND(L853*M853,2))</f>
        <v>0</v>
      </c>
      <c r="P853" s="109"/>
      <c r="Q853" s="107">
        <f t="shared" si="327"/>
        <v>0</v>
      </c>
      <c r="R853" s="107">
        <f t="shared" si="327"/>
        <v>0</v>
      </c>
      <c r="S853" s="108">
        <f t="shared" ref="S853:S916" si="333">IF(ISBLANK(Q853),0,ROUND(J853*Q853,2))</f>
        <v>0</v>
      </c>
      <c r="T853" s="110">
        <f t="shared" ref="T853:T916" si="334">IF(ISBLANK(Q853),0,ROUND(Q853*R853,2))</f>
        <v>0</v>
      </c>
      <c r="U853" s="109"/>
      <c r="W853" s="613" t="str">
        <f t="shared" si="329"/>
        <v/>
      </c>
      <c r="X853" s="613" t="str">
        <f t="shared" si="297"/>
        <v/>
      </c>
      <c r="Y853" s="613" t="str">
        <f t="shared" si="315"/>
        <v/>
      </c>
    </row>
    <row r="854" spans="1:25" ht="27" hidden="1" thickBot="1">
      <c r="A854" s="196" t="s">
        <v>795</v>
      </c>
      <c r="B854" s="197" t="s">
        <v>556</v>
      </c>
      <c r="C854" s="635" t="s">
        <v>806</v>
      </c>
      <c r="D854" s="636"/>
      <c r="E854" s="637"/>
      <c r="F854" s="638"/>
      <c r="G854" s="639"/>
      <c r="H854" s="632">
        <v>4.8</v>
      </c>
      <c r="I854" s="632">
        <f t="shared" si="328"/>
        <v>4.8</v>
      </c>
      <c r="J854" s="633">
        <f t="shared" si="330"/>
        <v>6.18</v>
      </c>
      <c r="K854" s="634" t="s">
        <v>23</v>
      </c>
      <c r="L854" s="107"/>
      <c r="M854" s="107"/>
      <c r="N854" s="108">
        <f t="shared" si="331"/>
        <v>0</v>
      </c>
      <c r="O854" s="108">
        <f t="shared" si="332"/>
        <v>0</v>
      </c>
      <c r="P854" s="109"/>
      <c r="Q854" s="107">
        <f t="shared" si="327"/>
        <v>0</v>
      </c>
      <c r="R854" s="107">
        <f t="shared" si="327"/>
        <v>0</v>
      </c>
      <c r="S854" s="108">
        <f t="shared" si="333"/>
        <v>0</v>
      </c>
      <c r="T854" s="110">
        <f t="shared" si="334"/>
        <v>0</v>
      </c>
      <c r="U854" s="109"/>
      <c r="W854" s="613" t="str">
        <f t="shared" si="329"/>
        <v/>
      </c>
      <c r="X854" s="613" t="str">
        <f t="shared" si="297"/>
        <v/>
      </c>
      <c r="Y854" s="613" t="str">
        <f t="shared" si="315"/>
        <v/>
      </c>
    </row>
    <row r="855" spans="1:25" ht="27" hidden="1" thickBot="1">
      <c r="A855" s="196">
        <v>843</v>
      </c>
      <c r="B855" s="197" t="s">
        <v>556</v>
      </c>
      <c r="C855" s="635" t="s">
        <v>807</v>
      </c>
      <c r="D855" s="636"/>
      <c r="E855" s="637"/>
      <c r="F855" s="638"/>
      <c r="G855" s="639"/>
      <c r="H855" s="632">
        <v>133.28</v>
      </c>
      <c r="I855" s="632">
        <f t="shared" si="328"/>
        <v>133.28</v>
      </c>
      <c r="J855" s="633">
        <f t="shared" si="330"/>
        <v>171.58</v>
      </c>
      <c r="K855" s="634" t="s">
        <v>23</v>
      </c>
      <c r="L855" s="107"/>
      <c r="M855" s="107"/>
      <c r="N855" s="108">
        <f t="shared" si="331"/>
        <v>0</v>
      </c>
      <c r="O855" s="108">
        <f t="shared" si="332"/>
        <v>0</v>
      </c>
      <c r="P855" s="109"/>
      <c r="Q855" s="107">
        <f t="shared" si="327"/>
        <v>0</v>
      </c>
      <c r="R855" s="107">
        <f t="shared" si="327"/>
        <v>0</v>
      </c>
      <c r="S855" s="108">
        <f t="shared" si="333"/>
        <v>0</v>
      </c>
      <c r="T855" s="110">
        <f t="shared" si="334"/>
        <v>0</v>
      </c>
      <c r="U855" s="109"/>
      <c r="W855" s="613" t="str">
        <f t="shared" si="329"/>
        <v/>
      </c>
      <c r="X855" s="613" t="str">
        <f t="shared" si="297"/>
        <v/>
      </c>
      <c r="Y855" s="613" t="str">
        <f t="shared" si="315"/>
        <v/>
      </c>
    </row>
    <row r="856" spans="1:25" ht="27" hidden="1" thickBot="1">
      <c r="A856" s="196" t="s">
        <v>797</v>
      </c>
      <c r="B856" s="197" t="s">
        <v>556</v>
      </c>
      <c r="C856" s="635" t="s">
        <v>819</v>
      </c>
      <c r="D856" s="636"/>
      <c r="E856" s="637"/>
      <c r="F856" s="638"/>
      <c r="G856" s="639"/>
      <c r="H856" s="632">
        <v>53.45</v>
      </c>
      <c r="I856" s="632">
        <f t="shared" si="328"/>
        <v>53.45</v>
      </c>
      <c r="J856" s="633">
        <f t="shared" si="330"/>
        <v>68.81</v>
      </c>
      <c r="K856" s="634" t="s">
        <v>23</v>
      </c>
      <c r="L856" s="107"/>
      <c r="M856" s="107"/>
      <c r="N856" s="108">
        <f t="shared" si="331"/>
        <v>0</v>
      </c>
      <c r="O856" s="108">
        <f t="shared" si="332"/>
        <v>0</v>
      </c>
      <c r="P856" s="109"/>
      <c r="Q856" s="107">
        <f t="shared" si="327"/>
        <v>0</v>
      </c>
      <c r="R856" s="107">
        <f t="shared" si="327"/>
        <v>0</v>
      </c>
      <c r="S856" s="108">
        <f t="shared" si="333"/>
        <v>0</v>
      </c>
      <c r="T856" s="110">
        <f t="shared" si="334"/>
        <v>0</v>
      </c>
      <c r="U856" s="109"/>
      <c r="W856" s="613" t="str">
        <f t="shared" si="329"/>
        <v/>
      </c>
      <c r="X856" s="613" t="str">
        <f t="shared" si="297"/>
        <v/>
      </c>
      <c r="Y856" s="613" t="str">
        <f t="shared" si="315"/>
        <v/>
      </c>
    </row>
    <row r="857" spans="1:25" ht="13.8" hidden="1" thickBot="1">
      <c r="A857" s="196">
        <v>844</v>
      </c>
      <c r="B857" s="197" t="s">
        <v>556</v>
      </c>
      <c r="C857" s="635" t="s">
        <v>808</v>
      </c>
      <c r="D857" s="636"/>
      <c r="E857" s="637"/>
      <c r="F857" s="638"/>
      <c r="G857" s="639"/>
      <c r="H857" s="632">
        <v>45.23</v>
      </c>
      <c r="I857" s="632">
        <f t="shared" ref="I857:I859" si="335">IF(ISBLANK(H857),"",SUM(G857:H857))</f>
        <v>45.23</v>
      </c>
      <c r="J857" s="633">
        <f t="shared" si="330"/>
        <v>58.23</v>
      </c>
      <c r="K857" s="634" t="s">
        <v>23</v>
      </c>
      <c r="L857" s="107"/>
      <c r="M857" s="107"/>
      <c r="N857" s="108">
        <f t="shared" si="331"/>
        <v>0</v>
      </c>
      <c r="O857" s="108">
        <f t="shared" si="332"/>
        <v>0</v>
      </c>
      <c r="P857" s="109"/>
      <c r="Q857" s="107">
        <f t="shared" si="327"/>
        <v>0</v>
      </c>
      <c r="R857" s="107">
        <f t="shared" si="327"/>
        <v>0</v>
      </c>
      <c r="S857" s="108">
        <f t="shared" si="333"/>
        <v>0</v>
      </c>
      <c r="T857" s="110">
        <f t="shared" si="334"/>
        <v>0</v>
      </c>
      <c r="U857" s="109"/>
      <c r="W857" s="613" t="str">
        <f t="shared" si="329"/>
        <v/>
      </c>
      <c r="X857" s="613" t="str">
        <f t="shared" si="297"/>
        <v/>
      </c>
      <c r="Y857" s="613" t="str">
        <f t="shared" si="315"/>
        <v/>
      </c>
    </row>
    <row r="858" spans="1:25" ht="13.8" hidden="1" thickBot="1">
      <c r="A858" s="196">
        <v>845</v>
      </c>
      <c r="B858" s="197" t="s">
        <v>556</v>
      </c>
      <c r="C858" s="635" t="s">
        <v>809</v>
      </c>
      <c r="D858" s="636"/>
      <c r="E858" s="637"/>
      <c r="F858" s="638"/>
      <c r="G858" s="639"/>
      <c r="H858" s="632">
        <v>6.85</v>
      </c>
      <c r="I858" s="632">
        <f t="shared" si="335"/>
        <v>6.85</v>
      </c>
      <c r="J858" s="633">
        <f t="shared" si="330"/>
        <v>8.82</v>
      </c>
      <c r="K858" s="634" t="s">
        <v>23</v>
      </c>
      <c r="L858" s="107"/>
      <c r="M858" s="107"/>
      <c r="N858" s="108">
        <f t="shared" si="331"/>
        <v>0</v>
      </c>
      <c r="O858" s="108">
        <f t="shared" si="332"/>
        <v>0</v>
      </c>
      <c r="P858" s="109"/>
      <c r="Q858" s="107">
        <f t="shared" si="327"/>
        <v>0</v>
      </c>
      <c r="R858" s="107">
        <f t="shared" si="327"/>
        <v>0</v>
      </c>
      <c r="S858" s="108">
        <f t="shared" si="333"/>
        <v>0</v>
      </c>
      <c r="T858" s="110">
        <f t="shared" si="334"/>
        <v>0</v>
      </c>
      <c r="U858" s="109"/>
      <c r="W858" s="613" t="str">
        <f t="shared" si="329"/>
        <v/>
      </c>
      <c r="X858" s="613" t="str">
        <f t="shared" si="297"/>
        <v/>
      </c>
      <c r="Y858" s="613" t="str">
        <f t="shared" si="315"/>
        <v/>
      </c>
    </row>
    <row r="859" spans="1:25" ht="13.8" hidden="1" thickBot="1">
      <c r="A859" s="196" t="s">
        <v>796</v>
      </c>
      <c r="B859" s="197" t="s">
        <v>556</v>
      </c>
      <c r="C859" s="635" t="s">
        <v>810</v>
      </c>
      <c r="D859" s="636"/>
      <c r="E859" s="637"/>
      <c r="F859" s="638"/>
      <c r="G859" s="639"/>
      <c r="H859" s="632">
        <v>2.74</v>
      </c>
      <c r="I859" s="632">
        <f t="shared" si="335"/>
        <v>2.74</v>
      </c>
      <c r="J859" s="633">
        <f t="shared" si="330"/>
        <v>3.53</v>
      </c>
      <c r="K859" s="634" t="s">
        <v>23</v>
      </c>
      <c r="L859" s="107"/>
      <c r="M859" s="107"/>
      <c r="N859" s="108">
        <f t="shared" si="331"/>
        <v>0</v>
      </c>
      <c r="O859" s="108">
        <f t="shared" si="332"/>
        <v>0</v>
      </c>
      <c r="P859" s="109"/>
      <c r="Q859" s="107">
        <f t="shared" si="327"/>
        <v>0</v>
      </c>
      <c r="R859" s="107">
        <f t="shared" si="327"/>
        <v>0</v>
      </c>
      <c r="S859" s="108">
        <f t="shared" si="333"/>
        <v>0</v>
      </c>
      <c r="T859" s="110">
        <f t="shared" si="334"/>
        <v>0</v>
      </c>
      <c r="U859" s="109"/>
      <c r="W859" s="613" t="str">
        <f t="shared" si="329"/>
        <v/>
      </c>
      <c r="X859" s="613" t="str">
        <f t="shared" si="297"/>
        <v/>
      </c>
      <c r="Y859" s="613" t="str">
        <f t="shared" si="315"/>
        <v/>
      </c>
    </row>
    <row r="860" spans="1:25" ht="13.8" hidden="1" thickBot="1">
      <c r="A860" s="196">
        <v>846</v>
      </c>
      <c r="B860" s="197" t="s">
        <v>556</v>
      </c>
      <c r="C860" s="635" t="s">
        <v>811</v>
      </c>
      <c r="D860" s="636"/>
      <c r="E860" s="637"/>
      <c r="F860" s="638"/>
      <c r="G860" s="639"/>
      <c r="H860" s="632">
        <v>6.85</v>
      </c>
      <c r="I860" s="632">
        <f t="shared" ref="I860:I916" si="336">IF(ISBLANK(H860),"",SUM(G860:H860))</f>
        <v>6.85</v>
      </c>
      <c r="J860" s="633">
        <f t="shared" si="330"/>
        <v>8.82</v>
      </c>
      <c r="K860" s="634" t="s">
        <v>23</v>
      </c>
      <c r="L860" s="107"/>
      <c r="M860" s="107"/>
      <c r="N860" s="108">
        <f t="shared" si="331"/>
        <v>0</v>
      </c>
      <c r="O860" s="108">
        <f t="shared" si="332"/>
        <v>0</v>
      </c>
      <c r="P860" s="109"/>
      <c r="Q860" s="107">
        <f t="shared" si="327"/>
        <v>0</v>
      </c>
      <c r="R860" s="107">
        <f t="shared" si="327"/>
        <v>0</v>
      </c>
      <c r="S860" s="108">
        <f t="shared" si="333"/>
        <v>0</v>
      </c>
      <c r="T860" s="110">
        <f t="shared" si="334"/>
        <v>0</v>
      </c>
      <c r="U860" s="109"/>
      <c r="W860" s="613" t="str">
        <f t="shared" si="329"/>
        <v/>
      </c>
      <c r="X860" s="613" t="str">
        <f t="shared" si="297"/>
        <v/>
      </c>
      <c r="Y860" s="613" t="str">
        <f t="shared" si="315"/>
        <v/>
      </c>
    </row>
    <row r="861" spans="1:25" ht="13.8" hidden="1" thickBot="1">
      <c r="A861" s="196">
        <v>859</v>
      </c>
      <c r="B861" s="197" t="s">
        <v>556</v>
      </c>
      <c r="C861" s="635" t="s">
        <v>812</v>
      </c>
      <c r="D861" s="636"/>
      <c r="E861" s="637"/>
      <c r="F861" s="638"/>
      <c r="G861" s="639"/>
      <c r="H861" s="632">
        <v>148.69999999999999</v>
      </c>
      <c r="I861" s="632">
        <f t="shared" si="336"/>
        <v>148.69999999999999</v>
      </c>
      <c r="J861" s="633">
        <f t="shared" si="330"/>
        <v>191.44</v>
      </c>
      <c r="K861" s="634" t="s">
        <v>23</v>
      </c>
      <c r="L861" s="107"/>
      <c r="M861" s="107"/>
      <c r="N861" s="108">
        <f t="shared" si="331"/>
        <v>0</v>
      </c>
      <c r="O861" s="108">
        <f t="shared" si="332"/>
        <v>0</v>
      </c>
      <c r="P861" s="109"/>
      <c r="Q861" s="107">
        <f t="shared" ref="Q861:R917" si="337">L861</f>
        <v>0</v>
      </c>
      <c r="R861" s="107">
        <f t="shared" si="337"/>
        <v>0</v>
      </c>
      <c r="S861" s="108">
        <f t="shared" si="333"/>
        <v>0</v>
      </c>
      <c r="T861" s="110">
        <f t="shared" si="334"/>
        <v>0</v>
      </c>
      <c r="U861" s="109"/>
      <c r="W861" s="613" t="str">
        <f t="shared" si="329"/>
        <v/>
      </c>
      <c r="X861" s="613" t="str">
        <f t="shared" si="297"/>
        <v/>
      </c>
      <c r="Y861" s="613" t="str">
        <f t="shared" si="315"/>
        <v/>
      </c>
    </row>
    <row r="862" spans="1:25" ht="13.8" hidden="1" thickBot="1">
      <c r="A862" s="196" t="s">
        <v>798</v>
      </c>
      <c r="B862" s="197" t="s">
        <v>556</v>
      </c>
      <c r="C862" s="635" t="s">
        <v>813</v>
      </c>
      <c r="D862" s="636"/>
      <c r="E862" s="637"/>
      <c r="F862" s="638"/>
      <c r="G862" s="639"/>
      <c r="H862" s="632">
        <v>59.62</v>
      </c>
      <c r="I862" s="632">
        <f t="shared" si="336"/>
        <v>59.62</v>
      </c>
      <c r="J862" s="633">
        <f t="shared" si="330"/>
        <v>76.75</v>
      </c>
      <c r="K862" s="634" t="s">
        <v>23</v>
      </c>
      <c r="L862" s="107"/>
      <c r="M862" s="107"/>
      <c r="N862" s="108">
        <f t="shared" si="331"/>
        <v>0</v>
      </c>
      <c r="O862" s="108">
        <f t="shared" si="332"/>
        <v>0</v>
      </c>
      <c r="P862" s="109"/>
      <c r="Q862" s="107">
        <f t="shared" si="337"/>
        <v>0</v>
      </c>
      <c r="R862" s="107">
        <f t="shared" si="337"/>
        <v>0</v>
      </c>
      <c r="S862" s="108">
        <f t="shared" si="333"/>
        <v>0</v>
      </c>
      <c r="T862" s="110">
        <f t="shared" si="334"/>
        <v>0</v>
      </c>
      <c r="U862" s="109"/>
      <c r="W862" s="613" t="str">
        <f t="shared" si="329"/>
        <v/>
      </c>
      <c r="X862" s="613" t="str">
        <f t="shared" si="297"/>
        <v/>
      </c>
      <c r="Y862" s="613" t="str">
        <f t="shared" si="315"/>
        <v/>
      </c>
    </row>
    <row r="863" spans="1:25" ht="27" hidden="1" thickBot="1">
      <c r="A863" s="196" t="s">
        <v>821</v>
      </c>
      <c r="B863" s="197" t="s">
        <v>231</v>
      </c>
      <c r="C863" s="635" t="s">
        <v>862</v>
      </c>
      <c r="D863" s="636"/>
      <c r="E863" s="637"/>
      <c r="F863" s="638"/>
      <c r="G863" s="639"/>
      <c r="H863" s="632">
        <v>8.06</v>
      </c>
      <c r="I863" s="632">
        <f t="shared" si="336"/>
        <v>8.06</v>
      </c>
      <c r="J863" s="633">
        <f t="shared" si="330"/>
        <v>10.38</v>
      </c>
      <c r="K863" s="634" t="s">
        <v>23</v>
      </c>
      <c r="L863" s="107"/>
      <c r="M863" s="107"/>
      <c r="N863" s="108">
        <f t="shared" si="331"/>
        <v>0</v>
      </c>
      <c r="O863" s="108">
        <f t="shared" si="332"/>
        <v>0</v>
      </c>
      <c r="P863" s="109"/>
      <c r="Q863" s="107">
        <f t="shared" si="337"/>
        <v>0</v>
      </c>
      <c r="R863" s="107">
        <f t="shared" si="337"/>
        <v>0</v>
      </c>
      <c r="S863" s="108">
        <f t="shared" si="333"/>
        <v>0</v>
      </c>
      <c r="T863" s="110">
        <f t="shared" si="334"/>
        <v>0</v>
      </c>
      <c r="U863" s="109"/>
      <c r="W863" s="613" t="str">
        <f t="shared" si="329"/>
        <v/>
      </c>
      <c r="X863" s="613" t="str">
        <f t="shared" si="297"/>
        <v/>
      </c>
      <c r="Y863" s="613" t="str">
        <f t="shared" si="315"/>
        <v/>
      </c>
    </row>
    <row r="864" spans="1:25" ht="27" hidden="1" thickBot="1">
      <c r="A864" s="196" t="s">
        <v>822</v>
      </c>
      <c r="B864" s="197" t="s">
        <v>231</v>
      </c>
      <c r="C864" s="635" t="s">
        <v>863</v>
      </c>
      <c r="D864" s="636"/>
      <c r="E864" s="637"/>
      <c r="F864" s="638"/>
      <c r="G864" s="639"/>
      <c r="H864" s="632">
        <v>9.15</v>
      </c>
      <c r="I864" s="632">
        <f t="shared" si="336"/>
        <v>9.15</v>
      </c>
      <c r="J864" s="633">
        <f t="shared" si="330"/>
        <v>11.78</v>
      </c>
      <c r="K864" s="634" t="s">
        <v>23</v>
      </c>
      <c r="L864" s="107"/>
      <c r="M864" s="107"/>
      <c r="N864" s="108">
        <f t="shared" si="331"/>
        <v>0</v>
      </c>
      <c r="O864" s="108">
        <f t="shared" si="332"/>
        <v>0</v>
      </c>
      <c r="P864" s="109"/>
      <c r="Q864" s="107">
        <f t="shared" si="337"/>
        <v>0</v>
      </c>
      <c r="R864" s="107">
        <f t="shared" si="337"/>
        <v>0</v>
      </c>
      <c r="S864" s="108">
        <f t="shared" si="333"/>
        <v>0</v>
      </c>
      <c r="T864" s="110">
        <f t="shared" si="334"/>
        <v>0</v>
      </c>
      <c r="U864" s="109"/>
      <c r="W864" s="613" t="str">
        <f t="shared" si="329"/>
        <v/>
      </c>
      <c r="X864" s="613" t="str">
        <f t="shared" si="297"/>
        <v/>
      </c>
      <c r="Y864" s="613" t="str">
        <f t="shared" si="315"/>
        <v/>
      </c>
    </row>
    <row r="865" spans="1:25" ht="27" hidden="1" thickBot="1">
      <c r="A865" s="196" t="s">
        <v>823</v>
      </c>
      <c r="B865" s="197" t="s">
        <v>231</v>
      </c>
      <c r="C865" s="635" t="s">
        <v>864</v>
      </c>
      <c r="D865" s="636"/>
      <c r="E865" s="637"/>
      <c r="F865" s="638"/>
      <c r="G865" s="639"/>
      <c r="H865" s="632">
        <v>6.68</v>
      </c>
      <c r="I865" s="632">
        <f t="shared" si="336"/>
        <v>6.68</v>
      </c>
      <c r="J865" s="633">
        <f t="shared" si="330"/>
        <v>8.6</v>
      </c>
      <c r="K865" s="634" t="s">
        <v>23</v>
      </c>
      <c r="L865" s="107"/>
      <c r="M865" s="107"/>
      <c r="N865" s="108">
        <f t="shared" si="331"/>
        <v>0</v>
      </c>
      <c r="O865" s="108">
        <f t="shared" si="332"/>
        <v>0</v>
      </c>
      <c r="P865" s="109"/>
      <c r="Q865" s="107">
        <f t="shared" si="337"/>
        <v>0</v>
      </c>
      <c r="R865" s="107">
        <f t="shared" si="337"/>
        <v>0</v>
      </c>
      <c r="S865" s="108">
        <f t="shared" si="333"/>
        <v>0</v>
      </c>
      <c r="T865" s="110">
        <f t="shared" si="334"/>
        <v>0</v>
      </c>
      <c r="U865" s="109"/>
      <c r="W865" s="613" t="str">
        <f t="shared" si="329"/>
        <v/>
      </c>
      <c r="X865" s="613" t="str">
        <f t="shared" si="297"/>
        <v/>
      </c>
      <c r="Y865" s="613" t="str">
        <f t="shared" si="315"/>
        <v/>
      </c>
    </row>
    <row r="866" spans="1:25" ht="27" hidden="1" thickBot="1">
      <c r="A866" s="196" t="s">
        <v>824</v>
      </c>
      <c r="B866" s="197" t="s">
        <v>231</v>
      </c>
      <c r="C866" s="635" t="s">
        <v>865</v>
      </c>
      <c r="D866" s="636"/>
      <c r="E866" s="637"/>
      <c r="F866" s="638"/>
      <c r="G866" s="639"/>
      <c r="H866" s="632">
        <v>4.43</v>
      </c>
      <c r="I866" s="632">
        <f t="shared" si="336"/>
        <v>4.43</v>
      </c>
      <c r="J866" s="633">
        <f t="shared" si="330"/>
        <v>5.7</v>
      </c>
      <c r="K866" s="634" t="s">
        <v>23</v>
      </c>
      <c r="L866" s="107"/>
      <c r="M866" s="107"/>
      <c r="N866" s="108">
        <f t="shared" si="331"/>
        <v>0</v>
      </c>
      <c r="O866" s="108">
        <f t="shared" si="332"/>
        <v>0</v>
      </c>
      <c r="P866" s="109"/>
      <c r="Q866" s="107">
        <f t="shared" si="337"/>
        <v>0</v>
      </c>
      <c r="R866" s="107">
        <f t="shared" si="337"/>
        <v>0</v>
      </c>
      <c r="S866" s="108">
        <f t="shared" si="333"/>
        <v>0</v>
      </c>
      <c r="T866" s="110">
        <f t="shared" si="334"/>
        <v>0</v>
      </c>
      <c r="U866" s="109"/>
      <c r="W866" s="613" t="str">
        <f t="shared" si="329"/>
        <v/>
      </c>
      <c r="X866" s="613" t="str">
        <f t="shared" si="297"/>
        <v/>
      </c>
      <c r="Y866" s="613" t="str">
        <f t="shared" si="315"/>
        <v/>
      </c>
    </row>
    <row r="867" spans="1:25" ht="27" hidden="1" thickBot="1">
      <c r="A867" s="196" t="s">
        <v>825</v>
      </c>
      <c r="B867" s="197" t="s">
        <v>231</v>
      </c>
      <c r="C867" s="635" t="s">
        <v>866</v>
      </c>
      <c r="D867" s="636"/>
      <c r="E867" s="637"/>
      <c r="F867" s="638"/>
      <c r="G867" s="639"/>
      <c r="H867" s="632">
        <v>4.07</v>
      </c>
      <c r="I867" s="632">
        <f t="shared" si="336"/>
        <v>4.07</v>
      </c>
      <c r="J867" s="633">
        <f t="shared" si="330"/>
        <v>5.24</v>
      </c>
      <c r="K867" s="634" t="s">
        <v>23</v>
      </c>
      <c r="L867" s="107"/>
      <c r="M867" s="107"/>
      <c r="N867" s="108">
        <f t="shared" si="331"/>
        <v>0</v>
      </c>
      <c r="O867" s="108">
        <f t="shared" si="332"/>
        <v>0</v>
      </c>
      <c r="P867" s="109"/>
      <c r="Q867" s="107">
        <f t="shared" si="337"/>
        <v>0</v>
      </c>
      <c r="R867" s="107">
        <f t="shared" si="337"/>
        <v>0</v>
      </c>
      <c r="S867" s="108">
        <f t="shared" si="333"/>
        <v>0</v>
      </c>
      <c r="T867" s="110">
        <f t="shared" si="334"/>
        <v>0</v>
      </c>
      <c r="U867" s="109"/>
      <c r="W867" s="613" t="str">
        <f t="shared" si="329"/>
        <v/>
      </c>
      <c r="X867" s="613" t="str">
        <f t="shared" si="297"/>
        <v/>
      </c>
      <c r="Y867" s="613" t="str">
        <f t="shared" si="315"/>
        <v/>
      </c>
    </row>
    <row r="868" spans="1:25" ht="27" hidden="1" thickBot="1">
      <c r="A868" s="196">
        <v>88544</v>
      </c>
      <c r="B868" s="197" t="s">
        <v>231</v>
      </c>
      <c r="C868" s="635" t="s">
        <v>867</v>
      </c>
      <c r="D868" s="636"/>
      <c r="E868" s="637"/>
      <c r="F868" s="638"/>
      <c r="G868" s="639"/>
      <c r="H868" s="632">
        <v>80.36</v>
      </c>
      <c r="I868" s="632">
        <f t="shared" si="336"/>
        <v>80.36</v>
      </c>
      <c r="J868" s="633">
        <f t="shared" si="330"/>
        <v>103.46</v>
      </c>
      <c r="K868" s="634" t="s">
        <v>23</v>
      </c>
      <c r="L868" s="107"/>
      <c r="M868" s="107"/>
      <c r="N868" s="108">
        <f t="shared" si="331"/>
        <v>0</v>
      </c>
      <c r="O868" s="108">
        <f t="shared" si="332"/>
        <v>0</v>
      </c>
      <c r="P868" s="109"/>
      <c r="Q868" s="107">
        <f t="shared" si="337"/>
        <v>0</v>
      </c>
      <c r="R868" s="107">
        <f t="shared" si="337"/>
        <v>0</v>
      </c>
      <c r="S868" s="108">
        <f t="shared" si="333"/>
        <v>0</v>
      </c>
      <c r="T868" s="110">
        <f t="shared" si="334"/>
        <v>0</v>
      </c>
      <c r="U868" s="109"/>
      <c r="W868" s="613" t="str">
        <f t="shared" si="329"/>
        <v/>
      </c>
      <c r="X868" s="613" t="str">
        <f t="shared" si="297"/>
        <v/>
      </c>
      <c r="Y868" s="613" t="str">
        <f t="shared" si="315"/>
        <v/>
      </c>
    </row>
    <row r="869" spans="1:25" ht="27" hidden="1" thickBot="1">
      <c r="A869" s="196">
        <v>88545</v>
      </c>
      <c r="B869" s="197" t="s">
        <v>231</v>
      </c>
      <c r="C869" s="635" t="s">
        <v>868</v>
      </c>
      <c r="D869" s="636"/>
      <c r="E869" s="637"/>
      <c r="F869" s="638"/>
      <c r="G869" s="639"/>
      <c r="H869" s="632">
        <v>143.32</v>
      </c>
      <c r="I869" s="632">
        <f t="shared" si="336"/>
        <v>143.32</v>
      </c>
      <c r="J869" s="633">
        <f t="shared" si="330"/>
        <v>184.51</v>
      </c>
      <c r="K869" s="634" t="s">
        <v>23</v>
      </c>
      <c r="L869" s="107"/>
      <c r="M869" s="107"/>
      <c r="N869" s="108">
        <f t="shared" si="331"/>
        <v>0</v>
      </c>
      <c r="O869" s="108">
        <f t="shared" si="332"/>
        <v>0</v>
      </c>
      <c r="P869" s="109"/>
      <c r="Q869" s="107">
        <f t="shared" si="337"/>
        <v>0</v>
      </c>
      <c r="R869" s="107">
        <f t="shared" si="337"/>
        <v>0</v>
      </c>
      <c r="S869" s="108">
        <f t="shared" si="333"/>
        <v>0</v>
      </c>
      <c r="T869" s="110">
        <f t="shared" si="334"/>
        <v>0</v>
      </c>
      <c r="U869" s="109"/>
      <c r="W869" s="613" t="str">
        <f t="shared" si="329"/>
        <v/>
      </c>
      <c r="X869" s="613" t="str">
        <f t="shared" si="297"/>
        <v/>
      </c>
      <c r="Y869" s="613" t="str">
        <f t="shared" si="315"/>
        <v/>
      </c>
    </row>
    <row r="870" spans="1:25" ht="27" hidden="1" thickBot="1">
      <c r="A870" s="196">
        <v>88543</v>
      </c>
      <c r="B870" s="197" t="s">
        <v>231</v>
      </c>
      <c r="C870" s="635" t="s">
        <v>869</v>
      </c>
      <c r="D870" s="636"/>
      <c r="E870" s="637"/>
      <c r="F870" s="638"/>
      <c r="G870" s="639"/>
      <c r="H870" s="632">
        <v>122.76</v>
      </c>
      <c r="I870" s="632">
        <f t="shared" si="336"/>
        <v>122.76</v>
      </c>
      <c r="J870" s="633">
        <f t="shared" si="330"/>
        <v>158.04</v>
      </c>
      <c r="K870" s="634" t="s">
        <v>23</v>
      </c>
      <c r="L870" s="107"/>
      <c r="M870" s="107"/>
      <c r="N870" s="108">
        <f t="shared" si="331"/>
        <v>0</v>
      </c>
      <c r="O870" s="108">
        <f t="shared" si="332"/>
        <v>0</v>
      </c>
      <c r="P870" s="109"/>
      <c r="Q870" s="107">
        <f t="shared" si="337"/>
        <v>0</v>
      </c>
      <c r="R870" s="107">
        <f t="shared" si="337"/>
        <v>0</v>
      </c>
      <c r="S870" s="108">
        <f t="shared" si="333"/>
        <v>0</v>
      </c>
      <c r="T870" s="110">
        <f t="shared" si="334"/>
        <v>0</v>
      </c>
      <c r="U870" s="109"/>
      <c r="W870" s="613" t="str">
        <f t="shared" si="329"/>
        <v/>
      </c>
      <c r="X870" s="613" t="str">
        <f t="shared" si="297"/>
        <v/>
      </c>
      <c r="Y870" s="613" t="str">
        <f t="shared" si="315"/>
        <v/>
      </c>
    </row>
    <row r="871" spans="1:25" ht="13.8" hidden="1" thickBot="1">
      <c r="A871" s="196">
        <v>73624</v>
      </c>
      <c r="B871" s="197" t="s">
        <v>231</v>
      </c>
      <c r="C871" s="635" t="s">
        <v>870</v>
      </c>
      <c r="D871" s="636"/>
      <c r="E871" s="637"/>
      <c r="F871" s="638"/>
      <c r="G871" s="639"/>
      <c r="H871" s="632">
        <v>78.27</v>
      </c>
      <c r="I871" s="632">
        <f t="shared" si="336"/>
        <v>78.27</v>
      </c>
      <c r="J871" s="633">
        <f t="shared" si="330"/>
        <v>100.76</v>
      </c>
      <c r="K871" s="634" t="s">
        <v>23</v>
      </c>
      <c r="L871" s="107"/>
      <c r="M871" s="107"/>
      <c r="N871" s="108">
        <f t="shared" si="331"/>
        <v>0</v>
      </c>
      <c r="O871" s="108">
        <f t="shared" si="332"/>
        <v>0</v>
      </c>
      <c r="P871" s="109"/>
      <c r="Q871" s="107">
        <f t="shared" si="337"/>
        <v>0</v>
      </c>
      <c r="R871" s="107">
        <f t="shared" si="337"/>
        <v>0</v>
      </c>
      <c r="S871" s="108">
        <f t="shared" si="333"/>
        <v>0</v>
      </c>
      <c r="T871" s="110">
        <f t="shared" si="334"/>
        <v>0</v>
      </c>
      <c r="U871" s="109"/>
      <c r="W871" s="613" t="str">
        <f t="shared" si="329"/>
        <v/>
      </c>
      <c r="X871" s="613" t="str">
        <f t="shared" si="297"/>
        <v/>
      </c>
      <c r="Y871" s="613" t="str">
        <f t="shared" si="315"/>
        <v/>
      </c>
    </row>
    <row r="872" spans="1:25" ht="27" hidden="1" thickBot="1">
      <c r="A872" s="196" t="s">
        <v>826</v>
      </c>
      <c r="B872" s="197" t="s">
        <v>231</v>
      </c>
      <c r="C872" s="635" t="s">
        <v>871</v>
      </c>
      <c r="D872" s="636"/>
      <c r="E872" s="637"/>
      <c r="F872" s="638"/>
      <c r="G872" s="639"/>
      <c r="H872" s="632">
        <v>529.45000000000005</v>
      </c>
      <c r="I872" s="632">
        <f t="shared" si="336"/>
        <v>529.45000000000005</v>
      </c>
      <c r="J872" s="633">
        <f t="shared" si="330"/>
        <v>681.61</v>
      </c>
      <c r="K872" s="634" t="s">
        <v>23</v>
      </c>
      <c r="L872" s="107"/>
      <c r="M872" s="107"/>
      <c r="N872" s="108">
        <f t="shared" si="331"/>
        <v>0</v>
      </c>
      <c r="O872" s="108">
        <f t="shared" si="332"/>
        <v>0</v>
      </c>
      <c r="P872" s="109"/>
      <c r="Q872" s="107">
        <f t="shared" si="337"/>
        <v>0</v>
      </c>
      <c r="R872" s="107">
        <f t="shared" si="337"/>
        <v>0</v>
      </c>
      <c r="S872" s="108">
        <f t="shared" si="333"/>
        <v>0</v>
      </c>
      <c r="T872" s="110">
        <f t="shared" si="334"/>
        <v>0</v>
      </c>
      <c r="U872" s="109"/>
      <c r="W872" s="613" t="str">
        <f t="shared" si="329"/>
        <v/>
      </c>
      <c r="X872" s="613" t="str">
        <f t="shared" si="297"/>
        <v/>
      </c>
      <c r="Y872" s="613" t="str">
        <f t="shared" si="315"/>
        <v/>
      </c>
    </row>
    <row r="873" spans="1:25" ht="27" hidden="1" thickBot="1">
      <c r="A873" s="196" t="s">
        <v>827</v>
      </c>
      <c r="B873" s="197" t="s">
        <v>231</v>
      </c>
      <c r="C873" s="635" t="s">
        <v>872</v>
      </c>
      <c r="D873" s="636"/>
      <c r="E873" s="637"/>
      <c r="F873" s="638"/>
      <c r="G873" s="639"/>
      <c r="H873" s="632">
        <v>7141.68</v>
      </c>
      <c r="I873" s="632">
        <f t="shared" si="336"/>
        <v>7141.68</v>
      </c>
      <c r="J873" s="633">
        <f t="shared" si="330"/>
        <v>9194.2000000000007</v>
      </c>
      <c r="K873" s="634" t="s">
        <v>23</v>
      </c>
      <c r="L873" s="107"/>
      <c r="M873" s="107"/>
      <c r="N873" s="108">
        <f t="shared" si="331"/>
        <v>0</v>
      </c>
      <c r="O873" s="108">
        <f t="shared" si="332"/>
        <v>0</v>
      </c>
      <c r="P873" s="109"/>
      <c r="Q873" s="107">
        <f t="shared" si="337"/>
        <v>0</v>
      </c>
      <c r="R873" s="107">
        <f t="shared" si="337"/>
        <v>0</v>
      </c>
      <c r="S873" s="108">
        <f t="shared" si="333"/>
        <v>0</v>
      </c>
      <c r="T873" s="110">
        <f t="shared" si="334"/>
        <v>0</v>
      </c>
      <c r="U873" s="109"/>
      <c r="W873" s="613" t="str">
        <f t="shared" si="329"/>
        <v/>
      </c>
      <c r="X873" s="613" t="str">
        <f t="shared" si="297"/>
        <v/>
      </c>
      <c r="Y873" s="613" t="str">
        <f t="shared" si="315"/>
        <v/>
      </c>
    </row>
    <row r="874" spans="1:25" ht="27" hidden="1" thickBot="1">
      <c r="A874" s="196" t="s">
        <v>828</v>
      </c>
      <c r="B874" s="197" t="s">
        <v>231</v>
      </c>
      <c r="C874" s="635" t="s">
        <v>873</v>
      </c>
      <c r="D874" s="636"/>
      <c r="E874" s="637"/>
      <c r="F874" s="638"/>
      <c r="G874" s="639"/>
      <c r="H874" s="632">
        <v>8825.52</v>
      </c>
      <c r="I874" s="632">
        <f t="shared" si="336"/>
        <v>8825.52</v>
      </c>
      <c r="J874" s="633">
        <f t="shared" si="330"/>
        <v>11361.97</v>
      </c>
      <c r="K874" s="634" t="s">
        <v>23</v>
      </c>
      <c r="L874" s="107"/>
      <c r="M874" s="107"/>
      <c r="N874" s="108">
        <f t="shared" si="331"/>
        <v>0</v>
      </c>
      <c r="O874" s="108">
        <f t="shared" si="332"/>
        <v>0</v>
      </c>
      <c r="P874" s="109"/>
      <c r="Q874" s="107">
        <f t="shared" si="337"/>
        <v>0</v>
      </c>
      <c r="R874" s="107">
        <f t="shared" si="337"/>
        <v>0</v>
      </c>
      <c r="S874" s="108">
        <f t="shared" si="333"/>
        <v>0</v>
      </c>
      <c r="T874" s="110">
        <f t="shared" si="334"/>
        <v>0</v>
      </c>
      <c r="U874" s="109"/>
      <c r="W874" s="613" t="str">
        <f t="shared" si="329"/>
        <v/>
      </c>
      <c r="X874" s="613" t="str">
        <f t="shared" si="297"/>
        <v/>
      </c>
      <c r="Y874" s="613" t="str">
        <f t="shared" si="315"/>
        <v/>
      </c>
    </row>
    <row r="875" spans="1:25" ht="27" hidden="1" thickBot="1">
      <c r="A875" s="196" t="s">
        <v>829</v>
      </c>
      <c r="B875" s="197" t="s">
        <v>231</v>
      </c>
      <c r="C875" s="635" t="s">
        <v>874</v>
      </c>
      <c r="D875" s="636"/>
      <c r="E875" s="637"/>
      <c r="F875" s="638"/>
      <c r="G875" s="639"/>
      <c r="H875" s="632">
        <v>11125.41</v>
      </c>
      <c r="I875" s="632">
        <f t="shared" si="336"/>
        <v>11125.41</v>
      </c>
      <c r="J875" s="633">
        <f t="shared" si="330"/>
        <v>14322.85</v>
      </c>
      <c r="K875" s="634" t="s">
        <v>23</v>
      </c>
      <c r="L875" s="107"/>
      <c r="M875" s="107"/>
      <c r="N875" s="108">
        <f t="shared" si="331"/>
        <v>0</v>
      </c>
      <c r="O875" s="108">
        <f t="shared" si="332"/>
        <v>0</v>
      </c>
      <c r="P875" s="109"/>
      <c r="Q875" s="107">
        <f t="shared" si="337"/>
        <v>0</v>
      </c>
      <c r="R875" s="107">
        <f t="shared" si="337"/>
        <v>0</v>
      </c>
      <c r="S875" s="108">
        <f t="shared" si="333"/>
        <v>0</v>
      </c>
      <c r="T875" s="110">
        <f t="shared" si="334"/>
        <v>0</v>
      </c>
      <c r="U875" s="109"/>
      <c r="W875" s="613" t="str">
        <f t="shared" si="329"/>
        <v/>
      </c>
      <c r="X875" s="613" t="str">
        <f t="shared" si="297"/>
        <v/>
      </c>
      <c r="Y875" s="613" t="str">
        <f t="shared" si="315"/>
        <v/>
      </c>
    </row>
    <row r="876" spans="1:25" ht="27" hidden="1" thickBot="1">
      <c r="A876" s="196" t="s">
        <v>830</v>
      </c>
      <c r="B876" s="197" t="s">
        <v>231</v>
      </c>
      <c r="C876" s="635" t="s">
        <v>875</v>
      </c>
      <c r="D876" s="636"/>
      <c r="E876" s="637"/>
      <c r="F876" s="638"/>
      <c r="G876" s="639"/>
      <c r="H876" s="632">
        <v>15581.02</v>
      </c>
      <c r="I876" s="632">
        <f t="shared" si="336"/>
        <v>15581.02</v>
      </c>
      <c r="J876" s="633">
        <f t="shared" si="330"/>
        <v>20059.009999999998</v>
      </c>
      <c r="K876" s="634" t="s">
        <v>23</v>
      </c>
      <c r="L876" s="107"/>
      <c r="M876" s="107"/>
      <c r="N876" s="108">
        <f t="shared" si="331"/>
        <v>0</v>
      </c>
      <c r="O876" s="108">
        <f t="shared" si="332"/>
        <v>0</v>
      </c>
      <c r="P876" s="109"/>
      <c r="Q876" s="107">
        <f t="shared" si="337"/>
        <v>0</v>
      </c>
      <c r="R876" s="107">
        <f t="shared" si="337"/>
        <v>0</v>
      </c>
      <c r="S876" s="108">
        <f t="shared" si="333"/>
        <v>0</v>
      </c>
      <c r="T876" s="110">
        <f t="shared" si="334"/>
        <v>0</v>
      </c>
      <c r="U876" s="109"/>
      <c r="W876" s="613" t="str">
        <f t="shared" si="329"/>
        <v/>
      </c>
      <c r="X876" s="613" t="str">
        <f t="shared" si="297"/>
        <v/>
      </c>
      <c r="Y876" s="613" t="str">
        <f t="shared" si="315"/>
        <v/>
      </c>
    </row>
    <row r="877" spans="1:25" ht="27" hidden="1" thickBot="1">
      <c r="A877" s="196" t="s">
        <v>831</v>
      </c>
      <c r="B877" s="197" t="s">
        <v>231</v>
      </c>
      <c r="C877" s="635" t="s">
        <v>876</v>
      </c>
      <c r="D877" s="636"/>
      <c r="E877" s="637"/>
      <c r="F877" s="638"/>
      <c r="G877" s="639"/>
      <c r="H877" s="632">
        <v>18174.77</v>
      </c>
      <c r="I877" s="632">
        <f t="shared" si="336"/>
        <v>18174.77</v>
      </c>
      <c r="J877" s="633">
        <f t="shared" si="330"/>
        <v>23398.2</v>
      </c>
      <c r="K877" s="634" t="s">
        <v>23</v>
      </c>
      <c r="L877" s="107"/>
      <c r="M877" s="107"/>
      <c r="N877" s="108">
        <f t="shared" si="331"/>
        <v>0</v>
      </c>
      <c r="O877" s="108">
        <f t="shared" si="332"/>
        <v>0</v>
      </c>
      <c r="P877" s="109"/>
      <c r="Q877" s="107">
        <f t="shared" si="337"/>
        <v>0</v>
      </c>
      <c r="R877" s="107">
        <f t="shared" si="337"/>
        <v>0</v>
      </c>
      <c r="S877" s="108">
        <f t="shared" si="333"/>
        <v>0</v>
      </c>
      <c r="T877" s="110">
        <f t="shared" si="334"/>
        <v>0</v>
      </c>
      <c r="U877" s="109"/>
      <c r="W877" s="613" t="str">
        <f t="shared" si="329"/>
        <v/>
      </c>
      <c r="X877" s="613" t="str">
        <f t="shared" si="297"/>
        <v/>
      </c>
      <c r="Y877" s="613" t="str">
        <f t="shared" si="315"/>
        <v/>
      </c>
    </row>
    <row r="878" spans="1:25" ht="27" hidden="1" thickBot="1">
      <c r="A878" s="196" t="s">
        <v>832</v>
      </c>
      <c r="B878" s="197" t="s">
        <v>231</v>
      </c>
      <c r="C878" s="635" t="s">
        <v>877</v>
      </c>
      <c r="D878" s="636"/>
      <c r="E878" s="637"/>
      <c r="F878" s="638"/>
      <c r="G878" s="639"/>
      <c r="H878" s="632">
        <v>29583.15</v>
      </c>
      <c r="I878" s="632">
        <f t="shared" si="336"/>
        <v>29583.15</v>
      </c>
      <c r="J878" s="633">
        <f t="shared" si="330"/>
        <v>38085.35</v>
      </c>
      <c r="K878" s="634" t="s">
        <v>23</v>
      </c>
      <c r="L878" s="107"/>
      <c r="M878" s="107"/>
      <c r="N878" s="108">
        <f t="shared" si="331"/>
        <v>0</v>
      </c>
      <c r="O878" s="108">
        <f t="shared" si="332"/>
        <v>0</v>
      </c>
      <c r="P878" s="109"/>
      <c r="Q878" s="107">
        <f t="shared" si="337"/>
        <v>0</v>
      </c>
      <c r="R878" s="107">
        <f t="shared" si="337"/>
        <v>0</v>
      </c>
      <c r="S878" s="108">
        <f t="shared" si="333"/>
        <v>0</v>
      </c>
      <c r="T878" s="110">
        <f t="shared" si="334"/>
        <v>0</v>
      </c>
      <c r="U878" s="109"/>
      <c r="W878" s="613" t="str">
        <f t="shared" si="329"/>
        <v/>
      </c>
      <c r="X878" s="613" t="str">
        <f t="shared" si="297"/>
        <v/>
      </c>
      <c r="Y878" s="613" t="str">
        <f t="shared" si="315"/>
        <v/>
      </c>
    </row>
    <row r="879" spans="1:25" ht="27" hidden="1" thickBot="1">
      <c r="A879" s="196" t="s">
        <v>833</v>
      </c>
      <c r="B879" s="197" t="s">
        <v>231</v>
      </c>
      <c r="C879" s="635" t="s">
        <v>878</v>
      </c>
      <c r="D879" s="636"/>
      <c r="E879" s="637"/>
      <c r="F879" s="638"/>
      <c r="G879" s="639"/>
      <c r="H879" s="632">
        <v>4929.97</v>
      </c>
      <c r="I879" s="632">
        <f t="shared" si="336"/>
        <v>4929.97</v>
      </c>
      <c r="J879" s="633">
        <f t="shared" si="330"/>
        <v>6346.84</v>
      </c>
      <c r="K879" s="634" t="s">
        <v>23</v>
      </c>
      <c r="L879" s="107"/>
      <c r="M879" s="107"/>
      <c r="N879" s="108">
        <f t="shared" si="331"/>
        <v>0</v>
      </c>
      <c r="O879" s="108">
        <f t="shared" si="332"/>
        <v>0</v>
      </c>
      <c r="P879" s="109"/>
      <c r="Q879" s="107">
        <f t="shared" si="337"/>
        <v>0</v>
      </c>
      <c r="R879" s="107">
        <f t="shared" si="337"/>
        <v>0</v>
      </c>
      <c r="S879" s="108">
        <f t="shared" si="333"/>
        <v>0</v>
      </c>
      <c r="T879" s="110">
        <f t="shared" si="334"/>
        <v>0</v>
      </c>
      <c r="U879" s="109"/>
      <c r="W879" s="613" t="str">
        <f t="shared" si="329"/>
        <v/>
      </c>
      <c r="X879" s="613" t="str">
        <f t="shared" si="297"/>
        <v/>
      </c>
      <c r="Y879" s="613" t="str">
        <f t="shared" si="315"/>
        <v/>
      </c>
    </row>
    <row r="880" spans="1:25" ht="27" hidden="1" thickBot="1">
      <c r="A880" s="196" t="s">
        <v>834</v>
      </c>
      <c r="B880" s="197" t="s">
        <v>231</v>
      </c>
      <c r="C880" s="635" t="s">
        <v>879</v>
      </c>
      <c r="D880" s="636"/>
      <c r="E880" s="637"/>
      <c r="F880" s="638"/>
      <c r="G880" s="639"/>
      <c r="H880" s="632">
        <v>5520.78</v>
      </c>
      <c r="I880" s="632">
        <f t="shared" si="336"/>
        <v>5520.78</v>
      </c>
      <c r="J880" s="633">
        <f t="shared" si="330"/>
        <v>7107.45</v>
      </c>
      <c r="K880" s="634" t="s">
        <v>23</v>
      </c>
      <c r="L880" s="107"/>
      <c r="M880" s="107"/>
      <c r="N880" s="108">
        <f t="shared" si="331"/>
        <v>0</v>
      </c>
      <c r="O880" s="108">
        <f t="shared" si="332"/>
        <v>0</v>
      </c>
      <c r="P880" s="109"/>
      <c r="Q880" s="107">
        <f t="shared" si="337"/>
        <v>0</v>
      </c>
      <c r="R880" s="107">
        <f t="shared" si="337"/>
        <v>0</v>
      </c>
      <c r="S880" s="108">
        <f t="shared" si="333"/>
        <v>0</v>
      </c>
      <c r="T880" s="110">
        <f t="shared" si="334"/>
        <v>0</v>
      </c>
      <c r="U880" s="109"/>
      <c r="W880" s="613" t="str">
        <f t="shared" si="329"/>
        <v/>
      </c>
      <c r="X880" s="613" t="str">
        <f t="shared" si="297"/>
        <v/>
      </c>
      <c r="Y880" s="613" t="str">
        <f t="shared" si="315"/>
        <v/>
      </c>
    </row>
    <row r="881" spans="1:25" ht="27" hidden="1" thickBot="1">
      <c r="A881" s="196" t="s">
        <v>835</v>
      </c>
      <c r="B881" s="197" t="s">
        <v>231</v>
      </c>
      <c r="C881" s="635" t="s">
        <v>880</v>
      </c>
      <c r="D881" s="636"/>
      <c r="E881" s="637"/>
      <c r="F881" s="638"/>
      <c r="G881" s="639"/>
      <c r="H881" s="632">
        <v>40534.86</v>
      </c>
      <c r="I881" s="632">
        <f t="shared" si="336"/>
        <v>40534.86</v>
      </c>
      <c r="J881" s="633">
        <f t="shared" si="330"/>
        <v>52184.58</v>
      </c>
      <c r="K881" s="634" t="s">
        <v>23</v>
      </c>
      <c r="L881" s="107"/>
      <c r="M881" s="107"/>
      <c r="N881" s="108">
        <f t="shared" si="331"/>
        <v>0</v>
      </c>
      <c r="O881" s="108">
        <f t="shared" si="332"/>
        <v>0</v>
      </c>
      <c r="P881" s="109"/>
      <c r="Q881" s="107">
        <f t="shared" si="337"/>
        <v>0</v>
      </c>
      <c r="R881" s="107">
        <f t="shared" si="337"/>
        <v>0</v>
      </c>
      <c r="S881" s="108">
        <f t="shared" si="333"/>
        <v>0</v>
      </c>
      <c r="T881" s="110">
        <f t="shared" si="334"/>
        <v>0</v>
      </c>
      <c r="U881" s="109"/>
      <c r="W881" s="613" t="str">
        <f t="shared" si="329"/>
        <v/>
      </c>
      <c r="X881" s="613" t="str">
        <f t="shared" si="297"/>
        <v/>
      </c>
      <c r="Y881" s="613" t="str">
        <f t="shared" si="315"/>
        <v/>
      </c>
    </row>
    <row r="882" spans="1:25" ht="27" hidden="1" thickBot="1">
      <c r="A882" s="196" t="s">
        <v>836</v>
      </c>
      <c r="B882" s="197" t="s">
        <v>231</v>
      </c>
      <c r="C882" s="635" t="s">
        <v>881</v>
      </c>
      <c r="D882" s="636"/>
      <c r="E882" s="637"/>
      <c r="F882" s="638"/>
      <c r="G882" s="639"/>
      <c r="H882" s="632">
        <v>56698.21</v>
      </c>
      <c r="I882" s="632">
        <f t="shared" si="336"/>
        <v>56698.21</v>
      </c>
      <c r="J882" s="633">
        <f t="shared" si="330"/>
        <v>72993.279999999999</v>
      </c>
      <c r="K882" s="634" t="s">
        <v>23</v>
      </c>
      <c r="L882" s="107"/>
      <c r="M882" s="107"/>
      <c r="N882" s="108">
        <f t="shared" si="331"/>
        <v>0</v>
      </c>
      <c r="O882" s="108">
        <f t="shared" si="332"/>
        <v>0</v>
      </c>
      <c r="P882" s="109"/>
      <c r="Q882" s="107">
        <f t="shared" si="337"/>
        <v>0</v>
      </c>
      <c r="R882" s="107">
        <f t="shared" si="337"/>
        <v>0</v>
      </c>
      <c r="S882" s="108">
        <f t="shared" si="333"/>
        <v>0</v>
      </c>
      <c r="T882" s="110">
        <f t="shared" si="334"/>
        <v>0</v>
      </c>
      <c r="U882" s="109"/>
      <c r="W882" s="613" t="str">
        <f t="shared" si="329"/>
        <v/>
      </c>
      <c r="X882" s="613" t="str">
        <f t="shared" si="297"/>
        <v/>
      </c>
      <c r="Y882" s="613" t="str">
        <f t="shared" si="315"/>
        <v/>
      </c>
    </row>
    <row r="883" spans="1:25" ht="40.200000000000003" hidden="1" thickBot="1">
      <c r="A883" s="196" t="s">
        <v>837</v>
      </c>
      <c r="B883" s="197" t="s">
        <v>231</v>
      </c>
      <c r="C883" s="635" t="s">
        <v>882</v>
      </c>
      <c r="D883" s="636"/>
      <c r="E883" s="637"/>
      <c r="F883" s="638"/>
      <c r="G883" s="639"/>
      <c r="H883" s="632">
        <v>283.45999999999998</v>
      </c>
      <c r="I883" s="632">
        <f t="shared" si="336"/>
        <v>283.45999999999998</v>
      </c>
      <c r="J883" s="633">
        <f t="shared" si="330"/>
        <v>364.93</v>
      </c>
      <c r="K883" s="634" t="s">
        <v>23</v>
      </c>
      <c r="L883" s="107"/>
      <c r="M883" s="107"/>
      <c r="N883" s="108">
        <f t="shared" si="331"/>
        <v>0</v>
      </c>
      <c r="O883" s="108">
        <f t="shared" si="332"/>
        <v>0</v>
      </c>
      <c r="P883" s="109"/>
      <c r="Q883" s="107">
        <f t="shared" si="337"/>
        <v>0</v>
      </c>
      <c r="R883" s="107">
        <f t="shared" si="337"/>
        <v>0</v>
      </c>
      <c r="S883" s="108">
        <f t="shared" si="333"/>
        <v>0</v>
      </c>
      <c r="T883" s="110">
        <f t="shared" si="334"/>
        <v>0</v>
      </c>
      <c r="U883" s="109"/>
      <c r="W883" s="613" t="str">
        <f t="shared" si="329"/>
        <v/>
      </c>
      <c r="X883" s="613" t="str">
        <f t="shared" si="297"/>
        <v/>
      </c>
      <c r="Y883" s="613" t="str">
        <f t="shared" si="315"/>
        <v/>
      </c>
    </row>
    <row r="884" spans="1:25" ht="27" hidden="1" thickBot="1">
      <c r="A884" s="196" t="s">
        <v>838</v>
      </c>
      <c r="B884" s="197" t="s">
        <v>231</v>
      </c>
      <c r="C884" s="635" t="s">
        <v>883</v>
      </c>
      <c r="D884" s="636"/>
      <c r="E884" s="637"/>
      <c r="F884" s="638"/>
      <c r="G884" s="639"/>
      <c r="H884" s="632">
        <v>21.58</v>
      </c>
      <c r="I884" s="632">
        <f t="shared" si="336"/>
        <v>21.58</v>
      </c>
      <c r="J884" s="633">
        <f t="shared" si="330"/>
        <v>27.78</v>
      </c>
      <c r="K884" s="634" t="s">
        <v>23</v>
      </c>
      <c r="L884" s="107"/>
      <c r="M884" s="107"/>
      <c r="N884" s="108">
        <f t="shared" si="331"/>
        <v>0</v>
      </c>
      <c r="O884" s="108">
        <f t="shared" si="332"/>
        <v>0</v>
      </c>
      <c r="P884" s="109"/>
      <c r="Q884" s="107">
        <f t="shared" si="337"/>
        <v>0</v>
      </c>
      <c r="R884" s="107">
        <f t="shared" si="337"/>
        <v>0</v>
      </c>
      <c r="S884" s="108">
        <f t="shared" si="333"/>
        <v>0</v>
      </c>
      <c r="T884" s="110">
        <f t="shared" si="334"/>
        <v>0</v>
      </c>
      <c r="U884" s="109"/>
      <c r="W884" s="613" t="str">
        <f t="shared" si="329"/>
        <v/>
      </c>
      <c r="X884" s="613" t="str">
        <f t="shared" si="297"/>
        <v/>
      </c>
      <c r="Y884" s="613" t="str">
        <f t="shared" si="315"/>
        <v/>
      </c>
    </row>
    <row r="885" spans="1:25" ht="27" hidden="1" thickBot="1">
      <c r="A885" s="196" t="s">
        <v>839</v>
      </c>
      <c r="B885" s="197" t="s">
        <v>231</v>
      </c>
      <c r="C885" s="635" t="s">
        <v>884</v>
      </c>
      <c r="D885" s="636"/>
      <c r="E885" s="637"/>
      <c r="F885" s="638"/>
      <c r="G885" s="639"/>
      <c r="H885" s="632">
        <v>64.81</v>
      </c>
      <c r="I885" s="632">
        <f t="shared" si="336"/>
        <v>64.81</v>
      </c>
      <c r="J885" s="633">
        <f t="shared" si="330"/>
        <v>83.44</v>
      </c>
      <c r="K885" s="634" t="s">
        <v>23</v>
      </c>
      <c r="L885" s="107"/>
      <c r="M885" s="107"/>
      <c r="N885" s="108">
        <f t="shared" si="331"/>
        <v>0</v>
      </c>
      <c r="O885" s="108">
        <f t="shared" si="332"/>
        <v>0</v>
      </c>
      <c r="P885" s="109"/>
      <c r="Q885" s="107">
        <f t="shared" si="337"/>
        <v>0</v>
      </c>
      <c r="R885" s="107">
        <f t="shared" si="337"/>
        <v>0</v>
      </c>
      <c r="S885" s="108">
        <f t="shared" si="333"/>
        <v>0</v>
      </c>
      <c r="T885" s="110">
        <f t="shared" si="334"/>
        <v>0</v>
      </c>
      <c r="U885" s="109"/>
      <c r="W885" s="613" t="str">
        <f t="shared" si="329"/>
        <v/>
      </c>
      <c r="X885" s="613" t="str">
        <f t="shared" si="297"/>
        <v/>
      </c>
      <c r="Y885" s="613" t="str">
        <f t="shared" si="315"/>
        <v/>
      </c>
    </row>
    <row r="886" spans="1:25" ht="27" hidden="1" thickBot="1">
      <c r="A886" s="196">
        <v>72322</v>
      </c>
      <c r="B886" s="197" t="s">
        <v>231</v>
      </c>
      <c r="C886" s="635" t="s">
        <v>885</v>
      </c>
      <c r="D886" s="636"/>
      <c r="E886" s="637"/>
      <c r="F886" s="638"/>
      <c r="G886" s="639"/>
      <c r="H886" s="632">
        <v>266.94</v>
      </c>
      <c r="I886" s="632">
        <f t="shared" si="336"/>
        <v>266.94</v>
      </c>
      <c r="J886" s="633">
        <f t="shared" si="330"/>
        <v>343.66</v>
      </c>
      <c r="K886" s="634" t="s">
        <v>23</v>
      </c>
      <c r="L886" s="107"/>
      <c r="M886" s="107"/>
      <c r="N886" s="108">
        <f t="shared" si="331"/>
        <v>0</v>
      </c>
      <c r="O886" s="108">
        <f t="shared" si="332"/>
        <v>0</v>
      </c>
      <c r="P886" s="109"/>
      <c r="Q886" s="107">
        <f t="shared" si="337"/>
        <v>0</v>
      </c>
      <c r="R886" s="107">
        <f t="shared" si="337"/>
        <v>0</v>
      </c>
      <c r="S886" s="108">
        <f t="shared" si="333"/>
        <v>0</v>
      </c>
      <c r="T886" s="110">
        <f t="shared" si="334"/>
        <v>0</v>
      </c>
      <c r="U886" s="109"/>
      <c r="W886" s="613" t="str">
        <f t="shared" si="329"/>
        <v/>
      </c>
      <c r="X886" s="613" t="str">
        <f t="shared" si="297"/>
        <v/>
      </c>
      <c r="Y886" s="613" t="str">
        <f t="shared" si="315"/>
        <v/>
      </c>
    </row>
    <row r="887" spans="1:25" ht="27" hidden="1" thickBot="1">
      <c r="A887" s="196">
        <v>72326</v>
      </c>
      <c r="B887" s="197" t="s">
        <v>231</v>
      </c>
      <c r="C887" s="635" t="s">
        <v>886</v>
      </c>
      <c r="D887" s="636"/>
      <c r="E887" s="637"/>
      <c r="F887" s="638"/>
      <c r="G887" s="639"/>
      <c r="H887" s="632">
        <v>351.41</v>
      </c>
      <c r="I887" s="632">
        <f t="shared" si="336"/>
        <v>351.41</v>
      </c>
      <c r="J887" s="633">
        <f t="shared" si="330"/>
        <v>452.41</v>
      </c>
      <c r="K887" s="634" t="s">
        <v>23</v>
      </c>
      <c r="L887" s="107"/>
      <c r="M887" s="107"/>
      <c r="N887" s="108">
        <f t="shared" si="331"/>
        <v>0</v>
      </c>
      <c r="O887" s="108">
        <f t="shared" si="332"/>
        <v>0</v>
      </c>
      <c r="P887" s="109"/>
      <c r="Q887" s="107">
        <f t="shared" si="337"/>
        <v>0</v>
      </c>
      <c r="R887" s="107">
        <f t="shared" si="337"/>
        <v>0</v>
      </c>
      <c r="S887" s="108">
        <f t="shared" si="333"/>
        <v>0</v>
      </c>
      <c r="T887" s="110">
        <f t="shared" si="334"/>
        <v>0</v>
      </c>
      <c r="U887" s="109"/>
      <c r="W887" s="613" t="str">
        <f t="shared" si="329"/>
        <v/>
      </c>
      <c r="X887" s="613" t="str">
        <f t="shared" si="297"/>
        <v/>
      </c>
      <c r="Y887" s="613" t="str">
        <f t="shared" si="315"/>
        <v/>
      </c>
    </row>
    <row r="888" spans="1:25" ht="27" hidden="1" thickBot="1">
      <c r="A888" s="196">
        <v>83488</v>
      </c>
      <c r="B888" s="197" t="s">
        <v>231</v>
      </c>
      <c r="C888" s="635" t="s">
        <v>887</v>
      </c>
      <c r="D888" s="636"/>
      <c r="E888" s="637"/>
      <c r="F888" s="638"/>
      <c r="G888" s="639"/>
      <c r="H888" s="632">
        <v>1408.08</v>
      </c>
      <c r="I888" s="632">
        <f t="shared" si="336"/>
        <v>1408.08</v>
      </c>
      <c r="J888" s="633">
        <f t="shared" si="330"/>
        <v>1812.76</v>
      </c>
      <c r="K888" s="634" t="s">
        <v>23</v>
      </c>
      <c r="L888" s="107"/>
      <c r="M888" s="107"/>
      <c r="N888" s="108">
        <f t="shared" si="331"/>
        <v>0</v>
      </c>
      <c r="O888" s="108">
        <f t="shared" si="332"/>
        <v>0</v>
      </c>
      <c r="P888" s="109"/>
      <c r="Q888" s="107">
        <f t="shared" si="337"/>
        <v>0</v>
      </c>
      <c r="R888" s="107">
        <f t="shared" si="337"/>
        <v>0</v>
      </c>
      <c r="S888" s="108">
        <f t="shared" si="333"/>
        <v>0</v>
      </c>
      <c r="T888" s="110">
        <f t="shared" si="334"/>
        <v>0</v>
      </c>
      <c r="U888" s="109"/>
      <c r="W888" s="613" t="str">
        <f t="shared" si="329"/>
        <v/>
      </c>
      <c r="X888" s="613" t="str">
        <f t="shared" si="297"/>
        <v/>
      </c>
      <c r="Y888" s="613" t="str">
        <f t="shared" si="315"/>
        <v/>
      </c>
    </row>
    <row r="889" spans="1:25" ht="27" hidden="1" thickBot="1">
      <c r="A889" s="196">
        <v>83489</v>
      </c>
      <c r="B889" s="197" t="s">
        <v>231</v>
      </c>
      <c r="C889" s="635" t="s">
        <v>888</v>
      </c>
      <c r="D889" s="636"/>
      <c r="E889" s="637"/>
      <c r="F889" s="638"/>
      <c r="G889" s="639"/>
      <c r="H889" s="632">
        <v>1524.28</v>
      </c>
      <c r="I889" s="632">
        <f t="shared" si="336"/>
        <v>1524.28</v>
      </c>
      <c r="J889" s="633">
        <f t="shared" si="330"/>
        <v>1962.36</v>
      </c>
      <c r="K889" s="634" t="s">
        <v>23</v>
      </c>
      <c r="L889" s="107"/>
      <c r="M889" s="107"/>
      <c r="N889" s="108">
        <f t="shared" si="331"/>
        <v>0</v>
      </c>
      <c r="O889" s="108">
        <f t="shared" si="332"/>
        <v>0</v>
      </c>
      <c r="P889" s="109"/>
      <c r="Q889" s="107">
        <f t="shared" si="337"/>
        <v>0</v>
      </c>
      <c r="R889" s="107">
        <f t="shared" si="337"/>
        <v>0</v>
      </c>
      <c r="S889" s="108">
        <f t="shared" si="333"/>
        <v>0</v>
      </c>
      <c r="T889" s="110">
        <f t="shared" si="334"/>
        <v>0</v>
      </c>
      <c r="U889" s="109"/>
      <c r="W889" s="613" t="str">
        <f t="shared" si="329"/>
        <v/>
      </c>
      <c r="X889" s="613" t="str">
        <f t="shared" si="297"/>
        <v/>
      </c>
      <c r="Y889" s="613" t="str">
        <f t="shared" si="315"/>
        <v/>
      </c>
    </row>
    <row r="890" spans="1:25" ht="27" hidden="1" thickBot="1">
      <c r="A890" s="196">
        <v>72327</v>
      </c>
      <c r="B890" s="197" t="s">
        <v>231</v>
      </c>
      <c r="C890" s="635" t="s">
        <v>889</v>
      </c>
      <c r="D890" s="636"/>
      <c r="E890" s="637"/>
      <c r="F890" s="638"/>
      <c r="G890" s="639"/>
      <c r="H890" s="632">
        <v>6.26</v>
      </c>
      <c r="I890" s="632">
        <f t="shared" si="336"/>
        <v>6.26</v>
      </c>
      <c r="J890" s="633">
        <f t="shared" si="330"/>
        <v>8.06</v>
      </c>
      <c r="K890" s="634" t="s">
        <v>23</v>
      </c>
      <c r="L890" s="107"/>
      <c r="M890" s="107"/>
      <c r="N890" s="108">
        <f t="shared" si="331"/>
        <v>0</v>
      </c>
      <c r="O890" s="108">
        <f t="shared" si="332"/>
        <v>0</v>
      </c>
      <c r="P890" s="109"/>
      <c r="Q890" s="107">
        <f t="shared" si="337"/>
        <v>0</v>
      </c>
      <c r="R890" s="107">
        <f t="shared" si="337"/>
        <v>0</v>
      </c>
      <c r="S890" s="108">
        <f t="shared" si="333"/>
        <v>0</v>
      </c>
      <c r="T890" s="110">
        <f t="shared" si="334"/>
        <v>0</v>
      </c>
      <c r="U890" s="109"/>
      <c r="W890" s="613" t="str">
        <f t="shared" si="329"/>
        <v/>
      </c>
      <c r="X890" s="613" t="str">
        <f t="shared" si="297"/>
        <v/>
      </c>
      <c r="Y890" s="613" t="str">
        <f t="shared" si="315"/>
        <v/>
      </c>
    </row>
    <row r="891" spans="1:25" ht="27" hidden="1" thickBot="1">
      <c r="A891" s="196">
        <v>72328</v>
      </c>
      <c r="B891" s="197" t="s">
        <v>231</v>
      </c>
      <c r="C891" s="635" t="s">
        <v>890</v>
      </c>
      <c r="D891" s="636"/>
      <c r="E891" s="637"/>
      <c r="F891" s="638"/>
      <c r="G891" s="639"/>
      <c r="H891" s="632">
        <v>7.4</v>
      </c>
      <c r="I891" s="632">
        <f t="shared" si="336"/>
        <v>7.4</v>
      </c>
      <c r="J891" s="633">
        <f t="shared" si="330"/>
        <v>9.5299999999999994</v>
      </c>
      <c r="K891" s="634" t="s">
        <v>23</v>
      </c>
      <c r="L891" s="107"/>
      <c r="M891" s="107"/>
      <c r="N891" s="108">
        <f t="shared" si="331"/>
        <v>0</v>
      </c>
      <c r="O891" s="108">
        <f t="shared" si="332"/>
        <v>0</v>
      </c>
      <c r="P891" s="109"/>
      <c r="Q891" s="107">
        <f t="shared" si="337"/>
        <v>0</v>
      </c>
      <c r="R891" s="107">
        <f t="shared" si="337"/>
        <v>0</v>
      </c>
      <c r="S891" s="108">
        <f t="shared" si="333"/>
        <v>0</v>
      </c>
      <c r="T891" s="110">
        <f t="shared" si="334"/>
        <v>0</v>
      </c>
      <c r="U891" s="109"/>
      <c r="W891" s="613" t="str">
        <f t="shared" si="329"/>
        <v/>
      </c>
      <c r="X891" s="613" t="str">
        <f t="shared" si="297"/>
        <v/>
      </c>
      <c r="Y891" s="613" t="str">
        <f t="shared" si="315"/>
        <v/>
      </c>
    </row>
    <row r="892" spans="1:25" ht="13.8" hidden="1" thickBot="1">
      <c r="A892" s="196">
        <v>72330</v>
      </c>
      <c r="B892" s="197" t="s">
        <v>231</v>
      </c>
      <c r="C892" s="635" t="s">
        <v>891</v>
      </c>
      <c r="D892" s="636"/>
      <c r="E892" s="637"/>
      <c r="F892" s="638"/>
      <c r="G892" s="639"/>
      <c r="H892" s="632">
        <v>32.299999999999997</v>
      </c>
      <c r="I892" s="632">
        <f t="shared" si="336"/>
        <v>32.299999999999997</v>
      </c>
      <c r="J892" s="633">
        <f t="shared" si="330"/>
        <v>41.58</v>
      </c>
      <c r="K892" s="634" t="s">
        <v>23</v>
      </c>
      <c r="L892" s="107"/>
      <c r="M892" s="107"/>
      <c r="N892" s="108">
        <f t="shared" si="331"/>
        <v>0</v>
      </c>
      <c r="O892" s="108">
        <f t="shared" si="332"/>
        <v>0</v>
      </c>
      <c r="P892" s="109"/>
      <c r="Q892" s="107">
        <f t="shared" si="337"/>
        <v>0</v>
      </c>
      <c r="R892" s="107">
        <f t="shared" si="337"/>
        <v>0</v>
      </c>
      <c r="S892" s="108">
        <f t="shared" si="333"/>
        <v>0</v>
      </c>
      <c r="T892" s="110">
        <f t="shared" si="334"/>
        <v>0</v>
      </c>
      <c r="U892" s="109"/>
      <c r="W892" s="613" t="str">
        <f t="shared" si="329"/>
        <v/>
      </c>
      <c r="X892" s="613" t="str">
        <f t="shared" si="297"/>
        <v/>
      </c>
      <c r="Y892" s="613" t="str">
        <f t="shared" si="315"/>
        <v/>
      </c>
    </row>
    <row r="893" spans="1:25" ht="13.8" hidden="1" thickBot="1">
      <c r="A893" s="196">
        <v>83493</v>
      </c>
      <c r="B893" s="197" t="s">
        <v>231</v>
      </c>
      <c r="C893" s="635" t="s">
        <v>892</v>
      </c>
      <c r="D893" s="636"/>
      <c r="E893" s="637"/>
      <c r="F893" s="638"/>
      <c r="G893" s="639"/>
      <c r="H893" s="632">
        <v>32.299999999999997</v>
      </c>
      <c r="I893" s="632">
        <f t="shared" si="336"/>
        <v>32.299999999999997</v>
      </c>
      <c r="J893" s="633">
        <f t="shared" si="330"/>
        <v>41.58</v>
      </c>
      <c r="K893" s="634" t="s">
        <v>23</v>
      </c>
      <c r="L893" s="107"/>
      <c r="M893" s="107"/>
      <c r="N893" s="108">
        <f t="shared" si="331"/>
        <v>0</v>
      </c>
      <c r="O893" s="108">
        <f t="shared" si="332"/>
        <v>0</v>
      </c>
      <c r="P893" s="109"/>
      <c r="Q893" s="107">
        <f t="shared" si="337"/>
        <v>0</v>
      </c>
      <c r="R893" s="107">
        <f t="shared" si="337"/>
        <v>0</v>
      </c>
      <c r="S893" s="108">
        <f t="shared" si="333"/>
        <v>0</v>
      </c>
      <c r="T893" s="110">
        <f t="shared" si="334"/>
        <v>0</v>
      </c>
      <c r="U893" s="109"/>
      <c r="W893" s="613" t="str">
        <f t="shared" si="329"/>
        <v/>
      </c>
      <c r="X893" s="613" t="str">
        <f t="shared" si="297"/>
        <v/>
      </c>
      <c r="Y893" s="613" t="str">
        <f t="shared" si="315"/>
        <v/>
      </c>
    </row>
    <row r="894" spans="1:25" ht="13.8" hidden="1" thickBot="1">
      <c r="A894" s="196">
        <v>83482</v>
      </c>
      <c r="B894" s="197" t="s">
        <v>231</v>
      </c>
      <c r="C894" s="635" t="s">
        <v>893</v>
      </c>
      <c r="D894" s="636"/>
      <c r="E894" s="637"/>
      <c r="F894" s="638"/>
      <c r="G894" s="639"/>
      <c r="H894" s="632">
        <v>32.299999999999997</v>
      </c>
      <c r="I894" s="632">
        <f t="shared" si="336"/>
        <v>32.299999999999997</v>
      </c>
      <c r="J894" s="633">
        <f t="shared" si="330"/>
        <v>41.58</v>
      </c>
      <c r="K894" s="634" t="s">
        <v>23</v>
      </c>
      <c r="L894" s="107"/>
      <c r="M894" s="107"/>
      <c r="N894" s="108">
        <f t="shared" si="331"/>
        <v>0</v>
      </c>
      <c r="O894" s="108">
        <f t="shared" si="332"/>
        <v>0</v>
      </c>
      <c r="P894" s="109"/>
      <c r="Q894" s="107">
        <f t="shared" si="337"/>
        <v>0</v>
      </c>
      <c r="R894" s="107">
        <f t="shared" si="337"/>
        <v>0</v>
      </c>
      <c r="S894" s="108">
        <f t="shared" si="333"/>
        <v>0</v>
      </c>
      <c r="T894" s="110">
        <f t="shared" si="334"/>
        <v>0</v>
      </c>
      <c r="U894" s="109"/>
      <c r="W894" s="613" t="str">
        <f t="shared" si="329"/>
        <v/>
      </c>
      <c r="X894" s="613" t="str">
        <f t="shared" si="297"/>
        <v/>
      </c>
      <c r="Y894" s="613" t="str">
        <f t="shared" si="315"/>
        <v/>
      </c>
    </row>
    <row r="895" spans="1:25" ht="13.8" hidden="1" thickBot="1">
      <c r="A895" s="196">
        <v>83487</v>
      </c>
      <c r="B895" s="197" t="s">
        <v>231</v>
      </c>
      <c r="C895" s="635" t="s">
        <v>894</v>
      </c>
      <c r="D895" s="636"/>
      <c r="E895" s="637"/>
      <c r="F895" s="638"/>
      <c r="G895" s="639"/>
      <c r="H895" s="632">
        <v>56.81</v>
      </c>
      <c r="I895" s="632">
        <f t="shared" si="336"/>
        <v>56.81</v>
      </c>
      <c r="J895" s="633">
        <f t="shared" si="330"/>
        <v>73.14</v>
      </c>
      <c r="K895" s="634" t="s">
        <v>23</v>
      </c>
      <c r="L895" s="107"/>
      <c r="M895" s="107"/>
      <c r="N895" s="108">
        <f t="shared" si="331"/>
        <v>0</v>
      </c>
      <c r="O895" s="108">
        <f t="shared" si="332"/>
        <v>0</v>
      </c>
      <c r="P895" s="109"/>
      <c r="Q895" s="107">
        <f t="shared" si="337"/>
        <v>0</v>
      </c>
      <c r="R895" s="107">
        <f t="shared" si="337"/>
        <v>0</v>
      </c>
      <c r="S895" s="108">
        <f t="shared" si="333"/>
        <v>0</v>
      </c>
      <c r="T895" s="110">
        <f t="shared" si="334"/>
        <v>0</v>
      </c>
      <c r="U895" s="109"/>
      <c r="W895" s="613" t="str">
        <f t="shared" si="329"/>
        <v/>
      </c>
      <c r="X895" s="613" t="str">
        <f t="shared" si="297"/>
        <v/>
      </c>
      <c r="Y895" s="613" t="str">
        <f t="shared" si="315"/>
        <v/>
      </c>
    </row>
    <row r="896" spans="1:25" ht="27" hidden="1" thickBot="1">
      <c r="A896" s="196" t="s">
        <v>840</v>
      </c>
      <c r="B896" s="197" t="s">
        <v>231</v>
      </c>
      <c r="C896" s="635" t="s">
        <v>895</v>
      </c>
      <c r="D896" s="636"/>
      <c r="E896" s="637"/>
      <c r="F896" s="638"/>
      <c r="G896" s="639"/>
      <c r="H896" s="632">
        <v>205.4</v>
      </c>
      <c r="I896" s="632">
        <f t="shared" si="336"/>
        <v>205.4</v>
      </c>
      <c r="J896" s="633">
        <f t="shared" si="330"/>
        <v>264.43</v>
      </c>
      <c r="K896" s="634" t="s">
        <v>23</v>
      </c>
      <c r="L896" s="107"/>
      <c r="M896" s="107"/>
      <c r="N896" s="108">
        <f t="shared" si="331"/>
        <v>0</v>
      </c>
      <c r="O896" s="108">
        <f t="shared" si="332"/>
        <v>0</v>
      </c>
      <c r="P896" s="109"/>
      <c r="Q896" s="107">
        <f t="shared" si="337"/>
        <v>0</v>
      </c>
      <c r="R896" s="107">
        <f t="shared" si="337"/>
        <v>0</v>
      </c>
      <c r="S896" s="108">
        <f t="shared" si="333"/>
        <v>0</v>
      </c>
      <c r="T896" s="110">
        <f t="shared" si="334"/>
        <v>0</v>
      </c>
      <c r="U896" s="109"/>
      <c r="W896" s="613" t="str">
        <f t="shared" si="329"/>
        <v/>
      </c>
      <c r="X896" s="613" t="str">
        <f t="shared" si="297"/>
        <v/>
      </c>
      <c r="Y896" s="613" t="str">
        <f t="shared" si="315"/>
        <v/>
      </c>
    </row>
    <row r="897" spans="1:25" ht="13.8" hidden="1" thickBot="1">
      <c r="A897" s="196" t="s">
        <v>841</v>
      </c>
      <c r="B897" s="197" t="s">
        <v>231</v>
      </c>
      <c r="C897" s="635" t="s">
        <v>896</v>
      </c>
      <c r="D897" s="636"/>
      <c r="E897" s="637"/>
      <c r="F897" s="638"/>
      <c r="G897" s="639"/>
      <c r="H897" s="632">
        <v>124.64</v>
      </c>
      <c r="I897" s="632">
        <f t="shared" si="336"/>
        <v>124.64</v>
      </c>
      <c r="J897" s="633">
        <f t="shared" si="330"/>
        <v>160.46</v>
      </c>
      <c r="K897" s="634" t="s">
        <v>23</v>
      </c>
      <c r="L897" s="107"/>
      <c r="M897" s="107"/>
      <c r="N897" s="108">
        <f t="shared" si="331"/>
        <v>0</v>
      </c>
      <c r="O897" s="108">
        <f t="shared" si="332"/>
        <v>0</v>
      </c>
      <c r="P897" s="109"/>
      <c r="Q897" s="107">
        <f t="shared" si="337"/>
        <v>0</v>
      </c>
      <c r="R897" s="107">
        <f t="shared" si="337"/>
        <v>0</v>
      </c>
      <c r="S897" s="108">
        <f t="shared" si="333"/>
        <v>0</v>
      </c>
      <c r="T897" s="110">
        <f t="shared" si="334"/>
        <v>0</v>
      </c>
      <c r="U897" s="109"/>
      <c r="W897" s="613" t="str">
        <f t="shared" si="329"/>
        <v/>
      </c>
      <c r="X897" s="613" t="str">
        <f t="shared" si="297"/>
        <v/>
      </c>
      <c r="Y897" s="613" t="str">
        <f t="shared" si="315"/>
        <v/>
      </c>
    </row>
    <row r="898" spans="1:25" ht="13.8" hidden="1" thickBot="1">
      <c r="A898" s="196" t="s">
        <v>842</v>
      </c>
      <c r="B898" s="197" t="s">
        <v>231</v>
      </c>
      <c r="C898" s="635" t="s">
        <v>897</v>
      </c>
      <c r="D898" s="636"/>
      <c r="E898" s="637"/>
      <c r="F898" s="638"/>
      <c r="G898" s="639"/>
      <c r="H898" s="632">
        <v>193.95</v>
      </c>
      <c r="I898" s="632">
        <f t="shared" si="336"/>
        <v>193.95</v>
      </c>
      <c r="J898" s="633">
        <f t="shared" si="330"/>
        <v>249.69</v>
      </c>
      <c r="K898" s="634" t="s">
        <v>23</v>
      </c>
      <c r="L898" s="107"/>
      <c r="M898" s="107"/>
      <c r="N898" s="108">
        <f t="shared" si="331"/>
        <v>0</v>
      </c>
      <c r="O898" s="108">
        <f t="shared" si="332"/>
        <v>0</v>
      </c>
      <c r="P898" s="109"/>
      <c r="Q898" s="107">
        <f t="shared" si="337"/>
        <v>0</v>
      </c>
      <c r="R898" s="107">
        <f t="shared" si="337"/>
        <v>0</v>
      </c>
      <c r="S898" s="108">
        <f t="shared" si="333"/>
        <v>0</v>
      </c>
      <c r="T898" s="110">
        <f t="shared" si="334"/>
        <v>0</v>
      </c>
      <c r="U898" s="109"/>
      <c r="W898" s="613" t="str">
        <f t="shared" si="329"/>
        <v/>
      </c>
      <c r="X898" s="613" t="str">
        <f t="shared" si="297"/>
        <v/>
      </c>
      <c r="Y898" s="613" t="str">
        <f t="shared" si="315"/>
        <v/>
      </c>
    </row>
    <row r="899" spans="1:25" ht="13.8" hidden="1" thickBot="1">
      <c r="A899" s="196" t="s">
        <v>843</v>
      </c>
      <c r="B899" s="197" t="s">
        <v>231</v>
      </c>
      <c r="C899" s="635" t="s">
        <v>898</v>
      </c>
      <c r="D899" s="636"/>
      <c r="E899" s="637"/>
      <c r="F899" s="638"/>
      <c r="G899" s="639"/>
      <c r="H899" s="632">
        <v>426.59</v>
      </c>
      <c r="I899" s="632">
        <f t="shared" si="336"/>
        <v>426.59</v>
      </c>
      <c r="J899" s="633">
        <f t="shared" si="330"/>
        <v>549.19000000000005</v>
      </c>
      <c r="K899" s="634" t="s">
        <v>23</v>
      </c>
      <c r="L899" s="107"/>
      <c r="M899" s="107"/>
      <c r="N899" s="108">
        <f t="shared" si="331"/>
        <v>0</v>
      </c>
      <c r="O899" s="108">
        <f t="shared" si="332"/>
        <v>0</v>
      </c>
      <c r="P899" s="109"/>
      <c r="Q899" s="107">
        <f t="shared" si="337"/>
        <v>0</v>
      </c>
      <c r="R899" s="107">
        <f t="shared" si="337"/>
        <v>0</v>
      </c>
      <c r="S899" s="108">
        <f t="shared" si="333"/>
        <v>0</v>
      </c>
      <c r="T899" s="110">
        <f t="shared" si="334"/>
        <v>0</v>
      </c>
      <c r="U899" s="109"/>
      <c r="W899" s="613" t="str">
        <f t="shared" si="329"/>
        <v/>
      </c>
      <c r="X899" s="613" t="str">
        <f t="shared" si="297"/>
        <v/>
      </c>
      <c r="Y899" s="613" t="str">
        <f t="shared" si="315"/>
        <v/>
      </c>
    </row>
    <row r="900" spans="1:25" ht="13.8" hidden="1" thickBot="1">
      <c r="A900" s="196">
        <v>83490</v>
      </c>
      <c r="B900" s="197" t="s">
        <v>231</v>
      </c>
      <c r="C900" s="635" t="s">
        <v>899</v>
      </c>
      <c r="D900" s="636"/>
      <c r="E900" s="637"/>
      <c r="F900" s="638"/>
      <c r="G900" s="639"/>
      <c r="H900" s="632">
        <v>121.24</v>
      </c>
      <c r="I900" s="632">
        <f t="shared" si="336"/>
        <v>121.24</v>
      </c>
      <c r="J900" s="633">
        <f t="shared" si="330"/>
        <v>156.08000000000001</v>
      </c>
      <c r="K900" s="634" t="s">
        <v>23</v>
      </c>
      <c r="L900" s="107"/>
      <c r="M900" s="107"/>
      <c r="N900" s="108">
        <f t="shared" si="331"/>
        <v>0</v>
      </c>
      <c r="O900" s="108">
        <f t="shared" si="332"/>
        <v>0</v>
      </c>
      <c r="P900" s="109"/>
      <c r="Q900" s="107">
        <f t="shared" si="337"/>
        <v>0</v>
      </c>
      <c r="R900" s="107">
        <f t="shared" si="337"/>
        <v>0</v>
      </c>
      <c r="S900" s="108">
        <f t="shared" si="333"/>
        <v>0</v>
      </c>
      <c r="T900" s="110">
        <f t="shared" si="334"/>
        <v>0</v>
      </c>
      <c r="U900" s="109"/>
      <c r="W900" s="613" t="str">
        <f t="shared" si="329"/>
        <v/>
      </c>
      <c r="X900" s="613" t="str">
        <f t="shared" si="297"/>
        <v/>
      </c>
      <c r="Y900" s="613" t="str">
        <f t="shared" si="315"/>
        <v/>
      </c>
    </row>
    <row r="901" spans="1:25" ht="27" hidden="1" thickBot="1">
      <c r="A901" s="196">
        <v>83491</v>
      </c>
      <c r="B901" s="197" t="s">
        <v>231</v>
      </c>
      <c r="C901" s="635" t="s">
        <v>900</v>
      </c>
      <c r="D901" s="636"/>
      <c r="E901" s="637"/>
      <c r="F901" s="638"/>
      <c r="G901" s="639"/>
      <c r="H901" s="632">
        <v>474.43</v>
      </c>
      <c r="I901" s="632">
        <f t="shared" si="336"/>
        <v>474.43</v>
      </c>
      <c r="J901" s="633">
        <f t="shared" si="330"/>
        <v>610.78</v>
      </c>
      <c r="K901" s="634" t="s">
        <v>23</v>
      </c>
      <c r="L901" s="107"/>
      <c r="M901" s="107"/>
      <c r="N901" s="108">
        <f t="shared" si="331"/>
        <v>0</v>
      </c>
      <c r="O901" s="108">
        <f t="shared" si="332"/>
        <v>0</v>
      </c>
      <c r="P901" s="109"/>
      <c r="Q901" s="107">
        <f t="shared" si="337"/>
        <v>0</v>
      </c>
      <c r="R901" s="107">
        <f t="shared" si="337"/>
        <v>0</v>
      </c>
      <c r="S901" s="108">
        <f t="shared" si="333"/>
        <v>0</v>
      </c>
      <c r="T901" s="110">
        <f t="shared" si="334"/>
        <v>0</v>
      </c>
      <c r="U901" s="109"/>
      <c r="W901" s="613" t="str">
        <f t="shared" si="329"/>
        <v/>
      </c>
      <c r="X901" s="613" t="str">
        <f t="shared" si="297"/>
        <v/>
      </c>
      <c r="Y901" s="613" t="str">
        <f t="shared" si="315"/>
        <v/>
      </c>
    </row>
    <row r="902" spans="1:25" ht="27" hidden="1" thickBot="1">
      <c r="A902" s="196">
        <v>83492</v>
      </c>
      <c r="B902" s="197" t="s">
        <v>231</v>
      </c>
      <c r="C902" s="635" t="s">
        <v>901</v>
      </c>
      <c r="D902" s="636"/>
      <c r="E902" s="637"/>
      <c r="F902" s="638"/>
      <c r="G902" s="639"/>
      <c r="H902" s="632">
        <v>461.53</v>
      </c>
      <c r="I902" s="632">
        <f t="shared" si="336"/>
        <v>461.53</v>
      </c>
      <c r="J902" s="633">
        <f t="shared" si="330"/>
        <v>594.16999999999996</v>
      </c>
      <c r="K902" s="634" t="s">
        <v>23</v>
      </c>
      <c r="L902" s="107"/>
      <c r="M902" s="107"/>
      <c r="N902" s="108">
        <f t="shared" si="331"/>
        <v>0</v>
      </c>
      <c r="O902" s="108">
        <f t="shared" si="332"/>
        <v>0</v>
      </c>
      <c r="P902" s="109"/>
      <c r="Q902" s="107">
        <f t="shared" si="337"/>
        <v>0</v>
      </c>
      <c r="R902" s="107">
        <f t="shared" si="337"/>
        <v>0</v>
      </c>
      <c r="S902" s="108">
        <f t="shared" si="333"/>
        <v>0</v>
      </c>
      <c r="T902" s="110">
        <f t="shared" si="334"/>
        <v>0</v>
      </c>
      <c r="U902" s="109"/>
      <c r="W902" s="613" t="str">
        <f t="shared" si="329"/>
        <v/>
      </c>
      <c r="X902" s="613" t="str">
        <f t="shared" si="297"/>
        <v/>
      </c>
      <c r="Y902" s="613" t="str">
        <f t="shared" si="315"/>
        <v/>
      </c>
    </row>
    <row r="903" spans="1:25" ht="40.200000000000003" hidden="1" thickBot="1">
      <c r="A903" s="196" t="s">
        <v>844</v>
      </c>
      <c r="B903" s="197" t="s">
        <v>231</v>
      </c>
      <c r="C903" s="635" t="s">
        <v>902</v>
      </c>
      <c r="D903" s="636"/>
      <c r="E903" s="637"/>
      <c r="F903" s="638"/>
      <c r="G903" s="639"/>
      <c r="H903" s="632">
        <v>506.7</v>
      </c>
      <c r="I903" s="632">
        <f t="shared" si="336"/>
        <v>506.7</v>
      </c>
      <c r="J903" s="633">
        <f t="shared" si="330"/>
        <v>652.33000000000004</v>
      </c>
      <c r="K903" s="634" t="s">
        <v>23</v>
      </c>
      <c r="L903" s="107"/>
      <c r="M903" s="107"/>
      <c r="N903" s="108">
        <f t="shared" si="331"/>
        <v>0</v>
      </c>
      <c r="O903" s="108">
        <f t="shared" si="332"/>
        <v>0</v>
      </c>
      <c r="P903" s="109"/>
      <c r="Q903" s="107">
        <f t="shared" si="337"/>
        <v>0</v>
      </c>
      <c r="R903" s="107">
        <f t="shared" si="337"/>
        <v>0</v>
      </c>
      <c r="S903" s="108">
        <f t="shared" si="333"/>
        <v>0</v>
      </c>
      <c r="T903" s="110">
        <f t="shared" si="334"/>
        <v>0</v>
      </c>
      <c r="U903" s="109"/>
      <c r="W903" s="613" t="str">
        <f t="shared" si="329"/>
        <v/>
      </c>
      <c r="X903" s="613" t="str">
        <f t="shared" si="297"/>
        <v/>
      </c>
      <c r="Y903" s="613" t="str">
        <f t="shared" si="315"/>
        <v/>
      </c>
    </row>
    <row r="904" spans="1:25" ht="40.200000000000003" hidden="1" thickBot="1">
      <c r="A904" s="196" t="s">
        <v>845</v>
      </c>
      <c r="B904" s="197" t="s">
        <v>231</v>
      </c>
      <c r="C904" s="635" t="s">
        <v>903</v>
      </c>
      <c r="D904" s="636"/>
      <c r="E904" s="637"/>
      <c r="F904" s="638"/>
      <c r="G904" s="639"/>
      <c r="H904" s="632">
        <v>496.71</v>
      </c>
      <c r="I904" s="632">
        <f t="shared" si="336"/>
        <v>496.71</v>
      </c>
      <c r="J904" s="633">
        <f t="shared" si="330"/>
        <v>639.46</v>
      </c>
      <c r="K904" s="634" t="s">
        <v>23</v>
      </c>
      <c r="L904" s="107"/>
      <c r="M904" s="107"/>
      <c r="N904" s="108">
        <f t="shared" si="331"/>
        <v>0</v>
      </c>
      <c r="O904" s="108">
        <f t="shared" si="332"/>
        <v>0</v>
      </c>
      <c r="P904" s="109"/>
      <c r="Q904" s="107">
        <f t="shared" si="337"/>
        <v>0</v>
      </c>
      <c r="R904" s="107">
        <f t="shared" si="337"/>
        <v>0</v>
      </c>
      <c r="S904" s="108">
        <f t="shared" si="333"/>
        <v>0</v>
      </c>
      <c r="T904" s="110">
        <f t="shared" si="334"/>
        <v>0</v>
      </c>
      <c r="U904" s="109"/>
      <c r="W904" s="613" t="str">
        <f t="shared" si="329"/>
        <v/>
      </c>
      <c r="X904" s="613" t="str">
        <f t="shared" si="297"/>
        <v/>
      </c>
      <c r="Y904" s="613" t="str">
        <f t="shared" si="315"/>
        <v/>
      </c>
    </row>
    <row r="905" spans="1:25" ht="40.200000000000003" hidden="1" thickBot="1">
      <c r="A905" s="196" t="s">
        <v>846</v>
      </c>
      <c r="B905" s="197" t="s">
        <v>231</v>
      </c>
      <c r="C905" s="635" t="s">
        <v>904</v>
      </c>
      <c r="D905" s="636"/>
      <c r="E905" s="637"/>
      <c r="F905" s="638"/>
      <c r="G905" s="639"/>
      <c r="H905" s="632">
        <v>552.46</v>
      </c>
      <c r="I905" s="632">
        <f t="shared" si="336"/>
        <v>552.46</v>
      </c>
      <c r="J905" s="633">
        <f t="shared" si="330"/>
        <v>711.24</v>
      </c>
      <c r="K905" s="634" t="s">
        <v>23</v>
      </c>
      <c r="L905" s="107"/>
      <c r="M905" s="107"/>
      <c r="N905" s="108">
        <f t="shared" si="331"/>
        <v>0</v>
      </c>
      <c r="O905" s="108">
        <f t="shared" si="332"/>
        <v>0</v>
      </c>
      <c r="P905" s="109"/>
      <c r="Q905" s="107">
        <f t="shared" si="337"/>
        <v>0</v>
      </c>
      <c r="R905" s="107">
        <f t="shared" si="337"/>
        <v>0</v>
      </c>
      <c r="S905" s="108">
        <f t="shared" si="333"/>
        <v>0</v>
      </c>
      <c r="T905" s="110">
        <f t="shared" si="334"/>
        <v>0</v>
      </c>
      <c r="U905" s="109"/>
      <c r="W905" s="613" t="str">
        <f t="shared" si="329"/>
        <v/>
      </c>
      <c r="X905" s="613" t="str">
        <f t="shared" si="297"/>
        <v/>
      </c>
      <c r="Y905" s="613" t="str">
        <f t="shared" si="315"/>
        <v/>
      </c>
    </row>
    <row r="906" spans="1:25" ht="40.200000000000003" hidden="1" thickBot="1">
      <c r="A906" s="196" t="s">
        <v>847</v>
      </c>
      <c r="B906" s="197" t="s">
        <v>231</v>
      </c>
      <c r="C906" s="635" t="s">
        <v>905</v>
      </c>
      <c r="D906" s="636"/>
      <c r="E906" s="637"/>
      <c r="F906" s="638"/>
      <c r="G906" s="639"/>
      <c r="H906" s="632">
        <v>647.12</v>
      </c>
      <c r="I906" s="632">
        <f t="shared" si="336"/>
        <v>647.12</v>
      </c>
      <c r="J906" s="633">
        <f t="shared" si="330"/>
        <v>833.1</v>
      </c>
      <c r="K906" s="634" t="s">
        <v>23</v>
      </c>
      <c r="L906" s="107"/>
      <c r="M906" s="107"/>
      <c r="N906" s="108">
        <f t="shared" si="331"/>
        <v>0</v>
      </c>
      <c r="O906" s="108">
        <f t="shared" si="332"/>
        <v>0</v>
      </c>
      <c r="P906" s="109"/>
      <c r="Q906" s="107">
        <f t="shared" si="337"/>
        <v>0</v>
      </c>
      <c r="R906" s="107">
        <f t="shared" si="337"/>
        <v>0</v>
      </c>
      <c r="S906" s="108">
        <f t="shared" si="333"/>
        <v>0</v>
      </c>
      <c r="T906" s="110">
        <f t="shared" si="334"/>
        <v>0</v>
      </c>
      <c r="U906" s="109"/>
      <c r="W906" s="613" t="str">
        <f t="shared" si="329"/>
        <v/>
      </c>
      <c r="X906" s="613" t="str">
        <f t="shared" si="297"/>
        <v/>
      </c>
      <c r="Y906" s="613" t="str">
        <f t="shared" si="315"/>
        <v/>
      </c>
    </row>
    <row r="907" spans="1:25" ht="40.200000000000003" hidden="1" thickBot="1">
      <c r="A907" s="196" t="s">
        <v>848</v>
      </c>
      <c r="B907" s="197" t="s">
        <v>231</v>
      </c>
      <c r="C907" s="635" t="s">
        <v>906</v>
      </c>
      <c r="D907" s="636"/>
      <c r="E907" s="637"/>
      <c r="F907" s="638"/>
      <c r="G907" s="639"/>
      <c r="H907" s="632">
        <v>1129.6500000000001</v>
      </c>
      <c r="I907" s="632">
        <f t="shared" si="336"/>
        <v>1129.6500000000001</v>
      </c>
      <c r="J907" s="633">
        <f t="shared" si="330"/>
        <v>1454.31</v>
      </c>
      <c r="K907" s="634" t="s">
        <v>23</v>
      </c>
      <c r="L907" s="107"/>
      <c r="M907" s="107"/>
      <c r="N907" s="108">
        <f t="shared" si="331"/>
        <v>0</v>
      </c>
      <c r="O907" s="108">
        <f t="shared" si="332"/>
        <v>0</v>
      </c>
      <c r="P907" s="109"/>
      <c r="Q907" s="107">
        <f t="shared" si="337"/>
        <v>0</v>
      </c>
      <c r="R907" s="107">
        <f t="shared" si="337"/>
        <v>0</v>
      </c>
      <c r="S907" s="108">
        <f t="shared" si="333"/>
        <v>0</v>
      </c>
      <c r="T907" s="110">
        <f t="shared" si="334"/>
        <v>0</v>
      </c>
      <c r="U907" s="109"/>
      <c r="W907" s="613" t="str">
        <f t="shared" si="329"/>
        <v/>
      </c>
      <c r="X907" s="613" t="str">
        <f t="shared" si="297"/>
        <v/>
      </c>
      <c r="Y907" s="613" t="str">
        <f t="shared" si="315"/>
        <v/>
      </c>
    </row>
    <row r="908" spans="1:25" ht="40.200000000000003" hidden="1" thickBot="1">
      <c r="A908" s="196" t="s">
        <v>849</v>
      </c>
      <c r="B908" s="197" t="s">
        <v>231</v>
      </c>
      <c r="C908" s="635" t="s">
        <v>907</v>
      </c>
      <c r="D908" s="636"/>
      <c r="E908" s="637"/>
      <c r="F908" s="638"/>
      <c r="G908" s="639"/>
      <c r="H908" s="632">
        <v>1132.0999999999999</v>
      </c>
      <c r="I908" s="632">
        <f t="shared" si="336"/>
        <v>1132.0999999999999</v>
      </c>
      <c r="J908" s="633">
        <f t="shared" si="330"/>
        <v>1457.47</v>
      </c>
      <c r="K908" s="634" t="s">
        <v>23</v>
      </c>
      <c r="L908" s="107"/>
      <c r="M908" s="107"/>
      <c r="N908" s="108">
        <f t="shared" si="331"/>
        <v>0</v>
      </c>
      <c r="O908" s="108">
        <f t="shared" si="332"/>
        <v>0</v>
      </c>
      <c r="P908" s="109"/>
      <c r="Q908" s="107">
        <f t="shared" si="337"/>
        <v>0</v>
      </c>
      <c r="R908" s="107">
        <f t="shared" si="337"/>
        <v>0</v>
      </c>
      <c r="S908" s="108">
        <f t="shared" si="333"/>
        <v>0</v>
      </c>
      <c r="T908" s="110">
        <f t="shared" si="334"/>
        <v>0</v>
      </c>
      <c r="U908" s="109"/>
      <c r="W908" s="613" t="str">
        <f t="shared" si="329"/>
        <v/>
      </c>
      <c r="X908" s="613" t="str">
        <f t="shared" si="297"/>
        <v/>
      </c>
      <c r="Y908" s="613" t="str">
        <f t="shared" si="315"/>
        <v/>
      </c>
    </row>
    <row r="909" spans="1:25" ht="40.200000000000003" hidden="1" thickBot="1">
      <c r="A909" s="196" t="s">
        <v>850</v>
      </c>
      <c r="B909" s="197" t="s">
        <v>231</v>
      </c>
      <c r="C909" s="635" t="s">
        <v>908</v>
      </c>
      <c r="D909" s="636"/>
      <c r="E909" s="637"/>
      <c r="F909" s="638"/>
      <c r="G909" s="639"/>
      <c r="H909" s="632">
        <v>1350.85</v>
      </c>
      <c r="I909" s="632">
        <f t="shared" si="336"/>
        <v>1350.85</v>
      </c>
      <c r="J909" s="633">
        <f t="shared" si="330"/>
        <v>1739.08</v>
      </c>
      <c r="K909" s="634" t="s">
        <v>23</v>
      </c>
      <c r="L909" s="107"/>
      <c r="M909" s="107"/>
      <c r="N909" s="108">
        <f t="shared" si="331"/>
        <v>0</v>
      </c>
      <c r="O909" s="108">
        <f t="shared" si="332"/>
        <v>0</v>
      </c>
      <c r="P909" s="109"/>
      <c r="Q909" s="107">
        <f t="shared" si="337"/>
        <v>0</v>
      </c>
      <c r="R909" s="107">
        <f t="shared" si="337"/>
        <v>0</v>
      </c>
      <c r="S909" s="108">
        <f t="shared" si="333"/>
        <v>0</v>
      </c>
      <c r="T909" s="110">
        <f t="shared" si="334"/>
        <v>0</v>
      </c>
      <c r="U909" s="109"/>
      <c r="W909" s="613" t="str">
        <f t="shared" si="329"/>
        <v/>
      </c>
      <c r="X909" s="613" t="str">
        <f t="shared" si="297"/>
        <v/>
      </c>
      <c r="Y909" s="613" t="str">
        <f t="shared" si="315"/>
        <v/>
      </c>
    </row>
    <row r="910" spans="1:25" ht="40.200000000000003" hidden="1" thickBot="1">
      <c r="A910" s="196" t="s">
        <v>851</v>
      </c>
      <c r="B910" s="197" t="s">
        <v>231</v>
      </c>
      <c r="C910" s="635" t="s">
        <v>909</v>
      </c>
      <c r="D910" s="636"/>
      <c r="E910" s="637"/>
      <c r="F910" s="638"/>
      <c r="G910" s="639"/>
      <c r="H910" s="632">
        <v>2077.3200000000002</v>
      </c>
      <c r="I910" s="632">
        <f t="shared" si="336"/>
        <v>2077.3200000000002</v>
      </c>
      <c r="J910" s="633">
        <f t="shared" si="330"/>
        <v>2674.34</v>
      </c>
      <c r="K910" s="634" t="s">
        <v>23</v>
      </c>
      <c r="L910" s="107"/>
      <c r="M910" s="107"/>
      <c r="N910" s="108">
        <f t="shared" si="331"/>
        <v>0</v>
      </c>
      <c r="O910" s="108">
        <f t="shared" si="332"/>
        <v>0</v>
      </c>
      <c r="P910" s="109"/>
      <c r="Q910" s="107">
        <f t="shared" si="337"/>
        <v>0</v>
      </c>
      <c r="R910" s="107">
        <f t="shared" si="337"/>
        <v>0</v>
      </c>
      <c r="S910" s="108">
        <f t="shared" si="333"/>
        <v>0</v>
      </c>
      <c r="T910" s="110">
        <f t="shared" si="334"/>
        <v>0</v>
      </c>
      <c r="U910" s="109"/>
      <c r="W910" s="613" t="str">
        <f t="shared" si="329"/>
        <v/>
      </c>
      <c r="X910" s="613" t="str">
        <f t="shared" si="297"/>
        <v/>
      </c>
      <c r="Y910" s="613" t="str">
        <f t="shared" si="315"/>
        <v/>
      </c>
    </row>
    <row r="911" spans="1:25" ht="40.200000000000003" hidden="1" thickBot="1">
      <c r="A911" s="196" t="s">
        <v>852</v>
      </c>
      <c r="B911" s="197" t="s">
        <v>231</v>
      </c>
      <c r="C911" s="635" t="s">
        <v>910</v>
      </c>
      <c r="D911" s="636"/>
      <c r="E911" s="637"/>
      <c r="F911" s="638"/>
      <c r="G911" s="639"/>
      <c r="H911" s="632">
        <v>749.9</v>
      </c>
      <c r="I911" s="632">
        <f t="shared" si="336"/>
        <v>749.9</v>
      </c>
      <c r="J911" s="633">
        <f t="shared" si="330"/>
        <v>965.42</v>
      </c>
      <c r="K911" s="634" t="s">
        <v>23</v>
      </c>
      <c r="L911" s="107"/>
      <c r="M911" s="107"/>
      <c r="N911" s="108">
        <f t="shared" si="331"/>
        <v>0</v>
      </c>
      <c r="O911" s="108">
        <f t="shared" si="332"/>
        <v>0</v>
      </c>
      <c r="P911" s="109"/>
      <c r="Q911" s="107">
        <f t="shared" si="337"/>
        <v>0</v>
      </c>
      <c r="R911" s="107">
        <f t="shared" si="337"/>
        <v>0</v>
      </c>
      <c r="S911" s="108">
        <f t="shared" si="333"/>
        <v>0</v>
      </c>
      <c r="T911" s="110">
        <f t="shared" si="334"/>
        <v>0</v>
      </c>
      <c r="U911" s="109"/>
      <c r="W911" s="613" t="str">
        <f t="shared" si="329"/>
        <v/>
      </c>
      <c r="X911" s="613" t="str">
        <f t="shared" si="297"/>
        <v/>
      </c>
      <c r="Y911" s="613" t="str">
        <f t="shared" si="315"/>
        <v/>
      </c>
    </row>
    <row r="912" spans="1:25" ht="40.200000000000003" hidden="1" thickBot="1">
      <c r="A912" s="196" t="s">
        <v>853</v>
      </c>
      <c r="B912" s="197" t="s">
        <v>231</v>
      </c>
      <c r="C912" s="635" t="s">
        <v>911</v>
      </c>
      <c r="D912" s="636"/>
      <c r="E912" s="637"/>
      <c r="F912" s="638"/>
      <c r="G912" s="639"/>
      <c r="H912" s="632">
        <v>844.13</v>
      </c>
      <c r="I912" s="632">
        <f t="shared" si="336"/>
        <v>844.13</v>
      </c>
      <c r="J912" s="633">
        <f t="shared" si="330"/>
        <v>1086.73</v>
      </c>
      <c r="K912" s="634" t="s">
        <v>23</v>
      </c>
      <c r="L912" s="107"/>
      <c r="M912" s="107"/>
      <c r="N912" s="108">
        <f t="shared" si="331"/>
        <v>0</v>
      </c>
      <c r="O912" s="108">
        <f t="shared" si="332"/>
        <v>0</v>
      </c>
      <c r="P912" s="109"/>
      <c r="Q912" s="107">
        <f t="shared" si="337"/>
        <v>0</v>
      </c>
      <c r="R912" s="107">
        <f t="shared" si="337"/>
        <v>0</v>
      </c>
      <c r="S912" s="108">
        <f t="shared" si="333"/>
        <v>0</v>
      </c>
      <c r="T912" s="110">
        <f t="shared" si="334"/>
        <v>0</v>
      </c>
      <c r="U912" s="109"/>
      <c r="W912" s="613" t="str">
        <f t="shared" si="329"/>
        <v/>
      </c>
      <c r="X912" s="613" t="str">
        <f t="shared" si="297"/>
        <v/>
      </c>
      <c r="Y912" s="613" t="str">
        <f t="shared" si="315"/>
        <v/>
      </c>
    </row>
    <row r="913" spans="1:25" ht="40.200000000000003" hidden="1" thickBot="1">
      <c r="A913" s="196" t="s">
        <v>854</v>
      </c>
      <c r="B913" s="197" t="s">
        <v>231</v>
      </c>
      <c r="C913" s="635" t="s">
        <v>912</v>
      </c>
      <c r="D913" s="636"/>
      <c r="E913" s="637"/>
      <c r="F913" s="638"/>
      <c r="G913" s="639"/>
      <c r="H913" s="632">
        <v>908.36</v>
      </c>
      <c r="I913" s="632">
        <f t="shared" si="336"/>
        <v>908.36</v>
      </c>
      <c r="J913" s="633">
        <f t="shared" si="330"/>
        <v>1169.42</v>
      </c>
      <c r="K913" s="634" t="s">
        <v>23</v>
      </c>
      <c r="L913" s="107"/>
      <c r="M913" s="107"/>
      <c r="N913" s="108">
        <f t="shared" si="331"/>
        <v>0</v>
      </c>
      <c r="O913" s="108">
        <f t="shared" si="332"/>
        <v>0</v>
      </c>
      <c r="P913" s="109"/>
      <c r="Q913" s="107">
        <f t="shared" si="337"/>
        <v>0</v>
      </c>
      <c r="R913" s="107">
        <f t="shared" si="337"/>
        <v>0</v>
      </c>
      <c r="S913" s="108">
        <f t="shared" si="333"/>
        <v>0</v>
      </c>
      <c r="T913" s="110">
        <f t="shared" si="334"/>
        <v>0</v>
      </c>
      <c r="U913" s="109"/>
      <c r="W913" s="613" t="str">
        <f t="shared" si="329"/>
        <v/>
      </c>
      <c r="X913" s="613" t="str">
        <f t="shared" si="297"/>
        <v/>
      </c>
      <c r="Y913" s="613" t="str">
        <f t="shared" si="315"/>
        <v/>
      </c>
    </row>
    <row r="914" spans="1:25" ht="40.200000000000003" hidden="1" thickBot="1">
      <c r="A914" s="196" t="s">
        <v>855</v>
      </c>
      <c r="B914" s="197" t="s">
        <v>231</v>
      </c>
      <c r="C914" s="635" t="s">
        <v>913</v>
      </c>
      <c r="D914" s="636"/>
      <c r="E914" s="637"/>
      <c r="F914" s="638"/>
      <c r="G914" s="639"/>
      <c r="H914" s="632">
        <v>1082.46</v>
      </c>
      <c r="I914" s="632">
        <f t="shared" si="336"/>
        <v>1082.46</v>
      </c>
      <c r="J914" s="633">
        <f t="shared" si="330"/>
        <v>1393.56</v>
      </c>
      <c r="K914" s="634" t="s">
        <v>23</v>
      </c>
      <c r="L914" s="107"/>
      <c r="M914" s="107"/>
      <c r="N914" s="108">
        <f t="shared" si="331"/>
        <v>0</v>
      </c>
      <c r="O914" s="108">
        <f t="shared" si="332"/>
        <v>0</v>
      </c>
      <c r="P914" s="109"/>
      <c r="Q914" s="107">
        <f t="shared" si="337"/>
        <v>0</v>
      </c>
      <c r="R914" s="107">
        <f t="shared" si="337"/>
        <v>0</v>
      </c>
      <c r="S914" s="108">
        <f t="shared" si="333"/>
        <v>0</v>
      </c>
      <c r="T914" s="110">
        <f t="shared" si="334"/>
        <v>0</v>
      </c>
      <c r="U914" s="109"/>
      <c r="W914" s="613" t="str">
        <f t="shared" si="329"/>
        <v/>
      </c>
      <c r="X914" s="613" t="str">
        <f t="shared" si="297"/>
        <v/>
      </c>
      <c r="Y914" s="613" t="str">
        <f t="shared" si="315"/>
        <v/>
      </c>
    </row>
    <row r="915" spans="1:25" ht="40.200000000000003" hidden="1" thickBot="1">
      <c r="A915" s="196" t="s">
        <v>856</v>
      </c>
      <c r="B915" s="197" t="s">
        <v>231</v>
      </c>
      <c r="C915" s="635" t="s">
        <v>914</v>
      </c>
      <c r="D915" s="636"/>
      <c r="E915" s="637"/>
      <c r="F915" s="638"/>
      <c r="G915" s="639"/>
      <c r="H915" s="632">
        <v>1431.76</v>
      </c>
      <c r="I915" s="632">
        <f t="shared" si="336"/>
        <v>1431.76</v>
      </c>
      <c r="J915" s="633">
        <f t="shared" si="330"/>
        <v>1843.25</v>
      </c>
      <c r="K915" s="634" t="s">
        <v>23</v>
      </c>
      <c r="L915" s="107"/>
      <c r="M915" s="107"/>
      <c r="N915" s="108">
        <f t="shared" si="331"/>
        <v>0</v>
      </c>
      <c r="O915" s="108">
        <f t="shared" si="332"/>
        <v>0</v>
      </c>
      <c r="P915" s="109"/>
      <c r="Q915" s="107">
        <f t="shared" si="337"/>
        <v>0</v>
      </c>
      <c r="R915" s="107">
        <f t="shared" si="337"/>
        <v>0</v>
      </c>
      <c r="S915" s="108">
        <f t="shared" si="333"/>
        <v>0</v>
      </c>
      <c r="T915" s="110">
        <f t="shared" si="334"/>
        <v>0</v>
      </c>
      <c r="U915" s="109"/>
      <c r="W915" s="613" t="str">
        <f t="shared" ref="W915:W978" si="338">IF(V915="X","x",IF(V915="xx","x",IF(V915="xy","x",IF(V915="y","x",IF(OR(O915&gt;0,T915&gt;0),"x","")))))</f>
        <v/>
      </c>
      <c r="X915" s="613" t="str">
        <f t="shared" si="297"/>
        <v/>
      </c>
      <c r="Y915" s="613" t="str">
        <f t="shared" si="315"/>
        <v/>
      </c>
    </row>
    <row r="916" spans="1:25" ht="27" hidden="1" thickBot="1">
      <c r="A916" s="196">
        <v>83394</v>
      </c>
      <c r="B916" s="197" t="s">
        <v>231</v>
      </c>
      <c r="C916" s="635" t="s">
        <v>915</v>
      </c>
      <c r="D916" s="636"/>
      <c r="E916" s="637"/>
      <c r="F916" s="638"/>
      <c r="G916" s="639"/>
      <c r="H916" s="632">
        <v>941.91</v>
      </c>
      <c r="I916" s="632">
        <f t="shared" si="336"/>
        <v>941.91</v>
      </c>
      <c r="J916" s="633">
        <f t="shared" si="330"/>
        <v>1212.6099999999999</v>
      </c>
      <c r="K916" s="634" t="s">
        <v>23</v>
      </c>
      <c r="L916" s="107"/>
      <c r="M916" s="107"/>
      <c r="N916" s="108">
        <f t="shared" si="331"/>
        <v>0</v>
      </c>
      <c r="O916" s="108">
        <f t="shared" si="332"/>
        <v>0</v>
      </c>
      <c r="P916" s="109"/>
      <c r="Q916" s="107">
        <f t="shared" si="337"/>
        <v>0</v>
      </c>
      <c r="R916" s="107">
        <f t="shared" si="337"/>
        <v>0</v>
      </c>
      <c r="S916" s="108">
        <f t="shared" si="333"/>
        <v>0</v>
      </c>
      <c r="T916" s="110">
        <f t="shared" si="334"/>
        <v>0</v>
      </c>
      <c r="U916" s="109"/>
      <c r="W916" s="613" t="str">
        <f t="shared" si="338"/>
        <v/>
      </c>
      <c r="X916" s="613" t="str">
        <f t="shared" si="297"/>
        <v/>
      </c>
      <c r="Y916" s="613" t="str">
        <f t="shared" si="315"/>
        <v/>
      </c>
    </row>
    <row r="917" spans="1:25" ht="27" hidden="1" thickBot="1">
      <c r="A917" s="196">
        <v>83396</v>
      </c>
      <c r="B917" s="197" t="s">
        <v>231</v>
      </c>
      <c r="C917" s="635" t="s">
        <v>916</v>
      </c>
      <c r="D917" s="636"/>
      <c r="E917" s="637"/>
      <c r="F917" s="638"/>
      <c r="G917" s="639"/>
      <c r="H917" s="632">
        <v>853.89</v>
      </c>
      <c r="I917" s="632">
        <f t="shared" ref="I917:I928" si="339">IF(ISBLANK(H917),"",SUM(G917:H917))</f>
        <v>853.89</v>
      </c>
      <c r="J917" s="633">
        <f t="shared" ref="J917:J930" si="340">IF(ISBLANK(H917),0,ROUND(I917*(1+$E$10)*(1+$E$11*D917),2))</f>
        <v>1099.3</v>
      </c>
      <c r="K917" s="634" t="s">
        <v>23</v>
      </c>
      <c r="L917" s="107"/>
      <c r="M917" s="107"/>
      <c r="N917" s="108">
        <f t="shared" ref="N917:N930" si="341">IF(ISBLANK(L917),0,ROUND(J917*L917,2))</f>
        <v>0</v>
      </c>
      <c r="O917" s="108">
        <f t="shared" ref="O917:O930" si="342">IF(ISBLANK(M917),0,ROUND(L917*M917,2))</f>
        <v>0</v>
      </c>
      <c r="P917" s="109"/>
      <c r="Q917" s="107">
        <f t="shared" si="337"/>
        <v>0</v>
      </c>
      <c r="R917" s="107">
        <f t="shared" si="337"/>
        <v>0</v>
      </c>
      <c r="S917" s="108">
        <f t="shared" ref="S917:S930" si="343">IF(ISBLANK(Q917),0,ROUND(J917*Q917,2))</f>
        <v>0</v>
      </c>
      <c r="T917" s="110">
        <f t="shared" ref="T917:T930" si="344">IF(ISBLANK(Q917),0,ROUND(Q917*R917,2))</f>
        <v>0</v>
      </c>
      <c r="U917" s="109"/>
      <c r="W917" s="613" t="str">
        <f t="shared" si="338"/>
        <v/>
      </c>
      <c r="X917" s="613" t="str">
        <f t="shared" si="297"/>
        <v/>
      </c>
      <c r="Y917" s="613" t="str">
        <f t="shared" si="315"/>
        <v/>
      </c>
    </row>
    <row r="918" spans="1:25" ht="27" hidden="1" thickBot="1">
      <c r="A918" s="196">
        <v>83397</v>
      </c>
      <c r="B918" s="197" t="s">
        <v>231</v>
      </c>
      <c r="C918" s="635" t="s">
        <v>917</v>
      </c>
      <c r="D918" s="636"/>
      <c r="E918" s="637"/>
      <c r="F918" s="638"/>
      <c r="G918" s="639"/>
      <c r="H918" s="632">
        <v>1140.1500000000001</v>
      </c>
      <c r="I918" s="632">
        <f t="shared" si="339"/>
        <v>1140.1500000000001</v>
      </c>
      <c r="J918" s="633">
        <f t="shared" si="340"/>
        <v>1467.83</v>
      </c>
      <c r="K918" s="634" t="s">
        <v>23</v>
      </c>
      <c r="L918" s="107"/>
      <c r="M918" s="107"/>
      <c r="N918" s="108">
        <f t="shared" si="341"/>
        <v>0</v>
      </c>
      <c r="O918" s="108">
        <f t="shared" si="342"/>
        <v>0</v>
      </c>
      <c r="P918" s="109"/>
      <c r="Q918" s="107">
        <f t="shared" ref="Q918:R930" si="345">L918</f>
        <v>0</v>
      </c>
      <c r="R918" s="107">
        <f t="shared" si="345"/>
        <v>0</v>
      </c>
      <c r="S918" s="108">
        <f t="shared" si="343"/>
        <v>0</v>
      </c>
      <c r="T918" s="110">
        <f t="shared" si="344"/>
        <v>0</v>
      </c>
      <c r="U918" s="109"/>
      <c r="W918" s="613" t="str">
        <f t="shared" si="338"/>
        <v/>
      </c>
      <c r="X918" s="613" t="str">
        <f t="shared" si="297"/>
        <v/>
      </c>
      <c r="Y918" s="613" t="str">
        <f t="shared" si="315"/>
        <v/>
      </c>
    </row>
    <row r="919" spans="1:25" ht="27" hidden="1" thickBot="1">
      <c r="A919" s="196">
        <v>83398</v>
      </c>
      <c r="B919" s="197" t="s">
        <v>231</v>
      </c>
      <c r="C919" s="635" t="s">
        <v>918</v>
      </c>
      <c r="D919" s="636"/>
      <c r="E919" s="637"/>
      <c r="F919" s="638"/>
      <c r="G919" s="639"/>
      <c r="H919" s="632">
        <v>993.47</v>
      </c>
      <c r="I919" s="632">
        <f t="shared" si="339"/>
        <v>993.47</v>
      </c>
      <c r="J919" s="633">
        <f t="shared" si="340"/>
        <v>1278.99</v>
      </c>
      <c r="K919" s="634" t="s">
        <v>23</v>
      </c>
      <c r="L919" s="107"/>
      <c r="M919" s="107"/>
      <c r="N919" s="108">
        <f t="shared" si="341"/>
        <v>0</v>
      </c>
      <c r="O919" s="108">
        <f t="shared" si="342"/>
        <v>0</v>
      </c>
      <c r="P919" s="109"/>
      <c r="Q919" s="107">
        <f t="shared" si="345"/>
        <v>0</v>
      </c>
      <c r="R919" s="107">
        <f t="shared" si="345"/>
        <v>0</v>
      </c>
      <c r="S919" s="108">
        <f t="shared" si="343"/>
        <v>0</v>
      </c>
      <c r="T919" s="110">
        <f t="shared" si="344"/>
        <v>0</v>
      </c>
      <c r="U919" s="109"/>
      <c r="W919" s="613" t="str">
        <f t="shared" si="338"/>
        <v/>
      </c>
      <c r="X919" s="613" t="str">
        <f t="shared" si="297"/>
        <v/>
      </c>
      <c r="Y919" s="613" t="str">
        <f t="shared" si="315"/>
        <v/>
      </c>
    </row>
    <row r="920" spans="1:25" ht="27" hidden="1" thickBot="1">
      <c r="A920" s="196" t="s">
        <v>857</v>
      </c>
      <c r="B920" s="197" t="s">
        <v>231</v>
      </c>
      <c r="C920" s="635" t="s">
        <v>919</v>
      </c>
      <c r="D920" s="636"/>
      <c r="E920" s="637"/>
      <c r="F920" s="638"/>
      <c r="G920" s="639"/>
      <c r="H920" s="632">
        <v>1561.61</v>
      </c>
      <c r="I920" s="632">
        <f t="shared" si="339"/>
        <v>1561.61</v>
      </c>
      <c r="J920" s="633">
        <f t="shared" si="340"/>
        <v>2010.42</v>
      </c>
      <c r="K920" s="634" t="s">
        <v>23</v>
      </c>
      <c r="L920" s="107"/>
      <c r="M920" s="107"/>
      <c r="N920" s="108">
        <f t="shared" si="341"/>
        <v>0</v>
      </c>
      <c r="O920" s="108">
        <f t="shared" si="342"/>
        <v>0</v>
      </c>
      <c r="P920" s="109"/>
      <c r="Q920" s="107">
        <f t="shared" si="345"/>
        <v>0</v>
      </c>
      <c r="R920" s="107">
        <f t="shared" si="345"/>
        <v>0</v>
      </c>
      <c r="S920" s="108">
        <f t="shared" si="343"/>
        <v>0</v>
      </c>
      <c r="T920" s="110">
        <f t="shared" si="344"/>
        <v>0</v>
      </c>
      <c r="U920" s="109"/>
      <c r="W920" s="613" t="str">
        <f t="shared" si="338"/>
        <v/>
      </c>
      <c r="X920" s="613" t="str">
        <f t="shared" si="297"/>
        <v/>
      </c>
      <c r="Y920" s="613" t="str">
        <f t="shared" si="315"/>
        <v/>
      </c>
    </row>
    <row r="921" spans="1:25" ht="27" hidden="1" thickBot="1">
      <c r="A921" s="196" t="s">
        <v>858</v>
      </c>
      <c r="B921" s="197" t="s">
        <v>231</v>
      </c>
      <c r="C921" s="635" t="s">
        <v>920</v>
      </c>
      <c r="D921" s="636"/>
      <c r="E921" s="637"/>
      <c r="F921" s="638"/>
      <c r="G921" s="639"/>
      <c r="H921" s="632">
        <v>1563.67</v>
      </c>
      <c r="I921" s="632">
        <f t="shared" si="339"/>
        <v>1563.67</v>
      </c>
      <c r="J921" s="633">
        <f t="shared" si="340"/>
        <v>2013.07</v>
      </c>
      <c r="K921" s="634" t="s">
        <v>23</v>
      </c>
      <c r="L921" s="107"/>
      <c r="M921" s="107"/>
      <c r="N921" s="108">
        <f t="shared" si="341"/>
        <v>0</v>
      </c>
      <c r="O921" s="108">
        <f t="shared" si="342"/>
        <v>0</v>
      </c>
      <c r="P921" s="109"/>
      <c r="Q921" s="107">
        <f t="shared" si="345"/>
        <v>0</v>
      </c>
      <c r="R921" s="107">
        <f t="shared" si="345"/>
        <v>0</v>
      </c>
      <c r="S921" s="108">
        <f t="shared" si="343"/>
        <v>0</v>
      </c>
      <c r="T921" s="110">
        <f t="shared" si="344"/>
        <v>0</v>
      </c>
      <c r="U921" s="109"/>
      <c r="W921" s="613" t="str">
        <f t="shared" si="338"/>
        <v/>
      </c>
      <c r="X921" s="613" t="str">
        <f t="shared" si="297"/>
        <v/>
      </c>
      <c r="Y921" s="613" t="str">
        <f t="shared" si="315"/>
        <v/>
      </c>
    </row>
    <row r="922" spans="1:25" ht="27" hidden="1" thickBot="1">
      <c r="A922" s="196" t="s">
        <v>859</v>
      </c>
      <c r="B922" s="197" t="s">
        <v>231</v>
      </c>
      <c r="C922" s="635" t="s">
        <v>921</v>
      </c>
      <c r="D922" s="636"/>
      <c r="E922" s="637"/>
      <c r="F922" s="638"/>
      <c r="G922" s="639"/>
      <c r="H922" s="632">
        <v>1612.6</v>
      </c>
      <c r="I922" s="632">
        <f t="shared" si="339"/>
        <v>1612.6</v>
      </c>
      <c r="J922" s="633">
        <f t="shared" si="340"/>
        <v>2076.06</v>
      </c>
      <c r="K922" s="634" t="s">
        <v>23</v>
      </c>
      <c r="L922" s="107"/>
      <c r="M922" s="107"/>
      <c r="N922" s="108">
        <f t="shared" si="341"/>
        <v>0</v>
      </c>
      <c r="O922" s="108">
        <f t="shared" si="342"/>
        <v>0</v>
      </c>
      <c r="P922" s="109"/>
      <c r="Q922" s="107">
        <f t="shared" si="345"/>
        <v>0</v>
      </c>
      <c r="R922" s="107">
        <f t="shared" si="345"/>
        <v>0</v>
      </c>
      <c r="S922" s="108">
        <f t="shared" si="343"/>
        <v>0</v>
      </c>
      <c r="T922" s="110">
        <f t="shared" si="344"/>
        <v>0</v>
      </c>
      <c r="U922" s="109"/>
      <c r="W922" s="613" t="str">
        <f t="shared" si="338"/>
        <v/>
      </c>
      <c r="X922" s="613" t="str">
        <f t="shared" si="297"/>
        <v/>
      </c>
      <c r="Y922" s="613" t="str">
        <f t="shared" si="315"/>
        <v/>
      </c>
    </row>
    <row r="923" spans="1:25" ht="27" hidden="1" thickBot="1">
      <c r="A923" s="196" t="s">
        <v>860</v>
      </c>
      <c r="B923" s="197" t="s">
        <v>231</v>
      </c>
      <c r="C923" s="635" t="s">
        <v>922</v>
      </c>
      <c r="D923" s="636"/>
      <c r="E923" s="637"/>
      <c r="F923" s="638"/>
      <c r="G923" s="639"/>
      <c r="H923" s="632">
        <v>1627.86</v>
      </c>
      <c r="I923" s="632">
        <f t="shared" si="339"/>
        <v>1627.86</v>
      </c>
      <c r="J923" s="633">
        <f t="shared" si="340"/>
        <v>2095.71</v>
      </c>
      <c r="K923" s="634" t="s">
        <v>23</v>
      </c>
      <c r="L923" s="107"/>
      <c r="M923" s="107"/>
      <c r="N923" s="108">
        <f t="shared" si="341"/>
        <v>0</v>
      </c>
      <c r="O923" s="108">
        <f t="shared" si="342"/>
        <v>0</v>
      </c>
      <c r="P923" s="109"/>
      <c r="Q923" s="107">
        <f t="shared" si="345"/>
        <v>0</v>
      </c>
      <c r="R923" s="107">
        <f t="shared" si="345"/>
        <v>0</v>
      </c>
      <c r="S923" s="108">
        <f t="shared" si="343"/>
        <v>0</v>
      </c>
      <c r="T923" s="110">
        <f t="shared" si="344"/>
        <v>0</v>
      </c>
      <c r="U923" s="109"/>
      <c r="W923" s="613" t="str">
        <f t="shared" si="338"/>
        <v/>
      </c>
      <c r="X923" s="613" t="str">
        <f t="shared" si="297"/>
        <v/>
      </c>
      <c r="Y923" s="613" t="str">
        <f t="shared" si="315"/>
        <v/>
      </c>
    </row>
    <row r="924" spans="1:25" ht="40.200000000000003" hidden="1" thickBot="1">
      <c r="A924" s="196">
        <v>83400</v>
      </c>
      <c r="B924" s="197" t="s">
        <v>231</v>
      </c>
      <c r="C924" s="635" t="s">
        <v>923</v>
      </c>
      <c r="D924" s="636"/>
      <c r="E924" s="637"/>
      <c r="F924" s="638"/>
      <c r="G924" s="639"/>
      <c r="H924" s="632">
        <v>82.94</v>
      </c>
      <c r="I924" s="632">
        <f t="shared" si="339"/>
        <v>82.94</v>
      </c>
      <c r="J924" s="633">
        <f t="shared" si="340"/>
        <v>106.78</v>
      </c>
      <c r="K924" s="634" t="s">
        <v>23</v>
      </c>
      <c r="L924" s="107"/>
      <c r="M924" s="107"/>
      <c r="N924" s="108">
        <f t="shared" si="341"/>
        <v>0</v>
      </c>
      <c r="O924" s="108">
        <f t="shared" si="342"/>
        <v>0</v>
      </c>
      <c r="P924" s="109"/>
      <c r="Q924" s="107">
        <f t="shared" si="345"/>
        <v>0</v>
      </c>
      <c r="R924" s="107">
        <f t="shared" si="345"/>
        <v>0</v>
      </c>
      <c r="S924" s="108">
        <f t="shared" si="343"/>
        <v>0</v>
      </c>
      <c r="T924" s="110">
        <f t="shared" si="344"/>
        <v>0</v>
      </c>
      <c r="U924" s="109"/>
      <c r="W924" s="613" t="str">
        <f t="shared" si="338"/>
        <v/>
      </c>
      <c r="X924" s="613" t="str">
        <f t="shared" si="297"/>
        <v/>
      </c>
      <c r="Y924" s="613" t="str">
        <f t="shared" si="315"/>
        <v/>
      </c>
    </row>
    <row r="925" spans="1:25" ht="27" hidden="1" thickBot="1">
      <c r="A925" s="196">
        <v>83401</v>
      </c>
      <c r="B925" s="197" t="s">
        <v>231</v>
      </c>
      <c r="C925" s="635" t="s">
        <v>924</v>
      </c>
      <c r="D925" s="636"/>
      <c r="E925" s="637"/>
      <c r="F925" s="638"/>
      <c r="G925" s="639"/>
      <c r="H925" s="632">
        <v>82.94</v>
      </c>
      <c r="I925" s="632">
        <f t="shared" si="339"/>
        <v>82.94</v>
      </c>
      <c r="J925" s="633">
        <f t="shared" si="340"/>
        <v>106.78</v>
      </c>
      <c r="K925" s="634" t="s">
        <v>23</v>
      </c>
      <c r="L925" s="107"/>
      <c r="M925" s="107"/>
      <c r="N925" s="108">
        <f t="shared" si="341"/>
        <v>0</v>
      </c>
      <c r="O925" s="108">
        <f t="shared" si="342"/>
        <v>0</v>
      </c>
      <c r="P925" s="109"/>
      <c r="Q925" s="107">
        <f t="shared" si="345"/>
        <v>0</v>
      </c>
      <c r="R925" s="107">
        <f t="shared" si="345"/>
        <v>0</v>
      </c>
      <c r="S925" s="108">
        <f t="shared" si="343"/>
        <v>0</v>
      </c>
      <c r="T925" s="110">
        <f t="shared" si="344"/>
        <v>0</v>
      </c>
      <c r="U925" s="109"/>
      <c r="W925" s="613" t="str">
        <f t="shared" si="338"/>
        <v/>
      </c>
      <c r="X925" s="613" t="str">
        <f t="shared" si="297"/>
        <v/>
      </c>
      <c r="Y925" s="613" t="str">
        <f t="shared" si="315"/>
        <v/>
      </c>
    </row>
    <row r="926" spans="1:25" ht="27" hidden="1" thickBot="1">
      <c r="A926" s="196">
        <v>83402</v>
      </c>
      <c r="B926" s="197" t="s">
        <v>231</v>
      </c>
      <c r="C926" s="635" t="s">
        <v>925</v>
      </c>
      <c r="D926" s="636"/>
      <c r="E926" s="637"/>
      <c r="F926" s="638"/>
      <c r="G926" s="639"/>
      <c r="H926" s="632">
        <v>41.52</v>
      </c>
      <c r="I926" s="632">
        <f t="shared" si="339"/>
        <v>41.52</v>
      </c>
      <c r="J926" s="633">
        <f t="shared" si="340"/>
        <v>53.45</v>
      </c>
      <c r="K926" s="634" t="s">
        <v>23</v>
      </c>
      <c r="L926" s="107"/>
      <c r="M926" s="107"/>
      <c r="N926" s="108">
        <f t="shared" si="341"/>
        <v>0</v>
      </c>
      <c r="O926" s="108">
        <f t="shared" si="342"/>
        <v>0</v>
      </c>
      <c r="P926" s="109"/>
      <c r="Q926" s="107">
        <f t="shared" si="345"/>
        <v>0</v>
      </c>
      <c r="R926" s="107">
        <f t="shared" si="345"/>
        <v>0</v>
      </c>
      <c r="S926" s="108">
        <f t="shared" si="343"/>
        <v>0</v>
      </c>
      <c r="T926" s="110">
        <f t="shared" si="344"/>
        <v>0</v>
      </c>
      <c r="U926" s="109"/>
      <c r="W926" s="613" t="str">
        <f t="shared" si="338"/>
        <v/>
      </c>
      <c r="X926" s="613" t="str">
        <f t="shared" si="297"/>
        <v/>
      </c>
      <c r="Y926" s="613" t="str">
        <f t="shared" si="315"/>
        <v/>
      </c>
    </row>
    <row r="927" spans="1:25" ht="53.4" hidden="1" thickBot="1">
      <c r="A927" s="196" t="s">
        <v>861</v>
      </c>
      <c r="B927" s="197" t="s">
        <v>231</v>
      </c>
      <c r="C927" s="635" t="s">
        <v>926</v>
      </c>
      <c r="D927" s="636"/>
      <c r="E927" s="637"/>
      <c r="F927" s="638"/>
      <c r="G927" s="639"/>
      <c r="H927" s="632">
        <v>113.37</v>
      </c>
      <c r="I927" s="632">
        <f t="shared" si="339"/>
        <v>113.37</v>
      </c>
      <c r="J927" s="633">
        <f t="shared" si="340"/>
        <v>145.94999999999999</v>
      </c>
      <c r="K927" s="634" t="s">
        <v>23</v>
      </c>
      <c r="L927" s="107"/>
      <c r="M927" s="107"/>
      <c r="N927" s="108">
        <f t="shared" si="341"/>
        <v>0</v>
      </c>
      <c r="O927" s="108">
        <f t="shared" si="342"/>
        <v>0</v>
      </c>
      <c r="P927" s="109"/>
      <c r="Q927" s="107">
        <f t="shared" si="345"/>
        <v>0</v>
      </c>
      <c r="R927" s="107">
        <f t="shared" si="345"/>
        <v>0</v>
      </c>
      <c r="S927" s="108">
        <f t="shared" si="343"/>
        <v>0</v>
      </c>
      <c r="T927" s="110">
        <f t="shared" si="344"/>
        <v>0</v>
      </c>
      <c r="U927" s="109"/>
      <c r="W927" s="613" t="str">
        <f t="shared" si="338"/>
        <v/>
      </c>
      <c r="X927" s="613" t="str">
        <f t="shared" si="297"/>
        <v/>
      </c>
      <c r="Y927" s="613" t="str">
        <f t="shared" si="315"/>
        <v/>
      </c>
    </row>
    <row r="928" spans="1:25" ht="40.200000000000003" hidden="1" thickBot="1">
      <c r="A928" s="196">
        <v>83475</v>
      </c>
      <c r="B928" s="197" t="s">
        <v>231</v>
      </c>
      <c r="C928" s="635" t="s">
        <v>927</v>
      </c>
      <c r="D928" s="636"/>
      <c r="E928" s="637"/>
      <c r="F928" s="638"/>
      <c r="G928" s="639"/>
      <c r="H928" s="632">
        <v>267.95</v>
      </c>
      <c r="I928" s="632">
        <f t="shared" si="339"/>
        <v>267.95</v>
      </c>
      <c r="J928" s="633">
        <f t="shared" si="340"/>
        <v>344.96</v>
      </c>
      <c r="K928" s="634" t="s">
        <v>23</v>
      </c>
      <c r="L928" s="107"/>
      <c r="M928" s="107"/>
      <c r="N928" s="108">
        <f t="shared" si="341"/>
        <v>0</v>
      </c>
      <c r="O928" s="108">
        <f t="shared" si="342"/>
        <v>0</v>
      </c>
      <c r="P928" s="109"/>
      <c r="Q928" s="107">
        <f t="shared" si="345"/>
        <v>0</v>
      </c>
      <c r="R928" s="107">
        <f t="shared" si="345"/>
        <v>0</v>
      </c>
      <c r="S928" s="108">
        <f t="shared" si="343"/>
        <v>0</v>
      </c>
      <c r="T928" s="110">
        <f t="shared" si="344"/>
        <v>0</v>
      </c>
      <c r="U928" s="109"/>
      <c r="W928" s="613" t="str">
        <f t="shared" si="338"/>
        <v/>
      </c>
      <c r="X928" s="613" t="str">
        <f t="shared" si="297"/>
        <v/>
      </c>
      <c r="Y928" s="613" t="str">
        <f t="shared" si="315"/>
        <v/>
      </c>
    </row>
    <row r="929" spans="1:25" ht="27" hidden="1" thickBot="1">
      <c r="A929" s="196">
        <v>83478</v>
      </c>
      <c r="B929" s="197" t="s">
        <v>231</v>
      </c>
      <c r="C929" s="635" t="s">
        <v>928</v>
      </c>
      <c r="D929" s="636"/>
      <c r="E929" s="637"/>
      <c r="F929" s="638"/>
      <c r="G929" s="639"/>
      <c r="H929" s="632">
        <v>193.79</v>
      </c>
      <c r="I929" s="632">
        <f t="shared" ref="I929" si="346">IF(ISBLANK(H929),"",SUM(G929:H929))</f>
        <v>193.79</v>
      </c>
      <c r="J929" s="633">
        <f t="shared" si="340"/>
        <v>249.49</v>
      </c>
      <c r="K929" s="634" t="s">
        <v>23</v>
      </c>
      <c r="L929" s="107"/>
      <c r="M929" s="107"/>
      <c r="N929" s="108">
        <f t="shared" si="341"/>
        <v>0</v>
      </c>
      <c r="O929" s="108">
        <f t="shared" si="342"/>
        <v>0</v>
      </c>
      <c r="P929" s="109"/>
      <c r="Q929" s="107">
        <f t="shared" si="345"/>
        <v>0</v>
      </c>
      <c r="R929" s="107">
        <f t="shared" si="345"/>
        <v>0</v>
      </c>
      <c r="S929" s="108">
        <f t="shared" si="343"/>
        <v>0</v>
      </c>
      <c r="T929" s="110">
        <f t="shared" si="344"/>
        <v>0</v>
      </c>
      <c r="U929" s="109"/>
      <c r="W929" s="613" t="str">
        <f t="shared" si="338"/>
        <v/>
      </c>
      <c r="X929" s="613" t="str">
        <f t="shared" si="297"/>
        <v/>
      </c>
      <c r="Y929" s="613" t="str">
        <f t="shared" si="315"/>
        <v/>
      </c>
    </row>
    <row r="930" spans="1:25" ht="13.8" hidden="1" thickBot="1">
      <c r="A930" s="761">
        <v>844000</v>
      </c>
      <c r="B930" s="197" t="s">
        <v>232</v>
      </c>
      <c r="C930" s="635" t="s">
        <v>955</v>
      </c>
      <c r="D930" s="636"/>
      <c r="E930" s="637"/>
      <c r="F930" s="638"/>
      <c r="G930" s="639"/>
      <c r="H930" s="632">
        <v>3567.07</v>
      </c>
      <c r="I930" s="632">
        <f>IF(ISBLANK(H930),"",SUM(G930:H930))</f>
        <v>3567.07</v>
      </c>
      <c r="J930" s="633">
        <f t="shared" si="340"/>
        <v>4592.25</v>
      </c>
      <c r="K930" s="634" t="s">
        <v>23</v>
      </c>
      <c r="L930" s="107"/>
      <c r="M930" s="107"/>
      <c r="N930" s="108">
        <f t="shared" si="341"/>
        <v>0</v>
      </c>
      <c r="O930" s="108">
        <f t="shared" si="342"/>
        <v>0</v>
      </c>
      <c r="P930" s="109"/>
      <c r="Q930" s="107">
        <f t="shared" si="345"/>
        <v>0</v>
      </c>
      <c r="R930" s="107">
        <f t="shared" si="345"/>
        <v>0</v>
      </c>
      <c r="S930" s="108">
        <f t="shared" si="343"/>
        <v>0</v>
      </c>
      <c r="T930" s="110">
        <f t="shared" si="344"/>
        <v>0</v>
      </c>
      <c r="U930" s="109"/>
      <c r="W930" s="613" t="str">
        <f t="shared" si="338"/>
        <v/>
      </c>
      <c r="X930" s="613" t="str">
        <f t="shared" si="297"/>
        <v/>
      </c>
      <c r="Y930" s="613" t="str">
        <f t="shared" si="315"/>
        <v/>
      </c>
    </row>
    <row r="931" spans="1:25" ht="13.8" hidden="1" thickBot="1">
      <c r="A931" s="643" t="s">
        <v>207</v>
      </c>
      <c r="B931" s="644"/>
      <c r="C931" s="645" t="s">
        <v>929</v>
      </c>
      <c r="D931" s="646"/>
      <c r="E931" s="795"/>
      <c r="F931" s="796"/>
      <c r="G931" s="797"/>
      <c r="H931" s="798"/>
      <c r="I931" s="798"/>
      <c r="J931" s="798"/>
      <c r="K931" s="799" t="s">
        <v>975</v>
      </c>
      <c r="L931" s="647"/>
      <c r="M931" s="648"/>
      <c r="N931" s="648"/>
      <c r="O931" s="649"/>
      <c r="P931" s="109"/>
      <c r="Q931" s="647"/>
      <c r="R931" s="648"/>
      <c r="S931" s="648"/>
      <c r="T931" s="649"/>
      <c r="U931" s="109"/>
      <c r="V931" s="612" t="str">
        <f>IF(OR(SUM(O932:O963)&gt;0,SUM(T932:T963)&gt;0),"y","")</f>
        <v/>
      </c>
      <c r="W931" s="613" t="str">
        <f t="shared" si="338"/>
        <v/>
      </c>
      <c r="X931" s="613" t="str">
        <f t="shared" si="297"/>
        <v/>
      </c>
      <c r="Y931" s="613" t="str">
        <f t="shared" si="315"/>
        <v/>
      </c>
    </row>
    <row r="932" spans="1:25" ht="13.8" hidden="1" thickBot="1">
      <c r="A932" s="650" t="s">
        <v>207</v>
      </c>
      <c r="B932" s="651" t="s">
        <v>207</v>
      </c>
      <c r="C932" s="654"/>
      <c r="D932" s="653"/>
      <c r="E932" s="637"/>
      <c r="F932" s="638"/>
      <c r="G932" s="639"/>
      <c r="H932" s="632"/>
      <c r="I932" s="632"/>
      <c r="J932" s="633">
        <f t="shared" ref="J932:J963" si="347">IF(ISBLANK(I932),0,ROUND(I932*(1+$E$10)*(1+$E$11*D932),2))</f>
        <v>0</v>
      </c>
      <c r="K932" s="681" t="s">
        <v>975</v>
      </c>
      <c r="L932" s="641"/>
      <c r="M932" s="641"/>
      <c r="N932" s="108">
        <f t="shared" ref="N932" si="348">IF(ISBLANK(L932),0,ROUND(J932*L932,2))</f>
        <v>0</v>
      </c>
      <c r="O932" s="110">
        <f t="shared" ref="O932:O963" si="349">IF(ISBLANK(M932),0,ROUND(L932*M932,2))</f>
        <v>0</v>
      </c>
      <c r="P932" s="109"/>
      <c r="Q932" s="640">
        <f t="shared" ref="Q932:R963" si="350">L932</f>
        <v>0</v>
      </c>
      <c r="R932" s="641">
        <f t="shared" si="350"/>
        <v>0</v>
      </c>
      <c r="S932" s="108">
        <f t="shared" ref="S932:S963" si="351">IF(ISBLANK(Q932),0,ROUND(J932*Q932,2))</f>
        <v>0</v>
      </c>
      <c r="T932" s="110">
        <f t="shared" ref="T932:T963" si="352">IF(ISBLANK(Q932),0,ROUND(Q932*R932,2))</f>
        <v>0</v>
      </c>
      <c r="U932" s="109"/>
      <c r="W932" s="613" t="str">
        <f t="shared" si="338"/>
        <v/>
      </c>
      <c r="X932" s="613" t="str">
        <f t="shared" si="297"/>
        <v/>
      </c>
      <c r="Y932" s="613" t="str">
        <f t="shared" si="315"/>
        <v/>
      </c>
    </row>
    <row r="933" spans="1:25" ht="13.8" hidden="1" thickBot="1">
      <c r="A933" s="650" t="s">
        <v>207</v>
      </c>
      <c r="B933" s="651" t="s">
        <v>207</v>
      </c>
      <c r="C933" s="654"/>
      <c r="D933" s="653"/>
      <c r="E933" s="637"/>
      <c r="F933" s="638"/>
      <c r="G933" s="639"/>
      <c r="H933" s="632"/>
      <c r="I933" s="632"/>
      <c r="J933" s="623">
        <f t="shared" si="347"/>
        <v>0</v>
      </c>
      <c r="K933" s="681" t="s">
        <v>975</v>
      </c>
      <c r="L933" s="107"/>
      <c r="M933" s="107"/>
      <c r="N933" s="108">
        <f>IF(ISBLANK(L933),0,ROUND(J933*L933,2))</f>
        <v>0</v>
      </c>
      <c r="O933" s="108">
        <f t="shared" si="349"/>
        <v>0</v>
      </c>
      <c r="P933" s="109"/>
      <c r="Q933" s="107">
        <f t="shared" si="350"/>
        <v>0</v>
      </c>
      <c r="R933" s="107">
        <f t="shared" si="350"/>
        <v>0</v>
      </c>
      <c r="S933" s="108">
        <f t="shared" si="351"/>
        <v>0</v>
      </c>
      <c r="T933" s="655">
        <f t="shared" si="352"/>
        <v>0</v>
      </c>
      <c r="U933" s="109"/>
      <c r="W933" s="613" t="str">
        <f t="shared" si="338"/>
        <v/>
      </c>
      <c r="X933" s="613" t="str">
        <f t="shared" si="297"/>
        <v/>
      </c>
      <c r="Y933" s="613" t="str">
        <f t="shared" si="315"/>
        <v/>
      </c>
    </row>
    <row r="934" spans="1:25" ht="13.8" hidden="1" thickBot="1">
      <c r="A934" s="650" t="s">
        <v>207</v>
      </c>
      <c r="B934" s="651" t="s">
        <v>207</v>
      </c>
      <c r="C934" s="654"/>
      <c r="D934" s="653"/>
      <c r="E934" s="637"/>
      <c r="F934" s="638"/>
      <c r="G934" s="639"/>
      <c r="H934" s="632"/>
      <c r="I934" s="632"/>
      <c r="J934" s="623">
        <f t="shared" si="347"/>
        <v>0</v>
      </c>
      <c r="K934" s="681" t="s">
        <v>975</v>
      </c>
      <c r="L934" s="107"/>
      <c r="M934" s="107"/>
      <c r="N934" s="108">
        <f t="shared" ref="N934:N963" si="353">IF(ISBLANK(L934),0,ROUND(J934*L934,2))</f>
        <v>0</v>
      </c>
      <c r="O934" s="108">
        <f t="shared" si="349"/>
        <v>0</v>
      </c>
      <c r="P934" s="109"/>
      <c r="Q934" s="107">
        <f t="shared" si="350"/>
        <v>0</v>
      </c>
      <c r="R934" s="107">
        <f t="shared" si="350"/>
        <v>0</v>
      </c>
      <c r="S934" s="108">
        <f t="shared" si="351"/>
        <v>0</v>
      </c>
      <c r="T934" s="110">
        <f t="shared" si="352"/>
        <v>0</v>
      </c>
      <c r="U934" s="109"/>
      <c r="W934" s="613" t="str">
        <f t="shared" si="338"/>
        <v/>
      </c>
      <c r="X934" s="613" t="str">
        <f t="shared" si="297"/>
        <v/>
      </c>
      <c r="Y934" s="613" t="str">
        <f t="shared" si="315"/>
        <v/>
      </c>
    </row>
    <row r="935" spans="1:25" ht="13.8" hidden="1" thickBot="1">
      <c r="A935" s="650" t="s">
        <v>207</v>
      </c>
      <c r="B935" s="651" t="s">
        <v>207</v>
      </c>
      <c r="C935" s="654"/>
      <c r="D935" s="653"/>
      <c r="E935" s="637"/>
      <c r="F935" s="638"/>
      <c r="G935" s="639"/>
      <c r="H935" s="632"/>
      <c r="I935" s="632"/>
      <c r="J935" s="623">
        <f t="shared" si="347"/>
        <v>0</v>
      </c>
      <c r="K935" s="681" t="s">
        <v>975</v>
      </c>
      <c r="L935" s="107"/>
      <c r="M935" s="107"/>
      <c r="N935" s="108">
        <f t="shared" si="353"/>
        <v>0</v>
      </c>
      <c r="O935" s="108">
        <f t="shared" si="349"/>
        <v>0</v>
      </c>
      <c r="P935" s="109"/>
      <c r="Q935" s="107">
        <f t="shared" si="350"/>
        <v>0</v>
      </c>
      <c r="R935" s="107">
        <f t="shared" si="350"/>
        <v>0</v>
      </c>
      <c r="S935" s="108">
        <f t="shared" si="351"/>
        <v>0</v>
      </c>
      <c r="T935" s="110">
        <f t="shared" si="352"/>
        <v>0</v>
      </c>
      <c r="U935" s="109"/>
      <c r="W935" s="613" t="str">
        <f t="shared" si="338"/>
        <v/>
      </c>
      <c r="X935" s="613" t="str">
        <f t="shared" si="297"/>
        <v/>
      </c>
      <c r="Y935" s="613" t="str">
        <f t="shared" si="315"/>
        <v/>
      </c>
    </row>
    <row r="936" spans="1:25" ht="13.8" hidden="1" thickBot="1">
      <c r="A936" s="650" t="s">
        <v>207</v>
      </c>
      <c r="B936" s="651" t="s">
        <v>207</v>
      </c>
      <c r="C936" s="654"/>
      <c r="D936" s="653"/>
      <c r="E936" s="637"/>
      <c r="F936" s="638"/>
      <c r="G936" s="639"/>
      <c r="H936" s="632"/>
      <c r="I936" s="632"/>
      <c r="J936" s="623">
        <f t="shared" si="347"/>
        <v>0</v>
      </c>
      <c r="K936" s="681" t="s">
        <v>975</v>
      </c>
      <c r="L936" s="107"/>
      <c r="M936" s="107"/>
      <c r="N936" s="108">
        <f t="shared" si="353"/>
        <v>0</v>
      </c>
      <c r="O936" s="108">
        <f t="shared" si="349"/>
        <v>0</v>
      </c>
      <c r="P936" s="109"/>
      <c r="Q936" s="107">
        <f t="shared" si="350"/>
        <v>0</v>
      </c>
      <c r="R936" s="107">
        <f t="shared" si="350"/>
        <v>0</v>
      </c>
      <c r="S936" s="108">
        <f t="shared" si="351"/>
        <v>0</v>
      </c>
      <c r="T936" s="110">
        <f t="shared" si="352"/>
        <v>0</v>
      </c>
      <c r="U936" s="109"/>
      <c r="W936" s="613" t="str">
        <f t="shared" si="338"/>
        <v/>
      </c>
      <c r="X936" s="613" t="str">
        <f t="shared" si="297"/>
        <v/>
      </c>
      <c r="Y936" s="613" t="str">
        <f t="shared" si="315"/>
        <v/>
      </c>
    </row>
    <row r="937" spans="1:25" ht="13.8" hidden="1" thickBot="1">
      <c r="A937" s="650" t="s">
        <v>207</v>
      </c>
      <c r="B937" s="651" t="s">
        <v>207</v>
      </c>
      <c r="C937" s="654"/>
      <c r="D937" s="653"/>
      <c r="E937" s="637"/>
      <c r="F937" s="638"/>
      <c r="G937" s="639"/>
      <c r="H937" s="632"/>
      <c r="I937" s="632"/>
      <c r="J937" s="623">
        <f t="shared" si="347"/>
        <v>0</v>
      </c>
      <c r="K937" s="681" t="s">
        <v>975</v>
      </c>
      <c r="L937" s="107"/>
      <c r="M937" s="107"/>
      <c r="N937" s="108">
        <f t="shared" si="353"/>
        <v>0</v>
      </c>
      <c r="O937" s="108">
        <f t="shared" si="349"/>
        <v>0</v>
      </c>
      <c r="P937" s="109"/>
      <c r="Q937" s="107">
        <f t="shared" si="350"/>
        <v>0</v>
      </c>
      <c r="R937" s="107">
        <f t="shared" si="350"/>
        <v>0</v>
      </c>
      <c r="S937" s="108">
        <f t="shared" si="351"/>
        <v>0</v>
      </c>
      <c r="T937" s="110">
        <f t="shared" si="352"/>
        <v>0</v>
      </c>
      <c r="U937" s="109"/>
      <c r="W937" s="613" t="str">
        <f t="shared" si="338"/>
        <v/>
      </c>
      <c r="X937" s="613" t="str">
        <f t="shared" si="297"/>
        <v/>
      </c>
      <c r="Y937" s="613" t="str">
        <f t="shared" si="315"/>
        <v/>
      </c>
    </row>
    <row r="938" spans="1:25" ht="13.8" hidden="1" thickBot="1">
      <c r="A938" s="650" t="s">
        <v>207</v>
      </c>
      <c r="B938" s="651" t="s">
        <v>207</v>
      </c>
      <c r="C938" s="654"/>
      <c r="D938" s="653"/>
      <c r="E938" s="637"/>
      <c r="F938" s="638"/>
      <c r="G938" s="639"/>
      <c r="H938" s="632"/>
      <c r="I938" s="632"/>
      <c r="J938" s="623">
        <f t="shared" si="347"/>
        <v>0</v>
      </c>
      <c r="K938" s="681" t="s">
        <v>975</v>
      </c>
      <c r="L938" s="107"/>
      <c r="M938" s="107"/>
      <c r="N938" s="108">
        <f t="shared" si="353"/>
        <v>0</v>
      </c>
      <c r="O938" s="108">
        <f t="shared" si="349"/>
        <v>0</v>
      </c>
      <c r="P938" s="109"/>
      <c r="Q938" s="107">
        <f t="shared" si="350"/>
        <v>0</v>
      </c>
      <c r="R938" s="107">
        <f t="shared" si="350"/>
        <v>0</v>
      </c>
      <c r="S938" s="108">
        <f t="shared" si="351"/>
        <v>0</v>
      </c>
      <c r="T938" s="110">
        <f t="shared" si="352"/>
        <v>0</v>
      </c>
      <c r="U938" s="109"/>
      <c r="W938" s="613" t="str">
        <f t="shared" si="338"/>
        <v/>
      </c>
      <c r="X938" s="613" t="str">
        <f t="shared" si="297"/>
        <v/>
      </c>
      <c r="Y938" s="613" t="str">
        <f t="shared" si="315"/>
        <v/>
      </c>
    </row>
    <row r="939" spans="1:25" ht="13.8" hidden="1" thickBot="1">
      <c r="A939" s="650" t="s">
        <v>207</v>
      </c>
      <c r="B939" s="651" t="s">
        <v>207</v>
      </c>
      <c r="C939" s="654"/>
      <c r="D939" s="653"/>
      <c r="E939" s="637"/>
      <c r="F939" s="638"/>
      <c r="G939" s="639"/>
      <c r="H939" s="632"/>
      <c r="I939" s="632"/>
      <c r="J939" s="623">
        <f t="shared" si="347"/>
        <v>0</v>
      </c>
      <c r="K939" s="681" t="s">
        <v>975</v>
      </c>
      <c r="L939" s="107"/>
      <c r="M939" s="107"/>
      <c r="N939" s="108">
        <f t="shared" si="353"/>
        <v>0</v>
      </c>
      <c r="O939" s="108">
        <f t="shared" si="349"/>
        <v>0</v>
      </c>
      <c r="P939" s="109"/>
      <c r="Q939" s="107">
        <f t="shared" si="350"/>
        <v>0</v>
      </c>
      <c r="R939" s="107">
        <f t="shared" si="350"/>
        <v>0</v>
      </c>
      <c r="S939" s="108">
        <f t="shared" si="351"/>
        <v>0</v>
      </c>
      <c r="T939" s="110">
        <f t="shared" si="352"/>
        <v>0</v>
      </c>
      <c r="U939" s="109"/>
      <c r="W939" s="613" t="str">
        <f t="shared" si="338"/>
        <v/>
      </c>
      <c r="X939" s="613" t="str">
        <f t="shared" si="297"/>
        <v/>
      </c>
      <c r="Y939" s="613" t="str">
        <f t="shared" si="315"/>
        <v/>
      </c>
    </row>
    <row r="940" spans="1:25" ht="13.8" hidden="1" thickBot="1">
      <c r="A940" s="650" t="s">
        <v>207</v>
      </c>
      <c r="B940" s="651" t="s">
        <v>207</v>
      </c>
      <c r="C940" s="654"/>
      <c r="D940" s="653"/>
      <c r="E940" s="637"/>
      <c r="F940" s="638"/>
      <c r="G940" s="639"/>
      <c r="H940" s="632"/>
      <c r="I940" s="632"/>
      <c r="J940" s="623">
        <f t="shared" si="347"/>
        <v>0</v>
      </c>
      <c r="K940" s="681" t="s">
        <v>975</v>
      </c>
      <c r="L940" s="107"/>
      <c r="M940" s="107"/>
      <c r="N940" s="108">
        <f t="shared" si="353"/>
        <v>0</v>
      </c>
      <c r="O940" s="108">
        <f t="shared" si="349"/>
        <v>0</v>
      </c>
      <c r="P940" s="109"/>
      <c r="Q940" s="107">
        <f t="shared" si="350"/>
        <v>0</v>
      </c>
      <c r="R940" s="107">
        <f t="shared" si="350"/>
        <v>0</v>
      </c>
      <c r="S940" s="108">
        <f t="shared" si="351"/>
        <v>0</v>
      </c>
      <c r="T940" s="110">
        <f t="shared" si="352"/>
        <v>0</v>
      </c>
      <c r="U940" s="109"/>
      <c r="W940" s="613" t="str">
        <f t="shared" si="338"/>
        <v/>
      </c>
      <c r="X940" s="613" t="str">
        <f t="shared" si="297"/>
        <v/>
      </c>
      <c r="Y940" s="613" t="str">
        <f t="shared" si="315"/>
        <v/>
      </c>
    </row>
    <row r="941" spans="1:25" ht="13.8" hidden="1" thickBot="1">
      <c r="A941" s="650" t="s">
        <v>207</v>
      </c>
      <c r="B941" s="651" t="s">
        <v>207</v>
      </c>
      <c r="C941" s="654"/>
      <c r="D941" s="653"/>
      <c r="E941" s="637"/>
      <c r="F941" s="638"/>
      <c r="G941" s="639"/>
      <c r="H941" s="632"/>
      <c r="I941" s="632"/>
      <c r="J941" s="623">
        <f t="shared" si="347"/>
        <v>0</v>
      </c>
      <c r="K941" s="681" t="s">
        <v>975</v>
      </c>
      <c r="L941" s="107"/>
      <c r="M941" s="107"/>
      <c r="N941" s="108">
        <f t="shared" si="353"/>
        <v>0</v>
      </c>
      <c r="O941" s="108">
        <f t="shared" si="349"/>
        <v>0</v>
      </c>
      <c r="P941" s="109"/>
      <c r="Q941" s="107">
        <f t="shared" si="350"/>
        <v>0</v>
      </c>
      <c r="R941" s="107">
        <f t="shared" si="350"/>
        <v>0</v>
      </c>
      <c r="S941" s="108">
        <f t="shared" si="351"/>
        <v>0</v>
      </c>
      <c r="T941" s="110">
        <f t="shared" si="352"/>
        <v>0</v>
      </c>
      <c r="U941" s="109"/>
      <c r="W941" s="613" t="str">
        <f t="shared" si="338"/>
        <v/>
      </c>
      <c r="X941" s="613" t="str">
        <f t="shared" si="297"/>
        <v/>
      </c>
      <c r="Y941" s="613" t="str">
        <f t="shared" si="315"/>
        <v/>
      </c>
    </row>
    <row r="942" spans="1:25" ht="13.8" hidden="1" thickBot="1">
      <c r="A942" s="650" t="s">
        <v>207</v>
      </c>
      <c r="B942" s="651" t="s">
        <v>207</v>
      </c>
      <c r="C942" s="654"/>
      <c r="D942" s="653"/>
      <c r="E942" s="637"/>
      <c r="F942" s="638"/>
      <c r="G942" s="639"/>
      <c r="H942" s="632"/>
      <c r="I942" s="632"/>
      <c r="J942" s="623">
        <f t="shared" si="347"/>
        <v>0</v>
      </c>
      <c r="K942" s="681" t="s">
        <v>975</v>
      </c>
      <c r="L942" s="107"/>
      <c r="M942" s="107"/>
      <c r="N942" s="108">
        <f t="shared" si="353"/>
        <v>0</v>
      </c>
      <c r="O942" s="108">
        <f t="shared" si="349"/>
        <v>0</v>
      </c>
      <c r="P942" s="109"/>
      <c r="Q942" s="107">
        <f t="shared" si="350"/>
        <v>0</v>
      </c>
      <c r="R942" s="107">
        <f t="shared" si="350"/>
        <v>0</v>
      </c>
      <c r="S942" s="108">
        <f t="shared" si="351"/>
        <v>0</v>
      </c>
      <c r="T942" s="110">
        <f t="shared" si="352"/>
        <v>0</v>
      </c>
      <c r="U942" s="109"/>
      <c r="W942" s="613" t="str">
        <f t="shared" si="338"/>
        <v/>
      </c>
      <c r="X942" s="613" t="str">
        <f t="shared" si="297"/>
        <v/>
      </c>
      <c r="Y942" s="613" t="str">
        <f t="shared" si="315"/>
        <v/>
      </c>
    </row>
    <row r="943" spans="1:25" ht="13.8" hidden="1" thickBot="1">
      <c r="A943" s="650" t="s">
        <v>207</v>
      </c>
      <c r="B943" s="651" t="s">
        <v>207</v>
      </c>
      <c r="C943" s="654"/>
      <c r="D943" s="653"/>
      <c r="E943" s="637"/>
      <c r="F943" s="638"/>
      <c r="G943" s="639"/>
      <c r="H943" s="632"/>
      <c r="I943" s="632"/>
      <c r="J943" s="623">
        <f t="shared" si="347"/>
        <v>0</v>
      </c>
      <c r="K943" s="681" t="s">
        <v>975</v>
      </c>
      <c r="L943" s="107"/>
      <c r="M943" s="107"/>
      <c r="N943" s="108">
        <f t="shared" si="353"/>
        <v>0</v>
      </c>
      <c r="O943" s="108">
        <f t="shared" si="349"/>
        <v>0</v>
      </c>
      <c r="P943" s="109"/>
      <c r="Q943" s="107">
        <f t="shared" si="350"/>
        <v>0</v>
      </c>
      <c r="R943" s="107">
        <f t="shared" si="350"/>
        <v>0</v>
      </c>
      <c r="S943" s="108">
        <f t="shared" si="351"/>
        <v>0</v>
      </c>
      <c r="T943" s="110">
        <f t="shared" si="352"/>
        <v>0</v>
      </c>
      <c r="U943" s="109"/>
      <c r="W943" s="613" t="str">
        <f t="shared" si="338"/>
        <v/>
      </c>
      <c r="X943" s="613" t="str">
        <f t="shared" si="297"/>
        <v/>
      </c>
      <c r="Y943" s="613" t="str">
        <f t="shared" si="315"/>
        <v/>
      </c>
    </row>
    <row r="944" spans="1:25" ht="13.8" hidden="1" thickBot="1">
      <c r="A944" s="650" t="s">
        <v>207</v>
      </c>
      <c r="B944" s="651" t="s">
        <v>207</v>
      </c>
      <c r="C944" s="654"/>
      <c r="D944" s="653"/>
      <c r="E944" s="637"/>
      <c r="F944" s="638"/>
      <c r="G944" s="639"/>
      <c r="H944" s="632"/>
      <c r="I944" s="632"/>
      <c r="J944" s="623">
        <f t="shared" si="347"/>
        <v>0</v>
      </c>
      <c r="K944" s="681" t="s">
        <v>975</v>
      </c>
      <c r="L944" s="107"/>
      <c r="M944" s="107"/>
      <c r="N944" s="108">
        <f t="shared" si="353"/>
        <v>0</v>
      </c>
      <c r="O944" s="108">
        <f t="shared" si="349"/>
        <v>0</v>
      </c>
      <c r="P944" s="109"/>
      <c r="Q944" s="107">
        <f t="shared" si="350"/>
        <v>0</v>
      </c>
      <c r="R944" s="107">
        <f t="shared" si="350"/>
        <v>0</v>
      </c>
      <c r="S944" s="108">
        <f t="shared" si="351"/>
        <v>0</v>
      </c>
      <c r="T944" s="110">
        <f t="shared" si="352"/>
        <v>0</v>
      </c>
      <c r="U944" s="109"/>
      <c r="W944" s="613" t="str">
        <f t="shared" si="338"/>
        <v/>
      </c>
      <c r="X944" s="613" t="str">
        <f t="shared" si="297"/>
        <v/>
      </c>
      <c r="Y944" s="613" t="str">
        <f t="shared" si="315"/>
        <v/>
      </c>
    </row>
    <row r="945" spans="1:25" ht="13.8" hidden="1" thickBot="1">
      <c r="A945" s="650" t="s">
        <v>207</v>
      </c>
      <c r="B945" s="651" t="s">
        <v>207</v>
      </c>
      <c r="C945" s="654"/>
      <c r="D945" s="653"/>
      <c r="E945" s="637"/>
      <c r="F945" s="638"/>
      <c r="G945" s="639"/>
      <c r="H945" s="632"/>
      <c r="I945" s="632"/>
      <c r="J945" s="623">
        <f t="shared" si="347"/>
        <v>0</v>
      </c>
      <c r="K945" s="681" t="s">
        <v>975</v>
      </c>
      <c r="L945" s="107"/>
      <c r="M945" s="107"/>
      <c r="N945" s="108">
        <f t="shared" si="353"/>
        <v>0</v>
      </c>
      <c r="O945" s="108">
        <f t="shared" si="349"/>
        <v>0</v>
      </c>
      <c r="P945" s="109"/>
      <c r="Q945" s="107">
        <f t="shared" si="350"/>
        <v>0</v>
      </c>
      <c r="R945" s="107">
        <f t="shared" si="350"/>
        <v>0</v>
      </c>
      <c r="S945" s="108">
        <f t="shared" si="351"/>
        <v>0</v>
      </c>
      <c r="T945" s="110">
        <f t="shared" si="352"/>
        <v>0</v>
      </c>
      <c r="U945" s="109"/>
      <c r="W945" s="613" t="str">
        <f t="shared" si="338"/>
        <v/>
      </c>
      <c r="X945" s="613" t="str">
        <f t="shared" si="297"/>
        <v/>
      </c>
      <c r="Y945" s="613" t="str">
        <f t="shared" si="315"/>
        <v/>
      </c>
    </row>
    <row r="946" spans="1:25" ht="13.8" hidden="1" thickBot="1">
      <c r="A946" s="650" t="s">
        <v>207</v>
      </c>
      <c r="B946" s="651" t="s">
        <v>207</v>
      </c>
      <c r="C946" s="654"/>
      <c r="D946" s="653"/>
      <c r="E946" s="637"/>
      <c r="F946" s="638"/>
      <c r="G946" s="639"/>
      <c r="H946" s="632"/>
      <c r="I946" s="632"/>
      <c r="J946" s="623">
        <f t="shared" si="347"/>
        <v>0</v>
      </c>
      <c r="K946" s="681" t="s">
        <v>975</v>
      </c>
      <c r="L946" s="107"/>
      <c r="M946" s="107"/>
      <c r="N946" s="108">
        <f t="shared" si="353"/>
        <v>0</v>
      </c>
      <c r="O946" s="108">
        <f t="shared" si="349"/>
        <v>0</v>
      </c>
      <c r="P946" s="109"/>
      <c r="Q946" s="107">
        <f t="shared" si="350"/>
        <v>0</v>
      </c>
      <c r="R946" s="107">
        <f t="shared" si="350"/>
        <v>0</v>
      </c>
      <c r="S946" s="108">
        <f t="shared" si="351"/>
        <v>0</v>
      </c>
      <c r="T946" s="110">
        <f t="shared" si="352"/>
        <v>0</v>
      </c>
      <c r="U946" s="109"/>
      <c r="W946" s="613" t="str">
        <f t="shared" si="338"/>
        <v/>
      </c>
      <c r="X946" s="613" t="str">
        <f t="shared" si="297"/>
        <v/>
      </c>
      <c r="Y946" s="613" t="str">
        <f t="shared" si="315"/>
        <v/>
      </c>
    </row>
    <row r="947" spans="1:25" ht="13.8" hidden="1" thickBot="1">
      <c r="A947" s="650" t="s">
        <v>207</v>
      </c>
      <c r="B947" s="651" t="s">
        <v>207</v>
      </c>
      <c r="C947" s="654"/>
      <c r="D947" s="653"/>
      <c r="E947" s="637"/>
      <c r="F947" s="638"/>
      <c r="G947" s="639"/>
      <c r="H947" s="632"/>
      <c r="I947" s="632"/>
      <c r="J947" s="623">
        <f t="shared" si="347"/>
        <v>0</v>
      </c>
      <c r="K947" s="681" t="s">
        <v>975</v>
      </c>
      <c r="L947" s="107"/>
      <c r="M947" s="107"/>
      <c r="N947" s="108">
        <f t="shared" si="353"/>
        <v>0</v>
      </c>
      <c r="O947" s="108">
        <f t="shared" si="349"/>
        <v>0</v>
      </c>
      <c r="P947" s="109"/>
      <c r="Q947" s="107">
        <f t="shared" si="350"/>
        <v>0</v>
      </c>
      <c r="R947" s="107">
        <f t="shared" si="350"/>
        <v>0</v>
      </c>
      <c r="S947" s="108">
        <f t="shared" si="351"/>
        <v>0</v>
      </c>
      <c r="T947" s="110">
        <f t="shared" si="352"/>
        <v>0</v>
      </c>
      <c r="U947" s="109"/>
      <c r="W947" s="613" t="str">
        <f t="shared" si="338"/>
        <v/>
      </c>
      <c r="X947" s="613" t="str">
        <f t="shared" si="297"/>
        <v/>
      </c>
      <c r="Y947" s="613" t="str">
        <f t="shared" si="315"/>
        <v/>
      </c>
    </row>
    <row r="948" spans="1:25" ht="13.8" hidden="1" thickBot="1">
      <c r="A948" s="650" t="s">
        <v>207</v>
      </c>
      <c r="B948" s="651" t="s">
        <v>207</v>
      </c>
      <c r="C948" s="654"/>
      <c r="D948" s="653"/>
      <c r="E948" s="637"/>
      <c r="F948" s="638"/>
      <c r="G948" s="639"/>
      <c r="H948" s="632"/>
      <c r="I948" s="632"/>
      <c r="J948" s="623">
        <f t="shared" si="347"/>
        <v>0</v>
      </c>
      <c r="K948" s="681" t="s">
        <v>975</v>
      </c>
      <c r="L948" s="107"/>
      <c r="M948" s="107"/>
      <c r="N948" s="108">
        <f t="shared" si="353"/>
        <v>0</v>
      </c>
      <c r="O948" s="108">
        <f t="shared" si="349"/>
        <v>0</v>
      </c>
      <c r="P948" s="109"/>
      <c r="Q948" s="107">
        <f t="shared" si="350"/>
        <v>0</v>
      </c>
      <c r="R948" s="107">
        <f t="shared" si="350"/>
        <v>0</v>
      </c>
      <c r="S948" s="108">
        <f t="shared" si="351"/>
        <v>0</v>
      </c>
      <c r="T948" s="110">
        <f t="shared" si="352"/>
        <v>0</v>
      </c>
      <c r="U948" s="109"/>
      <c r="W948" s="613" t="str">
        <f t="shared" si="338"/>
        <v/>
      </c>
      <c r="X948" s="613" t="str">
        <f t="shared" si="297"/>
        <v/>
      </c>
      <c r="Y948" s="613" t="str">
        <f t="shared" si="315"/>
        <v/>
      </c>
    </row>
    <row r="949" spans="1:25" ht="13.8" hidden="1" thickBot="1">
      <c r="A949" s="650" t="s">
        <v>207</v>
      </c>
      <c r="B949" s="651" t="s">
        <v>207</v>
      </c>
      <c r="C949" s="654"/>
      <c r="D949" s="653"/>
      <c r="E949" s="637"/>
      <c r="F949" s="638"/>
      <c r="G949" s="639"/>
      <c r="H949" s="632"/>
      <c r="I949" s="632"/>
      <c r="J949" s="623">
        <f t="shared" si="347"/>
        <v>0</v>
      </c>
      <c r="K949" s="681" t="s">
        <v>975</v>
      </c>
      <c r="L949" s="107"/>
      <c r="M949" s="107"/>
      <c r="N949" s="108">
        <f t="shared" si="353"/>
        <v>0</v>
      </c>
      <c r="O949" s="108">
        <f t="shared" si="349"/>
        <v>0</v>
      </c>
      <c r="P949" s="109"/>
      <c r="Q949" s="107">
        <f t="shared" si="350"/>
        <v>0</v>
      </c>
      <c r="R949" s="107">
        <f t="shared" si="350"/>
        <v>0</v>
      </c>
      <c r="S949" s="108">
        <f t="shared" si="351"/>
        <v>0</v>
      </c>
      <c r="T949" s="110">
        <f t="shared" si="352"/>
        <v>0</v>
      </c>
      <c r="U949" s="109"/>
      <c r="W949" s="613" t="str">
        <f t="shared" si="338"/>
        <v/>
      </c>
      <c r="X949" s="613" t="str">
        <f t="shared" ref="X949:X1188" si="354">IF(V949="X","x",IF(V949="y","x",IF(V949="xx","x",IF(T949&gt;0,"x",""))))</f>
        <v/>
      </c>
      <c r="Y949" s="613" t="str">
        <f t="shared" si="315"/>
        <v/>
      </c>
    </row>
    <row r="950" spans="1:25" ht="13.8" hidden="1" thickBot="1">
      <c r="A950" s="650" t="s">
        <v>207</v>
      </c>
      <c r="B950" s="651" t="s">
        <v>207</v>
      </c>
      <c r="C950" s="654"/>
      <c r="D950" s="653"/>
      <c r="E950" s="637"/>
      <c r="F950" s="638"/>
      <c r="G950" s="639"/>
      <c r="H950" s="632"/>
      <c r="I950" s="632"/>
      <c r="J950" s="623">
        <f t="shared" si="347"/>
        <v>0</v>
      </c>
      <c r="K950" s="681" t="s">
        <v>975</v>
      </c>
      <c r="L950" s="107"/>
      <c r="M950" s="107"/>
      <c r="N950" s="108">
        <f t="shared" si="353"/>
        <v>0</v>
      </c>
      <c r="O950" s="108">
        <f t="shared" si="349"/>
        <v>0</v>
      </c>
      <c r="P950" s="109"/>
      <c r="Q950" s="107">
        <f t="shared" si="350"/>
        <v>0</v>
      </c>
      <c r="R950" s="107">
        <f t="shared" si="350"/>
        <v>0</v>
      </c>
      <c r="S950" s="108">
        <f t="shared" si="351"/>
        <v>0</v>
      </c>
      <c r="T950" s="110">
        <f t="shared" si="352"/>
        <v>0</v>
      </c>
      <c r="U950" s="109"/>
      <c r="W950" s="613" t="str">
        <f t="shared" si="338"/>
        <v/>
      </c>
      <c r="X950" s="613" t="str">
        <f t="shared" si="354"/>
        <v/>
      </c>
      <c r="Y950" s="613" t="str">
        <f t="shared" si="315"/>
        <v/>
      </c>
    </row>
    <row r="951" spans="1:25" ht="13.8" hidden="1" thickBot="1">
      <c r="A951" s="650" t="s">
        <v>207</v>
      </c>
      <c r="B951" s="651" t="s">
        <v>207</v>
      </c>
      <c r="C951" s="654"/>
      <c r="D951" s="653"/>
      <c r="E951" s="637"/>
      <c r="F951" s="638"/>
      <c r="G951" s="639"/>
      <c r="H951" s="632"/>
      <c r="I951" s="632"/>
      <c r="J951" s="623">
        <f t="shared" si="347"/>
        <v>0</v>
      </c>
      <c r="K951" s="681" t="s">
        <v>975</v>
      </c>
      <c r="L951" s="107"/>
      <c r="M951" s="107"/>
      <c r="N951" s="108">
        <f t="shared" si="353"/>
        <v>0</v>
      </c>
      <c r="O951" s="108">
        <f t="shared" si="349"/>
        <v>0</v>
      </c>
      <c r="P951" s="109"/>
      <c r="Q951" s="107">
        <f t="shared" si="350"/>
        <v>0</v>
      </c>
      <c r="R951" s="107">
        <f t="shared" si="350"/>
        <v>0</v>
      </c>
      <c r="S951" s="108">
        <f t="shared" si="351"/>
        <v>0</v>
      </c>
      <c r="T951" s="110">
        <f t="shared" si="352"/>
        <v>0</v>
      </c>
      <c r="U951" s="109"/>
      <c r="W951" s="613" t="str">
        <f t="shared" si="338"/>
        <v/>
      </c>
      <c r="X951" s="613" t="str">
        <f t="shared" si="354"/>
        <v/>
      </c>
      <c r="Y951" s="613" t="str">
        <f t="shared" si="315"/>
        <v/>
      </c>
    </row>
    <row r="952" spans="1:25" ht="13.8" hidden="1" thickBot="1">
      <c r="A952" s="650" t="s">
        <v>207</v>
      </c>
      <c r="B952" s="651" t="s">
        <v>207</v>
      </c>
      <c r="C952" s="654"/>
      <c r="D952" s="653"/>
      <c r="E952" s="637"/>
      <c r="F952" s="638"/>
      <c r="G952" s="639"/>
      <c r="H952" s="632"/>
      <c r="I952" s="632"/>
      <c r="J952" s="623">
        <f t="shared" si="347"/>
        <v>0</v>
      </c>
      <c r="K952" s="681" t="s">
        <v>975</v>
      </c>
      <c r="L952" s="107"/>
      <c r="M952" s="107"/>
      <c r="N952" s="108">
        <f t="shared" si="353"/>
        <v>0</v>
      </c>
      <c r="O952" s="108">
        <f t="shared" si="349"/>
        <v>0</v>
      </c>
      <c r="P952" s="109"/>
      <c r="Q952" s="107">
        <f t="shared" si="350"/>
        <v>0</v>
      </c>
      <c r="R952" s="107">
        <f t="shared" si="350"/>
        <v>0</v>
      </c>
      <c r="S952" s="108">
        <f t="shared" si="351"/>
        <v>0</v>
      </c>
      <c r="T952" s="110">
        <f t="shared" si="352"/>
        <v>0</v>
      </c>
      <c r="U952" s="109"/>
      <c r="W952" s="613" t="str">
        <f t="shared" si="338"/>
        <v/>
      </c>
      <c r="X952" s="613" t="str">
        <f t="shared" si="354"/>
        <v/>
      </c>
      <c r="Y952" s="613" t="str">
        <f t="shared" si="315"/>
        <v/>
      </c>
    </row>
    <row r="953" spans="1:25" ht="13.8" hidden="1" thickBot="1">
      <c r="A953" s="650" t="s">
        <v>207</v>
      </c>
      <c r="B953" s="651" t="s">
        <v>207</v>
      </c>
      <c r="C953" s="654"/>
      <c r="D953" s="653"/>
      <c r="E953" s="637"/>
      <c r="F953" s="638"/>
      <c r="G953" s="639"/>
      <c r="H953" s="632"/>
      <c r="I953" s="632"/>
      <c r="J953" s="623">
        <f t="shared" si="347"/>
        <v>0</v>
      </c>
      <c r="K953" s="681" t="s">
        <v>975</v>
      </c>
      <c r="L953" s="107"/>
      <c r="M953" s="107"/>
      <c r="N953" s="108">
        <f t="shared" si="353"/>
        <v>0</v>
      </c>
      <c r="O953" s="108">
        <f t="shared" si="349"/>
        <v>0</v>
      </c>
      <c r="P953" s="109"/>
      <c r="Q953" s="107">
        <f t="shared" si="350"/>
        <v>0</v>
      </c>
      <c r="R953" s="107">
        <f t="shared" si="350"/>
        <v>0</v>
      </c>
      <c r="S953" s="108">
        <f t="shared" si="351"/>
        <v>0</v>
      </c>
      <c r="T953" s="110">
        <f t="shared" si="352"/>
        <v>0</v>
      </c>
      <c r="U953" s="109"/>
      <c r="W953" s="613" t="str">
        <f t="shared" si="338"/>
        <v/>
      </c>
      <c r="X953" s="613" t="str">
        <f t="shared" si="354"/>
        <v/>
      </c>
      <c r="Y953" s="613" t="str">
        <f t="shared" si="315"/>
        <v/>
      </c>
    </row>
    <row r="954" spans="1:25" ht="13.8" hidden="1" thickBot="1">
      <c r="A954" s="650" t="s">
        <v>207</v>
      </c>
      <c r="B954" s="651" t="s">
        <v>207</v>
      </c>
      <c r="C954" s="654"/>
      <c r="D954" s="653"/>
      <c r="E954" s="637"/>
      <c r="F954" s="638"/>
      <c r="G954" s="639"/>
      <c r="H954" s="632"/>
      <c r="I954" s="632"/>
      <c r="J954" s="623">
        <f t="shared" si="347"/>
        <v>0</v>
      </c>
      <c r="K954" s="681" t="s">
        <v>975</v>
      </c>
      <c r="L954" s="107"/>
      <c r="M954" s="107"/>
      <c r="N954" s="108">
        <f t="shared" si="353"/>
        <v>0</v>
      </c>
      <c r="O954" s="108">
        <f t="shared" si="349"/>
        <v>0</v>
      </c>
      <c r="P954" s="109"/>
      <c r="Q954" s="107">
        <f t="shared" si="350"/>
        <v>0</v>
      </c>
      <c r="R954" s="107">
        <f t="shared" si="350"/>
        <v>0</v>
      </c>
      <c r="S954" s="108">
        <f t="shared" si="351"/>
        <v>0</v>
      </c>
      <c r="T954" s="110">
        <f t="shared" si="352"/>
        <v>0</v>
      </c>
      <c r="U954" s="109"/>
      <c r="W954" s="613" t="str">
        <f t="shared" si="338"/>
        <v/>
      </c>
      <c r="X954" s="613" t="str">
        <f t="shared" si="354"/>
        <v/>
      </c>
      <c r="Y954" s="613" t="str">
        <f t="shared" si="315"/>
        <v/>
      </c>
    </row>
    <row r="955" spans="1:25" ht="13.8" hidden="1" thickBot="1">
      <c r="A955" s="650" t="s">
        <v>207</v>
      </c>
      <c r="B955" s="651" t="s">
        <v>207</v>
      </c>
      <c r="C955" s="654"/>
      <c r="D955" s="653"/>
      <c r="E955" s="637"/>
      <c r="F955" s="638"/>
      <c r="G955" s="639"/>
      <c r="H955" s="632"/>
      <c r="I955" s="632"/>
      <c r="J955" s="623">
        <f t="shared" si="347"/>
        <v>0</v>
      </c>
      <c r="K955" s="681" t="s">
        <v>975</v>
      </c>
      <c r="L955" s="107"/>
      <c r="M955" s="107"/>
      <c r="N955" s="108">
        <f t="shared" si="353"/>
        <v>0</v>
      </c>
      <c r="O955" s="108">
        <f t="shared" si="349"/>
        <v>0</v>
      </c>
      <c r="P955" s="109"/>
      <c r="Q955" s="107">
        <f t="shared" si="350"/>
        <v>0</v>
      </c>
      <c r="R955" s="107">
        <f t="shared" si="350"/>
        <v>0</v>
      </c>
      <c r="S955" s="108">
        <f t="shared" si="351"/>
        <v>0</v>
      </c>
      <c r="T955" s="110">
        <f t="shared" si="352"/>
        <v>0</v>
      </c>
      <c r="U955" s="109"/>
      <c r="W955" s="613" t="str">
        <f t="shared" si="338"/>
        <v/>
      </c>
      <c r="X955" s="613" t="str">
        <f t="shared" si="354"/>
        <v/>
      </c>
      <c r="Y955" s="613" t="str">
        <f t="shared" si="315"/>
        <v/>
      </c>
    </row>
    <row r="956" spans="1:25" ht="13.8" hidden="1" thickBot="1">
      <c r="A956" s="650" t="s">
        <v>207</v>
      </c>
      <c r="B956" s="651" t="s">
        <v>207</v>
      </c>
      <c r="C956" s="654"/>
      <c r="D956" s="653"/>
      <c r="E956" s="637"/>
      <c r="F956" s="638"/>
      <c r="G956" s="639"/>
      <c r="H956" s="632"/>
      <c r="I956" s="632"/>
      <c r="J956" s="623">
        <f t="shared" si="347"/>
        <v>0</v>
      </c>
      <c r="K956" s="681" t="s">
        <v>975</v>
      </c>
      <c r="L956" s="107"/>
      <c r="M956" s="107"/>
      <c r="N956" s="108">
        <f t="shared" si="353"/>
        <v>0</v>
      </c>
      <c r="O956" s="108">
        <f t="shared" si="349"/>
        <v>0</v>
      </c>
      <c r="P956" s="109"/>
      <c r="Q956" s="107">
        <f t="shared" si="350"/>
        <v>0</v>
      </c>
      <c r="R956" s="107">
        <f t="shared" si="350"/>
        <v>0</v>
      </c>
      <c r="S956" s="108">
        <f t="shared" si="351"/>
        <v>0</v>
      </c>
      <c r="T956" s="110">
        <f t="shared" si="352"/>
        <v>0</v>
      </c>
      <c r="U956" s="109"/>
      <c r="W956" s="613" t="str">
        <f t="shared" si="338"/>
        <v/>
      </c>
      <c r="X956" s="613" t="str">
        <f t="shared" si="354"/>
        <v/>
      </c>
      <c r="Y956" s="613" t="str">
        <f t="shared" si="315"/>
        <v/>
      </c>
    </row>
    <row r="957" spans="1:25" ht="13.8" hidden="1" thickBot="1">
      <c r="A957" s="650" t="s">
        <v>207</v>
      </c>
      <c r="B957" s="651" t="s">
        <v>207</v>
      </c>
      <c r="C957" s="654"/>
      <c r="D957" s="653"/>
      <c r="E957" s="637"/>
      <c r="F957" s="638"/>
      <c r="G957" s="639"/>
      <c r="H957" s="632"/>
      <c r="I957" s="632"/>
      <c r="J957" s="623">
        <f t="shared" si="347"/>
        <v>0</v>
      </c>
      <c r="K957" s="681" t="s">
        <v>975</v>
      </c>
      <c r="L957" s="107"/>
      <c r="M957" s="107"/>
      <c r="N957" s="108">
        <f t="shared" si="353"/>
        <v>0</v>
      </c>
      <c r="O957" s="108">
        <f t="shared" si="349"/>
        <v>0</v>
      </c>
      <c r="P957" s="109"/>
      <c r="Q957" s="107">
        <f t="shared" si="350"/>
        <v>0</v>
      </c>
      <c r="R957" s="107">
        <f t="shared" si="350"/>
        <v>0</v>
      </c>
      <c r="S957" s="108">
        <f t="shared" si="351"/>
        <v>0</v>
      </c>
      <c r="T957" s="110">
        <f t="shared" si="352"/>
        <v>0</v>
      </c>
      <c r="U957" s="109"/>
      <c r="W957" s="613" t="str">
        <f t="shared" si="338"/>
        <v/>
      </c>
      <c r="X957" s="613" t="str">
        <f t="shared" si="354"/>
        <v/>
      </c>
      <c r="Y957" s="613" t="str">
        <f t="shared" si="315"/>
        <v/>
      </c>
    </row>
    <row r="958" spans="1:25" ht="13.8" hidden="1" thickBot="1">
      <c r="A958" s="650" t="s">
        <v>207</v>
      </c>
      <c r="B958" s="651" t="s">
        <v>207</v>
      </c>
      <c r="C958" s="654"/>
      <c r="D958" s="653"/>
      <c r="E958" s="637"/>
      <c r="F958" s="638"/>
      <c r="G958" s="639"/>
      <c r="H958" s="632"/>
      <c r="I958" s="632"/>
      <c r="J958" s="623">
        <f t="shared" si="347"/>
        <v>0</v>
      </c>
      <c r="K958" s="681" t="s">
        <v>975</v>
      </c>
      <c r="L958" s="107"/>
      <c r="M958" s="107"/>
      <c r="N958" s="108">
        <f t="shared" si="353"/>
        <v>0</v>
      </c>
      <c r="O958" s="108">
        <f t="shared" si="349"/>
        <v>0</v>
      </c>
      <c r="P958" s="109"/>
      <c r="Q958" s="107">
        <f t="shared" si="350"/>
        <v>0</v>
      </c>
      <c r="R958" s="107">
        <f t="shared" si="350"/>
        <v>0</v>
      </c>
      <c r="S958" s="108">
        <f t="shared" si="351"/>
        <v>0</v>
      </c>
      <c r="T958" s="110">
        <f t="shared" si="352"/>
        <v>0</v>
      </c>
      <c r="U958" s="109"/>
      <c r="W958" s="613" t="str">
        <f t="shared" si="338"/>
        <v/>
      </c>
      <c r="X958" s="613" t="str">
        <f t="shared" si="354"/>
        <v/>
      </c>
      <c r="Y958" s="613" t="str">
        <f t="shared" si="315"/>
        <v/>
      </c>
    </row>
    <row r="959" spans="1:25" ht="13.8" hidden="1" thickBot="1">
      <c r="A959" s="650" t="s">
        <v>207</v>
      </c>
      <c r="B959" s="651" t="s">
        <v>207</v>
      </c>
      <c r="C959" s="654"/>
      <c r="D959" s="653"/>
      <c r="E959" s="637"/>
      <c r="F959" s="638"/>
      <c r="G959" s="639"/>
      <c r="H959" s="632"/>
      <c r="I959" s="632"/>
      <c r="J959" s="623">
        <f t="shared" si="347"/>
        <v>0</v>
      </c>
      <c r="K959" s="681" t="s">
        <v>975</v>
      </c>
      <c r="L959" s="107"/>
      <c r="M959" s="107"/>
      <c r="N959" s="108">
        <f t="shared" si="353"/>
        <v>0</v>
      </c>
      <c r="O959" s="108">
        <f t="shared" si="349"/>
        <v>0</v>
      </c>
      <c r="P959" s="109"/>
      <c r="Q959" s="107">
        <f t="shared" si="350"/>
        <v>0</v>
      </c>
      <c r="R959" s="107">
        <f t="shared" si="350"/>
        <v>0</v>
      </c>
      <c r="S959" s="108">
        <f t="shared" si="351"/>
        <v>0</v>
      </c>
      <c r="T959" s="110">
        <f t="shared" si="352"/>
        <v>0</v>
      </c>
      <c r="U959" s="109"/>
      <c r="W959" s="613" t="str">
        <f t="shared" si="338"/>
        <v/>
      </c>
      <c r="X959" s="613" t="str">
        <f t="shared" si="354"/>
        <v/>
      </c>
      <c r="Y959" s="613" t="str">
        <f t="shared" si="315"/>
        <v/>
      </c>
    </row>
    <row r="960" spans="1:25" ht="13.8" hidden="1" thickBot="1">
      <c r="A960" s="650" t="s">
        <v>207</v>
      </c>
      <c r="B960" s="651" t="s">
        <v>207</v>
      </c>
      <c r="C960" s="654"/>
      <c r="D960" s="653"/>
      <c r="E960" s="637"/>
      <c r="F960" s="638"/>
      <c r="G960" s="639"/>
      <c r="H960" s="632"/>
      <c r="I960" s="632"/>
      <c r="J960" s="623">
        <f t="shared" si="347"/>
        <v>0</v>
      </c>
      <c r="K960" s="681" t="s">
        <v>975</v>
      </c>
      <c r="L960" s="107"/>
      <c r="M960" s="107"/>
      <c r="N960" s="108">
        <f t="shared" si="353"/>
        <v>0</v>
      </c>
      <c r="O960" s="108">
        <f t="shared" si="349"/>
        <v>0</v>
      </c>
      <c r="P960" s="109"/>
      <c r="Q960" s="107">
        <f t="shared" si="350"/>
        <v>0</v>
      </c>
      <c r="R960" s="107">
        <f t="shared" si="350"/>
        <v>0</v>
      </c>
      <c r="S960" s="108">
        <f t="shared" si="351"/>
        <v>0</v>
      </c>
      <c r="T960" s="110">
        <f t="shared" si="352"/>
        <v>0</v>
      </c>
      <c r="U960" s="109"/>
      <c r="W960" s="613" t="str">
        <f t="shared" si="338"/>
        <v/>
      </c>
      <c r="X960" s="613" t="str">
        <f t="shared" si="354"/>
        <v/>
      </c>
      <c r="Y960" s="613" t="str">
        <f t="shared" si="315"/>
        <v/>
      </c>
    </row>
    <row r="961" spans="1:25" ht="13.8" hidden="1" thickBot="1">
      <c r="A961" s="650" t="s">
        <v>207</v>
      </c>
      <c r="B961" s="651" t="s">
        <v>207</v>
      </c>
      <c r="C961" s="654"/>
      <c r="D961" s="653"/>
      <c r="E961" s="637"/>
      <c r="F961" s="638"/>
      <c r="G961" s="639"/>
      <c r="H961" s="632"/>
      <c r="I961" s="632"/>
      <c r="J961" s="623">
        <f t="shared" si="347"/>
        <v>0</v>
      </c>
      <c r="K961" s="681" t="s">
        <v>975</v>
      </c>
      <c r="L961" s="107"/>
      <c r="M961" s="107"/>
      <c r="N961" s="108">
        <f t="shared" si="353"/>
        <v>0</v>
      </c>
      <c r="O961" s="108">
        <f t="shared" si="349"/>
        <v>0</v>
      </c>
      <c r="P961" s="109"/>
      <c r="Q961" s="107">
        <f t="shared" si="350"/>
        <v>0</v>
      </c>
      <c r="R961" s="107">
        <f t="shared" si="350"/>
        <v>0</v>
      </c>
      <c r="S961" s="108">
        <f t="shared" si="351"/>
        <v>0</v>
      </c>
      <c r="T961" s="110">
        <f t="shared" si="352"/>
        <v>0</v>
      </c>
      <c r="U961" s="109"/>
      <c r="W961" s="613" t="str">
        <f t="shared" si="338"/>
        <v/>
      </c>
      <c r="X961" s="613" t="str">
        <f t="shared" si="354"/>
        <v/>
      </c>
      <c r="Y961" s="613" t="str">
        <f t="shared" si="315"/>
        <v/>
      </c>
    </row>
    <row r="962" spans="1:25" ht="13.8" hidden="1" thickBot="1">
      <c r="A962" s="650" t="s">
        <v>207</v>
      </c>
      <c r="B962" s="651" t="s">
        <v>207</v>
      </c>
      <c r="C962" s="654"/>
      <c r="D962" s="653"/>
      <c r="E962" s="637"/>
      <c r="F962" s="638"/>
      <c r="G962" s="639"/>
      <c r="H962" s="632"/>
      <c r="I962" s="632"/>
      <c r="J962" s="623">
        <f t="shared" si="347"/>
        <v>0</v>
      </c>
      <c r="K962" s="681" t="s">
        <v>975</v>
      </c>
      <c r="L962" s="107"/>
      <c r="M962" s="107"/>
      <c r="N962" s="108">
        <f t="shared" si="353"/>
        <v>0</v>
      </c>
      <c r="O962" s="108">
        <f t="shared" si="349"/>
        <v>0</v>
      </c>
      <c r="P962" s="109"/>
      <c r="Q962" s="107">
        <f t="shared" si="350"/>
        <v>0</v>
      </c>
      <c r="R962" s="107">
        <f t="shared" si="350"/>
        <v>0</v>
      </c>
      <c r="S962" s="108">
        <f t="shared" si="351"/>
        <v>0</v>
      </c>
      <c r="T962" s="110">
        <f t="shared" si="352"/>
        <v>0</v>
      </c>
      <c r="U962" s="109"/>
      <c r="W962" s="613" t="str">
        <f t="shared" si="338"/>
        <v/>
      </c>
      <c r="X962" s="613" t="str">
        <f t="shared" si="354"/>
        <v/>
      </c>
      <c r="Y962" s="613" t="str">
        <f t="shared" si="315"/>
        <v/>
      </c>
    </row>
    <row r="963" spans="1:25" ht="13.8" hidden="1" thickBot="1">
      <c r="A963" s="656" t="s">
        <v>207</v>
      </c>
      <c r="B963" s="657" t="s">
        <v>207</v>
      </c>
      <c r="C963" s="658"/>
      <c r="D963" s="659"/>
      <c r="E963" s="687"/>
      <c r="F963" s="721"/>
      <c r="G963" s="689"/>
      <c r="H963" s="690"/>
      <c r="I963" s="690"/>
      <c r="J963" s="800">
        <f t="shared" si="347"/>
        <v>0</v>
      </c>
      <c r="K963" s="682" t="s">
        <v>975</v>
      </c>
      <c r="L963" s="107"/>
      <c r="M963" s="107"/>
      <c r="N963" s="660">
        <f t="shared" si="353"/>
        <v>0</v>
      </c>
      <c r="O963" s="660">
        <f t="shared" si="349"/>
        <v>0</v>
      </c>
      <c r="P963" s="109"/>
      <c r="Q963" s="107">
        <f t="shared" si="350"/>
        <v>0</v>
      </c>
      <c r="R963" s="107">
        <f t="shared" si="350"/>
        <v>0</v>
      </c>
      <c r="S963" s="660">
        <f t="shared" si="351"/>
        <v>0</v>
      </c>
      <c r="T963" s="661">
        <f t="shared" si="352"/>
        <v>0</v>
      </c>
      <c r="U963" s="109"/>
      <c r="W963" s="613" t="str">
        <f t="shared" si="338"/>
        <v/>
      </c>
      <c r="X963" s="613" t="str">
        <f t="shared" si="354"/>
        <v/>
      </c>
      <c r="Y963" s="613" t="str">
        <f t="shared" si="315"/>
        <v/>
      </c>
    </row>
    <row r="964" spans="1:25" ht="13.8" hidden="1" thickBot="1">
      <c r="A964" s="668" t="s">
        <v>569</v>
      </c>
      <c r="B964" s="669"/>
      <c r="C964" s="670" t="s">
        <v>570</v>
      </c>
      <c r="D964" s="662"/>
      <c r="E964" s="791"/>
      <c r="F964" s="792"/>
      <c r="G964" s="793"/>
      <c r="H964" s="794"/>
      <c r="I964" s="794"/>
      <c r="J964" s="794"/>
      <c r="K964" s="801" t="s">
        <v>975</v>
      </c>
      <c r="L964" s="609"/>
      <c r="M964" s="610"/>
      <c r="N964" s="610"/>
      <c r="O964" s="468"/>
      <c r="P964" s="611">
        <f>SUM(O965:O1056)</f>
        <v>0</v>
      </c>
      <c r="Q964" s="609"/>
      <c r="R964" s="610"/>
      <c r="S964" s="610"/>
      <c r="T964" s="468"/>
      <c r="U964" s="611">
        <f>SUM(T965:T1056)</f>
        <v>0</v>
      </c>
      <c r="V964" s="612" t="str">
        <f>IF(OR(P964&gt;0,U964&gt;0),"X","")</f>
        <v/>
      </c>
      <c r="W964" s="613" t="str">
        <f t="shared" si="338"/>
        <v/>
      </c>
      <c r="X964" s="613" t="str">
        <f t="shared" si="354"/>
        <v/>
      </c>
      <c r="Y964" s="613" t="str">
        <f t="shared" si="315"/>
        <v/>
      </c>
    </row>
    <row r="965" spans="1:25" ht="13.8" hidden="1" thickBot="1">
      <c r="A965" s="196">
        <v>850000</v>
      </c>
      <c r="B965" s="197" t="s">
        <v>232</v>
      </c>
      <c r="C965" s="635" t="s">
        <v>363</v>
      </c>
      <c r="D965" s="636"/>
      <c r="E965" s="629">
        <v>20</v>
      </c>
      <c r="F965" s="638">
        <v>1.73</v>
      </c>
      <c r="G965" s="677">
        <f>IF(E965&lt;=30,(0.48*E965+4.05)*F965,((0.48*30+4.05)+0.4*(E965-30))*F965)</f>
        <v>23.614499999999996</v>
      </c>
      <c r="H965" s="632">
        <v>4850.26</v>
      </c>
      <c r="I965" s="632">
        <f t="shared" ref="I965:I970" si="355">IF(ISBLANK(H965),"",SUM(G965:H965))</f>
        <v>4873.8744999999999</v>
      </c>
      <c r="J965" s="633">
        <f t="shared" ref="J965:J1023" si="356">IF(ISBLANK(H965),0,ROUND(I965*(1+$E$10)*(1+$E$11*D965),2))</f>
        <v>6274.63</v>
      </c>
      <c r="K965" s="634" t="s">
        <v>23</v>
      </c>
      <c r="L965" s="107"/>
      <c r="M965" s="107"/>
      <c r="N965" s="108">
        <f t="shared" ref="N965:N1020" si="357">IF(ISBLANK(L965),0,ROUND(J965*L965,2))</f>
        <v>0</v>
      </c>
      <c r="O965" s="108">
        <f t="shared" ref="O965:O1020" si="358">IF(ISBLANK(M965),0,ROUND(L965*M965,2))</f>
        <v>0</v>
      </c>
      <c r="P965" s="109"/>
      <c r="Q965" s="107">
        <f t="shared" ref="Q965:R980" si="359">L965</f>
        <v>0</v>
      </c>
      <c r="R965" s="107">
        <f t="shared" si="359"/>
        <v>0</v>
      </c>
      <c r="S965" s="108">
        <f t="shared" ref="S965:S1020" si="360">IF(ISBLANK(Q965),0,ROUND(J965*Q965,2))</f>
        <v>0</v>
      </c>
      <c r="T965" s="110">
        <f t="shared" ref="T965:T1020" si="361">IF(ISBLANK(Q965),0,ROUND(Q965*R965,2))</f>
        <v>0</v>
      </c>
      <c r="U965" s="109"/>
      <c r="W965" s="613" t="str">
        <f t="shared" si="338"/>
        <v/>
      </c>
      <c r="X965" s="613" t="str">
        <f t="shared" si="354"/>
        <v/>
      </c>
      <c r="Y965" s="613" t="str">
        <f t="shared" si="315"/>
        <v/>
      </c>
    </row>
    <row r="966" spans="1:25" ht="13.8" hidden="1" thickBot="1">
      <c r="A966" s="196">
        <v>603000</v>
      </c>
      <c r="B966" s="197" t="s">
        <v>232</v>
      </c>
      <c r="C966" s="635" t="s">
        <v>344</v>
      </c>
      <c r="D966" s="636"/>
      <c r="E966" s="637"/>
      <c r="F966" s="638"/>
      <c r="G966" s="639"/>
      <c r="H966" s="632">
        <v>11.73</v>
      </c>
      <c r="I966" s="632">
        <f t="shared" si="355"/>
        <v>11.73</v>
      </c>
      <c r="J966" s="633">
        <f t="shared" si="356"/>
        <v>15.1</v>
      </c>
      <c r="K966" s="634" t="s">
        <v>26</v>
      </c>
      <c r="L966" s="107"/>
      <c r="M966" s="107"/>
      <c r="N966" s="108">
        <f t="shared" si="357"/>
        <v>0</v>
      </c>
      <c r="O966" s="108">
        <f t="shared" si="358"/>
        <v>0</v>
      </c>
      <c r="P966" s="109"/>
      <c r="Q966" s="107">
        <f t="shared" si="359"/>
        <v>0</v>
      </c>
      <c r="R966" s="107">
        <f t="shared" si="359"/>
        <v>0</v>
      </c>
      <c r="S966" s="108">
        <f t="shared" si="360"/>
        <v>0</v>
      </c>
      <c r="T966" s="110">
        <f t="shared" si="361"/>
        <v>0</v>
      </c>
      <c r="U966" s="109"/>
      <c r="W966" s="613" t="str">
        <f t="shared" si="338"/>
        <v/>
      </c>
      <c r="X966" s="613" t="str">
        <f t="shared" si="354"/>
        <v/>
      </c>
      <c r="Y966" s="613" t="str">
        <f t="shared" si="315"/>
        <v/>
      </c>
    </row>
    <row r="967" spans="1:25" ht="13.8" hidden="1" thickBot="1">
      <c r="A967" s="196">
        <v>603300</v>
      </c>
      <c r="B967" s="197" t="s">
        <v>232</v>
      </c>
      <c r="C967" s="635" t="s">
        <v>345</v>
      </c>
      <c r="D967" s="636"/>
      <c r="E967" s="637"/>
      <c r="F967" s="638"/>
      <c r="G967" s="639"/>
      <c r="H967" s="632">
        <v>12.629999999999999</v>
      </c>
      <c r="I967" s="632">
        <f t="shared" si="355"/>
        <v>12.629999999999999</v>
      </c>
      <c r="J967" s="633">
        <f t="shared" si="356"/>
        <v>16.260000000000002</v>
      </c>
      <c r="K967" s="634" t="s">
        <v>26</v>
      </c>
      <c r="L967" s="107"/>
      <c r="M967" s="107"/>
      <c r="N967" s="108">
        <f t="shared" si="357"/>
        <v>0</v>
      </c>
      <c r="O967" s="108">
        <f t="shared" si="358"/>
        <v>0</v>
      </c>
      <c r="P967" s="109"/>
      <c r="Q967" s="107">
        <f t="shared" si="359"/>
        <v>0</v>
      </c>
      <c r="R967" s="107">
        <f t="shared" si="359"/>
        <v>0</v>
      </c>
      <c r="S967" s="108">
        <f t="shared" si="360"/>
        <v>0</v>
      </c>
      <c r="T967" s="110">
        <f t="shared" si="361"/>
        <v>0</v>
      </c>
      <c r="U967" s="109"/>
      <c r="W967" s="613" t="str">
        <f t="shared" si="338"/>
        <v/>
      </c>
      <c r="X967" s="613" t="str">
        <f t="shared" si="354"/>
        <v/>
      </c>
      <c r="Y967" s="613" t="str">
        <f t="shared" si="315"/>
        <v/>
      </c>
    </row>
    <row r="968" spans="1:25" ht="13.8" hidden="1" thickBot="1">
      <c r="A968" s="196">
        <v>601100</v>
      </c>
      <c r="B968" s="197" t="s">
        <v>232</v>
      </c>
      <c r="C968" s="635" t="s">
        <v>414</v>
      </c>
      <c r="D968" s="636"/>
      <c r="E968" s="637"/>
      <c r="F968" s="638"/>
      <c r="G968" s="639"/>
      <c r="H968" s="632">
        <v>41.41</v>
      </c>
      <c r="I968" s="632">
        <f t="shared" si="355"/>
        <v>41.41</v>
      </c>
      <c r="J968" s="633">
        <f t="shared" si="356"/>
        <v>53.31</v>
      </c>
      <c r="K968" s="634" t="s">
        <v>16</v>
      </c>
      <c r="L968" s="107"/>
      <c r="M968" s="107"/>
      <c r="N968" s="108">
        <f t="shared" si="357"/>
        <v>0</v>
      </c>
      <c r="O968" s="108">
        <f t="shared" si="358"/>
        <v>0</v>
      </c>
      <c r="P968" s="109"/>
      <c r="Q968" s="107">
        <f t="shared" si="359"/>
        <v>0</v>
      </c>
      <c r="R968" s="107">
        <f t="shared" si="359"/>
        <v>0</v>
      </c>
      <c r="S968" s="108">
        <f t="shared" si="360"/>
        <v>0</v>
      </c>
      <c r="T968" s="110">
        <f t="shared" si="361"/>
        <v>0</v>
      </c>
      <c r="U968" s="109"/>
      <c r="W968" s="613" t="str">
        <f t="shared" si="338"/>
        <v/>
      </c>
      <c r="X968" s="613" t="str">
        <f t="shared" si="354"/>
        <v/>
      </c>
      <c r="Y968" s="613" t="str">
        <f t="shared" si="315"/>
        <v/>
      </c>
    </row>
    <row r="969" spans="1:25" ht="13.8" hidden="1" thickBot="1">
      <c r="A969" s="196">
        <v>411000</v>
      </c>
      <c r="B969" s="197" t="s">
        <v>232</v>
      </c>
      <c r="C969" s="635" t="s">
        <v>353</v>
      </c>
      <c r="D969" s="636"/>
      <c r="E969" s="629">
        <v>1</v>
      </c>
      <c r="F969" s="630"/>
      <c r="G969" s="639"/>
      <c r="H969" s="756">
        <v>11.878</v>
      </c>
      <c r="I969" s="632">
        <f t="shared" si="355"/>
        <v>11.878</v>
      </c>
      <c r="J969" s="633">
        <f t="shared" si="356"/>
        <v>15.29</v>
      </c>
      <c r="K969" s="634" t="s">
        <v>16</v>
      </c>
      <c r="L969" s="107"/>
      <c r="M969" s="107"/>
      <c r="N969" s="108">
        <f t="shared" si="357"/>
        <v>0</v>
      </c>
      <c r="O969" s="108">
        <f t="shared" si="358"/>
        <v>0</v>
      </c>
      <c r="P969" s="109"/>
      <c r="Q969" s="107">
        <f t="shared" si="359"/>
        <v>0</v>
      </c>
      <c r="R969" s="107">
        <f t="shared" si="359"/>
        <v>0</v>
      </c>
      <c r="S969" s="108">
        <f t="shared" si="360"/>
        <v>0</v>
      </c>
      <c r="T969" s="110">
        <f t="shared" si="361"/>
        <v>0</v>
      </c>
      <c r="U969" s="109"/>
      <c r="W969" s="613" t="str">
        <f t="shared" si="338"/>
        <v/>
      </c>
      <c r="X969" s="613" t="str">
        <f t="shared" si="354"/>
        <v/>
      </c>
      <c r="Y969" s="613" t="str">
        <f t="shared" si="315"/>
        <v/>
      </c>
    </row>
    <row r="970" spans="1:25" ht="13.8" hidden="1" thickBot="1">
      <c r="A970" s="196">
        <v>520100</v>
      </c>
      <c r="B970" s="197" t="s">
        <v>232</v>
      </c>
      <c r="C970" s="635" t="s">
        <v>354</v>
      </c>
      <c r="D970" s="636"/>
      <c r="E970" s="629">
        <v>15</v>
      </c>
      <c r="F970" s="630">
        <v>1.875</v>
      </c>
      <c r="G970" s="671">
        <f>IF(E970&lt;=30,(0.66*E970+1.38)*F970,((0.66*30+1.38)+0.55*(E970-30))*F970)</f>
        <v>21.150000000000002</v>
      </c>
      <c r="H970" s="756">
        <v>8.097999999999999</v>
      </c>
      <c r="I970" s="632">
        <f t="shared" si="355"/>
        <v>29.248000000000001</v>
      </c>
      <c r="J970" s="633">
        <f t="shared" si="356"/>
        <v>37.65</v>
      </c>
      <c r="K970" s="634" t="s">
        <v>16</v>
      </c>
      <c r="L970" s="107"/>
      <c r="M970" s="107"/>
      <c r="N970" s="108">
        <f t="shared" si="357"/>
        <v>0</v>
      </c>
      <c r="O970" s="108">
        <f t="shared" si="358"/>
        <v>0</v>
      </c>
      <c r="P970" s="109"/>
      <c r="Q970" s="107">
        <f t="shared" si="359"/>
        <v>0</v>
      </c>
      <c r="R970" s="107">
        <f t="shared" si="359"/>
        <v>0</v>
      </c>
      <c r="S970" s="108">
        <f t="shared" si="360"/>
        <v>0</v>
      </c>
      <c r="T970" s="110">
        <f t="shared" si="361"/>
        <v>0</v>
      </c>
      <c r="U970" s="109"/>
      <c r="W970" s="613" t="str">
        <f t="shared" si="338"/>
        <v/>
      </c>
      <c r="X970" s="613" t="str">
        <f t="shared" si="354"/>
        <v/>
      </c>
      <c r="Y970" s="613" t="str">
        <f t="shared" si="315"/>
        <v/>
      </c>
    </row>
    <row r="971" spans="1:25" ht="13.8" hidden="1" thickBot="1">
      <c r="A971" s="196">
        <v>532500</v>
      </c>
      <c r="B971" s="197" t="s">
        <v>232</v>
      </c>
      <c r="C971" s="635" t="s">
        <v>932</v>
      </c>
      <c r="D971" s="636"/>
      <c r="E971" s="629">
        <v>20</v>
      </c>
      <c r="F971" s="638">
        <v>1.73</v>
      </c>
      <c r="G971" s="667">
        <f t="shared" ref="G971:G974" si="362">IF(E971&lt;=30,(0.66*E971+1.38)*F971,((0.66*30+1.38)+0.55*(E971-30))*F971)</f>
        <v>25.223400000000002</v>
      </c>
      <c r="H971" s="632">
        <v>66</v>
      </c>
      <c r="I971" s="632">
        <f>IF(ISBLANK(H971),"",SUM(G971:H971))*0.95</f>
        <v>86.662229999999994</v>
      </c>
      <c r="J971" s="633">
        <f t="shared" si="356"/>
        <v>111.57</v>
      </c>
      <c r="K971" s="634" t="s">
        <v>16</v>
      </c>
      <c r="L971" s="107"/>
      <c r="M971" s="107"/>
      <c r="N971" s="108">
        <f t="shared" si="357"/>
        <v>0</v>
      </c>
      <c r="O971" s="108">
        <f t="shared" si="358"/>
        <v>0</v>
      </c>
      <c r="P971" s="109"/>
      <c r="Q971" s="107">
        <f t="shared" si="359"/>
        <v>0</v>
      </c>
      <c r="R971" s="107">
        <f t="shared" si="359"/>
        <v>0</v>
      </c>
      <c r="S971" s="108">
        <f t="shared" si="360"/>
        <v>0</v>
      </c>
      <c r="T971" s="110">
        <f t="shared" si="361"/>
        <v>0</v>
      </c>
      <c r="U971" s="109"/>
      <c r="W971" s="613" t="str">
        <f t="shared" si="338"/>
        <v/>
      </c>
      <c r="X971" s="613" t="str">
        <f t="shared" si="354"/>
        <v/>
      </c>
      <c r="Y971" s="613" t="str">
        <f t="shared" si="315"/>
        <v/>
      </c>
    </row>
    <row r="972" spans="1:25" ht="13.8" hidden="1" thickBot="1">
      <c r="A972" s="196">
        <v>532500</v>
      </c>
      <c r="B972" s="197" t="s">
        <v>232</v>
      </c>
      <c r="C972" s="635" t="s">
        <v>339</v>
      </c>
      <c r="D972" s="636"/>
      <c r="E972" s="637">
        <v>20</v>
      </c>
      <c r="F972" s="638">
        <v>1.73</v>
      </c>
      <c r="G972" s="667">
        <f t="shared" si="362"/>
        <v>25.223400000000002</v>
      </c>
      <c r="H972" s="756">
        <v>66</v>
      </c>
      <c r="I972" s="632">
        <f>IF(ISBLANK(H972),"",SUM(G972:H972))*0.95</f>
        <v>86.662229999999994</v>
      </c>
      <c r="J972" s="633">
        <f t="shared" si="356"/>
        <v>111.57</v>
      </c>
      <c r="K972" s="634" t="s">
        <v>16</v>
      </c>
      <c r="L972" s="107"/>
      <c r="M972" s="107"/>
      <c r="N972" s="108">
        <f t="shared" si="357"/>
        <v>0</v>
      </c>
      <c r="O972" s="108">
        <f t="shared" si="358"/>
        <v>0</v>
      </c>
      <c r="P972" s="109"/>
      <c r="Q972" s="107">
        <f t="shared" si="359"/>
        <v>0</v>
      </c>
      <c r="R972" s="107">
        <f t="shared" si="359"/>
        <v>0</v>
      </c>
      <c r="S972" s="108">
        <f t="shared" si="360"/>
        <v>0</v>
      </c>
      <c r="T972" s="110">
        <f t="shared" si="361"/>
        <v>0</v>
      </c>
      <c r="U972" s="109"/>
      <c r="W972" s="613" t="str">
        <f t="shared" si="338"/>
        <v/>
      </c>
      <c r="X972" s="613" t="str">
        <f t="shared" si="354"/>
        <v/>
      </c>
      <c r="Y972" s="613" t="str">
        <f t="shared" si="315"/>
        <v/>
      </c>
    </row>
    <row r="973" spans="1:25" ht="13.8" hidden="1" thickBot="1">
      <c r="A973" s="196">
        <v>532600</v>
      </c>
      <c r="B973" s="197" t="s">
        <v>232</v>
      </c>
      <c r="C973" s="635" t="s">
        <v>341</v>
      </c>
      <c r="D973" s="636"/>
      <c r="E973" s="637">
        <v>15</v>
      </c>
      <c r="F973" s="638">
        <v>1.875</v>
      </c>
      <c r="G973" s="667">
        <f t="shared" si="362"/>
        <v>21.150000000000002</v>
      </c>
      <c r="H973" s="632">
        <v>11.4</v>
      </c>
      <c r="I973" s="632">
        <f>IF(ISBLANK(H973),"",SUM(G973:H973))</f>
        <v>32.550000000000004</v>
      </c>
      <c r="J973" s="633">
        <f t="shared" si="356"/>
        <v>41.9</v>
      </c>
      <c r="K973" s="634" t="s">
        <v>16</v>
      </c>
      <c r="L973" s="107"/>
      <c r="M973" s="107"/>
      <c r="N973" s="108">
        <f t="shared" si="357"/>
        <v>0</v>
      </c>
      <c r="O973" s="108">
        <f t="shared" si="358"/>
        <v>0</v>
      </c>
      <c r="P973" s="109"/>
      <c r="Q973" s="107">
        <f t="shared" si="359"/>
        <v>0</v>
      </c>
      <c r="R973" s="107">
        <f t="shared" si="359"/>
        <v>0</v>
      </c>
      <c r="S973" s="108">
        <f t="shared" si="360"/>
        <v>0</v>
      </c>
      <c r="T973" s="110">
        <f t="shared" si="361"/>
        <v>0</v>
      </c>
      <c r="U973" s="109"/>
      <c r="W973" s="613" t="str">
        <f t="shared" si="338"/>
        <v/>
      </c>
      <c r="X973" s="613" t="str">
        <f t="shared" si="354"/>
        <v/>
      </c>
      <c r="Y973" s="613" t="str">
        <f t="shared" si="315"/>
        <v/>
      </c>
    </row>
    <row r="974" spans="1:25" ht="13.8" hidden="1" thickBot="1">
      <c r="A974" s="196">
        <v>516000</v>
      </c>
      <c r="B974" s="197" t="s">
        <v>232</v>
      </c>
      <c r="C974" s="635" t="s">
        <v>930</v>
      </c>
      <c r="D974" s="636"/>
      <c r="E974" s="637">
        <v>20</v>
      </c>
      <c r="F974" s="638">
        <v>1.5</v>
      </c>
      <c r="G974" s="667">
        <f t="shared" si="362"/>
        <v>21.870000000000005</v>
      </c>
      <c r="H974" s="756">
        <v>68.38000000000001</v>
      </c>
      <c r="I974" s="632">
        <f>IF(ISBLANK(H974),"",SUM(G974:H974))</f>
        <v>90.250000000000014</v>
      </c>
      <c r="J974" s="633">
        <f t="shared" si="356"/>
        <v>116.19</v>
      </c>
      <c r="K974" s="634" t="s">
        <v>16</v>
      </c>
      <c r="L974" s="107"/>
      <c r="M974" s="107"/>
      <c r="N974" s="108">
        <f t="shared" si="357"/>
        <v>0</v>
      </c>
      <c r="O974" s="108">
        <f t="shared" si="358"/>
        <v>0</v>
      </c>
      <c r="P974" s="109"/>
      <c r="Q974" s="107">
        <f t="shared" si="359"/>
        <v>0</v>
      </c>
      <c r="R974" s="107">
        <f t="shared" si="359"/>
        <v>0</v>
      </c>
      <c r="S974" s="108">
        <f t="shared" si="360"/>
        <v>0</v>
      </c>
      <c r="T974" s="110">
        <f t="shared" si="361"/>
        <v>0</v>
      </c>
      <c r="U974" s="109"/>
      <c r="W974" s="613" t="str">
        <f t="shared" si="338"/>
        <v/>
      </c>
      <c r="X974" s="613" t="str">
        <f t="shared" si="354"/>
        <v/>
      </c>
      <c r="Y974" s="613" t="str">
        <f t="shared" si="315"/>
        <v/>
      </c>
    </row>
    <row r="975" spans="1:25" ht="13.8" hidden="1" thickBot="1">
      <c r="A975" s="196">
        <v>605000</v>
      </c>
      <c r="B975" s="197" t="s">
        <v>232</v>
      </c>
      <c r="C975" s="635" t="s">
        <v>428</v>
      </c>
      <c r="D975" s="636"/>
      <c r="E975" s="637"/>
      <c r="F975" s="638"/>
      <c r="G975" s="639">
        <f>SUM(G976:G978)</f>
        <v>163.24560000000002</v>
      </c>
      <c r="H975" s="632">
        <v>307.22000000000003</v>
      </c>
      <c r="I975" s="632">
        <f>IF(ISBLANK(H975),"",SUM(G975:H975))</f>
        <v>470.46560000000005</v>
      </c>
      <c r="J975" s="633">
        <f t="shared" si="356"/>
        <v>605.67999999999995</v>
      </c>
      <c r="K975" s="634" t="s">
        <v>16</v>
      </c>
      <c r="L975" s="107"/>
      <c r="M975" s="107"/>
      <c r="N975" s="108">
        <f t="shared" si="357"/>
        <v>0</v>
      </c>
      <c r="O975" s="108">
        <f t="shared" si="358"/>
        <v>0</v>
      </c>
      <c r="P975" s="109"/>
      <c r="Q975" s="107">
        <f t="shared" si="359"/>
        <v>0</v>
      </c>
      <c r="R975" s="107">
        <f t="shared" si="359"/>
        <v>0</v>
      </c>
      <c r="S975" s="108">
        <f t="shared" si="360"/>
        <v>0</v>
      </c>
      <c r="T975" s="110">
        <f t="shared" si="361"/>
        <v>0</v>
      </c>
      <c r="U975" s="109"/>
      <c r="W975" s="613" t="str">
        <f t="shared" si="338"/>
        <v/>
      </c>
      <c r="X975" s="613" t="str">
        <f t="shared" si="354"/>
        <v/>
      </c>
      <c r="Y975" s="613" t="str">
        <f t="shared" si="315"/>
        <v/>
      </c>
    </row>
    <row r="976" spans="1:25" ht="13.8" hidden="1" thickBot="1">
      <c r="A976" s="196" t="s">
        <v>175</v>
      </c>
      <c r="B976" s="197"/>
      <c r="C976" s="675" t="s">
        <v>241</v>
      </c>
      <c r="D976" s="636"/>
      <c r="E976" s="637">
        <v>500</v>
      </c>
      <c r="F976" s="638">
        <v>0.18</v>
      </c>
      <c r="G976" s="677">
        <f>IF(E976&lt;=30,(0.48*E976+4.05)*F976,((0.48*30+4.05)+0.4*(E976-30))*F976)</f>
        <v>37.160999999999994</v>
      </c>
      <c r="H976" s="632"/>
      <c r="I976" s="632"/>
      <c r="J976" s="633">
        <f t="shared" si="356"/>
        <v>0</v>
      </c>
      <c r="K976" s="634" t="s">
        <v>975</v>
      </c>
      <c r="L976" s="678"/>
      <c r="M976" s="679"/>
      <c r="N976" s="108">
        <f t="shared" si="357"/>
        <v>0</v>
      </c>
      <c r="O976" s="108">
        <f t="shared" si="358"/>
        <v>0</v>
      </c>
      <c r="P976" s="109"/>
      <c r="Q976" s="678">
        <f t="shared" si="359"/>
        <v>0</v>
      </c>
      <c r="R976" s="679">
        <f t="shared" si="359"/>
        <v>0</v>
      </c>
      <c r="S976" s="108">
        <f t="shared" si="360"/>
        <v>0</v>
      </c>
      <c r="T976" s="110">
        <f t="shared" si="361"/>
        <v>0</v>
      </c>
      <c r="U976" s="109"/>
      <c r="V976" s="612" t="str">
        <f>IF(T975&gt;0,"xx",IF(O975&gt;0,"xy",""))</f>
        <v/>
      </c>
      <c r="W976" s="613" t="str">
        <f t="shared" si="338"/>
        <v/>
      </c>
      <c r="X976" s="613" t="str">
        <f t="shared" si="354"/>
        <v/>
      </c>
      <c r="Y976" s="613" t="str">
        <f t="shared" si="315"/>
        <v/>
      </c>
    </row>
    <row r="977" spans="1:25" ht="13.8" hidden="1" thickBot="1">
      <c r="A977" s="196" t="s">
        <v>175</v>
      </c>
      <c r="B977" s="197"/>
      <c r="C977" s="675" t="s">
        <v>303</v>
      </c>
      <c r="D977" s="636"/>
      <c r="E977" s="637">
        <v>180</v>
      </c>
      <c r="F977" s="638">
        <v>1.06</v>
      </c>
      <c r="G977" s="671">
        <f>IF(E977&lt;=30,(0.66*E977+1.38)*F977,((0.66*30+1.38)+0.55*(E977-30))*F977)</f>
        <v>109.90080000000002</v>
      </c>
      <c r="H977" s="632"/>
      <c r="I977" s="632"/>
      <c r="J977" s="633">
        <f t="shared" si="356"/>
        <v>0</v>
      </c>
      <c r="K977" s="634" t="s">
        <v>975</v>
      </c>
      <c r="L977" s="678"/>
      <c r="M977" s="679"/>
      <c r="N977" s="108">
        <f t="shared" si="357"/>
        <v>0</v>
      </c>
      <c r="O977" s="108">
        <f t="shared" si="358"/>
        <v>0</v>
      </c>
      <c r="P977" s="109"/>
      <c r="Q977" s="678">
        <f t="shared" si="359"/>
        <v>0</v>
      </c>
      <c r="R977" s="679">
        <f t="shared" si="359"/>
        <v>0</v>
      </c>
      <c r="S977" s="108">
        <f t="shared" si="360"/>
        <v>0</v>
      </c>
      <c r="T977" s="110">
        <f t="shared" si="361"/>
        <v>0</v>
      </c>
      <c r="U977" s="109"/>
      <c r="V977" s="612" t="str">
        <f>IF(T975&gt;0,"xx",IF(O975&gt;0,"xy",""))</f>
        <v/>
      </c>
      <c r="W977" s="613" t="str">
        <f t="shared" si="338"/>
        <v/>
      </c>
      <c r="X977" s="613" t="str">
        <f t="shared" si="354"/>
        <v/>
      </c>
      <c r="Y977" s="613" t="str">
        <f t="shared" si="315"/>
        <v/>
      </c>
    </row>
    <row r="978" spans="1:25" ht="13.8" hidden="1" thickBot="1">
      <c r="A978" s="196" t="s">
        <v>175</v>
      </c>
      <c r="B978" s="197"/>
      <c r="C978" s="675" t="s">
        <v>307</v>
      </c>
      <c r="D978" s="636"/>
      <c r="E978" s="637">
        <v>20</v>
      </c>
      <c r="F978" s="638">
        <v>1.1100000000000001</v>
      </c>
      <c r="G978" s="671">
        <f>IF(E978&lt;=30,(0.66*E978+1.38)*F978,((0.66*30+1.38)+0.55*(E978-30))*F978)</f>
        <v>16.183800000000005</v>
      </c>
      <c r="H978" s="632"/>
      <c r="I978" s="632"/>
      <c r="J978" s="633">
        <f t="shared" si="356"/>
        <v>0</v>
      </c>
      <c r="K978" s="634" t="s">
        <v>975</v>
      </c>
      <c r="L978" s="678"/>
      <c r="M978" s="679"/>
      <c r="N978" s="108">
        <f t="shared" si="357"/>
        <v>0</v>
      </c>
      <c r="O978" s="108">
        <f t="shared" si="358"/>
        <v>0</v>
      </c>
      <c r="P978" s="109"/>
      <c r="Q978" s="678">
        <f t="shared" si="359"/>
        <v>0</v>
      </c>
      <c r="R978" s="679">
        <f t="shared" si="359"/>
        <v>0</v>
      </c>
      <c r="S978" s="108">
        <f t="shared" si="360"/>
        <v>0</v>
      </c>
      <c r="T978" s="110">
        <f t="shared" si="361"/>
        <v>0</v>
      </c>
      <c r="U978" s="109"/>
      <c r="V978" s="612" t="str">
        <f>IF(T975&gt;0,"xx",IF(O975&gt;0,"xy",""))</f>
        <v/>
      </c>
      <c r="W978" s="613" t="str">
        <f t="shared" si="338"/>
        <v/>
      </c>
      <c r="X978" s="613" t="str">
        <f t="shared" si="354"/>
        <v/>
      </c>
      <c r="Y978" s="613" t="str">
        <f t="shared" si="315"/>
        <v/>
      </c>
    </row>
    <row r="979" spans="1:25" ht="13.8" hidden="1" thickBot="1">
      <c r="A979" s="196">
        <v>606000</v>
      </c>
      <c r="B979" s="197" t="s">
        <v>232</v>
      </c>
      <c r="C979" s="635" t="s">
        <v>429</v>
      </c>
      <c r="D979" s="636"/>
      <c r="E979" s="637"/>
      <c r="F979" s="638"/>
      <c r="G979" s="639">
        <f>SUM(G980:G982)</f>
        <v>126.58167000000002</v>
      </c>
      <c r="H979" s="632">
        <v>272.93</v>
      </c>
      <c r="I979" s="632">
        <f>IF(ISBLANK(H979),"",SUM(G979:H979))</f>
        <v>399.51167000000004</v>
      </c>
      <c r="J979" s="633">
        <f t="shared" si="356"/>
        <v>514.33000000000004</v>
      </c>
      <c r="K979" s="634" t="s">
        <v>16</v>
      </c>
      <c r="L979" s="107"/>
      <c r="M979" s="107"/>
      <c r="N979" s="108">
        <f t="shared" si="357"/>
        <v>0</v>
      </c>
      <c r="O979" s="108">
        <f t="shared" si="358"/>
        <v>0</v>
      </c>
      <c r="P979" s="109"/>
      <c r="Q979" s="107">
        <f t="shared" si="359"/>
        <v>0</v>
      </c>
      <c r="R979" s="107">
        <f t="shared" si="359"/>
        <v>0</v>
      </c>
      <c r="S979" s="108">
        <f t="shared" si="360"/>
        <v>0</v>
      </c>
      <c r="T979" s="110">
        <f t="shared" si="361"/>
        <v>0</v>
      </c>
      <c r="U979" s="109"/>
      <c r="W979" s="613" t="str">
        <f t="shared" ref="W979:W1044" si="363">IF(V979="X","x",IF(V979="xx","x",IF(V979="xy","x",IF(V979="y","x",IF(OR(O979&gt;0,T979&gt;0),"x","")))))</f>
        <v/>
      </c>
      <c r="X979" s="613" t="str">
        <f t="shared" si="354"/>
        <v/>
      </c>
      <c r="Y979" s="613" t="str">
        <f t="shared" si="315"/>
        <v/>
      </c>
    </row>
    <row r="980" spans="1:25" ht="13.8" hidden="1" thickBot="1">
      <c r="A980" s="196" t="s">
        <v>175</v>
      </c>
      <c r="B980" s="197"/>
      <c r="C980" s="675" t="s">
        <v>241</v>
      </c>
      <c r="D980" s="636"/>
      <c r="E980" s="637">
        <v>500</v>
      </c>
      <c r="F980" s="638">
        <v>0.189</v>
      </c>
      <c r="G980" s="677">
        <f>IF(E980&lt;=30,(0.48*E980+4.05)*F980,((0.48*30+4.05)+0.4*(E980-30))*F980)</f>
        <v>39.01905</v>
      </c>
      <c r="H980" s="632"/>
      <c r="I980" s="632"/>
      <c r="J980" s="633">
        <f t="shared" si="356"/>
        <v>0</v>
      </c>
      <c r="K980" s="634" t="s">
        <v>975</v>
      </c>
      <c r="L980" s="678"/>
      <c r="M980" s="679"/>
      <c r="N980" s="108">
        <f t="shared" si="357"/>
        <v>0</v>
      </c>
      <c r="O980" s="108">
        <f t="shared" si="358"/>
        <v>0</v>
      </c>
      <c r="P980" s="109"/>
      <c r="Q980" s="678">
        <f t="shared" si="359"/>
        <v>0</v>
      </c>
      <c r="R980" s="679">
        <f t="shared" si="359"/>
        <v>0</v>
      </c>
      <c r="S980" s="108">
        <f t="shared" si="360"/>
        <v>0</v>
      </c>
      <c r="T980" s="110">
        <f t="shared" si="361"/>
        <v>0</v>
      </c>
      <c r="U980" s="109"/>
      <c r="V980" s="612" t="str">
        <f>IF(T979&gt;0,"xx",IF(O979&gt;0,"xy",""))</f>
        <v/>
      </c>
      <c r="W980" s="613" t="str">
        <f t="shared" si="363"/>
        <v/>
      </c>
      <c r="X980" s="613" t="str">
        <f t="shared" si="354"/>
        <v/>
      </c>
      <c r="Y980" s="613" t="str">
        <f t="shared" si="315"/>
        <v/>
      </c>
    </row>
    <row r="981" spans="1:25" ht="13.8" hidden="1" thickBot="1">
      <c r="A981" s="196" t="s">
        <v>175</v>
      </c>
      <c r="B981" s="197"/>
      <c r="C981" s="675" t="s">
        <v>303</v>
      </c>
      <c r="D981" s="636"/>
      <c r="E981" s="637">
        <v>180</v>
      </c>
      <c r="F981" s="638">
        <v>0.67200000000000004</v>
      </c>
      <c r="G981" s="671">
        <f>IF(E981&lt;=30,(0.66*E981+1.38)*F981,((0.66*30+1.38)+0.55*(E981-30))*F981)</f>
        <v>69.672960000000003</v>
      </c>
      <c r="H981" s="632"/>
      <c r="I981" s="632"/>
      <c r="J981" s="633">
        <f t="shared" si="356"/>
        <v>0</v>
      </c>
      <c r="K981" s="634" t="s">
        <v>975</v>
      </c>
      <c r="L981" s="678"/>
      <c r="M981" s="679"/>
      <c r="N981" s="108">
        <f t="shared" si="357"/>
        <v>0</v>
      </c>
      <c r="O981" s="108">
        <f t="shared" si="358"/>
        <v>0</v>
      </c>
      <c r="P981" s="109"/>
      <c r="Q981" s="678">
        <f t="shared" ref="Q981:R1000" si="364">L981</f>
        <v>0</v>
      </c>
      <c r="R981" s="679">
        <f t="shared" si="364"/>
        <v>0</v>
      </c>
      <c r="S981" s="108">
        <f t="shared" si="360"/>
        <v>0</v>
      </c>
      <c r="T981" s="110">
        <f t="shared" si="361"/>
        <v>0</v>
      </c>
      <c r="U981" s="109"/>
      <c r="V981" s="612" t="str">
        <f>IF(T979&gt;0,"xx",IF(O979&gt;0,"xy",""))</f>
        <v/>
      </c>
      <c r="W981" s="613" t="str">
        <f t="shared" si="363"/>
        <v/>
      </c>
      <c r="X981" s="613" t="str">
        <f t="shared" si="354"/>
        <v/>
      </c>
      <c r="Y981" s="613" t="str">
        <f t="shared" si="315"/>
        <v/>
      </c>
    </row>
    <row r="982" spans="1:25" ht="13.8" hidden="1" thickBot="1">
      <c r="A982" s="196" t="s">
        <v>175</v>
      </c>
      <c r="B982" s="197"/>
      <c r="C982" s="675" t="s">
        <v>430</v>
      </c>
      <c r="D982" s="636"/>
      <c r="E982" s="637">
        <v>20</v>
      </c>
      <c r="F982" s="638">
        <v>1.2270000000000001</v>
      </c>
      <c r="G982" s="671">
        <f>IF(E982&lt;=30,(0.66*E982+1.38)*F982,((0.66*30+1.38)+0.55*(E982-30))*F982)</f>
        <v>17.889660000000003</v>
      </c>
      <c r="H982" s="632"/>
      <c r="I982" s="632"/>
      <c r="J982" s="633">
        <f t="shared" si="356"/>
        <v>0</v>
      </c>
      <c r="K982" s="634" t="s">
        <v>975</v>
      </c>
      <c r="L982" s="678"/>
      <c r="M982" s="679"/>
      <c r="N982" s="108">
        <f t="shared" si="357"/>
        <v>0</v>
      </c>
      <c r="O982" s="108">
        <f t="shared" si="358"/>
        <v>0</v>
      </c>
      <c r="P982" s="109"/>
      <c r="Q982" s="678">
        <f t="shared" si="364"/>
        <v>0</v>
      </c>
      <c r="R982" s="679">
        <f t="shared" si="364"/>
        <v>0</v>
      </c>
      <c r="S982" s="108">
        <f t="shared" si="360"/>
        <v>0</v>
      </c>
      <c r="T982" s="110">
        <f t="shared" si="361"/>
        <v>0</v>
      </c>
      <c r="U982" s="109"/>
      <c r="V982" s="612" t="str">
        <f>IF(T979&gt;0,"xx",IF(O979&gt;0,"xy",""))</f>
        <v/>
      </c>
      <c r="W982" s="613" t="str">
        <f t="shared" si="363"/>
        <v/>
      </c>
      <c r="X982" s="613" t="str">
        <f t="shared" si="354"/>
        <v/>
      </c>
      <c r="Y982" s="613" t="str">
        <f t="shared" si="315"/>
        <v/>
      </c>
    </row>
    <row r="983" spans="1:25" ht="13.8" hidden="1" thickBot="1">
      <c r="A983" s="196">
        <v>605200</v>
      </c>
      <c r="B983" s="197" t="s">
        <v>232</v>
      </c>
      <c r="C983" s="635" t="s">
        <v>431</v>
      </c>
      <c r="D983" s="636"/>
      <c r="E983" s="637"/>
      <c r="F983" s="638"/>
      <c r="G983" s="639">
        <f>SUM(G984:G986)</f>
        <v>171.4581</v>
      </c>
      <c r="H983" s="632">
        <v>336.69</v>
      </c>
      <c r="I983" s="632">
        <f>IF(ISBLANK(H983),"",SUM(G983:H983))</f>
        <v>508.1481</v>
      </c>
      <c r="J983" s="633">
        <f t="shared" si="356"/>
        <v>654.19000000000005</v>
      </c>
      <c r="K983" s="634" t="s">
        <v>16</v>
      </c>
      <c r="L983" s="107"/>
      <c r="M983" s="107"/>
      <c r="N983" s="108">
        <f t="shared" si="357"/>
        <v>0</v>
      </c>
      <c r="O983" s="108">
        <f t="shared" si="358"/>
        <v>0</v>
      </c>
      <c r="P983" s="109"/>
      <c r="Q983" s="107">
        <f t="shared" si="364"/>
        <v>0</v>
      </c>
      <c r="R983" s="107">
        <f t="shared" si="364"/>
        <v>0</v>
      </c>
      <c r="S983" s="108">
        <f t="shared" si="360"/>
        <v>0</v>
      </c>
      <c r="T983" s="110">
        <f t="shared" si="361"/>
        <v>0</v>
      </c>
      <c r="U983" s="109"/>
      <c r="W983" s="613" t="str">
        <f t="shared" si="363"/>
        <v/>
      </c>
      <c r="X983" s="613" t="str">
        <f t="shared" si="354"/>
        <v/>
      </c>
      <c r="Y983" s="613" t="str">
        <f t="shared" si="315"/>
        <v/>
      </c>
    </row>
    <row r="984" spans="1:25" ht="13.8" hidden="1" thickBot="1">
      <c r="A984" s="196" t="s">
        <v>175</v>
      </c>
      <c r="B984" s="197"/>
      <c r="C984" s="675" t="s">
        <v>241</v>
      </c>
      <c r="D984" s="636"/>
      <c r="E984" s="637">
        <v>500</v>
      </c>
      <c r="F984" s="638">
        <v>0.27</v>
      </c>
      <c r="G984" s="677">
        <f>IF(E984&lt;=30,(0.48*E984+4.05)*F984,((0.48*30+4.05)+0.4*(E984-30))*F984)</f>
        <v>55.741500000000002</v>
      </c>
      <c r="H984" s="632"/>
      <c r="I984" s="632"/>
      <c r="J984" s="633">
        <f t="shared" si="356"/>
        <v>0</v>
      </c>
      <c r="K984" s="634" t="s">
        <v>975</v>
      </c>
      <c r="L984" s="678"/>
      <c r="M984" s="679"/>
      <c r="N984" s="108">
        <f t="shared" si="357"/>
        <v>0</v>
      </c>
      <c r="O984" s="108">
        <f t="shared" si="358"/>
        <v>0</v>
      </c>
      <c r="P984" s="109"/>
      <c r="Q984" s="678">
        <f t="shared" si="364"/>
        <v>0</v>
      </c>
      <c r="R984" s="679">
        <f t="shared" si="364"/>
        <v>0</v>
      </c>
      <c r="S984" s="108">
        <f t="shared" si="360"/>
        <v>0</v>
      </c>
      <c r="T984" s="110">
        <f t="shared" si="361"/>
        <v>0</v>
      </c>
      <c r="U984" s="109"/>
      <c r="V984" s="612" t="str">
        <f>IF(T983&gt;0,"xx",IF(O983&gt;0,"xy",""))</f>
        <v/>
      </c>
      <c r="W984" s="613" t="str">
        <f t="shared" si="363"/>
        <v/>
      </c>
      <c r="X984" s="613" t="str">
        <f t="shared" si="354"/>
        <v/>
      </c>
      <c r="Y984" s="613" t="str">
        <f t="shared" si="315"/>
        <v/>
      </c>
    </row>
    <row r="985" spans="1:25" ht="13.8" hidden="1" thickBot="1">
      <c r="A985" s="196" t="s">
        <v>175</v>
      </c>
      <c r="B985" s="197"/>
      <c r="C985" s="675" t="s">
        <v>303</v>
      </c>
      <c r="D985" s="636"/>
      <c r="E985" s="637">
        <v>180</v>
      </c>
      <c r="F985" s="638">
        <v>0.96</v>
      </c>
      <c r="G985" s="671">
        <f>IF(E985&lt;=30,(0.66*E985+1.38)*F985,((0.66*30+1.38)+0.55*(E985-30))*F985)</f>
        <v>99.532800000000009</v>
      </c>
      <c r="H985" s="632"/>
      <c r="I985" s="632"/>
      <c r="J985" s="633">
        <f t="shared" si="356"/>
        <v>0</v>
      </c>
      <c r="K985" s="634" t="s">
        <v>975</v>
      </c>
      <c r="L985" s="678"/>
      <c r="M985" s="679"/>
      <c r="N985" s="108">
        <f t="shared" si="357"/>
        <v>0</v>
      </c>
      <c r="O985" s="108">
        <f t="shared" si="358"/>
        <v>0</v>
      </c>
      <c r="P985" s="109"/>
      <c r="Q985" s="678">
        <f t="shared" si="364"/>
        <v>0</v>
      </c>
      <c r="R985" s="679">
        <f t="shared" si="364"/>
        <v>0</v>
      </c>
      <c r="S985" s="108">
        <f t="shared" si="360"/>
        <v>0</v>
      </c>
      <c r="T985" s="110">
        <f t="shared" si="361"/>
        <v>0</v>
      </c>
      <c r="U985" s="109"/>
      <c r="V985" s="612" t="str">
        <f>IF(T983&gt;0,"xx",IF(O983&gt;0,"xy",""))</f>
        <v/>
      </c>
      <c r="W985" s="613" t="str">
        <f t="shared" si="363"/>
        <v/>
      </c>
      <c r="X985" s="613" t="str">
        <f t="shared" si="354"/>
        <v/>
      </c>
      <c r="Y985" s="613" t="str">
        <f t="shared" si="315"/>
        <v/>
      </c>
    </row>
    <row r="986" spans="1:25" ht="13.8" hidden="1" thickBot="1">
      <c r="A986" s="196" t="s">
        <v>175</v>
      </c>
      <c r="B986" s="197"/>
      <c r="C986" s="675" t="s">
        <v>307</v>
      </c>
      <c r="D986" s="636"/>
      <c r="E986" s="637">
        <v>20</v>
      </c>
      <c r="F986" s="638">
        <v>1.1100000000000001</v>
      </c>
      <c r="G986" s="671">
        <f>IF(E986&lt;=30,(0.66*E986+1.38)*F986,((0.66*30+1.38)+0.55*(E986-30))*F986)</f>
        <v>16.183800000000005</v>
      </c>
      <c r="H986" s="632"/>
      <c r="I986" s="632"/>
      <c r="J986" s="633">
        <f t="shared" si="356"/>
        <v>0</v>
      </c>
      <c r="K986" s="634" t="s">
        <v>975</v>
      </c>
      <c r="L986" s="678"/>
      <c r="M986" s="679"/>
      <c r="N986" s="108">
        <f t="shared" si="357"/>
        <v>0</v>
      </c>
      <c r="O986" s="108">
        <f t="shared" si="358"/>
        <v>0</v>
      </c>
      <c r="P986" s="109"/>
      <c r="Q986" s="678">
        <f t="shared" si="364"/>
        <v>0</v>
      </c>
      <c r="R986" s="679">
        <f t="shared" si="364"/>
        <v>0</v>
      </c>
      <c r="S986" s="108">
        <f t="shared" si="360"/>
        <v>0</v>
      </c>
      <c r="T986" s="110">
        <f t="shared" si="361"/>
        <v>0</v>
      </c>
      <c r="U986" s="109"/>
      <c r="V986" s="612" t="str">
        <f>IF(T983&gt;0,"xx",IF(O983&gt;0,"xy",""))</f>
        <v/>
      </c>
      <c r="W986" s="613" t="str">
        <f t="shared" si="363"/>
        <v/>
      </c>
      <c r="X986" s="613" t="str">
        <f t="shared" si="354"/>
        <v/>
      </c>
      <c r="Y986" s="613" t="str">
        <f t="shared" si="315"/>
        <v/>
      </c>
    </row>
    <row r="987" spans="1:25" ht="13.8" hidden="1" thickBot="1">
      <c r="A987" s="196">
        <v>605300</v>
      </c>
      <c r="B987" s="197" t="s">
        <v>232</v>
      </c>
      <c r="C987" s="635" t="s">
        <v>432</v>
      </c>
      <c r="D987" s="636"/>
      <c r="E987" s="637"/>
      <c r="F987" s="638"/>
      <c r="G987" s="639">
        <f>SUM(G988:G990)</f>
        <v>179.80158</v>
      </c>
      <c r="H987" s="632">
        <v>357.24</v>
      </c>
      <c r="I987" s="632">
        <f>IF(ISBLANK(H987),"",SUM(G987:H987))</f>
        <v>537.04158000000007</v>
      </c>
      <c r="J987" s="633">
        <f t="shared" si="356"/>
        <v>691.39</v>
      </c>
      <c r="K987" s="634" t="s">
        <v>16</v>
      </c>
      <c r="L987" s="107"/>
      <c r="M987" s="107"/>
      <c r="N987" s="108">
        <f t="shared" si="357"/>
        <v>0</v>
      </c>
      <c r="O987" s="108">
        <f t="shared" si="358"/>
        <v>0</v>
      </c>
      <c r="P987" s="109"/>
      <c r="Q987" s="107">
        <f t="shared" si="364"/>
        <v>0</v>
      </c>
      <c r="R987" s="107">
        <f t="shared" si="364"/>
        <v>0</v>
      </c>
      <c r="S987" s="108">
        <f t="shared" si="360"/>
        <v>0</v>
      </c>
      <c r="T987" s="110">
        <f t="shared" si="361"/>
        <v>0</v>
      </c>
      <c r="U987" s="109"/>
      <c r="W987" s="613" t="str">
        <f t="shared" si="363"/>
        <v/>
      </c>
      <c r="X987" s="613" t="str">
        <f t="shared" si="354"/>
        <v/>
      </c>
      <c r="Y987" s="613" t="str">
        <f t="shared" si="315"/>
        <v/>
      </c>
    </row>
    <row r="988" spans="1:25" ht="13.8" hidden="1" thickBot="1">
      <c r="A988" s="196" t="s">
        <v>175</v>
      </c>
      <c r="B988" s="197"/>
      <c r="C988" s="675" t="s">
        <v>241</v>
      </c>
      <c r="D988" s="636"/>
      <c r="E988" s="637">
        <v>500</v>
      </c>
      <c r="F988" s="638">
        <v>0.33</v>
      </c>
      <c r="G988" s="677">
        <f>IF(E988&lt;=30,(0.48*E988+4.05)*F988,((0.48*30+4.05)+0.4*(E988-30))*F988)</f>
        <v>68.128500000000003</v>
      </c>
      <c r="H988" s="632"/>
      <c r="I988" s="632"/>
      <c r="J988" s="633">
        <f t="shared" si="356"/>
        <v>0</v>
      </c>
      <c r="K988" s="634" t="s">
        <v>975</v>
      </c>
      <c r="L988" s="678"/>
      <c r="M988" s="679"/>
      <c r="N988" s="108">
        <f t="shared" si="357"/>
        <v>0</v>
      </c>
      <c r="O988" s="108">
        <f t="shared" si="358"/>
        <v>0</v>
      </c>
      <c r="P988" s="109"/>
      <c r="Q988" s="678">
        <f t="shared" si="364"/>
        <v>0</v>
      </c>
      <c r="R988" s="679">
        <f t="shared" si="364"/>
        <v>0</v>
      </c>
      <c r="S988" s="108">
        <f t="shared" si="360"/>
        <v>0</v>
      </c>
      <c r="T988" s="110">
        <f t="shared" si="361"/>
        <v>0</v>
      </c>
      <c r="U988" s="109"/>
      <c r="V988" s="612" t="str">
        <f>IF(T987&gt;0,"xx",IF(O987&gt;0,"xy",""))</f>
        <v/>
      </c>
      <c r="W988" s="613" t="str">
        <f t="shared" si="363"/>
        <v/>
      </c>
      <c r="X988" s="613" t="str">
        <f t="shared" si="354"/>
        <v/>
      </c>
      <c r="Y988" s="613" t="str">
        <f t="shared" si="315"/>
        <v/>
      </c>
    </row>
    <row r="989" spans="1:25" ht="13.8" hidden="1" thickBot="1">
      <c r="A989" s="196" t="s">
        <v>175</v>
      </c>
      <c r="B989" s="197"/>
      <c r="C989" s="675" t="s">
        <v>303</v>
      </c>
      <c r="D989" s="636"/>
      <c r="E989" s="637">
        <v>180</v>
      </c>
      <c r="F989" s="638">
        <v>0.92100000000000004</v>
      </c>
      <c r="G989" s="671">
        <f>IF(E989&lt;=30,(0.66*E989+1.38)*F989,((0.66*30+1.38)+0.55*(E989-30))*F989)</f>
        <v>95.489280000000008</v>
      </c>
      <c r="H989" s="632"/>
      <c r="I989" s="632"/>
      <c r="J989" s="633">
        <f t="shared" si="356"/>
        <v>0</v>
      </c>
      <c r="K989" s="634" t="s">
        <v>975</v>
      </c>
      <c r="L989" s="678"/>
      <c r="M989" s="679"/>
      <c r="N989" s="108">
        <f t="shared" si="357"/>
        <v>0</v>
      </c>
      <c r="O989" s="108">
        <f t="shared" si="358"/>
        <v>0</v>
      </c>
      <c r="P989" s="109"/>
      <c r="Q989" s="678">
        <f t="shared" si="364"/>
        <v>0</v>
      </c>
      <c r="R989" s="679">
        <f t="shared" si="364"/>
        <v>0</v>
      </c>
      <c r="S989" s="108">
        <f t="shared" si="360"/>
        <v>0</v>
      </c>
      <c r="T989" s="110">
        <f t="shared" si="361"/>
        <v>0</v>
      </c>
      <c r="U989" s="109"/>
      <c r="V989" s="612" t="str">
        <f>IF(T987&gt;0,"xx",IF(O987&gt;0,"xy",""))</f>
        <v/>
      </c>
      <c r="W989" s="613" t="str">
        <f t="shared" si="363"/>
        <v/>
      </c>
      <c r="X989" s="613" t="str">
        <f t="shared" si="354"/>
        <v/>
      </c>
      <c r="Y989" s="613" t="str">
        <f t="shared" si="315"/>
        <v/>
      </c>
    </row>
    <row r="990" spans="1:25" ht="13.8" hidden="1" thickBot="1">
      <c r="A990" s="196" t="s">
        <v>175</v>
      </c>
      <c r="B990" s="197"/>
      <c r="C990" s="675" t="s">
        <v>307</v>
      </c>
      <c r="D990" s="636"/>
      <c r="E990" s="637">
        <v>20</v>
      </c>
      <c r="F990" s="638">
        <v>1.1100000000000001</v>
      </c>
      <c r="G990" s="671">
        <f>IF(E990&lt;=30,(0.66*E990+1.38)*F990,((0.66*30+1.38)+0.55*(E990-30))*F990)</f>
        <v>16.183800000000005</v>
      </c>
      <c r="H990" s="632"/>
      <c r="I990" s="632"/>
      <c r="J990" s="633">
        <f t="shared" si="356"/>
        <v>0</v>
      </c>
      <c r="K990" s="634" t="s">
        <v>975</v>
      </c>
      <c r="L990" s="678"/>
      <c r="M990" s="679"/>
      <c r="N990" s="108">
        <f t="shared" si="357"/>
        <v>0</v>
      </c>
      <c r="O990" s="108">
        <f t="shared" si="358"/>
        <v>0</v>
      </c>
      <c r="P990" s="109"/>
      <c r="Q990" s="678">
        <f t="shared" si="364"/>
        <v>0</v>
      </c>
      <c r="R990" s="679">
        <f t="shared" si="364"/>
        <v>0</v>
      </c>
      <c r="S990" s="108">
        <f t="shared" si="360"/>
        <v>0</v>
      </c>
      <c r="T990" s="110">
        <f t="shared" si="361"/>
        <v>0</v>
      </c>
      <c r="U990" s="109"/>
      <c r="V990" s="612" t="str">
        <f>IF(T987&gt;0,"xx",IF(O987&gt;0,"xy",""))</f>
        <v/>
      </c>
      <c r="W990" s="613" t="str">
        <f t="shared" si="363"/>
        <v/>
      </c>
      <c r="X990" s="613" t="str">
        <f t="shared" si="354"/>
        <v/>
      </c>
      <c r="Y990" s="613" t="str">
        <f t="shared" si="315"/>
        <v/>
      </c>
    </row>
    <row r="991" spans="1:25" ht="13.8" hidden="1" thickBot="1">
      <c r="A991" s="196">
        <v>605400</v>
      </c>
      <c r="B991" s="197" t="s">
        <v>232</v>
      </c>
      <c r="C991" s="635" t="s">
        <v>433</v>
      </c>
      <c r="D991" s="636"/>
      <c r="E991" s="637"/>
      <c r="F991" s="638"/>
      <c r="G991" s="639">
        <f>SUM(G992:G994)</f>
        <v>192.95620000000002</v>
      </c>
      <c r="H991" s="632">
        <v>362.13</v>
      </c>
      <c r="I991" s="632">
        <f>IF(ISBLANK(H991),"",SUM(G991:H991))</f>
        <v>555.08619999999996</v>
      </c>
      <c r="J991" s="633">
        <f t="shared" si="356"/>
        <v>714.62</v>
      </c>
      <c r="K991" s="634" t="s">
        <v>16</v>
      </c>
      <c r="L991" s="107"/>
      <c r="M991" s="107"/>
      <c r="N991" s="108">
        <f t="shared" si="357"/>
        <v>0</v>
      </c>
      <c r="O991" s="108">
        <f t="shared" si="358"/>
        <v>0</v>
      </c>
      <c r="P991" s="109"/>
      <c r="Q991" s="107">
        <f t="shared" si="364"/>
        <v>0</v>
      </c>
      <c r="R991" s="107">
        <f t="shared" si="364"/>
        <v>0</v>
      </c>
      <c r="S991" s="108">
        <f t="shared" si="360"/>
        <v>0</v>
      </c>
      <c r="T991" s="110">
        <f t="shared" si="361"/>
        <v>0</v>
      </c>
      <c r="U991" s="109"/>
      <c r="W991" s="613" t="str">
        <f t="shared" si="363"/>
        <v/>
      </c>
      <c r="X991" s="613" t="str">
        <f t="shared" si="354"/>
        <v/>
      </c>
      <c r="Y991" s="613" t="str">
        <f t="shared" si="315"/>
        <v/>
      </c>
    </row>
    <row r="992" spans="1:25" ht="13.8" hidden="1" thickBot="1">
      <c r="A992" s="196" t="s">
        <v>175</v>
      </c>
      <c r="B992" s="197"/>
      <c r="C992" s="675" t="s">
        <v>241</v>
      </c>
      <c r="D992" s="636"/>
      <c r="E992" s="637">
        <v>500</v>
      </c>
      <c r="F992" s="638">
        <v>0.34399999999999997</v>
      </c>
      <c r="G992" s="677">
        <f>IF(E992&lt;=30,(0.48*E992+4.05)*F992,((0.48*30+4.05)+0.4*(E992-30))*F992)</f>
        <v>71.018799999999985</v>
      </c>
      <c r="H992" s="632">
        <v>0</v>
      </c>
      <c r="I992" s="632"/>
      <c r="J992" s="633">
        <f t="shared" si="356"/>
        <v>0</v>
      </c>
      <c r="K992" s="634" t="s">
        <v>975</v>
      </c>
      <c r="L992" s="678"/>
      <c r="M992" s="679"/>
      <c r="N992" s="108">
        <f t="shared" si="357"/>
        <v>0</v>
      </c>
      <c r="O992" s="108">
        <f t="shared" si="358"/>
        <v>0</v>
      </c>
      <c r="P992" s="109"/>
      <c r="Q992" s="678">
        <f t="shared" si="364"/>
        <v>0</v>
      </c>
      <c r="R992" s="679">
        <f t="shared" si="364"/>
        <v>0</v>
      </c>
      <c r="S992" s="108">
        <f t="shared" si="360"/>
        <v>0</v>
      </c>
      <c r="T992" s="110">
        <f t="shared" si="361"/>
        <v>0</v>
      </c>
      <c r="U992" s="109"/>
      <c r="V992" s="612" t="str">
        <f>IF(T991&gt;0,"xx",IF(O991&gt;0,"xy",""))</f>
        <v/>
      </c>
      <c r="W992" s="613" t="str">
        <f t="shared" si="363"/>
        <v/>
      </c>
      <c r="X992" s="613" t="str">
        <f t="shared" si="354"/>
        <v/>
      </c>
      <c r="Y992" s="613" t="str">
        <f t="shared" si="315"/>
        <v/>
      </c>
    </row>
    <row r="993" spans="1:25" ht="13.8" hidden="1" thickBot="1">
      <c r="A993" s="196" t="s">
        <v>175</v>
      </c>
      <c r="B993" s="197"/>
      <c r="C993" s="675" t="s">
        <v>303</v>
      </c>
      <c r="D993" s="636"/>
      <c r="E993" s="637">
        <v>180</v>
      </c>
      <c r="F993" s="638">
        <v>1.02</v>
      </c>
      <c r="G993" s="671">
        <f>IF(E993&lt;=30,(0.66*E993+1.38)*F993,((0.66*30+1.38)+0.55*(E993-30))*F993)</f>
        <v>105.75360000000001</v>
      </c>
      <c r="H993" s="632">
        <v>0</v>
      </c>
      <c r="I993" s="632"/>
      <c r="J993" s="633">
        <f t="shared" si="356"/>
        <v>0</v>
      </c>
      <c r="K993" s="634" t="s">
        <v>975</v>
      </c>
      <c r="L993" s="678"/>
      <c r="M993" s="679"/>
      <c r="N993" s="108">
        <f t="shared" si="357"/>
        <v>0</v>
      </c>
      <c r="O993" s="108">
        <f t="shared" si="358"/>
        <v>0</v>
      </c>
      <c r="P993" s="109"/>
      <c r="Q993" s="678">
        <f t="shared" si="364"/>
        <v>0</v>
      </c>
      <c r="R993" s="679">
        <f t="shared" si="364"/>
        <v>0</v>
      </c>
      <c r="S993" s="108">
        <f t="shared" si="360"/>
        <v>0</v>
      </c>
      <c r="T993" s="110">
        <f t="shared" si="361"/>
        <v>0</v>
      </c>
      <c r="U993" s="109"/>
      <c r="V993" s="612" t="str">
        <f>IF(T991&gt;0,"xx",IF(O991&gt;0,"xy",""))</f>
        <v/>
      </c>
      <c r="W993" s="613" t="str">
        <f t="shared" si="363"/>
        <v/>
      </c>
      <c r="X993" s="613" t="str">
        <f t="shared" si="354"/>
        <v/>
      </c>
      <c r="Y993" s="613" t="str">
        <f t="shared" si="315"/>
        <v/>
      </c>
    </row>
    <row r="994" spans="1:25" ht="13.8" hidden="1" thickBot="1">
      <c r="A994" s="196" t="s">
        <v>175</v>
      </c>
      <c r="B994" s="197"/>
      <c r="C994" s="675" t="s">
        <v>307</v>
      </c>
      <c r="D994" s="636"/>
      <c r="E994" s="637">
        <v>20</v>
      </c>
      <c r="F994" s="638">
        <v>1.1100000000000001</v>
      </c>
      <c r="G994" s="671">
        <f>IF(E994&lt;=30,(0.66*E994+1.38)*F994,((0.66*30+1.38)+0.55*(E994-30))*F994)</f>
        <v>16.183800000000005</v>
      </c>
      <c r="H994" s="632">
        <v>0</v>
      </c>
      <c r="I994" s="632"/>
      <c r="J994" s="633">
        <f t="shared" si="356"/>
        <v>0</v>
      </c>
      <c r="K994" s="634" t="s">
        <v>975</v>
      </c>
      <c r="L994" s="678"/>
      <c r="M994" s="679"/>
      <c r="N994" s="108">
        <f t="shared" si="357"/>
        <v>0</v>
      </c>
      <c r="O994" s="108">
        <f t="shared" si="358"/>
        <v>0</v>
      </c>
      <c r="P994" s="109"/>
      <c r="Q994" s="678">
        <f t="shared" si="364"/>
        <v>0</v>
      </c>
      <c r="R994" s="679">
        <f t="shared" si="364"/>
        <v>0</v>
      </c>
      <c r="S994" s="108">
        <f t="shared" si="360"/>
        <v>0</v>
      </c>
      <c r="T994" s="110">
        <f t="shared" si="361"/>
        <v>0</v>
      </c>
      <c r="U994" s="109"/>
      <c r="V994" s="612" t="str">
        <f>IF(T991&gt;0,"xx",IF(O991&gt;0,"xy",""))</f>
        <v/>
      </c>
      <c r="W994" s="613" t="str">
        <f t="shared" si="363"/>
        <v/>
      </c>
      <c r="X994" s="613" t="str">
        <f t="shared" si="354"/>
        <v/>
      </c>
      <c r="Y994" s="613" t="str">
        <f t="shared" si="315"/>
        <v/>
      </c>
    </row>
    <row r="995" spans="1:25" ht="13.8" hidden="1" thickBot="1">
      <c r="A995" s="196">
        <v>831000</v>
      </c>
      <c r="B995" s="197" t="s">
        <v>232</v>
      </c>
      <c r="C995" s="635" t="s">
        <v>348</v>
      </c>
      <c r="D995" s="636"/>
      <c r="E995" s="637"/>
      <c r="F995" s="638"/>
      <c r="G995" s="639">
        <v>0</v>
      </c>
      <c r="H995" s="632">
        <v>28.1</v>
      </c>
      <c r="I995" s="632">
        <f>IF(ISBLANK(H995),"",SUM(G995:H995))</f>
        <v>28.1</v>
      </c>
      <c r="J995" s="633">
        <f t="shared" si="356"/>
        <v>36.18</v>
      </c>
      <c r="K995" s="634" t="s">
        <v>20</v>
      </c>
      <c r="L995" s="107"/>
      <c r="M995" s="107"/>
      <c r="N995" s="108">
        <f t="shared" si="357"/>
        <v>0</v>
      </c>
      <c r="O995" s="108">
        <f t="shared" si="358"/>
        <v>0</v>
      </c>
      <c r="P995" s="109"/>
      <c r="Q995" s="107">
        <f t="shared" si="364"/>
        <v>0</v>
      </c>
      <c r="R995" s="107">
        <f t="shared" si="364"/>
        <v>0</v>
      </c>
      <c r="S995" s="108">
        <f t="shared" si="360"/>
        <v>0</v>
      </c>
      <c r="T995" s="110">
        <f t="shared" si="361"/>
        <v>0</v>
      </c>
      <c r="U995" s="109"/>
      <c r="W995" s="613" t="str">
        <f t="shared" si="363"/>
        <v/>
      </c>
      <c r="X995" s="613" t="str">
        <f t="shared" si="354"/>
        <v/>
      </c>
      <c r="Y995" s="613" t="str">
        <f t="shared" si="315"/>
        <v/>
      </c>
    </row>
    <row r="996" spans="1:25" ht="13.8" hidden="1" thickBot="1">
      <c r="A996" s="196">
        <v>830000</v>
      </c>
      <c r="B996" s="197" t="s">
        <v>232</v>
      </c>
      <c r="C996" s="635" t="s">
        <v>349</v>
      </c>
      <c r="D996" s="636"/>
      <c r="E996" s="637"/>
      <c r="F996" s="638"/>
      <c r="G996" s="639">
        <v>0</v>
      </c>
      <c r="H996" s="632">
        <v>27.910000000000004</v>
      </c>
      <c r="I996" s="632">
        <f>IF(ISBLANK(H996),"",SUM(G996:H996))</f>
        <v>27.910000000000004</v>
      </c>
      <c r="J996" s="633">
        <f t="shared" si="356"/>
        <v>35.93</v>
      </c>
      <c r="K996" s="634" t="s">
        <v>20</v>
      </c>
      <c r="L996" s="107"/>
      <c r="M996" s="107"/>
      <c r="N996" s="108">
        <f t="shared" si="357"/>
        <v>0</v>
      </c>
      <c r="O996" s="108">
        <f t="shared" si="358"/>
        <v>0</v>
      </c>
      <c r="P996" s="109"/>
      <c r="Q996" s="107">
        <f t="shared" si="364"/>
        <v>0</v>
      </c>
      <c r="R996" s="107">
        <f t="shared" si="364"/>
        <v>0</v>
      </c>
      <c r="S996" s="108">
        <f t="shared" si="360"/>
        <v>0</v>
      </c>
      <c r="T996" s="110">
        <f t="shared" si="361"/>
        <v>0</v>
      </c>
      <c r="U996" s="109"/>
      <c r="W996" s="613" t="str">
        <f t="shared" si="363"/>
        <v/>
      </c>
      <c r="X996" s="613" t="str">
        <f t="shared" si="354"/>
        <v/>
      </c>
      <c r="Y996" s="613" t="str">
        <f t="shared" si="315"/>
        <v/>
      </c>
    </row>
    <row r="997" spans="1:25" ht="13.8" hidden="1" thickBot="1">
      <c r="A997" s="196">
        <v>823000</v>
      </c>
      <c r="B997" s="197" t="s">
        <v>232</v>
      </c>
      <c r="C997" s="635" t="s">
        <v>350</v>
      </c>
      <c r="D997" s="636"/>
      <c r="E997" s="637">
        <v>0</v>
      </c>
      <c r="F997" s="638"/>
      <c r="G997" s="639">
        <v>0</v>
      </c>
      <c r="H997" s="632">
        <v>215.26</v>
      </c>
      <c r="I997" s="632">
        <f>IF(ISBLANK(H997),"",SUM(G997:H997))</f>
        <v>215.26</v>
      </c>
      <c r="J997" s="633">
        <f t="shared" si="356"/>
        <v>277.13</v>
      </c>
      <c r="K997" s="634" t="s">
        <v>20</v>
      </c>
      <c r="L997" s="107"/>
      <c r="M997" s="107"/>
      <c r="N997" s="108">
        <f t="shared" si="357"/>
        <v>0</v>
      </c>
      <c r="O997" s="108">
        <f t="shared" si="358"/>
        <v>0</v>
      </c>
      <c r="P997" s="109"/>
      <c r="Q997" s="107">
        <f t="shared" si="364"/>
        <v>0</v>
      </c>
      <c r="R997" s="107">
        <f t="shared" si="364"/>
        <v>0</v>
      </c>
      <c r="S997" s="108">
        <f t="shared" si="360"/>
        <v>0</v>
      </c>
      <c r="T997" s="110">
        <f t="shared" si="361"/>
        <v>0</v>
      </c>
      <c r="U997" s="109"/>
      <c r="W997" s="613" t="str">
        <f t="shared" si="363"/>
        <v/>
      </c>
      <c r="X997" s="613" t="str">
        <f t="shared" si="354"/>
        <v/>
      </c>
      <c r="Y997" s="613" t="str">
        <f t="shared" si="315"/>
        <v/>
      </c>
    </row>
    <row r="998" spans="1:25" ht="13.8" hidden="1" thickBot="1">
      <c r="A998" s="196">
        <v>97624</v>
      </c>
      <c r="B998" s="197" t="s">
        <v>1113</v>
      </c>
      <c r="C998" s="635" t="s">
        <v>615</v>
      </c>
      <c r="D998" s="636"/>
      <c r="E998" s="637"/>
      <c r="F998" s="638"/>
      <c r="G998" s="639">
        <f>IF(E998&lt;=30,(0.31*E998+0.77)*F998,((0.31*30+0.77)+0.31*(E998-30))*F998)</f>
        <v>0</v>
      </c>
      <c r="H998" s="632">
        <v>85.33</v>
      </c>
      <c r="I998" s="632">
        <f t="shared" ref="I998:I999" si="365">IF(ISBLANK(H998),"",SUM(G998:H998))</f>
        <v>85.33</v>
      </c>
      <c r="J998" s="633">
        <f t="shared" si="356"/>
        <v>109.85</v>
      </c>
      <c r="K998" s="634" t="s">
        <v>16</v>
      </c>
      <c r="L998" s="107"/>
      <c r="M998" s="107"/>
      <c r="N998" s="108">
        <f t="shared" si="357"/>
        <v>0</v>
      </c>
      <c r="O998" s="108">
        <f t="shared" si="358"/>
        <v>0</v>
      </c>
      <c r="P998" s="109"/>
      <c r="Q998" s="107">
        <f t="shared" si="364"/>
        <v>0</v>
      </c>
      <c r="R998" s="107">
        <f t="shared" si="364"/>
        <v>0</v>
      </c>
      <c r="S998" s="108">
        <f t="shared" si="360"/>
        <v>0</v>
      </c>
      <c r="T998" s="110">
        <f t="shared" si="361"/>
        <v>0</v>
      </c>
      <c r="U998" s="109"/>
      <c r="W998" s="613" t="str">
        <f t="shared" si="363"/>
        <v/>
      </c>
      <c r="X998" s="613" t="str">
        <f t="shared" si="354"/>
        <v/>
      </c>
      <c r="Y998" s="613" t="str">
        <f t="shared" si="315"/>
        <v/>
      </c>
    </row>
    <row r="999" spans="1:25" ht="13.8" hidden="1" thickBot="1">
      <c r="A999" s="196">
        <v>841000</v>
      </c>
      <c r="B999" s="197" t="s">
        <v>232</v>
      </c>
      <c r="C999" s="635" t="s">
        <v>575</v>
      </c>
      <c r="D999" s="636"/>
      <c r="E999" s="637">
        <v>0</v>
      </c>
      <c r="F999" s="638"/>
      <c r="G999" s="639">
        <v>0</v>
      </c>
      <c r="H999" s="632">
        <v>9.58</v>
      </c>
      <c r="I999" s="632">
        <f t="shared" si="365"/>
        <v>9.58</v>
      </c>
      <c r="J999" s="633">
        <f t="shared" si="356"/>
        <v>12.33</v>
      </c>
      <c r="K999" s="634" t="s">
        <v>20</v>
      </c>
      <c r="L999" s="107"/>
      <c r="M999" s="107"/>
      <c r="N999" s="108">
        <f t="shared" si="357"/>
        <v>0</v>
      </c>
      <c r="O999" s="108">
        <f t="shared" si="358"/>
        <v>0</v>
      </c>
      <c r="P999" s="109"/>
      <c r="Q999" s="107">
        <f t="shared" si="364"/>
        <v>0</v>
      </c>
      <c r="R999" s="107">
        <f t="shared" si="364"/>
        <v>0</v>
      </c>
      <c r="S999" s="108">
        <f t="shared" si="360"/>
        <v>0</v>
      </c>
      <c r="T999" s="110">
        <f t="shared" si="361"/>
        <v>0</v>
      </c>
      <c r="U999" s="109"/>
      <c r="W999" s="613" t="str">
        <f t="shared" si="363"/>
        <v/>
      </c>
      <c r="X999" s="613" t="str">
        <f t="shared" si="354"/>
        <v/>
      </c>
      <c r="Y999" s="613" t="str">
        <f t="shared" si="315"/>
        <v/>
      </c>
    </row>
    <row r="1000" spans="1:25" ht="13.8" hidden="1" thickBot="1">
      <c r="A1000" s="196">
        <v>840000</v>
      </c>
      <c r="B1000" s="197" t="s">
        <v>232</v>
      </c>
      <c r="C1000" s="635" t="s">
        <v>347</v>
      </c>
      <c r="D1000" s="636"/>
      <c r="E1000" s="637">
        <v>0</v>
      </c>
      <c r="F1000" s="638"/>
      <c r="G1000" s="639">
        <v>0</v>
      </c>
      <c r="H1000" s="632">
        <v>26.46</v>
      </c>
      <c r="I1000" s="632">
        <f t="shared" ref="I1000" si="366">IF(ISBLANK(H1000),"",SUM(G1000:H1000))</f>
        <v>26.46</v>
      </c>
      <c r="J1000" s="633">
        <f t="shared" si="356"/>
        <v>34.06</v>
      </c>
      <c r="K1000" s="634" t="s">
        <v>20</v>
      </c>
      <c r="L1000" s="107"/>
      <c r="M1000" s="107"/>
      <c r="N1000" s="108">
        <f t="shared" si="357"/>
        <v>0</v>
      </c>
      <c r="O1000" s="108">
        <f t="shared" si="358"/>
        <v>0</v>
      </c>
      <c r="P1000" s="109"/>
      <c r="Q1000" s="107">
        <f t="shared" si="364"/>
        <v>0</v>
      </c>
      <c r="R1000" s="107">
        <f t="shared" si="364"/>
        <v>0</v>
      </c>
      <c r="S1000" s="108">
        <f t="shared" si="360"/>
        <v>0</v>
      </c>
      <c r="T1000" s="110">
        <f t="shared" si="361"/>
        <v>0</v>
      </c>
      <c r="U1000" s="109"/>
      <c r="W1000" s="613" t="str">
        <f t="shared" si="363"/>
        <v/>
      </c>
      <c r="X1000" s="613" t="str">
        <f t="shared" si="354"/>
        <v/>
      </c>
      <c r="Y1000" s="613" t="str">
        <f t="shared" si="315"/>
        <v/>
      </c>
    </row>
    <row r="1001" spans="1:25" ht="13.8" hidden="1" thickBot="1">
      <c r="A1001" s="196">
        <v>606600</v>
      </c>
      <c r="B1001" s="197" t="s">
        <v>232</v>
      </c>
      <c r="C1001" s="635" t="s">
        <v>225</v>
      </c>
      <c r="D1001" s="636"/>
      <c r="E1001" s="637">
        <v>0</v>
      </c>
      <c r="F1001" s="638"/>
      <c r="G1001" s="639">
        <v>0</v>
      </c>
      <c r="H1001" s="632">
        <v>218.49</v>
      </c>
      <c r="I1001" s="632">
        <f>IF(ISBLANK(H1001),"",SUM(G1001:H1001))</f>
        <v>218.49</v>
      </c>
      <c r="J1001" s="633">
        <f t="shared" si="356"/>
        <v>281.27999999999997</v>
      </c>
      <c r="K1001" s="634" t="s">
        <v>16</v>
      </c>
      <c r="L1001" s="107"/>
      <c r="M1001" s="107"/>
      <c r="N1001" s="108">
        <f t="shared" si="357"/>
        <v>0</v>
      </c>
      <c r="O1001" s="108">
        <f t="shared" si="358"/>
        <v>0</v>
      </c>
      <c r="P1001" s="109"/>
      <c r="Q1001" s="107">
        <f t="shared" ref="Q1001:R1016" si="367">L1001</f>
        <v>0</v>
      </c>
      <c r="R1001" s="107">
        <f t="shared" si="367"/>
        <v>0</v>
      </c>
      <c r="S1001" s="108">
        <f t="shared" si="360"/>
        <v>0</v>
      </c>
      <c r="T1001" s="110">
        <f t="shared" si="361"/>
        <v>0</v>
      </c>
      <c r="U1001" s="109"/>
      <c r="W1001" s="613" t="str">
        <f t="shared" si="363"/>
        <v/>
      </c>
      <c r="X1001" s="613" t="str">
        <f t="shared" si="354"/>
        <v/>
      </c>
      <c r="Y1001" s="613" t="str">
        <f t="shared" si="315"/>
        <v/>
      </c>
    </row>
    <row r="1002" spans="1:25" ht="13.8" hidden="1" thickBot="1">
      <c r="A1002" s="196">
        <v>606700</v>
      </c>
      <c r="B1002" s="197" t="s">
        <v>232</v>
      </c>
      <c r="C1002" s="635" t="s">
        <v>337</v>
      </c>
      <c r="D1002" s="636"/>
      <c r="E1002" s="637">
        <v>0</v>
      </c>
      <c r="F1002" s="638"/>
      <c r="G1002" s="639">
        <v>0</v>
      </c>
      <c r="H1002" s="632">
        <v>104.05000000000001</v>
      </c>
      <c r="I1002" s="632">
        <f>IF(ISBLANK(H1002),"",SUM(G1002:H1002))</f>
        <v>104.05000000000001</v>
      </c>
      <c r="J1002" s="633">
        <f t="shared" si="356"/>
        <v>133.94999999999999</v>
      </c>
      <c r="K1002" s="634" t="s">
        <v>16</v>
      </c>
      <c r="L1002" s="107"/>
      <c r="M1002" s="107"/>
      <c r="N1002" s="108">
        <f t="shared" si="357"/>
        <v>0</v>
      </c>
      <c r="O1002" s="108">
        <f t="shared" si="358"/>
        <v>0</v>
      </c>
      <c r="P1002" s="109"/>
      <c r="Q1002" s="107">
        <f t="shared" si="367"/>
        <v>0</v>
      </c>
      <c r="R1002" s="107">
        <f t="shared" si="367"/>
        <v>0</v>
      </c>
      <c r="S1002" s="108">
        <f t="shared" si="360"/>
        <v>0</v>
      </c>
      <c r="T1002" s="110">
        <f t="shared" si="361"/>
        <v>0</v>
      </c>
      <c r="U1002" s="109"/>
      <c r="W1002" s="613" t="str">
        <f t="shared" si="363"/>
        <v/>
      </c>
      <c r="X1002" s="613" t="str">
        <f t="shared" si="354"/>
        <v/>
      </c>
      <c r="Y1002" s="613" t="str">
        <f t="shared" si="315"/>
        <v/>
      </c>
    </row>
    <row r="1003" spans="1:25" ht="13.8" hidden="1" thickBot="1">
      <c r="A1003" s="196">
        <v>603700</v>
      </c>
      <c r="B1003" s="197" t="s">
        <v>232</v>
      </c>
      <c r="C1003" s="635" t="s">
        <v>418</v>
      </c>
      <c r="D1003" s="636"/>
      <c r="E1003" s="637">
        <v>20</v>
      </c>
      <c r="F1003" s="638">
        <v>1.5</v>
      </c>
      <c r="G1003" s="667">
        <f>IF(E1003&lt;=30,(0.66*E1003+1.38)*F1003,((0.66*30+1.38)+0.55*(E1003-30))*F1003)</f>
        <v>21.870000000000005</v>
      </c>
      <c r="H1003" s="632">
        <v>162.44999999999999</v>
      </c>
      <c r="I1003" s="632">
        <f>IF(ISBLANK(H1003),"",SUM(G1003:H1003))*0.9</f>
        <v>165.88800000000001</v>
      </c>
      <c r="J1003" s="633">
        <f t="shared" si="356"/>
        <v>213.56</v>
      </c>
      <c r="K1003" s="634" t="s">
        <v>16</v>
      </c>
      <c r="L1003" s="107"/>
      <c r="M1003" s="107"/>
      <c r="N1003" s="108">
        <f t="shared" si="357"/>
        <v>0</v>
      </c>
      <c r="O1003" s="108">
        <f t="shared" si="358"/>
        <v>0</v>
      </c>
      <c r="P1003" s="109"/>
      <c r="Q1003" s="107">
        <f t="shared" si="367"/>
        <v>0</v>
      </c>
      <c r="R1003" s="107">
        <f t="shared" si="367"/>
        <v>0</v>
      </c>
      <c r="S1003" s="108">
        <f t="shared" si="360"/>
        <v>0</v>
      </c>
      <c r="T1003" s="110">
        <f t="shared" si="361"/>
        <v>0</v>
      </c>
      <c r="U1003" s="109"/>
      <c r="V1003" s="612"/>
      <c r="W1003" s="613" t="str">
        <f t="shared" si="363"/>
        <v/>
      </c>
      <c r="X1003" s="613" t="str">
        <f t="shared" si="354"/>
        <v/>
      </c>
      <c r="Y1003" s="613" t="str">
        <f t="shared" si="315"/>
        <v/>
      </c>
    </row>
    <row r="1004" spans="1:25" ht="13.8" hidden="1" thickBot="1">
      <c r="A1004" s="196">
        <v>603800</v>
      </c>
      <c r="B1004" s="197" t="s">
        <v>232</v>
      </c>
      <c r="C1004" s="635" t="s">
        <v>419</v>
      </c>
      <c r="D1004" s="636"/>
      <c r="E1004" s="637">
        <v>20</v>
      </c>
      <c r="F1004" s="638">
        <v>1.5</v>
      </c>
      <c r="G1004" s="667">
        <f>IF(E1004&lt;=30,(0.66*E1004+1.38)*F1004,((0.66*30+1.38)+0.55*(E1004-30))*F1004)</f>
        <v>21.870000000000005</v>
      </c>
      <c r="H1004" s="632">
        <v>95.39</v>
      </c>
      <c r="I1004" s="632">
        <f>IF(ISBLANK(H1004),"",SUM(G1004:H1004))*0.9</f>
        <v>105.53400000000001</v>
      </c>
      <c r="J1004" s="633">
        <f t="shared" si="356"/>
        <v>135.86000000000001</v>
      </c>
      <c r="K1004" s="634" t="s">
        <v>16</v>
      </c>
      <c r="L1004" s="107"/>
      <c r="M1004" s="107"/>
      <c r="N1004" s="108">
        <f t="shared" si="357"/>
        <v>0</v>
      </c>
      <c r="O1004" s="108">
        <f t="shared" si="358"/>
        <v>0</v>
      </c>
      <c r="P1004" s="109"/>
      <c r="Q1004" s="107">
        <f t="shared" si="367"/>
        <v>0</v>
      </c>
      <c r="R1004" s="107">
        <f t="shared" si="367"/>
        <v>0</v>
      </c>
      <c r="S1004" s="108">
        <f t="shared" si="360"/>
        <v>0</v>
      </c>
      <c r="T1004" s="110">
        <f t="shared" si="361"/>
        <v>0</v>
      </c>
      <c r="U1004" s="109"/>
      <c r="W1004" s="613" t="str">
        <f t="shared" si="363"/>
        <v/>
      </c>
      <c r="X1004" s="613" t="str">
        <f t="shared" si="354"/>
        <v/>
      </c>
      <c r="Y1004" s="613" t="str">
        <f t="shared" si="315"/>
        <v/>
      </c>
    </row>
    <row r="1005" spans="1:25" ht="13.8" hidden="1" thickBot="1">
      <c r="A1005" s="196">
        <v>600000</v>
      </c>
      <c r="B1005" s="197" t="s">
        <v>232</v>
      </c>
      <c r="C1005" s="635" t="s">
        <v>399</v>
      </c>
      <c r="D1005" s="636"/>
      <c r="E1005" s="637">
        <v>0</v>
      </c>
      <c r="F1005" s="638">
        <v>0</v>
      </c>
      <c r="G1005" s="639">
        <v>0</v>
      </c>
      <c r="H1005" s="632">
        <v>37.96</v>
      </c>
      <c r="I1005" s="632">
        <f>IF(ISBLANK(H1005),"",SUM(G1005:H1005))</f>
        <v>37.96</v>
      </c>
      <c r="J1005" s="633">
        <f t="shared" si="356"/>
        <v>48.87</v>
      </c>
      <c r="K1005" s="634" t="s">
        <v>16</v>
      </c>
      <c r="L1005" s="107"/>
      <c r="M1005" s="107"/>
      <c r="N1005" s="108">
        <f t="shared" si="357"/>
        <v>0</v>
      </c>
      <c r="O1005" s="108">
        <f t="shared" si="358"/>
        <v>0</v>
      </c>
      <c r="P1005" s="109"/>
      <c r="Q1005" s="107">
        <f t="shared" si="367"/>
        <v>0</v>
      </c>
      <c r="R1005" s="107">
        <f t="shared" si="367"/>
        <v>0</v>
      </c>
      <c r="S1005" s="108">
        <f t="shared" si="360"/>
        <v>0</v>
      </c>
      <c r="T1005" s="110">
        <f t="shared" si="361"/>
        <v>0</v>
      </c>
      <c r="U1005" s="109"/>
      <c r="W1005" s="613" t="str">
        <f t="shared" si="363"/>
        <v/>
      </c>
      <c r="X1005" s="613" t="str">
        <f t="shared" si="354"/>
        <v/>
      </c>
      <c r="Y1005" s="613" t="str">
        <f t="shared" si="315"/>
        <v/>
      </c>
    </row>
    <row r="1006" spans="1:25" ht="13.8" hidden="1" thickBot="1">
      <c r="A1006" s="196">
        <v>602100</v>
      </c>
      <c r="B1006" s="197" t="s">
        <v>232</v>
      </c>
      <c r="C1006" s="635" t="s">
        <v>343</v>
      </c>
      <c r="D1006" s="636"/>
      <c r="E1006" s="637"/>
      <c r="F1006" s="638"/>
      <c r="G1006" s="639">
        <f>IF(E1006&lt;=30,(0.31*E1006+0.77)*F1006,((0.31*30+0.77)+0.31*(E1006-30))*F1006)</f>
        <v>0</v>
      </c>
      <c r="H1006" s="632">
        <v>77.989999999999995</v>
      </c>
      <c r="I1006" s="632">
        <f>IF(ISBLANK(H1006),"",SUM(G1006:H1006))</f>
        <v>77.989999999999995</v>
      </c>
      <c r="J1006" s="633">
        <f t="shared" si="356"/>
        <v>100.4</v>
      </c>
      <c r="K1006" s="634" t="s">
        <v>18</v>
      </c>
      <c r="L1006" s="107"/>
      <c r="M1006" s="107"/>
      <c r="N1006" s="108">
        <f t="shared" si="357"/>
        <v>0</v>
      </c>
      <c r="O1006" s="108">
        <f t="shared" si="358"/>
        <v>0</v>
      </c>
      <c r="P1006" s="109"/>
      <c r="Q1006" s="107">
        <f t="shared" si="367"/>
        <v>0</v>
      </c>
      <c r="R1006" s="107">
        <f t="shared" si="367"/>
        <v>0</v>
      </c>
      <c r="S1006" s="108">
        <f t="shared" si="360"/>
        <v>0</v>
      </c>
      <c r="T1006" s="110">
        <f t="shared" si="361"/>
        <v>0</v>
      </c>
      <c r="U1006" s="109"/>
      <c r="W1006" s="613" t="str">
        <f t="shared" si="363"/>
        <v/>
      </c>
      <c r="X1006" s="613" t="str">
        <f t="shared" si="354"/>
        <v/>
      </c>
      <c r="Y1006" s="613" t="str">
        <f t="shared" si="315"/>
        <v/>
      </c>
    </row>
    <row r="1007" spans="1:25" ht="13.8" hidden="1" thickBot="1">
      <c r="A1007" s="196">
        <v>532500</v>
      </c>
      <c r="B1007" s="197" t="s">
        <v>232</v>
      </c>
      <c r="C1007" s="675" t="s">
        <v>420</v>
      </c>
      <c r="D1007" s="636"/>
      <c r="E1007" s="637">
        <v>20</v>
      </c>
      <c r="F1007" s="638">
        <v>1.5</v>
      </c>
      <c r="G1007" s="667">
        <f>IF(E1007&lt;=30,(0.66*E1007+1.38)*F1007,((0.66*30+1.38)+0.55*(E1007-30))*F1007)</f>
        <v>21.870000000000005</v>
      </c>
      <c r="H1007" s="632">
        <v>66</v>
      </c>
      <c r="I1007" s="632">
        <f>IF(ISBLANK(H1007),"",SUM(G1007:H1007))</f>
        <v>87.87</v>
      </c>
      <c r="J1007" s="633">
        <f t="shared" si="356"/>
        <v>113.12</v>
      </c>
      <c r="K1007" s="634" t="s">
        <v>16</v>
      </c>
      <c r="L1007" s="107"/>
      <c r="M1007" s="107"/>
      <c r="N1007" s="108">
        <f t="shared" si="357"/>
        <v>0</v>
      </c>
      <c r="O1007" s="108">
        <f t="shared" si="358"/>
        <v>0</v>
      </c>
      <c r="P1007" s="109"/>
      <c r="Q1007" s="107">
        <f t="shared" si="367"/>
        <v>0</v>
      </c>
      <c r="R1007" s="107">
        <f t="shared" si="367"/>
        <v>0</v>
      </c>
      <c r="S1007" s="108">
        <f t="shared" si="360"/>
        <v>0</v>
      </c>
      <c r="T1007" s="110">
        <f t="shared" si="361"/>
        <v>0</v>
      </c>
      <c r="U1007" s="109"/>
      <c r="W1007" s="613" t="str">
        <f t="shared" si="363"/>
        <v/>
      </c>
      <c r="X1007" s="613" t="str">
        <f t="shared" si="354"/>
        <v/>
      </c>
      <c r="Y1007" s="613" t="str">
        <f t="shared" si="315"/>
        <v/>
      </c>
    </row>
    <row r="1008" spans="1:25" ht="13.8" hidden="1" thickBot="1">
      <c r="A1008" s="196">
        <v>603900</v>
      </c>
      <c r="B1008" s="197" t="s">
        <v>232</v>
      </c>
      <c r="C1008" s="675" t="s">
        <v>421</v>
      </c>
      <c r="D1008" s="636"/>
      <c r="E1008" s="637">
        <v>20</v>
      </c>
      <c r="F1008" s="638">
        <v>1.5</v>
      </c>
      <c r="G1008" s="667">
        <f>IF(E1008&lt;=30,(0.66*E1008+1.38)*F1008,((0.66*30+1.38)+0.55*(E1008-30))*F1008)</f>
        <v>21.870000000000005</v>
      </c>
      <c r="H1008" s="632">
        <v>100.51</v>
      </c>
      <c r="I1008" s="632">
        <f>IF(ISBLANK(H1008),"",SUM(G1008:H1008))*0.9</f>
        <v>110.14200000000001</v>
      </c>
      <c r="J1008" s="633">
        <f t="shared" si="356"/>
        <v>141.80000000000001</v>
      </c>
      <c r="K1008" s="634" t="s">
        <v>16</v>
      </c>
      <c r="L1008" s="107"/>
      <c r="M1008" s="107"/>
      <c r="N1008" s="108">
        <f t="shared" si="357"/>
        <v>0</v>
      </c>
      <c r="O1008" s="108">
        <f t="shared" si="358"/>
        <v>0</v>
      </c>
      <c r="P1008" s="109"/>
      <c r="Q1008" s="107">
        <f t="shared" si="367"/>
        <v>0</v>
      </c>
      <c r="R1008" s="107">
        <f t="shared" si="367"/>
        <v>0</v>
      </c>
      <c r="S1008" s="108">
        <f t="shared" si="360"/>
        <v>0</v>
      </c>
      <c r="T1008" s="110">
        <f t="shared" si="361"/>
        <v>0</v>
      </c>
      <c r="U1008" s="109"/>
      <c r="W1008" s="613" t="str">
        <f t="shared" si="363"/>
        <v/>
      </c>
      <c r="X1008" s="613" t="str">
        <f t="shared" si="354"/>
        <v/>
      </c>
      <c r="Y1008" s="613" t="str">
        <f t="shared" si="315"/>
        <v/>
      </c>
    </row>
    <row r="1009" spans="1:25" ht="13.8" hidden="1" thickBot="1">
      <c r="A1009" s="196">
        <v>605000</v>
      </c>
      <c r="B1009" s="197" t="s">
        <v>232</v>
      </c>
      <c r="C1009" s="635" t="s">
        <v>931</v>
      </c>
      <c r="D1009" s="636"/>
      <c r="E1009" s="637"/>
      <c r="F1009" s="638"/>
      <c r="G1009" s="639">
        <f>SUM(G1010:G1012)</f>
        <v>163.24560000000002</v>
      </c>
      <c r="H1009" s="632">
        <v>307.22000000000003</v>
      </c>
      <c r="I1009" s="632">
        <f t="shared" ref="I1009:I1012" si="368">IF(ISBLANK(H1009),"",SUM(G1009:H1009))</f>
        <v>470.46560000000005</v>
      </c>
      <c r="J1009" s="633">
        <f t="shared" si="356"/>
        <v>605.67999999999995</v>
      </c>
      <c r="K1009" s="634" t="s">
        <v>16</v>
      </c>
      <c r="L1009" s="107"/>
      <c r="M1009" s="107"/>
      <c r="N1009" s="108">
        <f t="shared" si="357"/>
        <v>0</v>
      </c>
      <c r="O1009" s="108">
        <f t="shared" si="358"/>
        <v>0</v>
      </c>
      <c r="P1009" s="109"/>
      <c r="Q1009" s="107">
        <f t="shared" si="367"/>
        <v>0</v>
      </c>
      <c r="R1009" s="107">
        <f t="shared" si="367"/>
        <v>0</v>
      </c>
      <c r="S1009" s="108">
        <f t="shared" si="360"/>
        <v>0</v>
      </c>
      <c r="T1009" s="110">
        <f t="shared" si="361"/>
        <v>0</v>
      </c>
      <c r="U1009" s="109"/>
      <c r="W1009" s="613" t="str">
        <f t="shared" si="363"/>
        <v/>
      </c>
      <c r="X1009" s="613" t="str">
        <f t="shared" si="354"/>
        <v/>
      </c>
      <c r="Y1009" s="613" t="str">
        <f t="shared" si="315"/>
        <v/>
      </c>
    </row>
    <row r="1010" spans="1:25" ht="13.8" hidden="1" thickBot="1">
      <c r="A1010" s="196" t="s">
        <v>175</v>
      </c>
      <c r="B1010" s="197"/>
      <c r="C1010" s="675" t="s">
        <v>241</v>
      </c>
      <c r="D1010" s="636"/>
      <c r="E1010" s="637">
        <v>500</v>
      </c>
      <c r="F1010" s="638">
        <v>0.18</v>
      </c>
      <c r="G1010" s="677">
        <f>IF(E1010&lt;=30,(0.48*E1010+4.05)*F1010,((0.48*30+4.05)+0.4*(E1010-30))*F1010)</f>
        <v>37.160999999999994</v>
      </c>
      <c r="H1010" s="632"/>
      <c r="I1010" s="632" t="str">
        <f t="shared" si="368"/>
        <v/>
      </c>
      <c r="J1010" s="633">
        <f t="shared" si="356"/>
        <v>0</v>
      </c>
      <c r="K1010" s="634" t="s">
        <v>975</v>
      </c>
      <c r="L1010" s="678"/>
      <c r="M1010" s="679"/>
      <c r="N1010" s="108">
        <f t="shared" si="357"/>
        <v>0</v>
      </c>
      <c r="O1010" s="108">
        <f t="shared" si="358"/>
        <v>0</v>
      </c>
      <c r="P1010" s="109"/>
      <c r="Q1010" s="678">
        <f t="shared" si="367"/>
        <v>0</v>
      </c>
      <c r="R1010" s="679">
        <f t="shared" si="367"/>
        <v>0</v>
      </c>
      <c r="S1010" s="108">
        <f t="shared" si="360"/>
        <v>0</v>
      </c>
      <c r="T1010" s="110">
        <f t="shared" si="361"/>
        <v>0</v>
      </c>
      <c r="U1010" s="109"/>
      <c r="V1010" s="612" t="str">
        <f>IF(T1009&gt;0,"xx",IF(O1009&gt;0,"xy",""))</f>
        <v/>
      </c>
      <c r="W1010" s="613" t="str">
        <f t="shared" si="363"/>
        <v/>
      </c>
      <c r="X1010" s="613" t="str">
        <f t="shared" si="354"/>
        <v/>
      </c>
      <c r="Y1010" s="613" t="str">
        <f t="shared" si="315"/>
        <v/>
      </c>
    </row>
    <row r="1011" spans="1:25" ht="13.8" hidden="1" thickBot="1">
      <c r="A1011" s="196" t="s">
        <v>175</v>
      </c>
      <c r="B1011" s="197"/>
      <c r="C1011" s="675" t="s">
        <v>303</v>
      </c>
      <c r="D1011" s="636"/>
      <c r="E1011" s="637">
        <v>180</v>
      </c>
      <c r="F1011" s="638">
        <v>1.06</v>
      </c>
      <c r="G1011" s="671">
        <f>IF(E1011&lt;=30,(0.66*E1011+1.38)*F1011,((0.66*30+1.38)+0.55*(E1011-30))*F1011)</f>
        <v>109.90080000000002</v>
      </c>
      <c r="H1011" s="632"/>
      <c r="I1011" s="632" t="str">
        <f t="shared" si="368"/>
        <v/>
      </c>
      <c r="J1011" s="633">
        <f t="shared" si="356"/>
        <v>0</v>
      </c>
      <c r="K1011" s="634" t="s">
        <v>975</v>
      </c>
      <c r="L1011" s="678"/>
      <c r="M1011" s="679"/>
      <c r="N1011" s="108">
        <f t="shared" si="357"/>
        <v>0</v>
      </c>
      <c r="O1011" s="108">
        <f t="shared" si="358"/>
        <v>0</v>
      </c>
      <c r="P1011" s="109"/>
      <c r="Q1011" s="678">
        <f t="shared" si="367"/>
        <v>0</v>
      </c>
      <c r="R1011" s="679">
        <f t="shared" si="367"/>
        <v>0</v>
      </c>
      <c r="S1011" s="108">
        <f t="shared" si="360"/>
        <v>0</v>
      </c>
      <c r="T1011" s="110">
        <f t="shared" si="361"/>
        <v>0</v>
      </c>
      <c r="U1011" s="109"/>
      <c r="V1011" s="612" t="str">
        <f>IF(T1009&gt;0,"xx",IF(O1009&gt;0,"xy",""))</f>
        <v/>
      </c>
      <c r="W1011" s="613" t="str">
        <f t="shared" si="363"/>
        <v/>
      </c>
      <c r="X1011" s="613" t="str">
        <f t="shared" si="354"/>
        <v/>
      </c>
      <c r="Y1011" s="613" t="str">
        <f t="shared" si="315"/>
        <v/>
      </c>
    </row>
    <row r="1012" spans="1:25" ht="13.8" hidden="1" thickBot="1">
      <c r="A1012" s="196" t="s">
        <v>175</v>
      </c>
      <c r="B1012" s="197"/>
      <c r="C1012" s="675" t="s">
        <v>307</v>
      </c>
      <c r="D1012" s="636"/>
      <c r="E1012" s="637">
        <v>20</v>
      </c>
      <c r="F1012" s="638">
        <v>1.1100000000000001</v>
      </c>
      <c r="G1012" s="671">
        <f>IF(E1012&lt;=30,(0.66*E1012+1.38)*F1012,((0.66*30+1.38)+0.55*(E1012-30))*F1012)</f>
        <v>16.183800000000005</v>
      </c>
      <c r="H1012" s="632"/>
      <c r="I1012" s="632" t="str">
        <f t="shared" si="368"/>
        <v/>
      </c>
      <c r="J1012" s="633">
        <f t="shared" si="356"/>
        <v>0</v>
      </c>
      <c r="K1012" s="634" t="s">
        <v>975</v>
      </c>
      <c r="L1012" s="678"/>
      <c r="M1012" s="679"/>
      <c r="N1012" s="108">
        <f t="shared" si="357"/>
        <v>0</v>
      </c>
      <c r="O1012" s="108">
        <f t="shared" si="358"/>
        <v>0</v>
      </c>
      <c r="P1012" s="109"/>
      <c r="Q1012" s="678">
        <f t="shared" si="367"/>
        <v>0</v>
      </c>
      <c r="R1012" s="679">
        <f t="shared" si="367"/>
        <v>0</v>
      </c>
      <c r="S1012" s="108">
        <f t="shared" si="360"/>
        <v>0</v>
      </c>
      <c r="T1012" s="110">
        <f t="shared" si="361"/>
        <v>0</v>
      </c>
      <c r="U1012" s="109"/>
      <c r="V1012" s="612" t="str">
        <f>IF(T1009&gt;0,"xx",IF(O1009&gt;0,"xy",""))</f>
        <v/>
      </c>
      <c r="W1012" s="613" t="str">
        <f t="shared" si="363"/>
        <v/>
      </c>
      <c r="X1012" s="613" t="str">
        <f t="shared" si="354"/>
        <v/>
      </c>
      <c r="Y1012" s="613" t="str">
        <f t="shared" si="315"/>
        <v/>
      </c>
    </row>
    <row r="1013" spans="1:25" ht="13.8" hidden="1" thickBot="1">
      <c r="A1013" s="196">
        <v>600310</v>
      </c>
      <c r="B1013" s="197" t="s">
        <v>232</v>
      </c>
      <c r="C1013" s="627" t="s">
        <v>572</v>
      </c>
      <c r="D1013" s="628"/>
      <c r="E1013" s="629"/>
      <c r="F1013" s="630"/>
      <c r="G1013" s="631"/>
      <c r="H1013" s="632">
        <v>103.04</v>
      </c>
      <c r="I1013" s="632">
        <f t="shared" ref="I1013:I1023" si="369">IF(ISBLANK(H1013),"",SUM(G1013:H1013))</f>
        <v>103.04</v>
      </c>
      <c r="J1013" s="633">
        <f t="shared" si="356"/>
        <v>132.65</v>
      </c>
      <c r="K1013" s="634" t="s">
        <v>23</v>
      </c>
      <c r="L1013" s="107"/>
      <c r="M1013" s="107"/>
      <c r="N1013" s="108">
        <f t="shared" si="357"/>
        <v>0</v>
      </c>
      <c r="O1013" s="108">
        <f t="shared" si="358"/>
        <v>0</v>
      </c>
      <c r="P1013" s="109"/>
      <c r="Q1013" s="107">
        <f t="shared" si="367"/>
        <v>0</v>
      </c>
      <c r="R1013" s="107">
        <f t="shared" si="367"/>
        <v>0</v>
      </c>
      <c r="S1013" s="108">
        <f t="shared" si="360"/>
        <v>0</v>
      </c>
      <c r="T1013" s="110">
        <f t="shared" si="361"/>
        <v>0</v>
      </c>
      <c r="U1013" s="109"/>
      <c r="W1013" s="613" t="str">
        <f t="shared" si="363"/>
        <v/>
      </c>
      <c r="X1013" s="613" t="str">
        <f t="shared" si="354"/>
        <v/>
      </c>
      <c r="Y1013" s="613" t="str">
        <f t="shared" si="315"/>
        <v/>
      </c>
    </row>
    <row r="1014" spans="1:25" ht="13.8" hidden="1" thickBot="1">
      <c r="A1014" s="196">
        <v>633000</v>
      </c>
      <c r="B1014" s="197" t="s">
        <v>232</v>
      </c>
      <c r="C1014" s="627" t="s">
        <v>1000</v>
      </c>
      <c r="D1014" s="762"/>
      <c r="E1014" s="629"/>
      <c r="F1014" s="630"/>
      <c r="G1014" s="631"/>
      <c r="H1014" s="632">
        <v>63.28</v>
      </c>
      <c r="I1014" s="632">
        <f t="shared" ref="I1014:I1016" si="370">IF(ISBLANK(H1014),"",SUM(G1014:H1014))</f>
        <v>63.28</v>
      </c>
      <c r="J1014" s="633">
        <f t="shared" si="356"/>
        <v>81.47</v>
      </c>
      <c r="K1014" s="634" t="s">
        <v>20</v>
      </c>
      <c r="L1014" s="107"/>
      <c r="M1014" s="107"/>
      <c r="N1014" s="108">
        <f t="shared" si="357"/>
        <v>0</v>
      </c>
      <c r="O1014" s="108">
        <f t="shared" si="358"/>
        <v>0</v>
      </c>
      <c r="P1014" s="109"/>
      <c r="Q1014" s="107">
        <f t="shared" si="367"/>
        <v>0</v>
      </c>
      <c r="R1014" s="107">
        <f t="shared" si="367"/>
        <v>0</v>
      </c>
      <c r="S1014" s="108">
        <f t="shared" si="360"/>
        <v>0</v>
      </c>
      <c r="T1014" s="110">
        <f t="shared" si="361"/>
        <v>0</v>
      </c>
      <c r="U1014" s="109"/>
      <c r="W1014" s="613" t="str">
        <f t="shared" si="363"/>
        <v/>
      </c>
      <c r="X1014" s="613" t="str">
        <f t="shared" si="354"/>
        <v/>
      </c>
      <c r="Y1014" s="613" t="str">
        <f t="shared" si="315"/>
        <v/>
      </c>
    </row>
    <row r="1015" spans="1:25" ht="13.8" hidden="1" thickBot="1">
      <c r="A1015" s="196">
        <v>633100</v>
      </c>
      <c r="B1015" s="197" t="s">
        <v>232</v>
      </c>
      <c r="C1015" s="627" t="s">
        <v>1001</v>
      </c>
      <c r="D1015" s="762"/>
      <c r="E1015" s="629"/>
      <c r="F1015" s="630"/>
      <c r="G1015" s="631"/>
      <c r="H1015" s="632">
        <v>126.57</v>
      </c>
      <c r="I1015" s="632">
        <f t="shared" si="370"/>
        <v>126.57</v>
      </c>
      <c r="J1015" s="633">
        <f t="shared" si="356"/>
        <v>162.94999999999999</v>
      </c>
      <c r="K1015" s="634" t="s">
        <v>20</v>
      </c>
      <c r="L1015" s="107"/>
      <c r="M1015" s="107"/>
      <c r="N1015" s="108">
        <f t="shared" si="357"/>
        <v>0</v>
      </c>
      <c r="O1015" s="108">
        <f t="shared" si="358"/>
        <v>0</v>
      </c>
      <c r="P1015" s="109"/>
      <c r="Q1015" s="107">
        <f t="shared" si="367"/>
        <v>0</v>
      </c>
      <c r="R1015" s="107">
        <f t="shared" si="367"/>
        <v>0</v>
      </c>
      <c r="S1015" s="108">
        <f t="shared" si="360"/>
        <v>0</v>
      </c>
      <c r="T1015" s="110">
        <f t="shared" si="361"/>
        <v>0</v>
      </c>
      <c r="U1015" s="109"/>
      <c r="W1015" s="613" t="str">
        <f t="shared" si="363"/>
        <v/>
      </c>
      <c r="X1015" s="613" t="str">
        <f t="shared" si="354"/>
        <v/>
      </c>
      <c r="Y1015" s="613" t="str">
        <f t="shared" si="315"/>
        <v/>
      </c>
    </row>
    <row r="1016" spans="1:25" ht="13.8" hidden="1" thickBot="1">
      <c r="A1016" s="196">
        <v>633200</v>
      </c>
      <c r="B1016" s="197" t="s">
        <v>232</v>
      </c>
      <c r="C1016" s="627" t="s">
        <v>1002</v>
      </c>
      <c r="D1016" s="762"/>
      <c r="E1016" s="629"/>
      <c r="F1016" s="630"/>
      <c r="G1016" s="631"/>
      <c r="H1016" s="632">
        <v>189.86</v>
      </c>
      <c r="I1016" s="632">
        <f t="shared" si="370"/>
        <v>189.86</v>
      </c>
      <c r="J1016" s="633">
        <f t="shared" si="356"/>
        <v>244.43</v>
      </c>
      <c r="K1016" s="634" t="s">
        <v>20</v>
      </c>
      <c r="L1016" s="107"/>
      <c r="M1016" s="107"/>
      <c r="N1016" s="108">
        <f t="shared" si="357"/>
        <v>0</v>
      </c>
      <c r="O1016" s="108">
        <f t="shared" si="358"/>
        <v>0</v>
      </c>
      <c r="P1016" s="109"/>
      <c r="Q1016" s="107">
        <f t="shared" si="367"/>
        <v>0</v>
      </c>
      <c r="R1016" s="107">
        <f t="shared" si="367"/>
        <v>0</v>
      </c>
      <c r="S1016" s="108">
        <f t="shared" si="360"/>
        <v>0</v>
      </c>
      <c r="T1016" s="110">
        <f t="shared" si="361"/>
        <v>0</v>
      </c>
      <c r="U1016" s="109"/>
      <c r="W1016" s="613" t="str">
        <f t="shared" si="363"/>
        <v/>
      </c>
      <c r="X1016" s="613" t="str">
        <f t="shared" si="354"/>
        <v/>
      </c>
      <c r="Y1016" s="613" t="str">
        <f t="shared" si="315"/>
        <v/>
      </c>
    </row>
    <row r="1017" spans="1:25" ht="13.8" hidden="1" thickBot="1">
      <c r="A1017" s="196">
        <v>800900</v>
      </c>
      <c r="B1017" s="197" t="s">
        <v>232</v>
      </c>
      <c r="C1017" s="627" t="s">
        <v>573</v>
      </c>
      <c r="D1017" s="628"/>
      <c r="E1017" s="629"/>
      <c r="F1017" s="630"/>
      <c r="G1017" s="631"/>
      <c r="H1017" s="632">
        <v>9</v>
      </c>
      <c r="I1017" s="632">
        <f t="shared" si="369"/>
        <v>9</v>
      </c>
      <c r="J1017" s="633">
        <f t="shared" si="356"/>
        <v>11.59</v>
      </c>
      <c r="K1017" s="634" t="s">
        <v>18</v>
      </c>
      <c r="L1017" s="107"/>
      <c r="M1017" s="107"/>
      <c r="N1017" s="108">
        <f t="shared" si="357"/>
        <v>0</v>
      </c>
      <c r="O1017" s="108">
        <f t="shared" si="358"/>
        <v>0</v>
      </c>
      <c r="P1017" s="109"/>
      <c r="Q1017" s="107">
        <f t="shared" ref="Q1017:R1023" si="371">L1017</f>
        <v>0</v>
      </c>
      <c r="R1017" s="107">
        <f t="shared" si="371"/>
        <v>0</v>
      </c>
      <c r="S1017" s="108">
        <f t="shared" si="360"/>
        <v>0</v>
      </c>
      <c r="T1017" s="110">
        <f t="shared" si="361"/>
        <v>0</v>
      </c>
      <c r="U1017" s="109"/>
      <c r="W1017" s="613" t="str">
        <f t="shared" si="363"/>
        <v/>
      </c>
      <c r="X1017" s="613" t="str">
        <f t="shared" si="354"/>
        <v/>
      </c>
      <c r="Y1017" s="613" t="str">
        <f t="shared" si="315"/>
        <v/>
      </c>
    </row>
    <row r="1018" spans="1:25" ht="13.8" hidden="1" thickBot="1">
      <c r="A1018" s="196">
        <v>801100</v>
      </c>
      <c r="B1018" s="197" t="s">
        <v>232</v>
      </c>
      <c r="C1018" s="627" t="s">
        <v>362</v>
      </c>
      <c r="D1018" s="628"/>
      <c r="E1018" s="629"/>
      <c r="F1018" s="630"/>
      <c r="G1018" s="631"/>
      <c r="H1018" s="632">
        <v>13.11</v>
      </c>
      <c r="I1018" s="632">
        <f t="shared" si="369"/>
        <v>13.11</v>
      </c>
      <c r="J1018" s="633">
        <f t="shared" si="356"/>
        <v>16.88</v>
      </c>
      <c r="K1018" s="634" t="s">
        <v>18</v>
      </c>
      <c r="L1018" s="641"/>
      <c r="M1018" s="641"/>
      <c r="N1018" s="108">
        <f t="shared" si="357"/>
        <v>0</v>
      </c>
      <c r="O1018" s="110">
        <f t="shared" si="358"/>
        <v>0</v>
      </c>
      <c r="P1018" s="109"/>
      <c r="Q1018" s="640">
        <f t="shared" si="371"/>
        <v>0</v>
      </c>
      <c r="R1018" s="641">
        <f t="shared" si="371"/>
        <v>0</v>
      </c>
      <c r="S1018" s="108">
        <f t="shared" si="360"/>
        <v>0</v>
      </c>
      <c r="T1018" s="110">
        <f t="shared" si="361"/>
        <v>0</v>
      </c>
      <c r="U1018" s="109"/>
      <c r="W1018" s="613" t="str">
        <f t="shared" si="363"/>
        <v/>
      </c>
      <c r="X1018" s="613" t="str">
        <f t="shared" si="354"/>
        <v/>
      </c>
      <c r="Y1018" s="613" t="str">
        <f t="shared" si="315"/>
        <v/>
      </c>
    </row>
    <row r="1019" spans="1:25" ht="13.8" hidden="1" thickBot="1">
      <c r="A1019" s="196">
        <v>600510</v>
      </c>
      <c r="B1019" s="197" t="s">
        <v>232</v>
      </c>
      <c r="C1019" s="627" t="s">
        <v>574</v>
      </c>
      <c r="D1019" s="628"/>
      <c r="E1019" s="629"/>
      <c r="F1019" s="630"/>
      <c r="G1019" s="631"/>
      <c r="H1019" s="632">
        <v>1.6800000000000002</v>
      </c>
      <c r="I1019" s="632">
        <f t="shared" si="369"/>
        <v>1.6800000000000002</v>
      </c>
      <c r="J1019" s="633">
        <f t="shared" si="356"/>
        <v>2.16</v>
      </c>
      <c r="K1019" s="634" t="s">
        <v>20</v>
      </c>
      <c r="L1019" s="641"/>
      <c r="M1019" s="641"/>
      <c r="N1019" s="108">
        <f t="shared" si="357"/>
        <v>0</v>
      </c>
      <c r="O1019" s="110">
        <f t="shared" si="358"/>
        <v>0</v>
      </c>
      <c r="P1019" s="109"/>
      <c r="Q1019" s="640">
        <f t="shared" si="371"/>
        <v>0</v>
      </c>
      <c r="R1019" s="641">
        <f t="shared" si="371"/>
        <v>0</v>
      </c>
      <c r="S1019" s="108">
        <f t="shared" si="360"/>
        <v>0</v>
      </c>
      <c r="T1019" s="110">
        <f t="shared" si="361"/>
        <v>0</v>
      </c>
      <c r="U1019" s="109"/>
      <c r="W1019" s="613" t="str">
        <f t="shared" si="363"/>
        <v/>
      </c>
      <c r="X1019" s="613" t="str">
        <f t="shared" si="354"/>
        <v/>
      </c>
      <c r="Y1019" s="613" t="str">
        <f t="shared" si="315"/>
        <v/>
      </c>
    </row>
    <row r="1020" spans="1:25" ht="13.8" hidden="1" thickBot="1">
      <c r="A1020" s="673">
        <v>521450</v>
      </c>
      <c r="B1020" s="674" t="s">
        <v>232</v>
      </c>
      <c r="C1020" s="635" t="s">
        <v>277</v>
      </c>
      <c r="D1020" s="636"/>
      <c r="E1020" s="637">
        <v>20</v>
      </c>
      <c r="F1020" s="630">
        <v>0.3</v>
      </c>
      <c r="G1020" s="667">
        <f>IF(E1020&lt;=30,(0.66*E1020+1.38)*F1020,((0.66*30+1.38)+0.55*(E1020-30))*F1020)</f>
        <v>4.3740000000000006</v>
      </c>
      <c r="H1020" s="632">
        <v>19.739999999999998</v>
      </c>
      <c r="I1020" s="632">
        <f>IF(ISBLANK(H1020),"",SUM(G1020:H1020))</f>
        <v>24.113999999999997</v>
      </c>
      <c r="J1020" s="633">
        <f t="shared" si="356"/>
        <v>31.04</v>
      </c>
      <c r="K1020" s="634" t="s">
        <v>18</v>
      </c>
      <c r="L1020" s="107"/>
      <c r="M1020" s="107"/>
      <c r="N1020" s="108">
        <f t="shared" si="357"/>
        <v>0</v>
      </c>
      <c r="O1020" s="108">
        <f t="shared" si="358"/>
        <v>0</v>
      </c>
      <c r="P1020" s="109"/>
      <c r="Q1020" s="107">
        <f t="shared" si="371"/>
        <v>0</v>
      </c>
      <c r="R1020" s="107">
        <f t="shared" si="371"/>
        <v>0</v>
      </c>
      <c r="S1020" s="108">
        <f t="shared" si="360"/>
        <v>0</v>
      </c>
      <c r="T1020" s="110">
        <f t="shared" si="361"/>
        <v>0</v>
      </c>
      <c r="U1020" s="109"/>
      <c r="W1020" s="613" t="str">
        <f t="shared" si="363"/>
        <v/>
      </c>
      <c r="X1020" s="613" t="str">
        <f t="shared" si="354"/>
        <v/>
      </c>
      <c r="Y1020" s="613" t="str">
        <f t="shared" si="315"/>
        <v/>
      </c>
    </row>
    <row r="1021" spans="1:25" ht="13.8" hidden="1" thickBot="1">
      <c r="A1021" s="196">
        <v>511300</v>
      </c>
      <c r="B1021" s="197" t="s">
        <v>232</v>
      </c>
      <c r="C1021" s="635" t="s">
        <v>227</v>
      </c>
      <c r="D1021" s="636"/>
      <c r="E1021" s="637">
        <v>0</v>
      </c>
      <c r="F1021" s="638">
        <v>0</v>
      </c>
      <c r="G1021" s="639">
        <v>0</v>
      </c>
      <c r="H1021" s="632">
        <v>0.19</v>
      </c>
      <c r="I1021" s="632">
        <f t="shared" si="369"/>
        <v>0.19</v>
      </c>
      <c r="J1021" s="633">
        <f t="shared" si="356"/>
        <v>0.24</v>
      </c>
      <c r="K1021" s="634" t="s">
        <v>18</v>
      </c>
      <c r="L1021" s="107"/>
      <c r="M1021" s="107"/>
      <c r="N1021" s="108">
        <f>IF(ISBLANK(L1021),0,ROUND(J1021*L1021,2))</f>
        <v>0</v>
      </c>
      <c r="O1021" s="108">
        <f>IF(ISBLANK(M1021),0,ROUND(L1021*M1021,2))</f>
        <v>0</v>
      </c>
      <c r="P1021" s="109"/>
      <c r="Q1021" s="107">
        <f t="shared" si="371"/>
        <v>0</v>
      </c>
      <c r="R1021" s="107">
        <f t="shared" si="371"/>
        <v>0</v>
      </c>
      <c r="S1021" s="108">
        <f>IF(ISBLANK(Q1021),0,ROUND(J1021*Q1021,2))</f>
        <v>0</v>
      </c>
      <c r="T1021" s="110">
        <f>IF(ISBLANK(Q1021),0,ROUND(Q1021*R1021,2))</f>
        <v>0</v>
      </c>
      <c r="U1021" s="109"/>
      <c r="W1021" s="613" t="str">
        <f t="shared" si="363"/>
        <v/>
      </c>
      <c r="X1021" s="613" t="str">
        <f t="shared" si="354"/>
        <v/>
      </c>
      <c r="Y1021" s="613" t="str">
        <f t="shared" si="315"/>
        <v/>
      </c>
    </row>
    <row r="1022" spans="1:25" ht="13.8" hidden="1" thickBot="1">
      <c r="A1022" s="196" t="s">
        <v>21</v>
      </c>
      <c r="B1022" s="197" t="s">
        <v>232</v>
      </c>
      <c r="C1022" s="635" t="s">
        <v>589</v>
      </c>
      <c r="D1022" s="636"/>
      <c r="E1022" s="637"/>
      <c r="F1022" s="630"/>
      <c r="G1022" s="639"/>
      <c r="H1022" s="632">
        <v>6.146148036253777</v>
      </c>
      <c r="I1022" s="632">
        <f t="shared" si="369"/>
        <v>6.146148036253777</v>
      </c>
      <c r="J1022" s="633">
        <f t="shared" si="356"/>
        <v>7.91</v>
      </c>
      <c r="K1022" s="634" t="s">
        <v>18</v>
      </c>
      <c r="L1022" s="107"/>
      <c r="M1022" s="107"/>
      <c r="N1022" s="108">
        <f>IF(ISBLANK(L1022),0,ROUND(J1022*L1022,2))</f>
        <v>0</v>
      </c>
      <c r="O1022" s="108">
        <f>IF(ISBLANK(M1022),0,ROUND(L1022*M1022,2))</f>
        <v>0</v>
      </c>
      <c r="P1022" s="109"/>
      <c r="Q1022" s="107">
        <f t="shared" si="371"/>
        <v>0</v>
      </c>
      <c r="R1022" s="107">
        <f t="shared" si="371"/>
        <v>0</v>
      </c>
      <c r="S1022" s="108">
        <f>IF(ISBLANK(Q1022),0,ROUND(J1022*Q1022,2))</f>
        <v>0</v>
      </c>
      <c r="T1022" s="110">
        <f>IF(ISBLANK(Q1022),0,ROUND(Q1022*R1022,2))</f>
        <v>0</v>
      </c>
      <c r="U1022" s="109"/>
      <c r="W1022" s="613" t="str">
        <f t="shared" si="363"/>
        <v/>
      </c>
      <c r="X1022" s="613" t="str">
        <f t="shared" si="354"/>
        <v/>
      </c>
      <c r="Y1022" s="613" t="str">
        <f t="shared" si="315"/>
        <v/>
      </c>
    </row>
    <row r="1023" spans="1:25" ht="13.8" hidden="1" thickBot="1">
      <c r="A1023" s="196" t="s">
        <v>21</v>
      </c>
      <c r="B1023" s="197" t="s">
        <v>232</v>
      </c>
      <c r="C1023" s="635" t="s">
        <v>279</v>
      </c>
      <c r="D1023" s="636"/>
      <c r="E1023" s="637"/>
      <c r="F1023" s="630"/>
      <c r="G1023" s="639"/>
      <c r="H1023" s="632">
        <v>10.85</v>
      </c>
      <c r="I1023" s="632">
        <f t="shared" si="369"/>
        <v>10.85</v>
      </c>
      <c r="J1023" s="633">
        <f t="shared" si="356"/>
        <v>13.97</v>
      </c>
      <c r="K1023" s="634" t="s">
        <v>18</v>
      </c>
      <c r="L1023" s="107"/>
      <c r="M1023" s="107"/>
      <c r="N1023" s="108">
        <f>IF(ISBLANK(L1023),0,ROUND(J1023*L1023,2))</f>
        <v>0</v>
      </c>
      <c r="O1023" s="108">
        <f>IF(ISBLANK(M1023),0,ROUND(L1023*M1023,2))</f>
        <v>0</v>
      </c>
      <c r="P1023" s="109"/>
      <c r="Q1023" s="107">
        <f t="shared" si="371"/>
        <v>0</v>
      </c>
      <c r="R1023" s="107">
        <f t="shared" si="371"/>
        <v>0</v>
      </c>
      <c r="S1023" s="108">
        <f>IF(ISBLANK(Q1023),0,ROUND(J1023*Q1023,2))</f>
        <v>0</v>
      </c>
      <c r="T1023" s="110">
        <f>IF(ISBLANK(Q1023),0,ROUND(Q1023*R1023,2))</f>
        <v>0</v>
      </c>
      <c r="U1023" s="109"/>
      <c r="W1023" s="613" t="str">
        <f t="shared" si="363"/>
        <v/>
      </c>
      <c r="X1023" s="613" t="str">
        <f t="shared" si="354"/>
        <v/>
      </c>
      <c r="Y1023" s="613" t="str">
        <f t="shared" si="315"/>
        <v/>
      </c>
    </row>
    <row r="1024" spans="1:25" ht="13.8" hidden="1" thickBot="1">
      <c r="A1024" s="643" t="s">
        <v>207</v>
      </c>
      <c r="B1024" s="644"/>
      <c r="C1024" s="645" t="s">
        <v>954</v>
      </c>
      <c r="D1024" s="646"/>
      <c r="E1024" s="795"/>
      <c r="F1024" s="796"/>
      <c r="G1024" s="797"/>
      <c r="H1024" s="798"/>
      <c r="I1024" s="798"/>
      <c r="J1024" s="798"/>
      <c r="K1024" s="799" t="s">
        <v>975</v>
      </c>
      <c r="L1024" s="647"/>
      <c r="M1024" s="648"/>
      <c r="N1024" s="648"/>
      <c r="O1024" s="649"/>
      <c r="P1024" s="109"/>
      <c r="Q1024" s="647"/>
      <c r="R1024" s="648"/>
      <c r="S1024" s="648"/>
      <c r="T1024" s="649"/>
      <c r="U1024" s="109"/>
      <c r="V1024" s="612" t="str">
        <f>IF(OR(SUM(O1025:O1056)&gt;0,SUM(T1025:T1056)&gt;0),"y","")</f>
        <v/>
      </c>
      <c r="W1024" s="613" t="str">
        <f t="shared" si="363"/>
        <v/>
      </c>
      <c r="X1024" s="613" t="str">
        <f t="shared" si="354"/>
        <v/>
      </c>
      <c r="Y1024" s="613" t="str">
        <f t="shared" si="315"/>
        <v/>
      </c>
    </row>
    <row r="1025" spans="1:25" ht="13.8" hidden="1" thickBot="1">
      <c r="A1025" s="650" t="s">
        <v>207</v>
      </c>
      <c r="B1025" s="651" t="s">
        <v>207</v>
      </c>
      <c r="C1025" s="652"/>
      <c r="D1025" s="653"/>
      <c r="E1025" s="637"/>
      <c r="F1025" s="638"/>
      <c r="G1025" s="639"/>
      <c r="H1025" s="632"/>
      <c r="I1025" s="632"/>
      <c r="J1025" s="633">
        <f t="shared" ref="J1025:J1056" si="372">IF(ISBLANK(I1025),0,ROUND(I1025*(1+$E$10)*(1+$E$11*D1025),2))</f>
        <v>0</v>
      </c>
      <c r="K1025" s="681" t="s">
        <v>975</v>
      </c>
      <c r="L1025" s="641"/>
      <c r="M1025" s="641"/>
      <c r="N1025" s="108">
        <f t="shared" ref="N1025" si="373">IF(ISBLANK(L1025),0,ROUND(J1025*L1025,2))</f>
        <v>0</v>
      </c>
      <c r="O1025" s="110">
        <f t="shared" ref="O1025:O1056" si="374">IF(ISBLANK(M1025),0,ROUND(L1025*M1025,2))</f>
        <v>0</v>
      </c>
      <c r="P1025" s="109"/>
      <c r="Q1025" s="640">
        <f t="shared" ref="Q1025:R1056" si="375">L1025</f>
        <v>0</v>
      </c>
      <c r="R1025" s="641">
        <f t="shared" si="375"/>
        <v>0</v>
      </c>
      <c r="S1025" s="108">
        <f t="shared" ref="S1025:S1056" si="376">IF(ISBLANK(Q1025),0,ROUND(J1025*Q1025,2))</f>
        <v>0</v>
      </c>
      <c r="T1025" s="110">
        <f t="shared" ref="T1025:T1056" si="377">IF(ISBLANK(Q1025),0,ROUND(Q1025*R1025,2))</f>
        <v>0</v>
      </c>
      <c r="U1025" s="109"/>
      <c r="W1025" s="613" t="str">
        <f t="shared" si="363"/>
        <v/>
      </c>
      <c r="X1025" s="613" t="str">
        <f t="shared" si="354"/>
        <v/>
      </c>
      <c r="Y1025" s="613" t="str">
        <f t="shared" si="315"/>
        <v/>
      </c>
    </row>
    <row r="1026" spans="1:25" ht="13.8" hidden="1" thickBot="1">
      <c r="A1026" s="650" t="s">
        <v>207</v>
      </c>
      <c r="B1026" s="651" t="s">
        <v>207</v>
      </c>
      <c r="C1026" s="654"/>
      <c r="D1026" s="653"/>
      <c r="E1026" s="637"/>
      <c r="F1026" s="638"/>
      <c r="G1026" s="639"/>
      <c r="H1026" s="632"/>
      <c r="I1026" s="632"/>
      <c r="J1026" s="623">
        <f t="shared" si="372"/>
        <v>0</v>
      </c>
      <c r="K1026" s="681" t="s">
        <v>975</v>
      </c>
      <c r="L1026" s="107"/>
      <c r="M1026" s="107"/>
      <c r="N1026" s="108">
        <f>IF(ISBLANK(L1026),0,ROUND(J1026*L1026,2))</f>
        <v>0</v>
      </c>
      <c r="O1026" s="108">
        <f t="shared" si="374"/>
        <v>0</v>
      </c>
      <c r="P1026" s="109"/>
      <c r="Q1026" s="107">
        <f t="shared" si="375"/>
        <v>0</v>
      </c>
      <c r="R1026" s="107">
        <f t="shared" si="375"/>
        <v>0</v>
      </c>
      <c r="S1026" s="108">
        <f t="shared" si="376"/>
        <v>0</v>
      </c>
      <c r="T1026" s="655">
        <f t="shared" si="377"/>
        <v>0</v>
      </c>
      <c r="U1026" s="109"/>
      <c r="W1026" s="613" t="str">
        <f t="shared" si="363"/>
        <v/>
      </c>
      <c r="X1026" s="613" t="str">
        <f t="shared" si="354"/>
        <v/>
      </c>
      <c r="Y1026" s="613" t="str">
        <f t="shared" ref="Y1026:Y1089" si="378">IF(V1026="X","x",IF(T1026&gt;0,"x",""))</f>
        <v/>
      </c>
    </row>
    <row r="1027" spans="1:25" ht="13.8" hidden="1" thickBot="1">
      <c r="A1027" s="650" t="s">
        <v>207</v>
      </c>
      <c r="B1027" s="651" t="s">
        <v>207</v>
      </c>
      <c r="C1027" s="654"/>
      <c r="D1027" s="653"/>
      <c r="E1027" s="637"/>
      <c r="F1027" s="638"/>
      <c r="G1027" s="639"/>
      <c r="H1027" s="632"/>
      <c r="I1027" s="632"/>
      <c r="J1027" s="623">
        <f t="shared" si="372"/>
        <v>0</v>
      </c>
      <c r="K1027" s="681" t="s">
        <v>975</v>
      </c>
      <c r="L1027" s="107"/>
      <c r="M1027" s="107"/>
      <c r="N1027" s="108">
        <f t="shared" ref="N1027:N1056" si="379">IF(ISBLANK(L1027),0,ROUND(J1027*L1027,2))</f>
        <v>0</v>
      </c>
      <c r="O1027" s="108">
        <f t="shared" si="374"/>
        <v>0</v>
      </c>
      <c r="P1027" s="109"/>
      <c r="Q1027" s="107">
        <f t="shared" si="375"/>
        <v>0</v>
      </c>
      <c r="R1027" s="107">
        <f t="shared" si="375"/>
        <v>0</v>
      </c>
      <c r="S1027" s="108">
        <f t="shared" si="376"/>
        <v>0</v>
      </c>
      <c r="T1027" s="110">
        <f t="shared" si="377"/>
        <v>0</v>
      </c>
      <c r="U1027" s="109"/>
      <c r="W1027" s="613" t="str">
        <f t="shared" si="363"/>
        <v/>
      </c>
      <c r="X1027" s="613" t="str">
        <f t="shared" si="354"/>
        <v/>
      </c>
      <c r="Y1027" s="613" t="str">
        <f t="shared" si="378"/>
        <v/>
      </c>
    </row>
    <row r="1028" spans="1:25" ht="13.8" hidden="1" thickBot="1">
      <c r="A1028" s="650" t="s">
        <v>207</v>
      </c>
      <c r="B1028" s="651" t="s">
        <v>207</v>
      </c>
      <c r="C1028" s="654"/>
      <c r="D1028" s="653"/>
      <c r="E1028" s="637"/>
      <c r="F1028" s="638"/>
      <c r="G1028" s="639"/>
      <c r="H1028" s="632"/>
      <c r="I1028" s="632"/>
      <c r="J1028" s="623">
        <f t="shared" si="372"/>
        <v>0</v>
      </c>
      <c r="K1028" s="681" t="s">
        <v>975</v>
      </c>
      <c r="L1028" s="107"/>
      <c r="M1028" s="107"/>
      <c r="N1028" s="108">
        <f t="shared" si="379"/>
        <v>0</v>
      </c>
      <c r="O1028" s="108">
        <f t="shared" si="374"/>
        <v>0</v>
      </c>
      <c r="P1028" s="109"/>
      <c r="Q1028" s="107">
        <f t="shared" si="375"/>
        <v>0</v>
      </c>
      <c r="R1028" s="107">
        <f t="shared" si="375"/>
        <v>0</v>
      </c>
      <c r="S1028" s="108">
        <f t="shared" si="376"/>
        <v>0</v>
      </c>
      <c r="T1028" s="110">
        <f t="shared" si="377"/>
        <v>0</v>
      </c>
      <c r="U1028" s="109"/>
      <c r="W1028" s="613" t="str">
        <f t="shared" si="363"/>
        <v/>
      </c>
      <c r="X1028" s="613" t="str">
        <f t="shared" si="354"/>
        <v/>
      </c>
      <c r="Y1028" s="613" t="str">
        <f t="shared" si="378"/>
        <v/>
      </c>
    </row>
    <row r="1029" spans="1:25" ht="13.8" hidden="1" thickBot="1">
      <c r="A1029" s="650" t="s">
        <v>207</v>
      </c>
      <c r="B1029" s="651" t="s">
        <v>207</v>
      </c>
      <c r="C1029" s="654"/>
      <c r="D1029" s="653"/>
      <c r="E1029" s="637"/>
      <c r="F1029" s="638"/>
      <c r="G1029" s="639"/>
      <c r="H1029" s="632"/>
      <c r="I1029" s="632"/>
      <c r="J1029" s="623">
        <f t="shared" si="372"/>
        <v>0</v>
      </c>
      <c r="K1029" s="681" t="s">
        <v>975</v>
      </c>
      <c r="L1029" s="107"/>
      <c r="M1029" s="107"/>
      <c r="N1029" s="108">
        <f t="shared" si="379"/>
        <v>0</v>
      </c>
      <c r="O1029" s="108">
        <f t="shared" si="374"/>
        <v>0</v>
      </c>
      <c r="P1029" s="109"/>
      <c r="Q1029" s="107">
        <f t="shared" si="375"/>
        <v>0</v>
      </c>
      <c r="R1029" s="107">
        <f t="shared" si="375"/>
        <v>0</v>
      </c>
      <c r="S1029" s="108">
        <f t="shared" si="376"/>
        <v>0</v>
      </c>
      <c r="T1029" s="110">
        <f t="shared" si="377"/>
        <v>0</v>
      </c>
      <c r="U1029" s="109"/>
      <c r="W1029" s="613" t="str">
        <f t="shared" si="363"/>
        <v/>
      </c>
      <c r="X1029" s="613" t="str">
        <f t="shared" si="354"/>
        <v/>
      </c>
      <c r="Y1029" s="613" t="str">
        <f t="shared" si="378"/>
        <v/>
      </c>
    </row>
    <row r="1030" spans="1:25" ht="13.8" hidden="1" thickBot="1">
      <c r="A1030" s="650" t="s">
        <v>207</v>
      </c>
      <c r="B1030" s="651" t="s">
        <v>207</v>
      </c>
      <c r="C1030" s="654"/>
      <c r="D1030" s="653"/>
      <c r="E1030" s="637"/>
      <c r="F1030" s="638"/>
      <c r="G1030" s="639"/>
      <c r="H1030" s="632"/>
      <c r="I1030" s="632"/>
      <c r="J1030" s="623">
        <f t="shared" si="372"/>
        <v>0</v>
      </c>
      <c r="K1030" s="681" t="s">
        <v>975</v>
      </c>
      <c r="L1030" s="107"/>
      <c r="M1030" s="107"/>
      <c r="N1030" s="108">
        <f t="shared" si="379"/>
        <v>0</v>
      </c>
      <c r="O1030" s="108">
        <f t="shared" si="374"/>
        <v>0</v>
      </c>
      <c r="P1030" s="109"/>
      <c r="Q1030" s="107">
        <f t="shared" si="375"/>
        <v>0</v>
      </c>
      <c r="R1030" s="107">
        <f t="shared" si="375"/>
        <v>0</v>
      </c>
      <c r="S1030" s="108">
        <f t="shared" si="376"/>
        <v>0</v>
      </c>
      <c r="T1030" s="110">
        <f t="shared" si="377"/>
        <v>0</v>
      </c>
      <c r="U1030" s="109"/>
      <c r="W1030" s="613" t="str">
        <f t="shared" si="363"/>
        <v/>
      </c>
      <c r="X1030" s="613" t="str">
        <f t="shared" si="354"/>
        <v/>
      </c>
      <c r="Y1030" s="613" t="str">
        <f t="shared" si="378"/>
        <v/>
      </c>
    </row>
    <row r="1031" spans="1:25" ht="13.8" hidden="1" thickBot="1">
      <c r="A1031" s="650" t="s">
        <v>207</v>
      </c>
      <c r="B1031" s="651" t="s">
        <v>207</v>
      </c>
      <c r="C1031" s="654"/>
      <c r="D1031" s="653"/>
      <c r="E1031" s="637"/>
      <c r="F1031" s="638"/>
      <c r="G1031" s="639"/>
      <c r="H1031" s="632"/>
      <c r="I1031" s="632"/>
      <c r="J1031" s="623">
        <f t="shared" si="372"/>
        <v>0</v>
      </c>
      <c r="K1031" s="681" t="s">
        <v>975</v>
      </c>
      <c r="L1031" s="107"/>
      <c r="M1031" s="107"/>
      <c r="N1031" s="108">
        <f t="shared" si="379"/>
        <v>0</v>
      </c>
      <c r="O1031" s="108">
        <f t="shared" si="374"/>
        <v>0</v>
      </c>
      <c r="P1031" s="109"/>
      <c r="Q1031" s="107">
        <f t="shared" si="375"/>
        <v>0</v>
      </c>
      <c r="R1031" s="107">
        <f t="shared" si="375"/>
        <v>0</v>
      </c>
      <c r="S1031" s="108">
        <f t="shared" si="376"/>
        <v>0</v>
      </c>
      <c r="T1031" s="110">
        <f t="shared" si="377"/>
        <v>0</v>
      </c>
      <c r="U1031" s="109"/>
      <c r="W1031" s="613" t="str">
        <f t="shared" si="363"/>
        <v/>
      </c>
      <c r="X1031" s="613" t="str">
        <f t="shared" si="354"/>
        <v/>
      </c>
      <c r="Y1031" s="613" t="str">
        <f t="shared" si="378"/>
        <v/>
      </c>
    </row>
    <row r="1032" spans="1:25" ht="13.8" hidden="1" thickBot="1">
      <c r="A1032" s="650" t="s">
        <v>207</v>
      </c>
      <c r="B1032" s="651" t="s">
        <v>207</v>
      </c>
      <c r="C1032" s="654"/>
      <c r="D1032" s="653"/>
      <c r="E1032" s="637"/>
      <c r="F1032" s="638"/>
      <c r="G1032" s="639"/>
      <c r="H1032" s="632"/>
      <c r="I1032" s="632"/>
      <c r="J1032" s="623">
        <f t="shared" si="372"/>
        <v>0</v>
      </c>
      <c r="K1032" s="681" t="s">
        <v>975</v>
      </c>
      <c r="L1032" s="107"/>
      <c r="M1032" s="107"/>
      <c r="N1032" s="108">
        <f t="shared" si="379"/>
        <v>0</v>
      </c>
      <c r="O1032" s="108">
        <f t="shared" si="374"/>
        <v>0</v>
      </c>
      <c r="P1032" s="109"/>
      <c r="Q1032" s="107">
        <f t="shared" si="375"/>
        <v>0</v>
      </c>
      <c r="R1032" s="107">
        <f t="shared" si="375"/>
        <v>0</v>
      </c>
      <c r="S1032" s="108">
        <f t="shared" si="376"/>
        <v>0</v>
      </c>
      <c r="T1032" s="110">
        <f t="shared" si="377"/>
        <v>0</v>
      </c>
      <c r="U1032" s="109"/>
      <c r="W1032" s="613" t="str">
        <f t="shared" si="363"/>
        <v/>
      </c>
      <c r="X1032" s="613" t="str">
        <f t="shared" si="354"/>
        <v/>
      </c>
      <c r="Y1032" s="613" t="str">
        <f t="shared" si="378"/>
        <v/>
      </c>
    </row>
    <row r="1033" spans="1:25" ht="13.8" hidden="1" thickBot="1">
      <c r="A1033" s="650" t="s">
        <v>207</v>
      </c>
      <c r="B1033" s="651" t="s">
        <v>207</v>
      </c>
      <c r="C1033" s="654"/>
      <c r="D1033" s="653"/>
      <c r="E1033" s="637"/>
      <c r="F1033" s="638"/>
      <c r="G1033" s="639"/>
      <c r="H1033" s="632"/>
      <c r="I1033" s="632"/>
      <c r="J1033" s="623">
        <f t="shared" si="372"/>
        <v>0</v>
      </c>
      <c r="K1033" s="681" t="s">
        <v>975</v>
      </c>
      <c r="L1033" s="107"/>
      <c r="M1033" s="107"/>
      <c r="N1033" s="108">
        <f t="shared" si="379"/>
        <v>0</v>
      </c>
      <c r="O1033" s="108">
        <f t="shared" si="374"/>
        <v>0</v>
      </c>
      <c r="P1033" s="109"/>
      <c r="Q1033" s="107">
        <f t="shared" si="375"/>
        <v>0</v>
      </c>
      <c r="R1033" s="107">
        <f t="shared" si="375"/>
        <v>0</v>
      </c>
      <c r="S1033" s="108">
        <f t="shared" si="376"/>
        <v>0</v>
      </c>
      <c r="T1033" s="110">
        <f t="shared" si="377"/>
        <v>0</v>
      </c>
      <c r="U1033" s="109"/>
      <c r="W1033" s="613" t="str">
        <f t="shared" si="363"/>
        <v/>
      </c>
      <c r="X1033" s="613" t="str">
        <f t="shared" si="354"/>
        <v/>
      </c>
      <c r="Y1033" s="613" t="str">
        <f t="shared" si="378"/>
        <v/>
      </c>
    </row>
    <row r="1034" spans="1:25" ht="13.8" hidden="1" thickBot="1">
      <c r="A1034" s="650" t="s">
        <v>207</v>
      </c>
      <c r="B1034" s="651" t="s">
        <v>207</v>
      </c>
      <c r="C1034" s="654"/>
      <c r="D1034" s="653"/>
      <c r="E1034" s="637"/>
      <c r="F1034" s="638"/>
      <c r="G1034" s="639"/>
      <c r="H1034" s="632"/>
      <c r="I1034" s="632"/>
      <c r="J1034" s="623">
        <f t="shared" si="372"/>
        <v>0</v>
      </c>
      <c r="K1034" s="681" t="s">
        <v>975</v>
      </c>
      <c r="L1034" s="107"/>
      <c r="M1034" s="107"/>
      <c r="N1034" s="108">
        <f t="shared" si="379"/>
        <v>0</v>
      </c>
      <c r="O1034" s="108">
        <f t="shared" si="374"/>
        <v>0</v>
      </c>
      <c r="P1034" s="109"/>
      <c r="Q1034" s="107">
        <f t="shared" si="375"/>
        <v>0</v>
      </c>
      <c r="R1034" s="107">
        <f t="shared" si="375"/>
        <v>0</v>
      </c>
      <c r="S1034" s="108">
        <f t="shared" si="376"/>
        <v>0</v>
      </c>
      <c r="T1034" s="110">
        <f t="shared" si="377"/>
        <v>0</v>
      </c>
      <c r="U1034" s="109"/>
      <c r="W1034" s="613" t="str">
        <f t="shared" si="363"/>
        <v/>
      </c>
      <c r="X1034" s="613" t="str">
        <f t="shared" si="354"/>
        <v/>
      </c>
      <c r="Y1034" s="613" t="str">
        <f t="shared" si="378"/>
        <v/>
      </c>
    </row>
    <row r="1035" spans="1:25" ht="13.8" hidden="1" thickBot="1">
      <c r="A1035" s="650" t="s">
        <v>207</v>
      </c>
      <c r="B1035" s="651" t="s">
        <v>207</v>
      </c>
      <c r="C1035" s="654"/>
      <c r="D1035" s="653"/>
      <c r="E1035" s="637"/>
      <c r="F1035" s="638"/>
      <c r="G1035" s="639"/>
      <c r="H1035" s="632"/>
      <c r="I1035" s="632"/>
      <c r="J1035" s="623">
        <f t="shared" si="372"/>
        <v>0</v>
      </c>
      <c r="K1035" s="681" t="s">
        <v>975</v>
      </c>
      <c r="L1035" s="107"/>
      <c r="M1035" s="107"/>
      <c r="N1035" s="108">
        <f t="shared" si="379"/>
        <v>0</v>
      </c>
      <c r="O1035" s="108">
        <f t="shared" si="374"/>
        <v>0</v>
      </c>
      <c r="P1035" s="109"/>
      <c r="Q1035" s="107">
        <f t="shared" si="375"/>
        <v>0</v>
      </c>
      <c r="R1035" s="107">
        <f t="shared" si="375"/>
        <v>0</v>
      </c>
      <c r="S1035" s="108">
        <f t="shared" si="376"/>
        <v>0</v>
      </c>
      <c r="T1035" s="110">
        <f t="shared" si="377"/>
        <v>0</v>
      </c>
      <c r="U1035" s="109"/>
      <c r="W1035" s="613" t="str">
        <f t="shared" si="363"/>
        <v/>
      </c>
      <c r="X1035" s="613" t="str">
        <f t="shared" si="354"/>
        <v/>
      </c>
      <c r="Y1035" s="613" t="str">
        <f t="shared" si="378"/>
        <v/>
      </c>
    </row>
    <row r="1036" spans="1:25" ht="13.8" hidden="1" thickBot="1">
      <c r="A1036" s="650" t="s">
        <v>207</v>
      </c>
      <c r="B1036" s="651" t="s">
        <v>207</v>
      </c>
      <c r="C1036" s="654"/>
      <c r="D1036" s="653"/>
      <c r="E1036" s="637"/>
      <c r="F1036" s="638"/>
      <c r="G1036" s="639"/>
      <c r="H1036" s="632"/>
      <c r="I1036" s="632"/>
      <c r="J1036" s="623">
        <f t="shared" si="372"/>
        <v>0</v>
      </c>
      <c r="K1036" s="681" t="s">
        <v>975</v>
      </c>
      <c r="L1036" s="107"/>
      <c r="M1036" s="107"/>
      <c r="N1036" s="108">
        <f t="shared" si="379"/>
        <v>0</v>
      </c>
      <c r="O1036" s="108">
        <f t="shared" si="374"/>
        <v>0</v>
      </c>
      <c r="P1036" s="109"/>
      <c r="Q1036" s="107">
        <f t="shared" si="375"/>
        <v>0</v>
      </c>
      <c r="R1036" s="107">
        <f t="shared" si="375"/>
        <v>0</v>
      </c>
      <c r="S1036" s="108">
        <f t="shared" si="376"/>
        <v>0</v>
      </c>
      <c r="T1036" s="110">
        <f t="shared" si="377"/>
        <v>0</v>
      </c>
      <c r="U1036" s="109"/>
      <c r="W1036" s="613" t="str">
        <f t="shared" si="363"/>
        <v/>
      </c>
      <c r="X1036" s="613" t="str">
        <f t="shared" si="354"/>
        <v/>
      </c>
      <c r="Y1036" s="613" t="str">
        <f t="shared" si="378"/>
        <v/>
      </c>
    </row>
    <row r="1037" spans="1:25" ht="13.8" hidden="1" thickBot="1">
      <c r="A1037" s="650" t="s">
        <v>207</v>
      </c>
      <c r="B1037" s="651" t="s">
        <v>207</v>
      </c>
      <c r="C1037" s="654"/>
      <c r="D1037" s="653"/>
      <c r="E1037" s="637"/>
      <c r="F1037" s="638"/>
      <c r="G1037" s="639"/>
      <c r="H1037" s="632"/>
      <c r="I1037" s="632"/>
      <c r="J1037" s="623">
        <f t="shared" si="372"/>
        <v>0</v>
      </c>
      <c r="K1037" s="681" t="s">
        <v>975</v>
      </c>
      <c r="L1037" s="107"/>
      <c r="M1037" s="107"/>
      <c r="N1037" s="108">
        <f t="shared" si="379"/>
        <v>0</v>
      </c>
      <c r="O1037" s="108">
        <f t="shared" si="374"/>
        <v>0</v>
      </c>
      <c r="P1037" s="109"/>
      <c r="Q1037" s="107">
        <f t="shared" si="375"/>
        <v>0</v>
      </c>
      <c r="R1037" s="107">
        <f t="shared" si="375"/>
        <v>0</v>
      </c>
      <c r="S1037" s="108">
        <f t="shared" si="376"/>
        <v>0</v>
      </c>
      <c r="T1037" s="110">
        <f t="shared" si="377"/>
        <v>0</v>
      </c>
      <c r="U1037" s="109"/>
      <c r="W1037" s="613" t="str">
        <f t="shared" si="363"/>
        <v/>
      </c>
      <c r="X1037" s="613" t="str">
        <f t="shared" si="354"/>
        <v/>
      </c>
      <c r="Y1037" s="613" t="str">
        <f t="shared" si="378"/>
        <v/>
      </c>
    </row>
    <row r="1038" spans="1:25" ht="13.8" hidden="1" thickBot="1">
      <c r="A1038" s="650" t="s">
        <v>207</v>
      </c>
      <c r="B1038" s="651" t="s">
        <v>207</v>
      </c>
      <c r="C1038" s="654"/>
      <c r="D1038" s="653"/>
      <c r="E1038" s="637"/>
      <c r="F1038" s="638"/>
      <c r="G1038" s="639"/>
      <c r="H1038" s="632"/>
      <c r="I1038" s="632"/>
      <c r="J1038" s="623">
        <f t="shared" si="372"/>
        <v>0</v>
      </c>
      <c r="K1038" s="681" t="s">
        <v>975</v>
      </c>
      <c r="L1038" s="107"/>
      <c r="M1038" s="107"/>
      <c r="N1038" s="108">
        <f t="shared" si="379"/>
        <v>0</v>
      </c>
      <c r="O1038" s="108">
        <f t="shared" si="374"/>
        <v>0</v>
      </c>
      <c r="P1038" s="109"/>
      <c r="Q1038" s="107">
        <f t="shared" si="375"/>
        <v>0</v>
      </c>
      <c r="R1038" s="107">
        <f t="shared" si="375"/>
        <v>0</v>
      </c>
      <c r="S1038" s="108">
        <f t="shared" si="376"/>
        <v>0</v>
      </c>
      <c r="T1038" s="110">
        <f t="shared" si="377"/>
        <v>0</v>
      </c>
      <c r="U1038" s="109"/>
      <c r="W1038" s="613" t="str">
        <f t="shared" si="363"/>
        <v/>
      </c>
      <c r="X1038" s="613" t="str">
        <f t="shared" si="354"/>
        <v/>
      </c>
      <c r="Y1038" s="613" t="str">
        <f t="shared" si="378"/>
        <v/>
      </c>
    </row>
    <row r="1039" spans="1:25" ht="13.8" hidden="1" thickBot="1">
      <c r="A1039" s="650" t="s">
        <v>207</v>
      </c>
      <c r="B1039" s="651" t="s">
        <v>207</v>
      </c>
      <c r="C1039" s="654"/>
      <c r="D1039" s="653"/>
      <c r="E1039" s="637"/>
      <c r="F1039" s="638"/>
      <c r="G1039" s="639"/>
      <c r="H1039" s="632"/>
      <c r="I1039" s="632"/>
      <c r="J1039" s="623">
        <f t="shared" si="372"/>
        <v>0</v>
      </c>
      <c r="K1039" s="681" t="s">
        <v>975</v>
      </c>
      <c r="L1039" s="107"/>
      <c r="M1039" s="107"/>
      <c r="N1039" s="108">
        <f t="shared" si="379"/>
        <v>0</v>
      </c>
      <c r="O1039" s="108">
        <f t="shared" si="374"/>
        <v>0</v>
      </c>
      <c r="P1039" s="109"/>
      <c r="Q1039" s="107">
        <f t="shared" si="375"/>
        <v>0</v>
      </c>
      <c r="R1039" s="107">
        <f t="shared" si="375"/>
        <v>0</v>
      </c>
      <c r="S1039" s="108">
        <f t="shared" si="376"/>
        <v>0</v>
      </c>
      <c r="T1039" s="110">
        <f t="shared" si="377"/>
        <v>0</v>
      </c>
      <c r="U1039" s="109"/>
      <c r="W1039" s="613" t="str">
        <f t="shared" si="363"/>
        <v/>
      </c>
      <c r="X1039" s="613" t="str">
        <f t="shared" si="354"/>
        <v/>
      </c>
      <c r="Y1039" s="613" t="str">
        <f t="shared" si="378"/>
        <v/>
      </c>
    </row>
    <row r="1040" spans="1:25" ht="13.8" hidden="1" thickBot="1">
      <c r="A1040" s="650" t="s">
        <v>207</v>
      </c>
      <c r="B1040" s="651" t="s">
        <v>207</v>
      </c>
      <c r="C1040" s="654"/>
      <c r="D1040" s="653"/>
      <c r="E1040" s="637"/>
      <c r="F1040" s="638"/>
      <c r="G1040" s="639"/>
      <c r="H1040" s="632"/>
      <c r="I1040" s="632"/>
      <c r="J1040" s="623">
        <f t="shared" si="372"/>
        <v>0</v>
      </c>
      <c r="K1040" s="681" t="s">
        <v>975</v>
      </c>
      <c r="L1040" s="107"/>
      <c r="M1040" s="107"/>
      <c r="N1040" s="108">
        <f t="shared" si="379"/>
        <v>0</v>
      </c>
      <c r="O1040" s="108">
        <f t="shared" si="374"/>
        <v>0</v>
      </c>
      <c r="P1040" s="109"/>
      <c r="Q1040" s="107">
        <f t="shared" si="375"/>
        <v>0</v>
      </c>
      <c r="R1040" s="107">
        <f t="shared" si="375"/>
        <v>0</v>
      </c>
      <c r="S1040" s="108">
        <f t="shared" si="376"/>
        <v>0</v>
      </c>
      <c r="T1040" s="110">
        <f t="shared" si="377"/>
        <v>0</v>
      </c>
      <c r="U1040" s="109"/>
      <c r="W1040" s="613" t="str">
        <f t="shared" si="363"/>
        <v/>
      </c>
      <c r="X1040" s="613" t="str">
        <f t="shared" si="354"/>
        <v/>
      </c>
      <c r="Y1040" s="613" t="str">
        <f t="shared" si="378"/>
        <v/>
      </c>
    </row>
    <row r="1041" spans="1:25" ht="13.8" hidden="1" thickBot="1">
      <c r="A1041" s="650" t="s">
        <v>207</v>
      </c>
      <c r="B1041" s="651" t="s">
        <v>207</v>
      </c>
      <c r="C1041" s="654"/>
      <c r="D1041" s="653"/>
      <c r="E1041" s="637"/>
      <c r="F1041" s="638"/>
      <c r="G1041" s="639"/>
      <c r="H1041" s="632"/>
      <c r="I1041" s="632"/>
      <c r="J1041" s="623">
        <f t="shared" si="372"/>
        <v>0</v>
      </c>
      <c r="K1041" s="681" t="s">
        <v>975</v>
      </c>
      <c r="L1041" s="107"/>
      <c r="M1041" s="107"/>
      <c r="N1041" s="108">
        <f t="shared" si="379"/>
        <v>0</v>
      </c>
      <c r="O1041" s="108">
        <f t="shared" si="374"/>
        <v>0</v>
      </c>
      <c r="P1041" s="109"/>
      <c r="Q1041" s="107">
        <f t="shared" si="375"/>
        <v>0</v>
      </c>
      <c r="R1041" s="107">
        <f t="shared" si="375"/>
        <v>0</v>
      </c>
      <c r="S1041" s="108">
        <f t="shared" si="376"/>
        <v>0</v>
      </c>
      <c r="T1041" s="110">
        <f t="shared" si="377"/>
        <v>0</v>
      </c>
      <c r="U1041" s="109"/>
      <c r="W1041" s="613" t="str">
        <f t="shared" si="363"/>
        <v/>
      </c>
      <c r="X1041" s="613" t="str">
        <f t="shared" si="354"/>
        <v/>
      </c>
      <c r="Y1041" s="613" t="str">
        <f t="shared" si="378"/>
        <v/>
      </c>
    </row>
    <row r="1042" spans="1:25" ht="13.8" hidden="1" thickBot="1">
      <c r="A1042" s="650" t="s">
        <v>207</v>
      </c>
      <c r="B1042" s="651" t="s">
        <v>207</v>
      </c>
      <c r="C1042" s="654"/>
      <c r="D1042" s="653"/>
      <c r="E1042" s="637"/>
      <c r="F1042" s="638"/>
      <c r="G1042" s="639"/>
      <c r="H1042" s="632"/>
      <c r="I1042" s="632"/>
      <c r="J1042" s="623">
        <f t="shared" si="372"/>
        <v>0</v>
      </c>
      <c r="K1042" s="681" t="s">
        <v>975</v>
      </c>
      <c r="L1042" s="107"/>
      <c r="M1042" s="107"/>
      <c r="N1042" s="108">
        <f t="shared" si="379"/>
        <v>0</v>
      </c>
      <c r="O1042" s="108">
        <f t="shared" si="374"/>
        <v>0</v>
      </c>
      <c r="P1042" s="109"/>
      <c r="Q1042" s="107">
        <f t="shared" si="375"/>
        <v>0</v>
      </c>
      <c r="R1042" s="107">
        <f t="shared" si="375"/>
        <v>0</v>
      </c>
      <c r="S1042" s="108">
        <f t="shared" si="376"/>
        <v>0</v>
      </c>
      <c r="T1042" s="110">
        <f t="shared" si="377"/>
        <v>0</v>
      </c>
      <c r="U1042" s="109"/>
      <c r="W1042" s="613" t="str">
        <f t="shared" si="363"/>
        <v/>
      </c>
      <c r="X1042" s="613" t="str">
        <f t="shared" si="354"/>
        <v/>
      </c>
      <c r="Y1042" s="613" t="str">
        <f t="shared" si="378"/>
        <v/>
      </c>
    </row>
    <row r="1043" spans="1:25" ht="13.8" hidden="1" thickBot="1">
      <c r="A1043" s="650" t="s">
        <v>207</v>
      </c>
      <c r="B1043" s="651" t="s">
        <v>207</v>
      </c>
      <c r="C1043" s="654"/>
      <c r="D1043" s="653"/>
      <c r="E1043" s="637"/>
      <c r="F1043" s="638"/>
      <c r="G1043" s="639"/>
      <c r="H1043" s="632"/>
      <c r="I1043" s="632"/>
      <c r="J1043" s="623">
        <f t="shared" si="372"/>
        <v>0</v>
      </c>
      <c r="K1043" s="681" t="s">
        <v>975</v>
      </c>
      <c r="L1043" s="107"/>
      <c r="M1043" s="107"/>
      <c r="N1043" s="108">
        <f t="shared" si="379"/>
        <v>0</v>
      </c>
      <c r="O1043" s="108">
        <f t="shared" si="374"/>
        <v>0</v>
      </c>
      <c r="P1043" s="109"/>
      <c r="Q1043" s="107">
        <f t="shared" si="375"/>
        <v>0</v>
      </c>
      <c r="R1043" s="107">
        <f t="shared" si="375"/>
        <v>0</v>
      </c>
      <c r="S1043" s="108">
        <f t="shared" si="376"/>
        <v>0</v>
      </c>
      <c r="T1043" s="110">
        <f t="shared" si="377"/>
        <v>0</v>
      </c>
      <c r="U1043" s="109"/>
      <c r="W1043" s="613" t="str">
        <f t="shared" si="363"/>
        <v/>
      </c>
      <c r="X1043" s="613" t="str">
        <f t="shared" si="354"/>
        <v/>
      </c>
      <c r="Y1043" s="613" t="str">
        <f t="shared" si="378"/>
        <v/>
      </c>
    </row>
    <row r="1044" spans="1:25" ht="13.8" hidden="1" thickBot="1">
      <c r="A1044" s="650" t="s">
        <v>207</v>
      </c>
      <c r="B1044" s="651" t="s">
        <v>207</v>
      </c>
      <c r="C1044" s="654"/>
      <c r="D1044" s="653"/>
      <c r="E1044" s="637"/>
      <c r="F1044" s="638"/>
      <c r="G1044" s="639"/>
      <c r="H1044" s="632"/>
      <c r="I1044" s="632"/>
      <c r="J1044" s="623">
        <f t="shared" si="372"/>
        <v>0</v>
      </c>
      <c r="K1044" s="681" t="s">
        <v>975</v>
      </c>
      <c r="L1044" s="107"/>
      <c r="M1044" s="107"/>
      <c r="N1044" s="108">
        <f t="shared" si="379"/>
        <v>0</v>
      </c>
      <c r="O1044" s="108">
        <f t="shared" si="374"/>
        <v>0</v>
      </c>
      <c r="P1044" s="109"/>
      <c r="Q1044" s="107">
        <f t="shared" si="375"/>
        <v>0</v>
      </c>
      <c r="R1044" s="107">
        <f t="shared" si="375"/>
        <v>0</v>
      </c>
      <c r="S1044" s="108">
        <f t="shared" si="376"/>
        <v>0</v>
      </c>
      <c r="T1044" s="110">
        <f t="shared" si="377"/>
        <v>0</v>
      </c>
      <c r="U1044" s="109"/>
      <c r="W1044" s="613" t="str">
        <f t="shared" si="363"/>
        <v/>
      </c>
      <c r="X1044" s="613" t="str">
        <f t="shared" si="354"/>
        <v/>
      </c>
      <c r="Y1044" s="613" t="str">
        <f t="shared" si="378"/>
        <v/>
      </c>
    </row>
    <row r="1045" spans="1:25" ht="13.8" hidden="1" thickBot="1">
      <c r="A1045" s="650" t="s">
        <v>207</v>
      </c>
      <c r="B1045" s="651" t="s">
        <v>207</v>
      </c>
      <c r="C1045" s="654"/>
      <c r="D1045" s="653"/>
      <c r="E1045" s="637"/>
      <c r="F1045" s="638"/>
      <c r="G1045" s="639"/>
      <c r="H1045" s="632"/>
      <c r="I1045" s="632"/>
      <c r="J1045" s="623">
        <f t="shared" si="372"/>
        <v>0</v>
      </c>
      <c r="K1045" s="681" t="s">
        <v>975</v>
      </c>
      <c r="L1045" s="107"/>
      <c r="M1045" s="107"/>
      <c r="N1045" s="108">
        <f t="shared" si="379"/>
        <v>0</v>
      </c>
      <c r="O1045" s="108">
        <f t="shared" si="374"/>
        <v>0</v>
      </c>
      <c r="P1045" s="109"/>
      <c r="Q1045" s="107">
        <f t="shared" si="375"/>
        <v>0</v>
      </c>
      <c r="R1045" s="107">
        <f t="shared" si="375"/>
        <v>0</v>
      </c>
      <c r="S1045" s="108">
        <f t="shared" si="376"/>
        <v>0</v>
      </c>
      <c r="T1045" s="110">
        <f t="shared" si="377"/>
        <v>0</v>
      </c>
      <c r="U1045" s="109"/>
      <c r="W1045" s="613" t="str">
        <f t="shared" ref="W1045:W1108" si="380">IF(V1045="X","x",IF(V1045="xx","x",IF(V1045="xy","x",IF(V1045="y","x",IF(OR(O1045&gt;0,T1045&gt;0),"x","")))))</f>
        <v/>
      </c>
      <c r="X1045" s="613" t="str">
        <f t="shared" si="354"/>
        <v/>
      </c>
      <c r="Y1045" s="613" t="str">
        <f t="shared" si="378"/>
        <v/>
      </c>
    </row>
    <row r="1046" spans="1:25" ht="13.8" hidden="1" thickBot="1">
      <c r="A1046" s="650" t="s">
        <v>207</v>
      </c>
      <c r="B1046" s="651" t="s">
        <v>207</v>
      </c>
      <c r="C1046" s="654"/>
      <c r="D1046" s="653"/>
      <c r="E1046" s="637"/>
      <c r="F1046" s="638"/>
      <c r="G1046" s="639"/>
      <c r="H1046" s="632"/>
      <c r="I1046" s="632"/>
      <c r="J1046" s="623">
        <f t="shared" si="372"/>
        <v>0</v>
      </c>
      <c r="K1046" s="681" t="s">
        <v>975</v>
      </c>
      <c r="L1046" s="107"/>
      <c r="M1046" s="107"/>
      <c r="N1046" s="108">
        <f t="shared" si="379"/>
        <v>0</v>
      </c>
      <c r="O1046" s="108">
        <f t="shared" si="374"/>
        <v>0</v>
      </c>
      <c r="P1046" s="109"/>
      <c r="Q1046" s="107">
        <f t="shared" si="375"/>
        <v>0</v>
      </c>
      <c r="R1046" s="107">
        <f t="shared" si="375"/>
        <v>0</v>
      </c>
      <c r="S1046" s="108">
        <f t="shared" si="376"/>
        <v>0</v>
      </c>
      <c r="T1046" s="110">
        <f t="shared" si="377"/>
        <v>0</v>
      </c>
      <c r="U1046" s="109"/>
      <c r="W1046" s="613" t="str">
        <f t="shared" si="380"/>
        <v/>
      </c>
      <c r="X1046" s="613" t="str">
        <f t="shared" si="354"/>
        <v/>
      </c>
      <c r="Y1046" s="613" t="str">
        <f t="shared" si="378"/>
        <v/>
      </c>
    </row>
    <row r="1047" spans="1:25" ht="13.8" hidden="1" thickBot="1">
      <c r="A1047" s="650" t="s">
        <v>207</v>
      </c>
      <c r="B1047" s="651" t="s">
        <v>207</v>
      </c>
      <c r="C1047" s="654"/>
      <c r="D1047" s="653"/>
      <c r="E1047" s="637"/>
      <c r="F1047" s="638"/>
      <c r="G1047" s="639"/>
      <c r="H1047" s="632"/>
      <c r="I1047" s="632"/>
      <c r="J1047" s="623">
        <f t="shared" si="372"/>
        <v>0</v>
      </c>
      <c r="K1047" s="681" t="s">
        <v>975</v>
      </c>
      <c r="L1047" s="107"/>
      <c r="M1047" s="107"/>
      <c r="N1047" s="108">
        <f t="shared" si="379"/>
        <v>0</v>
      </c>
      <c r="O1047" s="108">
        <f t="shared" si="374"/>
        <v>0</v>
      </c>
      <c r="P1047" s="109"/>
      <c r="Q1047" s="107">
        <f t="shared" si="375"/>
        <v>0</v>
      </c>
      <c r="R1047" s="107">
        <f t="shared" si="375"/>
        <v>0</v>
      </c>
      <c r="S1047" s="108">
        <f t="shared" si="376"/>
        <v>0</v>
      </c>
      <c r="T1047" s="110">
        <f t="shared" si="377"/>
        <v>0</v>
      </c>
      <c r="U1047" s="109"/>
      <c r="W1047" s="613" t="str">
        <f t="shared" si="380"/>
        <v/>
      </c>
      <c r="X1047" s="613" t="str">
        <f t="shared" si="354"/>
        <v/>
      </c>
      <c r="Y1047" s="613" t="str">
        <f t="shared" si="378"/>
        <v/>
      </c>
    </row>
    <row r="1048" spans="1:25" ht="13.8" hidden="1" thickBot="1">
      <c r="A1048" s="650" t="s">
        <v>207</v>
      </c>
      <c r="B1048" s="651" t="s">
        <v>207</v>
      </c>
      <c r="C1048" s="654"/>
      <c r="D1048" s="653"/>
      <c r="E1048" s="637"/>
      <c r="F1048" s="638"/>
      <c r="G1048" s="639"/>
      <c r="H1048" s="632"/>
      <c r="I1048" s="632"/>
      <c r="J1048" s="623">
        <f t="shared" si="372"/>
        <v>0</v>
      </c>
      <c r="K1048" s="681" t="s">
        <v>975</v>
      </c>
      <c r="L1048" s="107"/>
      <c r="M1048" s="107"/>
      <c r="N1048" s="108">
        <f t="shared" si="379"/>
        <v>0</v>
      </c>
      <c r="O1048" s="108">
        <f t="shared" si="374"/>
        <v>0</v>
      </c>
      <c r="P1048" s="109"/>
      <c r="Q1048" s="107">
        <f t="shared" si="375"/>
        <v>0</v>
      </c>
      <c r="R1048" s="107">
        <f t="shared" si="375"/>
        <v>0</v>
      </c>
      <c r="S1048" s="108">
        <f t="shared" si="376"/>
        <v>0</v>
      </c>
      <c r="T1048" s="110">
        <f t="shared" si="377"/>
        <v>0</v>
      </c>
      <c r="U1048" s="109"/>
      <c r="W1048" s="613" t="str">
        <f t="shared" si="380"/>
        <v/>
      </c>
      <c r="X1048" s="613" t="str">
        <f t="shared" si="354"/>
        <v/>
      </c>
      <c r="Y1048" s="613" t="str">
        <f t="shared" si="378"/>
        <v/>
      </c>
    </row>
    <row r="1049" spans="1:25" ht="13.8" hidden="1" thickBot="1">
      <c r="A1049" s="650" t="s">
        <v>207</v>
      </c>
      <c r="B1049" s="651" t="s">
        <v>207</v>
      </c>
      <c r="C1049" s="654"/>
      <c r="D1049" s="653"/>
      <c r="E1049" s="637"/>
      <c r="F1049" s="638"/>
      <c r="G1049" s="639"/>
      <c r="H1049" s="632"/>
      <c r="I1049" s="632"/>
      <c r="J1049" s="623">
        <f t="shared" si="372"/>
        <v>0</v>
      </c>
      <c r="K1049" s="681" t="s">
        <v>975</v>
      </c>
      <c r="L1049" s="107"/>
      <c r="M1049" s="107"/>
      <c r="N1049" s="108">
        <f t="shared" si="379"/>
        <v>0</v>
      </c>
      <c r="O1049" s="108">
        <f t="shared" si="374"/>
        <v>0</v>
      </c>
      <c r="P1049" s="109"/>
      <c r="Q1049" s="107">
        <f t="shared" si="375"/>
        <v>0</v>
      </c>
      <c r="R1049" s="107">
        <f t="shared" si="375"/>
        <v>0</v>
      </c>
      <c r="S1049" s="108">
        <f t="shared" si="376"/>
        <v>0</v>
      </c>
      <c r="T1049" s="110">
        <f t="shared" si="377"/>
        <v>0</v>
      </c>
      <c r="U1049" s="109"/>
      <c r="W1049" s="613" t="str">
        <f t="shared" si="380"/>
        <v/>
      </c>
      <c r="X1049" s="613" t="str">
        <f t="shared" si="354"/>
        <v/>
      </c>
      <c r="Y1049" s="613" t="str">
        <f t="shared" si="378"/>
        <v/>
      </c>
    </row>
    <row r="1050" spans="1:25" ht="13.8" hidden="1" thickBot="1">
      <c r="A1050" s="650" t="s">
        <v>207</v>
      </c>
      <c r="B1050" s="651" t="s">
        <v>207</v>
      </c>
      <c r="C1050" s="654"/>
      <c r="D1050" s="653"/>
      <c r="E1050" s="637"/>
      <c r="F1050" s="638"/>
      <c r="G1050" s="639"/>
      <c r="H1050" s="632"/>
      <c r="I1050" s="632"/>
      <c r="J1050" s="623">
        <f t="shared" si="372"/>
        <v>0</v>
      </c>
      <c r="K1050" s="681" t="s">
        <v>975</v>
      </c>
      <c r="L1050" s="107"/>
      <c r="M1050" s="107"/>
      <c r="N1050" s="108">
        <f t="shared" si="379"/>
        <v>0</v>
      </c>
      <c r="O1050" s="108">
        <f t="shared" si="374"/>
        <v>0</v>
      </c>
      <c r="P1050" s="109"/>
      <c r="Q1050" s="107">
        <f t="shared" si="375"/>
        <v>0</v>
      </c>
      <c r="R1050" s="107">
        <f t="shared" si="375"/>
        <v>0</v>
      </c>
      <c r="S1050" s="108">
        <f t="shared" si="376"/>
        <v>0</v>
      </c>
      <c r="T1050" s="110">
        <f t="shared" si="377"/>
        <v>0</v>
      </c>
      <c r="U1050" s="109"/>
      <c r="W1050" s="613" t="str">
        <f t="shared" si="380"/>
        <v/>
      </c>
      <c r="X1050" s="613" t="str">
        <f t="shared" si="354"/>
        <v/>
      </c>
      <c r="Y1050" s="613" t="str">
        <f t="shared" si="378"/>
        <v/>
      </c>
    </row>
    <row r="1051" spans="1:25" ht="13.8" hidden="1" thickBot="1">
      <c r="A1051" s="650" t="s">
        <v>207</v>
      </c>
      <c r="B1051" s="651" t="s">
        <v>207</v>
      </c>
      <c r="C1051" s="654"/>
      <c r="D1051" s="653"/>
      <c r="E1051" s="637"/>
      <c r="F1051" s="638"/>
      <c r="G1051" s="639"/>
      <c r="H1051" s="632"/>
      <c r="I1051" s="632"/>
      <c r="J1051" s="623">
        <f t="shared" si="372"/>
        <v>0</v>
      </c>
      <c r="K1051" s="681" t="s">
        <v>975</v>
      </c>
      <c r="L1051" s="107"/>
      <c r="M1051" s="107"/>
      <c r="N1051" s="108">
        <f t="shared" si="379"/>
        <v>0</v>
      </c>
      <c r="O1051" s="108">
        <f t="shared" si="374"/>
        <v>0</v>
      </c>
      <c r="P1051" s="109"/>
      <c r="Q1051" s="107">
        <f t="shared" si="375"/>
        <v>0</v>
      </c>
      <c r="R1051" s="107">
        <f t="shared" si="375"/>
        <v>0</v>
      </c>
      <c r="S1051" s="108">
        <f t="shared" si="376"/>
        <v>0</v>
      </c>
      <c r="T1051" s="110">
        <f t="shared" si="377"/>
        <v>0</v>
      </c>
      <c r="U1051" s="109"/>
      <c r="W1051" s="613" t="str">
        <f t="shared" si="380"/>
        <v/>
      </c>
      <c r="X1051" s="613" t="str">
        <f t="shared" si="354"/>
        <v/>
      </c>
      <c r="Y1051" s="613" t="str">
        <f t="shared" si="378"/>
        <v/>
      </c>
    </row>
    <row r="1052" spans="1:25" ht="13.8" hidden="1" thickBot="1">
      <c r="A1052" s="650" t="s">
        <v>207</v>
      </c>
      <c r="B1052" s="651" t="s">
        <v>207</v>
      </c>
      <c r="C1052" s="654"/>
      <c r="D1052" s="653"/>
      <c r="E1052" s="637"/>
      <c r="F1052" s="638"/>
      <c r="G1052" s="639"/>
      <c r="H1052" s="632"/>
      <c r="I1052" s="632"/>
      <c r="J1052" s="623">
        <f t="shared" si="372"/>
        <v>0</v>
      </c>
      <c r="K1052" s="681" t="s">
        <v>975</v>
      </c>
      <c r="L1052" s="107"/>
      <c r="M1052" s="107"/>
      <c r="N1052" s="108">
        <f t="shared" si="379"/>
        <v>0</v>
      </c>
      <c r="O1052" s="108">
        <f t="shared" si="374"/>
        <v>0</v>
      </c>
      <c r="P1052" s="109"/>
      <c r="Q1052" s="107">
        <f t="shared" si="375"/>
        <v>0</v>
      </c>
      <c r="R1052" s="107">
        <f t="shared" si="375"/>
        <v>0</v>
      </c>
      <c r="S1052" s="108">
        <f t="shared" si="376"/>
        <v>0</v>
      </c>
      <c r="T1052" s="110">
        <f t="shared" si="377"/>
        <v>0</v>
      </c>
      <c r="U1052" s="109"/>
      <c r="W1052" s="613" t="str">
        <f t="shared" si="380"/>
        <v/>
      </c>
      <c r="X1052" s="613" t="str">
        <f t="shared" si="354"/>
        <v/>
      </c>
      <c r="Y1052" s="613" t="str">
        <f t="shared" si="378"/>
        <v/>
      </c>
    </row>
    <row r="1053" spans="1:25" ht="13.8" hidden="1" thickBot="1">
      <c r="A1053" s="650" t="s">
        <v>207</v>
      </c>
      <c r="B1053" s="651" t="s">
        <v>207</v>
      </c>
      <c r="C1053" s="654"/>
      <c r="D1053" s="653"/>
      <c r="E1053" s="637"/>
      <c r="F1053" s="638"/>
      <c r="G1053" s="639"/>
      <c r="H1053" s="632"/>
      <c r="I1053" s="632"/>
      <c r="J1053" s="623">
        <f t="shared" si="372"/>
        <v>0</v>
      </c>
      <c r="K1053" s="681" t="s">
        <v>975</v>
      </c>
      <c r="L1053" s="107"/>
      <c r="M1053" s="107"/>
      <c r="N1053" s="108">
        <f t="shared" si="379"/>
        <v>0</v>
      </c>
      <c r="O1053" s="108">
        <f t="shared" si="374"/>
        <v>0</v>
      </c>
      <c r="P1053" s="109"/>
      <c r="Q1053" s="107">
        <f t="shared" si="375"/>
        <v>0</v>
      </c>
      <c r="R1053" s="107">
        <f t="shared" si="375"/>
        <v>0</v>
      </c>
      <c r="S1053" s="108">
        <f t="shared" si="376"/>
        <v>0</v>
      </c>
      <c r="T1053" s="110">
        <f t="shared" si="377"/>
        <v>0</v>
      </c>
      <c r="U1053" s="109"/>
      <c r="W1053" s="613" t="str">
        <f t="shared" si="380"/>
        <v/>
      </c>
      <c r="X1053" s="613" t="str">
        <f t="shared" si="354"/>
        <v/>
      </c>
      <c r="Y1053" s="613" t="str">
        <f t="shared" si="378"/>
        <v/>
      </c>
    </row>
    <row r="1054" spans="1:25" ht="13.8" hidden="1" thickBot="1">
      <c r="A1054" s="650" t="s">
        <v>207</v>
      </c>
      <c r="B1054" s="651" t="s">
        <v>207</v>
      </c>
      <c r="C1054" s="654"/>
      <c r="D1054" s="653"/>
      <c r="E1054" s="637"/>
      <c r="F1054" s="638"/>
      <c r="G1054" s="639"/>
      <c r="H1054" s="632"/>
      <c r="I1054" s="632"/>
      <c r="J1054" s="623">
        <f t="shared" si="372"/>
        <v>0</v>
      </c>
      <c r="K1054" s="681" t="s">
        <v>975</v>
      </c>
      <c r="L1054" s="107"/>
      <c r="M1054" s="107"/>
      <c r="N1054" s="108">
        <f t="shared" si="379"/>
        <v>0</v>
      </c>
      <c r="O1054" s="108">
        <f t="shared" si="374"/>
        <v>0</v>
      </c>
      <c r="P1054" s="109"/>
      <c r="Q1054" s="107">
        <f t="shared" si="375"/>
        <v>0</v>
      </c>
      <c r="R1054" s="107">
        <f t="shared" si="375"/>
        <v>0</v>
      </c>
      <c r="S1054" s="108">
        <f t="shared" si="376"/>
        <v>0</v>
      </c>
      <c r="T1054" s="110">
        <f t="shared" si="377"/>
        <v>0</v>
      </c>
      <c r="U1054" s="109"/>
      <c r="W1054" s="613" t="str">
        <f t="shared" si="380"/>
        <v/>
      </c>
      <c r="X1054" s="613" t="str">
        <f t="shared" si="354"/>
        <v/>
      </c>
      <c r="Y1054" s="613" t="str">
        <f t="shared" si="378"/>
        <v/>
      </c>
    </row>
    <row r="1055" spans="1:25" ht="13.8" hidden="1" thickBot="1">
      <c r="A1055" s="650" t="s">
        <v>207</v>
      </c>
      <c r="B1055" s="651" t="s">
        <v>207</v>
      </c>
      <c r="C1055" s="654"/>
      <c r="D1055" s="653"/>
      <c r="E1055" s="637"/>
      <c r="F1055" s="638"/>
      <c r="G1055" s="639"/>
      <c r="H1055" s="632"/>
      <c r="I1055" s="632"/>
      <c r="J1055" s="623">
        <f t="shared" si="372"/>
        <v>0</v>
      </c>
      <c r="K1055" s="681" t="s">
        <v>975</v>
      </c>
      <c r="L1055" s="107"/>
      <c r="M1055" s="107"/>
      <c r="N1055" s="108">
        <f t="shared" si="379"/>
        <v>0</v>
      </c>
      <c r="O1055" s="108">
        <f t="shared" si="374"/>
        <v>0</v>
      </c>
      <c r="P1055" s="109"/>
      <c r="Q1055" s="107">
        <f t="shared" si="375"/>
        <v>0</v>
      </c>
      <c r="R1055" s="107">
        <f t="shared" si="375"/>
        <v>0</v>
      </c>
      <c r="S1055" s="108">
        <f t="shared" si="376"/>
        <v>0</v>
      </c>
      <c r="T1055" s="110">
        <f t="shared" si="377"/>
        <v>0</v>
      </c>
      <c r="U1055" s="109"/>
      <c r="W1055" s="613" t="str">
        <f t="shared" si="380"/>
        <v/>
      </c>
      <c r="X1055" s="613" t="str">
        <f t="shared" si="354"/>
        <v/>
      </c>
      <c r="Y1055" s="613" t="str">
        <f t="shared" si="378"/>
        <v/>
      </c>
    </row>
    <row r="1056" spans="1:25" ht="13.8" hidden="1" thickBot="1">
      <c r="A1056" s="656" t="s">
        <v>207</v>
      </c>
      <c r="B1056" s="657" t="s">
        <v>207</v>
      </c>
      <c r="C1056" s="658"/>
      <c r="D1056" s="659"/>
      <c r="E1056" s="687"/>
      <c r="F1056" s="721"/>
      <c r="G1056" s="689"/>
      <c r="H1056" s="690"/>
      <c r="I1056" s="690"/>
      <c r="J1056" s="800">
        <f t="shared" si="372"/>
        <v>0</v>
      </c>
      <c r="K1056" s="682" t="s">
        <v>975</v>
      </c>
      <c r="L1056" s="107"/>
      <c r="M1056" s="107"/>
      <c r="N1056" s="660">
        <f t="shared" si="379"/>
        <v>0</v>
      </c>
      <c r="O1056" s="660">
        <f t="shared" si="374"/>
        <v>0</v>
      </c>
      <c r="P1056" s="109"/>
      <c r="Q1056" s="107">
        <f t="shared" si="375"/>
        <v>0</v>
      </c>
      <c r="R1056" s="107">
        <f t="shared" si="375"/>
        <v>0</v>
      </c>
      <c r="S1056" s="660">
        <f t="shared" si="376"/>
        <v>0</v>
      </c>
      <c r="T1056" s="661">
        <f t="shared" si="377"/>
        <v>0</v>
      </c>
      <c r="U1056" s="109"/>
      <c r="W1056" s="613" t="str">
        <f t="shared" si="380"/>
        <v/>
      </c>
      <c r="X1056" s="613" t="str">
        <f t="shared" si="354"/>
        <v/>
      </c>
      <c r="Y1056" s="613" t="str">
        <f t="shared" si="378"/>
        <v/>
      </c>
    </row>
    <row r="1057" spans="1:25" ht="13.8" hidden="1" thickBot="1">
      <c r="A1057" s="668" t="s">
        <v>571</v>
      </c>
      <c r="B1057" s="669"/>
      <c r="C1057" s="670" t="s">
        <v>560</v>
      </c>
      <c r="D1057" s="662"/>
      <c r="E1057" s="791"/>
      <c r="F1057" s="792"/>
      <c r="G1057" s="793"/>
      <c r="H1057" s="794"/>
      <c r="I1057" s="794"/>
      <c r="J1057" s="794"/>
      <c r="K1057" s="801" t="s">
        <v>975</v>
      </c>
      <c r="L1057" s="609"/>
      <c r="M1057" s="610"/>
      <c r="N1057" s="610"/>
      <c r="O1057" s="468"/>
      <c r="P1057" s="611">
        <f>SUM(O1058:O1884)</f>
        <v>0</v>
      </c>
      <c r="Q1057" s="609"/>
      <c r="R1057" s="610"/>
      <c r="S1057" s="610"/>
      <c r="T1057" s="468"/>
      <c r="U1057" s="611">
        <f>SUM(T1058:T1884)</f>
        <v>0</v>
      </c>
      <c r="V1057" s="612" t="str">
        <f>IF(OR(P1057&gt;0,U1057&gt;0),"X","")</f>
        <v/>
      </c>
      <c r="W1057" s="613" t="str">
        <f t="shared" si="380"/>
        <v/>
      </c>
      <c r="X1057" s="613" t="str">
        <f t="shared" si="354"/>
        <v/>
      </c>
      <c r="Y1057" s="613" t="str">
        <f t="shared" si="378"/>
        <v/>
      </c>
    </row>
    <row r="1058" spans="1:25" ht="13.8" hidden="1" thickBot="1">
      <c r="A1058" s="196">
        <v>600000</v>
      </c>
      <c r="B1058" s="197" t="s">
        <v>232</v>
      </c>
      <c r="C1058" s="635" t="s">
        <v>399</v>
      </c>
      <c r="D1058" s="636"/>
      <c r="E1058" s="637">
        <v>0</v>
      </c>
      <c r="F1058" s="638">
        <v>0</v>
      </c>
      <c r="G1058" s="639">
        <v>0</v>
      </c>
      <c r="H1058" s="632">
        <v>37.96</v>
      </c>
      <c r="I1058" s="632">
        <f>IF(ISBLANK(H1058),"",SUM(G1058:H1058))</f>
        <v>37.96</v>
      </c>
      <c r="J1058" s="633">
        <f t="shared" ref="J1058:J1121" si="381">IF(ISBLANK(H1058),0,ROUND(I1058*(1+$E$10)*(1+$E$11*D1058),2))</f>
        <v>48.87</v>
      </c>
      <c r="K1058" s="634" t="s">
        <v>16</v>
      </c>
      <c r="L1058" s="107"/>
      <c r="M1058" s="107"/>
      <c r="N1058" s="108">
        <f t="shared" ref="N1058:N1269" si="382">IF(ISBLANK(L1058),0,ROUND(J1058*L1058,2))</f>
        <v>0</v>
      </c>
      <c r="O1058" s="108">
        <f t="shared" ref="O1058:O1269" si="383">IF(ISBLANK(M1058),0,ROUND(L1058*M1058,2))</f>
        <v>0</v>
      </c>
      <c r="P1058" s="109"/>
      <c r="Q1058" s="107">
        <f t="shared" ref="Q1058:R1185" si="384">L1058</f>
        <v>0</v>
      </c>
      <c r="R1058" s="107">
        <f t="shared" si="384"/>
        <v>0</v>
      </c>
      <c r="S1058" s="108">
        <f t="shared" ref="S1058:S1269" si="385">IF(ISBLANK(Q1058),0,ROUND(J1058*Q1058,2))</f>
        <v>0</v>
      </c>
      <c r="T1058" s="110">
        <f t="shared" ref="T1058:T1268" si="386">IF(ISBLANK(Q1058),0,ROUND(Q1058*R1058,2))</f>
        <v>0</v>
      </c>
      <c r="U1058" s="109"/>
      <c r="W1058" s="613" t="str">
        <f t="shared" si="380"/>
        <v/>
      </c>
      <c r="X1058" s="613" t="str">
        <f t="shared" si="354"/>
        <v/>
      </c>
      <c r="Y1058" s="613" t="str">
        <f t="shared" si="378"/>
        <v/>
      </c>
    </row>
    <row r="1059" spans="1:25" ht="13.8" hidden="1" thickBot="1">
      <c r="A1059" s="196">
        <v>600300</v>
      </c>
      <c r="B1059" s="197" t="s">
        <v>232</v>
      </c>
      <c r="C1059" s="635" t="s">
        <v>400</v>
      </c>
      <c r="D1059" s="636"/>
      <c r="E1059" s="637">
        <v>0</v>
      </c>
      <c r="F1059" s="638">
        <v>0</v>
      </c>
      <c r="G1059" s="639">
        <v>0</v>
      </c>
      <c r="H1059" s="632">
        <v>6.96</v>
      </c>
      <c r="I1059" s="632">
        <f t="shared" ref="I1059:I1073" si="387">IF(ISBLANK(H1059),"",SUM(G1059:H1059))</f>
        <v>6.96</v>
      </c>
      <c r="J1059" s="633">
        <f t="shared" si="381"/>
        <v>8.9600000000000009</v>
      </c>
      <c r="K1059" s="634" t="s">
        <v>16</v>
      </c>
      <c r="L1059" s="107"/>
      <c r="M1059" s="107"/>
      <c r="N1059" s="108">
        <f t="shared" si="382"/>
        <v>0</v>
      </c>
      <c r="O1059" s="108">
        <f t="shared" si="383"/>
        <v>0</v>
      </c>
      <c r="P1059" s="109"/>
      <c r="Q1059" s="107">
        <f t="shared" si="384"/>
        <v>0</v>
      </c>
      <c r="R1059" s="107">
        <f t="shared" si="384"/>
        <v>0</v>
      </c>
      <c r="S1059" s="108">
        <f t="shared" si="385"/>
        <v>0</v>
      </c>
      <c r="T1059" s="110">
        <f t="shared" si="386"/>
        <v>0</v>
      </c>
      <c r="U1059" s="109"/>
      <c r="W1059" s="613" t="str">
        <f t="shared" si="380"/>
        <v/>
      </c>
      <c r="X1059" s="613" t="str">
        <f t="shared" si="354"/>
        <v/>
      </c>
      <c r="Y1059" s="613" t="str">
        <f t="shared" si="378"/>
        <v/>
      </c>
    </row>
    <row r="1060" spans="1:25" ht="13.8" hidden="1" thickBot="1">
      <c r="A1060" s="196">
        <v>600400</v>
      </c>
      <c r="B1060" s="197" t="s">
        <v>232</v>
      </c>
      <c r="C1060" s="635" t="s">
        <v>401</v>
      </c>
      <c r="D1060" s="636"/>
      <c r="E1060" s="637">
        <v>0</v>
      </c>
      <c r="F1060" s="638"/>
      <c r="G1060" s="639"/>
      <c r="H1060" s="632">
        <v>7.05</v>
      </c>
      <c r="I1060" s="632">
        <f t="shared" si="387"/>
        <v>7.05</v>
      </c>
      <c r="J1060" s="633">
        <f t="shared" si="381"/>
        <v>9.08</v>
      </c>
      <c r="K1060" s="634" t="s">
        <v>16</v>
      </c>
      <c r="L1060" s="107"/>
      <c r="M1060" s="107"/>
      <c r="N1060" s="108">
        <f t="shared" si="382"/>
        <v>0</v>
      </c>
      <c r="O1060" s="108">
        <f t="shared" si="383"/>
        <v>0</v>
      </c>
      <c r="P1060" s="109"/>
      <c r="Q1060" s="107">
        <f t="shared" si="384"/>
        <v>0</v>
      </c>
      <c r="R1060" s="107">
        <f t="shared" si="384"/>
        <v>0</v>
      </c>
      <c r="S1060" s="108">
        <f t="shared" si="385"/>
        <v>0</v>
      </c>
      <c r="T1060" s="110">
        <f t="shared" si="386"/>
        <v>0</v>
      </c>
      <c r="U1060" s="109"/>
      <c r="W1060" s="613" t="str">
        <f t="shared" si="380"/>
        <v/>
      </c>
      <c r="X1060" s="613" t="str">
        <f t="shared" si="354"/>
        <v/>
      </c>
      <c r="Y1060" s="613" t="str">
        <f t="shared" si="378"/>
        <v/>
      </c>
    </row>
    <row r="1061" spans="1:25" ht="13.8" hidden="1" thickBot="1">
      <c r="A1061" s="196">
        <v>600500</v>
      </c>
      <c r="B1061" s="197" t="s">
        <v>232</v>
      </c>
      <c r="C1061" s="635" t="s">
        <v>402</v>
      </c>
      <c r="D1061" s="636"/>
      <c r="E1061" s="637">
        <v>0</v>
      </c>
      <c r="F1061" s="638"/>
      <c r="G1061" s="639"/>
      <c r="H1061" s="632">
        <v>48.709999999999994</v>
      </c>
      <c r="I1061" s="632">
        <f t="shared" si="387"/>
        <v>48.709999999999994</v>
      </c>
      <c r="J1061" s="633">
        <f t="shared" si="381"/>
        <v>62.71</v>
      </c>
      <c r="K1061" s="634" t="s">
        <v>16</v>
      </c>
      <c r="L1061" s="107"/>
      <c r="M1061" s="107"/>
      <c r="N1061" s="108">
        <f t="shared" si="382"/>
        <v>0</v>
      </c>
      <c r="O1061" s="108">
        <f t="shared" si="383"/>
        <v>0</v>
      </c>
      <c r="P1061" s="109"/>
      <c r="Q1061" s="107">
        <f t="shared" si="384"/>
        <v>0</v>
      </c>
      <c r="R1061" s="107">
        <f t="shared" si="384"/>
        <v>0</v>
      </c>
      <c r="S1061" s="108">
        <f t="shared" si="385"/>
        <v>0</v>
      </c>
      <c r="T1061" s="110">
        <f t="shared" si="386"/>
        <v>0</v>
      </c>
      <c r="U1061" s="109"/>
      <c r="W1061" s="613" t="str">
        <f t="shared" si="380"/>
        <v/>
      </c>
      <c r="X1061" s="613" t="str">
        <f t="shared" si="354"/>
        <v/>
      </c>
      <c r="Y1061" s="613" t="str">
        <f t="shared" si="378"/>
        <v/>
      </c>
    </row>
    <row r="1062" spans="1:25" ht="13.8" hidden="1" thickBot="1">
      <c r="A1062" s="196">
        <v>600310</v>
      </c>
      <c r="B1062" s="197" t="s">
        <v>232</v>
      </c>
      <c r="C1062" s="627" t="s">
        <v>572</v>
      </c>
      <c r="D1062" s="762"/>
      <c r="E1062" s="629"/>
      <c r="F1062" s="630"/>
      <c r="G1062" s="631"/>
      <c r="H1062" s="632">
        <v>103.04</v>
      </c>
      <c r="I1062" s="632">
        <f t="shared" ref="I1062:I1065" si="388">IF(ISBLANK(H1062),"",SUM(G1062:H1062))</f>
        <v>103.04</v>
      </c>
      <c r="J1062" s="633">
        <f t="shared" si="381"/>
        <v>132.65</v>
      </c>
      <c r="K1062" s="634" t="s">
        <v>23</v>
      </c>
      <c r="L1062" s="107"/>
      <c r="M1062" s="107"/>
      <c r="N1062" s="108">
        <f t="shared" si="382"/>
        <v>0</v>
      </c>
      <c r="O1062" s="108">
        <f t="shared" si="383"/>
        <v>0</v>
      </c>
      <c r="P1062" s="109"/>
      <c r="Q1062" s="107">
        <f t="shared" si="384"/>
        <v>0</v>
      </c>
      <c r="R1062" s="107">
        <f t="shared" si="384"/>
        <v>0</v>
      </c>
      <c r="S1062" s="108">
        <f t="shared" si="385"/>
        <v>0</v>
      </c>
      <c r="T1062" s="110">
        <f t="shared" si="386"/>
        <v>0</v>
      </c>
      <c r="U1062" s="109"/>
      <c r="W1062" s="613" t="str">
        <f t="shared" si="380"/>
        <v/>
      </c>
      <c r="X1062" s="613" t="str">
        <f t="shared" si="354"/>
        <v/>
      </c>
      <c r="Y1062" s="613" t="str">
        <f t="shared" si="378"/>
        <v/>
      </c>
    </row>
    <row r="1063" spans="1:25" ht="13.8" hidden="1" thickBot="1">
      <c r="A1063" s="196">
        <v>633000</v>
      </c>
      <c r="B1063" s="197" t="s">
        <v>232</v>
      </c>
      <c r="C1063" s="627" t="s">
        <v>1000</v>
      </c>
      <c r="D1063" s="762"/>
      <c r="E1063" s="629"/>
      <c r="F1063" s="630"/>
      <c r="G1063" s="631"/>
      <c r="H1063" s="632">
        <v>63.28</v>
      </c>
      <c r="I1063" s="632">
        <f t="shared" si="388"/>
        <v>63.28</v>
      </c>
      <c r="J1063" s="633">
        <f t="shared" si="381"/>
        <v>81.47</v>
      </c>
      <c r="K1063" s="634" t="s">
        <v>20</v>
      </c>
      <c r="L1063" s="107"/>
      <c r="M1063" s="107"/>
      <c r="N1063" s="108">
        <f t="shared" si="382"/>
        <v>0</v>
      </c>
      <c r="O1063" s="108">
        <f t="shared" si="383"/>
        <v>0</v>
      </c>
      <c r="P1063" s="109"/>
      <c r="Q1063" s="107">
        <f t="shared" si="384"/>
        <v>0</v>
      </c>
      <c r="R1063" s="107">
        <f t="shared" si="384"/>
        <v>0</v>
      </c>
      <c r="S1063" s="108">
        <f t="shared" si="385"/>
        <v>0</v>
      </c>
      <c r="T1063" s="110">
        <f t="shared" si="386"/>
        <v>0</v>
      </c>
      <c r="U1063" s="109"/>
      <c r="W1063" s="613" t="str">
        <f t="shared" si="380"/>
        <v/>
      </c>
      <c r="X1063" s="613" t="str">
        <f t="shared" si="354"/>
        <v/>
      </c>
      <c r="Y1063" s="613" t="str">
        <f t="shared" si="378"/>
        <v/>
      </c>
    </row>
    <row r="1064" spans="1:25" ht="13.8" hidden="1" thickBot="1">
      <c r="A1064" s="196">
        <v>633100</v>
      </c>
      <c r="B1064" s="197" t="s">
        <v>232</v>
      </c>
      <c r="C1064" s="627" t="s">
        <v>1001</v>
      </c>
      <c r="D1064" s="762"/>
      <c r="E1064" s="629"/>
      <c r="F1064" s="630"/>
      <c r="G1064" s="631"/>
      <c r="H1064" s="632">
        <v>126.57</v>
      </c>
      <c r="I1064" s="632">
        <f t="shared" si="388"/>
        <v>126.57</v>
      </c>
      <c r="J1064" s="633">
        <f t="shared" si="381"/>
        <v>162.94999999999999</v>
      </c>
      <c r="K1064" s="634" t="s">
        <v>20</v>
      </c>
      <c r="L1064" s="107"/>
      <c r="M1064" s="107"/>
      <c r="N1064" s="108">
        <f t="shared" si="382"/>
        <v>0</v>
      </c>
      <c r="O1064" s="108">
        <f t="shared" si="383"/>
        <v>0</v>
      </c>
      <c r="P1064" s="109"/>
      <c r="Q1064" s="107">
        <f t="shared" si="384"/>
        <v>0</v>
      </c>
      <c r="R1064" s="107">
        <f t="shared" si="384"/>
        <v>0</v>
      </c>
      <c r="S1064" s="108">
        <f t="shared" si="385"/>
        <v>0</v>
      </c>
      <c r="T1064" s="110">
        <f t="shared" si="386"/>
        <v>0</v>
      </c>
      <c r="U1064" s="109"/>
      <c r="W1064" s="613" t="str">
        <f t="shared" si="380"/>
        <v/>
      </c>
      <c r="X1064" s="613" t="str">
        <f t="shared" si="354"/>
        <v/>
      </c>
      <c r="Y1064" s="613" t="str">
        <f t="shared" si="378"/>
        <v/>
      </c>
    </row>
    <row r="1065" spans="1:25" ht="13.8" hidden="1" thickBot="1">
      <c r="A1065" s="196">
        <v>633200</v>
      </c>
      <c r="B1065" s="197" t="s">
        <v>232</v>
      </c>
      <c r="C1065" s="627" t="s">
        <v>1002</v>
      </c>
      <c r="D1065" s="762"/>
      <c r="E1065" s="629"/>
      <c r="F1065" s="630"/>
      <c r="G1065" s="631"/>
      <c r="H1065" s="632">
        <v>189.86</v>
      </c>
      <c r="I1065" s="632">
        <f t="shared" si="388"/>
        <v>189.86</v>
      </c>
      <c r="J1065" s="633">
        <f t="shared" si="381"/>
        <v>244.43</v>
      </c>
      <c r="K1065" s="634" t="s">
        <v>20</v>
      </c>
      <c r="L1065" s="107"/>
      <c r="M1065" s="107"/>
      <c r="N1065" s="108">
        <f t="shared" si="382"/>
        <v>0</v>
      </c>
      <c r="O1065" s="108">
        <f t="shared" si="383"/>
        <v>0</v>
      </c>
      <c r="P1065" s="109"/>
      <c r="Q1065" s="107">
        <f t="shared" si="384"/>
        <v>0</v>
      </c>
      <c r="R1065" s="107">
        <f t="shared" si="384"/>
        <v>0</v>
      </c>
      <c r="S1065" s="108">
        <f t="shared" si="385"/>
        <v>0</v>
      </c>
      <c r="T1065" s="110">
        <f t="shared" si="386"/>
        <v>0</v>
      </c>
      <c r="U1065" s="109"/>
      <c r="W1065" s="613" t="str">
        <f t="shared" si="380"/>
        <v/>
      </c>
      <c r="X1065" s="613" t="str">
        <f t="shared" si="354"/>
        <v/>
      </c>
      <c r="Y1065" s="613" t="str">
        <f t="shared" si="378"/>
        <v/>
      </c>
    </row>
    <row r="1066" spans="1:25" ht="13.8" hidden="1" thickBot="1">
      <c r="A1066" s="196">
        <v>630300</v>
      </c>
      <c r="B1066" s="197" t="s">
        <v>232</v>
      </c>
      <c r="C1066" s="635" t="s">
        <v>403</v>
      </c>
      <c r="D1066" s="636"/>
      <c r="E1066" s="637"/>
      <c r="F1066" s="638"/>
      <c r="G1066" s="639"/>
      <c r="H1066" s="632">
        <v>10.46</v>
      </c>
      <c r="I1066" s="632">
        <f t="shared" si="387"/>
        <v>10.46</v>
      </c>
      <c r="J1066" s="633">
        <f t="shared" si="381"/>
        <v>13.47</v>
      </c>
      <c r="K1066" s="634" t="s">
        <v>20</v>
      </c>
      <c r="L1066" s="107"/>
      <c r="M1066" s="107"/>
      <c r="N1066" s="108">
        <f t="shared" si="382"/>
        <v>0</v>
      </c>
      <c r="O1066" s="108">
        <f t="shared" si="383"/>
        <v>0</v>
      </c>
      <c r="P1066" s="109"/>
      <c r="Q1066" s="107">
        <f t="shared" si="384"/>
        <v>0</v>
      </c>
      <c r="R1066" s="107">
        <f t="shared" si="384"/>
        <v>0</v>
      </c>
      <c r="S1066" s="108">
        <f t="shared" si="385"/>
        <v>0</v>
      </c>
      <c r="T1066" s="110">
        <f t="shared" si="386"/>
        <v>0</v>
      </c>
      <c r="U1066" s="109"/>
      <c r="W1066" s="613" t="str">
        <f t="shared" si="380"/>
        <v/>
      </c>
      <c r="X1066" s="613" t="str">
        <f t="shared" si="354"/>
        <v/>
      </c>
      <c r="Y1066" s="613" t="str">
        <f t="shared" si="378"/>
        <v/>
      </c>
    </row>
    <row r="1067" spans="1:25" ht="13.8" hidden="1" thickBot="1">
      <c r="A1067" s="196">
        <v>630400</v>
      </c>
      <c r="B1067" s="197" t="s">
        <v>232</v>
      </c>
      <c r="C1067" s="675" t="s">
        <v>404</v>
      </c>
      <c r="D1067" s="636"/>
      <c r="E1067" s="637"/>
      <c r="F1067" s="638"/>
      <c r="G1067" s="639"/>
      <c r="H1067" s="632">
        <v>13.08</v>
      </c>
      <c r="I1067" s="632">
        <f t="shared" si="387"/>
        <v>13.08</v>
      </c>
      <c r="J1067" s="633">
        <f t="shared" si="381"/>
        <v>16.84</v>
      </c>
      <c r="K1067" s="634" t="s">
        <v>20</v>
      </c>
      <c r="L1067" s="107"/>
      <c r="M1067" s="107"/>
      <c r="N1067" s="108">
        <f t="shared" si="382"/>
        <v>0</v>
      </c>
      <c r="O1067" s="108">
        <f t="shared" si="383"/>
        <v>0</v>
      </c>
      <c r="P1067" s="109"/>
      <c r="Q1067" s="107">
        <f t="shared" si="384"/>
        <v>0</v>
      </c>
      <c r="R1067" s="107">
        <f t="shared" si="384"/>
        <v>0</v>
      </c>
      <c r="S1067" s="108">
        <f t="shared" si="385"/>
        <v>0</v>
      </c>
      <c r="T1067" s="110">
        <f t="shared" si="386"/>
        <v>0</v>
      </c>
      <c r="U1067" s="109"/>
      <c r="W1067" s="613" t="str">
        <f t="shared" si="380"/>
        <v/>
      </c>
      <c r="X1067" s="613" t="str">
        <f t="shared" si="354"/>
        <v/>
      </c>
      <c r="Y1067" s="613" t="str">
        <f t="shared" si="378"/>
        <v/>
      </c>
    </row>
    <row r="1068" spans="1:25" ht="13.8" hidden="1" thickBot="1">
      <c r="A1068" s="196">
        <v>630500</v>
      </c>
      <c r="B1068" s="197" t="s">
        <v>232</v>
      </c>
      <c r="C1068" s="675" t="s">
        <v>405</v>
      </c>
      <c r="D1068" s="636"/>
      <c r="E1068" s="637"/>
      <c r="F1068" s="638"/>
      <c r="G1068" s="639"/>
      <c r="H1068" s="632">
        <v>14.27</v>
      </c>
      <c r="I1068" s="632">
        <f t="shared" si="387"/>
        <v>14.27</v>
      </c>
      <c r="J1068" s="633">
        <f t="shared" si="381"/>
        <v>18.37</v>
      </c>
      <c r="K1068" s="634" t="s">
        <v>20</v>
      </c>
      <c r="L1068" s="107"/>
      <c r="M1068" s="107"/>
      <c r="N1068" s="108">
        <f t="shared" si="382"/>
        <v>0</v>
      </c>
      <c r="O1068" s="108">
        <f t="shared" si="383"/>
        <v>0</v>
      </c>
      <c r="P1068" s="109"/>
      <c r="Q1068" s="107">
        <f t="shared" si="384"/>
        <v>0</v>
      </c>
      <c r="R1068" s="107">
        <f t="shared" si="384"/>
        <v>0</v>
      </c>
      <c r="S1068" s="108">
        <f t="shared" si="385"/>
        <v>0</v>
      </c>
      <c r="T1068" s="110">
        <f t="shared" si="386"/>
        <v>0</v>
      </c>
      <c r="U1068" s="109"/>
      <c r="W1068" s="613" t="str">
        <f t="shared" si="380"/>
        <v/>
      </c>
      <c r="X1068" s="613" t="str">
        <f t="shared" si="354"/>
        <v/>
      </c>
      <c r="Y1068" s="613" t="str">
        <f t="shared" si="378"/>
        <v/>
      </c>
    </row>
    <row r="1069" spans="1:25" ht="13.8" hidden="1" thickBot="1">
      <c r="A1069" s="196">
        <v>630600</v>
      </c>
      <c r="B1069" s="197" t="s">
        <v>232</v>
      </c>
      <c r="C1069" s="675" t="s">
        <v>406</v>
      </c>
      <c r="D1069" s="636"/>
      <c r="E1069" s="637"/>
      <c r="F1069" s="638"/>
      <c r="G1069" s="639"/>
      <c r="H1069" s="632">
        <v>15.69</v>
      </c>
      <c r="I1069" s="632">
        <f t="shared" si="387"/>
        <v>15.69</v>
      </c>
      <c r="J1069" s="633">
        <f t="shared" si="381"/>
        <v>20.2</v>
      </c>
      <c r="K1069" s="634" t="s">
        <v>20</v>
      </c>
      <c r="L1069" s="107"/>
      <c r="M1069" s="107"/>
      <c r="N1069" s="108">
        <f t="shared" si="382"/>
        <v>0</v>
      </c>
      <c r="O1069" s="108">
        <f t="shared" si="383"/>
        <v>0</v>
      </c>
      <c r="P1069" s="109"/>
      <c r="Q1069" s="107">
        <f t="shared" si="384"/>
        <v>0</v>
      </c>
      <c r="R1069" s="107">
        <f t="shared" si="384"/>
        <v>0</v>
      </c>
      <c r="S1069" s="108">
        <f t="shared" si="385"/>
        <v>0</v>
      </c>
      <c r="T1069" s="110">
        <f t="shared" si="386"/>
        <v>0</v>
      </c>
      <c r="U1069" s="109"/>
      <c r="W1069" s="613" t="str">
        <f t="shared" si="380"/>
        <v/>
      </c>
      <c r="X1069" s="613" t="str">
        <f t="shared" si="354"/>
        <v/>
      </c>
      <c r="Y1069" s="613" t="str">
        <f t="shared" si="378"/>
        <v/>
      </c>
    </row>
    <row r="1070" spans="1:25" ht="13.8" hidden="1" thickBot="1">
      <c r="A1070" s="196">
        <v>630800</v>
      </c>
      <c r="B1070" s="197" t="s">
        <v>232</v>
      </c>
      <c r="C1070" s="635" t="s">
        <v>407</v>
      </c>
      <c r="D1070" s="636"/>
      <c r="E1070" s="637"/>
      <c r="F1070" s="638"/>
      <c r="G1070" s="639"/>
      <c r="H1070" s="632">
        <v>31.39</v>
      </c>
      <c r="I1070" s="632">
        <f t="shared" si="387"/>
        <v>31.39</v>
      </c>
      <c r="J1070" s="633">
        <f t="shared" si="381"/>
        <v>40.409999999999997</v>
      </c>
      <c r="K1070" s="634" t="s">
        <v>20</v>
      </c>
      <c r="L1070" s="107"/>
      <c r="M1070" s="107"/>
      <c r="N1070" s="108">
        <f t="shared" si="382"/>
        <v>0</v>
      </c>
      <c r="O1070" s="108">
        <f t="shared" si="383"/>
        <v>0</v>
      </c>
      <c r="P1070" s="109"/>
      <c r="Q1070" s="107">
        <f t="shared" si="384"/>
        <v>0</v>
      </c>
      <c r="R1070" s="107">
        <f t="shared" si="384"/>
        <v>0</v>
      </c>
      <c r="S1070" s="108">
        <f t="shared" si="385"/>
        <v>0</v>
      </c>
      <c r="T1070" s="110">
        <f t="shared" si="386"/>
        <v>0</v>
      </c>
      <c r="U1070" s="109"/>
      <c r="W1070" s="613" t="str">
        <f t="shared" si="380"/>
        <v/>
      </c>
      <c r="X1070" s="613" t="str">
        <f t="shared" si="354"/>
        <v/>
      </c>
      <c r="Y1070" s="613" t="str">
        <f t="shared" si="378"/>
        <v/>
      </c>
    </row>
    <row r="1071" spans="1:25" ht="13.8" hidden="1" thickBot="1">
      <c r="A1071" s="196">
        <v>631000</v>
      </c>
      <c r="B1071" s="197" t="s">
        <v>232</v>
      </c>
      <c r="C1071" s="635" t="s">
        <v>408</v>
      </c>
      <c r="D1071" s="636"/>
      <c r="E1071" s="637"/>
      <c r="F1071" s="638"/>
      <c r="G1071" s="639"/>
      <c r="H1071" s="632">
        <v>30.54</v>
      </c>
      <c r="I1071" s="632">
        <f t="shared" si="387"/>
        <v>30.54</v>
      </c>
      <c r="J1071" s="633">
        <f t="shared" si="381"/>
        <v>39.32</v>
      </c>
      <c r="K1071" s="634" t="s">
        <v>20</v>
      </c>
      <c r="L1071" s="107"/>
      <c r="M1071" s="107"/>
      <c r="N1071" s="108">
        <f t="shared" si="382"/>
        <v>0</v>
      </c>
      <c r="O1071" s="108">
        <f t="shared" si="383"/>
        <v>0</v>
      </c>
      <c r="P1071" s="109"/>
      <c r="Q1071" s="107">
        <f t="shared" si="384"/>
        <v>0</v>
      </c>
      <c r="R1071" s="107">
        <f t="shared" si="384"/>
        <v>0</v>
      </c>
      <c r="S1071" s="108">
        <f t="shared" si="385"/>
        <v>0</v>
      </c>
      <c r="T1071" s="110">
        <f t="shared" si="386"/>
        <v>0</v>
      </c>
      <c r="U1071" s="109"/>
      <c r="W1071" s="613" t="str">
        <f t="shared" si="380"/>
        <v/>
      </c>
      <c r="X1071" s="613" t="str">
        <f t="shared" si="354"/>
        <v/>
      </c>
      <c r="Y1071" s="613" t="str">
        <f t="shared" si="378"/>
        <v/>
      </c>
    </row>
    <row r="1072" spans="1:25" ht="13.8" hidden="1" thickBot="1">
      <c r="A1072" s="196">
        <v>631200</v>
      </c>
      <c r="B1072" s="197" t="s">
        <v>232</v>
      </c>
      <c r="C1072" s="635" t="s">
        <v>409</v>
      </c>
      <c r="D1072" s="636"/>
      <c r="E1072" s="637"/>
      <c r="F1072" s="638"/>
      <c r="G1072" s="639"/>
      <c r="H1072" s="632">
        <v>36.65</v>
      </c>
      <c r="I1072" s="632">
        <f t="shared" si="387"/>
        <v>36.65</v>
      </c>
      <c r="J1072" s="633">
        <f t="shared" si="381"/>
        <v>47.18</v>
      </c>
      <c r="K1072" s="634" t="s">
        <v>20</v>
      </c>
      <c r="L1072" s="107"/>
      <c r="M1072" s="107"/>
      <c r="N1072" s="108">
        <f t="shared" si="382"/>
        <v>0</v>
      </c>
      <c r="O1072" s="108">
        <f t="shared" si="383"/>
        <v>0</v>
      </c>
      <c r="P1072" s="109"/>
      <c r="Q1072" s="107">
        <f t="shared" si="384"/>
        <v>0</v>
      </c>
      <c r="R1072" s="107">
        <f t="shared" si="384"/>
        <v>0</v>
      </c>
      <c r="S1072" s="108">
        <f t="shared" si="385"/>
        <v>0</v>
      </c>
      <c r="T1072" s="110">
        <f t="shared" si="386"/>
        <v>0</v>
      </c>
      <c r="U1072" s="109"/>
      <c r="W1072" s="613" t="str">
        <f t="shared" si="380"/>
        <v/>
      </c>
      <c r="X1072" s="613" t="str">
        <f t="shared" si="354"/>
        <v/>
      </c>
      <c r="Y1072" s="613" t="str">
        <f t="shared" si="378"/>
        <v/>
      </c>
    </row>
    <row r="1073" spans="1:25" ht="13.8" hidden="1" thickBot="1">
      <c r="A1073" s="196">
        <v>631500</v>
      </c>
      <c r="B1073" s="197" t="s">
        <v>232</v>
      </c>
      <c r="C1073" s="635" t="s">
        <v>410</v>
      </c>
      <c r="D1073" s="636"/>
      <c r="E1073" s="637"/>
      <c r="F1073" s="638"/>
      <c r="G1073" s="639"/>
      <c r="H1073" s="632">
        <v>45.81</v>
      </c>
      <c r="I1073" s="632">
        <f t="shared" si="387"/>
        <v>45.81</v>
      </c>
      <c r="J1073" s="633">
        <f t="shared" si="381"/>
        <v>58.98</v>
      </c>
      <c r="K1073" s="634" t="s">
        <v>20</v>
      </c>
      <c r="L1073" s="107"/>
      <c r="M1073" s="107"/>
      <c r="N1073" s="108">
        <f t="shared" si="382"/>
        <v>0</v>
      </c>
      <c r="O1073" s="108">
        <f t="shared" si="383"/>
        <v>0</v>
      </c>
      <c r="P1073" s="109"/>
      <c r="Q1073" s="107">
        <f t="shared" si="384"/>
        <v>0</v>
      </c>
      <c r="R1073" s="107">
        <f t="shared" si="384"/>
        <v>0</v>
      </c>
      <c r="S1073" s="108">
        <f t="shared" si="385"/>
        <v>0</v>
      </c>
      <c r="T1073" s="110">
        <f t="shared" si="386"/>
        <v>0</v>
      </c>
      <c r="U1073" s="109"/>
      <c r="W1073" s="613" t="str">
        <f t="shared" si="380"/>
        <v/>
      </c>
      <c r="X1073" s="613" t="str">
        <f t="shared" si="354"/>
        <v/>
      </c>
      <c r="Y1073" s="613" t="str">
        <f t="shared" si="378"/>
        <v/>
      </c>
    </row>
    <row r="1074" spans="1:25" ht="13.8" hidden="1" thickBot="1">
      <c r="A1074" s="196">
        <v>860000</v>
      </c>
      <c r="B1074" s="197" t="s">
        <v>232</v>
      </c>
      <c r="C1074" s="635" t="s">
        <v>411</v>
      </c>
      <c r="D1074" s="636"/>
      <c r="E1074" s="637"/>
      <c r="F1074" s="638"/>
      <c r="G1074" s="639">
        <f>SUM(G1075:G1076)</f>
        <v>30.747762000000005</v>
      </c>
      <c r="H1074" s="632">
        <v>456.26</v>
      </c>
      <c r="I1074" s="632">
        <f>IF(ISBLANK(H1074),"",SUM(G1074:H1074))*0.95</f>
        <v>462.65737389999998</v>
      </c>
      <c r="J1074" s="633">
        <f t="shared" si="381"/>
        <v>595.63</v>
      </c>
      <c r="K1074" s="634" t="s">
        <v>16</v>
      </c>
      <c r="L1074" s="107"/>
      <c r="M1074" s="107"/>
      <c r="N1074" s="108">
        <f t="shared" si="382"/>
        <v>0</v>
      </c>
      <c r="O1074" s="108">
        <f t="shared" si="383"/>
        <v>0</v>
      </c>
      <c r="P1074" s="109"/>
      <c r="Q1074" s="107">
        <f t="shared" si="384"/>
        <v>0</v>
      </c>
      <c r="R1074" s="107">
        <f t="shared" si="384"/>
        <v>0</v>
      </c>
      <c r="S1074" s="108">
        <f t="shared" si="385"/>
        <v>0</v>
      </c>
      <c r="T1074" s="110">
        <f t="shared" si="386"/>
        <v>0</v>
      </c>
      <c r="U1074" s="109"/>
      <c r="W1074" s="613" t="str">
        <f t="shared" si="380"/>
        <v/>
      </c>
      <c r="X1074" s="613" t="str">
        <f t="shared" si="354"/>
        <v/>
      </c>
      <c r="Y1074" s="613" t="str">
        <f t="shared" si="378"/>
        <v/>
      </c>
    </row>
    <row r="1075" spans="1:25" ht="13.8" hidden="1" thickBot="1">
      <c r="A1075" s="196" t="s">
        <v>175</v>
      </c>
      <c r="B1075" s="197"/>
      <c r="C1075" s="675" t="s">
        <v>412</v>
      </c>
      <c r="D1075" s="676"/>
      <c r="E1075" s="637">
        <v>20</v>
      </c>
      <c r="F1075" s="638">
        <v>8.8999999999999999E-3</v>
      </c>
      <c r="G1075" s="671">
        <f>IF(E1075&lt;=30,(0.66*E1075+1.38)*F1075,((0.66*30+1.38)+0.55*(E1075-30))*F1075)</f>
        <v>0.12976200000000002</v>
      </c>
      <c r="H1075" s="632"/>
      <c r="I1075" s="632"/>
      <c r="J1075" s="633">
        <f t="shared" si="381"/>
        <v>0</v>
      </c>
      <c r="K1075" s="634" t="s">
        <v>975</v>
      </c>
      <c r="L1075" s="678"/>
      <c r="M1075" s="679"/>
      <c r="N1075" s="108">
        <f t="shared" si="382"/>
        <v>0</v>
      </c>
      <c r="O1075" s="108">
        <f t="shared" si="383"/>
        <v>0</v>
      </c>
      <c r="P1075" s="109"/>
      <c r="Q1075" s="678">
        <f t="shared" si="384"/>
        <v>0</v>
      </c>
      <c r="R1075" s="679">
        <f t="shared" si="384"/>
        <v>0</v>
      </c>
      <c r="S1075" s="108">
        <f t="shared" si="385"/>
        <v>0</v>
      </c>
      <c r="T1075" s="110">
        <f t="shared" si="386"/>
        <v>0</v>
      </c>
      <c r="U1075" s="109"/>
      <c r="V1075" s="612" t="str">
        <f>IF(T1074&gt;0,"xx",IF(O1074&gt;0,"xy",""))</f>
        <v/>
      </c>
      <c r="W1075" s="613" t="str">
        <f t="shared" si="380"/>
        <v/>
      </c>
      <c r="X1075" s="613" t="str">
        <f t="shared" si="354"/>
        <v/>
      </c>
      <c r="Y1075" s="613" t="str">
        <f t="shared" si="378"/>
        <v/>
      </c>
    </row>
    <row r="1076" spans="1:25" ht="13.8" hidden="1" thickBot="1">
      <c r="A1076" s="196" t="s">
        <v>175</v>
      </c>
      <c r="B1076" s="197"/>
      <c r="C1076" s="675" t="s">
        <v>307</v>
      </c>
      <c r="D1076" s="676"/>
      <c r="E1076" s="637">
        <v>20</v>
      </c>
      <c r="F1076" s="638">
        <v>2.1</v>
      </c>
      <c r="G1076" s="671">
        <f>IF(E1076&lt;=30,(0.66*E1076+1.38)*F1076,((0.66*30+1.38)+0.55*(E1076-30))*F1076)</f>
        <v>30.618000000000006</v>
      </c>
      <c r="H1076" s="632"/>
      <c r="I1076" s="632"/>
      <c r="J1076" s="633">
        <f t="shared" si="381"/>
        <v>0</v>
      </c>
      <c r="K1076" s="634" t="s">
        <v>975</v>
      </c>
      <c r="L1076" s="678"/>
      <c r="M1076" s="679"/>
      <c r="N1076" s="108">
        <f t="shared" si="382"/>
        <v>0</v>
      </c>
      <c r="O1076" s="108">
        <f t="shared" si="383"/>
        <v>0</v>
      </c>
      <c r="P1076" s="109"/>
      <c r="Q1076" s="678">
        <f t="shared" si="384"/>
        <v>0</v>
      </c>
      <c r="R1076" s="679">
        <f t="shared" si="384"/>
        <v>0</v>
      </c>
      <c r="S1076" s="108">
        <f t="shared" si="385"/>
        <v>0</v>
      </c>
      <c r="T1076" s="110">
        <f t="shared" si="386"/>
        <v>0</v>
      </c>
      <c r="U1076" s="109"/>
      <c r="V1076" s="612" t="str">
        <f>IF(T1074&gt;0,"xx",IF(O1074&gt;0,"xy",""))</f>
        <v/>
      </c>
      <c r="W1076" s="613" t="str">
        <f t="shared" si="380"/>
        <v/>
      </c>
      <c r="X1076" s="613" t="str">
        <f t="shared" si="354"/>
        <v/>
      </c>
      <c r="Y1076" s="613" t="str">
        <f t="shared" si="378"/>
        <v/>
      </c>
    </row>
    <row r="1077" spans="1:25" ht="13.8" hidden="1" thickBot="1">
      <c r="A1077" s="196">
        <v>712200</v>
      </c>
      <c r="B1077" s="197" t="s">
        <v>232</v>
      </c>
      <c r="C1077" s="635" t="s">
        <v>413</v>
      </c>
      <c r="D1077" s="676"/>
      <c r="E1077" s="637"/>
      <c r="F1077" s="638"/>
      <c r="G1077" s="639">
        <f t="shared" ref="G1077" si="389">IF(E1077&lt;=30,(0.31*E1077+0.77)*F1077,((0.31*30+0.77)+0.31*(E1077-30))*F1077)</f>
        <v>0</v>
      </c>
      <c r="H1077" s="632">
        <v>55.699999999999996</v>
      </c>
      <c r="I1077" s="632">
        <f>IF(ISBLANK(H1077),"",SUM(G1077:H1077))</f>
        <v>55.699999999999996</v>
      </c>
      <c r="J1077" s="633">
        <f t="shared" si="381"/>
        <v>71.709999999999994</v>
      </c>
      <c r="K1077" s="634" t="s">
        <v>16</v>
      </c>
      <c r="L1077" s="107"/>
      <c r="M1077" s="107"/>
      <c r="N1077" s="108">
        <f t="shared" si="382"/>
        <v>0</v>
      </c>
      <c r="O1077" s="108">
        <f t="shared" si="383"/>
        <v>0</v>
      </c>
      <c r="P1077" s="109"/>
      <c r="Q1077" s="107">
        <f t="shared" si="384"/>
        <v>0</v>
      </c>
      <c r="R1077" s="107">
        <f t="shared" si="384"/>
        <v>0</v>
      </c>
      <c r="S1077" s="108">
        <f t="shared" si="385"/>
        <v>0</v>
      </c>
      <c r="T1077" s="110">
        <f t="shared" si="386"/>
        <v>0</v>
      </c>
      <c r="U1077" s="109"/>
      <c r="V1077" s="612"/>
      <c r="W1077" s="613" t="str">
        <f t="shared" si="380"/>
        <v/>
      </c>
      <c r="X1077" s="613" t="str">
        <f t="shared" si="354"/>
        <v/>
      </c>
      <c r="Y1077" s="613" t="str">
        <f t="shared" si="378"/>
        <v/>
      </c>
    </row>
    <row r="1078" spans="1:25" ht="13.8" hidden="1" thickBot="1">
      <c r="A1078" s="196">
        <v>601100</v>
      </c>
      <c r="B1078" s="197" t="s">
        <v>232</v>
      </c>
      <c r="C1078" s="635" t="s">
        <v>414</v>
      </c>
      <c r="D1078" s="676"/>
      <c r="E1078" s="637"/>
      <c r="F1078" s="638"/>
      <c r="G1078" s="639">
        <f>IF(E1078&lt;=30,(0.31*E1078+0.77)*F1078,((0.31*30+0.77)+0.31*(E1078-30))*F1078)</f>
        <v>0</v>
      </c>
      <c r="H1078" s="632">
        <v>41.41</v>
      </c>
      <c r="I1078" s="632">
        <f t="shared" ref="I1078" si="390">IF(ISBLANK(H1078),"",SUM(G1078:H1078))</f>
        <v>41.41</v>
      </c>
      <c r="J1078" s="633">
        <f t="shared" si="381"/>
        <v>53.31</v>
      </c>
      <c r="K1078" s="634" t="s">
        <v>16</v>
      </c>
      <c r="L1078" s="107"/>
      <c r="M1078" s="107"/>
      <c r="N1078" s="108">
        <f t="shared" si="382"/>
        <v>0</v>
      </c>
      <c r="O1078" s="108">
        <f t="shared" si="383"/>
        <v>0</v>
      </c>
      <c r="P1078" s="109"/>
      <c r="Q1078" s="107">
        <f t="shared" si="384"/>
        <v>0</v>
      </c>
      <c r="R1078" s="107">
        <f t="shared" si="384"/>
        <v>0</v>
      </c>
      <c r="S1078" s="108">
        <f t="shared" si="385"/>
        <v>0</v>
      </c>
      <c r="T1078" s="110">
        <f t="shared" si="386"/>
        <v>0</v>
      </c>
      <c r="U1078" s="109"/>
      <c r="V1078" s="612"/>
      <c r="W1078" s="613" t="str">
        <f t="shared" si="380"/>
        <v/>
      </c>
      <c r="X1078" s="613" t="str">
        <f t="shared" si="354"/>
        <v/>
      </c>
      <c r="Y1078" s="613" t="str">
        <f t="shared" si="378"/>
        <v/>
      </c>
    </row>
    <row r="1079" spans="1:25" ht="13.8" hidden="1" thickBot="1">
      <c r="A1079" s="196">
        <v>601200</v>
      </c>
      <c r="B1079" s="197" t="s">
        <v>232</v>
      </c>
      <c r="C1079" s="635" t="s">
        <v>415</v>
      </c>
      <c r="D1079" s="676"/>
      <c r="E1079" s="637"/>
      <c r="F1079" s="638"/>
      <c r="G1079" s="639">
        <f t="shared" ref="G1079" si="391">IF(E1079&lt;=30,(0.31*E1079+0.77)*F1079,((0.31*30+0.77)+0.31*(E1079-30))*F1079)</f>
        <v>0</v>
      </c>
      <c r="H1079" s="632">
        <v>26.24</v>
      </c>
      <c r="I1079" s="632">
        <f>IF(ISBLANK(H1079),"",SUM(G1079:H1079))*0.9</f>
        <v>23.616</v>
      </c>
      <c r="J1079" s="633">
        <f t="shared" si="381"/>
        <v>30.4</v>
      </c>
      <c r="K1079" s="634" t="s">
        <v>16</v>
      </c>
      <c r="L1079" s="107"/>
      <c r="M1079" s="107"/>
      <c r="N1079" s="108">
        <f t="shared" si="382"/>
        <v>0</v>
      </c>
      <c r="O1079" s="108">
        <f t="shared" si="383"/>
        <v>0</v>
      </c>
      <c r="P1079" s="109"/>
      <c r="Q1079" s="107">
        <f t="shared" si="384"/>
        <v>0</v>
      </c>
      <c r="R1079" s="107">
        <f t="shared" si="384"/>
        <v>0</v>
      </c>
      <c r="S1079" s="108">
        <f t="shared" si="385"/>
        <v>0</v>
      </c>
      <c r="T1079" s="110">
        <f t="shared" si="386"/>
        <v>0</v>
      </c>
      <c r="U1079" s="109"/>
      <c r="W1079" s="613" t="str">
        <f t="shared" si="380"/>
        <v/>
      </c>
      <c r="X1079" s="613" t="str">
        <f t="shared" si="354"/>
        <v/>
      </c>
      <c r="Y1079" s="613" t="str">
        <f t="shared" si="378"/>
        <v/>
      </c>
    </row>
    <row r="1080" spans="1:25" ht="13.8" hidden="1" thickBot="1">
      <c r="A1080" s="196" t="s">
        <v>25</v>
      </c>
      <c r="B1080" s="197" t="s">
        <v>232</v>
      </c>
      <c r="C1080" s="178" t="s">
        <v>416</v>
      </c>
      <c r="D1080" s="179"/>
      <c r="E1080" s="180"/>
      <c r="F1080" s="181"/>
      <c r="G1080" s="182"/>
      <c r="H1080" s="183">
        <v>15.74</v>
      </c>
      <c r="I1080" s="183">
        <f>IF(ISBLANK(H1080),"",SUM(G1080:H1080))*0.9</f>
        <v>14.166</v>
      </c>
      <c r="J1080" s="184">
        <f t="shared" si="381"/>
        <v>18.239999999999998</v>
      </c>
      <c r="K1080" s="185" t="s">
        <v>16</v>
      </c>
      <c r="L1080" s="107"/>
      <c r="M1080" s="107"/>
      <c r="N1080" s="108">
        <f t="shared" si="382"/>
        <v>0</v>
      </c>
      <c r="O1080" s="108">
        <f t="shared" si="383"/>
        <v>0</v>
      </c>
      <c r="P1080" s="109"/>
      <c r="Q1080" s="107">
        <f t="shared" si="384"/>
        <v>0</v>
      </c>
      <c r="R1080" s="107">
        <f t="shared" si="384"/>
        <v>0</v>
      </c>
      <c r="S1080" s="108">
        <f t="shared" si="385"/>
        <v>0</v>
      </c>
      <c r="T1080" s="110">
        <f t="shared" si="386"/>
        <v>0</v>
      </c>
      <c r="U1080" s="109"/>
      <c r="W1080" s="613" t="str">
        <f t="shared" si="380"/>
        <v/>
      </c>
      <c r="X1080" s="613" t="str">
        <f t="shared" si="354"/>
        <v/>
      </c>
      <c r="Y1080" s="613" t="str">
        <f t="shared" si="378"/>
        <v/>
      </c>
    </row>
    <row r="1081" spans="1:25" ht="13.8" hidden="1" thickBot="1">
      <c r="A1081" s="196">
        <v>606500</v>
      </c>
      <c r="B1081" s="197" t="s">
        <v>232</v>
      </c>
      <c r="C1081" s="635" t="s">
        <v>615</v>
      </c>
      <c r="D1081" s="636"/>
      <c r="E1081" s="637"/>
      <c r="F1081" s="638"/>
      <c r="G1081" s="639"/>
      <c r="H1081" s="632">
        <v>139.83000000000001</v>
      </c>
      <c r="I1081" s="632">
        <f>IF(ISBLANK(H1081),"",SUM(G1081:H1081))*0.9</f>
        <v>125.84700000000001</v>
      </c>
      <c r="J1081" s="633">
        <f t="shared" si="381"/>
        <v>162.02000000000001</v>
      </c>
      <c r="K1081" s="634" t="s">
        <v>16</v>
      </c>
      <c r="L1081" s="107"/>
      <c r="M1081" s="107"/>
      <c r="N1081" s="108">
        <f t="shared" si="382"/>
        <v>0</v>
      </c>
      <c r="O1081" s="108">
        <f t="shared" si="383"/>
        <v>0</v>
      </c>
      <c r="P1081" s="109"/>
      <c r="Q1081" s="107">
        <f t="shared" si="384"/>
        <v>0</v>
      </c>
      <c r="R1081" s="107">
        <f t="shared" si="384"/>
        <v>0</v>
      </c>
      <c r="S1081" s="108">
        <f t="shared" si="385"/>
        <v>0</v>
      </c>
      <c r="T1081" s="110">
        <f t="shared" si="386"/>
        <v>0</v>
      </c>
      <c r="U1081" s="109"/>
      <c r="W1081" s="613" t="str">
        <f t="shared" si="380"/>
        <v/>
      </c>
      <c r="X1081" s="613" t="str">
        <f t="shared" si="354"/>
        <v/>
      </c>
      <c r="Y1081" s="613" t="str">
        <f t="shared" si="378"/>
        <v/>
      </c>
    </row>
    <row r="1082" spans="1:25" ht="13.8" hidden="1" thickBot="1">
      <c r="A1082" s="196">
        <v>606700</v>
      </c>
      <c r="B1082" s="197" t="s">
        <v>232</v>
      </c>
      <c r="C1082" s="635" t="s">
        <v>224</v>
      </c>
      <c r="D1082" s="636"/>
      <c r="E1082" s="637"/>
      <c r="F1082" s="638"/>
      <c r="G1082" s="639">
        <f>IF(E1082&lt;=30,(0.31*E1082+0.77)*F1082,((0.31*30+0.77)+0.31*(E1082-30))*F1082)</f>
        <v>0</v>
      </c>
      <c r="H1082" s="632">
        <v>104.05000000000001</v>
      </c>
      <c r="I1082" s="632">
        <f t="shared" ref="I1082:I1085" si="392">IF(ISBLANK(H1082),"",SUM(G1082:H1082))</f>
        <v>104.05000000000001</v>
      </c>
      <c r="J1082" s="633">
        <f t="shared" si="381"/>
        <v>133.94999999999999</v>
      </c>
      <c r="K1082" s="634" t="s">
        <v>16</v>
      </c>
      <c r="L1082" s="107"/>
      <c r="M1082" s="107"/>
      <c r="N1082" s="108">
        <f t="shared" si="382"/>
        <v>0</v>
      </c>
      <c r="O1082" s="108">
        <f t="shared" si="383"/>
        <v>0</v>
      </c>
      <c r="P1082" s="109"/>
      <c r="Q1082" s="107">
        <f t="shared" si="384"/>
        <v>0</v>
      </c>
      <c r="R1082" s="107">
        <f t="shared" si="384"/>
        <v>0</v>
      </c>
      <c r="S1082" s="108">
        <f t="shared" si="385"/>
        <v>0</v>
      </c>
      <c r="T1082" s="110">
        <f t="shared" si="386"/>
        <v>0</v>
      </c>
      <c r="U1082" s="109"/>
      <c r="W1082" s="613" t="str">
        <f t="shared" si="380"/>
        <v/>
      </c>
      <c r="X1082" s="613" t="str">
        <f t="shared" si="354"/>
        <v/>
      </c>
      <c r="Y1082" s="613" t="str">
        <f t="shared" si="378"/>
        <v/>
      </c>
    </row>
    <row r="1083" spans="1:25" ht="13.8" hidden="1" thickBot="1">
      <c r="A1083" s="196">
        <v>606600</v>
      </c>
      <c r="B1083" s="197" t="s">
        <v>232</v>
      </c>
      <c r="C1083" s="635" t="s">
        <v>225</v>
      </c>
      <c r="D1083" s="636"/>
      <c r="E1083" s="637"/>
      <c r="F1083" s="638"/>
      <c r="G1083" s="639">
        <f>IF(E1083&lt;=30,(0.31*E1083+0.77)*F1083,((0.31*30+0.77)+0.31*(E1083-30))*F1083)</f>
        <v>0</v>
      </c>
      <c r="H1083" s="632">
        <v>218.49</v>
      </c>
      <c r="I1083" s="632">
        <f t="shared" si="392"/>
        <v>218.49</v>
      </c>
      <c r="J1083" s="633">
        <f t="shared" si="381"/>
        <v>281.27999999999997</v>
      </c>
      <c r="K1083" s="634" t="s">
        <v>16</v>
      </c>
      <c r="L1083" s="107"/>
      <c r="M1083" s="107"/>
      <c r="N1083" s="108">
        <f t="shared" si="382"/>
        <v>0</v>
      </c>
      <c r="O1083" s="108">
        <f t="shared" si="383"/>
        <v>0</v>
      </c>
      <c r="P1083" s="109"/>
      <c r="Q1083" s="107">
        <f t="shared" si="384"/>
        <v>0</v>
      </c>
      <c r="R1083" s="107">
        <f t="shared" si="384"/>
        <v>0</v>
      </c>
      <c r="S1083" s="108">
        <f t="shared" si="385"/>
        <v>0</v>
      </c>
      <c r="T1083" s="110">
        <f t="shared" si="386"/>
        <v>0</v>
      </c>
      <c r="U1083" s="109"/>
      <c r="W1083" s="613" t="str">
        <f t="shared" si="380"/>
        <v/>
      </c>
      <c r="X1083" s="613" t="str">
        <f t="shared" si="354"/>
        <v/>
      </c>
      <c r="Y1083" s="613" t="str">
        <f t="shared" si="378"/>
        <v/>
      </c>
    </row>
    <row r="1084" spans="1:25" ht="13.8" hidden="1" thickBot="1">
      <c r="A1084" s="196">
        <v>602100</v>
      </c>
      <c r="B1084" s="197" t="s">
        <v>232</v>
      </c>
      <c r="C1084" s="635" t="s">
        <v>343</v>
      </c>
      <c r="D1084" s="636"/>
      <c r="E1084" s="637"/>
      <c r="F1084" s="638"/>
      <c r="G1084" s="639">
        <f t="shared" ref="G1084:G1086" si="393">IF(E1084&lt;=30,(0.31*E1084+0.77)*F1084,((0.31*30+0.77)+0.31*(E1084-30))*F1084)</f>
        <v>0</v>
      </c>
      <c r="H1084" s="632">
        <v>77.989999999999995</v>
      </c>
      <c r="I1084" s="632">
        <f t="shared" si="392"/>
        <v>77.989999999999995</v>
      </c>
      <c r="J1084" s="633">
        <f t="shared" si="381"/>
        <v>100.4</v>
      </c>
      <c r="K1084" s="634" t="s">
        <v>18</v>
      </c>
      <c r="L1084" s="107"/>
      <c r="M1084" s="107"/>
      <c r="N1084" s="108">
        <f t="shared" si="382"/>
        <v>0</v>
      </c>
      <c r="O1084" s="108">
        <f t="shared" si="383"/>
        <v>0</v>
      </c>
      <c r="P1084" s="109"/>
      <c r="Q1084" s="107">
        <f t="shared" si="384"/>
        <v>0</v>
      </c>
      <c r="R1084" s="107">
        <f t="shared" si="384"/>
        <v>0</v>
      </c>
      <c r="S1084" s="108">
        <f t="shared" si="385"/>
        <v>0</v>
      </c>
      <c r="T1084" s="110">
        <f t="shared" si="386"/>
        <v>0</v>
      </c>
      <c r="U1084" s="109"/>
      <c r="W1084" s="613" t="str">
        <f t="shared" si="380"/>
        <v/>
      </c>
      <c r="X1084" s="613" t="str">
        <f t="shared" si="354"/>
        <v/>
      </c>
      <c r="Y1084" s="613" t="str">
        <f t="shared" si="378"/>
        <v/>
      </c>
    </row>
    <row r="1085" spans="1:25" ht="13.8" hidden="1" thickBot="1">
      <c r="A1085" s="196">
        <v>603000</v>
      </c>
      <c r="B1085" s="197" t="s">
        <v>232</v>
      </c>
      <c r="C1085" s="635" t="s">
        <v>344</v>
      </c>
      <c r="D1085" s="636"/>
      <c r="E1085" s="637"/>
      <c r="F1085" s="638"/>
      <c r="G1085" s="639">
        <f t="shared" si="393"/>
        <v>0</v>
      </c>
      <c r="H1085" s="632">
        <v>11.73</v>
      </c>
      <c r="I1085" s="632">
        <f t="shared" si="392"/>
        <v>11.73</v>
      </c>
      <c r="J1085" s="633">
        <f t="shared" si="381"/>
        <v>15.1</v>
      </c>
      <c r="K1085" s="634" t="s">
        <v>26</v>
      </c>
      <c r="L1085" s="107"/>
      <c r="M1085" s="107"/>
      <c r="N1085" s="108">
        <f t="shared" si="382"/>
        <v>0</v>
      </c>
      <c r="O1085" s="108">
        <f t="shared" si="383"/>
        <v>0</v>
      </c>
      <c r="P1085" s="109"/>
      <c r="Q1085" s="107">
        <f t="shared" si="384"/>
        <v>0</v>
      </c>
      <c r="R1085" s="107">
        <f t="shared" si="384"/>
        <v>0</v>
      </c>
      <c r="S1085" s="108">
        <f t="shared" si="385"/>
        <v>0</v>
      </c>
      <c r="T1085" s="110">
        <f t="shared" si="386"/>
        <v>0</v>
      </c>
      <c r="U1085" s="109"/>
      <c r="W1085" s="613" t="str">
        <f t="shared" si="380"/>
        <v/>
      </c>
      <c r="X1085" s="613" t="str">
        <f t="shared" si="354"/>
        <v/>
      </c>
      <c r="Y1085" s="613" t="str">
        <f t="shared" si="378"/>
        <v/>
      </c>
    </row>
    <row r="1086" spans="1:25" ht="13.8" hidden="1" thickBot="1">
      <c r="A1086" s="196">
        <v>603300</v>
      </c>
      <c r="B1086" s="197" t="s">
        <v>232</v>
      </c>
      <c r="C1086" s="635" t="s">
        <v>345</v>
      </c>
      <c r="D1086" s="636"/>
      <c r="E1086" s="637"/>
      <c r="F1086" s="638"/>
      <c r="G1086" s="639">
        <f t="shared" si="393"/>
        <v>0</v>
      </c>
      <c r="H1086" s="632">
        <v>12.629999999999999</v>
      </c>
      <c r="I1086" s="632">
        <f>IF(ISBLANK(H1086),"",SUM(G1086:H1086))</f>
        <v>12.629999999999999</v>
      </c>
      <c r="J1086" s="633">
        <f t="shared" si="381"/>
        <v>16.260000000000002</v>
      </c>
      <c r="K1086" s="634" t="s">
        <v>26</v>
      </c>
      <c r="L1086" s="107"/>
      <c r="M1086" s="107"/>
      <c r="N1086" s="108">
        <f t="shared" si="382"/>
        <v>0</v>
      </c>
      <c r="O1086" s="108">
        <f t="shared" si="383"/>
        <v>0</v>
      </c>
      <c r="P1086" s="109"/>
      <c r="Q1086" s="107">
        <f t="shared" si="384"/>
        <v>0</v>
      </c>
      <c r="R1086" s="107">
        <f t="shared" si="384"/>
        <v>0</v>
      </c>
      <c r="S1086" s="108">
        <f t="shared" si="385"/>
        <v>0</v>
      </c>
      <c r="T1086" s="110">
        <f t="shared" si="386"/>
        <v>0</v>
      </c>
      <c r="U1086" s="109"/>
      <c r="W1086" s="613" t="str">
        <f t="shared" si="380"/>
        <v/>
      </c>
      <c r="X1086" s="613" t="str">
        <f t="shared" si="354"/>
        <v/>
      </c>
      <c r="Y1086" s="613" t="str">
        <f t="shared" si="378"/>
        <v/>
      </c>
    </row>
    <row r="1087" spans="1:25" ht="13.8" hidden="1" thickBot="1">
      <c r="A1087" s="196">
        <v>603600</v>
      </c>
      <c r="B1087" s="197" t="s">
        <v>232</v>
      </c>
      <c r="C1087" s="635" t="s">
        <v>417</v>
      </c>
      <c r="D1087" s="636"/>
      <c r="E1087" s="637"/>
      <c r="F1087" s="638"/>
      <c r="G1087" s="639">
        <f>SUM(G1088:G1090)</f>
        <v>95.391800000000003</v>
      </c>
      <c r="H1087" s="632">
        <v>211.62</v>
      </c>
      <c r="I1087" s="632">
        <f t="shared" ref="I1087" si="394">IF(ISBLANK(H1087),"",SUM(G1087:H1087))</f>
        <v>307.01179999999999</v>
      </c>
      <c r="J1087" s="633">
        <f t="shared" si="381"/>
        <v>395.25</v>
      </c>
      <c r="K1087" s="634" t="s">
        <v>16</v>
      </c>
      <c r="L1087" s="107"/>
      <c r="M1087" s="107"/>
      <c r="N1087" s="108">
        <f t="shared" si="382"/>
        <v>0</v>
      </c>
      <c r="O1087" s="108">
        <f t="shared" si="383"/>
        <v>0</v>
      </c>
      <c r="P1087" s="109"/>
      <c r="Q1087" s="107">
        <f t="shared" si="384"/>
        <v>0</v>
      </c>
      <c r="R1087" s="107">
        <f t="shared" si="384"/>
        <v>0</v>
      </c>
      <c r="S1087" s="108">
        <f t="shared" si="385"/>
        <v>0</v>
      </c>
      <c r="T1087" s="110">
        <f t="shared" si="386"/>
        <v>0</v>
      </c>
      <c r="U1087" s="109"/>
      <c r="W1087" s="613" t="str">
        <f t="shared" si="380"/>
        <v/>
      </c>
      <c r="X1087" s="613" t="str">
        <f t="shared" si="354"/>
        <v/>
      </c>
      <c r="Y1087" s="613" t="str">
        <f t="shared" si="378"/>
        <v/>
      </c>
    </row>
    <row r="1088" spans="1:25" ht="13.8" hidden="1" thickBot="1">
      <c r="A1088" s="196" t="s">
        <v>175</v>
      </c>
      <c r="B1088" s="197"/>
      <c r="C1088" s="635" t="s">
        <v>241</v>
      </c>
      <c r="D1088" s="636"/>
      <c r="E1088" s="637">
        <v>500</v>
      </c>
      <c r="F1088" s="638">
        <v>0.1</v>
      </c>
      <c r="G1088" s="677">
        <f>IF(E1088&lt;=30,(0.48*E1088+4.05)*F1088,((0.48*30+4.05)+0.4*(E1088-30))*F1088)</f>
        <v>20.645</v>
      </c>
      <c r="H1088" s="632"/>
      <c r="I1088" s="632"/>
      <c r="J1088" s="633">
        <f t="shared" si="381"/>
        <v>0</v>
      </c>
      <c r="K1088" s="634"/>
      <c r="L1088" s="107"/>
      <c r="M1088" s="107"/>
      <c r="N1088" s="108">
        <f t="shared" si="382"/>
        <v>0</v>
      </c>
      <c r="O1088" s="108">
        <f t="shared" si="383"/>
        <v>0</v>
      </c>
      <c r="P1088" s="109"/>
      <c r="Q1088" s="107">
        <f t="shared" si="384"/>
        <v>0</v>
      </c>
      <c r="R1088" s="107">
        <f t="shared" si="384"/>
        <v>0</v>
      </c>
      <c r="S1088" s="108">
        <f t="shared" si="385"/>
        <v>0</v>
      </c>
      <c r="T1088" s="110">
        <f t="shared" si="386"/>
        <v>0</v>
      </c>
      <c r="U1088" s="109"/>
      <c r="V1088" s="111" t="str">
        <f>IF(T1087&gt;0,"xx",IF(O1087&gt;0,"xy",""))</f>
        <v/>
      </c>
      <c r="W1088" s="613" t="str">
        <f t="shared" si="380"/>
        <v/>
      </c>
      <c r="X1088" s="613" t="str">
        <f t="shared" si="354"/>
        <v/>
      </c>
      <c r="Y1088" s="613" t="str">
        <f t="shared" si="378"/>
        <v/>
      </c>
    </row>
    <row r="1089" spans="1:25" ht="13.8" hidden="1" thickBot="1">
      <c r="A1089" s="196" t="s">
        <v>175</v>
      </c>
      <c r="B1089" s="197"/>
      <c r="C1089" s="635" t="s">
        <v>303</v>
      </c>
      <c r="D1089" s="636"/>
      <c r="E1089" s="637">
        <v>180</v>
      </c>
      <c r="F1089" s="638">
        <v>0.51</v>
      </c>
      <c r="G1089" s="671">
        <f t="shared" ref="G1089:G1094" si="395">IF(E1089&lt;=30,(0.66*E1089+1.38)*F1089,((0.66*30+1.38)+0.55*(E1089-30))*F1089)</f>
        <v>52.876800000000003</v>
      </c>
      <c r="H1089" s="632"/>
      <c r="I1089" s="632"/>
      <c r="J1089" s="633">
        <f t="shared" si="381"/>
        <v>0</v>
      </c>
      <c r="K1089" s="634"/>
      <c r="L1089" s="107"/>
      <c r="M1089" s="107"/>
      <c r="N1089" s="108">
        <f t="shared" si="382"/>
        <v>0</v>
      </c>
      <c r="O1089" s="108">
        <f t="shared" si="383"/>
        <v>0</v>
      </c>
      <c r="P1089" s="109"/>
      <c r="Q1089" s="107">
        <f t="shared" si="384"/>
        <v>0</v>
      </c>
      <c r="R1089" s="107">
        <f t="shared" si="384"/>
        <v>0</v>
      </c>
      <c r="S1089" s="108">
        <f t="shared" si="385"/>
        <v>0</v>
      </c>
      <c r="T1089" s="110">
        <f t="shared" si="386"/>
        <v>0</v>
      </c>
      <c r="U1089" s="109"/>
      <c r="V1089" s="111" t="str">
        <f>IF(T1087&gt;0,"xx",IF(O1087&gt;0,"xy",""))</f>
        <v/>
      </c>
      <c r="W1089" s="613" t="str">
        <f t="shared" si="380"/>
        <v/>
      </c>
      <c r="X1089" s="613" t="str">
        <f t="shared" si="354"/>
        <v/>
      </c>
      <c r="Y1089" s="613" t="str">
        <f t="shared" si="378"/>
        <v/>
      </c>
    </row>
    <row r="1090" spans="1:25" ht="13.8" hidden="1" thickBot="1">
      <c r="A1090" s="196" t="s">
        <v>175</v>
      </c>
      <c r="B1090" s="197"/>
      <c r="C1090" s="635" t="s">
        <v>307</v>
      </c>
      <c r="D1090" s="636"/>
      <c r="E1090" s="637">
        <v>20</v>
      </c>
      <c r="F1090" s="638">
        <v>1.5</v>
      </c>
      <c r="G1090" s="671">
        <f t="shared" si="395"/>
        <v>21.870000000000005</v>
      </c>
      <c r="H1090" s="632"/>
      <c r="I1090" s="632"/>
      <c r="J1090" s="633">
        <f t="shared" si="381"/>
        <v>0</v>
      </c>
      <c r="K1090" s="634"/>
      <c r="L1090" s="107"/>
      <c r="M1090" s="107"/>
      <c r="N1090" s="108">
        <f t="shared" si="382"/>
        <v>0</v>
      </c>
      <c r="O1090" s="108">
        <f t="shared" si="383"/>
        <v>0</v>
      </c>
      <c r="P1090" s="109"/>
      <c r="Q1090" s="107">
        <f t="shared" si="384"/>
        <v>0</v>
      </c>
      <c r="R1090" s="107">
        <f t="shared" si="384"/>
        <v>0</v>
      </c>
      <c r="S1090" s="108">
        <f t="shared" si="385"/>
        <v>0</v>
      </c>
      <c r="T1090" s="110">
        <f t="shared" si="386"/>
        <v>0</v>
      </c>
      <c r="U1090" s="109"/>
      <c r="V1090" s="111" t="str">
        <f>IF(T1087&gt;0,"xx",IF(O1087&gt;0,"xy",""))</f>
        <v/>
      </c>
      <c r="W1090" s="613" t="str">
        <f t="shared" si="380"/>
        <v/>
      </c>
      <c r="X1090" s="613" t="str">
        <f t="shared" si="354"/>
        <v/>
      </c>
      <c r="Y1090" s="613" t="str">
        <f t="shared" ref="Y1090:Y1153" si="396">IF(V1090="X","x",IF(T1090&gt;0,"x",""))</f>
        <v/>
      </c>
    </row>
    <row r="1091" spans="1:25" ht="13.8" hidden="1" thickBot="1">
      <c r="A1091" s="196">
        <v>603700</v>
      </c>
      <c r="B1091" s="197" t="s">
        <v>232</v>
      </c>
      <c r="C1091" s="635" t="s">
        <v>418</v>
      </c>
      <c r="D1091" s="636"/>
      <c r="E1091" s="637">
        <v>20</v>
      </c>
      <c r="F1091" s="638">
        <v>1.5</v>
      </c>
      <c r="G1091" s="667">
        <f t="shared" si="395"/>
        <v>21.870000000000005</v>
      </c>
      <c r="H1091" s="632">
        <v>162.44999999999999</v>
      </c>
      <c r="I1091" s="632">
        <f>IF(ISBLANK(H1091),"",SUM(G1091:H1091))*0.9</f>
        <v>165.88800000000001</v>
      </c>
      <c r="J1091" s="633">
        <f t="shared" si="381"/>
        <v>213.56</v>
      </c>
      <c r="K1091" s="634" t="s">
        <v>16</v>
      </c>
      <c r="L1091" s="107"/>
      <c r="M1091" s="107"/>
      <c r="N1091" s="108">
        <f t="shared" si="382"/>
        <v>0</v>
      </c>
      <c r="O1091" s="108">
        <f t="shared" si="383"/>
        <v>0</v>
      </c>
      <c r="P1091" s="109"/>
      <c r="Q1091" s="107">
        <f t="shared" si="384"/>
        <v>0</v>
      </c>
      <c r="R1091" s="107">
        <f t="shared" si="384"/>
        <v>0</v>
      </c>
      <c r="S1091" s="108">
        <f t="shared" si="385"/>
        <v>0</v>
      </c>
      <c r="T1091" s="110">
        <f t="shared" si="386"/>
        <v>0</v>
      </c>
      <c r="U1091" s="109"/>
      <c r="W1091" s="613" t="str">
        <f t="shared" si="380"/>
        <v/>
      </c>
      <c r="X1091" s="613" t="str">
        <f t="shared" si="354"/>
        <v/>
      </c>
      <c r="Y1091" s="613" t="str">
        <f t="shared" si="396"/>
        <v/>
      </c>
    </row>
    <row r="1092" spans="1:25" ht="13.8" hidden="1" thickBot="1">
      <c r="A1092" s="196">
        <v>603800</v>
      </c>
      <c r="B1092" s="197" t="s">
        <v>232</v>
      </c>
      <c r="C1092" s="635" t="s">
        <v>419</v>
      </c>
      <c r="D1092" s="636"/>
      <c r="E1092" s="637">
        <v>20</v>
      </c>
      <c r="F1092" s="638">
        <v>1.5</v>
      </c>
      <c r="G1092" s="667">
        <f t="shared" si="395"/>
        <v>21.870000000000005</v>
      </c>
      <c r="H1092" s="632">
        <v>95.39</v>
      </c>
      <c r="I1092" s="632">
        <f>IF(ISBLANK(H1092),"",SUM(G1092:H1092))*0.9</f>
        <v>105.53400000000001</v>
      </c>
      <c r="J1092" s="633">
        <f t="shared" si="381"/>
        <v>135.86000000000001</v>
      </c>
      <c r="K1092" s="634" t="s">
        <v>16</v>
      </c>
      <c r="L1092" s="107"/>
      <c r="M1092" s="107"/>
      <c r="N1092" s="108">
        <f t="shared" si="382"/>
        <v>0</v>
      </c>
      <c r="O1092" s="108">
        <f t="shared" si="383"/>
        <v>0</v>
      </c>
      <c r="P1092" s="109"/>
      <c r="Q1092" s="107">
        <f t="shared" si="384"/>
        <v>0</v>
      </c>
      <c r="R1092" s="107">
        <f t="shared" si="384"/>
        <v>0</v>
      </c>
      <c r="S1092" s="108">
        <f t="shared" si="385"/>
        <v>0</v>
      </c>
      <c r="T1092" s="110">
        <f t="shared" si="386"/>
        <v>0</v>
      </c>
      <c r="U1092" s="109"/>
      <c r="W1092" s="613" t="str">
        <f t="shared" si="380"/>
        <v/>
      </c>
      <c r="X1092" s="613" t="str">
        <f t="shared" si="354"/>
        <v/>
      </c>
      <c r="Y1092" s="613" t="str">
        <f t="shared" si="396"/>
        <v/>
      </c>
    </row>
    <row r="1093" spans="1:25" ht="13.8" hidden="1" thickBot="1">
      <c r="A1093" s="196" t="s">
        <v>1003</v>
      </c>
      <c r="B1093" s="197" t="s">
        <v>232</v>
      </c>
      <c r="C1093" s="635" t="s">
        <v>420</v>
      </c>
      <c r="D1093" s="636"/>
      <c r="E1093" s="637">
        <v>20</v>
      </c>
      <c r="F1093" s="638">
        <v>1.5</v>
      </c>
      <c r="G1093" s="667">
        <f t="shared" si="395"/>
        <v>21.870000000000005</v>
      </c>
      <c r="H1093" s="632">
        <v>66</v>
      </c>
      <c r="I1093" s="632">
        <f>IF(ISBLANK(H1093),"",SUM(G1093:H1093))</f>
        <v>87.87</v>
      </c>
      <c r="J1093" s="633">
        <f t="shared" si="381"/>
        <v>113.12</v>
      </c>
      <c r="K1093" s="634" t="s">
        <v>16</v>
      </c>
      <c r="L1093" s="107"/>
      <c r="M1093" s="107"/>
      <c r="N1093" s="108">
        <f t="shared" si="382"/>
        <v>0</v>
      </c>
      <c r="O1093" s="108">
        <f t="shared" si="383"/>
        <v>0</v>
      </c>
      <c r="P1093" s="109"/>
      <c r="Q1093" s="107">
        <f t="shared" si="384"/>
        <v>0</v>
      </c>
      <c r="R1093" s="107">
        <f t="shared" si="384"/>
        <v>0</v>
      </c>
      <c r="S1093" s="108">
        <f t="shared" si="385"/>
        <v>0</v>
      </c>
      <c r="T1093" s="110">
        <f t="shared" si="386"/>
        <v>0</v>
      </c>
      <c r="U1093" s="109"/>
      <c r="W1093" s="613" t="str">
        <f t="shared" si="380"/>
        <v/>
      </c>
      <c r="X1093" s="613" t="str">
        <f t="shared" si="354"/>
        <v/>
      </c>
      <c r="Y1093" s="613" t="str">
        <f t="shared" si="396"/>
        <v/>
      </c>
    </row>
    <row r="1094" spans="1:25" ht="13.8" hidden="1" thickBot="1">
      <c r="A1094" s="196">
        <v>603900</v>
      </c>
      <c r="B1094" s="197" t="s">
        <v>232</v>
      </c>
      <c r="C1094" s="635" t="s">
        <v>421</v>
      </c>
      <c r="D1094" s="636"/>
      <c r="E1094" s="637">
        <v>20</v>
      </c>
      <c r="F1094" s="638">
        <v>1.5</v>
      </c>
      <c r="G1094" s="667">
        <f t="shared" si="395"/>
        <v>21.870000000000005</v>
      </c>
      <c r="H1094" s="632">
        <v>100.51</v>
      </c>
      <c r="I1094" s="632">
        <f>IF(ISBLANK(H1094),"",SUM(G1094:H1094))*0.9</f>
        <v>110.14200000000001</v>
      </c>
      <c r="J1094" s="633">
        <f t="shared" si="381"/>
        <v>141.80000000000001</v>
      </c>
      <c r="K1094" s="634" t="s">
        <v>16</v>
      </c>
      <c r="L1094" s="107"/>
      <c r="M1094" s="107"/>
      <c r="N1094" s="108">
        <f t="shared" si="382"/>
        <v>0</v>
      </c>
      <c r="O1094" s="108">
        <f t="shared" si="383"/>
        <v>0</v>
      </c>
      <c r="P1094" s="109"/>
      <c r="Q1094" s="107">
        <f t="shared" si="384"/>
        <v>0</v>
      </c>
      <c r="R1094" s="107">
        <f t="shared" si="384"/>
        <v>0</v>
      </c>
      <c r="S1094" s="108">
        <f t="shared" si="385"/>
        <v>0</v>
      </c>
      <c r="T1094" s="110">
        <f t="shared" si="386"/>
        <v>0</v>
      </c>
      <c r="U1094" s="109"/>
      <c r="W1094" s="613" t="str">
        <f t="shared" si="380"/>
        <v/>
      </c>
      <c r="X1094" s="613" t="str">
        <f t="shared" si="354"/>
        <v/>
      </c>
      <c r="Y1094" s="613" t="str">
        <f t="shared" si="396"/>
        <v/>
      </c>
    </row>
    <row r="1095" spans="1:25" ht="13.8" hidden="1" thickBot="1">
      <c r="A1095" s="196">
        <v>603500</v>
      </c>
      <c r="B1095" s="197" t="s">
        <v>232</v>
      </c>
      <c r="C1095" s="635" t="s">
        <v>422</v>
      </c>
      <c r="D1095" s="636"/>
      <c r="E1095" s="637"/>
      <c r="F1095" s="638"/>
      <c r="G1095" s="639">
        <f>IF(E1095&lt;=30,(0.31*E1095+0.77)*F1095,((0.31*30+0.77)+0.31*(E1095-30))*F1095)</f>
        <v>0</v>
      </c>
      <c r="H1095" s="632">
        <v>898.47</v>
      </c>
      <c r="I1095" s="632">
        <f>IF(ISBLANK(H1095),"",SUM(G1095:H1095))</f>
        <v>898.47</v>
      </c>
      <c r="J1095" s="633">
        <f t="shared" si="381"/>
        <v>1156.69</v>
      </c>
      <c r="K1095" s="634" t="s">
        <v>16</v>
      </c>
      <c r="L1095" s="107"/>
      <c r="M1095" s="107"/>
      <c r="N1095" s="108">
        <f t="shared" si="382"/>
        <v>0</v>
      </c>
      <c r="O1095" s="108">
        <f t="shared" si="383"/>
        <v>0</v>
      </c>
      <c r="P1095" s="109"/>
      <c r="Q1095" s="107">
        <f t="shared" si="384"/>
        <v>0</v>
      </c>
      <c r="R1095" s="107">
        <f t="shared" si="384"/>
        <v>0</v>
      </c>
      <c r="S1095" s="108">
        <f t="shared" si="385"/>
        <v>0</v>
      </c>
      <c r="T1095" s="110">
        <f t="shared" si="386"/>
        <v>0</v>
      </c>
      <c r="U1095" s="109"/>
      <c r="W1095" s="613" t="str">
        <f t="shared" si="380"/>
        <v/>
      </c>
      <c r="X1095" s="613" t="str">
        <f t="shared" si="354"/>
        <v/>
      </c>
      <c r="Y1095" s="613" t="str">
        <f t="shared" si="396"/>
        <v/>
      </c>
    </row>
    <row r="1096" spans="1:25" ht="13.8" hidden="1" thickBot="1">
      <c r="A1096" s="196">
        <v>95474</v>
      </c>
      <c r="B1096" s="197" t="s">
        <v>231</v>
      </c>
      <c r="C1096" s="635" t="s">
        <v>423</v>
      </c>
      <c r="D1096" s="636"/>
      <c r="E1096" s="637"/>
      <c r="F1096" s="638"/>
      <c r="G1096" s="639">
        <f>IF(E1096&lt;=30,(0.31*E1096+0.77)*F1096,((0.31*30+0.77)+0.31*(E1096-30))*F1096)</f>
        <v>0</v>
      </c>
      <c r="H1096" s="632">
        <v>542.82000000000005</v>
      </c>
      <c r="I1096" s="632">
        <f>IF(ISBLANK(H1096),"",SUM(G1096:H1096))*0.86</f>
        <v>466.82520000000005</v>
      </c>
      <c r="J1096" s="633">
        <f t="shared" si="381"/>
        <v>600.99</v>
      </c>
      <c r="K1096" s="634" t="s">
        <v>16</v>
      </c>
      <c r="L1096" s="107"/>
      <c r="M1096" s="107"/>
      <c r="N1096" s="108">
        <f t="shared" si="382"/>
        <v>0</v>
      </c>
      <c r="O1096" s="108">
        <f t="shared" si="383"/>
        <v>0</v>
      </c>
      <c r="P1096" s="109"/>
      <c r="Q1096" s="107">
        <f t="shared" si="384"/>
        <v>0</v>
      </c>
      <c r="R1096" s="107">
        <f t="shared" si="384"/>
        <v>0</v>
      </c>
      <c r="S1096" s="108">
        <f t="shared" si="385"/>
        <v>0</v>
      </c>
      <c r="T1096" s="110">
        <f t="shared" si="386"/>
        <v>0</v>
      </c>
      <c r="U1096" s="109"/>
      <c r="W1096" s="613" t="str">
        <f t="shared" si="380"/>
        <v/>
      </c>
      <c r="X1096" s="613" t="str">
        <f t="shared" si="354"/>
        <v/>
      </c>
      <c r="Y1096" s="613" t="str">
        <f t="shared" si="396"/>
        <v/>
      </c>
    </row>
    <row r="1097" spans="1:25" ht="13.8" hidden="1" thickBot="1">
      <c r="A1097" s="196">
        <v>604000</v>
      </c>
      <c r="B1097" s="197" t="s">
        <v>232</v>
      </c>
      <c r="C1097" s="635" t="s">
        <v>424</v>
      </c>
      <c r="D1097" s="636"/>
      <c r="E1097" s="637"/>
      <c r="F1097" s="638"/>
      <c r="G1097" s="639">
        <f>SUM(G1098:G1099)</f>
        <v>252.89529999999999</v>
      </c>
      <c r="H1097" s="632">
        <v>358.36</v>
      </c>
      <c r="I1097" s="632">
        <f>IF(ISBLANK(H1097),"",SUM(G1097:H1097))</f>
        <v>611.25530000000003</v>
      </c>
      <c r="J1097" s="633">
        <f t="shared" si="381"/>
        <v>786.93</v>
      </c>
      <c r="K1097" s="634" t="s">
        <v>16</v>
      </c>
      <c r="L1097" s="107"/>
      <c r="M1097" s="107"/>
      <c r="N1097" s="108">
        <f t="shared" si="382"/>
        <v>0</v>
      </c>
      <c r="O1097" s="108">
        <f t="shared" si="383"/>
        <v>0</v>
      </c>
      <c r="P1097" s="109"/>
      <c r="Q1097" s="107">
        <f t="shared" si="384"/>
        <v>0</v>
      </c>
      <c r="R1097" s="107">
        <f t="shared" si="384"/>
        <v>0</v>
      </c>
      <c r="S1097" s="108">
        <f t="shared" si="385"/>
        <v>0</v>
      </c>
      <c r="T1097" s="110">
        <f t="shared" si="386"/>
        <v>0</v>
      </c>
      <c r="U1097" s="109"/>
      <c r="W1097" s="613" t="str">
        <f t="shared" si="380"/>
        <v/>
      </c>
      <c r="X1097" s="613" t="str">
        <f t="shared" si="354"/>
        <v/>
      </c>
      <c r="Y1097" s="613" t="str">
        <f t="shared" si="396"/>
        <v/>
      </c>
    </row>
    <row r="1098" spans="1:25" ht="13.8" hidden="1" thickBot="1">
      <c r="A1098" s="196" t="s">
        <v>175</v>
      </c>
      <c r="B1098" s="197"/>
      <c r="C1098" s="635" t="s">
        <v>241</v>
      </c>
      <c r="D1098" s="636"/>
      <c r="E1098" s="637">
        <v>500</v>
      </c>
      <c r="F1098" s="638">
        <v>0.434</v>
      </c>
      <c r="G1098" s="677">
        <f>IF(E1098&lt;=30,(0.48*E1098+4.05)*F1098,((0.48*30+4.05)+0.4*(E1098-30))*F1098)</f>
        <v>89.599299999999999</v>
      </c>
      <c r="H1098" s="632"/>
      <c r="I1098" s="632"/>
      <c r="J1098" s="633">
        <f t="shared" si="381"/>
        <v>0</v>
      </c>
      <c r="K1098" s="634"/>
      <c r="L1098" s="107"/>
      <c r="M1098" s="107"/>
      <c r="N1098" s="108">
        <f t="shared" si="382"/>
        <v>0</v>
      </c>
      <c r="O1098" s="108">
        <f t="shared" si="383"/>
        <v>0</v>
      </c>
      <c r="P1098" s="109"/>
      <c r="Q1098" s="107">
        <f t="shared" si="384"/>
        <v>0</v>
      </c>
      <c r="R1098" s="107">
        <f t="shared" si="384"/>
        <v>0</v>
      </c>
      <c r="S1098" s="108">
        <f t="shared" si="385"/>
        <v>0</v>
      </c>
      <c r="T1098" s="110">
        <f t="shared" si="386"/>
        <v>0</v>
      </c>
      <c r="U1098" s="109"/>
      <c r="V1098" s="111" t="str">
        <f>IF(T1097&gt;0,"xx",IF(O1097&gt;0,"xy",""))</f>
        <v/>
      </c>
      <c r="W1098" s="613" t="str">
        <f t="shared" si="380"/>
        <v/>
      </c>
      <c r="X1098" s="613" t="str">
        <f t="shared" si="354"/>
        <v/>
      </c>
      <c r="Y1098" s="613" t="str">
        <f t="shared" si="396"/>
        <v/>
      </c>
    </row>
    <row r="1099" spans="1:25" ht="13.8" hidden="1" thickBot="1">
      <c r="A1099" s="196" t="s">
        <v>175</v>
      </c>
      <c r="B1099" s="197"/>
      <c r="C1099" s="635" t="s">
        <v>303</v>
      </c>
      <c r="D1099" s="636"/>
      <c r="E1099" s="637">
        <v>180</v>
      </c>
      <c r="F1099" s="638">
        <v>1.575</v>
      </c>
      <c r="G1099" s="671">
        <f>IF(E1099&lt;=30,(0.66*E1099+1.38)*F1099,((0.66*30+1.38)+0.55*(E1099-30))*F1099)</f>
        <v>163.29599999999999</v>
      </c>
      <c r="H1099" s="632"/>
      <c r="I1099" s="632"/>
      <c r="J1099" s="633">
        <f t="shared" si="381"/>
        <v>0</v>
      </c>
      <c r="K1099" s="634"/>
      <c r="L1099" s="107"/>
      <c r="M1099" s="107"/>
      <c r="N1099" s="108">
        <f t="shared" si="382"/>
        <v>0</v>
      </c>
      <c r="O1099" s="108">
        <f t="shared" si="383"/>
        <v>0</v>
      </c>
      <c r="P1099" s="109"/>
      <c r="Q1099" s="107">
        <f t="shared" si="384"/>
        <v>0</v>
      </c>
      <c r="R1099" s="107">
        <f t="shared" si="384"/>
        <v>0</v>
      </c>
      <c r="S1099" s="108">
        <f t="shared" si="385"/>
        <v>0</v>
      </c>
      <c r="T1099" s="110">
        <f t="shared" si="386"/>
        <v>0</v>
      </c>
      <c r="U1099" s="109"/>
      <c r="V1099" s="111" t="str">
        <f>IF(T1097&gt;0,"xx",IF(O1097&gt;0,"xy",""))</f>
        <v/>
      </c>
      <c r="W1099" s="613" t="str">
        <f t="shared" si="380"/>
        <v/>
      </c>
      <c r="X1099" s="613" t="str">
        <f t="shared" si="354"/>
        <v/>
      </c>
      <c r="Y1099" s="613" t="str">
        <f t="shared" si="396"/>
        <v/>
      </c>
    </row>
    <row r="1100" spans="1:25" ht="13.8" hidden="1" thickBot="1">
      <c r="A1100" s="196">
        <v>604100</v>
      </c>
      <c r="B1100" s="197" t="s">
        <v>232</v>
      </c>
      <c r="C1100" s="635" t="s">
        <v>425</v>
      </c>
      <c r="D1100" s="636"/>
      <c r="E1100" s="637"/>
      <c r="F1100" s="638"/>
      <c r="G1100" s="639">
        <f>SUM(G1101:G1102)</f>
        <v>261.92365000000001</v>
      </c>
      <c r="H1100" s="632">
        <v>322.02</v>
      </c>
      <c r="I1100" s="632">
        <f>IF(ISBLANK(H1100),"",SUM(G1100:H1100))</f>
        <v>583.94364999999993</v>
      </c>
      <c r="J1100" s="633">
        <f t="shared" si="381"/>
        <v>751.77</v>
      </c>
      <c r="K1100" s="634" t="s">
        <v>16</v>
      </c>
      <c r="L1100" s="107"/>
      <c r="M1100" s="107"/>
      <c r="N1100" s="108">
        <f t="shared" si="382"/>
        <v>0</v>
      </c>
      <c r="O1100" s="108">
        <f t="shared" si="383"/>
        <v>0</v>
      </c>
      <c r="P1100" s="109"/>
      <c r="Q1100" s="107">
        <f t="shared" si="384"/>
        <v>0</v>
      </c>
      <c r="R1100" s="107">
        <f t="shared" si="384"/>
        <v>0</v>
      </c>
      <c r="S1100" s="108">
        <f t="shared" si="385"/>
        <v>0</v>
      </c>
      <c r="T1100" s="110">
        <f t="shared" si="386"/>
        <v>0</v>
      </c>
      <c r="U1100" s="109"/>
      <c r="W1100" s="613" t="str">
        <f t="shared" si="380"/>
        <v/>
      </c>
      <c r="X1100" s="613" t="str">
        <f t="shared" si="354"/>
        <v/>
      </c>
      <c r="Y1100" s="613" t="str">
        <f t="shared" si="396"/>
        <v/>
      </c>
    </row>
    <row r="1101" spans="1:25" ht="13.8" hidden="1" thickBot="1">
      <c r="A1101" s="196" t="s">
        <v>175</v>
      </c>
      <c r="B1101" s="197"/>
      <c r="C1101" s="635" t="s">
        <v>241</v>
      </c>
      <c r="D1101" s="636"/>
      <c r="E1101" s="637">
        <v>500</v>
      </c>
      <c r="F1101" s="638">
        <v>0.42499999999999999</v>
      </c>
      <c r="G1101" s="677">
        <f>IF(E1101&lt;=30,(0.48*E1101+4.05)*F1101,((0.48*30+4.05)+0.4*(E1101-30))*F1101)</f>
        <v>87.741249999999994</v>
      </c>
      <c r="H1101" s="632"/>
      <c r="I1101" s="632"/>
      <c r="J1101" s="633">
        <f t="shared" si="381"/>
        <v>0</v>
      </c>
      <c r="K1101" s="634"/>
      <c r="L1101" s="107"/>
      <c r="M1101" s="107"/>
      <c r="N1101" s="108">
        <f t="shared" si="382"/>
        <v>0</v>
      </c>
      <c r="O1101" s="108">
        <f t="shared" si="383"/>
        <v>0</v>
      </c>
      <c r="P1101" s="109"/>
      <c r="Q1101" s="107">
        <f t="shared" si="384"/>
        <v>0</v>
      </c>
      <c r="R1101" s="107">
        <f t="shared" si="384"/>
        <v>0</v>
      </c>
      <c r="S1101" s="108">
        <f t="shared" si="385"/>
        <v>0</v>
      </c>
      <c r="T1101" s="110">
        <f t="shared" si="386"/>
        <v>0</v>
      </c>
      <c r="U1101" s="109"/>
      <c r="V1101" s="111" t="str">
        <f>IF(T1100&gt;0,"xx",IF(O1100&gt;0,"xy",""))</f>
        <v/>
      </c>
      <c r="W1101" s="613" t="str">
        <f t="shared" si="380"/>
        <v/>
      </c>
      <c r="X1101" s="613" t="str">
        <f t="shared" si="354"/>
        <v/>
      </c>
      <c r="Y1101" s="613" t="str">
        <f t="shared" si="396"/>
        <v/>
      </c>
    </row>
    <row r="1102" spans="1:25" ht="13.8" hidden="1" thickBot="1">
      <c r="A1102" s="196" t="s">
        <v>175</v>
      </c>
      <c r="B1102" s="197"/>
      <c r="C1102" s="635" t="s">
        <v>303</v>
      </c>
      <c r="D1102" s="636"/>
      <c r="E1102" s="637">
        <v>180</v>
      </c>
      <c r="F1102" s="638">
        <v>1.68</v>
      </c>
      <c r="G1102" s="671">
        <f>IF(E1102&lt;=30,(0.66*E1102+1.38)*F1102,((0.66*30+1.38)+0.55*(E1102-30))*F1102)</f>
        <v>174.1824</v>
      </c>
      <c r="H1102" s="632"/>
      <c r="I1102" s="632"/>
      <c r="J1102" s="633">
        <f t="shared" si="381"/>
        <v>0</v>
      </c>
      <c r="K1102" s="634"/>
      <c r="L1102" s="107"/>
      <c r="M1102" s="107"/>
      <c r="N1102" s="108">
        <f t="shared" si="382"/>
        <v>0</v>
      </c>
      <c r="O1102" s="108">
        <f t="shared" si="383"/>
        <v>0</v>
      </c>
      <c r="P1102" s="109"/>
      <c r="Q1102" s="107">
        <f t="shared" si="384"/>
        <v>0</v>
      </c>
      <c r="R1102" s="107">
        <f t="shared" si="384"/>
        <v>0</v>
      </c>
      <c r="S1102" s="108">
        <f t="shared" si="385"/>
        <v>0</v>
      </c>
      <c r="T1102" s="110">
        <f t="shared" si="386"/>
        <v>0</v>
      </c>
      <c r="U1102" s="109"/>
      <c r="V1102" s="111" t="str">
        <f>IF(T1100&gt;0,"xx",IF(O1100&gt;0,"xy",""))</f>
        <v/>
      </c>
      <c r="W1102" s="613" t="str">
        <f t="shared" si="380"/>
        <v/>
      </c>
      <c r="X1102" s="613" t="str">
        <f t="shared" si="354"/>
        <v/>
      </c>
      <c r="Y1102" s="613" t="str">
        <f t="shared" si="396"/>
        <v/>
      </c>
    </row>
    <row r="1103" spans="1:25" ht="13.8" hidden="1" thickBot="1">
      <c r="A1103" s="196">
        <v>640000</v>
      </c>
      <c r="B1103" s="197" t="s">
        <v>232</v>
      </c>
      <c r="C1103" s="635" t="s">
        <v>426</v>
      </c>
      <c r="D1103" s="636"/>
      <c r="E1103" s="637"/>
      <c r="F1103" s="638"/>
      <c r="G1103" s="639">
        <f>SUM(G1104:G1105)</f>
        <v>53.440560000000005</v>
      </c>
      <c r="H1103" s="632">
        <v>82.86</v>
      </c>
      <c r="I1103" s="632">
        <f>IF(ISBLANK(H1103),"",SUM(G1103:H1103))</f>
        <v>136.30056000000002</v>
      </c>
      <c r="J1103" s="633">
        <f t="shared" si="381"/>
        <v>175.47</v>
      </c>
      <c r="K1103" s="634" t="s">
        <v>20</v>
      </c>
      <c r="L1103" s="107"/>
      <c r="M1103" s="107"/>
      <c r="N1103" s="108">
        <f t="shared" si="382"/>
        <v>0</v>
      </c>
      <c r="O1103" s="108">
        <f t="shared" si="383"/>
        <v>0</v>
      </c>
      <c r="P1103" s="109"/>
      <c r="Q1103" s="107">
        <f t="shared" si="384"/>
        <v>0</v>
      </c>
      <c r="R1103" s="107">
        <f t="shared" si="384"/>
        <v>0</v>
      </c>
      <c r="S1103" s="108">
        <f t="shared" si="385"/>
        <v>0</v>
      </c>
      <c r="T1103" s="110">
        <f t="shared" si="386"/>
        <v>0</v>
      </c>
      <c r="U1103" s="109"/>
      <c r="W1103" s="613" t="str">
        <f t="shared" si="380"/>
        <v/>
      </c>
      <c r="X1103" s="613" t="str">
        <f t="shared" si="354"/>
        <v/>
      </c>
      <c r="Y1103" s="613" t="str">
        <f t="shared" si="396"/>
        <v/>
      </c>
    </row>
    <row r="1104" spans="1:25" ht="13.8" hidden="1" thickBot="1">
      <c r="A1104" s="196" t="s">
        <v>175</v>
      </c>
      <c r="B1104" s="197"/>
      <c r="C1104" s="635" t="s">
        <v>303</v>
      </c>
      <c r="D1104" s="636"/>
      <c r="E1104" s="637">
        <v>180</v>
      </c>
      <c r="F1104" s="638">
        <v>0.50700000000000001</v>
      </c>
      <c r="G1104" s="671">
        <f>IF(E1104&lt;=30,(0.66*E1104+1.38)*F1104,((0.66*30+1.38)+0.55*(E1104-30))*F1104)</f>
        <v>52.565760000000004</v>
      </c>
      <c r="H1104" s="632"/>
      <c r="I1104" s="632"/>
      <c r="J1104" s="633">
        <f t="shared" si="381"/>
        <v>0</v>
      </c>
      <c r="K1104" s="634"/>
      <c r="L1104" s="107"/>
      <c r="M1104" s="107"/>
      <c r="N1104" s="108">
        <f t="shared" si="382"/>
        <v>0</v>
      </c>
      <c r="O1104" s="108">
        <f t="shared" si="383"/>
        <v>0</v>
      </c>
      <c r="P1104" s="109"/>
      <c r="Q1104" s="107">
        <f t="shared" si="384"/>
        <v>0</v>
      </c>
      <c r="R1104" s="107">
        <f t="shared" si="384"/>
        <v>0</v>
      </c>
      <c r="S1104" s="108">
        <f t="shared" si="385"/>
        <v>0</v>
      </c>
      <c r="T1104" s="110">
        <f t="shared" si="386"/>
        <v>0</v>
      </c>
      <c r="U1104" s="109"/>
      <c r="V1104" s="111" t="str">
        <f>IF(T1103&gt;0,"xx",IF(O1103&gt;0,"xy",""))</f>
        <v/>
      </c>
      <c r="W1104" s="613" t="str">
        <f t="shared" si="380"/>
        <v/>
      </c>
      <c r="X1104" s="613" t="str">
        <f t="shared" si="354"/>
        <v/>
      </c>
      <c r="Y1104" s="613" t="str">
        <f t="shared" si="396"/>
        <v/>
      </c>
    </row>
    <row r="1105" spans="1:25" ht="13.8" hidden="1" thickBot="1">
      <c r="A1105" s="196" t="s">
        <v>175</v>
      </c>
      <c r="B1105" s="197"/>
      <c r="C1105" s="635" t="s">
        <v>427</v>
      </c>
      <c r="D1105" s="636"/>
      <c r="E1105" s="637">
        <v>20</v>
      </c>
      <c r="F1105" s="638">
        <v>0.06</v>
      </c>
      <c r="G1105" s="667">
        <f>IF(E1105&lt;=30,(0.66*E1105+1.38)*F1105,((0.66*30+1.38)+0.55*(E1105-30))*F1105)</f>
        <v>0.87480000000000013</v>
      </c>
      <c r="H1105" s="632"/>
      <c r="I1105" s="632"/>
      <c r="J1105" s="633">
        <f t="shared" si="381"/>
        <v>0</v>
      </c>
      <c r="K1105" s="634"/>
      <c r="L1105" s="107"/>
      <c r="M1105" s="107"/>
      <c r="N1105" s="108">
        <f t="shared" si="382"/>
        <v>0</v>
      </c>
      <c r="O1105" s="108">
        <f t="shared" si="383"/>
        <v>0</v>
      </c>
      <c r="P1105" s="109"/>
      <c r="Q1105" s="107">
        <f t="shared" si="384"/>
        <v>0</v>
      </c>
      <c r="R1105" s="107">
        <f t="shared" si="384"/>
        <v>0</v>
      </c>
      <c r="S1105" s="108">
        <f t="shared" si="385"/>
        <v>0</v>
      </c>
      <c r="T1105" s="110">
        <f t="shared" si="386"/>
        <v>0</v>
      </c>
      <c r="U1105" s="109"/>
      <c r="V1105" s="111" t="str">
        <f>IF(T1103&gt;0,"xx",IF(O1103&gt;0,"xy",""))</f>
        <v/>
      </c>
      <c r="W1105" s="613" t="str">
        <f t="shared" si="380"/>
        <v/>
      </c>
      <c r="X1105" s="613" t="str">
        <f t="shared" si="354"/>
        <v/>
      </c>
      <c r="Y1105" s="613" t="str">
        <f t="shared" si="396"/>
        <v/>
      </c>
    </row>
    <row r="1106" spans="1:25" ht="13.8" hidden="1" thickBot="1">
      <c r="A1106" s="196">
        <v>605000</v>
      </c>
      <c r="B1106" s="197" t="s">
        <v>232</v>
      </c>
      <c r="C1106" s="635" t="s">
        <v>428</v>
      </c>
      <c r="D1106" s="636"/>
      <c r="E1106" s="637"/>
      <c r="F1106" s="638"/>
      <c r="G1106" s="639">
        <f>SUM(G1107:G1109)</f>
        <v>163.24560000000002</v>
      </c>
      <c r="H1106" s="632">
        <v>307.22000000000003</v>
      </c>
      <c r="I1106" s="632">
        <f>IF(ISBLANK(H1106),"",SUM(G1106:H1106))</f>
        <v>470.46560000000005</v>
      </c>
      <c r="J1106" s="633">
        <f t="shared" si="381"/>
        <v>605.67999999999995</v>
      </c>
      <c r="K1106" s="634" t="s">
        <v>16</v>
      </c>
      <c r="L1106" s="107"/>
      <c r="M1106" s="107"/>
      <c r="N1106" s="108">
        <f t="shared" si="382"/>
        <v>0</v>
      </c>
      <c r="O1106" s="108">
        <f t="shared" si="383"/>
        <v>0</v>
      </c>
      <c r="P1106" s="109"/>
      <c r="Q1106" s="107">
        <f t="shared" si="384"/>
        <v>0</v>
      </c>
      <c r="R1106" s="107">
        <f t="shared" si="384"/>
        <v>0</v>
      </c>
      <c r="S1106" s="108">
        <f t="shared" si="385"/>
        <v>0</v>
      </c>
      <c r="T1106" s="110">
        <f t="shared" si="386"/>
        <v>0</v>
      </c>
      <c r="U1106" s="109"/>
      <c r="W1106" s="613" t="str">
        <f t="shared" si="380"/>
        <v/>
      </c>
      <c r="X1106" s="613" t="str">
        <f t="shared" si="354"/>
        <v/>
      </c>
      <c r="Y1106" s="613" t="str">
        <f t="shared" si="396"/>
        <v/>
      </c>
    </row>
    <row r="1107" spans="1:25" ht="13.8" hidden="1" thickBot="1">
      <c r="A1107" s="196" t="s">
        <v>175</v>
      </c>
      <c r="B1107" s="197"/>
      <c r="C1107" s="635" t="s">
        <v>241</v>
      </c>
      <c r="D1107" s="636"/>
      <c r="E1107" s="637">
        <v>500</v>
      </c>
      <c r="F1107" s="638">
        <v>0.18</v>
      </c>
      <c r="G1107" s="677">
        <f>IF(E1107&lt;=30,(0.48*E1107+4.05)*F1107,((0.48*30+4.05)+0.4*(E1107-30))*F1107)</f>
        <v>37.160999999999994</v>
      </c>
      <c r="H1107" s="632"/>
      <c r="I1107" s="632"/>
      <c r="J1107" s="633">
        <f t="shared" si="381"/>
        <v>0</v>
      </c>
      <c r="K1107" s="634"/>
      <c r="L1107" s="107"/>
      <c r="M1107" s="107"/>
      <c r="N1107" s="108">
        <f t="shared" si="382"/>
        <v>0</v>
      </c>
      <c r="O1107" s="108">
        <f t="shared" si="383"/>
        <v>0</v>
      </c>
      <c r="P1107" s="109"/>
      <c r="Q1107" s="107">
        <f t="shared" si="384"/>
        <v>0</v>
      </c>
      <c r="R1107" s="107">
        <f t="shared" si="384"/>
        <v>0</v>
      </c>
      <c r="S1107" s="108">
        <f t="shared" si="385"/>
        <v>0</v>
      </c>
      <c r="T1107" s="110">
        <f t="shared" si="386"/>
        <v>0</v>
      </c>
      <c r="U1107" s="109"/>
      <c r="V1107" s="111" t="str">
        <f>IF(T1106&gt;0,"xx",IF(O1106&gt;0,"xy",""))</f>
        <v/>
      </c>
      <c r="W1107" s="613" t="str">
        <f t="shared" si="380"/>
        <v/>
      </c>
      <c r="X1107" s="613" t="str">
        <f t="shared" si="354"/>
        <v/>
      </c>
      <c r="Y1107" s="613" t="str">
        <f t="shared" si="396"/>
        <v/>
      </c>
    </row>
    <row r="1108" spans="1:25" ht="13.8" hidden="1" thickBot="1">
      <c r="A1108" s="196" t="s">
        <v>175</v>
      </c>
      <c r="B1108" s="197"/>
      <c r="C1108" s="635" t="s">
        <v>303</v>
      </c>
      <c r="D1108" s="636"/>
      <c r="E1108" s="637">
        <v>180</v>
      </c>
      <c r="F1108" s="638">
        <v>1.06</v>
      </c>
      <c r="G1108" s="671">
        <f>IF(E1108&lt;=30,(0.66*E1108+1.38)*F1108,((0.66*30+1.38)+0.55*(E1108-30))*F1108)</f>
        <v>109.90080000000002</v>
      </c>
      <c r="H1108" s="632"/>
      <c r="I1108" s="632"/>
      <c r="J1108" s="633">
        <f t="shared" si="381"/>
        <v>0</v>
      </c>
      <c r="K1108" s="634"/>
      <c r="L1108" s="107"/>
      <c r="M1108" s="107"/>
      <c r="N1108" s="108">
        <f t="shared" si="382"/>
        <v>0</v>
      </c>
      <c r="O1108" s="108">
        <f t="shared" si="383"/>
        <v>0</v>
      </c>
      <c r="P1108" s="109"/>
      <c r="Q1108" s="107">
        <f t="shared" si="384"/>
        <v>0</v>
      </c>
      <c r="R1108" s="107">
        <f t="shared" si="384"/>
        <v>0</v>
      </c>
      <c r="S1108" s="108">
        <f t="shared" si="385"/>
        <v>0</v>
      </c>
      <c r="T1108" s="110">
        <f t="shared" si="386"/>
        <v>0</v>
      </c>
      <c r="U1108" s="109"/>
      <c r="V1108" s="111" t="str">
        <f>IF(T1106&gt;0,"xx",IF(O1106&gt;0,"xy",""))</f>
        <v/>
      </c>
      <c r="W1108" s="613" t="str">
        <f t="shared" si="380"/>
        <v/>
      </c>
      <c r="X1108" s="613" t="str">
        <f t="shared" si="354"/>
        <v/>
      </c>
      <c r="Y1108" s="613" t="str">
        <f t="shared" si="396"/>
        <v/>
      </c>
    </row>
    <row r="1109" spans="1:25" ht="13.8" hidden="1" thickBot="1">
      <c r="A1109" s="196" t="s">
        <v>175</v>
      </c>
      <c r="B1109" s="197"/>
      <c r="C1109" s="635" t="s">
        <v>307</v>
      </c>
      <c r="D1109" s="636"/>
      <c r="E1109" s="637">
        <v>20</v>
      </c>
      <c r="F1109" s="638">
        <v>1.1100000000000001</v>
      </c>
      <c r="G1109" s="671">
        <f>IF(E1109&lt;=30,(0.66*E1109+1.38)*F1109,((0.66*30+1.38)+0.55*(E1109-30))*F1109)</f>
        <v>16.183800000000005</v>
      </c>
      <c r="H1109" s="632"/>
      <c r="I1109" s="632"/>
      <c r="J1109" s="633">
        <f t="shared" si="381"/>
        <v>0</v>
      </c>
      <c r="K1109" s="634"/>
      <c r="L1109" s="107"/>
      <c r="M1109" s="107"/>
      <c r="N1109" s="108">
        <f t="shared" si="382"/>
        <v>0</v>
      </c>
      <c r="O1109" s="108">
        <f t="shared" si="383"/>
        <v>0</v>
      </c>
      <c r="P1109" s="109"/>
      <c r="Q1109" s="107">
        <f t="shared" si="384"/>
        <v>0</v>
      </c>
      <c r="R1109" s="107">
        <f t="shared" si="384"/>
        <v>0</v>
      </c>
      <c r="S1109" s="108">
        <f t="shared" si="385"/>
        <v>0</v>
      </c>
      <c r="T1109" s="110">
        <f t="shared" si="386"/>
        <v>0</v>
      </c>
      <c r="U1109" s="109"/>
      <c r="V1109" s="111" t="str">
        <f>IF(T1106&gt;0,"xx",IF(O1106&gt;0,"xy",""))</f>
        <v/>
      </c>
      <c r="W1109" s="613" t="str">
        <f t="shared" ref="W1109:W1172" si="397">IF(V1109="X","x",IF(V1109="xx","x",IF(V1109="xy","x",IF(V1109="y","x",IF(OR(O1109&gt;0,T1109&gt;0),"x","")))))</f>
        <v/>
      </c>
      <c r="X1109" s="613" t="str">
        <f t="shared" si="354"/>
        <v/>
      </c>
      <c r="Y1109" s="613" t="str">
        <f t="shared" si="396"/>
        <v/>
      </c>
    </row>
    <row r="1110" spans="1:25" ht="13.8" hidden="1" thickBot="1">
      <c r="A1110" s="196">
        <v>606000</v>
      </c>
      <c r="B1110" s="197" t="s">
        <v>232</v>
      </c>
      <c r="C1110" s="635" t="s">
        <v>1042</v>
      </c>
      <c r="D1110" s="636"/>
      <c r="E1110" s="637"/>
      <c r="F1110" s="638"/>
      <c r="G1110" s="639">
        <f>SUM(G1111:G1113)</f>
        <v>126.58167000000002</v>
      </c>
      <c r="H1110" s="632">
        <v>272.93</v>
      </c>
      <c r="I1110" s="632">
        <f>IF(ISBLANK(H1110),"",SUM(G1110:H1110))</f>
        <v>399.51167000000004</v>
      </c>
      <c r="J1110" s="633">
        <f t="shared" si="381"/>
        <v>514.33000000000004</v>
      </c>
      <c r="K1110" s="634" t="s">
        <v>16</v>
      </c>
      <c r="L1110" s="763"/>
      <c r="M1110" s="107"/>
      <c r="N1110" s="108">
        <f t="shared" si="382"/>
        <v>0</v>
      </c>
      <c r="O1110" s="108">
        <f t="shared" si="383"/>
        <v>0</v>
      </c>
      <c r="P1110" s="109"/>
      <c r="Q1110" s="107">
        <f t="shared" si="384"/>
        <v>0</v>
      </c>
      <c r="R1110" s="107">
        <f t="shared" si="384"/>
        <v>0</v>
      </c>
      <c r="S1110" s="108">
        <f t="shared" si="385"/>
        <v>0</v>
      </c>
      <c r="T1110" s="110">
        <f t="shared" si="386"/>
        <v>0</v>
      </c>
      <c r="U1110" s="109"/>
      <c r="W1110" s="613" t="str">
        <f t="shared" si="397"/>
        <v/>
      </c>
      <c r="X1110" s="613" t="str">
        <f t="shared" si="354"/>
        <v/>
      </c>
      <c r="Y1110" s="613" t="str">
        <f t="shared" si="396"/>
        <v/>
      </c>
    </row>
    <row r="1111" spans="1:25" ht="13.8" hidden="1" thickBot="1">
      <c r="A1111" s="196" t="s">
        <v>175</v>
      </c>
      <c r="B1111" s="197"/>
      <c r="C1111" s="635" t="s">
        <v>241</v>
      </c>
      <c r="D1111" s="636"/>
      <c r="E1111" s="637">
        <v>500</v>
      </c>
      <c r="F1111" s="638">
        <v>0.189</v>
      </c>
      <c r="G1111" s="677">
        <f>IF(E1111&lt;=30,(0.48*E1111+4.05)*F1111,((0.48*30+4.05)+0.4*(E1111-30))*F1111)</f>
        <v>39.01905</v>
      </c>
      <c r="H1111" s="632"/>
      <c r="I1111" s="632"/>
      <c r="J1111" s="633">
        <f t="shared" si="381"/>
        <v>0</v>
      </c>
      <c r="K1111" s="634"/>
      <c r="L1111" s="107"/>
      <c r="M1111" s="107"/>
      <c r="N1111" s="108">
        <f t="shared" si="382"/>
        <v>0</v>
      </c>
      <c r="O1111" s="108">
        <f t="shared" si="383"/>
        <v>0</v>
      </c>
      <c r="P1111" s="109"/>
      <c r="Q1111" s="107">
        <f t="shared" si="384"/>
        <v>0</v>
      </c>
      <c r="R1111" s="107">
        <f t="shared" si="384"/>
        <v>0</v>
      </c>
      <c r="S1111" s="108">
        <f t="shared" si="385"/>
        <v>0</v>
      </c>
      <c r="T1111" s="110">
        <f t="shared" si="386"/>
        <v>0</v>
      </c>
      <c r="U1111" s="109"/>
      <c r="V1111" s="111" t="str">
        <f>IF(T1110&gt;0,"xx",IF(O1110&gt;0,"xy",""))</f>
        <v/>
      </c>
      <c r="W1111" s="613" t="str">
        <f t="shared" si="397"/>
        <v/>
      </c>
      <c r="X1111" s="613" t="str">
        <f t="shared" si="354"/>
        <v/>
      </c>
      <c r="Y1111" s="613" t="str">
        <f t="shared" si="396"/>
        <v/>
      </c>
    </row>
    <row r="1112" spans="1:25" ht="13.8" hidden="1" thickBot="1">
      <c r="A1112" s="196" t="s">
        <v>175</v>
      </c>
      <c r="B1112" s="197"/>
      <c r="C1112" s="635" t="s">
        <v>303</v>
      </c>
      <c r="D1112" s="636"/>
      <c r="E1112" s="637">
        <v>180</v>
      </c>
      <c r="F1112" s="638">
        <v>0.67200000000000004</v>
      </c>
      <c r="G1112" s="671">
        <f>IF(E1112&lt;=30,(0.66*E1112+1.38)*F1112,((0.66*30+1.38)+0.55*(E1112-30))*F1112)</f>
        <v>69.672960000000003</v>
      </c>
      <c r="H1112" s="632"/>
      <c r="I1112" s="632"/>
      <c r="J1112" s="633">
        <f t="shared" si="381"/>
        <v>0</v>
      </c>
      <c r="K1112" s="634"/>
      <c r="L1112" s="107"/>
      <c r="M1112" s="107"/>
      <c r="N1112" s="108">
        <f t="shared" si="382"/>
        <v>0</v>
      </c>
      <c r="O1112" s="108">
        <f t="shared" si="383"/>
        <v>0</v>
      </c>
      <c r="P1112" s="109"/>
      <c r="Q1112" s="107">
        <f t="shared" si="384"/>
        <v>0</v>
      </c>
      <c r="R1112" s="107">
        <f t="shared" si="384"/>
        <v>0</v>
      </c>
      <c r="S1112" s="108">
        <f t="shared" si="385"/>
        <v>0</v>
      </c>
      <c r="T1112" s="110">
        <f t="shared" si="386"/>
        <v>0</v>
      </c>
      <c r="U1112" s="109"/>
      <c r="V1112" s="111" t="str">
        <f>IF(T1110&gt;0,"xx",IF(O1110&gt;0,"xy",""))</f>
        <v/>
      </c>
      <c r="W1112" s="613" t="str">
        <f t="shared" si="397"/>
        <v/>
      </c>
      <c r="X1112" s="613" t="str">
        <f t="shared" si="354"/>
        <v/>
      </c>
      <c r="Y1112" s="613" t="str">
        <f t="shared" si="396"/>
        <v/>
      </c>
    </row>
    <row r="1113" spans="1:25" ht="13.8" hidden="1" thickBot="1">
      <c r="A1113" s="196" t="s">
        <v>175</v>
      </c>
      <c r="B1113" s="197"/>
      <c r="C1113" s="635" t="s">
        <v>430</v>
      </c>
      <c r="D1113" s="636"/>
      <c r="E1113" s="637">
        <v>20</v>
      </c>
      <c r="F1113" s="638">
        <v>1.2270000000000001</v>
      </c>
      <c r="G1113" s="671">
        <f>IF(E1113&lt;=30,(0.66*E1113+1.38)*F1113,((0.66*30+1.38)+0.55*(E1113-30))*F1113)</f>
        <v>17.889660000000003</v>
      </c>
      <c r="H1113" s="632"/>
      <c r="I1113" s="632"/>
      <c r="J1113" s="633">
        <f t="shared" si="381"/>
        <v>0</v>
      </c>
      <c r="K1113" s="634"/>
      <c r="L1113" s="107"/>
      <c r="M1113" s="107"/>
      <c r="N1113" s="108">
        <f t="shared" si="382"/>
        <v>0</v>
      </c>
      <c r="O1113" s="108">
        <f t="shared" si="383"/>
        <v>0</v>
      </c>
      <c r="P1113" s="109"/>
      <c r="Q1113" s="107">
        <f t="shared" si="384"/>
        <v>0</v>
      </c>
      <c r="R1113" s="107">
        <f t="shared" si="384"/>
        <v>0</v>
      </c>
      <c r="S1113" s="108">
        <f t="shared" si="385"/>
        <v>0</v>
      </c>
      <c r="T1113" s="110">
        <f t="shared" si="386"/>
        <v>0</v>
      </c>
      <c r="U1113" s="109"/>
      <c r="V1113" s="111" t="str">
        <f>IF(T1110&gt;0,"xx",IF(O1110&gt;0,"xy",""))</f>
        <v/>
      </c>
      <c r="W1113" s="613" t="str">
        <f t="shared" si="397"/>
        <v/>
      </c>
      <c r="X1113" s="613" t="str">
        <f t="shared" si="354"/>
        <v/>
      </c>
      <c r="Y1113" s="613" t="str">
        <f t="shared" si="396"/>
        <v/>
      </c>
    </row>
    <row r="1114" spans="1:25" ht="13.8" hidden="1" thickBot="1">
      <c r="A1114" s="196">
        <v>605200</v>
      </c>
      <c r="B1114" s="197" t="s">
        <v>232</v>
      </c>
      <c r="C1114" s="635" t="s">
        <v>431</v>
      </c>
      <c r="D1114" s="636"/>
      <c r="E1114" s="637"/>
      <c r="F1114" s="638"/>
      <c r="G1114" s="639">
        <f>SUM(G1115:G1117)</f>
        <v>171.4581</v>
      </c>
      <c r="H1114" s="632">
        <v>336.69</v>
      </c>
      <c r="I1114" s="632">
        <f>IF(ISBLANK(H1114),"",SUM(G1114:H1114))</f>
        <v>508.1481</v>
      </c>
      <c r="J1114" s="633">
        <f t="shared" si="381"/>
        <v>654.19000000000005</v>
      </c>
      <c r="K1114" s="634" t="s">
        <v>16</v>
      </c>
      <c r="L1114" s="107"/>
      <c r="M1114" s="107"/>
      <c r="N1114" s="108">
        <f t="shared" si="382"/>
        <v>0</v>
      </c>
      <c r="O1114" s="108">
        <f t="shared" si="383"/>
        <v>0</v>
      </c>
      <c r="P1114" s="109"/>
      <c r="Q1114" s="107">
        <f t="shared" si="384"/>
        <v>0</v>
      </c>
      <c r="R1114" s="107">
        <f t="shared" si="384"/>
        <v>0</v>
      </c>
      <c r="S1114" s="108">
        <f t="shared" si="385"/>
        <v>0</v>
      </c>
      <c r="T1114" s="110">
        <f t="shared" si="386"/>
        <v>0</v>
      </c>
      <c r="U1114" s="109"/>
      <c r="W1114" s="613" t="str">
        <f t="shared" si="397"/>
        <v/>
      </c>
      <c r="X1114" s="613" t="str">
        <f t="shared" si="354"/>
        <v/>
      </c>
      <c r="Y1114" s="613" t="str">
        <f t="shared" si="396"/>
        <v/>
      </c>
    </row>
    <row r="1115" spans="1:25" ht="13.8" hidden="1" thickBot="1">
      <c r="A1115" s="196" t="s">
        <v>175</v>
      </c>
      <c r="B1115" s="197"/>
      <c r="C1115" s="635" t="s">
        <v>241</v>
      </c>
      <c r="D1115" s="636"/>
      <c r="E1115" s="637">
        <v>500</v>
      </c>
      <c r="F1115" s="638">
        <v>0.27</v>
      </c>
      <c r="G1115" s="677">
        <f>IF(E1115&lt;=30,(0.48*E1115+4.05)*F1115,((0.48*30+4.05)+0.4*(E1115-30))*F1115)</f>
        <v>55.741500000000002</v>
      </c>
      <c r="H1115" s="632"/>
      <c r="I1115" s="632"/>
      <c r="J1115" s="633">
        <f t="shared" si="381"/>
        <v>0</v>
      </c>
      <c r="K1115" s="634"/>
      <c r="L1115" s="107"/>
      <c r="M1115" s="107"/>
      <c r="N1115" s="108">
        <f t="shared" si="382"/>
        <v>0</v>
      </c>
      <c r="O1115" s="108">
        <f t="shared" si="383"/>
        <v>0</v>
      </c>
      <c r="P1115" s="109"/>
      <c r="Q1115" s="107">
        <f t="shared" si="384"/>
        <v>0</v>
      </c>
      <c r="R1115" s="107">
        <f t="shared" si="384"/>
        <v>0</v>
      </c>
      <c r="S1115" s="108">
        <f t="shared" si="385"/>
        <v>0</v>
      </c>
      <c r="T1115" s="110">
        <f t="shared" si="386"/>
        <v>0</v>
      </c>
      <c r="U1115" s="109"/>
      <c r="V1115" s="111" t="str">
        <f>IF(T1114&gt;0,"xx",IF(O1114&gt;0,"xy",""))</f>
        <v/>
      </c>
      <c r="W1115" s="613" t="str">
        <f t="shared" si="397"/>
        <v/>
      </c>
      <c r="X1115" s="613" t="str">
        <f t="shared" si="354"/>
        <v/>
      </c>
      <c r="Y1115" s="613" t="str">
        <f t="shared" si="396"/>
        <v/>
      </c>
    </row>
    <row r="1116" spans="1:25" ht="13.8" hidden="1" thickBot="1">
      <c r="A1116" s="196" t="s">
        <v>175</v>
      </c>
      <c r="B1116" s="197"/>
      <c r="C1116" s="635" t="s">
        <v>303</v>
      </c>
      <c r="D1116" s="636"/>
      <c r="E1116" s="637">
        <v>180</v>
      </c>
      <c r="F1116" s="638">
        <v>0.96</v>
      </c>
      <c r="G1116" s="671">
        <f>IF(E1116&lt;=30,(0.66*E1116+1.38)*F1116,((0.66*30+1.38)+0.55*(E1116-30))*F1116)</f>
        <v>99.532800000000009</v>
      </c>
      <c r="H1116" s="632"/>
      <c r="I1116" s="632"/>
      <c r="J1116" s="633">
        <f t="shared" si="381"/>
        <v>0</v>
      </c>
      <c r="K1116" s="634"/>
      <c r="L1116" s="107"/>
      <c r="M1116" s="107"/>
      <c r="N1116" s="108">
        <f t="shared" si="382"/>
        <v>0</v>
      </c>
      <c r="O1116" s="108">
        <f t="shared" si="383"/>
        <v>0</v>
      </c>
      <c r="P1116" s="109"/>
      <c r="Q1116" s="107">
        <f t="shared" si="384"/>
        <v>0</v>
      </c>
      <c r="R1116" s="107">
        <f t="shared" si="384"/>
        <v>0</v>
      </c>
      <c r="S1116" s="108">
        <f t="shared" si="385"/>
        <v>0</v>
      </c>
      <c r="T1116" s="110">
        <f t="shared" si="386"/>
        <v>0</v>
      </c>
      <c r="U1116" s="109"/>
      <c r="V1116" s="111" t="str">
        <f>IF(T1114&gt;0,"xx",IF(O1114&gt;0,"xy",""))</f>
        <v/>
      </c>
      <c r="W1116" s="613" t="str">
        <f t="shared" si="397"/>
        <v/>
      </c>
      <c r="X1116" s="613" t="str">
        <f t="shared" si="354"/>
        <v/>
      </c>
      <c r="Y1116" s="613" t="str">
        <f t="shared" si="396"/>
        <v/>
      </c>
    </row>
    <row r="1117" spans="1:25" ht="13.8" hidden="1" thickBot="1">
      <c r="A1117" s="196" t="s">
        <v>175</v>
      </c>
      <c r="B1117" s="197"/>
      <c r="C1117" s="635" t="s">
        <v>307</v>
      </c>
      <c r="D1117" s="636"/>
      <c r="E1117" s="637">
        <v>20</v>
      </c>
      <c r="F1117" s="638">
        <v>1.1100000000000001</v>
      </c>
      <c r="G1117" s="671">
        <f>IF(E1117&lt;=30,(0.66*E1117+1.38)*F1117,((0.66*30+1.38)+0.55*(E1117-30))*F1117)</f>
        <v>16.183800000000005</v>
      </c>
      <c r="H1117" s="632"/>
      <c r="I1117" s="632"/>
      <c r="J1117" s="633">
        <f t="shared" si="381"/>
        <v>0</v>
      </c>
      <c r="K1117" s="634"/>
      <c r="L1117" s="107"/>
      <c r="M1117" s="107"/>
      <c r="N1117" s="108">
        <f t="shared" si="382"/>
        <v>0</v>
      </c>
      <c r="O1117" s="108">
        <f t="shared" si="383"/>
        <v>0</v>
      </c>
      <c r="P1117" s="109"/>
      <c r="Q1117" s="107">
        <f t="shared" si="384"/>
        <v>0</v>
      </c>
      <c r="R1117" s="107">
        <f t="shared" si="384"/>
        <v>0</v>
      </c>
      <c r="S1117" s="108">
        <f t="shared" si="385"/>
        <v>0</v>
      </c>
      <c r="T1117" s="110">
        <f t="shared" si="386"/>
        <v>0</v>
      </c>
      <c r="U1117" s="109"/>
      <c r="V1117" s="111" t="str">
        <f>IF(T1114&gt;0,"xx",IF(O1114&gt;0,"xy",""))</f>
        <v/>
      </c>
      <c r="W1117" s="613" t="str">
        <f t="shared" si="397"/>
        <v/>
      </c>
      <c r="X1117" s="613" t="str">
        <f t="shared" si="354"/>
        <v/>
      </c>
      <c r="Y1117" s="613" t="str">
        <f t="shared" si="396"/>
        <v/>
      </c>
    </row>
    <row r="1118" spans="1:25" ht="13.8" hidden="1" thickBot="1">
      <c r="A1118" s="196">
        <v>605300</v>
      </c>
      <c r="B1118" s="197" t="s">
        <v>232</v>
      </c>
      <c r="C1118" s="635" t="s">
        <v>432</v>
      </c>
      <c r="D1118" s="636"/>
      <c r="E1118" s="637"/>
      <c r="F1118" s="638"/>
      <c r="G1118" s="639">
        <f>SUM(G1119:G1121)</f>
        <v>179.80158</v>
      </c>
      <c r="H1118" s="632">
        <v>357.24</v>
      </c>
      <c r="I1118" s="632">
        <f>IF(ISBLANK(H1118),"",SUM(G1118:H1118))</f>
        <v>537.04158000000007</v>
      </c>
      <c r="J1118" s="633">
        <f t="shared" si="381"/>
        <v>691.39</v>
      </c>
      <c r="K1118" s="634" t="s">
        <v>16</v>
      </c>
      <c r="L1118" s="107"/>
      <c r="M1118" s="107"/>
      <c r="N1118" s="108">
        <f t="shared" si="382"/>
        <v>0</v>
      </c>
      <c r="O1118" s="108">
        <f t="shared" si="383"/>
        <v>0</v>
      </c>
      <c r="P1118" s="109"/>
      <c r="Q1118" s="107">
        <f t="shared" si="384"/>
        <v>0</v>
      </c>
      <c r="R1118" s="107">
        <f t="shared" si="384"/>
        <v>0</v>
      </c>
      <c r="S1118" s="108">
        <f t="shared" si="385"/>
        <v>0</v>
      </c>
      <c r="T1118" s="110">
        <f t="shared" si="386"/>
        <v>0</v>
      </c>
      <c r="U1118" s="109"/>
      <c r="W1118" s="613" t="str">
        <f t="shared" si="397"/>
        <v/>
      </c>
      <c r="X1118" s="613" t="str">
        <f t="shared" si="354"/>
        <v/>
      </c>
      <c r="Y1118" s="613" t="str">
        <f t="shared" si="396"/>
        <v/>
      </c>
    </row>
    <row r="1119" spans="1:25" ht="13.8" hidden="1" thickBot="1">
      <c r="A1119" s="196" t="s">
        <v>175</v>
      </c>
      <c r="B1119" s="197"/>
      <c r="C1119" s="635" t="s">
        <v>241</v>
      </c>
      <c r="D1119" s="636"/>
      <c r="E1119" s="637">
        <v>500</v>
      </c>
      <c r="F1119" s="638">
        <v>0.33</v>
      </c>
      <c r="G1119" s="677">
        <f>IF(E1119&lt;=30,(0.48*E1119+4.05)*F1119,((0.48*30+4.05)+0.4*(E1119-30))*F1119)</f>
        <v>68.128500000000003</v>
      </c>
      <c r="H1119" s="632"/>
      <c r="I1119" s="632"/>
      <c r="J1119" s="633">
        <f t="shared" si="381"/>
        <v>0</v>
      </c>
      <c r="K1119" s="634"/>
      <c r="L1119" s="107"/>
      <c r="M1119" s="107"/>
      <c r="N1119" s="108">
        <f t="shared" si="382"/>
        <v>0</v>
      </c>
      <c r="O1119" s="108">
        <f t="shared" si="383"/>
        <v>0</v>
      </c>
      <c r="P1119" s="109"/>
      <c r="Q1119" s="107">
        <f t="shared" si="384"/>
        <v>0</v>
      </c>
      <c r="R1119" s="107">
        <f t="shared" si="384"/>
        <v>0</v>
      </c>
      <c r="S1119" s="108">
        <f t="shared" si="385"/>
        <v>0</v>
      </c>
      <c r="T1119" s="110">
        <f t="shared" si="386"/>
        <v>0</v>
      </c>
      <c r="U1119" s="109"/>
      <c r="V1119" s="111" t="str">
        <f>IF(T1118&gt;0,"xx",IF(O1118&gt;0,"xy",""))</f>
        <v/>
      </c>
      <c r="W1119" s="613" t="str">
        <f t="shared" si="397"/>
        <v/>
      </c>
      <c r="X1119" s="613" t="str">
        <f t="shared" si="354"/>
        <v/>
      </c>
      <c r="Y1119" s="613" t="str">
        <f t="shared" si="396"/>
        <v/>
      </c>
    </row>
    <row r="1120" spans="1:25" ht="13.8" hidden="1" thickBot="1">
      <c r="A1120" s="196" t="s">
        <v>175</v>
      </c>
      <c r="B1120" s="197"/>
      <c r="C1120" s="635" t="s">
        <v>303</v>
      </c>
      <c r="D1120" s="636"/>
      <c r="E1120" s="637">
        <v>180</v>
      </c>
      <c r="F1120" s="638">
        <v>0.92100000000000004</v>
      </c>
      <c r="G1120" s="671">
        <f>IF(E1120&lt;=30,(0.66*E1120+1.38)*F1120,((0.66*30+1.38)+0.55*(E1120-30))*F1120)</f>
        <v>95.489280000000008</v>
      </c>
      <c r="H1120" s="632"/>
      <c r="I1120" s="632"/>
      <c r="J1120" s="633">
        <f t="shared" si="381"/>
        <v>0</v>
      </c>
      <c r="K1120" s="634"/>
      <c r="L1120" s="107"/>
      <c r="M1120" s="107"/>
      <c r="N1120" s="108">
        <f t="shared" si="382"/>
        <v>0</v>
      </c>
      <c r="O1120" s="108">
        <f t="shared" si="383"/>
        <v>0</v>
      </c>
      <c r="P1120" s="109"/>
      <c r="Q1120" s="107">
        <f t="shared" si="384"/>
        <v>0</v>
      </c>
      <c r="R1120" s="107">
        <f t="shared" si="384"/>
        <v>0</v>
      </c>
      <c r="S1120" s="108">
        <f t="shared" si="385"/>
        <v>0</v>
      </c>
      <c r="T1120" s="110">
        <f t="shared" si="386"/>
        <v>0</v>
      </c>
      <c r="U1120" s="109"/>
      <c r="V1120" s="111" t="str">
        <f>IF(T1118&gt;0,"xx",IF(O1118&gt;0,"xy",""))</f>
        <v/>
      </c>
      <c r="W1120" s="613" t="str">
        <f t="shared" si="397"/>
        <v/>
      </c>
      <c r="X1120" s="613" t="str">
        <f t="shared" si="354"/>
        <v/>
      </c>
      <c r="Y1120" s="613" t="str">
        <f t="shared" si="396"/>
        <v/>
      </c>
    </row>
    <row r="1121" spans="1:25" ht="13.8" hidden="1" thickBot="1">
      <c r="A1121" s="196" t="s">
        <v>175</v>
      </c>
      <c r="B1121" s="197"/>
      <c r="C1121" s="635" t="s">
        <v>307</v>
      </c>
      <c r="D1121" s="636"/>
      <c r="E1121" s="637">
        <v>20</v>
      </c>
      <c r="F1121" s="638">
        <v>1.1100000000000001</v>
      </c>
      <c r="G1121" s="671">
        <f>IF(E1121&lt;=30,(0.66*E1121+1.38)*F1121,((0.66*30+1.38)+0.55*(E1121-30))*F1121)</f>
        <v>16.183800000000005</v>
      </c>
      <c r="H1121" s="632"/>
      <c r="I1121" s="632"/>
      <c r="J1121" s="633">
        <f t="shared" si="381"/>
        <v>0</v>
      </c>
      <c r="K1121" s="634"/>
      <c r="L1121" s="107"/>
      <c r="M1121" s="107"/>
      <c r="N1121" s="108">
        <f t="shared" si="382"/>
        <v>0</v>
      </c>
      <c r="O1121" s="108">
        <f t="shared" si="383"/>
        <v>0</v>
      </c>
      <c r="P1121" s="109"/>
      <c r="Q1121" s="107">
        <f t="shared" si="384"/>
        <v>0</v>
      </c>
      <c r="R1121" s="107">
        <f t="shared" si="384"/>
        <v>0</v>
      </c>
      <c r="S1121" s="108">
        <f t="shared" si="385"/>
        <v>0</v>
      </c>
      <c r="T1121" s="110">
        <f t="shared" si="386"/>
        <v>0</v>
      </c>
      <c r="U1121" s="109"/>
      <c r="V1121" s="111" t="str">
        <f>IF(T1118&gt;0,"xx",IF(O1118&gt;0,"xy",""))</f>
        <v/>
      </c>
      <c r="W1121" s="613" t="str">
        <f t="shared" si="397"/>
        <v/>
      </c>
      <c r="X1121" s="613" t="str">
        <f t="shared" si="354"/>
        <v/>
      </c>
      <c r="Y1121" s="613" t="str">
        <f t="shared" si="396"/>
        <v/>
      </c>
    </row>
    <row r="1122" spans="1:25" ht="13.8" hidden="1" thickBot="1">
      <c r="A1122" s="196">
        <v>605400</v>
      </c>
      <c r="B1122" s="197" t="s">
        <v>232</v>
      </c>
      <c r="C1122" s="635" t="s">
        <v>433</v>
      </c>
      <c r="D1122" s="636"/>
      <c r="E1122" s="637"/>
      <c r="F1122" s="638"/>
      <c r="G1122" s="639">
        <f>SUM(G1123:G1125)</f>
        <v>192.95620000000002</v>
      </c>
      <c r="H1122" s="632">
        <v>362.13</v>
      </c>
      <c r="I1122" s="632">
        <f>IF(ISBLANK(H1122),"",SUM(G1122:H1122))</f>
        <v>555.08619999999996</v>
      </c>
      <c r="J1122" s="633">
        <f t="shared" ref="J1122:J1185" si="398">IF(ISBLANK(H1122),0,ROUND(I1122*(1+$E$10)*(1+$E$11*D1122),2))</f>
        <v>714.62</v>
      </c>
      <c r="K1122" s="634" t="s">
        <v>16</v>
      </c>
      <c r="L1122" s="107"/>
      <c r="M1122" s="107"/>
      <c r="N1122" s="108">
        <f t="shared" si="382"/>
        <v>0</v>
      </c>
      <c r="O1122" s="108">
        <f t="shared" si="383"/>
        <v>0</v>
      </c>
      <c r="P1122" s="109"/>
      <c r="Q1122" s="107">
        <f t="shared" si="384"/>
        <v>0</v>
      </c>
      <c r="R1122" s="107">
        <f t="shared" si="384"/>
        <v>0</v>
      </c>
      <c r="S1122" s="108">
        <f t="shared" si="385"/>
        <v>0</v>
      </c>
      <c r="T1122" s="110">
        <f t="shared" si="386"/>
        <v>0</v>
      </c>
      <c r="U1122" s="109"/>
      <c r="W1122" s="613" t="str">
        <f t="shared" si="397"/>
        <v/>
      </c>
      <c r="X1122" s="613" t="str">
        <f t="shared" si="354"/>
        <v/>
      </c>
      <c r="Y1122" s="613" t="str">
        <f t="shared" si="396"/>
        <v/>
      </c>
    </row>
    <row r="1123" spans="1:25" ht="13.8" hidden="1" thickBot="1">
      <c r="A1123" s="196" t="s">
        <v>175</v>
      </c>
      <c r="B1123" s="197"/>
      <c r="C1123" s="635" t="s">
        <v>241</v>
      </c>
      <c r="D1123" s="636"/>
      <c r="E1123" s="637">
        <v>500</v>
      </c>
      <c r="F1123" s="638">
        <v>0.34399999999999997</v>
      </c>
      <c r="G1123" s="677">
        <f>IF(E1123&lt;=30,(0.48*E1123+4.05)*F1123,((0.48*30+4.05)+0.4*(E1123-30))*F1123)</f>
        <v>71.018799999999985</v>
      </c>
      <c r="H1123" s="632">
        <v>0</v>
      </c>
      <c r="I1123" s="632"/>
      <c r="J1123" s="633">
        <f t="shared" si="398"/>
        <v>0</v>
      </c>
      <c r="K1123" s="634"/>
      <c r="L1123" s="107"/>
      <c r="M1123" s="107"/>
      <c r="N1123" s="108">
        <f t="shared" si="382"/>
        <v>0</v>
      </c>
      <c r="O1123" s="108">
        <f t="shared" si="383"/>
        <v>0</v>
      </c>
      <c r="P1123" s="109"/>
      <c r="Q1123" s="107">
        <f t="shared" si="384"/>
        <v>0</v>
      </c>
      <c r="R1123" s="107">
        <f t="shared" si="384"/>
        <v>0</v>
      </c>
      <c r="S1123" s="108">
        <f t="shared" si="385"/>
        <v>0</v>
      </c>
      <c r="T1123" s="110">
        <f t="shared" si="386"/>
        <v>0</v>
      </c>
      <c r="U1123" s="109"/>
      <c r="V1123" s="111" t="str">
        <f>IF(T1122&gt;0,"xx",IF(O1122&gt;0,"xy",""))</f>
        <v/>
      </c>
      <c r="W1123" s="613" t="str">
        <f t="shared" si="397"/>
        <v/>
      </c>
      <c r="X1123" s="613" t="str">
        <f t="shared" si="354"/>
        <v/>
      </c>
      <c r="Y1123" s="613" t="str">
        <f t="shared" si="396"/>
        <v/>
      </c>
    </row>
    <row r="1124" spans="1:25" ht="13.8" hidden="1" thickBot="1">
      <c r="A1124" s="196" t="s">
        <v>175</v>
      </c>
      <c r="B1124" s="197"/>
      <c r="C1124" s="635" t="s">
        <v>303</v>
      </c>
      <c r="D1124" s="636"/>
      <c r="E1124" s="637">
        <v>180</v>
      </c>
      <c r="F1124" s="638">
        <v>1.02</v>
      </c>
      <c r="G1124" s="671">
        <f>IF(E1124&lt;=30,(0.66*E1124+1.38)*F1124,((0.66*30+1.38)+0.55*(E1124-30))*F1124)</f>
        <v>105.75360000000001</v>
      </c>
      <c r="H1124" s="632">
        <v>0</v>
      </c>
      <c r="I1124" s="632"/>
      <c r="J1124" s="633">
        <f t="shared" si="398"/>
        <v>0</v>
      </c>
      <c r="K1124" s="634"/>
      <c r="L1124" s="107"/>
      <c r="M1124" s="107"/>
      <c r="N1124" s="108">
        <f t="shared" si="382"/>
        <v>0</v>
      </c>
      <c r="O1124" s="108">
        <f t="shared" si="383"/>
        <v>0</v>
      </c>
      <c r="P1124" s="109"/>
      <c r="Q1124" s="107">
        <f t="shared" si="384"/>
        <v>0</v>
      </c>
      <c r="R1124" s="107">
        <f t="shared" si="384"/>
        <v>0</v>
      </c>
      <c r="S1124" s="108">
        <f t="shared" si="385"/>
        <v>0</v>
      </c>
      <c r="T1124" s="110">
        <f t="shared" si="386"/>
        <v>0</v>
      </c>
      <c r="U1124" s="109"/>
      <c r="V1124" s="111" t="str">
        <f>IF(T1122&gt;0,"xx",IF(O1122&gt;0,"xy",""))</f>
        <v/>
      </c>
      <c r="W1124" s="613" t="str">
        <f t="shared" si="397"/>
        <v/>
      </c>
      <c r="X1124" s="613" t="str">
        <f t="shared" si="354"/>
        <v/>
      </c>
      <c r="Y1124" s="613" t="str">
        <f t="shared" si="396"/>
        <v/>
      </c>
    </row>
    <row r="1125" spans="1:25" ht="13.8" hidden="1" thickBot="1">
      <c r="A1125" s="196" t="s">
        <v>175</v>
      </c>
      <c r="B1125" s="197"/>
      <c r="C1125" s="635" t="s">
        <v>307</v>
      </c>
      <c r="D1125" s="636"/>
      <c r="E1125" s="637">
        <v>20</v>
      </c>
      <c r="F1125" s="638">
        <v>1.1100000000000001</v>
      </c>
      <c r="G1125" s="671">
        <f>IF(E1125&lt;=30,(0.66*E1125+1.38)*F1125,((0.66*30+1.38)+0.55*(E1125-30))*F1125)</f>
        <v>16.183800000000005</v>
      </c>
      <c r="H1125" s="632">
        <v>0</v>
      </c>
      <c r="I1125" s="632"/>
      <c r="J1125" s="633">
        <f t="shared" si="398"/>
        <v>0</v>
      </c>
      <c r="K1125" s="634"/>
      <c r="L1125" s="107"/>
      <c r="M1125" s="107"/>
      <c r="N1125" s="108">
        <f t="shared" si="382"/>
        <v>0</v>
      </c>
      <c r="O1125" s="108">
        <f t="shared" si="383"/>
        <v>0</v>
      </c>
      <c r="P1125" s="109"/>
      <c r="Q1125" s="107">
        <f t="shared" si="384"/>
        <v>0</v>
      </c>
      <c r="R1125" s="107">
        <f t="shared" si="384"/>
        <v>0</v>
      </c>
      <c r="S1125" s="108">
        <f t="shared" si="385"/>
        <v>0</v>
      </c>
      <c r="T1125" s="110">
        <f t="shared" si="386"/>
        <v>0</v>
      </c>
      <c r="U1125" s="109"/>
      <c r="V1125" s="111" t="str">
        <f>IF(T1122&gt;0,"xx",IF(O1122&gt;0,"xy",""))</f>
        <v/>
      </c>
      <c r="W1125" s="613" t="str">
        <f t="shared" si="397"/>
        <v/>
      </c>
      <c r="X1125" s="613" t="str">
        <f t="shared" si="354"/>
        <v/>
      </c>
      <c r="Y1125" s="613" t="str">
        <f t="shared" si="396"/>
        <v/>
      </c>
    </row>
    <row r="1126" spans="1:25" ht="13.8" hidden="1" thickBot="1">
      <c r="A1126" s="196">
        <v>622000</v>
      </c>
      <c r="B1126" s="197" t="s">
        <v>232</v>
      </c>
      <c r="C1126" s="635" t="s">
        <v>1004</v>
      </c>
      <c r="D1126" s="636"/>
      <c r="E1126" s="637"/>
      <c r="F1126" s="638"/>
      <c r="G1126" s="639">
        <f>SUM(G1127:G1130)</f>
        <v>43.324280000000009</v>
      </c>
      <c r="H1126" s="632">
        <v>253</v>
      </c>
      <c r="I1126" s="632">
        <f>IF(ISBLANK(H1126),"",SUM(G1126:H1126))</f>
        <v>296.32427999999999</v>
      </c>
      <c r="J1126" s="633">
        <f t="shared" si="398"/>
        <v>381.49</v>
      </c>
      <c r="K1126" s="634" t="s">
        <v>23</v>
      </c>
      <c r="L1126" s="107"/>
      <c r="M1126" s="107"/>
      <c r="N1126" s="108">
        <f t="shared" si="382"/>
        <v>0</v>
      </c>
      <c r="O1126" s="108">
        <f t="shared" si="383"/>
        <v>0</v>
      </c>
      <c r="P1126" s="109"/>
      <c r="Q1126" s="107">
        <f t="shared" si="384"/>
        <v>0</v>
      </c>
      <c r="R1126" s="107">
        <f t="shared" si="384"/>
        <v>0</v>
      </c>
      <c r="S1126" s="108">
        <f t="shared" si="385"/>
        <v>0</v>
      </c>
      <c r="T1126" s="110">
        <f t="shared" si="386"/>
        <v>0</v>
      </c>
      <c r="U1126" s="109"/>
      <c r="W1126" s="613" t="str">
        <f t="shared" si="397"/>
        <v/>
      </c>
      <c r="X1126" s="613" t="str">
        <f t="shared" si="354"/>
        <v/>
      </c>
      <c r="Y1126" s="613" t="str">
        <f t="shared" si="396"/>
        <v/>
      </c>
    </row>
    <row r="1127" spans="1:25" ht="13.8" hidden="1" thickBot="1">
      <c r="A1127" s="196" t="s">
        <v>175</v>
      </c>
      <c r="B1127" s="197"/>
      <c r="C1127" s="635" t="s">
        <v>241</v>
      </c>
      <c r="D1127" s="636"/>
      <c r="E1127" s="637">
        <v>500</v>
      </c>
      <c r="F1127" s="638">
        <v>4.24E-2</v>
      </c>
      <c r="G1127" s="677">
        <f>IF(E1127&lt;=30,(0.48*E1127+4.05)*F1127,((0.48*30+4.05)+0.4*(E1127-30))*F1127)</f>
        <v>8.7534799999999997</v>
      </c>
      <c r="H1127" s="632">
        <v>0</v>
      </c>
      <c r="I1127" s="632"/>
      <c r="J1127" s="633">
        <f t="shared" si="398"/>
        <v>0</v>
      </c>
      <c r="K1127" s="634"/>
      <c r="L1127" s="107"/>
      <c r="M1127" s="107"/>
      <c r="N1127" s="108">
        <f t="shared" si="382"/>
        <v>0</v>
      </c>
      <c r="O1127" s="108">
        <f t="shared" si="383"/>
        <v>0</v>
      </c>
      <c r="P1127" s="109"/>
      <c r="Q1127" s="107">
        <f t="shared" si="384"/>
        <v>0</v>
      </c>
      <c r="R1127" s="107">
        <f t="shared" si="384"/>
        <v>0</v>
      </c>
      <c r="S1127" s="108">
        <f t="shared" si="385"/>
        <v>0</v>
      </c>
      <c r="T1127" s="110">
        <f t="shared" si="386"/>
        <v>0</v>
      </c>
      <c r="U1127" s="109"/>
      <c r="V1127" s="111" t="str">
        <f>IF(T1126&gt;0,"xx",IF(O1126&gt;0,"xy",""))</f>
        <v/>
      </c>
      <c r="W1127" s="613" t="str">
        <f t="shared" si="397"/>
        <v/>
      </c>
      <c r="X1127" s="613" t="str">
        <f t="shared" si="354"/>
        <v/>
      </c>
      <c r="Y1127" s="613" t="str">
        <f t="shared" si="396"/>
        <v/>
      </c>
    </row>
    <row r="1128" spans="1:25" ht="13.8" hidden="1" thickBot="1">
      <c r="A1128" s="196" t="s">
        <v>175</v>
      </c>
      <c r="B1128" s="197"/>
      <c r="C1128" s="635" t="s">
        <v>303</v>
      </c>
      <c r="D1128" s="636"/>
      <c r="E1128" s="637">
        <v>180</v>
      </c>
      <c r="F1128" s="638">
        <v>0.1507</v>
      </c>
      <c r="G1128" s="671">
        <f>IF(E1128&lt;=30,(0.66*E1128+1.38)*F1128,((0.66*30+1.38)+0.55*(E1128-30))*F1128)</f>
        <v>15.624576000000001</v>
      </c>
      <c r="H1128" s="632">
        <v>0</v>
      </c>
      <c r="I1128" s="632"/>
      <c r="J1128" s="633">
        <f t="shared" si="398"/>
        <v>0</v>
      </c>
      <c r="K1128" s="634"/>
      <c r="L1128" s="107"/>
      <c r="M1128" s="107"/>
      <c r="N1128" s="108">
        <f t="shared" si="382"/>
        <v>0</v>
      </c>
      <c r="O1128" s="108">
        <f t="shared" si="383"/>
        <v>0</v>
      </c>
      <c r="P1128" s="109"/>
      <c r="Q1128" s="107">
        <f t="shared" si="384"/>
        <v>0</v>
      </c>
      <c r="R1128" s="107">
        <f t="shared" si="384"/>
        <v>0</v>
      </c>
      <c r="S1128" s="108">
        <f t="shared" si="385"/>
        <v>0</v>
      </c>
      <c r="T1128" s="110">
        <f t="shared" si="386"/>
        <v>0</v>
      </c>
      <c r="U1128" s="109"/>
      <c r="V1128" s="111" t="str">
        <f>IF(T1126&gt;0,"xx",IF(O1126&gt;0,"xy",""))</f>
        <v/>
      </c>
      <c r="W1128" s="613" t="str">
        <f t="shared" si="397"/>
        <v/>
      </c>
      <c r="X1128" s="613" t="str">
        <f t="shared" si="354"/>
        <v/>
      </c>
      <c r="Y1128" s="613" t="str">
        <f t="shared" si="396"/>
        <v/>
      </c>
    </row>
    <row r="1129" spans="1:25" ht="13.8" hidden="1" thickBot="1">
      <c r="A1129" s="196" t="s">
        <v>175</v>
      </c>
      <c r="B1129" s="197"/>
      <c r="C1129" s="635" t="s">
        <v>307</v>
      </c>
      <c r="D1129" s="636"/>
      <c r="E1129" s="637">
        <v>180</v>
      </c>
      <c r="F1129" s="638">
        <v>0.17430000000000001</v>
      </c>
      <c r="G1129" s="671">
        <f>IF(E1129&lt;=30,(0.66*E1129+1.38)*F1129,((0.66*30+1.38)+0.55*(E1129-30))*F1129)</f>
        <v>18.071424000000004</v>
      </c>
      <c r="H1129" s="632">
        <v>0</v>
      </c>
      <c r="I1129" s="632"/>
      <c r="J1129" s="633">
        <f t="shared" si="398"/>
        <v>0</v>
      </c>
      <c r="K1129" s="634"/>
      <c r="L1129" s="107"/>
      <c r="M1129" s="107"/>
      <c r="N1129" s="108">
        <f t="shared" si="382"/>
        <v>0</v>
      </c>
      <c r="O1129" s="108">
        <f t="shared" si="383"/>
        <v>0</v>
      </c>
      <c r="P1129" s="109"/>
      <c r="Q1129" s="107">
        <f t="shared" si="384"/>
        <v>0</v>
      </c>
      <c r="R1129" s="107">
        <f t="shared" si="384"/>
        <v>0</v>
      </c>
      <c r="S1129" s="108">
        <f t="shared" si="385"/>
        <v>0</v>
      </c>
      <c r="T1129" s="110">
        <f t="shared" si="386"/>
        <v>0</v>
      </c>
      <c r="U1129" s="109"/>
      <c r="V1129" s="111" t="str">
        <f>IF(T1126&gt;0,"xx",IF(O1126&gt;0,"xy",""))</f>
        <v/>
      </c>
      <c r="W1129" s="613" t="str">
        <f t="shared" si="397"/>
        <v/>
      </c>
      <c r="X1129" s="613" t="str">
        <f t="shared" si="354"/>
        <v/>
      </c>
      <c r="Y1129" s="613" t="str">
        <f t="shared" si="396"/>
        <v/>
      </c>
    </row>
    <row r="1130" spans="1:25" ht="13.8" hidden="1" thickBot="1">
      <c r="A1130" s="196" t="s">
        <v>175</v>
      </c>
      <c r="B1130" s="197"/>
      <c r="C1130" s="635" t="s">
        <v>427</v>
      </c>
      <c r="D1130" s="636"/>
      <c r="E1130" s="637">
        <v>20</v>
      </c>
      <c r="F1130" s="638">
        <v>0.06</v>
      </c>
      <c r="G1130" s="667">
        <f>IF(E1130&lt;=30,(0.66*E1130+1.38)*F1130,((0.66*30+1.38)+0.55*(E1130-30))*F1130)</f>
        <v>0.87480000000000013</v>
      </c>
      <c r="H1130" s="632">
        <v>0</v>
      </c>
      <c r="I1130" s="632"/>
      <c r="J1130" s="633">
        <f t="shared" si="398"/>
        <v>0</v>
      </c>
      <c r="K1130" s="634"/>
      <c r="L1130" s="107"/>
      <c r="M1130" s="107"/>
      <c r="N1130" s="108">
        <f t="shared" si="382"/>
        <v>0</v>
      </c>
      <c r="O1130" s="108">
        <f t="shared" si="383"/>
        <v>0</v>
      </c>
      <c r="P1130" s="109"/>
      <c r="Q1130" s="107">
        <f t="shared" si="384"/>
        <v>0</v>
      </c>
      <c r="R1130" s="107">
        <f t="shared" si="384"/>
        <v>0</v>
      </c>
      <c r="S1130" s="108">
        <f t="shared" si="385"/>
        <v>0</v>
      </c>
      <c r="T1130" s="110">
        <f t="shared" si="386"/>
        <v>0</v>
      </c>
      <c r="U1130" s="109"/>
      <c r="V1130" s="111" t="str">
        <f>IF(T1126&gt;0,"xx",IF(O1126&gt;0,"xy",""))</f>
        <v/>
      </c>
      <c r="W1130" s="613" t="str">
        <f t="shared" si="397"/>
        <v/>
      </c>
      <c r="X1130" s="613" t="str">
        <f t="shared" si="354"/>
        <v/>
      </c>
      <c r="Y1130" s="613" t="str">
        <f t="shared" si="396"/>
        <v/>
      </c>
    </row>
    <row r="1131" spans="1:25" ht="13.8" hidden="1" thickBot="1">
      <c r="A1131" s="196" t="s">
        <v>1005</v>
      </c>
      <c r="B1131" s="197" t="s">
        <v>232</v>
      </c>
      <c r="C1131" s="635" t="s">
        <v>1006</v>
      </c>
      <c r="D1131" s="636"/>
      <c r="E1131" s="637"/>
      <c r="F1131" s="638"/>
      <c r="G1131" s="639">
        <f>SUM(G1132:G1134)</f>
        <v>40.384938000000005</v>
      </c>
      <c r="H1131" s="632">
        <v>374.16499999999996</v>
      </c>
      <c r="I1131" s="632">
        <f>IF(ISBLANK(H1131),"",SUM(G1131:H1131))</f>
        <v>414.549938</v>
      </c>
      <c r="J1131" s="633">
        <f t="shared" si="398"/>
        <v>533.69000000000005</v>
      </c>
      <c r="K1131" s="634" t="s">
        <v>23</v>
      </c>
      <c r="L1131" s="107"/>
      <c r="M1131" s="107"/>
      <c r="N1131" s="108">
        <f t="shared" si="382"/>
        <v>0</v>
      </c>
      <c r="O1131" s="108">
        <f t="shared" si="383"/>
        <v>0</v>
      </c>
      <c r="P1131" s="109"/>
      <c r="Q1131" s="107">
        <f t="shared" si="384"/>
        <v>0</v>
      </c>
      <c r="R1131" s="107">
        <f t="shared" si="384"/>
        <v>0</v>
      </c>
      <c r="S1131" s="108">
        <f t="shared" si="385"/>
        <v>0</v>
      </c>
      <c r="T1131" s="110">
        <f t="shared" si="386"/>
        <v>0</v>
      </c>
      <c r="U1131" s="109"/>
      <c r="W1131" s="613" t="str">
        <f t="shared" si="397"/>
        <v/>
      </c>
      <c r="X1131" s="613" t="str">
        <f t="shared" si="354"/>
        <v/>
      </c>
      <c r="Y1131" s="613" t="str">
        <f t="shared" si="396"/>
        <v/>
      </c>
    </row>
    <row r="1132" spans="1:25" ht="13.8" hidden="1" thickBot="1">
      <c r="A1132" s="196" t="s">
        <v>175</v>
      </c>
      <c r="B1132" s="197"/>
      <c r="C1132" s="635" t="s">
        <v>241</v>
      </c>
      <c r="D1132" s="636"/>
      <c r="E1132" s="637">
        <v>500</v>
      </c>
      <c r="F1132" s="638">
        <v>6.3600000000000004E-2</v>
      </c>
      <c r="G1132" s="677">
        <f>IF(E1132&lt;=30,(0.48*E1132+4.05)*F1132,((0.48*30+4.05)+0.4*(E1132-30))*F1132)</f>
        <v>13.13022</v>
      </c>
      <c r="H1132" s="632">
        <v>0</v>
      </c>
      <c r="I1132" s="632"/>
      <c r="J1132" s="633">
        <f t="shared" si="398"/>
        <v>0</v>
      </c>
      <c r="K1132" s="634"/>
      <c r="L1132" s="107"/>
      <c r="M1132" s="107"/>
      <c r="N1132" s="108">
        <f t="shared" si="382"/>
        <v>0</v>
      </c>
      <c r="O1132" s="108">
        <f t="shared" si="383"/>
        <v>0</v>
      </c>
      <c r="P1132" s="109"/>
      <c r="Q1132" s="107">
        <f t="shared" si="384"/>
        <v>0</v>
      </c>
      <c r="R1132" s="107">
        <f t="shared" si="384"/>
        <v>0</v>
      </c>
      <c r="S1132" s="108">
        <f t="shared" si="385"/>
        <v>0</v>
      </c>
      <c r="T1132" s="110">
        <f t="shared" si="386"/>
        <v>0</v>
      </c>
      <c r="U1132" s="109"/>
      <c r="V1132" s="111" t="str">
        <f>IF(T1131&gt;0,"xx",IF(O1131&gt;0,"xy",""))</f>
        <v/>
      </c>
      <c r="W1132" s="613" t="str">
        <f t="shared" si="397"/>
        <v/>
      </c>
      <c r="X1132" s="613" t="str">
        <f t="shared" si="354"/>
        <v/>
      </c>
      <c r="Y1132" s="613" t="str">
        <f t="shared" si="396"/>
        <v/>
      </c>
    </row>
    <row r="1133" spans="1:25" ht="13.8" hidden="1" thickBot="1">
      <c r="A1133" s="196" t="s">
        <v>175</v>
      </c>
      <c r="B1133" s="197"/>
      <c r="C1133" s="635" t="s">
        <v>303</v>
      </c>
      <c r="D1133" s="636"/>
      <c r="E1133" s="637">
        <v>180</v>
      </c>
      <c r="F1133" s="638">
        <v>0.2261</v>
      </c>
      <c r="G1133" s="671">
        <f>IF(E1133&lt;=30,(0.66*E1133+1.38)*F1133,((0.66*30+1.38)+0.55*(E1133-30))*F1133)</f>
        <v>23.442048</v>
      </c>
      <c r="H1133" s="632">
        <v>0</v>
      </c>
      <c r="I1133" s="632"/>
      <c r="J1133" s="633">
        <f t="shared" si="398"/>
        <v>0</v>
      </c>
      <c r="K1133" s="634"/>
      <c r="L1133" s="107"/>
      <c r="M1133" s="107"/>
      <c r="N1133" s="108">
        <f t="shared" si="382"/>
        <v>0</v>
      </c>
      <c r="O1133" s="108">
        <f t="shared" si="383"/>
        <v>0</v>
      </c>
      <c r="P1133" s="109"/>
      <c r="Q1133" s="107">
        <f t="shared" si="384"/>
        <v>0</v>
      </c>
      <c r="R1133" s="107">
        <f t="shared" si="384"/>
        <v>0</v>
      </c>
      <c r="S1133" s="108">
        <f t="shared" si="385"/>
        <v>0</v>
      </c>
      <c r="T1133" s="110">
        <f t="shared" si="386"/>
        <v>0</v>
      </c>
      <c r="U1133" s="109"/>
      <c r="V1133" s="111" t="str">
        <f>IF(T1131&gt;0,"xx",IF(O1131&gt;0,"xy",""))</f>
        <v/>
      </c>
      <c r="W1133" s="613" t="str">
        <f t="shared" si="397"/>
        <v/>
      </c>
      <c r="X1133" s="613" t="str">
        <f t="shared" si="354"/>
        <v/>
      </c>
      <c r="Y1133" s="613" t="str">
        <f t="shared" si="396"/>
        <v/>
      </c>
    </row>
    <row r="1134" spans="1:25" ht="13.8" hidden="1" thickBot="1">
      <c r="A1134" s="196" t="s">
        <v>175</v>
      </c>
      <c r="B1134" s="197"/>
      <c r="C1134" s="635" t="s">
        <v>307</v>
      </c>
      <c r="D1134" s="636"/>
      <c r="E1134" s="637">
        <v>20</v>
      </c>
      <c r="F1134" s="638">
        <v>0.26150000000000001</v>
      </c>
      <c r="G1134" s="671">
        <f>IF(E1134&lt;=30,(0.66*E1134+1.38)*F1134,((0.66*30+1.38)+0.55*(E1134-30))*F1134)</f>
        <v>3.8126700000000007</v>
      </c>
      <c r="H1134" s="632">
        <v>0</v>
      </c>
      <c r="I1134" s="632"/>
      <c r="J1134" s="633">
        <f t="shared" si="398"/>
        <v>0</v>
      </c>
      <c r="K1134" s="634"/>
      <c r="L1134" s="107"/>
      <c r="M1134" s="107"/>
      <c r="N1134" s="108">
        <f t="shared" si="382"/>
        <v>0</v>
      </c>
      <c r="O1134" s="108">
        <f t="shared" si="383"/>
        <v>0</v>
      </c>
      <c r="P1134" s="109"/>
      <c r="Q1134" s="107">
        <f t="shared" si="384"/>
        <v>0</v>
      </c>
      <c r="R1134" s="107">
        <f t="shared" si="384"/>
        <v>0</v>
      </c>
      <c r="S1134" s="108">
        <f t="shared" si="385"/>
        <v>0</v>
      </c>
      <c r="T1134" s="110">
        <f t="shared" si="386"/>
        <v>0</v>
      </c>
      <c r="U1134" s="109"/>
      <c r="V1134" s="111" t="str">
        <f>IF(T1131&gt;0,"xx",IF(O1131&gt;0,"xy",""))</f>
        <v/>
      </c>
      <c r="W1134" s="613" t="str">
        <f t="shared" si="397"/>
        <v/>
      </c>
      <c r="X1134" s="613" t="str">
        <f t="shared" si="354"/>
        <v/>
      </c>
      <c r="Y1134" s="613" t="str">
        <f t="shared" si="396"/>
        <v/>
      </c>
    </row>
    <row r="1135" spans="1:25" ht="13.8" hidden="1" thickBot="1">
      <c r="A1135" s="196">
        <v>620000</v>
      </c>
      <c r="B1135" s="197" t="s">
        <v>232</v>
      </c>
      <c r="C1135" s="635" t="s">
        <v>434</v>
      </c>
      <c r="D1135" s="636"/>
      <c r="E1135" s="637"/>
      <c r="F1135" s="638"/>
      <c r="G1135" s="639">
        <f>SUM(G1136:G1138)</f>
        <v>77.314138</v>
      </c>
      <c r="H1135" s="632">
        <v>658</v>
      </c>
      <c r="I1135" s="632">
        <f>IF(ISBLANK(H1135),"",SUM(G1135:H1135))</f>
        <v>735.31413799999996</v>
      </c>
      <c r="J1135" s="633">
        <f t="shared" si="398"/>
        <v>946.64</v>
      </c>
      <c r="K1135" s="634" t="s">
        <v>23</v>
      </c>
      <c r="L1135" s="107"/>
      <c r="M1135" s="107"/>
      <c r="N1135" s="108">
        <f t="shared" si="382"/>
        <v>0</v>
      </c>
      <c r="O1135" s="108">
        <f t="shared" si="383"/>
        <v>0</v>
      </c>
      <c r="P1135" s="109"/>
      <c r="Q1135" s="107">
        <f t="shared" si="384"/>
        <v>0</v>
      </c>
      <c r="R1135" s="107">
        <f t="shared" si="384"/>
        <v>0</v>
      </c>
      <c r="S1135" s="108">
        <f t="shared" si="385"/>
        <v>0</v>
      </c>
      <c r="T1135" s="110">
        <f t="shared" si="386"/>
        <v>0</v>
      </c>
      <c r="U1135" s="109"/>
      <c r="W1135" s="613" t="str">
        <f t="shared" si="397"/>
        <v/>
      </c>
      <c r="X1135" s="613" t="str">
        <f t="shared" si="354"/>
        <v/>
      </c>
      <c r="Y1135" s="613" t="str">
        <f t="shared" si="396"/>
        <v/>
      </c>
    </row>
    <row r="1136" spans="1:25" ht="13.8" hidden="1" thickBot="1">
      <c r="A1136" s="196" t="s">
        <v>175</v>
      </c>
      <c r="B1136" s="197"/>
      <c r="C1136" s="635" t="s">
        <v>241</v>
      </c>
      <c r="D1136" s="636"/>
      <c r="E1136" s="637">
        <v>500</v>
      </c>
      <c r="F1136" s="638">
        <v>0.1154</v>
      </c>
      <c r="G1136" s="677">
        <f>IF(E1136&lt;=30,(0.48*E1136+4.05)*F1136,((0.48*30+4.05)+0.4*(E1136-30))*F1136)</f>
        <v>23.82433</v>
      </c>
      <c r="H1136" s="632">
        <v>0</v>
      </c>
      <c r="I1136" s="632"/>
      <c r="J1136" s="633">
        <f t="shared" si="398"/>
        <v>0</v>
      </c>
      <c r="K1136" s="634"/>
      <c r="L1136" s="107"/>
      <c r="M1136" s="107"/>
      <c r="N1136" s="108">
        <f t="shared" si="382"/>
        <v>0</v>
      </c>
      <c r="O1136" s="108">
        <f t="shared" si="383"/>
        <v>0</v>
      </c>
      <c r="P1136" s="109"/>
      <c r="Q1136" s="107">
        <f t="shared" si="384"/>
        <v>0</v>
      </c>
      <c r="R1136" s="107">
        <f t="shared" si="384"/>
        <v>0</v>
      </c>
      <c r="S1136" s="108">
        <f t="shared" si="385"/>
        <v>0</v>
      </c>
      <c r="T1136" s="110">
        <f t="shared" si="386"/>
        <v>0</v>
      </c>
      <c r="U1136" s="109"/>
      <c r="V1136" s="111" t="str">
        <f>IF(T1135&gt;0,"xx",IF(O1135&gt;0,"xy",""))</f>
        <v/>
      </c>
      <c r="W1136" s="613" t="str">
        <f t="shared" si="397"/>
        <v/>
      </c>
      <c r="X1136" s="613" t="str">
        <f t="shared" si="354"/>
        <v/>
      </c>
      <c r="Y1136" s="613" t="str">
        <f t="shared" si="396"/>
        <v/>
      </c>
    </row>
    <row r="1137" spans="1:25" ht="13.8" hidden="1" thickBot="1">
      <c r="A1137" s="196" t="s">
        <v>175</v>
      </c>
      <c r="B1137" s="197"/>
      <c r="C1137" s="635" t="s">
        <v>303</v>
      </c>
      <c r="D1137" s="636"/>
      <c r="E1137" s="637">
        <v>180</v>
      </c>
      <c r="F1137" s="638">
        <v>0.41049999999999998</v>
      </c>
      <c r="G1137" s="671">
        <f>IF(E1137&lt;=30,(0.66*E1137+1.38)*F1137,((0.66*30+1.38)+0.55*(E1137-30))*F1137)</f>
        <v>42.560639999999999</v>
      </c>
      <c r="H1137" s="632">
        <v>0</v>
      </c>
      <c r="I1137" s="632"/>
      <c r="J1137" s="633">
        <f t="shared" si="398"/>
        <v>0</v>
      </c>
      <c r="K1137" s="634"/>
      <c r="L1137" s="107"/>
      <c r="M1137" s="107"/>
      <c r="N1137" s="108">
        <f t="shared" si="382"/>
        <v>0</v>
      </c>
      <c r="O1137" s="108">
        <f t="shared" si="383"/>
        <v>0</v>
      </c>
      <c r="P1137" s="109"/>
      <c r="Q1137" s="107">
        <f t="shared" si="384"/>
        <v>0</v>
      </c>
      <c r="R1137" s="107">
        <f t="shared" si="384"/>
        <v>0</v>
      </c>
      <c r="S1137" s="108">
        <f t="shared" si="385"/>
        <v>0</v>
      </c>
      <c r="T1137" s="110">
        <f t="shared" si="386"/>
        <v>0</v>
      </c>
      <c r="U1137" s="109"/>
      <c r="V1137" s="111" t="str">
        <f>IF(T1135&gt;0,"xx",IF(O1135&gt;0,"xy",""))</f>
        <v/>
      </c>
      <c r="W1137" s="613" t="str">
        <f t="shared" si="397"/>
        <v/>
      </c>
      <c r="X1137" s="613" t="str">
        <f t="shared" si="354"/>
        <v/>
      </c>
      <c r="Y1137" s="613" t="str">
        <f t="shared" si="396"/>
        <v/>
      </c>
    </row>
    <row r="1138" spans="1:25" ht="13.8" hidden="1" thickBot="1">
      <c r="A1138" s="196" t="s">
        <v>175</v>
      </c>
      <c r="B1138" s="197"/>
      <c r="C1138" s="635" t="s">
        <v>307</v>
      </c>
      <c r="D1138" s="636"/>
      <c r="E1138" s="637">
        <v>20</v>
      </c>
      <c r="F1138" s="638">
        <v>0.74960000000000004</v>
      </c>
      <c r="G1138" s="671">
        <f>IF(E1138&lt;=30,(0.66*E1138+1.38)*F1138,((0.66*30+1.38)+0.55*(E1138-30))*F1138)</f>
        <v>10.929168000000002</v>
      </c>
      <c r="H1138" s="632">
        <v>0</v>
      </c>
      <c r="I1138" s="632"/>
      <c r="J1138" s="633">
        <f t="shared" si="398"/>
        <v>0</v>
      </c>
      <c r="K1138" s="634"/>
      <c r="L1138" s="107"/>
      <c r="M1138" s="107"/>
      <c r="N1138" s="108">
        <f t="shared" si="382"/>
        <v>0</v>
      </c>
      <c r="O1138" s="108">
        <f t="shared" si="383"/>
        <v>0</v>
      </c>
      <c r="P1138" s="109"/>
      <c r="Q1138" s="107">
        <f t="shared" si="384"/>
        <v>0</v>
      </c>
      <c r="R1138" s="107">
        <f t="shared" si="384"/>
        <v>0</v>
      </c>
      <c r="S1138" s="108">
        <f t="shared" si="385"/>
        <v>0</v>
      </c>
      <c r="T1138" s="110">
        <f t="shared" si="386"/>
        <v>0</v>
      </c>
      <c r="U1138" s="109"/>
      <c r="V1138" s="111" t="str">
        <f>IF(T1135&gt;0,"xx",IF(O1135&gt;0,"xy",""))</f>
        <v/>
      </c>
      <c r="W1138" s="613" t="str">
        <f t="shared" si="397"/>
        <v/>
      </c>
      <c r="X1138" s="613" t="str">
        <f t="shared" si="354"/>
        <v/>
      </c>
      <c r="Y1138" s="613" t="str">
        <f t="shared" si="396"/>
        <v/>
      </c>
    </row>
    <row r="1139" spans="1:25" ht="13.8" hidden="1" thickBot="1">
      <c r="A1139" s="196" t="s">
        <v>1007</v>
      </c>
      <c r="B1139" s="197" t="s">
        <v>232</v>
      </c>
      <c r="C1139" s="635" t="s">
        <v>1008</v>
      </c>
      <c r="D1139" s="636"/>
      <c r="E1139" s="637"/>
      <c r="F1139" s="638"/>
      <c r="G1139" s="639">
        <f>SUM(G1140:G1142)</f>
        <v>90.329148000000018</v>
      </c>
      <c r="H1139" s="632">
        <v>816.87</v>
      </c>
      <c r="I1139" s="632">
        <f>IF(ISBLANK(H1139),"",SUM(G1139:H1139))</f>
        <v>907.19914800000004</v>
      </c>
      <c r="J1139" s="633">
        <f t="shared" si="398"/>
        <v>1167.93</v>
      </c>
      <c r="K1139" s="634" t="s">
        <v>23</v>
      </c>
      <c r="L1139" s="107"/>
      <c r="M1139" s="107"/>
      <c r="N1139" s="108">
        <f t="shared" si="382"/>
        <v>0</v>
      </c>
      <c r="O1139" s="108">
        <f t="shared" si="383"/>
        <v>0</v>
      </c>
      <c r="P1139" s="109"/>
      <c r="Q1139" s="107">
        <f t="shared" si="384"/>
        <v>0</v>
      </c>
      <c r="R1139" s="107">
        <f t="shared" si="384"/>
        <v>0</v>
      </c>
      <c r="S1139" s="108">
        <f t="shared" si="385"/>
        <v>0</v>
      </c>
      <c r="T1139" s="110">
        <f t="shared" si="386"/>
        <v>0</v>
      </c>
      <c r="U1139" s="109"/>
      <c r="W1139" s="613" t="str">
        <f t="shared" si="397"/>
        <v/>
      </c>
      <c r="X1139" s="613" t="str">
        <f t="shared" si="354"/>
        <v/>
      </c>
      <c r="Y1139" s="613" t="str">
        <f t="shared" si="396"/>
        <v/>
      </c>
    </row>
    <row r="1140" spans="1:25" ht="13.8" hidden="1" thickBot="1">
      <c r="A1140" s="196" t="s">
        <v>175</v>
      </c>
      <c r="B1140" s="197"/>
      <c r="C1140" s="635" t="s">
        <v>241</v>
      </c>
      <c r="D1140" s="636"/>
      <c r="E1140" s="637">
        <v>500</v>
      </c>
      <c r="F1140" s="638">
        <v>0.15659999999999999</v>
      </c>
      <c r="G1140" s="677">
        <f>IF(E1140&lt;=30,(0.48*E1140+4.05)*F1140,((0.48*30+4.05)+0.4*(E1140-30))*F1140)</f>
        <v>32.330069999999999</v>
      </c>
      <c r="H1140" s="632">
        <v>0</v>
      </c>
      <c r="I1140" s="632"/>
      <c r="J1140" s="633">
        <f t="shared" si="398"/>
        <v>0</v>
      </c>
      <c r="K1140" s="634"/>
      <c r="L1140" s="107"/>
      <c r="M1140" s="107"/>
      <c r="N1140" s="108">
        <f t="shared" si="382"/>
        <v>0</v>
      </c>
      <c r="O1140" s="108">
        <f t="shared" si="383"/>
        <v>0</v>
      </c>
      <c r="P1140" s="109"/>
      <c r="Q1140" s="107">
        <f t="shared" si="384"/>
        <v>0</v>
      </c>
      <c r="R1140" s="107">
        <f t="shared" si="384"/>
        <v>0</v>
      </c>
      <c r="S1140" s="108">
        <f t="shared" si="385"/>
        <v>0</v>
      </c>
      <c r="T1140" s="110">
        <f t="shared" si="386"/>
        <v>0</v>
      </c>
      <c r="U1140" s="109"/>
      <c r="V1140" s="111" t="str">
        <f>IF(T1139&gt;0,"xx",IF(O1139&gt;0,"xy",""))</f>
        <v/>
      </c>
      <c r="W1140" s="613" t="str">
        <f t="shared" si="397"/>
        <v/>
      </c>
      <c r="X1140" s="613" t="str">
        <f t="shared" si="354"/>
        <v/>
      </c>
      <c r="Y1140" s="613" t="str">
        <f t="shared" si="396"/>
        <v/>
      </c>
    </row>
    <row r="1141" spans="1:25" ht="13.8" hidden="1" thickBot="1">
      <c r="A1141" s="196" t="s">
        <v>175</v>
      </c>
      <c r="B1141" s="197"/>
      <c r="C1141" s="635" t="s">
        <v>303</v>
      </c>
      <c r="D1141" s="636"/>
      <c r="E1141" s="637">
        <v>180</v>
      </c>
      <c r="F1141" s="638">
        <v>0.55700000000000005</v>
      </c>
      <c r="G1141" s="671">
        <f>IF(E1141&lt;=30,(0.66*E1141+1.38)*F1141,((0.66*30+1.38)+0.55*(E1141-30))*F1141)</f>
        <v>57.749760000000009</v>
      </c>
      <c r="H1141" s="632">
        <v>0</v>
      </c>
      <c r="I1141" s="632"/>
      <c r="J1141" s="633">
        <f t="shared" si="398"/>
        <v>0</v>
      </c>
      <c r="K1141" s="634"/>
      <c r="L1141" s="107"/>
      <c r="M1141" s="107"/>
      <c r="N1141" s="108">
        <f t="shared" si="382"/>
        <v>0</v>
      </c>
      <c r="O1141" s="108">
        <f t="shared" si="383"/>
        <v>0</v>
      </c>
      <c r="P1141" s="109"/>
      <c r="Q1141" s="107">
        <f t="shared" si="384"/>
        <v>0</v>
      </c>
      <c r="R1141" s="107">
        <f t="shared" si="384"/>
        <v>0</v>
      </c>
      <c r="S1141" s="108">
        <f t="shared" si="385"/>
        <v>0</v>
      </c>
      <c r="T1141" s="110">
        <f t="shared" si="386"/>
        <v>0</v>
      </c>
      <c r="U1141" s="109"/>
      <c r="V1141" s="111" t="str">
        <f>IF(T1139&gt;0,"xx",IF(O1139&gt;0,"xy",""))</f>
        <v/>
      </c>
      <c r="W1141" s="613" t="str">
        <f t="shared" si="397"/>
        <v/>
      </c>
      <c r="X1141" s="613" t="str">
        <f t="shared" si="354"/>
        <v/>
      </c>
      <c r="Y1141" s="613" t="str">
        <f t="shared" si="396"/>
        <v/>
      </c>
    </row>
    <row r="1142" spans="1:25" ht="13.8" hidden="1" thickBot="1">
      <c r="A1142" s="196" t="s">
        <v>175</v>
      </c>
      <c r="B1142" s="197"/>
      <c r="C1142" s="635" t="s">
        <v>307</v>
      </c>
      <c r="D1142" s="636"/>
      <c r="E1142" s="637">
        <v>20</v>
      </c>
      <c r="F1142" s="638">
        <v>1.7100000000000001E-2</v>
      </c>
      <c r="G1142" s="671">
        <f>IF(E1142&lt;=30,(0.66*E1142+1.38)*F1142,((0.66*30+1.38)+0.55*(E1142-30))*F1142)</f>
        <v>0.24931800000000004</v>
      </c>
      <c r="H1142" s="632">
        <v>0</v>
      </c>
      <c r="I1142" s="632"/>
      <c r="J1142" s="633">
        <f t="shared" si="398"/>
        <v>0</v>
      </c>
      <c r="K1142" s="634"/>
      <c r="L1142" s="107"/>
      <c r="M1142" s="107"/>
      <c r="N1142" s="108">
        <f t="shared" si="382"/>
        <v>0</v>
      </c>
      <c r="O1142" s="108">
        <f t="shared" si="383"/>
        <v>0</v>
      </c>
      <c r="P1142" s="109"/>
      <c r="Q1142" s="107">
        <f t="shared" si="384"/>
        <v>0</v>
      </c>
      <c r="R1142" s="107">
        <f t="shared" si="384"/>
        <v>0</v>
      </c>
      <c r="S1142" s="108">
        <f t="shared" si="385"/>
        <v>0</v>
      </c>
      <c r="T1142" s="110">
        <f t="shared" si="386"/>
        <v>0</v>
      </c>
      <c r="U1142" s="109"/>
      <c r="V1142" s="111" t="str">
        <f>IF(T1139&gt;0,"xx",IF(O1139&gt;0,"xy",""))</f>
        <v/>
      </c>
      <c r="W1142" s="613" t="str">
        <f t="shared" si="397"/>
        <v/>
      </c>
      <c r="X1142" s="613" t="str">
        <f t="shared" si="354"/>
        <v/>
      </c>
      <c r="Y1142" s="613" t="str">
        <f t="shared" si="396"/>
        <v/>
      </c>
    </row>
    <row r="1143" spans="1:25" ht="13.8" hidden="1" thickBot="1">
      <c r="A1143" s="196">
        <v>620100</v>
      </c>
      <c r="B1143" s="197" t="s">
        <v>232</v>
      </c>
      <c r="C1143" s="635" t="s">
        <v>435</v>
      </c>
      <c r="D1143" s="636"/>
      <c r="E1143" s="637"/>
      <c r="F1143" s="638"/>
      <c r="G1143" s="639">
        <f>SUM(G1144:G1146)</f>
        <v>132.50415800000002</v>
      </c>
      <c r="H1143" s="632">
        <v>975.73</v>
      </c>
      <c r="I1143" s="632">
        <f>IF(ISBLANK(H1143),"",SUM(G1143:H1143))*0.9</f>
        <v>997.41074219999996</v>
      </c>
      <c r="J1143" s="633">
        <f t="shared" si="398"/>
        <v>1284.07</v>
      </c>
      <c r="K1143" s="634" t="s">
        <v>23</v>
      </c>
      <c r="L1143" s="107"/>
      <c r="M1143" s="107"/>
      <c r="N1143" s="108">
        <f t="shared" si="382"/>
        <v>0</v>
      </c>
      <c r="O1143" s="108">
        <f t="shared" si="383"/>
        <v>0</v>
      </c>
      <c r="P1143" s="109"/>
      <c r="Q1143" s="107">
        <f t="shared" si="384"/>
        <v>0</v>
      </c>
      <c r="R1143" s="107">
        <f t="shared" si="384"/>
        <v>0</v>
      </c>
      <c r="S1143" s="108">
        <f t="shared" si="385"/>
        <v>0</v>
      </c>
      <c r="T1143" s="110">
        <f t="shared" si="386"/>
        <v>0</v>
      </c>
      <c r="U1143" s="109"/>
      <c r="W1143" s="613" t="str">
        <f t="shared" si="397"/>
        <v/>
      </c>
      <c r="X1143" s="613" t="str">
        <f t="shared" si="354"/>
        <v/>
      </c>
      <c r="Y1143" s="613" t="str">
        <f t="shared" si="396"/>
        <v/>
      </c>
    </row>
    <row r="1144" spans="1:25" ht="13.8" hidden="1" thickBot="1">
      <c r="A1144" s="196" t="s">
        <v>175</v>
      </c>
      <c r="B1144" s="197"/>
      <c r="C1144" s="635" t="s">
        <v>241</v>
      </c>
      <c r="D1144" s="636"/>
      <c r="E1144" s="637">
        <v>500</v>
      </c>
      <c r="F1144" s="638">
        <v>0.1978</v>
      </c>
      <c r="G1144" s="677">
        <f>IF(E1144&lt;=30,(0.48*E1144+4.05)*F1144,((0.48*30+4.05)+0.4*(E1144-30))*F1144)</f>
        <v>40.835809999999995</v>
      </c>
      <c r="H1144" s="632">
        <v>0</v>
      </c>
      <c r="I1144" s="632"/>
      <c r="J1144" s="633">
        <f t="shared" si="398"/>
        <v>0</v>
      </c>
      <c r="K1144" s="634"/>
      <c r="L1144" s="107"/>
      <c r="M1144" s="107"/>
      <c r="N1144" s="108">
        <f t="shared" si="382"/>
        <v>0</v>
      </c>
      <c r="O1144" s="108">
        <f t="shared" si="383"/>
        <v>0</v>
      </c>
      <c r="P1144" s="109"/>
      <c r="Q1144" s="107">
        <f t="shared" si="384"/>
        <v>0</v>
      </c>
      <c r="R1144" s="107">
        <f t="shared" si="384"/>
        <v>0</v>
      </c>
      <c r="S1144" s="108">
        <f t="shared" si="385"/>
        <v>0</v>
      </c>
      <c r="T1144" s="110">
        <f t="shared" si="386"/>
        <v>0</v>
      </c>
      <c r="U1144" s="109"/>
      <c r="V1144" s="111" t="str">
        <f>IF(T1143&gt;0,"xx",IF(O1143&gt;0,"xy",""))</f>
        <v/>
      </c>
      <c r="W1144" s="613" t="str">
        <f t="shared" si="397"/>
        <v/>
      </c>
      <c r="X1144" s="613" t="str">
        <f t="shared" si="354"/>
        <v/>
      </c>
      <c r="Y1144" s="613" t="str">
        <f t="shared" si="396"/>
        <v/>
      </c>
    </row>
    <row r="1145" spans="1:25" ht="13.8" hidden="1" thickBot="1">
      <c r="A1145" s="196" t="s">
        <v>175</v>
      </c>
      <c r="B1145" s="197"/>
      <c r="C1145" s="635" t="s">
        <v>303</v>
      </c>
      <c r="D1145" s="636"/>
      <c r="E1145" s="637">
        <v>180</v>
      </c>
      <c r="F1145" s="638">
        <v>0.70350000000000001</v>
      </c>
      <c r="G1145" s="671">
        <f>IF(E1145&lt;=30,(0.66*E1145+1.38)*F1145,((0.66*30+1.38)+0.55*(E1145-30))*F1145)</f>
        <v>72.938880000000012</v>
      </c>
      <c r="H1145" s="632">
        <v>0</v>
      </c>
      <c r="I1145" s="632"/>
      <c r="J1145" s="633">
        <f t="shared" si="398"/>
        <v>0</v>
      </c>
      <c r="K1145" s="634"/>
      <c r="L1145" s="107"/>
      <c r="M1145" s="107"/>
      <c r="N1145" s="108">
        <f t="shared" si="382"/>
        <v>0</v>
      </c>
      <c r="O1145" s="108">
        <f t="shared" si="383"/>
        <v>0</v>
      </c>
      <c r="P1145" s="109"/>
      <c r="Q1145" s="107">
        <f t="shared" si="384"/>
        <v>0</v>
      </c>
      <c r="R1145" s="107">
        <f t="shared" si="384"/>
        <v>0</v>
      </c>
      <c r="S1145" s="108">
        <f t="shared" si="385"/>
        <v>0</v>
      </c>
      <c r="T1145" s="110">
        <f t="shared" si="386"/>
        <v>0</v>
      </c>
      <c r="U1145" s="109"/>
      <c r="V1145" s="111" t="str">
        <f>IF(T1143&gt;0,"xx",IF(O1143&gt;0,"xy",""))</f>
        <v/>
      </c>
      <c r="W1145" s="613" t="str">
        <f t="shared" si="397"/>
        <v/>
      </c>
      <c r="X1145" s="613" t="str">
        <f t="shared" si="354"/>
        <v/>
      </c>
      <c r="Y1145" s="613" t="str">
        <f t="shared" si="396"/>
        <v/>
      </c>
    </row>
    <row r="1146" spans="1:25" ht="13.8" hidden="1" thickBot="1">
      <c r="A1146" s="196" t="s">
        <v>175</v>
      </c>
      <c r="B1146" s="197"/>
      <c r="C1146" s="635" t="s">
        <v>307</v>
      </c>
      <c r="D1146" s="636"/>
      <c r="E1146" s="637">
        <v>20</v>
      </c>
      <c r="F1146" s="638">
        <v>1.2846</v>
      </c>
      <c r="G1146" s="671">
        <f>IF(E1146&lt;=30,(0.66*E1146+1.38)*F1146,((0.66*30+1.38)+0.55*(E1146-30))*F1146)</f>
        <v>18.729468000000001</v>
      </c>
      <c r="H1146" s="632">
        <v>0</v>
      </c>
      <c r="I1146" s="632"/>
      <c r="J1146" s="633">
        <f t="shared" si="398"/>
        <v>0</v>
      </c>
      <c r="K1146" s="634"/>
      <c r="L1146" s="107"/>
      <c r="M1146" s="107"/>
      <c r="N1146" s="108">
        <f t="shared" si="382"/>
        <v>0</v>
      </c>
      <c r="O1146" s="108">
        <f t="shared" si="383"/>
        <v>0</v>
      </c>
      <c r="P1146" s="109"/>
      <c r="Q1146" s="107">
        <f t="shared" si="384"/>
        <v>0</v>
      </c>
      <c r="R1146" s="107">
        <f t="shared" si="384"/>
        <v>0</v>
      </c>
      <c r="S1146" s="108">
        <f t="shared" si="385"/>
        <v>0</v>
      </c>
      <c r="T1146" s="110">
        <f t="shared" si="386"/>
        <v>0</v>
      </c>
      <c r="U1146" s="109"/>
      <c r="V1146" s="111" t="str">
        <f>IF(T1143&gt;0,"xx",IF(O1143&gt;0,"xy",""))</f>
        <v/>
      </c>
      <c r="W1146" s="613" t="str">
        <f t="shared" si="397"/>
        <v/>
      </c>
      <c r="X1146" s="613" t="str">
        <f t="shared" si="354"/>
        <v/>
      </c>
      <c r="Y1146" s="613" t="str">
        <f t="shared" si="396"/>
        <v/>
      </c>
    </row>
    <row r="1147" spans="1:25" ht="13.8" hidden="1" thickBot="1">
      <c r="A1147" s="196" t="s">
        <v>1009</v>
      </c>
      <c r="B1147" s="197" t="s">
        <v>232</v>
      </c>
      <c r="C1147" s="635" t="s">
        <v>1010</v>
      </c>
      <c r="D1147" s="636"/>
      <c r="E1147" s="637"/>
      <c r="F1147" s="638"/>
      <c r="G1147" s="639">
        <f>SUM(G1148:G1150)</f>
        <v>147.757992</v>
      </c>
      <c r="H1147" s="632">
        <v>1168.81</v>
      </c>
      <c r="I1147" s="632">
        <f>IF(ISBLANK(H1147),"",SUM(G1147:H1147))*0.9</f>
        <v>1184.9111928</v>
      </c>
      <c r="J1147" s="633">
        <f t="shared" si="398"/>
        <v>1525.45</v>
      </c>
      <c r="K1147" s="634" t="s">
        <v>23</v>
      </c>
      <c r="L1147" s="107"/>
      <c r="M1147" s="107"/>
      <c r="N1147" s="108">
        <f t="shared" si="382"/>
        <v>0</v>
      </c>
      <c r="O1147" s="108">
        <f t="shared" si="383"/>
        <v>0</v>
      </c>
      <c r="P1147" s="109"/>
      <c r="Q1147" s="107">
        <f t="shared" si="384"/>
        <v>0</v>
      </c>
      <c r="R1147" s="107">
        <f t="shared" si="384"/>
        <v>0</v>
      </c>
      <c r="S1147" s="108">
        <f t="shared" si="385"/>
        <v>0</v>
      </c>
      <c r="T1147" s="110">
        <f t="shared" si="386"/>
        <v>0</v>
      </c>
      <c r="U1147" s="109"/>
      <c r="W1147" s="613" t="str">
        <f t="shared" si="397"/>
        <v/>
      </c>
      <c r="X1147" s="613" t="str">
        <f t="shared" si="354"/>
        <v/>
      </c>
      <c r="Y1147" s="613" t="str">
        <f t="shared" si="396"/>
        <v/>
      </c>
    </row>
    <row r="1148" spans="1:25" ht="13.8" hidden="1" thickBot="1">
      <c r="A1148" s="196" t="s">
        <v>175</v>
      </c>
      <c r="B1148" s="197"/>
      <c r="C1148" s="635" t="s">
        <v>241</v>
      </c>
      <c r="D1148" s="636"/>
      <c r="E1148" s="637">
        <v>500</v>
      </c>
      <c r="F1148" s="638">
        <v>0.2424</v>
      </c>
      <c r="G1148" s="677">
        <f>IF(E1148&lt;=30,(0.48*E1148+4.05)*F1148,((0.48*30+4.05)+0.4*(E1148-30))*F1148)</f>
        <v>50.043479999999995</v>
      </c>
      <c r="H1148" s="632">
        <v>0</v>
      </c>
      <c r="I1148" s="632"/>
      <c r="J1148" s="633">
        <f t="shared" si="398"/>
        <v>0</v>
      </c>
      <c r="K1148" s="634"/>
      <c r="L1148" s="107"/>
      <c r="M1148" s="107"/>
      <c r="N1148" s="108">
        <f t="shared" si="382"/>
        <v>0</v>
      </c>
      <c r="O1148" s="108">
        <f t="shared" si="383"/>
        <v>0</v>
      </c>
      <c r="P1148" s="109"/>
      <c r="Q1148" s="107">
        <f t="shared" si="384"/>
        <v>0</v>
      </c>
      <c r="R1148" s="107">
        <f t="shared" si="384"/>
        <v>0</v>
      </c>
      <c r="S1148" s="108">
        <f t="shared" si="385"/>
        <v>0</v>
      </c>
      <c r="T1148" s="110">
        <f t="shared" si="386"/>
        <v>0</v>
      </c>
      <c r="U1148" s="109"/>
      <c r="V1148" s="111" t="str">
        <f>IF(T1147&gt;0,"xx",IF(O1147&gt;0,"xy",""))</f>
        <v/>
      </c>
      <c r="W1148" s="613" t="str">
        <f t="shared" si="397"/>
        <v/>
      </c>
      <c r="X1148" s="613" t="str">
        <f t="shared" si="354"/>
        <v/>
      </c>
      <c r="Y1148" s="613" t="str">
        <f t="shared" si="396"/>
        <v/>
      </c>
    </row>
    <row r="1149" spans="1:25" ht="13.8" hidden="1" thickBot="1">
      <c r="A1149" s="196" t="s">
        <v>175</v>
      </c>
      <c r="B1149" s="197"/>
      <c r="C1149" s="635" t="s">
        <v>303</v>
      </c>
      <c r="D1149" s="636"/>
      <c r="E1149" s="637">
        <v>180</v>
      </c>
      <c r="F1149" s="638">
        <v>0.86180000000000001</v>
      </c>
      <c r="G1149" s="671">
        <f>IF(E1149&lt;=30,(0.66*E1149+1.38)*F1149,((0.66*30+1.38)+0.55*(E1149-30))*F1149)</f>
        <v>89.351424000000009</v>
      </c>
      <c r="H1149" s="632">
        <v>0</v>
      </c>
      <c r="I1149" s="632"/>
      <c r="J1149" s="633">
        <f t="shared" si="398"/>
        <v>0</v>
      </c>
      <c r="K1149" s="634"/>
      <c r="L1149" s="107"/>
      <c r="M1149" s="107"/>
      <c r="N1149" s="108">
        <f t="shared" si="382"/>
        <v>0</v>
      </c>
      <c r="O1149" s="108">
        <f t="shared" si="383"/>
        <v>0</v>
      </c>
      <c r="P1149" s="109"/>
      <c r="Q1149" s="107">
        <f t="shared" si="384"/>
        <v>0</v>
      </c>
      <c r="R1149" s="107">
        <f t="shared" si="384"/>
        <v>0</v>
      </c>
      <c r="S1149" s="108">
        <f t="shared" si="385"/>
        <v>0</v>
      </c>
      <c r="T1149" s="110">
        <f t="shared" si="386"/>
        <v>0</v>
      </c>
      <c r="U1149" s="109"/>
      <c r="V1149" s="111" t="str">
        <f>IF(T1147&gt;0,"xx",IF(O1147&gt;0,"xy",""))</f>
        <v/>
      </c>
      <c r="W1149" s="613" t="str">
        <f t="shared" si="397"/>
        <v/>
      </c>
      <c r="X1149" s="613" t="str">
        <f t="shared" si="354"/>
        <v/>
      </c>
      <c r="Y1149" s="613" t="str">
        <f t="shared" si="396"/>
        <v/>
      </c>
    </row>
    <row r="1150" spans="1:25" ht="13.8" hidden="1" thickBot="1">
      <c r="A1150" s="196" t="s">
        <v>175</v>
      </c>
      <c r="B1150" s="197"/>
      <c r="C1150" s="635" t="s">
        <v>307</v>
      </c>
      <c r="D1150" s="636"/>
      <c r="E1150" s="637">
        <v>20</v>
      </c>
      <c r="F1150" s="638">
        <v>0.5736</v>
      </c>
      <c r="G1150" s="671">
        <f>IF(E1150&lt;=30,(0.66*E1150+1.38)*F1150,((0.66*30+1.38)+0.55*(E1150-30))*F1150)</f>
        <v>8.3630880000000012</v>
      </c>
      <c r="H1150" s="632">
        <v>0</v>
      </c>
      <c r="I1150" s="632"/>
      <c r="J1150" s="633">
        <f t="shared" si="398"/>
        <v>0</v>
      </c>
      <c r="K1150" s="634"/>
      <c r="L1150" s="107"/>
      <c r="M1150" s="107"/>
      <c r="N1150" s="108">
        <f t="shared" si="382"/>
        <v>0</v>
      </c>
      <c r="O1150" s="108">
        <f t="shared" si="383"/>
        <v>0</v>
      </c>
      <c r="P1150" s="109"/>
      <c r="Q1150" s="107">
        <f t="shared" si="384"/>
        <v>0</v>
      </c>
      <c r="R1150" s="107">
        <f t="shared" si="384"/>
        <v>0</v>
      </c>
      <c r="S1150" s="108">
        <f t="shared" si="385"/>
        <v>0</v>
      </c>
      <c r="T1150" s="110">
        <f t="shared" si="386"/>
        <v>0</v>
      </c>
      <c r="U1150" s="109"/>
      <c r="V1150" s="111" t="str">
        <f>IF(T1147&gt;0,"xx",IF(O1147&gt;0,"xy",""))</f>
        <v/>
      </c>
      <c r="W1150" s="613" t="str">
        <f t="shared" si="397"/>
        <v/>
      </c>
      <c r="X1150" s="613" t="str">
        <f t="shared" si="354"/>
        <v/>
      </c>
      <c r="Y1150" s="613" t="str">
        <f t="shared" si="396"/>
        <v/>
      </c>
    </row>
    <row r="1151" spans="1:25" ht="13.8" hidden="1" thickBot="1">
      <c r="A1151" s="196">
        <v>620200</v>
      </c>
      <c r="B1151" s="197" t="s">
        <v>232</v>
      </c>
      <c r="C1151" s="635" t="s">
        <v>436</v>
      </c>
      <c r="D1151" s="636"/>
      <c r="E1151" s="637"/>
      <c r="F1151" s="638"/>
      <c r="G1151" s="639">
        <f>SUM(G1152:G1154)</f>
        <v>192.13935499999999</v>
      </c>
      <c r="H1151" s="632">
        <v>1361.8899999999999</v>
      </c>
      <c r="I1151" s="632">
        <f>IF(ISBLANK(H1151),"",SUM(G1151:H1151))*0.9</f>
        <v>1398.6264194999999</v>
      </c>
      <c r="J1151" s="633">
        <f t="shared" si="398"/>
        <v>1800.59</v>
      </c>
      <c r="K1151" s="634" t="s">
        <v>23</v>
      </c>
      <c r="L1151" s="107"/>
      <c r="M1151" s="107"/>
      <c r="N1151" s="108">
        <f t="shared" si="382"/>
        <v>0</v>
      </c>
      <c r="O1151" s="108">
        <f t="shared" si="383"/>
        <v>0</v>
      </c>
      <c r="P1151" s="109"/>
      <c r="Q1151" s="107">
        <f t="shared" si="384"/>
        <v>0</v>
      </c>
      <c r="R1151" s="107">
        <f t="shared" si="384"/>
        <v>0</v>
      </c>
      <c r="S1151" s="108">
        <f t="shared" si="385"/>
        <v>0</v>
      </c>
      <c r="T1151" s="110">
        <f t="shared" si="386"/>
        <v>0</v>
      </c>
      <c r="U1151" s="109"/>
      <c r="W1151" s="613" t="str">
        <f t="shared" si="397"/>
        <v/>
      </c>
      <c r="X1151" s="613" t="str">
        <f t="shared" si="354"/>
        <v/>
      </c>
      <c r="Y1151" s="613" t="str">
        <f t="shared" si="396"/>
        <v/>
      </c>
    </row>
    <row r="1152" spans="1:25" ht="13.8" hidden="1" thickBot="1">
      <c r="A1152" s="196" t="s">
        <v>175</v>
      </c>
      <c r="B1152" s="197"/>
      <c r="C1152" s="635" t="s">
        <v>241</v>
      </c>
      <c r="D1152" s="636"/>
      <c r="E1152" s="637">
        <v>500</v>
      </c>
      <c r="F1152" s="638">
        <v>0.28689999999999999</v>
      </c>
      <c r="G1152" s="677">
        <f>IF(E1152&lt;=30,(0.48*E1152+4.05)*F1152,((0.48*30+4.05)+0.4*(E1152-30))*F1152)</f>
        <v>59.230504999999994</v>
      </c>
      <c r="H1152" s="632">
        <v>0</v>
      </c>
      <c r="I1152" s="632"/>
      <c r="J1152" s="633">
        <f t="shared" si="398"/>
        <v>0</v>
      </c>
      <c r="K1152" s="634"/>
      <c r="L1152" s="107"/>
      <c r="M1152" s="107"/>
      <c r="N1152" s="108">
        <f t="shared" si="382"/>
        <v>0</v>
      </c>
      <c r="O1152" s="108">
        <f t="shared" si="383"/>
        <v>0</v>
      </c>
      <c r="P1152" s="109"/>
      <c r="Q1152" s="107">
        <f t="shared" si="384"/>
        <v>0</v>
      </c>
      <c r="R1152" s="107">
        <f t="shared" si="384"/>
        <v>0</v>
      </c>
      <c r="S1152" s="108">
        <f t="shared" si="385"/>
        <v>0</v>
      </c>
      <c r="T1152" s="110">
        <f t="shared" si="386"/>
        <v>0</v>
      </c>
      <c r="U1152" s="109"/>
      <c r="V1152" s="111" t="str">
        <f>IF(T1151&gt;0,"xx",IF(O1151&gt;0,"xy",""))</f>
        <v/>
      </c>
      <c r="W1152" s="613" t="str">
        <f t="shared" si="397"/>
        <v/>
      </c>
      <c r="X1152" s="613" t="str">
        <f t="shared" si="354"/>
        <v/>
      </c>
      <c r="Y1152" s="613" t="str">
        <f t="shared" si="396"/>
        <v/>
      </c>
    </row>
    <row r="1153" spans="1:25" ht="13.8" hidden="1" thickBot="1">
      <c r="A1153" s="196" t="s">
        <v>175</v>
      </c>
      <c r="B1153" s="197"/>
      <c r="C1153" s="635" t="s">
        <v>303</v>
      </c>
      <c r="D1153" s="636"/>
      <c r="E1153" s="637">
        <v>180</v>
      </c>
      <c r="F1153" s="638">
        <v>1.02</v>
      </c>
      <c r="G1153" s="671">
        <f>IF(E1153&lt;=30,(0.66*E1153+1.38)*F1153,((0.66*30+1.38)+0.55*(E1153-30))*F1153)</f>
        <v>105.75360000000001</v>
      </c>
      <c r="H1153" s="632">
        <v>0</v>
      </c>
      <c r="I1153" s="632"/>
      <c r="J1153" s="633">
        <f t="shared" si="398"/>
        <v>0</v>
      </c>
      <c r="K1153" s="634"/>
      <c r="L1153" s="107"/>
      <c r="M1153" s="107"/>
      <c r="N1153" s="108">
        <f t="shared" si="382"/>
        <v>0</v>
      </c>
      <c r="O1153" s="108">
        <f t="shared" si="383"/>
        <v>0</v>
      </c>
      <c r="P1153" s="109"/>
      <c r="Q1153" s="107">
        <f t="shared" si="384"/>
        <v>0</v>
      </c>
      <c r="R1153" s="107">
        <f t="shared" si="384"/>
        <v>0</v>
      </c>
      <c r="S1153" s="108">
        <f t="shared" si="385"/>
        <v>0</v>
      </c>
      <c r="T1153" s="110">
        <f t="shared" si="386"/>
        <v>0</v>
      </c>
      <c r="U1153" s="109"/>
      <c r="V1153" s="111" t="str">
        <f>IF(T1151&gt;0,"xx",IF(O1151&gt;0,"xy",""))</f>
        <v/>
      </c>
      <c r="W1153" s="613" t="str">
        <f t="shared" si="397"/>
        <v/>
      </c>
      <c r="X1153" s="613" t="str">
        <f t="shared" si="354"/>
        <v/>
      </c>
      <c r="Y1153" s="613" t="str">
        <f t="shared" si="396"/>
        <v/>
      </c>
    </row>
    <row r="1154" spans="1:25" ht="13.8" hidden="1" thickBot="1">
      <c r="A1154" s="196" t="s">
        <v>175</v>
      </c>
      <c r="B1154" s="197"/>
      <c r="C1154" s="635" t="s">
        <v>307</v>
      </c>
      <c r="D1154" s="636"/>
      <c r="E1154" s="637">
        <v>20</v>
      </c>
      <c r="F1154" s="638">
        <v>1.8625</v>
      </c>
      <c r="G1154" s="671">
        <f>IF(E1154&lt;=30,(0.66*E1154+1.38)*F1154,((0.66*30+1.38)+0.55*(E1154-30))*F1154)</f>
        <v>27.155250000000002</v>
      </c>
      <c r="H1154" s="632">
        <v>0</v>
      </c>
      <c r="I1154" s="632"/>
      <c r="J1154" s="633">
        <f t="shared" si="398"/>
        <v>0</v>
      </c>
      <c r="K1154" s="634"/>
      <c r="L1154" s="107"/>
      <c r="M1154" s="107"/>
      <c r="N1154" s="108">
        <f t="shared" si="382"/>
        <v>0</v>
      </c>
      <c r="O1154" s="108">
        <f t="shared" si="383"/>
        <v>0</v>
      </c>
      <c r="P1154" s="109"/>
      <c r="Q1154" s="107">
        <f t="shared" si="384"/>
        <v>0</v>
      </c>
      <c r="R1154" s="107">
        <f t="shared" si="384"/>
        <v>0</v>
      </c>
      <c r="S1154" s="108">
        <f t="shared" si="385"/>
        <v>0</v>
      </c>
      <c r="T1154" s="110">
        <f t="shared" si="386"/>
        <v>0</v>
      </c>
      <c r="U1154" s="109"/>
      <c r="V1154" s="111" t="str">
        <f>IF(T1151&gt;0,"xx",IF(O1151&gt;0,"xy",""))</f>
        <v/>
      </c>
      <c r="W1154" s="613" t="str">
        <f t="shared" si="397"/>
        <v/>
      </c>
      <c r="X1154" s="613" t="str">
        <f t="shared" si="354"/>
        <v/>
      </c>
      <c r="Y1154" s="613" t="str">
        <f t="shared" ref="Y1154:Y1236" si="399">IF(V1154="X","x",IF(T1154&gt;0,"x",""))</f>
        <v/>
      </c>
    </row>
    <row r="1155" spans="1:25" ht="13.8" hidden="1" thickBot="1">
      <c r="A1155" s="196">
        <v>620300</v>
      </c>
      <c r="B1155" s="197" t="s">
        <v>232</v>
      </c>
      <c r="C1155" s="635" t="s">
        <v>437</v>
      </c>
      <c r="D1155" s="636"/>
      <c r="E1155" s="637"/>
      <c r="F1155" s="638"/>
      <c r="G1155" s="639">
        <f>SUM(G1156:G1158)</f>
        <v>288.34262699999999</v>
      </c>
      <c r="H1155" s="632">
        <v>1918.7700000000002</v>
      </c>
      <c r="I1155" s="632">
        <f>IF(ISBLANK(H1155),"",SUM(G1155:H1155))*0.9</f>
        <v>1986.4013643000005</v>
      </c>
      <c r="J1155" s="633">
        <f t="shared" si="398"/>
        <v>2557.29</v>
      </c>
      <c r="K1155" s="634" t="s">
        <v>23</v>
      </c>
      <c r="L1155" s="107"/>
      <c r="M1155" s="107"/>
      <c r="N1155" s="108">
        <f t="shared" si="382"/>
        <v>0</v>
      </c>
      <c r="O1155" s="108">
        <f t="shared" si="383"/>
        <v>0</v>
      </c>
      <c r="P1155" s="109"/>
      <c r="Q1155" s="107">
        <f t="shared" si="384"/>
        <v>0</v>
      </c>
      <c r="R1155" s="107">
        <f t="shared" si="384"/>
        <v>0</v>
      </c>
      <c r="S1155" s="108">
        <f t="shared" si="385"/>
        <v>0</v>
      </c>
      <c r="T1155" s="110">
        <f t="shared" si="386"/>
        <v>0</v>
      </c>
      <c r="U1155" s="109"/>
      <c r="W1155" s="613" t="str">
        <f t="shared" si="397"/>
        <v/>
      </c>
      <c r="X1155" s="613" t="str">
        <f t="shared" si="354"/>
        <v/>
      </c>
      <c r="Y1155" s="613" t="str">
        <f t="shared" si="399"/>
        <v/>
      </c>
    </row>
    <row r="1156" spans="1:25" ht="13.8" hidden="1" thickBot="1">
      <c r="A1156" s="196" t="s">
        <v>175</v>
      </c>
      <c r="B1156" s="197"/>
      <c r="C1156" s="635" t="s">
        <v>241</v>
      </c>
      <c r="D1156" s="636"/>
      <c r="E1156" s="637">
        <v>500</v>
      </c>
      <c r="F1156" s="638">
        <v>0.43049999999999999</v>
      </c>
      <c r="G1156" s="677">
        <f>IF(E1156&lt;=30,(0.48*E1156+4.05)*F1156,((0.48*30+4.05)+0.4*(E1156-30))*F1156)</f>
        <v>88.876724999999993</v>
      </c>
      <c r="H1156" s="632">
        <v>0</v>
      </c>
      <c r="I1156" s="632"/>
      <c r="J1156" s="633">
        <f t="shared" si="398"/>
        <v>0</v>
      </c>
      <c r="K1156" s="634"/>
      <c r="L1156" s="107"/>
      <c r="M1156" s="107"/>
      <c r="N1156" s="108">
        <f t="shared" si="382"/>
        <v>0</v>
      </c>
      <c r="O1156" s="108">
        <f t="shared" si="383"/>
        <v>0</v>
      </c>
      <c r="P1156" s="109"/>
      <c r="Q1156" s="107">
        <f t="shared" si="384"/>
        <v>0</v>
      </c>
      <c r="R1156" s="107">
        <f t="shared" si="384"/>
        <v>0</v>
      </c>
      <c r="S1156" s="108">
        <f t="shared" si="385"/>
        <v>0</v>
      </c>
      <c r="T1156" s="110">
        <f t="shared" si="386"/>
        <v>0</v>
      </c>
      <c r="U1156" s="109"/>
      <c r="V1156" s="111" t="str">
        <f>IF(T1155&gt;0,"xx",IF(O1155&gt;0,"xy",""))</f>
        <v/>
      </c>
      <c r="W1156" s="613" t="str">
        <f t="shared" si="397"/>
        <v/>
      </c>
      <c r="X1156" s="613" t="str">
        <f t="shared" si="354"/>
        <v/>
      </c>
      <c r="Y1156" s="613" t="str">
        <f t="shared" si="399"/>
        <v/>
      </c>
    </row>
    <row r="1157" spans="1:25" ht="13.8" hidden="1" thickBot="1">
      <c r="A1157" s="196" t="s">
        <v>175</v>
      </c>
      <c r="B1157" s="197"/>
      <c r="C1157" s="635" t="s">
        <v>303</v>
      </c>
      <c r="D1157" s="636"/>
      <c r="E1157" s="637">
        <v>180</v>
      </c>
      <c r="F1157" s="638">
        <v>1.5307999999999999</v>
      </c>
      <c r="G1157" s="671">
        <f>IF(E1157&lt;=30,(0.66*E1157+1.38)*F1157,((0.66*30+1.38)+0.55*(E1157-30))*F1157)</f>
        <v>158.71334400000001</v>
      </c>
      <c r="H1157" s="632">
        <v>0</v>
      </c>
      <c r="I1157" s="632"/>
      <c r="J1157" s="633">
        <f t="shared" si="398"/>
        <v>0</v>
      </c>
      <c r="K1157" s="634"/>
      <c r="L1157" s="107"/>
      <c r="M1157" s="107"/>
      <c r="N1157" s="108">
        <f t="shared" si="382"/>
        <v>0</v>
      </c>
      <c r="O1157" s="108">
        <f t="shared" si="383"/>
        <v>0</v>
      </c>
      <c r="P1157" s="109"/>
      <c r="Q1157" s="107">
        <f t="shared" si="384"/>
        <v>0</v>
      </c>
      <c r="R1157" s="107">
        <f t="shared" si="384"/>
        <v>0</v>
      </c>
      <c r="S1157" s="108">
        <f t="shared" si="385"/>
        <v>0</v>
      </c>
      <c r="T1157" s="110">
        <f t="shared" si="386"/>
        <v>0</v>
      </c>
      <c r="U1157" s="109"/>
      <c r="V1157" s="111" t="str">
        <f>IF(T1155&gt;0,"xx",IF(O1155&gt;0,"xy",""))</f>
        <v/>
      </c>
      <c r="W1157" s="613" t="str">
        <f t="shared" si="397"/>
        <v/>
      </c>
      <c r="X1157" s="613" t="str">
        <f t="shared" si="354"/>
        <v/>
      </c>
      <c r="Y1157" s="613" t="str">
        <f t="shared" si="399"/>
        <v/>
      </c>
    </row>
    <row r="1158" spans="1:25" ht="13.8" hidden="1" thickBot="1">
      <c r="A1158" s="196" t="s">
        <v>175</v>
      </c>
      <c r="B1158" s="197"/>
      <c r="C1158" s="635" t="s">
        <v>307</v>
      </c>
      <c r="D1158" s="636"/>
      <c r="E1158" s="637">
        <v>20</v>
      </c>
      <c r="F1158" s="638">
        <v>2.7951000000000001</v>
      </c>
      <c r="G1158" s="671">
        <f>IF(E1158&lt;=30,(0.66*E1158+1.38)*F1158,((0.66*30+1.38)+0.55*(E1158-30))*F1158)</f>
        <v>40.752558000000008</v>
      </c>
      <c r="H1158" s="632">
        <v>0</v>
      </c>
      <c r="I1158" s="632"/>
      <c r="J1158" s="633">
        <f t="shared" si="398"/>
        <v>0</v>
      </c>
      <c r="K1158" s="634"/>
      <c r="L1158" s="107"/>
      <c r="M1158" s="107"/>
      <c r="N1158" s="108">
        <f t="shared" si="382"/>
        <v>0</v>
      </c>
      <c r="O1158" s="108">
        <f t="shared" si="383"/>
        <v>0</v>
      </c>
      <c r="P1158" s="109"/>
      <c r="Q1158" s="107">
        <f t="shared" si="384"/>
        <v>0</v>
      </c>
      <c r="R1158" s="107">
        <f t="shared" si="384"/>
        <v>0</v>
      </c>
      <c r="S1158" s="108">
        <f t="shared" si="385"/>
        <v>0</v>
      </c>
      <c r="T1158" s="110">
        <f t="shared" si="386"/>
        <v>0</v>
      </c>
      <c r="U1158" s="109"/>
      <c r="V1158" s="111" t="str">
        <f>IF(T1155&gt;0,"xx",IF(O1155&gt;0,"xy",""))</f>
        <v/>
      </c>
      <c r="W1158" s="613" t="str">
        <f t="shared" si="397"/>
        <v/>
      </c>
      <c r="X1158" s="613" t="str">
        <f t="shared" si="354"/>
        <v/>
      </c>
      <c r="Y1158" s="613" t="str">
        <f t="shared" si="399"/>
        <v/>
      </c>
    </row>
    <row r="1159" spans="1:25" ht="13.8" hidden="1" thickBot="1">
      <c r="A1159" s="196">
        <v>620400</v>
      </c>
      <c r="B1159" s="197" t="s">
        <v>232</v>
      </c>
      <c r="C1159" s="635" t="s">
        <v>438</v>
      </c>
      <c r="D1159" s="636"/>
      <c r="E1159" s="637"/>
      <c r="F1159" s="638"/>
      <c r="G1159" s="639">
        <f>SUM(G1160:G1162)</f>
        <v>389.34378100000004</v>
      </c>
      <c r="H1159" s="632">
        <v>2443.65</v>
      </c>
      <c r="I1159" s="632">
        <f>IF(ISBLANK(H1159),"",SUM(G1159:H1159))*0.9</f>
        <v>2549.6944029000001</v>
      </c>
      <c r="J1159" s="633">
        <f t="shared" si="398"/>
        <v>3282.48</v>
      </c>
      <c r="K1159" s="634" t="s">
        <v>23</v>
      </c>
      <c r="L1159" s="107"/>
      <c r="M1159" s="107"/>
      <c r="N1159" s="108">
        <f t="shared" si="382"/>
        <v>0</v>
      </c>
      <c r="O1159" s="108">
        <f t="shared" si="383"/>
        <v>0</v>
      </c>
      <c r="P1159" s="109"/>
      <c r="Q1159" s="107">
        <f t="shared" si="384"/>
        <v>0</v>
      </c>
      <c r="R1159" s="107">
        <f t="shared" si="384"/>
        <v>0</v>
      </c>
      <c r="S1159" s="108">
        <f t="shared" si="385"/>
        <v>0</v>
      </c>
      <c r="T1159" s="110">
        <f t="shared" si="386"/>
        <v>0</v>
      </c>
      <c r="U1159" s="109"/>
      <c r="W1159" s="613" t="str">
        <f t="shared" si="397"/>
        <v/>
      </c>
      <c r="X1159" s="613" t="str">
        <f t="shared" si="354"/>
        <v/>
      </c>
      <c r="Y1159" s="613" t="str">
        <f t="shared" si="399"/>
        <v/>
      </c>
    </row>
    <row r="1160" spans="1:25" ht="13.8" hidden="1" thickBot="1">
      <c r="A1160" s="196" t="s">
        <v>175</v>
      </c>
      <c r="B1160" s="197"/>
      <c r="C1160" s="635" t="s">
        <v>241</v>
      </c>
      <c r="D1160" s="636"/>
      <c r="E1160" s="637">
        <v>500</v>
      </c>
      <c r="F1160" s="638">
        <v>0.58130000000000004</v>
      </c>
      <c r="G1160" s="677">
        <f>IF(E1160&lt;=30,(0.48*E1160+4.05)*F1160,((0.48*30+4.05)+0.4*(E1160-30))*F1160)</f>
        <v>120.00938499999999</v>
      </c>
      <c r="H1160" s="632">
        <v>0</v>
      </c>
      <c r="I1160" s="632"/>
      <c r="J1160" s="633">
        <f t="shared" si="398"/>
        <v>0</v>
      </c>
      <c r="K1160" s="634"/>
      <c r="L1160" s="107"/>
      <c r="M1160" s="107"/>
      <c r="N1160" s="108">
        <f t="shared" si="382"/>
        <v>0</v>
      </c>
      <c r="O1160" s="108">
        <f t="shared" si="383"/>
        <v>0</v>
      </c>
      <c r="P1160" s="109"/>
      <c r="Q1160" s="107">
        <f t="shared" si="384"/>
        <v>0</v>
      </c>
      <c r="R1160" s="107">
        <f t="shared" si="384"/>
        <v>0</v>
      </c>
      <c r="S1160" s="108">
        <f t="shared" si="385"/>
        <v>0</v>
      </c>
      <c r="T1160" s="110">
        <f t="shared" si="386"/>
        <v>0</v>
      </c>
      <c r="U1160" s="109"/>
      <c r="V1160" s="111" t="str">
        <f>IF(T1159&gt;0,"xx",IF(O1159&gt;0,"xy",""))</f>
        <v/>
      </c>
      <c r="W1160" s="613" t="str">
        <f t="shared" si="397"/>
        <v/>
      </c>
      <c r="X1160" s="613" t="str">
        <f t="shared" si="354"/>
        <v/>
      </c>
      <c r="Y1160" s="613" t="str">
        <f t="shared" si="399"/>
        <v/>
      </c>
    </row>
    <row r="1161" spans="1:25" ht="13.8" hidden="1" thickBot="1">
      <c r="A1161" s="196" t="s">
        <v>175</v>
      </c>
      <c r="B1161" s="197"/>
      <c r="C1161" s="635" t="s">
        <v>303</v>
      </c>
      <c r="D1161" s="636"/>
      <c r="E1161" s="637">
        <v>180</v>
      </c>
      <c r="F1161" s="638">
        <v>2.0670000000000002</v>
      </c>
      <c r="G1161" s="671">
        <f>IF(E1161&lt;=30,(0.66*E1161+1.38)*F1161,((0.66*30+1.38)+0.55*(E1161-30))*F1161)</f>
        <v>214.30656000000002</v>
      </c>
      <c r="H1161" s="632">
        <v>0</v>
      </c>
      <c r="I1161" s="632"/>
      <c r="J1161" s="633">
        <f t="shared" si="398"/>
        <v>0</v>
      </c>
      <c r="K1161" s="634"/>
      <c r="L1161" s="107"/>
      <c r="M1161" s="107"/>
      <c r="N1161" s="108">
        <f t="shared" si="382"/>
        <v>0</v>
      </c>
      <c r="O1161" s="108">
        <f t="shared" si="383"/>
        <v>0</v>
      </c>
      <c r="P1161" s="109"/>
      <c r="Q1161" s="107">
        <f t="shared" si="384"/>
        <v>0</v>
      </c>
      <c r="R1161" s="107">
        <f t="shared" si="384"/>
        <v>0</v>
      </c>
      <c r="S1161" s="108">
        <f t="shared" si="385"/>
        <v>0</v>
      </c>
      <c r="T1161" s="110">
        <f t="shared" si="386"/>
        <v>0</v>
      </c>
      <c r="U1161" s="109"/>
      <c r="V1161" s="111" t="str">
        <f>IF(T1159&gt;0,"xx",IF(O1159&gt;0,"xy",""))</f>
        <v/>
      </c>
      <c r="W1161" s="613" t="str">
        <f t="shared" si="397"/>
        <v/>
      </c>
      <c r="X1161" s="613" t="str">
        <f t="shared" si="354"/>
        <v/>
      </c>
      <c r="Y1161" s="613" t="str">
        <f t="shared" si="399"/>
        <v/>
      </c>
    </row>
    <row r="1162" spans="1:25" ht="13.8" hidden="1" thickBot="1">
      <c r="A1162" s="196" t="s">
        <v>175</v>
      </c>
      <c r="B1162" s="197"/>
      <c r="C1162" s="635" t="s">
        <v>307</v>
      </c>
      <c r="D1162" s="636"/>
      <c r="E1162" s="637">
        <v>20</v>
      </c>
      <c r="F1162" s="638">
        <v>3.7742</v>
      </c>
      <c r="G1162" s="671">
        <f>IF(E1162&lt;=30,(0.66*E1162+1.38)*F1162,((0.66*30+1.38)+0.55*(E1162-30))*F1162)</f>
        <v>55.027836000000008</v>
      </c>
      <c r="H1162" s="632">
        <v>0</v>
      </c>
      <c r="I1162" s="632"/>
      <c r="J1162" s="633">
        <f t="shared" si="398"/>
        <v>0</v>
      </c>
      <c r="K1162" s="634"/>
      <c r="L1162" s="107"/>
      <c r="M1162" s="107"/>
      <c r="N1162" s="108">
        <f t="shared" si="382"/>
        <v>0</v>
      </c>
      <c r="O1162" s="108">
        <f t="shared" si="383"/>
        <v>0</v>
      </c>
      <c r="P1162" s="109"/>
      <c r="Q1162" s="107">
        <f t="shared" si="384"/>
        <v>0</v>
      </c>
      <c r="R1162" s="107">
        <f t="shared" si="384"/>
        <v>0</v>
      </c>
      <c r="S1162" s="108">
        <f t="shared" si="385"/>
        <v>0</v>
      </c>
      <c r="T1162" s="110">
        <f t="shared" si="386"/>
        <v>0</v>
      </c>
      <c r="U1162" s="109"/>
      <c r="V1162" s="111" t="str">
        <f>IF(T1159&gt;0,"xx",IF(O1159&gt;0,"xy",""))</f>
        <v/>
      </c>
      <c r="W1162" s="613" t="str">
        <f t="shared" si="397"/>
        <v/>
      </c>
      <c r="X1162" s="613" t="str">
        <f t="shared" si="354"/>
        <v/>
      </c>
      <c r="Y1162" s="613" t="str">
        <f t="shared" si="399"/>
        <v/>
      </c>
    </row>
    <row r="1163" spans="1:25" ht="13.8" hidden="1" thickBot="1">
      <c r="A1163" s="196">
        <v>620500</v>
      </c>
      <c r="B1163" s="197" t="s">
        <v>232</v>
      </c>
      <c r="C1163" s="635" t="s">
        <v>439</v>
      </c>
      <c r="D1163" s="636"/>
      <c r="E1163" s="637"/>
      <c r="F1163" s="638"/>
      <c r="G1163" s="639">
        <f>SUM(G1164:G1166)</f>
        <v>781.74695799999995</v>
      </c>
      <c r="H1163" s="632">
        <v>4232.6000000000004</v>
      </c>
      <c r="I1163" s="632">
        <f>IF(ISBLANK(H1163),"",SUM(G1163:H1163))*0.9</f>
        <v>4512.9122622000004</v>
      </c>
      <c r="J1163" s="633">
        <f t="shared" si="398"/>
        <v>5809.92</v>
      </c>
      <c r="K1163" s="634" t="s">
        <v>23</v>
      </c>
      <c r="L1163" s="107"/>
      <c r="M1163" s="107"/>
      <c r="N1163" s="108">
        <f t="shared" si="382"/>
        <v>0</v>
      </c>
      <c r="O1163" s="108">
        <f t="shared" si="383"/>
        <v>0</v>
      </c>
      <c r="P1163" s="109"/>
      <c r="Q1163" s="107">
        <f t="shared" si="384"/>
        <v>0</v>
      </c>
      <c r="R1163" s="107">
        <f t="shared" si="384"/>
        <v>0</v>
      </c>
      <c r="S1163" s="108">
        <f t="shared" si="385"/>
        <v>0</v>
      </c>
      <c r="T1163" s="110">
        <f t="shared" si="386"/>
        <v>0</v>
      </c>
      <c r="U1163" s="109"/>
      <c r="W1163" s="613" t="str">
        <f t="shared" si="397"/>
        <v/>
      </c>
      <c r="X1163" s="613" t="str">
        <f t="shared" si="354"/>
        <v/>
      </c>
      <c r="Y1163" s="613" t="str">
        <f t="shared" si="399"/>
        <v/>
      </c>
    </row>
    <row r="1164" spans="1:25" ht="13.8" hidden="1" thickBot="1">
      <c r="A1164" s="196" t="s">
        <v>175</v>
      </c>
      <c r="B1164" s="197"/>
      <c r="C1164" s="635" t="s">
        <v>241</v>
      </c>
      <c r="D1164" s="636"/>
      <c r="E1164" s="637">
        <v>500</v>
      </c>
      <c r="F1164" s="638">
        <v>1.1672</v>
      </c>
      <c r="G1164" s="677">
        <f>IF(E1164&lt;=30,(0.48*E1164+4.05)*F1164,((0.48*30+4.05)+0.4*(E1164-30))*F1164)</f>
        <v>240.96843999999999</v>
      </c>
      <c r="H1164" s="632">
        <v>0</v>
      </c>
      <c r="I1164" s="632"/>
      <c r="J1164" s="633">
        <f t="shared" si="398"/>
        <v>0</v>
      </c>
      <c r="K1164" s="634"/>
      <c r="L1164" s="107"/>
      <c r="M1164" s="107"/>
      <c r="N1164" s="108">
        <f t="shared" si="382"/>
        <v>0</v>
      </c>
      <c r="O1164" s="108">
        <f t="shared" si="383"/>
        <v>0</v>
      </c>
      <c r="P1164" s="109"/>
      <c r="Q1164" s="107">
        <f t="shared" si="384"/>
        <v>0</v>
      </c>
      <c r="R1164" s="107">
        <f t="shared" si="384"/>
        <v>0</v>
      </c>
      <c r="S1164" s="108">
        <f t="shared" si="385"/>
        <v>0</v>
      </c>
      <c r="T1164" s="110">
        <f t="shared" si="386"/>
        <v>0</v>
      </c>
      <c r="U1164" s="109"/>
      <c r="V1164" s="111" t="str">
        <f>IF(T1163&gt;0,"xx",IF(O1163&gt;0,"xy",""))</f>
        <v/>
      </c>
      <c r="W1164" s="613" t="str">
        <f t="shared" si="397"/>
        <v/>
      </c>
      <c r="X1164" s="613" t="str">
        <f t="shared" si="354"/>
        <v/>
      </c>
      <c r="Y1164" s="613" t="str">
        <f t="shared" si="399"/>
        <v/>
      </c>
    </row>
    <row r="1165" spans="1:25" ht="13.8" hidden="1" thickBot="1">
      <c r="A1165" s="196" t="s">
        <v>175</v>
      </c>
      <c r="B1165" s="197"/>
      <c r="C1165" s="635" t="s">
        <v>303</v>
      </c>
      <c r="D1165" s="636"/>
      <c r="E1165" s="637">
        <v>180</v>
      </c>
      <c r="F1165" s="638">
        <v>4.1501999999999999</v>
      </c>
      <c r="G1165" s="671">
        <f>IF(E1165&lt;=30,(0.66*E1165+1.38)*F1165,((0.66*30+1.38)+0.55*(E1165-30))*F1165)</f>
        <v>430.29273599999999</v>
      </c>
      <c r="H1165" s="632">
        <v>0</v>
      </c>
      <c r="I1165" s="632"/>
      <c r="J1165" s="633">
        <f t="shared" si="398"/>
        <v>0</v>
      </c>
      <c r="K1165" s="634"/>
      <c r="L1165" s="107"/>
      <c r="M1165" s="107"/>
      <c r="N1165" s="108">
        <f t="shared" si="382"/>
        <v>0</v>
      </c>
      <c r="O1165" s="108">
        <f t="shared" si="383"/>
        <v>0</v>
      </c>
      <c r="P1165" s="109"/>
      <c r="Q1165" s="107">
        <f t="shared" si="384"/>
        <v>0</v>
      </c>
      <c r="R1165" s="107">
        <f t="shared" si="384"/>
        <v>0</v>
      </c>
      <c r="S1165" s="108">
        <f t="shared" si="385"/>
        <v>0</v>
      </c>
      <c r="T1165" s="110">
        <f t="shared" si="386"/>
        <v>0</v>
      </c>
      <c r="U1165" s="109"/>
      <c r="V1165" s="111" t="str">
        <f>IF(T1163&gt;0,"xx",IF(O1163&gt;0,"xy",""))</f>
        <v/>
      </c>
      <c r="W1165" s="613" t="str">
        <f t="shared" si="397"/>
        <v/>
      </c>
      <c r="X1165" s="613" t="str">
        <f t="shared" si="354"/>
        <v/>
      </c>
      <c r="Y1165" s="613" t="str">
        <f t="shared" si="399"/>
        <v/>
      </c>
    </row>
    <row r="1166" spans="1:25" ht="13.8" hidden="1" thickBot="1">
      <c r="A1166" s="196" t="s">
        <v>175</v>
      </c>
      <c r="B1166" s="197"/>
      <c r="C1166" s="635" t="s">
        <v>307</v>
      </c>
      <c r="D1166" s="636"/>
      <c r="E1166" s="637">
        <v>20</v>
      </c>
      <c r="F1166" s="638">
        <v>7.5778999999999996</v>
      </c>
      <c r="G1166" s="671">
        <f>IF(E1166&lt;=30,(0.66*E1166+1.38)*F1166,((0.66*30+1.38)+0.55*(E1166-30))*F1166)</f>
        <v>110.48578200000001</v>
      </c>
      <c r="H1166" s="632">
        <v>0</v>
      </c>
      <c r="I1166" s="632"/>
      <c r="J1166" s="633">
        <f t="shared" si="398"/>
        <v>0</v>
      </c>
      <c r="K1166" s="634"/>
      <c r="L1166" s="107"/>
      <c r="M1166" s="107"/>
      <c r="N1166" s="108">
        <f t="shared" si="382"/>
        <v>0</v>
      </c>
      <c r="O1166" s="108">
        <f t="shared" si="383"/>
        <v>0</v>
      </c>
      <c r="P1166" s="109"/>
      <c r="Q1166" s="107">
        <f t="shared" si="384"/>
        <v>0</v>
      </c>
      <c r="R1166" s="107">
        <f t="shared" si="384"/>
        <v>0</v>
      </c>
      <c r="S1166" s="108">
        <f t="shared" si="385"/>
        <v>0</v>
      </c>
      <c r="T1166" s="110">
        <f t="shared" si="386"/>
        <v>0</v>
      </c>
      <c r="U1166" s="109"/>
      <c r="V1166" s="111" t="str">
        <f>IF(T1163&gt;0,"xx",IF(O1163&gt;0,"xy",""))</f>
        <v/>
      </c>
      <c r="W1166" s="613" t="str">
        <f t="shared" si="397"/>
        <v/>
      </c>
      <c r="X1166" s="613" t="str">
        <f t="shared" si="354"/>
        <v/>
      </c>
      <c r="Y1166" s="613" t="str">
        <f t="shared" si="399"/>
        <v/>
      </c>
    </row>
    <row r="1167" spans="1:25" ht="13.8" hidden="1" thickBot="1">
      <c r="A1167" s="196">
        <v>620600</v>
      </c>
      <c r="B1167" s="197" t="s">
        <v>232</v>
      </c>
      <c r="C1167" s="635" t="s">
        <v>440</v>
      </c>
      <c r="D1167" s="636"/>
      <c r="E1167" s="637"/>
      <c r="F1167" s="638"/>
      <c r="G1167" s="639">
        <f>SUM(G1168:G1170)</f>
        <v>1502.8773010000002</v>
      </c>
      <c r="H1167" s="632">
        <v>7375.8</v>
      </c>
      <c r="I1167" s="632">
        <f>IF(ISBLANK(H1167),"",SUM(G1167:H1167))*0.9</f>
        <v>7990.8095708999999</v>
      </c>
      <c r="J1167" s="633">
        <f t="shared" si="398"/>
        <v>10287.370000000001</v>
      </c>
      <c r="K1167" s="634" t="s">
        <v>23</v>
      </c>
      <c r="L1167" s="107"/>
      <c r="M1167" s="107"/>
      <c r="N1167" s="108">
        <f t="shared" si="382"/>
        <v>0</v>
      </c>
      <c r="O1167" s="108">
        <f t="shared" si="383"/>
        <v>0</v>
      </c>
      <c r="P1167" s="109"/>
      <c r="Q1167" s="107">
        <f t="shared" si="384"/>
        <v>0</v>
      </c>
      <c r="R1167" s="107">
        <f t="shared" si="384"/>
        <v>0</v>
      </c>
      <c r="S1167" s="108">
        <f t="shared" si="385"/>
        <v>0</v>
      </c>
      <c r="T1167" s="110">
        <f t="shared" si="386"/>
        <v>0</v>
      </c>
      <c r="U1167" s="109"/>
      <c r="W1167" s="613" t="str">
        <f t="shared" si="397"/>
        <v/>
      </c>
      <c r="X1167" s="613" t="str">
        <f t="shared" si="354"/>
        <v/>
      </c>
      <c r="Y1167" s="613" t="str">
        <f t="shared" si="399"/>
        <v/>
      </c>
    </row>
    <row r="1168" spans="1:25" ht="13.8" hidden="1" thickBot="1">
      <c r="A1168" s="196" t="s">
        <v>175</v>
      </c>
      <c r="B1168" s="197"/>
      <c r="C1168" s="635" t="s">
        <v>241</v>
      </c>
      <c r="D1168" s="636"/>
      <c r="E1168" s="637">
        <v>500</v>
      </c>
      <c r="F1168" s="638">
        <v>2.2439</v>
      </c>
      <c r="G1168" s="677">
        <f>IF(E1168&lt;=30,(0.48*E1168+4.05)*F1168,((0.48*30+4.05)+0.4*(E1168-30))*F1168)</f>
        <v>463.25315499999999</v>
      </c>
      <c r="H1168" s="632">
        <v>0</v>
      </c>
      <c r="I1168" s="632"/>
      <c r="J1168" s="633">
        <f t="shared" si="398"/>
        <v>0</v>
      </c>
      <c r="K1168" s="634"/>
      <c r="L1168" s="107"/>
      <c r="M1168" s="107"/>
      <c r="N1168" s="108">
        <f t="shared" si="382"/>
        <v>0</v>
      </c>
      <c r="O1168" s="108">
        <f t="shared" si="383"/>
        <v>0</v>
      </c>
      <c r="P1168" s="109"/>
      <c r="Q1168" s="107">
        <f t="shared" si="384"/>
        <v>0</v>
      </c>
      <c r="R1168" s="107">
        <f t="shared" si="384"/>
        <v>0</v>
      </c>
      <c r="S1168" s="108">
        <f t="shared" si="385"/>
        <v>0</v>
      </c>
      <c r="T1168" s="110">
        <f t="shared" si="386"/>
        <v>0</v>
      </c>
      <c r="U1168" s="109"/>
      <c r="V1168" s="111" t="str">
        <f>IF(T1167&gt;0,"xx",IF(O1167&gt;0,"xy",""))</f>
        <v/>
      </c>
      <c r="W1168" s="613" t="str">
        <f t="shared" si="397"/>
        <v/>
      </c>
      <c r="X1168" s="613" t="str">
        <f t="shared" si="354"/>
        <v/>
      </c>
      <c r="Y1168" s="613" t="str">
        <f t="shared" si="399"/>
        <v/>
      </c>
    </row>
    <row r="1169" spans="1:25" ht="13.8" hidden="1" thickBot="1">
      <c r="A1169" s="196" t="s">
        <v>175</v>
      </c>
      <c r="B1169" s="197"/>
      <c r="C1169" s="635" t="s">
        <v>303</v>
      </c>
      <c r="D1169" s="636"/>
      <c r="E1169" s="637">
        <v>180</v>
      </c>
      <c r="F1169" s="638">
        <v>7.9786000000000001</v>
      </c>
      <c r="G1169" s="671">
        <f>IF(E1169&lt;=30,(0.66*E1169+1.38)*F1169,((0.66*30+1.38)+0.55*(E1169-30))*F1169)</f>
        <v>827.22124800000006</v>
      </c>
      <c r="H1169" s="632">
        <v>0</v>
      </c>
      <c r="I1169" s="632"/>
      <c r="J1169" s="633">
        <f t="shared" si="398"/>
        <v>0</v>
      </c>
      <c r="K1169" s="634"/>
      <c r="L1169" s="107"/>
      <c r="M1169" s="107"/>
      <c r="N1169" s="108">
        <f t="shared" si="382"/>
        <v>0</v>
      </c>
      <c r="O1169" s="108">
        <f t="shared" si="383"/>
        <v>0</v>
      </c>
      <c r="P1169" s="109"/>
      <c r="Q1169" s="107">
        <f t="shared" si="384"/>
        <v>0</v>
      </c>
      <c r="R1169" s="107">
        <f t="shared" si="384"/>
        <v>0</v>
      </c>
      <c r="S1169" s="108">
        <f t="shared" si="385"/>
        <v>0</v>
      </c>
      <c r="T1169" s="110">
        <f t="shared" si="386"/>
        <v>0</v>
      </c>
      <c r="U1169" s="109"/>
      <c r="V1169" s="111" t="str">
        <f>IF(T1167&gt;0,"xx",IF(O1167&gt;0,"xy",""))</f>
        <v/>
      </c>
      <c r="W1169" s="613" t="str">
        <f t="shared" si="397"/>
        <v/>
      </c>
      <c r="X1169" s="613" t="str">
        <f t="shared" si="354"/>
        <v/>
      </c>
      <c r="Y1169" s="613" t="str">
        <f t="shared" si="399"/>
        <v/>
      </c>
    </row>
    <row r="1170" spans="1:25" ht="13.8" hidden="1" thickBot="1">
      <c r="A1170" s="196" t="s">
        <v>175</v>
      </c>
      <c r="B1170" s="197"/>
      <c r="C1170" s="635" t="s">
        <v>307</v>
      </c>
      <c r="D1170" s="636"/>
      <c r="E1170" s="637">
        <v>20</v>
      </c>
      <c r="F1170" s="638">
        <v>14.568099999999999</v>
      </c>
      <c r="G1170" s="671">
        <f>IF(E1170&lt;=30,(0.66*E1170+1.38)*F1170,((0.66*30+1.38)+0.55*(E1170-30))*F1170)</f>
        <v>212.40289800000002</v>
      </c>
      <c r="H1170" s="632">
        <v>0</v>
      </c>
      <c r="I1170" s="632"/>
      <c r="J1170" s="633">
        <f t="shared" si="398"/>
        <v>0</v>
      </c>
      <c r="K1170" s="634"/>
      <c r="L1170" s="107"/>
      <c r="M1170" s="107"/>
      <c r="N1170" s="108">
        <f t="shared" si="382"/>
        <v>0</v>
      </c>
      <c r="O1170" s="108">
        <f t="shared" si="383"/>
        <v>0</v>
      </c>
      <c r="P1170" s="109"/>
      <c r="Q1170" s="107">
        <f t="shared" si="384"/>
        <v>0</v>
      </c>
      <c r="R1170" s="107">
        <f t="shared" si="384"/>
        <v>0</v>
      </c>
      <c r="S1170" s="108">
        <f t="shared" si="385"/>
        <v>0</v>
      </c>
      <c r="T1170" s="110">
        <f t="shared" si="386"/>
        <v>0</v>
      </c>
      <c r="U1170" s="109"/>
      <c r="V1170" s="111" t="str">
        <f>IF(T1167&gt;0,"xx",IF(O1167&gt;0,"xy",""))</f>
        <v/>
      </c>
      <c r="W1170" s="613" t="str">
        <f t="shared" si="397"/>
        <v/>
      </c>
      <c r="X1170" s="613" t="str">
        <f t="shared" si="354"/>
        <v/>
      </c>
      <c r="Y1170" s="613" t="str">
        <f t="shared" si="399"/>
        <v/>
      </c>
    </row>
    <row r="1171" spans="1:25" ht="13.8" hidden="1" thickBot="1">
      <c r="A1171" s="196" t="s">
        <v>1022</v>
      </c>
      <c r="B1171" s="197" t="s">
        <v>232</v>
      </c>
      <c r="C1171" s="635" t="s">
        <v>441</v>
      </c>
      <c r="D1171" s="636"/>
      <c r="E1171" s="637"/>
      <c r="F1171" s="638"/>
      <c r="G1171" s="639">
        <f>SUM(G1172:G1174)</f>
        <v>191.782205</v>
      </c>
      <c r="H1171" s="632">
        <v>1334.3813366998404</v>
      </c>
      <c r="I1171" s="632">
        <f>IF(ISBLANK(H1171),"",SUM(G1171:H1171))*0.9</f>
        <v>1373.5471875298563</v>
      </c>
      <c r="J1171" s="633">
        <f t="shared" si="398"/>
        <v>1768.3</v>
      </c>
      <c r="K1171" s="634" t="s">
        <v>23</v>
      </c>
      <c r="L1171" s="107"/>
      <c r="M1171" s="107"/>
      <c r="N1171" s="108">
        <f t="shared" si="382"/>
        <v>0</v>
      </c>
      <c r="O1171" s="108">
        <f t="shared" si="383"/>
        <v>0</v>
      </c>
      <c r="P1171" s="109"/>
      <c r="Q1171" s="107">
        <f t="shared" si="384"/>
        <v>0</v>
      </c>
      <c r="R1171" s="107">
        <f t="shared" si="384"/>
        <v>0</v>
      </c>
      <c r="S1171" s="108">
        <f t="shared" si="385"/>
        <v>0</v>
      </c>
      <c r="T1171" s="110">
        <f t="shared" si="386"/>
        <v>0</v>
      </c>
      <c r="U1171" s="109"/>
      <c r="W1171" s="613" t="str">
        <f t="shared" si="397"/>
        <v/>
      </c>
      <c r="X1171" s="613" t="str">
        <f t="shared" si="354"/>
        <v/>
      </c>
      <c r="Y1171" s="613" t="str">
        <f t="shared" si="399"/>
        <v/>
      </c>
    </row>
    <row r="1172" spans="1:25" ht="13.8" hidden="1" thickBot="1">
      <c r="A1172" s="196" t="s">
        <v>175</v>
      </c>
      <c r="B1172" s="197"/>
      <c r="C1172" s="635" t="s">
        <v>241</v>
      </c>
      <c r="D1172" s="636"/>
      <c r="E1172" s="637">
        <v>500</v>
      </c>
      <c r="F1172" s="638">
        <v>0.2863</v>
      </c>
      <c r="G1172" s="677">
        <f>IF(E1172&lt;=30,(0.48*E1172+4.05)*F1172,((0.48*30+4.05)+0.4*(E1172-30))*F1172)</f>
        <v>59.106634999999997</v>
      </c>
      <c r="H1172" s="632">
        <v>0</v>
      </c>
      <c r="I1172" s="632"/>
      <c r="J1172" s="633">
        <f t="shared" si="398"/>
        <v>0</v>
      </c>
      <c r="K1172" s="634"/>
      <c r="L1172" s="107"/>
      <c r="M1172" s="107"/>
      <c r="N1172" s="108">
        <f t="shared" si="382"/>
        <v>0</v>
      </c>
      <c r="O1172" s="108">
        <f t="shared" si="383"/>
        <v>0</v>
      </c>
      <c r="P1172" s="109"/>
      <c r="Q1172" s="107">
        <f t="shared" si="384"/>
        <v>0</v>
      </c>
      <c r="R1172" s="107">
        <f t="shared" si="384"/>
        <v>0</v>
      </c>
      <c r="S1172" s="108">
        <f t="shared" si="385"/>
        <v>0</v>
      </c>
      <c r="T1172" s="110">
        <f t="shared" si="386"/>
        <v>0</v>
      </c>
      <c r="U1172" s="109"/>
      <c r="V1172" s="111" t="str">
        <f>IF(T1171&gt;0,"xx",IF(O1171&gt;0,"xy",""))</f>
        <v/>
      </c>
      <c r="W1172" s="613" t="str">
        <f t="shared" si="397"/>
        <v/>
      </c>
      <c r="X1172" s="613" t="str">
        <f t="shared" si="354"/>
        <v/>
      </c>
      <c r="Y1172" s="613" t="str">
        <f t="shared" si="399"/>
        <v/>
      </c>
    </row>
    <row r="1173" spans="1:25" ht="13.8" hidden="1" thickBot="1">
      <c r="A1173" s="196" t="s">
        <v>175</v>
      </c>
      <c r="B1173" s="197"/>
      <c r="C1173" s="635" t="s">
        <v>303</v>
      </c>
      <c r="D1173" s="636"/>
      <c r="E1173" s="637">
        <v>180</v>
      </c>
      <c r="F1173" s="638">
        <v>1.0182</v>
      </c>
      <c r="G1173" s="671">
        <f>IF(E1173&lt;=30,(0.66*E1173+1.38)*F1173,((0.66*30+1.38)+0.55*(E1173-30))*F1173)</f>
        <v>105.56697600000001</v>
      </c>
      <c r="H1173" s="632">
        <v>0</v>
      </c>
      <c r="I1173" s="632"/>
      <c r="J1173" s="633">
        <f t="shared" si="398"/>
        <v>0</v>
      </c>
      <c r="K1173" s="634"/>
      <c r="L1173" s="107"/>
      <c r="M1173" s="107"/>
      <c r="N1173" s="108">
        <f t="shared" si="382"/>
        <v>0</v>
      </c>
      <c r="O1173" s="108">
        <f t="shared" si="383"/>
        <v>0</v>
      </c>
      <c r="P1173" s="109"/>
      <c r="Q1173" s="107">
        <f t="shared" si="384"/>
        <v>0</v>
      </c>
      <c r="R1173" s="107">
        <f t="shared" si="384"/>
        <v>0</v>
      </c>
      <c r="S1173" s="108">
        <f t="shared" si="385"/>
        <v>0</v>
      </c>
      <c r="T1173" s="110">
        <f t="shared" si="386"/>
        <v>0</v>
      </c>
      <c r="U1173" s="109"/>
      <c r="V1173" s="111" t="str">
        <f>IF(T1171&gt;0,"xx",IF(O1171&gt;0,"xy",""))</f>
        <v/>
      </c>
      <c r="W1173" s="613" t="str">
        <f t="shared" ref="W1173:W1241" si="400">IF(V1173="X","x",IF(V1173="xx","x",IF(V1173="xy","x",IF(V1173="y","x",IF(OR(O1173&gt;0,T1173&gt;0),"x","")))))</f>
        <v/>
      </c>
      <c r="X1173" s="613" t="str">
        <f t="shared" si="354"/>
        <v/>
      </c>
      <c r="Y1173" s="613" t="str">
        <f t="shared" si="399"/>
        <v/>
      </c>
    </row>
    <row r="1174" spans="1:25" ht="13.8" hidden="1" thickBot="1">
      <c r="A1174" s="196" t="s">
        <v>175</v>
      </c>
      <c r="B1174" s="197"/>
      <c r="C1174" s="635" t="s">
        <v>307</v>
      </c>
      <c r="D1174" s="636"/>
      <c r="E1174" s="637">
        <v>20</v>
      </c>
      <c r="F1174" s="638">
        <v>1.8593</v>
      </c>
      <c r="G1174" s="671">
        <f>IF(E1174&lt;=30,(0.66*E1174+1.38)*F1174,((0.66*30+1.38)+0.55*(E1174-30))*F1174)</f>
        <v>27.108594000000004</v>
      </c>
      <c r="H1174" s="632">
        <v>0</v>
      </c>
      <c r="I1174" s="632"/>
      <c r="J1174" s="633">
        <f t="shared" si="398"/>
        <v>0</v>
      </c>
      <c r="K1174" s="634"/>
      <c r="L1174" s="107"/>
      <c r="M1174" s="107"/>
      <c r="N1174" s="108">
        <f t="shared" si="382"/>
        <v>0</v>
      </c>
      <c r="O1174" s="108">
        <f t="shared" si="383"/>
        <v>0</v>
      </c>
      <c r="P1174" s="109"/>
      <c r="Q1174" s="107">
        <f t="shared" si="384"/>
        <v>0</v>
      </c>
      <c r="R1174" s="107">
        <f t="shared" si="384"/>
        <v>0</v>
      </c>
      <c r="S1174" s="108">
        <f t="shared" si="385"/>
        <v>0</v>
      </c>
      <c r="T1174" s="110">
        <f t="shared" si="386"/>
        <v>0</v>
      </c>
      <c r="U1174" s="109"/>
      <c r="V1174" s="111" t="str">
        <f>IF(T1171&gt;0,"xx",IF(O1171&gt;0,"xy",""))</f>
        <v/>
      </c>
      <c r="W1174" s="613" t="str">
        <f t="shared" si="400"/>
        <v/>
      </c>
      <c r="X1174" s="613" t="str">
        <f t="shared" si="354"/>
        <v/>
      </c>
      <c r="Y1174" s="613" t="str">
        <f t="shared" si="399"/>
        <v/>
      </c>
    </row>
    <row r="1175" spans="1:25" ht="13.8" hidden="1" thickBot="1">
      <c r="A1175" s="196" t="s">
        <v>1038</v>
      </c>
      <c r="B1175" s="197" t="s">
        <v>232</v>
      </c>
      <c r="C1175" s="635" t="s">
        <v>442</v>
      </c>
      <c r="D1175" s="636"/>
      <c r="E1175" s="637"/>
      <c r="F1175" s="638"/>
      <c r="G1175" s="639">
        <f>SUM(G1176:G1178)</f>
        <v>278.10623299999997</v>
      </c>
      <c r="H1175" s="632">
        <v>1868.3380785875577</v>
      </c>
      <c r="I1175" s="632">
        <f>IF(ISBLANK(H1175),"",SUM(G1175:H1175))*0.9</f>
        <v>1931.7998804288018</v>
      </c>
      <c r="J1175" s="633">
        <f t="shared" si="398"/>
        <v>2487</v>
      </c>
      <c r="K1175" s="634" t="s">
        <v>23</v>
      </c>
      <c r="L1175" s="107"/>
      <c r="M1175" s="107"/>
      <c r="N1175" s="108">
        <f t="shared" si="382"/>
        <v>0</v>
      </c>
      <c r="O1175" s="108">
        <f t="shared" si="383"/>
        <v>0</v>
      </c>
      <c r="P1175" s="109"/>
      <c r="Q1175" s="107">
        <f t="shared" si="384"/>
        <v>0</v>
      </c>
      <c r="R1175" s="107">
        <f t="shared" si="384"/>
        <v>0</v>
      </c>
      <c r="S1175" s="108">
        <f t="shared" si="385"/>
        <v>0</v>
      </c>
      <c r="T1175" s="110">
        <f t="shared" si="386"/>
        <v>0</v>
      </c>
      <c r="U1175" s="109"/>
      <c r="W1175" s="613" t="str">
        <f t="shared" si="400"/>
        <v/>
      </c>
      <c r="X1175" s="613" t="str">
        <f t="shared" si="354"/>
        <v/>
      </c>
      <c r="Y1175" s="613" t="str">
        <f t="shared" si="399"/>
        <v/>
      </c>
    </row>
    <row r="1176" spans="1:25" ht="13.8" hidden="1" thickBot="1">
      <c r="A1176" s="196" t="s">
        <v>175</v>
      </c>
      <c r="B1176" s="197"/>
      <c r="C1176" s="635" t="s">
        <v>241</v>
      </c>
      <c r="D1176" s="636"/>
      <c r="E1176" s="637">
        <v>500</v>
      </c>
      <c r="F1176" s="638">
        <v>0.4153</v>
      </c>
      <c r="G1176" s="677">
        <f>IF(E1176&lt;=30,(0.48*E1176+4.05)*F1176,((0.48*30+4.05)+0.4*(E1176-30))*F1176)</f>
        <v>85.73868499999999</v>
      </c>
      <c r="H1176" s="632">
        <v>0</v>
      </c>
      <c r="I1176" s="632"/>
      <c r="J1176" s="633">
        <f t="shared" si="398"/>
        <v>0</v>
      </c>
      <c r="K1176" s="634"/>
      <c r="L1176" s="107"/>
      <c r="M1176" s="107"/>
      <c r="N1176" s="108">
        <f t="shared" si="382"/>
        <v>0</v>
      </c>
      <c r="O1176" s="108">
        <f t="shared" si="383"/>
        <v>0</v>
      </c>
      <c r="P1176" s="109"/>
      <c r="Q1176" s="107">
        <f t="shared" si="384"/>
        <v>0</v>
      </c>
      <c r="R1176" s="107">
        <f t="shared" si="384"/>
        <v>0</v>
      </c>
      <c r="S1176" s="108">
        <f t="shared" si="385"/>
        <v>0</v>
      </c>
      <c r="T1176" s="110">
        <f t="shared" si="386"/>
        <v>0</v>
      </c>
      <c r="U1176" s="109"/>
      <c r="V1176" s="111" t="str">
        <f>IF(T1175&gt;0,"xx",IF(O1175&gt;0,"xy",""))</f>
        <v/>
      </c>
      <c r="W1176" s="613" t="str">
        <f t="shared" si="400"/>
        <v/>
      </c>
      <c r="X1176" s="613" t="str">
        <f t="shared" si="354"/>
        <v/>
      </c>
      <c r="Y1176" s="613" t="str">
        <f t="shared" si="399"/>
        <v/>
      </c>
    </row>
    <row r="1177" spans="1:25" ht="13.8" hidden="1" thickBot="1">
      <c r="A1177" s="196" t="s">
        <v>175</v>
      </c>
      <c r="B1177" s="197"/>
      <c r="C1177" s="635" t="s">
        <v>303</v>
      </c>
      <c r="D1177" s="636"/>
      <c r="E1177" s="637">
        <v>180</v>
      </c>
      <c r="F1177" s="638">
        <v>1.4762999999999999</v>
      </c>
      <c r="G1177" s="671">
        <f>IF(E1177&lt;=30,(0.66*E1177+1.38)*F1177,((0.66*30+1.38)+0.55*(E1177-30))*F1177)</f>
        <v>153.06278399999999</v>
      </c>
      <c r="H1177" s="632">
        <v>0</v>
      </c>
      <c r="I1177" s="632"/>
      <c r="J1177" s="633">
        <f t="shared" si="398"/>
        <v>0</v>
      </c>
      <c r="K1177" s="634"/>
      <c r="L1177" s="107"/>
      <c r="M1177" s="107"/>
      <c r="N1177" s="108">
        <f t="shared" si="382"/>
        <v>0</v>
      </c>
      <c r="O1177" s="108">
        <f t="shared" si="383"/>
        <v>0</v>
      </c>
      <c r="P1177" s="109"/>
      <c r="Q1177" s="107">
        <f t="shared" si="384"/>
        <v>0</v>
      </c>
      <c r="R1177" s="107">
        <f t="shared" si="384"/>
        <v>0</v>
      </c>
      <c r="S1177" s="108">
        <f t="shared" si="385"/>
        <v>0</v>
      </c>
      <c r="T1177" s="110">
        <f t="shared" si="386"/>
        <v>0</v>
      </c>
      <c r="U1177" s="109"/>
      <c r="V1177" s="111" t="str">
        <f>IF(T1175&gt;0,"xx",IF(O1175&gt;0,"xy",""))</f>
        <v/>
      </c>
      <c r="W1177" s="613" t="str">
        <f t="shared" si="400"/>
        <v/>
      </c>
      <c r="X1177" s="613" t="str">
        <f t="shared" si="354"/>
        <v/>
      </c>
      <c r="Y1177" s="613" t="str">
        <f t="shared" si="399"/>
        <v/>
      </c>
    </row>
    <row r="1178" spans="1:25" ht="13.8" hidden="1" thickBot="1">
      <c r="A1178" s="196" t="s">
        <v>175</v>
      </c>
      <c r="B1178" s="197"/>
      <c r="C1178" s="635" t="s">
        <v>307</v>
      </c>
      <c r="D1178" s="636"/>
      <c r="E1178" s="637">
        <v>20</v>
      </c>
      <c r="F1178" s="638">
        <v>2.6958000000000002</v>
      </c>
      <c r="G1178" s="671">
        <f>IF(E1178&lt;=30,(0.66*E1178+1.38)*F1178,((0.66*30+1.38)+0.55*(E1178-30))*F1178)</f>
        <v>39.304764000000006</v>
      </c>
      <c r="H1178" s="632">
        <v>0</v>
      </c>
      <c r="I1178" s="632"/>
      <c r="J1178" s="633">
        <f t="shared" si="398"/>
        <v>0</v>
      </c>
      <c r="K1178" s="634"/>
      <c r="L1178" s="107"/>
      <c r="M1178" s="107"/>
      <c r="N1178" s="108">
        <f t="shared" si="382"/>
        <v>0</v>
      </c>
      <c r="O1178" s="108">
        <f t="shared" si="383"/>
        <v>0</v>
      </c>
      <c r="P1178" s="109"/>
      <c r="Q1178" s="107">
        <f t="shared" si="384"/>
        <v>0</v>
      </c>
      <c r="R1178" s="107">
        <f t="shared" si="384"/>
        <v>0</v>
      </c>
      <c r="S1178" s="108">
        <f t="shared" si="385"/>
        <v>0</v>
      </c>
      <c r="T1178" s="110">
        <f t="shared" si="386"/>
        <v>0</v>
      </c>
      <c r="U1178" s="109"/>
      <c r="V1178" s="111" t="str">
        <f>IF(T1175&gt;0,"xx",IF(O1175&gt;0,"xy",""))</f>
        <v/>
      </c>
      <c r="W1178" s="613" t="str">
        <f t="shared" si="400"/>
        <v/>
      </c>
      <c r="X1178" s="613" t="str">
        <f t="shared" si="354"/>
        <v/>
      </c>
      <c r="Y1178" s="613" t="str">
        <f t="shared" si="399"/>
        <v/>
      </c>
    </row>
    <row r="1179" spans="1:25" ht="13.8" hidden="1" thickBot="1">
      <c r="A1179" s="196">
        <v>620700</v>
      </c>
      <c r="B1179" s="197" t="s">
        <v>232</v>
      </c>
      <c r="C1179" s="635" t="s">
        <v>443</v>
      </c>
      <c r="D1179" s="636"/>
      <c r="E1179" s="637"/>
      <c r="F1179" s="638"/>
      <c r="G1179" s="639">
        <f>SUM(G1180:G1182)</f>
        <v>417.32250900000003</v>
      </c>
      <c r="H1179" s="632">
        <v>2634.21</v>
      </c>
      <c r="I1179" s="632">
        <f>IF(ISBLANK(H1179),"",SUM(G1179:H1179))*0.9</f>
        <v>2746.3792581000002</v>
      </c>
      <c r="J1179" s="633">
        <f t="shared" si="398"/>
        <v>3535.69</v>
      </c>
      <c r="K1179" s="634" t="s">
        <v>23</v>
      </c>
      <c r="L1179" s="107"/>
      <c r="M1179" s="107"/>
      <c r="N1179" s="108">
        <f t="shared" si="382"/>
        <v>0</v>
      </c>
      <c r="O1179" s="108">
        <f t="shared" si="383"/>
        <v>0</v>
      </c>
      <c r="P1179" s="109"/>
      <c r="Q1179" s="107">
        <f t="shared" si="384"/>
        <v>0</v>
      </c>
      <c r="R1179" s="107">
        <f t="shared" si="384"/>
        <v>0</v>
      </c>
      <c r="S1179" s="108">
        <f t="shared" si="385"/>
        <v>0</v>
      </c>
      <c r="T1179" s="110">
        <f t="shared" si="386"/>
        <v>0</v>
      </c>
      <c r="U1179" s="109"/>
      <c r="W1179" s="613" t="str">
        <f t="shared" si="400"/>
        <v/>
      </c>
      <c r="X1179" s="613" t="str">
        <f t="shared" si="354"/>
        <v/>
      </c>
      <c r="Y1179" s="613" t="str">
        <f t="shared" si="399"/>
        <v/>
      </c>
    </row>
    <row r="1180" spans="1:25" ht="13.8" hidden="1" thickBot="1">
      <c r="A1180" s="196" t="s">
        <v>175</v>
      </c>
      <c r="B1180" s="197"/>
      <c r="C1180" s="635" t="s">
        <v>241</v>
      </c>
      <c r="D1180" s="636"/>
      <c r="E1180" s="637">
        <v>500</v>
      </c>
      <c r="F1180" s="638" t="s">
        <v>101</v>
      </c>
      <c r="G1180" s="677">
        <f>IF(E1180&lt;=30,(0.48*E1180+4.05)*F1180,((0.48*30+4.05)+0.4*(E1180-30))*F1180)</f>
        <v>128.63899499999999</v>
      </c>
      <c r="H1180" s="632">
        <v>0</v>
      </c>
      <c r="I1180" s="632"/>
      <c r="J1180" s="633">
        <f t="shared" si="398"/>
        <v>0</v>
      </c>
      <c r="K1180" s="634"/>
      <c r="L1180" s="107"/>
      <c r="M1180" s="107"/>
      <c r="N1180" s="108">
        <f t="shared" si="382"/>
        <v>0</v>
      </c>
      <c r="O1180" s="108">
        <f t="shared" si="383"/>
        <v>0</v>
      </c>
      <c r="P1180" s="109"/>
      <c r="Q1180" s="107">
        <f t="shared" si="384"/>
        <v>0</v>
      </c>
      <c r="R1180" s="107">
        <f t="shared" si="384"/>
        <v>0</v>
      </c>
      <c r="S1180" s="108">
        <f t="shared" si="385"/>
        <v>0</v>
      </c>
      <c r="T1180" s="110">
        <f t="shared" si="386"/>
        <v>0</v>
      </c>
      <c r="U1180" s="109"/>
      <c r="V1180" s="111" t="str">
        <f>IF(T1179&gt;0,"xx",IF(O1179&gt;0,"xy",""))</f>
        <v/>
      </c>
      <c r="W1180" s="613" t="str">
        <f t="shared" si="400"/>
        <v/>
      </c>
      <c r="X1180" s="613" t="str">
        <f t="shared" si="354"/>
        <v/>
      </c>
      <c r="Y1180" s="613" t="str">
        <f t="shared" si="399"/>
        <v/>
      </c>
    </row>
    <row r="1181" spans="1:25" ht="13.8" hidden="1" thickBot="1">
      <c r="A1181" s="196" t="s">
        <v>175</v>
      </c>
      <c r="B1181" s="197"/>
      <c r="C1181" s="635" t="s">
        <v>303</v>
      </c>
      <c r="D1181" s="636"/>
      <c r="E1181" s="637">
        <v>180</v>
      </c>
      <c r="F1181" s="638" t="s">
        <v>102</v>
      </c>
      <c r="G1181" s="671">
        <f>IF(E1181&lt;=30,(0.66*E1181+1.38)*F1181,((0.66*30+1.38)+0.55*(E1181-30))*F1181)</f>
        <v>229.70304000000002</v>
      </c>
      <c r="H1181" s="632">
        <v>0</v>
      </c>
      <c r="I1181" s="632"/>
      <c r="J1181" s="633">
        <f t="shared" si="398"/>
        <v>0</v>
      </c>
      <c r="K1181" s="634"/>
      <c r="L1181" s="107"/>
      <c r="M1181" s="107"/>
      <c r="N1181" s="108">
        <f t="shared" si="382"/>
        <v>0</v>
      </c>
      <c r="O1181" s="108">
        <f t="shared" si="383"/>
        <v>0</v>
      </c>
      <c r="P1181" s="109"/>
      <c r="Q1181" s="107">
        <f t="shared" si="384"/>
        <v>0</v>
      </c>
      <c r="R1181" s="107">
        <f t="shared" si="384"/>
        <v>0</v>
      </c>
      <c r="S1181" s="108">
        <f t="shared" si="385"/>
        <v>0</v>
      </c>
      <c r="T1181" s="110">
        <f t="shared" si="386"/>
        <v>0</v>
      </c>
      <c r="U1181" s="109"/>
      <c r="V1181" s="111" t="str">
        <f>IF(T1179&gt;0,"xx",IF(O1179&gt;0,"xy",""))</f>
        <v/>
      </c>
      <c r="W1181" s="613" t="str">
        <f t="shared" si="400"/>
        <v/>
      </c>
      <c r="X1181" s="613" t="str">
        <f t="shared" si="354"/>
        <v/>
      </c>
      <c r="Y1181" s="613" t="str">
        <f t="shared" si="399"/>
        <v/>
      </c>
    </row>
    <row r="1182" spans="1:25" ht="13.8" hidden="1" thickBot="1">
      <c r="A1182" s="196" t="s">
        <v>175</v>
      </c>
      <c r="B1182" s="197"/>
      <c r="C1182" s="635" t="s">
        <v>307</v>
      </c>
      <c r="D1182" s="636"/>
      <c r="E1182" s="637">
        <v>20</v>
      </c>
      <c r="F1182" s="638">
        <v>4.0453000000000001</v>
      </c>
      <c r="G1182" s="671">
        <f>IF(E1182&lt;=30,(0.66*E1182+1.38)*F1182,((0.66*30+1.38)+0.55*(E1182-30))*F1182)</f>
        <v>58.980474000000008</v>
      </c>
      <c r="H1182" s="632">
        <v>0</v>
      </c>
      <c r="I1182" s="632"/>
      <c r="J1182" s="633">
        <f t="shared" si="398"/>
        <v>0</v>
      </c>
      <c r="K1182" s="634"/>
      <c r="L1182" s="107"/>
      <c r="M1182" s="107"/>
      <c r="N1182" s="108">
        <f t="shared" si="382"/>
        <v>0</v>
      </c>
      <c r="O1182" s="108">
        <f t="shared" si="383"/>
        <v>0</v>
      </c>
      <c r="P1182" s="109"/>
      <c r="Q1182" s="107">
        <f t="shared" si="384"/>
        <v>0</v>
      </c>
      <c r="R1182" s="107">
        <f t="shared" si="384"/>
        <v>0</v>
      </c>
      <c r="S1182" s="108">
        <f t="shared" si="385"/>
        <v>0</v>
      </c>
      <c r="T1182" s="110">
        <f t="shared" si="386"/>
        <v>0</v>
      </c>
      <c r="U1182" s="109"/>
      <c r="V1182" s="111" t="str">
        <f>IF(T1179&gt;0,"xx",IF(O1179&gt;0,"xy",""))</f>
        <v/>
      </c>
      <c r="W1182" s="613" t="str">
        <f t="shared" si="400"/>
        <v/>
      </c>
      <c r="X1182" s="613" t="str">
        <f t="shared" si="354"/>
        <v/>
      </c>
      <c r="Y1182" s="613" t="str">
        <f t="shared" si="399"/>
        <v/>
      </c>
    </row>
    <row r="1183" spans="1:25" ht="13.8" hidden="1" thickBot="1">
      <c r="A1183" s="196">
        <v>620800</v>
      </c>
      <c r="B1183" s="197" t="s">
        <v>232</v>
      </c>
      <c r="C1183" s="635" t="s">
        <v>444</v>
      </c>
      <c r="D1183" s="636"/>
      <c r="E1183" s="637"/>
      <c r="F1183" s="638"/>
      <c r="G1183" s="639">
        <f>SUM(G1184:G1186)</f>
        <v>548.72425500000008</v>
      </c>
      <c r="H1183" s="632">
        <v>3344.86</v>
      </c>
      <c r="I1183" s="632">
        <f>IF(ISBLANK(H1183),"",SUM(G1183:H1183))*0.9</f>
        <v>3504.2258295000001</v>
      </c>
      <c r="J1183" s="633">
        <f t="shared" si="398"/>
        <v>4511.34</v>
      </c>
      <c r="K1183" s="634" t="s">
        <v>23</v>
      </c>
      <c r="L1183" s="107"/>
      <c r="M1183" s="107"/>
      <c r="N1183" s="108">
        <f t="shared" si="382"/>
        <v>0</v>
      </c>
      <c r="O1183" s="108">
        <f t="shared" si="383"/>
        <v>0</v>
      </c>
      <c r="P1183" s="109"/>
      <c r="Q1183" s="107">
        <f t="shared" si="384"/>
        <v>0</v>
      </c>
      <c r="R1183" s="107">
        <f t="shared" si="384"/>
        <v>0</v>
      </c>
      <c r="S1183" s="108">
        <f t="shared" si="385"/>
        <v>0</v>
      </c>
      <c r="T1183" s="110">
        <f t="shared" si="386"/>
        <v>0</v>
      </c>
      <c r="U1183" s="109"/>
      <c r="W1183" s="613" t="str">
        <f t="shared" si="400"/>
        <v/>
      </c>
      <c r="X1183" s="613" t="str">
        <f t="shared" si="354"/>
        <v/>
      </c>
      <c r="Y1183" s="613" t="str">
        <f t="shared" si="399"/>
        <v/>
      </c>
    </row>
    <row r="1184" spans="1:25" ht="13.8" hidden="1" thickBot="1">
      <c r="A1184" s="196" t="s">
        <v>175</v>
      </c>
      <c r="B1184" s="197"/>
      <c r="C1184" s="635" t="s">
        <v>241</v>
      </c>
      <c r="D1184" s="636"/>
      <c r="E1184" s="637">
        <v>500</v>
      </c>
      <c r="F1184" s="638">
        <v>0.81930000000000003</v>
      </c>
      <c r="G1184" s="677">
        <f>IF(E1184&lt;=30,(0.48*E1184+4.05)*F1184,((0.48*30+4.05)+0.4*(E1184-30))*F1184)</f>
        <v>169.144485</v>
      </c>
      <c r="H1184" s="632">
        <v>0</v>
      </c>
      <c r="I1184" s="632"/>
      <c r="J1184" s="633">
        <f t="shared" si="398"/>
        <v>0</v>
      </c>
      <c r="K1184" s="634"/>
      <c r="L1184" s="107"/>
      <c r="M1184" s="107"/>
      <c r="N1184" s="108">
        <f t="shared" si="382"/>
        <v>0</v>
      </c>
      <c r="O1184" s="108">
        <f t="shared" si="383"/>
        <v>0</v>
      </c>
      <c r="P1184" s="109"/>
      <c r="Q1184" s="107">
        <f t="shared" si="384"/>
        <v>0</v>
      </c>
      <c r="R1184" s="107">
        <f t="shared" si="384"/>
        <v>0</v>
      </c>
      <c r="S1184" s="108">
        <f t="shared" si="385"/>
        <v>0</v>
      </c>
      <c r="T1184" s="110">
        <f t="shared" si="386"/>
        <v>0</v>
      </c>
      <c r="U1184" s="109"/>
      <c r="V1184" s="111" t="str">
        <f>IF(T1183&gt;0,"xx",IF(O1183&gt;0,"xy",""))</f>
        <v/>
      </c>
      <c r="W1184" s="613" t="str">
        <f t="shared" si="400"/>
        <v/>
      </c>
      <c r="X1184" s="613" t="str">
        <f t="shared" si="354"/>
        <v/>
      </c>
      <c r="Y1184" s="613" t="str">
        <f t="shared" si="399"/>
        <v/>
      </c>
    </row>
    <row r="1185" spans="1:25" ht="13.8" hidden="1" thickBot="1">
      <c r="A1185" s="196" t="s">
        <v>175</v>
      </c>
      <c r="B1185" s="197"/>
      <c r="C1185" s="635" t="s">
        <v>303</v>
      </c>
      <c r="D1185" s="636"/>
      <c r="E1185" s="637">
        <v>180</v>
      </c>
      <c r="F1185" s="638">
        <v>2.9131</v>
      </c>
      <c r="G1185" s="671">
        <f>IF(E1185&lt;=30,(0.66*E1185+1.38)*F1185,((0.66*30+1.38)+0.55*(E1185-30))*F1185)</f>
        <v>302.03020800000002</v>
      </c>
      <c r="H1185" s="632">
        <v>0</v>
      </c>
      <c r="I1185" s="632"/>
      <c r="J1185" s="633">
        <f t="shared" si="398"/>
        <v>0</v>
      </c>
      <c r="K1185" s="634"/>
      <c r="L1185" s="107"/>
      <c r="M1185" s="107"/>
      <c r="N1185" s="108">
        <f t="shared" si="382"/>
        <v>0</v>
      </c>
      <c r="O1185" s="108">
        <f t="shared" si="383"/>
        <v>0</v>
      </c>
      <c r="P1185" s="109"/>
      <c r="Q1185" s="107">
        <f t="shared" si="384"/>
        <v>0</v>
      </c>
      <c r="R1185" s="107">
        <f t="shared" ref="R1185:R1269" si="401">M1185</f>
        <v>0</v>
      </c>
      <c r="S1185" s="108">
        <f t="shared" si="385"/>
        <v>0</v>
      </c>
      <c r="T1185" s="110">
        <f t="shared" si="386"/>
        <v>0</v>
      </c>
      <c r="U1185" s="109"/>
      <c r="V1185" s="111" t="str">
        <f>IF(T1183&gt;0,"xx",IF(O1183&gt;0,"xy",""))</f>
        <v/>
      </c>
      <c r="W1185" s="613" t="str">
        <f t="shared" si="400"/>
        <v/>
      </c>
      <c r="X1185" s="613" t="str">
        <f t="shared" si="354"/>
        <v/>
      </c>
      <c r="Y1185" s="613" t="str">
        <f t="shared" si="399"/>
        <v/>
      </c>
    </row>
    <row r="1186" spans="1:25" ht="13.8" hidden="1" thickBot="1">
      <c r="A1186" s="196" t="s">
        <v>175</v>
      </c>
      <c r="B1186" s="197"/>
      <c r="C1186" s="635" t="s">
        <v>307</v>
      </c>
      <c r="D1186" s="636"/>
      <c r="E1186" s="637">
        <v>20</v>
      </c>
      <c r="F1186" s="638">
        <v>5.3189000000000002</v>
      </c>
      <c r="G1186" s="671">
        <f>IF(E1186&lt;=30,(0.66*E1186+1.38)*F1186,((0.66*30+1.38)+0.55*(E1186-30))*F1186)</f>
        <v>77.549562000000009</v>
      </c>
      <c r="H1186" s="632">
        <v>0</v>
      </c>
      <c r="I1186" s="632"/>
      <c r="J1186" s="633">
        <f t="shared" ref="J1186:J1249" si="402">IF(ISBLANK(H1186),0,ROUND(I1186*(1+$E$10)*(1+$E$11*D1186),2))</f>
        <v>0</v>
      </c>
      <c r="K1186" s="634"/>
      <c r="L1186" s="107"/>
      <c r="M1186" s="107"/>
      <c r="N1186" s="108">
        <f t="shared" si="382"/>
        <v>0</v>
      </c>
      <c r="O1186" s="108">
        <f t="shared" si="383"/>
        <v>0</v>
      </c>
      <c r="P1186" s="109"/>
      <c r="Q1186" s="107">
        <f t="shared" ref="Q1186:R1355" si="403">L1186</f>
        <v>0</v>
      </c>
      <c r="R1186" s="107">
        <f t="shared" si="401"/>
        <v>0</v>
      </c>
      <c r="S1186" s="108">
        <f t="shared" si="385"/>
        <v>0</v>
      </c>
      <c r="T1186" s="110">
        <f t="shared" si="386"/>
        <v>0</v>
      </c>
      <c r="U1186" s="109"/>
      <c r="V1186" s="111" t="str">
        <f>IF(T1183&gt;0,"xx",IF(O1183&gt;0,"xy",""))</f>
        <v/>
      </c>
      <c r="W1186" s="613" t="str">
        <f t="shared" si="400"/>
        <v/>
      </c>
      <c r="X1186" s="613" t="str">
        <f t="shared" si="354"/>
        <v/>
      </c>
      <c r="Y1186" s="613" t="str">
        <f t="shared" si="399"/>
        <v/>
      </c>
    </row>
    <row r="1187" spans="1:25" ht="13.8" hidden="1" thickBot="1">
      <c r="A1187" s="196">
        <v>620900</v>
      </c>
      <c r="B1187" s="197" t="s">
        <v>232</v>
      </c>
      <c r="C1187" s="635" t="s">
        <v>445</v>
      </c>
      <c r="D1187" s="636"/>
      <c r="E1187" s="637"/>
      <c r="F1187" s="638"/>
      <c r="G1187" s="639">
        <f>SUM(G1188:G1190)</f>
        <v>1078.5859439999999</v>
      </c>
      <c r="H1187" s="632">
        <v>5681.7</v>
      </c>
      <c r="I1187" s="632">
        <f>IF(ISBLANK(H1187),"",SUM(G1187:H1187))*0.9</f>
        <v>6084.2573495999995</v>
      </c>
      <c r="J1187" s="633">
        <f t="shared" si="402"/>
        <v>7832.87</v>
      </c>
      <c r="K1187" s="634" t="s">
        <v>23</v>
      </c>
      <c r="L1187" s="107"/>
      <c r="M1187" s="107"/>
      <c r="N1187" s="108">
        <f t="shared" si="382"/>
        <v>0</v>
      </c>
      <c r="O1187" s="108">
        <f t="shared" si="383"/>
        <v>0</v>
      </c>
      <c r="P1187" s="109"/>
      <c r="Q1187" s="107">
        <f t="shared" si="403"/>
        <v>0</v>
      </c>
      <c r="R1187" s="107">
        <f t="shared" si="401"/>
        <v>0</v>
      </c>
      <c r="S1187" s="108">
        <f t="shared" si="385"/>
        <v>0</v>
      </c>
      <c r="T1187" s="110">
        <f t="shared" si="386"/>
        <v>0</v>
      </c>
      <c r="U1187" s="109"/>
      <c r="W1187" s="613" t="str">
        <f t="shared" si="400"/>
        <v/>
      </c>
      <c r="X1187" s="613" t="str">
        <f t="shared" si="354"/>
        <v/>
      </c>
      <c r="Y1187" s="613" t="str">
        <f t="shared" si="399"/>
        <v/>
      </c>
    </row>
    <row r="1188" spans="1:25" ht="13.8" hidden="1" thickBot="1">
      <c r="A1188" s="196" t="s">
        <v>175</v>
      </c>
      <c r="B1188" s="197"/>
      <c r="C1188" s="635" t="s">
        <v>241</v>
      </c>
      <c r="D1188" s="636"/>
      <c r="E1188" s="637">
        <v>500</v>
      </c>
      <c r="F1188" s="638">
        <v>1.6104000000000001</v>
      </c>
      <c r="G1188" s="677">
        <f>IF(E1188&lt;=30,(0.48*E1188+4.05)*F1188,((0.48*30+4.05)+0.4*(E1188-30))*F1188)</f>
        <v>332.46708000000001</v>
      </c>
      <c r="H1188" s="632">
        <v>0</v>
      </c>
      <c r="I1188" s="632"/>
      <c r="J1188" s="633">
        <f t="shared" si="402"/>
        <v>0</v>
      </c>
      <c r="K1188" s="634"/>
      <c r="L1188" s="107"/>
      <c r="M1188" s="107"/>
      <c r="N1188" s="108">
        <f t="shared" si="382"/>
        <v>0</v>
      </c>
      <c r="O1188" s="108">
        <f t="shared" si="383"/>
        <v>0</v>
      </c>
      <c r="P1188" s="109"/>
      <c r="Q1188" s="107">
        <f t="shared" si="403"/>
        <v>0</v>
      </c>
      <c r="R1188" s="107">
        <f t="shared" si="401"/>
        <v>0</v>
      </c>
      <c r="S1188" s="108">
        <f t="shared" si="385"/>
        <v>0</v>
      </c>
      <c r="T1188" s="110">
        <f t="shared" si="386"/>
        <v>0</v>
      </c>
      <c r="U1188" s="109"/>
      <c r="V1188" s="111" t="str">
        <f>IF(T1187&gt;0,"xx",IF(O1187&gt;0,"xy",""))</f>
        <v/>
      </c>
      <c r="W1188" s="613" t="str">
        <f t="shared" si="400"/>
        <v/>
      </c>
      <c r="X1188" s="613" t="str">
        <f t="shared" si="354"/>
        <v/>
      </c>
      <c r="Y1188" s="613" t="str">
        <f t="shared" si="399"/>
        <v/>
      </c>
    </row>
    <row r="1189" spans="1:25" ht="13.8" hidden="1" thickBot="1">
      <c r="A1189" s="196" t="s">
        <v>175</v>
      </c>
      <c r="B1189" s="197"/>
      <c r="C1189" s="635" t="s">
        <v>303</v>
      </c>
      <c r="D1189" s="636"/>
      <c r="E1189" s="637">
        <v>180</v>
      </c>
      <c r="F1189" s="638">
        <v>5.7260999999999997</v>
      </c>
      <c r="G1189" s="671">
        <f>IF(E1189&lt;=30,(0.66*E1189+1.38)*F1189,((0.66*30+1.38)+0.55*(E1189-30))*F1189)</f>
        <v>593.68204800000001</v>
      </c>
      <c r="H1189" s="632">
        <v>0</v>
      </c>
      <c r="I1189" s="632"/>
      <c r="J1189" s="633">
        <f t="shared" si="402"/>
        <v>0</v>
      </c>
      <c r="K1189" s="634"/>
      <c r="L1189" s="107"/>
      <c r="M1189" s="107"/>
      <c r="N1189" s="108">
        <f t="shared" si="382"/>
        <v>0</v>
      </c>
      <c r="O1189" s="108">
        <f t="shared" si="383"/>
        <v>0</v>
      </c>
      <c r="P1189" s="109"/>
      <c r="Q1189" s="107">
        <f t="shared" si="403"/>
        <v>0</v>
      </c>
      <c r="R1189" s="107">
        <f t="shared" si="401"/>
        <v>0</v>
      </c>
      <c r="S1189" s="108">
        <f t="shared" si="385"/>
        <v>0</v>
      </c>
      <c r="T1189" s="110">
        <f t="shared" si="386"/>
        <v>0</v>
      </c>
      <c r="U1189" s="109"/>
      <c r="V1189" s="111" t="str">
        <f>IF(T1187&gt;0,"xx",IF(O1187&gt;0,"xy",""))</f>
        <v/>
      </c>
      <c r="W1189" s="613" t="str">
        <f t="shared" si="400"/>
        <v/>
      </c>
      <c r="X1189" s="613" t="str">
        <f t="shared" ref="X1189:X1443" si="404">IF(V1189="X","x",IF(V1189="y","x",IF(V1189="xx","x",IF(T1189&gt;0,"x",""))))</f>
        <v/>
      </c>
      <c r="Y1189" s="613" t="str">
        <f t="shared" si="399"/>
        <v/>
      </c>
    </row>
    <row r="1190" spans="1:25" ht="13.8" hidden="1" thickBot="1">
      <c r="A1190" s="196" t="s">
        <v>175</v>
      </c>
      <c r="B1190" s="197"/>
      <c r="C1190" s="635" t="s">
        <v>307</v>
      </c>
      <c r="D1190" s="636"/>
      <c r="E1190" s="637">
        <v>20</v>
      </c>
      <c r="F1190" s="638">
        <v>10.4552</v>
      </c>
      <c r="G1190" s="671">
        <f>IF(E1190&lt;=30,(0.66*E1190+1.38)*F1190,((0.66*30+1.38)+0.55*(E1190-30))*F1190)</f>
        <v>152.43681600000002</v>
      </c>
      <c r="H1190" s="632">
        <v>0</v>
      </c>
      <c r="I1190" s="632"/>
      <c r="J1190" s="633">
        <f t="shared" si="402"/>
        <v>0</v>
      </c>
      <c r="K1190" s="634"/>
      <c r="L1190" s="107"/>
      <c r="M1190" s="107"/>
      <c r="N1190" s="108">
        <f t="shared" si="382"/>
        <v>0</v>
      </c>
      <c r="O1190" s="108">
        <f t="shared" si="383"/>
        <v>0</v>
      </c>
      <c r="P1190" s="109"/>
      <c r="Q1190" s="107">
        <f t="shared" si="403"/>
        <v>0</v>
      </c>
      <c r="R1190" s="107">
        <f t="shared" si="401"/>
        <v>0</v>
      </c>
      <c r="S1190" s="108">
        <f t="shared" si="385"/>
        <v>0</v>
      </c>
      <c r="T1190" s="110">
        <f t="shared" si="386"/>
        <v>0</v>
      </c>
      <c r="U1190" s="109"/>
      <c r="V1190" s="111" t="str">
        <f>IF(T1187&gt;0,"xx",IF(O1187&gt;0,"xy",""))</f>
        <v/>
      </c>
      <c r="W1190" s="613" t="str">
        <f t="shared" si="400"/>
        <v/>
      </c>
      <c r="X1190" s="613" t="str">
        <f t="shared" si="404"/>
        <v/>
      </c>
      <c r="Y1190" s="613" t="str">
        <f t="shared" si="399"/>
        <v/>
      </c>
    </row>
    <row r="1191" spans="1:25" ht="13.8" hidden="1" thickBot="1">
      <c r="A1191" s="196">
        <v>621000</v>
      </c>
      <c r="B1191" s="197" t="s">
        <v>232</v>
      </c>
      <c r="C1191" s="635" t="s">
        <v>446</v>
      </c>
      <c r="D1191" s="636"/>
      <c r="E1191" s="637"/>
      <c r="F1191" s="638"/>
      <c r="G1191" s="639">
        <f>SUM(G1192:G1194)</f>
        <v>2063.5129320000001</v>
      </c>
      <c r="H1191" s="632">
        <v>9837.11</v>
      </c>
      <c r="I1191" s="632">
        <f>IF(ISBLANK(H1191),"",SUM(G1191:H1191))*0.9</f>
        <v>10710.5606388</v>
      </c>
      <c r="J1191" s="633">
        <f t="shared" si="402"/>
        <v>13788.78</v>
      </c>
      <c r="K1191" s="634" t="s">
        <v>23</v>
      </c>
      <c r="L1191" s="107"/>
      <c r="M1191" s="107"/>
      <c r="N1191" s="108">
        <f t="shared" si="382"/>
        <v>0</v>
      </c>
      <c r="O1191" s="108">
        <f t="shared" si="383"/>
        <v>0</v>
      </c>
      <c r="P1191" s="109"/>
      <c r="Q1191" s="107">
        <f t="shared" si="403"/>
        <v>0</v>
      </c>
      <c r="R1191" s="107">
        <f t="shared" si="401"/>
        <v>0</v>
      </c>
      <c r="S1191" s="108">
        <f t="shared" si="385"/>
        <v>0</v>
      </c>
      <c r="T1191" s="110">
        <f t="shared" si="386"/>
        <v>0</v>
      </c>
      <c r="U1191" s="109"/>
      <c r="W1191" s="613" t="str">
        <f t="shared" si="400"/>
        <v/>
      </c>
      <c r="X1191" s="613" t="str">
        <f t="shared" si="404"/>
        <v/>
      </c>
      <c r="Y1191" s="613" t="str">
        <f t="shared" si="399"/>
        <v/>
      </c>
    </row>
    <row r="1192" spans="1:25" ht="13.8" hidden="1" thickBot="1">
      <c r="A1192" s="196" t="s">
        <v>175</v>
      </c>
      <c r="B1192" s="197"/>
      <c r="C1192" s="635" t="s">
        <v>241</v>
      </c>
      <c r="D1192" s="636"/>
      <c r="E1192" s="637">
        <v>500</v>
      </c>
      <c r="F1192" s="638">
        <v>3.081</v>
      </c>
      <c r="G1192" s="677">
        <f>IF(E1192&lt;=30,(0.48*E1192+4.05)*F1192,((0.48*30+4.05)+0.4*(E1192-30))*F1192)</f>
        <v>636.07245</v>
      </c>
      <c r="H1192" s="632">
        <v>0</v>
      </c>
      <c r="I1192" s="632"/>
      <c r="J1192" s="633">
        <f t="shared" si="402"/>
        <v>0</v>
      </c>
      <c r="K1192" s="634"/>
      <c r="L1192" s="107"/>
      <c r="M1192" s="107"/>
      <c r="N1192" s="108">
        <f t="shared" si="382"/>
        <v>0</v>
      </c>
      <c r="O1192" s="108">
        <f t="shared" si="383"/>
        <v>0</v>
      </c>
      <c r="P1192" s="109"/>
      <c r="Q1192" s="107">
        <f t="shared" si="403"/>
        <v>0</v>
      </c>
      <c r="R1192" s="107">
        <f t="shared" si="401"/>
        <v>0</v>
      </c>
      <c r="S1192" s="108">
        <f t="shared" si="385"/>
        <v>0</v>
      </c>
      <c r="T1192" s="110">
        <f t="shared" si="386"/>
        <v>0</v>
      </c>
      <c r="U1192" s="109"/>
      <c r="V1192" s="111" t="str">
        <f>IF(T1191&gt;0,"xx",IF(O1191&gt;0,"xy",""))</f>
        <v/>
      </c>
      <c r="W1192" s="613" t="str">
        <f t="shared" si="400"/>
        <v/>
      </c>
      <c r="X1192" s="613" t="str">
        <f t="shared" si="404"/>
        <v/>
      </c>
      <c r="Y1192" s="613" t="str">
        <f t="shared" si="399"/>
        <v/>
      </c>
    </row>
    <row r="1193" spans="1:25" ht="13.8" hidden="1" thickBot="1">
      <c r="A1193" s="196" t="s">
        <v>175</v>
      </c>
      <c r="B1193" s="197"/>
      <c r="C1193" s="635" t="s">
        <v>303</v>
      </c>
      <c r="D1193" s="636"/>
      <c r="E1193" s="637">
        <v>180</v>
      </c>
      <c r="F1193" s="638">
        <v>10.9549</v>
      </c>
      <c r="G1193" s="671">
        <f>IF(E1193&lt;=30,(0.66*E1193+1.38)*F1193,((0.66*30+1.38)+0.55*(E1193-30))*F1193)</f>
        <v>1135.804032</v>
      </c>
      <c r="H1193" s="632">
        <v>0</v>
      </c>
      <c r="I1193" s="632"/>
      <c r="J1193" s="633">
        <f t="shared" si="402"/>
        <v>0</v>
      </c>
      <c r="K1193" s="634"/>
      <c r="L1193" s="107"/>
      <c r="M1193" s="107"/>
      <c r="N1193" s="108">
        <f t="shared" si="382"/>
        <v>0</v>
      </c>
      <c r="O1193" s="108">
        <f t="shared" si="383"/>
        <v>0</v>
      </c>
      <c r="P1193" s="109"/>
      <c r="Q1193" s="107">
        <f t="shared" si="403"/>
        <v>0</v>
      </c>
      <c r="R1193" s="107">
        <f t="shared" si="401"/>
        <v>0</v>
      </c>
      <c r="S1193" s="108">
        <f t="shared" si="385"/>
        <v>0</v>
      </c>
      <c r="T1193" s="110">
        <f t="shared" si="386"/>
        <v>0</v>
      </c>
      <c r="U1193" s="109"/>
      <c r="V1193" s="111" t="str">
        <f>IF(T1191&gt;0,"xx",IF(O1191&gt;0,"xy",""))</f>
        <v/>
      </c>
      <c r="W1193" s="613" t="str">
        <f t="shared" si="400"/>
        <v/>
      </c>
      <c r="X1193" s="613" t="str">
        <f t="shared" si="404"/>
        <v/>
      </c>
      <c r="Y1193" s="613" t="str">
        <f t="shared" si="399"/>
        <v/>
      </c>
    </row>
    <row r="1194" spans="1:25" ht="13.8" hidden="1" thickBot="1">
      <c r="A1194" s="196" t="s">
        <v>175</v>
      </c>
      <c r="B1194" s="197"/>
      <c r="C1194" s="635" t="s">
        <v>307</v>
      </c>
      <c r="D1194" s="636"/>
      <c r="E1194" s="637">
        <v>20</v>
      </c>
      <c r="F1194" s="638">
        <v>20.002500000000001</v>
      </c>
      <c r="G1194" s="671">
        <f>IF(E1194&lt;=30,(0.66*E1194+1.38)*F1194,((0.66*30+1.38)+0.55*(E1194-30))*F1194)</f>
        <v>291.63645000000008</v>
      </c>
      <c r="H1194" s="632">
        <v>0</v>
      </c>
      <c r="I1194" s="632"/>
      <c r="J1194" s="633">
        <f t="shared" si="402"/>
        <v>0</v>
      </c>
      <c r="K1194" s="634"/>
      <c r="L1194" s="107"/>
      <c r="M1194" s="107"/>
      <c r="N1194" s="108">
        <f t="shared" si="382"/>
        <v>0</v>
      </c>
      <c r="O1194" s="108">
        <f t="shared" si="383"/>
        <v>0</v>
      </c>
      <c r="P1194" s="109"/>
      <c r="Q1194" s="107">
        <f t="shared" si="403"/>
        <v>0</v>
      </c>
      <c r="R1194" s="107">
        <f t="shared" si="401"/>
        <v>0</v>
      </c>
      <c r="S1194" s="108">
        <f t="shared" si="385"/>
        <v>0</v>
      </c>
      <c r="T1194" s="110">
        <f t="shared" si="386"/>
        <v>0</v>
      </c>
      <c r="U1194" s="109"/>
      <c r="V1194" s="111" t="str">
        <f>IF(T1191&gt;0,"xx",IF(O1191&gt;0,"xy",""))</f>
        <v/>
      </c>
      <c r="W1194" s="613" t="str">
        <f t="shared" si="400"/>
        <v/>
      </c>
      <c r="X1194" s="613" t="str">
        <f t="shared" si="404"/>
        <v/>
      </c>
      <c r="Y1194" s="613" t="str">
        <f t="shared" si="399"/>
        <v/>
      </c>
    </row>
    <row r="1195" spans="1:25" ht="13.8" hidden="1" thickBot="1">
      <c r="A1195" s="196" t="s">
        <v>1024</v>
      </c>
      <c r="B1195" s="197" t="s">
        <v>232</v>
      </c>
      <c r="C1195" s="635" t="s">
        <v>447</v>
      </c>
      <c r="D1195" s="636"/>
      <c r="E1195" s="637"/>
      <c r="F1195" s="638"/>
      <c r="G1195" s="639">
        <f>SUM(G1196:G1198)</f>
        <v>251.07062000000002</v>
      </c>
      <c r="H1195" s="632">
        <v>1693.0199517383808</v>
      </c>
      <c r="I1195" s="632">
        <f>IF(ISBLANK(H1195),"",SUM(G1195:H1195))*0.9</f>
        <v>1749.6815145645428</v>
      </c>
      <c r="J1195" s="633">
        <f t="shared" si="402"/>
        <v>2252.54</v>
      </c>
      <c r="K1195" s="634" t="s">
        <v>23</v>
      </c>
      <c r="L1195" s="107"/>
      <c r="M1195" s="107"/>
      <c r="N1195" s="108">
        <f t="shared" si="382"/>
        <v>0</v>
      </c>
      <c r="O1195" s="108">
        <f t="shared" si="383"/>
        <v>0</v>
      </c>
      <c r="P1195" s="109"/>
      <c r="Q1195" s="107">
        <f t="shared" si="403"/>
        <v>0</v>
      </c>
      <c r="R1195" s="107">
        <f t="shared" si="401"/>
        <v>0</v>
      </c>
      <c r="S1195" s="108">
        <f t="shared" si="385"/>
        <v>0</v>
      </c>
      <c r="T1195" s="110">
        <f t="shared" si="386"/>
        <v>0</v>
      </c>
      <c r="U1195" s="109"/>
      <c r="W1195" s="613" t="str">
        <f t="shared" si="400"/>
        <v/>
      </c>
      <c r="X1195" s="613" t="str">
        <f t="shared" si="404"/>
        <v/>
      </c>
      <c r="Y1195" s="613" t="str">
        <f t="shared" si="399"/>
        <v/>
      </c>
    </row>
    <row r="1196" spans="1:25" ht="13.8" hidden="1" thickBot="1">
      <c r="A1196" s="196" t="s">
        <v>175</v>
      </c>
      <c r="B1196" s="197"/>
      <c r="C1196" s="635" t="s">
        <v>241</v>
      </c>
      <c r="D1196" s="636"/>
      <c r="E1196" s="637">
        <v>500</v>
      </c>
      <c r="F1196" s="638">
        <v>0.37480000000000002</v>
      </c>
      <c r="G1196" s="677">
        <f>IF(E1196&lt;=30,(0.48*E1196+4.05)*F1196,((0.48*30+4.05)+0.4*(E1196-30))*F1196)</f>
        <v>77.377459999999999</v>
      </c>
      <c r="H1196" s="632">
        <v>0</v>
      </c>
      <c r="I1196" s="632"/>
      <c r="J1196" s="633">
        <f t="shared" si="402"/>
        <v>0</v>
      </c>
      <c r="K1196" s="634"/>
      <c r="L1196" s="107"/>
      <c r="M1196" s="107"/>
      <c r="N1196" s="108">
        <f t="shared" si="382"/>
        <v>0</v>
      </c>
      <c r="O1196" s="108">
        <f t="shared" si="383"/>
        <v>0</v>
      </c>
      <c r="P1196" s="109"/>
      <c r="Q1196" s="107">
        <f t="shared" si="403"/>
        <v>0</v>
      </c>
      <c r="R1196" s="107">
        <f t="shared" si="401"/>
        <v>0</v>
      </c>
      <c r="S1196" s="108">
        <f t="shared" si="385"/>
        <v>0</v>
      </c>
      <c r="T1196" s="110">
        <f t="shared" si="386"/>
        <v>0</v>
      </c>
      <c r="U1196" s="109"/>
      <c r="V1196" s="111" t="str">
        <f>IF(T1195&gt;0,"xx",IF(O1195&gt;0,"xy",""))</f>
        <v/>
      </c>
      <c r="W1196" s="613" t="str">
        <f t="shared" si="400"/>
        <v/>
      </c>
      <c r="X1196" s="613" t="str">
        <f t="shared" si="404"/>
        <v/>
      </c>
      <c r="Y1196" s="613" t="str">
        <f t="shared" si="399"/>
        <v/>
      </c>
    </row>
    <row r="1197" spans="1:25" ht="13.8" hidden="1" thickBot="1">
      <c r="A1197" s="196" t="s">
        <v>175</v>
      </c>
      <c r="B1197" s="197"/>
      <c r="C1197" s="635" t="s">
        <v>303</v>
      </c>
      <c r="D1197" s="636"/>
      <c r="E1197" s="637">
        <v>180</v>
      </c>
      <c r="F1197" s="638">
        <v>1.333</v>
      </c>
      <c r="G1197" s="671">
        <f>IF(E1197&lt;=30,(0.66*E1197+1.38)*F1197,((0.66*30+1.38)+0.55*(E1197-30))*F1197)</f>
        <v>138.20544000000001</v>
      </c>
      <c r="H1197" s="632">
        <v>0</v>
      </c>
      <c r="I1197" s="632"/>
      <c r="J1197" s="633">
        <f t="shared" si="402"/>
        <v>0</v>
      </c>
      <c r="K1197" s="634"/>
      <c r="L1197" s="107"/>
      <c r="M1197" s="107"/>
      <c r="N1197" s="108">
        <f t="shared" si="382"/>
        <v>0</v>
      </c>
      <c r="O1197" s="108">
        <f t="shared" si="383"/>
        <v>0</v>
      </c>
      <c r="P1197" s="109"/>
      <c r="Q1197" s="107">
        <f t="shared" si="403"/>
        <v>0</v>
      </c>
      <c r="R1197" s="107">
        <f t="shared" si="401"/>
        <v>0</v>
      </c>
      <c r="S1197" s="108">
        <f t="shared" si="385"/>
        <v>0</v>
      </c>
      <c r="T1197" s="110">
        <f t="shared" si="386"/>
        <v>0</v>
      </c>
      <c r="U1197" s="109"/>
      <c r="V1197" s="111" t="str">
        <f>IF(T1195&gt;0,"xx",IF(O1195&gt;0,"xy",""))</f>
        <v/>
      </c>
      <c r="W1197" s="613" t="str">
        <f t="shared" si="400"/>
        <v/>
      </c>
      <c r="X1197" s="613" t="str">
        <f t="shared" si="404"/>
        <v/>
      </c>
      <c r="Y1197" s="613" t="str">
        <f t="shared" si="399"/>
        <v/>
      </c>
    </row>
    <row r="1198" spans="1:25" ht="13.8" hidden="1" thickBot="1">
      <c r="A1198" s="196" t="s">
        <v>175</v>
      </c>
      <c r="B1198" s="197"/>
      <c r="C1198" s="635" t="s">
        <v>307</v>
      </c>
      <c r="D1198" s="636"/>
      <c r="E1198" s="637">
        <v>20</v>
      </c>
      <c r="F1198" s="638">
        <v>2.4340000000000002</v>
      </c>
      <c r="G1198" s="671">
        <f>IF(E1198&lt;=30,(0.66*E1198+1.38)*F1198,((0.66*30+1.38)+0.55*(E1198-30))*F1198)</f>
        <v>35.48772000000001</v>
      </c>
      <c r="H1198" s="632">
        <v>0</v>
      </c>
      <c r="I1198" s="632"/>
      <c r="J1198" s="633">
        <f t="shared" si="402"/>
        <v>0</v>
      </c>
      <c r="K1198" s="634"/>
      <c r="L1198" s="107"/>
      <c r="M1198" s="107"/>
      <c r="N1198" s="108">
        <f t="shared" si="382"/>
        <v>0</v>
      </c>
      <c r="O1198" s="108">
        <f t="shared" si="383"/>
        <v>0</v>
      </c>
      <c r="P1198" s="109"/>
      <c r="Q1198" s="107">
        <f t="shared" si="403"/>
        <v>0</v>
      </c>
      <c r="R1198" s="107">
        <f t="shared" si="401"/>
        <v>0</v>
      </c>
      <c r="S1198" s="108">
        <f t="shared" si="385"/>
        <v>0</v>
      </c>
      <c r="T1198" s="110">
        <f t="shared" si="386"/>
        <v>0</v>
      </c>
      <c r="U1198" s="109"/>
      <c r="V1198" s="111" t="str">
        <f>IF(T1195&gt;0,"xx",IF(O1195&gt;0,"xy",""))</f>
        <v/>
      </c>
      <c r="W1198" s="613" t="str">
        <f t="shared" si="400"/>
        <v/>
      </c>
      <c r="X1198" s="613" t="str">
        <f t="shared" si="404"/>
        <v/>
      </c>
      <c r="Y1198" s="613" t="str">
        <f t="shared" si="399"/>
        <v/>
      </c>
    </row>
    <row r="1199" spans="1:25" ht="13.8" hidden="1" thickBot="1">
      <c r="A1199" s="196" t="s">
        <v>1023</v>
      </c>
      <c r="B1199" s="197" t="s">
        <v>232</v>
      </c>
      <c r="C1199" s="635" t="s">
        <v>448</v>
      </c>
      <c r="D1199" s="636"/>
      <c r="E1199" s="637"/>
      <c r="F1199" s="638">
        <v>0</v>
      </c>
      <c r="G1199" s="639">
        <f>SUM(G1200:G1202)</f>
        <v>364.061376</v>
      </c>
      <c r="H1199" s="632">
        <v>2374.7712939045027</v>
      </c>
      <c r="I1199" s="632">
        <f>IF(ISBLANK(H1199),"",SUM(G1199:H1199))*0.9</f>
        <v>2464.9494029140528</v>
      </c>
      <c r="J1199" s="633">
        <f t="shared" si="402"/>
        <v>3173.38</v>
      </c>
      <c r="K1199" s="634" t="s">
        <v>23</v>
      </c>
      <c r="L1199" s="107"/>
      <c r="M1199" s="107"/>
      <c r="N1199" s="108">
        <f t="shared" si="382"/>
        <v>0</v>
      </c>
      <c r="O1199" s="108">
        <f t="shared" si="383"/>
        <v>0</v>
      </c>
      <c r="P1199" s="109"/>
      <c r="Q1199" s="107">
        <f t="shared" si="403"/>
        <v>0</v>
      </c>
      <c r="R1199" s="107">
        <f t="shared" si="401"/>
        <v>0</v>
      </c>
      <c r="S1199" s="108">
        <f t="shared" si="385"/>
        <v>0</v>
      </c>
      <c r="T1199" s="110">
        <f t="shared" si="386"/>
        <v>0</v>
      </c>
      <c r="U1199" s="109"/>
      <c r="W1199" s="613" t="str">
        <f t="shared" si="400"/>
        <v/>
      </c>
      <c r="X1199" s="613" t="str">
        <f t="shared" si="404"/>
        <v/>
      </c>
      <c r="Y1199" s="613" t="str">
        <f t="shared" si="399"/>
        <v/>
      </c>
    </row>
    <row r="1200" spans="1:25" ht="13.8" hidden="1" thickBot="1">
      <c r="A1200" s="196" t="s">
        <v>175</v>
      </c>
      <c r="B1200" s="197"/>
      <c r="C1200" s="635" t="s">
        <v>241</v>
      </c>
      <c r="D1200" s="636"/>
      <c r="E1200" s="637">
        <v>500</v>
      </c>
      <c r="F1200" s="638">
        <v>0.54359999999999997</v>
      </c>
      <c r="G1200" s="677">
        <f>IF(E1200&lt;=30,(0.48*E1200+4.05)*F1200,((0.48*30+4.05)+0.4*(E1200-30))*F1200)</f>
        <v>112.22621999999998</v>
      </c>
      <c r="H1200" s="632">
        <v>0</v>
      </c>
      <c r="I1200" s="632"/>
      <c r="J1200" s="633">
        <f t="shared" si="402"/>
        <v>0</v>
      </c>
      <c r="K1200" s="634"/>
      <c r="L1200" s="107"/>
      <c r="M1200" s="107"/>
      <c r="N1200" s="108">
        <f t="shared" si="382"/>
        <v>0</v>
      </c>
      <c r="O1200" s="108">
        <f t="shared" si="383"/>
        <v>0</v>
      </c>
      <c r="P1200" s="109"/>
      <c r="Q1200" s="107">
        <f t="shared" si="403"/>
        <v>0</v>
      </c>
      <c r="R1200" s="107">
        <f t="shared" si="401"/>
        <v>0</v>
      </c>
      <c r="S1200" s="108">
        <f t="shared" si="385"/>
        <v>0</v>
      </c>
      <c r="T1200" s="110">
        <f t="shared" si="386"/>
        <v>0</v>
      </c>
      <c r="U1200" s="109"/>
      <c r="V1200" s="111" t="str">
        <f>IF(T1199&gt;0,"xx",IF(O1199&gt;0,"xy",""))</f>
        <v/>
      </c>
      <c r="W1200" s="613" t="str">
        <f t="shared" si="400"/>
        <v/>
      </c>
      <c r="X1200" s="613" t="str">
        <f t="shared" si="404"/>
        <v/>
      </c>
      <c r="Y1200" s="613" t="str">
        <f t="shared" si="399"/>
        <v/>
      </c>
    </row>
    <row r="1201" spans="1:25" ht="13.8" hidden="1" thickBot="1">
      <c r="A1201" s="196" t="s">
        <v>175</v>
      </c>
      <c r="B1201" s="197"/>
      <c r="C1201" s="635" t="s">
        <v>303</v>
      </c>
      <c r="D1201" s="636"/>
      <c r="E1201" s="637">
        <v>180</v>
      </c>
      <c r="F1201" s="638">
        <v>1.9327000000000001</v>
      </c>
      <c r="G1201" s="671">
        <f>IF(E1201&lt;=30,(0.66*E1201+1.38)*F1201,((0.66*30+1.38)+0.55*(E1201-30))*F1201)</f>
        <v>200.38233600000001</v>
      </c>
      <c r="H1201" s="632">
        <v>0</v>
      </c>
      <c r="I1201" s="632"/>
      <c r="J1201" s="633">
        <f t="shared" si="402"/>
        <v>0</v>
      </c>
      <c r="K1201" s="634"/>
      <c r="L1201" s="107"/>
      <c r="M1201" s="107"/>
      <c r="N1201" s="108">
        <f t="shared" si="382"/>
        <v>0</v>
      </c>
      <c r="O1201" s="108">
        <f t="shared" si="383"/>
        <v>0</v>
      </c>
      <c r="P1201" s="109"/>
      <c r="Q1201" s="107">
        <f t="shared" si="403"/>
        <v>0</v>
      </c>
      <c r="R1201" s="107">
        <f t="shared" si="401"/>
        <v>0</v>
      </c>
      <c r="S1201" s="108">
        <f t="shared" si="385"/>
        <v>0</v>
      </c>
      <c r="T1201" s="110">
        <f t="shared" si="386"/>
        <v>0</v>
      </c>
      <c r="U1201" s="109"/>
      <c r="V1201" s="111" t="str">
        <f>IF(T1199&gt;0,"xx",IF(O1199&gt;0,"xy",""))</f>
        <v/>
      </c>
      <c r="W1201" s="613" t="str">
        <f t="shared" si="400"/>
        <v/>
      </c>
      <c r="X1201" s="613" t="str">
        <f t="shared" si="404"/>
        <v/>
      </c>
      <c r="Y1201" s="613" t="str">
        <f t="shared" si="399"/>
        <v/>
      </c>
    </row>
    <row r="1202" spans="1:25" ht="13.8" hidden="1" thickBot="1">
      <c r="A1202" s="196" t="s">
        <v>175</v>
      </c>
      <c r="B1202" s="197"/>
      <c r="C1202" s="635" t="s">
        <v>307</v>
      </c>
      <c r="D1202" s="636"/>
      <c r="E1202" s="637">
        <v>20</v>
      </c>
      <c r="F1202" s="638">
        <v>3.5289999999999999</v>
      </c>
      <c r="G1202" s="671">
        <f>IF(E1202&lt;=30,(0.66*E1202+1.38)*F1202,((0.66*30+1.38)+0.55*(E1202-30))*F1202)</f>
        <v>51.452820000000003</v>
      </c>
      <c r="H1202" s="632">
        <v>0</v>
      </c>
      <c r="I1202" s="632"/>
      <c r="J1202" s="633">
        <f t="shared" si="402"/>
        <v>0</v>
      </c>
      <c r="K1202" s="634"/>
      <c r="L1202" s="107"/>
      <c r="M1202" s="107"/>
      <c r="N1202" s="108">
        <f t="shared" si="382"/>
        <v>0</v>
      </c>
      <c r="O1202" s="108">
        <f t="shared" si="383"/>
        <v>0</v>
      </c>
      <c r="P1202" s="109"/>
      <c r="Q1202" s="107">
        <f t="shared" si="403"/>
        <v>0</v>
      </c>
      <c r="R1202" s="107">
        <f t="shared" si="401"/>
        <v>0</v>
      </c>
      <c r="S1202" s="108">
        <f t="shared" si="385"/>
        <v>0</v>
      </c>
      <c r="T1202" s="110">
        <f t="shared" si="386"/>
        <v>0</v>
      </c>
      <c r="U1202" s="109"/>
      <c r="V1202" s="111" t="str">
        <f>IF(T1199&gt;0,"xx",IF(O1199&gt;0,"xy",""))</f>
        <v/>
      </c>
      <c r="W1202" s="613" t="str">
        <f t="shared" si="400"/>
        <v/>
      </c>
      <c r="X1202" s="613" t="str">
        <f t="shared" si="404"/>
        <v/>
      </c>
      <c r="Y1202" s="613" t="str">
        <f t="shared" si="399"/>
        <v/>
      </c>
    </row>
    <row r="1203" spans="1:25" ht="13.8" hidden="1" thickBot="1">
      <c r="A1203" s="196">
        <v>621100</v>
      </c>
      <c r="B1203" s="197" t="s">
        <v>232</v>
      </c>
      <c r="C1203" s="635" t="s">
        <v>449</v>
      </c>
      <c r="D1203" s="636"/>
      <c r="E1203" s="637"/>
      <c r="F1203" s="638"/>
      <c r="G1203" s="639">
        <f>SUM(G1204:G1206)</f>
        <v>546.31567500000006</v>
      </c>
      <c r="H1203" s="632">
        <v>3349.63</v>
      </c>
      <c r="I1203" s="632">
        <f>IF(ISBLANK(H1203),"",SUM(G1203:H1203))*0.9</f>
        <v>3506.3511075000001</v>
      </c>
      <c r="J1203" s="633">
        <f t="shared" si="402"/>
        <v>4514.08</v>
      </c>
      <c r="K1203" s="634" t="s">
        <v>23</v>
      </c>
      <c r="L1203" s="107"/>
      <c r="M1203" s="107"/>
      <c r="N1203" s="108">
        <f t="shared" si="382"/>
        <v>0</v>
      </c>
      <c r="O1203" s="108">
        <f t="shared" si="383"/>
        <v>0</v>
      </c>
      <c r="P1203" s="109"/>
      <c r="Q1203" s="107">
        <f t="shared" si="403"/>
        <v>0</v>
      </c>
      <c r="R1203" s="107">
        <f t="shared" si="401"/>
        <v>0</v>
      </c>
      <c r="S1203" s="108">
        <f t="shared" si="385"/>
        <v>0</v>
      </c>
      <c r="T1203" s="110">
        <f t="shared" si="386"/>
        <v>0</v>
      </c>
      <c r="U1203" s="109"/>
      <c r="W1203" s="613" t="str">
        <f t="shared" si="400"/>
        <v/>
      </c>
      <c r="X1203" s="613" t="str">
        <f t="shared" si="404"/>
        <v/>
      </c>
      <c r="Y1203" s="613" t="str">
        <f t="shared" si="399"/>
        <v/>
      </c>
    </row>
    <row r="1204" spans="1:25" ht="13.8" hidden="1" thickBot="1">
      <c r="A1204" s="196" t="s">
        <v>175</v>
      </c>
      <c r="B1204" s="197"/>
      <c r="C1204" s="635" t="s">
        <v>241</v>
      </c>
      <c r="D1204" s="636"/>
      <c r="E1204" s="637">
        <v>500</v>
      </c>
      <c r="F1204" s="638">
        <v>0.81569999999999998</v>
      </c>
      <c r="G1204" s="677">
        <f>IF(E1204&lt;=30,(0.48*E1204+4.05)*F1204,((0.48*30+4.05)+0.4*(E1204-30))*F1204)</f>
        <v>168.401265</v>
      </c>
      <c r="H1204" s="632">
        <v>0</v>
      </c>
      <c r="I1204" s="632"/>
      <c r="J1204" s="633">
        <f t="shared" si="402"/>
        <v>0</v>
      </c>
      <c r="K1204" s="634"/>
      <c r="L1204" s="107"/>
      <c r="M1204" s="107"/>
      <c r="N1204" s="108">
        <f t="shared" si="382"/>
        <v>0</v>
      </c>
      <c r="O1204" s="108">
        <f t="shared" si="383"/>
        <v>0</v>
      </c>
      <c r="P1204" s="109"/>
      <c r="Q1204" s="107">
        <f t="shared" si="403"/>
        <v>0</v>
      </c>
      <c r="R1204" s="107">
        <f t="shared" si="401"/>
        <v>0</v>
      </c>
      <c r="S1204" s="108">
        <f t="shared" si="385"/>
        <v>0</v>
      </c>
      <c r="T1204" s="110">
        <f t="shared" si="386"/>
        <v>0</v>
      </c>
      <c r="U1204" s="109"/>
      <c r="V1204" s="111" t="str">
        <f>IF(T1203&gt;0,"xx",IF(O1203&gt;0,"xy",""))</f>
        <v/>
      </c>
      <c r="W1204" s="613" t="str">
        <f t="shared" si="400"/>
        <v/>
      </c>
      <c r="X1204" s="613" t="str">
        <f t="shared" si="404"/>
        <v/>
      </c>
      <c r="Y1204" s="613" t="str">
        <f t="shared" si="399"/>
        <v/>
      </c>
    </row>
    <row r="1205" spans="1:25" ht="13.8" hidden="1" thickBot="1">
      <c r="A1205" s="196" t="s">
        <v>175</v>
      </c>
      <c r="B1205" s="197"/>
      <c r="C1205" s="635" t="s">
        <v>303</v>
      </c>
      <c r="D1205" s="636"/>
      <c r="E1205" s="637">
        <v>180</v>
      </c>
      <c r="F1205" s="638">
        <v>2.9003000000000001</v>
      </c>
      <c r="G1205" s="671">
        <f>IF(E1205&lt;=30,(0.66*E1205+1.38)*F1205,((0.66*30+1.38)+0.55*(E1205-30))*F1205)</f>
        <v>300.70310400000005</v>
      </c>
      <c r="H1205" s="632">
        <v>0</v>
      </c>
      <c r="I1205" s="632"/>
      <c r="J1205" s="633">
        <f t="shared" si="402"/>
        <v>0</v>
      </c>
      <c r="K1205" s="634"/>
      <c r="L1205" s="107"/>
      <c r="M1205" s="107"/>
      <c r="N1205" s="108">
        <f t="shared" si="382"/>
        <v>0</v>
      </c>
      <c r="O1205" s="108">
        <f t="shared" si="383"/>
        <v>0</v>
      </c>
      <c r="P1205" s="109"/>
      <c r="Q1205" s="107">
        <f t="shared" si="403"/>
        <v>0</v>
      </c>
      <c r="R1205" s="107">
        <f t="shared" si="401"/>
        <v>0</v>
      </c>
      <c r="S1205" s="108">
        <f t="shared" si="385"/>
        <v>0</v>
      </c>
      <c r="T1205" s="110">
        <f t="shared" si="386"/>
        <v>0</v>
      </c>
      <c r="U1205" s="109"/>
      <c r="V1205" s="111" t="str">
        <f>IF(T1203&gt;0,"xx",IF(O1203&gt;0,"xy",""))</f>
        <v/>
      </c>
      <c r="W1205" s="613" t="str">
        <f t="shared" si="400"/>
        <v/>
      </c>
      <c r="X1205" s="613" t="str">
        <f t="shared" si="404"/>
        <v/>
      </c>
      <c r="Y1205" s="613" t="str">
        <f t="shared" si="399"/>
        <v/>
      </c>
    </row>
    <row r="1206" spans="1:25" ht="13.8" hidden="1" thickBot="1">
      <c r="A1206" s="196" t="s">
        <v>175</v>
      </c>
      <c r="B1206" s="197"/>
      <c r="C1206" s="635" t="s">
        <v>307</v>
      </c>
      <c r="D1206" s="636"/>
      <c r="E1206" s="637">
        <v>20</v>
      </c>
      <c r="F1206" s="638">
        <v>5.2957000000000001</v>
      </c>
      <c r="G1206" s="671">
        <f>IF(E1206&lt;=30,(0.66*E1206+1.38)*F1206,((0.66*30+1.38)+0.55*(E1206-30))*F1206)</f>
        <v>77.211306000000008</v>
      </c>
      <c r="H1206" s="632">
        <v>0</v>
      </c>
      <c r="I1206" s="632"/>
      <c r="J1206" s="633">
        <f t="shared" si="402"/>
        <v>0</v>
      </c>
      <c r="K1206" s="634"/>
      <c r="L1206" s="107"/>
      <c r="M1206" s="107"/>
      <c r="N1206" s="108">
        <f t="shared" si="382"/>
        <v>0</v>
      </c>
      <c r="O1206" s="108">
        <f t="shared" si="383"/>
        <v>0</v>
      </c>
      <c r="P1206" s="109"/>
      <c r="Q1206" s="107">
        <f t="shared" si="403"/>
        <v>0</v>
      </c>
      <c r="R1206" s="107">
        <f t="shared" si="401"/>
        <v>0</v>
      </c>
      <c r="S1206" s="108">
        <f t="shared" si="385"/>
        <v>0</v>
      </c>
      <c r="T1206" s="110">
        <f t="shared" si="386"/>
        <v>0</v>
      </c>
      <c r="U1206" s="109"/>
      <c r="V1206" s="111" t="str">
        <f>IF(T1203&gt;0,"xx",IF(O1203&gt;0,"xy",""))</f>
        <v/>
      </c>
      <c r="W1206" s="613" t="str">
        <f t="shared" si="400"/>
        <v/>
      </c>
      <c r="X1206" s="613" t="str">
        <f t="shared" si="404"/>
        <v/>
      </c>
      <c r="Y1206" s="613" t="str">
        <f t="shared" si="399"/>
        <v/>
      </c>
    </row>
    <row r="1207" spans="1:25" ht="13.8" hidden="1" thickBot="1">
      <c r="A1207" s="196">
        <v>621200</v>
      </c>
      <c r="B1207" s="197" t="s">
        <v>232</v>
      </c>
      <c r="C1207" s="635" t="s">
        <v>450</v>
      </c>
      <c r="D1207" s="636"/>
      <c r="E1207" s="637"/>
      <c r="F1207" s="638"/>
      <c r="G1207" s="639">
        <f>SUM(G1208:G1210)</f>
        <v>708.20799399999999</v>
      </c>
      <c r="H1207" s="632">
        <v>4246.33</v>
      </c>
      <c r="I1207" s="632">
        <f>IF(ISBLANK(H1207),"",SUM(G1207:H1207))*0.9</f>
        <v>4459.0841946</v>
      </c>
      <c r="J1207" s="633">
        <f t="shared" si="402"/>
        <v>5740.62</v>
      </c>
      <c r="K1207" s="634" t="s">
        <v>23</v>
      </c>
      <c r="L1207" s="107"/>
      <c r="M1207" s="107"/>
      <c r="N1207" s="108">
        <f t="shared" si="382"/>
        <v>0</v>
      </c>
      <c r="O1207" s="108">
        <f t="shared" si="383"/>
        <v>0</v>
      </c>
      <c r="P1207" s="109"/>
      <c r="Q1207" s="107">
        <f t="shared" si="403"/>
        <v>0</v>
      </c>
      <c r="R1207" s="107">
        <f t="shared" si="401"/>
        <v>0</v>
      </c>
      <c r="S1207" s="108">
        <f t="shared" si="385"/>
        <v>0</v>
      </c>
      <c r="T1207" s="110">
        <f t="shared" si="386"/>
        <v>0</v>
      </c>
      <c r="U1207" s="109"/>
      <c r="W1207" s="613" t="str">
        <f t="shared" si="400"/>
        <v/>
      </c>
      <c r="X1207" s="613" t="str">
        <f t="shared" si="404"/>
        <v/>
      </c>
      <c r="Y1207" s="613" t="str">
        <f t="shared" si="399"/>
        <v/>
      </c>
    </row>
    <row r="1208" spans="1:25" ht="13.8" hidden="1" thickBot="1">
      <c r="A1208" s="196" t="s">
        <v>175</v>
      </c>
      <c r="B1208" s="197"/>
      <c r="C1208" s="635" t="s">
        <v>241</v>
      </c>
      <c r="D1208" s="636"/>
      <c r="E1208" s="637">
        <v>500</v>
      </c>
      <c r="F1208" s="638">
        <v>1.0573999999999999</v>
      </c>
      <c r="G1208" s="677">
        <f>IF(E1208&lt;=30,(0.48*E1208+4.05)*F1208,((0.48*30+4.05)+0.4*(E1208-30))*F1208)</f>
        <v>218.30022999999997</v>
      </c>
      <c r="H1208" s="632">
        <v>0</v>
      </c>
      <c r="I1208" s="632"/>
      <c r="J1208" s="633">
        <f t="shared" si="402"/>
        <v>0</v>
      </c>
      <c r="K1208" s="634"/>
      <c r="L1208" s="107"/>
      <c r="M1208" s="107"/>
      <c r="N1208" s="108">
        <f t="shared" si="382"/>
        <v>0</v>
      </c>
      <c r="O1208" s="108">
        <f t="shared" si="383"/>
        <v>0</v>
      </c>
      <c r="P1208" s="109"/>
      <c r="Q1208" s="107">
        <f t="shared" si="403"/>
        <v>0</v>
      </c>
      <c r="R1208" s="107">
        <f t="shared" si="401"/>
        <v>0</v>
      </c>
      <c r="S1208" s="108">
        <f t="shared" si="385"/>
        <v>0</v>
      </c>
      <c r="T1208" s="110">
        <f t="shared" si="386"/>
        <v>0</v>
      </c>
      <c r="U1208" s="109"/>
      <c r="V1208" s="111" t="str">
        <f>IF(T1207&gt;0,"xx",IF(O1207&gt;0,"xy",""))</f>
        <v/>
      </c>
      <c r="W1208" s="613" t="str">
        <f t="shared" si="400"/>
        <v/>
      </c>
      <c r="X1208" s="613" t="str">
        <f t="shared" si="404"/>
        <v/>
      </c>
      <c r="Y1208" s="613" t="str">
        <f t="shared" si="399"/>
        <v/>
      </c>
    </row>
    <row r="1209" spans="1:25" ht="13.8" hidden="1" thickBot="1">
      <c r="A1209" s="196" t="s">
        <v>175</v>
      </c>
      <c r="B1209" s="197"/>
      <c r="C1209" s="635" t="s">
        <v>303</v>
      </c>
      <c r="D1209" s="636"/>
      <c r="E1209" s="637">
        <v>180</v>
      </c>
      <c r="F1209" s="638">
        <v>3.7597999999999998</v>
      </c>
      <c r="G1209" s="671">
        <f>IF(E1209&lt;=30,(0.66*E1209+1.38)*F1209,((0.66*30+1.38)+0.55*(E1209-30))*F1209)</f>
        <v>389.81606399999998</v>
      </c>
      <c r="H1209" s="632">
        <v>0</v>
      </c>
      <c r="I1209" s="632"/>
      <c r="J1209" s="633">
        <f t="shared" si="402"/>
        <v>0</v>
      </c>
      <c r="K1209" s="634"/>
      <c r="L1209" s="107"/>
      <c r="M1209" s="107"/>
      <c r="N1209" s="108">
        <f t="shared" si="382"/>
        <v>0</v>
      </c>
      <c r="O1209" s="108">
        <f t="shared" si="383"/>
        <v>0</v>
      </c>
      <c r="P1209" s="109"/>
      <c r="Q1209" s="107">
        <f t="shared" si="403"/>
        <v>0</v>
      </c>
      <c r="R1209" s="107">
        <f t="shared" si="401"/>
        <v>0</v>
      </c>
      <c r="S1209" s="108">
        <f t="shared" si="385"/>
        <v>0</v>
      </c>
      <c r="T1209" s="110">
        <f t="shared" si="386"/>
        <v>0</v>
      </c>
      <c r="U1209" s="109"/>
      <c r="V1209" s="111" t="str">
        <f>IF(T1207&gt;0,"xx",IF(O1207&gt;0,"xy",""))</f>
        <v/>
      </c>
      <c r="W1209" s="613" t="str">
        <f t="shared" si="400"/>
        <v/>
      </c>
      <c r="X1209" s="613" t="str">
        <f t="shared" si="404"/>
        <v/>
      </c>
      <c r="Y1209" s="613" t="str">
        <f t="shared" si="399"/>
        <v/>
      </c>
    </row>
    <row r="1210" spans="1:25" ht="13.8" hidden="1" thickBot="1">
      <c r="A1210" s="196" t="s">
        <v>175</v>
      </c>
      <c r="B1210" s="197"/>
      <c r="C1210" s="635" t="s">
        <v>307</v>
      </c>
      <c r="D1210" s="636"/>
      <c r="E1210" s="637">
        <v>20</v>
      </c>
      <c r="F1210" s="638">
        <v>6.8650000000000002</v>
      </c>
      <c r="G1210" s="671">
        <f>IF(E1210&lt;=30,(0.66*E1210+1.38)*F1210,((0.66*30+1.38)+0.55*(E1210-30))*F1210)</f>
        <v>100.09170000000002</v>
      </c>
      <c r="H1210" s="632">
        <v>0</v>
      </c>
      <c r="I1210" s="632"/>
      <c r="J1210" s="633">
        <f t="shared" si="402"/>
        <v>0</v>
      </c>
      <c r="K1210" s="634"/>
      <c r="L1210" s="107"/>
      <c r="M1210" s="107"/>
      <c r="N1210" s="108">
        <f t="shared" si="382"/>
        <v>0</v>
      </c>
      <c r="O1210" s="108">
        <f t="shared" si="383"/>
        <v>0</v>
      </c>
      <c r="P1210" s="109"/>
      <c r="Q1210" s="107">
        <f t="shared" si="403"/>
        <v>0</v>
      </c>
      <c r="R1210" s="107">
        <f t="shared" si="401"/>
        <v>0</v>
      </c>
      <c r="S1210" s="108">
        <f t="shared" si="385"/>
        <v>0</v>
      </c>
      <c r="T1210" s="110">
        <f t="shared" si="386"/>
        <v>0</v>
      </c>
      <c r="U1210" s="109"/>
      <c r="V1210" s="111" t="str">
        <f>IF(T1207&gt;0,"xx",IF(O1207&gt;0,"xy",""))</f>
        <v/>
      </c>
      <c r="W1210" s="613" t="str">
        <f t="shared" si="400"/>
        <v/>
      </c>
      <c r="X1210" s="613" t="str">
        <f t="shared" si="404"/>
        <v/>
      </c>
      <c r="Y1210" s="613" t="str">
        <f t="shared" si="399"/>
        <v/>
      </c>
    </row>
    <row r="1211" spans="1:25" ht="13.8" hidden="1" thickBot="1">
      <c r="A1211" s="196">
        <v>621300</v>
      </c>
      <c r="B1211" s="197" t="s">
        <v>232</v>
      </c>
      <c r="C1211" s="635" t="s">
        <v>451</v>
      </c>
      <c r="D1211" s="636"/>
      <c r="E1211" s="637"/>
      <c r="F1211" s="638"/>
      <c r="G1211" s="639">
        <f>SUM(G1212:G1214)</f>
        <v>1376.0624619999999</v>
      </c>
      <c r="H1211" s="632">
        <v>7133.04</v>
      </c>
      <c r="I1211" s="632">
        <f>IF(ISBLANK(H1211),"",SUM(G1211:H1211))*0.9</f>
        <v>7658.1922157999988</v>
      </c>
      <c r="J1211" s="633">
        <f t="shared" si="402"/>
        <v>9859.16</v>
      </c>
      <c r="K1211" s="634" t="s">
        <v>23</v>
      </c>
      <c r="L1211" s="107"/>
      <c r="M1211" s="107"/>
      <c r="N1211" s="108">
        <f t="shared" si="382"/>
        <v>0</v>
      </c>
      <c r="O1211" s="108">
        <f t="shared" si="383"/>
        <v>0</v>
      </c>
      <c r="P1211" s="109"/>
      <c r="Q1211" s="107">
        <f t="shared" si="403"/>
        <v>0</v>
      </c>
      <c r="R1211" s="107">
        <f t="shared" si="401"/>
        <v>0</v>
      </c>
      <c r="S1211" s="108">
        <f t="shared" si="385"/>
        <v>0</v>
      </c>
      <c r="T1211" s="110">
        <f t="shared" si="386"/>
        <v>0</v>
      </c>
      <c r="U1211" s="109"/>
      <c r="W1211" s="613" t="str">
        <f t="shared" si="400"/>
        <v/>
      </c>
      <c r="X1211" s="613" t="str">
        <f t="shared" si="404"/>
        <v/>
      </c>
      <c r="Y1211" s="613" t="str">
        <f t="shared" si="399"/>
        <v/>
      </c>
    </row>
    <row r="1212" spans="1:25" ht="13.8" hidden="1" thickBot="1">
      <c r="A1212" s="196" t="s">
        <v>175</v>
      </c>
      <c r="B1212" s="197"/>
      <c r="C1212" s="635" t="s">
        <v>241</v>
      </c>
      <c r="D1212" s="636"/>
      <c r="E1212" s="637">
        <v>500</v>
      </c>
      <c r="F1212" s="638">
        <v>2.0546000000000002</v>
      </c>
      <c r="G1212" s="677">
        <f>IF(E1212&lt;=30,(0.48*E1212+4.05)*F1212,((0.48*30+4.05)+0.4*(E1212-30))*F1212)</f>
        <v>424.17216999999999</v>
      </c>
      <c r="H1212" s="632">
        <v>0</v>
      </c>
      <c r="I1212" s="632"/>
      <c r="J1212" s="633">
        <f t="shared" si="402"/>
        <v>0</v>
      </c>
      <c r="K1212" s="634"/>
      <c r="L1212" s="107"/>
      <c r="M1212" s="107"/>
      <c r="N1212" s="108">
        <f t="shared" si="382"/>
        <v>0</v>
      </c>
      <c r="O1212" s="108">
        <f t="shared" si="383"/>
        <v>0</v>
      </c>
      <c r="P1212" s="109"/>
      <c r="Q1212" s="107">
        <f t="shared" si="403"/>
        <v>0</v>
      </c>
      <c r="R1212" s="107">
        <f t="shared" si="401"/>
        <v>0</v>
      </c>
      <c r="S1212" s="108">
        <f t="shared" si="385"/>
        <v>0</v>
      </c>
      <c r="T1212" s="110">
        <f t="shared" si="386"/>
        <v>0</v>
      </c>
      <c r="U1212" s="109"/>
      <c r="V1212" s="111" t="str">
        <f>IF(T1211&gt;0,"xx",IF(O1211&gt;0,"xy",""))</f>
        <v/>
      </c>
      <c r="W1212" s="613" t="str">
        <f t="shared" si="400"/>
        <v/>
      </c>
      <c r="X1212" s="613" t="str">
        <f t="shared" si="404"/>
        <v/>
      </c>
      <c r="Y1212" s="613" t="str">
        <f t="shared" si="399"/>
        <v/>
      </c>
    </row>
    <row r="1213" spans="1:25" ht="13.8" hidden="1" thickBot="1">
      <c r="A1213" s="196" t="s">
        <v>175</v>
      </c>
      <c r="B1213" s="197"/>
      <c r="C1213" s="635" t="s">
        <v>303</v>
      </c>
      <c r="D1213" s="636"/>
      <c r="E1213" s="637">
        <v>180</v>
      </c>
      <c r="F1213" s="638">
        <v>7.3052999999999999</v>
      </c>
      <c r="G1213" s="671">
        <f>IF(E1213&lt;=30,(0.66*E1213+1.38)*F1213,((0.66*30+1.38)+0.55*(E1213-30))*F1213)</f>
        <v>757.41350399999999</v>
      </c>
      <c r="H1213" s="632">
        <v>0</v>
      </c>
      <c r="I1213" s="632"/>
      <c r="J1213" s="633">
        <f t="shared" si="402"/>
        <v>0</v>
      </c>
      <c r="K1213" s="634"/>
      <c r="L1213" s="107"/>
      <c r="M1213" s="107"/>
      <c r="N1213" s="108">
        <f t="shared" si="382"/>
        <v>0</v>
      </c>
      <c r="O1213" s="108">
        <f t="shared" si="383"/>
        <v>0</v>
      </c>
      <c r="P1213" s="109"/>
      <c r="Q1213" s="107">
        <f t="shared" si="403"/>
        <v>0</v>
      </c>
      <c r="R1213" s="107">
        <f t="shared" si="401"/>
        <v>0</v>
      </c>
      <c r="S1213" s="108">
        <f t="shared" si="385"/>
        <v>0</v>
      </c>
      <c r="T1213" s="110">
        <f t="shared" si="386"/>
        <v>0</v>
      </c>
      <c r="U1213" s="109"/>
      <c r="V1213" s="111" t="str">
        <f>IF(T1211&gt;0,"xx",IF(O1211&gt;0,"xy",""))</f>
        <v/>
      </c>
      <c r="W1213" s="613" t="str">
        <f t="shared" si="400"/>
        <v/>
      </c>
      <c r="X1213" s="613" t="str">
        <f t="shared" si="404"/>
        <v/>
      </c>
      <c r="Y1213" s="613" t="str">
        <f t="shared" si="399"/>
        <v/>
      </c>
    </row>
    <row r="1214" spans="1:25" ht="13.8" hidden="1" thickBot="1">
      <c r="A1214" s="196" t="s">
        <v>175</v>
      </c>
      <c r="B1214" s="197"/>
      <c r="C1214" s="635" t="s">
        <v>307</v>
      </c>
      <c r="D1214" s="636"/>
      <c r="E1214" s="637">
        <v>20</v>
      </c>
      <c r="F1214" s="638">
        <v>13.3386</v>
      </c>
      <c r="G1214" s="671">
        <f>IF(E1214&lt;=30,(0.66*E1214+1.38)*F1214,((0.66*30+1.38)+0.55*(E1214-30))*F1214)</f>
        <v>194.47678800000003</v>
      </c>
      <c r="H1214" s="632">
        <v>0</v>
      </c>
      <c r="I1214" s="632"/>
      <c r="J1214" s="633">
        <f t="shared" si="402"/>
        <v>0</v>
      </c>
      <c r="K1214" s="634"/>
      <c r="L1214" s="107"/>
      <c r="M1214" s="107"/>
      <c r="N1214" s="108">
        <f t="shared" si="382"/>
        <v>0</v>
      </c>
      <c r="O1214" s="108">
        <f t="shared" si="383"/>
        <v>0</v>
      </c>
      <c r="P1214" s="109"/>
      <c r="Q1214" s="107">
        <f t="shared" si="403"/>
        <v>0</v>
      </c>
      <c r="R1214" s="107">
        <f t="shared" si="401"/>
        <v>0</v>
      </c>
      <c r="S1214" s="108">
        <f t="shared" si="385"/>
        <v>0</v>
      </c>
      <c r="T1214" s="110">
        <f t="shared" si="386"/>
        <v>0</v>
      </c>
      <c r="U1214" s="109"/>
      <c r="V1214" s="111" t="str">
        <f>IF(T1211&gt;0,"xx",IF(O1211&gt;0,"xy",""))</f>
        <v/>
      </c>
      <c r="W1214" s="613" t="str">
        <f t="shared" si="400"/>
        <v/>
      </c>
      <c r="X1214" s="613" t="str">
        <f t="shared" si="404"/>
        <v/>
      </c>
      <c r="Y1214" s="613" t="str">
        <f t="shared" si="399"/>
        <v/>
      </c>
    </row>
    <row r="1215" spans="1:25" ht="13.8" hidden="1" thickBot="1">
      <c r="A1215" s="196">
        <v>621400</v>
      </c>
      <c r="B1215" s="197" t="s">
        <v>232</v>
      </c>
      <c r="C1215" s="635" t="s">
        <v>452</v>
      </c>
      <c r="D1215" s="636"/>
      <c r="E1215" s="637"/>
      <c r="F1215" s="638"/>
      <c r="G1215" s="639">
        <f>SUM(G1216:G1218)</f>
        <v>2624.0172010000001</v>
      </c>
      <c r="H1215" s="632">
        <v>12297.3</v>
      </c>
      <c r="I1215" s="632">
        <f>IF(ISBLANK(H1215),"",SUM(G1215:H1215))*0.9</f>
        <v>13429.1854809</v>
      </c>
      <c r="J1215" s="633">
        <f t="shared" si="402"/>
        <v>17288.73</v>
      </c>
      <c r="K1215" s="634" t="s">
        <v>23</v>
      </c>
      <c r="L1215" s="107"/>
      <c r="M1215" s="107"/>
      <c r="N1215" s="108">
        <f t="shared" si="382"/>
        <v>0</v>
      </c>
      <c r="O1215" s="108">
        <f t="shared" si="383"/>
        <v>0</v>
      </c>
      <c r="P1215" s="109"/>
      <c r="Q1215" s="107">
        <f t="shared" si="403"/>
        <v>0</v>
      </c>
      <c r="R1215" s="107">
        <f t="shared" si="401"/>
        <v>0</v>
      </c>
      <c r="S1215" s="108">
        <f t="shared" si="385"/>
        <v>0</v>
      </c>
      <c r="T1215" s="110">
        <f t="shared" si="386"/>
        <v>0</v>
      </c>
      <c r="U1215" s="109"/>
      <c r="W1215" s="613" t="str">
        <f t="shared" si="400"/>
        <v/>
      </c>
      <c r="X1215" s="613" t="str">
        <f t="shared" si="404"/>
        <v/>
      </c>
      <c r="Y1215" s="613" t="str">
        <f t="shared" si="399"/>
        <v/>
      </c>
    </row>
    <row r="1216" spans="1:25" ht="13.8" hidden="1" thickBot="1">
      <c r="A1216" s="196" t="s">
        <v>175</v>
      </c>
      <c r="B1216" s="197"/>
      <c r="C1216" s="635" t="s">
        <v>241</v>
      </c>
      <c r="D1216" s="636"/>
      <c r="E1216" s="637">
        <v>500</v>
      </c>
      <c r="F1216" s="638">
        <v>3.9178999999999999</v>
      </c>
      <c r="G1216" s="677">
        <f>IF(E1216&lt;=30,(0.48*E1216+4.05)*F1216,((0.48*30+4.05)+0.4*(E1216-30))*F1216)</f>
        <v>808.8504549999999</v>
      </c>
      <c r="H1216" s="632"/>
      <c r="I1216" s="632"/>
      <c r="J1216" s="633">
        <f t="shared" si="402"/>
        <v>0</v>
      </c>
      <c r="K1216" s="634"/>
      <c r="L1216" s="107"/>
      <c r="M1216" s="107"/>
      <c r="N1216" s="108">
        <f t="shared" si="382"/>
        <v>0</v>
      </c>
      <c r="O1216" s="108">
        <f t="shared" si="383"/>
        <v>0</v>
      </c>
      <c r="P1216" s="109"/>
      <c r="Q1216" s="107">
        <f t="shared" si="403"/>
        <v>0</v>
      </c>
      <c r="R1216" s="107">
        <f t="shared" si="401"/>
        <v>0</v>
      </c>
      <c r="S1216" s="108">
        <f t="shared" si="385"/>
        <v>0</v>
      </c>
      <c r="T1216" s="110">
        <f t="shared" si="386"/>
        <v>0</v>
      </c>
      <c r="U1216" s="109"/>
      <c r="V1216" s="111" t="str">
        <f>IF(T1215&gt;0,"xx",IF(O1215&gt;0,"xy",""))</f>
        <v/>
      </c>
      <c r="W1216" s="613" t="str">
        <f t="shared" si="400"/>
        <v/>
      </c>
      <c r="X1216" s="613" t="str">
        <f t="shared" si="404"/>
        <v/>
      </c>
      <c r="Y1216" s="613" t="str">
        <f t="shared" si="399"/>
        <v/>
      </c>
    </row>
    <row r="1217" spans="1:25" ht="13.8" hidden="1" thickBot="1">
      <c r="A1217" s="196" t="s">
        <v>175</v>
      </c>
      <c r="B1217" s="197"/>
      <c r="C1217" s="635" t="s">
        <v>303</v>
      </c>
      <c r="D1217" s="636"/>
      <c r="E1217" s="637">
        <v>180</v>
      </c>
      <c r="F1217" s="638">
        <v>13.9305</v>
      </c>
      <c r="G1217" s="671">
        <f>IF(E1217&lt;=30,(0.66*E1217+1.38)*F1217,((0.66*30+1.38)+0.55*(E1217-30))*F1217)</f>
        <v>1444.3142400000002</v>
      </c>
      <c r="H1217" s="632"/>
      <c r="I1217" s="632"/>
      <c r="J1217" s="633">
        <f t="shared" si="402"/>
        <v>0</v>
      </c>
      <c r="K1217" s="634"/>
      <c r="L1217" s="107"/>
      <c r="M1217" s="107"/>
      <c r="N1217" s="108">
        <f t="shared" si="382"/>
        <v>0</v>
      </c>
      <c r="O1217" s="108">
        <f t="shared" si="383"/>
        <v>0</v>
      </c>
      <c r="P1217" s="109"/>
      <c r="Q1217" s="107">
        <f t="shared" si="403"/>
        <v>0</v>
      </c>
      <c r="R1217" s="107">
        <f t="shared" si="401"/>
        <v>0</v>
      </c>
      <c r="S1217" s="108">
        <f t="shared" si="385"/>
        <v>0</v>
      </c>
      <c r="T1217" s="110">
        <f t="shared" si="386"/>
        <v>0</v>
      </c>
      <c r="U1217" s="109"/>
      <c r="V1217" s="111" t="str">
        <f>IF(T1215&gt;0,"xx",IF(O1215&gt;0,"xy",""))</f>
        <v/>
      </c>
      <c r="W1217" s="613" t="str">
        <f t="shared" si="400"/>
        <v/>
      </c>
      <c r="X1217" s="613" t="str">
        <f t="shared" si="404"/>
        <v/>
      </c>
      <c r="Y1217" s="613" t="str">
        <f t="shared" si="399"/>
        <v/>
      </c>
    </row>
    <row r="1218" spans="1:25" ht="13.8" hidden="1" thickBot="1">
      <c r="A1218" s="196" t="s">
        <v>175</v>
      </c>
      <c r="B1218" s="197"/>
      <c r="C1218" s="635" t="s">
        <v>307</v>
      </c>
      <c r="D1218" s="636"/>
      <c r="E1218" s="637">
        <v>20</v>
      </c>
      <c r="F1218" s="638">
        <v>25.435699999999997</v>
      </c>
      <c r="G1218" s="671">
        <f>IF(E1218&lt;=30,(0.66*E1218+1.38)*F1218,((0.66*30+1.38)+0.55*(E1218-30))*F1218)</f>
        <v>370.85250600000001</v>
      </c>
      <c r="H1218" s="632"/>
      <c r="I1218" s="632"/>
      <c r="J1218" s="633">
        <f t="shared" si="402"/>
        <v>0</v>
      </c>
      <c r="K1218" s="634"/>
      <c r="L1218" s="107"/>
      <c r="M1218" s="107"/>
      <c r="N1218" s="108">
        <f t="shared" si="382"/>
        <v>0</v>
      </c>
      <c r="O1218" s="108">
        <f t="shared" si="383"/>
        <v>0</v>
      </c>
      <c r="P1218" s="109"/>
      <c r="Q1218" s="107">
        <f t="shared" si="403"/>
        <v>0</v>
      </c>
      <c r="R1218" s="107">
        <f t="shared" si="401"/>
        <v>0</v>
      </c>
      <c r="S1218" s="108">
        <f t="shared" si="385"/>
        <v>0</v>
      </c>
      <c r="T1218" s="110">
        <f t="shared" si="386"/>
        <v>0</v>
      </c>
      <c r="U1218" s="109"/>
      <c r="V1218" s="111" t="str">
        <f>IF(T1215&gt;0,"xx",IF(O1215&gt;0,"xy",""))</f>
        <v/>
      </c>
      <c r="W1218" s="613" t="str">
        <f t="shared" si="400"/>
        <v/>
      </c>
      <c r="X1218" s="613" t="str">
        <f t="shared" si="404"/>
        <v/>
      </c>
      <c r="Y1218" s="613" t="str">
        <f t="shared" si="399"/>
        <v/>
      </c>
    </row>
    <row r="1219" spans="1:25" ht="13.8" hidden="1" thickBot="1">
      <c r="A1219" s="196">
        <v>607500</v>
      </c>
      <c r="B1219" s="197" t="s">
        <v>232</v>
      </c>
      <c r="C1219" s="635" t="s">
        <v>622</v>
      </c>
      <c r="D1219" s="636"/>
      <c r="E1219" s="637"/>
      <c r="F1219" s="638"/>
      <c r="G1219" s="639">
        <f>SUM(G1220:G1222)</f>
        <v>1.0715190000000001</v>
      </c>
      <c r="H1219" s="632">
        <v>44.11</v>
      </c>
      <c r="I1219" s="632">
        <f>IF(ISBLANK(H1219),"",SUM(G1219:H1219))</f>
        <v>45.181519000000002</v>
      </c>
      <c r="J1219" s="633">
        <f t="shared" si="402"/>
        <v>58.17</v>
      </c>
      <c r="K1219" s="634" t="s">
        <v>20</v>
      </c>
      <c r="L1219" s="107"/>
      <c r="M1219" s="107"/>
      <c r="N1219" s="108">
        <f t="shared" si="382"/>
        <v>0</v>
      </c>
      <c r="O1219" s="108">
        <f t="shared" si="383"/>
        <v>0</v>
      </c>
      <c r="P1219" s="109"/>
      <c r="Q1219" s="107">
        <f t="shared" si="403"/>
        <v>0</v>
      </c>
      <c r="R1219" s="107">
        <f t="shared" si="401"/>
        <v>0</v>
      </c>
      <c r="S1219" s="108">
        <f t="shared" si="385"/>
        <v>0</v>
      </c>
      <c r="T1219" s="110">
        <f t="shared" si="386"/>
        <v>0</v>
      </c>
      <c r="U1219" s="109"/>
      <c r="W1219" s="613" t="str">
        <f t="shared" si="400"/>
        <v/>
      </c>
      <c r="X1219" s="613" t="str">
        <f t="shared" si="404"/>
        <v/>
      </c>
      <c r="Y1219" s="613" t="str">
        <f t="shared" si="399"/>
        <v/>
      </c>
    </row>
    <row r="1220" spans="1:25" ht="13.8" hidden="1" thickBot="1">
      <c r="A1220" s="196" t="s">
        <v>175</v>
      </c>
      <c r="B1220" s="197"/>
      <c r="C1220" s="635" t="s">
        <v>241</v>
      </c>
      <c r="D1220" s="636"/>
      <c r="E1220" s="637">
        <v>500</v>
      </c>
      <c r="F1220" s="638">
        <v>2.9999999999999997E-4</v>
      </c>
      <c r="G1220" s="677">
        <f>IF(E1220&lt;=30,(0.48*E1220+4.05)*F1220,((0.48*30+4.05)+0.4*(E1220-30))*F1220)</f>
        <v>6.193499999999999E-2</v>
      </c>
      <c r="H1220" s="632"/>
      <c r="I1220" s="632"/>
      <c r="J1220" s="633">
        <f t="shared" si="402"/>
        <v>0</v>
      </c>
      <c r="K1220" s="634"/>
      <c r="L1220" s="107"/>
      <c r="M1220" s="107"/>
      <c r="N1220" s="108">
        <f t="shared" si="382"/>
        <v>0</v>
      </c>
      <c r="O1220" s="108">
        <f t="shared" si="383"/>
        <v>0</v>
      </c>
      <c r="P1220" s="109"/>
      <c r="Q1220" s="107">
        <f t="shared" si="403"/>
        <v>0</v>
      </c>
      <c r="R1220" s="107">
        <f t="shared" si="401"/>
        <v>0</v>
      </c>
      <c r="S1220" s="108">
        <f t="shared" si="385"/>
        <v>0</v>
      </c>
      <c r="T1220" s="110">
        <f t="shared" si="386"/>
        <v>0</v>
      </c>
      <c r="U1220" s="109"/>
      <c r="V1220" s="111" t="str">
        <f>IF(T1219&gt;0,"xx",IF(O1219&gt;0,"xy",""))</f>
        <v/>
      </c>
      <c r="W1220" s="613" t="str">
        <f t="shared" si="400"/>
        <v/>
      </c>
      <c r="X1220" s="613" t="str">
        <f t="shared" si="404"/>
        <v/>
      </c>
      <c r="Y1220" s="613" t="str">
        <f t="shared" si="399"/>
        <v/>
      </c>
    </row>
    <row r="1221" spans="1:25" ht="13.8" hidden="1" thickBot="1">
      <c r="A1221" s="196" t="s">
        <v>175</v>
      </c>
      <c r="B1221" s="197"/>
      <c r="C1221" s="635" t="s">
        <v>303</v>
      </c>
      <c r="D1221" s="636"/>
      <c r="E1221" s="637">
        <v>180</v>
      </c>
      <c r="F1221" s="638">
        <v>1.2999999999999999E-3</v>
      </c>
      <c r="G1221" s="671">
        <f>IF(E1221&lt;=30,(0.66*E1221+1.38)*F1221,((0.66*30+1.38)+0.55*(E1221-30))*F1221)</f>
        <v>0.13478400000000001</v>
      </c>
      <c r="H1221" s="632"/>
      <c r="I1221" s="632"/>
      <c r="J1221" s="633">
        <f t="shared" si="402"/>
        <v>0</v>
      </c>
      <c r="K1221" s="634"/>
      <c r="L1221" s="107"/>
      <c r="M1221" s="107"/>
      <c r="N1221" s="108">
        <f t="shared" si="382"/>
        <v>0</v>
      </c>
      <c r="O1221" s="108">
        <f t="shared" si="383"/>
        <v>0</v>
      </c>
      <c r="P1221" s="109"/>
      <c r="Q1221" s="107">
        <f t="shared" si="403"/>
        <v>0</v>
      </c>
      <c r="R1221" s="107">
        <f t="shared" si="401"/>
        <v>0</v>
      </c>
      <c r="S1221" s="108">
        <f t="shared" si="385"/>
        <v>0</v>
      </c>
      <c r="T1221" s="110">
        <f t="shared" si="386"/>
        <v>0</v>
      </c>
      <c r="U1221" s="109"/>
      <c r="V1221" s="111" t="str">
        <f>IF(T1219&gt;0,"xx",IF(O1219&gt;0,"xy",""))</f>
        <v/>
      </c>
      <c r="W1221" s="613" t="str">
        <f t="shared" si="400"/>
        <v/>
      </c>
      <c r="X1221" s="613" t="str">
        <f t="shared" si="404"/>
        <v/>
      </c>
      <c r="Y1221" s="613" t="str">
        <f t="shared" si="399"/>
        <v/>
      </c>
    </row>
    <row r="1222" spans="1:25" ht="13.8" hidden="1" thickBot="1">
      <c r="A1222" s="196" t="s">
        <v>175</v>
      </c>
      <c r="B1222" s="197"/>
      <c r="C1222" s="635" t="s">
        <v>427</v>
      </c>
      <c r="D1222" s="636"/>
      <c r="E1222" s="637">
        <v>20</v>
      </c>
      <c r="F1222" s="638">
        <v>0.06</v>
      </c>
      <c r="G1222" s="667">
        <f>IF(E1222&lt;=30,(0.66*E1222+1.38)*F1222,((0.66*30+1.38)+0.55*(E1222-30))*F1222)</f>
        <v>0.87480000000000013</v>
      </c>
      <c r="H1222" s="632"/>
      <c r="I1222" s="632"/>
      <c r="J1222" s="633">
        <f t="shared" si="402"/>
        <v>0</v>
      </c>
      <c r="K1222" s="634"/>
      <c r="L1222" s="107"/>
      <c r="M1222" s="107"/>
      <c r="N1222" s="108">
        <f t="shared" si="382"/>
        <v>0</v>
      </c>
      <c r="O1222" s="108">
        <f t="shared" si="383"/>
        <v>0</v>
      </c>
      <c r="P1222" s="109"/>
      <c r="Q1222" s="107">
        <f t="shared" si="403"/>
        <v>0</v>
      </c>
      <c r="R1222" s="107">
        <f t="shared" si="401"/>
        <v>0</v>
      </c>
      <c r="S1222" s="108">
        <f t="shared" si="385"/>
        <v>0</v>
      </c>
      <c r="T1222" s="110">
        <f t="shared" si="386"/>
        <v>0</v>
      </c>
      <c r="U1222" s="109"/>
      <c r="V1222" s="111" t="str">
        <f>IF(T1219&gt;0,"xx",IF(O1219&gt;0,"xy",""))</f>
        <v/>
      </c>
      <c r="W1222" s="613" t="str">
        <f t="shared" si="400"/>
        <v/>
      </c>
      <c r="X1222" s="613" t="str">
        <f t="shared" si="404"/>
        <v/>
      </c>
      <c r="Y1222" s="613" t="str">
        <f t="shared" si="399"/>
        <v/>
      </c>
    </row>
    <row r="1223" spans="1:25" ht="13.8" hidden="1" thickBot="1">
      <c r="A1223" s="196">
        <v>607600</v>
      </c>
      <c r="B1223" s="197" t="s">
        <v>232</v>
      </c>
      <c r="C1223" s="635" t="s">
        <v>623</v>
      </c>
      <c r="D1223" s="636"/>
      <c r="E1223" s="637"/>
      <c r="F1223" s="638"/>
      <c r="G1223" s="639">
        <f>SUM(G1224:G1226)</f>
        <v>1.7042000000000004</v>
      </c>
      <c r="H1223" s="632">
        <v>51.870000000000005</v>
      </c>
      <c r="I1223" s="632">
        <f>IF(ISBLANK(H1223),"",SUM(G1223:H1223))</f>
        <v>53.574200000000005</v>
      </c>
      <c r="J1223" s="633">
        <f t="shared" si="402"/>
        <v>68.97</v>
      </c>
      <c r="K1223" s="634" t="s">
        <v>20</v>
      </c>
      <c r="L1223" s="107"/>
      <c r="M1223" s="107"/>
      <c r="N1223" s="108">
        <f t="shared" si="382"/>
        <v>0</v>
      </c>
      <c r="O1223" s="108">
        <f t="shared" si="383"/>
        <v>0</v>
      </c>
      <c r="P1223" s="109"/>
      <c r="Q1223" s="107">
        <f t="shared" si="403"/>
        <v>0</v>
      </c>
      <c r="R1223" s="107">
        <f t="shared" si="401"/>
        <v>0</v>
      </c>
      <c r="S1223" s="108">
        <f t="shared" si="385"/>
        <v>0</v>
      </c>
      <c r="T1223" s="110">
        <f t="shared" si="386"/>
        <v>0</v>
      </c>
      <c r="U1223" s="109"/>
      <c r="W1223" s="613" t="str">
        <f t="shared" si="400"/>
        <v/>
      </c>
      <c r="X1223" s="613" t="str">
        <f t="shared" si="404"/>
        <v/>
      </c>
      <c r="Y1223" s="613" t="str">
        <f t="shared" si="399"/>
        <v/>
      </c>
    </row>
    <row r="1224" spans="1:25" ht="13.8" hidden="1" thickBot="1">
      <c r="A1224" s="196" t="s">
        <v>175</v>
      </c>
      <c r="B1224" s="197"/>
      <c r="C1224" s="635" t="s">
        <v>241</v>
      </c>
      <c r="D1224" s="636"/>
      <c r="E1224" s="637">
        <v>500</v>
      </c>
      <c r="F1224" s="638">
        <v>4.0000000000000002E-4</v>
      </c>
      <c r="G1224" s="677">
        <f>IF(E1224&lt;=30,(0.48*E1224+4.05)*F1224,((0.48*30+4.05)+0.4*(E1224-30))*F1224)</f>
        <v>8.2580000000000001E-2</v>
      </c>
      <c r="H1224" s="632"/>
      <c r="I1224" s="632"/>
      <c r="J1224" s="633">
        <f t="shared" si="402"/>
        <v>0</v>
      </c>
      <c r="K1224" s="634"/>
      <c r="L1224" s="107"/>
      <c r="M1224" s="107"/>
      <c r="N1224" s="108">
        <f t="shared" si="382"/>
        <v>0</v>
      </c>
      <c r="O1224" s="108">
        <f t="shared" si="383"/>
        <v>0</v>
      </c>
      <c r="P1224" s="109"/>
      <c r="Q1224" s="107">
        <f t="shared" si="403"/>
        <v>0</v>
      </c>
      <c r="R1224" s="107">
        <f t="shared" si="401"/>
        <v>0</v>
      </c>
      <c r="S1224" s="108">
        <f t="shared" si="385"/>
        <v>0</v>
      </c>
      <c r="T1224" s="110">
        <f t="shared" si="386"/>
        <v>0</v>
      </c>
      <c r="U1224" s="109"/>
      <c r="V1224" s="111" t="str">
        <f>IF(T1223&gt;0,"xx",IF(O1223&gt;0,"xy",""))</f>
        <v/>
      </c>
      <c r="W1224" s="613" t="str">
        <f t="shared" si="400"/>
        <v/>
      </c>
      <c r="X1224" s="613" t="str">
        <f t="shared" si="404"/>
        <v/>
      </c>
      <c r="Y1224" s="613" t="str">
        <f t="shared" si="399"/>
        <v/>
      </c>
    </row>
    <row r="1225" spans="1:25" ht="13.8" hidden="1" thickBot="1">
      <c r="A1225" s="196" t="s">
        <v>175</v>
      </c>
      <c r="B1225" s="197"/>
      <c r="C1225" s="635" t="s">
        <v>303</v>
      </c>
      <c r="D1225" s="636"/>
      <c r="E1225" s="637">
        <v>180</v>
      </c>
      <c r="F1225" s="638">
        <v>2E-3</v>
      </c>
      <c r="G1225" s="671">
        <f>IF(E1225&lt;=30,(0.66*E1225+1.38)*F1225,((0.66*30+1.38)+0.55*(E1225-30))*F1225)</f>
        <v>0.20736000000000002</v>
      </c>
      <c r="H1225" s="632"/>
      <c r="I1225" s="632"/>
      <c r="J1225" s="633">
        <f t="shared" si="402"/>
        <v>0</v>
      </c>
      <c r="K1225" s="634"/>
      <c r="L1225" s="107"/>
      <c r="M1225" s="107"/>
      <c r="N1225" s="108">
        <f t="shared" si="382"/>
        <v>0</v>
      </c>
      <c r="O1225" s="108">
        <f t="shared" si="383"/>
        <v>0</v>
      </c>
      <c r="P1225" s="109"/>
      <c r="Q1225" s="107">
        <f t="shared" si="403"/>
        <v>0</v>
      </c>
      <c r="R1225" s="107">
        <f t="shared" si="401"/>
        <v>0</v>
      </c>
      <c r="S1225" s="108">
        <f t="shared" si="385"/>
        <v>0</v>
      </c>
      <c r="T1225" s="110">
        <f t="shared" si="386"/>
        <v>0</v>
      </c>
      <c r="U1225" s="109"/>
      <c r="V1225" s="111" t="str">
        <f>IF(T1223&gt;0,"xx",IF(O1223&gt;0,"xy",""))</f>
        <v/>
      </c>
      <c r="W1225" s="613" t="str">
        <f t="shared" si="400"/>
        <v/>
      </c>
      <c r="X1225" s="613" t="str">
        <f t="shared" si="404"/>
        <v/>
      </c>
      <c r="Y1225" s="613" t="str">
        <f t="shared" si="399"/>
        <v/>
      </c>
    </row>
    <row r="1226" spans="1:25" ht="13.8" hidden="1" thickBot="1">
      <c r="A1226" s="196" t="s">
        <v>175</v>
      </c>
      <c r="B1226" s="197"/>
      <c r="C1226" s="635" t="s">
        <v>427</v>
      </c>
      <c r="D1226" s="636"/>
      <c r="E1226" s="637">
        <v>20</v>
      </c>
      <c r="F1226" s="638">
        <v>9.7000000000000003E-2</v>
      </c>
      <c r="G1226" s="667">
        <f>IF(E1226&lt;=30,(0.66*E1226+1.38)*F1226,((0.66*30+1.38)+0.55*(E1226-30))*F1226)</f>
        <v>1.4142600000000003</v>
      </c>
      <c r="H1226" s="632"/>
      <c r="I1226" s="632"/>
      <c r="J1226" s="633">
        <f t="shared" si="402"/>
        <v>0</v>
      </c>
      <c r="K1226" s="634"/>
      <c r="L1226" s="107"/>
      <c r="M1226" s="107"/>
      <c r="N1226" s="108">
        <f t="shared" si="382"/>
        <v>0</v>
      </c>
      <c r="O1226" s="108">
        <f t="shared" si="383"/>
        <v>0</v>
      </c>
      <c r="P1226" s="109"/>
      <c r="Q1226" s="107">
        <f t="shared" si="403"/>
        <v>0</v>
      </c>
      <c r="R1226" s="107">
        <f t="shared" si="401"/>
        <v>0</v>
      </c>
      <c r="S1226" s="108">
        <f t="shared" si="385"/>
        <v>0</v>
      </c>
      <c r="T1226" s="110">
        <f t="shared" si="386"/>
        <v>0</v>
      </c>
      <c r="U1226" s="109"/>
      <c r="V1226" s="111" t="str">
        <f>IF(T1223&gt;0,"xx",IF(O1223&gt;0,"xy",""))</f>
        <v/>
      </c>
      <c r="W1226" s="613" t="str">
        <f t="shared" si="400"/>
        <v/>
      </c>
      <c r="X1226" s="613" t="str">
        <f t="shared" si="404"/>
        <v/>
      </c>
      <c r="Y1226" s="613" t="str">
        <f t="shared" si="399"/>
        <v/>
      </c>
    </row>
    <row r="1227" spans="1:25" ht="13.8" hidden="1" thickBot="1">
      <c r="A1227" s="196" t="s">
        <v>1011</v>
      </c>
      <c r="B1227" s="197" t="s">
        <v>232</v>
      </c>
      <c r="C1227" s="635" t="s">
        <v>453</v>
      </c>
      <c r="D1227" s="636"/>
      <c r="E1227" s="637"/>
      <c r="F1227" s="638"/>
      <c r="G1227" s="639">
        <f>SUM(G1228:G1230)</f>
        <v>3.0328550000000005</v>
      </c>
      <c r="H1227" s="632">
        <v>63.440000000000005</v>
      </c>
      <c r="I1227" s="632">
        <f>IF(ISBLANK(H1227),"",SUM(G1227:H1227))</f>
        <v>66.47285500000001</v>
      </c>
      <c r="J1227" s="633">
        <f t="shared" si="402"/>
        <v>85.58</v>
      </c>
      <c r="K1227" s="634" t="s">
        <v>20</v>
      </c>
      <c r="L1227" s="107"/>
      <c r="M1227" s="107"/>
      <c r="N1227" s="108">
        <f t="shared" si="382"/>
        <v>0</v>
      </c>
      <c r="O1227" s="108">
        <f t="shared" si="383"/>
        <v>0</v>
      </c>
      <c r="P1227" s="109"/>
      <c r="Q1227" s="107">
        <f t="shared" si="403"/>
        <v>0</v>
      </c>
      <c r="R1227" s="107">
        <f t="shared" si="401"/>
        <v>0</v>
      </c>
      <c r="S1227" s="108">
        <f t="shared" si="385"/>
        <v>0</v>
      </c>
      <c r="T1227" s="110">
        <f t="shared" si="386"/>
        <v>0</v>
      </c>
      <c r="U1227" s="109"/>
      <c r="W1227" s="613" t="str">
        <f t="shared" si="400"/>
        <v/>
      </c>
      <c r="X1227" s="613" t="str">
        <f t="shared" si="404"/>
        <v/>
      </c>
      <c r="Y1227" s="613" t="str">
        <f t="shared" si="399"/>
        <v/>
      </c>
    </row>
    <row r="1228" spans="1:25" ht="13.8" hidden="1" thickBot="1">
      <c r="A1228" s="196" t="s">
        <v>175</v>
      </c>
      <c r="B1228" s="197"/>
      <c r="C1228" s="635" t="s">
        <v>241</v>
      </c>
      <c r="D1228" s="636"/>
      <c r="E1228" s="637">
        <v>500</v>
      </c>
      <c r="F1228" s="638">
        <v>1.9E-3</v>
      </c>
      <c r="G1228" s="677">
        <f>IF(E1228&lt;=30,(0.48*E1228+4.05)*F1228,((0.48*30+4.05)+0.4*(E1228-30))*F1228)</f>
        <v>0.39225499999999996</v>
      </c>
      <c r="H1228" s="632"/>
      <c r="I1228" s="632"/>
      <c r="J1228" s="633">
        <f t="shared" si="402"/>
        <v>0</v>
      </c>
      <c r="K1228" s="634"/>
      <c r="L1228" s="107"/>
      <c r="M1228" s="107"/>
      <c r="N1228" s="108">
        <f t="shared" si="382"/>
        <v>0</v>
      </c>
      <c r="O1228" s="108">
        <f t="shared" si="383"/>
        <v>0</v>
      </c>
      <c r="P1228" s="109"/>
      <c r="Q1228" s="107">
        <f t="shared" si="403"/>
        <v>0</v>
      </c>
      <c r="R1228" s="107">
        <f t="shared" si="401"/>
        <v>0</v>
      </c>
      <c r="S1228" s="108">
        <f t="shared" si="385"/>
        <v>0</v>
      </c>
      <c r="T1228" s="110">
        <f t="shared" si="386"/>
        <v>0</v>
      </c>
      <c r="U1228" s="109"/>
      <c r="V1228" s="111" t="str">
        <f>IF(T1227&gt;0,"xx",IF(O1227&gt;0,"xy",""))</f>
        <v/>
      </c>
      <c r="W1228" s="613" t="str">
        <f t="shared" si="400"/>
        <v/>
      </c>
      <c r="X1228" s="613" t="str">
        <f t="shared" si="404"/>
        <v/>
      </c>
      <c r="Y1228" s="613" t="str">
        <f t="shared" si="399"/>
        <v/>
      </c>
    </row>
    <row r="1229" spans="1:25" ht="13.8" hidden="1" thickBot="1">
      <c r="A1229" s="196" t="s">
        <v>175</v>
      </c>
      <c r="B1229" s="197"/>
      <c r="C1229" s="635" t="s">
        <v>303</v>
      </c>
      <c r="D1229" s="636"/>
      <c r="E1229" s="637">
        <v>180</v>
      </c>
      <c r="F1229" s="638">
        <v>0.01</v>
      </c>
      <c r="G1229" s="671">
        <f>IF(E1229&lt;=30,(0.66*E1229+1.38)*F1229,((0.66*30+1.38)+0.55*(E1229-30))*F1229)</f>
        <v>1.0368000000000002</v>
      </c>
      <c r="H1229" s="632"/>
      <c r="I1229" s="632"/>
      <c r="J1229" s="633">
        <f t="shared" si="402"/>
        <v>0</v>
      </c>
      <c r="K1229" s="634"/>
      <c r="L1229" s="107"/>
      <c r="M1229" s="107"/>
      <c r="N1229" s="108">
        <f t="shared" si="382"/>
        <v>0</v>
      </c>
      <c r="O1229" s="108">
        <f t="shared" si="383"/>
        <v>0</v>
      </c>
      <c r="P1229" s="109"/>
      <c r="Q1229" s="107">
        <f t="shared" si="403"/>
        <v>0</v>
      </c>
      <c r="R1229" s="107">
        <f t="shared" si="401"/>
        <v>0</v>
      </c>
      <c r="S1229" s="108">
        <f t="shared" si="385"/>
        <v>0</v>
      </c>
      <c r="T1229" s="110">
        <f t="shared" si="386"/>
        <v>0</v>
      </c>
      <c r="U1229" s="109"/>
      <c r="V1229" s="111" t="str">
        <f>IF(T1227&gt;0,"xx",IF(O1227&gt;0,"xy",""))</f>
        <v/>
      </c>
      <c r="W1229" s="613" t="str">
        <f t="shared" si="400"/>
        <v/>
      </c>
      <c r="X1229" s="613" t="str">
        <f t="shared" si="404"/>
        <v/>
      </c>
      <c r="Y1229" s="613" t="str">
        <f t="shared" si="399"/>
        <v/>
      </c>
    </row>
    <row r="1230" spans="1:25" ht="13.8" hidden="1" thickBot="1">
      <c r="A1230" s="196" t="s">
        <v>175</v>
      </c>
      <c r="B1230" s="197"/>
      <c r="C1230" s="635" t="s">
        <v>427</v>
      </c>
      <c r="D1230" s="636"/>
      <c r="E1230" s="637">
        <v>20</v>
      </c>
      <c r="F1230" s="638">
        <v>0.11</v>
      </c>
      <c r="G1230" s="667">
        <f>IF(E1230&lt;=30,(0.66*E1230+1.38)*F1230,((0.66*30+1.38)+0.55*(E1230-30))*F1230)</f>
        <v>1.6038000000000001</v>
      </c>
      <c r="H1230" s="632"/>
      <c r="I1230" s="632"/>
      <c r="J1230" s="633">
        <f t="shared" si="402"/>
        <v>0</v>
      </c>
      <c r="K1230" s="634"/>
      <c r="L1230" s="107"/>
      <c r="M1230" s="107"/>
      <c r="N1230" s="108">
        <f t="shared" si="382"/>
        <v>0</v>
      </c>
      <c r="O1230" s="108">
        <f t="shared" si="383"/>
        <v>0</v>
      </c>
      <c r="P1230" s="109"/>
      <c r="Q1230" s="107">
        <f t="shared" si="403"/>
        <v>0</v>
      </c>
      <c r="R1230" s="107">
        <f t="shared" si="401"/>
        <v>0</v>
      </c>
      <c r="S1230" s="108">
        <f t="shared" si="385"/>
        <v>0</v>
      </c>
      <c r="T1230" s="110">
        <f t="shared" si="386"/>
        <v>0</v>
      </c>
      <c r="U1230" s="109"/>
      <c r="V1230" s="111" t="str">
        <f>IF(T1227&gt;0,"xx",IF(O1227&gt;0,"xy",""))</f>
        <v/>
      </c>
      <c r="W1230" s="613" t="str">
        <f t="shared" si="400"/>
        <v/>
      </c>
      <c r="X1230" s="613" t="str">
        <f t="shared" si="404"/>
        <v/>
      </c>
      <c r="Y1230" s="613" t="str">
        <f t="shared" si="399"/>
        <v/>
      </c>
    </row>
    <row r="1231" spans="1:25" ht="13.8" hidden="1" thickBot="1">
      <c r="A1231" s="196" t="s">
        <v>1012</v>
      </c>
      <c r="B1231" s="197" t="s">
        <v>232</v>
      </c>
      <c r="C1231" s="635" t="s">
        <v>624</v>
      </c>
      <c r="D1231" s="636"/>
      <c r="E1231" s="637"/>
      <c r="F1231" s="638"/>
      <c r="G1231" s="639">
        <f>SUM(G1232:G1234)</f>
        <v>5.332891</v>
      </c>
      <c r="H1231" s="632">
        <v>85.39500000000001</v>
      </c>
      <c r="I1231" s="632">
        <f>IF(ISBLANK(H1231),"",SUM(G1231:H1231))</f>
        <v>90.727891000000014</v>
      </c>
      <c r="J1231" s="633">
        <f t="shared" si="402"/>
        <v>116.8</v>
      </c>
      <c r="K1231" s="634" t="s">
        <v>20</v>
      </c>
      <c r="L1231" s="107"/>
      <c r="M1231" s="107"/>
      <c r="N1231" s="108">
        <f t="shared" si="382"/>
        <v>0</v>
      </c>
      <c r="O1231" s="108">
        <f t="shared" si="383"/>
        <v>0</v>
      </c>
      <c r="P1231" s="109"/>
      <c r="Q1231" s="107">
        <f t="shared" si="403"/>
        <v>0</v>
      </c>
      <c r="R1231" s="107">
        <f t="shared" si="401"/>
        <v>0</v>
      </c>
      <c r="S1231" s="108">
        <f t="shared" si="385"/>
        <v>0</v>
      </c>
      <c r="T1231" s="110">
        <f t="shared" si="386"/>
        <v>0</v>
      </c>
      <c r="U1231" s="109"/>
      <c r="W1231" s="613" t="str">
        <f t="shared" si="400"/>
        <v/>
      </c>
      <c r="X1231" s="613" t="str">
        <f t="shared" si="404"/>
        <v/>
      </c>
      <c r="Y1231" s="613" t="str">
        <f t="shared" si="399"/>
        <v/>
      </c>
    </row>
    <row r="1232" spans="1:25" ht="13.8" hidden="1" thickBot="1">
      <c r="A1232" s="196" t="s">
        <v>175</v>
      </c>
      <c r="B1232" s="197"/>
      <c r="C1232" s="635" t="s">
        <v>241</v>
      </c>
      <c r="D1232" s="636"/>
      <c r="E1232" s="637">
        <v>500</v>
      </c>
      <c r="F1232" s="638">
        <v>2.3E-3</v>
      </c>
      <c r="G1232" s="677">
        <f>IF(E1232&lt;=30,(0.48*E1232+4.05)*F1232,((0.48*30+4.05)+0.4*(E1232-30))*F1232)</f>
        <v>0.47483499999999995</v>
      </c>
      <c r="H1232" s="632"/>
      <c r="I1232" s="632"/>
      <c r="J1232" s="633">
        <f t="shared" si="402"/>
        <v>0</v>
      </c>
      <c r="K1232" s="634"/>
      <c r="L1232" s="107"/>
      <c r="M1232" s="107"/>
      <c r="N1232" s="108">
        <f t="shared" si="382"/>
        <v>0</v>
      </c>
      <c r="O1232" s="108">
        <f t="shared" si="383"/>
        <v>0</v>
      </c>
      <c r="P1232" s="109"/>
      <c r="Q1232" s="107">
        <f t="shared" si="403"/>
        <v>0</v>
      </c>
      <c r="R1232" s="107">
        <f t="shared" si="401"/>
        <v>0</v>
      </c>
      <c r="S1232" s="108">
        <f t="shared" si="385"/>
        <v>0</v>
      </c>
      <c r="T1232" s="110">
        <f t="shared" si="386"/>
        <v>0</v>
      </c>
      <c r="U1232" s="109"/>
      <c r="V1232" s="111" t="str">
        <f>IF(T1231&gt;0,"xx",IF(O1231&gt;0,"xy",""))</f>
        <v/>
      </c>
      <c r="W1232" s="613" t="str">
        <f t="shared" si="400"/>
        <v/>
      </c>
      <c r="X1232" s="613" t="str">
        <f t="shared" si="404"/>
        <v/>
      </c>
      <c r="Y1232" s="613" t="str">
        <f t="shared" si="399"/>
        <v/>
      </c>
    </row>
    <row r="1233" spans="1:25" ht="13.8" hidden="1" thickBot="1">
      <c r="A1233" s="196" t="s">
        <v>175</v>
      </c>
      <c r="B1233" s="197"/>
      <c r="C1233" s="635" t="s">
        <v>303</v>
      </c>
      <c r="D1233" s="636"/>
      <c r="E1233" s="637">
        <v>180</v>
      </c>
      <c r="F1233" s="638">
        <v>1.17E-2</v>
      </c>
      <c r="G1233" s="671">
        <f>IF(E1233&lt;=30,(0.66*E1233+1.38)*F1233,((0.66*30+1.38)+0.55*(E1233-30))*F1233)</f>
        <v>1.2130560000000001</v>
      </c>
      <c r="H1233" s="632"/>
      <c r="I1233" s="632"/>
      <c r="J1233" s="633">
        <f t="shared" si="402"/>
        <v>0</v>
      </c>
      <c r="K1233" s="634"/>
      <c r="L1233" s="107"/>
      <c r="M1233" s="107"/>
      <c r="N1233" s="108">
        <f t="shared" si="382"/>
        <v>0</v>
      </c>
      <c r="O1233" s="108">
        <f t="shared" si="383"/>
        <v>0</v>
      </c>
      <c r="P1233" s="109"/>
      <c r="Q1233" s="107">
        <f t="shared" si="403"/>
        <v>0</v>
      </c>
      <c r="R1233" s="107">
        <f t="shared" si="401"/>
        <v>0</v>
      </c>
      <c r="S1233" s="108">
        <f t="shared" si="385"/>
        <v>0</v>
      </c>
      <c r="T1233" s="110">
        <f t="shared" si="386"/>
        <v>0</v>
      </c>
      <c r="U1233" s="109"/>
      <c r="V1233" s="111" t="str">
        <f>IF(T1231&gt;0,"xx",IF(O1231&gt;0,"xy",""))</f>
        <v/>
      </c>
      <c r="W1233" s="613" t="str">
        <f t="shared" si="400"/>
        <v/>
      </c>
      <c r="X1233" s="613" t="str">
        <f t="shared" si="404"/>
        <v/>
      </c>
      <c r="Y1233" s="613" t="str">
        <f t="shared" si="399"/>
        <v/>
      </c>
    </row>
    <row r="1234" spans="1:25" ht="13.8" hidden="1" thickBot="1">
      <c r="A1234" s="196" t="s">
        <v>175</v>
      </c>
      <c r="B1234" s="197"/>
      <c r="C1234" s="635" t="s">
        <v>427</v>
      </c>
      <c r="D1234" s="636"/>
      <c r="E1234" s="637">
        <v>20</v>
      </c>
      <c r="F1234" s="638">
        <v>0.25</v>
      </c>
      <c r="G1234" s="667">
        <f>IF(E1234&lt;=30,(0.66*E1234+1.38)*F1234,((0.66*30+1.38)+0.55*(E1234-30))*F1234)</f>
        <v>3.6450000000000005</v>
      </c>
      <c r="H1234" s="632"/>
      <c r="I1234" s="632"/>
      <c r="J1234" s="633">
        <f t="shared" si="402"/>
        <v>0</v>
      </c>
      <c r="K1234" s="634"/>
      <c r="L1234" s="107"/>
      <c r="M1234" s="107"/>
      <c r="N1234" s="108">
        <f t="shared" si="382"/>
        <v>0</v>
      </c>
      <c r="O1234" s="108">
        <f t="shared" si="383"/>
        <v>0</v>
      </c>
      <c r="P1234" s="109"/>
      <c r="Q1234" s="107">
        <f t="shared" si="403"/>
        <v>0</v>
      </c>
      <c r="R1234" s="107">
        <f t="shared" si="401"/>
        <v>0</v>
      </c>
      <c r="S1234" s="108">
        <f t="shared" si="385"/>
        <v>0</v>
      </c>
      <c r="T1234" s="110">
        <f t="shared" si="386"/>
        <v>0</v>
      </c>
      <c r="U1234" s="109"/>
      <c r="V1234" s="111" t="str">
        <f>IF(T1231&gt;0,"xx",IF(O1231&gt;0,"xy",""))</f>
        <v/>
      </c>
      <c r="W1234" s="613" t="str">
        <f t="shared" si="400"/>
        <v/>
      </c>
      <c r="X1234" s="613" t="str">
        <f t="shared" si="404"/>
        <v/>
      </c>
      <c r="Y1234" s="613" t="str">
        <f t="shared" si="399"/>
        <v/>
      </c>
    </row>
    <row r="1235" spans="1:25" ht="13.8" hidden="1" thickBot="1">
      <c r="A1235" s="196" t="s">
        <v>1013</v>
      </c>
      <c r="B1235" s="197" t="s">
        <v>232</v>
      </c>
      <c r="C1235" s="635" t="s">
        <v>454</v>
      </c>
      <c r="D1235" s="636"/>
      <c r="E1235" s="637"/>
      <c r="F1235" s="638"/>
      <c r="G1235" s="639">
        <f>SUM(G1236:G1238)</f>
        <v>7.6122820000000013</v>
      </c>
      <c r="H1235" s="632">
        <v>107.35</v>
      </c>
      <c r="I1235" s="632">
        <f>IF(ISBLANK(H1235),"",SUM(G1235:H1235))</f>
        <v>114.962282</v>
      </c>
      <c r="J1235" s="633">
        <f t="shared" si="402"/>
        <v>148</v>
      </c>
      <c r="K1235" s="634" t="s">
        <v>20</v>
      </c>
      <c r="L1235" s="107"/>
      <c r="M1235" s="107"/>
      <c r="N1235" s="108">
        <f t="shared" si="382"/>
        <v>0</v>
      </c>
      <c r="O1235" s="108">
        <f t="shared" si="383"/>
        <v>0</v>
      </c>
      <c r="P1235" s="109"/>
      <c r="Q1235" s="107">
        <f t="shared" si="403"/>
        <v>0</v>
      </c>
      <c r="R1235" s="107">
        <f t="shared" si="401"/>
        <v>0</v>
      </c>
      <c r="S1235" s="108">
        <f t="shared" si="385"/>
        <v>0</v>
      </c>
      <c r="T1235" s="110">
        <f t="shared" si="386"/>
        <v>0</v>
      </c>
      <c r="U1235" s="109"/>
      <c r="W1235" s="613" t="str">
        <f t="shared" si="400"/>
        <v/>
      </c>
      <c r="X1235" s="613" t="str">
        <f t="shared" si="404"/>
        <v/>
      </c>
      <c r="Y1235" s="613" t="str">
        <f t="shared" si="399"/>
        <v/>
      </c>
    </row>
    <row r="1236" spans="1:25" ht="13.8" hidden="1" thickBot="1">
      <c r="A1236" s="196" t="s">
        <v>175</v>
      </c>
      <c r="B1236" s="197"/>
      <c r="C1236" s="635" t="s">
        <v>241</v>
      </c>
      <c r="D1236" s="636"/>
      <c r="E1236" s="637">
        <v>500</v>
      </c>
      <c r="F1236" s="638">
        <v>2.5999999999999999E-3</v>
      </c>
      <c r="G1236" s="677">
        <f>IF(E1236&lt;=30,(0.48*E1236+4.05)*F1236,((0.48*30+4.05)+0.4*(E1236-30))*F1236)</f>
        <v>0.53676999999999997</v>
      </c>
      <c r="H1236" s="632"/>
      <c r="I1236" s="632"/>
      <c r="J1236" s="633">
        <f t="shared" si="402"/>
        <v>0</v>
      </c>
      <c r="K1236" s="634"/>
      <c r="L1236" s="107"/>
      <c r="M1236" s="107"/>
      <c r="N1236" s="108">
        <f t="shared" si="382"/>
        <v>0</v>
      </c>
      <c r="O1236" s="108">
        <f t="shared" si="383"/>
        <v>0</v>
      </c>
      <c r="P1236" s="109"/>
      <c r="Q1236" s="107">
        <f t="shared" si="403"/>
        <v>0</v>
      </c>
      <c r="R1236" s="107">
        <f t="shared" si="401"/>
        <v>0</v>
      </c>
      <c r="S1236" s="108">
        <f t="shared" si="385"/>
        <v>0</v>
      </c>
      <c r="T1236" s="110">
        <f t="shared" si="386"/>
        <v>0</v>
      </c>
      <c r="U1236" s="109"/>
      <c r="V1236" s="111" t="str">
        <f>IF(T1235&gt;0,"xx",IF(O1235&gt;0,"xy",""))</f>
        <v/>
      </c>
      <c r="W1236" s="613" t="str">
        <f t="shared" si="400"/>
        <v/>
      </c>
      <c r="X1236" s="613" t="str">
        <f t="shared" si="404"/>
        <v/>
      </c>
      <c r="Y1236" s="613" t="str">
        <f t="shared" si="399"/>
        <v/>
      </c>
    </row>
    <row r="1237" spans="1:25" ht="13.8" hidden="1" thickBot="1">
      <c r="A1237" s="196" t="s">
        <v>175</v>
      </c>
      <c r="B1237" s="197"/>
      <c r="C1237" s="635" t="s">
        <v>303</v>
      </c>
      <c r="D1237" s="636"/>
      <c r="E1237" s="637">
        <v>180</v>
      </c>
      <c r="F1237" s="638">
        <v>1.34E-2</v>
      </c>
      <c r="G1237" s="671">
        <f>IF(E1237&lt;=30,(0.66*E1237+1.38)*F1237,((0.66*30+1.38)+0.55*(E1237-30))*F1237)</f>
        <v>1.3893120000000001</v>
      </c>
      <c r="H1237" s="632"/>
      <c r="I1237" s="632"/>
      <c r="J1237" s="633">
        <f t="shared" si="402"/>
        <v>0</v>
      </c>
      <c r="K1237" s="634"/>
      <c r="L1237" s="107"/>
      <c r="M1237" s="107"/>
      <c r="N1237" s="108">
        <f t="shared" si="382"/>
        <v>0</v>
      </c>
      <c r="O1237" s="108">
        <f t="shared" si="383"/>
        <v>0</v>
      </c>
      <c r="P1237" s="109"/>
      <c r="Q1237" s="107">
        <f t="shared" si="403"/>
        <v>0</v>
      </c>
      <c r="R1237" s="107">
        <f t="shared" si="401"/>
        <v>0</v>
      </c>
      <c r="S1237" s="108">
        <f t="shared" si="385"/>
        <v>0</v>
      </c>
      <c r="T1237" s="110">
        <f t="shared" si="386"/>
        <v>0</v>
      </c>
      <c r="U1237" s="109"/>
      <c r="V1237" s="111" t="str">
        <f>IF(T1235&gt;0,"xx",IF(O1235&gt;0,"xy",""))</f>
        <v/>
      </c>
      <c r="W1237" s="613" t="str">
        <f t="shared" si="400"/>
        <v/>
      </c>
      <c r="X1237" s="613" t="str">
        <f t="shared" si="404"/>
        <v/>
      </c>
      <c r="Y1237" s="613" t="str">
        <f t="shared" ref="Y1237:Y1300" si="405">IF(V1237="X","x",IF(T1237&gt;0,"x",""))</f>
        <v/>
      </c>
    </row>
    <row r="1238" spans="1:25" ht="13.8" hidden="1" thickBot="1">
      <c r="A1238" s="196" t="s">
        <v>175</v>
      </c>
      <c r="B1238" s="197"/>
      <c r="C1238" s="635" t="s">
        <v>427</v>
      </c>
      <c r="D1238" s="636"/>
      <c r="E1238" s="637">
        <v>20</v>
      </c>
      <c r="F1238" s="638">
        <v>0.39</v>
      </c>
      <c r="G1238" s="667">
        <f>IF(E1238&lt;=30,(0.66*E1238+1.38)*F1238,((0.66*30+1.38)+0.55*(E1238-30))*F1238)</f>
        <v>5.6862000000000013</v>
      </c>
      <c r="H1238" s="632"/>
      <c r="I1238" s="632"/>
      <c r="J1238" s="633">
        <f t="shared" si="402"/>
        <v>0</v>
      </c>
      <c r="K1238" s="634"/>
      <c r="L1238" s="107"/>
      <c r="M1238" s="107"/>
      <c r="N1238" s="108">
        <f t="shared" si="382"/>
        <v>0</v>
      </c>
      <c r="O1238" s="108">
        <f t="shared" si="383"/>
        <v>0</v>
      </c>
      <c r="P1238" s="109"/>
      <c r="Q1238" s="107">
        <f t="shared" si="403"/>
        <v>0</v>
      </c>
      <c r="R1238" s="107">
        <f t="shared" si="401"/>
        <v>0</v>
      </c>
      <c r="S1238" s="108">
        <f t="shared" si="385"/>
        <v>0</v>
      </c>
      <c r="T1238" s="110">
        <f t="shared" si="386"/>
        <v>0</v>
      </c>
      <c r="U1238" s="109"/>
      <c r="V1238" s="111" t="str">
        <f>IF(T1235&gt;0,"xx",IF(O1235&gt;0,"xy",""))</f>
        <v/>
      </c>
      <c r="W1238" s="613" t="str">
        <f t="shared" si="400"/>
        <v/>
      </c>
      <c r="X1238" s="613" t="str">
        <f t="shared" si="404"/>
        <v/>
      </c>
      <c r="Y1238" s="613" t="str">
        <f t="shared" si="405"/>
        <v/>
      </c>
    </row>
    <row r="1239" spans="1:25" ht="13.8" hidden="1" thickBot="1">
      <c r="A1239" s="196" t="s">
        <v>936</v>
      </c>
      <c r="B1239" s="197" t="s">
        <v>232</v>
      </c>
      <c r="C1239" s="635" t="s">
        <v>625</v>
      </c>
      <c r="D1239" s="636"/>
      <c r="E1239" s="637"/>
      <c r="F1239" s="638"/>
      <c r="G1239" s="639">
        <f>SUM(G1240:G1242)</f>
        <v>9.8916730000000008</v>
      </c>
      <c r="H1239" s="632">
        <v>148.42500000000001</v>
      </c>
      <c r="I1239" s="632">
        <f>IF(ISBLANK(H1239),"",SUM(G1239:H1239))</f>
        <v>158.31667300000001</v>
      </c>
      <c r="J1239" s="633">
        <f t="shared" si="402"/>
        <v>203.82</v>
      </c>
      <c r="K1239" s="634" t="s">
        <v>20</v>
      </c>
      <c r="L1239" s="107"/>
      <c r="M1239" s="107"/>
      <c r="N1239" s="108">
        <f t="shared" si="382"/>
        <v>0</v>
      </c>
      <c r="O1239" s="108">
        <f t="shared" si="383"/>
        <v>0</v>
      </c>
      <c r="P1239" s="109"/>
      <c r="Q1239" s="107">
        <f t="shared" si="403"/>
        <v>0</v>
      </c>
      <c r="R1239" s="107">
        <f t="shared" si="401"/>
        <v>0</v>
      </c>
      <c r="S1239" s="108">
        <f t="shared" si="385"/>
        <v>0</v>
      </c>
      <c r="T1239" s="110">
        <f t="shared" si="386"/>
        <v>0</v>
      </c>
      <c r="U1239" s="109"/>
      <c r="W1239" s="613" t="str">
        <f t="shared" si="400"/>
        <v/>
      </c>
      <c r="X1239" s="613" t="str">
        <f t="shared" si="404"/>
        <v/>
      </c>
      <c r="Y1239" s="613" t="str">
        <f t="shared" si="405"/>
        <v/>
      </c>
    </row>
    <row r="1240" spans="1:25" ht="13.8" hidden="1" thickBot="1">
      <c r="A1240" s="196" t="s">
        <v>175</v>
      </c>
      <c r="B1240" s="197"/>
      <c r="C1240" s="635" t="s">
        <v>241</v>
      </c>
      <c r="D1240" s="636"/>
      <c r="E1240" s="637">
        <v>500</v>
      </c>
      <c r="F1240" s="638">
        <v>2.8999999999999998E-3</v>
      </c>
      <c r="G1240" s="677">
        <f>IF(E1240&lt;=30,(0.48*E1240+4.05)*F1240,((0.48*30+4.05)+0.4*(E1240-30))*F1240)</f>
        <v>0.59870499999999993</v>
      </c>
      <c r="H1240" s="632"/>
      <c r="I1240" s="632"/>
      <c r="J1240" s="633">
        <f t="shared" si="402"/>
        <v>0</v>
      </c>
      <c r="K1240" s="634"/>
      <c r="L1240" s="107"/>
      <c r="M1240" s="107"/>
      <c r="N1240" s="108">
        <f t="shared" si="382"/>
        <v>0</v>
      </c>
      <c r="O1240" s="108">
        <f t="shared" si="383"/>
        <v>0</v>
      </c>
      <c r="P1240" s="109"/>
      <c r="Q1240" s="107">
        <f t="shared" si="403"/>
        <v>0</v>
      </c>
      <c r="R1240" s="107">
        <f t="shared" si="401"/>
        <v>0</v>
      </c>
      <c r="S1240" s="108">
        <f t="shared" si="385"/>
        <v>0</v>
      </c>
      <c r="T1240" s="110">
        <f t="shared" si="386"/>
        <v>0</v>
      </c>
      <c r="U1240" s="109"/>
      <c r="V1240" s="111" t="str">
        <f>IF(T1239&gt;0,"xx",IF(O1239&gt;0,"xy",""))</f>
        <v/>
      </c>
      <c r="W1240" s="613" t="str">
        <f t="shared" si="400"/>
        <v/>
      </c>
      <c r="X1240" s="613" t="str">
        <f t="shared" si="404"/>
        <v/>
      </c>
      <c r="Y1240" s="613" t="str">
        <f t="shared" si="405"/>
        <v/>
      </c>
    </row>
    <row r="1241" spans="1:25" ht="13.8" hidden="1" thickBot="1">
      <c r="A1241" s="196" t="s">
        <v>175</v>
      </c>
      <c r="B1241" s="197"/>
      <c r="C1241" s="635" t="s">
        <v>303</v>
      </c>
      <c r="D1241" s="636"/>
      <c r="E1241" s="637">
        <v>180</v>
      </c>
      <c r="F1241" s="638">
        <v>1.5100000000000001E-2</v>
      </c>
      <c r="G1241" s="671">
        <f>IF(E1241&lt;=30,(0.66*E1241+1.38)*F1241,((0.66*30+1.38)+0.55*(E1241-30))*F1241)</f>
        <v>1.5655680000000001</v>
      </c>
      <c r="H1241" s="632"/>
      <c r="I1241" s="632"/>
      <c r="J1241" s="633">
        <f t="shared" si="402"/>
        <v>0</v>
      </c>
      <c r="K1241" s="634"/>
      <c r="L1241" s="107"/>
      <c r="M1241" s="107"/>
      <c r="N1241" s="108">
        <f t="shared" si="382"/>
        <v>0</v>
      </c>
      <c r="O1241" s="108">
        <f t="shared" si="383"/>
        <v>0</v>
      </c>
      <c r="P1241" s="109"/>
      <c r="Q1241" s="107">
        <f t="shared" si="403"/>
        <v>0</v>
      </c>
      <c r="R1241" s="107">
        <f t="shared" si="401"/>
        <v>0</v>
      </c>
      <c r="S1241" s="108">
        <f t="shared" si="385"/>
        <v>0</v>
      </c>
      <c r="T1241" s="110">
        <f t="shared" si="386"/>
        <v>0</v>
      </c>
      <c r="U1241" s="109"/>
      <c r="V1241" s="111" t="str">
        <f>IF(T1239&gt;0,"xx",IF(O1239&gt;0,"xy",""))</f>
        <v/>
      </c>
      <c r="W1241" s="613" t="str">
        <f t="shared" si="400"/>
        <v/>
      </c>
      <c r="X1241" s="613" t="str">
        <f t="shared" si="404"/>
        <v/>
      </c>
      <c r="Y1241" s="613" t="str">
        <f t="shared" si="405"/>
        <v/>
      </c>
    </row>
    <row r="1242" spans="1:25" ht="13.8" hidden="1" thickBot="1">
      <c r="A1242" s="196" t="s">
        <v>175</v>
      </c>
      <c r="B1242" s="197"/>
      <c r="C1242" s="635" t="s">
        <v>427</v>
      </c>
      <c r="D1242" s="636"/>
      <c r="E1242" s="637">
        <v>20</v>
      </c>
      <c r="F1242" s="638">
        <v>0.53</v>
      </c>
      <c r="G1242" s="667">
        <f>IF(E1242&lt;=30,(0.66*E1242+1.38)*F1242,((0.66*30+1.38)+0.55*(E1242-30))*F1242)</f>
        <v>7.7274000000000012</v>
      </c>
      <c r="H1242" s="632"/>
      <c r="I1242" s="632"/>
      <c r="J1242" s="633">
        <f t="shared" si="402"/>
        <v>0</v>
      </c>
      <c r="K1242" s="634"/>
      <c r="L1242" s="107"/>
      <c r="M1242" s="107"/>
      <c r="N1242" s="108">
        <f t="shared" si="382"/>
        <v>0</v>
      </c>
      <c r="O1242" s="108">
        <f t="shared" si="383"/>
        <v>0</v>
      </c>
      <c r="P1242" s="109"/>
      <c r="Q1242" s="107">
        <f t="shared" si="403"/>
        <v>0</v>
      </c>
      <c r="R1242" s="107">
        <f t="shared" si="401"/>
        <v>0</v>
      </c>
      <c r="S1242" s="108">
        <f t="shared" si="385"/>
        <v>0</v>
      </c>
      <c r="T1242" s="110">
        <f t="shared" si="386"/>
        <v>0</v>
      </c>
      <c r="U1242" s="109"/>
      <c r="V1242" s="111" t="str">
        <f>IF(T1239&gt;0,"xx",IF(O1239&gt;0,"xy",""))</f>
        <v/>
      </c>
      <c r="W1242" s="613" t="str">
        <f t="shared" ref="W1242:W1322" si="406">IF(V1242="X","x",IF(V1242="xx","x",IF(V1242="xy","x",IF(V1242="y","x",IF(OR(O1242&gt;0,T1242&gt;0),"x","")))))</f>
        <v/>
      </c>
      <c r="X1242" s="613" t="str">
        <f t="shared" si="404"/>
        <v/>
      </c>
      <c r="Y1242" s="613" t="str">
        <f t="shared" si="405"/>
        <v/>
      </c>
    </row>
    <row r="1243" spans="1:25" ht="13.8" hidden="1" thickBot="1">
      <c r="A1243" s="196" t="s">
        <v>1014</v>
      </c>
      <c r="B1243" s="197" t="s">
        <v>232</v>
      </c>
      <c r="C1243" s="635" t="s">
        <v>455</v>
      </c>
      <c r="D1243" s="636"/>
      <c r="E1243" s="637"/>
      <c r="F1243" s="638"/>
      <c r="G1243" s="639">
        <f>SUM(G1244:G1246)</f>
        <v>12.171064000000001</v>
      </c>
      <c r="H1243" s="632">
        <v>189.5</v>
      </c>
      <c r="I1243" s="632">
        <f>IF(ISBLANK(H1243),"",SUM(G1243:H1243))</f>
        <v>201.671064</v>
      </c>
      <c r="J1243" s="633">
        <f t="shared" si="402"/>
        <v>259.63</v>
      </c>
      <c r="K1243" s="634" t="s">
        <v>20</v>
      </c>
      <c r="L1243" s="107"/>
      <c r="M1243" s="107"/>
      <c r="N1243" s="108">
        <f t="shared" si="382"/>
        <v>0</v>
      </c>
      <c r="O1243" s="108">
        <f t="shared" si="383"/>
        <v>0</v>
      </c>
      <c r="P1243" s="109"/>
      <c r="Q1243" s="107">
        <f t="shared" si="403"/>
        <v>0</v>
      </c>
      <c r="R1243" s="107">
        <f t="shared" si="401"/>
        <v>0</v>
      </c>
      <c r="S1243" s="108">
        <f t="shared" si="385"/>
        <v>0</v>
      </c>
      <c r="T1243" s="110">
        <f t="shared" si="386"/>
        <v>0</v>
      </c>
      <c r="U1243" s="109"/>
      <c r="W1243" s="613" t="str">
        <f t="shared" si="406"/>
        <v/>
      </c>
      <c r="X1243" s="613" t="str">
        <f t="shared" si="404"/>
        <v/>
      </c>
      <c r="Y1243" s="613" t="str">
        <f t="shared" si="405"/>
        <v/>
      </c>
    </row>
    <row r="1244" spans="1:25" ht="13.8" hidden="1" thickBot="1">
      <c r="A1244" s="196" t="s">
        <v>175</v>
      </c>
      <c r="B1244" s="197"/>
      <c r="C1244" s="635" t="s">
        <v>241</v>
      </c>
      <c r="D1244" s="636"/>
      <c r="E1244" s="637">
        <v>500</v>
      </c>
      <c r="F1244" s="638">
        <v>3.2000000000000002E-3</v>
      </c>
      <c r="G1244" s="677">
        <f>IF(E1244&lt;=30,(0.48*E1244+4.05)*F1244,((0.48*30+4.05)+0.4*(E1244-30))*F1244)</f>
        <v>0.66064000000000001</v>
      </c>
      <c r="H1244" s="632"/>
      <c r="I1244" s="632"/>
      <c r="J1244" s="633">
        <f t="shared" si="402"/>
        <v>0</v>
      </c>
      <c r="K1244" s="634"/>
      <c r="L1244" s="107"/>
      <c r="M1244" s="107"/>
      <c r="N1244" s="108">
        <f t="shared" si="382"/>
        <v>0</v>
      </c>
      <c r="O1244" s="108">
        <f t="shared" si="383"/>
        <v>0</v>
      </c>
      <c r="P1244" s="109"/>
      <c r="Q1244" s="107">
        <f t="shared" si="403"/>
        <v>0</v>
      </c>
      <c r="R1244" s="107">
        <f t="shared" si="401"/>
        <v>0</v>
      </c>
      <c r="S1244" s="108">
        <f t="shared" si="385"/>
        <v>0</v>
      </c>
      <c r="T1244" s="110">
        <f t="shared" si="386"/>
        <v>0</v>
      </c>
      <c r="U1244" s="109"/>
      <c r="V1244" s="111" t="str">
        <f>IF(T1243&gt;0,"xx",IF(O1243&gt;0,"xy",""))</f>
        <v/>
      </c>
      <c r="W1244" s="613" t="str">
        <f t="shared" si="406"/>
        <v/>
      </c>
      <c r="X1244" s="613" t="str">
        <f t="shared" si="404"/>
        <v/>
      </c>
      <c r="Y1244" s="613" t="str">
        <f t="shared" si="405"/>
        <v/>
      </c>
    </row>
    <row r="1245" spans="1:25" ht="13.8" hidden="1" thickBot="1">
      <c r="A1245" s="196" t="s">
        <v>175</v>
      </c>
      <c r="B1245" s="197"/>
      <c r="C1245" s="635" t="s">
        <v>303</v>
      </c>
      <c r="D1245" s="636"/>
      <c r="E1245" s="637">
        <v>180</v>
      </c>
      <c r="F1245" s="638">
        <v>1.6799999999999999E-2</v>
      </c>
      <c r="G1245" s="671">
        <f>IF(E1245&lt;=30,(0.66*E1245+1.38)*F1245,((0.66*30+1.38)+0.55*(E1245-30))*F1245)</f>
        <v>1.741824</v>
      </c>
      <c r="H1245" s="632"/>
      <c r="I1245" s="632"/>
      <c r="J1245" s="633">
        <f t="shared" si="402"/>
        <v>0</v>
      </c>
      <c r="K1245" s="634"/>
      <c r="L1245" s="107"/>
      <c r="M1245" s="107"/>
      <c r="N1245" s="108">
        <f t="shared" si="382"/>
        <v>0</v>
      </c>
      <c r="O1245" s="108">
        <f t="shared" si="383"/>
        <v>0</v>
      </c>
      <c r="P1245" s="109"/>
      <c r="Q1245" s="107">
        <f t="shared" si="403"/>
        <v>0</v>
      </c>
      <c r="R1245" s="107">
        <f t="shared" si="401"/>
        <v>0</v>
      </c>
      <c r="S1245" s="108">
        <f t="shared" si="385"/>
        <v>0</v>
      </c>
      <c r="T1245" s="110">
        <f t="shared" si="386"/>
        <v>0</v>
      </c>
      <c r="U1245" s="109"/>
      <c r="V1245" s="111" t="str">
        <f>IF(T1243&gt;0,"xx",IF(O1243&gt;0,"xy",""))</f>
        <v/>
      </c>
      <c r="W1245" s="613" t="str">
        <f t="shared" si="406"/>
        <v/>
      </c>
      <c r="X1245" s="613" t="str">
        <f t="shared" si="404"/>
        <v/>
      </c>
      <c r="Y1245" s="613" t="str">
        <f t="shared" si="405"/>
        <v/>
      </c>
    </row>
    <row r="1246" spans="1:25" ht="13.8" hidden="1" thickBot="1">
      <c r="A1246" s="196" t="s">
        <v>175</v>
      </c>
      <c r="B1246" s="197"/>
      <c r="C1246" s="635" t="s">
        <v>427</v>
      </c>
      <c r="D1246" s="636"/>
      <c r="E1246" s="637">
        <v>20</v>
      </c>
      <c r="F1246" s="638">
        <v>0.67</v>
      </c>
      <c r="G1246" s="667">
        <f>IF(E1246&lt;=30,(0.66*E1246+1.38)*F1246,((0.66*30+1.38)+0.55*(E1246-30))*F1246)</f>
        <v>9.7686000000000011</v>
      </c>
      <c r="H1246" s="632"/>
      <c r="I1246" s="632"/>
      <c r="J1246" s="633">
        <f t="shared" si="402"/>
        <v>0</v>
      </c>
      <c r="K1246" s="634"/>
      <c r="L1246" s="107"/>
      <c r="M1246" s="107"/>
      <c r="N1246" s="108">
        <f t="shared" si="382"/>
        <v>0</v>
      </c>
      <c r="O1246" s="108">
        <f t="shared" si="383"/>
        <v>0</v>
      </c>
      <c r="P1246" s="109"/>
      <c r="Q1246" s="107">
        <f t="shared" si="403"/>
        <v>0</v>
      </c>
      <c r="R1246" s="107">
        <f t="shared" si="401"/>
        <v>0</v>
      </c>
      <c r="S1246" s="108">
        <f t="shared" si="385"/>
        <v>0</v>
      </c>
      <c r="T1246" s="110">
        <f t="shared" si="386"/>
        <v>0</v>
      </c>
      <c r="U1246" s="109"/>
      <c r="V1246" s="111" t="str">
        <f>IF(T1243&gt;0,"xx",IF(O1243&gt;0,"xy",""))</f>
        <v/>
      </c>
      <c r="W1246" s="613" t="str">
        <f t="shared" si="406"/>
        <v/>
      </c>
      <c r="X1246" s="613" t="str">
        <f t="shared" si="404"/>
        <v/>
      </c>
      <c r="Y1246" s="613" t="str">
        <f t="shared" si="405"/>
        <v/>
      </c>
    </row>
    <row r="1247" spans="1:25" ht="13.8" hidden="1" thickBot="1">
      <c r="A1247" s="196" t="s">
        <v>1025</v>
      </c>
      <c r="B1247" s="197" t="s">
        <v>232</v>
      </c>
      <c r="C1247" s="635" t="s">
        <v>456</v>
      </c>
      <c r="D1247" s="636"/>
      <c r="E1247" s="637"/>
      <c r="F1247" s="638"/>
      <c r="G1247" s="639">
        <f>SUM(G1248:G1250)</f>
        <v>3.0328550000000005</v>
      </c>
      <c r="H1247" s="632">
        <v>96.55</v>
      </c>
      <c r="I1247" s="632">
        <f>IF(ISBLANK(H1247),"",SUM(G1247:H1247))</f>
        <v>99.582854999999995</v>
      </c>
      <c r="J1247" s="633">
        <f t="shared" si="402"/>
        <v>128.19999999999999</v>
      </c>
      <c r="K1247" s="634" t="s">
        <v>20</v>
      </c>
      <c r="L1247" s="107"/>
      <c r="M1247" s="107"/>
      <c r="N1247" s="108">
        <f t="shared" si="382"/>
        <v>0</v>
      </c>
      <c r="O1247" s="108">
        <f t="shared" si="383"/>
        <v>0</v>
      </c>
      <c r="P1247" s="109"/>
      <c r="Q1247" s="107">
        <f t="shared" si="403"/>
        <v>0</v>
      </c>
      <c r="R1247" s="107">
        <f t="shared" si="401"/>
        <v>0</v>
      </c>
      <c r="S1247" s="108">
        <f t="shared" si="385"/>
        <v>0</v>
      </c>
      <c r="T1247" s="110">
        <f t="shared" si="386"/>
        <v>0</v>
      </c>
      <c r="U1247" s="109"/>
      <c r="W1247" s="613" t="str">
        <f t="shared" si="406"/>
        <v/>
      </c>
      <c r="X1247" s="613" t="str">
        <f t="shared" si="404"/>
        <v/>
      </c>
      <c r="Y1247" s="613" t="str">
        <f t="shared" si="405"/>
        <v/>
      </c>
    </row>
    <row r="1248" spans="1:25" ht="13.8" hidden="1" thickBot="1">
      <c r="A1248" s="196" t="s">
        <v>175</v>
      </c>
      <c r="B1248" s="197"/>
      <c r="C1248" s="635" t="s">
        <v>241</v>
      </c>
      <c r="D1248" s="636"/>
      <c r="E1248" s="637">
        <v>500</v>
      </c>
      <c r="F1248" s="638">
        <v>1.9E-3</v>
      </c>
      <c r="G1248" s="677">
        <f>IF(E1248&lt;=30,(0.48*E1248+4.05)*F1248,((0.48*30+4.05)+0.4*(E1248-30))*F1248)</f>
        <v>0.39225499999999996</v>
      </c>
      <c r="H1248" s="632"/>
      <c r="I1248" s="632"/>
      <c r="J1248" s="633">
        <f t="shared" si="402"/>
        <v>0</v>
      </c>
      <c r="K1248" s="634"/>
      <c r="L1248" s="107"/>
      <c r="M1248" s="107"/>
      <c r="N1248" s="108">
        <f t="shared" si="382"/>
        <v>0</v>
      </c>
      <c r="O1248" s="108">
        <f t="shared" si="383"/>
        <v>0</v>
      </c>
      <c r="P1248" s="109"/>
      <c r="Q1248" s="107">
        <f t="shared" si="403"/>
        <v>0</v>
      </c>
      <c r="R1248" s="107">
        <f t="shared" si="401"/>
        <v>0</v>
      </c>
      <c r="S1248" s="108">
        <f t="shared" si="385"/>
        <v>0</v>
      </c>
      <c r="T1248" s="110">
        <f t="shared" si="386"/>
        <v>0</v>
      </c>
      <c r="U1248" s="109"/>
      <c r="V1248" s="111" t="str">
        <f>IF(T1247&gt;0,"xx",IF(O1247&gt;0,"xy",""))</f>
        <v/>
      </c>
      <c r="W1248" s="613" t="str">
        <f t="shared" si="406"/>
        <v/>
      </c>
      <c r="X1248" s="613" t="str">
        <f t="shared" si="404"/>
        <v/>
      </c>
      <c r="Y1248" s="613" t="str">
        <f t="shared" si="405"/>
        <v/>
      </c>
    </row>
    <row r="1249" spans="1:25" ht="13.8" hidden="1" thickBot="1">
      <c r="A1249" s="196" t="s">
        <v>175</v>
      </c>
      <c r="B1249" s="197"/>
      <c r="C1249" s="635" t="s">
        <v>303</v>
      </c>
      <c r="D1249" s="636"/>
      <c r="E1249" s="637">
        <v>180</v>
      </c>
      <c r="F1249" s="638">
        <v>0.01</v>
      </c>
      <c r="G1249" s="671">
        <f>IF(E1249&lt;=30,(0.66*E1249+1.38)*F1249,((0.66*30+1.38)+0.55*(E1249-30))*F1249)</f>
        <v>1.0368000000000002</v>
      </c>
      <c r="H1249" s="632"/>
      <c r="I1249" s="632"/>
      <c r="J1249" s="633">
        <f t="shared" si="402"/>
        <v>0</v>
      </c>
      <c r="K1249" s="634"/>
      <c r="L1249" s="107"/>
      <c r="M1249" s="107"/>
      <c r="N1249" s="108">
        <f t="shared" si="382"/>
        <v>0</v>
      </c>
      <c r="O1249" s="108">
        <f t="shared" si="383"/>
        <v>0</v>
      </c>
      <c r="P1249" s="109"/>
      <c r="Q1249" s="107">
        <f t="shared" si="403"/>
        <v>0</v>
      </c>
      <c r="R1249" s="107">
        <f t="shared" si="401"/>
        <v>0</v>
      </c>
      <c r="S1249" s="108">
        <f t="shared" si="385"/>
        <v>0</v>
      </c>
      <c r="T1249" s="110">
        <f t="shared" si="386"/>
        <v>0</v>
      </c>
      <c r="U1249" s="109"/>
      <c r="V1249" s="111" t="str">
        <f>IF(T1247&gt;0,"xx",IF(O1247&gt;0,"xy",""))</f>
        <v/>
      </c>
      <c r="W1249" s="613" t="str">
        <f t="shared" si="406"/>
        <v/>
      </c>
      <c r="X1249" s="613" t="str">
        <f t="shared" si="404"/>
        <v/>
      </c>
      <c r="Y1249" s="613" t="str">
        <f t="shared" si="405"/>
        <v/>
      </c>
    </row>
    <row r="1250" spans="1:25" ht="13.8" hidden="1" thickBot="1">
      <c r="A1250" s="196" t="s">
        <v>175</v>
      </c>
      <c r="B1250" s="197"/>
      <c r="C1250" s="635" t="s">
        <v>427</v>
      </c>
      <c r="D1250" s="636"/>
      <c r="E1250" s="637">
        <v>20</v>
      </c>
      <c r="F1250" s="638">
        <v>0.11</v>
      </c>
      <c r="G1250" s="667">
        <f>IF(E1250&lt;=30,(0.66*E1250+1.38)*F1250,((0.66*30+1.38)+0.55*(E1250-30))*F1250)</f>
        <v>1.6038000000000001</v>
      </c>
      <c r="H1250" s="632"/>
      <c r="I1250" s="632"/>
      <c r="J1250" s="633">
        <f t="shared" ref="J1250:J1313" si="407">IF(ISBLANK(H1250),0,ROUND(I1250*(1+$E$10)*(1+$E$11*D1250),2))</f>
        <v>0</v>
      </c>
      <c r="K1250" s="634"/>
      <c r="L1250" s="107"/>
      <c r="M1250" s="107"/>
      <c r="N1250" s="108">
        <f t="shared" si="382"/>
        <v>0</v>
      </c>
      <c r="O1250" s="108">
        <f t="shared" si="383"/>
        <v>0</v>
      </c>
      <c r="P1250" s="109"/>
      <c r="Q1250" s="107">
        <f t="shared" si="403"/>
        <v>0</v>
      </c>
      <c r="R1250" s="107">
        <f t="shared" si="401"/>
        <v>0</v>
      </c>
      <c r="S1250" s="108">
        <f t="shared" si="385"/>
        <v>0</v>
      </c>
      <c r="T1250" s="110">
        <f t="shared" si="386"/>
        <v>0</v>
      </c>
      <c r="U1250" s="109"/>
      <c r="V1250" s="111" t="str">
        <f>IF(T1247&gt;0,"xx",IF(O1247&gt;0,"xy",""))</f>
        <v/>
      </c>
      <c r="W1250" s="613" t="str">
        <f t="shared" si="406"/>
        <v/>
      </c>
      <c r="X1250" s="613" t="str">
        <f t="shared" si="404"/>
        <v/>
      </c>
      <c r="Y1250" s="613" t="str">
        <f t="shared" si="405"/>
        <v/>
      </c>
    </row>
    <row r="1251" spans="1:25" ht="13.8" hidden="1" thickBot="1">
      <c r="A1251" s="196" t="s">
        <v>1015</v>
      </c>
      <c r="B1251" s="197" t="s">
        <v>232</v>
      </c>
      <c r="C1251" s="635" t="s">
        <v>935</v>
      </c>
      <c r="D1251" s="636"/>
      <c r="E1251" s="637"/>
      <c r="F1251" s="638"/>
      <c r="G1251" s="639">
        <f>SUM(G1252:G1254)</f>
        <v>5.332891</v>
      </c>
      <c r="H1251" s="632">
        <v>120.03999999999999</v>
      </c>
      <c r="I1251" s="632">
        <f>IF(ISBLANK(H1251),"",SUM(G1251:H1251))</f>
        <v>125.372891</v>
      </c>
      <c r="J1251" s="633">
        <f t="shared" si="407"/>
        <v>161.41</v>
      </c>
      <c r="K1251" s="634" t="s">
        <v>20</v>
      </c>
      <c r="L1251" s="107"/>
      <c r="M1251" s="107"/>
      <c r="N1251" s="108">
        <f t="shared" si="382"/>
        <v>0</v>
      </c>
      <c r="O1251" s="108">
        <f t="shared" si="383"/>
        <v>0</v>
      </c>
      <c r="P1251" s="109"/>
      <c r="Q1251" s="107">
        <f t="shared" si="403"/>
        <v>0</v>
      </c>
      <c r="R1251" s="107">
        <f t="shared" si="401"/>
        <v>0</v>
      </c>
      <c r="S1251" s="108">
        <f t="shared" si="385"/>
        <v>0</v>
      </c>
      <c r="T1251" s="110">
        <f t="shared" si="386"/>
        <v>0</v>
      </c>
      <c r="U1251" s="109"/>
      <c r="W1251" s="613" t="str">
        <f t="shared" si="406"/>
        <v/>
      </c>
      <c r="X1251" s="613" t="str">
        <f t="shared" si="404"/>
        <v/>
      </c>
      <c r="Y1251" s="613" t="str">
        <f t="shared" si="405"/>
        <v/>
      </c>
    </row>
    <row r="1252" spans="1:25" ht="13.8" hidden="1" thickBot="1">
      <c r="A1252" s="196" t="s">
        <v>175</v>
      </c>
      <c r="B1252" s="197"/>
      <c r="C1252" s="635" t="s">
        <v>241</v>
      </c>
      <c r="D1252" s="636"/>
      <c r="E1252" s="637">
        <v>500</v>
      </c>
      <c r="F1252" s="638">
        <v>2.3E-3</v>
      </c>
      <c r="G1252" s="677">
        <f>IF(E1252&lt;=30,(0.48*E1252+4.05)*F1252,((0.48*30+4.05)+0.4*(E1252-30))*F1252)</f>
        <v>0.47483499999999995</v>
      </c>
      <c r="H1252" s="632"/>
      <c r="I1252" s="632"/>
      <c r="J1252" s="633">
        <f t="shared" si="407"/>
        <v>0</v>
      </c>
      <c r="K1252" s="634"/>
      <c r="L1252" s="107"/>
      <c r="M1252" s="107"/>
      <c r="N1252" s="108">
        <f t="shared" si="382"/>
        <v>0</v>
      </c>
      <c r="O1252" s="108">
        <f t="shared" si="383"/>
        <v>0</v>
      </c>
      <c r="P1252" s="109"/>
      <c r="Q1252" s="107">
        <f t="shared" si="403"/>
        <v>0</v>
      </c>
      <c r="R1252" s="107">
        <f t="shared" si="401"/>
        <v>0</v>
      </c>
      <c r="S1252" s="108">
        <f t="shared" si="385"/>
        <v>0</v>
      </c>
      <c r="T1252" s="110">
        <f t="shared" si="386"/>
        <v>0</v>
      </c>
      <c r="U1252" s="109"/>
      <c r="V1252" s="111" t="str">
        <f>IF(T1251&gt;0,"xx",IF(O1251&gt;0,"xy",""))</f>
        <v/>
      </c>
      <c r="W1252" s="613" t="str">
        <f t="shared" si="406"/>
        <v/>
      </c>
      <c r="X1252" s="613" t="str">
        <f t="shared" si="404"/>
        <v/>
      </c>
      <c r="Y1252" s="613" t="str">
        <f t="shared" si="405"/>
        <v/>
      </c>
    </row>
    <row r="1253" spans="1:25" ht="13.8" hidden="1" thickBot="1">
      <c r="A1253" s="196" t="s">
        <v>175</v>
      </c>
      <c r="B1253" s="197"/>
      <c r="C1253" s="635" t="s">
        <v>303</v>
      </c>
      <c r="D1253" s="636"/>
      <c r="E1253" s="637">
        <v>180</v>
      </c>
      <c r="F1253" s="638">
        <v>1.17E-2</v>
      </c>
      <c r="G1253" s="671">
        <f>IF(E1253&lt;=30,(0.66*E1253+1.38)*F1253,((0.66*30+1.38)+0.55*(E1253-30))*F1253)</f>
        <v>1.2130560000000001</v>
      </c>
      <c r="H1253" s="632"/>
      <c r="I1253" s="632"/>
      <c r="J1253" s="633">
        <f t="shared" si="407"/>
        <v>0</v>
      </c>
      <c r="K1253" s="634"/>
      <c r="L1253" s="107"/>
      <c r="M1253" s="107"/>
      <c r="N1253" s="108">
        <f t="shared" si="382"/>
        <v>0</v>
      </c>
      <c r="O1253" s="108">
        <f t="shared" si="383"/>
        <v>0</v>
      </c>
      <c r="P1253" s="109"/>
      <c r="Q1253" s="107">
        <f t="shared" si="403"/>
        <v>0</v>
      </c>
      <c r="R1253" s="107">
        <f t="shared" si="401"/>
        <v>0</v>
      </c>
      <c r="S1253" s="108">
        <f t="shared" si="385"/>
        <v>0</v>
      </c>
      <c r="T1253" s="110">
        <f t="shared" si="386"/>
        <v>0</v>
      </c>
      <c r="U1253" s="109"/>
      <c r="V1253" s="111" t="str">
        <f>IF(T1251&gt;0,"xx",IF(O1251&gt;0,"xy",""))</f>
        <v/>
      </c>
      <c r="W1253" s="613" t="str">
        <f t="shared" si="406"/>
        <v/>
      </c>
      <c r="X1253" s="613" t="str">
        <f t="shared" si="404"/>
        <v/>
      </c>
      <c r="Y1253" s="613" t="str">
        <f t="shared" si="405"/>
        <v/>
      </c>
    </row>
    <row r="1254" spans="1:25" ht="13.8" hidden="1" thickBot="1">
      <c r="A1254" s="196" t="s">
        <v>175</v>
      </c>
      <c r="B1254" s="197"/>
      <c r="C1254" s="635" t="s">
        <v>427</v>
      </c>
      <c r="D1254" s="636"/>
      <c r="E1254" s="637">
        <v>20</v>
      </c>
      <c r="F1254" s="638">
        <v>0.25</v>
      </c>
      <c r="G1254" s="667">
        <f>IF(E1254&lt;=30,(0.66*E1254+1.38)*F1254,((0.66*30+1.38)+0.55*(E1254-30))*F1254)</f>
        <v>3.6450000000000005</v>
      </c>
      <c r="H1254" s="632"/>
      <c r="I1254" s="632"/>
      <c r="J1254" s="633">
        <f t="shared" si="407"/>
        <v>0</v>
      </c>
      <c r="K1254" s="634"/>
      <c r="L1254" s="107"/>
      <c r="M1254" s="107"/>
      <c r="N1254" s="108">
        <f t="shared" si="382"/>
        <v>0</v>
      </c>
      <c r="O1254" s="108">
        <f t="shared" si="383"/>
        <v>0</v>
      </c>
      <c r="P1254" s="109"/>
      <c r="Q1254" s="107">
        <f t="shared" si="403"/>
        <v>0</v>
      </c>
      <c r="R1254" s="107">
        <f t="shared" si="401"/>
        <v>0</v>
      </c>
      <c r="S1254" s="108">
        <f t="shared" si="385"/>
        <v>0</v>
      </c>
      <c r="T1254" s="110">
        <f t="shared" si="386"/>
        <v>0</v>
      </c>
      <c r="U1254" s="109"/>
      <c r="V1254" s="111" t="str">
        <f>IF(T1251&gt;0,"xx",IF(O1251&gt;0,"xy",""))</f>
        <v/>
      </c>
      <c r="W1254" s="613" t="str">
        <f t="shared" si="406"/>
        <v/>
      </c>
      <c r="X1254" s="613" t="str">
        <f t="shared" si="404"/>
        <v/>
      </c>
      <c r="Y1254" s="613" t="str">
        <f t="shared" si="405"/>
        <v/>
      </c>
    </row>
    <row r="1255" spans="1:25" ht="13.8" hidden="1" thickBot="1">
      <c r="A1255" s="196" t="s">
        <v>1026</v>
      </c>
      <c r="B1255" s="197" t="s">
        <v>232</v>
      </c>
      <c r="C1255" s="635" t="s">
        <v>457</v>
      </c>
      <c r="D1255" s="636"/>
      <c r="E1255" s="637"/>
      <c r="F1255" s="638"/>
      <c r="G1255" s="639">
        <f>SUM(G1256:G1258)</f>
        <v>7.6122820000000013</v>
      </c>
      <c r="H1255" s="632">
        <v>143.53</v>
      </c>
      <c r="I1255" s="632">
        <f>IF(ISBLANK(H1255),"",SUM(G1255:H1255))</f>
        <v>151.14228199999999</v>
      </c>
      <c r="J1255" s="633">
        <f t="shared" si="407"/>
        <v>194.58</v>
      </c>
      <c r="K1255" s="634" t="s">
        <v>20</v>
      </c>
      <c r="L1255" s="107"/>
      <c r="M1255" s="107"/>
      <c r="N1255" s="108">
        <f t="shared" si="382"/>
        <v>0</v>
      </c>
      <c r="O1255" s="108">
        <f t="shared" si="383"/>
        <v>0</v>
      </c>
      <c r="P1255" s="109"/>
      <c r="Q1255" s="107">
        <f t="shared" si="403"/>
        <v>0</v>
      </c>
      <c r="R1255" s="107">
        <f t="shared" si="401"/>
        <v>0</v>
      </c>
      <c r="S1255" s="108">
        <f t="shared" si="385"/>
        <v>0</v>
      </c>
      <c r="T1255" s="110">
        <f t="shared" si="386"/>
        <v>0</v>
      </c>
      <c r="U1255" s="109"/>
      <c r="W1255" s="613" t="str">
        <f t="shared" si="406"/>
        <v/>
      </c>
      <c r="X1255" s="613" t="str">
        <f t="shared" si="404"/>
        <v/>
      </c>
      <c r="Y1255" s="613" t="str">
        <f t="shared" si="405"/>
        <v/>
      </c>
    </row>
    <row r="1256" spans="1:25" ht="13.8" hidden="1" thickBot="1">
      <c r="A1256" s="196" t="s">
        <v>175</v>
      </c>
      <c r="B1256" s="197"/>
      <c r="C1256" s="635" t="s">
        <v>241</v>
      </c>
      <c r="D1256" s="636"/>
      <c r="E1256" s="637">
        <v>500</v>
      </c>
      <c r="F1256" s="638">
        <v>2.5999999999999999E-3</v>
      </c>
      <c r="G1256" s="677">
        <f>IF(E1256&lt;=30,(0.48*E1256+4.05)*F1256,((0.48*30+4.05)+0.4*(E1256-30))*F1256)</f>
        <v>0.53676999999999997</v>
      </c>
      <c r="H1256" s="632"/>
      <c r="I1256" s="632"/>
      <c r="J1256" s="633">
        <f t="shared" si="407"/>
        <v>0</v>
      </c>
      <c r="K1256" s="634"/>
      <c r="L1256" s="107"/>
      <c r="M1256" s="107"/>
      <c r="N1256" s="108">
        <f t="shared" si="382"/>
        <v>0</v>
      </c>
      <c r="O1256" s="108">
        <f t="shared" si="383"/>
        <v>0</v>
      </c>
      <c r="P1256" s="109"/>
      <c r="Q1256" s="107">
        <f t="shared" si="403"/>
        <v>0</v>
      </c>
      <c r="R1256" s="107">
        <f t="shared" si="401"/>
        <v>0</v>
      </c>
      <c r="S1256" s="108">
        <f t="shared" si="385"/>
        <v>0</v>
      </c>
      <c r="T1256" s="110">
        <f t="shared" si="386"/>
        <v>0</v>
      </c>
      <c r="U1256" s="109"/>
      <c r="V1256" s="111" t="str">
        <f>IF(T1255&gt;0,"xx",IF(O1255&gt;0,"xy",""))</f>
        <v/>
      </c>
      <c r="W1256" s="613" t="str">
        <f t="shared" si="406"/>
        <v/>
      </c>
      <c r="X1256" s="613" t="str">
        <f t="shared" si="404"/>
        <v/>
      </c>
      <c r="Y1256" s="613" t="str">
        <f t="shared" si="405"/>
        <v/>
      </c>
    </row>
    <row r="1257" spans="1:25" ht="13.8" hidden="1" thickBot="1">
      <c r="A1257" s="196" t="s">
        <v>175</v>
      </c>
      <c r="B1257" s="197"/>
      <c r="C1257" s="635" t="s">
        <v>303</v>
      </c>
      <c r="D1257" s="636"/>
      <c r="E1257" s="637">
        <v>180</v>
      </c>
      <c r="F1257" s="638">
        <v>1.34E-2</v>
      </c>
      <c r="G1257" s="671">
        <f>IF(E1257&lt;=30,(0.66*E1257+1.38)*F1257,((0.66*30+1.38)+0.55*(E1257-30))*F1257)</f>
        <v>1.3893120000000001</v>
      </c>
      <c r="H1257" s="632"/>
      <c r="I1257" s="632"/>
      <c r="J1257" s="633">
        <f t="shared" si="407"/>
        <v>0</v>
      </c>
      <c r="K1257" s="634"/>
      <c r="L1257" s="107"/>
      <c r="M1257" s="107"/>
      <c r="N1257" s="108">
        <f t="shared" si="382"/>
        <v>0</v>
      </c>
      <c r="O1257" s="108">
        <f t="shared" si="383"/>
        <v>0</v>
      </c>
      <c r="P1257" s="109"/>
      <c r="Q1257" s="107">
        <f t="shared" si="403"/>
        <v>0</v>
      </c>
      <c r="R1257" s="107">
        <f t="shared" si="401"/>
        <v>0</v>
      </c>
      <c r="S1257" s="108">
        <f t="shared" si="385"/>
        <v>0</v>
      </c>
      <c r="T1257" s="110">
        <f t="shared" si="386"/>
        <v>0</v>
      </c>
      <c r="U1257" s="109"/>
      <c r="V1257" s="111" t="str">
        <f>IF(T1255&gt;0,"xx",IF(O1255&gt;0,"xy",""))</f>
        <v/>
      </c>
      <c r="W1257" s="613" t="str">
        <f t="shared" si="406"/>
        <v/>
      </c>
      <c r="X1257" s="613" t="str">
        <f t="shared" si="404"/>
        <v/>
      </c>
      <c r="Y1257" s="613" t="str">
        <f t="shared" si="405"/>
        <v/>
      </c>
    </row>
    <row r="1258" spans="1:25" ht="13.8" hidden="1" thickBot="1">
      <c r="A1258" s="196" t="s">
        <v>175</v>
      </c>
      <c r="B1258" s="197"/>
      <c r="C1258" s="635" t="s">
        <v>427</v>
      </c>
      <c r="D1258" s="636"/>
      <c r="E1258" s="637">
        <v>20</v>
      </c>
      <c r="F1258" s="638">
        <v>0.39</v>
      </c>
      <c r="G1258" s="667">
        <f>IF(E1258&lt;=30,(0.66*E1258+1.38)*F1258,((0.66*30+1.38)+0.55*(E1258-30))*F1258)</f>
        <v>5.6862000000000013</v>
      </c>
      <c r="H1258" s="632"/>
      <c r="I1258" s="632"/>
      <c r="J1258" s="633">
        <f t="shared" si="407"/>
        <v>0</v>
      </c>
      <c r="K1258" s="634"/>
      <c r="L1258" s="107"/>
      <c r="M1258" s="107"/>
      <c r="N1258" s="108">
        <f t="shared" si="382"/>
        <v>0</v>
      </c>
      <c r="O1258" s="108">
        <f t="shared" si="383"/>
        <v>0</v>
      </c>
      <c r="P1258" s="109"/>
      <c r="Q1258" s="107">
        <f t="shared" si="403"/>
        <v>0</v>
      </c>
      <c r="R1258" s="107">
        <f t="shared" si="401"/>
        <v>0</v>
      </c>
      <c r="S1258" s="108">
        <f t="shared" si="385"/>
        <v>0</v>
      </c>
      <c r="T1258" s="110">
        <f t="shared" si="386"/>
        <v>0</v>
      </c>
      <c r="U1258" s="109"/>
      <c r="V1258" s="111" t="str">
        <f>IF(T1255&gt;0,"xx",IF(O1255&gt;0,"xy",""))</f>
        <v/>
      </c>
      <c r="W1258" s="613" t="str">
        <f t="shared" si="406"/>
        <v/>
      </c>
      <c r="X1258" s="613" t="str">
        <f t="shared" si="404"/>
        <v/>
      </c>
      <c r="Y1258" s="613" t="str">
        <f t="shared" si="405"/>
        <v/>
      </c>
    </row>
    <row r="1259" spans="1:25" ht="13.8" hidden="1" thickBot="1">
      <c r="A1259" s="196" t="s">
        <v>938</v>
      </c>
      <c r="B1259" s="197" t="s">
        <v>232</v>
      </c>
      <c r="C1259" s="635" t="s">
        <v>933</v>
      </c>
      <c r="D1259" s="636"/>
      <c r="E1259" s="637"/>
      <c r="F1259" s="638"/>
      <c r="G1259" s="639">
        <f>SUM(G1260:G1262)</f>
        <v>9.8916730000000008</v>
      </c>
      <c r="H1259" s="632">
        <v>186.75500000000002</v>
      </c>
      <c r="I1259" s="632">
        <f>IF(ISBLANK(H1259),"",SUM(G1259:H1259))</f>
        <v>196.64667300000002</v>
      </c>
      <c r="J1259" s="633">
        <f t="shared" si="407"/>
        <v>253.16</v>
      </c>
      <c r="K1259" s="634" t="s">
        <v>20</v>
      </c>
      <c r="L1259" s="107"/>
      <c r="M1259" s="107"/>
      <c r="N1259" s="108">
        <f t="shared" si="382"/>
        <v>0</v>
      </c>
      <c r="O1259" s="108">
        <f t="shared" si="383"/>
        <v>0</v>
      </c>
      <c r="P1259" s="109"/>
      <c r="Q1259" s="107">
        <f t="shared" si="403"/>
        <v>0</v>
      </c>
      <c r="R1259" s="107">
        <f t="shared" si="401"/>
        <v>0</v>
      </c>
      <c r="S1259" s="108">
        <f t="shared" si="385"/>
        <v>0</v>
      </c>
      <c r="T1259" s="110">
        <f t="shared" si="386"/>
        <v>0</v>
      </c>
      <c r="U1259" s="109"/>
      <c r="W1259" s="613" t="str">
        <f t="shared" si="406"/>
        <v/>
      </c>
      <c r="X1259" s="613" t="str">
        <f t="shared" si="404"/>
        <v/>
      </c>
      <c r="Y1259" s="613" t="str">
        <f t="shared" si="405"/>
        <v/>
      </c>
    </row>
    <row r="1260" spans="1:25" ht="13.8" hidden="1" thickBot="1">
      <c r="A1260" s="196" t="s">
        <v>175</v>
      </c>
      <c r="B1260" s="197"/>
      <c r="C1260" s="635" t="s">
        <v>241</v>
      </c>
      <c r="D1260" s="636"/>
      <c r="E1260" s="637">
        <v>500</v>
      </c>
      <c r="F1260" s="638">
        <v>2.8999999999999998E-3</v>
      </c>
      <c r="G1260" s="677">
        <f>IF(E1260&lt;=30,(0.48*E1260+4.05)*F1260,((0.48*30+4.05)+0.4*(E1260-30))*F1260)</f>
        <v>0.59870499999999993</v>
      </c>
      <c r="H1260" s="632"/>
      <c r="I1260" s="632"/>
      <c r="J1260" s="633">
        <f t="shared" si="407"/>
        <v>0</v>
      </c>
      <c r="K1260" s="634"/>
      <c r="L1260" s="107"/>
      <c r="M1260" s="107"/>
      <c r="N1260" s="108">
        <f t="shared" si="382"/>
        <v>0</v>
      </c>
      <c r="O1260" s="108">
        <f t="shared" si="383"/>
        <v>0</v>
      </c>
      <c r="P1260" s="109"/>
      <c r="Q1260" s="107">
        <f t="shared" si="403"/>
        <v>0</v>
      </c>
      <c r="R1260" s="107">
        <f t="shared" si="401"/>
        <v>0</v>
      </c>
      <c r="S1260" s="108">
        <f t="shared" si="385"/>
        <v>0</v>
      </c>
      <c r="T1260" s="110">
        <f t="shared" si="386"/>
        <v>0</v>
      </c>
      <c r="U1260" s="109"/>
      <c r="V1260" s="111" t="str">
        <f>IF(T1259&gt;0,"xx",IF(O1259&gt;0,"xy",""))</f>
        <v/>
      </c>
      <c r="W1260" s="613" t="str">
        <f t="shared" si="406"/>
        <v/>
      </c>
      <c r="X1260" s="613" t="str">
        <f t="shared" si="404"/>
        <v/>
      </c>
      <c r="Y1260" s="613" t="str">
        <f t="shared" si="405"/>
        <v/>
      </c>
    </row>
    <row r="1261" spans="1:25" ht="13.8" hidden="1" thickBot="1">
      <c r="A1261" s="196" t="s">
        <v>175</v>
      </c>
      <c r="B1261" s="197"/>
      <c r="C1261" s="635" t="s">
        <v>303</v>
      </c>
      <c r="D1261" s="636"/>
      <c r="E1261" s="637">
        <v>180</v>
      </c>
      <c r="F1261" s="638">
        <v>1.5100000000000001E-2</v>
      </c>
      <c r="G1261" s="671">
        <f>IF(E1261&lt;=30,(0.66*E1261+1.38)*F1261,((0.66*30+1.38)+0.55*(E1261-30))*F1261)</f>
        <v>1.5655680000000001</v>
      </c>
      <c r="H1261" s="632"/>
      <c r="I1261" s="632"/>
      <c r="J1261" s="633">
        <f t="shared" si="407"/>
        <v>0</v>
      </c>
      <c r="K1261" s="634"/>
      <c r="L1261" s="107"/>
      <c r="M1261" s="107"/>
      <c r="N1261" s="108">
        <f t="shared" si="382"/>
        <v>0</v>
      </c>
      <c r="O1261" s="108">
        <f t="shared" si="383"/>
        <v>0</v>
      </c>
      <c r="P1261" s="109"/>
      <c r="Q1261" s="107">
        <f t="shared" si="403"/>
        <v>0</v>
      </c>
      <c r="R1261" s="107">
        <f t="shared" si="401"/>
        <v>0</v>
      </c>
      <c r="S1261" s="108">
        <f t="shared" si="385"/>
        <v>0</v>
      </c>
      <c r="T1261" s="110">
        <f t="shared" si="386"/>
        <v>0</v>
      </c>
      <c r="U1261" s="109"/>
      <c r="V1261" s="111" t="str">
        <f>IF(T1259&gt;0,"xx",IF(O1259&gt;0,"xy",""))</f>
        <v/>
      </c>
      <c r="W1261" s="613" t="str">
        <f t="shared" si="406"/>
        <v/>
      </c>
      <c r="X1261" s="613" t="str">
        <f t="shared" si="404"/>
        <v/>
      </c>
      <c r="Y1261" s="613" t="str">
        <f t="shared" si="405"/>
        <v/>
      </c>
    </row>
    <row r="1262" spans="1:25" ht="13.8" hidden="1" thickBot="1">
      <c r="A1262" s="196" t="s">
        <v>175</v>
      </c>
      <c r="B1262" s="197"/>
      <c r="C1262" s="635" t="s">
        <v>427</v>
      </c>
      <c r="D1262" s="636"/>
      <c r="E1262" s="637">
        <v>20</v>
      </c>
      <c r="F1262" s="638">
        <v>0.53</v>
      </c>
      <c r="G1262" s="667">
        <f>IF(E1262&lt;=30,(0.66*E1262+1.38)*F1262,((0.66*30+1.38)+0.55*(E1262-30))*F1262)</f>
        <v>7.7274000000000012</v>
      </c>
      <c r="H1262" s="632"/>
      <c r="I1262" s="632"/>
      <c r="J1262" s="633">
        <f t="shared" si="407"/>
        <v>0</v>
      </c>
      <c r="K1262" s="634"/>
      <c r="L1262" s="107"/>
      <c r="M1262" s="107"/>
      <c r="N1262" s="108">
        <f t="shared" si="382"/>
        <v>0</v>
      </c>
      <c r="O1262" s="108">
        <f t="shared" si="383"/>
        <v>0</v>
      </c>
      <c r="P1262" s="109"/>
      <c r="Q1262" s="107">
        <f t="shared" si="403"/>
        <v>0</v>
      </c>
      <c r="R1262" s="107">
        <f t="shared" si="401"/>
        <v>0</v>
      </c>
      <c r="S1262" s="108">
        <f t="shared" si="385"/>
        <v>0</v>
      </c>
      <c r="T1262" s="110">
        <f t="shared" si="386"/>
        <v>0</v>
      </c>
      <c r="U1262" s="109"/>
      <c r="V1262" s="111" t="str">
        <f>IF(T1259&gt;0,"xx",IF(O1259&gt;0,"xy",""))</f>
        <v/>
      </c>
      <c r="W1262" s="613" t="str">
        <f t="shared" si="406"/>
        <v/>
      </c>
      <c r="X1262" s="613" t="str">
        <f t="shared" si="404"/>
        <v/>
      </c>
      <c r="Y1262" s="613" t="str">
        <f t="shared" si="405"/>
        <v/>
      </c>
    </row>
    <row r="1263" spans="1:25" ht="13.8" hidden="1" thickBot="1">
      <c r="A1263" s="196" t="s">
        <v>1016</v>
      </c>
      <c r="B1263" s="197" t="s">
        <v>232</v>
      </c>
      <c r="C1263" s="635" t="s">
        <v>458</v>
      </c>
      <c r="D1263" s="636"/>
      <c r="E1263" s="637"/>
      <c r="F1263" s="638"/>
      <c r="G1263" s="639">
        <f>SUM(G1264:G1266)</f>
        <v>12.171064000000001</v>
      </c>
      <c r="H1263" s="632">
        <v>229.98</v>
      </c>
      <c r="I1263" s="632">
        <f>IF(ISBLANK(H1263),"",SUM(G1263:H1263))</f>
        <v>242.15106399999999</v>
      </c>
      <c r="J1263" s="633">
        <f t="shared" si="407"/>
        <v>311.75</v>
      </c>
      <c r="K1263" s="634" t="s">
        <v>20</v>
      </c>
      <c r="L1263" s="107"/>
      <c r="M1263" s="107"/>
      <c r="N1263" s="108">
        <f t="shared" si="382"/>
        <v>0</v>
      </c>
      <c r="O1263" s="108">
        <f t="shared" si="383"/>
        <v>0</v>
      </c>
      <c r="P1263" s="109"/>
      <c r="Q1263" s="107">
        <f t="shared" si="403"/>
        <v>0</v>
      </c>
      <c r="R1263" s="107">
        <f t="shared" si="401"/>
        <v>0</v>
      </c>
      <c r="S1263" s="108">
        <f t="shared" si="385"/>
        <v>0</v>
      </c>
      <c r="T1263" s="110">
        <f t="shared" si="386"/>
        <v>0</v>
      </c>
      <c r="U1263" s="109"/>
      <c r="W1263" s="613" t="str">
        <f t="shared" si="406"/>
        <v/>
      </c>
      <c r="X1263" s="613" t="str">
        <f t="shared" si="404"/>
        <v/>
      </c>
      <c r="Y1263" s="613" t="str">
        <f t="shared" si="405"/>
        <v/>
      </c>
    </row>
    <row r="1264" spans="1:25" ht="13.8" hidden="1" thickBot="1">
      <c r="A1264" s="196" t="s">
        <v>175</v>
      </c>
      <c r="B1264" s="197"/>
      <c r="C1264" s="635" t="s">
        <v>241</v>
      </c>
      <c r="D1264" s="636"/>
      <c r="E1264" s="637">
        <v>500</v>
      </c>
      <c r="F1264" s="638">
        <v>3.2000000000000002E-3</v>
      </c>
      <c r="G1264" s="677">
        <f>IF(E1264&lt;=30,(0.48*E1264+4.05)*F1264,((0.48*30+4.05)+0.4*(E1264-30))*F1264)</f>
        <v>0.66064000000000001</v>
      </c>
      <c r="H1264" s="632"/>
      <c r="I1264" s="632"/>
      <c r="J1264" s="633">
        <f t="shared" si="407"/>
        <v>0</v>
      </c>
      <c r="K1264" s="634"/>
      <c r="L1264" s="107"/>
      <c r="M1264" s="107"/>
      <c r="N1264" s="108">
        <f t="shared" si="382"/>
        <v>0</v>
      </c>
      <c r="O1264" s="108">
        <f t="shared" si="383"/>
        <v>0</v>
      </c>
      <c r="P1264" s="109"/>
      <c r="Q1264" s="107">
        <f t="shared" si="403"/>
        <v>0</v>
      </c>
      <c r="R1264" s="107">
        <f t="shared" si="401"/>
        <v>0</v>
      </c>
      <c r="S1264" s="108">
        <f t="shared" si="385"/>
        <v>0</v>
      </c>
      <c r="T1264" s="110">
        <f t="shared" si="386"/>
        <v>0</v>
      </c>
      <c r="U1264" s="109"/>
      <c r="V1264" s="111" t="str">
        <f>IF(T1263&gt;0,"xx",IF(O1263&gt;0,"xy",""))</f>
        <v/>
      </c>
      <c r="W1264" s="613" t="str">
        <f t="shared" si="406"/>
        <v/>
      </c>
      <c r="X1264" s="613" t="str">
        <f t="shared" si="404"/>
        <v/>
      </c>
      <c r="Y1264" s="613" t="str">
        <f t="shared" si="405"/>
        <v/>
      </c>
    </row>
    <row r="1265" spans="1:25" ht="13.8" hidden="1" thickBot="1">
      <c r="A1265" s="196" t="s">
        <v>175</v>
      </c>
      <c r="B1265" s="197"/>
      <c r="C1265" s="635" t="s">
        <v>303</v>
      </c>
      <c r="D1265" s="636"/>
      <c r="E1265" s="637">
        <v>180</v>
      </c>
      <c r="F1265" s="638">
        <v>1.6799999999999999E-2</v>
      </c>
      <c r="G1265" s="671">
        <f>IF(E1265&lt;=30,(0.66*E1265+1.38)*F1265,((0.66*30+1.38)+0.55*(E1265-30))*F1265)</f>
        <v>1.741824</v>
      </c>
      <c r="H1265" s="632"/>
      <c r="I1265" s="632"/>
      <c r="J1265" s="633">
        <f t="shared" si="407"/>
        <v>0</v>
      </c>
      <c r="K1265" s="634"/>
      <c r="L1265" s="107"/>
      <c r="M1265" s="107"/>
      <c r="N1265" s="108">
        <f t="shared" si="382"/>
        <v>0</v>
      </c>
      <c r="O1265" s="108">
        <f t="shared" si="383"/>
        <v>0</v>
      </c>
      <c r="P1265" s="109"/>
      <c r="Q1265" s="107">
        <f t="shared" si="403"/>
        <v>0</v>
      </c>
      <c r="R1265" s="107">
        <f t="shared" si="401"/>
        <v>0</v>
      </c>
      <c r="S1265" s="108">
        <f t="shared" si="385"/>
        <v>0</v>
      </c>
      <c r="T1265" s="110">
        <f t="shared" si="386"/>
        <v>0</v>
      </c>
      <c r="U1265" s="109"/>
      <c r="V1265" s="111" t="str">
        <f>IF(T1263&gt;0,"xx",IF(O1263&gt;0,"xy",""))</f>
        <v/>
      </c>
      <c r="W1265" s="613" t="str">
        <f t="shared" si="406"/>
        <v/>
      </c>
      <c r="X1265" s="613" t="str">
        <f t="shared" si="404"/>
        <v/>
      </c>
      <c r="Y1265" s="613" t="str">
        <f t="shared" si="405"/>
        <v/>
      </c>
    </row>
    <row r="1266" spans="1:25" ht="13.8" hidden="1" thickBot="1">
      <c r="A1266" s="196" t="s">
        <v>175</v>
      </c>
      <c r="B1266" s="197"/>
      <c r="C1266" s="635" t="s">
        <v>427</v>
      </c>
      <c r="D1266" s="636"/>
      <c r="E1266" s="637">
        <v>20</v>
      </c>
      <c r="F1266" s="638">
        <v>0.67</v>
      </c>
      <c r="G1266" s="667">
        <f>IF(E1266&lt;=30,(0.66*E1266+1.38)*F1266,((0.66*30+1.38)+0.55*(E1266-30))*F1266)</f>
        <v>9.7686000000000011</v>
      </c>
      <c r="H1266" s="632"/>
      <c r="I1266" s="632"/>
      <c r="J1266" s="633">
        <f t="shared" si="407"/>
        <v>0</v>
      </c>
      <c r="K1266" s="634"/>
      <c r="L1266" s="107"/>
      <c r="M1266" s="107"/>
      <c r="N1266" s="108">
        <f t="shared" si="382"/>
        <v>0</v>
      </c>
      <c r="O1266" s="108">
        <f t="shared" si="383"/>
        <v>0</v>
      </c>
      <c r="P1266" s="109"/>
      <c r="Q1266" s="107">
        <f t="shared" si="403"/>
        <v>0</v>
      </c>
      <c r="R1266" s="107">
        <f t="shared" si="401"/>
        <v>0</v>
      </c>
      <c r="S1266" s="108">
        <f t="shared" si="385"/>
        <v>0</v>
      </c>
      <c r="T1266" s="110">
        <f t="shared" si="386"/>
        <v>0</v>
      </c>
      <c r="U1266" s="109"/>
      <c r="V1266" s="111" t="str">
        <f>IF(T1263&gt;0,"xx",IF(O1263&gt;0,"xy",""))</f>
        <v/>
      </c>
      <c r="W1266" s="613" t="str">
        <f t="shared" si="406"/>
        <v/>
      </c>
      <c r="X1266" s="613" t="str">
        <f t="shared" si="404"/>
        <v/>
      </c>
      <c r="Y1266" s="613" t="str">
        <f t="shared" si="405"/>
        <v/>
      </c>
    </row>
    <row r="1267" spans="1:25" ht="13.8" hidden="1" thickBot="1">
      <c r="A1267" s="196" t="s">
        <v>1031</v>
      </c>
      <c r="B1267" s="197" t="s">
        <v>232</v>
      </c>
      <c r="C1267" s="635" t="s">
        <v>934</v>
      </c>
      <c r="D1267" s="636"/>
      <c r="E1267" s="637"/>
      <c r="F1267" s="638"/>
      <c r="G1267" s="639">
        <f>SUM(G1268:G1270)</f>
        <v>15.177380000000001</v>
      </c>
      <c r="H1267" s="632">
        <v>277.74499999999995</v>
      </c>
      <c r="I1267" s="632">
        <f>IF(ISBLANK(H1267),"",SUM(G1267:H1267))</f>
        <v>292.92237999999998</v>
      </c>
      <c r="J1267" s="633">
        <f t="shared" si="407"/>
        <v>377.11</v>
      </c>
      <c r="K1267" s="634" t="s">
        <v>20</v>
      </c>
      <c r="L1267" s="107"/>
      <c r="M1267" s="107"/>
      <c r="N1267" s="108">
        <f t="shared" si="382"/>
        <v>0</v>
      </c>
      <c r="O1267" s="108">
        <f t="shared" si="383"/>
        <v>0</v>
      </c>
      <c r="P1267" s="109"/>
      <c r="Q1267" s="107">
        <f t="shared" si="403"/>
        <v>0</v>
      </c>
      <c r="R1267" s="107">
        <f t="shared" si="401"/>
        <v>0</v>
      </c>
      <c r="S1267" s="108">
        <f t="shared" si="385"/>
        <v>0</v>
      </c>
      <c r="T1267" s="110">
        <f t="shared" si="386"/>
        <v>0</v>
      </c>
      <c r="U1267" s="109"/>
      <c r="W1267" s="613" t="str">
        <f t="shared" si="406"/>
        <v/>
      </c>
      <c r="X1267" s="613" t="str">
        <f t="shared" si="404"/>
        <v/>
      </c>
      <c r="Y1267" s="613" t="str">
        <f t="shared" si="405"/>
        <v/>
      </c>
    </row>
    <row r="1268" spans="1:25" ht="13.8" hidden="1" thickBot="1">
      <c r="A1268" s="196" t="s">
        <v>175</v>
      </c>
      <c r="B1268" s="197"/>
      <c r="C1268" s="635" t="s">
        <v>241</v>
      </c>
      <c r="D1268" s="636"/>
      <c r="E1268" s="637">
        <v>500</v>
      </c>
      <c r="F1268" s="638">
        <v>4.0000000000000001E-3</v>
      </c>
      <c r="G1268" s="677">
        <f>IF(E1268&lt;=30,(0.48*E1268+4.05)*F1268,((0.48*30+4.05)+0.4*(E1268-30))*F1268)</f>
        <v>0.82579999999999998</v>
      </c>
      <c r="H1268" s="632"/>
      <c r="I1268" s="632"/>
      <c r="J1268" s="633">
        <f t="shared" si="407"/>
        <v>0</v>
      </c>
      <c r="K1268" s="634"/>
      <c r="L1268" s="107"/>
      <c r="M1268" s="107"/>
      <c r="N1268" s="108">
        <f t="shared" si="382"/>
        <v>0</v>
      </c>
      <c r="O1268" s="108">
        <f t="shared" si="383"/>
        <v>0</v>
      </c>
      <c r="P1268" s="109"/>
      <c r="Q1268" s="107">
        <f t="shared" si="403"/>
        <v>0</v>
      </c>
      <c r="R1268" s="107">
        <f t="shared" si="401"/>
        <v>0</v>
      </c>
      <c r="S1268" s="108">
        <f t="shared" si="385"/>
        <v>0</v>
      </c>
      <c r="T1268" s="110">
        <f t="shared" si="386"/>
        <v>0</v>
      </c>
      <c r="U1268" s="109"/>
      <c r="V1268" s="111" t="str">
        <f>IF(T1267&gt;0,"xx",IF(O1267&gt;0,"xy",""))</f>
        <v/>
      </c>
      <c r="W1268" s="613" t="str">
        <f t="shared" si="406"/>
        <v/>
      </c>
      <c r="X1268" s="613" t="str">
        <f t="shared" si="404"/>
        <v/>
      </c>
      <c r="Y1268" s="613" t="str">
        <f t="shared" si="405"/>
        <v/>
      </c>
    </row>
    <row r="1269" spans="1:25" ht="13.8" hidden="1" thickBot="1">
      <c r="A1269" s="196" t="s">
        <v>175</v>
      </c>
      <c r="B1269" s="197"/>
      <c r="C1269" s="635" t="s">
        <v>303</v>
      </c>
      <c r="D1269" s="636"/>
      <c r="E1269" s="637">
        <v>180</v>
      </c>
      <c r="F1269" s="638">
        <v>2.1000000000000001E-2</v>
      </c>
      <c r="G1269" s="671">
        <f>IF(E1269&lt;=30,(0.66*E1269+1.38)*F1269,((0.66*30+1.38)+0.55*(E1269-30))*F1269)</f>
        <v>2.1772800000000001</v>
      </c>
      <c r="H1269" s="632"/>
      <c r="I1269" s="632"/>
      <c r="J1269" s="633">
        <f t="shared" si="407"/>
        <v>0</v>
      </c>
      <c r="K1269" s="634"/>
      <c r="L1269" s="107"/>
      <c r="M1269" s="107"/>
      <c r="N1269" s="108">
        <f t="shared" si="382"/>
        <v>0</v>
      </c>
      <c r="O1269" s="108">
        <f t="shared" si="383"/>
        <v>0</v>
      </c>
      <c r="P1269" s="109"/>
      <c r="Q1269" s="107">
        <f t="shared" si="403"/>
        <v>0</v>
      </c>
      <c r="R1269" s="107">
        <f t="shared" si="401"/>
        <v>0</v>
      </c>
      <c r="S1269" s="108">
        <f t="shared" si="385"/>
        <v>0</v>
      </c>
      <c r="T1269" s="110">
        <f t="shared" ref="T1269:T1332" si="408">IF(ISBLANK(Q1269),0,ROUND(Q1269*R1269,2))</f>
        <v>0</v>
      </c>
      <c r="U1269" s="109"/>
      <c r="V1269" s="111" t="str">
        <f>IF(T1267&gt;0,"xx",IF(O1267&gt;0,"xy",""))</f>
        <v/>
      </c>
      <c r="W1269" s="613" t="str">
        <f t="shared" si="406"/>
        <v/>
      </c>
      <c r="X1269" s="613" t="str">
        <f t="shared" si="404"/>
        <v/>
      </c>
      <c r="Y1269" s="613" t="str">
        <f t="shared" si="405"/>
        <v/>
      </c>
    </row>
    <row r="1270" spans="1:25" ht="13.8" hidden="1" thickBot="1">
      <c r="A1270" s="196" t="s">
        <v>175</v>
      </c>
      <c r="B1270" s="197"/>
      <c r="C1270" s="635" t="s">
        <v>427</v>
      </c>
      <c r="D1270" s="636"/>
      <c r="E1270" s="637">
        <v>20</v>
      </c>
      <c r="F1270" s="638">
        <v>0.83499999999999996</v>
      </c>
      <c r="G1270" s="667">
        <f>IF(E1270&lt;=30,(0.66*E1270+1.38)*F1270,((0.66*30+1.38)+0.55*(E1270-30))*F1270)</f>
        <v>12.174300000000001</v>
      </c>
      <c r="H1270" s="632"/>
      <c r="I1270" s="632"/>
      <c r="J1270" s="633">
        <f t="shared" si="407"/>
        <v>0</v>
      </c>
      <c r="K1270" s="634"/>
      <c r="L1270" s="107"/>
      <c r="M1270" s="107"/>
      <c r="N1270" s="108">
        <f t="shared" ref="N1270:N1333" si="409">IF(ISBLANK(L1270),0,ROUND(J1270*L1270,2))</f>
        <v>0</v>
      </c>
      <c r="O1270" s="108">
        <f t="shared" ref="O1270:O1333" si="410">IF(ISBLANK(M1270),0,ROUND(L1270*M1270,2))</f>
        <v>0</v>
      </c>
      <c r="P1270" s="109"/>
      <c r="Q1270" s="107">
        <f t="shared" si="403"/>
        <v>0</v>
      </c>
      <c r="R1270" s="107">
        <f t="shared" si="403"/>
        <v>0</v>
      </c>
      <c r="S1270" s="108">
        <f t="shared" ref="S1270:S1333" si="411">IF(ISBLANK(Q1270),0,ROUND(J1270*Q1270,2))</f>
        <v>0</v>
      </c>
      <c r="T1270" s="110">
        <f t="shared" si="408"/>
        <v>0</v>
      </c>
      <c r="U1270" s="109"/>
      <c r="V1270" s="111" t="str">
        <f>IF(T1267&gt;0,"xx",IF(O1267&gt;0,"xy",""))</f>
        <v/>
      </c>
      <c r="W1270" s="613" t="str">
        <f t="shared" si="406"/>
        <v/>
      </c>
      <c r="X1270" s="613" t="str">
        <f t="shared" si="404"/>
        <v/>
      </c>
      <c r="Y1270" s="613" t="str">
        <f t="shared" si="405"/>
        <v/>
      </c>
    </row>
    <row r="1271" spans="1:25" ht="13.8" hidden="1" thickBot="1">
      <c r="A1271" s="196" t="s">
        <v>940</v>
      </c>
      <c r="B1271" s="197" t="s">
        <v>232</v>
      </c>
      <c r="C1271" s="635" t="s">
        <v>459</v>
      </c>
      <c r="D1271" s="636"/>
      <c r="E1271" s="637"/>
      <c r="F1271" s="638"/>
      <c r="G1271" s="639">
        <f>SUM(G1272:G1274)</f>
        <v>18.183696000000001</v>
      </c>
      <c r="H1271" s="632">
        <v>325.51</v>
      </c>
      <c r="I1271" s="632">
        <f>IF(ISBLANK(H1271),"",SUM(G1271:H1271))</f>
        <v>343.69369599999999</v>
      </c>
      <c r="J1271" s="633">
        <f t="shared" si="407"/>
        <v>442.47</v>
      </c>
      <c r="K1271" s="634" t="s">
        <v>20</v>
      </c>
      <c r="L1271" s="107"/>
      <c r="M1271" s="107"/>
      <c r="N1271" s="108">
        <f t="shared" si="409"/>
        <v>0</v>
      </c>
      <c r="O1271" s="108">
        <f t="shared" si="410"/>
        <v>0</v>
      </c>
      <c r="P1271" s="109"/>
      <c r="Q1271" s="107">
        <f t="shared" si="403"/>
        <v>0</v>
      </c>
      <c r="R1271" s="107">
        <f t="shared" si="403"/>
        <v>0</v>
      </c>
      <c r="S1271" s="108">
        <f t="shared" si="411"/>
        <v>0</v>
      </c>
      <c r="T1271" s="110">
        <f t="shared" si="408"/>
        <v>0</v>
      </c>
      <c r="U1271" s="109"/>
      <c r="W1271" s="613" t="str">
        <f t="shared" si="406"/>
        <v/>
      </c>
      <c r="X1271" s="613" t="str">
        <f t="shared" si="404"/>
        <v/>
      </c>
      <c r="Y1271" s="613" t="str">
        <f t="shared" si="405"/>
        <v/>
      </c>
    </row>
    <row r="1272" spans="1:25" ht="13.8" hidden="1" thickBot="1">
      <c r="A1272" s="196" t="s">
        <v>175</v>
      </c>
      <c r="B1272" s="197"/>
      <c r="C1272" s="635" t="s">
        <v>241</v>
      </c>
      <c r="D1272" s="636"/>
      <c r="E1272" s="637">
        <v>500</v>
      </c>
      <c r="F1272" s="638">
        <v>4.7999999999999996E-3</v>
      </c>
      <c r="G1272" s="677">
        <f>IF(E1272&lt;=30,(0.48*E1272+4.05)*F1272,((0.48*30+4.05)+0.4*(E1272-30))*F1272)</f>
        <v>0.99095999999999984</v>
      </c>
      <c r="H1272" s="632"/>
      <c r="I1272" s="632"/>
      <c r="J1272" s="633">
        <f t="shared" si="407"/>
        <v>0</v>
      </c>
      <c r="K1272" s="634"/>
      <c r="L1272" s="107"/>
      <c r="M1272" s="107"/>
      <c r="N1272" s="108">
        <f t="shared" si="409"/>
        <v>0</v>
      </c>
      <c r="O1272" s="108">
        <f t="shared" si="410"/>
        <v>0</v>
      </c>
      <c r="P1272" s="109"/>
      <c r="Q1272" s="107">
        <f t="shared" si="403"/>
        <v>0</v>
      </c>
      <c r="R1272" s="107">
        <f t="shared" si="403"/>
        <v>0</v>
      </c>
      <c r="S1272" s="108">
        <f t="shared" si="411"/>
        <v>0</v>
      </c>
      <c r="T1272" s="110">
        <f t="shared" si="408"/>
        <v>0</v>
      </c>
      <c r="U1272" s="109"/>
      <c r="V1272" s="111" t="str">
        <f>IF(T1271&gt;0,"xx",IF(O1271&gt;0,"xy",""))</f>
        <v/>
      </c>
      <c r="W1272" s="613" t="str">
        <f t="shared" si="406"/>
        <v/>
      </c>
      <c r="X1272" s="613" t="str">
        <f t="shared" si="404"/>
        <v/>
      </c>
      <c r="Y1272" s="613" t="str">
        <f t="shared" si="405"/>
        <v/>
      </c>
    </row>
    <row r="1273" spans="1:25" ht="13.8" hidden="1" thickBot="1">
      <c r="A1273" s="196" t="s">
        <v>175</v>
      </c>
      <c r="B1273" s="197"/>
      <c r="C1273" s="635" t="s">
        <v>303</v>
      </c>
      <c r="D1273" s="636"/>
      <c r="E1273" s="637">
        <v>180</v>
      </c>
      <c r="F1273" s="638">
        <v>2.52E-2</v>
      </c>
      <c r="G1273" s="671">
        <f>IF(E1273&lt;=30,(0.66*E1273+1.38)*F1273,((0.66*30+1.38)+0.55*(E1273-30))*F1273)</f>
        <v>2.6127360000000004</v>
      </c>
      <c r="H1273" s="632"/>
      <c r="I1273" s="632"/>
      <c r="J1273" s="633">
        <f t="shared" si="407"/>
        <v>0</v>
      </c>
      <c r="K1273" s="634"/>
      <c r="L1273" s="107"/>
      <c r="M1273" s="107"/>
      <c r="N1273" s="108">
        <f t="shared" si="409"/>
        <v>0</v>
      </c>
      <c r="O1273" s="108">
        <f t="shared" si="410"/>
        <v>0</v>
      </c>
      <c r="P1273" s="109"/>
      <c r="Q1273" s="107">
        <f t="shared" si="403"/>
        <v>0</v>
      </c>
      <c r="R1273" s="107">
        <f t="shared" si="403"/>
        <v>0</v>
      </c>
      <c r="S1273" s="108">
        <f t="shared" si="411"/>
        <v>0</v>
      </c>
      <c r="T1273" s="110">
        <f t="shared" si="408"/>
        <v>0</v>
      </c>
      <c r="U1273" s="109"/>
      <c r="V1273" s="111" t="str">
        <f>IF(T1271&gt;0,"xx",IF(O1271&gt;0,"xy",""))</f>
        <v/>
      </c>
      <c r="W1273" s="613" t="str">
        <f t="shared" si="406"/>
        <v/>
      </c>
      <c r="X1273" s="613" t="str">
        <f t="shared" si="404"/>
        <v/>
      </c>
      <c r="Y1273" s="613" t="str">
        <f t="shared" si="405"/>
        <v/>
      </c>
    </row>
    <row r="1274" spans="1:25" ht="13.8" hidden="1" thickBot="1">
      <c r="A1274" s="196" t="s">
        <v>175</v>
      </c>
      <c r="B1274" s="197"/>
      <c r="C1274" s="635" t="s">
        <v>427</v>
      </c>
      <c r="D1274" s="636"/>
      <c r="E1274" s="637">
        <v>20</v>
      </c>
      <c r="F1274" s="638">
        <v>1</v>
      </c>
      <c r="G1274" s="667">
        <f>IF(E1274&lt;=30,(0.66*E1274+1.38)*F1274,((0.66*30+1.38)+0.55*(E1274-30))*F1274)</f>
        <v>14.580000000000002</v>
      </c>
      <c r="H1274" s="632"/>
      <c r="I1274" s="632"/>
      <c r="J1274" s="633">
        <f t="shared" si="407"/>
        <v>0</v>
      </c>
      <c r="K1274" s="634"/>
      <c r="L1274" s="107"/>
      <c r="M1274" s="107"/>
      <c r="N1274" s="108">
        <f t="shared" si="409"/>
        <v>0</v>
      </c>
      <c r="O1274" s="108">
        <f t="shared" si="410"/>
        <v>0</v>
      </c>
      <c r="P1274" s="109"/>
      <c r="Q1274" s="107">
        <f t="shared" si="403"/>
        <v>0</v>
      </c>
      <c r="R1274" s="107">
        <f t="shared" si="403"/>
        <v>0</v>
      </c>
      <c r="S1274" s="108">
        <f t="shared" si="411"/>
        <v>0</v>
      </c>
      <c r="T1274" s="110">
        <f t="shared" si="408"/>
        <v>0</v>
      </c>
      <c r="U1274" s="109"/>
      <c r="V1274" s="111" t="str">
        <f>IF(T1271&gt;0,"xx",IF(O1271&gt;0,"xy",""))</f>
        <v/>
      </c>
      <c r="W1274" s="613" t="str">
        <f t="shared" si="406"/>
        <v/>
      </c>
      <c r="X1274" s="613" t="str">
        <f t="shared" si="404"/>
        <v/>
      </c>
      <c r="Y1274" s="613" t="str">
        <f t="shared" si="405"/>
        <v/>
      </c>
    </row>
    <row r="1275" spans="1:25" ht="13.8" hidden="1" thickBot="1">
      <c r="A1275" s="196" t="s">
        <v>1033</v>
      </c>
      <c r="B1275" s="197" t="s">
        <v>232</v>
      </c>
      <c r="C1275" s="635" t="s">
        <v>460</v>
      </c>
      <c r="D1275" s="636"/>
      <c r="E1275" s="637"/>
      <c r="F1275" s="638"/>
      <c r="G1275" s="639">
        <f>SUM(G1276:G1278)</f>
        <v>25.820773000000003</v>
      </c>
      <c r="H1275" s="632">
        <v>468.88</v>
      </c>
      <c r="I1275" s="632">
        <f>IF(ISBLANK(H1275),"",SUM(G1275:H1275))</f>
        <v>494.70077300000003</v>
      </c>
      <c r="J1275" s="633">
        <f t="shared" si="407"/>
        <v>636.88</v>
      </c>
      <c r="K1275" s="634" t="s">
        <v>20</v>
      </c>
      <c r="L1275" s="107"/>
      <c r="M1275" s="107"/>
      <c r="N1275" s="108">
        <f t="shared" si="409"/>
        <v>0</v>
      </c>
      <c r="O1275" s="108">
        <f t="shared" si="410"/>
        <v>0</v>
      </c>
      <c r="P1275" s="109"/>
      <c r="Q1275" s="107">
        <f t="shared" si="403"/>
        <v>0</v>
      </c>
      <c r="R1275" s="107">
        <f t="shared" si="403"/>
        <v>0</v>
      </c>
      <c r="S1275" s="108">
        <f t="shared" si="411"/>
        <v>0</v>
      </c>
      <c r="T1275" s="110">
        <f t="shared" si="408"/>
        <v>0</v>
      </c>
      <c r="U1275" s="109"/>
      <c r="W1275" s="613" t="str">
        <f t="shared" si="406"/>
        <v/>
      </c>
      <c r="X1275" s="613" t="str">
        <f t="shared" si="404"/>
        <v/>
      </c>
      <c r="Y1275" s="613" t="str">
        <f t="shared" si="405"/>
        <v/>
      </c>
    </row>
    <row r="1276" spans="1:25" ht="13.8" hidden="1" thickBot="1">
      <c r="A1276" s="196" t="s">
        <v>175</v>
      </c>
      <c r="B1276" s="197"/>
      <c r="C1276" s="635" t="s">
        <v>241</v>
      </c>
      <c r="D1276" s="636"/>
      <c r="E1276" s="637">
        <v>500</v>
      </c>
      <c r="F1276" s="638">
        <v>6.4999999999999997E-3</v>
      </c>
      <c r="G1276" s="677">
        <f>IF(E1276&lt;=30,(0.48*E1276+4.05)*F1276,((0.48*30+4.05)+0.4*(E1276-30))*F1276)</f>
        <v>1.3419249999999998</v>
      </c>
      <c r="H1276" s="632"/>
      <c r="I1276" s="632"/>
      <c r="J1276" s="633">
        <f t="shared" si="407"/>
        <v>0</v>
      </c>
      <c r="K1276" s="634"/>
      <c r="L1276" s="107"/>
      <c r="M1276" s="107"/>
      <c r="N1276" s="108">
        <f t="shared" si="409"/>
        <v>0</v>
      </c>
      <c r="O1276" s="108">
        <f t="shared" si="410"/>
        <v>0</v>
      </c>
      <c r="P1276" s="109"/>
      <c r="Q1276" s="107">
        <f t="shared" si="403"/>
        <v>0</v>
      </c>
      <c r="R1276" s="107">
        <f t="shared" si="403"/>
        <v>0</v>
      </c>
      <c r="S1276" s="108">
        <f t="shared" si="411"/>
        <v>0</v>
      </c>
      <c r="T1276" s="110">
        <f t="shared" si="408"/>
        <v>0</v>
      </c>
      <c r="U1276" s="109"/>
      <c r="V1276" s="111" t="str">
        <f>IF(T1275&gt;0,"xx",IF(O1275&gt;0,"xy",""))</f>
        <v/>
      </c>
      <c r="W1276" s="613" t="str">
        <f t="shared" si="406"/>
        <v/>
      </c>
      <c r="X1276" s="613" t="str">
        <f t="shared" si="404"/>
        <v/>
      </c>
      <c r="Y1276" s="613" t="str">
        <f t="shared" si="405"/>
        <v/>
      </c>
    </row>
    <row r="1277" spans="1:25" ht="13.8" hidden="1" thickBot="1">
      <c r="A1277" s="196" t="s">
        <v>175</v>
      </c>
      <c r="B1277" s="197"/>
      <c r="C1277" s="635" t="s">
        <v>303</v>
      </c>
      <c r="D1277" s="636"/>
      <c r="E1277" s="637">
        <v>180</v>
      </c>
      <c r="F1277" s="638">
        <v>3.3599999999999998E-2</v>
      </c>
      <c r="G1277" s="671">
        <f>IF(E1277&lt;=30,(0.66*E1277+1.38)*F1277,((0.66*30+1.38)+0.55*(E1277-30))*F1277)</f>
        <v>3.4836480000000001</v>
      </c>
      <c r="H1277" s="632"/>
      <c r="I1277" s="632"/>
      <c r="J1277" s="633">
        <f t="shared" si="407"/>
        <v>0</v>
      </c>
      <c r="K1277" s="634"/>
      <c r="L1277" s="107"/>
      <c r="M1277" s="107"/>
      <c r="N1277" s="108">
        <f t="shared" si="409"/>
        <v>0</v>
      </c>
      <c r="O1277" s="108">
        <f t="shared" si="410"/>
        <v>0</v>
      </c>
      <c r="P1277" s="109"/>
      <c r="Q1277" s="107">
        <f t="shared" si="403"/>
        <v>0</v>
      </c>
      <c r="R1277" s="107">
        <f t="shared" si="403"/>
        <v>0</v>
      </c>
      <c r="S1277" s="108">
        <f t="shared" si="411"/>
        <v>0</v>
      </c>
      <c r="T1277" s="110">
        <f t="shared" si="408"/>
        <v>0</v>
      </c>
      <c r="U1277" s="109"/>
      <c r="V1277" s="111" t="str">
        <f>IF(T1275&gt;0,"xx",IF(O1275&gt;0,"xy",""))</f>
        <v/>
      </c>
      <c r="W1277" s="613" t="str">
        <f t="shared" si="406"/>
        <v/>
      </c>
      <c r="X1277" s="613" t="str">
        <f t="shared" si="404"/>
        <v/>
      </c>
      <c r="Y1277" s="613" t="str">
        <f t="shared" si="405"/>
        <v/>
      </c>
    </row>
    <row r="1278" spans="1:25" ht="13.8" hidden="1" thickBot="1">
      <c r="A1278" s="196" t="s">
        <v>175</v>
      </c>
      <c r="B1278" s="197"/>
      <c r="C1278" s="635" t="s">
        <v>427</v>
      </c>
      <c r="D1278" s="636"/>
      <c r="E1278" s="637">
        <v>20</v>
      </c>
      <c r="F1278" s="638">
        <v>1.44</v>
      </c>
      <c r="G1278" s="667">
        <f>IF(E1278&lt;=30,(0.66*E1278+1.38)*F1278,((0.66*30+1.38)+0.55*(E1278-30))*F1278)</f>
        <v>20.995200000000001</v>
      </c>
      <c r="H1278" s="632"/>
      <c r="I1278" s="632"/>
      <c r="J1278" s="633">
        <f t="shared" si="407"/>
        <v>0</v>
      </c>
      <c r="K1278" s="634"/>
      <c r="L1278" s="107"/>
      <c r="M1278" s="107"/>
      <c r="N1278" s="108">
        <f t="shared" si="409"/>
        <v>0</v>
      </c>
      <c r="O1278" s="108">
        <f t="shared" si="410"/>
        <v>0</v>
      </c>
      <c r="P1278" s="109"/>
      <c r="Q1278" s="107">
        <f t="shared" si="403"/>
        <v>0</v>
      </c>
      <c r="R1278" s="107">
        <f t="shared" si="403"/>
        <v>0</v>
      </c>
      <c r="S1278" s="108">
        <f t="shared" si="411"/>
        <v>0</v>
      </c>
      <c r="T1278" s="110">
        <f t="shared" si="408"/>
        <v>0</v>
      </c>
      <c r="U1278" s="109"/>
      <c r="V1278" s="111" t="str">
        <f>IF(T1275&gt;0,"xx",IF(O1275&gt;0,"xy",""))</f>
        <v/>
      </c>
      <c r="W1278" s="613" t="str">
        <f t="shared" si="406"/>
        <v/>
      </c>
      <c r="X1278" s="613" t="str">
        <f t="shared" si="404"/>
        <v/>
      </c>
      <c r="Y1278" s="613" t="str">
        <f t="shared" si="405"/>
        <v/>
      </c>
    </row>
    <row r="1279" spans="1:25" ht="13.8" hidden="1" thickBot="1">
      <c r="A1279" s="196" t="s">
        <v>1034</v>
      </c>
      <c r="B1279" s="197" t="s">
        <v>232</v>
      </c>
      <c r="C1279" s="635" t="s">
        <v>461</v>
      </c>
      <c r="D1279" s="636"/>
      <c r="E1279" s="637"/>
      <c r="F1279" s="638"/>
      <c r="G1279" s="639">
        <f>SUM(G1280:G1282)</f>
        <v>30.083805000000002</v>
      </c>
      <c r="H1279" s="632">
        <v>705.86</v>
      </c>
      <c r="I1279" s="632">
        <f>IF(ISBLANK(H1279),"",SUM(G1279:H1279))</f>
        <v>735.943805</v>
      </c>
      <c r="J1279" s="633">
        <f t="shared" si="407"/>
        <v>947.45</v>
      </c>
      <c r="K1279" s="634" t="s">
        <v>20</v>
      </c>
      <c r="L1279" s="107"/>
      <c r="M1279" s="107"/>
      <c r="N1279" s="108">
        <f t="shared" si="409"/>
        <v>0</v>
      </c>
      <c r="O1279" s="108">
        <f t="shared" si="410"/>
        <v>0</v>
      </c>
      <c r="P1279" s="109"/>
      <c r="Q1279" s="107">
        <f t="shared" si="403"/>
        <v>0</v>
      </c>
      <c r="R1279" s="107">
        <f t="shared" si="403"/>
        <v>0</v>
      </c>
      <c r="S1279" s="108">
        <f t="shared" si="411"/>
        <v>0</v>
      </c>
      <c r="T1279" s="110">
        <f t="shared" si="408"/>
        <v>0</v>
      </c>
      <c r="U1279" s="109"/>
      <c r="W1279" s="613" t="str">
        <f t="shared" si="406"/>
        <v/>
      </c>
      <c r="X1279" s="613" t="str">
        <f t="shared" si="404"/>
        <v/>
      </c>
      <c r="Y1279" s="613" t="str">
        <f t="shared" si="405"/>
        <v/>
      </c>
    </row>
    <row r="1280" spans="1:25" ht="13.8" hidden="1" thickBot="1">
      <c r="A1280" s="196" t="s">
        <v>175</v>
      </c>
      <c r="B1280" s="197"/>
      <c r="C1280" s="635" t="s">
        <v>241</v>
      </c>
      <c r="D1280" s="636"/>
      <c r="E1280" s="637">
        <v>500</v>
      </c>
      <c r="F1280" s="638">
        <v>8.0999999999999996E-3</v>
      </c>
      <c r="G1280" s="677">
        <f>IF(E1280&lt;=30,(0.48*E1280+4.05)*F1280,((0.48*30+4.05)+0.4*(E1280-30))*F1280)</f>
        <v>1.6722449999999998</v>
      </c>
      <c r="H1280" s="632"/>
      <c r="I1280" s="632"/>
      <c r="J1280" s="633">
        <f t="shared" si="407"/>
        <v>0</v>
      </c>
      <c r="K1280" s="634"/>
      <c r="L1280" s="107"/>
      <c r="M1280" s="107"/>
      <c r="N1280" s="108">
        <f t="shared" si="409"/>
        <v>0</v>
      </c>
      <c r="O1280" s="108">
        <f t="shared" si="410"/>
        <v>0</v>
      </c>
      <c r="P1280" s="109"/>
      <c r="Q1280" s="107">
        <f t="shared" si="403"/>
        <v>0</v>
      </c>
      <c r="R1280" s="107">
        <f t="shared" si="403"/>
        <v>0</v>
      </c>
      <c r="S1280" s="108">
        <f t="shared" si="411"/>
        <v>0</v>
      </c>
      <c r="T1280" s="110">
        <f t="shared" si="408"/>
        <v>0</v>
      </c>
      <c r="U1280" s="109"/>
      <c r="V1280" s="111" t="str">
        <f>IF(T1279&gt;0,"xx",IF(O1279&gt;0,"xy",""))</f>
        <v/>
      </c>
      <c r="W1280" s="613" t="str">
        <f t="shared" si="406"/>
        <v/>
      </c>
      <c r="X1280" s="613" t="str">
        <f t="shared" si="404"/>
        <v/>
      </c>
      <c r="Y1280" s="613" t="str">
        <f t="shared" si="405"/>
        <v/>
      </c>
    </row>
    <row r="1281" spans="1:25" ht="13.8" hidden="1" thickBot="1">
      <c r="A1281" s="196" t="s">
        <v>175</v>
      </c>
      <c r="B1281" s="197"/>
      <c r="C1281" s="635" t="s">
        <v>303</v>
      </c>
      <c r="D1281" s="636"/>
      <c r="E1281" s="637">
        <v>180</v>
      </c>
      <c r="F1281" s="638">
        <v>4.2000000000000003E-2</v>
      </c>
      <c r="G1281" s="671">
        <f>IF(E1281&lt;=30,(0.66*E1281+1.38)*F1281,((0.66*30+1.38)+0.55*(E1281-30))*F1281)</f>
        <v>4.3545600000000002</v>
      </c>
      <c r="H1281" s="632"/>
      <c r="I1281" s="632"/>
      <c r="J1281" s="633">
        <f t="shared" si="407"/>
        <v>0</v>
      </c>
      <c r="K1281" s="634"/>
      <c r="L1281" s="107"/>
      <c r="M1281" s="107"/>
      <c r="N1281" s="108">
        <f t="shared" si="409"/>
        <v>0</v>
      </c>
      <c r="O1281" s="108">
        <f t="shared" si="410"/>
        <v>0</v>
      </c>
      <c r="P1281" s="109"/>
      <c r="Q1281" s="107">
        <f t="shared" si="403"/>
        <v>0</v>
      </c>
      <c r="R1281" s="107">
        <f t="shared" si="403"/>
        <v>0</v>
      </c>
      <c r="S1281" s="108">
        <f t="shared" si="411"/>
        <v>0</v>
      </c>
      <c r="T1281" s="110">
        <f t="shared" si="408"/>
        <v>0</v>
      </c>
      <c r="U1281" s="109"/>
      <c r="V1281" s="111" t="str">
        <f>IF(T1279&gt;0,"xx",IF(O1279&gt;0,"xy",""))</f>
        <v/>
      </c>
      <c r="W1281" s="613" t="str">
        <f t="shared" si="406"/>
        <v/>
      </c>
      <c r="X1281" s="613" t="str">
        <f t="shared" si="404"/>
        <v/>
      </c>
      <c r="Y1281" s="613" t="str">
        <f t="shared" si="405"/>
        <v/>
      </c>
    </row>
    <row r="1282" spans="1:25" ht="13.8" hidden="1" thickBot="1">
      <c r="A1282" s="196" t="s">
        <v>175</v>
      </c>
      <c r="B1282" s="197"/>
      <c r="C1282" s="635" t="s">
        <v>427</v>
      </c>
      <c r="D1282" s="636"/>
      <c r="E1282" s="637">
        <v>20</v>
      </c>
      <c r="F1282" s="638">
        <v>1.65</v>
      </c>
      <c r="G1282" s="667">
        <f>IF(E1282&lt;=30,(0.66*E1282+1.38)*F1282,((0.66*30+1.38)+0.55*(E1282-30))*F1282)</f>
        <v>24.057000000000002</v>
      </c>
      <c r="H1282" s="632"/>
      <c r="I1282" s="632"/>
      <c r="J1282" s="633">
        <f t="shared" si="407"/>
        <v>0</v>
      </c>
      <c r="K1282" s="634"/>
      <c r="L1282" s="107"/>
      <c r="M1282" s="107"/>
      <c r="N1282" s="108">
        <f t="shared" si="409"/>
        <v>0</v>
      </c>
      <c r="O1282" s="108">
        <f t="shared" si="410"/>
        <v>0</v>
      </c>
      <c r="P1282" s="109"/>
      <c r="Q1282" s="107">
        <f t="shared" si="403"/>
        <v>0</v>
      </c>
      <c r="R1282" s="107">
        <f t="shared" si="403"/>
        <v>0</v>
      </c>
      <c r="S1282" s="108">
        <f t="shared" si="411"/>
        <v>0</v>
      </c>
      <c r="T1282" s="110">
        <f t="shared" si="408"/>
        <v>0</v>
      </c>
      <c r="U1282" s="109"/>
      <c r="V1282" s="111" t="str">
        <f>IF(T1279&gt;0,"xx",IF(O1279&gt;0,"xy",""))</f>
        <v/>
      </c>
      <c r="W1282" s="613" t="str">
        <f t="shared" si="406"/>
        <v/>
      </c>
      <c r="X1282" s="613" t="str">
        <f t="shared" si="404"/>
        <v/>
      </c>
      <c r="Y1282" s="613" t="str">
        <f t="shared" si="405"/>
        <v/>
      </c>
    </row>
    <row r="1283" spans="1:25" ht="13.8" hidden="1" thickBot="1">
      <c r="A1283" s="196" t="s">
        <v>1018</v>
      </c>
      <c r="B1283" s="197" t="s">
        <v>232</v>
      </c>
      <c r="C1283" s="635" t="s">
        <v>462</v>
      </c>
      <c r="D1283" s="636"/>
      <c r="E1283" s="637"/>
      <c r="F1283" s="638"/>
      <c r="G1283" s="639">
        <f>SUM(G1284:G1286)</f>
        <v>36.298258000000004</v>
      </c>
      <c r="H1283" s="632">
        <v>1091.6616000000001</v>
      </c>
      <c r="I1283" s="632">
        <f>IF(ISBLANK(H1283),"",SUM(G1283:H1283))</f>
        <v>1127.9598580000002</v>
      </c>
      <c r="J1283" s="633">
        <f t="shared" si="407"/>
        <v>1452.14</v>
      </c>
      <c r="K1283" s="634" t="s">
        <v>20</v>
      </c>
      <c r="L1283" s="107"/>
      <c r="M1283" s="107"/>
      <c r="N1283" s="108">
        <f t="shared" si="409"/>
        <v>0</v>
      </c>
      <c r="O1283" s="108">
        <f t="shared" si="410"/>
        <v>0</v>
      </c>
      <c r="P1283" s="109"/>
      <c r="Q1283" s="107">
        <f t="shared" si="403"/>
        <v>0</v>
      </c>
      <c r="R1283" s="107">
        <f t="shared" si="403"/>
        <v>0</v>
      </c>
      <c r="S1283" s="108">
        <f t="shared" si="411"/>
        <v>0</v>
      </c>
      <c r="T1283" s="110">
        <f t="shared" si="408"/>
        <v>0</v>
      </c>
      <c r="U1283" s="109"/>
      <c r="W1283" s="613" t="str">
        <f t="shared" si="406"/>
        <v/>
      </c>
      <c r="X1283" s="613" t="str">
        <f t="shared" si="404"/>
        <v/>
      </c>
      <c r="Y1283" s="613" t="str">
        <f t="shared" si="405"/>
        <v/>
      </c>
    </row>
    <row r="1284" spans="1:25" ht="13.8" hidden="1" thickBot="1">
      <c r="A1284" s="196" t="s">
        <v>175</v>
      </c>
      <c r="B1284" s="197"/>
      <c r="C1284" s="635" t="s">
        <v>241</v>
      </c>
      <c r="D1284" s="636"/>
      <c r="E1284" s="637">
        <v>500</v>
      </c>
      <c r="F1284" s="638">
        <v>9.1999999999999998E-3</v>
      </c>
      <c r="G1284" s="677">
        <f>IF(E1284&lt;=30,(0.48*E1284+4.05)*F1284,((0.48*30+4.05)+0.4*(E1284-30))*F1284)</f>
        <v>1.8993399999999998</v>
      </c>
      <c r="H1284" s="632"/>
      <c r="I1284" s="632"/>
      <c r="J1284" s="633">
        <f t="shared" si="407"/>
        <v>0</v>
      </c>
      <c r="K1284" s="634"/>
      <c r="L1284" s="107"/>
      <c r="M1284" s="107"/>
      <c r="N1284" s="108">
        <f t="shared" si="409"/>
        <v>0</v>
      </c>
      <c r="O1284" s="108">
        <f t="shared" si="410"/>
        <v>0</v>
      </c>
      <c r="P1284" s="109"/>
      <c r="Q1284" s="107">
        <f t="shared" si="403"/>
        <v>0</v>
      </c>
      <c r="R1284" s="107">
        <f t="shared" si="403"/>
        <v>0</v>
      </c>
      <c r="S1284" s="108">
        <f t="shared" si="411"/>
        <v>0</v>
      </c>
      <c r="T1284" s="110">
        <f t="shared" si="408"/>
        <v>0</v>
      </c>
      <c r="U1284" s="109"/>
      <c r="V1284" s="111" t="str">
        <f>IF(T1283&gt;0,"xx",IF(O1283&gt;0,"xy",""))</f>
        <v/>
      </c>
      <c r="W1284" s="613" t="str">
        <f t="shared" si="406"/>
        <v/>
      </c>
      <c r="X1284" s="613" t="str">
        <f t="shared" si="404"/>
        <v/>
      </c>
      <c r="Y1284" s="613" t="str">
        <f t="shared" si="405"/>
        <v/>
      </c>
    </row>
    <row r="1285" spans="1:25" ht="13.8" hidden="1" thickBot="1">
      <c r="A1285" s="196" t="s">
        <v>175</v>
      </c>
      <c r="B1285" s="197"/>
      <c r="C1285" s="635" t="s">
        <v>303</v>
      </c>
      <c r="D1285" s="636"/>
      <c r="E1285" s="637">
        <v>180</v>
      </c>
      <c r="F1285" s="638">
        <v>4.7899999999999998E-2</v>
      </c>
      <c r="G1285" s="671">
        <f>IF(E1285&lt;=30,(0.66*E1285+1.38)*F1285,((0.66*30+1.38)+0.55*(E1285-30))*F1285)</f>
        <v>4.966272</v>
      </c>
      <c r="H1285" s="632"/>
      <c r="I1285" s="632"/>
      <c r="J1285" s="633">
        <f t="shared" si="407"/>
        <v>0</v>
      </c>
      <c r="K1285" s="634"/>
      <c r="L1285" s="107"/>
      <c r="M1285" s="107"/>
      <c r="N1285" s="108">
        <f t="shared" si="409"/>
        <v>0</v>
      </c>
      <c r="O1285" s="108">
        <f t="shared" si="410"/>
        <v>0</v>
      </c>
      <c r="P1285" s="109"/>
      <c r="Q1285" s="107">
        <f t="shared" si="403"/>
        <v>0</v>
      </c>
      <c r="R1285" s="107">
        <f t="shared" si="403"/>
        <v>0</v>
      </c>
      <c r="S1285" s="108">
        <f t="shared" si="411"/>
        <v>0</v>
      </c>
      <c r="T1285" s="110">
        <f t="shared" si="408"/>
        <v>0</v>
      </c>
      <c r="U1285" s="109"/>
      <c r="V1285" s="111" t="str">
        <f>IF(T1283&gt;0,"xx",IF(O1283&gt;0,"xy",""))</f>
        <v/>
      </c>
      <c r="W1285" s="613" t="str">
        <f t="shared" si="406"/>
        <v/>
      </c>
      <c r="X1285" s="613" t="str">
        <f t="shared" si="404"/>
        <v/>
      </c>
      <c r="Y1285" s="613" t="str">
        <f t="shared" si="405"/>
        <v/>
      </c>
    </row>
    <row r="1286" spans="1:25" ht="13.8" hidden="1" thickBot="1">
      <c r="A1286" s="196" t="s">
        <v>175</v>
      </c>
      <c r="B1286" s="197"/>
      <c r="C1286" s="635" t="s">
        <v>427</v>
      </c>
      <c r="D1286" s="636"/>
      <c r="E1286" s="637">
        <v>20</v>
      </c>
      <c r="F1286" s="638">
        <v>2.0186999999999999</v>
      </c>
      <c r="G1286" s="667">
        <f>IF(E1286&lt;=30,(0.66*E1286+1.38)*F1286,((0.66*30+1.38)+0.55*(E1286-30))*F1286)</f>
        <v>29.432646000000002</v>
      </c>
      <c r="H1286" s="632"/>
      <c r="I1286" s="632"/>
      <c r="J1286" s="633">
        <f t="shared" si="407"/>
        <v>0</v>
      </c>
      <c r="K1286" s="634"/>
      <c r="L1286" s="107"/>
      <c r="M1286" s="107"/>
      <c r="N1286" s="108">
        <f t="shared" si="409"/>
        <v>0</v>
      </c>
      <c r="O1286" s="108">
        <f t="shared" si="410"/>
        <v>0</v>
      </c>
      <c r="P1286" s="109"/>
      <c r="Q1286" s="107">
        <f t="shared" si="403"/>
        <v>0</v>
      </c>
      <c r="R1286" s="107">
        <f t="shared" si="403"/>
        <v>0</v>
      </c>
      <c r="S1286" s="108">
        <f t="shared" si="411"/>
        <v>0</v>
      </c>
      <c r="T1286" s="110">
        <f t="shared" si="408"/>
        <v>0</v>
      </c>
      <c r="U1286" s="109"/>
      <c r="V1286" s="111" t="str">
        <f>IF(T1283&gt;0,"xx",IF(O1283&gt;0,"xy",""))</f>
        <v/>
      </c>
      <c r="W1286" s="613" t="str">
        <f t="shared" si="406"/>
        <v/>
      </c>
      <c r="X1286" s="613" t="str">
        <f t="shared" si="404"/>
        <v/>
      </c>
      <c r="Y1286" s="613" t="str">
        <f t="shared" si="405"/>
        <v/>
      </c>
    </row>
    <row r="1287" spans="1:25" ht="13.8" hidden="1" thickBot="1">
      <c r="A1287" s="196" t="s">
        <v>1035</v>
      </c>
      <c r="B1287" s="197" t="s">
        <v>232</v>
      </c>
      <c r="C1287" s="635" t="s">
        <v>463</v>
      </c>
      <c r="D1287" s="636"/>
      <c r="E1287" s="637"/>
      <c r="F1287" s="638"/>
      <c r="G1287" s="639">
        <f>SUM(G1288:G1290)</f>
        <v>38.575037000000002</v>
      </c>
      <c r="H1287" s="632">
        <v>1911.4900000000002</v>
      </c>
      <c r="I1287" s="632">
        <f>IF(ISBLANK(H1287),"",SUM(G1287:H1287))</f>
        <v>1950.0650370000003</v>
      </c>
      <c r="J1287" s="633">
        <f t="shared" si="407"/>
        <v>2510.5100000000002</v>
      </c>
      <c r="K1287" s="634" t="s">
        <v>20</v>
      </c>
      <c r="L1287" s="107"/>
      <c r="M1287" s="107"/>
      <c r="N1287" s="108">
        <f t="shared" si="409"/>
        <v>0</v>
      </c>
      <c r="O1287" s="108">
        <f t="shared" si="410"/>
        <v>0</v>
      </c>
      <c r="P1287" s="109"/>
      <c r="Q1287" s="107">
        <f t="shared" si="403"/>
        <v>0</v>
      </c>
      <c r="R1287" s="107">
        <f t="shared" si="403"/>
        <v>0</v>
      </c>
      <c r="S1287" s="108">
        <f t="shared" si="411"/>
        <v>0</v>
      </c>
      <c r="T1287" s="110">
        <f t="shared" si="408"/>
        <v>0</v>
      </c>
      <c r="U1287" s="109"/>
      <c r="W1287" s="613" t="str">
        <f t="shared" si="406"/>
        <v/>
      </c>
      <c r="X1287" s="613" t="str">
        <f t="shared" si="404"/>
        <v/>
      </c>
      <c r="Y1287" s="613" t="str">
        <f t="shared" si="405"/>
        <v/>
      </c>
    </row>
    <row r="1288" spans="1:25" ht="13.8" hidden="1" thickBot="1">
      <c r="A1288" s="196" t="s">
        <v>175</v>
      </c>
      <c r="B1288" s="197"/>
      <c r="C1288" s="635" t="s">
        <v>241</v>
      </c>
      <c r="D1288" s="636"/>
      <c r="E1288" s="637">
        <v>500</v>
      </c>
      <c r="F1288" s="638">
        <v>9.7000000000000003E-3</v>
      </c>
      <c r="G1288" s="677">
        <f>IF(E1288&lt;=30,(0.48*E1288+4.05)*F1288,((0.48*30+4.05)+0.4*(E1288-30))*F1288)</f>
        <v>2.0025650000000002</v>
      </c>
      <c r="H1288" s="632"/>
      <c r="I1288" s="632"/>
      <c r="J1288" s="633">
        <f t="shared" si="407"/>
        <v>0</v>
      </c>
      <c r="K1288" s="634"/>
      <c r="L1288" s="107"/>
      <c r="M1288" s="107"/>
      <c r="N1288" s="108">
        <f t="shared" si="409"/>
        <v>0</v>
      </c>
      <c r="O1288" s="108">
        <f t="shared" si="410"/>
        <v>0</v>
      </c>
      <c r="P1288" s="109"/>
      <c r="Q1288" s="107">
        <f t="shared" si="403"/>
        <v>0</v>
      </c>
      <c r="R1288" s="107">
        <f t="shared" si="403"/>
        <v>0</v>
      </c>
      <c r="S1288" s="108">
        <f t="shared" si="411"/>
        <v>0</v>
      </c>
      <c r="T1288" s="110">
        <f t="shared" si="408"/>
        <v>0</v>
      </c>
      <c r="U1288" s="109"/>
      <c r="V1288" s="111" t="str">
        <f>IF(T1287&gt;0,"xx",IF(O1287&gt;0,"xy",""))</f>
        <v/>
      </c>
      <c r="W1288" s="613" t="str">
        <f t="shared" si="406"/>
        <v/>
      </c>
      <c r="X1288" s="613" t="str">
        <f t="shared" si="404"/>
        <v/>
      </c>
      <c r="Y1288" s="613" t="str">
        <f t="shared" si="405"/>
        <v/>
      </c>
    </row>
    <row r="1289" spans="1:25" ht="13.8" hidden="1" thickBot="1">
      <c r="A1289" s="196" t="s">
        <v>175</v>
      </c>
      <c r="B1289" s="197"/>
      <c r="C1289" s="635" t="s">
        <v>303</v>
      </c>
      <c r="D1289" s="636"/>
      <c r="E1289" s="637">
        <v>180</v>
      </c>
      <c r="F1289" s="638">
        <v>5.04E-2</v>
      </c>
      <c r="G1289" s="671">
        <f>IF(E1289&lt;=30,(0.66*E1289+1.38)*F1289,((0.66*30+1.38)+0.55*(E1289-30))*F1289)</f>
        <v>5.2254720000000008</v>
      </c>
      <c r="H1289" s="632"/>
      <c r="I1289" s="632"/>
      <c r="J1289" s="633">
        <f t="shared" si="407"/>
        <v>0</v>
      </c>
      <c r="K1289" s="634"/>
      <c r="L1289" s="107"/>
      <c r="M1289" s="107"/>
      <c r="N1289" s="108">
        <f t="shared" si="409"/>
        <v>0</v>
      </c>
      <c r="O1289" s="108">
        <f t="shared" si="410"/>
        <v>0</v>
      </c>
      <c r="P1289" s="109"/>
      <c r="Q1289" s="107">
        <f t="shared" si="403"/>
        <v>0</v>
      </c>
      <c r="R1289" s="107">
        <f t="shared" si="403"/>
        <v>0</v>
      </c>
      <c r="S1289" s="108">
        <f t="shared" si="411"/>
        <v>0</v>
      </c>
      <c r="T1289" s="110">
        <f t="shared" si="408"/>
        <v>0</v>
      </c>
      <c r="U1289" s="109"/>
      <c r="V1289" s="111" t="str">
        <f>IF(T1287&gt;0,"xx",IF(O1287&gt;0,"xy",""))</f>
        <v/>
      </c>
      <c r="W1289" s="613" t="str">
        <f t="shared" si="406"/>
        <v/>
      </c>
      <c r="X1289" s="613" t="str">
        <f t="shared" si="404"/>
        <v/>
      </c>
      <c r="Y1289" s="613" t="str">
        <f t="shared" si="405"/>
        <v/>
      </c>
    </row>
    <row r="1290" spans="1:25" ht="13.8" hidden="1" thickBot="1">
      <c r="A1290" s="196" t="s">
        <v>175</v>
      </c>
      <c r="B1290" s="197"/>
      <c r="C1290" s="635" t="s">
        <v>427</v>
      </c>
      <c r="D1290" s="636"/>
      <c r="E1290" s="637">
        <v>20</v>
      </c>
      <c r="F1290" s="638">
        <v>2.15</v>
      </c>
      <c r="G1290" s="667">
        <f>IF(E1290&lt;=30,(0.66*E1290+1.38)*F1290,((0.66*30+1.38)+0.55*(E1290-30))*F1290)</f>
        <v>31.347000000000001</v>
      </c>
      <c r="H1290" s="632"/>
      <c r="I1290" s="632"/>
      <c r="J1290" s="633">
        <f t="shared" si="407"/>
        <v>0</v>
      </c>
      <c r="K1290" s="634"/>
      <c r="L1290" s="107"/>
      <c r="M1290" s="107"/>
      <c r="N1290" s="108">
        <f t="shared" si="409"/>
        <v>0</v>
      </c>
      <c r="O1290" s="108">
        <f t="shared" si="410"/>
        <v>0</v>
      </c>
      <c r="P1290" s="109"/>
      <c r="Q1290" s="107">
        <f t="shared" si="403"/>
        <v>0</v>
      </c>
      <c r="R1290" s="107">
        <f t="shared" si="403"/>
        <v>0</v>
      </c>
      <c r="S1290" s="108">
        <f t="shared" si="411"/>
        <v>0</v>
      </c>
      <c r="T1290" s="110">
        <f t="shared" si="408"/>
        <v>0</v>
      </c>
      <c r="U1290" s="109"/>
      <c r="V1290" s="111" t="str">
        <f>IF(T1287&gt;0,"xx",IF(O1287&gt;0,"xy",""))</f>
        <v/>
      </c>
      <c r="W1290" s="613" t="str">
        <f t="shared" si="406"/>
        <v/>
      </c>
      <c r="X1290" s="613" t="str">
        <f t="shared" si="404"/>
        <v/>
      </c>
      <c r="Y1290" s="613" t="str">
        <f t="shared" si="405"/>
        <v/>
      </c>
    </row>
    <row r="1291" spans="1:25" ht="13.8" hidden="1" thickBot="1">
      <c r="A1291" s="196">
        <v>610400</v>
      </c>
      <c r="B1291" s="197" t="s">
        <v>232</v>
      </c>
      <c r="C1291" s="635" t="s">
        <v>464</v>
      </c>
      <c r="D1291" s="636"/>
      <c r="E1291" s="637"/>
      <c r="F1291" s="638"/>
      <c r="G1291" s="639">
        <f>SUM(G1292:G1294)</f>
        <v>3.0328550000000005</v>
      </c>
      <c r="H1291" s="632">
        <v>176.75000000000003</v>
      </c>
      <c r="I1291" s="632">
        <f>IF(ISBLANK(H1291),"",SUM(G1291:H1291))*0.9</f>
        <v>161.80456950000004</v>
      </c>
      <c r="J1291" s="633">
        <f t="shared" si="407"/>
        <v>208.31</v>
      </c>
      <c r="K1291" s="634" t="s">
        <v>20</v>
      </c>
      <c r="L1291" s="107"/>
      <c r="M1291" s="107"/>
      <c r="N1291" s="108">
        <f t="shared" si="409"/>
        <v>0</v>
      </c>
      <c r="O1291" s="108">
        <f t="shared" si="410"/>
        <v>0</v>
      </c>
      <c r="P1291" s="109"/>
      <c r="Q1291" s="107">
        <f t="shared" si="403"/>
        <v>0</v>
      </c>
      <c r="R1291" s="107">
        <f t="shared" si="403"/>
        <v>0</v>
      </c>
      <c r="S1291" s="108">
        <f t="shared" si="411"/>
        <v>0</v>
      </c>
      <c r="T1291" s="110">
        <f t="shared" si="408"/>
        <v>0</v>
      </c>
      <c r="U1291" s="109"/>
      <c r="W1291" s="613" t="str">
        <f t="shared" si="406"/>
        <v/>
      </c>
      <c r="X1291" s="613" t="str">
        <f t="shared" si="404"/>
        <v/>
      </c>
      <c r="Y1291" s="613" t="str">
        <f t="shared" si="405"/>
        <v/>
      </c>
    </row>
    <row r="1292" spans="1:25" ht="13.8" hidden="1" thickBot="1">
      <c r="A1292" s="196" t="s">
        <v>175</v>
      </c>
      <c r="B1292" s="197"/>
      <c r="C1292" s="635" t="s">
        <v>241</v>
      </c>
      <c r="D1292" s="636"/>
      <c r="E1292" s="637">
        <v>500</v>
      </c>
      <c r="F1292" s="638">
        <v>1.9E-3</v>
      </c>
      <c r="G1292" s="677">
        <f>IF(E1292&lt;=30,(0.48*E1292+4.05)*F1292,((0.48*30+4.05)+0.4*(E1292-30))*F1292)</f>
        <v>0.39225499999999996</v>
      </c>
      <c r="H1292" s="632"/>
      <c r="I1292" s="632"/>
      <c r="J1292" s="633">
        <f t="shared" si="407"/>
        <v>0</v>
      </c>
      <c r="K1292" s="634"/>
      <c r="L1292" s="107"/>
      <c r="M1292" s="107"/>
      <c r="N1292" s="108">
        <f t="shared" si="409"/>
        <v>0</v>
      </c>
      <c r="O1292" s="108">
        <f t="shared" si="410"/>
        <v>0</v>
      </c>
      <c r="P1292" s="109"/>
      <c r="Q1292" s="107">
        <f t="shared" si="403"/>
        <v>0</v>
      </c>
      <c r="R1292" s="107">
        <f t="shared" si="403"/>
        <v>0</v>
      </c>
      <c r="S1292" s="108">
        <f t="shared" si="411"/>
        <v>0</v>
      </c>
      <c r="T1292" s="110">
        <f t="shared" si="408"/>
        <v>0</v>
      </c>
      <c r="U1292" s="109"/>
      <c r="V1292" s="111" t="str">
        <f>IF(T1291&gt;0,"xx",IF(O1291&gt;0,"xy",""))</f>
        <v/>
      </c>
      <c r="W1292" s="613" t="str">
        <f t="shared" si="406"/>
        <v/>
      </c>
      <c r="X1292" s="613" t="str">
        <f t="shared" si="404"/>
        <v/>
      </c>
      <c r="Y1292" s="613" t="str">
        <f t="shared" si="405"/>
        <v/>
      </c>
    </row>
    <row r="1293" spans="1:25" ht="13.8" hidden="1" thickBot="1">
      <c r="A1293" s="196" t="s">
        <v>175</v>
      </c>
      <c r="B1293" s="197"/>
      <c r="C1293" s="635" t="s">
        <v>303</v>
      </c>
      <c r="D1293" s="636"/>
      <c r="E1293" s="637">
        <v>180</v>
      </c>
      <c r="F1293" s="638">
        <v>0.01</v>
      </c>
      <c r="G1293" s="671">
        <f>IF(E1293&lt;=30,(0.66*E1293+1.38)*F1293,((0.66*30+1.38)+0.55*(E1293-30))*F1293)</f>
        <v>1.0368000000000002</v>
      </c>
      <c r="H1293" s="632"/>
      <c r="I1293" s="632"/>
      <c r="J1293" s="633">
        <f t="shared" si="407"/>
        <v>0</v>
      </c>
      <c r="K1293" s="634"/>
      <c r="L1293" s="107"/>
      <c r="M1293" s="107"/>
      <c r="N1293" s="108">
        <f t="shared" si="409"/>
        <v>0</v>
      </c>
      <c r="O1293" s="108">
        <f t="shared" si="410"/>
        <v>0</v>
      </c>
      <c r="P1293" s="109"/>
      <c r="Q1293" s="107">
        <f t="shared" si="403"/>
        <v>0</v>
      </c>
      <c r="R1293" s="107">
        <f t="shared" si="403"/>
        <v>0</v>
      </c>
      <c r="S1293" s="108">
        <f t="shared" si="411"/>
        <v>0</v>
      </c>
      <c r="T1293" s="110">
        <f t="shared" si="408"/>
        <v>0</v>
      </c>
      <c r="U1293" s="109"/>
      <c r="V1293" s="111" t="str">
        <f>IF(T1291&gt;0,"xx",IF(O1291&gt;0,"xy",""))</f>
        <v/>
      </c>
      <c r="W1293" s="613" t="str">
        <f t="shared" si="406"/>
        <v/>
      </c>
      <c r="X1293" s="613" t="str">
        <f t="shared" si="404"/>
        <v/>
      </c>
      <c r="Y1293" s="613" t="str">
        <f t="shared" si="405"/>
        <v/>
      </c>
    </row>
    <row r="1294" spans="1:25" ht="13.8" hidden="1" thickBot="1">
      <c r="A1294" s="196" t="s">
        <v>175</v>
      </c>
      <c r="B1294" s="197"/>
      <c r="C1294" s="635" t="s">
        <v>427</v>
      </c>
      <c r="D1294" s="636"/>
      <c r="E1294" s="637">
        <v>20</v>
      </c>
      <c r="F1294" s="638">
        <v>0.11</v>
      </c>
      <c r="G1294" s="667">
        <f>IF(E1294&lt;=30,(0.66*E1294+1.38)*F1294,((0.66*30+1.38)+0.55*(E1294-30))*F1294)</f>
        <v>1.6038000000000001</v>
      </c>
      <c r="H1294" s="632"/>
      <c r="I1294" s="632"/>
      <c r="J1294" s="633">
        <f t="shared" si="407"/>
        <v>0</v>
      </c>
      <c r="K1294" s="634"/>
      <c r="L1294" s="107"/>
      <c r="M1294" s="107"/>
      <c r="N1294" s="108">
        <f t="shared" si="409"/>
        <v>0</v>
      </c>
      <c r="O1294" s="108">
        <f t="shared" si="410"/>
        <v>0</v>
      </c>
      <c r="P1294" s="109"/>
      <c r="Q1294" s="107">
        <f t="shared" si="403"/>
        <v>0</v>
      </c>
      <c r="R1294" s="107">
        <f t="shared" si="403"/>
        <v>0</v>
      </c>
      <c r="S1294" s="108">
        <f t="shared" si="411"/>
        <v>0</v>
      </c>
      <c r="T1294" s="110">
        <f t="shared" si="408"/>
        <v>0</v>
      </c>
      <c r="U1294" s="109"/>
      <c r="V1294" s="111" t="str">
        <f>IF(T1291&gt;0,"xx",IF(O1291&gt;0,"xy",""))</f>
        <v/>
      </c>
      <c r="W1294" s="613" t="str">
        <f t="shared" si="406"/>
        <v/>
      </c>
      <c r="X1294" s="613" t="str">
        <f t="shared" si="404"/>
        <v/>
      </c>
      <c r="Y1294" s="613" t="str">
        <f t="shared" si="405"/>
        <v/>
      </c>
    </row>
    <row r="1295" spans="1:25" ht="13.8" hidden="1" thickBot="1">
      <c r="A1295" s="196" t="s">
        <v>1027</v>
      </c>
      <c r="B1295" s="197" t="s">
        <v>232</v>
      </c>
      <c r="C1295" s="635" t="s">
        <v>937</v>
      </c>
      <c r="D1295" s="636"/>
      <c r="E1295" s="637"/>
      <c r="F1295" s="638"/>
      <c r="G1295" s="639">
        <f>SUM(G1296:G1298)</f>
        <v>5.332891</v>
      </c>
      <c r="H1295" s="632">
        <v>205.93</v>
      </c>
      <c r="I1295" s="632">
        <f>IF(ISBLANK(H1295),"",SUM(G1295:H1295))*0.9</f>
        <v>190.13660189999999</v>
      </c>
      <c r="J1295" s="633">
        <f t="shared" si="407"/>
        <v>244.78</v>
      </c>
      <c r="K1295" s="634" t="s">
        <v>20</v>
      </c>
      <c r="L1295" s="107"/>
      <c r="M1295" s="107"/>
      <c r="N1295" s="108">
        <f t="shared" si="409"/>
        <v>0</v>
      </c>
      <c r="O1295" s="108">
        <f t="shared" si="410"/>
        <v>0</v>
      </c>
      <c r="P1295" s="109"/>
      <c r="Q1295" s="107">
        <f t="shared" si="403"/>
        <v>0</v>
      </c>
      <c r="R1295" s="107">
        <f t="shared" si="403"/>
        <v>0</v>
      </c>
      <c r="S1295" s="108">
        <f t="shared" si="411"/>
        <v>0</v>
      </c>
      <c r="T1295" s="110">
        <f t="shared" si="408"/>
        <v>0</v>
      </c>
      <c r="U1295" s="109"/>
      <c r="W1295" s="613" t="str">
        <f t="shared" si="406"/>
        <v/>
      </c>
      <c r="X1295" s="613" t="str">
        <f t="shared" si="404"/>
        <v/>
      </c>
      <c r="Y1295" s="613" t="str">
        <f t="shared" si="405"/>
        <v/>
      </c>
    </row>
    <row r="1296" spans="1:25" ht="13.8" hidden="1" thickBot="1">
      <c r="A1296" s="196" t="s">
        <v>175</v>
      </c>
      <c r="B1296" s="197"/>
      <c r="C1296" s="635" t="s">
        <v>241</v>
      </c>
      <c r="D1296" s="636"/>
      <c r="E1296" s="637">
        <v>500</v>
      </c>
      <c r="F1296" s="638">
        <v>2.3E-3</v>
      </c>
      <c r="G1296" s="677">
        <f>IF(E1296&lt;=30,(0.48*E1296+4.05)*F1296,((0.48*30+4.05)+0.4*(E1296-30))*F1296)</f>
        <v>0.47483499999999995</v>
      </c>
      <c r="H1296" s="632"/>
      <c r="I1296" s="632"/>
      <c r="J1296" s="633">
        <f t="shared" si="407"/>
        <v>0</v>
      </c>
      <c r="K1296" s="634"/>
      <c r="L1296" s="107"/>
      <c r="M1296" s="107"/>
      <c r="N1296" s="108">
        <f t="shared" si="409"/>
        <v>0</v>
      </c>
      <c r="O1296" s="108">
        <f t="shared" si="410"/>
        <v>0</v>
      </c>
      <c r="P1296" s="109"/>
      <c r="Q1296" s="107">
        <f t="shared" si="403"/>
        <v>0</v>
      </c>
      <c r="R1296" s="107">
        <f t="shared" si="403"/>
        <v>0</v>
      </c>
      <c r="S1296" s="108">
        <f t="shared" si="411"/>
        <v>0</v>
      </c>
      <c r="T1296" s="110">
        <f t="shared" si="408"/>
        <v>0</v>
      </c>
      <c r="U1296" s="109"/>
      <c r="V1296" s="111" t="str">
        <f>IF(T1295&gt;0,"xx",IF(O1295&gt;0,"xy",""))</f>
        <v/>
      </c>
      <c r="W1296" s="613" t="str">
        <f t="shared" si="406"/>
        <v/>
      </c>
      <c r="X1296" s="613" t="str">
        <f t="shared" si="404"/>
        <v/>
      </c>
      <c r="Y1296" s="613" t="str">
        <f t="shared" si="405"/>
        <v/>
      </c>
    </row>
    <row r="1297" spans="1:25" ht="13.8" hidden="1" thickBot="1">
      <c r="A1297" s="196" t="s">
        <v>175</v>
      </c>
      <c r="B1297" s="197"/>
      <c r="C1297" s="635" t="s">
        <v>303</v>
      </c>
      <c r="D1297" s="636"/>
      <c r="E1297" s="637">
        <v>180</v>
      </c>
      <c r="F1297" s="638">
        <v>1.17E-2</v>
      </c>
      <c r="G1297" s="671">
        <f>IF(E1297&lt;=30,(0.66*E1297+1.38)*F1297,((0.66*30+1.38)+0.55*(E1297-30))*F1297)</f>
        <v>1.2130560000000001</v>
      </c>
      <c r="H1297" s="632"/>
      <c r="I1297" s="632"/>
      <c r="J1297" s="633">
        <f t="shared" si="407"/>
        <v>0</v>
      </c>
      <c r="K1297" s="634"/>
      <c r="L1297" s="107"/>
      <c r="M1297" s="107"/>
      <c r="N1297" s="108">
        <f t="shared" si="409"/>
        <v>0</v>
      </c>
      <c r="O1297" s="108">
        <f t="shared" si="410"/>
        <v>0</v>
      </c>
      <c r="P1297" s="109"/>
      <c r="Q1297" s="107">
        <f t="shared" si="403"/>
        <v>0</v>
      </c>
      <c r="R1297" s="107">
        <f t="shared" si="403"/>
        <v>0</v>
      </c>
      <c r="S1297" s="108">
        <f t="shared" si="411"/>
        <v>0</v>
      </c>
      <c r="T1297" s="110">
        <f t="shared" si="408"/>
        <v>0</v>
      </c>
      <c r="U1297" s="109"/>
      <c r="V1297" s="111" t="str">
        <f>IF(T1295&gt;0,"xx",IF(O1295&gt;0,"xy",""))</f>
        <v/>
      </c>
      <c r="W1297" s="613" t="str">
        <f t="shared" si="406"/>
        <v/>
      </c>
      <c r="X1297" s="613" t="str">
        <f t="shared" si="404"/>
        <v/>
      </c>
      <c r="Y1297" s="613" t="str">
        <f t="shared" si="405"/>
        <v/>
      </c>
    </row>
    <row r="1298" spans="1:25" ht="13.8" hidden="1" thickBot="1">
      <c r="A1298" s="196" t="s">
        <v>175</v>
      </c>
      <c r="B1298" s="197"/>
      <c r="C1298" s="635" t="s">
        <v>427</v>
      </c>
      <c r="D1298" s="636"/>
      <c r="E1298" s="637">
        <v>20</v>
      </c>
      <c r="F1298" s="638">
        <v>0.25</v>
      </c>
      <c r="G1298" s="667">
        <f>IF(E1298&lt;=30,(0.66*E1298+1.38)*F1298,((0.66*30+1.38)+0.55*(E1298-30))*F1298)</f>
        <v>3.6450000000000005</v>
      </c>
      <c r="H1298" s="632"/>
      <c r="I1298" s="632"/>
      <c r="J1298" s="633">
        <f t="shared" si="407"/>
        <v>0</v>
      </c>
      <c r="K1298" s="634"/>
      <c r="L1298" s="107"/>
      <c r="M1298" s="107"/>
      <c r="N1298" s="108">
        <f t="shared" si="409"/>
        <v>0</v>
      </c>
      <c r="O1298" s="108">
        <f t="shared" si="410"/>
        <v>0</v>
      </c>
      <c r="P1298" s="109"/>
      <c r="Q1298" s="107">
        <f t="shared" si="403"/>
        <v>0</v>
      </c>
      <c r="R1298" s="107">
        <f t="shared" si="403"/>
        <v>0</v>
      </c>
      <c r="S1298" s="108">
        <f t="shared" si="411"/>
        <v>0</v>
      </c>
      <c r="T1298" s="110">
        <f t="shared" si="408"/>
        <v>0</v>
      </c>
      <c r="U1298" s="109"/>
      <c r="V1298" s="111" t="str">
        <f>IF(T1295&gt;0,"xx",IF(O1295&gt;0,"xy",""))</f>
        <v/>
      </c>
      <c r="W1298" s="613" t="str">
        <f t="shared" si="406"/>
        <v/>
      </c>
      <c r="X1298" s="613" t="str">
        <f t="shared" si="404"/>
        <v/>
      </c>
      <c r="Y1298" s="613" t="str">
        <f t="shared" si="405"/>
        <v/>
      </c>
    </row>
    <row r="1299" spans="1:25" ht="13.8" hidden="1" thickBot="1">
      <c r="A1299" s="196">
        <v>610600</v>
      </c>
      <c r="B1299" s="197" t="s">
        <v>232</v>
      </c>
      <c r="C1299" s="635" t="s">
        <v>465</v>
      </c>
      <c r="D1299" s="636"/>
      <c r="E1299" s="637"/>
      <c r="F1299" s="638"/>
      <c r="G1299" s="639">
        <f>SUM(G1300:G1302)</f>
        <v>7.6122820000000013</v>
      </c>
      <c r="H1299" s="632">
        <v>235.10999999999999</v>
      </c>
      <c r="I1299" s="632">
        <f>IF(ISBLANK(H1299),"",SUM(G1299:H1299))*0.9</f>
        <v>218.45005379999998</v>
      </c>
      <c r="J1299" s="633">
        <f t="shared" si="407"/>
        <v>281.23</v>
      </c>
      <c r="K1299" s="634" t="s">
        <v>20</v>
      </c>
      <c r="L1299" s="107"/>
      <c r="M1299" s="107"/>
      <c r="N1299" s="108">
        <f t="shared" si="409"/>
        <v>0</v>
      </c>
      <c r="O1299" s="108">
        <f t="shared" si="410"/>
        <v>0</v>
      </c>
      <c r="P1299" s="109"/>
      <c r="Q1299" s="107">
        <f t="shared" si="403"/>
        <v>0</v>
      </c>
      <c r="R1299" s="107">
        <f t="shared" si="403"/>
        <v>0</v>
      </c>
      <c r="S1299" s="108">
        <f t="shared" si="411"/>
        <v>0</v>
      </c>
      <c r="T1299" s="110">
        <f t="shared" si="408"/>
        <v>0</v>
      </c>
      <c r="U1299" s="109"/>
      <c r="W1299" s="613" t="str">
        <f t="shared" si="406"/>
        <v/>
      </c>
      <c r="X1299" s="613" t="str">
        <f t="shared" si="404"/>
        <v/>
      </c>
      <c r="Y1299" s="613" t="str">
        <f t="shared" si="405"/>
        <v/>
      </c>
    </row>
    <row r="1300" spans="1:25" ht="13.8" hidden="1" thickBot="1">
      <c r="A1300" s="196" t="s">
        <v>175</v>
      </c>
      <c r="B1300" s="197"/>
      <c r="C1300" s="635" t="s">
        <v>241</v>
      </c>
      <c r="D1300" s="636"/>
      <c r="E1300" s="637">
        <v>500</v>
      </c>
      <c r="F1300" s="638">
        <v>2.5999999999999999E-3</v>
      </c>
      <c r="G1300" s="677">
        <f>IF(E1300&lt;=30,(0.48*E1300+4.05)*F1300,((0.48*30+4.05)+0.4*(E1300-30))*F1300)</f>
        <v>0.53676999999999997</v>
      </c>
      <c r="H1300" s="632"/>
      <c r="I1300" s="632"/>
      <c r="J1300" s="633">
        <f t="shared" si="407"/>
        <v>0</v>
      </c>
      <c r="K1300" s="634"/>
      <c r="L1300" s="107"/>
      <c r="M1300" s="107"/>
      <c r="N1300" s="108">
        <f t="shared" si="409"/>
        <v>0</v>
      </c>
      <c r="O1300" s="108">
        <f t="shared" si="410"/>
        <v>0</v>
      </c>
      <c r="P1300" s="109"/>
      <c r="Q1300" s="107">
        <f t="shared" si="403"/>
        <v>0</v>
      </c>
      <c r="R1300" s="107">
        <f t="shared" si="403"/>
        <v>0</v>
      </c>
      <c r="S1300" s="108">
        <f t="shared" si="411"/>
        <v>0</v>
      </c>
      <c r="T1300" s="110">
        <f t="shared" si="408"/>
        <v>0</v>
      </c>
      <c r="U1300" s="109"/>
      <c r="V1300" s="111" t="str">
        <f>IF(T1299&gt;0,"xx",IF(O1299&gt;0,"xy",""))</f>
        <v/>
      </c>
      <c r="W1300" s="613" t="str">
        <f t="shared" si="406"/>
        <v/>
      </c>
      <c r="X1300" s="613" t="str">
        <f t="shared" si="404"/>
        <v/>
      </c>
      <c r="Y1300" s="613" t="str">
        <f t="shared" si="405"/>
        <v/>
      </c>
    </row>
    <row r="1301" spans="1:25" ht="13.8" hidden="1" thickBot="1">
      <c r="A1301" s="196" t="s">
        <v>175</v>
      </c>
      <c r="B1301" s="197"/>
      <c r="C1301" s="635" t="s">
        <v>303</v>
      </c>
      <c r="D1301" s="636"/>
      <c r="E1301" s="637">
        <v>180</v>
      </c>
      <c r="F1301" s="638">
        <v>1.34E-2</v>
      </c>
      <c r="G1301" s="671">
        <f>IF(E1301&lt;=30,(0.66*E1301+1.38)*F1301,((0.66*30+1.38)+0.55*(E1301-30))*F1301)</f>
        <v>1.3893120000000001</v>
      </c>
      <c r="H1301" s="632"/>
      <c r="I1301" s="632"/>
      <c r="J1301" s="633">
        <f t="shared" si="407"/>
        <v>0</v>
      </c>
      <c r="K1301" s="634"/>
      <c r="L1301" s="107"/>
      <c r="M1301" s="107"/>
      <c r="N1301" s="108">
        <f t="shared" si="409"/>
        <v>0</v>
      </c>
      <c r="O1301" s="108">
        <f t="shared" si="410"/>
        <v>0</v>
      </c>
      <c r="P1301" s="109"/>
      <c r="Q1301" s="107">
        <f t="shared" si="403"/>
        <v>0</v>
      </c>
      <c r="R1301" s="107">
        <f t="shared" si="403"/>
        <v>0</v>
      </c>
      <c r="S1301" s="108">
        <f t="shared" si="411"/>
        <v>0</v>
      </c>
      <c r="T1301" s="110">
        <f t="shared" si="408"/>
        <v>0</v>
      </c>
      <c r="U1301" s="109"/>
      <c r="V1301" s="111" t="str">
        <f>IF(T1299&gt;0,"xx",IF(O1299&gt;0,"xy",""))</f>
        <v/>
      </c>
      <c r="W1301" s="613" t="str">
        <f t="shared" si="406"/>
        <v/>
      </c>
      <c r="X1301" s="613" t="str">
        <f t="shared" si="404"/>
        <v/>
      </c>
      <c r="Y1301" s="613" t="str">
        <f t="shared" ref="Y1301:Y1364" si="412">IF(V1301="X","x",IF(T1301&gt;0,"x",""))</f>
        <v/>
      </c>
    </row>
    <row r="1302" spans="1:25" ht="13.8" hidden="1" thickBot="1">
      <c r="A1302" s="196" t="s">
        <v>175</v>
      </c>
      <c r="B1302" s="197"/>
      <c r="C1302" s="635" t="s">
        <v>427</v>
      </c>
      <c r="D1302" s="636"/>
      <c r="E1302" s="637">
        <v>20</v>
      </c>
      <c r="F1302" s="638">
        <v>0.39</v>
      </c>
      <c r="G1302" s="667">
        <f>IF(E1302&lt;=30,(0.66*E1302+1.38)*F1302,((0.66*30+1.38)+0.55*(E1302-30))*F1302)</f>
        <v>5.6862000000000013</v>
      </c>
      <c r="H1302" s="632"/>
      <c r="I1302" s="632"/>
      <c r="J1302" s="633">
        <f t="shared" si="407"/>
        <v>0</v>
      </c>
      <c r="K1302" s="634"/>
      <c r="L1302" s="107"/>
      <c r="M1302" s="107"/>
      <c r="N1302" s="108">
        <f t="shared" si="409"/>
        <v>0</v>
      </c>
      <c r="O1302" s="108">
        <f t="shared" si="410"/>
        <v>0</v>
      </c>
      <c r="P1302" s="109"/>
      <c r="Q1302" s="107">
        <f t="shared" si="403"/>
        <v>0</v>
      </c>
      <c r="R1302" s="107">
        <f t="shared" si="403"/>
        <v>0</v>
      </c>
      <c r="S1302" s="108">
        <f t="shared" si="411"/>
        <v>0</v>
      </c>
      <c r="T1302" s="110">
        <f t="shared" si="408"/>
        <v>0</v>
      </c>
      <c r="U1302" s="109"/>
      <c r="V1302" s="111" t="str">
        <f>IF(T1299&gt;0,"xx",IF(O1299&gt;0,"xy",""))</f>
        <v/>
      </c>
      <c r="W1302" s="613" t="str">
        <f t="shared" si="406"/>
        <v/>
      </c>
      <c r="X1302" s="613" t="str">
        <f t="shared" si="404"/>
        <v/>
      </c>
      <c r="Y1302" s="613" t="str">
        <f t="shared" si="412"/>
        <v/>
      </c>
    </row>
    <row r="1303" spans="1:25" ht="13.8" hidden="1" thickBot="1">
      <c r="A1303" s="196" t="s">
        <v>1029</v>
      </c>
      <c r="B1303" s="197" t="s">
        <v>232</v>
      </c>
      <c r="C1303" s="635" t="s">
        <v>939</v>
      </c>
      <c r="D1303" s="636"/>
      <c r="E1303" s="637"/>
      <c r="F1303" s="638"/>
      <c r="G1303" s="639">
        <f>SUM(G1304:G1306)</f>
        <v>9.8916730000000008</v>
      </c>
      <c r="H1303" s="632">
        <v>299.02499999999998</v>
      </c>
      <c r="I1303" s="632">
        <f>IF(ISBLANK(H1303),"",SUM(G1303:H1303))*0.9</f>
        <v>278.02500570000001</v>
      </c>
      <c r="J1303" s="633">
        <f t="shared" si="407"/>
        <v>357.93</v>
      </c>
      <c r="K1303" s="634" t="s">
        <v>20</v>
      </c>
      <c r="L1303" s="107"/>
      <c r="M1303" s="107"/>
      <c r="N1303" s="108">
        <f t="shared" si="409"/>
        <v>0</v>
      </c>
      <c r="O1303" s="108">
        <f t="shared" si="410"/>
        <v>0</v>
      </c>
      <c r="P1303" s="109"/>
      <c r="Q1303" s="107">
        <f t="shared" si="403"/>
        <v>0</v>
      </c>
      <c r="R1303" s="107">
        <f t="shared" si="403"/>
        <v>0</v>
      </c>
      <c r="S1303" s="108">
        <f t="shared" si="411"/>
        <v>0</v>
      </c>
      <c r="T1303" s="110">
        <f t="shared" si="408"/>
        <v>0</v>
      </c>
      <c r="U1303" s="109"/>
      <c r="W1303" s="613" t="str">
        <f t="shared" si="406"/>
        <v/>
      </c>
      <c r="X1303" s="613" t="str">
        <f t="shared" si="404"/>
        <v/>
      </c>
      <c r="Y1303" s="613" t="str">
        <f t="shared" si="412"/>
        <v/>
      </c>
    </row>
    <row r="1304" spans="1:25" ht="13.8" hidden="1" thickBot="1">
      <c r="A1304" s="196" t="s">
        <v>175</v>
      </c>
      <c r="B1304" s="197"/>
      <c r="C1304" s="635" t="s">
        <v>241</v>
      </c>
      <c r="D1304" s="636"/>
      <c r="E1304" s="637">
        <v>500</v>
      </c>
      <c r="F1304" s="638">
        <v>2.8999999999999998E-3</v>
      </c>
      <c r="G1304" s="677">
        <f>IF(E1304&lt;=30,(0.48*E1304+4.05)*F1304,((0.48*30+4.05)+0.4*(E1304-30))*F1304)</f>
        <v>0.59870499999999993</v>
      </c>
      <c r="H1304" s="632"/>
      <c r="I1304" s="632"/>
      <c r="J1304" s="633">
        <f t="shared" si="407"/>
        <v>0</v>
      </c>
      <c r="K1304" s="634"/>
      <c r="L1304" s="107"/>
      <c r="M1304" s="107"/>
      <c r="N1304" s="108">
        <f t="shared" si="409"/>
        <v>0</v>
      </c>
      <c r="O1304" s="108">
        <f t="shared" si="410"/>
        <v>0</v>
      </c>
      <c r="P1304" s="109"/>
      <c r="Q1304" s="107">
        <f t="shared" si="403"/>
        <v>0</v>
      </c>
      <c r="R1304" s="107">
        <f t="shared" si="403"/>
        <v>0</v>
      </c>
      <c r="S1304" s="108">
        <f t="shared" si="411"/>
        <v>0</v>
      </c>
      <c r="T1304" s="110">
        <f t="shared" si="408"/>
        <v>0</v>
      </c>
      <c r="U1304" s="109"/>
      <c r="V1304" s="111" t="str">
        <f>IF(T1303&gt;0,"xx",IF(O1303&gt;0,"xy",""))</f>
        <v/>
      </c>
      <c r="W1304" s="613" t="str">
        <f t="shared" si="406"/>
        <v/>
      </c>
      <c r="X1304" s="613" t="str">
        <f t="shared" si="404"/>
        <v/>
      </c>
      <c r="Y1304" s="613" t="str">
        <f t="shared" si="412"/>
        <v/>
      </c>
    </row>
    <row r="1305" spans="1:25" ht="13.8" hidden="1" thickBot="1">
      <c r="A1305" s="196" t="s">
        <v>175</v>
      </c>
      <c r="B1305" s="197"/>
      <c r="C1305" s="635" t="s">
        <v>303</v>
      </c>
      <c r="D1305" s="636"/>
      <c r="E1305" s="637">
        <v>180</v>
      </c>
      <c r="F1305" s="638">
        <v>1.5100000000000001E-2</v>
      </c>
      <c r="G1305" s="671">
        <f>IF(E1305&lt;=30,(0.66*E1305+1.38)*F1305,((0.66*30+1.38)+0.55*(E1305-30))*F1305)</f>
        <v>1.5655680000000001</v>
      </c>
      <c r="H1305" s="632"/>
      <c r="I1305" s="632"/>
      <c r="J1305" s="633">
        <f t="shared" si="407"/>
        <v>0</v>
      </c>
      <c r="K1305" s="634"/>
      <c r="L1305" s="107"/>
      <c r="M1305" s="107"/>
      <c r="N1305" s="108">
        <f t="shared" si="409"/>
        <v>0</v>
      </c>
      <c r="O1305" s="108">
        <f t="shared" si="410"/>
        <v>0</v>
      </c>
      <c r="P1305" s="109"/>
      <c r="Q1305" s="107">
        <f t="shared" si="403"/>
        <v>0</v>
      </c>
      <c r="R1305" s="107">
        <f t="shared" si="403"/>
        <v>0</v>
      </c>
      <c r="S1305" s="108">
        <f t="shared" si="411"/>
        <v>0</v>
      </c>
      <c r="T1305" s="110">
        <f t="shared" si="408"/>
        <v>0</v>
      </c>
      <c r="U1305" s="109"/>
      <c r="V1305" s="111" t="str">
        <f>IF(T1303&gt;0,"xx",IF(O1303&gt;0,"xy",""))</f>
        <v/>
      </c>
      <c r="W1305" s="613" t="str">
        <f t="shared" si="406"/>
        <v/>
      </c>
      <c r="X1305" s="613" t="str">
        <f t="shared" si="404"/>
        <v/>
      </c>
      <c r="Y1305" s="613" t="str">
        <f t="shared" si="412"/>
        <v/>
      </c>
    </row>
    <row r="1306" spans="1:25" ht="13.8" hidden="1" thickBot="1">
      <c r="A1306" s="196" t="s">
        <v>175</v>
      </c>
      <c r="B1306" s="197"/>
      <c r="C1306" s="635" t="s">
        <v>427</v>
      </c>
      <c r="D1306" s="636"/>
      <c r="E1306" s="637">
        <v>20</v>
      </c>
      <c r="F1306" s="638">
        <v>0.53</v>
      </c>
      <c r="G1306" s="667">
        <f>IF(E1306&lt;=30,(0.66*E1306+1.38)*F1306,((0.66*30+1.38)+0.55*(E1306-30))*F1306)</f>
        <v>7.7274000000000012</v>
      </c>
      <c r="H1306" s="632"/>
      <c r="I1306" s="632"/>
      <c r="J1306" s="633">
        <f t="shared" si="407"/>
        <v>0</v>
      </c>
      <c r="K1306" s="634"/>
      <c r="L1306" s="107"/>
      <c r="M1306" s="107"/>
      <c r="N1306" s="108">
        <f t="shared" si="409"/>
        <v>0</v>
      </c>
      <c r="O1306" s="108">
        <f t="shared" si="410"/>
        <v>0</v>
      </c>
      <c r="P1306" s="109"/>
      <c r="Q1306" s="107">
        <f t="shared" si="403"/>
        <v>0</v>
      </c>
      <c r="R1306" s="107">
        <f t="shared" si="403"/>
        <v>0</v>
      </c>
      <c r="S1306" s="108">
        <f t="shared" si="411"/>
        <v>0</v>
      </c>
      <c r="T1306" s="110">
        <f t="shared" si="408"/>
        <v>0</v>
      </c>
      <c r="U1306" s="109"/>
      <c r="V1306" s="111" t="str">
        <f>IF(T1303&gt;0,"xx",IF(O1303&gt;0,"xy",""))</f>
        <v/>
      </c>
      <c r="W1306" s="613" t="str">
        <f t="shared" si="406"/>
        <v/>
      </c>
      <c r="X1306" s="613" t="str">
        <f t="shared" si="404"/>
        <v/>
      </c>
      <c r="Y1306" s="613" t="str">
        <f t="shared" si="412"/>
        <v/>
      </c>
    </row>
    <row r="1307" spans="1:25" ht="13.8" hidden="1" thickBot="1">
      <c r="A1307" s="196">
        <v>610800</v>
      </c>
      <c r="B1307" s="197" t="s">
        <v>232</v>
      </c>
      <c r="C1307" s="635" t="s">
        <v>466</v>
      </c>
      <c r="D1307" s="636"/>
      <c r="E1307" s="637"/>
      <c r="F1307" s="638"/>
      <c r="G1307" s="639">
        <f>SUM(G1308:G1310)</f>
        <v>12.171064000000001</v>
      </c>
      <c r="H1307" s="632">
        <v>362.94000000000005</v>
      </c>
      <c r="I1307" s="632">
        <f>IF(ISBLANK(H1307),"",SUM(G1307:H1307))*0.9</f>
        <v>337.59995760000004</v>
      </c>
      <c r="J1307" s="633">
        <f t="shared" si="407"/>
        <v>434.63</v>
      </c>
      <c r="K1307" s="634" t="s">
        <v>20</v>
      </c>
      <c r="L1307" s="107"/>
      <c r="M1307" s="107"/>
      <c r="N1307" s="108">
        <f t="shared" si="409"/>
        <v>0</v>
      </c>
      <c r="O1307" s="108">
        <f t="shared" si="410"/>
        <v>0</v>
      </c>
      <c r="P1307" s="109"/>
      <c r="Q1307" s="107">
        <f t="shared" si="403"/>
        <v>0</v>
      </c>
      <c r="R1307" s="107">
        <f t="shared" si="403"/>
        <v>0</v>
      </c>
      <c r="S1307" s="108">
        <f t="shared" si="411"/>
        <v>0</v>
      </c>
      <c r="T1307" s="110">
        <f t="shared" si="408"/>
        <v>0</v>
      </c>
      <c r="U1307" s="109"/>
      <c r="W1307" s="613" t="str">
        <f t="shared" si="406"/>
        <v/>
      </c>
      <c r="X1307" s="613" t="str">
        <f t="shared" si="404"/>
        <v/>
      </c>
      <c r="Y1307" s="613" t="str">
        <f t="shared" si="412"/>
        <v/>
      </c>
    </row>
    <row r="1308" spans="1:25" ht="13.8" hidden="1" thickBot="1">
      <c r="A1308" s="196" t="s">
        <v>175</v>
      </c>
      <c r="B1308" s="197"/>
      <c r="C1308" s="635" t="s">
        <v>241</v>
      </c>
      <c r="D1308" s="636"/>
      <c r="E1308" s="637">
        <v>500</v>
      </c>
      <c r="F1308" s="638">
        <v>3.2000000000000002E-3</v>
      </c>
      <c r="G1308" s="677">
        <f>IF(E1308&lt;=30,(0.48*E1308+4.05)*F1308,((0.48*30+4.05)+0.4*(E1308-30))*F1308)</f>
        <v>0.66064000000000001</v>
      </c>
      <c r="H1308" s="632"/>
      <c r="I1308" s="632"/>
      <c r="J1308" s="633">
        <f t="shared" si="407"/>
        <v>0</v>
      </c>
      <c r="K1308" s="634"/>
      <c r="L1308" s="107"/>
      <c r="M1308" s="107"/>
      <c r="N1308" s="108">
        <f t="shared" si="409"/>
        <v>0</v>
      </c>
      <c r="O1308" s="108">
        <f t="shared" si="410"/>
        <v>0</v>
      </c>
      <c r="P1308" s="109"/>
      <c r="Q1308" s="107">
        <f t="shared" si="403"/>
        <v>0</v>
      </c>
      <c r="R1308" s="107">
        <f t="shared" si="403"/>
        <v>0</v>
      </c>
      <c r="S1308" s="108">
        <f t="shared" si="411"/>
        <v>0</v>
      </c>
      <c r="T1308" s="110">
        <f t="shared" si="408"/>
        <v>0</v>
      </c>
      <c r="U1308" s="109"/>
      <c r="V1308" s="111" t="str">
        <f>IF(T1307&gt;0,"xx",IF(O1307&gt;0,"xy",""))</f>
        <v/>
      </c>
      <c r="W1308" s="613" t="str">
        <f t="shared" si="406"/>
        <v/>
      </c>
      <c r="X1308" s="613" t="str">
        <f t="shared" si="404"/>
        <v/>
      </c>
      <c r="Y1308" s="613" t="str">
        <f t="shared" si="412"/>
        <v/>
      </c>
    </row>
    <row r="1309" spans="1:25" ht="13.8" hidden="1" thickBot="1">
      <c r="A1309" s="196" t="s">
        <v>175</v>
      </c>
      <c r="B1309" s="197"/>
      <c r="C1309" s="635" t="s">
        <v>303</v>
      </c>
      <c r="D1309" s="636"/>
      <c r="E1309" s="637">
        <v>180</v>
      </c>
      <c r="F1309" s="638">
        <v>1.6799999999999999E-2</v>
      </c>
      <c r="G1309" s="671">
        <f>IF(E1309&lt;=30,(0.66*E1309+1.38)*F1309,((0.66*30+1.38)+0.55*(E1309-30))*F1309)</f>
        <v>1.741824</v>
      </c>
      <c r="H1309" s="632"/>
      <c r="I1309" s="632"/>
      <c r="J1309" s="633">
        <f t="shared" si="407"/>
        <v>0</v>
      </c>
      <c r="K1309" s="634"/>
      <c r="L1309" s="107"/>
      <c r="M1309" s="107"/>
      <c r="N1309" s="108">
        <f t="shared" si="409"/>
        <v>0</v>
      </c>
      <c r="O1309" s="108">
        <f t="shared" si="410"/>
        <v>0</v>
      </c>
      <c r="P1309" s="109"/>
      <c r="Q1309" s="107">
        <f t="shared" si="403"/>
        <v>0</v>
      </c>
      <c r="R1309" s="107">
        <f t="shared" si="403"/>
        <v>0</v>
      </c>
      <c r="S1309" s="108">
        <f t="shared" si="411"/>
        <v>0</v>
      </c>
      <c r="T1309" s="110">
        <f t="shared" si="408"/>
        <v>0</v>
      </c>
      <c r="U1309" s="109"/>
      <c r="V1309" s="111" t="str">
        <f>IF(T1307&gt;0,"xx",IF(O1307&gt;0,"xy",""))</f>
        <v/>
      </c>
      <c r="W1309" s="613" t="str">
        <f t="shared" si="406"/>
        <v/>
      </c>
      <c r="X1309" s="613" t="str">
        <f t="shared" si="404"/>
        <v/>
      </c>
      <c r="Y1309" s="613" t="str">
        <f t="shared" si="412"/>
        <v/>
      </c>
    </row>
    <row r="1310" spans="1:25" ht="13.8" hidden="1" thickBot="1">
      <c r="A1310" s="196" t="s">
        <v>175</v>
      </c>
      <c r="B1310" s="197"/>
      <c r="C1310" s="635" t="s">
        <v>427</v>
      </c>
      <c r="D1310" s="636"/>
      <c r="E1310" s="637">
        <v>20</v>
      </c>
      <c r="F1310" s="638">
        <v>0.67</v>
      </c>
      <c r="G1310" s="667">
        <f>IF(E1310&lt;=30,(0.66*E1310+1.38)*F1310,((0.66*30+1.38)+0.55*(E1310-30))*F1310)</f>
        <v>9.7686000000000011</v>
      </c>
      <c r="H1310" s="632"/>
      <c r="I1310" s="632"/>
      <c r="J1310" s="633">
        <f t="shared" si="407"/>
        <v>0</v>
      </c>
      <c r="K1310" s="634"/>
      <c r="L1310" s="107"/>
      <c r="M1310" s="107"/>
      <c r="N1310" s="108">
        <f t="shared" si="409"/>
        <v>0</v>
      </c>
      <c r="O1310" s="108">
        <f t="shared" si="410"/>
        <v>0</v>
      </c>
      <c r="P1310" s="109"/>
      <c r="Q1310" s="107">
        <f t="shared" si="403"/>
        <v>0</v>
      </c>
      <c r="R1310" s="107">
        <f t="shared" si="403"/>
        <v>0</v>
      </c>
      <c r="S1310" s="108">
        <f t="shared" si="411"/>
        <v>0</v>
      </c>
      <c r="T1310" s="110">
        <f t="shared" si="408"/>
        <v>0</v>
      </c>
      <c r="U1310" s="109"/>
      <c r="V1310" s="111" t="str">
        <f>IF(T1307&gt;0,"xx",IF(O1307&gt;0,"xy",""))</f>
        <v/>
      </c>
      <c r="W1310" s="613" t="str">
        <f t="shared" si="406"/>
        <v/>
      </c>
      <c r="X1310" s="613" t="str">
        <f t="shared" si="404"/>
        <v/>
      </c>
      <c r="Y1310" s="613" t="str">
        <f t="shared" si="412"/>
        <v/>
      </c>
    </row>
    <row r="1311" spans="1:25" ht="13.8" hidden="1" thickBot="1">
      <c r="A1311" s="196" t="s">
        <v>1017</v>
      </c>
      <c r="B1311" s="197" t="s">
        <v>232</v>
      </c>
      <c r="C1311" s="635" t="s">
        <v>941</v>
      </c>
      <c r="D1311" s="636"/>
      <c r="E1311" s="637"/>
      <c r="F1311" s="638"/>
      <c r="G1311" s="639">
        <f>SUM(G1312:G1314)</f>
        <v>15.177380000000001</v>
      </c>
      <c r="H1311" s="632">
        <v>424.745</v>
      </c>
      <c r="I1311" s="632">
        <f>IF(ISBLANK(H1311),"",SUM(G1311:H1311))*0.9</f>
        <v>395.93014200000005</v>
      </c>
      <c r="J1311" s="633">
        <f t="shared" si="407"/>
        <v>509.72</v>
      </c>
      <c r="K1311" s="634" t="s">
        <v>20</v>
      </c>
      <c r="L1311" s="107"/>
      <c r="M1311" s="107"/>
      <c r="N1311" s="108">
        <f t="shared" si="409"/>
        <v>0</v>
      </c>
      <c r="O1311" s="108">
        <f t="shared" si="410"/>
        <v>0</v>
      </c>
      <c r="P1311" s="109"/>
      <c r="Q1311" s="107">
        <f t="shared" si="403"/>
        <v>0</v>
      </c>
      <c r="R1311" s="107">
        <f t="shared" si="403"/>
        <v>0</v>
      </c>
      <c r="S1311" s="108">
        <f t="shared" si="411"/>
        <v>0</v>
      </c>
      <c r="T1311" s="110">
        <f t="shared" si="408"/>
        <v>0</v>
      </c>
      <c r="U1311" s="109"/>
      <c r="W1311" s="613" t="str">
        <f t="shared" si="406"/>
        <v/>
      </c>
      <c r="X1311" s="613" t="str">
        <f t="shared" si="404"/>
        <v/>
      </c>
      <c r="Y1311" s="613" t="str">
        <f t="shared" si="412"/>
        <v/>
      </c>
    </row>
    <row r="1312" spans="1:25" ht="13.8" hidden="1" thickBot="1">
      <c r="A1312" s="196" t="s">
        <v>175</v>
      </c>
      <c r="B1312" s="197"/>
      <c r="C1312" s="635" t="s">
        <v>241</v>
      </c>
      <c r="D1312" s="636"/>
      <c r="E1312" s="637">
        <v>500</v>
      </c>
      <c r="F1312" s="638">
        <v>4.0000000000000001E-3</v>
      </c>
      <c r="G1312" s="677">
        <f>IF(E1312&lt;=30,(0.48*E1312+4.05)*F1312,((0.48*30+4.05)+0.4*(E1312-30))*F1312)</f>
        <v>0.82579999999999998</v>
      </c>
      <c r="H1312" s="632"/>
      <c r="I1312" s="632"/>
      <c r="J1312" s="633">
        <f t="shared" si="407"/>
        <v>0</v>
      </c>
      <c r="K1312" s="634"/>
      <c r="L1312" s="107"/>
      <c r="M1312" s="107"/>
      <c r="N1312" s="108">
        <f t="shared" si="409"/>
        <v>0</v>
      </c>
      <c r="O1312" s="108">
        <f t="shared" si="410"/>
        <v>0</v>
      </c>
      <c r="P1312" s="109"/>
      <c r="Q1312" s="107">
        <f t="shared" si="403"/>
        <v>0</v>
      </c>
      <c r="R1312" s="107">
        <f t="shared" si="403"/>
        <v>0</v>
      </c>
      <c r="S1312" s="108">
        <f t="shared" si="411"/>
        <v>0</v>
      </c>
      <c r="T1312" s="110">
        <f t="shared" si="408"/>
        <v>0</v>
      </c>
      <c r="U1312" s="109"/>
      <c r="V1312" s="111" t="str">
        <f>IF(T1311&gt;0,"xx",IF(O1311&gt;0,"xy",""))</f>
        <v/>
      </c>
      <c r="W1312" s="613" t="str">
        <f t="shared" si="406"/>
        <v/>
      </c>
      <c r="X1312" s="613" t="str">
        <f t="shared" si="404"/>
        <v/>
      </c>
      <c r="Y1312" s="613" t="str">
        <f t="shared" si="412"/>
        <v/>
      </c>
    </row>
    <row r="1313" spans="1:25" ht="13.8" hidden="1" thickBot="1">
      <c r="A1313" s="196" t="s">
        <v>175</v>
      </c>
      <c r="B1313" s="197"/>
      <c r="C1313" s="635" t="s">
        <v>303</v>
      </c>
      <c r="D1313" s="636"/>
      <c r="E1313" s="637">
        <v>180</v>
      </c>
      <c r="F1313" s="638">
        <v>2.1000000000000001E-2</v>
      </c>
      <c r="G1313" s="671">
        <f>IF(E1313&lt;=30,(0.66*E1313+1.38)*F1313,((0.66*30+1.38)+0.55*(E1313-30))*F1313)</f>
        <v>2.1772800000000001</v>
      </c>
      <c r="H1313" s="632"/>
      <c r="I1313" s="632"/>
      <c r="J1313" s="633">
        <f t="shared" si="407"/>
        <v>0</v>
      </c>
      <c r="K1313" s="634"/>
      <c r="L1313" s="107"/>
      <c r="M1313" s="107"/>
      <c r="N1313" s="108">
        <f t="shared" si="409"/>
        <v>0</v>
      </c>
      <c r="O1313" s="108">
        <f t="shared" si="410"/>
        <v>0</v>
      </c>
      <c r="P1313" s="109"/>
      <c r="Q1313" s="107">
        <f t="shared" si="403"/>
        <v>0</v>
      </c>
      <c r="R1313" s="107">
        <f t="shared" si="403"/>
        <v>0</v>
      </c>
      <c r="S1313" s="108">
        <f t="shared" si="411"/>
        <v>0</v>
      </c>
      <c r="T1313" s="110">
        <f t="shared" si="408"/>
        <v>0</v>
      </c>
      <c r="U1313" s="109"/>
      <c r="V1313" s="111" t="str">
        <f>IF(T1311&gt;0,"xx",IF(O1311&gt;0,"xy",""))</f>
        <v/>
      </c>
      <c r="W1313" s="613" t="str">
        <f t="shared" si="406"/>
        <v/>
      </c>
      <c r="X1313" s="613" t="str">
        <f t="shared" si="404"/>
        <v/>
      </c>
      <c r="Y1313" s="613" t="str">
        <f t="shared" si="412"/>
        <v/>
      </c>
    </row>
    <row r="1314" spans="1:25" ht="13.8" hidden="1" thickBot="1">
      <c r="A1314" s="196" t="s">
        <v>175</v>
      </c>
      <c r="B1314" s="197"/>
      <c r="C1314" s="635" t="s">
        <v>427</v>
      </c>
      <c r="D1314" s="636"/>
      <c r="E1314" s="637">
        <v>20</v>
      </c>
      <c r="F1314" s="638">
        <v>0.83499999999999996</v>
      </c>
      <c r="G1314" s="667">
        <f>IF(E1314&lt;=30,(0.66*E1314+1.38)*F1314,((0.66*30+1.38)+0.55*(E1314-30))*F1314)</f>
        <v>12.174300000000001</v>
      </c>
      <c r="H1314" s="632"/>
      <c r="I1314" s="632"/>
      <c r="J1314" s="633">
        <f t="shared" ref="J1314:J1377" si="413">IF(ISBLANK(H1314),0,ROUND(I1314*(1+$E$10)*(1+$E$11*D1314),2))</f>
        <v>0</v>
      </c>
      <c r="K1314" s="634"/>
      <c r="L1314" s="107"/>
      <c r="M1314" s="107"/>
      <c r="N1314" s="108">
        <f t="shared" si="409"/>
        <v>0</v>
      </c>
      <c r="O1314" s="108">
        <f t="shared" si="410"/>
        <v>0</v>
      </c>
      <c r="P1314" s="109"/>
      <c r="Q1314" s="107">
        <f t="shared" si="403"/>
        <v>0</v>
      </c>
      <c r="R1314" s="107">
        <f t="shared" si="403"/>
        <v>0</v>
      </c>
      <c r="S1314" s="108">
        <f t="shared" si="411"/>
        <v>0</v>
      </c>
      <c r="T1314" s="110">
        <f t="shared" si="408"/>
        <v>0</v>
      </c>
      <c r="U1314" s="109"/>
      <c r="V1314" s="111" t="str">
        <f>IF(T1311&gt;0,"xx",IF(O1311&gt;0,"xy",""))</f>
        <v/>
      </c>
      <c r="W1314" s="613" t="str">
        <f t="shared" si="406"/>
        <v/>
      </c>
      <c r="X1314" s="613" t="str">
        <f t="shared" si="404"/>
        <v/>
      </c>
      <c r="Y1314" s="613" t="str">
        <f t="shared" si="412"/>
        <v/>
      </c>
    </row>
    <row r="1315" spans="1:25" ht="13.8" hidden="1" thickBot="1">
      <c r="A1315" s="196">
        <v>611000</v>
      </c>
      <c r="B1315" s="197" t="s">
        <v>232</v>
      </c>
      <c r="C1315" s="635" t="s">
        <v>467</v>
      </c>
      <c r="D1315" s="636"/>
      <c r="E1315" s="637"/>
      <c r="F1315" s="638"/>
      <c r="G1315" s="639">
        <f>SUM(G1316:G1318)</f>
        <v>18.183696000000001</v>
      </c>
      <c r="H1315" s="632">
        <v>486.55</v>
      </c>
      <c r="I1315" s="632">
        <f>IF(ISBLANK(H1315),"",SUM(G1315:H1315))*0.9</f>
        <v>454.2603264</v>
      </c>
      <c r="J1315" s="633">
        <f t="shared" si="413"/>
        <v>584.80999999999995</v>
      </c>
      <c r="K1315" s="634" t="s">
        <v>20</v>
      </c>
      <c r="L1315" s="107"/>
      <c r="M1315" s="107"/>
      <c r="N1315" s="108">
        <f t="shared" si="409"/>
        <v>0</v>
      </c>
      <c r="O1315" s="108">
        <f t="shared" si="410"/>
        <v>0</v>
      </c>
      <c r="P1315" s="109"/>
      <c r="Q1315" s="107">
        <f t="shared" si="403"/>
        <v>0</v>
      </c>
      <c r="R1315" s="107">
        <f t="shared" si="403"/>
        <v>0</v>
      </c>
      <c r="S1315" s="108">
        <f t="shared" si="411"/>
        <v>0</v>
      </c>
      <c r="T1315" s="110">
        <f t="shared" si="408"/>
        <v>0</v>
      </c>
      <c r="U1315" s="109"/>
      <c r="W1315" s="613" t="str">
        <f t="shared" si="406"/>
        <v/>
      </c>
      <c r="X1315" s="613" t="str">
        <f t="shared" si="404"/>
        <v/>
      </c>
      <c r="Y1315" s="613" t="str">
        <f t="shared" si="412"/>
        <v/>
      </c>
    </row>
    <row r="1316" spans="1:25" ht="13.8" hidden="1" thickBot="1">
      <c r="A1316" s="196" t="s">
        <v>175</v>
      </c>
      <c r="B1316" s="197"/>
      <c r="C1316" s="635" t="s">
        <v>241</v>
      </c>
      <c r="D1316" s="636"/>
      <c r="E1316" s="637">
        <v>500</v>
      </c>
      <c r="F1316" s="638">
        <v>4.7999999999999996E-3</v>
      </c>
      <c r="G1316" s="677">
        <f>IF(E1316&lt;=30,(0.48*E1316+4.05)*F1316,((0.48*30+4.05)+0.4*(E1316-30))*F1316)</f>
        <v>0.99095999999999984</v>
      </c>
      <c r="H1316" s="632"/>
      <c r="I1316" s="632"/>
      <c r="J1316" s="633">
        <f t="shared" si="413"/>
        <v>0</v>
      </c>
      <c r="K1316" s="634"/>
      <c r="L1316" s="107"/>
      <c r="M1316" s="107"/>
      <c r="N1316" s="108">
        <f t="shared" si="409"/>
        <v>0</v>
      </c>
      <c r="O1316" s="108">
        <f t="shared" si="410"/>
        <v>0</v>
      </c>
      <c r="P1316" s="109"/>
      <c r="Q1316" s="107">
        <f t="shared" si="403"/>
        <v>0</v>
      </c>
      <c r="R1316" s="107">
        <f t="shared" si="403"/>
        <v>0</v>
      </c>
      <c r="S1316" s="108">
        <f t="shared" si="411"/>
        <v>0</v>
      </c>
      <c r="T1316" s="110">
        <f t="shared" si="408"/>
        <v>0</v>
      </c>
      <c r="U1316" s="109"/>
      <c r="V1316" s="111" t="str">
        <f>IF(T1315&gt;0,"xx",IF(O1315&gt;0,"xy",""))</f>
        <v/>
      </c>
      <c r="W1316" s="613" t="str">
        <f t="shared" si="406"/>
        <v/>
      </c>
      <c r="X1316" s="613" t="str">
        <f t="shared" si="404"/>
        <v/>
      </c>
      <c r="Y1316" s="613" t="str">
        <f t="shared" si="412"/>
        <v/>
      </c>
    </row>
    <row r="1317" spans="1:25" ht="13.8" hidden="1" thickBot="1">
      <c r="A1317" s="196" t="s">
        <v>175</v>
      </c>
      <c r="B1317" s="197"/>
      <c r="C1317" s="635" t="s">
        <v>303</v>
      </c>
      <c r="D1317" s="636"/>
      <c r="E1317" s="637">
        <v>180</v>
      </c>
      <c r="F1317" s="638">
        <v>2.52E-2</v>
      </c>
      <c r="G1317" s="671">
        <f>IF(E1317&lt;=30,(0.66*E1317+1.38)*F1317,((0.66*30+1.38)+0.55*(E1317-30))*F1317)</f>
        <v>2.6127360000000004</v>
      </c>
      <c r="H1317" s="632"/>
      <c r="I1317" s="632"/>
      <c r="J1317" s="633">
        <f t="shared" si="413"/>
        <v>0</v>
      </c>
      <c r="K1317" s="634"/>
      <c r="L1317" s="107"/>
      <c r="M1317" s="107"/>
      <c r="N1317" s="108">
        <f t="shared" si="409"/>
        <v>0</v>
      </c>
      <c r="O1317" s="108">
        <f t="shared" si="410"/>
        <v>0</v>
      </c>
      <c r="P1317" s="109"/>
      <c r="Q1317" s="107">
        <f t="shared" si="403"/>
        <v>0</v>
      </c>
      <c r="R1317" s="107">
        <f t="shared" si="403"/>
        <v>0</v>
      </c>
      <c r="S1317" s="108">
        <f t="shared" si="411"/>
        <v>0</v>
      </c>
      <c r="T1317" s="110">
        <f t="shared" si="408"/>
        <v>0</v>
      </c>
      <c r="U1317" s="109"/>
      <c r="V1317" s="111" t="str">
        <f>IF(T1315&gt;0,"xx",IF(O1315&gt;0,"xy",""))</f>
        <v/>
      </c>
      <c r="W1317" s="613" t="str">
        <f t="shared" si="406"/>
        <v/>
      </c>
      <c r="X1317" s="613" t="str">
        <f t="shared" si="404"/>
        <v/>
      </c>
      <c r="Y1317" s="613" t="str">
        <f t="shared" si="412"/>
        <v/>
      </c>
    </row>
    <row r="1318" spans="1:25" ht="13.8" hidden="1" thickBot="1">
      <c r="A1318" s="196" t="s">
        <v>175</v>
      </c>
      <c r="B1318" s="197"/>
      <c r="C1318" s="635" t="s">
        <v>427</v>
      </c>
      <c r="D1318" s="636"/>
      <c r="E1318" s="637">
        <v>20</v>
      </c>
      <c r="F1318" s="638">
        <v>1</v>
      </c>
      <c r="G1318" s="667">
        <f>IF(E1318&lt;=30,(0.66*E1318+1.38)*F1318,((0.66*30+1.38)+0.55*(E1318-30))*F1318)</f>
        <v>14.580000000000002</v>
      </c>
      <c r="H1318" s="632"/>
      <c r="I1318" s="632"/>
      <c r="J1318" s="633">
        <f t="shared" si="413"/>
        <v>0</v>
      </c>
      <c r="K1318" s="634"/>
      <c r="L1318" s="107"/>
      <c r="M1318" s="107"/>
      <c r="N1318" s="108">
        <f t="shared" si="409"/>
        <v>0</v>
      </c>
      <c r="O1318" s="108">
        <f t="shared" si="410"/>
        <v>0</v>
      </c>
      <c r="P1318" s="109"/>
      <c r="Q1318" s="107">
        <f t="shared" si="403"/>
        <v>0</v>
      </c>
      <c r="R1318" s="107">
        <f t="shared" si="403"/>
        <v>0</v>
      </c>
      <c r="S1318" s="108">
        <f t="shared" si="411"/>
        <v>0</v>
      </c>
      <c r="T1318" s="110">
        <f t="shared" si="408"/>
        <v>0</v>
      </c>
      <c r="U1318" s="109"/>
      <c r="V1318" s="111" t="str">
        <f>IF(T1315&gt;0,"xx",IF(O1315&gt;0,"xy",""))</f>
        <v/>
      </c>
      <c r="W1318" s="613" t="str">
        <f t="shared" si="406"/>
        <v/>
      </c>
      <c r="X1318" s="613" t="str">
        <f t="shared" si="404"/>
        <v/>
      </c>
      <c r="Y1318" s="613" t="str">
        <f t="shared" si="412"/>
        <v/>
      </c>
    </row>
    <row r="1319" spans="1:25" ht="13.8" hidden="1" thickBot="1">
      <c r="A1319" s="196">
        <v>611200</v>
      </c>
      <c r="B1319" s="197" t="s">
        <v>232</v>
      </c>
      <c r="C1319" s="635" t="s">
        <v>468</v>
      </c>
      <c r="D1319" s="636"/>
      <c r="E1319" s="637"/>
      <c r="F1319" s="638"/>
      <c r="G1319" s="639">
        <f>SUM(G1320:G1322)</f>
        <v>25.820773000000003</v>
      </c>
      <c r="H1319" s="632">
        <v>676.84</v>
      </c>
      <c r="I1319" s="632">
        <f>IF(ISBLANK(H1319),"",SUM(G1319:H1319))*0.9</f>
        <v>632.39469570000006</v>
      </c>
      <c r="J1319" s="633">
        <f t="shared" si="413"/>
        <v>814.14</v>
      </c>
      <c r="K1319" s="634" t="s">
        <v>20</v>
      </c>
      <c r="L1319" s="107"/>
      <c r="M1319" s="107"/>
      <c r="N1319" s="108">
        <f t="shared" si="409"/>
        <v>0</v>
      </c>
      <c r="O1319" s="108">
        <f t="shared" si="410"/>
        <v>0</v>
      </c>
      <c r="P1319" s="109"/>
      <c r="Q1319" s="107">
        <f t="shared" si="403"/>
        <v>0</v>
      </c>
      <c r="R1319" s="107">
        <f t="shared" si="403"/>
        <v>0</v>
      </c>
      <c r="S1319" s="108">
        <f t="shared" si="411"/>
        <v>0</v>
      </c>
      <c r="T1319" s="110">
        <f t="shared" si="408"/>
        <v>0</v>
      </c>
      <c r="U1319" s="109"/>
      <c r="W1319" s="613" t="str">
        <f t="shared" si="406"/>
        <v/>
      </c>
      <c r="X1319" s="613" t="str">
        <f t="shared" si="404"/>
        <v/>
      </c>
      <c r="Y1319" s="613" t="str">
        <f t="shared" si="412"/>
        <v/>
      </c>
    </row>
    <row r="1320" spans="1:25" ht="13.8" hidden="1" thickBot="1">
      <c r="A1320" s="196" t="s">
        <v>175</v>
      </c>
      <c r="B1320" s="197"/>
      <c r="C1320" s="635" t="s">
        <v>241</v>
      </c>
      <c r="D1320" s="636"/>
      <c r="E1320" s="637">
        <v>500</v>
      </c>
      <c r="F1320" s="638">
        <v>6.4999999999999997E-3</v>
      </c>
      <c r="G1320" s="677">
        <f>IF(E1320&lt;=30,(0.48*E1320+4.05)*F1320,((0.48*30+4.05)+0.4*(E1320-30))*F1320)</f>
        <v>1.3419249999999998</v>
      </c>
      <c r="H1320" s="632"/>
      <c r="I1320" s="632"/>
      <c r="J1320" s="633">
        <f t="shared" si="413"/>
        <v>0</v>
      </c>
      <c r="K1320" s="634"/>
      <c r="L1320" s="107"/>
      <c r="M1320" s="107"/>
      <c r="N1320" s="108">
        <f t="shared" si="409"/>
        <v>0</v>
      </c>
      <c r="O1320" s="108">
        <f t="shared" si="410"/>
        <v>0</v>
      </c>
      <c r="P1320" s="109"/>
      <c r="Q1320" s="107">
        <f t="shared" si="403"/>
        <v>0</v>
      </c>
      <c r="R1320" s="107">
        <f t="shared" si="403"/>
        <v>0</v>
      </c>
      <c r="S1320" s="108">
        <f t="shared" si="411"/>
        <v>0</v>
      </c>
      <c r="T1320" s="110">
        <f t="shared" si="408"/>
        <v>0</v>
      </c>
      <c r="U1320" s="109"/>
      <c r="V1320" s="111" t="str">
        <f>IF(T1319&gt;0,"xx",IF(O1319&gt;0,"xy",""))</f>
        <v/>
      </c>
      <c r="W1320" s="613" t="str">
        <f t="shared" si="406"/>
        <v/>
      </c>
      <c r="X1320" s="613" t="str">
        <f t="shared" si="404"/>
        <v/>
      </c>
      <c r="Y1320" s="613" t="str">
        <f t="shared" si="412"/>
        <v/>
      </c>
    </row>
    <row r="1321" spans="1:25" ht="13.8" hidden="1" thickBot="1">
      <c r="A1321" s="196" t="s">
        <v>175</v>
      </c>
      <c r="B1321" s="197"/>
      <c r="C1321" s="635" t="s">
        <v>303</v>
      </c>
      <c r="D1321" s="636"/>
      <c r="E1321" s="637">
        <v>180</v>
      </c>
      <c r="F1321" s="638">
        <v>3.3599999999999998E-2</v>
      </c>
      <c r="G1321" s="671">
        <f>IF(E1321&lt;=30,(0.66*E1321+1.38)*F1321,((0.66*30+1.38)+0.55*(E1321-30))*F1321)</f>
        <v>3.4836480000000001</v>
      </c>
      <c r="H1321" s="632"/>
      <c r="I1321" s="632"/>
      <c r="J1321" s="633">
        <f t="shared" si="413"/>
        <v>0</v>
      </c>
      <c r="K1321" s="634"/>
      <c r="L1321" s="107"/>
      <c r="M1321" s="107"/>
      <c r="N1321" s="108">
        <f t="shared" si="409"/>
        <v>0</v>
      </c>
      <c r="O1321" s="108">
        <f t="shared" si="410"/>
        <v>0</v>
      </c>
      <c r="P1321" s="109"/>
      <c r="Q1321" s="107">
        <f t="shared" si="403"/>
        <v>0</v>
      </c>
      <c r="R1321" s="107">
        <f t="shared" si="403"/>
        <v>0</v>
      </c>
      <c r="S1321" s="108">
        <f t="shared" si="411"/>
        <v>0</v>
      </c>
      <c r="T1321" s="110">
        <f t="shared" si="408"/>
        <v>0</v>
      </c>
      <c r="U1321" s="109"/>
      <c r="V1321" s="111" t="str">
        <f>IF(T1319&gt;0,"xx",IF(O1319&gt;0,"xy",""))</f>
        <v/>
      </c>
      <c r="W1321" s="613" t="str">
        <f t="shared" si="406"/>
        <v/>
      </c>
      <c r="X1321" s="613" t="str">
        <f t="shared" si="404"/>
        <v/>
      </c>
      <c r="Y1321" s="613" t="str">
        <f t="shared" si="412"/>
        <v/>
      </c>
    </row>
    <row r="1322" spans="1:25" ht="13.8" hidden="1" thickBot="1">
      <c r="A1322" s="196" t="s">
        <v>175</v>
      </c>
      <c r="B1322" s="197"/>
      <c r="C1322" s="635" t="s">
        <v>427</v>
      </c>
      <c r="D1322" s="636"/>
      <c r="E1322" s="637">
        <v>20</v>
      </c>
      <c r="F1322" s="638">
        <v>1.44</v>
      </c>
      <c r="G1322" s="667">
        <f>IF(E1322&lt;=30,(0.66*E1322+1.38)*F1322,((0.66*30+1.38)+0.55*(E1322-30))*F1322)</f>
        <v>20.995200000000001</v>
      </c>
      <c r="H1322" s="632"/>
      <c r="I1322" s="632"/>
      <c r="J1322" s="633">
        <f t="shared" si="413"/>
        <v>0</v>
      </c>
      <c r="K1322" s="634"/>
      <c r="L1322" s="107"/>
      <c r="M1322" s="107"/>
      <c r="N1322" s="108">
        <f t="shared" si="409"/>
        <v>0</v>
      </c>
      <c r="O1322" s="108">
        <f t="shared" si="410"/>
        <v>0</v>
      </c>
      <c r="P1322" s="109"/>
      <c r="Q1322" s="107">
        <f t="shared" si="403"/>
        <v>0</v>
      </c>
      <c r="R1322" s="107">
        <f t="shared" si="403"/>
        <v>0</v>
      </c>
      <c r="S1322" s="108">
        <f t="shared" si="411"/>
        <v>0</v>
      </c>
      <c r="T1322" s="110">
        <f t="shared" si="408"/>
        <v>0</v>
      </c>
      <c r="U1322" s="109"/>
      <c r="V1322" s="111" t="str">
        <f>IF(T1319&gt;0,"xx",IF(O1319&gt;0,"xy",""))</f>
        <v/>
      </c>
      <c r="W1322" s="613" t="str">
        <f t="shared" si="406"/>
        <v/>
      </c>
      <c r="X1322" s="613" t="str">
        <f t="shared" si="404"/>
        <v/>
      </c>
      <c r="Y1322" s="613" t="str">
        <f t="shared" si="412"/>
        <v/>
      </c>
    </row>
    <row r="1323" spans="1:25" ht="13.8" hidden="1" thickBot="1">
      <c r="A1323" s="196">
        <v>611400</v>
      </c>
      <c r="B1323" s="197" t="s">
        <v>232</v>
      </c>
      <c r="C1323" s="635" t="s">
        <v>469</v>
      </c>
      <c r="D1323" s="636"/>
      <c r="E1323" s="637"/>
      <c r="F1323" s="638"/>
      <c r="G1323" s="639">
        <f>SUM(G1324:G1326)</f>
        <v>30.083805000000002</v>
      </c>
      <c r="H1323" s="632">
        <v>1029.48</v>
      </c>
      <c r="I1323" s="632">
        <f>IF(ISBLANK(H1323),"",SUM(G1323:H1323))*0.9</f>
        <v>953.60742449999998</v>
      </c>
      <c r="J1323" s="633">
        <f t="shared" si="413"/>
        <v>1227.67</v>
      </c>
      <c r="K1323" s="634" t="s">
        <v>20</v>
      </c>
      <c r="L1323" s="107"/>
      <c r="M1323" s="107"/>
      <c r="N1323" s="108">
        <f t="shared" si="409"/>
        <v>0</v>
      </c>
      <c r="O1323" s="108">
        <f t="shared" si="410"/>
        <v>0</v>
      </c>
      <c r="P1323" s="109"/>
      <c r="Q1323" s="107">
        <f t="shared" si="403"/>
        <v>0</v>
      </c>
      <c r="R1323" s="107">
        <f t="shared" si="403"/>
        <v>0</v>
      </c>
      <c r="S1323" s="108">
        <f t="shared" si="411"/>
        <v>0</v>
      </c>
      <c r="T1323" s="110">
        <f t="shared" si="408"/>
        <v>0</v>
      </c>
      <c r="U1323" s="109"/>
      <c r="W1323" s="613" t="str">
        <f t="shared" ref="W1323:W1394" si="414">IF(V1323="X","x",IF(V1323="xx","x",IF(V1323="xy","x",IF(V1323="y","x",IF(OR(O1323&gt;0,T1323&gt;0),"x","")))))</f>
        <v/>
      </c>
      <c r="X1323" s="613" t="str">
        <f t="shared" si="404"/>
        <v/>
      </c>
      <c r="Y1323" s="613" t="str">
        <f t="shared" si="412"/>
        <v/>
      </c>
    </row>
    <row r="1324" spans="1:25" ht="13.8" hidden="1" thickBot="1">
      <c r="A1324" s="196" t="s">
        <v>175</v>
      </c>
      <c r="B1324" s="197"/>
      <c r="C1324" s="635" t="s">
        <v>241</v>
      </c>
      <c r="D1324" s="636"/>
      <c r="E1324" s="637">
        <v>500</v>
      </c>
      <c r="F1324" s="638">
        <v>8.0999999999999996E-3</v>
      </c>
      <c r="G1324" s="677">
        <f>IF(E1324&lt;=30,(0.48*E1324+4.05)*F1324,((0.48*30+4.05)+0.4*(E1324-30))*F1324)</f>
        <v>1.6722449999999998</v>
      </c>
      <c r="H1324" s="632"/>
      <c r="I1324" s="632"/>
      <c r="J1324" s="633">
        <f t="shared" si="413"/>
        <v>0</v>
      </c>
      <c r="K1324" s="634"/>
      <c r="L1324" s="107"/>
      <c r="M1324" s="107"/>
      <c r="N1324" s="108">
        <f t="shared" si="409"/>
        <v>0</v>
      </c>
      <c r="O1324" s="108">
        <f t="shared" si="410"/>
        <v>0</v>
      </c>
      <c r="P1324" s="109"/>
      <c r="Q1324" s="107">
        <f t="shared" si="403"/>
        <v>0</v>
      </c>
      <c r="R1324" s="107">
        <f t="shared" si="403"/>
        <v>0</v>
      </c>
      <c r="S1324" s="108">
        <f t="shared" si="411"/>
        <v>0</v>
      </c>
      <c r="T1324" s="110">
        <f t="shared" si="408"/>
        <v>0</v>
      </c>
      <c r="U1324" s="109"/>
      <c r="V1324" s="111" t="str">
        <f>IF(T1323&gt;0,"xx",IF(O1323&gt;0,"xy",""))</f>
        <v/>
      </c>
      <c r="W1324" s="613" t="str">
        <f t="shared" si="414"/>
        <v/>
      </c>
      <c r="X1324" s="613" t="str">
        <f t="shared" si="404"/>
        <v/>
      </c>
      <c r="Y1324" s="613" t="str">
        <f t="shared" si="412"/>
        <v/>
      </c>
    </row>
    <row r="1325" spans="1:25" ht="13.8" hidden="1" thickBot="1">
      <c r="A1325" s="196" t="s">
        <v>175</v>
      </c>
      <c r="B1325" s="197"/>
      <c r="C1325" s="635" t="s">
        <v>303</v>
      </c>
      <c r="D1325" s="636"/>
      <c r="E1325" s="637">
        <v>180</v>
      </c>
      <c r="F1325" s="638">
        <v>4.2000000000000003E-2</v>
      </c>
      <c r="G1325" s="671">
        <f>IF(E1325&lt;=30,(0.66*E1325+1.38)*F1325,((0.66*30+1.38)+0.55*(E1325-30))*F1325)</f>
        <v>4.3545600000000002</v>
      </c>
      <c r="H1325" s="632"/>
      <c r="I1325" s="632"/>
      <c r="J1325" s="633">
        <f t="shared" si="413"/>
        <v>0</v>
      </c>
      <c r="K1325" s="634"/>
      <c r="L1325" s="107"/>
      <c r="M1325" s="107"/>
      <c r="N1325" s="108">
        <f t="shared" si="409"/>
        <v>0</v>
      </c>
      <c r="O1325" s="108">
        <f t="shared" si="410"/>
        <v>0</v>
      </c>
      <c r="P1325" s="109"/>
      <c r="Q1325" s="107">
        <f t="shared" si="403"/>
        <v>0</v>
      </c>
      <c r="R1325" s="107">
        <f t="shared" si="403"/>
        <v>0</v>
      </c>
      <c r="S1325" s="108">
        <f t="shared" si="411"/>
        <v>0</v>
      </c>
      <c r="T1325" s="110">
        <f t="shared" si="408"/>
        <v>0</v>
      </c>
      <c r="U1325" s="109"/>
      <c r="V1325" s="111" t="str">
        <f>IF(T1323&gt;0,"xx",IF(O1323&gt;0,"xy",""))</f>
        <v/>
      </c>
      <c r="W1325" s="613" t="str">
        <f t="shared" si="414"/>
        <v/>
      </c>
      <c r="X1325" s="613" t="str">
        <f t="shared" si="404"/>
        <v/>
      </c>
      <c r="Y1325" s="613" t="str">
        <f t="shared" si="412"/>
        <v/>
      </c>
    </row>
    <row r="1326" spans="1:25" ht="13.8" hidden="1" thickBot="1">
      <c r="A1326" s="196" t="s">
        <v>175</v>
      </c>
      <c r="B1326" s="197"/>
      <c r="C1326" s="635" t="s">
        <v>427</v>
      </c>
      <c r="D1326" s="636"/>
      <c r="E1326" s="637">
        <v>20</v>
      </c>
      <c r="F1326" s="638">
        <v>1.65</v>
      </c>
      <c r="G1326" s="667">
        <f>IF(E1326&lt;=30,(0.66*E1326+1.38)*F1326,((0.66*30+1.38)+0.55*(E1326-30))*F1326)</f>
        <v>24.057000000000002</v>
      </c>
      <c r="H1326" s="632"/>
      <c r="I1326" s="632"/>
      <c r="J1326" s="633">
        <f t="shared" si="413"/>
        <v>0</v>
      </c>
      <c r="K1326" s="634"/>
      <c r="L1326" s="107"/>
      <c r="M1326" s="107"/>
      <c r="N1326" s="108">
        <f t="shared" si="409"/>
        <v>0</v>
      </c>
      <c r="O1326" s="108">
        <f t="shared" si="410"/>
        <v>0</v>
      </c>
      <c r="P1326" s="109"/>
      <c r="Q1326" s="107">
        <f t="shared" si="403"/>
        <v>0</v>
      </c>
      <c r="R1326" s="107">
        <f t="shared" si="403"/>
        <v>0</v>
      </c>
      <c r="S1326" s="108">
        <f t="shared" si="411"/>
        <v>0</v>
      </c>
      <c r="T1326" s="110">
        <f t="shared" si="408"/>
        <v>0</v>
      </c>
      <c r="U1326" s="109"/>
      <c r="V1326" s="111" t="str">
        <f>IF(T1323&gt;0,"xx",IF(O1323&gt;0,"xy",""))</f>
        <v/>
      </c>
      <c r="W1326" s="613" t="str">
        <f t="shared" si="414"/>
        <v/>
      </c>
      <c r="X1326" s="613" t="str">
        <f t="shared" si="404"/>
        <v/>
      </c>
      <c r="Y1326" s="613" t="str">
        <f t="shared" si="412"/>
        <v/>
      </c>
    </row>
    <row r="1327" spans="1:25" ht="13.8" hidden="1" thickBot="1">
      <c r="A1327" s="196" t="s">
        <v>1036</v>
      </c>
      <c r="B1327" s="197" t="s">
        <v>232</v>
      </c>
      <c r="C1327" s="635" t="s">
        <v>470</v>
      </c>
      <c r="D1327" s="636"/>
      <c r="E1327" s="637"/>
      <c r="F1327" s="638"/>
      <c r="G1327" s="639">
        <f>SUM(G1328:G1330)</f>
        <v>36.298258000000004</v>
      </c>
      <c r="H1327" s="632">
        <v>1482.7216000000001</v>
      </c>
      <c r="I1327" s="632">
        <f>IF(ISBLANK(H1327),"",SUM(G1327:H1327))*0.9</f>
        <v>1367.1178722000002</v>
      </c>
      <c r="J1327" s="633">
        <f t="shared" si="413"/>
        <v>1760.03</v>
      </c>
      <c r="K1327" s="634" t="s">
        <v>20</v>
      </c>
      <c r="L1327" s="107"/>
      <c r="M1327" s="107"/>
      <c r="N1327" s="108">
        <f t="shared" si="409"/>
        <v>0</v>
      </c>
      <c r="O1327" s="108">
        <f t="shared" si="410"/>
        <v>0</v>
      </c>
      <c r="P1327" s="109"/>
      <c r="Q1327" s="107">
        <f t="shared" si="403"/>
        <v>0</v>
      </c>
      <c r="R1327" s="107">
        <f t="shared" si="403"/>
        <v>0</v>
      </c>
      <c r="S1327" s="108">
        <f t="shared" si="411"/>
        <v>0</v>
      </c>
      <c r="T1327" s="110">
        <f t="shared" si="408"/>
        <v>0</v>
      </c>
      <c r="U1327" s="109"/>
      <c r="W1327" s="613" t="str">
        <f t="shared" si="414"/>
        <v/>
      </c>
      <c r="X1327" s="613" t="str">
        <f t="shared" si="404"/>
        <v/>
      </c>
      <c r="Y1327" s="613" t="str">
        <f t="shared" si="412"/>
        <v/>
      </c>
    </row>
    <row r="1328" spans="1:25" ht="13.8" hidden="1" thickBot="1">
      <c r="A1328" s="196" t="s">
        <v>175</v>
      </c>
      <c r="B1328" s="197"/>
      <c r="C1328" s="635" t="s">
        <v>241</v>
      </c>
      <c r="D1328" s="636"/>
      <c r="E1328" s="637">
        <v>500</v>
      </c>
      <c r="F1328" s="638">
        <v>9.1999999999999998E-3</v>
      </c>
      <c r="G1328" s="677">
        <f>IF(E1328&lt;=30,(0.48*E1328+4.05)*F1328,((0.48*30+4.05)+0.4*(E1328-30))*F1328)</f>
        <v>1.8993399999999998</v>
      </c>
      <c r="H1328" s="632"/>
      <c r="I1328" s="632"/>
      <c r="J1328" s="633">
        <f t="shared" si="413"/>
        <v>0</v>
      </c>
      <c r="K1328" s="634"/>
      <c r="L1328" s="107"/>
      <c r="M1328" s="107"/>
      <c r="N1328" s="108">
        <f t="shared" si="409"/>
        <v>0</v>
      </c>
      <c r="O1328" s="108">
        <f t="shared" si="410"/>
        <v>0</v>
      </c>
      <c r="P1328" s="109"/>
      <c r="Q1328" s="107">
        <f t="shared" si="403"/>
        <v>0</v>
      </c>
      <c r="R1328" s="107">
        <f t="shared" si="403"/>
        <v>0</v>
      </c>
      <c r="S1328" s="108">
        <f t="shared" si="411"/>
        <v>0</v>
      </c>
      <c r="T1328" s="110">
        <f t="shared" si="408"/>
        <v>0</v>
      </c>
      <c r="U1328" s="109"/>
      <c r="V1328" s="111" t="str">
        <f>IF(T1327&gt;0,"xx",IF(O1327&gt;0,"xy",""))</f>
        <v/>
      </c>
      <c r="W1328" s="613" t="str">
        <f t="shared" si="414"/>
        <v/>
      </c>
      <c r="X1328" s="613" t="str">
        <f t="shared" si="404"/>
        <v/>
      </c>
      <c r="Y1328" s="613" t="str">
        <f t="shared" si="412"/>
        <v/>
      </c>
    </row>
    <row r="1329" spans="1:25" ht="13.8" hidden="1" thickBot="1">
      <c r="A1329" s="196" t="s">
        <v>175</v>
      </c>
      <c r="B1329" s="197"/>
      <c r="C1329" s="635" t="s">
        <v>303</v>
      </c>
      <c r="D1329" s="636"/>
      <c r="E1329" s="637">
        <v>180</v>
      </c>
      <c r="F1329" s="638">
        <v>4.7899999999999998E-2</v>
      </c>
      <c r="G1329" s="671">
        <f>IF(E1329&lt;=30,(0.66*E1329+1.38)*F1329,((0.66*30+1.38)+0.55*(E1329-30))*F1329)</f>
        <v>4.966272</v>
      </c>
      <c r="H1329" s="632"/>
      <c r="I1329" s="632"/>
      <c r="J1329" s="633">
        <f t="shared" si="413"/>
        <v>0</v>
      </c>
      <c r="K1329" s="634"/>
      <c r="L1329" s="107"/>
      <c r="M1329" s="107"/>
      <c r="N1329" s="108">
        <f t="shared" si="409"/>
        <v>0</v>
      </c>
      <c r="O1329" s="108">
        <f t="shared" si="410"/>
        <v>0</v>
      </c>
      <c r="P1329" s="109"/>
      <c r="Q1329" s="107">
        <f t="shared" si="403"/>
        <v>0</v>
      </c>
      <c r="R1329" s="107">
        <f t="shared" si="403"/>
        <v>0</v>
      </c>
      <c r="S1329" s="108">
        <f t="shared" si="411"/>
        <v>0</v>
      </c>
      <c r="T1329" s="110">
        <f t="shared" si="408"/>
        <v>0</v>
      </c>
      <c r="U1329" s="109"/>
      <c r="V1329" s="111" t="str">
        <f>IF(T1327&gt;0,"xx",IF(O1327&gt;0,"xy",""))</f>
        <v/>
      </c>
      <c r="W1329" s="613" t="str">
        <f t="shared" si="414"/>
        <v/>
      </c>
      <c r="X1329" s="613" t="str">
        <f t="shared" si="404"/>
        <v/>
      </c>
      <c r="Y1329" s="613" t="str">
        <f t="shared" si="412"/>
        <v/>
      </c>
    </row>
    <row r="1330" spans="1:25" ht="13.8" hidden="1" thickBot="1">
      <c r="A1330" s="196" t="s">
        <v>175</v>
      </c>
      <c r="B1330" s="197"/>
      <c r="C1330" s="635" t="s">
        <v>427</v>
      </c>
      <c r="D1330" s="636"/>
      <c r="E1330" s="637">
        <v>20</v>
      </c>
      <c r="F1330" s="638">
        <v>2.0186999999999999</v>
      </c>
      <c r="G1330" s="667">
        <f>IF(E1330&lt;=30,(0.66*E1330+1.38)*F1330,((0.66*30+1.38)+0.55*(E1330-30))*F1330)</f>
        <v>29.432646000000002</v>
      </c>
      <c r="H1330" s="632"/>
      <c r="I1330" s="632"/>
      <c r="J1330" s="633">
        <f t="shared" si="413"/>
        <v>0</v>
      </c>
      <c r="K1330" s="634"/>
      <c r="L1330" s="107"/>
      <c r="M1330" s="107"/>
      <c r="N1330" s="108">
        <f t="shared" si="409"/>
        <v>0</v>
      </c>
      <c r="O1330" s="108">
        <f t="shared" si="410"/>
        <v>0</v>
      </c>
      <c r="P1330" s="109"/>
      <c r="Q1330" s="107">
        <f t="shared" si="403"/>
        <v>0</v>
      </c>
      <c r="R1330" s="107">
        <f t="shared" si="403"/>
        <v>0</v>
      </c>
      <c r="S1330" s="108">
        <f t="shared" si="411"/>
        <v>0</v>
      </c>
      <c r="T1330" s="110">
        <f t="shared" si="408"/>
        <v>0</v>
      </c>
      <c r="U1330" s="109"/>
      <c r="V1330" s="111" t="str">
        <f>IF(T1327&gt;0,"xx",IF(O1327&gt;0,"xy",""))</f>
        <v/>
      </c>
      <c r="W1330" s="613" t="str">
        <f t="shared" si="414"/>
        <v/>
      </c>
      <c r="X1330" s="613" t="str">
        <f t="shared" si="404"/>
        <v/>
      </c>
      <c r="Y1330" s="613" t="str">
        <f t="shared" si="412"/>
        <v/>
      </c>
    </row>
    <row r="1331" spans="1:25" ht="13.8" hidden="1" thickBot="1">
      <c r="A1331" s="196">
        <v>611600</v>
      </c>
      <c r="B1331" s="197" t="s">
        <v>232</v>
      </c>
      <c r="C1331" s="635" t="s">
        <v>471</v>
      </c>
      <c r="D1331" s="636"/>
      <c r="E1331" s="637"/>
      <c r="F1331" s="638"/>
      <c r="G1331" s="639">
        <f>SUM(G1332:G1334)</f>
        <v>38.575037000000002</v>
      </c>
      <c r="H1331" s="632">
        <v>2445.8599999999997</v>
      </c>
      <c r="I1331" s="632">
        <f>IF(ISBLANK(H1331),"",SUM(G1331:H1331))*0.9</f>
        <v>2235.9915332999999</v>
      </c>
      <c r="J1331" s="633">
        <f t="shared" si="413"/>
        <v>2878.62</v>
      </c>
      <c r="K1331" s="634" t="s">
        <v>20</v>
      </c>
      <c r="L1331" s="107"/>
      <c r="M1331" s="107"/>
      <c r="N1331" s="108">
        <f t="shared" si="409"/>
        <v>0</v>
      </c>
      <c r="O1331" s="108">
        <f t="shared" si="410"/>
        <v>0</v>
      </c>
      <c r="P1331" s="109"/>
      <c r="Q1331" s="107">
        <f t="shared" si="403"/>
        <v>0</v>
      </c>
      <c r="R1331" s="107">
        <f t="shared" si="403"/>
        <v>0</v>
      </c>
      <c r="S1331" s="108">
        <f t="shared" si="411"/>
        <v>0</v>
      </c>
      <c r="T1331" s="110">
        <f t="shared" si="408"/>
        <v>0</v>
      </c>
      <c r="U1331" s="109"/>
      <c r="W1331" s="613" t="str">
        <f t="shared" si="414"/>
        <v/>
      </c>
      <c r="X1331" s="613" t="str">
        <f t="shared" si="404"/>
        <v/>
      </c>
      <c r="Y1331" s="613" t="str">
        <f t="shared" si="412"/>
        <v/>
      </c>
    </row>
    <row r="1332" spans="1:25" ht="13.8" hidden="1" thickBot="1">
      <c r="A1332" s="196" t="s">
        <v>175</v>
      </c>
      <c r="B1332" s="197"/>
      <c r="C1332" s="635" t="s">
        <v>241</v>
      </c>
      <c r="D1332" s="636"/>
      <c r="E1332" s="637">
        <v>500</v>
      </c>
      <c r="F1332" s="638">
        <v>9.7000000000000003E-3</v>
      </c>
      <c r="G1332" s="677">
        <f>IF(E1332&lt;=30,(0.48*E1332+4.05)*F1332,((0.48*30+4.05)+0.4*(E1332-30))*F1332)</f>
        <v>2.0025650000000002</v>
      </c>
      <c r="H1332" s="632"/>
      <c r="I1332" s="632"/>
      <c r="J1332" s="633">
        <f t="shared" si="413"/>
        <v>0</v>
      </c>
      <c r="K1332" s="634"/>
      <c r="L1332" s="107"/>
      <c r="M1332" s="107"/>
      <c r="N1332" s="108">
        <f t="shared" si="409"/>
        <v>0</v>
      </c>
      <c r="O1332" s="108">
        <f t="shared" si="410"/>
        <v>0</v>
      </c>
      <c r="P1332" s="109"/>
      <c r="Q1332" s="107">
        <f t="shared" si="403"/>
        <v>0</v>
      </c>
      <c r="R1332" s="107">
        <f t="shared" si="403"/>
        <v>0</v>
      </c>
      <c r="S1332" s="108">
        <f t="shared" si="411"/>
        <v>0</v>
      </c>
      <c r="T1332" s="110">
        <f t="shared" si="408"/>
        <v>0</v>
      </c>
      <c r="U1332" s="109"/>
      <c r="V1332" s="111" t="str">
        <f>IF(T1331&gt;0,"xx",IF(O1331&gt;0,"xy",""))</f>
        <v/>
      </c>
      <c r="W1332" s="613" t="str">
        <f t="shared" si="414"/>
        <v/>
      </c>
      <c r="X1332" s="613" t="str">
        <f t="shared" si="404"/>
        <v/>
      </c>
      <c r="Y1332" s="613" t="str">
        <f t="shared" si="412"/>
        <v/>
      </c>
    </row>
    <row r="1333" spans="1:25" ht="13.8" hidden="1" thickBot="1">
      <c r="A1333" s="196" t="s">
        <v>175</v>
      </c>
      <c r="B1333" s="197"/>
      <c r="C1333" s="635" t="s">
        <v>303</v>
      </c>
      <c r="D1333" s="636"/>
      <c r="E1333" s="637">
        <v>180</v>
      </c>
      <c r="F1333" s="638">
        <v>5.04E-2</v>
      </c>
      <c r="G1333" s="671">
        <f>IF(E1333&lt;=30,(0.66*E1333+1.38)*F1333,((0.66*30+1.38)+0.55*(E1333-30))*F1333)</f>
        <v>5.2254720000000008</v>
      </c>
      <c r="H1333" s="632"/>
      <c r="I1333" s="632"/>
      <c r="J1333" s="633">
        <f t="shared" si="413"/>
        <v>0</v>
      </c>
      <c r="K1333" s="634"/>
      <c r="L1333" s="107"/>
      <c r="M1333" s="107"/>
      <c r="N1333" s="108">
        <f t="shared" si="409"/>
        <v>0</v>
      </c>
      <c r="O1333" s="108">
        <f t="shared" si="410"/>
        <v>0</v>
      </c>
      <c r="P1333" s="109"/>
      <c r="Q1333" s="107">
        <f t="shared" si="403"/>
        <v>0</v>
      </c>
      <c r="R1333" s="107">
        <f t="shared" si="403"/>
        <v>0</v>
      </c>
      <c r="S1333" s="108">
        <f t="shared" si="411"/>
        <v>0</v>
      </c>
      <c r="T1333" s="110">
        <f t="shared" ref="T1333:T1415" si="415">IF(ISBLANK(Q1333),0,ROUND(Q1333*R1333,2))</f>
        <v>0</v>
      </c>
      <c r="U1333" s="109"/>
      <c r="V1333" s="111" t="str">
        <f>IF(T1331&gt;0,"xx",IF(O1331&gt;0,"xy",""))</f>
        <v/>
      </c>
      <c r="W1333" s="613" t="str">
        <f t="shared" si="414"/>
        <v/>
      </c>
      <c r="X1333" s="613" t="str">
        <f t="shared" si="404"/>
        <v/>
      </c>
      <c r="Y1333" s="613" t="str">
        <f t="shared" si="412"/>
        <v/>
      </c>
    </row>
    <row r="1334" spans="1:25" ht="13.8" hidden="1" thickBot="1">
      <c r="A1334" s="196" t="s">
        <v>175</v>
      </c>
      <c r="B1334" s="197"/>
      <c r="C1334" s="635" t="s">
        <v>427</v>
      </c>
      <c r="D1334" s="636"/>
      <c r="E1334" s="637">
        <v>20</v>
      </c>
      <c r="F1334" s="638">
        <v>2.15</v>
      </c>
      <c r="G1334" s="667">
        <f>IF(E1334&lt;=30,(0.66*E1334+1.38)*F1334,((0.66*30+1.38)+0.55*(E1334-30))*F1334)</f>
        <v>31.347000000000001</v>
      </c>
      <c r="H1334" s="632"/>
      <c r="I1334" s="632"/>
      <c r="J1334" s="633">
        <f t="shared" si="413"/>
        <v>0</v>
      </c>
      <c r="K1334" s="634"/>
      <c r="L1334" s="107"/>
      <c r="M1334" s="107"/>
      <c r="N1334" s="108">
        <f t="shared" ref="N1334:N1419" si="416">IF(ISBLANK(L1334),0,ROUND(J1334*L1334,2))</f>
        <v>0</v>
      </c>
      <c r="O1334" s="108">
        <f t="shared" ref="O1334:O1419" si="417">IF(ISBLANK(M1334),0,ROUND(L1334*M1334,2))</f>
        <v>0</v>
      </c>
      <c r="P1334" s="109"/>
      <c r="Q1334" s="107">
        <f t="shared" si="403"/>
        <v>0</v>
      </c>
      <c r="R1334" s="107">
        <f t="shared" si="403"/>
        <v>0</v>
      </c>
      <c r="S1334" s="108">
        <f t="shared" ref="S1334:S1419" si="418">IF(ISBLANK(Q1334),0,ROUND(J1334*Q1334,2))</f>
        <v>0</v>
      </c>
      <c r="T1334" s="110">
        <f t="shared" si="415"/>
        <v>0</v>
      </c>
      <c r="U1334" s="109"/>
      <c r="V1334" s="111" t="str">
        <f>IF(T1331&gt;0,"xx",IF(O1331&gt;0,"xy",""))</f>
        <v/>
      </c>
      <c r="W1334" s="613" t="str">
        <f t="shared" si="414"/>
        <v/>
      </c>
      <c r="X1334" s="613" t="str">
        <f t="shared" si="404"/>
        <v/>
      </c>
      <c r="Y1334" s="613" t="str">
        <f t="shared" si="412"/>
        <v/>
      </c>
    </row>
    <row r="1335" spans="1:25" ht="13.8" hidden="1" thickBot="1">
      <c r="A1335" s="196">
        <v>610500</v>
      </c>
      <c r="B1335" s="197" t="s">
        <v>232</v>
      </c>
      <c r="C1335" s="635" t="s">
        <v>472</v>
      </c>
      <c r="D1335" s="636"/>
      <c r="E1335" s="637"/>
      <c r="F1335" s="638"/>
      <c r="G1335" s="639">
        <f>SUM(G1336:G1339)</f>
        <v>16.935164</v>
      </c>
      <c r="H1335" s="632">
        <v>242.53</v>
      </c>
      <c r="I1335" s="632">
        <f>IF(ISBLANK(H1335),"",SUM(G1335:H1335))*0.9</f>
        <v>233.51864760000001</v>
      </c>
      <c r="J1335" s="633">
        <f t="shared" si="413"/>
        <v>300.63</v>
      </c>
      <c r="K1335" s="634" t="s">
        <v>20</v>
      </c>
      <c r="L1335" s="107"/>
      <c r="M1335" s="107"/>
      <c r="N1335" s="108">
        <f t="shared" si="416"/>
        <v>0</v>
      </c>
      <c r="O1335" s="108">
        <f t="shared" si="417"/>
        <v>0</v>
      </c>
      <c r="P1335" s="109"/>
      <c r="Q1335" s="107">
        <f t="shared" si="403"/>
        <v>0</v>
      </c>
      <c r="R1335" s="107">
        <f t="shared" si="403"/>
        <v>0</v>
      </c>
      <c r="S1335" s="108">
        <f t="shared" si="418"/>
        <v>0</v>
      </c>
      <c r="T1335" s="110">
        <f t="shared" si="415"/>
        <v>0</v>
      </c>
      <c r="U1335" s="109"/>
      <c r="W1335" s="613" t="str">
        <f t="shared" si="414"/>
        <v/>
      </c>
      <c r="X1335" s="613" t="str">
        <f t="shared" si="404"/>
        <v/>
      </c>
      <c r="Y1335" s="613" t="str">
        <f t="shared" si="412"/>
        <v/>
      </c>
    </row>
    <row r="1336" spans="1:25" ht="13.8" hidden="1" thickBot="1">
      <c r="A1336" s="196" t="s">
        <v>175</v>
      </c>
      <c r="B1336" s="197"/>
      <c r="C1336" s="635" t="s">
        <v>241</v>
      </c>
      <c r="D1336" s="636"/>
      <c r="E1336" s="637">
        <v>500</v>
      </c>
      <c r="F1336" s="638">
        <v>2.2599999999999999E-2</v>
      </c>
      <c r="G1336" s="677">
        <f>IF(E1336&lt;=30,(0.48*E1336+4.05)*F1336,((0.48*30+4.05)+0.4*(E1336-30))*F1336)</f>
        <v>4.6657699999999993</v>
      </c>
      <c r="H1336" s="632"/>
      <c r="I1336" s="632"/>
      <c r="J1336" s="633">
        <f t="shared" si="413"/>
        <v>0</v>
      </c>
      <c r="K1336" s="634"/>
      <c r="L1336" s="107"/>
      <c r="M1336" s="107"/>
      <c r="N1336" s="108">
        <f t="shared" si="416"/>
        <v>0</v>
      </c>
      <c r="O1336" s="108">
        <f t="shared" si="417"/>
        <v>0</v>
      </c>
      <c r="P1336" s="109"/>
      <c r="Q1336" s="107">
        <f t="shared" si="403"/>
        <v>0</v>
      </c>
      <c r="R1336" s="107">
        <f t="shared" si="403"/>
        <v>0</v>
      </c>
      <c r="S1336" s="108">
        <f t="shared" si="418"/>
        <v>0</v>
      </c>
      <c r="T1336" s="110">
        <f t="shared" si="415"/>
        <v>0</v>
      </c>
      <c r="U1336" s="109"/>
      <c r="V1336" s="111" t="str">
        <f>IF(T1335&gt;0,"xx",IF(O1335&gt;0,"xy",""))</f>
        <v/>
      </c>
      <c r="W1336" s="613" t="str">
        <f t="shared" si="414"/>
        <v/>
      </c>
      <c r="X1336" s="613" t="str">
        <f t="shared" si="404"/>
        <v/>
      </c>
      <c r="Y1336" s="613" t="str">
        <f t="shared" si="412"/>
        <v/>
      </c>
    </row>
    <row r="1337" spans="1:25" ht="13.8" hidden="1" thickBot="1">
      <c r="A1337" s="196" t="s">
        <v>175</v>
      </c>
      <c r="B1337" s="197"/>
      <c r="C1337" s="635" t="s">
        <v>303</v>
      </c>
      <c r="D1337" s="636"/>
      <c r="E1337" s="637">
        <v>180</v>
      </c>
      <c r="F1337" s="638">
        <v>8.3900000000000002E-2</v>
      </c>
      <c r="G1337" s="671">
        <f>IF(E1337&lt;=30,(0.66*E1337+1.38)*F1337,((0.66*30+1.38)+0.55*(E1337-30))*F1337)</f>
        <v>8.6987520000000007</v>
      </c>
      <c r="H1337" s="632"/>
      <c r="I1337" s="632"/>
      <c r="J1337" s="633">
        <f t="shared" si="413"/>
        <v>0</v>
      </c>
      <c r="K1337" s="634"/>
      <c r="L1337" s="107"/>
      <c r="M1337" s="107"/>
      <c r="N1337" s="108">
        <f t="shared" si="416"/>
        <v>0</v>
      </c>
      <c r="O1337" s="108">
        <f t="shared" si="417"/>
        <v>0</v>
      </c>
      <c r="P1337" s="109"/>
      <c r="Q1337" s="107">
        <f t="shared" si="403"/>
        <v>0</v>
      </c>
      <c r="R1337" s="107">
        <f t="shared" si="403"/>
        <v>0</v>
      </c>
      <c r="S1337" s="108">
        <f t="shared" si="418"/>
        <v>0</v>
      </c>
      <c r="T1337" s="110">
        <f t="shared" si="415"/>
        <v>0</v>
      </c>
      <c r="U1337" s="109"/>
      <c r="V1337" s="111" t="str">
        <f>IF(T1335&gt;0,"xx",IF(O1335&gt;0,"xy",""))</f>
        <v/>
      </c>
      <c r="W1337" s="613" t="str">
        <f t="shared" si="414"/>
        <v/>
      </c>
      <c r="X1337" s="613" t="str">
        <f t="shared" si="404"/>
        <v/>
      </c>
      <c r="Y1337" s="613" t="str">
        <f t="shared" si="412"/>
        <v/>
      </c>
    </row>
    <row r="1338" spans="1:25" ht="13.8" hidden="1" thickBot="1">
      <c r="A1338" s="196" t="s">
        <v>175</v>
      </c>
      <c r="B1338" s="197"/>
      <c r="C1338" s="635" t="s">
        <v>307</v>
      </c>
      <c r="D1338" s="636"/>
      <c r="E1338" s="637">
        <v>20</v>
      </c>
      <c r="F1338" s="638">
        <v>0.13490000000000002</v>
      </c>
      <c r="G1338" s="671">
        <f>IF(E1338&lt;=30,(0.66*E1338+1.38)*F1338,((0.66*30+1.38)+0.55*(E1338-30))*F1338)</f>
        <v>1.9668420000000006</v>
      </c>
      <c r="H1338" s="632"/>
      <c r="I1338" s="632"/>
      <c r="J1338" s="633">
        <f t="shared" si="413"/>
        <v>0</v>
      </c>
      <c r="K1338" s="634"/>
      <c r="L1338" s="107"/>
      <c r="M1338" s="107"/>
      <c r="N1338" s="108">
        <f t="shared" si="416"/>
        <v>0</v>
      </c>
      <c r="O1338" s="108">
        <f t="shared" si="417"/>
        <v>0</v>
      </c>
      <c r="P1338" s="109"/>
      <c r="Q1338" s="107">
        <f t="shared" si="403"/>
        <v>0</v>
      </c>
      <c r="R1338" s="107">
        <f t="shared" si="403"/>
        <v>0</v>
      </c>
      <c r="S1338" s="108">
        <f t="shared" si="418"/>
        <v>0</v>
      </c>
      <c r="T1338" s="110">
        <f t="shared" si="415"/>
        <v>0</v>
      </c>
      <c r="U1338" s="109"/>
      <c r="V1338" s="111" t="str">
        <f>IF(T1335&gt;0,"xx",IF(O1335&gt;0,"xy",""))</f>
        <v/>
      </c>
      <c r="W1338" s="613" t="str">
        <f t="shared" si="414"/>
        <v/>
      </c>
      <c r="X1338" s="613" t="str">
        <f t="shared" si="404"/>
        <v/>
      </c>
      <c r="Y1338" s="613" t="str">
        <f t="shared" si="412"/>
        <v/>
      </c>
    </row>
    <row r="1339" spans="1:25" ht="13.8" hidden="1" thickBot="1">
      <c r="A1339" s="196" t="s">
        <v>175</v>
      </c>
      <c r="B1339" s="197"/>
      <c r="C1339" s="635" t="s">
        <v>427</v>
      </c>
      <c r="D1339" s="636"/>
      <c r="E1339" s="637">
        <v>20</v>
      </c>
      <c r="F1339" s="638">
        <v>0.11</v>
      </c>
      <c r="G1339" s="667">
        <f>IF(E1339&lt;=30,(0.66*E1339+1.38)*F1339,((0.66*30+1.38)+0.55*(E1339-30))*F1339)</f>
        <v>1.6038000000000001</v>
      </c>
      <c r="H1339" s="632"/>
      <c r="I1339" s="632"/>
      <c r="J1339" s="633">
        <f t="shared" si="413"/>
        <v>0</v>
      </c>
      <c r="K1339" s="634"/>
      <c r="L1339" s="107"/>
      <c r="M1339" s="107"/>
      <c r="N1339" s="108">
        <f t="shared" si="416"/>
        <v>0</v>
      </c>
      <c r="O1339" s="108">
        <f t="shared" si="417"/>
        <v>0</v>
      </c>
      <c r="P1339" s="109"/>
      <c r="Q1339" s="107">
        <f t="shared" si="403"/>
        <v>0</v>
      </c>
      <c r="R1339" s="107">
        <f t="shared" si="403"/>
        <v>0</v>
      </c>
      <c r="S1339" s="108">
        <f t="shared" si="418"/>
        <v>0</v>
      </c>
      <c r="T1339" s="110">
        <f t="shared" si="415"/>
        <v>0</v>
      </c>
      <c r="U1339" s="109"/>
      <c r="V1339" s="111" t="str">
        <f>IF(T1335&gt;0,"xx",IF(O1335&gt;0,"xy",""))</f>
        <v/>
      </c>
      <c r="W1339" s="613" t="str">
        <f t="shared" si="414"/>
        <v/>
      </c>
      <c r="X1339" s="613" t="str">
        <f t="shared" si="404"/>
        <v/>
      </c>
      <c r="Y1339" s="613" t="str">
        <f t="shared" si="412"/>
        <v/>
      </c>
    </row>
    <row r="1340" spans="1:25" ht="13.8" hidden="1" thickBot="1">
      <c r="A1340" s="196" t="s">
        <v>1028</v>
      </c>
      <c r="B1340" s="197" t="s">
        <v>232</v>
      </c>
      <c r="C1340" s="635" t="s">
        <v>942</v>
      </c>
      <c r="D1340" s="636"/>
      <c r="E1340" s="637"/>
      <c r="F1340" s="638"/>
      <c r="G1340" s="639">
        <f>SUM(G1341:G1344)</f>
        <v>22.971979999999999</v>
      </c>
      <c r="H1340" s="632">
        <v>284.57499999999999</v>
      </c>
      <c r="I1340" s="632">
        <f>IF(ISBLANK(H1340),"",SUM(G1340:H1340))</f>
        <v>307.54697999999996</v>
      </c>
      <c r="J1340" s="633">
        <f t="shared" si="413"/>
        <v>395.94</v>
      </c>
      <c r="K1340" s="634" t="s">
        <v>20</v>
      </c>
      <c r="L1340" s="107"/>
      <c r="M1340" s="107"/>
      <c r="N1340" s="108">
        <f t="shared" si="416"/>
        <v>0</v>
      </c>
      <c r="O1340" s="108">
        <f t="shared" si="417"/>
        <v>0</v>
      </c>
      <c r="P1340" s="109"/>
      <c r="Q1340" s="107">
        <f t="shared" si="403"/>
        <v>0</v>
      </c>
      <c r="R1340" s="107">
        <f t="shared" si="403"/>
        <v>0</v>
      </c>
      <c r="S1340" s="108">
        <f t="shared" si="418"/>
        <v>0</v>
      </c>
      <c r="T1340" s="110">
        <f t="shared" si="415"/>
        <v>0</v>
      </c>
      <c r="U1340" s="109"/>
      <c r="W1340" s="613" t="str">
        <f t="shared" si="414"/>
        <v/>
      </c>
      <c r="X1340" s="613" t="str">
        <f t="shared" si="404"/>
        <v/>
      </c>
      <c r="Y1340" s="613" t="str">
        <f t="shared" si="412"/>
        <v/>
      </c>
    </row>
    <row r="1341" spans="1:25" ht="13.8" hidden="1" thickBot="1">
      <c r="A1341" s="196" t="s">
        <v>175</v>
      </c>
      <c r="B1341" s="197"/>
      <c r="C1341" s="635" t="s">
        <v>241</v>
      </c>
      <c r="D1341" s="636"/>
      <c r="E1341" s="637">
        <v>500</v>
      </c>
      <c r="F1341" s="638">
        <v>2.86E-2</v>
      </c>
      <c r="G1341" s="677">
        <f>IF(E1341&lt;=30,(0.48*E1341+4.05)*F1341,((0.48*30+4.05)+0.4*(E1341-30))*F1341)</f>
        <v>5.9044699999999999</v>
      </c>
      <c r="H1341" s="632"/>
      <c r="I1341" s="632"/>
      <c r="J1341" s="633">
        <f t="shared" si="413"/>
        <v>0</v>
      </c>
      <c r="K1341" s="634"/>
      <c r="L1341" s="107"/>
      <c r="M1341" s="107"/>
      <c r="N1341" s="108">
        <f t="shared" si="416"/>
        <v>0</v>
      </c>
      <c r="O1341" s="108">
        <f t="shared" si="417"/>
        <v>0</v>
      </c>
      <c r="P1341" s="109"/>
      <c r="Q1341" s="107">
        <f t="shared" si="403"/>
        <v>0</v>
      </c>
      <c r="R1341" s="107">
        <f t="shared" si="403"/>
        <v>0</v>
      </c>
      <c r="S1341" s="108">
        <f t="shared" si="418"/>
        <v>0</v>
      </c>
      <c r="T1341" s="110">
        <f t="shared" si="415"/>
        <v>0</v>
      </c>
      <c r="U1341" s="109"/>
      <c r="V1341" s="111" t="str">
        <f>IF(T1340&gt;0,"xx",IF(O1340&gt;0,"xy",""))</f>
        <v/>
      </c>
      <c r="W1341" s="613" t="str">
        <f t="shared" si="414"/>
        <v/>
      </c>
      <c r="X1341" s="613" t="str">
        <f t="shared" si="404"/>
        <v/>
      </c>
      <c r="Y1341" s="613" t="str">
        <f t="shared" si="412"/>
        <v/>
      </c>
    </row>
    <row r="1342" spans="1:25" ht="13.8" hidden="1" thickBot="1">
      <c r="A1342" s="196" t="s">
        <v>175</v>
      </c>
      <c r="B1342" s="197"/>
      <c r="C1342" s="635" t="s">
        <v>303</v>
      </c>
      <c r="D1342" s="636"/>
      <c r="E1342" s="637">
        <v>180</v>
      </c>
      <c r="F1342" s="638">
        <v>0.10539999999999999</v>
      </c>
      <c r="G1342" s="671">
        <f>IF(E1342&lt;=30,(0.66*E1342+1.38)*F1342,((0.66*30+1.38)+0.55*(E1342-30))*F1342)</f>
        <v>10.927872000000001</v>
      </c>
      <c r="H1342" s="632"/>
      <c r="I1342" s="632"/>
      <c r="J1342" s="633">
        <f t="shared" si="413"/>
        <v>0</v>
      </c>
      <c r="K1342" s="634"/>
      <c r="L1342" s="107"/>
      <c r="M1342" s="107"/>
      <c r="N1342" s="108">
        <f t="shared" si="416"/>
        <v>0</v>
      </c>
      <c r="O1342" s="108">
        <f t="shared" si="417"/>
        <v>0</v>
      </c>
      <c r="P1342" s="109"/>
      <c r="Q1342" s="107">
        <f t="shared" si="403"/>
        <v>0</v>
      </c>
      <c r="R1342" s="107">
        <f t="shared" si="403"/>
        <v>0</v>
      </c>
      <c r="S1342" s="108">
        <f t="shared" si="418"/>
        <v>0</v>
      </c>
      <c r="T1342" s="110">
        <f t="shared" si="415"/>
        <v>0</v>
      </c>
      <c r="U1342" s="109"/>
      <c r="V1342" s="111" t="str">
        <f>IF(T1340&gt;0,"xx",IF(O1340&gt;0,"xy",""))</f>
        <v/>
      </c>
      <c r="W1342" s="613" t="str">
        <f t="shared" si="414"/>
        <v/>
      </c>
      <c r="X1342" s="613" t="str">
        <f t="shared" si="404"/>
        <v/>
      </c>
      <c r="Y1342" s="613" t="str">
        <f t="shared" si="412"/>
        <v/>
      </c>
    </row>
    <row r="1343" spans="1:25" ht="13.8" hidden="1" thickBot="1">
      <c r="A1343" s="196" t="s">
        <v>175</v>
      </c>
      <c r="B1343" s="197"/>
      <c r="C1343" s="635" t="s">
        <v>307</v>
      </c>
      <c r="D1343" s="636"/>
      <c r="E1343" s="637">
        <v>20</v>
      </c>
      <c r="F1343" s="638">
        <v>0.1711</v>
      </c>
      <c r="G1343" s="671">
        <f>IF(E1343&lt;=30,(0.66*E1343+1.38)*F1343,((0.66*30+1.38)+0.55*(E1343-30))*F1343)</f>
        <v>2.4946380000000001</v>
      </c>
      <c r="H1343" s="632"/>
      <c r="I1343" s="632"/>
      <c r="J1343" s="633">
        <f t="shared" si="413"/>
        <v>0</v>
      </c>
      <c r="K1343" s="634"/>
      <c r="L1343" s="107"/>
      <c r="M1343" s="107"/>
      <c r="N1343" s="108">
        <f t="shared" si="416"/>
        <v>0</v>
      </c>
      <c r="O1343" s="108">
        <f t="shared" si="417"/>
        <v>0</v>
      </c>
      <c r="P1343" s="109"/>
      <c r="Q1343" s="107">
        <f t="shared" si="403"/>
        <v>0</v>
      </c>
      <c r="R1343" s="107">
        <f t="shared" si="403"/>
        <v>0</v>
      </c>
      <c r="S1343" s="108">
        <f t="shared" si="418"/>
        <v>0</v>
      </c>
      <c r="T1343" s="110">
        <f t="shared" si="415"/>
        <v>0</v>
      </c>
      <c r="U1343" s="109"/>
      <c r="V1343" s="111" t="str">
        <f>IF(T1340&gt;0,"xx",IF(O1340&gt;0,"xy",""))</f>
        <v/>
      </c>
      <c r="W1343" s="613" t="str">
        <f t="shared" si="414"/>
        <v/>
      </c>
      <c r="X1343" s="613" t="str">
        <f t="shared" si="404"/>
        <v/>
      </c>
      <c r="Y1343" s="613" t="str">
        <f t="shared" si="412"/>
        <v/>
      </c>
    </row>
    <row r="1344" spans="1:25" ht="13.8" hidden="1" thickBot="1">
      <c r="A1344" s="196" t="s">
        <v>175</v>
      </c>
      <c r="B1344" s="197"/>
      <c r="C1344" s="635" t="s">
        <v>427</v>
      </c>
      <c r="D1344" s="636"/>
      <c r="E1344" s="637">
        <v>20</v>
      </c>
      <c r="F1344" s="638">
        <v>0.25</v>
      </c>
      <c r="G1344" s="667">
        <f>IF(E1344&lt;=30,(0.66*E1344+1.38)*F1344,((0.66*30+1.38)+0.55*(E1344-30))*F1344)</f>
        <v>3.6450000000000005</v>
      </c>
      <c r="H1344" s="632"/>
      <c r="I1344" s="632"/>
      <c r="J1344" s="633">
        <f t="shared" si="413"/>
        <v>0</v>
      </c>
      <c r="K1344" s="634"/>
      <c r="L1344" s="107"/>
      <c r="M1344" s="107"/>
      <c r="N1344" s="108">
        <f t="shared" si="416"/>
        <v>0</v>
      </c>
      <c r="O1344" s="108">
        <f t="shared" si="417"/>
        <v>0</v>
      </c>
      <c r="P1344" s="109"/>
      <c r="Q1344" s="107">
        <f t="shared" si="403"/>
        <v>0</v>
      </c>
      <c r="R1344" s="107">
        <f t="shared" si="403"/>
        <v>0</v>
      </c>
      <c r="S1344" s="108">
        <f t="shared" si="418"/>
        <v>0</v>
      </c>
      <c r="T1344" s="110">
        <f t="shared" si="415"/>
        <v>0</v>
      </c>
      <c r="U1344" s="109"/>
      <c r="V1344" s="111" t="str">
        <f>IF(T1340&gt;0,"xx",IF(O1340&gt;0,"xy",""))</f>
        <v/>
      </c>
      <c r="W1344" s="613" t="str">
        <f t="shared" si="414"/>
        <v/>
      </c>
      <c r="X1344" s="613" t="str">
        <f t="shared" si="404"/>
        <v/>
      </c>
      <c r="Y1344" s="613" t="str">
        <f t="shared" si="412"/>
        <v/>
      </c>
    </row>
    <row r="1345" spans="1:25" ht="13.8" hidden="1" thickBot="1">
      <c r="A1345" s="196">
        <v>610700</v>
      </c>
      <c r="B1345" s="197" t="s">
        <v>232</v>
      </c>
      <c r="C1345" s="635" t="s">
        <v>473</v>
      </c>
      <c r="D1345" s="636"/>
      <c r="E1345" s="637"/>
      <c r="F1345" s="638"/>
      <c r="G1345" s="639">
        <f>SUM(G1346:G1349)</f>
        <v>28.988151000000002</v>
      </c>
      <c r="H1345" s="632">
        <v>326.62</v>
      </c>
      <c r="I1345" s="632">
        <f>IF(ISBLANK(H1345),"",SUM(G1345:H1345))</f>
        <v>355.60815100000002</v>
      </c>
      <c r="J1345" s="633">
        <f t="shared" si="413"/>
        <v>457.81</v>
      </c>
      <c r="K1345" s="634" t="s">
        <v>20</v>
      </c>
      <c r="L1345" s="107"/>
      <c r="M1345" s="107"/>
      <c r="N1345" s="108">
        <f t="shared" si="416"/>
        <v>0</v>
      </c>
      <c r="O1345" s="108">
        <f t="shared" si="417"/>
        <v>0</v>
      </c>
      <c r="P1345" s="109"/>
      <c r="Q1345" s="107">
        <f t="shared" si="403"/>
        <v>0</v>
      </c>
      <c r="R1345" s="107">
        <f t="shared" si="403"/>
        <v>0</v>
      </c>
      <c r="S1345" s="108">
        <f t="shared" si="418"/>
        <v>0</v>
      </c>
      <c r="T1345" s="110">
        <f t="shared" si="415"/>
        <v>0</v>
      </c>
      <c r="U1345" s="109"/>
      <c r="W1345" s="613" t="str">
        <f t="shared" si="414"/>
        <v/>
      </c>
      <c r="X1345" s="613" t="str">
        <f t="shared" si="404"/>
        <v/>
      </c>
      <c r="Y1345" s="613" t="str">
        <f t="shared" si="412"/>
        <v/>
      </c>
    </row>
    <row r="1346" spans="1:25" ht="13.8" hidden="1" thickBot="1">
      <c r="A1346" s="196" t="s">
        <v>175</v>
      </c>
      <c r="B1346" s="197"/>
      <c r="C1346" s="635" t="s">
        <v>241</v>
      </c>
      <c r="D1346" s="636"/>
      <c r="E1346" s="637">
        <v>500</v>
      </c>
      <c r="F1346" s="638">
        <v>3.4500000000000003E-2</v>
      </c>
      <c r="G1346" s="677">
        <f>IF(E1346&lt;=30,(0.48*E1346+4.05)*F1346,((0.48*30+4.05)+0.4*(E1346-30))*F1346)</f>
        <v>7.1225250000000004</v>
      </c>
      <c r="H1346" s="632"/>
      <c r="I1346" s="632"/>
      <c r="J1346" s="633">
        <f t="shared" si="413"/>
        <v>0</v>
      </c>
      <c r="K1346" s="634"/>
      <c r="L1346" s="107"/>
      <c r="M1346" s="107"/>
      <c r="N1346" s="108">
        <f t="shared" si="416"/>
        <v>0</v>
      </c>
      <c r="O1346" s="108">
        <f t="shared" si="417"/>
        <v>0</v>
      </c>
      <c r="P1346" s="109"/>
      <c r="Q1346" s="107">
        <f t="shared" si="403"/>
        <v>0</v>
      </c>
      <c r="R1346" s="107">
        <f t="shared" si="403"/>
        <v>0</v>
      </c>
      <c r="S1346" s="108">
        <f t="shared" si="418"/>
        <v>0</v>
      </c>
      <c r="T1346" s="110">
        <f t="shared" si="415"/>
        <v>0</v>
      </c>
      <c r="U1346" s="109"/>
      <c r="V1346" s="111" t="str">
        <f>IF(T1345&gt;0,"xx",IF(O1345&gt;0,"xy",""))</f>
        <v/>
      </c>
      <c r="W1346" s="613" t="str">
        <f t="shared" si="414"/>
        <v/>
      </c>
      <c r="X1346" s="613" t="str">
        <f t="shared" si="404"/>
        <v/>
      </c>
      <c r="Y1346" s="613" t="str">
        <f t="shared" si="412"/>
        <v/>
      </c>
    </row>
    <row r="1347" spans="1:25" ht="13.8" hidden="1" thickBot="1">
      <c r="A1347" s="196" t="s">
        <v>175</v>
      </c>
      <c r="B1347" s="197"/>
      <c r="C1347" s="635" t="s">
        <v>303</v>
      </c>
      <c r="D1347" s="636"/>
      <c r="E1347" s="637">
        <v>180</v>
      </c>
      <c r="F1347" s="638">
        <v>0.12690000000000001</v>
      </c>
      <c r="G1347" s="671">
        <f>IF(E1347&lt;=30,(0.66*E1347+1.38)*F1347,((0.66*30+1.38)+0.55*(E1347-30))*F1347)</f>
        <v>13.156992000000002</v>
      </c>
      <c r="H1347" s="632"/>
      <c r="I1347" s="632"/>
      <c r="J1347" s="633">
        <f t="shared" si="413"/>
        <v>0</v>
      </c>
      <c r="K1347" s="634"/>
      <c r="L1347" s="107"/>
      <c r="M1347" s="107"/>
      <c r="N1347" s="108">
        <f t="shared" si="416"/>
        <v>0</v>
      </c>
      <c r="O1347" s="108">
        <f t="shared" si="417"/>
        <v>0</v>
      </c>
      <c r="P1347" s="109"/>
      <c r="Q1347" s="107">
        <f t="shared" si="403"/>
        <v>0</v>
      </c>
      <c r="R1347" s="107">
        <f t="shared" si="403"/>
        <v>0</v>
      </c>
      <c r="S1347" s="108">
        <f t="shared" si="418"/>
        <v>0</v>
      </c>
      <c r="T1347" s="110">
        <f t="shared" si="415"/>
        <v>0</v>
      </c>
      <c r="U1347" s="109"/>
      <c r="V1347" s="111" t="str">
        <f>IF(T1345&gt;0,"xx",IF(O1345&gt;0,"xy",""))</f>
        <v/>
      </c>
      <c r="W1347" s="613" t="str">
        <f t="shared" si="414"/>
        <v/>
      </c>
      <c r="X1347" s="613" t="str">
        <f t="shared" si="404"/>
        <v/>
      </c>
      <c r="Y1347" s="613" t="str">
        <f t="shared" si="412"/>
        <v/>
      </c>
    </row>
    <row r="1348" spans="1:25" ht="13.8" hidden="1" thickBot="1">
      <c r="A1348" s="196" t="s">
        <v>175</v>
      </c>
      <c r="B1348" s="197"/>
      <c r="C1348" s="635" t="s">
        <v>307</v>
      </c>
      <c r="D1348" s="636"/>
      <c r="E1348" s="637">
        <v>20</v>
      </c>
      <c r="F1348" s="638">
        <v>0.20729999999999998</v>
      </c>
      <c r="G1348" s="671">
        <f>IF(E1348&lt;=30,(0.66*E1348+1.38)*F1348,((0.66*30+1.38)+0.55*(E1348-30))*F1348)</f>
        <v>3.0224340000000001</v>
      </c>
      <c r="H1348" s="632"/>
      <c r="I1348" s="632"/>
      <c r="J1348" s="633">
        <f t="shared" si="413"/>
        <v>0</v>
      </c>
      <c r="K1348" s="634"/>
      <c r="L1348" s="107"/>
      <c r="M1348" s="107"/>
      <c r="N1348" s="108">
        <f t="shared" si="416"/>
        <v>0</v>
      </c>
      <c r="O1348" s="108">
        <f t="shared" si="417"/>
        <v>0</v>
      </c>
      <c r="P1348" s="109"/>
      <c r="Q1348" s="107">
        <f t="shared" si="403"/>
        <v>0</v>
      </c>
      <c r="R1348" s="107">
        <f t="shared" si="403"/>
        <v>0</v>
      </c>
      <c r="S1348" s="108">
        <f t="shared" si="418"/>
        <v>0</v>
      </c>
      <c r="T1348" s="110">
        <f t="shared" si="415"/>
        <v>0</v>
      </c>
      <c r="U1348" s="109"/>
      <c r="V1348" s="111" t="str">
        <f>IF(T1345&gt;0,"xx",IF(O1345&gt;0,"xy",""))</f>
        <v/>
      </c>
      <c r="W1348" s="613" t="str">
        <f t="shared" si="414"/>
        <v/>
      </c>
      <c r="X1348" s="613" t="str">
        <f t="shared" si="404"/>
        <v/>
      </c>
      <c r="Y1348" s="613" t="str">
        <f t="shared" si="412"/>
        <v/>
      </c>
    </row>
    <row r="1349" spans="1:25" ht="13.8" hidden="1" thickBot="1">
      <c r="A1349" s="196" t="s">
        <v>175</v>
      </c>
      <c r="B1349" s="197"/>
      <c r="C1349" s="635" t="s">
        <v>427</v>
      </c>
      <c r="D1349" s="636"/>
      <c r="E1349" s="637">
        <v>20</v>
      </c>
      <c r="F1349" s="638">
        <v>0.39</v>
      </c>
      <c r="G1349" s="667">
        <f>IF(E1349&lt;=30,(0.66*E1349+1.38)*F1349,((0.66*30+1.38)+0.55*(E1349-30))*F1349)</f>
        <v>5.6862000000000013</v>
      </c>
      <c r="H1349" s="632"/>
      <c r="I1349" s="632"/>
      <c r="J1349" s="633">
        <f t="shared" si="413"/>
        <v>0</v>
      </c>
      <c r="K1349" s="634"/>
      <c r="L1349" s="107"/>
      <c r="M1349" s="107"/>
      <c r="N1349" s="108">
        <f t="shared" si="416"/>
        <v>0</v>
      </c>
      <c r="O1349" s="108">
        <f t="shared" si="417"/>
        <v>0</v>
      </c>
      <c r="P1349" s="109"/>
      <c r="Q1349" s="107">
        <f t="shared" si="403"/>
        <v>0</v>
      </c>
      <c r="R1349" s="107">
        <f t="shared" si="403"/>
        <v>0</v>
      </c>
      <c r="S1349" s="108">
        <f t="shared" si="418"/>
        <v>0</v>
      </c>
      <c r="T1349" s="110">
        <f t="shared" si="415"/>
        <v>0</v>
      </c>
      <c r="U1349" s="109"/>
      <c r="V1349" s="111" t="str">
        <f>IF(T1345&gt;0,"xx",IF(O1345&gt;0,"xy",""))</f>
        <v/>
      </c>
      <c r="W1349" s="613" t="str">
        <f t="shared" si="414"/>
        <v/>
      </c>
      <c r="X1349" s="613" t="str">
        <f t="shared" si="404"/>
        <v/>
      </c>
      <c r="Y1349" s="613" t="str">
        <f t="shared" si="412"/>
        <v/>
      </c>
    </row>
    <row r="1350" spans="1:25" ht="13.8" hidden="1" thickBot="1">
      <c r="A1350" s="196" t="s">
        <v>1030</v>
      </c>
      <c r="B1350" s="197" t="s">
        <v>232</v>
      </c>
      <c r="C1350" s="635" t="s">
        <v>943</v>
      </c>
      <c r="D1350" s="636"/>
      <c r="E1350" s="637"/>
      <c r="F1350" s="638"/>
      <c r="G1350" s="639">
        <f>SUM(G1351:G1354)</f>
        <v>39.572042000000003</v>
      </c>
      <c r="H1350" s="632">
        <v>417.62</v>
      </c>
      <c r="I1350" s="632">
        <f>IF(ISBLANK(H1350),"",SUM(G1350:H1350))*0.95</f>
        <v>434.3324399</v>
      </c>
      <c r="J1350" s="633">
        <f t="shared" si="413"/>
        <v>559.16</v>
      </c>
      <c r="K1350" s="634" t="s">
        <v>20</v>
      </c>
      <c r="L1350" s="107"/>
      <c r="M1350" s="107"/>
      <c r="N1350" s="108">
        <f t="shared" si="416"/>
        <v>0</v>
      </c>
      <c r="O1350" s="108">
        <f t="shared" si="417"/>
        <v>0</v>
      </c>
      <c r="P1350" s="109"/>
      <c r="Q1350" s="107">
        <f t="shared" si="403"/>
        <v>0</v>
      </c>
      <c r="R1350" s="107">
        <f t="shared" si="403"/>
        <v>0</v>
      </c>
      <c r="S1350" s="108">
        <f t="shared" si="418"/>
        <v>0</v>
      </c>
      <c r="T1350" s="110">
        <f t="shared" si="415"/>
        <v>0</v>
      </c>
      <c r="U1350" s="109"/>
      <c r="W1350" s="613" t="str">
        <f t="shared" si="414"/>
        <v/>
      </c>
      <c r="X1350" s="613" t="str">
        <f t="shared" si="404"/>
        <v/>
      </c>
      <c r="Y1350" s="613" t="str">
        <f t="shared" si="412"/>
        <v/>
      </c>
    </row>
    <row r="1351" spans="1:25" ht="13.8" hidden="1" thickBot="1">
      <c r="A1351" s="196" t="s">
        <v>175</v>
      </c>
      <c r="B1351" s="197"/>
      <c r="C1351" s="635" t="s">
        <v>241</v>
      </c>
      <c r="D1351" s="636"/>
      <c r="E1351" s="637">
        <v>500</v>
      </c>
      <c r="F1351" s="638">
        <v>4.7199999999999999E-2</v>
      </c>
      <c r="G1351" s="677">
        <f>IF(E1351&lt;=30,(0.48*E1351+4.05)*F1351,((0.48*30+4.05)+0.4*(E1351-30))*F1351)</f>
        <v>9.7444399999999991</v>
      </c>
      <c r="H1351" s="632"/>
      <c r="I1351" s="632"/>
      <c r="J1351" s="633">
        <f t="shared" si="413"/>
        <v>0</v>
      </c>
      <c r="K1351" s="634"/>
      <c r="L1351" s="107"/>
      <c r="M1351" s="107"/>
      <c r="N1351" s="108">
        <f t="shared" si="416"/>
        <v>0</v>
      </c>
      <c r="O1351" s="108">
        <f t="shared" si="417"/>
        <v>0</v>
      </c>
      <c r="P1351" s="109"/>
      <c r="Q1351" s="107">
        <f t="shared" si="403"/>
        <v>0</v>
      </c>
      <c r="R1351" s="107">
        <f t="shared" si="403"/>
        <v>0</v>
      </c>
      <c r="S1351" s="108">
        <f t="shared" si="418"/>
        <v>0</v>
      </c>
      <c r="T1351" s="110">
        <f t="shared" si="415"/>
        <v>0</v>
      </c>
      <c r="U1351" s="109"/>
      <c r="V1351" s="111" t="str">
        <f>IF(T1350&gt;0,"xx",IF(O1350&gt;0,"xy",""))</f>
        <v/>
      </c>
      <c r="W1351" s="613" t="str">
        <f t="shared" si="414"/>
        <v/>
      </c>
      <c r="X1351" s="613" t="str">
        <f t="shared" si="404"/>
        <v/>
      </c>
      <c r="Y1351" s="613" t="str">
        <f t="shared" si="412"/>
        <v/>
      </c>
    </row>
    <row r="1352" spans="1:25" ht="13.8" hidden="1" thickBot="1">
      <c r="A1352" s="196" t="s">
        <v>175</v>
      </c>
      <c r="B1352" s="197"/>
      <c r="C1352" s="635" t="s">
        <v>303</v>
      </c>
      <c r="D1352" s="636"/>
      <c r="E1352" s="637">
        <v>180</v>
      </c>
      <c r="F1352" s="638">
        <v>0.17269999999999999</v>
      </c>
      <c r="G1352" s="671">
        <f>IF(E1352&lt;=30,(0.66*E1352+1.38)*F1352,((0.66*30+1.38)+0.55*(E1352-30))*F1352)</f>
        <v>17.905536000000001</v>
      </c>
      <c r="H1352" s="632"/>
      <c r="I1352" s="632"/>
      <c r="J1352" s="633">
        <f t="shared" si="413"/>
        <v>0</v>
      </c>
      <c r="K1352" s="634"/>
      <c r="L1352" s="107"/>
      <c r="M1352" s="107"/>
      <c r="N1352" s="108">
        <f t="shared" si="416"/>
        <v>0</v>
      </c>
      <c r="O1352" s="108">
        <f t="shared" si="417"/>
        <v>0</v>
      </c>
      <c r="P1352" s="109"/>
      <c r="Q1352" s="107">
        <f t="shared" si="403"/>
        <v>0</v>
      </c>
      <c r="R1352" s="107">
        <f t="shared" si="403"/>
        <v>0</v>
      </c>
      <c r="S1352" s="108">
        <f t="shared" si="418"/>
        <v>0</v>
      </c>
      <c r="T1352" s="110">
        <f t="shared" si="415"/>
        <v>0</v>
      </c>
      <c r="U1352" s="109"/>
      <c r="V1352" s="111" t="str">
        <f>IF(T1350&gt;0,"xx",IF(O1350&gt;0,"xy",""))</f>
        <v/>
      </c>
      <c r="W1352" s="613" t="str">
        <f t="shared" si="414"/>
        <v/>
      </c>
      <c r="X1352" s="613" t="str">
        <f t="shared" si="404"/>
        <v/>
      </c>
      <c r="Y1352" s="613" t="str">
        <f t="shared" si="412"/>
        <v/>
      </c>
    </row>
    <row r="1353" spans="1:25" ht="13.8" hidden="1" thickBot="1">
      <c r="A1353" s="196" t="s">
        <v>175</v>
      </c>
      <c r="B1353" s="197"/>
      <c r="C1353" s="635" t="s">
        <v>307</v>
      </c>
      <c r="D1353" s="636"/>
      <c r="E1353" s="637">
        <v>20</v>
      </c>
      <c r="F1353" s="638">
        <v>0.28770000000000001</v>
      </c>
      <c r="G1353" s="671">
        <f>IF(E1353&lt;=30,(0.66*E1353+1.38)*F1353,((0.66*30+1.38)+0.55*(E1353-30))*F1353)</f>
        <v>4.1946660000000007</v>
      </c>
      <c r="H1353" s="632"/>
      <c r="I1353" s="632"/>
      <c r="J1353" s="633">
        <f t="shared" si="413"/>
        <v>0</v>
      </c>
      <c r="K1353" s="634"/>
      <c r="L1353" s="107"/>
      <c r="M1353" s="107"/>
      <c r="N1353" s="108">
        <f t="shared" si="416"/>
        <v>0</v>
      </c>
      <c r="O1353" s="108">
        <f t="shared" si="417"/>
        <v>0</v>
      </c>
      <c r="P1353" s="109"/>
      <c r="Q1353" s="107">
        <f t="shared" si="403"/>
        <v>0</v>
      </c>
      <c r="R1353" s="107">
        <f t="shared" si="403"/>
        <v>0</v>
      </c>
      <c r="S1353" s="108">
        <f t="shared" si="418"/>
        <v>0</v>
      </c>
      <c r="T1353" s="110">
        <f t="shared" si="415"/>
        <v>0</v>
      </c>
      <c r="U1353" s="109"/>
      <c r="V1353" s="111" t="str">
        <f>IF(T1350&gt;0,"xx",IF(O1350&gt;0,"xy",""))</f>
        <v/>
      </c>
      <c r="W1353" s="613" t="str">
        <f t="shared" si="414"/>
        <v/>
      </c>
      <c r="X1353" s="613" t="str">
        <f t="shared" si="404"/>
        <v/>
      </c>
      <c r="Y1353" s="613" t="str">
        <f t="shared" si="412"/>
        <v/>
      </c>
    </row>
    <row r="1354" spans="1:25" ht="13.8" hidden="1" thickBot="1">
      <c r="A1354" s="196" t="s">
        <v>175</v>
      </c>
      <c r="B1354" s="197"/>
      <c r="C1354" s="635" t="s">
        <v>427</v>
      </c>
      <c r="D1354" s="636"/>
      <c r="E1354" s="637">
        <v>20</v>
      </c>
      <c r="F1354" s="638">
        <v>0.53</v>
      </c>
      <c r="G1354" s="667">
        <f>IF(E1354&lt;=30,(0.66*E1354+1.38)*F1354,((0.66*30+1.38)+0.55*(E1354-30))*F1354)</f>
        <v>7.7274000000000012</v>
      </c>
      <c r="H1354" s="632"/>
      <c r="I1354" s="632"/>
      <c r="J1354" s="633">
        <f t="shared" si="413"/>
        <v>0</v>
      </c>
      <c r="K1354" s="634"/>
      <c r="L1354" s="107"/>
      <c r="M1354" s="107"/>
      <c r="N1354" s="108">
        <f t="shared" si="416"/>
        <v>0</v>
      </c>
      <c r="O1354" s="108">
        <f t="shared" si="417"/>
        <v>0</v>
      </c>
      <c r="P1354" s="109"/>
      <c r="Q1354" s="107">
        <f t="shared" si="403"/>
        <v>0</v>
      </c>
      <c r="R1354" s="107">
        <f t="shared" si="403"/>
        <v>0</v>
      </c>
      <c r="S1354" s="108">
        <f t="shared" si="418"/>
        <v>0</v>
      </c>
      <c r="T1354" s="110">
        <f t="shared" si="415"/>
        <v>0</v>
      </c>
      <c r="U1354" s="109"/>
      <c r="V1354" s="111" t="str">
        <f>IF(T1350&gt;0,"xx",IF(O1350&gt;0,"xy",""))</f>
        <v/>
      </c>
      <c r="W1354" s="613" t="str">
        <f t="shared" si="414"/>
        <v/>
      </c>
      <c r="X1354" s="613" t="str">
        <f t="shared" si="404"/>
        <v/>
      </c>
      <c r="Y1354" s="613" t="str">
        <f t="shared" si="412"/>
        <v/>
      </c>
    </row>
    <row r="1355" spans="1:25" ht="13.8" hidden="1" thickBot="1">
      <c r="A1355" s="196">
        <v>610900</v>
      </c>
      <c r="B1355" s="197" t="s">
        <v>232</v>
      </c>
      <c r="C1355" s="635" t="s">
        <v>474</v>
      </c>
      <c r="D1355" s="636"/>
      <c r="E1355" s="637"/>
      <c r="F1355" s="638"/>
      <c r="G1355" s="639">
        <f>SUM(G1356:G1359)</f>
        <v>50.145565000000005</v>
      </c>
      <c r="H1355" s="632">
        <v>508.62</v>
      </c>
      <c r="I1355" s="632">
        <f>IF(ISBLANK(H1355),"",SUM(G1355:H1355))*0.95</f>
        <v>530.82728674999998</v>
      </c>
      <c r="J1355" s="633">
        <f t="shared" si="413"/>
        <v>683.39</v>
      </c>
      <c r="K1355" s="634" t="s">
        <v>20</v>
      </c>
      <c r="L1355" s="107"/>
      <c r="M1355" s="107"/>
      <c r="N1355" s="108">
        <f t="shared" si="416"/>
        <v>0</v>
      </c>
      <c r="O1355" s="108">
        <f t="shared" si="417"/>
        <v>0</v>
      </c>
      <c r="P1355" s="109"/>
      <c r="Q1355" s="107">
        <f t="shared" si="403"/>
        <v>0</v>
      </c>
      <c r="R1355" s="107">
        <f t="shared" ref="Q1355:R1440" si="419">M1355</f>
        <v>0</v>
      </c>
      <c r="S1355" s="108">
        <f t="shared" si="418"/>
        <v>0</v>
      </c>
      <c r="T1355" s="110">
        <f t="shared" si="415"/>
        <v>0</v>
      </c>
      <c r="U1355" s="109"/>
      <c r="W1355" s="613" t="str">
        <f t="shared" si="414"/>
        <v/>
      </c>
      <c r="X1355" s="613" t="str">
        <f t="shared" si="404"/>
        <v/>
      </c>
      <c r="Y1355" s="613" t="str">
        <f t="shared" si="412"/>
        <v/>
      </c>
    </row>
    <row r="1356" spans="1:25" ht="13.8" hidden="1" thickBot="1">
      <c r="A1356" s="196" t="s">
        <v>175</v>
      </c>
      <c r="B1356" s="197"/>
      <c r="C1356" s="635" t="s">
        <v>241</v>
      </c>
      <c r="D1356" s="636"/>
      <c r="E1356" s="637">
        <v>500</v>
      </c>
      <c r="F1356" s="638">
        <v>5.9900000000000002E-2</v>
      </c>
      <c r="G1356" s="677">
        <f>IF(E1356&lt;=30,(0.48*E1356+4.05)*F1356,((0.48*30+4.05)+0.4*(E1356-30))*F1356)</f>
        <v>12.366355</v>
      </c>
      <c r="H1356" s="632"/>
      <c r="I1356" s="632"/>
      <c r="J1356" s="633">
        <f t="shared" si="413"/>
        <v>0</v>
      </c>
      <c r="K1356" s="634"/>
      <c r="L1356" s="107"/>
      <c r="M1356" s="107"/>
      <c r="N1356" s="108">
        <f t="shared" si="416"/>
        <v>0</v>
      </c>
      <c r="O1356" s="108">
        <f t="shared" si="417"/>
        <v>0</v>
      </c>
      <c r="P1356" s="109"/>
      <c r="Q1356" s="107">
        <f t="shared" si="419"/>
        <v>0</v>
      </c>
      <c r="R1356" s="107">
        <f t="shared" si="419"/>
        <v>0</v>
      </c>
      <c r="S1356" s="108">
        <f t="shared" si="418"/>
        <v>0</v>
      </c>
      <c r="T1356" s="110">
        <f t="shared" si="415"/>
        <v>0</v>
      </c>
      <c r="U1356" s="109"/>
      <c r="V1356" s="111" t="str">
        <f>IF(T1355&gt;0,"xx",IF(O1355&gt;0,"xy",""))</f>
        <v/>
      </c>
      <c r="W1356" s="613" t="str">
        <f t="shared" si="414"/>
        <v/>
      </c>
      <c r="X1356" s="613" t="str">
        <f t="shared" si="404"/>
        <v/>
      </c>
      <c r="Y1356" s="613" t="str">
        <f t="shared" si="412"/>
        <v/>
      </c>
    </row>
    <row r="1357" spans="1:25" ht="13.8" hidden="1" thickBot="1">
      <c r="A1357" s="196" t="s">
        <v>175</v>
      </c>
      <c r="B1357" s="197"/>
      <c r="C1357" s="635" t="s">
        <v>303</v>
      </c>
      <c r="D1357" s="636"/>
      <c r="E1357" s="637">
        <v>180</v>
      </c>
      <c r="F1357" s="638">
        <v>0.21840000000000001</v>
      </c>
      <c r="G1357" s="671">
        <f>IF(E1357&lt;=30,(0.66*E1357+1.38)*F1357,((0.66*30+1.38)+0.55*(E1357-30))*F1357)</f>
        <v>22.643712000000004</v>
      </c>
      <c r="H1357" s="632"/>
      <c r="I1357" s="632"/>
      <c r="J1357" s="633">
        <f t="shared" si="413"/>
        <v>0</v>
      </c>
      <c r="K1357" s="634"/>
      <c r="L1357" s="107"/>
      <c r="M1357" s="107"/>
      <c r="N1357" s="108">
        <f t="shared" si="416"/>
        <v>0</v>
      </c>
      <c r="O1357" s="108">
        <f t="shared" si="417"/>
        <v>0</v>
      </c>
      <c r="P1357" s="109"/>
      <c r="Q1357" s="107">
        <f t="shared" si="419"/>
        <v>0</v>
      </c>
      <c r="R1357" s="107">
        <f t="shared" si="419"/>
        <v>0</v>
      </c>
      <c r="S1357" s="108">
        <f t="shared" si="418"/>
        <v>0</v>
      </c>
      <c r="T1357" s="110">
        <f t="shared" si="415"/>
        <v>0</v>
      </c>
      <c r="U1357" s="109"/>
      <c r="V1357" s="111" t="str">
        <f>IF(T1355&gt;0,"xx",IF(O1355&gt;0,"xy",""))</f>
        <v/>
      </c>
      <c r="W1357" s="613" t="str">
        <f t="shared" si="414"/>
        <v/>
      </c>
      <c r="X1357" s="613" t="str">
        <f t="shared" si="404"/>
        <v/>
      </c>
      <c r="Y1357" s="613" t="str">
        <f t="shared" si="412"/>
        <v/>
      </c>
    </row>
    <row r="1358" spans="1:25" ht="13.8" hidden="1" thickBot="1">
      <c r="A1358" s="196" t="s">
        <v>175</v>
      </c>
      <c r="B1358" s="197"/>
      <c r="C1358" s="635" t="s">
        <v>307</v>
      </c>
      <c r="D1358" s="636"/>
      <c r="E1358" s="637">
        <v>20</v>
      </c>
      <c r="F1358" s="638">
        <v>0.36809999999999998</v>
      </c>
      <c r="G1358" s="671">
        <f>IF(E1358&lt;=30,(0.66*E1358+1.38)*F1358,((0.66*30+1.38)+0.55*(E1358-30))*F1358)</f>
        <v>5.3668980000000008</v>
      </c>
      <c r="H1358" s="632"/>
      <c r="I1358" s="632"/>
      <c r="J1358" s="633">
        <f t="shared" si="413"/>
        <v>0</v>
      </c>
      <c r="K1358" s="634"/>
      <c r="L1358" s="107"/>
      <c r="M1358" s="107"/>
      <c r="N1358" s="108">
        <f t="shared" si="416"/>
        <v>0</v>
      </c>
      <c r="O1358" s="108">
        <f t="shared" si="417"/>
        <v>0</v>
      </c>
      <c r="P1358" s="109"/>
      <c r="Q1358" s="107">
        <f t="shared" si="419"/>
        <v>0</v>
      </c>
      <c r="R1358" s="107">
        <f t="shared" si="419"/>
        <v>0</v>
      </c>
      <c r="S1358" s="108">
        <f t="shared" si="418"/>
        <v>0</v>
      </c>
      <c r="T1358" s="110">
        <f t="shared" si="415"/>
        <v>0</v>
      </c>
      <c r="U1358" s="109"/>
      <c r="V1358" s="111" t="str">
        <f>IF(T1355&gt;0,"xx",IF(O1355&gt;0,"xy",""))</f>
        <v/>
      </c>
      <c r="W1358" s="613" t="str">
        <f t="shared" si="414"/>
        <v/>
      </c>
      <c r="X1358" s="613" t="str">
        <f t="shared" si="404"/>
        <v/>
      </c>
      <c r="Y1358" s="613" t="str">
        <f t="shared" si="412"/>
        <v/>
      </c>
    </row>
    <row r="1359" spans="1:25" ht="13.8" hidden="1" thickBot="1">
      <c r="A1359" s="196" t="s">
        <v>175</v>
      </c>
      <c r="B1359" s="197"/>
      <c r="C1359" s="635" t="s">
        <v>427</v>
      </c>
      <c r="D1359" s="636"/>
      <c r="E1359" s="637">
        <v>20</v>
      </c>
      <c r="F1359" s="638">
        <v>0.67</v>
      </c>
      <c r="G1359" s="667">
        <f>IF(E1359&lt;=30,(0.66*E1359+1.38)*F1359,((0.66*30+1.38)+0.55*(E1359-30))*F1359)</f>
        <v>9.7686000000000011</v>
      </c>
      <c r="H1359" s="632"/>
      <c r="I1359" s="632"/>
      <c r="J1359" s="633">
        <f t="shared" si="413"/>
        <v>0</v>
      </c>
      <c r="K1359" s="634"/>
      <c r="L1359" s="107"/>
      <c r="M1359" s="107"/>
      <c r="N1359" s="108">
        <f t="shared" si="416"/>
        <v>0</v>
      </c>
      <c r="O1359" s="108">
        <f t="shared" si="417"/>
        <v>0</v>
      </c>
      <c r="P1359" s="109"/>
      <c r="Q1359" s="107">
        <f t="shared" si="419"/>
        <v>0</v>
      </c>
      <c r="R1359" s="107">
        <f t="shared" si="419"/>
        <v>0</v>
      </c>
      <c r="S1359" s="108">
        <f t="shared" si="418"/>
        <v>0</v>
      </c>
      <c r="T1359" s="110">
        <f t="shared" si="415"/>
        <v>0</v>
      </c>
      <c r="U1359" s="109"/>
      <c r="V1359" s="111" t="str">
        <f>IF(T1355&gt;0,"xx",IF(O1355&gt;0,"xy",""))</f>
        <v/>
      </c>
      <c r="W1359" s="613" t="str">
        <f t="shared" si="414"/>
        <v/>
      </c>
      <c r="X1359" s="613" t="str">
        <f t="shared" si="404"/>
        <v/>
      </c>
      <c r="Y1359" s="613" t="str">
        <f t="shared" si="412"/>
        <v/>
      </c>
    </row>
    <row r="1360" spans="1:25" ht="13.8" hidden="1" thickBot="1">
      <c r="A1360" s="196" t="s">
        <v>1032</v>
      </c>
      <c r="B1360" s="197" t="s">
        <v>232</v>
      </c>
      <c r="C1360" s="635" t="s">
        <v>944</v>
      </c>
      <c r="D1360" s="636"/>
      <c r="E1360" s="637"/>
      <c r="F1360" s="638"/>
      <c r="G1360" s="639">
        <f>SUM(G1361:G1364)</f>
        <v>63.279015999999999</v>
      </c>
      <c r="H1360" s="632">
        <v>606</v>
      </c>
      <c r="I1360" s="632">
        <f>IF(ISBLANK(H1360),"",SUM(G1360:H1360))</f>
        <v>669.27901599999996</v>
      </c>
      <c r="J1360" s="633">
        <f t="shared" si="413"/>
        <v>861.63</v>
      </c>
      <c r="K1360" s="634" t="s">
        <v>20</v>
      </c>
      <c r="L1360" s="107"/>
      <c r="M1360" s="107"/>
      <c r="N1360" s="108">
        <f t="shared" si="416"/>
        <v>0</v>
      </c>
      <c r="O1360" s="108">
        <f t="shared" si="417"/>
        <v>0</v>
      </c>
      <c r="P1360" s="109"/>
      <c r="Q1360" s="107">
        <f t="shared" si="419"/>
        <v>0</v>
      </c>
      <c r="R1360" s="107">
        <f t="shared" si="419"/>
        <v>0</v>
      </c>
      <c r="S1360" s="108">
        <f t="shared" si="418"/>
        <v>0</v>
      </c>
      <c r="T1360" s="110">
        <f t="shared" si="415"/>
        <v>0</v>
      </c>
      <c r="U1360" s="109"/>
      <c r="W1360" s="613" t="str">
        <f t="shared" si="414"/>
        <v/>
      </c>
      <c r="X1360" s="613" t="str">
        <f t="shared" si="404"/>
        <v/>
      </c>
      <c r="Y1360" s="613" t="str">
        <f t="shared" si="412"/>
        <v/>
      </c>
    </row>
    <row r="1361" spans="1:25" ht="13.8" hidden="1" thickBot="1">
      <c r="A1361" s="196" t="s">
        <v>175</v>
      </c>
      <c r="B1361" s="197"/>
      <c r="C1361" s="635" t="s">
        <v>241</v>
      </c>
      <c r="D1361" s="636"/>
      <c r="E1361" s="637">
        <v>500</v>
      </c>
      <c r="F1361" s="638">
        <v>7.5800000000000006E-2</v>
      </c>
      <c r="G1361" s="677">
        <f>IF(E1361&lt;=30,(0.48*E1361+4.05)*F1361,((0.48*30+4.05)+0.4*(E1361-30))*F1361)</f>
        <v>15.648910000000001</v>
      </c>
      <c r="H1361" s="632"/>
      <c r="I1361" s="632"/>
      <c r="J1361" s="633">
        <f t="shared" si="413"/>
        <v>0</v>
      </c>
      <c r="K1361" s="634"/>
      <c r="L1361" s="107"/>
      <c r="M1361" s="107"/>
      <c r="N1361" s="108">
        <f t="shared" si="416"/>
        <v>0</v>
      </c>
      <c r="O1361" s="108">
        <f t="shared" si="417"/>
        <v>0</v>
      </c>
      <c r="P1361" s="109"/>
      <c r="Q1361" s="107">
        <f t="shared" si="419"/>
        <v>0</v>
      </c>
      <c r="R1361" s="107">
        <f t="shared" si="419"/>
        <v>0</v>
      </c>
      <c r="S1361" s="108">
        <f t="shared" si="418"/>
        <v>0</v>
      </c>
      <c r="T1361" s="110">
        <f t="shared" si="415"/>
        <v>0</v>
      </c>
      <c r="U1361" s="109"/>
      <c r="V1361" s="111" t="str">
        <f>IF(T1360&gt;0,"xx",IF(O1360&gt;0,"xy",""))</f>
        <v/>
      </c>
      <c r="W1361" s="613" t="str">
        <f t="shared" si="414"/>
        <v/>
      </c>
      <c r="X1361" s="613" t="str">
        <f t="shared" si="404"/>
        <v/>
      </c>
      <c r="Y1361" s="613" t="str">
        <f t="shared" si="412"/>
        <v/>
      </c>
    </row>
    <row r="1362" spans="1:25" ht="13.8" hidden="1" thickBot="1">
      <c r="A1362" s="196" t="s">
        <v>175</v>
      </c>
      <c r="B1362" s="197"/>
      <c r="C1362" s="635" t="s">
        <v>303</v>
      </c>
      <c r="D1362" s="636"/>
      <c r="E1362" s="637">
        <v>180</v>
      </c>
      <c r="F1362" s="638">
        <v>0.27639999999999998</v>
      </c>
      <c r="G1362" s="671">
        <f>IF(E1362&lt;=30,(0.66*E1362+1.38)*F1362,((0.66*30+1.38)+0.55*(E1362-30))*F1362)</f>
        <v>28.657152</v>
      </c>
      <c r="H1362" s="632"/>
      <c r="I1362" s="632"/>
      <c r="J1362" s="633">
        <f t="shared" si="413"/>
        <v>0</v>
      </c>
      <c r="K1362" s="634"/>
      <c r="L1362" s="107"/>
      <c r="M1362" s="107"/>
      <c r="N1362" s="108">
        <f t="shared" si="416"/>
        <v>0</v>
      </c>
      <c r="O1362" s="108">
        <f t="shared" si="417"/>
        <v>0</v>
      </c>
      <c r="P1362" s="109"/>
      <c r="Q1362" s="107">
        <f t="shared" si="419"/>
        <v>0</v>
      </c>
      <c r="R1362" s="107">
        <f t="shared" si="419"/>
        <v>0</v>
      </c>
      <c r="S1362" s="108">
        <f t="shared" si="418"/>
        <v>0</v>
      </c>
      <c r="T1362" s="110">
        <f t="shared" si="415"/>
        <v>0</v>
      </c>
      <c r="U1362" s="109"/>
      <c r="V1362" s="111" t="str">
        <f>IF(T1360&gt;0,"xx",IF(O1360&gt;0,"xy",""))</f>
        <v/>
      </c>
      <c r="W1362" s="613" t="str">
        <f t="shared" si="414"/>
        <v/>
      </c>
      <c r="X1362" s="613" t="str">
        <f t="shared" si="404"/>
        <v/>
      </c>
      <c r="Y1362" s="613" t="str">
        <f t="shared" si="412"/>
        <v/>
      </c>
    </row>
    <row r="1363" spans="1:25" ht="13.8" hidden="1" thickBot="1">
      <c r="A1363" s="196" t="s">
        <v>175</v>
      </c>
      <c r="B1363" s="197"/>
      <c r="C1363" s="635" t="s">
        <v>307</v>
      </c>
      <c r="D1363" s="636"/>
      <c r="E1363" s="637">
        <v>20</v>
      </c>
      <c r="F1363" s="638">
        <v>0.46629999999999999</v>
      </c>
      <c r="G1363" s="671">
        <f>IF(E1363&lt;=30,(0.66*E1363+1.38)*F1363,((0.66*30+1.38)+0.55*(E1363-30))*F1363)</f>
        <v>6.7986540000000009</v>
      </c>
      <c r="H1363" s="632"/>
      <c r="I1363" s="632"/>
      <c r="J1363" s="633">
        <f t="shared" si="413"/>
        <v>0</v>
      </c>
      <c r="K1363" s="634"/>
      <c r="L1363" s="107"/>
      <c r="M1363" s="107"/>
      <c r="N1363" s="108">
        <f t="shared" si="416"/>
        <v>0</v>
      </c>
      <c r="O1363" s="108">
        <f t="shared" si="417"/>
        <v>0</v>
      </c>
      <c r="P1363" s="109"/>
      <c r="Q1363" s="107">
        <f t="shared" si="419"/>
        <v>0</v>
      </c>
      <c r="R1363" s="107">
        <f t="shared" si="419"/>
        <v>0</v>
      </c>
      <c r="S1363" s="108">
        <f t="shared" si="418"/>
        <v>0</v>
      </c>
      <c r="T1363" s="110">
        <f t="shared" si="415"/>
        <v>0</v>
      </c>
      <c r="U1363" s="109"/>
      <c r="V1363" s="111" t="str">
        <f>IF(T1360&gt;0,"xx",IF(O1360&gt;0,"xy",""))</f>
        <v/>
      </c>
      <c r="W1363" s="613" t="str">
        <f t="shared" si="414"/>
        <v/>
      </c>
      <c r="X1363" s="613" t="str">
        <f t="shared" si="404"/>
        <v/>
      </c>
      <c r="Y1363" s="613" t="str">
        <f t="shared" si="412"/>
        <v/>
      </c>
    </row>
    <row r="1364" spans="1:25" ht="13.8" hidden="1" thickBot="1">
      <c r="A1364" s="196" t="s">
        <v>175</v>
      </c>
      <c r="B1364" s="197"/>
      <c r="C1364" s="635" t="s">
        <v>427</v>
      </c>
      <c r="D1364" s="636"/>
      <c r="E1364" s="637">
        <v>20</v>
      </c>
      <c r="F1364" s="638">
        <v>0.83499999999999996</v>
      </c>
      <c r="G1364" s="667">
        <f>IF(E1364&lt;=30,(0.66*E1364+1.38)*F1364,((0.66*30+1.38)+0.55*(E1364-30))*F1364)</f>
        <v>12.174300000000001</v>
      </c>
      <c r="H1364" s="632"/>
      <c r="I1364" s="632"/>
      <c r="J1364" s="633">
        <f t="shared" si="413"/>
        <v>0</v>
      </c>
      <c r="K1364" s="634"/>
      <c r="L1364" s="107"/>
      <c r="M1364" s="107"/>
      <c r="N1364" s="108">
        <f t="shared" si="416"/>
        <v>0</v>
      </c>
      <c r="O1364" s="108">
        <f t="shared" si="417"/>
        <v>0</v>
      </c>
      <c r="P1364" s="109"/>
      <c r="Q1364" s="107">
        <f t="shared" si="419"/>
        <v>0</v>
      </c>
      <c r="R1364" s="107">
        <f t="shared" si="419"/>
        <v>0</v>
      </c>
      <c r="S1364" s="108">
        <f t="shared" si="418"/>
        <v>0</v>
      </c>
      <c r="T1364" s="110">
        <f t="shared" si="415"/>
        <v>0</v>
      </c>
      <c r="U1364" s="109"/>
      <c r="V1364" s="111" t="str">
        <f>IF(T1360&gt;0,"xx",IF(O1360&gt;0,"xy",""))</f>
        <v/>
      </c>
      <c r="W1364" s="613" t="str">
        <f t="shared" si="414"/>
        <v/>
      </c>
      <c r="X1364" s="613" t="str">
        <f t="shared" si="404"/>
        <v/>
      </c>
      <c r="Y1364" s="613" t="str">
        <f t="shared" si="412"/>
        <v/>
      </c>
    </row>
    <row r="1365" spans="1:25" ht="13.8" hidden="1" thickBot="1">
      <c r="A1365" s="196">
        <v>611100</v>
      </c>
      <c r="B1365" s="197" t="s">
        <v>232</v>
      </c>
      <c r="C1365" s="635" t="s">
        <v>475</v>
      </c>
      <c r="D1365" s="636"/>
      <c r="E1365" s="637"/>
      <c r="F1365" s="638"/>
      <c r="G1365" s="639">
        <f>SUM(G1366:G1369)</f>
        <v>76.400641000000007</v>
      </c>
      <c r="H1365" s="632">
        <v>703.38</v>
      </c>
      <c r="I1365" s="632">
        <f>IF(ISBLANK(H1365),"",SUM(G1365:H1365))</f>
        <v>779.78064100000006</v>
      </c>
      <c r="J1365" s="633">
        <f t="shared" si="413"/>
        <v>1003.89</v>
      </c>
      <c r="K1365" s="634" t="s">
        <v>20</v>
      </c>
      <c r="L1365" s="107"/>
      <c r="M1365" s="107"/>
      <c r="N1365" s="108">
        <f t="shared" si="416"/>
        <v>0</v>
      </c>
      <c r="O1365" s="108">
        <f t="shared" si="417"/>
        <v>0</v>
      </c>
      <c r="P1365" s="109"/>
      <c r="Q1365" s="107">
        <f t="shared" si="419"/>
        <v>0</v>
      </c>
      <c r="R1365" s="107">
        <f t="shared" si="419"/>
        <v>0</v>
      </c>
      <c r="S1365" s="108">
        <f t="shared" si="418"/>
        <v>0</v>
      </c>
      <c r="T1365" s="110">
        <f t="shared" si="415"/>
        <v>0</v>
      </c>
      <c r="U1365" s="109"/>
      <c r="W1365" s="613" t="str">
        <f t="shared" si="414"/>
        <v/>
      </c>
      <c r="X1365" s="613" t="str">
        <f t="shared" si="404"/>
        <v/>
      </c>
      <c r="Y1365" s="613" t="str">
        <f t="shared" ref="Y1365:Y1428" si="420">IF(V1365="X","x",IF(T1365&gt;0,"x",""))</f>
        <v/>
      </c>
    </row>
    <row r="1366" spans="1:25" ht="13.8" hidden="1" thickBot="1">
      <c r="A1366" s="196" t="s">
        <v>175</v>
      </c>
      <c r="B1366" s="197"/>
      <c r="C1366" s="635" t="s">
        <v>241</v>
      </c>
      <c r="D1366" s="636"/>
      <c r="E1366" s="637">
        <v>500</v>
      </c>
      <c r="F1366" s="638">
        <v>9.1700000000000004E-2</v>
      </c>
      <c r="G1366" s="677">
        <f>IF(E1366&lt;=30,(0.48*E1366+4.05)*F1366,((0.48*30+4.05)+0.4*(E1366-30))*F1366)</f>
        <v>18.931464999999999</v>
      </c>
      <c r="H1366" s="632"/>
      <c r="I1366" s="632"/>
      <c r="J1366" s="633">
        <f t="shared" si="413"/>
        <v>0</v>
      </c>
      <c r="K1366" s="634"/>
      <c r="L1366" s="107"/>
      <c r="M1366" s="107"/>
      <c r="N1366" s="108">
        <f t="shared" si="416"/>
        <v>0</v>
      </c>
      <c r="O1366" s="108">
        <f t="shared" si="417"/>
        <v>0</v>
      </c>
      <c r="P1366" s="109"/>
      <c r="Q1366" s="107">
        <f t="shared" si="419"/>
        <v>0</v>
      </c>
      <c r="R1366" s="107">
        <f t="shared" si="419"/>
        <v>0</v>
      </c>
      <c r="S1366" s="108">
        <f t="shared" si="418"/>
        <v>0</v>
      </c>
      <c r="T1366" s="110">
        <f t="shared" si="415"/>
        <v>0</v>
      </c>
      <c r="U1366" s="109"/>
      <c r="V1366" s="111" t="str">
        <f>IF(T1365&gt;0,"xx",IF(O1365&gt;0,"xy",""))</f>
        <v/>
      </c>
      <c r="W1366" s="613" t="str">
        <f t="shared" si="414"/>
        <v/>
      </c>
      <c r="X1366" s="613" t="str">
        <f t="shared" si="404"/>
        <v/>
      </c>
      <c r="Y1366" s="613" t="str">
        <f t="shared" si="420"/>
        <v/>
      </c>
    </row>
    <row r="1367" spans="1:25" ht="13.8" hidden="1" thickBot="1">
      <c r="A1367" s="196" t="s">
        <v>175</v>
      </c>
      <c r="B1367" s="197"/>
      <c r="C1367" s="635" t="s">
        <v>303</v>
      </c>
      <c r="D1367" s="636"/>
      <c r="E1367" s="637">
        <v>180</v>
      </c>
      <c r="F1367" s="638">
        <v>0.33429999999999999</v>
      </c>
      <c r="G1367" s="671">
        <f>IF(E1367&lt;=30,(0.66*E1367+1.38)*F1367,((0.66*30+1.38)+0.55*(E1367-30))*F1367)</f>
        <v>34.660223999999999</v>
      </c>
      <c r="H1367" s="632"/>
      <c r="I1367" s="632"/>
      <c r="J1367" s="633">
        <f t="shared" si="413"/>
        <v>0</v>
      </c>
      <c r="K1367" s="634"/>
      <c r="L1367" s="107"/>
      <c r="M1367" s="107"/>
      <c r="N1367" s="108">
        <f t="shared" si="416"/>
        <v>0</v>
      </c>
      <c r="O1367" s="108">
        <f t="shared" si="417"/>
        <v>0</v>
      </c>
      <c r="P1367" s="109"/>
      <c r="Q1367" s="107">
        <f t="shared" si="419"/>
        <v>0</v>
      </c>
      <c r="R1367" s="107">
        <f t="shared" si="419"/>
        <v>0</v>
      </c>
      <c r="S1367" s="108">
        <f t="shared" si="418"/>
        <v>0</v>
      </c>
      <c r="T1367" s="110">
        <f t="shared" si="415"/>
        <v>0</v>
      </c>
      <c r="U1367" s="109"/>
      <c r="V1367" s="111" t="str">
        <f>IF(T1365&gt;0,"xx",IF(O1365&gt;0,"xy",""))</f>
        <v/>
      </c>
      <c r="W1367" s="613" t="str">
        <f t="shared" si="414"/>
        <v/>
      </c>
      <c r="X1367" s="613" t="str">
        <f t="shared" si="404"/>
        <v/>
      </c>
      <c r="Y1367" s="613" t="str">
        <f t="shared" si="420"/>
        <v/>
      </c>
    </row>
    <row r="1368" spans="1:25" ht="13.8" hidden="1" thickBot="1">
      <c r="A1368" s="196" t="s">
        <v>175</v>
      </c>
      <c r="B1368" s="197"/>
      <c r="C1368" s="635" t="s">
        <v>307</v>
      </c>
      <c r="D1368" s="636"/>
      <c r="E1368" s="637">
        <v>20</v>
      </c>
      <c r="F1368" s="638">
        <v>0.56440000000000001</v>
      </c>
      <c r="G1368" s="671">
        <f>IF(E1368&lt;=30,(0.66*E1368+1.38)*F1368,((0.66*30+1.38)+0.55*(E1368-30))*F1368)</f>
        <v>8.2289520000000014</v>
      </c>
      <c r="H1368" s="632"/>
      <c r="I1368" s="632"/>
      <c r="J1368" s="633">
        <f t="shared" si="413"/>
        <v>0</v>
      </c>
      <c r="K1368" s="634"/>
      <c r="L1368" s="107"/>
      <c r="M1368" s="107"/>
      <c r="N1368" s="108">
        <f t="shared" si="416"/>
        <v>0</v>
      </c>
      <c r="O1368" s="108">
        <f t="shared" si="417"/>
        <v>0</v>
      </c>
      <c r="P1368" s="109"/>
      <c r="Q1368" s="107">
        <f t="shared" si="419"/>
        <v>0</v>
      </c>
      <c r="R1368" s="107">
        <f t="shared" si="419"/>
        <v>0</v>
      </c>
      <c r="S1368" s="108">
        <f t="shared" si="418"/>
        <v>0</v>
      </c>
      <c r="T1368" s="110">
        <f t="shared" si="415"/>
        <v>0</v>
      </c>
      <c r="U1368" s="109"/>
      <c r="V1368" s="111" t="str">
        <f>IF(T1365&gt;0,"xx",IF(O1365&gt;0,"xy",""))</f>
        <v/>
      </c>
      <c r="W1368" s="613" t="str">
        <f t="shared" si="414"/>
        <v/>
      </c>
      <c r="X1368" s="613" t="str">
        <f t="shared" si="404"/>
        <v/>
      </c>
      <c r="Y1368" s="613" t="str">
        <f t="shared" si="420"/>
        <v/>
      </c>
    </row>
    <row r="1369" spans="1:25" ht="13.8" hidden="1" thickBot="1">
      <c r="A1369" s="196" t="s">
        <v>175</v>
      </c>
      <c r="B1369" s="197"/>
      <c r="C1369" s="635" t="s">
        <v>427</v>
      </c>
      <c r="D1369" s="636"/>
      <c r="E1369" s="637">
        <v>20</v>
      </c>
      <c r="F1369" s="638">
        <v>1</v>
      </c>
      <c r="G1369" s="667">
        <f>IF(E1369&lt;=30,(0.66*E1369+1.38)*F1369,((0.66*30+1.38)+0.55*(E1369-30))*F1369)</f>
        <v>14.580000000000002</v>
      </c>
      <c r="H1369" s="632"/>
      <c r="I1369" s="632"/>
      <c r="J1369" s="633">
        <f t="shared" si="413"/>
        <v>0</v>
      </c>
      <c r="K1369" s="634"/>
      <c r="L1369" s="107"/>
      <c r="M1369" s="107"/>
      <c r="N1369" s="108">
        <f t="shared" si="416"/>
        <v>0</v>
      </c>
      <c r="O1369" s="108">
        <f t="shared" si="417"/>
        <v>0</v>
      </c>
      <c r="P1369" s="109"/>
      <c r="Q1369" s="107">
        <f t="shared" si="419"/>
        <v>0</v>
      </c>
      <c r="R1369" s="107">
        <f t="shared" si="419"/>
        <v>0</v>
      </c>
      <c r="S1369" s="108">
        <f t="shared" si="418"/>
        <v>0</v>
      </c>
      <c r="T1369" s="110">
        <f t="shared" si="415"/>
        <v>0</v>
      </c>
      <c r="U1369" s="109"/>
      <c r="V1369" s="111" t="str">
        <f>IF(T1365&gt;0,"xx",IF(O1365&gt;0,"xy",""))</f>
        <v/>
      </c>
      <c r="W1369" s="613" t="str">
        <f t="shared" si="414"/>
        <v/>
      </c>
      <c r="X1369" s="613" t="str">
        <f t="shared" si="404"/>
        <v/>
      </c>
      <c r="Y1369" s="613" t="str">
        <f t="shared" si="420"/>
        <v/>
      </c>
    </row>
    <row r="1370" spans="1:25" ht="13.8" hidden="1" thickBot="1">
      <c r="A1370" s="196">
        <v>611300</v>
      </c>
      <c r="B1370" s="197" t="s">
        <v>232</v>
      </c>
      <c r="C1370" s="635" t="s">
        <v>476</v>
      </c>
      <c r="D1370" s="636"/>
      <c r="E1370" s="637"/>
      <c r="F1370" s="638"/>
      <c r="G1370" s="639">
        <f>SUM(G1371:G1374)</f>
        <v>106.6902</v>
      </c>
      <c r="H1370" s="632">
        <v>964.44</v>
      </c>
      <c r="I1370" s="632">
        <f>IF(ISBLANK(H1370),"",SUM(G1370:H1370))*0.95</f>
        <v>1017.5736900000001</v>
      </c>
      <c r="J1370" s="633">
        <f t="shared" si="413"/>
        <v>1310.02</v>
      </c>
      <c r="K1370" s="634" t="s">
        <v>20</v>
      </c>
      <c r="L1370" s="107"/>
      <c r="M1370" s="107"/>
      <c r="N1370" s="108">
        <f t="shared" si="416"/>
        <v>0</v>
      </c>
      <c r="O1370" s="108">
        <f t="shared" si="417"/>
        <v>0</v>
      </c>
      <c r="P1370" s="109"/>
      <c r="Q1370" s="107">
        <f t="shared" si="419"/>
        <v>0</v>
      </c>
      <c r="R1370" s="107">
        <f t="shared" si="419"/>
        <v>0</v>
      </c>
      <c r="S1370" s="108">
        <f t="shared" si="418"/>
        <v>0</v>
      </c>
      <c r="T1370" s="110">
        <f t="shared" si="415"/>
        <v>0</v>
      </c>
      <c r="U1370" s="109"/>
      <c r="W1370" s="613" t="str">
        <f t="shared" si="414"/>
        <v/>
      </c>
      <c r="X1370" s="613" t="str">
        <f t="shared" si="404"/>
        <v/>
      </c>
      <c r="Y1370" s="613" t="str">
        <f t="shared" si="420"/>
        <v/>
      </c>
    </row>
    <row r="1371" spans="1:25" ht="13.8" hidden="1" thickBot="1">
      <c r="A1371" s="196" t="s">
        <v>175</v>
      </c>
      <c r="B1371" s="197"/>
      <c r="C1371" s="635" t="s">
        <v>241</v>
      </c>
      <c r="D1371" s="636"/>
      <c r="E1371" s="637">
        <v>500</v>
      </c>
      <c r="F1371" s="638">
        <v>0.12720000000000001</v>
      </c>
      <c r="G1371" s="677">
        <f>IF(E1371&lt;=30,(0.48*E1371+4.05)*F1371,((0.48*30+4.05)+0.4*(E1371-30))*F1371)</f>
        <v>26.260439999999999</v>
      </c>
      <c r="H1371" s="632"/>
      <c r="I1371" s="632"/>
      <c r="J1371" s="633">
        <f t="shared" si="413"/>
        <v>0</v>
      </c>
      <c r="K1371" s="634"/>
      <c r="L1371" s="107"/>
      <c r="M1371" s="107"/>
      <c r="N1371" s="108">
        <f t="shared" si="416"/>
        <v>0</v>
      </c>
      <c r="O1371" s="108">
        <f t="shared" si="417"/>
        <v>0</v>
      </c>
      <c r="P1371" s="109"/>
      <c r="Q1371" s="107">
        <f t="shared" si="419"/>
        <v>0</v>
      </c>
      <c r="R1371" s="107">
        <f t="shared" si="419"/>
        <v>0</v>
      </c>
      <c r="S1371" s="108">
        <f t="shared" si="418"/>
        <v>0</v>
      </c>
      <c r="T1371" s="110">
        <f t="shared" si="415"/>
        <v>0</v>
      </c>
      <c r="U1371" s="109"/>
      <c r="V1371" s="111" t="str">
        <f>IF(T1370&gt;0,"xx",IF(O1370&gt;0,"xy",""))</f>
        <v/>
      </c>
      <c r="W1371" s="613" t="str">
        <f t="shared" si="414"/>
        <v/>
      </c>
      <c r="X1371" s="613" t="str">
        <f t="shared" si="404"/>
        <v/>
      </c>
      <c r="Y1371" s="613" t="str">
        <f t="shared" si="420"/>
        <v/>
      </c>
    </row>
    <row r="1372" spans="1:25" ht="13.8" hidden="1" thickBot="1">
      <c r="A1372" s="196" t="s">
        <v>175</v>
      </c>
      <c r="B1372" s="197"/>
      <c r="C1372" s="635" t="s">
        <v>303</v>
      </c>
      <c r="D1372" s="636"/>
      <c r="E1372" s="637">
        <v>180</v>
      </c>
      <c r="F1372" s="638">
        <v>0.46300000000000002</v>
      </c>
      <c r="G1372" s="671">
        <f>IF(E1372&lt;=30,(0.66*E1372+1.38)*F1372,((0.66*30+1.38)+0.55*(E1372-30))*F1372)</f>
        <v>48.003840000000004</v>
      </c>
      <c r="H1372" s="632"/>
      <c r="I1372" s="632"/>
      <c r="J1372" s="633">
        <f t="shared" si="413"/>
        <v>0</v>
      </c>
      <c r="K1372" s="634"/>
      <c r="L1372" s="107"/>
      <c r="M1372" s="107"/>
      <c r="N1372" s="108">
        <f t="shared" si="416"/>
        <v>0</v>
      </c>
      <c r="O1372" s="108">
        <f t="shared" si="417"/>
        <v>0</v>
      </c>
      <c r="P1372" s="109"/>
      <c r="Q1372" s="107">
        <f t="shared" si="419"/>
        <v>0</v>
      </c>
      <c r="R1372" s="107">
        <f t="shared" si="419"/>
        <v>0</v>
      </c>
      <c r="S1372" s="108">
        <f t="shared" si="418"/>
        <v>0</v>
      </c>
      <c r="T1372" s="110">
        <f t="shared" si="415"/>
        <v>0</v>
      </c>
      <c r="U1372" s="109"/>
      <c r="V1372" s="111" t="str">
        <f>IF(T1370&gt;0,"xx",IF(O1370&gt;0,"xy",""))</f>
        <v/>
      </c>
      <c r="W1372" s="613" t="str">
        <f t="shared" si="414"/>
        <v/>
      </c>
      <c r="X1372" s="613" t="str">
        <f t="shared" si="404"/>
        <v/>
      </c>
      <c r="Y1372" s="613" t="str">
        <f t="shared" si="420"/>
        <v/>
      </c>
    </row>
    <row r="1373" spans="1:25" ht="13.8" hidden="1" thickBot="1">
      <c r="A1373" s="196" t="s">
        <v>175</v>
      </c>
      <c r="B1373" s="197"/>
      <c r="C1373" s="635" t="s">
        <v>307</v>
      </c>
      <c r="D1373" s="636"/>
      <c r="E1373" s="637">
        <v>20</v>
      </c>
      <c r="F1373" s="638">
        <v>0.78400000000000003</v>
      </c>
      <c r="G1373" s="671">
        <f>IF(E1373&lt;=30,(0.66*E1373+1.38)*F1373,((0.66*30+1.38)+0.55*(E1373-30))*F1373)</f>
        <v>11.430720000000003</v>
      </c>
      <c r="H1373" s="632"/>
      <c r="I1373" s="632"/>
      <c r="J1373" s="633">
        <f t="shared" si="413"/>
        <v>0</v>
      </c>
      <c r="K1373" s="634"/>
      <c r="L1373" s="107"/>
      <c r="M1373" s="107"/>
      <c r="N1373" s="108">
        <f t="shared" si="416"/>
        <v>0</v>
      </c>
      <c r="O1373" s="108">
        <f t="shared" si="417"/>
        <v>0</v>
      </c>
      <c r="P1373" s="109"/>
      <c r="Q1373" s="107">
        <f t="shared" si="419"/>
        <v>0</v>
      </c>
      <c r="R1373" s="107">
        <f t="shared" si="419"/>
        <v>0</v>
      </c>
      <c r="S1373" s="108">
        <f t="shared" si="418"/>
        <v>0</v>
      </c>
      <c r="T1373" s="110">
        <f t="shared" si="415"/>
        <v>0</v>
      </c>
      <c r="U1373" s="109"/>
      <c r="V1373" s="111" t="str">
        <f>IF(T1370&gt;0,"xx",IF(O1370&gt;0,"xy",""))</f>
        <v/>
      </c>
      <c r="W1373" s="613" t="str">
        <f t="shared" si="414"/>
        <v/>
      </c>
      <c r="X1373" s="613" t="str">
        <f t="shared" si="404"/>
        <v/>
      </c>
      <c r="Y1373" s="613" t="str">
        <f t="shared" si="420"/>
        <v/>
      </c>
    </row>
    <row r="1374" spans="1:25" ht="13.8" hidden="1" thickBot="1">
      <c r="A1374" s="196" t="s">
        <v>175</v>
      </c>
      <c r="B1374" s="197"/>
      <c r="C1374" s="635" t="s">
        <v>427</v>
      </c>
      <c r="D1374" s="636"/>
      <c r="E1374" s="637">
        <v>20</v>
      </c>
      <c r="F1374" s="638">
        <v>1.44</v>
      </c>
      <c r="G1374" s="667">
        <f>IF(E1374&lt;=30,(0.66*E1374+1.38)*F1374,((0.66*30+1.38)+0.55*(E1374-30))*F1374)</f>
        <v>20.995200000000001</v>
      </c>
      <c r="H1374" s="632"/>
      <c r="I1374" s="632"/>
      <c r="J1374" s="633">
        <f t="shared" si="413"/>
        <v>0</v>
      </c>
      <c r="K1374" s="634"/>
      <c r="L1374" s="107"/>
      <c r="M1374" s="107"/>
      <c r="N1374" s="108">
        <f t="shared" si="416"/>
        <v>0</v>
      </c>
      <c r="O1374" s="108">
        <f t="shared" si="417"/>
        <v>0</v>
      </c>
      <c r="P1374" s="109"/>
      <c r="Q1374" s="107">
        <f t="shared" si="419"/>
        <v>0</v>
      </c>
      <c r="R1374" s="107">
        <f t="shared" si="419"/>
        <v>0</v>
      </c>
      <c r="S1374" s="108">
        <f t="shared" si="418"/>
        <v>0</v>
      </c>
      <c r="T1374" s="110">
        <f t="shared" si="415"/>
        <v>0</v>
      </c>
      <c r="U1374" s="109"/>
      <c r="V1374" s="111" t="str">
        <f>IF(T1370&gt;0,"xx",IF(O1370&gt;0,"xy",""))</f>
        <v/>
      </c>
      <c r="W1374" s="613" t="str">
        <f t="shared" si="414"/>
        <v/>
      </c>
      <c r="X1374" s="613" t="str">
        <f t="shared" si="404"/>
        <v/>
      </c>
      <c r="Y1374" s="613" t="str">
        <f t="shared" si="420"/>
        <v/>
      </c>
    </row>
    <row r="1375" spans="1:25" ht="13.8" hidden="1" thickBot="1">
      <c r="A1375" s="196">
        <v>611500</v>
      </c>
      <c r="B1375" s="197" t="s">
        <v>232</v>
      </c>
      <c r="C1375" s="635" t="s">
        <v>477</v>
      </c>
      <c r="D1375" s="636"/>
      <c r="E1375" s="637"/>
      <c r="F1375" s="638"/>
      <c r="G1375" s="639">
        <f>SUM(G1376:G1379)</f>
        <v>149.92979600000001</v>
      </c>
      <c r="H1375" s="632">
        <v>1432.99</v>
      </c>
      <c r="I1375" s="632">
        <f>IF(ISBLANK(H1375),"",SUM(G1375:H1375))</f>
        <v>1582.9197960000001</v>
      </c>
      <c r="J1375" s="633">
        <f t="shared" si="413"/>
        <v>2037.85</v>
      </c>
      <c r="K1375" s="634" t="s">
        <v>20</v>
      </c>
      <c r="L1375" s="107"/>
      <c r="M1375" s="107"/>
      <c r="N1375" s="108">
        <f t="shared" si="416"/>
        <v>0</v>
      </c>
      <c r="O1375" s="108">
        <f t="shared" si="417"/>
        <v>0</v>
      </c>
      <c r="P1375" s="109"/>
      <c r="Q1375" s="107">
        <f t="shared" si="419"/>
        <v>0</v>
      </c>
      <c r="R1375" s="107">
        <f t="shared" si="419"/>
        <v>0</v>
      </c>
      <c r="S1375" s="108">
        <f t="shared" si="418"/>
        <v>0</v>
      </c>
      <c r="T1375" s="110">
        <f t="shared" si="415"/>
        <v>0</v>
      </c>
      <c r="U1375" s="109"/>
      <c r="W1375" s="613" t="str">
        <f t="shared" si="414"/>
        <v/>
      </c>
      <c r="X1375" s="613" t="str">
        <f t="shared" si="404"/>
        <v/>
      </c>
      <c r="Y1375" s="613" t="str">
        <f t="shared" si="420"/>
        <v/>
      </c>
    </row>
    <row r="1376" spans="1:25" ht="13.8" hidden="1" thickBot="1">
      <c r="A1376" s="196" t="s">
        <v>175</v>
      </c>
      <c r="B1376" s="197"/>
      <c r="C1376" s="635" t="s">
        <v>241</v>
      </c>
      <c r="D1376" s="636"/>
      <c r="E1376" s="637">
        <v>500</v>
      </c>
      <c r="F1376" s="638">
        <v>0.187</v>
      </c>
      <c r="G1376" s="677">
        <f>IF(E1376&lt;=30,(0.48*E1376+4.05)*F1376,((0.48*30+4.05)+0.4*(E1376-30))*F1376)</f>
        <v>38.60615</v>
      </c>
      <c r="H1376" s="632"/>
      <c r="I1376" s="632"/>
      <c r="J1376" s="633">
        <f t="shared" si="413"/>
        <v>0</v>
      </c>
      <c r="K1376" s="634"/>
      <c r="L1376" s="107"/>
      <c r="M1376" s="107"/>
      <c r="N1376" s="108">
        <f t="shared" si="416"/>
        <v>0</v>
      </c>
      <c r="O1376" s="108">
        <f t="shared" si="417"/>
        <v>0</v>
      </c>
      <c r="P1376" s="109"/>
      <c r="Q1376" s="107">
        <f t="shared" si="419"/>
        <v>0</v>
      </c>
      <c r="R1376" s="107">
        <f t="shared" si="419"/>
        <v>0</v>
      </c>
      <c r="S1376" s="108">
        <f t="shared" si="418"/>
        <v>0</v>
      </c>
      <c r="T1376" s="110">
        <f t="shared" si="415"/>
        <v>0</v>
      </c>
      <c r="U1376" s="109"/>
      <c r="V1376" s="111" t="str">
        <f>IF(T1375&gt;0,"xx",IF(O1375&gt;0,"xy",""))</f>
        <v/>
      </c>
      <c r="W1376" s="613" t="str">
        <f t="shared" si="414"/>
        <v/>
      </c>
      <c r="X1376" s="613" t="str">
        <f t="shared" si="404"/>
        <v/>
      </c>
      <c r="Y1376" s="613" t="str">
        <f t="shared" si="420"/>
        <v/>
      </c>
    </row>
    <row r="1377" spans="1:25" ht="13.8" hidden="1" thickBot="1">
      <c r="A1377" s="196" t="s">
        <v>175</v>
      </c>
      <c r="B1377" s="197"/>
      <c r="C1377" s="635" t="s">
        <v>303</v>
      </c>
      <c r="D1377" s="636"/>
      <c r="E1377" s="637">
        <v>180</v>
      </c>
      <c r="F1377" s="638">
        <v>0.67830000000000001</v>
      </c>
      <c r="G1377" s="671">
        <f>IF(E1377&lt;=30,(0.66*E1377+1.38)*F1377,((0.66*30+1.38)+0.55*(E1377-30))*F1377)</f>
        <v>70.326143999999999</v>
      </c>
      <c r="H1377" s="632"/>
      <c r="I1377" s="632"/>
      <c r="J1377" s="633">
        <f t="shared" si="413"/>
        <v>0</v>
      </c>
      <c r="K1377" s="634"/>
      <c r="L1377" s="107"/>
      <c r="M1377" s="107"/>
      <c r="N1377" s="108">
        <f t="shared" si="416"/>
        <v>0</v>
      </c>
      <c r="O1377" s="108">
        <f t="shared" si="417"/>
        <v>0</v>
      </c>
      <c r="P1377" s="109"/>
      <c r="Q1377" s="107">
        <f t="shared" si="419"/>
        <v>0</v>
      </c>
      <c r="R1377" s="107">
        <f t="shared" si="419"/>
        <v>0</v>
      </c>
      <c r="S1377" s="108">
        <f t="shared" si="418"/>
        <v>0</v>
      </c>
      <c r="T1377" s="110">
        <f t="shared" si="415"/>
        <v>0</v>
      </c>
      <c r="U1377" s="109"/>
      <c r="V1377" s="111" t="str">
        <f>IF(T1375&gt;0,"xx",IF(O1375&gt;0,"xy",""))</f>
        <v/>
      </c>
      <c r="W1377" s="613" t="str">
        <f t="shared" si="414"/>
        <v/>
      </c>
      <c r="X1377" s="613" t="str">
        <f t="shared" si="404"/>
        <v/>
      </c>
      <c r="Y1377" s="613" t="str">
        <f t="shared" si="420"/>
        <v/>
      </c>
    </row>
    <row r="1378" spans="1:25" ht="13.8" hidden="1" thickBot="1">
      <c r="A1378" s="196" t="s">
        <v>175</v>
      </c>
      <c r="B1378" s="197"/>
      <c r="C1378" s="635" t="s">
        <v>307</v>
      </c>
      <c r="D1378" s="636"/>
      <c r="E1378" s="637">
        <v>20</v>
      </c>
      <c r="F1378" s="638">
        <v>1.1618999999999999</v>
      </c>
      <c r="G1378" s="671">
        <f>IF(E1378&lt;=30,(0.66*E1378+1.38)*F1378,((0.66*30+1.38)+0.55*(E1378-30))*F1378)</f>
        <v>16.940502000000002</v>
      </c>
      <c r="H1378" s="632"/>
      <c r="I1378" s="632"/>
      <c r="J1378" s="633">
        <f t="shared" ref="J1378:J1441" si="421">IF(ISBLANK(H1378),0,ROUND(I1378*(1+$E$10)*(1+$E$11*D1378),2))</f>
        <v>0</v>
      </c>
      <c r="K1378" s="634"/>
      <c r="L1378" s="107"/>
      <c r="M1378" s="107"/>
      <c r="N1378" s="108">
        <f t="shared" si="416"/>
        <v>0</v>
      </c>
      <c r="O1378" s="108">
        <f t="shared" si="417"/>
        <v>0</v>
      </c>
      <c r="P1378" s="109"/>
      <c r="Q1378" s="107">
        <f t="shared" si="419"/>
        <v>0</v>
      </c>
      <c r="R1378" s="107">
        <f t="shared" si="419"/>
        <v>0</v>
      </c>
      <c r="S1378" s="108">
        <f t="shared" si="418"/>
        <v>0</v>
      </c>
      <c r="T1378" s="110">
        <f t="shared" si="415"/>
        <v>0</v>
      </c>
      <c r="U1378" s="109"/>
      <c r="V1378" s="111" t="str">
        <f>IF(T1375&gt;0,"xx",IF(O1375&gt;0,"xy",""))</f>
        <v/>
      </c>
      <c r="W1378" s="613" t="str">
        <f t="shared" si="414"/>
        <v/>
      </c>
      <c r="X1378" s="613" t="str">
        <f t="shared" si="404"/>
        <v/>
      </c>
      <c r="Y1378" s="613" t="str">
        <f t="shared" si="420"/>
        <v/>
      </c>
    </row>
    <row r="1379" spans="1:25" ht="13.8" hidden="1" thickBot="1">
      <c r="A1379" s="196" t="s">
        <v>175</v>
      </c>
      <c r="B1379" s="197"/>
      <c r="C1379" s="635" t="s">
        <v>427</v>
      </c>
      <c r="D1379" s="636"/>
      <c r="E1379" s="637">
        <v>20</v>
      </c>
      <c r="F1379" s="638">
        <v>1.65</v>
      </c>
      <c r="G1379" s="667">
        <f>IF(E1379&lt;=30,(0.66*E1379+1.38)*F1379,((0.66*30+1.38)+0.55*(E1379-30))*F1379)</f>
        <v>24.057000000000002</v>
      </c>
      <c r="H1379" s="632"/>
      <c r="I1379" s="632"/>
      <c r="J1379" s="633">
        <f t="shared" si="421"/>
        <v>0</v>
      </c>
      <c r="K1379" s="634"/>
      <c r="L1379" s="107"/>
      <c r="M1379" s="107"/>
      <c r="N1379" s="108">
        <f t="shared" si="416"/>
        <v>0</v>
      </c>
      <c r="O1379" s="108">
        <f t="shared" si="417"/>
        <v>0</v>
      </c>
      <c r="P1379" s="109"/>
      <c r="Q1379" s="107">
        <f t="shared" si="419"/>
        <v>0</v>
      </c>
      <c r="R1379" s="107">
        <f t="shared" si="419"/>
        <v>0</v>
      </c>
      <c r="S1379" s="108">
        <f t="shared" si="418"/>
        <v>0</v>
      </c>
      <c r="T1379" s="110">
        <f t="shared" si="415"/>
        <v>0</v>
      </c>
      <c r="U1379" s="109"/>
      <c r="V1379" s="111" t="str">
        <f>IF(T1375&gt;0,"xx",IF(O1375&gt;0,"xy",""))</f>
        <v/>
      </c>
      <c r="W1379" s="613" t="str">
        <f t="shared" si="414"/>
        <v/>
      </c>
      <c r="X1379" s="613" t="str">
        <f t="shared" si="404"/>
        <v/>
      </c>
      <c r="Y1379" s="613" t="str">
        <f t="shared" si="420"/>
        <v/>
      </c>
    </row>
    <row r="1380" spans="1:25" ht="13.8" hidden="1" thickBot="1">
      <c r="A1380" s="196" t="s">
        <v>1037</v>
      </c>
      <c r="B1380" s="197" t="s">
        <v>232</v>
      </c>
      <c r="C1380" s="635" t="s">
        <v>478</v>
      </c>
      <c r="D1380" s="636"/>
      <c r="E1380" s="637"/>
      <c r="F1380" s="638"/>
      <c r="G1380" s="639">
        <f>SUM(G1381:G1384)</f>
        <v>205.09561300000004</v>
      </c>
      <c r="H1380" s="632">
        <v>1969.9692</v>
      </c>
      <c r="I1380" s="632">
        <f>IF(ISBLANK(H1380),"",SUM(G1380:H1380))*0.95</f>
        <v>2066.31157235</v>
      </c>
      <c r="J1380" s="633">
        <f t="shared" si="421"/>
        <v>2660.17</v>
      </c>
      <c r="K1380" s="634" t="s">
        <v>20</v>
      </c>
      <c r="L1380" s="107"/>
      <c r="M1380" s="107"/>
      <c r="N1380" s="108">
        <f t="shared" si="416"/>
        <v>0</v>
      </c>
      <c r="O1380" s="108">
        <f t="shared" si="417"/>
        <v>0</v>
      </c>
      <c r="P1380" s="109"/>
      <c r="Q1380" s="107">
        <f t="shared" si="419"/>
        <v>0</v>
      </c>
      <c r="R1380" s="107">
        <f t="shared" si="419"/>
        <v>0</v>
      </c>
      <c r="S1380" s="108">
        <f t="shared" si="418"/>
        <v>0</v>
      </c>
      <c r="T1380" s="110">
        <f t="shared" si="415"/>
        <v>0</v>
      </c>
      <c r="U1380" s="109"/>
      <c r="W1380" s="613" t="str">
        <f t="shared" si="414"/>
        <v/>
      </c>
      <c r="X1380" s="613" t="str">
        <f t="shared" si="404"/>
        <v/>
      </c>
      <c r="Y1380" s="613" t="str">
        <f t="shared" si="420"/>
        <v/>
      </c>
    </row>
    <row r="1381" spans="1:25" ht="13.8" hidden="1" thickBot="1">
      <c r="A1381" s="196" t="s">
        <v>175</v>
      </c>
      <c r="B1381" s="197"/>
      <c r="C1381" s="635" t="s">
        <v>241</v>
      </c>
      <c r="D1381" s="636"/>
      <c r="E1381" s="637">
        <v>500</v>
      </c>
      <c r="F1381" s="638">
        <v>0.27410000000000001</v>
      </c>
      <c r="G1381" s="677">
        <f>IF(E1381&lt;=30,(0.48*E1381+4.05)*F1381,((0.48*30+4.05)+0.4*(E1381-30))*F1381)</f>
        <v>56.587944999999998</v>
      </c>
      <c r="H1381" s="632"/>
      <c r="I1381" s="632"/>
      <c r="J1381" s="633">
        <f t="shared" si="421"/>
        <v>0</v>
      </c>
      <c r="K1381" s="634"/>
      <c r="L1381" s="107"/>
      <c r="M1381" s="107"/>
      <c r="N1381" s="108">
        <f t="shared" si="416"/>
        <v>0</v>
      </c>
      <c r="O1381" s="108">
        <f t="shared" si="417"/>
        <v>0</v>
      </c>
      <c r="P1381" s="109"/>
      <c r="Q1381" s="107">
        <f t="shared" si="419"/>
        <v>0</v>
      </c>
      <c r="R1381" s="107">
        <f t="shared" si="419"/>
        <v>0</v>
      </c>
      <c r="S1381" s="108">
        <f t="shared" si="418"/>
        <v>0</v>
      </c>
      <c r="T1381" s="110">
        <f t="shared" si="415"/>
        <v>0</v>
      </c>
      <c r="U1381" s="109"/>
      <c r="V1381" s="111" t="str">
        <f>IF(T1380&gt;0,"xx",IF(O1380&gt;0,"xy",""))</f>
        <v/>
      </c>
      <c r="W1381" s="613" t="str">
        <f t="shared" si="414"/>
        <v/>
      </c>
      <c r="X1381" s="613" t="str">
        <f t="shared" si="404"/>
        <v/>
      </c>
      <c r="Y1381" s="613" t="str">
        <f t="shared" si="420"/>
        <v/>
      </c>
    </row>
    <row r="1382" spans="1:25" ht="13.8" hidden="1" thickBot="1">
      <c r="A1382" s="196" t="s">
        <v>175</v>
      </c>
      <c r="B1382" s="197"/>
      <c r="C1382" s="635" t="s">
        <v>303</v>
      </c>
      <c r="D1382" s="636"/>
      <c r="E1382" s="637">
        <v>180</v>
      </c>
      <c r="F1382" s="638">
        <v>0.9748</v>
      </c>
      <c r="G1382" s="671">
        <f>IF(E1382&lt;=30,(0.66*E1382+1.38)*F1382,((0.66*30+1.38)+0.55*(E1382-30))*F1382)</f>
        <v>101.06726400000001</v>
      </c>
      <c r="H1382" s="632"/>
      <c r="I1382" s="632"/>
      <c r="J1382" s="633">
        <f t="shared" si="421"/>
        <v>0</v>
      </c>
      <c r="K1382" s="634"/>
      <c r="L1382" s="107"/>
      <c r="M1382" s="107"/>
      <c r="N1382" s="108">
        <f t="shared" si="416"/>
        <v>0</v>
      </c>
      <c r="O1382" s="108">
        <f t="shared" si="417"/>
        <v>0</v>
      </c>
      <c r="P1382" s="109"/>
      <c r="Q1382" s="107">
        <f t="shared" si="419"/>
        <v>0</v>
      </c>
      <c r="R1382" s="107">
        <f t="shared" si="419"/>
        <v>0</v>
      </c>
      <c r="S1382" s="108">
        <f t="shared" si="418"/>
        <v>0</v>
      </c>
      <c r="T1382" s="110">
        <f t="shared" si="415"/>
        <v>0</v>
      </c>
      <c r="U1382" s="109"/>
      <c r="V1382" s="111" t="str">
        <f>IF(T1380&gt;0,"xx",IF(O1380&gt;0,"xy",""))</f>
        <v/>
      </c>
      <c r="W1382" s="613" t="str">
        <f t="shared" si="414"/>
        <v/>
      </c>
      <c r="X1382" s="613" t="str">
        <f t="shared" si="404"/>
        <v/>
      </c>
      <c r="Y1382" s="613" t="str">
        <f t="shared" si="420"/>
        <v/>
      </c>
    </row>
    <row r="1383" spans="1:25" ht="13.8" hidden="1" thickBot="1">
      <c r="A1383" s="196" t="s">
        <v>175</v>
      </c>
      <c r="B1383" s="197"/>
      <c r="C1383" s="635" t="s">
        <v>307</v>
      </c>
      <c r="D1383" s="636"/>
      <c r="E1383" s="637">
        <v>20</v>
      </c>
      <c r="F1383" s="638">
        <v>2.2538</v>
      </c>
      <c r="G1383" s="671">
        <f>IF(E1383&lt;=30,(0.66*E1383+1.38)*F1383,((0.66*30+1.38)+0.55*(E1383-30))*F1383)</f>
        <v>32.860404000000003</v>
      </c>
      <c r="H1383" s="632"/>
      <c r="I1383" s="632"/>
      <c r="J1383" s="633">
        <f t="shared" si="421"/>
        <v>0</v>
      </c>
      <c r="K1383" s="634"/>
      <c r="L1383" s="107"/>
      <c r="M1383" s="107"/>
      <c r="N1383" s="108">
        <f t="shared" si="416"/>
        <v>0</v>
      </c>
      <c r="O1383" s="108">
        <f t="shared" si="417"/>
        <v>0</v>
      </c>
      <c r="P1383" s="109"/>
      <c r="Q1383" s="107">
        <f t="shared" si="419"/>
        <v>0</v>
      </c>
      <c r="R1383" s="107">
        <f t="shared" si="419"/>
        <v>0</v>
      </c>
      <c r="S1383" s="108">
        <f t="shared" si="418"/>
        <v>0</v>
      </c>
      <c r="T1383" s="110">
        <f t="shared" si="415"/>
        <v>0</v>
      </c>
      <c r="U1383" s="109"/>
      <c r="V1383" s="111" t="str">
        <f>IF(T1380&gt;0,"xx",IF(O1380&gt;0,"xy",""))</f>
        <v/>
      </c>
      <c r="W1383" s="613" t="str">
        <f t="shared" si="414"/>
        <v/>
      </c>
      <c r="X1383" s="613" t="str">
        <f t="shared" si="404"/>
        <v/>
      </c>
      <c r="Y1383" s="613" t="str">
        <f t="shared" si="420"/>
        <v/>
      </c>
    </row>
    <row r="1384" spans="1:25" ht="13.8" hidden="1" thickBot="1">
      <c r="A1384" s="196" t="s">
        <v>175</v>
      </c>
      <c r="B1384" s="197"/>
      <c r="C1384" s="635" t="s">
        <v>427</v>
      </c>
      <c r="D1384" s="636"/>
      <c r="E1384" s="637">
        <v>20</v>
      </c>
      <c r="F1384" s="638">
        <v>1</v>
      </c>
      <c r="G1384" s="667">
        <f>IF(E1384&lt;=30,(0.66*E1384+1.38)*F1384,((0.66*30+1.38)+0.55*(E1384-30))*F1384)</f>
        <v>14.580000000000002</v>
      </c>
      <c r="H1384" s="632"/>
      <c r="I1384" s="632"/>
      <c r="J1384" s="633">
        <f t="shared" si="421"/>
        <v>0</v>
      </c>
      <c r="K1384" s="634"/>
      <c r="L1384" s="107"/>
      <c r="M1384" s="107"/>
      <c r="N1384" s="108">
        <f t="shared" si="416"/>
        <v>0</v>
      </c>
      <c r="O1384" s="108">
        <f t="shared" si="417"/>
        <v>0</v>
      </c>
      <c r="P1384" s="109"/>
      <c r="Q1384" s="107">
        <f t="shared" si="419"/>
        <v>0</v>
      </c>
      <c r="R1384" s="107">
        <f t="shared" si="419"/>
        <v>0</v>
      </c>
      <c r="S1384" s="108">
        <f t="shared" si="418"/>
        <v>0</v>
      </c>
      <c r="T1384" s="110">
        <f t="shared" si="415"/>
        <v>0</v>
      </c>
      <c r="U1384" s="109"/>
      <c r="V1384" s="111" t="str">
        <f>IF(T1380&gt;0,"xx",IF(O1380&gt;0,"xy",""))</f>
        <v/>
      </c>
      <c r="W1384" s="613" t="str">
        <f t="shared" si="414"/>
        <v/>
      </c>
      <c r="X1384" s="613" t="str">
        <f t="shared" si="404"/>
        <v/>
      </c>
      <c r="Y1384" s="613" t="str">
        <f t="shared" si="420"/>
        <v/>
      </c>
    </row>
    <row r="1385" spans="1:25" ht="13.8" hidden="1" thickBot="1">
      <c r="A1385" s="196">
        <v>611700</v>
      </c>
      <c r="B1385" s="197" t="s">
        <v>232</v>
      </c>
      <c r="C1385" s="635" t="s">
        <v>479</v>
      </c>
      <c r="D1385" s="636"/>
      <c r="E1385" s="637"/>
      <c r="F1385" s="638"/>
      <c r="G1385" s="639">
        <f>SUM(G1386:G1389)</f>
        <v>237.16524400000003</v>
      </c>
      <c r="H1385" s="632">
        <v>3111.05</v>
      </c>
      <c r="I1385" s="632">
        <f>IF(ISBLANK(H1385),"",SUM(G1385:H1385))*0.95</f>
        <v>3180.8044817999998</v>
      </c>
      <c r="J1385" s="633">
        <f t="shared" si="421"/>
        <v>4094.97</v>
      </c>
      <c r="K1385" s="634" t="s">
        <v>20</v>
      </c>
      <c r="L1385" s="107"/>
      <c r="M1385" s="107"/>
      <c r="N1385" s="108">
        <f t="shared" si="416"/>
        <v>0</v>
      </c>
      <c r="O1385" s="108">
        <f t="shared" si="417"/>
        <v>0</v>
      </c>
      <c r="P1385" s="109"/>
      <c r="Q1385" s="107">
        <f t="shared" si="419"/>
        <v>0</v>
      </c>
      <c r="R1385" s="107">
        <f t="shared" si="419"/>
        <v>0</v>
      </c>
      <c r="S1385" s="108">
        <f t="shared" si="418"/>
        <v>0</v>
      </c>
      <c r="T1385" s="110">
        <f t="shared" si="415"/>
        <v>0</v>
      </c>
      <c r="U1385" s="109"/>
      <c r="W1385" s="613" t="str">
        <f t="shared" si="414"/>
        <v/>
      </c>
      <c r="X1385" s="613" t="str">
        <f t="shared" si="404"/>
        <v/>
      </c>
      <c r="Y1385" s="613" t="str">
        <f t="shared" si="420"/>
        <v/>
      </c>
    </row>
    <row r="1386" spans="1:25" ht="13.8" hidden="1" thickBot="1">
      <c r="A1386" s="196" t="s">
        <v>175</v>
      </c>
      <c r="B1386" s="197"/>
      <c r="C1386" s="635" t="s">
        <v>241</v>
      </c>
      <c r="D1386" s="636"/>
      <c r="E1386" s="637">
        <v>500</v>
      </c>
      <c r="F1386" s="638">
        <v>0.30620000000000003</v>
      </c>
      <c r="G1386" s="677">
        <f>IF(E1386&lt;=30,(0.48*E1386+4.05)*F1386,((0.48*30+4.05)+0.4*(E1386-30))*F1386)</f>
        <v>63.21499</v>
      </c>
      <c r="H1386" s="632"/>
      <c r="I1386" s="632"/>
      <c r="J1386" s="633">
        <f t="shared" si="421"/>
        <v>0</v>
      </c>
      <c r="K1386" s="634"/>
      <c r="L1386" s="107"/>
      <c r="M1386" s="107"/>
      <c r="N1386" s="108">
        <f t="shared" si="416"/>
        <v>0</v>
      </c>
      <c r="O1386" s="108">
        <f t="shared" si="417"/>
        <v>0</v>
      </c>
      <c r="P1386" s="109"/>
      <c r="Q1386" s="107">
        <f t="shared" si="419"/>
        <v>0</v>
      </c>
      <c r="R1386" s="107">
        <f t="shared" si="419"/>
        <v>0</v>
      </c>
      <c r="S1386" s="108">
        <f t="shared" si="418"/>
        <v>0</v>
      </c>
      <c r="T1386" s="110">
        <f t="shared" si="415"/>
        <v>0</v>
      </c>
      <c r="U1386" s="109"/>
      <c r="V1386" s="111" t="str">
        <f>IF(T1385&gt;0,"xx",IF(O1385&gt;0,"xy",""))</f>
        <v/>
      </c>
      <c r="W1386" s="613" t="str">
        <f t="shared" si="414"/>
        <v/>
      </c>
      <c r="X1386" s="613" t="str">
        <f t="shared" si="404"/>
        <v/>
      </c>
      <c r="Y1386" s="613" t="str">
        <f t="shared" si="420"/>
        <v/>
      </c>
    </row>
    <row r="1387" spans="1:25" ht="13.8" hidden="1" thickBot="1">
      <c r="A1387" s="196" t="s">
        <v>175</v>
      </c>
      <c r="B1387" s="197"/>
      <c r="C1387" s="635" t="s">
        <v>303</v>
      </c>
      <c r="D1387" s="636"/>
      <c r="E1387" s="637">
        <v>180</v>
      </c>
      <c r="F1387" s="638">
        <v>1.1047</v>
      </c>
      <c r="G1387" s="671">
        <f>IF(E1387&lt;=30,(0.66*E1387+1.38)*F1387,((0.66*30+1.38)+0.55*(E1387-30))*F1387)</f>
        <v>114.535296</v>
      </c>
      <c r="H1387" s="632"/>
      <c r="I1387" s="632"/>
      <c r="J1387" s="633">
        <f t="shared" si="421"/>
        <v>0</v>
      </c>
      <c r="K1387" s="634"/>
      <c r="L1387" s="107"/>
      <c r="M1387" s="107"/>
      <c r="N1387" s="108">
        <f t="shared" si="416"/>
        <v>0</v>
      </c>
      <c r="O1387" s="108">
        <f t="shared" si="417"/>
        <v>0</v>
      </c>
      <c r="P1387" s="109"/>
      <c r="Q1387" s="107">
        <f t="shared" si="419"/>
        <v>0</v>
      </c>
      <c r="R1387" s="107">
        <f t="shared" si="419"/>
        <v>0</v>
      </c>
      <c r="S1387" s="108">
        <f t="shared" si="418"/>
        <v>0</v>
      </c>
      <c r="T1387" s="110">
        <f t="shared" si="415"/>
        <v>0</v>
      </c>
      <c r="U1387" s="109"/>
      <c r="V1387" s="111" t="str">
        <f>IF(T1385&gt;0,"xx",IF(O1385&gt;0,"xy",""))</f>
        <v/>
      </c>
      <c r="W1387" s="613" t="str">
        <f t="shared" si="414"/>
        <v/>
      </c>
      <c r="X1387" s="613" t="str">
        <f t="shared" si="404"/>
        <v/>
      </c>
      <c r="Y1387" s="613" t="str">
        <f t="shared" si="420"/>
        <v/>
      </c>
    </row>
    <row r="1388" spans="1:25" ht="13.8" hidden="1" thickBot="1">
      <c r="A1388" s="196" t="s">
        <v>175</v>
      </c>
      <c r="B1388" s="197"/>
      <c r="C1388" s="635" t="s">
        <v>307</v>
      </c>
      <c r="D1388" s="636"/>
      <c r="E1388" s="637">
        <v>20</v>
      </c>
      <c r="F1388" s="638">
        <v>1.9251</v>
      </c>
      <c r="G1388" s="671">
        <f>IF(E1388&lt;=30,(0.66*E1388+1.38)*F1388,((0.66*30+1.38)+0.55*(E1388-30))*F1388)</f>
        <v>28.067958000000004</v>
      </c>
      <c r="H1388" s="632"/>
      <c r="I1388" s="632"/>
      <c r="J1388" s="633">
        <f t="shared" si="421"/>
        <v>0</v>
      </c>
      <c r="K1388" s="634"/>
      <c r="L1388" s="107"/>
      <c r="M1388" s="107"/>
      <c r="N1388" s="108">
        <f t="shared" si="416"/>
        <v>0</v>
      </c>
      <c r="O1388" s="108">
        <f t="shared" si="417"/>
        <v>0</v>
      </c>
      <c r="P1388" s="109"/>
      <c r="Q1388" s="107">
        <f t="shared" si="419"/>
        <v>0</v>
      </c>
      <c r="R1388" s="107">
        <f t="shared" si="419"/>
        <v>0</v>
      </c>
      <c r="S1388" s="108">
        <f t="shared" si="418"/>
        <v>0</v>
      </c>
      <c r="T1388" s="110">
        <f t="shared" si="415"/>
        <v>0</v>
      </c>
      <c r="U1388" s="109"/>
      <c r="V1388" s="111" t="str">
        <f>IF(T1385&gt;0,"xx",IF(O1385&gt;0,"xy",""))</f>
        <v/>
      </c>
      <c r="W1388" s="613" t="str">
        <f t="shared" si="414"/>
        <v/>
      </c>
      <c r="X1388" s="613" t="str">
        <f t="shared" si="404"/>
        <v/>
      </c>
      <c r="Y1388" s="613" t="str">
        <f t="shared" si="420"/>
        <v/>
      </c>
    </row>
    <row r="1389" spans="1:25" ht="13.8" hidden="1" thickBot="1">
      <c r="A1389" s="196" t="s">
        <v>175</v>
      </c>
      <c r="B1389" s="197"/>
      <c r="C1389" s="635" t="s">
        <v>427</v>
      </c>
      <c r="D1389" s="636"/>
      <c r="E1389" s="637">
        <v>20</v>
      </c>
      <c r="F1389" s="638">
        <v>2.15</v>
      </c>
      <c r="G1389" s="667">
        <f>IF(E1389&lt;=30,(0.66*E1389+1.38)*F1389,((0.66*30+1.38)+0.55*(E1389-30))*F1389)</f>
        <v>31.347000000000001</v>
      </c>
      <c r="H1389" s="632"/>
      <c r="I1389" s="632"/>
      <c r="J1389" s="633">
        <f t="shared" si="421"/>
        <v>0</v>
      </c>
      <c r="K1389" s="634"/>
      <c r="L1389" s="107"/>
      <c r="M1389" s="107"/>
      <c r="N1389" s="108">
        <f t="shared" si="416"/>
        <v>0</v>
      </c>
      <c r="O1389" s="108">
        <f t="shared" si="417"/>
        <v>0</v>
      </c>
      <c r="P1389" s="109"/>
      <c r="Q1389" s="107">
        <f t="shared" si="419"/>
        <v>0</v>
      </c>
      <c r="R1389" s="107">
        <f t="shared" si="419"/>
        <v>0</v>
      </c>
      <c r="S1389" s="108">
        <f t="shared" si="418"/>
        <v>0</v>
      </c>
      <c r="T1389" s="110">
        <f t="shared" si="415"/>
        <v>0</v>
      </c>
      <c r="U1389" s="109"/>
      <c r="V1389" s="111" t="str">
        <f>IF(T1385&gt;0,"xx",IF(O1385&gt;0,"xy",""))</f>
        <v/>
      </c>
      <c r="W1389" s="613" t="str">
        <f t="shared" si="414"/>
        <v/>
      </c>
      <c r="X1389" s="613" t="str">
        <f t="shared" si="404"/>
        <v/>
      </c>
      <c r="Y1389" s="613" t="str">
        <f t="shared" si="420"/>
        <v/>
      </c>
    </row>
    <row r="1390" spans="1:25" ht="13.8" hidden="1" thickBot="1">
      <c r="A1390" s="196" t="s">
        <v>27</v>
      </c>
      <c r="B1390" s="197" t="s">
        <v>232</v>
      </c>
      <c r="C1390" s="635" t="s">
        <v>72</v>
      </c>
      <c r="D1390" s="636"/>
      <c r="E1390" s="637"/>
      <c r="F1390" s="638"/>
      <c r="G1390" s="639">
        <f>SUM(G1391:G1395)</f>
        <v>125.54781204000003</v>
      </c>
      <c r="H1390" s="632">
        <f>VLOOKUP(C1390,'ENSAIOS DE ORÇAMENTO'!$C$3:$L$79,8,FALSE)</f>
        <v>833.82773200000008</v>
      </c>
      <c r="I1390" s="632">
        <f>IF(ISBLANK(H1390),"",SUM(G1390:H1390))</f>
        <v>959.37554404000014</v>
      </c>
      <c r="J1390" s="633">
        <f t="shared" si="421"/>
        <v>1235.0999999999999</v>
      </c>
      <c r="K1390" s="634" t="s">
        <v>23</v>
      </c>
      <c r="L1390" s="107"/>
      <c r="M1390" s="107"/>
      <c r="N1390" s="108">
        <f t="shared" si="416"/>
        <v>0</v>
      </c>
      <c r="O1390" s="108">
        <f t="shared" si="417"/>
        <v>0</v>
      </c>
      <c r="P1390" s="109"/>
      <c r="Q1390" s="107">
        <f t="shared" si="419"/>
        <v>0</v>
      </c>
      <c r="R1390" s="107">
        <f t="shared" si="419"/>
        <v>0</v>
      </c>
      <c r="S1390" s="108">
        <f t="shared" si="418"/>
        <v>0</v>
      </c>
      <c r="T1390" s="110">
        <f t="shared" si="415"/>
        <v>0</v>
      </c>
      <c r="U1390" s="109"/>
      <c r="W1390" s="613" t="str">
        <f t="shared" si="414"/>
        <v/>
      </c>
      <c r="X1390" s="613" t="str">
        <f t="shared" si="404"/>
        <v/>
      </c>
      <c r="Y1390" s="613" t="str">
        <f t="shared" si="420"/>
        <v/>
      </c>
    </row>
    <row r="1391" spans="1:25" ht="13.8" hidden="1" thickBot="1">
      <c r="A1391" s="196" t="s">
        <v>175</v>
      </c>
      <c r="B1391" s="197"/>
      <c r="C1391" s="635" t="s">
        <v>241</v>
      </c>
      <c r="D1391" s="636"/>
      <c r="E1391" s="637">
        <v>500</v>
      </c>
      <c r="F1391" s="638">
        <f>VLOOKUP(C1390,'ENSAIOS DE ORÇAMENTO'!$C$3:$L$79,4,FALSE)</f>
        <v>9.9194400000000016E-2</v>
      </c>
      <c r="G1391" s="677">
        <f>IF(E1391&lt;=30,(0.48*E1391+4.05)*F1391,((0.48*30+4.05)+0.4*(E1391-30))*F1391)</f>
        <v>20.478683880000002</v>
      </c>
      <c r="H1391" s="632"/>
      <c r="I1391" s="632"/>
      <c r="J1391" s="633">
        <f t="shared" si="421"/>
        <v>0</v>
      </c>
      <c r="K1391" s="634"/>
      <c r="L1391" s="107"/>
      <c r="M1391" s="107"/>
      <c r="N1391" s="108">
        <f t="shared" si="416"/>
        <v>0</v>
      </c>
      <c r="O1391" s="108">
        <f t="shared" si="417"/>
        <v>0</v>
      </c>
      <c r="P1391" s="109"/>
      <c r="Q1391" s="107">
        <f t="shared" si="419"/>
        <v>0</v>
      </c>
      <c r="R1391" s="107">
        <f t="shared" si="419"/>
        <v>0</v>
      </c>
      <c r="S1391" s="108">
        <f t="shared" si="418"/>
        <v>0</v>
      </c>
      <c r="T1391" s="110">
        <f t="shared" si="415"/>
        <v>0</v>
      </c>
      <c r="U1391" s="109"/>
      <c r="V1391" s="111" t="str">
        <f>IF(T1390&gt;0,"xx",IF(O1390&gt;0,"xy",""))</f>
        <v/>
      </c>
      <c r="W1391" s="613" t="str">
        <f t="shared" si="414"/>
        <v/>
      </c>
      <c r="X1391" s="613" t="str">
        <f t="shared" si="404"/>
        <v/>
      </c>
      <c r="Y1391" s="613" t="str">
        <f t="shared" si="420"/>
        <v/>
      </c>
    </row>
    <row r="1392" spans="1:25" ht="13.8" hidden="1" thickBot="1">
      <c r="A1392" s="196" t="s">
        <v>175</v>
      </c>
      <c r="B1392" s="197"/>
      <c r="C1392" s="635" t="s">
        <v>303</v>
      </c>
      <c r="D1392" s="636"/>
      <c r="E1392" s="637">
        <v>180</v>
      </c>
      <c r="F1392" s="638">
        <f>VLOOKUP(C1390,'ENSAIOS DE ORÇAMENTO'!$C$3:$L$79,5,FALSE)</f>
        <v>0.64268200000000009</v>
      </c>
      <c r="G1392" s="671">
        <f>IF(E1392&lt;=30,(0.66*E1392+1.38)*F1392,((0.66*30+1.38)+0.55*(E1392-30))*F1392)</f>
        <v>66.633269760000019</v>
      </c>
      <c r="H1392" s="632"/>
      <c r="I1392" s="632"/>
      <c r="J1392" s="633">
        <f t="shared" si="421"/>
        <v>0</v>
      </c>
      <c r="K1392" s="634"/>
      <c r="L1392" s="107"/>
      <c r="M1392" s="107"/>
      <c r="N1392" s="108">
        <f t="shared" si="416"/>
        <v>0</v>
      </c>
      <c r="O1392" s="108">
        <f t="shared" si="417"/>
        <v>0</v>
      </c>
      <c r="P1392" s="109"/>
      <c r="Q1392" s="107">
        <f t="shared" si="419"/>
        <v>0</v>
      </c>
      <c r="R1392" s="107">
        <f t="shared" si="419"/>
        <v>0</v>
      </c>
      <c r="S1392" s="108">
        <f t="shared" si="418"/>
        <v>0</v>
      </c>
      <c r="T1392" s="110">
        <f t="shared" si="415"/>
        <v>0</v>
      </c>
      <c r="U1392" s="109"/>
      <c r="V1392" s="111" t="str">
        <f>IF(T1390&gt;0,"xx",IF(O1390&gt;0,"xy",""))</f>
        <v/>
      </c>
      <c r="W1392" s="613" t="str">
        <f t="shared" si="414"/>
        <v/>
      </c>
      <c r="X1392" s="613" t="str">
        <f t="shared" si="404"/>
        <v/>
      </c>
      <c r="Y1392" s="613" t="str">
        <f t="shared" si="420"/>
        <v/>
      </c>
    </row>
    <row r="1393" spans="1:25" ht="13.8" hidden="1" thickBot="1">
      <c r="A1393" s="196" t="s">
        <v>175</v>
      </c>
      <c r="B1393" s="197"/>
      <c r="C1393" s="635" t="s">
        <v>307</v>
      </c>
      <c r="D1393" s="636"/>
      <c r="E1393" s="637">
        <v>30</v>
      </c>
      <c r="F1393" s="638">
        <f>VLOOKUP(C1390,'ENSAIOS DE ORÇAMENTO'!$C$3:$L$79,6,FALSE)</f>
        <v>0.20424000000000003</v>
      </c>
      <c r="G1393" s="671">
        <f>IF(E1393&lt;=30,(0.66*E1393+1.38)*F1393,((0.66*30+1.38)+0.55*(E1393-30))*F1393)</f>
        <v>4.3258032000000011</v>
      </c>
      <c r="H1393" s="632"/>
      <c r="I1393" s="632"/>
      <c r="J1393" s="633">
        <f t="shared" si="421"/>
        <v>0</v>
      </c>
      <c r="K1393" s="634"/>
      <c r="L1393" s="107"/>
      <c r="M1393" s="107"/>
      <c r="N1393" s="108">
        <f t="shared" si="416"/>
        <v>0</v>
      </c>
      <c r="O1393" s="108">
        <f t="shared" si="417"/>
        <v>0</v>
      </c>
      <c r="P1393" s="109"/>
      <c r="Q1393" s="107">
        <f t="shared" si="419"/>
        <v>0</v>
      </c>
      <c r="R1393" s="107">
        <f t="shared" si="419"/>
        <v>0</v>
      </c>
      <c r="S1393" s="108">
        <f t="shared" si="418"/>
        <v>0</v>
      </c>
      <c r="T1393" s="110">
        <f t="shared" si="415"/>
        <v>0</v>
      </c>
      <c r="U1393" s="109"/>
      <c r="V1393" s="111" t="str">
        <f>IF(T1390&gt;0,"xx",IF(O1390&gt;0,"xy",""))</f>
        <v/>
      </c>
      <c r="W1393" s="613" t="str">
        <f t="shared" si="414"/>
        <v/>
      </c>
      <c r="X1393" s="613" t="str">
        <f t="shared" si="404"/>
        <v/>
      </c>
      <c r="Y1393" s="613" t="str">
        <f t="shared" si="420"/>
        <v/>
      </c>
    </row>
    <row r="1394" spans="1:25" ht="13.8" hidden="1" thickBot="1">
      <c r="A1394" s="196" t="s">
        <v>175</v>
      </c>
      <c r="B1394" s="197"/>
      <c r="C1394" s="635" t="s">
        <v>480</v>
      </c>
      <c r="D1394" s="636"/>
      <c r="E1394" s="637">
        <v>30</v>
      </c>
      <c r="F1394" s="638">
        <f>VLOOKUP(C1390,'ENSAIOS DE ORÇAMENTO'!$C$3:$L$79,3,FALSE)</f>
        <v>1.1908000000000001</v>
      </c>
      <c r="G1394" s="667">
        <f>IF(E1394&lt;=30,(0.66*E1394+1.38)*F1394,((0.66*30+1.38)+0.55*(E1394-30))*F1394)</f>
        <v>25.221144000000002</v>
      </c>
      <c r="H1394" s="632"/>
      <c r="I1394" s="632"/>
      <c r="J1394" s="633">
        <f t="shared" si="421"/>
        <v>0</v>
      </c>
      <c r="K1394" s="634"/>
      <c r="L1394" s="107"/>
      <c r="M1394" s="107"/>
      <c r="N1394" s="108">
        <f t="shared" si="416"/>
        <v>0</v>
      </c>
      <c r="O1394" s="108">
        <f t="shared" si="417"/>
        <v>0</v>
      </c>
      <c r="P1394" s="109"/>
      <c r="Q1394" s="107">
        <f t="shared" si="419"/>
        <v>0</v>
      </c>
      <c r="R1394" s="107">
        <f t="shared" si="419"/>
        <v>0</v>
      </c>
      <c r="S1394" s="108">
        <f t="shared" si="418"/>
        <v>0</v>
      </c>
      <c r="T1394" s="110">
        <f t="shared" si="415"/>
        <v>0</v>
      </c>
      <c r="U1394" s="109"/>
      <c r="V1394" s="111" t="str">
        <f>IF(T1390&gt;0,"xx",IF(O1390&gt;0,"xy",""))</f>
        <v/>
      </c>
      <c r="W1394" s="613" t="str">
        <f t="shared" si="414"/>
        <v/>
      </c>
      <c r="X1394" s="613" t="str">
        <f t="shared" si="404"/>
        <v/>
      </c>
      <c r="Y1394" s="613" t="str">
        <f t="shared" si="420"/>
        <v/>
      </c>
    </row>
    <row r="1395" spans="1:25" ht="13.8" hidden="1" thickBot="1">
      <c r="A1395" s="196" t="s">
        <v>175</v>
      </c>
      <c r="B1395" s="197"/>
      <c r="C1395" s="635" t="s">
        <v>481</v>
      </c>
      <c r="D1395" s="636"/>
      <c r="E1395" s="637">
        <v>500</v>
      </c>
      <c r="F1395" s="638">
        <f>VLOOKUP(C1390,'ENSAIOS DE ORÇAMENTO'!$C$3:$L$79,10,FALSE)</f>
        <v>4.3056000000000004E-2</v>
      </c>
      <c r="G1395" s="680">
        <f>IF(E1395&lt;=30,(0.48*E1395+4.05)*F1395,((0.48*30+4.05)+0.4*(E1395-30))*F1395)</f>
        <v>8.8889112000000008</v>
      </c>
      <c r="H1395" s="632"/>
      <c r="I1395" s="632"/>
      <c r="J1395" s="633">
        <f t="shared" si="421"/>
        <v>0</v>
      </c>
      <c r="K1395" s="634"/>
      <c r="L1395" s="107"/>
      <c r="M1395" s="107"/>
      <c r="N1395" s="108">
        <f t="shared" si="416"/>
        <v>0</v>
      </c>
      <c r="O1395" s="108">
        <f t="shared" si="417"/>
        <v>0</v>
      </c>
      <c r="P1395" s="109"/>
      <c r="Q1395" s="107">
        <f t="shared" si="419"/>
        <v>0</v>
      </c>
      <c r="R1395" s="107">
        <f t="shared" si="419"/>
        <v>0</v>
      </c>
      <c r="S1395" s="108">
        <f t="shared" si="418"/>
        <v>0</v>
      </c>
      <c r="T1395" s="110">
        <f t="shared" si="415"/>
        <v>0</v>
      </c>
      <c r="U1395" s="109"/>
      <c r="V1395" s="111" t="str">
        <f>IF(T1390&gt;0,"xx",IF(O1390&gt;0,"xy",""))</f>
        <v/>
      </c>
      <c r="W1395" s="613" t="str">
        <f t="shared" ref="W1395:W1480" si="422">IF(V1395="X","x",IF(V1395="xx","x",IF(V1395="xy","x",IF(V1395="y","x",IF(OR(O1395&gt;0,T1395&gt;0),"x","")))))</f>
        <v/>
      </c>
      <c r="X1395" s="613" t="str">
        <f t="shared" si="404"/>
        <v/>
      </c>
      <c r="Y1395" s="613" t="str">
        <f t="shared" si="420"/>
        <v/>
      </c>
    </row>
    <row r="1396" spans="1:25" ht="13.8" hidden="1" thickBot="1">
      <c r="A1396" s="196" t="s">
        <v>28</v>
      </c>
      <c r="B1396" s="197" t="s">
        <v>232</v>
      </c>
      <c r="C1396" s="635" t="s">
        <v>73</v>
      </c>
      <c r="D1396" s="636"/>
      <c r="E1396" s="637"/>
      <c r="F1396" s="638"/>
      <c r="G1396" s="639">
        <f>SUM(G1397:G1401)</f>
        <v>147.27094640000001</v>
      </c>
      <c r="H1396" s="632">
        <f>VLOOKUP(C1396,'ENSAIOS DE ORÇAMENTO'!$C$3:$L$79,8,FALSE)</f>
        <v>910.64462000000003</v>
      </c>
      <c r="I1396" s="632">
        <f>IF(ISBLANK(H1396),"",SUM(G1396:H1396))</f>
        <v>1057.9155664</v>
      </c>
      <c r="J1396" s="633">
        <f t="shared" si="421"/>
        <v>1361.96</v>
      </c>
      <c r="K1396" s="634" t="s">
        <v>23</v>
      </c>
      <c r="L1396" s="107"/>
      <c r="M1396" s="107"/>
      <c r="N1396" s="108">
        <f t="shared" si="416"/>
        <v>0</v>
      </c>
      <c r="O1396" s="108">
        <f t="shared" si="417"/>
        <v>0</v>
      </c>
      <c r="P1396" s="109"/>
      <c r="Q1396" s="107">
        <f t="shared" si="419"/>
        <v>0</v>
      </c>
      <c r="R1396" s="107">
        <f t="shared" si="419"/>
        <v>0</v>
      </c>
      <c r="S1396" s="108">
        <f t="shared" si="418"/>
        <v>0</v>
      </c>
      <c r="T1396" s="110">
        <f t="shared" si="415"/>
        <v>0</v>
      </c>
      <c r="U1396" s="109"/>
      <c r="W1396" s="613" t="str">
        <f t="shared" si="422"/>
        <v/>
      </c>
      <c r="X1396" s="613" t="str">
        <f t="shared" si="404"/>
        <v/>
      </c>
      <c r="Y1396" s="613" t="str">
        <f t="shared" si="420"/>
        <v/>
      </c>
    </row>
    <row r="1397" spans="1:25" ht="13.8" hidden="1" thickBot="1">
      <c r="A1397" s="196" t="s">
        <v>175</v>
      </c>
      <c r="B1397" s="197"/>
      <c r="C1397" s="635" t="s">
        <v>241</v>
      </c>
      <c r="D1397" s="636"/>
      <c r="E1397" s="637">
        <v>500</v>
      </c>
      <c r="F1397" s="638">
        <f>VLOOKUP(C1396,'ENSAIOS DE ORÇAMENTO'!$C$3:$L$79,4,FALSE)</f>
        <v>0.11186800000000001</v>
      </c>
      <c r="G1397" s="677">
        <f>IF(E1397&lt;=30,(0.48*E1397+4.05)*F1397,((0.48*30+4.05)+0.4*(E1397-30))*F1397)</f>
        <v>23.095148600000002</v>
      </c>
      <c r="H1397" s="632"/>
      <c r="I1397" s="632"/>
      <c r="J1397" s="633">
        <f t="shared" si="421"/>
        <v>0</v>
      </c>
      <c r="K1397" s="634"/>
      <c r="L1397" s="107"/>
      <c r="M1397" s="107"/>
      <c r="N1397" s="108">
        <f t="shared" si="416"/>
        <v>0</v>
      </c>
      <c r="O1397" s="108">
        <f t="shared" si="417"/>
        <v>0</v>
      </c>
      <c r="P1397" s="109"/>
      <c r="Q1397" s="107">
        <f t="shared" si="419"/>
        <v>0</v>
      </c>
      <c r="R1397" s="107">
        <f t="shared" si="419"/>
        <v>0</v>
      </c>
      <c r="S1397" s="108">
        <f t="shared" si="418"/>
        <v>0</v>
      </c>
      <c r="T1397" s="110">
        <f t="shared" si="415"/>
        <v>0</v>
      </c>
      <c r="U1397" s="109"/>
      <c r="V1397" s="111" t="str">
        <f>IF(T1396&gt;0,"xx",IF(O1396&gt;0,"xy",""))</f>
        <v/>
      </c>
      <c r="W1397" s="613" t="str">
        <f t="shared" si="422"/>
        <v/>
      </c>
      <c r="X1397" s="613" t="str">
        <f t="shared" si="404"/>
        <v/>
      </c>
      <c r="Y1397" s="613" t="str">
        <f t="shared" si="420"/>
        <v/>
      </c>
    </row>
    <row r="1398" spans="1:25" ht="13.8" hidden="1" thickBot="1">
      <c r="A1398" s="196" t="s">
        <v>175</v>
      </c>
      <c r="B1398" s="197"/>
      <c r="C1398" s="635" t="s">
        <v>303</v>
      </c>
      <c r="D1398" s="636"/>
      <c r="E1398" s="637">
        <v>180</v>
      </c>
      <c r="F1398" s="638">
        <f>VLOOKUP(C1396,'ENSAIOS DE ORÇAMENTO'!$C$3:$L$79,5,FALSE)</f>
        <v>0.75771999999999995</v>
      </c>
      <c r="G1398" s="671">
        <f>IF(E1398&lt;=30,(0.66*E1398+1.38)*F1398,((0.66*30+1.38)+0.55*(E1398-30))*F1398)</f>
        <v>78.5604096</v>
      </c>
      <c r="H1398" s="632"/>
      <c r="I1398" s="632"/>
      <c r="J1398" s="633">
        <f t="shared" si="421"/>
        <v>0</v>
      </c>
      <c r="K1398" s="634"/>
      <c r="L1398" s="107"/>
      <c r="M1398" s="107"/>
      <c r="N1398" s="108">
        <f t="shared" si="416"/>
        <v>0</v>
      </c>
      <c r="O1398" s="108">
        <f t="shared" si="417"/>
        <v>0</v>
      </c>
      <c r="P1398" s="109"/>
      <c r="Q1398" s="107">
        <f t="shared" si="419"/>
        <v>0</v>
      </c>
      <c r="R1398" s="107">
        <f t="shared" si="419"/>
        <v>0</v>
      </c>
      <c r="S1398" s="108">
        <f t="shared" si="418"/>
        <v>0</v>
      </c>
      <c r="T1398" s="110">
        <f t="shared" si="415"/>
        <v>0</v>
      </c>
      <c r="U1398" s="109"/>
      <c r="V1398" s="111" t="str">
        <f>IF(T1396&gt;0,"xx",IF(O1396&gt;0,"xy",""))</f>
        <v/>
      </c>
      <c r="W1398" s="613" t="str">
        <f t="shared" si="422"/>
        <v/>
      </c>
      <c r="X1398" s="613" t="str">
        <f t="shared" si="404"/>
        <v/>
      </c>
      <c r="Y1398" s="613" t="str">
        <f t="shared" si="420"/>
        <v/>
      </c>
    </row>
    <row r="1399" spans="1:25" ht="13.8" hidden="1" thickBot="1">
      <c r="A1399" s="196" t="s">
        <v>175</v>
      </c>
      <c r="B1399" s="197"/>
      <c r="C1399" s="635" t="s">
        <v>307</v>
      </c>
      <c r="D1399" s="636"/>
      <c r="E1399" s="637">
        <v>20</v>
      </c>
      <c r="F1399" s="638">
        <f>VLOOKUP(C1396,'ENSAIOS DE ORÇAMENTO'!$C$3:$L$79,6,FALSE)</f>
        <v>0.20424000000000003</v>
      </c>
      <c r="G1399" s="671">
        <f>IF(E1399&lt;=30,(0.66*E1399+1.38)*F1399,((0.66*30+1.38)+0.55*(E1399-30))*F1399)</f>
        <v>2.9778192000000008</v>
      </c>
      <c r="H1399" s="632"/>
      <c r="I1399" s="632"/>
      <c r="J1399" s="633">
        <f t="shared" si="421"/>
        <v>0</v>
      </c>
      <c r="K1399" s="634"/>
      <c r="L1399" s="107"/>
      <c r="M1399" s="107"/>
      <c r="N1399" s="108">
        <f t="shared" si="416"/>
        <v>0</v>
      </c>
      <c r="O1399" s="108">
        <f t="shared" si="417"/>
        <v>0</v>
      </c>
      <c r="P1399" s="109"/>
      <c r="Q1399" s="107">
        <f t="shared" si="419"/>
        <v>0</v>
      </c>
      <c r="R1399" s="107">
        <f t="shared" si="419"/>
        <v>0</v>
      </c>
      <c r="S1399" s="108">
        <f t="shared" si="418"/>
        <v>0</v>
      </c>
      <c r="T1399" s="110">
        <f t="shared" si="415"/>
        <v>0</v>
      </c>
      <c r="U1399" s="109"/>
      <c r="V1399" s="111" t="str">
        <f>IF(T1396&gt;0,"xx",IF(O1396&gt;0,"xy",""))</f>
        <v/>
      </c>
      <c r="W1399" s="613" t="str">
        <f t="shared" si="422"/>
        <v/>
      </c>
      <c r="X1399" s="613" t="str">
        <f t="shared" si="404"/>
        <v/>
      </c>
      <c r="Y1399" s="613" t="str">
        <f t="shared" si="420"/>
        <v/>
      </c>
    </row>
    <row r="1400" spans="1:25" ht="13.8" hidden="1" thickBot="1">
      <c r="A1400" s="196" t="s">
        <v>175</v>
      </c>
      <c r="B1400" s="197"/>
      <c r="C1400" s="635" t="s">
        <v>480</v>
      </c>
      <c r="D1400" s="636"/>
      <c r="E1400" s="637">
        <v>30</v>
      </c>
      <c r="F1400" s="638">
        <f>VLOOKUP(C1396,'ENSAIOS DE ORÇAMENTO'!$C$3:$L$79,3,FALSE)</f>
        <v>1.4885000000000002</v>
      </c>
      <c r="G1400" s="667">
        <f>IF(E1400&lt;=30,(0.66*E1400+1.38)*F1400,((0.66*30+1.38)+0.55*(E1400-30))*F1400)</f>
        <v>31.526430000000001</v>
      </c>
      <c r="H1400" s="632"/>
      <c r="I1400" s="632"/>
      <c r="J1400" s="633">
        <f t="shared" si="421"/>
        <v>0</v>
      </c>
      <c r="K1400" s="634"/>
      <c r="L1400" s="107"/>
      <c r="M1400" s="107"/>
      <c r="N1400" s="108">
        <f t="shared" si="416"/>
        <v>0</v>
      </c>
      <c r="O1400" s="108">
        <f t="shared" si="417"/>
        <v>0</v>
      </c>
      <c r="P1400" s="109"/>
      <c r="Q1400" s="107">
        <f t="shared" si="419"/>
        <v>0</v>
      </c>
      <c r="R1400" s="107">
        <f t="shared" si="419"/>
        <v>0</v>
      </c>
      <c r="S1400" s="108">
        <f t="shared" si="418"/>
        <v>0</v>
      </c>
      <c r="T1400" s="110">
        <f t="shared" si="415"/>
        <v>0</v>
      </c>
      <c r="U1400" s="109"/>
      <c r="V1400" s="111" t="str">
        <f>IF(T1396&gt;0,"xx",IF(O1396&gt;0,"xy",""))</f>
        <v/>
      </c>
      <c r="W1400" s="613" t="str">
        <f t="shared" si="422"/>
        <v/>
      </c>
      <c r="X1400" s="613" t="str">
        <f t="shared" si="404"/>
        <v/>
      </c>
      <c r="Y1400" s="613" t="str">
        <f t="shared" si="420"/>
        <v/>
      </c>
    </row>
    <row r="1401" spans="1:25" ht="13.8" hidden="1" thickBot="1">
      <c r="A1401" s="196" t="s">
        <v>175</v>
      </c>
      <c r="B1401" s="197"/>
      <c r="C1401" s="635" t="s">
        <v>481</v>
      </c>
      <c r="D1401" s="636"/>
      <c r="E1401" s="637">
        <v>500</v>
      </c>
      <c r="F1401" s="638">
        <f>VLOOKUP(C1396,'ENSAIOS DE ORÇAMENTO'!$C$3:$L$79,10,FALSE)</f>
        <v>5.382E-2</v>
      </c>
      <c r="G1401" s="680">
        <f>IF(E1401&lt;=30,(0.48*E1401+4.05)*F1401,((0.48*30+4.05)+0.4*(E1401-30))*F1401)</f>
        <v>11.111139</v>
      </c>
      <c r="H1401" s="632"/>
      <c r="I1401" s="632"/>
      <c r="J1401" s="633">
        <f t="shared" si="421"/>
        <v>0</v>
      </c>
      <c r="K1401" s="634"/>
      <c r="L1401" s="107"/>
      <c r="M1401" s="107"/>
      <c r="N1401" s="108">
        <f t="shared" si="416"/>
        <v>0</v>
      </c>
      <c r="O1401" s="108">
        <f t="shared" si="417"/>
        <v>0</v>
      </c>
      <c r="P1401" s="109"/>
      <c r="Q1401" s="107">
        <f t="shared" si="419"/>
        <v>0</v>
      </c>
      <c r="R1401" s="107">
        <f t="shared" si="419"/>
        <v>0</v>
      </c>
      <c r="S1401" s="108">
        <f t="shared" si="418"/>
        <v>0</v>
      </c>
      <c r="T1401" s="110">
        <f t="shared" si="415"/>
        <v>0</v>
      </c>
      <c r="U1401" s="109"/>
      <c r="V1401" s="111" t="str">
        <f>IF(T1396&gt;0,"xx",IF(O1396&gt;0,"xy",""))</f>
        <v/>
      </c>
      <c r="W1401" s="613" t="str">
        <f t="shared" si="422"/>
        <v/>
      </c>
      <c r="X1401" s="613" t="str">
        <f t="shared" si="404"/>
        <v/>
      </c>
      <c r="Y1401" s="613" t="str">
        <f t="shared" si="420"/>
        <v/>
      </c>
    </row>
    <row r="1402" spans="1:25" ht="13.8" hidden="1" thickBot="1">
      <c r="A1402" s="196" t="s">
        <v>29</v>
      </c>
      <c r="B1402" s="197" t="s">
        <v>232</v>
      </c>
      <c r="C1402" s="635" t="s">
        <v>74</v>
      </c>
      <c r="D1402" s="636"/>
      <c r="E1402" s="637"/>
      <c r="F1402" s="638"/>
      <c r="G1402" s="639">
        <f>SUM(G1403:G1407)</f>
        <v>185.44550757500005</v>
      </c>
      <c r="H1402" s="632">
        <f>VLOOKUP(C1402,'ENSAIOS DE ORÇAMENTO'!$C$3:$L$79,8,FALSE)</f>
        <v>1037.7114670000001</v>
      </c>
      <c r="I1402" s="632">
        <f>IF(ISBLANK(H1402),"",SUM(G1402:H1402))</f>
        <v>1223.156974575</v>
      </c>
      <c r="J1402" s="633">
        <f t="shared" si="421"/>
        <v>1574.69</v>
      </c>
      <c r="K1402" s="634" t="s">
        <v>23</v>
      </c>
      <c r="L1402" s="107"/>
      <c r="M1402" s="107"/>
      <c r="N1402" s="108">
        <f t="shared" si="416"/>
        <v>0</v>
      </c>
      <c r="O1402" s="108">
        <f t="shared" si="417"/>
        <v>0</v>
      </c>
      <c r="P1402" s="109"/>
      <c r="Q1402" s="107">
        <f t="shared" si="419"/>
        <v>0</v>
      </c>
      <c r="R1402" s="107">
        <f t="shared" si="419"/>
        <v>0</v>
      </c>
      <c r="S1402" s="108">
        <f t="shared" si="418"/>
        <v>0</v>
      </c>
      <c r="T1402" s="110">
        <f t="shared" si="415"/>
        <v>0</v>
      </c>
      <c r="U1402" s="109"/>
      <c r="W1402" s="613" t="str">
        <f t="shared" si="422"/>
        <v/>
      </c>
      <c r="X1402" s="613" t="str">
        <f t="shared" si="404"/>
        <v/>
      </c>
      <c r="Y1402" s="613" t="str">
        <f t="shared" si="420"/>
        <v/>
      </c>
    </row>
    <row r="1403" spans="1:25" ht="13.8" hidden="1" thickBot="1">
      <c r="A1403" s="196" t="s">
        <v>175</v>
      </c>
      <c r="B1403" s="197"/>
      <c r="C1403" s="635" t="s">
        <v>241</v>
      </c>
      <c r="D1403" s="636"/>
      <c r="E1403" s="637">
        <v>500</v>
      </c>
      <c r="F1403" s="638">
        <f>VLOOKUP(C1402,'ENSAIOS DE ORÇAMENTO'!$C$3:$L$79,4,FALSE)</f>
        <v>0.1328599</v>
      </c>
      <c r="G1403" s="677">
        <f>IF(E1403&lt;=30,(0.48*E1403+4.05)*F1403,((0.48*30+4.05)+0.4*(E1403-30))*F1403)</f>
        <v>27.428926354999998</v>
      </c>
      <c r="H1403" s="632"/>
      <c r="I1403" s="632"/>
      <c r="J1403" s="633">
        <f t="shared" si="421"/>
        <v>0</v>
      </c>
      <c r="K1403" s="634"/>
      <c r="L1403" s="107"/>
      <c r="M1403" s="107"/>
      <c r="N1403" s="108">
        <f t="shared" si="416"/>
        <v>0</v>
      </c>
      <c r="O1403" s="108">
        <f t="shared" si="417"/>
        <v>0</v>
      </c>
      <c r="P1403" s="109"/>
      <c r="Q1403" s="107">
        <f t="shared" si="419"/>
        <v>0</v>
      </c>
      <c r="R1403" s="107">
        <f t="shared" si="419"/>
        <v>0</v>
      </c>
      <c r="S1403" s="108">
        <f t="shared" si="418"/>
        <v>0</v>
      </c>
      <c r="T1403" s="110">
        <f t="shared" si="415"/>
        <v>0</v>
      </c>
      <c r="U1403" s="109"/>
      <c r="V1403" s="111" t="str">
        <f>IF(T1402&gt;0,"xx",IF(O1402&gt;0,"xy",""))</f>
        <v/>
      </c>
      <c r="W1403" s="613" t="str">
        <f t="shared" si="422"/>
        <v/>
      </c>
      <c r="X1403" s="613" t="str">
        <f t="shared" si="404"/>
        <v/>
      </c>
      <c r="Y1403" s="613" t="str">
        <f t="shared" si="420"/>
        <v/>
      </c>
    </row>
    <row r="1404" spans="1:25" ht="13.8" hidden="1" thickBot="1">
      <c r="A1404" s="196" t="s">
        <v>175</v>
      </c>
      <c r="B1404" s="197"/>
      <c r="C1404" s="635" t="s">
        <v>303</v>
      </c>
      <c r="D1404" s="636"/>
      <c r="E1404" s="637">
        <v>180</v>
      </c>
      <c r="F1404" s="638">
        <f>VLOOKUP(C1402,'ENSAIOS DE ORÇAMENTO'!$C$3:$L$79,5,FALSE)</f>
        <v>0.94809025000000013</v>
      </c>
      <c r="G1404" s="671">
        <f>IF(E1404&lt;=30,(0.66*E1404+1.38)*F1404,((0.66*30+1.38)+0.55*(E1404-30))*F1404)</f>
        <v>98.297997120000019</v>
      </c>
      <c r="H1404" s="632"/>
      <c r="I1404" s="632"/>
      <c r="J1404" s="633">
        <f t="shared" si="421"/>
        <v>0</v>
      </c>
      <c r="K1404" s="634"/>
      <c r="L1404" s="107"/>
      <c r="M1404" s="107"/>
      <c r="N1404" s="108">
        <f t="shared" si="416"/>
        <v>0</v>
      </c>
      <c r="O1404" s="108">
        <f t="shared" si="417"/>
        <v>0</v>
      </c>
      <c r="P1404" s="109"/>
      <c r="Q1404" s="107">
        <f t="shared" si="419"/>
        <v>0</v>
      </c>
      <c r="R1404" s="107">
        <f t="shared" si="419"/>
        <v>0</v>
      </c>
      <c r="S1404" s="108">
        <f t="shared" si="418"/>
        <v>0</v>
      </c>
      <c r="T1404" s="110">
        <f t="shared" si="415"/>
        <v>0</v>
      </c>
      <c r="U1404" s="109"/>
      <c r="V1404" s="111" t="str">
        <f>IF(T1402&gt;0,"xx",IF(O1402&gt;0,"xy",""))</f>
        <v/>
      </c>
      <c r="W1404" s="613" t="str">
        <f t="shared" si="422"/>
        <v/>
      </c>
      <c r="X1404" s="613" t="str">
        <f t="shared" si="404"/>
        <v/>
      </c>
      <c r="Y1404" s="613" t="str">
        <f t="shared" si="420"/>
        <v/>
      </c>
    </row>
    <row r="1405" spans="1:25" ht="13.8" hidden="1" thickBot="1">
      <c r="A1405" s="196" t="s">
        <v>175</v>
      </c>
      <c r="B1405" s="197"/>
      <c r="C1405" s="635" t="s">
        <v>307</v>
      </c>
      <c r="D1405" s="636"/>
      <c r="E1405" s="637">
        <v>20</v>
      </c>
      <c r="F1405" s="638">
        <f>VLOOKUP(C1402,'ENSAIOS DE ORÇAMENTO'!$C$3:$L$79,6,FALSE)</f>
        <v>0.20424000000000003</v>
      </c>
      <c r="G1405" s="671">
        <f>IF(E1405&lt;=30,(0.66*E1405+1.38)*F1405,((0.66*30+1.38)+0.55*(E1405-30))*F1405)</f>
        <v>2.9778192000000008</v>
      </c>
      <c r="H1405" s="632"/>
      <c r="I1405" s="632"/>
      <c r="J1405" s="633">
        <f t="shared" si="421"/>
        <v>0</v>
      </c>
      <c r="K1405" s="634"/>
      <c r="L1405" s="107"/>
      <c r="M1405" s="107"/>
      <c r="N1405" s="108">
        <f t="shared" si="416"/>
        <v>0</v>
      </c>
      <c r="O1405" s="108">
        <f t="shared" si="417"/>
        <v>0</v>
      </c>
      <c r="P1405" s="109"/>
      <c r="Q1405" s="107">
        <f t="shared" si="419"/>
        <v>0</v>
      </c>
      <c r="R1405" s="107">
        <f t="shared" si="419"/>
        <v>0</v>
      </c>
      <c r="S1405" s="108">
        <f t="shared" si="418"/>
        <v>0</v>
      </c>
      <c r="T1405" s="110">
        <f t="shared" si="415"/>
        <v>0</v>
      </c>
      <c r="U1405" s="109"/>
      <c r="V1405" s="111" t="str">
        <f>IF(T1402&gt;0,"xx",IF(O1402&gt;0,"xy",""))</f>
        <v/>
      </c>
      <c r="W1405" s="613" t="str">
        <f t="shared" si="422"/>
        <v/>
      </c>
      <c r="X1405" s="613" t="str">
        <f t="shared" si="404"/>
        <v/>
      </c>
      <c r="Y1405" s="613" t="str">
        <f t="shared" si="420"/>
        <v/>
      </c>
    </row>
    <row r="1406" spans="1:25" ht="13.8" hidden="1" thickBot="1">
      <c r="A1406" s="196" t="s">
        <v>175</v>
      </c>
      <c r="B1406" s="197"/>
      <c r="C1406" s="635" t="s">
        <v>480</v>
      </c>
      <c r="D1406" s="636"/>
      <c r="E1406" s="637">
        <v>30</v>
      </c>
      <c r="F1406" s="638">
        <f>VLOOKUP(C1402,'ENSAIOS DE ORÇAMENTO'!$C$3:$L$79,3,FALSE)</f>
        <v>1.98085</v>
      </c>
      <c r="G1406" s="667">
        <f>IF(E1406&lt;=30,(0.66*E1406+1.38)*F1406,((0.66*30+1.38)+0.55*(E1406-30))*F1406)</f>
        <v>41.954402999999999</v>
      </c>
      <c r="H1406" s="632"/>
      <c r="I1406" s="632"/>
      <c r="J1406" s="633">
        <f t="shared" si="421"/>
        <v>0</v>
      </c>
      <c r="K1406" s="634"/>
      <c r="L1406" s="107"/>
      <c r="M1406" s="107"/>
      <c r="N1406" s="108">
        <f t="shared" si="416"/>
        <v>0</v>
      </c>
      <c r="O1406" s="108">
        <f t="shared" si="417"/>
        <v>0</v>
      </c>
      <c r="P1406" s="109"/>
      <c r="Q1406" s="107">
        <f t="shared" si="419"/>
        <v>0</v>
      </c>
      <c r="R1406" s="107">
        <f t="shared" si="419"/>
        <v>0</v>
      </c>
      <c r="S1406" s="108">
        <f t="shared" si="418"/>
        <v>0</v>
      </c>
      <c r="T1406" s="110">
        <f t="shared" si="415"/>
        <v>0</v>
      </c>
      <c r="U1406" s="109"/>
      <c r="V1406" s="111" t="str">
        <f>IF(T1402&gt;0,"xx",IF(O1402&gt;0,"xy",""))</f>
        <v/>
      </c>
      <c r="W1406" s="613" t="str">
        <f t="shared" si="422"/>
        <v/>
      </c>
      <c r="X1406" s="613" t="str">
        <f t="shared" si="404"/>
        <v/>
      </c>
      <c r="Y1406" s="613" t="str">
        <f t="shared" si="420"/>
        <v/>
      </c>
    </row>
    <row r="1407" spans="1:25" ht="13.8" hidden="1" thickBot="1">
      <c r="A1407" s="196" t="s">
        <v>175</v>
      </c>
      <c r="B1407" s="197"/>
      <c r="C1407" s="635" t="s">
        <v>481</v>
      </c>
      <c r="D1407" s="636"/>
      <c r="E1407" s="637">
        <v>500</v>
      </c>
      <c r="F1407" s="638">
        <f>VLOOKUP(C1402,'ENSAIOS DE ORÇAMENTO'!$C$3:$L$79,10,FALSE)</f>
        <v>7.1621999999999991E-2</v>
      </c>
      <c r="G1407" s="680">
        <f>IF(E1407&lt;=30,(0.48*E1407+4.05)*F1407,((0.48*30+4.05)+0.4*(E1407-30))*F1407)</f>
        <v>14.786361899999998</v>
      </c>
      <c r="H1407" s="632"/>
      <c r="I1407" s="632"/>
      <c r="J1407" s="633">
        <f t="shared" si="421"/>
        <v>0</v>
      </c>
      <c r="K1407" s="634"/>
      <c r="L1407" s="107"/>
      <c r="M1407" s="107"/>
      <c r="N1407" s="108">
        <f t="shared" si="416"/>
        <v>0</v>
      </c>
      <c r="O1407" s="108">
        <f t="shared" si="417"/>
        <v>0</v>
      </c>
      <c r="P1407" s="109"/>
      <c r="Q1407" s="107">
        <f t="shared" si="419"/>
        <v>0</v>
      </c>
      <c r="R1407" s="107">
        <f t="shared" si="419"/>
        <v>0</v>
      </c>
      <c r="S1407" s="108">
        <f t="shared" si="418"/>
        <v>0</v>
      </c>
      <c r="T1407" s="110">
        <f t="shared" si="415"/>
        <v>0</v>
      </c>
      <c r="U1407" s="109"/>
      <c r="V1407" s="111" t="str">
        <f>IF(T1402&gt;0,"xx",IF(O1402&gt;0,"xy",""))</f>
        <v/>
      </c>
      <c r="W1407" s="613" t="str">
        <f t="shared" si="422"/>
        <v/>
      </c>
      <c r="X1407" s="613" t="str">
        <f t="shared" si="404"/>
        <v/>
      </c>
      <c r="Y1407" s="613" t="str">
        <f t="shared" si="420"/>
        <v/>
      </c>
    </row>
    <row r="1408" spans="1:25" ht="13.8" hidden="1" thickBot="1">
      <c r="A1408" s="196" t="s">
        <v>30</v>
      </c>
      <c r="B1408" s="197" t="s">
        <v>232</v>
      </c>
      <c r="C1408" s="635" t="s">
        <v>75</v>
      </c>
      <c r="D1408" s="636"/>
      <c r="E1408" s="637"/>
      <c r="F1408" s="638"/>
      <c r="G1408" s="639">
        <f>SUM(G1409:G1413)</f>
        <v>224.45197702499999</v>
      </c>
      <c r="H1408" s="632">
        <f>VLOOKUP(C1408,'ENSAIOS DE ORÇAMENTO'!$C$3:$L$79,8,FALSE)</f>
        <v>1167.6622130000001</v>
      </c>
      <c r="I1408" s="632">
        <f>IF(ISBLANK(H1408),"",SUM(G1408:H1408))</f>
        <v>1392.114190025</v>
      </c>
      <c r="J1408" s="633">
        <f t="shared" si="421"/>
        <v>1792.21</v>
      </c>
      <c r="K1408" s="634" t="s">
        <v>23</v>
      </c>
      <c r="L1408" s="107"/>
      <c r="M1408" s="107"/>
      <c r="N1408" s="108">
        <f t="shared" si="416"/>
        <v>0</v>
      </c>
      <c r="O1408" s="108">
        <f t="shared" si="417"/>
        <v>0</v>
      </c>
      <c r="P1408" s="109"/>
      <c r="Q1408" s="107">
        <f t="shared" si="419"/>
        <v>0</v>
      </c>
      <c r="R1408" s="107">
        <f t="shared" si="419"/>
        <v>0</v>
      </c>
      <c r="S1408" s="108">
        <f t="shared" si="418"/>
        <v>0</v>
      </c>
      <c r="T1408" s="110">
        <f t="shared" si="415"/>
        <v>0</v>
      </c>
      <c r="U1408" s="109"/>
      <c r="W1408" s="613" t="str">
        <f t="shared" si="422"/>
        <v/>
      </c>
      <c r="X1408" s="613" t="str">
        <f t="shared" si="404"/>
        <v/>
      </c>
      <c r="Y1408" s="613" t="str">
        <f t="shared" si="420"/>
        <v/>
      </c>
    </row>
    <row r="1409" spans="1:25" ht="13.8" hidden="1" thickBot="1">
      <c r="A1409" s="196" t="s">
        <v>175</v>
      </c>
      <c r="B1409" s="197"/>
      <c r="C1409" s="635" t="s">
        <v>241</v>
      </c>
      <c r="D1409" s="636"/>
      <c r="E1409" s="637">
        <v>500</v>
      </c>
      <c r="F1409" s="638">
        <f>VLOOKUP(C1408,'ENSAIOS DE ORÇAMENTO'!$C$3:$L$79,4,FALSE)</f>
        <v>0.1542441</v>
      </c>
      <c r="G1409" s="677">
        <f>IF(E1409&lt;=30,(0.48*E1409+4.05)*F1409,((0.48*30+4.05)+0.4*(E1409-30))*F1409)</f>
        <v>31.843694444999997</v>
      </c>
      <c r="H1409" s="632"/>
      <c r="I1409" s="632"/>
      <c r="J1409" s="633">
        <f t="shared" si="421"/>
        <v>0</v>
      </c>
      <c r="K1409" s="634"/>
      <c r="L1409" s="107"/>
      <c r="M1409" s="107"/>
      <c r="N1409" s="108">
        <f t="shared" si="416"/>
        <v>0</v>
      </c>
      <c r="O1409" s="108">
        <f t="shared" si="417"/>
        <v>0</v>
      </c>
      <c r="P1409" s="109"/>
      <c r="Q1409" s="107">
        <f t="shared" si="419"/>
        <v>0</v>
      </c>
      <c r="R1409" s="107">
        <f t="shared" si="419"/>
        <v>0</v>
      </c>
      <c r="S1409" s="108">
        <f t="shared" si="418"/>
        <v>0</v>
      </c>
      <c r="T1409" s="110">
        <f t="shared" si="415"/>
        <v>0</v>
      </c>
      <c r="U1409" s="109"/>
      <c r="V1409" s="111" t="str">
        <f>IF(T1408&gt;0,"xx",IF(O1408&gt;0,"xy",""))</f>
        <v/>
      </c>
      <c r="W1409" s="613" t="str">
        <f t="shared" si="422"/>
        <v/>
      </c>
      <c r="X1409" s="613" t="str">
        <f t="shared" si="404"/>
        <v/>
      </c>
      <c r="Y1409" s="613" t="str">
        <f t="shared" si="420"/>
        <v/>
      </c>
    </row>
    <row r="1410" spans="1:25" ht="13.8" hidden="1" thickBot="1">
      <c r="A1410" s="196" t="s">
        <v>175</v>
      </c>
      <c r="B1410" s="197"/>
      <c r="C1410" s="635" t="s">
        <v>303</v>
      </c>
      <c r="D1410" s="636"/>
      <c r="E1410" s="637">
        <v>180</v>
      </c>
      <c r="F1410" s="638">
        <f>VLOOKUP(C1408,'ENSAIOS DE ORÇAMENTO'!$C$3:$L$79,5,FALSE)</f>
        <v>1.1425397499999999</v>
      </c>
      <c r="G1410" s="671">
        <f>IF(E1410&lt;=30,(0.66*E1410+1.38)*F1410,((0.66*30+1.38)+0.55*(E1410-30))*F1410)</f>
        <v>118.45852128</v>
      </c>
      <c r="H1410" s="632"/>
      <c r="I1410" s="632"/>
      <c r="J1410" s="633">
        <f t="shared" si="421"/>
        <v>0</v>
      </c>
      <c r="K1410" s="634"/>
      <c r="L1410" s="107"/>
      <c r="M1410" s="107"/>
      <c r="N1410" s="108">
        <f t="shared" si="416"/>
        <v>0</v>
      </c>
      <c r="O1410" s="108">
        <f t="shared" si="417"/>
        <v>0</v>
      </c>
      <c r="P1410" s="109"/>
      <c r="Q1410" s="107">
        <f t="shared" si="419"/>
        <v>0</v>
      </c>
      <c r="R1410" s="107">
        <f t="shared" si="419"/>
        <v>0</v>
      </c>
      <c r="S1410" s="108">
        <f t="shared" si="418"/>
        <v>0</v>
      </c>
      <c r="T1410" s="110">
        <f t="shared" si="415"/>
        <v>0</v>
      </c>
      <c r="U1410" s="109"/>
      <c r="V1410" s="111" t="str">
        <f>IF(T1408&gt;0,"xx",IF(O1408&gt;0,"xy",""))</f>
        <v/>
      </c>
      <c r="W1410" s="613" t="str">
        <f t="shared" si="422"/>
        <v/>
      </c>
      <c r="X1410" s="613" t="str">
        <f t="shared" si="404"/>
        <v/>
      </c>
      <c r="Y1410" s="613" t="str">
        <f t="shared" si="420"/>
        <v/>
      </c>
    </row>
    <row r="1411" spans="1:25" ht="13.8" hidden="1" thickBot="1">
      <c r="A1411" s="196" t="s">
        <v>175</v>
      </c>
      <c r="B1411" s="197"/>
      <c r="C1411" s="635" t="s">
        <v>307</v>
      </c>
      <c r="D1411" s="636"/>
      <c r="E1411" s="637">
        <v>20</v>
      </c>
      <c r="F1411" s="638">
        <f>VLOOKUP(C1408,'ENSAIOS DE ORÇAMENTO'!$C$3:$L$79,6,FALSE)</f>
        <v>0.20424000000000003</v>
      </c>
      <c r="G1411" s="671">
        <f>IF(E1411&lt;=30,(0.66*E1411+1.38)*F1411,((0.66*30+1.38)+0.55*(E1411-30))*F1411)</f>
        <v>2.9778192000000008</v>
      </c>
      <c r="H1411" s="632"/>
      <c r="I1411" s="632"/>
      <c r="J1411" s="633">
        <f t="shared" si="421"/>
        <v>0</v>
      </c>
      <c r="K1411" s="634"/>
      <c r="L1411" s="107"/>
      <c r="M1411" s="107"/>
      <c r="N1411" s="108">
        <f t="shared" si="416"/>
        <v>0</v>
      </c>
      <c r="O1411" s="108">
        <f t="shared" si="417"/>
        <v>0</v>
      </c>
      <c r="P1411" s="109"/>
      <c r="Q1411" s="107">
        <f t="shared" si="419"/>
        <v>0</v>
      </c>
      <c r="R1411" s="107">
        <f t="shared" si="419"/>
        <v>0</v>
      </c>
      <c r="S1411" s="108">
        <f t="shared" si="418"/>
        <v>0</v>
      </c>
      <c r="T1411" s="110">
        <f t="shared" si="415"/>
        <v>0</v>
      </c>
      <c r="U1411" s="109"/>
      <c r="V1411" s="111" t="str">
        <f>IF(T1408&gt;0,"xx",IF(O1408&gt;0,"xy",""))</f>
        <v/>
      </c>
      <c r="W1411" s="613" t="str">
        <f t="shared" si="422"/>
        <v/>
      </c>
      <c r="X1411" s="613" t="str">
        <f t="shared" si="404"/>
        <v/>
      </c>
      <c r="Y1411" s="613" t="str">
        <f t="shared" si="420"/>
        <v/>
      </c>
    </row>
    <row r="1412" spans="1:25" ht="13.8" hidden="1" thickBot="1">
      <c r="A1412" s="196" t="s">
        <v>175</v>
      </c>
      <c r="B1412" s="197"/>
      <c r="C1412" s="635" t="s">
        <v>480</v>
      </c>
      <c r="D1412" s="636"/>
      <c r="E1412" s="637">
        <v>30</v>
      </c>
      <c r="F1412" s="638">
        <f>VLOOKUP(C1408,'ENSAIOS DE ORÇAMENTO'!$C$3:$L$79,3,FALSE)</f>
        <v>2.4846499999999998</v>
      </c>
      <c r="G1412" s="667">
        <f>IF(E1412&lt;=30,(0.66*E1412+1.38)*F1412,((0.66*30+1.38)+0.55*(E1412-30))*F1412)</f>
        <v>52.624886999999994</v>
      </c>
      <c r="H1412" s="632"/>
      <c r="I1412" s="632"/>
      <c r="J1412" s="633">
        <f t="shared" si="421"/>
        <v>0</v>
      </c>
      <c r="K1412" s="634"/>
      <c r="L1412" s="107"/>
      <c r="M1412" s="107"/>
      <c r="N1412" s="108">
        <f t="shared" si="416"/>
        <v>0</v>
      </c>
      <c r="O1412" s="108">
        <f t="shared" si="417"/>
        <v>0</v>
      </c>
      <c r="P1412" s="109"/>
      <c r="Q1412" s="107">
        <f t="shared" si="419"/>
        <v>0</v>
      </c>
      <c r="R1412" s="107">
        <f t="shared" si="419"/>
        <v>0</v>
      </c>
      <c r="S1412" s="108">
        <f t="shared" si="418"/>
        <v>0</v>
      </c>
      <c r="T1412" s="110">
        <f t="shared" si="415"/>
        <v>0</v>
      </c>
      <c r="U1412" s="109"/>
      <c r="V1412" s="111" t="str">
        <f>IF(T1408&gt;0,"xx",IF(O1408&gt;0,"xy",""))</f>
        <v/>
      </c>
      <c r="W1412" s="613" t="str">
        <f t="shared" si="422"/>
        <v/>
      </c>
      <c r="X1412" s="613" t="str">
        <f t="shared" si="404"/>
        <v/>
      </c>
      <c r="Y1412" s="613" t="str">
        <f t="shared" si="420"/>
        <v/>
      </c>
    </row>
    <row r="1413" spans="1:25" ht="13.8" hidden="1" thickBot="1">
      <c r="A1413" s="196" t="s">
        <v>175</v>
      </c>
      <c r="B1413" s="197"/>
      <c r="C1413" s="635" t="s">
        <v>481</v>
      </c>
      <c r="D1413" s="636"/>
      <c r="E1413" s="637">
        <v>500</v>
      </c>
      <c r="F1413" s="638">
        <f>VLOOKUP(C1408,'ENSAIOS DE ORÇAMENTO'!$C$3:$L$79,10,FALSE)</f>
        <v>8.9838000000000001E-2</v>
      </c>
      <c r="G1413" s="680">
        <f>IF(E1413&lt;=30,(0.48*E1413+4.05)*F1413,((0.48*30+4.05)+0.4*(E1413-30))*F1413)</f>
        <v>18.547055099999998</v>
      </c>
      <c r="H1413" s="632"/>
      <c r="I1413" s="632"/>
      <c r="J1413" s="633">
        <f t="shared" si="421"/>
        <v>0</v>
      </c>
      <c r="K1413" s="634"/>
      <c r="L1413" s="107"/>
      <c r="M1413" s="107"/>
      <c r="N1413" s="108">
        <f t="shared" si="416"/>
        <v>0</v>
      </c>
      <c r="O1413" s="108">
        <f t="shared" si="417"/>
        <v>0</v>
      </c>
      <c r="P1413" s="109"/>
      <c r="Q1413" s="107">
        <f t="shared" si="419"/>
        <v>0</v>
      </c>
      <c r="R1413" s="107">
        <f t="shared" si="419"/>
        <v>0</v>
      </c>
      <c r="S1413" s="108">
        <f t="shared" si="418"/>
        <v>0</v>
      </c>
      <c r="T1413" s="110">
        <f t="shared" si="415"/>
        <v>0</v>
      </c>
      <c r="U1413" s="109"/>
      <c r="V1413" s="111" t="str">
        <f>IF(T1408&gt;0,"xx",IF(O1408&gt;0,"xy",""))</f>
        <v/>
      </c>
      <c r="W1413" s="613" t="str">
        <f t="shared" si="422"/>
        <v/>
      </c>
      <c r="X1413" s="613" t="str">
        <f t="shared" si="404"/>
        <v/>
      </c>
      <c r="Y1413" s="613" t="str">
        <f t="shared" si="420"/>
        <v/>
      </c>
    </row>
    <row r="1414" spans="1:25" ht="13.8" hidden="1" thickBot="1">
      <c r="A1414" s="196" t="s">
        <v>117</v>
      </c>
      <c r="B1414" s="197" t="s">
        <v>232</v>
      </c>
      <c r="C1414" s="635" t="s">
        <v>482</v>
      </c>
      <c r="D1414" s="636"/>
      <c r="E1414" s="637"/>
      <c r="F1414" s="638"/>
      <c r="G1414" s="639">
        <f>SUM(G1415:G1419)</f>
        <v>243.49793020000004</v>
      </c>
      <c r="H1414" s="632">
        <f>VLOOKUP(C1414,'ENSAIOS DE ORÇAMENTO'!$C$3:$L$79,8,FALSE)</f>
        <v>816.07569000000001</v>
      </c>
      <c r="I1414" s="632">
        <f>IF(ISBLANK(H1414),"",SUM(G1414:H1414))*0.95</f>
        <v>1006.59493919</v>
      </c>
      <c r="J1414" s="633">
        <f t="shared" si="421"/>
        <v>1295.8900000000001</v>
      </c>
      <c r="K1414" s="634" t="s">
        <v>23</v>
      </c>
      <c r="L1414" s="107"/>
      <c r="M1414" s="107"/>
      <c r="N1414" s="108">
        <f t="shared" si="416"/>
        <v>0</v>
      </c>
      <c r="O1414" s="108">
        <f t="shared" si="417"/>
        <v>0</v>
      </c>
      <c r="P1414" s="109"/>
      <c r="Q1414" s="107">
        <f t="shared" si="419"/>
        <v>0</v>
      </c>
      <c r="R1414" s="107">
        <f t="shared" si="419"/>
        <v>0</v>
      </c>
      <c r="S1414" s="108">
        <f t="shared" si="418"/>
        <v>0</v>
      </c>
      <c r="T1414" s="110">
        <f t="shared" si="415"/>
        <v>0</v>
      </c>
      <c r="U1414" s="109"/>
      <c r="W1414" s="613" t="str">
        <f t="shared" si="422"/>
        <v/>
      </c>
      <c r="X1414" s="613" t="str">
        <f t="shared" si="404"/>
        <v/>
      </c>
      <c r="Y1414" s="613" t="str">
        <f t="shared" si="420"/>
        <v/>
      </c>
    </row>
    <row r="1415" spans="1:25" ht="13.8" hidden="1" thickBot="1">
      <c r="A1415" s="196" t="s">
        <v>175</v>
      </c>
      <c r="B1415" s="197"/>
      <c r="C1415" s="635" t="s">
        <v>241</v>
      </c>
      <c r="D1415" s="636"/>
      <c r="E1415" s="637">
        <v>500</v>
      </c>
      <c r="F1415" s="638">
        <f>VLOOKUP(C1414,'ENSAIOS DE ORÇAMENTO'!$C$3:$L$79,4,FALSE)</f>
        <v>0.43490000000000006</v>
      </c>
      <c r="G1415" s="677">
        <f>IF(E1415&lt;=30,(0.48*E1415+4.05)*F1415,((0.48*30+4.05)+0.4*(E1415-30))*F1415)</f>
        <v>89.785105000000001</v>
      </c>
      <c r="H1415" s="632"/>
      <c r="I1415" s="632"/>
      <c r="J1415" s="633">
        <f t="shared" si="421"/>
        <v>0</v>
      </c>
      <c r="K1415" s="634"/>
      <c r="L1415" s="107"/>
      <c r="M1415" s="107"/>
      <c r="N1415" s="108">
        <f t="shared" si="416"/>
        <v>0</v>
      </c>
      <c r="O1415" s="108">
        <f t="shared" si="417"/>
        <v>0</v>
      </c>
      <c r="P1415" s="109"/>
      <c r="Q1415" s="107">
        <f t="shared" si="419"/>
        <v>0</v>
      </c>
      <c r="R1415" s="107">
        <f t="shared" si="419"/>
        <v>0</v>
      </c>
      <c r="S1415" s="108">
        <f t="shared" si="418"/>
        <v>0</v>
      </c>
      <c r="T1415" s="110">
        <f t="shared" si="415"/>
        <v>0</v>
      </c>
      <c r="U1415" s="109"/>
      <c r="V1415" s="111" t="str">
        <f>IF(T1414&gt;0,"xx",IF(O1414&gt;0,"xy",""))</f>
        <v/>
      </c>
      <c r="W1415" s="613" t="str">
        <f t="shared" si="422"/>
        <v/>
      </c>
      <c r="X1415" s="613" t="str">
        <f t="shared" si="404"/>
        <v/>
      </c>
      <c r="Y1415" s="613" t="str">
        <f t="shared" si="420"/>
        <v/>
      </c>
    </row>
    <row r="1416" spans="1:25" ht="13.8" hidden="1" thickBot="1">
      <c r="A1416" s="196" t="s">
        <v>175</v>
      </c>
      <c r="B1416" s="197"/>
      <c r="C1416" s="635" t="s">
        <v>303</v>
      </c>
      <c r="D1416" s="636"/>
      <c r="E1416" s="637">
        <v>180</v>
      </c>
      <c r="F1416" s="638">
        <f>VLOOKUP(C1414,'ENSAIOS DE ORÇAMENTO'!$C$3:$L$79,5,FALSE)</f>
        <v>1.26997</v>
      </c>
      <c r="G1416" s="671">
        <f>IF(E1416&lt;=30,(0.66*E1416+1.38)*F1416,((0.66*30+1.38)+0.55*(E1416-30))*F1416)</f>
        <v>131.67048960000002</v>
      </c>
      <c r="H1416" s="632"/>
      <c r="I1416" s="632"/>
      <c r="J1416" s="633">
        <f t="shared" si="421"/>
        <v>0</v>
      </c>
      <c r="K1416" s="634"/>
      <c r="L1416" s="107"/>
      <c r="M1416" s="107"/>
      <c r="N1416" s="108">
        <f t="shared" si="416"/>
        <v>0</v>
      </c>
      <c r="O1416" s="108">
        <f t="shared" si="417"/>
        <v>0</v>
      </c>
      <c r="P1416" s="109"/>
      <c r="Q1416" s="107">
        <f t="shared" si="419"/>
        <v>0</v>
      </c>
      <c r="R1416" s="107">
        <f t="shared" si="419"/>
        <v>0</v>
      </c>
      <c r="S1416" s="108">
        <f t="shared" si="418"/>
        <v>0</v>
      </c>
      <c r="T1416" s="110">
        <f t="shared" ref="T1416:T1479" si="423">IF(ISBLANK(Q1416),0,ROUND(Q1416*R1416,2))</f>
        <v>0</v>
      </c>
      <c r="U1416" s="109"/>
      <c r="V1416" s="111" t="str">
        <f>IF(T1414&gt;0,"xx",IF(O1414&gt;0,"xy",""))</f>
        <v/>
      </c>
      <c r="W1416" s="613" t="str">
        <f t="shared" si="422"/>
        <v/>
      </c>
      <c r="X1416" s="613" t="str">
        <f t="shared" si="404"/>
        <v/>
      </c>
      <c r="Y1416" s="613" t="str">
        <f t="shared" si="420"/>
        <v/>
      </c>
    </row>
    <row r="1417" spans="1:25" ht="13.8" hidden="1" thickBot="1">
      <c r="A1417" s="196" t="s">
        <v>175</v>
      </c>
      <c r="B1417" s="197"/>
      <c r="C1417" s="635" t="s">
        <v>307</v>
      </c>
      <c r="D1417" s="636"/>
      <c r="E1417" s="637">
        <v>20</v>
      </c>
      <c r="F1417" s="638">
        <f>VLOOKUP(C1414,'ENSAIOS DE ORÇAMENTO'!$C$3:$L$79,6,FALSE)</f>
        <v>1.5118200000000002</v>
      </c>
      <c r="G1417" s="671">
        <f>IF(E1417&lt;=30,(0.66*E1417+1.38)*F1417,((0.66*30+1.38)+0.55*(E1417-30))*F1417)</f>
        <v>22.042335600000005</v>
      </c>
      <c r="H1417" s="632"/>
      <c r="I1417" s="632"/>
      <c r="J1417" s="633">
        <f t="shared" si="421"/>
        <v>0</v>
      </c>
      <c r="K1417" s="634"/>
      <c r="L1417" s="107"/>
      <c r="M1417" s="107"/>
      <c r="N1417" s="108">
        <f t="shared" si="416"/>
        <v>0</v>
      </c>
      <c r="O1417" s="108">
        <f t="shared" si="417"/>
        <v>0</v>
      </c>
      <c r="P1417" s="109"/>
      <c r="Q1417" s="107">
        <f t="shared" si="419"/>
        <v>0</v>
      </c>
      <c r="R1417" s="107">
        <f t="shared" si="419"/>
        <v>0</v>
      </c>
      <c r="S1417" s="108">
        <f t="shared" si="418"/>
        <v>0</v>
      </c>
      <c r="T1417" s="110">
        <f t="shared" si="423"/>
        <v>0</v>
      </c>
      <c r="U1417" s="109"/>
      <c r="V1417" s="111" t="str">
        <f>IF(T1414&gt;0,"xx",IF(O1414&gt;0,"xy",""))</f>
        <v/>
      </c>
      <c r="W1417" s="613" t="str">
        <f t="shared" si="422"/>
        <v/>
      </c>
      <c r="X1417" s="613" t="str">
        <f t="shared" si="404"/>
        <v/>
      </c>
      <c r="Y1417" s="613" t="str">
        <f t="shared" si="420"/>
        <v/>
      </c>
    </row>
    <row r="1418" spans="1:25" ht="13.8" hidden="1" thickBot="1">
      <c r="A1418" s="196" t="s">
        <v>175</v>
      </c>
      <c r="B1418" s="197"/>
      <c r="C1418" s="635" t="s">
        <v>480</v>
      </c>
      <c r="D1418" s="636"/>
      <c r="E1418" s="637">
        <v>30</v>
      </c>
      <c r="F1418" s="638">
        <f>VLOOKUP(C1414,'ENSAIOS DE ORÇAMENTO'!$C$3:$L$79,3,FALSE)</f>
        <v>0</v>
      </c>
      <c r="G1418" s="667">
        <f>IF(E1418&lt;=30,(0.66*E1418+1.38)*F1418,((0.66*30+1.38)+0.55*(E1418-30))*F1418)</f>
        <v>0</v>
      </c>
      <c r="H1418" s="632"/>
      <c r="I1418" s="632"/>
      <c r="J1418" s="633">
        <f t="shared" si="421"/>
        <v>0</v>
      </c>
      <c r="K1418" s="634"/>
      <c r="L1418" s="107"/>
      <c r="M1418" s="107"/>
      <c r="N1418" s="108">
        <f t="shared" si="416"/>
        <v>0</v>
      </c>
      <c r="O1418" s="108">
        <f t="shared" si="417"/>
        <v>0</v>
      </c>
      <c r="P1418" s="109"/>
      <c r="Q1418" s="107">
        <f t="shared" si="419"/>
        <v>0</v>
      </c>
      <c r="R1418" s="107">
        <f t="shared" si="419"/>
        <v>0</v>
      </c>
      <c r="S1418" s="108">
        <f t="shared" si="418"/>
        <v>0</v>
      </c>
      <c r="T1418" s="110">
        <f t="shared" si="423"/>
        <v>0</v>
      </c>
      <c r="U1418" s="109"/>
      <c r="V1418" s="111" t="str">
        <f>IF(T1414&gt;0,"xx",IF(O1414&gt;0,"xy",""))</f>
        <v/>
      </c>
      <c r="W1418" s="613" t="str">
        <f t="shared" si="422"/>
        <v/>
      </c>
      <c r="X1418" s="613" t="str">
        <f t="shared" si="404"/>
        <v/>
      </c>
      <c r="Y1418" s="613" t="str">
        <f t="shared" si="420"/>
        <v/>
      </c>
    </row>
    <row r="1419" spans="1:25" ht="13.8" hidden="1" thickBot="1">
      <c r="A1419" s="196" t="s">
        <v>175</v>
      </c>
      <c r="B1419" s="197"/>
      <c r="C1419" s="635" t="s">
        <v>481</v>
      </c>
      <c r="D1419" s="636"/>
      <c r="E1419" s="637">
        <v>500</v>
      </c>
      <c r="F1419" s="638">
        <f>VLOOKUP(C1414,'ENSAIOS DE ORÇAMENTO'!$C$3:$L$79,10,FALSE)</f>
        <v>0</v>
      </c>
      <c r="G1419" s="680">
        <f>IF(E1419&lt;=30,(0.48*E1419+4.05)*F1419,((0.48*30+4.05)+0.4*(E1419-30))*F1419)</f>
        <v>0</v>
      </c>
      <c r="H1419" s="632"/>
      <c r="I1419" s="632"/>
      <c r="J1419" s="633">
        <f t="shared" si="421"/>
        <v>0</v>
      </c>
      <c r="K1419" s="634"/>
      <c r="L1419" s="107"/>
      <c r="M1419" s="107"/>
      <c r="N1419" s="108">
        <f t="shared" si="416"/>
        <v>0</v>
      </c>
      <c r="O1419" s="108">
        <f t="shared" si="417"/>
        <v>0</v>
      </c>
      <c r="P1419" s="109"/>
      <c r="Q1419" s="107">
        <f t="shared" si="419"/>
        <v>0</v>
      </c>
      <c r="R1419" s="107">
        <f t="shared" si="419"/>
        <v>0</v>
      </c>
      <c r="S1419" s="108">
        <f t="shared" si="418"/>
        <v>0</v>
      </c>
      <c r="T1419" s="110">
        <f t="shared" si="423"/>
        <v>0</v>
      </c>
      <c r="U1419" s="109"/>
      <c r="V1419" s="111" t="str">
        <f>IF(T1414&gt;0,"xx",IF(O1414&gt;0,"xy",""))</f>
        <v/>
      </c>
      <c r="W1419" s="613" t="str">
        <f t="shared" si="422"/>
        <v/>
      </c>
      <c r="X1419" s="613" t="str">
        <f t="shared" si="404"/>
        <v/>
      </c>
      <c r="Y1419" s="613" t="str">
        <f t="shared" si="420"/>
        <v/>
      </c>
    </row>
    <row r="1420" spans="1:25" ht="13.8" hidden="1" thickBot="1">
      <c r="A1420" s="196" t="s">
        <v>118</v>
      </c>
      <c r="B1420" s="197" t="s">
        <v>232</v>
      </c>
      <c r="C1420" s="635" t="s">
        <v>483</v>
      </c>
      <c r="D1420" s="636"/>
      <c r="E1420" s="637"/>
      <c r="F1420" s="638">
        <f>F1444</f>
        <v>0</v>
      </c>
      <c r="G1420" s="639">
        <f>SUM(G1421:G1425)</f>
        <v>302.83245160000007</v>
      </c>
      <c r="H1420" s="632">
        <f>VLOOKUP(C1420,'ENSAIOS DE ORÇAMENTO'!$C$3:$L$79,8,FALSE)</f>
        <v>960.48149000000001</v>
      </c>
      <c r="I1420" s="632">
        <f>IF(ISBLANK(H1420),"",SUM(G1420:H1420))*0.95</f>
        <v>1200.1482445200002</v>
      </c>
      <c r="J1420" s="633">
        <f t="shared" si="421"/>
        <v>1545.07</v>
      </c>
      <c r="K1420" s="634" t="s">
        <v>23</v>
      </c>
      <c r="L1420" s="107"/>
      <c r="M1420" s="107"/>
      <c r="N1420" s="108">
        <f t="shared" ref="N1420:N1488" si="424">IF(ISBLANK(L1420),0,ROUND(J1420*L1420,2))</f>
        <v>0</v>
      </c>
      <c r="O1420" s="108">
        <f t="shared" ref="O1420:O1488" si="425">IF(ISBLANK(M1420),0,ROUND(L1420*M1420,2))</f>
        <v>0</v>
      </c>
      <c r="P1420" s="109"/>
      <c r="Q1420" s="107">
        <f t="shared" si="419"/>
        <v>0</v>
      </c>
      <c r="R1420" s="107">
        <f t="shared" si="419"/>
        <v>0</v>
      </c>
      <c r="S1420" s="108">
        <f t="shared" ref="S1420:S1488" si="426">IF(ISBLANK(Q1420),0,ROUND(J1420*Q1420,2))</f>
        <v>0</v>
      </c>
      <c r="T1420" s="110">
        <f t="shared" si="423"/>
        <v>0</v>
      </c>
      <c r="U1420" s="109"/>
      <c r="W1420" s="613" t="str">
        <f t="shared" si="422"/>
        <v/>
      </c>
      <c r="X1420" s="613" t="str">
        <f t="shared" si="404"/>
        <v/>
      </c>
      <c r="Y1420" s="613" t="str">
        <f t="shared" si="420"/>
        <v/>
      </c>
    </row>
    <row r="1421" spans="1:25" ht="13.8" hidden="1" thickBot="1">
      <c r="A1421" s="196" t="s">
        <v>175</v>
      </c>
      <c r="B1421" s="197"/>
      <c r="C1421" s="635" t="s">
        <v>241</v>
      </c>
      <c r="D1421" s="636"/>
      <c r="E1421" s="637">
        <v>500</v>
      </c>
      <c r="F1421" s="638">
        <f>VLOOKUP(C1420,'ENSAIOS DE ORÇAMENTO'!$C$3:$L$79,4,FALSE)</f>
        <v>0.54380000000000006</v>
      </c>
      <c r="G1421" s="677">
        <f>IF(E1421&lt;=30,(0.48*E1421+4.05)*F1421,((0.48*30+4.05)+0.4*(E1421-30))*F1421)</f>
        <v>112.26751</v>
      </c>
      <c r="H1421" s="632"/>
      <c r="I1421" s="632"/>
      <c r="J1421" s="633">
        <f t="shared" si="421"/>
        <v>0</v>
      </c>
      <c r="K1421" s="634"/>
      <c r="L1421" s="107"/>
      <c r="M1421" s="107"/>
      <c r="N1421" s="108">
        <f t="shared" si="424"/>
        <v>0</v>
      </c>
      <c r="O1421" s="108">
        <f t="shared" si="425"/>
        <v>0</v>
      </c>
      <c r="P1421" s="109"/>
      <c r="Q1421" s="107">
        <f t="shared" si="419"/>
        <v>0</v>
      </c>
      <c r="R1421" s="107">
        <f t="shared" si="419"/>
        <v>0</v>
      </c>
      <c r="S1421" s="108">
        <f t="shared" si="426"/>
        <v>0</v>
      </c>
      <c r="T1421" s="110">
        <f t="shared" si="423"/>
        <v>0</v>
      </c>
      <c r="U1421" s="109"/>
      <c r="V1421" s="111" t="str">
        <f>IF(T1420&gt;0,"xx",IF(O1420&gt;0,"xy",""))</f>
        <v/>
      </c>
      <c r="W1421" s="613" t="str">
        <f t="shared" si="422"/>
        <v/>
      </c>
      <c r="X1421" s="613" t="str">
        <f t="shared" si="404"/>
        <v/>
      </c>
      <c r="Y1421" s="613" t="str">
        <f t="shared" si="420"/>
        <v/>
      </c>
    </row>
    <row r="1422" spans="1:25" ht="13.8" hidden="1" thickBot="1">
      <c r="A1422" s="196" t="s">
        <v>175</v>
      </c>
      <c r="B1422" s="197"/>
      <c r="C1422" s="635" t="s">
        <v>303</v>
      </c>
      <c r="D1422" s="636"/>
      <c r="E1422" s="637">
        <v>180</v>
      </c>
      <c r="F1422" s="638">
        <f>VLOOKUP(C1420,'ENSAIOS DE ORÇAMENTO'!$C$3:$L$79,5,FALSE)</f>
        <v>1.5739000000000001</v>
      </c>
      <c r="G1422" s="671">
        <f>IF(E1422&lt;=30,(0.66*E1422+1.38)*F1422,((0.66*30+1.38)+0.55*(E1422-30))*F1422)</f>
        <v>163.18195200000002</v>
      </c>
      <c r="H1422" s="632"/>
      <c r="I1422" s="632"/>
      <c r="J1422" s="633">
        <f t="shared" si="421"/>
        <v>0</v>
      </c>
      <c r="K1422" s="634"/>
      <c r="L1422" s="107"/>
      <c r="M1422" s="107"/>
      <c r="N1422" s="108">
        <f t="shared" si="424"/>
        <v>0</v>
      </c>
      <c r="O1422" s="108">
        <f t="shared" si="425"/>
        <v>0</v>
      </c>
      <c r="P1422" s="109"/>
      <c r="Q1422" s="107">
        <f t="shared" si="419"/>
        <v>0</v>
      </c>
      <c r="R1422" s="107">
        <f t="shared" si="419"/>
        <v>0</v>
      </c>
      <c r="S1422" s="108">
        <f t="shared" si="426"/>
        <v>0</v>
      </c>
      <c r="T1422" s="110">
        <f t="shared" si="423"/>
        <v>0</v>
      </c>
      <c r="U1422" s="109"/>
      <c r="V1422" s="111" t="str">
        <f>IF(T1420&gt;0,"xx",IF(O1420&gt;0,"xy",""))</f>
        <v/>
      </c>
      <c r="W1422" s="613" t="str">
        <f t="shared" si="422"/>
        <v/>
      </c>
      <c r="X1422" s="613" t="str">
        <f t="shared" si="404"/>
        <v/>
      </c>
      <c r="Y1422" s="613" t="str">
        <f t="shared" si="420"/>
        <v/>
      </c>
    </row>
    <row r="1423" spans="1:25" ht="13.8" hidden="1" thickBot="1">
      <c r="A1423" s="196" t="s">
        <v>175</v>
      </c>
      <c r="B1423" s="197"/>
      <c r="C1423" s="635" t="s">
        <v>307</v>
      </c>
      <c r="D1423" s="636"/>
      <c r="E1423" s="637">
        <v>20</v>
      </c>
      <c r="F1423" s="638">
        <f>VLOOKUP(C1420,'ENSAIOS DE ORÇAMENTO'!$C$3:$L$79,6,FALSE)</f>
        <v>1.8781200000000002</v>
      </c>
      <c r="G1423" s="671">
        <f>IF(E1423&lt;=30,(0.66*E1423+1.38)*F1423,((0.66*30+1.38)+0.55*(E1423-30))*F1423)</f>
        <v>27.382989600000005</v>
      </c>
      <c r="H1423" s="632"/>
      <c r="I1423" s="632"/>
      <c r="J1423" s="633">
        <f t="shared" si="421"/>
        <v>0</v>
      </c>
      <c r="K1423" s="634"/>
      <c r="L1423" s="107"/>
      <c r="M1423" s="107"/>
      <c r="N1423" s="108">
        <f t="shared" si="424"/>
        <v>0</v>
      </c>
      <c r="O1423" s="108">
        <f t="shared" si="425"/>
        <v>0</v>
      </c>
      <c r="P1423" s="109"/>
      <c r="Q1423" s="107">
        <f t="shared" si="419"/>
        <v>0</v>
      </c>
      <c r="R1423" s="107">
        <f t="shared" si="419"/>
        <v>0</v>
      </c>
      <c r="S1423" s="108">
        <f t="shared" si="426"/>
        <v>0</v>
      </c>
      <c r="T1423" s="110">
        <f t="shared" si="423"/>
        <v>0</v>
      </c>
      <c r="U1423" s="109"/>
      <c r="V1423" s="111" t="str">
        <f>IF(T1420&gt;0,"xx",IF(O1420&gt;0,"xy",""))</f>
        <v/>
      </c>
      <c r="W1423" s="613" t="str">
        <f t="shared" si="422"/>
        <v/>
      </c>
      <c r="X1423" s="613" t="str">
        <f t="shared" si="404"/>
        <v/>
      </c>
      <c r="Y1423" s="613" t="str">
        <f t="shared" si="420"/>
        <v/>
      </c>
    </row>
    <row r="1424" spans="1:25" ht="13.8" hidden="1" thickBot="1">
      <c r="A1424" s="196" t="s">
        <v>175</v>
      </c>
      <c r="B1424" s="197"/>
      <c r="C1424" s="635" t="s">
        <v>480</v>
      </c>
      <c r="D1424" s="636"/>
      <c r="E1424" s="637">
        <v>30</v>
      </c>
      <c r="F1424" s="638">
        <f>VLOOKUP(C1420,'ENSAIOS DE ORÇAMENTO'!$C$3:$L$79,3,FALSE)</f>
        <v>0</v>
      </c>
      <c r="G1424" s="667">
        <f>IF(E1424&lt;=30,(0.66*E1424+1.38)*F1424,((0.66*30+1.38)+0.55*(E1424-30))*F1424)</f>
        <v>0</v>
      </c>
      <c r="H1424" s="632"/>
      <c r="I1424" s="632"/>
      <c r="J1424" s="633">
        <f t="shared" si="421"/>
        <v>0</v>
      </c>
      <c r="K1424" s="634"/>
      <c r="L1424" s="107"/>
      <c r="M1424" s="107"/>
      <c r="N1424" s="108">
        <f t="shared" si="424"/>
        <v>0</v>
      </c>
      <c r="O1424" s="108">
        <f t="shared" si="425"/>
        <v>0</v>
      </c>
      <c r="P1424" s="109"/>
      <c r="Q1424" s="107">
        <f t="shared" si="419"/>
        <v>0</v>
      </c>
      <c r="R1424" s="107">
        <f t="shared" si="419"/>
        <v>0</v>
      </c>
      <c r="S1424" s="108">
        <f t="shared" si="426"/>
        <v>0</v>
      </c>
      <c r="T1424" s="110">
        <f t="shared" si="423"/>
        <v>0</v>
      </c>
      <c r="U1424" s="109"/>
      <c r="V1424" s="111" t="str">
        <f>IF(T1420&gt;0,"xx",IF(O1420&gt;0,"xy",""))</f>
        <v/>
      </c>
      <c r="W1424" s="613" t="str">
        <f t="shared" si="422"/>
        <v/>
      </c>
      <c r="X1424" s="613" t="str">
        <f t="shared" si="404"/>
        <v/>
      </c>
      <c r="Y1424" s="613" t="str">
        <f t="shared" si="420"/>
        <v/>
      </c>
    </row>
    <row r="1425" spans="1:25" ht="13.8" hidden="1" thickBot="1">
      <c r="A1425" s="196" t="s">
        <v>175</v>
      </c>
      <c r="B1425" s="197"/>
      <c r="C1425" s="635" t="s">
        <v>481</v>
      </c>
      <c r="D1425" s="636"/>
      <c r="E1425" s="637">
        <v>500</v>
      </c>
      <c r="F1425" s="638">
        <f>VLOOKUP(C1420,'ENSAIOS DE ORÇAMENTO'!$C$3:$L$79,10,FALSE)</f>
        <v>0</v>
      </c>
      <c r="G1425" s="680">
        <f>IF(E1425&lt;=30,(0.48*E1425+4.05)*F1425,((0.48*30+4.05)+0.4*(E1425-30))*F1425)</f>
        <v>0</v>
      </c>
      <c r="H1425" s="632"/>
      <c r="I1425" s="632"/>
      <c r="J1425" s="633">
        <f t="shared" si="421"/>
        <v>0</v>
      </c>
      <c r="K1425" s="634"/>
      <c r="L1425" s="107"/>
      <c r="M1425" s="107"/>
      <c r="N1425" s="108">
        <f t="shared" si="424"/>
        <v>0</v>
      </c>
      <c r="O1425" s="108">
        <f t="shared" si="425"/>
        <v>0</v>
      </c>
      <c r="P1425" s="109"/>
      <c r="Q1425" s="107">
        <f t="shared" si="419"/>
        <v>0</v>
      </c>
      <c r="R1425" s="107">
        <f t="shared" si="419"/>
        <v>0</v>
      </c>
      <c r="S1425" s="108">
        <f t="shared" si="426"/>
        <v>0</v>
      </c>
      <c r="T1425" s="110">
        <f t="shared" si="423"/>
        <v>0</v>
      </c>
      <c r="U1425" s="109"/>
      <c r="V1425" s="111" t="str">
        <f>IF(T1420&gt;0,"xx",IF(O1420&gt;0,"xy",""))</f>
        <v/>
      </c>
      <c r="W1425" s="613" t="str">
        <f t="shared" si="422"/>
        <v/>
      </c>
      <c r="X1425" s="613" t="str">
        <f t="shared" si="404"/>
        <v/>
      </c>
      <c r="Y1425" s="613" t="str">
        <f t="shared" si="420"/>
        <v/>
      </c>
    </row>
    <row r="1426" spans="1:25" ht="13.8" hidden="1" thickBot="1">
      <c r="A1426" s="196" t="s">
        <v>119</v>
      </c>
      <c r="B1426" s="197" t="s">
        <v>232</v>
      </c>
      <c r="C1426" s="635" t="s">
        <v>484</v>
      </c>
      <c r="D1426" s="636"/>
      <c r="E1426" s="637"/>
      <c r="F1426" s="638">
        <f>F1450</f>
        <v>0</v>
      </c>
      <c r="G1426" s="639">
        <f>SUM(G1427:G1431)</f>
        <v>399.92530480000011</v>
      </c>
      <c r="H1426" s="632">
        <f>VLOOKUP(C1426,'ENSAIOS DE ORÇAMENTO'!$C$3:$L$79,8,FALSE)</f>
        <v>1197.4554400000002</v>
      </c>
      <c r="I1426" s="632">
        <f>IF(ISBLANK(H1426),"",SUM(G1426:H1426))*0.95</f>
        <v>1517.5117075600001</v>
      </c>
      <c r="J1426" s="633">
        <f t="shared" si="421"/>
        <v>1953.64</v>
      </c>
      <c r="K1426" s="634" t="s">
        <v>23</v>
      </c>
      <c r="L1426" s="107"/>
      <c r="M1426" s="107"/>
      <c r="N1426" s="108">
        <f t="shared" si="424"/>
        <v>0</v>
      </c>
      <c r="O1426" s="108">
        <f t="shared" si="425"/>
        <v>0</v>
      </c>
      <c r="P1426" s="109"/>
      <c r="Q1426" s="107">
        <f t="shared" si="419"/>
        <v>0</v>
      </c>
      <c r="R1426" s="107">
        <f t="shared" si="419"/>
        <v>0</v>
      </c>
      <c r="S1426" s="108">
        <f t="shared" si="426"/>
        <v>0</v>
      </c>
      <c r="T1426" s="110">
        <f t="shared" si="423"/>
        <v>0</v>
      </c>
      <c r="U1426" s="109"/>
      <c r="W1426" s="613" t="str">
        <f t="shared" si="422"/>
        <v/>
      </c>
      <c r="X1426" s="613" t="str">
        <f t="shared" si="404"/>
        <v/>
      </c>
      <c r="Y1426" s="613" t="str">
        <f t="shared" si="420"/>
        <v/>
      </c>
    </row>
    <row r="1427" spans="1:25" ht="13.8" hidden="1" thickBot="1">
      <c r="A1427" s="196" t="s">
        <v>175</v>
      </c>
      <c r="B1427" s="197"/>
      <c r="C1427" s="635" t="s">
        <v>241</v>
      </c>
      <c r="D1427" s="636"/>
      <c r="E1427" s="637">
        <v>500</v>
      </c>
      <c r="F1427" s="638">
        <f>VLOOKUP(C1426,'ENSAIOS DE ORÇAMENTO'!$C$3:$L$79,4,FALSE)</f>
        <v>0.72200000000000009</v>
      </c>
      <c r="G1427" s="677">
        <f>IF(E1427&lt;=30,(0.48*E1427+4.05)*F1427,((0.48*30+4.05)+0.4*(E1427-30))*F1427)</f>
        <v>149.05690000000001</v>
      </c>
      <c r="H1427" s="632"/>
      <c r="I1427" s="632"/>
      <c r="J1427" s="633">
        <f t="shared" si="421"/>
        <v>0</v>
      </c>
      <c r="K1427" s="634"/>
      <c r="L1427" s="107"/>
      <c r="M1427" s="107"/>
      <c r="N1427" s="108">
        <f t="shared" si="424"/>
        <v>0</v>
      </c>
      <c r="O1427" s="108">
        <f t="shared" si="425"/>
        <v>0</v>
      </c>
      <c r="P1427" s="109"/>
      <c r="Q1427" s="107">
        <f t="shared" si="419"/>
        <v>0</v>
      </c>
      <c r="R1427" s="107">
        <f t="shared" si="419"/>
        <v>0</v>
      </c>
      <c r="S1427" s="108">
        <f t="shared" si="426"/>
        <v>0</v>
      </c>
      <c r="T1427" s="110">
        <f t="shared" si="423"/>
        <v>0</v>
      </c>
      <c r="U1427" s="109"/>
      <c r="V1427" s="111" t="str">
        <f>IF(T1426&gt;0,"xx",IF(O1426&gt;0,"xy",""))</f>
        <v/>
      </c>
      <c r="W1427" s="613" t="str">
        <f t="shared" si="422"/>
        <v/>
      </c>
      <c r="X1427" s="613" t="str">
        <f t="shared" si="404"/>
        <v/>
      </c>
      <c r="Y1427" s="613" t="str">
        <f t="shared" si="420"/>
        <v/>
      </c>
    </row>
    <row r="1428" spans="1:25" ht="13.8" hidden="1" thickBot="1">
      <c r="A1428" s="196" t="s">
        <v>175</v>
      </c>
      <c r="B1428" s="197"/>
      <c r="C1428" s="635" t="s">
        <v>303</v>
      </c>
      <c r="D1428" s="636"/>
      <c r="E1428" s="637">
        <v>180</v>
      </c>
      <c r="F1428" s="638">
        <f>VLOOKUP(C1426,'ENSAIOS DE ORÇAMENTO'!$C$3:$L$79,5,FALSE)</f>
        <v>2.0712400000000004</v>
      </c>
      <c r="G1428" s="671">
        <f>IF(E1428&lt;=30,(0.66*E1428+1.38)*F1428,((0.66*30+1.38)+0.55*(E1428-30))*F1428)</f>
        <v>214.74616320000007</v>
      </c>
      <c r="H1428" s="632"/>
      <c r="I1428" s="632"/>
      <c r="J1428" s="633">
        <f t="shared" si="421"/>
        <v>0</v>
      </c>
      <c r="K1428" s="634"/>
      <c r="L1428" s="107"/>
      <c r="M1428" s="107"/>
      <c r="N1428" s="108">
        <f t="shared" si="424"/>
        <v>0</v>
      </c>
      <c r="O1428" s="108">
        <f t="shared" si="425"/>
        <v>0</v>
      </c>
      <c r="P1428" s="109"/>
      <c r="Q1428" s="107">
        <f t="shared" si="419"/>
        <v>0</v>
      </c>
      <c r="R1428" s="107">
        <f t="shared" si="419"/>
        <v>0</v>
      </c>
      <c r="S1428" s="108">
        <f t="shared" si="426"/>
        <v>0</v>
      </c>
      <c r="T1428" s="110">
        <f t="shared" si="423"/>
        <v>0</v>
      </c>
      <c r="U1428" s="109"/>
      <c r="V1428" s="111" t="str">
        <f>IF(T1426&gt;0,"xx",IF(O1426&gt;0,"xy",""))</f>
        <v/>
      </c>
      <c r="W1428" s="613" t="str">
        <f t="shared" si="422"/>
        <v/>
      </c>
      <c r="X1428" s="613" t="str">
        <f t="shared" si="404"/>
        <v/>
      </c>
      <c r="Y1428" s="613" t="str">
        <f t="shared" si="420"/>
        <v/>
      </c>
    </row>
    <row r="1429" spans="1:25" ht="13.8" hidden="1" thickBot="1">
      <c r="A1429" s="196" t="s">
        <v>175</v>
      </c>
      <c r="B1429" s="197"/>
      <c r="C1429" s="635" t="s">
        <v>307</v>
      </c>
      <c r="D1429" s="636"/>
      <c r="E1429" s="637">
        <v>20</v>
      </c>
      <c r="F1429" s="638">
        <f>VLOOKUP(C1426,'ENSAIOS DE ORÇAMENTO'!$C$3:$L$79,6,FALSE)</f>
        <v>2.4775200000000002</v>
      </c>
      <c r="G1429" s="671">
        <f>IF(E1429&lt;=30,(0.66*E1429+1.38)*F1429,((0.66*30+1.38)+0.55*(E1429-30))*F1429)</f>
        <v>36.122241600000009</v>
      </c>
      <c r="H1429" s="632"/>
      <c r="I1429" s="632"/>
      <c r="J1429" s="633">
        <f t="shared" si="421"/>
        <v>0</v>
      </c>
      <c r="K1429" s="634"/>
      <c r="L1429" s="107"/>
      <c r="M1429" s="107"/>
      <c r="N1429" s="108">
        <f t="shared" si="424"/>
        <v>0</v>
      </c>
      <c r="O1429" s="108">
        <f t="shared" si="425"/>
        <v>0</v>
      </c>
      <c r="P1429" s="109"/>
      <c r="Q1429" s="107">
        <f t="shared" si="419"/>
        <v>0</v>
      </c>
      <c r="R1429" s="107">
        <f t="shared" si="419"/>
        <v>0</v>
      </c>
      <c r="S1429" s="108">
        <f t="shared" si="426"/>
        <v>0</v>
      </c>
      <c r="T1429" s="110">
        <f t="shared" si="423"/>
        <v>0</v>
      </c>
      <c r="U1429" s="109"/>
      <c r="V1429" s="111" t="str">
        <f>IF(T1426&gt;0,"xx",IF(O1426&gt;0,"xy",""))</f>
        <v/>
      </c>
      <c r="W1429" s="613" t="str">
        <f t="shared" si="422"/>
        <v/>
      </c>
      <c r="X1429" s="613" t="str">
        <f t="shared" si="404"/>
        <v/>
      </c>
      <c r="Y1429" s="613" t="str">
        <f t="shared" ref="Y1429:Y1492" si="427">IF(V1429="X","x",IF(T1429&gt;0,"x",""))</f>
        <v/>
      </c>
    </row>
    <row r="1430" spans="1:25" ht="13.8" hidden="1" thickBot="1">
      <c r="A1430" s="196" t="s">
        <v>175</v>
      </c>
      <c r="B1430" s="197"/>
      <c r="C1430" s="635" t="s">
        <v>480</v>
      </c>
      <c r="D1430" s="636"/>
      <c r="E1430" s="637">
        <v>30</v>
      </c>
      <c r="F1430" s="638">
        <f>VLOOKUP(C1426,'ENSAIOS DE ORÇAMENTO'!$C$3:$L$79,3,FALSE)</f>
        <v>0</v>
      </c>
      <c r="G1430" s="667">
        <f>IF(E1430&lt;=30,(0.66*E1430+1.38)*F1430,((0.66*30+1.38)+0.55*(E1430-30))*F1430)</f>
        <v>0</v>
      </c>
      <c r="H1430" s="632"/>
      <c r="I1430" s="632"/>
      <c r="J1430" s="633">
        <f t="shared" si="421"/>
        <v>0</v>
      </c>
      <c r="K1430" s="634"/>
      <c r="L1430" s="107"/>
      <c r="M1430" s="107"/>
      <c r="N1430" s="108">
        <f t="shared" si="424"/>
        <v>0</v>
      </c>
      <c r="O1430" s="108">
        <f t="shared" si="425"/>
        <v>0</v>
      </c>
      <c r="P1430" s="109"/>
      <c r="Q1430" s="107">
        <f t="shared" si="419"/>
        <v>0</v>
      </c>
      <c r="R1430" s="107">
        <f t="shared" si="419"/>
        <v>0</v>
      </c>
      <c r="S1430" s="108">
        <f t="shared" si="426"/>
        <v>0</v>
      </c>
      <c r="T1430" s="110">
        <f t="shared" si="423"/>
        <v>0</v>
      </c>
      <c r="U1430" s="109"/>
      <c r="V1430" s="111" t="str">
        <f>IF(T1426&gt;0,"xx",IF(O1426&gt;0,"xy",""))</f>
        <v/>
      </c>
      <c r="W1430" s="613" t="str">
        <f t="shared" si="422"/>
        <v/>
      </c>
      <c r="X1430" s="613" t="str">
        <f t="shared" si="404"/>
        <v/>
      </c>
      <c r="Y1430" s="613" t="str">
        <f t="shared" si="427"/>
        <v/>
      </c>
    </row>
    <row r="1431" spans="1:25" ht="13.8" hidden="1" thickBot="1">
      <c r="A1431" s="196" t="s">
        <v>175</v>
      </c>
      <c r="B1431" s="197"/>
      <c r="C1431" s="635" t="s">
        <v>481</v>
      </c>
      <c r="D1431" s="636"/>
      <c r="E1431" s="637">
        <v>500</v>
      </c>
      <c r="F1431" s="638">
        <f>VLOOKUP(C1426,'ENSAIOS DE ORÇAMENTO'!$C$3:$L$79,10,FALSE)</f>
        <v>0</v>
      </c>
      <c r="G1431" s="680">
        <f>IF(E1431&lt;=30,(0.48*E1431+4.05)*F1431,((0.48*30+4.05)+0.4*(E1431-30))*F1431)</f>
        <v>0</v>
      </c>
      <c r="H1431" s="632"/>
      <c r="I1431" s="632"/>
      <c r="J1431" s="633">
        <f t="shared" si="421"/>
        <v>0</v>
      </c>
      <c r="K1431" s="634"/>
      <c r="L1431" s="107"/>
      <c r="M1431" s="107"/>
      <c r="N1431" s="108">
        <f t="shared" si="424"/>
        <v>0</v>
      </c>
      <c r="O1431" s="108">
        <f t="shared" si="425"/>
        <v>0</v>
      </c>
      <c r="P1431" s="109"/>
      <c r="Q1431" s="107">
        <f t="shared" si="419"/>
        <v>0</v>
      </c>
      <c r="R1431" s="107">
        <f t="shared" si="419"/>
        <v>0</v>
      </c>
      <c r="S1431" s="108">
        <f t="shared" si="426"/>
        <v>0</v>
      </c>
      <c r="T1431" s="110">
        <f t="shared" si="423"/>
        <v>0</v>
      </c>
      <c r="U1431" s="109"/>
      <c r="V1431" s="111" t="str">
        <f>IF(T1426&gt;0,"xx",IF(O1426&gt;0,"xy",""))</f>
        <v/>
      </c>
      <c r="W1431" s="613" t="str">
        <f t="shared" si="422"/>
        <v/>
      </c>
      <c r="X1431" s="613" t="str">
        <f t="shared" si="404"/>
        <v/>
      </c>
      <c r="Y1431" s="613" t="str">
        <f t="shared" si="427"/>
        <v/>
      </c>
    </row>
    <row r="1432" spans="1:25" ht="13.8" hidden="1" thickBot="1">
      <c r="A1432" s="196" t="s">
        <v>120</v>
      </c>
      <c r="B1432" s="197" t="s">
        <v>232</v>
      </c>
      <c r="C1432" s="635" t="s">
        <v>485</v>
      </c>
      <c r="D1432" s="636"/>
      <c r="E1432" s="637"/>
      <c r="F1432" s="638">
        <f>F1456</f>
        <v>0</v>
      </c>
      <c r="G1432" s="639">
        <f>SUM(G1433:G1437)</f>
        <v>498.8161738</v>
      </c>
      <c r="H1432" s="632">
        <f>VLOOKUP(C1432,'ENSAIOS DE ORÇAMENTO'!$C$3:$L$79,8,FALSE)</f>
        <v>1438.0017899999998</v>
      </c>
      <c r="I1432" s="632">
        <f>IF(ISBLANK(H1432),"",SUM(G1432:H1432))*0.95</f>
        <v>1839.9770656099997</v>
      </c>
      <c r="J1432" s="633">
        <f t="shared" si="421"/>
        <v>2368.79</v>
      </c>
      <c r="K1432" s="634" t="s">
        <v>23</v>
      </c>
      <c r="L1432" s="107"/>
      <c r="M1432" s="107"/>
      <c r="N1432" s="108">
        <f t="shared" si="424"/>
        <v>0</v>
      </c>
      <c r="O1432" s="108">
        <f t="shared" si="425"/>
        <v>0</v>
      </c>
      <c r="P1432" s="109"/>
      <c r="Q1432" s="107">
        <f t="shared" si="419"/>
        <v>0</v>
      </c>
      <c r="R1432" s="107">
        <f t="shared" si="419"/>
        <v>0</v>
      </c>
      <c r="S1432" s="108">
        <f t="shared" si="426"/>
        <v>0</v>
      </c>
      <c r="T1432" s="110">
        <f t="shared" si="423"/>
        <v>0</v>
      </c>
      <c r="U1432" s="109"/>
      <c r="W1432" s="613" t="str">
        <f t="shared" si="422"/>
        <v/>
      </c>
      <c r="X1432" s="613" t="str">
        <f t="shared" si="404"/>
        <v/>
      </c>
      <c r="Y1432" s="613" t="str">
        <f t="shared" si="427"/>
        <v/>
      </c>
    </row>
    <row r="1433" spans="1:25" ht="13.8" hidden="1" thickBot="1">
      <c r="A1433" s="196" t="s">
        <v>175</v>
      </c>
      <c r="B1433" s="197"/>
      <c r="C1433" s="635" t="s">
        <v>241</v>
      </c>
      <c r="D1433" s="636"/>
      <c r="E1433" s="637">
        <v>500</v>
      </c>
      <c r="F1433" s="638">
        <f>VLOOKUP(C1432,'ENSAIOS DE ORÇAMENTO'!$C$3:$L$79,4,FALSE)</f>
        <v>0.90349999999999997</v>
      </c>
      <c r="G1433" s="677">
        <f>IF(E1433&lt;=30,(0.48*E1433+4.05)*F1433,((0.48*30+4.05)+0.4*(E1433-30))*F1433)</f>
        <v>186.52757499999998</v>
      </c>
      <c r="H1433" s="632"/>
      <c r="I1433" s="632"/>
      <c r="J1433" s="633">
        <f t="shared" si="421"/>
        <v>0</v>
      </c>
      <c r="K1433" s="634"/>
      <c r="L1433" s="107"/>
      <c r="M1433" s="107"/>
      <c r="N1433" s="108">
        <f t="shared" si="424"/>
        <v>0</v>
      </c>
      <c r="O1433" s="108">
        <f t="shared" si="425"/>
        <v>0</v>
      </c>
      <c r="P1433" s="109"/>
      <c r="Q1433" s="107">
        <f t="shared" si="419"/>
        <v>0</v>
      </c>
      <c r="R1433" s="107">
        <f t="shared" si="419"/>
        <v>0</v>
      </c>
      <c r="S1433" s="108">
        <f t="shared" si="426"/>
        <v>0</v>
      </c>
      <c r="T1433" s="110">
        <f t="shared" si="423"/>
        <v>0</v>
      </c>
      <c r="U1433" s="109"/>
      <c r="V1433" s="111" t="str">
        <f>IF(T1432&gt;0,"xx",IF(O1432&gt;0,"xy",""))</f>
        <v/>
      </c>
      <c r="W1433" s="613" t="str">
        <f t="shared" si="422"/>
        <v/>
      </c>
      <c r="X1433" s="613" t="str">
        <f t="shared" si="404"/>
        <v/>
      </c>
      <c r="Y1433" s="613" t="str">
        <f t="shared" si="427"/>
        <v/>
      </c>
    </row>
    <row r="1434" spans="1:25" ht="13.8" hidden="1" thickBot="1">
      <c r="A1434" s="196" t="s">
        <v>175</v>
      </c>
      <c r="B1434" s="197"/>
      <c r="C1434" s="635" t="s">
        <v>303</v>
      </c>
      <c r="D1434" s="636"/>
      <c r="E1434" s="637">
        <v>180</v>
      </c>
      <c r="F1434" s="638">
        <f>VLOOKUP(C1432,'ENSAIOS DE ORÇAMENTO'!$C$3:$L$79,5,FALSE)</f>
        <v>2.5777900000000002</v>
      </c>
      <c r="G1434" s="671">
        <f>IF(E1434&lt;=30,(0.66*E1434+1.38)*F1434,((0.66*30+1.38)+0.55*(E1434-30))*F1434)</f>
        <v>267.26526720000004</v>
      </c>
      <c r="H1434" s="632"/>
      <c r="I1434" s="632"/>
      <c r="J1434" s="633">
        <f t="shared" si="421"/>
        <v>0</v>
      </c>
      <c r="K1434" s="634"/>
      <c r="L1434" s="107"/>
      <c r="M1434" s="107"/>
      <c r="N1434" s="108">
        <f t="shared" si="424"/>
        <v>0</v>
      </c>
      <c r="O1434" s="108">
        <f t="shared" si="425"/>
        <v>0</v>
      </c>
      <c r="P1434" s="109"/>
      <c r="Q1434" s="107">
        <f t="shared" si="419"/>
        <v>0</v>
      </c>
      <c r="R1434" s="107">
        <f t="shared" si="419"/>
        <v>0</v>
      </c>
      <c r="S1434" s="108">
        <f t="shared" si="426"/>
        <v>0</v>
      </c>
      <c r="T1434" s="110">
        <f t="shared" si="423"/>
        <v>0</v>
      </c>
      <c r="U1434" s="109"/>
      <c r="V1434" s="111" t="str">
        <f>IF(T1432&gt;0,"xx",IF(O1432&gt;0,"xy",""))</f>
        <v/>
      </c>
      <c r="W1434" s="613" t="str">
        <f t="shared" si="422"/>
        <v/>
      </c>
      <c r="X1434" s="613" t="str">
        <f t="shared" si="404"/>
        <v/>
      </c>
      <c r="Y1434" s="613" t="str">
        <f t="shared" si="427"/>
        <v/>
      </c>
    </row>
    <row r="1435" spans="1:25" ht="13.8" hidden="1" thickBot="1">
      <c r="A1435" s="196" t="s">
        <v>175</v>
      </c>
      <c r="B1435" s="197"/>
      <c r="C1435" s="635" t="s">
        <v>307</v>
      </c>
      <c r="D1435" s="636"/>
      <c r="E1435" s="637">
        <v>20</v>
      </c>
      <c r="F1435" s="638">
        <f>VLOOKUP(C1432,'ENSAIOS DE ORÇAMENTO'!$C$3:$L$79,6,FALSE)</f>
        <v>3.0880200000000002</v>
      </c>
      <c r="G1435" s="671">
        <f>IF(E1435&lt;=30,(0.66*E1435+1.38)*F1435,((0.66*30+1.38)+0.55*(E1435-30))*F1435)</f>
        <v>45.023331600000006</v>
      </c>
      <c r="H1435" s="632"/>
      <c r="I1435" s="632"/>
      <c r="J1435" s="633">
        <f t="shared" si="421"/>
        <v>0</v>
      </c>
      <c r="K1435" s="634"/>
      <c r="L1435" s="107"/>
      <c r="M1435" s="107"/>
      <c r="N1435" s="108">
        <f t="shared" si="424"/>
        <v>0</v>
      </c>
      <c r="O1435" s="108">
        <f t="shared" si="425"/>
        <v>0</v>
      </c>
      <c r="P1435" s="109"/>
      <c r="Q1435" s="107">
        <f t="shared" si="419"/>
        <v>0</v>
      </c>
      <c r="R1435" s="107">
        <f t="shared" si="419"/>
        <v>0</v>
      </c>
      <c r="S1435" s="108">
        <f t="shared" si="426"/>
        <v>0</v>
      </c>
      <c r="T1435" s="110">
        <f t="shared" si="423"/>
        <v>0</v>
      </c>
      <c r="U1435" s="109"/>
      <c r="V1435" s="111" t="str">
        <f>IF(T1432&gt;0,"xx",IF(O1432&gt;0,"xy",""))</f>
        <v/>
      </c>
      <c r="W1435" s="613" t="str">
        <f t="shared" si="422"/>
        <v/>
      </c>
      <c r="X1435" s="613" t="str">
        <f t="shared" si="404"/>
        <v/>
      </c>
      <c r="Y1435" s="613" t="str">
        <f t="shared" si="427"/>
        <v/>
      </c>
    </row>
    <row r="1436" spans="1:25" ht="13.8" hidden="1" thickBot="1">
      <c r="A1436" s="196" t="s">
        <v>175</v>
      </c>
      <c r="B1436" s="197"/>
      <c r="C1436" s="635" t="s">
        <v>480</v>
      </c>
      <c r="D1436" s="636"/>
      <c r="E1436" s="637">
        <v>30</v>
      </c>
      <c r="F1436" s="638">
        <f>VLOOKUP(C1432,'ENSAIOS DE ORÇAMENTO'!$C$3:$L$79,3,FALSE)</f>
        <v>0</v>
      </c>
      <c r="G1436" s="667">
        <f>IF(E1436&lt;=30,(0.66*E1436+1.38)*F1436,((0.66*30+1.38)+0.55*(E1436-30))*F1436)</f>
        <v>0</v>
      </c>
      <c r="H1436" s="632"/>
      <c r="I1436" s="632"/>
      <c r="J1436" s="633">
        <f t="shared" si="421"/>
        <v>0</v>
      </c>
      <c r="K1436" s="634"/>
      <c r="L1436" s="107"/>
      <c r="M1436" s="107"/>
      <c r="N1436" s="108">
        <f t="shared" si="424"/>
        <v>0</v>
      </c>
      <c r="O1436" s="108">
        <f t="shared" si="425"/>
        <v>0</v>
      </c>
      <c r="P1436" s="109"/>
      <c r="Q1436" s="107">
        <f t="shared" si="419"/>
        <v>0</v>
      </c>
      <c r="R1436" s="107">
        <f t="shared" si="419"/>
        <v>0</v>
      </c>
      <c r="S1436" s="108">
        <f t="shared" si="426"/>
        <v>0</v>
      </c>
      <c r="T1436" s="110">
        <f t="shared" si="423"/>
        <v>0</v>
      </c>
      <c r="U1436" s="109"/>
      <c r="V1436" s="111" t="str">
        <f>IF(T1432&gt;0,"xx",IF(O1432&gt;0,"xy",""))</f>
        <v/>
      </c>
      <c r="W1436" s="613" t="str">
        <f t="shared" si="422"/>
        <v/>
      </c>
      <c r="X1436" s="613" t="str">
        <f t="shared" si="404"/>
        <v/>
      </c>
      <c r="Y1436" s="613" t="str">
        <f t="shared" si="427"/>
        <v/>
      </c>
    </row>
    <row r="1437" spans="1:25" ht="13.8" hidden="1" thickBot="1">
      <c r="A1437" s="196" t="s">
        <v>175</v>
      </c>
      <c r="B1437" s="197"/>
      <c r="C1437" s="635" t="s">
        <v>481</v>
      </c>
      <c r="D1437" s="636"/>
      <c r="E1437" s="637">
        <v>500</v>
      </c>
      <c r="F1437" s="638">
        <f>VLOOKUP(C1432,'ENSAIOS DE ORÇAMENTO'!$C$3:$L$79,10,FALSE)</f>
        <v>0</v>
      </c>
      <c r="G1437" s="680">
        <f>IF(E1437&lt;=30,(0.48*E1437+4.05)*F1437,((0.48*30+4.05)+0.4*(E1437-30))*F1437)</f>
        <v>0</v>
      </c>
      <c r="H1437" s="632"/>
      <c r="I1437" s="632"/>
      <c r="J1437" s="633">
        <f t="shared" si="421"/>
        <v>0</v>
      </c>
      <c r="K1437" s="634"/>
      <c r="L1437" s="107"/>
      <c r="M1437" s="107"/>
      <c r="N1437" s="108">
        <f t="shared" si="424"/>
        <v>0</v>
      </c>
      <c r="O1437" s="108">
        <f t="shared" si="425"/>
        <v>0</v>
      </c>
      <c r="P1437" s="109"/>
      <c r="Q1437" s="107">
        <f t="shared" si="419"/>
        <v>0</v>
      </c>
      <c r="R1437" s="107">
        <f t="shared" si="419"/>
        <v>0</v>
      </c>
      <c r="S1437" s="108">
        <f t="shared" si="426"/>
        <v>0</v>
      </c>
      <c r="T1437" s="110">
        <f t="shared" si="423"/>
        <v>0</v>
      </c>
      <c r="U1437" s="109"/>
      <c r="V1437" s="111" t="str">
        <f>IF(T1432&gt;0,"xx",IF(O1432&gt;0,"xy",""))</f>
        <v/>
      </c>
      <c r="W1437" s="613" t="str">
        <f t="shared" si="422"/>
        <v/>
      </c>
      <c r="X1437" s="613" t="str">
        <f t="shared" si="404"/>
        <v/>
      </c>
      <c r="Y1437" s="613" t="str">
        <f t="shared" si="427"/>
        <v/>
      </c>
    </row>
    <row r="1438" spans="1:25" ht="13.8" hidden="1" thickBot="1">
      <c r="A1438" s="196" t="s">
        <v>31</v>
      </c>
      <c r="B1438" s="197" t="s">
        <v>232</v>
      </c>
      <c r="C1438" s="635" t="s">
        <v>112</v>
      </c>
      <c r="D1438" s="636"/>
      <c r="E1438" s="637"/>
      <c r="F1438" s="638"/>
      <c r="G1438" s="639">
        <f>SUM(G1439:G1443)</f>
        <v>115.45590980000001</v>
      </c>
      <c r="H1438" s="632">
        <f>VLOOKUP(C1438,'ENSAIOS DE ORÇAMENTO'!$C$3:$L$79,8,FALSE)</f>
        <v>1314.5350199999998</v>
      </c>
      <c r="I1438" s="632">
        <f>IF(ISBLANK(H1438),"",SUM(G1438:H1438))</f>
        <v>1429.9909297999998</v>
      </c>
      <c r="J1438" s="633">
        <f t="shared" si="421"/>
        <v>1840.97</v>
      </c>
      <c r="K1438" s="634" t="s">
        <v>23</v>
      </c>
      <c r="L1438" s="107"/>
      <c r="M1438" s="107"/>
      <c r="N1438" s="108">
        <f t="shared" si="424"/>
        <v>0</v>
      </c>
      <c r="O1438" s="108">
        <f t="shared" si="425"/>
        <v>0</v>
      </c>
      <c r="P1438" s="109"/>
      <c r="Q1438" s="107">
        <f t="shared" si="419"/>
        <v>0</v>
      </c>
      <c r="R1438" s="107">
        <f t="shared" si="419"/>
        <v>0</v>
      </c>
      <c r="S1438" s="108">
        <f t="shared" si="426"/>
        <v>0</v>
      </c>
      <c r="T1438" s="110">
        <f t="shared" si="423"/>
        <v>0</v>
      </c>
      <c r="U1438" s="109"/>
      <c r="W1438" s="613" t="str">
        <f t="shared" si="422"/>
        <v/>
      </c>
      <c r="X1438" s="613" t="str">
        <f t="shared" si="404"/>
        <v/>
      </c>
      <c r="Y1438" s="613" t="str">
        <f t="shared" si="427"/>
        <v/>
      </c>
    </row>
    <row r="1439" spans="1:25" ht="13.8" hidden="1" thickBot="1">
      <c r="A1439" s="196" t="s">
        <v>175</v>
      </c>
      <c r="B1439" s="197"/>
      <c r="C1439" s="635" t="s">
        <v>241</v>
      </c>
      <c r="D1439" s="636"/>
      <c r="E1439" s="637">
        <v>500</v>
      </c>
      <c r="F1439" s="638">
        <f>VLOOKUP(C1438,'ENSAIOS DE ORÇAMENTO'!$C$3:$L$79,4,FALSE)</f>
        <v>0.20590000000000003</v>
      </c>
      <c r="G1439" s="677">
        <f>IF(E1439&lt;=30,(0.48*E1439+4.05)*F1439,((0.48*30+4.05)+0.4*(E1439-30))*F1439)</f>
        <v>42.508055000000006</v>
      </c>
      <c r="H1439" s="632"/>
      <c r="I1439" s="632"/>
      <c r="J1439" s="633">
        <f t="shared" si="421"/>
        <v>0</v>
      </c>
      <c r="K1439" s="634"/>
      <c r="L1439" s="107"/>
      <c r="M1439" s="107"/>
      <c r="N1439" s="108">
        <f t="shared" si="424"/>
        <v>0</v>
      </c>
      <c r="O1439" s="108">
        <f t="shared" si="425"/>
        <v>0</v>
      </c>
      <c r="P1439" s="109"/>
      <c r="Q1439" s="107">
        <f t="shared" si="419"/>
        <v>0</v>
      </c>
      <c r="R1439" s="107">
        <f t="shared" si="419"/>
        <v>0</v>
      </c>
      <c r="S1439" s="108">
        <f t="shared" si="426"/>
        <v>0</v>
      </c>
      <c r="T1439" s="110">
        <f t="shared" si="423"/>
        <v>0</v>
      </c>
      <c r="U1439" s="109"/>
      <c r="V1439" s="111" t="str">
        <f>IF(T1438&gt;0,"xx",IF(O1438&gt;0,"xy",""))</f>
        <v/>
      </c>
      <c r="W1439" s="613" t="str">
        <f t="shared" si="422"/>
        <v/>
      </c>
      <c r="X1439" s="613" t="str">
        <f t="shared" si="404"/>
        <v/>
      </c>
      <c r="Y1439" s="613" t="str">
        <f t="shared" si="427"/>
        <v/>
      </c>
    </row>
    <row r="1440" spans="1:25" ht="13.8" hidden="1" thickBot="1">
      <c r="A1440" s="196" t="s">
        <v>175</v>
      </c>
      <c r="B1440" s="197"/>
      <c r="C1440" s="635" t="s">
        <v>303</v>
      </c>
      <c r="D1440" s="636"/>
      <c r="E1440" s="637">
        <v>180</v>
      </c>
      <c r="F1440" s="638">
        <f>VLOOKUP(C1438,'ENSAIOS DE ORÇAMENTO'!$C$3:$L$79,5,FALSE)</f>
        <v>0.60275000000000001</v>
      </c>
      <c r="G1440" s="671">
        <f>IF(E1440&lt;=30,(0.66*E1440+1.38)*F1440,((0.66*30+1.38)+0.55*(E1440-30))*F1440)</f>
        <v>62.493120000000005</v>
      </c>
      <c r="H1440" s="632"/>
      <c r="I1440" s="632"/>
      <c r="J1440" s="633">
        <f t="shared" si="421"/>
        <v>0</v>
      </c>
      <c r="K1440" s="634"/>
      <c r="L1440" s="107"/>
      <c r="M1440" s="107"/>
      <c r="N1440" s="108">
        <f t="shared" si="424"/>
        <v>0</v>
      </c>
      <c r="O1440" s="108">
        <f t="shared" si="425"/>
        <v>0</v>
      </c>
      <c r="P1440" s="109"/>
      <c r="Q1440" s="107">
        <f t="shared" si="419"/>
        <v>0</v>
      </c>
      <c r="R1440" s="107">
        <f t="shared" si="419"/>
        <v>0</v>
      </c>
      <c r="S1440" s="108">
        <f t="shared" si="426"/>
        <v>0</v>
      </c>
      <c r="T1440" s="110">
        <f t="shared" si="423"/>
        <v>0</v>
      </c>
      <c r="U1440" s="109"/>
      <c r="V1440" s="111" t="str">
        <f>IF(T1438&gt;0,"xx",IF(O1438&gt;0,"xy",""))</f>
        <v/>
      </c>
      <c r="W1440" s="613" t="str">
        <f t="shared" si="422"/>
        <v/>
      </c>
      <c r="X1440" s="613" t="str">
        <f t="shared" si="404"/>
        <v/>
      </c>
      <c r="Y1440" s="613" t="str">
        <f t="shared" si="427"/>
        <v/>
      </c>
    </row>
    <row r="1441" spans="1:25" ht="13.8" hidden="1" thickBot="1">
      <c r="A1441" s="196" t="s">
        <v>175</v>
      </c>
      <c r="B1441" s="197"/>
      <c r="C1441" s="635" t="s">
        <v>307</v>
      </c>
      <c r="D1441" s="636"/>
      <c r="E1441" s="637">
        <v>20</v>
      </c>
      <c r="F1441" s="638">
        <f>VLOOKUP(C1438,'ENSAIOS DE ORÇAMENTO'!$C$3:$L$79,6,FALSE)</f>
        <v>0.71706000000000003</v>
      </c>
      <c r="G1441" s="671">
        <f>IF(E1441&lt;=30,(0.66*E1441+1.38)*F1441,((0.66*30+1.38)+0.55*(E1441-30))*F1441)</f>
        <v>10.454734800000002</v>
      </c>
      <c r="H1441" s="632"/>
      <c r="I1441" s="632"/>
      <c r="J1441" s="633">
        <f t="shared" si="421"/>
        <v>0</v>
      </c>
      <c r="K1441" s="634"/>
      <c r="L1441" s="107"/>
      <c r="M1441" s="107"/>
      <c r="N1441" s="108">
        <f t="shared" si="424"/>
        <v>0</v>
      </c>
      <c r="O1441" s="108">
        <f t="shared" si="425"/>
        <v>0</v>
      </c>
      <c r="P1441" s="109"/>
      <c r="Q1441" s="107">
        <f t="shared" ref="Q1441:R1504" si="428">L1441</f>
        <v>0</v>
      </c>
      <c r="R1441" s="107">
        <f t="shared" si="428"/>
        <v>0</v>
      </c>
      <c r="S1441" s="108">
        <f t="shared" si="426"/>
        <v>0</v>
      </c>
      <c r="T1441" s="110">
        <f t="shared" si="423"/>
        <v>0</v>
      </c>
      <c r="U1441" s="109"/>
      <c r="V1441" s="111" t="str">
        <f>IF(T1438&gt;0,"xx",IF(O1438&gt;0,"xy",""))</f>
        <v/>
      </c>
      <c r="W1441" s="613" t="str">
        <f t="shared" si="422"/>
        <v/>
      </c>
      <c r="X1441" s="613" t="str">
        <f t="shared" si="404"/>
        <v/>
      </c>
      <c r="Y1441" s="613" t="str">
        <f t="shared" si="427"/>
        <v/>
      </c>
    </row>
    <row r="1442" spans="1:25" ht="13.8" hidden="1" thickBot="1">
      <c r="A1442" s="196" t="s">
        <v>175</v>
      </c>
      <c r="B1442" s="197"/>
      <c r="C1442" s="635" t="s">
        <v>480</v>
      </c>
      <c r="D1442" s="636"/>
      <c r="E1442" s="637">
        <v>30</v>
      </c>
      <c r="F1442" s="638">
        <f>VLOOKUP(C1438,'ENSAIOS DE ORÇAMENTO'!$C$3:$L$79,3,FALSE)</f>
        <v>0</v>
      </c>
      <c r="G1442" s="667">
        <f>IF(E1442&lt;=30,(0.66*E1442+1.38)*F1442,((0.66*30+1.38)+0.55*(E1442-30))*F1442)</f>
        <v>0</v>
      </c>
      <c r="H1442" s="632"/>
      <c r="I1442" s="632"/>
      <c r="J1442" s="633">
        <f t="shared" ref="J1442:J1505" si="429">IF(ISBLANK(H1442),0,ROUND(I1442*(1+$E$10)*(1+$E$11*D1442),2))</f>
        <v>0</v>
      </c>
      <c r="K1442" s="634"/>
      <c r="L1442" s="107"/>
      <c r="M1442" s="107"/>
      <c r="N1442" s="108">
        <f t="shared" si="424"/>
        <v>0</v>
      </c>
      <c r="O1442" s="108">
        <f t="shared" si="425"/>
        <v>0</v>
      </c>
      <c r="P1442" s="109"/>
      <c r="Q1442" s="107">
        <f t="shared" si="428"/>
        <v>0</v>
      </c>
      <c r="R1442" s="107">
        <f t="shared" si="428"/>
        <v>0</v>
      </c>
      <c r="S1442" s="108">
        <f t="shared" si="426"/>
        <v>0</v>
      </c>
      <c r="T1442" s="110">
        <f t="shared" si="423"/>
        <v>0</v>
      </c>
      <c r="U1442" s="109"/>
      <c r="V1442" s="111" t="str">
        <f>IF(T1438&gt;0,"xx",IF(O1438&gt;0,"xy",""))</f>
        <v/>
      </c>
      <c r="W1442" s="613" t="str">
        <f t="shared" si="422"/>
        <v/>
      </c>
      <c r="X1442" s="613" t="str">
        <f t="shared" si="404"/>
        <v/>
      </c>
      <c r="Y1442" s="613" t="str">
        <f t="shared" si="427"/>
        <v/>
      </c>
    </row>
    <row r="1443" spans="1:25" ht="13.8" hidden="1" thickBot="1">
      <c r="A1443" s="196" t="s">
        <v>175</v>
      </c>
      <c r="B1443" s="197"/>
      <c r="C1443" s="635" t="s">
        <v>481</v>
      </c>
      <c r="D1443" s="636"/>
      <c r="E1443" s="637">
        <v>500</v>
      </c>
      <c r="F1443" s="638">
        <f>VLOOKUP(C1438,'ENSAIOS DE ORÇAMENTO'!$C$3:$L$79,10,FALSE)</f>
        <v>0</v>
      </c>
      <c r="G1443" s="680">
        <f>IF(E1443&lt;=30,(0.48*E1443+4.05)*F1443,((0.48*30+4.05)+0.4*(E1443-30))*F1443)</f>
        <v>0</v>
      </c>
      <c r="H1443" s="632"/>
      <c r="I1443" s="632"/>
      <c r="J1443" s="633">
        <f t="shared" si="429"/>
        <v>0</v>
      </c>
      <c r="K1443" s="634"/>
      <c r="L1443" s="107"/>
      <c r="M1443" s="107"/>
      <c r="N1443" s="108">
        <f t="shared" si="424"/>
        <v>0</v>
      </c>
      <c r="O1443" s="108">
        <f t="shared" si="425"/>
        <v>0</v>
      </c>
      <c r="P1443" s="109"/>
      <c r="Q1443" s="107">
        <f t="shared" si="428"/>
        <v>0</v>
      </c>
      <c r="R1443" s="107">
        <f t="shared" si="428"/>
        <v>0</v>
      </c>
      <c r="S1443" s="108">
        <f t="shared" si="426"/>
        <v>0</v>
      </c>
      <c r="T1443" s="110">
        <f t="shared" si="423"/>
        <v>0</v>
      </c>
      <c r="U1443" s="109"/>
      <c r="V1443" s="111" t="str">
        <f>IF(T1438&gt;0,"xx",IF(O1438&gt;0,"xy",""))</f>
        <v/>
      </c>
      <c r="W1443" s="613" t="str">
        <f t="shared" si="422"/>
        <v/>
      </c>
      <c r="X1443" s="613" t="str">
        <f t="shared" si="404"/>
        <v/>
      </c>
      <c r="Y1443" s="613" t="str">
        <f t="shared" si="427"/>
        <v/>
      </c>
    </row>
    <row r="1444" spans="1:25" ht="13.8" hidden="1" thickBot="1">
      <c r="A1444" s="196" t="s">
        <v>32</v>
      </c>
      <c r="B1444" s="197" t="s">
        <v>232</v>
      </c>
      <c r="C1444" s="635" t="s">
        <v>109</v>
      </c>
      <c r="D1444" s="636"/>
      <c r="E1444" s="637"/>
      <c r="F1444" s="638"/>
      <c r="G1444" s="639">
        <f>SUM(G1445:G1449)</f>
        <v>144.2241626</v>
      </c>
      <c r="H1444" s="632">
        <f>VLOOKUP(C1444,'ENSAIOS DE ORÇAMENTO'!$C$3:$L$79,8,FALSE)</f>
        <v>1594.4738200000002</v>
      </c>
      <c r="I1444" s="632">
        <f>IF(ISBLANK(H1444),"",SUM(G1444:H1444))</f>
        <v>1738.6979826000002</v>
      </c>
      <c r="J1444" s="633">
        <f t="shared" si="429"/>
        <v>2238.4</v>
      </c>
      <c r="K1444" s="634" t="s">
        <v>23</v>
      </c>
      <c r="L1444" s="107"/>
      <c r="M1444" s="107"/>
      <c r="N1444" s="108">
        <f t="shared" si="424"/>
        <v>0</v>
      </c>
      <c r="O1444" s="108">
        <f t="shared" si="425"/>
        <v>0</v>
      </c>
      <c r="P1444" s="109"/>
      <c r="Q1444" s="107">
        <f t="shared" si="428"/>
        <v>0</v>
      </c>
      <c r="R1444" s="107">
        <f t="shared" si="428"/>
        <v>0</v>
      </c>
      <c r="S1444" s="108">
        <f t="shared" si="426"/>
        <v>0</v>
      </c>
      <c r="T1444" s="110">
        <f t="shared" si="423"/>
        <v>0</v>
      </c>
      <c r="U1444" s="109"/>
      <c r="W1444" s="613" t="str">
        <f t="shared" si="422"/>
        <v/>
      </c>
      <c r="X1444" s="613" t="str">
        <f t="shared" ref="X1444:X1529" si="430">IF(V1444="X","x",IF(V1444="y","x",IF(V1444="xx","x",IF(T1444&gt;0,"x",""))))</f>
        <v/>
      </c>
      <c r="Y1444" s="613" t="str">
        <f t="shared" si="427"/>
        <v/>
      </c>
    </row>
    <row r="1445" spans="1:25" ht="13.8" hidden="1" thickBot="1">
      <c r="A1445" s="196" t="s">
        <v>175</v>
      </c>
      <c r="B1445" s="197"/>
      <c r="C1445" s="635" t="s">
        <v>241</v>
      </c>
      <c r="D1445" s="636"/>
      <c r="E1445" s="637">
        <v>500</v>
      </c>
      <c r="F1445" s="638">
        <f>VLOOKUP(C1444,'ENSAIOS DE ORÇAMENTO'!$C$3:$L$79,4,FALSE)</f>
        <v>0.25869999999999999</v>
      </c>
      <c r="G1445" s="677">
        <f>IF(E1445&lt;=30,(0.48*E1445+4.05)*F1445,((0.48*30+4.05)+0.4*(E1445-30))*F1445)</f>
        <v>53.408614999999998</v>
      </c>
      <c r="H1445" s="632"/>
      <c r="I1445" s="632"/>
      <c r="J1445" s="633">
        <f t="shared" si="429"/>
        <v>0</v>
      </c>
      <c r="K1445" s="634"/>
      <c r="L1445" s="107"/>
      <c r="M1445" s="107"/>
      <c r="N1445" s="108">
        <f t="shared" si="424"/>
        <v>0</v>
      </c>
      <c r="O1445" s="108">
        <f t="shared" si="425"/>
        <v>0</v>
      </c>
      <c r="P1445" s="109"/>
      <c r="Q1445" s="107">
        <f t="shared" si="428"/>
        <v>0</v>
      </c>
      <c r="R1445" s="107">
        <f t="shared" si="428"/>
        <v>0</v>
      </c>
      <c r="S1445" s="108">
        <f t="shared" si="426"/>
        <v>0</v>
      </c>
      <c r="T1445" s="110">
        <f t="shared" si="423"/>
        <v>0</v>
      </c>
      <c r="U1445" s="109"/>
      <c r="V1445" s="111" t="str">
        <f>IF(T1444&gt;0,"xx",IF(O1444&gt;0,"xy",""))</f>
        <v/>
      </c>
      <c r="W1445" s="613" t="str">
        <f t="shared" si="422"/>
        <v/>
      </c>
      <c r="X1445" s="613" t="str">
        <f t="shared" si="430"/>
        <v/>
      </c>
      <c r="Y1445" s="613" t="str">
        <f t="shared" si="427"/>
        <v/>
      </c>
    </row>
    <row r="1446" spans="1:25" ht="13.8" hidden="1" thickBot="1">
      <c r="A1446" s="196" t="s">
        <v>175</v>
      </c>
      <c r="B1446" s="197"/>
      <c r="C1446" s="635" t="s">
        <v>303</v>
      </c>
      <c r="D1446" s="636"/>
      <c r="E1446" s="637">
        <v>180</v>
      </c>
      <c r="F1446" s="638">
        <f>VLOOKUP(C1444,'ENSAIOS DE ORÇAMENTO'!$C$3:$L$79,5,FALSE)</f>
        <v>0.75010999999999994</v>
      </c>
      <c r="G1446" s="671">
        <f>IF(E1446&lt;=30,(0.66*E1446+1.38)*F1446,((0.66*30+1.38)+0.55*(E1446-30))*F1446)</f>
        <v>77.771404799999999</v>
      </c>
      <c r="H1446" s="632"/>
      <c r="I1446" s="632"/>
      <c r="J1446" s="633">
        <f t="shared" si="429"/>
        <v>0</v>
      </c>
      <c r="K1446" s="634"/>
      <c r="L1446" s="107"/>
      <c r="M1446" s="107"/>
      <c r="N1446" s="108">
        <f t="shared" si="424"/>
        <v>0</v>
      </c>
      <c r="O1446" s="108">
        <f t="shared" si="425"/>
        <v>0</v>
      </c>
      <c r="P1446" s="109"/>
      <c r="Q1446" s="107">
        <f t="shared" si="428"/>
        <v>0</v>
      </c>
      <c r="R1446" s="107">
        <f t="shared" si="428"/>
        <v>0</v>
      </c>
      <c r="S1446" s="108">
        <f t="shared" si="426"/>
        <v>0</v>
      </c>
      <c r="T1446" s="110">
        <f t="shared" si="423"/>
        <v>0</v>
      </c>
      <c r="U1446" s="109"/>
      <c r="V1446" s="111" t="str">
        <f>IF(T1444&gt;0,"xx",IF(O1444&gt;0,"xy",""))</f>
        <v/>
      </c>
      <c r="W1446" s="613" t="str">
        <f t="shared" si="422"/>
        <v/>
      </c>
      <c r="X1446" s="613" t="str">
        <f t="shared" si="430"/>
        <v/>
      </c>
      <c r="Y1446" s="613" t="str">
        <f t="shared" si="427"/>
        <v/>
      </c>
    </row>
    <row r="1447" spans="1:25" ht="13.8" hidden="1" thickBot="1">
      <c r="A1447" s="196" t="s">
        <v>175</v>
      </c>
      <c r="B1447" s="197"/>
      <c r="C1447" s="635" t="s">
        <v>307</v>
      </c>
      <c r="D1447" s="636"/>
      <c r="E1447" s="637">
        <v>20</v>
      </c>
      <c r="F1447" s="638">
        <f>VLOOKUP(C1444,'ENSAIOS DE ORÇAMENTO'!$C$3:$L$79,6,FALSE)</f>
        <v>0.89466000000000001</v>
      </c>
      <c r="G1447" s="671">
        <f>IF(E1447&lt;=30,(0.66*E1447+1.38)*F1447,((0.66*30+1.38)+0.55*(E1447-30))*F1447)</f>
        <v>13.044142800000001</v>
      </c>
      <c r="H1447" s="632"/>
      <c r="I1447" s="632"/>
      <c r="J1447" s="633">
        <f t="shared" si="429"/>
        <v>0</v>
      </c>
      <c r="K1447" s="634"/>
      <c r="L1447" s="107"/>
      <c r="M1447" s="107"/>
      <c r="N1447" s="108">
        <f t="shared" si="424"/>
        <v>0</v>
      </c>
      <c r="O1447" s="108">
        <f t="shared" si="425"/>
        <v>0</v>
      </c>
      <c r="P1447" s="109"/>
      <c r="Q1447" s="107">
        <f t="shared" si="428"/>
        <v>0</v>
      </c>
      <c r="R1447" s="107">
        <f t="shared" si="428"/>
        <v>0</v>
      </c>
      <c r="S1447" s="108">
        <f t="shared" si="426"/>
        <v>0</v>
      </c>
      <c r="T1447" s="110">
        <f t="shared" si="423"/>
        <v>0</v>
      </c>
      <c r="U1447" s="109"/>
      <c r="V1447" s="111" t="str">
        <f>IF(T1444&gt;0,"xx",IF(O1444&gt;0,"xy",""))</f>
        <v/>
      </c>
      <c r="W1447" s="613" t="str">
        <f t="shared" si="422"/>
        <v/>
      </c>
      <c r="X1447" s="613" t="str">
        <f t="shared" si="430"/>
        <v/>
      </c>
      <c r="Y1447" s="613" t="str">
        <f t="shared" si="427"/>
        <v/>
      </c>
    </row>
    <row r="1448" spans="1:25" ht="13.8" hidden="1" thickBot="1">
      <c r="A1448" s="196" t="s">
        <v>175</v>
      </c>
      <c r="B1448" s="197"/>
      <c r="C1448" s="635" t="s">
        <v>480</v>
      </c>
      <c r="D1448" s="636"/>
      <c r="E1448" s="637">
        <v>30</v>
      </c>
      <c r="F1448" s="638">
        <f>VLOOKUP(C1444,'ENSAIOS DE ORÇAMENTO'!$C$3:$L$79,3,FALSE)</f>
        <v>0</v>
      </c>
      <c r="G1448" s="667">
        <f>IF(E1448&lt;=30,(0.66*E1448+1.38)*F1448,((0.66*30+1.38)+0.55*(E1448-30))*F1448)</f>
        <v>0</v>
      </c>
      <c r="H1448" s="632"/>
      <c r="I1448" s="632"/>
      <c r="J1448" s="633">
        <f t="shared" si="429"/>
        <v>0</v>
      </c>
      <c r="K1448" s="634"/>
      <c r="L1448" s="107"/>
      <c r="M1448" s="107"/>
      <c r="N1448" s="108">
        <f t="shared" si="424"/>
        <v>0</v>
      </c>
      <c r="O1448" s="108">
        <f t="shared" si="425"/>
        <v>0</v>
      </c>
      <c r="P1448" s="109"/>
      <c r="Q1448" s="107">
        <f t="shared" si="428"/>
        <v>0</v>
      </c>
      <c r="R1448" s="107">
        <f t="shared" si="428"/>
        <v>0</v>
      </c>
      <c r="S1448" s="108">
        <f t="shared" si="426"/>
        <v>0</v>
      </c>
      <c r="T1448" s="110">
        <f t="shared" si="423"/>
        <v>0</v>
      </c>
      <c r="U1448" s="109"/>
      <c r="V1448" s="111" t="str">
        <f>IF(T1444&gt;0,"xx",IF(O1444&gt;0,"xy",""))</f>
        <v/>
      </c>
      <c r="W1448" s="613" t="str">
        <f t="shared" si="422"/>
        <v/>
      </c>
      <c r="X1448" s="613" t="str">
        <f t="shared" si="430"/>
        <v/>
      </c>
      <c r="Y1448" s="613" t="str">
        <f t="shared" si="427"/>
        <v/>
      </c>
    </row>
    <row r="1449" spans="1:25" ht="13.8" hidden="1" thickBot="1">
      <c r="A1449" s="196" t="s">
        <v>175</v>
      </c>
      <c r="B1449" s="197"/>
      <c r="C1449" s="635" t="s">
        <v>481</v>
      </c>
      <c r="D1449" s="636"/>
      <c r="E1449" s="637">
        <v>500</v>
      </c>
      <c r="F1449" s="638">
        <f>VLOOKUP(C1444,'ENSAIOS DE ORÇAMENTO'!$C$3:$L$79,10,FALSE)</f>
        <v>0</v>
      </c>
      <c r="G1449" s="680">
        <f>IF(E1449&lt;=30,(0.48*E1449+4.05)*F1449,((0.48*30+4.05)+0.4*(E1449-30))*F1449)</f>
        <v>0</v>
      </c>
      <c r="H1449" s="632"/>
      <c r="I1449" s="632"/>
      <c r="J1449" s="633">
        <f t="shared" si="429"/>
        <v>0</v>
      </c>
      <c r="K1449" s="634"/>
      <c r="L1449" s="107"/>
      <c r="M1449" s="107"/>
      <c r="N1449" s="108">
        <f t="shared" si="424"/>
        <v>0</v>
      </c>
      <c r="O1449" s="108">
        <f t="shared" si="425"/>
        <v>0</v>
      </c>
      <c r="P1449" s="109"/>
      <c r="Q1449" s="107">
        <f t="shared" si="428"/>
        <v>0</v>
      </c>
      <c r="R1449" s="107">
        <f t="shared" si="428"/>
        <v>0</v>
      </c>
      <c r="S1449" s="108">
        <f t="shared" si="426"/>
        <v>0</v>
      </c>
      <c r="T1449" s="110">
        <f t="shared" si="423"/>
        <v>0</v>
      </c>
      <c r="U1449" s="109"/>
      <c r="V1449" s="111" t="str">
        <f>IF(T1444&gt;0,"xx",IF(O1444&gt;0,"xy",""))</f>
        <v/>
      </c>
      <c r="W1449" s="613" t="str">
        <f t="shared" si="422"/>
        <v/>
      </c>
      <c r="X1449" s="613" t="str">
        <f t="shared" si="430"/>
        <v/>
      </c>
      <c r="Y1449" s="613" t="str">
        <f t="shared" si="427"/>
        <v/>
      </c>
    </row>
    <row r="1450" spans="1:25" ht="13.8" hidden="1" thickBot="1">
      <c r="A1450" s="196" t="s">
        <v>33</v>
      </c>
      <c r="B1450" s="197" t="s">
        <v>232</v>
      </c>
      <c r="C1450" s="635" t="s">
        <v>110</v>
      </c>
      <c r="D1450" s="636"/>
      <c r="E1450" s="637"/>
      <c r="F1450" s="638"/>
      <c r="G1450" s="639">
        <f>SUM(G1451:G1455)</f>
        <v>190.97257340000002</v>
      </c>
      <c r="H1450" s="632">
        <f>VLOOKUP(C1450,'ENSAIOS DE ORÇAMENTO'!$C$3:$L$79,8,FALSE)</f>
        <v>1775.4849199999999</v>
      </c>
      <c r="I1450" s="632">
        <f>IF(ISBLANK(H1450),"",SUM(G1450:H1450))</f>
        <v>1966.4574934</v>
      </c>
      <c r="J1450" s="633">
        <f t="shared" si="429"/>
        <v>2531.62</v>
      </c>
      <c r="K1450" s="634" t="s">
        <v>23</v>
      </c>
      <c r="L1450" s="107"/>
      <c r="M1450" s="107"/>
      <c r="N1450" s="108">
        <f t="shared" si="424"/>
        <v>0</v>
      </c>
      <c r="O1450" s="108">
        <f t="shared" si="425"/>
        <v>0</v>
      </c>
      <c r="P1450" s="109"/>
      <c r="Q1450" s="107">
        <f t="shared" si="428"/>
        <v>0</v>
      </c>
      <c r="R1450" s="107">
        <f t="shared" si="428"/>
        <v>0</v>
      </c>
      <c r="S1450" s="108">
        <f t="shared" si="426"/>
        <v>0</v>
      </c>
      <c r="T1450" s="110">
        <f t="shared" si="423"/>
        <v>0</v>
      </c>
      <c r="U1450" s="109"/>
      <c r="W1450" s="613" t="str">
        <f t="shared" si="422"/>
        <v/>
      </c>
      <c r="X1450" s="613" t="str">
        <f t="shared" si="430"/>
        <v/>
      </c>
      <c r="Y1450" s="613" t="str">
        <f t="shared" si="427"/>
        <v/>
      </c>
    </row>
    <row r="1451" spans="1:25" ht="13.8" hidden="1" thickBot="1">
      <c r="A1451" s="196" t="s">
        <v>175</v>
      </c>
      <c r="B1451" s="197"/>
      <c r="C1451" s="635" t="s">
        <v>241</v>
      </c>
      <c r="D1451" s="636"/>
      <c r="E1451" s="637">
        <v>500</v>
      </c>
      <c r="F1451" s="638">
        <f>VLOOKUP(C1450,'ENSAIOS DE ORÇAMENTO'!$C$3:$L$79,4,FALSE)</f>
        <v>0.34450000000000003</v>
      </c>
      <c r="G1451" s="677">
        <f>IF(E1451&lt;=30,(0.48*E1451+4.05)*F1451,((0.48*30+4.05)+0.4*(E1451-30))*F1451)</f>
        <v>71.122025000000008</v>
      </c>
      <c r="H1451" s="632"/>
      <c r="I1451" s="632"/>
      <c r="J1451" s="633">
        <f t="shared" si="429"/>
        <v>0</v>
      </c>
      <c r="K1451" s="634"/>
      <c r="L1451" s="107"/>
      <c r="M1451" s="107"/>
      <c r="N1451" s="108">
        <f t="shared" si="424"/>
        <v>0</v>
      </c>
      <c r="O1451" s="108">
        <f t="shared" si="425"/>
        <v>0</v>
      </c>
      <c r="P1451" s="109"/>
      <c r="Q1451" s="107">
        <f t="shared" si="428"/>
        <v>0</v>
      </c>
      <c r="R1451" s="107">
        <f t="shared" si="428"/>
        <v>0</v>
      </c>
      <c r="S1451" s="108">
        <f t="shared" si="426"/>
        <v>0</v>
      </c>
      <c r="T1451" s="110">
        <f t="shared" si="423"/>
        <v>0</v>
      </c>
      <c r="U1451" s="109"/>
      <c r="V1451" s="111" t="str">
        <f>IF(T1450&gt;0,"xx",IF(O1450&gt;0,"xy",""))</f>
        <v/>
      </c>
      <c r="W1451" s="613" t="str">
        <f t="shared" si="422"/>
        <v/>
      </c>
      <c r="X1451" s="613" t="str">
        <f t="shared" si="430"/>
        <v/>
      </c>
      <c r="Y1451" s="613" t="str">
        <f t="shared" si="427"/>
        <v/>
      </c>
    </row>
    <row r="1452" spans="1:25" ht="13.8" hidden="1" thickBot="1">
      <c r="A1452" s="196" t="s">
        <v>175</v>
      </c>
      <c r="B1452" s="197"/>
      <c r="C1452" s="635" t="s">
        <v>303</v>
      </c>
      <c r="D1452" s="636"/>
      <c r="E1452" s="637">
        <v>180</v>
      </c>
      <c r="F1452" s="638">
        <f>VLOOKUP(C1450,'ENSAIOS DE ORÇAMENTO'!$C$3:$L$79,5,FALSE)</f>
        <v>0.98957000000000006</v>
      </c>
      <c r="G1452" s="671">
        <f>IF(E1452&lt;=30,(0.66*E1452+1.38)*F1452,((0.66*30+1.38)+0.55*(E1452-30))*F1452)</f>
        <v>102.59861760000001</v>
      </c>
      <c r="H1452" s="632"/>
      <c r="I1452" s="632"/>
      <c r="J1452" s="633">
        <f t="shared" si="429"/>
        <v>0</v>
      </c>
      <c r="K1452" s="634"/>
      <c r="L1452" s="107"/>
      <c r="M1452" s="107"/>
      <c r="N1452" s="108">
        <f t="shared" si="424"/>
        <v>0</v>
      </c>
      <c r="O1452" s="108">
        <f t="shared" si="425"/>
        <v>0</v>
      </c>
      <c r="P1452" s="109"/>
      <c r="Q1452" s="107">
        <f t="shared" si="428"/>
        <v>0</v>
      </c>
      <c r="R1452" s="107">
        <f t="shared" si="428"/>
        <v>0</v>
      </c>
      <c r="S1452" s="108">
        <f t="shared" si="426"/>
        <v>0</v>
      </c>
      <c r="T1452" s="110">
        <f t="shared" si="423"/>
        <v>0</v>
      </c>
      <c r="U1452" s="109"/>
      <c r="V1452" s="111" t="str">
        <f>IF(T1450&gt;0,"xx",IF(O1450&gt;0,"xy",""))</f>
        <v/>
      </c>
      <c r="W1452" s="613" t="str">
        <f t="shared" si="422"/>
        <v/>
      </c>
      <c r="X1452" s="613" t="str">
        <f t="shared" si="430"/>
        <v/>
      </c>
      <c r="Y1452" s="613" t="str">
        <f t="shared" si="427"/>
        <v/>
      </c>
    </row>
    <row r="1453" spans="1:25" ht="13.8" hidden="1" thickBot="1">
      <c r="A1453" s="196" t="s">
        <v>175</v>
      </c>
      <c r="B1453" s="197"/>
      <c r="C1453" s="635" t="s">
        <v>307</v>
      </c>
      <c r="D1453" s="636"/>
      <c r="E1453" s="637">
        <v>20</v>
      </c>
      <c r="F1453" s="638">
        <f>VLOOKUP(C1450,'ENSAIOS DE ORÇAMENTO'!$C$3:$L$79,6,FALSE)</f>
        <v>1.1832600000000002</v>
      </c>
      <c r="G1453" s="671">
        <f>IF(E1453&lt;=30,(0.66*E1453+1.38)*F1453,((0.66*30+1.38)+0.55*(E1453-30))*F1453)</f>
        <v>17.251930800000004</v>
      </c>
      <c r="H1453" s="632"/>
      <c r="I1453" s="632"/>
      <c r="J1453" s="633">
        <f t="shared" si="429"/>
        <v>0</v>
      </c>
      <c r="K1453" s="634"/>
      <c r="L1453" s="107"/>
      <c r="M1453" s="107"/>
      <c r="N1453" s="108">
        <f t="shared" si="424"/>
        <v>0</v>
      </c>
      <c r="O1453" s="108">
        <f t="shared" si="425"/>
        <v>0</v>
      </c>
      <c r="P1453" s="109"/>
      <c r="Q1453" s="107">
        <f t="shared" si="428"/>
        <v>0</v>
      </c>
      <c r="R1453" s="107">
        <f t="shared" si="428"/>
        <v>0</v>
      </c>
      <c r="S1453" s="108">
        <f t="shared" si="426"/>
        <v>0</v>
      </c>
      <c r="T1453" s="110">
        <f t="shared" si="423"/>
        <v>0</v>
      </c>
      <c r="U1453" s="109"/>
      <c r="V1453" s="111" t="str">
        <f>IF(T1450&gt;0,"xx",IF(O1450&gt;0,"xy",""))</f>
        <v/>
      </c>
      <c r="W1453" s="613" t="str">
        <f t="shared" si="422"/>
        <v/>
      </c>
      <c r="X1453" s="613" t="str">
        <f t="shared" si="430"/>
        <v/>
      </c>
      <c r="Y1453" s="613" t="str">
        <f t="shared" si="427"/>
        <v/>
      </c>
    </row>
    <row r="1454" spans="1:25" ht="13.8" hidden="1" thickBot="1">
      <c r="A1454" s="196" t="s">
        <v>175</v>
      </c>
      <c r="B1454" s="197"/>
      <c r="C1454" s="635" t="s">
        <v>480</v>
      </c>
      <c r="D1454" s="636"/>
      <c r="E1454" s="637">
        <v>30</v>
      </c>
      <c r="F1454" s="638">
        <f>VLOOKUP(C1450,'ENSAIOS DE ORÇAMENTO'!$C$3:$L$79,3,FALSE)</f>
        <v>0</v>
      </c>
      <c r="G1454" s="667">
        <f>IF(E1454&lt;=30,(0.66*E1454+1.38)*F1454,((0.66*30+1.38)+0.55*(E1454-30))*F1454)</f>
        <v>0</v>
      </c>
      <c r="H1454" s="632"/>
      <c r="I1454" s="632"/>
      <c r="J1454" s="633">
        <f t="shared" si="429"/>
        <v>0</v>
      </c>
      <c r="K1454" s="634"/>
      <c r="L1454" s="107"/>
      <c r="M1454" s="107"/>
      <c r="N1454" s="108">
        <f t="shared" si="424"/>
        <v>0</v>
      </c>
      <c r="O1454" s="108">
        <f t="shared" si="425"/>
        <v>0</v>
      </c>
      <c r="P1454" s="109"/>
      <c r="Q1454" s="107">
        <f t="shared" si="428"/>
        <v>0</v>
      </c>
      <c r="R1454" s="107">
        <f t="shared" si="428"/>
        <v>0</v>
      </c>
      <c r="S1454" s="108">
        <f t="shared" si="426"/>
        <v>0</v>
      </c>
      <c r="T1454" s="110">
        <f t="shared" si="423"/>
        <v>0</v>
      </c>
      <c r="U1454" s="109"/>
      <c r="V1454" s="111" t="str">
        <f>IF(T1450&gt;0,"xx",IF(O1450&gt;0,"xy",""))</f>
        <v/>
      </c>
      <c r="W1454" s="613" t="str">
        <f t="shared" si="422"/>
        <v/>
      </c>
      <c r="X1454" s="613" t="str">
        <f t="shared" si="430"/>
        <v/>
      </c>
      <c r="Y1454" s="613" t="str">
        <f t="shared" si="427"/>
        <v/>
      </c>
    </row>
    <row r="1455" spans="1:25" ht="13.8" hidden="1" thickBot="1">
      <c r="A1455" s="196" t="s">
        <v>175</v>
      </c>
      <c r="B1455" s="197"/>
      <c r="C1455" s="635" t="s">
        <v>481</v>
      </c>
      <c r="D1455" s="636"/>
      <c r="E1455" s="637">
        <v>500</v>
      </c>
      <c r="F1455" s="638">
        <f>VLOOKUP(C1450,'ENSAIOS DE ORÇAMENTO'!$C$3:$L$79,10,FALSE)</f>
        <v>0</v>
      </c>
      <c r="G1455" s="680">
        <f>IF(E1455&lt;=30,(0.48*E1455+4.05)*F1455,((0.48*30+4.05)+0.4*(E1455-30))*F1455)</f>
        <v>0</v>
      </c>
      <c r="H1455" s="632"/>
      <c r="I1455" s="632"/>
      <c r="J1455" s="633">
        <f t="shared" si="429"/>
        <v>0</v>
      </c>
      <c r="K1455" s="634"/>
      <c r="L1455" s="107"/>
      <c r="M1455" s="107"/>
      <c r="N1455" s="108">
        <f t="shared" si="424"/>
        <v>0</v>
      </c>
      <c r="O1455" s="108">
        <f t="shared" si="425"/>
        <v>0</v>
      </c>
      <c r="P1455" s="109"/>
      <c r="Q1455" s="107">
        <f t="shared" si="428"/>
        <v>0</v>
      </c>
      <c r="R1455" s="107">
        <f t="shared" si="428"/>
        <v>0</v>
      </c>
      <c r="S1455" s="108">
        <f t="shared" si="426"/>
        <v>0</v>
      </c>
      <c r="T1455" s="110">
        <f t="shared" si="423"/>
        <v>0</v>
      </c>
      <c r="U1455" s="109"/>
      <c r="V1455" s="111" t="str">
        <f>IF(T1450&gt;0,"xx",IF(O1450&gt;0,"xy",""))</f>
        <v/>
      </c>
      <c r="W1455" s="613" t="str">
        <f t="shared" si="422"/>
        <v/>
      </c>
      <c r="X1455" s="613" t="str">
        <f t="shared" si="430"/>
        <v/>
      </c>
      <c r="Y1455" s="613" t="str">
        <f t="shared" si="427"/>
        <v/>
      </c>
    </row>
    <row r="1456" spans="1:25" ht="13.8" hidden="1" thickBot="1">
      <c r="A1456" s="196" t="s">
        <v>34</v>
      </c>
      <c r="B1456" s="197" t="s">
        <v>232</v>
      </c>
      <c r="C1456" s="635" t="s">
        <v>111</v>
      </c>
      <c r="D1456" s="636"/>
      <c r="E1456" s="637"/>
      <c r="F1456" s="638"/>
      <c r="G1456" s="639">
        <f>SUM(G1457:G1461)</f>
        <v>237.72098420000003</v>
      </c>
      <c r="H1456" s="632">
        <f>VLOOKUP(C1456,'ENSAIOS DE ORÇAMENTO'!$C$3:$L$79,8,FALSE)</f>
        <v>2166.7855199999999</v>
      </c>
      <c r="I1456" s="632">
        <f>IF(ISBLANK(H1456),"",SUM(G1456:H1456))</f>
        <v>2404.5065042000001</v>
      </c>
      <c r="J1456" s="633">
        <f t="shared" si="429"/>
        <v>3095.56</v>
      </c>
      <c r="K1456" s="634" t="s">
        <v>23</v>
      </c>
      <c r="L1456" s="107"/>
      <c r="M1456" s="107"/>
      <c r="N1456" s="108">
        <f t="shared" si="424"/>
        <v>0</v>
      </c>
      <c r="O1456" s="108">
        <f t="shared" si="425"/>
        <v>0</v>
      </c>
      <c r="P1456" s="109"/>
      <c r="Q1456" s="107">
        <f t="shared" si="428"/>
        <v>0</v>
      </c>
      <c r="R1456" s="107">
        <f t="shared" si="428"/>
        <v>0</v>
      </c>
      <c r="S1456" s="108">
        <f t="shared" si="426"/>
        <v>0</v>
      </c>
      <c r="T1456" s="110">
        <f t="shared" si="423"/>
        <v>0</v>
      </c>
      <c r="U1456" s="109"/>
      <c r="W1456" s="613" t="str">
        <f t="shared" si="422"/>
        <v/>
      </c>
      <c r="X1456" s="613" t="str">
        <f t="shared" si="430"/>
        <v/>
      </c>
      <c r="Y1456" s="613" t="str">
        <f t="shared" si="427"/>
        <v/>
      </c>
    </row>
    <row r="1457" spans="1:25" ht="13.8" hidden="1" thickBot="1">
      <c r="A1457" s="196" t="s">
        <v>175</v>
      </c>
      <c r="B1457" s="197"/>
      <c r="C1457" s="635" t="s">
        <v>241</v>
      </c>
      <c r="D1457" s="636"/>
      <c r="E1457" s="637">
        <v>500</v>
      </c>
      <c r="F1457" s="638">
        <f>VLOOKUP(C1456,'ENSAIOS DE ORÇAMENTO'!$C$3:$L$79,4,FALSE)</f>
        <v>0.43030000000000002</v>
      </c>
      <c r="G1457" s="677">
        <f>IF(E1457&lt;=30,(0.48*E1457+4.05)*F1457,((0.48*30+4.05)+0.4*(E1457-30))*F1457)</f>
        <v>88.835435000000004</v>
      </c>
      <c r="H1457" s="632"/>
      <c r="I1457" s="632"/>
      <c r="J1457" s="633">
        <f t="shared" si="429"/>
        <v>0</v>
      </c>
      <c r="K1457" s="634"/>
      <c r="L1457" s="107"/>
      <c r="M1457" s="107"/>
      <c r="N1457" s="108">
        <f t="shared" si="424"/>
        <v>0</v>
      </c>
      <c r="O1457" s="108">
        <f t="shared" si="425"/>
        <v>0</v>
      </c>
      <c r="P1457" s="109"/>
      <c r="Q1457" s="107">
        <f t="shared" si="428"/>
        <v>0</v>
      </c>
      <c r="R1457" s="107">
        <f t="shared" si="428"/>
        <v>0</v>
      </c>
      <c r="S1457" s="108">
        <f t="shared" si="426"/>
        <v>0</v>
      </c>
      <c r="T1457" s="110">
        <f t="shared" si="423"/>
        <v>0</v>
      </c>
      <c r="U1457" s="109"/>
      <c r="V1457" s="111" t="str">
        <f>IF(T1456&gt;0,"xx",IF(O1456&gt;0,"xy",""))</f>
        <v/>
      </c>
      <c r="W1457" s="613" t="str">
        <f t="shared" si="422"/>
        <v/>
      </c>
      <c r="X1457" s="613" t="str">
        <f t="shared" si="430"/>
        <v/>
      </c>
      <c r="Y1457" s="613" t="str">
        <f t="shared" si="427"/>
        <v/>
      </c>
    </row>
    <row r="1458" spans="1:25" ht="13.8" hidden="1" thickBot="1">
      <c r="A1458" s="196" t="s">
        <v>175</v>
      </c>
      <c r="B1458" s="197"/>
      <c r="C1458" s="635" t="s">
        <v>303</v>
      </c>
      <c r="D1458" s="636"/>
      <c r="E1458" s="637">
        <v>180</v>
      </c>
      <c r="F1458" s="638">
        <f>VLOOKUP(C1456,'ENSAIOS DE ORÇAMENTO'!$C$3:$L$79,5,FALSE)</f>
        <v>1.2290300000000001</v>
      </c>
      <c r="G1458" s="671">
        <f>IF(E1458&lt;=30,(0.66*E1458+1.38)*F1458,((0.66*30+1.38)+0.55*(E1458-30))*F1458)</f>
        <v>127.42583040000001</v>
      </c>
      <c r="H1458" s="632"/>
      <c r="I1458" s="632"/>
      <c r="J1458" s="633">
        <f t="shared" si="429"/>
        <v>0</v>
      </c>
      <c r="K1458" s="634"/>
      <c r="L1458" s="107"/>
      <c r="M1458" s="107"/>
      <c r="N1458" s="108">
        <f t="shared" si="424"/>
        <v>0</v>
      </c>
      <c r="O1458" s="108">
        <f t="shared" si="425"/>
        <v>0</v>
      </c>
      <c r="P1458" s="109"/>
      <c r="Q1458" s="107">
        <f t="shared" si="428"/>
        <v>0</v>
      </c>
      <c r="R1458" s="107">
        <f t="shared" si="428"/>
        <v>0</v>
      </c>
      <c r="S1458" s="108">
        <f t="shared" si="426"/>
        <v>0</v>
      </c>
      <c r="T1458" s="110">
        <f t="shared" si="423"/>
        <v>0</v>
      </c>
      <c r="U1458" s="109"/>
      <c r="V1458" s="111" t="str">
        <f>IF(T1456&gt;0,"xx",IF(O1456&gt;0,"xy",""))</f>
        <v/>
      </c>
      <c r="W1458" s="613" t="str">
        <f t="shared" si="422"/>
        <v/>
      </c>
      <c r="X1458" s="613" t="str">
        <f t="shared" si="430"/>
        <v/>
      </c>
      <c r="Y1458" s="613" t="str">
        <f t="shared" si="427"/>
        <v/>
      </c>
    </row>
    <row r="1459" spans="1:25" ht="13.8" hidden="1" thickBot="1">
      <c r="A1459" s="196" t="s">
        <v>175</v>
      </c>
      <c r="B1459" s="197"/>
      <c r="C1459" s="635" t="s">
        <v>307</v>
      </c>
      <c r="D1459" s="636"/>
      <c r="E1459" s="637">
        <v>20</v>
      </c>
      <c r="F1459" s="638">
        <f>VLOOKUP(C1456,'ENSAIOS DE ORÇAMENTO'!$C$3:$L$79,6,FALSE)</f>
        <v>1.4718600000000002</v>
      </c>
      <c r="G1459" s="671">
        <f>IF(E1459&lt;=30,(0.66*E1459+1.38)*F1459,((0.66*30+1.38)+0.55*(E1459-30))*F1459)</f>
        <v>21.459718800000005</v>
      </c>
      <c r="H1459" s="632"/>
      <c r="I1459" s="632"/>
      <c r="J1459" s="633">
        <f t="shared" si="429"/>
        <v>0</v>
      </c>
      <c r="K1459" s="634"/>
      <c r="L1459" s="107"/>
      <c r="M1459" s="107"/>
      <c r="N1459" s="108">
        <f t="shared" si="424"/>
        <v>0</v>
      </c>
      <c r="O1459" s="108">
        <f t="shared" si="425"/>
        <v>0</v>
      </c>
      <c r="P1459" s="109"/>
      <c r="Q1459" s="107">
        <f t="shared" si="428"/>
        <v>0</v>
      </c>
      <c r="R1459" s="107">
        <f t="shared" si="428"/>
        <v>0</v>
      </c>
      <c r="S1459" s="108">
        <f t="shared" si="426"/>
        <v>0</v>
      </c>
      <c r="T1459" s="110">
        <f t="shared" si="423"/>
        <v>0</v>
      </c>
      <c r="U1459" s="109"/>
      <c r="V1459" s="111" t="str">
        <f>IF(T1456&gt;0,"xx",IF(O1456&gt;0,"xy",""))</f>
        <v/>
      </c>
      <c r="W1459" s="613" t="str">
        <f t="shared" si="422"/>
        <v/>
      </c>
      <c r="X1459" s="613" t="str">
        <f t="shared" si="430"/>
        <v/>
      </c>
      <c r="Y1459" s="613" t="str">
        <f t="shared" si="427"/>
        <v/>
      </c>
    </row>
    <row r="1460" spans="1:25" ht="13.8" hidden="1" thickBot="1">
      <c r="A1460" s="196" t="s">
        <v>175</v>
      </c>
      <c r="B1460" s="197"/>
      <c r="C1460" s="635" t="s">
        <v>480</v>
      </c>
      <c r="D1460" s="636"/>
      <c r="E1460" s="637">
        <v>30</v>
      </c>
      <c r="F1460" s="638">
        <f>VLOOKUP(C1456,'ENSAIOS DE ORÇAMENTO'!$C$3:$L$79,3,FALSE)</f>
        <v>0</v>
      </c>
      <c r="G1460" s="667">
        <f>IF(E1460&lt;=30,(0.66*E1460+1.38)*F1460,((0.66*30+1.38)+0.55*(E1460-30))*F1460)</f>
        <v>0</v>
      </c>
      <c r="H1460" s="632"/>
      <c r="I1460" s="632"/>
      <c r="J1460" s="633">
        <f t="shared" si="429"/>
        <v>0</v>
      </c>
      <c r="K1460" s="634"/>
      <c r="L1460" s="107"/>
      <c r="M1460" s="107"/>
      <c r="N1460" s="108">
        <f t="shared" si="424"/>
        <v>0</v>
      </c>
      <c r="O1460" s="108">
        <f t="shared" si="425"/>
        <v>0</v>
      </c>
      <c r="P1460" s="109"/>
      <c r="Q1460" s="107">
        <f t="shared" si="428"/>
        <v>0</v>
      </c>
      <c r="R1460" s="107">
        <f t="shared" si="428"/>
        <v>0</v>
      </c>
      <c r="S1460" s="108">
        <f t="shared" si="426"/>
        <v>0</v>
      </c>
      <c r="T1460" s="110">
        <f t="shared" si="423"/>
        <v>0</v>
      </c>
      <c r="U1460" s="109"/>
      <c r="V1460" s="111" t="str">
        <f>IF(T1456&gt;0,"xx",IF(O1456&gt;0,"xy",""))</f>
        <v/>
      </c>
      <c r="W1460" s="613" t="str">
        <f t="shared" si="422"/>
        <v/>
      </c>
      <c r="X1460" s="613" t="str">
        <f t="shared" si="430"/>
        <v/>
      </c>
      <c r="Y1460" s="613" t="str">
        <f t="shared" si="427"/>
        <v/>
      </c>
    </row>
    <row r="1461" spans="1:25" ht="13.8" hidden="1" thickBot="1">
      <c r="A1461" s="196" t="s">
        <v>175</v>
      </c>
      <c r="B1461" s="197"/>
      <c r="C1461" s="635" t="s">
        <v>481</v>
      </c>
      <c r="D1461" s="636"/>
      <c r="E1461" s="637">
        <v>500</v>
      </c>
      <c r="F1461" s="638">
        <f>VLOOKUP(C1456,'ENSAIOS DE ORÇAMENTO'!$C$3:$L$79,10,FALSE)</f>
        <v>0</v>
      </c>
      <c r="G1461" s="680">
        <f>IF(E1461&lt;=30,(0.48*E1461+4.05)*F1461,((0.48*30+4.05)+0.4*(E1461-30))*F1461)</f>
        <v>0</v>
      </c>
      <c r="H1461" s="632"/>
      <c r="I1461" s="632"/>
      <c r="J1461" s="633">
        <f t="shared" si="429"/>
        <v>0</v>
      </c>
      <c r="K1461" s="634"/>
      <c r="L1461" s="107"/>
      <c r="M1461" s="107"/>
      <c r="N1461" s="108">
        <f t="shared" si="424"/>
        <v>0</v>
      </c>
      <c r="O1461" s="108">
        <f t="shared" si="425"/>
        <v>0</v>
      </c>
      <c r="P1461" s="109"/>
      <c r="Q1461" s="107">
        <f t="shared" si="428"/>
        <v>0</v>
      </c>
      <c r="R1461" s="107">
        <f t="shared" si="428"/>
        <v>0</v>
      </c>
      <c r="S1461" s="108">
        <f t="shared" si="426"/>
        <v>0</v>
      </c>
      <c r="T1461" s="110">
        <f t="shared" si="423"/>
        <v>0</v>
      </c>
      <c r="U1461" s="109"/>
      <c r="V1461" s="111" t="str">
        <f>IF(T1456&gt;0,"xx",IF(O1456&gt;0,"xy",""))</f>
        <v/>
      </c>
      <c r="W1461" s="613" t="str">
        <f t="shared" si="422"/>
        <v/>
      </c>
      <c r="X1461" s="613" t="str">
        <f t="shared" si="430"/>
        <v/>
      </c>
      <c r="Y1461" s="613" t="str">
        <f t="shared" si="427"/>
        <v/>
      </c>
    </row>
    <row r="1462" spans="1:25" ht="13.8" hidden="1" thickBot="1">
      <c r="A1462" s="196" t="s">
        <v>35</v>
      </c>
      <c r="B1462" s="197" t="s">
        <v>232</v>
      </c>
      <c r="C1462" s="635" t="s">
        <v>105</v>
      </c>
      <c r="D1462" s="636"/>
      <c r="E1462" s="637"/>
      <c r="F1462" s="638"/>
      <c r="G1462" s="639">
        <f>SUM(G1463:G1467)</f>
        <v>227.52285444400002</v>
      </c>
      <c r="H1462" s="632">
        <f>VLOOKUP(C1462,'ENSAIOS DE ORÇAMENTO'!$C$3:$L$79,8,FALSE)</f>
        <v>1596.916342</v>
      </c>
      <c r="I1462" s="632">
        <f>IF(ISBLANK(H1462),"",SUM(G1462:H1462))</f>
        <v>1824.4391964440001</v>
      </c>
      <c r="J1462" s="633">
        <f t="shared" si="429"/>
        <v>2348.7800000000002</v>
      </c>
      <c r="K1462" s="634" t="s">
        <v>23</v>
      </c>
      <c r="L1462" s="107"/>
      <c r="M1462" s="107"/>
      <c r="N1462" s="108">
        <f t="shared" si="424"/>
        <v>0</v>
      </c>
      <c r="O1462" s="108">
        <f t="shared" si="425"/>
        <v>0</v>
      </c>
      <c r="P1462" s="109"/>
      <c r="Q1462" s="107">
        <f t="shared" si="428"/>
        <v>0</v>
      </c>
      <c r="R1462" s="107">
        <f t="shared" si="428"/>
        <v>0</v>
      </c>
      <c r="S1462" s="108">
        <f t="shared" si="426"/>
        <v>0</v>
      </c>
      <c r="T1462" s="110">
        <f t="shared" si="423"/>
        <v>0</v>
      </c>
      <c r="U1462" s="109"/>
      <c r="W1462" s="613" t="str">
        <f t="shared" si="422"/>
        <v/>
      </c>
      <c r="X1462" s="613" t="str">
        <f t="shared" si="430"/>
        <v/>
      </c>
      <c r="Y1462" s="613" t="str">
        <f t="shared" si="427"/>
        <v/>
      </c>
    </row>
    <row r="1463" spans="1:25" ht="13.8" hidden="1" thickBot="1">
      <c r="A1463" s="196" t="s">
        <v>175</v>
      </c>
      <c r="B1463" s="197"/>
      <c r="C1463" s="635" t="s">
        <v>241</v>
      </c>
      <c r="D1463" s="636"/>
      <c r="E1463" s="637">
        <v>500</v>
      </c>
      <c r="F1463" s="638">
        <f>VLOOKUP(C1462,'ENSAIOS DE ORÇAMENTO'!$C$3:$L$79,4,FALSE)</f>
        <v>0.17395640000000001</v>
      </c>
      <c r="G1463" s="677">
        <f>IF(E1463&lt;=30,(0.48*E1463+4.05)*F1463,((0.48*30+4.05)+0.4*(E1463-30))*F1463)</f>
        <v>35.913298779999998</v>
      </c>
      <c r="H1463" s="632"/>
      <c r="I1463" s="632"/>
      <c r="J1463" s="633">
        <f t="shared" si="429"/>
        <v>0</v>
      </c>
      <c r="K1463" s="634"/>
      <c r="L1463" s="107"/>
      <c r="M1463" s="107"/>
      <c r="N1463" s="108">
        <f t="shared" si="424"/>
        <v>0</v>
      </c>
      <c r="O1463" s="108">
        <f t="shared" si="425"/>
        <v>0</v>
      </c>
      <c r="P1463" s="109"/>
      <c r="Q1463" s="107">
        <f t="shared" si="428"/>
        <v>0</v>
      </c>
      <c r="R1463" s="107">
        <f t="shared" si="428"/>
        <v>0</v>
      </c>
      <c r="S1463" s="108">
        <f t="shared" si="426"/>
        <v>0</v>
      </c>
      <c r="T1463" s="110">
        <f t="shared" si="423"/>
        <v>0</v>
      </c>
      <c r="U1463" s="109"/>
      <c r="V1463" s="111" t="str">
        <f>IF(T1462&gt;0,"xx",IF(O1462&gt;0,"xy",""))</f>
        <v/>
      </c>
      <c r="W1463" s="613" t="str">
        <f t="shared" si="422"/>
        <v/>
      </c>
      <c r="X1463" s="613" t="str">
        <f t="shared" si="430"/>
        <v/>
      </c>
      <c r="Y1463" s="613" t="str">
        <f t="shared" si="427"/>
        <v/>
      </c>
    </row>
    <row r="1464" spans="1:25" ht="13.8" hidden="1" thickBot="1">
      <c r="A1464" s="196" t="s">
        <v>175</v>
      </c>
      <c r="B1464" s="197"/>
      <c r="C1464" s="635" t="s">
        <v>303</v>
      </c>
      <c r="D1464" s="636"/>
      <c r="E1464" s="637">
        <v>180</v>
      </c>
      <c r="F1464" s="638">
        <f>VLOOKUP(C1462,'ENSAIOS DE ORÇAMENTO'!$C$3:$L$79,5,FALSE)</f>
        <v>1.1684278000000001</v>
      </c>
      <c r="G1464" s="671">
        <f>IF(E1464&lt;=30,(0.66*E1464+1.38)*F1464,((0.66*30+1.38)+0.55*(E1464-30))*F1464)</f>
        <v>121.14259430400003</v>
      </c>
      <c r="H1464" s="632"/>
      <c r="I1464" s="632"/>
      <c r="J1464" s="633">
        <f t="shared" si="429"/>
        <v>0</v>
      </c>
      <c r="K1464" s="634"/>
      <c r="L1464" s="107"/>
      <c r="M1464" s="107"/>
      <c r="N1464" s="108">
        <f t="shared" si="424"/>
        <v>0</v>
      </c>
      <c r="O1464" s="108">
        <f t="shared" si="425"/>
        <v>0</v>
      </c>
      <c r="P1464" s="109"/>
      <c r="Q1464" s="107">
        <f t="shared" si="428"/>
        <v>0</v>
      </c>
      <c r="R1464" s="107">
        <f t="shared" si="428"/>
        <v>0</v>
      </c>
      <c r="S1464" s="108">
        <f t="shared" si="426"/>
        <v>0</v>
      </c>
      <c r="T1464" s="110">
        <f t="shared" si="423"/>
        <v>0</v>
      </c>
      <c r="U1464" s="109"/>
      <c r="V1464" s="111" t="str">
        <f>IF(T1462&gt;0,"xx",IF(O1462&gt;0,"xy",""))</f>
        <v/>
      </c>
      <c r="W1464" s="613" t="str">
        <f t="shared" si="422"/>
        <v/>
      </c>
      <c r="X1464" s="613" t="str">
        <f t="shared" si="430"/>
        <v/>
      </c>
      <c r="Y1464" s="613" t="str">
        <f t="shared" si="427"/>
        <v/>
      </c>
    </row>
    <row r="1465" spans="1:25" ht="13.8" hidden="1" thickBot="1">
      <c r="A1465" s="196" t="s">
        <v>175</v>
      </c>
      <c r="B1465" s="197"/>
      <c r="C1465" s="635" t="s">
        <v>307</v>
      </c>
      <c r="D1465" s="636"/>
      <c r="E1465" s="637">
        <v>20</v>
      </c>
      <c r="F1465" s="638">
        <f>VLOOKUP(C1462,'ENSAIOS DE ORÇAMENTO'!$C$3:$L$79,6,FALSE)</f>
        <v>0.38805600000000001</v>
      </c>
      <c r="G1465" s="671">
        <f>IF(E1465&lt;=30,(0.66*E1465+1.38)*F1465,((0.66*30+1.38)+0.55*(E1465-30))*F1465)</f>
        <v>5.6578564800000013</v>
      </c>
      <c r="H1465" s="632"/>
      <c r="I1465" s="632"/>
      <c r="J1465" s="633">
        <f t="shared" si="429"/>
        <v>0</v>
      </c>
      <c r="K1465" s="634"/>
      <c r="L1465" s="107"/>
      <c r="M1465" s="107"/>
      <c r="N1465" s="108">
        <f t="shared" si="424"/>
        <v>0</v>
      </c>
      <c r="O1465" s="108">
        <f t="shared" si="425"/>
        <v>0</v>
      </c>
      <c r="P1465" s="109"/>
      <c r="Q1465" s="107">
        <f t="shared" si="428"/>
        <v>0</v>
      </c>
      <c r="R1465" s="107">
        <f t="shared" si="428"/>
        <v>0</v>
      </c>
      <c r="S1465" s="108">
        <f t="shared" si="426"/>
        <v>0</v>
      </c>
      <c r="T1465" s="110">
        <f t="shared" si="423"/>
        <v>0</v>
      </c>
      <c r="U1465" s="109"/>
      <c r="V1465" s="111" t="str">
        <f>IF(T1462&gt;0,"xx",IF(O1462&gt;0,"xy",""))</f>
        <v/>
      </c>
      <c r="W1465" s="613" t="str">
        <f t="shared" si="422"/>
        <v/>
      </c>
      <c r="X1465" s="613" t="str">
        <f t="shared" si="430"/>
        <v/>
      </c>
      <c r="Y1465" s="613" t="str">
        <f t="shared" si="427"/>
        <v/>
      </c>
    </row>
    <row r="1466" spans="1:25" ht="13.8" hidden="1" thickBot="1">
      <c r="A1466" s="196" t="s">
        <v>175</v>
      </c>
      <c r="B1466" s="197"/>
      <c r="C1466" s="635" t="s">
        <v>480</v>
      </c>
      <c r="D1466" s="636"/>
      <c r="E1466" s="637">
        <v>30</v>
      </c>
      <c r="F1466" s="638">
        <f>VLOOKUP(C1462,'ENSAIOS DE ORÇAMENTO'!$C$3:$L$79,3,FALSE)</f>
        <v>2.2625199999999999</v>
      </c>
      <c r="G1466" s="667">
        <f>IF(E1466&lt;=30,(0.66*E1466+1.38)*F1466,((0.66*30+1.38)+0.55*(E1466-30))*F1466)</f>
        <v>47.920173599999998</v>
      </c>
      <c r="H1466" s="632"/>
      <c r="I1466" s="632"/>
      <c r="J1466" s="633">
        <f t="shared" si="429"/>
        <v>0</v>
      </c>
      <c r="K1466" s="634"/>
      <c r="L1466" s="107"/>
      <c r="M1466" s="107"/>
      <c r="N1466" s="108">
        <f t="shared" si="424"/>
        <v>0</v>
      </c>
      <c r="O1466" s="108">
        <f t="shared" si="425"/>
        <v>0</v>
      </c>
      <c r="P1466" s="109"/>
      <c r="Q1466" s="107">
        <f t="shared" si="428"/>
        <v>0</v>
      </c>
      <c r="R1466" s="107">
        <f t="shared" si="428"/>
        <v>0</v>
      </c>
      <c r="S1466" s="108">
        <f t="shared" si="426"/>
        <v>0</v>
      </c>
      <c r="T1466" s="110">
        <f t="shared" si="423"/>
        <v>0</v>
      </c>
      <c r="U1466" s="109"/>
      <c r="V1466" s="111" t="str">
        <f>IF(T1462&gt;0,"xx",IF(O1462&gt;0,"xy",""))</f>
        <v/>
      </c>
      <c r="W1466" s="613" t="str">
        <f t="shared" si="422"/>
        <v/>
      </c>
      <c r="X1466" s="613" t="str">
        <f t="shared" si="430"/>
        <v/>
      </c>
      <c r="Y1466" s="613" t="str">
        <f t="shared" si="427"/>
        <v/>
      </c>
    </row>
    <row r="1467" spans="1:25" ht="13.8" hidden="1" thickBot="1">
      <c r="A1467" s="196" t="s">
        <v>175</v>
      </c>
      <c r="B1467" s="197"/>
      <c r="C1467" s="635" t="s">
        <v>481</v>
      </c>
      <c r="D1467" s="636"/>
      <c r="E1467" s="637">
        <v>500</v>
      </c>
      <c r="F1467" s="638">
        <f>VLOOKUP(C1462,'ENSAIOS DE ORÇAMENTO'!$C$3:$L$79,10,FALSE)</f>
        <v>8.1806400000000001E-2</v>
      </c>
      <c r="G1467" s="680">
        <f>IF(E1467&lt;=30,(0.48*E1467+4.05)*F1467,((0.48*30+4.05)+0.4*(E1467-30))*F1467)</f>
        <v>16.888931279999998</v>
      </c>
      <c r="H1467" s="632"/>
      <c r="I1467" s="632"/>
      <c r="J1467" s="633">
        <f t="shared" si="429"/>
        <v>0</v>
      </c>
      <c r="K1467" s="634"/>
      <c r="L1467" s="107"/>
      <c r="M1467" s="107"/>
      <c r="N1467" s="108">
        <f t="shared" si="424"/>
        <v>0</v>
      </c>
      <c r="O1467" s="108">
        <f t="shared" si="425"/>
        <v>0</v>
      </c>
      <c r="P1467" s="109"/>
      <c r="Q1467" s="107">
        <f t="shared" si="428"/>
        <v>0</v>
      </c>
      <c r="R1467" s="107">
        <f t="shared" si="428"/>
        <v>0</v>
      </c>
      <c r="S1467" s="108">
        <f t="shared" si="426"/>
        <v>0</v>
      </c>
      <c r="T1467" s="110">
        <f t="shared" si="423"/>
        <v>0</v>
      </c>
      <c r="U1467" s="109"/>
      <c r="V1467" s="111" t="str">
        <f>IF(T1462&gt;0,"xx",IF(O1462&gt;0,"xy",""))</f>
        <v/>
      </c>
      <c r="W1467" s="613" t="str">
        <f t="shared" si="422"/>
        <v/>
      </c>
      <c r="X1467" s="613" t="str">
        <f t="shared" si="430"/>
        <v/>
      </c>
      <c r="Y1467" s="613" t="str">
        <f t="shared" si="427"/>
        <v/>
      </c>
    </row>
    <row r="1468" spans="1:25" ht="13.8" hidden="1" thickBot="1">
      <c r="A1468" s="196" t="s">
        <v>36</v>
      </c>
      <c r="B1468" s="197" t="s">
        <v>232</v>
      </c>
      <c r="C1468" s="635" t="s">
        <v>106</v>
      </c>
      <c r="D1468" s="636"/>
      <c r="E1468" s="637"/>
      <c r="F1468" s="638"/>
      <c r="G1468" s="639">
        <f>SUM(G1469:G1473)</f>
        <v>269.24377462000001</v>
      </c>
      <c r="H1468" s="632">
        <f>VLOOKUP(C1468,'ENSAIOS DE ORÇAMENTO'!$C$3:$L$79,8,FALSE)</f>
        <v>1740.176342</v>
      </c>
      <c r="I1468" s="632">
        <f>IF(ISBLANK(H1468),"",SUM(G1468:H1468))</f>
        <v>2009.42011662</v>
      </c>
      <c r="J1468" s="633">
        <f t="shared" si="429"/>
        <v>2586.9299999999998</v>
      </c>
      <c r="K1468" s="634" t="s">
        <v>23</v>
      </c>
      <c r="L1468" s="107"/>
      <c r="M1468" s="107"/>
      <c r="N1468" s="108">
        <f t="shared" si="424"/>
        <v>0</v>
      </c>
      <c r="O1468" s="108">
        <f t="shared" si="425"/>
        <v>0</v>
      </c>
      <c r="P1468" s="109"/>
      <c r="Q1468" s="107">
        <f t="shared" si="428"/>
        <v>0</v>
      </c>
      <c r="R1468" s="107">
        <f t="shared" si="428"/>
        <v>0</v>
      </c>
      <c r="S1468" s="108">
        <f t="shared" si="426"/>
        <v>0</v>
      </c>
      <c r="T1468" s="110">
        <f t="shared" si="423"/>
        <v>0</v>
      </c>
      <c r="U1468" s="109"/>
      <c r="W1468" s="613" t="str">
        <f t="shared" si="422"/>
        <v/>
      </c>
      <c r="X1468" s="613" t="str">
        <f t="shared" si="430"/>
        <v/>
      </c>
      <c r="Y1468" s="613" t="str">
        <f t="shared" si="427"/>
        <v/>
      </c>
    </row>
    <row r="1469" spans="1:25" ht="13.8" hidden="1" thickBot="1">
      <c r="A1469" s="196" t="s">
        <v>175</v>
      </c>
      <c r="B1469" s="197"/>
      <c r="C1469" s="635" t="s">
        <v>241</v>
      </c>
      <c r="D1469" s="636"/>
      <c r="E1469" s="637">
        <v>500</v>
      </c>
      <c r="F1469" s="638">
        <f>VLOOKUP(C1468,'ENSAIOS DE ORÇAMENTO'!$C$3:$L$79,4,FALSE)</f>
        <v>0.194408</v>
      </c>
      <c r="G1469" s="677">
        <f>IF(E1469&lt;=30,(0.48*E1469+4.05)*F1469,((0.48*30+4.05)+0.4*(E1469-30))*F1469)</f>
        <v>40.1355316</v>
      </c>
      <c r="H1469" s="632"/>
      <c r="I1469" s="632"/>
      <c r="J1469" s="633">
        <f t="shared" si="429"/>
        <v>0</v>
      </c>
      <c r="K1469" s="634"/>
      <c r="L1469" s="107"/>
      <c r="M1469" s="107"/>
      <c r="N1469" s="108">
        <f t="shared" si="424"/>
        <v>0</v>
      </c>
      <c r="O1469" s="108">
        <f t="shared" si="425"/>
        <v>0</v>
      </c>
      <c r="P1469" s="109"/>
      <c r="Q1469" s="107">
        <f t="shared" si="428"/>
        <v>0</v>
      </c>
      <c r="R1469" s="107">
        <f t="shared" si="428"/>
        <v>0</v>
      </c>
      <c r="S1469" s="108">
        <f t="shared" si="426"/>
        <v>0</v>
      </c>
      <c r="T1469" s="110">
        <f t="shared" si="423"/>
        <v>0</v>
      </c>
      <c r="U1469" s="109"/>
      <c r="V1469" s="111" t="str">
        <f>IF(T1468&gt;0,"xx",IF(O1468&gt;0,"xy",""))</f>
        <v/>
      </c>
      <c r="W1469" s="613" t="str">
        <f t="shared" si="422"/>
        <v/>
      </c>
      <c r="X1469" s="613" t="str">
        <f t="shared" si="430"/>
        <v/>
      </c>
      <c r="Y1469" s="613" t="str">
        <f t="shared" si="427"/>
        <v/>
      </c>
    </row>
    <row r="1470" spans="1:25" ht="13.8" hidden="1" thickBot="1">
      <c r="A1470" s="196" t="s">
        <v>175</v>
      </c>
      <c r="B1470" s="197"/>
      <c r="C1470" s="635" t="s">
        <v>303</v>
      </c>
      <c r="D1470" s="636"/>
      <c r="E1470" s="637">
        <v>180</v>
      </c>
      <c r="F1470" s="638">
        <f>VLOOKUP(C1468,'ENSAIOS DE ORÇAMENTO'!$C$3:$L$79,5,FALSE)</f>
        <v>1.3738330000000001</v>
      </c>
      <c r="G1470" s="671">
        <f>IF(E1470&lt;=30,(0.66*E1470+1.38)*F1470,((0.66*30+1.38)+0.55*(E1470-30))*F1470)</f>
        <v>142.43900544000002</v>
      </c>
      <c r="H1470" s="632"/>
      <c r="I1470" s="632"/>
      <c r="J1470" s="633">
        <f t="shared" si="429"/>
        <v>0</v>
      </c>
      <c r="K1470" s="634"/>
      <c r="L1470" s="107"/>
      <c r="M1470" s="107"/>
      <c r="N1470" s="108">
        <f t="shared" si="424"/>
        <v>0</v>
      </c>
      <c r="O1470" s="108">
        <f t="shared" si="425"/>
        <v>0</v>
      </c>
      <c r="P1470" s="109"/>
      <c r="Q1470" s="107">
        <f t="shared" si="428"/>
        <v>0</v>
      </c>
      <c r="R1470" s="107">
        <f t="shared" si="428"/>
        <v>0</v>
      </c>
      <c r="S1470" s="108">
        <f t="shared" si="426"/>
        <v>0</v>
      </c>
      <c r="T1470" s="110">
        <f t="shared" si="423"/>
        <v>0</v>
      </c>
      <c r="U1470" s="109"/>
      <c r="V1470" s="111" t="str">
        <f>IF(T1468&gt;0,"xx",IF(O1468&gt;0,"xy",""))</f>
        <v/>
      </c>
      <c r="W1470" s="613" t="str">
        <f t="shared" si="422"/>
        <v/>
      </c>
      <c r="X1470" s="613" t="str">
        <f t="shared" si="430"/>
        <v/>
      </c>
      <c r="Y1470" s="613" t="str">
        <f t="shared" si="427"/>
        <v/>
      </c>
    </row>
    <row r="1471" spans="1:25" ht="13.8" hidden="1" thickBot="1">
      <c r="A1471" s="196" t="s">
        <v>175</v>
      </c>
      <c r="B1471" s="197"/>
      <c r="C1471" s="635" t="s">
        <v>307</v>
      </c>
      <c r="D1471" s="636"/>
      <c r="E1471" s="637">
        <v>20</v>
      </c>
      <c r="F1471" s="638">
        <f>VLOOKUP(C1468,'ENSAIOS DE ORÇAMENTO'!$C$3:$L$79,6,FALSE)</f>
        <v>0.38805600000000001</v>
      </c>
      <c r="G1471" s="671">
        <f>IF(E1471&lt;=30,(0.66*E1471+1.38)*F1471,((0.66*30+1.38)+0.55*(E1471-30))*F1471)</f>
        <v>5.6578564800000013</v>
      </c>
      <c r="H1471" s="632"/>
      <c r="I1471" s="632"/>
      <c r="J1471" s="633">
        <f t="shared" si="429"/>
        <v>0</v>
      </c>
      <c r="K1471" s="634"/>
      <c r="L1471" s="107"/>
      <c r="M1471" s="107"/>
      <c r="N1471" s="108">
        <f t="shared" si="424"/>
        <v>0</v>
      </c>
      <c r="O1471" s="108">
        <f t="shared" si="425"/>
        <v>0</v>
      </c>
      <c r="P1471" s="109"/>
      <c r="Q1471" s="107">
        <f t="shared" si="428"/>
        <v>0</v>
      </c>
      <c r="R1471" s="107">
        <f t="shared" si="428"/>
        <v>0</v>
      </c>
      <c r="S1471" s="108">
        <f t="shared" si="426"/>
        <v>0</v>
      </c>
      <c r="T1471" s="110">
        <f t="shared" si="423"/>
        <v>0</v>
      </c>
      <c r="U1471" s="109"/>
      <c r="V1471" s="111" t="str">
        <f>IF(T1468&gt;0,"xx",IF(O1468&gt;0,"xy",""))</f>
        <v/>
      </c>
      <c r="W1471" s="613" t="str">
        <f t="shared" si="422"/>
        <v/>
      </c>
      <c r="X1471" s="613" t="str">
        <f t="shared" si="430"/>
        <v/>
      </c>
      <c r="Y1471" s="613" t="str">
        <f t="shared" si="427"/>
        <v/>
      </c>
    </row>
    <row r="1472" spans="1:25" ht="13.8" hidden="1" thickBot="1">
      <c r="A1472" s="196" t="s">
        <v>175</v>
      </c>
      <c r="B1472" s="197"/>
      <c r="C1472" s="635" t="s">
        <v>480</v>
      </c>
      <c r="D1472" s="636"/>
      <c r="E1472" s="637">
        <v>30</v>
      </c>
      <c r="F1472" s="638">
        <f>VLOOKUP(C1468,'ENSAIOS DE ORÇAMENTO'!$C$3:$L$79,3,FALSE)</f>
        <v>2.8281499999999999</v>
      </c>
      <c r="G1472" s="667">
        <f>IF(E1472&lt;=30,(0.66*E1472+1.38)*F1472,((0.66*30+1.38)+0.55*(E1472-30))*F1472)</f>
        <v>59.900216999999998</v>
      </c>
      <c r="H1472" s="632"/>
      <c r="I1472" s="632"/>
      <c r="J1472" s="633">
        <f t="shared" si="429"/>
        <v>0</v>
      </c>
      <c r="K1472" s="634"/>
      <c r="L1472" s="107"/>
      <c r="M1472" s="107"/>
      <c r="N1472" s="108">
        <f t="shared" si="424"/>
        <v>0</v>
      </c>
      <c r="O1472" s="108">
        <f t="shared" si="425"/>
        <v>0</v>
      </c>
      <c r="P1472" s="109"/>
      <c r="Q1472" s="107">
        <f t="shared" si="428"/>
        <v>0</v>
      </c>
      <c r="R1472" s="107">
        <f t="shared" si="428"/>
        <v>0</v>
      </c>
      <c r="S1472" s="108">
        <f t="shared" si="426"/>
        <v>0</v>
      </c>
      <c r="T1472" s="110">
        <f t="shared" si="423"/>
        <v>0</v>
      </c>
      <c r="U1472" s="109"/>
      <c r="V1472" s="111" t="str">
        <f>IF(T1468&gt;0,"xx",IF(O1468&gt;0,"xy",""))</f>
        <v/>
      </c>
      <c r="W1472" s="613" t="str">
        <f t="shared" si="422"/>
        <v/>
      </c>
      <c r="X1472" s="613" t="str">
        <f t="shared" si="430"/>
        <v/>
      </c>
      <c r="Y1472" s="613" t="str">
        <f t="shared" si="427"/>
        <v/>
      </c>
    </row>
    <row r="1473" spans="1:25" ht="13.8" hidden="1" thickBot="1">
      <c r="A1473" s="196" t="s">
        <v>175</v>
      </c>
      <c r="B1473" s="197"/>
      <c r="C1473" s="635" t="s">
        <v>481</v>
      </c>
      <c r="D1473" s="636"/>
      <c r="E1473" s="637">
        <v>500</v>
      </c>
      <c r="F1473" s="638">
        <f>VLOOKUP(C1468,'ENSAIOS DE ORÇAMENTO'!$C$3:$L$79,10,FALSE)</f>
        <v>0.10225799999999999</v>
      </c>
      <c r="G1473" s="680">
        <f>IF(E1473&lt;=30,(0.48*E1473+4.05)*F1473,((0.48*30+4.05)+0.4*(E1473-30))*F1473)</f>
        <v>21.111164099999996</v>
      </c>
      <c r="H1473" s="632"/>
      <c r="I1473" s="632"/>
      <c r="J1473" s="633">
        <f t="shared" si="429"/>
        <v>0</v>
      </c>
      <c r="K1473" s="634"/>
      <c r="L1473" s="107"/>
      <c r="M1473" s="107"/>
      <c r="N1473" s="108">
        <f t="shared" si="424"/>
        <v>0</v>
      </c>
      <c r="O1473" s="108">
        <f t="shared" si="425"/>
        <v>0</v>
      </c>
      <c r="P1473" s="109"/>
      <c r="Q1473" s="107">
        <f t="shared" si="428"/>
        <v>0</v>
      </c>
      <c r="R1473" s="107">
        <f t="shared" si="428"/>
        <v>0</v>
      </c>
      <c r="S1473" s="108">
        <f t="shared" si="426"/>
        <v>0</v>
      </c>
      <c r="T1473" s="110">
        <f t="shared" si="423"/>
        <v>0</v>
      </c>
      <c r="U1473" s="109"/>
      <c r="V1473" s="111" t="str">
        <f>IF(T1468&gt;0,"xx",IF(O1468&gt;0,"xy",""))</f>
        <v/>
      </c>
      <c r="W1473" s="613" t="str">
        <f t="shared" si="422"/>
        <v/>
      </c>
      <c r="X1473" s="613" t="str">
        <f t="shared" si="430"/>
        <v/>
      </c>
      <c r="Y1473" s="613" t="str">
        <f t="shared" si="427"/>
        <v/>
      </c>
    </row>
    <row r="1474" spans="1:25" ht="13.8" hidden="1" thickBot="1">
      <c r="A1474" s="196" t="s">
        <v>121</v>
      </c>
      <c r="B1474" s="197" t="s">
        <v>232</v>
      </c>
      <c r="C1474" s="635" t="s">
        <v>107</v>
      </c>
      <c r="D1474" s="636"/>
      <c r="E1474" s="637"/>
      <c r="F1474" s="638"/>
      <c r="G1474" s="639">
        <f>SUM(G1475:G1479)</f>
        <v>338.24375798799997</v>
      </c>
      <c r="H1474" s="632">
        <f>VLOOKUP(C1474,'ENSAIOS DE ORÇAMENTO'!$C$3:$L$79,8,FALSE)</f>
        <v>1977.1063420000003</v>
      </c>
      <c r="I1474" s="632">
        <f>IF(ISBLANK(H1474),"",SUM(G1474:H1474))</f>
        <v>2315.3500999880002</v>
      </c>
      <c r="J1474" s="633">
        <f t="shared" si="429"/>
        <v>2980.78</v>
      </c>
      <c r="K1474" s="634" t="s">
        <v>23</v>
      </c>
      <c r="L1474" s="107"/>
      <c r="M1474" s="107"/>
      <c r="N1474" s="108">
        <f t="shared" si="424"/>
        <v>0</v>
      </c>
      <c r="O1474" s="108">
        <f t="shared" si="425"/>
        <v>0</v>
      </c>
      <c r="P1474" s="109"/>
      <c r="Q1474" s="107">
        <f t="shared" si="428"/>
        <v>0</v>
      </c>
      <c r="R1474" s="107">
        <f t="shared" si="428"/>
        <v>0</v>
      </c>
      <c r="S1474" s="108">
        <f t="shared" si="426"/>
        <v>0</v>
      </c>
      <c r="T1474" s="110">
        <f t="shared" si="423"/>
        <v>0</v>
      </c>
      <c r="U1474" s="109"/>
      <c r="W1474" s="613" t="str">
        <f t="shared" si="422"/>
        <v/>
      </c>
      <c r="X1474" s="613" t="str">
        <f t="shared" si="430"/>
        <v/>
      </c>
      <c r="Y1474" s="613" t="str">
        <f t="shared" si="427"/>
        <v/>
      </c>
    </row>
    <row r="1475" spans="1:25" ht="13.8" hidden="1" thickBot="1">
      <c r="A1475" s="196" t="s">
        <v>175</v>
      </c>
      <c r="B1475" s="197"/>
      <c r="C1475" s="635" t="s">
        <v>241</v>
      </c>
      <c r="D1475" s="636"/>
      <c r="E1475" s="637">
        <v>500</v>
      </c>
      <c r="F1475" s="638">
        <f>VLOOKUP(C1474,'ENSAIOS DE ORÇAMENTO'!$C$3:$L$79,4,FALSE)</f>
        <v>0.22823180000000001</v>
      </c>
      <c r="G1475" s="677">
        <f>IF(E1475&lt;=30,(0.48*E1475+4.05)*F1475,((0.48*30+4.05)+0.4*(E1475-30))*F1475)</f>
        <v>47.118455109999999</v>
      </c>
      <c r="H1475" s="632"/>
      <c r="I1475" s="632"/>
      <c r="J1475" s="633">
        <f t="shared" si="429"/>
        <v>0</v>
      </c>
      <c r="K1475" s="634"/>
      <c r="L1475" s="107"/>
      <c r="M1475" s="107"/>
      <c r="N1475" s="108">
        <f t="shared" si="424"/>
        <v>0</v>
      </c>
      <c r="O1475" s="108">
        <f t="shared" si="425"/>
        <v>0</v>
      </c>
      <c r="P1475" s="109"/>
      <c r="Q1475" s="107">
        <f t="shared" si="428"/>
        <v>0</v>
      </c>
      <c r="R1475" s="107">
        <f t="shared" si="428"/>
        <v>0</v>
      </c>
      <c r="S1475" s="108">
        <f t="shared" si="426"/>
        <v>0</v>
      </c>
      <c r="T1475" s="110">
        <f t="shared" si="423"/>
        <v>0</v>
      </c>
      <c r="U1475" s="109"/>
      <c r="V1475" s="111" t="str">
        <f>IF(T1474&gt;0,"xx",IF(O1474&gt;0,"xy",""))</f>
        <v/>
      </c>
      <c r="W1475" s="613" t="str">
        <f t="shared" si="422"/>
        <v/>
      </c>
      <c r="X1475" s="613" t="str">
        <f t="shared" si="430"/>
        <v/>
      </c>
      <c r="Y1475" s="613" t="str">
        <f t="shared" si="427"/>
        <v/>
      </c>
    </row>
    <row r="1476" spans="1:25" ht="13.8" hidden="1" thickBot="1">
      <c r="A1476" s="196" t="s">
        <v>175</v>
      </c>
      <c r="B1476" s="197"/>
      <c r="C1476" s="635" t="s">
        <v>303</v>
      </c>
      <c r="D1476" s="636"/>
      <c r="E1476" s="637">
        <v>180</v>
      </c>
      <c r="F1476" s="638">
        <f>VLOOKUP(C1474,'ENSAIOS DE ORÇAMENTO'!$C$3:$L$79,5,FALSE)</f>
        <v>1.7135416000000001</v>
      </c>
      <c r="G1476" s="671">
        <f>IF(E1476&lt;=30,(0.66*E1476+1.38)*F1476,((0.66*30+1.38)+0.55*(E1476-30))*F1476)</f>
        <v>177.65999308800002</v>
      </c>
      <c r="H1476" s="632"/>
      <c r="I1476" s="632"/>
      <c r="J1476" s="633">
        <f t="shared" si="429"/>
        <v>0</v>
      </c>
      <c r="K1476" s="634"/>
      <c r="L1476" s="107"/>
      <c r="M1476" s="107"/>
      <c r="N1476" s="108">
        <f t="shared" si="424"/>
        <v>0</v>
      </c>
      <c r="O1476" s="108">
        <f t="shared" si="425"/>
        <v>0</v>
      </c>
      <c r="P1476" s="109"/>
      <c r="Q1476" s="107">
        <f t="shared" si="428"/>
        <v>0</v>
      </c>
      <c r="R1476" s="107">
        <f t="shared" si="428"/>
        <v>0</v>
      </c>
      <c r="S1476" s="108">
        <f t="shared" si="426"/>
        <v>0</v>
      </c>
      <c r="T1476" s="110">
        <f t="shared" si="423"/>
        <v>0</v>
      </c>
      <c r="U1476" s="109"/>
      <c r="V1476" s="111" t="str">
        <f>IF(T1474&gt;0,"xx",IF(O1474&gt;0,"xy",""))</f>
        <v/>
      </c>
      <c r="W1476" s="613" t="str">
        <f t="shared" si="422"/>
        <v/>
      </c>
      <c r="X1476" s="613" t="str">
        <f t="shared" si="430"/>
        <v/>
      </c>
      <c r="Y1476" s="613" t="str">
        <f t="shared" si="427"/>
        <v/>
      </c>
    </row>
    <row r="1477" spans="1:25" ht="13.8" hidden="1" thickBot="1">
      <c r="A1477" s="196" t="s">
        <v>175</v>
      </c>
      <c r="B1477" s="197"/>
      <c r="C1477" s="635" t="s">
        <v>307</v>
      </c>
      <c r="D1477" s="636"/>
      <c r="E1477" s="637">
        <v>20</v>
      </c>
      <c r="F1477" s="638">
        <f>VLOOKUP(C1474,'ENSAIOS DE ORÇAMENTO'!$C$3:$L$79,6,FALSE)</f>
        <v>0.38805600000000001</v>
      </c>
      <c r="G1477" s="671">
        <f>IF(E1477&lt;=30,(0.66*E1477+1.38)*F1477,((0.66*30+1.38)+0.55*(E1477-30))*F1477)</f>
        <v>5.6578564800000013</v>
      </c>
      <c r="H1477" s="632"/>
      <c r="I1477" s="632"/>
      <c r="J1477" s="633">
        <f t="shared" si="429"/>
        <v>0</v>
      </c>
      <c r="K1477" s="634"/>
      <c r="L1477" s="107"/>
      <c r="M1477" s="107"/>
      <c r="N1477" s="108">
        <f t="shared" si="424"/>
        <v>0</v>
      </c>
      <c r="O1477" s="108">
        <f t="shared" si="425"/>
        <v>0</v>
      </c>
      <c r="P1477" s="109"/>
      <c r="Q1477" s="107">
        <f t="shared" si="428"/>
        <v>0</v>
      </c>
      <c r="R1477" s="107">
        <f t="shared" si="428"/>
        <v>0</v>
      </c>
      <c r="S1477" s="108">
        <f t="shared" si="426"/>
        <v>0</v>
      </c>
      <c r="T1477" s="110">
        <f t="shared" si="423"/>
        <v>0</v>
      </c>
      <c r="U1477" s="109"/>
      <c r="V1477" s="111" t="str">
        <f>IF(T1474&gt;0,"xx",IF(O1474&gt;0,"xy",""))</f>
        <v/>
      </c>
      <c r="W1477" s="613" t="str">
        <f t="shared" si="422"/>
        <v/>
      </c>
      <c r="X1477" s="613" t="str">
        <f t="shared" si="430"/>
        <v/>
      </c>
      <c r="Y1477" s="613" t="str">
        <f t="shared" si="427"/>
        <v/>
      </c>
    </row>
    <row r="1478" spans="1:25" ht="13.8" hidden="1" thickBot="1">
      <c r="A1478" s="196" t="s">
        <v>175</v>
      </c>
      <c r="B1478" s="197"/>
      <c r="C1478" s="635" t="s">
        <v>480</v>
      </c>
      <c r="D1478" s="636"/>
      <c r="E1478" s="637">
        <v>30</v>
      </c>
      <c r="F1478" s="638">
        <f>VLOOKUP(C1474,'ENSAIOS DE ORÇAMENTO'!$C$3:$L$79,3,FALSE)</f>
        <v>3.7636150000000002</v>
      </c>
      <c r="G1478" s="667">
        <f>IF(E1478&lt;=30,(0.66*E1478+1.38)*F1478,((0.66*30+1.38)+0.55*(E1478-30))*F1478)</f>
        <v>79.713365699999997</v>
      </c>
      <c r="H1478" s="632"/>
      <c r="I1478" s="632"/>
      <c r="J1478" s="633">
        <f t="shared" si="429"/>
        <v>0</v>
      </c>
      <c r="K1478" s="634"/>
      <c r="L1478" s="107"/>
      <c r="M1478" s="107"/>
      <c r="N1478" s="108">
        <f t="shared" si="424"/>
        <v>0</v>
      </c>
      <c r="O1478" s="108">
        <f t="shared" si="425"/>
        <v>0</v>
      </c>
      <c r="P1478" s="109"/>
      <c r="Q1478" s="107">
        <f t="shared" si="428"/>
        <v>0</v>
      </c>
      <c r="R1478" s="107">
        <f t="shared" si="428"/>
        <v>0</v>
      </c>
      <c r="S1478" s="108">
        <f t="shared" si="426"/>
        <v>0</v>
      </c>
      <c r="T1478" s="110">
        <f t="shared" si="423"/>
        <v>0</v>
      </c>
      <c r="U1478" s="109"/>
      <c r="V1478" s="111" t="str">
        <f>IF(T1474&gt;0,"xx",IF(O1474&gt;0,"xy",""))</f>
        <v/>
      </c>
      <c r="W1478" s="613" t="str">
        <f t="shared" si="422"/>
        <v/>
      </c>
      <c r="X1478" s="613" t="str">
        <f t="shared" si="430"/>
        <v/>
      </c>
      <c r="Y1478" s="613" t="str">
        <f t="shared" si="427"/>
        <v/>
      </c>
    </row>
    <row r="1479" spans="1:25" ht="13.8" hidden="1" thickBot="1">
      <c r="A1479" s="196" t="s">
        <v>175</v>
      </c>
      <c r="B1479" s="197"/>
      <c r="C1479" s="635" t="s">
        <v>481</v>
      </c>
      <c r="D1479" s="636"/>
      <c r="E1479" s="637">
        <v>500</v>
      </c>
      <c r="F1479" s="638">
        <f>VLOOKUP(C1474,'ENSAIOS DE ORÇAMENTO'!$C$3:$L$79,10,FALSE)</f>
        <v>0.1360818</v>
      </c>
      <c r="G1479" s="680">
        <f>IF(E1479&lt;=30,(0.48*E1479+4.05)*F1479,((0.48*30+4.05)+0.4*(E1479-30))*F1479)</f>
        <v>28.094087609999999</v>
      </c>
      <c r="H1479" s="632"/>
      <c r="I1479" s="632"/>
      <c r="J1479" s="633">
        <f t="shared" si="429"/>
        <v>0</v>
      </c>
      <c r="K1479" s="634"/>
      <c r="L1479" s="107"/>
      <c r="M1479" s="107"/>
      <c r="N1479" s="108">
        <f t="shared" si="424"/>
        <v>0</v>
      </c>
      <c r="O1479" s="108">
        <f t="shared" si="425"/>
        <v>0</v>
      </c>
      <c r="P1479" s="109"/>
      <c r="Q1479" s="107">
        <f t="shared" si="428"/>
        <v>0</v>
      </c>
      <c r="R1479" s="107">
        <f t="shared" si="428"/>
        <v>0</v>
      </c>
      <c r="S1479" s="108">
        <f t="shared" si="426"/>
        <v>0</v>
      </c>
      <c r="T1479" s="110">
        <f t="shared" si="423"/>
        <v>0</v>
      </c>
      <c r="U1479" s="109"/>
      <c r="V1479" s="111" t="str">
        <f>IF(T1474&gt;0,"xx",IF(O1474&gt;0,"xy",""))</f>
        <v/>
      </c>
      <c r="W1479" s="613" t="str">
        <f t="shared" si="422"/>
        <v/>
      </c>
      <c r="X1479" s="613" t="str">
        <f t="shared" si="430"/>
        <v/>
      </c>
      <c r="Y1479" s="613" t="str">
        <f t="shared" si="427"/>
        <v/>
      </c>
    </row>
    <row r="1480" spans="1:25" ht="13.8" hidden="1" thickBot="1">
      <c r="A1480" s="196" t="s">
        <v>122</v>
      </c>
      <c r="B1480" s="197" t="s">
        <v>232</v>
      </c>
      <c r="C1480" s="635" t="s">
        <v>108</v>
      </c>
      <c r="D1480" s="636"/>
      <c r="E1480" s="637"/>
      <c r="F1480" s="638"/>
      <c r="G1480" s="639">
        <f>SUM(G1481:G1485)</f>
        <v>408.84839213199996</v>
      </c>
      <c r="H1480" s="632">
        <f>VLOOKUP(C1480,'ENSAIOS DE ORÇAMENTO'!$C$3:$L$79,8,FALSE)</f>
        <v>2219.5463420000001</v>
      </c>
      <c r="I1480" s="632">
        <f>IF(ISBLANK(H1480),"",SUM(G1480:H1480))</f>
        <v>2628.3947341319999</v>
      </c>
      <c r="J1480" s="633">
        <f t="shared" si="429"/>
        <v>3383.8</v>
      </c>
      <c r="K1480" s="634" t="s">
        <v>23</v>
      </c>
      <c r="L1480" s="107"/>
      <c r="M1480" s="107"/>
      <c r="N1480" s="108">
        <f t="shared" si="424"/>
        <v>0</v>
      </c>
      <c r="O1480" s="108">
        <f t="shared" si="425"/>
        <v>0</v>
      </c>
      <c r="P1480" s="109"/>
      <c r="Q1480" s="107">
        <f t="shared" si="428"/>
        <v>0</v>
      </c>
      <c r="R1480" s="107">
        <f t="shared" si="428"/>
        <v>0</v>
      </c>
      <c r="S1480" s="108">
        <f t="shared" si="426"/>
        <v>0</v>
      </c>
      <c r="T1480" s="110">
        <f t="shared" ref="T1480:T1543" si="431">IF(ISBLANK(Q1480),0,ROUND(Q1480*R1480,2))</f>
        <v>0</v>
      </c>
      <c r="U1480" s="109"/>
      <c r="W1480" s="613" t="str">
        <f t="shared" si="422"/>
        <v/>
      </c>
      <c r="X1480" s="613" t="str">
        <f t="shared" si="430"/>
        <v/>
      </c>
      <c r="Y1480" s="613" t="str">
        <f t="shared" si="427"/>
        <v/>
      </c>
    </row>
    <row r="1481" spans="1:25" ht="13.8" hidden="1" thickBot="1">
      <c r="A1481" s="196" t="s">
        <v>175</v>
      </c>
      <c r="B1481" s="197"/>
      <c r="C1481" s="635" t="s">
        <v>241</v>
      </c>
      <c r="D1481" s="636"/>
      <c r="E1481" s="637">
        <v>500</v>
      </c>
      <c r="F1481" s="638">
        <f>VLOOKUP(C1480,'ENSAIOS DE ORÇAMENTO'!$C$3:$L$79,4,FALSE)</f>
        <v>0.26284219999999997</v>
      </c>
      <c r="G1481" s="677">
        <f>IF(E1481&lt;=30,(0.48*E1481+4.05)*F1481,((0.48*30+4.05)+0.4*(E1481-30))*F1481)</f>
        <v>54.26377218999999</v>
      </c>
      <c r="H1481" s="632"/>
      <c r="I1481" s="632"/>
      <c r="J1481" s="633">
        <f t="shared" si="429"/>
        <v>0</v>
      </c>
      <c r="K1481" s="634"/>
      <c r="L1481" s="107"/>
      <c r="M1481" s="107"/>
      <c r="N1481" s="108">
        <f t="shared" si="424"/>
        <v>0</v>
      </c>
      <c r="O1481" s="108">
        <f t="shared" si="425"/>
        <v>0</v>
      </c>
      <c r="P1481" s="109"/>
      <c r="Q1481" s="107">
        <f t="shared" si="428"/>
        <v>0</v>
      </c>
      <c r="R1481" s="107">
        <f t="shared" si="428"/>
        <v>0</v>
      </c>
      <c r="S1481" s="108">
        <f t="shared" si="426"/>
        <v>0</v>
      </c>
      <c r="T1481" s="110">
        <f t="shared" si="431"/>
        <v>0</v>
      </c>
      <c r="U1481" s="109"/>
      <c r="V1481" s="111" t="str">
        <f>IF(T1480&gt;0,"xx",IF(O1480&gt;0,"xy",""))</f>
        <v/>
      </c>
      <c r="W1481" s="613" t="str">
        <f t="shared" ref="W1481:W1549" si="432">IF(V1481="X","x",IF(V1481="xx","x",IF(V1481="xy","x",IF(V1481="y","x",IF(OR(O1481&gt;0,T1481&gt;0),"x","")))))</f>
        <v/>
      </c>
      <c r="X1481" s="613" t="str">
        <f t="shared" si="430"/>
        <v/>
      </c>
      <c r="Y1481" s="613" t="str">
        <f t="shared" si="427"/>
        <v/>
      </c>
    </row>
    <row r="1482" spans="1:25" ht="13.8" hidden="1" thickBot="1">
      <c r="A1482" s="196" t="s">
        <v>175</v>
      </c>
      <c r="B1482" s="197"/>
      <c r="C1482" s="635" t="s">
        <v>303</v>
      </c>
      <c r="D1482" s="636"/>
      <c r="E1482" s="637">
        <v>180</v>
      </c>
      <c r="F1482" s="638">
        <f>VLOOKUP(C1480,'ENSAIOS DE ORÇAMENTO'!$C$3:$L$79,5,FALSE)</f>
        <v>2.0611503999999998</v>
      </c>
      <c r="G1482" s="671">
        <f>IF(E1482&lt;=30,(0.66*E1482+1.38)*F1482,((0.66*30+1.38)+0.55*(E1482-30))*F1482)</f>
        <v>213.70007347199999</v>
      </c>
      <c r="H1482" s="632"/>
      <c r="I1482" s="632"/>
      <c r="J1482" s="633">
        <f t="shared" si="429"/>
        <v>0</v>
      </c>
      <c r="K1482" s="634"/>
      <c r="L1482" s="107"/>
      <c r="M1482" s="107"/>
      <c r="N1482" s="108">
        <f t="shared" si="424"/>
        <v>0</v>
      </c>
      <c r="O1482" s="108">
        <f t="shared" si="425"/>
        <v>0</v>
      </c>
      <c r="P1482" s="109"/>
      <c r="Q1482" s="107">
        <f t="shared" si="428"/>
        <v>0</v>
      </c>
      <c r="R1482" s="107">
        <f t="shared" si="428"/>
        <v>0</v>
      </c>
      <c r="S1482" s="108">
        <f t="shared" si="426"/>
        <v>0</v>
      </c>
      <c r="T1482" s="110">
        <f t="shared" si="431"/>
        <v>0</v>
      </c>
      <c r="U1482" s="109"/>
      <c r="V1482" s="111" t="str">
        <f>IF(T1480&gt;0,"xx",IF(O1480&gt;0,"xy",""))</f>
        <v/>
      </c>
      <c r="W1482" s="613" t="str">
        <f t="shared" si="432"/>
        <v/>
      </c>
      <c r="X1482" s="613" t="str">
        <f t="shared" si="430"/>
        <v/>
      </c>
      <c r="Y1482" s="613" t="str">
        <f t="shared" si="427"/>
        <v/>
      </c>
    </row>
    <row r="1483" spans="1:25" ht="13.8" hidden="1" thickBot="1">
      <c r="A1483" s="196" t="s">
        <v>175</v>
      </c>
      <c r="B1483" s="197"/>
      <c r="C1483" s="635" t="s">
        <v>307</v>
      </c>
      <c r="D1483" s="636"/>
      <c r="E1483" s="637">
        <v>20</v>
      </c>
      <c r="F1483" s="638">
        <f>VLOOKUP(C1480,'ENSAIOS DE ORÇAMENTO'!$C$3:$L$79,6,FALSE)</f>
        <v>0.38805600000000001</v>
      </c>
      <c r="G1483" s="671">
        <f>IF(E1483&lt;=30,(0.66*E1483+1.38)*F1483,((0.66*30+1.38)+0.55*(E1483-30))*F1483)</f>
        <v>5.6578564800000013</v>
      </c>
      <c r="H1483" s="632"/>
      <c r="I1483" s="632"/>
      <c r="J1483" s="633">
        <f t="shared" si="429"/>
        <v>0</v>
      </c>
      <c r="K1483" s="634"/>
      <c r="L1483" s="107"/>
      <c r="M1483" s="107"/>
      <c r="N1483" s="108">
        <f t="shared" si="424"/>
        <v>0</v>
      </c>
      <c r="O1483" s="108">
        <f t="shared" si="425"/>
        <v>0</v>
      </c>
      <c r="P1483" s="109"/>
      <c r="Q1483" s="107">
        <f t="shared" si="428"/>
        <v>0</v>
      </c>
      <c r="R1483" s="107">
        <f t="shared" si="428"/>
        <v>0</v>
      </c>
      <c r="S1483" s="108">
        <f t="shared" si="426"/>
        <v>0</v>
      </c>
      <c r="T1483" s="110">
        <f t="shared" si="431"/>
        <v>0</v>
      </c>
      <c r="U1483" s="109"/>
      <c r="V1483" s="111" t="str">
        <f>IF(T1480&gt;0,"xx",IF(O1480&gt;0,"xy",""))</f>
        <v/>
      </c>
      <c r="W1483" s="613" t="str">
        <f t="shared" si="432"/>
        <v/>
      </c>
      <c r="X1483" s="613" t="str">
        <f t="shared" si="430"/>
        <v/>
      </c>
      <c r="Y1483" s="613" t="str">
        <f t="shared" si="427"/>
        <v/>
      </c>
    </row>
    <row r="1484" spans="1:25" ht="13.8" hidden="1" thickBot="1">
      <c r="A1484" s="196" t="s">
        <v>175</v>
      </c>
      <c r="B1484" s="197"/>
      <c r="C1484" s="635" t="s">
        <v>480</v>
      </c>
      <c r="D1484" s="636"/>
      <c r="E1484" s="637">
        <v>30</v>
      </c>
      <c r="F1484" s="638">
        <f>VLOOKUP(C1480,'ENSAIOS DE ORÇAMENTO'!$C$3:$L$79,3,FALSE)</f>
        <v>4.7208349999999992</v>
      </c>
      <c r="G1484" s="667">
        <f>IF(E1484&lt;=30,(0.66*E1484+1.38)*F1484,((0.66*30+1.38)+0.55*(E1484-30))*F1484)</f>
        <v>99.987285299999982</v>
      </c>
      <c r="H1484" s="632"/>
      <c r="I1484" s="632"/>
      <c r="J1484" s="633">
        <f t="shared" si="429"/>
        <v>0</v>
      </c>
      <c r="K1484" s="634"/>
      <c r="L1484" s="107"/>
      <c r="M1484" s="107"/>
      <c r="N1484" s="108">
        <f t="shared" si="424"/>
        <v>0</v>
      </c>
      <c r="O1484" s="108">
        <f t="shared" si="425"/>
        <v>0</v>
      </c>
      <c r="P1484" s="109"/>
      <c r="Q1484" s="107">
        <f t="shared" si="428"/>
        <v>0</v>
      </c>
      <c r="R1484" s="107">
        <f t="shared" si="428"/>
        <v>0</v>
      </c>
      <c r="S1484" s="108">
        <f t="shared" si="426"/>
        <v>0</v>
      </c>
      <c r="T1484" s="110">
        <f t="shared" si="431"/>
        <v>0</v>
      </c>
      <c r="U1484" s="109"/>
      <c r="V1484" s="111" t="str">
        <f>IF(T1480&gt;0,"xx",IF(O1480&gt;0,"xy",""))</f>
        <v/>
      </c>
      <c r="W1484" s="613" t="str">
        <f t="shared" si="432"/>
        <v/>
      </c>
      <c r="X1484" s="613" t="str">
        <f t="shared" si="430"/>
        <v/>
      </c>
      <c r="Y1484" s="613" t="str">
        <f t="shared" si="427"/>
        <v/>
      </c>
    </row>
    <row r="1485" spans="1:25" ht="13.8" hidden="1" thickBot="1">
      <c r="A1485" s="196" t="s">
        <v>175</v>
      </c>
      <c r="B1485" s="197"/>
      <c r="C1485" s="635" t="s">
        <v>481</v>
      </c>
      <c r="D1485" s="636"/>
      <c r="E1485" s="637">
        <v>500</v>
      </c>
      <c r="F1485" s="638">
        <f>VLOOKUP(C1480,'ENSAIOS DE ORÇAMENTO'!$C$3:$L$79,10,FALSE)</f>
        <v>0.17069219999999996</v>
      </c>
      <c r="G1485" s="680">
        <f>IF(E1485&lt;=30,(0.48*E1485+4.05)*F1485,((0.48*30+4.05)+0.4*(E1485-30))*F1485)</f>
        <v>35.239404689999986</v>
      </c>
      <c r="H1485" s="632"/>
      <c r="I1485" s="632"/>
      <c r="J1485" s="633">
        <f t="shared" si="429"/>
        <v>0</v>
      </c>
      <c r="K1485" s="634"/>
      <c r="L1485" s="107"/>
      <c r="M1485" s="107"/>
      <c r="N1485" s="108">
        <f t="shared" si="424"/>
        <v>0</v>
      </c>
      <c r="O1485" s="108">
        <f t="shared" si="425"/>
        <v>0</v>
      </c>
      <c r="P1485" s="109"/>
      <c r="Q1485" s="107">
        <f t="shared" si="428"/>
        <v>0</v>
      </c>
      <c r="R1485" s="107">
        <f t="shared" si="428"/>
        <v>0</v>
      </c>
      <c r="S1485" s="108">
        <f t="shared" si="426"/>
        <v>0</v>
      </c>
      <c r="T1485" s="110">
        <f t="shared" si="431"/>
        <v>0</v>
      </c>
      <c r="U1485" s="109"/>
      <c r="V1485" s="111" t="str">
        <f>IF(T1480&gt;0,"xx",IF(O1480&gt;0,"xy",""))</f>
        <v/>
      </c>
      <c r="W1485" s="613" t="str">
        <f t="shared" si="432"/>
        <v/>
      </c>
      <c r="X1485" s="613" t="str">
        <f t="shared" si="430"/>
        <v/>
      </c>
      <c r="Y1485" s="613" t="str">
        <f t="shared" si="427"/>
        <v/>
      </c>
    </row>
    <row r="1486" spans="1:25" ht="13.8" hidden="1" thickBot="1">
      <c r="A1486" s="196" t="s">
        <v>123</v>
      </c>
      <c r="B1486" s="197" t="s">
        <v>232</v>
      </c>
      <c r="C1486" s="635" t="s">
        <v>486</v>
      </c>
      <c r="D1486" s="636"/>
      <c r="E1486" s="637"/>
      <c r="F1486" s="638"/>
      <c r="G1486" s="639">
        <f>SUM(G1487:G1491)</f>
        <v>462.64606738000003</v>
      </c>
      <c r="H1486" s="632">
        <f>VLOOKUP(C1486,'ENSAIOS DE ORÇAMENTO'!$C$3:$L$79,8,FALSE)</f>
        <v>1573.955811</v>
      </c>
      <c r="I1486" s="632">
        <f>IF(ISBLANK(H1486),"",SUM(G1486:H1486))*0.95</f>
        <v>1934.7717844609999</v>
      </c>
      <c r="J1486" s="633">
        <f t="shared" si="429"/>
        <v>2490.83</v>
      </c>
      <c r="K1486" s="634" t="s">
        <v>23</v>
      </c>
      <c r="L1486" s="107"/>
      <c r="M1486" s="107"/>
      <c r="N1486" s="108">
        <f t="shared" si="424"/>
        <v>0</v>
      </c>
      <c r="O1486" s="108">
        <f t="shared" si="425"/>
        <v>0</v>
      </c>
      <c r="P1486" s="109"/>
      <c r="Q1486" s="107">
        <f t="shared" si="428"/>
        <v>0</v>
      </c>
      <c r="R1486" s="107">
        <f t="shared" si="428"/>
        <v>0</v>
      </c>
      <c r="S1486" s="108">
        <f t="shared" si="426"/>
        <v>0</v>
      </c>
      <c r="T1486" s="110">
        <f t="shared" si="431"/>
        <v>0</v>
      </c>
      <c r="U1486" s="109"/>
      <c r="W1486" s="613" t="str">
        <f t="shared" si="432"/>
        <v/>
      </c>
      <c r="X1486" s="613" t="str">
        <f t="shared" si="430"/>
        <v/>
      </c>
      <c r="Y1486" s="613" t="str">
        <f t="shared" si="427"/>
        <v/>
      </c>
    </row>
    <row r="1487" spans="1:25" ht="13.8" hidden="1" thickBot="1">
      <c r="A1487" s="196" t="s">
        <v>175</v>
      </c>
      <c r="B1487" s="197"/>
      <c r="C1487" s="635" t="s">
        <v>241</v>
      </c>
      <c r="D1487" s="636"/>
      <c r="E1487" s="637">
        <v>500</v>
      </c>
      <c r="F1487" s="638">
        <f>VLOOKUP(C1486,'ENSAIOS DE ORÇAMENTO'!$C$3:$L$79,4,FALSE)</f>
        <v>0.8263100000000001</v>
      </c>
      <c r="G1487" s="677">
        <f>IF(E1487&lt;=30,(0.48*E1487+4.05)*F1487,((0.48*30+4.05)+0.4*(E1487-30))*F1487)</f>
        <v>170.5916995</v>
      </c>
      <c r="H1487" s="632"/>
      <c r="I1487" s="632"/>
      <c r="J1487" s="633">
        <f t="shared" si="429"/>
        <v>0</v>
      </c>
      <c r="K1487" s="634"/>
      <c r="L1487" s="107"/>
      <c r="M1487" s="107"/>
      <c r="N1487" s="108">
        <f t="shared" si="424"/>
        <v>0</v>
      </c>
      <c r="O1487" s="108">
        <f t="shared" si="425"/>
        <v>0</v>
      </c>
      <c r="P1487" s="109"/>
      <c r="Q1487" s="107">
        <f t="shared" si="428"/>
        <v>0</v>
      </c>
      <c r="R1487" s="107">
        <f t="shared" si="428"/>
        <v>0</v>
      </c>
      <c r="S1487" s="108">
        <f t="shared" si="426"/>
        <v>0</v>
      </c>
      <c r="T1487" s="110">
        <f t="shared" si="431"/>
        <v>0</v>
      </c>
      <c r="U1487" s="109"/>
      <c r="V1487" s="111" t="str">
        <f>IF(T1486&gt;0,"xx",IF(O1486&gt;0,"xy",""))</f>
        <v/>
      </c>
      <c r="W1487" s="613" t="str">
        <f t="shared" si="432"/>
        <v/>
      </c>
      <c r="X1487" s="613" t="str">
        <f t="shared" si="430"/>
        <v/>
      </c>
      <c r="Y1487" s="613" t="str">
        <f t="shared" si="427"/>
        <v/>
      </c>
    </row>
    <row r="1488" spans="1:25" ht="13.8" hidden="1" thickBot="1">
      <c r="A1488" s="196" t="s">
        <v>175</v>
      </c>
      <c r="B1488" s="197"/>
      <c r="C1488" s="635" t="s">
        <v>303</v>
      </c>
      <c r="D1488" s="636"/>
      <c r="E1488" s="637">
        <v>180</v>
      </c>
      <c r="F1488" s="638">
        <f>VLOOKUP(C1486,'ENSAIOS DE ORÇAMENTO'!$C$3:$L$79,5,FALSE)</f>
        <v>2.4129430000000003</v>
      </c>
      <c r="G1488" s="671">
        <f>IF(E1488&lt;=30,(0.66*E1488+1.38)*F1488,((0.66*30+1.38)+0.55*(E1488-30))*F1488)</f>
        <v>250.17393024000003</v>
      </c>
      <c r="H1488" s="632"/>
      <c r="I1488" s="632"/>
      <c r="J1488" s="633">
        <f t="shared" si="429"/>
        <v>0</v>
      </c>
      <c r="K1488" s="634"/>
      <c r="L1488" s="107"/>
      <c r="M1488" s="107"/>
      <c r="N1488" s="108">
        <f t="shared" si="424"/>
        <v>0</v>
      </c>
      <c r="O1488" s="108">
        <f t="shared" si="425"/>
        <v>0</v>
      </c>
      <c r="P1488" s="109"/>
      <c r="Q1488" s="107">
        <f t="shared" si="428"/>
        <v>0</v>
      </c>
      <c r="R1488" s="107">
        <f t="shared" si="428"/>
        <v>0</v>
      </c>
      <c r="S1488" s="108">
        <f t="shared" si="426"/>
        <v>0</v>
      </c>
      <c r="T1488" s="110">
        <f t="shared" si="431"/>
        <v>0</v>
      </c>
      <c r="U1488" s="109"/>
      <c r="V1488" s="111" t="str">
        <f>IF(T1486&gt;0,"xx",IF(O1486&gt;0,"xy",""))</f>
        <v/>
      </c>
      <c r="W1488" s="613" t="str">
        <f t="shared" si="432"/>
        <v/>
      </c>
      <c r="X1488" s="613" t="str">
        <f t="shared" si="430"/>
        <v/>
      </c>
      <c r="Y1488" s="613" t="str">
        <f t="shared" si="427"/>
        <v/>
      </c>
    </row>
    <row r="1489" spans="1:25" ht="13.8" hidden="1" thickBot="1">
      <c r="A1489" s="196" t="s">
        <v>175</v>
      </c>
      <c r="B1489" s="197"/>
      <c r="C1489" s="635" t="s">
        <v>307</v>
      </c>
      <c r="D1489" s="636"/>
      <c r="E1489" s="637">
        <v>20</v>
      </c>
      <c r="F1489" s="638">
        <f>VLOOKUP(C1486,'ENSAIOS DE ORÇAMENTO'!$C$3:$L$79,6,FALSE)</f>
        <v>2.8724580000000004</v>
      </c>
      <c r="G1489" s="671">
        <f>IF(E1489&lt;=30,(0.66*E1489+1.38)*F1489,((0.66*30+1.38)+0.55*(E1489-30))*F1489)</f>
        <v>41.880437640000011</v>
      </c>
      <c r="H1489" s="632"/>
      <c r="I1489" s="632"/>
      <c r="J1489" s="633">
        <f t="shared" si="429"/>
        <v>0</v>
      </c>
      <c r="K1489" s="634"/>
      <c r="L1489" s="107"/>
      <c r="M1489" s="107"/>
      <c r="N1489" s="108">
        <f t="shared" ref="N1489:N1552" si="433">IF(ISBLANK(L1489),0,ROUND(J1489*L1489,2))</f>
        <v>0</v>
      </c>
      <c r="O1489" s="108">
        <f t="shared" ref="O1489:O1552" si="434">IF(ISBLANK(M1489),0,ROUND(L1489*M1489,2))</f>
        <v>0</v>
      </c>
      <c r="P1489" s="109"/>
      <c r="Q1489" s="107">
        <f t="shared" si="428"/>
        <v>0</v>
      </c>
      <c r="R1489" s="107">
        <f t="shared" si="428"/>
        <v>0</v>
      </c>
      <c r="S1489" s="108">
        <f t="shared" ref="S1489:S1552" si="435">IF(ISBLANK(Q1489),0,ROUND(J1489*Q1489,2))</f>
        <v>0</v>
      </c>
      <c r="T1489" s="110">
        <f t="shared" si="431"/>
        <v>0</v>
      </c>
      <c r="U1489" s="109"/>
      <c r="V1489" s="111" t="str">
        <f>IF(T1486&gt;0,"xx",IF(O1486&gt;0,"xy",""))</f>
        <v/>
      </c>
      <c r="W1489" s="613" t="str">
        <f t="shared" si="432"/>
        <v/>
      </c>
      <c r="X1489" s="613" t="str">
        <f t="shared" si="430"/>
        <v/>
      </c>
      <c r="Y1489" s="613" t="str">
        <f t="shared" si="427"/>
        <v/>
      </c>
    </row>
    <row r="1490" spans="1:25" ht="13.8" hidden="1" thickBot="1">
      <c r="A1490" s="196" t="s">
        <v>175</v>
      </c>
      <c r="B1490" s="197"/>
      <c r="C1490" s="635" t="s">
        <v>480</v>
      </c>
      <c r="D1490" s="636"/>
      <c r="E1490" s="637">
        <v>30</v>
      </c>
      <c r="F1490" s="638">
        <f>VLOOKUP(C1486,'ENSAIOS DE ORÇAMENTO'!$C$3:$L$79,3,FALSE)</f>
        <v>0</v>
      </c>
      <c r="G1490" s="667">
        <f>IF(E1490&lt;=30,(0.66*E1490+1.38)*F1490,((0.66*30+1.38)+0.55*(E1490-30))*F1490)</f>
        <v>0</v>
      </c>
      <c r="H1490" s="632"/>
      <c r="I1490" s="632"/>
      <c r="J1490" s="633">
        <f t="shared" si="429"/>
        <v>0</v>
      </c>
      <c r="K1490" s="634"/>
      <c r="L1490" s="107"/>
      <c r="M1490" s="107"/>
      <c r="N1490" s="108">
        <f t="shared" si="433"/>
        <v>0</v>
      </c>
      <c r="O1490" s="108">
        <f t="shared" si="434"/>
        <v>0</v>
      </c>
      <c r="P1490" s="109"/>
      <c r="Q1490" s="107">
        <f t="shared" si="428"/>
        <v>0</v>
      </c>
      <c r="R1490" s="107">
        <f t="shared" si="428"/>
        <v>0</v>
      </c>
      <c r="S1490" s="108">
        <f t="shared" si="435"/>
        <v>0</v>
      </c>
      <c r="T1490" s="110">
        <f t="shared" si="431"/>
        <v>0</v>
      </c>
      <c r="U1490" s="109"/>
      <c r="V1490" s="111" t="str">
        <f>IF(T1486&gt;0,"xx",IF(O1486&gt;0,"xy",""))</f>
        <v/>
      </c>
      <c r="W1490" s="613" t="str">
        <f t="shared" si="432"/>
        <v/>
      </c>
      <c r="X1490" s="613" t="str">
        <f t="shared" si="430"/>
        <v/>
      </c>
      <c r="Y1490" s="613" t="str">
        <f t="shared" si="427"/>
        <v/>
      </c>
    </row>
    <row r="1491" spans="1:25" ht="13.8" hidden="1" thickBot="1">
      <c r="A1491" s="196" t="s">
        <v>175</v>
      </c>
      <c r="B1491" s="197"/>
      <c r="C1491" s="635" t="s">
        <v>481</v>
      </c>
      <c r="D1491" s="636"/>
      <c r="E1491" s="637">
        <v>500</v>
      </c>
      <c r="F1491" s="638">
        <f>VLOOKUP(C1486,'ENSAIOS DE ORÇAMENTO'!$C$3:$L$79,10,FALSE)</f>
        <v>0</v>
      </c>
      <c r="G1491" s="680">
        <f>IF(E1491&lt;=30,(0.48*E1491+4.05)*F1491,((0.48*30+4.05)+0.4*(E1491-30))*F1491)</f>
        <v>0</v>
      </c>
      <c r="H1491" s="632"/>
      <c r="I1491" s="632"/>
      <c r="J1491" s="633">
        <f t="shared" si="429"/>
        <v>0</v>
      </c>
      <c r="K1491" s="634"/>
      <c r="L1491" s="107"/>
      <c r="M1491" s="107"/>
      <c r="N1491" s="108">
        <f t="shared" si="433"/>
        <v>0</v>
      </c>
      <c r="O1491" s="108">
        <f t="shared" si="434"/>
        <v>0</v>
      </c>
      <c r="P1491" s="109"/>
      <c r="Q1491" s="107">
        <f t="shared" si="428"/>
        <v>0</v>
      </c>
      <c r="R1491" s="107">
        <f t="shared" si="428"/>
        <v>0</v>
      </c>
      <c r="S1491" s="108">
        <f t="shared" si="435"/>
        <v>0</v>
      </c>
      <c r="T1491" s="110">
        <f t="shared" si="431"/>
        <v>0</v>
      </c>
      <c r="U1491" s="109"/>
      <c r="V1491" s="111" t="str">
        <f>IF(T1486&gt;0,"xx",IF(O1486&gt;0,"xy",""))</f>
        <v/>
      </c>
      <c r="W1491" s="613" t="str">
        <f t="shared" si="432"/>
        <v/>
      </c>
      <c r="X1491" s="613" t="str">
        <f t="shared" si="430"/>
        <v/>
      </c>
      <c r="Y1491" s="613" t="str">
        <f t="shared" si="427"/>
        <v/>
      </c>
    </row>
    <row r="1492" spans="1:25" ht="13.8" hidden="1" thickBot="1">
      <c r="A1492" s="196" t="s">
        <v>124</v>
      </c>
      <c r="B1492" s="197" t="s">
        <v>232</v>
      </c>
      <c r="C1492" s="635" t="s">
        <v>487</v>
      </c>
      <c r="D1492" s="636"/>
      <c r="E1492" s="637"/>
      <c r="F1492" s="638"/>
      <c r="G1492" s="639">
        <f>SUM(G1493:G1497)</f>
        <v>575.38165803999993</v>
      </c>
      <c r="H1492" s="632">
        <f>VLOOKUP(C1492,'ENSAIOS DE ORÇAMENTO'!$C$3:$L$79,8,FALSE)</f>
        <v>1848.3268309999999</v>
      </c>
      <c r="I1492" s="632">
        <f>IF(ISBLANK(H1492),"",SUM(G1492:H1492))*0.95</f>
        <v>2302.5230645879997</v>
      </c>
      <c r="J1492" s="633">
        <f t="shared" si="429"/>
        <v>2964.27</v>
      </c>
      <c r="K1492" s="634" t="s">
        <v>23</v>
      </c>
      <c r="L1492" s="107"/>
      <c r="M1492" s="107"/>
      <c r="N1492" s="108">
        <f t="shared" si="433"/>
        <v>0</v>
      </c>
      <c r="O1492" s="108">
        <f t="shared" si="434"/>
        <v>0</v>
      </c>
      <c r="P1492" s="109"/>
      <c r="Q1492" s="107">
        <f t="shared" si="428"/>
        <v>0</v>
      </c>
      <c r="R1492" s="107">
        <f t="shared" si="428"/>
        <v>0</v>
      </c>
      <c r="S1492" s="108">
        <f t="shared" si="435"/>
        <v>0</v>
      </c>
      <c r="T1492" s="110">
        <f t="shared" si="431"/>
        <v>0</v>
      </c>
      <c r="U1492" s="109"/>
      <c r="W1492" s="613" t="str">
        <f t="shared" si="432"/>
        <v/>
      </c>
      <c r="X1492" s="613" t="str">
        <f t="shared" si="430"/>
        <v/>
      </c>
      <c r="Y1492" s="613" t="str">
        <f t="shared" si="427"/>
        <v/>
      </c>
    </row>
    <row r="1493" spans="1:25" ht="13.8" hidden="1" thickBot="1">
      <c r="A1493" s="196" t="s">
        <v>175</v>
      </c>
      <c r="B1493" s="197"/>
      <c r="C1493" s="635" t="s">
        <v>241</v>
      </c>
      <c r="D1493" s="636"/>
      <c r="E1493" s="637">
        <v>500</v>
      </c>
      <c r="F1493" s="638">
        <f>VLOOKUP(C1492,'ENSAIOS DE ORÇAMENTO'!$C$3:$L$79,4,FALSE)</f>
        <v>1.03322</v>
      </c>
      <c r="G1493" s="677">
        <f>IF(E1493&lt;=30,(0.48*E1493+4.05)*F1493,((0.48*30+4.05)+0.4*(E1493-30))*F1493)</f>
        <v>213.308269</v>
      </c>
      <c r="H1493" s="632"/>
      <c r="I1493" s="632"/>
      <c r="J1493" s="633">
        <f t="shared" si="429"/>
        <v>0</v>
      </c>
      <c r="K1493" s="634"/>
      <c r="L1493" s="107"/>
      <c r="M1493" s="107"/>
      <c r="N1493" s="108">
        <f t="shared" si="433"/>
        <v>0</v>
      </c>
      <c r="O1493" s="108">
        <f t="shared" si="434"/>
        <v>0</v>
      </c>
      <c r="P1493" s="109"/>
      <c r="Q1493" s="107">
        <f t="shared" si="428"/>
        <v>0</v>
      </c>
      <c r="R1493" s="107">
        <f t="shared" si="428"/>
        <v>0</v>
      </c>
      <c r="S1493" s="108">
        <f t="shared" si="435"/>
        <v>0</v>
      </c>
      <c r="T1493" s="110">
        <f t="shared" si="431"/>
        <v>0</v>
      </c>
      <c r="U1493" s="109"/>
      <c r="V1493" s="111" t="str">
        <f>IF(T1492&gt;0,"xx",IF(O1492&gt;0,"xy",""))</f>
        <v/>
      </c>
      <c r="W1493" s="613" t="str">
        <f t="shared" si="432"/>
        <v/>
      </c>
      <c r="X1493" s="613" t="str">
        <f t="shared" si="430"/>
        <v/>
      </c>
      <c r="Y1493" s="613" t="str">
        <f t="shared" ref="Y1493:Y1556" si="436">IF(V1493="X","x",IF(T1493&gt;0,"x",""))</f>
        <v/>
      </c>
    </row>
    <row r="1494" spans="1:25" ht="13.8" hidden="1" thickBot="1">
      <c r="A1494" s="196" t="s">
        <v>175</v>
      </c>
      <c r="B1494" s="197"/>
      <c r="C1494" s="635" t="s">
        <v>303</v>
      </c>
      <c r="D1494" s="636"/>
      <c r="E1494" s="637">
        <v>180</v>
      </c>
      <c r="F1494" s="638">
        <f>VLOOKUP(C1492,'ENSAIOS DE ORÇAMENTO'!$C$3:$L$79,5,FALSE)</f>
        <v>2.9904099999999998</v>
      </c>
      <c r="G1494" s="671">
        <f>IF(E1494&lt;=30,(0.66*E1494+1.38)*F1494,((0.66*30+1.38)+0.55*(E1494-30))*F1494)</f>
        <v>310.0457088</v>
      </c>
      <c r="H1494" s="632"/>
      <c r="I1494" s="632"/>
      <c r="J1494" s="633">
        <f t="shared" si="429"/>
        <v>0</v>
      </c>
      <c r="K1494" s="634"/>
      <c r="L1494" s="107"/>
      <c r="M1494" s="107"/>
      <c r="N1494" s="108">
        <f t="shared" si="433"/>
        <v>0</v>
      </c>
      <c r="O1494" s="108">
        <f t="shared" si="434"/>
        <v>0</v>
      </c>
      <c r="P1494" s="109"/>
      <c r="Q1494" s="107">
        <f t="shared" si="428"/>
        <v>0</v>
      </c>
      <c r="R1494" s="107">
        <f t="shared" si="428"/>
        <v>0</v>
      </c>
      <c r="S1494" s="108">
        <f t="shared" si="435"/>
        <v>0</v>
      </c>
      <c r="T1494" s="110">
        <f t="shared" si="431"/>
        <v>0</v>
      </c>
      <c r="U1494" s="109"/>
      <c r="V1494" s="111" t="str">
        <f>IF(T1492&gt;0,"xx",IF(O1492&gt;0,"xy",""))</f>
        <v/>
      </c>
      <c r="W1494" s="613" t="str">
        <f t="shared" si="432"/>
        <v/>
      </c>
      <c r="X1494" s="613" t="str">
        <f t="shared" si="430"/>
        <v/>
      </c>
      <c r="Y1494" s="613" t="str">
        <f t="shared" si="436"/>
        <v/>
      </c>
    </row>
    <row r="1495" spans="1:25" ht="13.8" hidden="1" thickBot="1">
      <c r="A1495" s="196" t="s">
        <v>175</v>
      </c>
      <c r="B1495" s="197"/>
      <c r="C1495" s="635" t="s">
        <v>307</v>
      </c>
      <c r="D1495" s="636"/>
      <c r="E1495" s="637">
        <v>20</v>
      </c>
      <c r="F1495" s="638">
        <f>VLOOKUP(C1492,'ENSAIOS DE ORÇAMENTO'!$C$3:$L$79,6,FALSE)</f>
        <v>3.5684279999999999</v>
      </c>
      <c r="G1495" s="671">
        <f>IF(E1495&lt;=30,(0.66*E1495+1.38)*F1495,((0.66*30+1.38)+0.55*(E1495-30))*F1495)</f>
        <v>52.027680240000002</v>
      </c>
      <c r="H1495" s="632"/>
      <c r="I1495" s="632"/>
      <c r="J1495" s="633">
        <f t="shared" si="429"/>
        <v>0</v>
      </c>
      <c r="K1495" s="634"/>
      <c r="L1495" s="107"/>
      <c r="M1495" s="107"/>
      <c r="N1495" s="108">
        <f t="shared" si="433"/>
        <v>0</v>
      </c>
      <c r="O1495" s="108">
        <f t="shared" si="434"/>
        <v>0</v>
      </c>
      <c r="P1495" s="109"/>
      <c r="Q1495" s="107">
        <f t="shared" si="428"/>
        <v>0</v>
      </c>
      <c r="R1495" s="107">
        <f t="shared" si="428"/>
        <v>0</v>
      </c>
      <c r="S1495" s="108">
        <f t="shared" si="435"/>
        <v>0</v>
      </c>
      <c r="T1495" s="110">
        <f t="shared" si="431"/>
        <v>0</v>
      </c>
      <c r="U1495" s="109"/>
      <c r="V1495" s="111" t="str">
        <f>IF(T1492&gt;0,"xx",IF(O1492&gt;0,"xy",""))</f>
        <v/>
      </c>
      <c r="W1495" s="613" t="str">
        <f t="shared" si="432"/>
        <v/>
      </c>
      <c r="X1495" s="613" t="str">
        <f t="shared" si="430"/>
        <v/>
      </c>
      <c r="Y1495" s="613" t="str">
        <f t="shared" si="436"/>
        <v/>
      </c>
    </row>
    <row r="1496" spans="1:25" ht="13.8" hidden="1" thickBot="1">
      <c r="A1496" s="196" t="s">
        <v>175</v>
      </c>
      <c r="B1496" s="197"/>
      <c r="C1496" s="635" t="s">
        <v>480</v>
      </c>
      <c r="D1496" s="636"/>
      <c r="E1496" s="637">
        <v>30</v>
      </c>
      <c r="F1496" s="638">
        <f>VLOOKUP(C1492,'ENSAIOS DE ORÇAMENTO'!$C$3:$L$79,3,FALSE)</f>
        <v>0</v>
      </c>
      <c r="G1496" s="667">
        <f>IF(E1496&lt;=30,(0.66*E1496+1.38)*F1496,((0.66*30+1.38)+0.55*(E1496-30))*F1496)</f>
        <v>0</v>
      </c>
      <c r="H1496" s="632"/>
      <c r="I1496" s="632"/>
      <c r="J1496" s="633">
        <f t="shared" si="429"/>
        <v>0</v>
      </c>
      <c r="K1496" s="634"/>
      <c r="L1496" s="107"/>
      <c r="M1496" s="107"/>
      <c r="N1496" s="108">
        <f t="shared" si="433"/>
        <v>0</v>
      </c>
      <c r="O1496" s="108">
        <f t="shared" si="434"/>
        <v>0</v>
      </c>
      <c r="P1496" s="109"/>
      <c r="Q1496" s="107">
        <f t="shared" si="428"/>
        <v>0</v>
      </c>
      <c r="R1496" s="107">
        <f t="shared" si="428"/>
        <v>0</v>
      </c>
      <c r="S1496" s="108">
        <f t="shared" si="435"/>
        <v>0</v>
      </c>
      <c r="T1496" s="110">
        <f t="shared" si="431"/>
        <v>0</v>
      </c>
      <c r="U1496" s="109"/>
      <c r="V1496" s="111" t="str">
        <f>IF(T1492&gt;0,"xx",IF(O1492&gt;0,"xy",""))</f>
        <v/>
      </c>
      <c r="W1496" s="613" t="str">
        <f t="shared" si="432"/>
        <v/>
      </c>
      <c r="X1496" s="613" t="str">
        <f t="shared" si="430"/>
        <v/>
      </c>
      <c r="Y1496" s="613" t="str">
        <f t="shared" si="436"/>
        <v/>
      </c>
    </row>
    <row r="1497" spans="1:25" ht="13.8" hidden="1" thickBot="1">
      <c r="A1497" s="196" t="s">
        <v>175</v>
      </c>
      <c r="B1497" s="197"/>
      <c r="C1497" s="635" t="s">
        <v>481</v>
      </c>
      <c r="D1497" s="636"/>
      <c r="E1497" s="637">
        <v>500</v>
      </c>
      <c r="F1497" s="638">
        <f>VLOOKUP(C1492,'ENSAIOS DE ORÇAMENTO'!$C$3:$L$79,10,FALSE)</f>
        <v>0</v>
      </c>
      <c r="G1497" s="680">
        <f>IF(E1497&lt;=30,(0.48*E1497+4.05)*F1497,((0.48*30+4.05)+0.4*(E1497-30))*F1497)</f>
        <v>0</v>
      </c>
      <c r="H1497" s="632"/>
      <c r="I1497" s="632"/>
      <c r="J1497" s="633">
        <f t="shared" si="429"/>
        <v>0</v>
      </c>
      <c r="K1497" s="634"/>
      <c r="L1497" s="107"/>
      <c r="M1497" s="107"/>
      <c r="N1497" s="108">
        <f t="shared" si="433"/>
        <v>0</v>
      </c>
      <c r="O1497" s="108">
        <f t="shared" si="434"/>
        <v>0</v>
      </c>
      <c r="P1497" s="109"/>
      <c r="Q1497" s="107">
        <f t="shared" si="428"/>
        <v>0</v>
      </c>
      <c r="R1497" s="107">
        <f t="shared" si="428"/>
        <v>0</v>
      </c>
      <c r="S1497" s="108">
        <f t="shared" si="435"/>
        <v>0</v>
      </c>
      <c r="T1497" s="110">
        <f t="shared" si="431"/>
        <v>0</v>
      </c>
      <c r="U1497" s="109"/>
      <c r="V1497" s="111" t="str">
        <f>IF(T1492&gt;0,"xx",IF(O1492&gt;0,"xy",""))</f>
        <v/>
      </c>
      <c r="W1497" s="613" t="str">
        <f t="shared" si="432"/>
        <v/>
      </c>
      <c r="X1497" s="613" t="str">
        <f t="shared" si="430"/>
        <v/>
      </c>
      <c r="Y1497" s="613" t="str">
        <f t="shared" si="436"/>
        <v/>
      </c>
    </row>
    <row r="1498" spans="1:25" ht="13.8" hidden="1" thickBot="1">
      <c r="A1498" s="196" t="s">
        <v>125</v>
      </c>
      <c r="B1498" s="197" t="s">
        <v>232</v>
      </c>
      <c r="C1498" s="635" t="s">
        <v>488</v>
      </c>
      <c r="D1498" s="636"/>
      <c r="E1498" s="637"/>
      <c r="F1498" s="638"/>
      <c r="G1498" s="639">
        <f>SUM(G1499:G1503)</f>
        <v>759.85807911999996</v>
      </c>
      <c r="H1498" s="632">
        <f>VLOOKUP(C1498,'ENSAIOS DE ORÇAMENTO'!$C$3:$L$79,8,FALSE)</f>
        <v>2298.5773360000003</v>
      </c>
      <c r="I1498" s="632">
        <f>IF(ISBLANK(H1498),"",SUM(G1498:H1498))*0.95</f>
        <v>2905.5136443640004</v>
      </c>
      <c r="J1498" s="633">
        <f t="shared" si="429"/>
        <v>3740.56</v>
      </c>
      <c r="K1498" s="634" t="s">
        <v>23</v>
      </c>
      <c r="L1498" s="107"/>
      <c r="M1498" s="107"/>
      <c r="N1498" s="108">
        <f t="shared" si="433"/>
        <v>0</v>
      </c>
      <c r="O1498" s="108">
        <f t="shared" si="434"/>
        <v>0</v>
      </c>
      <c r="P1498" s="109"/>
      <c r="Q1498" s="107">
        <f t="shared" si="428"/>
        <v>0</v>
      </c>
      <c r="R1498" s="107">
        <f t="shared" si="428"/>
        <v>0</v>
      </c>
      <c r="S1498" s="108">
        <f t="shared" si="435"/>
        <v>0</v>
      </c>
      <c r="T1498" s="110">
        <f t="shared" si="431"/>
        <v>0</v>
      </c>
      <c r="U1498" s="109"/>
      <c r="W1498" s="613" t="str">
        <f t="shared" si="432"/>
        <v/>
      </c>
      <c r="X1498" s="613" t="str">
        <f t="shared" si="430"/>
        <v/>
      </c>
      <c r="Y1498" s="613" t="str">
        <f t="shared" si="436"/>
        <v/>
      </c>
    </row>
    <row r="1499" spans="1:25" ht="13.8" hidden="1" thickBot="1">
      <c r="A1499" s="196" t="s">
        <v>175</v>
      </c>
      <c r="B1499" s="197"/>
      <c r="C1499" s="635" t="s">
        <v>241</v>
      </c>
      <c r="D1499" s="636"/>
      <c r="E1499" s="637">
        <v>500</v>
      </c>
      <c r="F1499" s="638">
        <f>VLOOKUP(C1498,'ENSAIOS DE ORÇAMENTO'!$C$3:$L$79,4,FALSE)</f>
        <v>1.3717999999999999</v>
      </c>
      <c r="G1499" s="677">
        <f>IF(E1499&lt;=30,(0.48*E1499+4.05)*F1499,((0.48*30+4.05)+0.4*(E1499-30))*F1499)</f>
        <v>283.20810999999998</v>
      </c>
      <c r="H1499" s="632"/>
      <c r="I1499" s="632"/>
      <c r="J1499" s="633">
        <f t="shared" si="429"/>
        <v>0</v>
      </c>
      <c r="K1499" s="634"/>
      <c r="L1499" s="107"/>
      <c r="M1499" s="107"/>
      <c r="N1499" s="108">
        <f t="shared" si="433"/>
        <v>0</v>
      </c>
      <c r="O1499" s="108">
        <f t="shared" si="434"/>
        <v>0</v>
      </c>
      <c r="P1499" s="109"/>
      <c r="Q1499" s="107">
        <f t="shared" si="428"/>
        <v>0</v>
      </c>
      <c r="R1499" s="107">
        <f t="shared" si="428"/>
        <v>0</v>
      </c>
      <c r="S1499" s="108">
        <f t="shared" si="435"/>
        <v>0</v>
      </c>
      <c r="T1499" s="110">
        <f t="shared" si="431"/>
        <v>0</v>
      </c>
      <c r="U1499" s="109"/>
      <c r="V1499" s="111" t="str">
        <f>IF(T1498&gt;0,"xx",IF(O1498&gt;0,"xy",""))</f>
        <v/>
      </c>
      <c r="W1499" s="613" t="str">
        <f t="shared" si="432"/>
        <v/>
      </c>
      <c r="X1499" s="613" t="str">
        <f t="shared" si="430"/>
        <v/>
      </c>
      <c r="Y1499" s="613" t="str">
        <f t="shared" si="436"/>
        <v/>
      </c>
    </row>
    <row r="1500" spans="1:25" ht="13.8" hidden="1" thickBot="1">
      <c r="A1500" s="196" t="s">
        <v>175</v>
      </c>
      <c r="B1500" s="197"/>
      <c r="C1500" s="635" t="s">
        <v>303</v>
      </c>
      <c r="D1500" s="636"/>
      <c r="E1500" s="637">
        <v>180</v>
      </c>
      <c r="F1500" s="638">
        <f>VLOOKUP(C1498,'ENSAIOS DE ORÇAMENTO'!$C$3:$L$79,5,FALSE)</f>
        <v>3.9353559999999996</v>
      </c>
      <c r="G1500" s="671">
        <f>IF(E1500&lt;=30,(0.66*E1500+1.38)*F1500,((0.66*30+1.38)+0.55*(E1500-30))*F1500)</f>
        <v>408.01771007999997</v>
      </c>
      <c r="H1500" s="632"/>
      <c r="I1500" s="632"/>
      <c r="J1500" s="633">
        <f t="shared" si="429"/>
        <v>0</v>
      </c>
      <c r="K1500" s="634"/>
      <c r="L1500" s="107"/>
      <c r="M1500" s="107"/>
      <c r="N1500" s="108">
        <f t="shared" si="433"/>
        <v>0</v>
      </c>
      <c r="O1500" s="108">
        <f t="shared" si="434"/>
        <v>0</v>
      </c>
      <c r="P1500" s="109"/>
      <c r="Q1500" s="107">
        <f t="shared" si="428"/>
        <v>0</v>
      </c>
      <c r="R1500" s="107">
        <f t="shared" si="428"/>
        <v>0</v>
      </c>
      <c r="S1500" s="108">
        <f t="shared" si="435"/>
        <v>0</v>
      </c>
      <c r="T1500" s="110">
        <f t="shared" si="431"/>
        <v>0</v>
      </c>
      <c r="U1500" s="109"/>
      <c r="V1500" s="111" t="str">
        <f>IF(T1498&gt;0,"xx",IF(O1498&gt;0,"xy",""))</f>
        <v/>
      </c>
      <c r="W1500" s="613" t="str">
        <f t="shared" si="432"/>
        <v/>
      </c>
      <c r="X1500" s="613" t="str">
        <f t="shared" si="430"/>
        <v/>
      </c>
      <c r="Y1500" s="613" t="str">
        <f t="shared" si="436"/>
        <v/>
      </c>
    </row>
    <row r="1501" spans="1:25" ht="13.8" hidden="1" thickBot="1">
      <c r="A1501" s="196" t="s">
        <v>175</v>
      </c>
      <c r="B1501" s="197"/>
      <c r="C1501" s="635" t="s">
        <v>307</v>
      </c>
      <c r="D1501" s="636"/>
      <c r="E1501" s="637">
        <v>20</v>
      </c>
      <c r="F1501" s="638">
        <f>VLOOKUP(C1498,'ENSAIOS DE ORÇAMENTO'!$C$3:$L$79,6,FALSE)</f>
        <v>4.7072880000000001</v>
      </c>
      <c r="G1501" s="671">
        <f>IF(E1501&lt;=30,(0.66*E1501+1.38)*F1501,((0.66*30+1.38)+0.55*(E1501-30))*F1501)</f>
        <v>68.632259040000008</v>
      </c>
      <c r="H1501" s="632"/>
      <c r="I1501" s="632"/>
      <c r="J1501" s="633">
        <f t="shared" si="429"/>
        <v>0</v>
      </c>
      <c r="K1501" s="634"/>
      <c r="L1501" s="107"/>
      <c r="M1501" s="107"/>
      <c r="N1501" s="108">
        <f t="shared" si="433"/>
        <v>0</v>
      </c>
      <c r="O1501" s="108">
        <f t="shared" si="434"/>
        <v>0</v>
      </c>
      <c r="P1501" s="109"/>
      <c r="Q1501" s="107">
        <f t="shared" si="428"/>
        <v>0</v>
      </c>
      <c r="R1501" s="107">
        <f t="shared" si="428"/>
        <v>0</v>
      </c>
      <c r="S1501" s="108">
        <f t="shared" si="435"/>
        <v>0</v>
      </c>
      <c r="T1501" s="110">
        <f t="shared" si="431"/>
        <v>0</v>
      </c>
      <c r="U1501" s="109"/>
      <c r="V1501" s="111" t="str">
        <f>IF(T1498&gt;0,"xx",IF(O1498&gt;0,"xy",""))</f>
        <v/>
      </c>
      <c r="W1501" s="613" t="str">
        <f t="shared" si="432"/>
        <v/>
      </c>
      <c r="X1501" s="613" t="str">
        <f t="shared" si="430"/>
        <v/>
      </c>
      <c r="Y1501" s="613" t="str">
        <f t="shared" si="436"/>
        <v/>
      </c>
    </row>
    <row r="1502" spans="1:25" ht="13.8" hidden="1" thickBot="1">
      <c r="A1502" s="196" t="s">
        <v>175</v>
      </c>
      <c r="B1502" s="197"/>
      <c r="C1502" s="635" t="s">
        <v>480</v>
      </c>
      <c r="D1502" s="636"/>
      <c r="E1502" s="637">
        <v>30</v>
      </c>
      <c r="F1502" s="638">
        <f>VLOOKUP(C1498,'ENSAIOS DE ORÇAMENTO'!$C$3:$L$79,3,FALSE)</f>
        <v>0</v>
      </c>
      <c r="G1502" s="667">
        <f>IF(E1502&lt;=30,(0.66*E1502+1.38)*F1502,((0.66*30+1.38)+0.55*(E1502-30))*F1502)</f>
        <v>0</v>
      </c>
      <c r="H1502" s="632"/>
      <c r="I1502" s="632"/>
      <c r="J1502" s="633">
        <f t="shared" si="429"/>
        <v>0</v>
      </c>
      <c r="K1502" s="634"/>
      <c r="L1502" s="107"/>
      <c r="M1502" s="107"/>
      <c r="N1502" s="108">
        <f t="shared" si="433"/>
        <v>0</v>
      </c>
      <c r="O1502" s="108">
        <f t="shared" si="434"/>
        <v>0</v>
      </c>
      <c r="P1502" s="109"/>
      <c r="Q1502" s="107">
        <f t="shared" si="428"/>
        <v>0</v>
      </c>
      <c r="R1502" s="107">
        <f t="shared" si="428"/>
        <v>0</v>
      </c>
      <c r="S1502" s="108">
        <f t="shared" si="435"/>
        <v>0</v>
      </c>
      <c r="T1502" s="110">
        <f t="shared" si="431"/>
        <v>0</v>
      </c>
      <c r="U1502" s="109"/>
      <c r="V1502" s="111" t="str">
        <f>IF(T1498&gt;0,"xx",IF(O1498&gt;0,"xy",""))</f>
        <v/>
      </c>
      <c r="W1502" s="613" t="str">
        <f t="shared" si="432"/>
        <v/>
      </c>
      <c r="X1502" s="613" t="str">
        <f t="shared" si="430"/>
        <v/>
      </c>
      <c r="Y1502" s="613" t="str">
        <f t="shared" si="436"/>
        <v/>
      </c>
    </row>
    <row r="1503" spans="1:25" ht="13.8" hidden="1" thickBot="1">
      <c r="A1503" s="196" t="s">
        <v>175</v>
      </c>
      <c r="B1503" s="197"/>
      <c r="C1503" s="635" t="s">
        <v>481</v>
      </c>
      <c r="D1503" s="636"/>
      <c r="E1503" s="637">
        <v>500</v>
      </c>
      <c r="F1503" s="638">
        <f>VLOOKUP(C1498,'ENSAIOS DE ORÇAMENTO'!$C$3:$L$79,10,FALSE)</f>
        <v>0</v>
      </c>
      <c r="G1503" s="680">
        <f>IF(E1503&lt;=30,(0.48*E1503+4.05)*F1503,((0.48*30+4.05)+0.4*(E1503-30))*F1503)</f>
        <v>0</v>
      </c>
      <c r="H1503" s="632"/>
      <c r="I1503" s="632"/>
      <c r="J1503" s="633">
        <f t="shared" si="429"/>
        <v>0</v>
      </c>
      <c r="K1503" s="634"/>
      <c r="L1503" s="107"/>
      <c r="M1503" s="107"/>
      <c r="N1503" s="108">
        <f t="shared" si="433"/>
        <v>0</v>
      </c>
      <c r="O1503" s="108">
        <f t="shared" si="434"/>
        <v>0</v>
      </c>
      <c r="P1503" s="109"/>
      <c r="Q1503" s="107">
        <f t="shared" si="428"/>
        <v>0</v>
      </c>
      <c r="R1503" s="107">
        <f t="shared" si="428"/>
        <v>0</v>
      </c>
      <c r="S1503" s="108">
        <f t="shared" si="435"/>
        <v>0</v>
      </c>
      <c r="T1503" s="110">
        <f t="shared" si="431"/>
        <v>0</v>
      </c>
      <c r="U1503" s="109"/>
      <c r="V1503" s="111" t="str">
        <f>IF(T1498&gt;0,"xx",IF(O1498&gt;0,"xy",""))</f>
        <v/>
      </c>
      <c r="W1503" s="613" t="str">
        <f t="shared" si="432"/>
        <v/>
      </c>
      <c r="X1503" s="613" t="str">
        <f t="shared" si="430"/>
        <v/>
      </c>
      <c r="Y1503" s="613" t="str">
        <f t="shared" si="436"/>
        <v/>
      </c>
    </row>
    <row r="1504" spans="1:25" ht="13.8" hidden="1" thickBot="1">
      <c r="A1504" s="196" t="s">
        <v>126</v>
      </c>
      <c r="B1504" s="197" t="s">
        <v>232</v>
      </c>
      <c r="C1504" s="635" t="s">
        <v>489</v>
      </c>
      <c r="D1504" s="636"/>
      <c r="E1504" s="637"/>
      <c r="F1504" s="638"/>
      <c r="G1504" s="639">
        <f>SUM(G1505:G1509)</f>
        <v>947.75073021999992</v>
      </c>
      <c r="H1504" s="632">
        <f>VLOOKUP(C1504,'ENSAIOS DE ORÇAMENTO'!$C$3:$L$79,8,FALSE)</f>
        <v>2755.615401</v>
      </c>
      <c r="I1504" s="632">
        <f>IF(ISBLANK(H1504),"",SUM(G1504:H1504))*0.95</f>
        <v>3518.1978246590002</v>
      </c>
      <c r="J1504" s="633">
        <f t="shared" si="429"/>
        <v>4529.33</v>
      </c>
      <c r="K1504" s="634" t="s">
        <v>23</v>
      </c>
      <c r="L1504" s="107"/>
      <c r="M1504" s="107"/>
      <c r="N1504" s="108">
        <f t="shared" si="433"/>
        <v>0</v>
      </c>
      <c r="O1504" s="108">
        <f t="shared" si="434"/>
        <v>0</v>
      </c>
      <c r="P1504" s="109"/>
      <c r="Q1504" s="107">
        <f t="shared" si="428"/>
        <v>0</v>
      </c>
      <c r="R1504" s="107">
        <f t="shared" si="428"/>
        <v>0</v>
      </c>
      <c r="S1504" s="108">
        <f t="shared" si="435"/>
        <v>0</v>
      </c>
      <c r="T1504" s="110">
        <f t="shared" si="431"/>
        <v>0</v>
      </c>
      <c r="U1504" s="109"/>
      <c r="W1504" s="613" t="str">
        <f t="shared" si="432"/>
        <v/>
      </c>
      <c r="X1504" s="613" t="str">
        <f t="shared" si="430"/>
        <v/>
      </c>
      <c r="Y1504" s="613" t="str">
        <f t="shared" si="436"/>
        <v/>
      </c>
    </row>
    <row r="1505" spans="1:25" ht="13.8" hidden="1" thickBot="1">
      <c r="A1505" s="196" t="s">
        <v>175</v>
      </c>
      <c r="B1505" s="197"/>
      <c r="C1505" s="635" t="s">
        <v>241</v>
      </c>
      <c r="D1505" s="636"/>
      <c r="E1505" s="637">
        <v>500</v>
      </c>
      <c r="F1505" s="638">
        <f>VLOOKUP(C1504,'ENSAIOS DE ORÇAMENTO'!$C$3:$L$79,4,FALSE)</f>
        <v>1.7166499999999998</v>
      </c>
      <c r="G1505" s="677">
        <f>IF(E1505&lt;=30,(0.48*E1505+4.05)*F1505,((0.48*30+4.05)+0.4*(E1505-30))*F1505)</f>
        <v>354.40239249999996</v>
      </c>
      <c r="H1505" s="632"/>
      <c r="I1505" s="632"/>
      <c r="J1505" s="633">
        <f t="shared" si="429"/>
        <v>0</v>
      </c>
      <c r="K1505" s="634"/>
      <c r="L1505" s="107"/>
      <c r="M1505" s="107"/>
      <c r="N1505" s="108">
        <f t="shared" si="433"/>
        <v>0</v>
      </c>
      <c r="O1505" s="108">
        <f t="shared" si="434"/>
        <v>0</v>
      </c>
      <c r="P1505" s="109"/>
      <c r="Q1505" s="107">
        <f t="shared" ref="Q1505:R1567" si="437">L1505</f>
        <v>0</v>
      </c>
      <c r="R1505" s="107">
        <f t="shared" si="437"/>
        <v>0</v>
      </c>
      <c r="S1505" s="108">
        <f t="shared" si="435"/>
        <v>0</v>
      </c>
      <c r="T1505" s="110">
        <f t="shared" si="431"/>
        <v>0</v>
      </c>
      <c r="U1505" s="109"/>
      <c r="V1505" s="111" t="str">
        <f>IF(T1504&gt;0,"xx",IF(O1504&gt;0,"xy",""))</f>
        <v/>
      </c>
      <c r="W1505" s="613" t="str">
        <f t="shared" si="432"/>
        <v/>
      </c>
      <c r="X1505" s="613" t="str">
        <f t="shared" si="430"/>
        <v/>
      </c>
      <c r="Y1505" s="613" t="str">
        <f t="shared" si="436"/>
        <v/>
      </c>
    </row>
    <row r="1506" spans="1:25" ht="13.8" hidden="1" thickBot="1">
      <c r="A1506" s="196" t="s">
        <v>175</v>
      </c>
      <c r="B1506" s="197"/>
      <c r="C1506" s="635" t="s">
        <v>303</v>
      </c>
      <c r="D1506" s="636"/>
      <c r="E1506" s="637">
        <v>180</v>
      </c>
      <c r="F1506" s="638">
        <f>VLOOKUP(C1504,'ENSAIOS DE ORÇAMENTO'!$C$3:$L$79,5,FALSE)</f>
        <v>4.8978009999999994</v>
      </c>
      <c r="G1506" s="671">
        <f>IF(E1506&lt;=30,(0.66*E1506+1.38)*F1506,((0.66*30+1.38)+0.55*(E1506-30))*F1506)</f>
        <v>507.80400767999998</v>
      </c>
      <c r="H1506" s="632"/>
      <c r="I1506" s="632"/>
      <c r="J1506" s="633">
        <f t="shared" ref="J1506:J1569" si="438">IF(ISBLANK(H1506),0,ROUND(I1506*(1+$E$10)*(1+$E$11*D1506),2))</f>
        <v>0</v>
      </c>
      <c r="K1506" s="634"/>
      <c r="L1506" s="107"/>
      <c r="M1506" s="107"/>
      <c r="N1506" s="108">
        <f t="shared" si="433"/>
        <v>0</v>
      </c>
      <c r="O1506" s="108">
        <f t="shared" si="434"/>
        <v>0</v>
      </c>
      <c r="P1506" s="109"/>
      <c r="Q1506" s="107">
        <f t="shared" si="437"/>
        <v>0</v>
      </c>
      <c r="R1506" s="107">
        <f t="shared" si="437"/>
        <v>0</v>
      </c>
      <c r="S1506" s="108">
        <f t="shared" si="435"/>
        <v>0</v>
      </c>
      <c r="T1506" s="110">
        <f t="shared" si="431"/>
        <v>0</v>
      </c>
      <c r="U1506" s="109"/>
      <c r="V1506" s="111" t="str">
        <f>IF(T1504&gt;0,"xx",IF(O1504&gt;0,"xy",""))</f>
        <v/>
      </c>
      <c r="W1506" s="613" t="str">
        <f t="shared" si="432"/>
        <v/>
      </c>
      <c r="X1506" s="613" t="str">
        <f t="shared" si="430"/>
        <v/>
      </c>
      <c r="Y1506" s="613" t="str">
        <f t="shared" si="436"/>
        <v/>
      </c>
    </row>
    <row r="1507" spans="1:25" ht="13.8" hidden="1" thickBot="1">
      <c r="A1507" s="196" t="s">
        <v>175</v>
      </c>
      <c r="B1507" s="197"/>
      <c r="C1507" s="635" t="s">
        <v>307</v>
      </c>
      <c r="D1507" s="636"/>
      <c r="E1507" s="637">
        <v>20</v>
      </c>
      <c r="F1507" s="638">
        <f>VLOOKUP(C1504,'ENSAIOS DE ORÇAMENTO'!$C$3:$L$79,6,FALSE)</f>
        <v>5.8672380000000004</v>
      </c>
      <c r="G1507" s="671">
        <f>IF(E1507&lt;=30,(0.66*E1507+1.38)*F1507,((0.66*30+1.38)+0.55*(E1507-30))*F1507)</f>
        <v>85.54433004000002</v>
      </c>
      <c r="H1507" s="632"/>
      <c r="I1507" s="632"/>
      <c r="J1507" s="633">
        <f t="shared" si="438"/>
        <v>0</v>
      </c>
      <c r="K1507" s="634"/>
      <c r="L1507" s="107"/>
      <c r="M1507" s="107"/>
      <c r="N1507" s="108">
        <f t="shared" si="433"/>
        <v>0</v>
      </c>
      <c r="O1507" s="108">
        <f t="shared" si="434"/>
        <v>0</v>
      </c>
      <c r="P1507" s="109"/>
      <c r="Q1507" s="107">
        <f t="shared" si="437"/>
        <v>0</v>
      </c>
      <c r="R1507" s="107">
        <f t="shared" si="437"/>
        <v>0</v>
      </c>
      <c r="S1507" s="108">
        <f t="shared" si="435"/>
        <v>0</v>
      </c>
      <c r="T1507" s="110">
        <f t="shared" si="431"/>
        <v>0</v>
      </c>
      <c r="U1507" s="109"/>
      <c r="V1507" s="111" t="str">
        <f>IF(T1504&gt;0,"xx",IF(O1504&gt;0,"xy",""))</f>
        <v/>
      </c>
      <c r="W1507" s="613" t="str">
        <f t="shared" si="432"/>
        <v/>
      </c>
      <c r="X1507" s="613" t="str">
        <f t="shared" si="430"/>
        <v/>
      </c>
      <c r="Y1507" s="613" t="str">
        <f t="shared" si="436"/>
        <v/>
      </c>
    </row>
    <row r="1508" spans="1:25" ht="13.8" hidden="1" thickBot="1">
      <c r="A1508" s="196" t="s">
        <v>175</v>
      </c>
      <c r="B1508" s="197"/>
      <c r="C1508" s="635" t="s">
        <v>480</v>
      </c>
      <c r="D1508" s="636"/>
      <c r="E1508" s="637">
        <v>30</v>
      </c>
      <c r="F1508" s="638">
        <f>VLOOKUP(C1504,'ENSAIOS DE ORÇAMENTO'!$C$3:$L$79,3,FALSE)</f>
        <v>0</v>
      </c>
      <c r="G1508" s="667">
        <f>IF(E1508&lt;=30,(0.66*E1508+1.38)*F1508,((0.66*30+1.38)+0.55*(E1508-30))*F1508)</f>
        <v>0</v>
      </c>
      <c r="H1508" s="632"/>
      <c r="I1508" s="632"/>
      <c r="J1508" s="633">
        <f t="shared" si="438"/>
        <v>0</v>
      </c>
      <c r="K1508" s="634"/>
      <c r="L1508" s="107"/>
      <c r="M1508" s="107"/>
      <c r="N1508" s="108">
        <f t="shared" si="433"/>
        <v>0</v>
      </c>
      <c r="O1508" s="108">
        <f t="shared" si="434"/>
        <v>0</v>
      </c>
      <c r="P1508" s="109"/>
      <c r="Q1508" s="107">
        <f t="shared" si="437"/>
        <v>0</v>
      </c>
      <c r="R1508" s="107">
        <f t="shared" si="437"/>
        <v>0</v>
      </c>
      <c r="S1508" s="108">
        <f t="shared" si="435"/>
        <v>0</v>
      </c>
      <c r="T1508" s="110">
        <f t="shared" si="431"/>
        <v>0</v>
      </c>
      <c r="U1508" s="109"/>
      <c r="V1508" s="111" t="str">
        <f>IF(T1504&gt;0,"xx",IF(O1504&gt;0,"xy",""))</f>
        <v/>
      </c>
      <c r="W1508" s="613" t="str">
        <f t="shared" si="432"/>
        <v/>
      </c>
      <c r="X1508" s="613" t="str">
        <f t="shared" si="430"/>
        <v/>
      </c>
      <c r="Y1508" s="613" t="str">
        <f t="shared" si="436"/>
        <v/>
      </c>
    </row>
    <row r="1509" spans="1:25" ht="13.8" hidden="1" thickBot="1">
      <c r="A1509" s="196" t="s">
        <v>175</v>
      </c>
      <c r="B1509" s="197"/>
      <c r="C1509" s="635" t="s">
        <v>481</v>
      </c>
      <c r="D1509" s="636"/>
      <c r="E1509" s="637">
        <v>500</v>
      </c>
      <c r="F1509" s="638">
        <f>VLOOKUP(C1504,'ENSAIOS DE ORÇAMENTO'!$C$3:$L$79,10,FALSE)</f>
        <v>0</v>
      </c>
      <c r="G1509" s="680">
        <f>IF(E1509&lt;=30,(0.48*E1509+4.05)*F1509,((0.48*30+4.05)+0.4*(E1509-30))*F1509)</f>
        <v>0</v>
      </c>
      <c r="H1509" s="632"/>
      <c r="I1509" s="632"/>
      <c r="J1509" s="633">
        <f t="shared" si="438"/>
        <v>0</v>
      </c>
      <c r="K1509" s="634"/>
      <c r="L1509" s="107"/>
      <c r="M1509" s="107"/>
      <c r="N1509" s="108">
        <f t="shared" si="433"/>
        <v>0</v>
      </c>
      <c r="O1509" s="108">
        <f t="shared" si="434"/>
        <v>0</v>
      </c>
      <c r="P1509" s="109"/>
      <c r="Q1509" s="107">
        <f t="shared" si="437"/>
        <v>0</v>
      </c>
      <c r="R1509" s="107">
        <f t="shared" si="437"/>
        <v>0</v>
      </c>
      <c r="S1509" s="108">
        <f t="shared" si="435"/>
        <v>0</v>
      </c>
      <c r="T1509" s="110">
        <f t="shared" si="431"/>
        <v>0</v>
      </c>
      <c r="U1509" s="109"/>
      <c r="V1509" s="111" t="str">
        <f>IF(T1504&gt;0,"xx",IF(O1504&gt;0,"xy",""))</f>
        <v/>
      </c>
      <c r="W1509" s="613" t="str">
        <f t="shared" si="432"/>
        <v/>
      </c>
      <c r="X1509" s="613" t="str">
        <f t="shared" si="430"/>
        <v/>
      </c>
      <c r="Y1509" s="613" t="str">
        <f t="shared" si="436"/>
        <v/>
      </c>
    </row>
    <row r="1510" spans="1:25" ht="13.8" hidden="1" thickBot="1">
      <c r="A1510" s="196" t="s">
        <v>37</v>
      </c>
      <c r="B1510" s="197" t="s">
        <v>232</v>
      </c>
      <c r="C1510" s="635" t="s">
        <v>116</v>
      </c>
      <c r="D1510" s="636"/>
      <c r="E1510" s="637"/>
      <c r="F1510" s="638"/>
      <c r="G1510" s="639">
        <f>SUM(G1511:G1515)</f>
        <v>219.36622862000002</v>
      </c>
      <c r="H1510" s="632">
        <f>VLOOKUP(C1510,'ENSAIOS DE ORÇAMENTO'!$C$3:$L$79,8,FALSE)</f>
        <v>2521.0285379999996</v>
      </c>
      <c r="I1510" s="632">
        <f>IF(ISBLANK(H1510),"",SUM(G1510:H1510))</f>
        <v>2740.3947666199997</v>
      </c>
      <c r="J1510" s="633">
        <f t="shared" si="438"/>
        <v>3527.98</v>
      </c>
      <c r="K1510" s="634" t="s">
        <v>23</v>
      </c>
      <c r="L1510" s="107"/>
      <c r="M1510" s="107"/>
      <c r="N1510" s="108">
        <f t="shared" si="433"/>
        <v>0</v>
      </c>
      <c r="O1510" s="108">
        <f t="shared" si="434"/>
        <v>0</v>
      </c>
      <c r="P1510" s="109"/>
      <c r="Q1510" s="107">
        <f t="shared" si="437"/>
        <v>0</v>
      </c>
      <c r="R1510" s="107">
        <f t="shared" si="437"/>
        <v>0</v>
      </c>
      <c r="S1510" s="108">
        <f t="shared" si="435"/>
        <v>0</v>
      </c>
      <c r="T1510" s="110">
        <f t="shared" si="431"/>
        <v>0</v>
      </c>
      <c r="U1510" s="109"/>
      <c r="W1510" s="613" t="str">
        <f t="shared" si="432"/>
        <v/>
      </c>
      <c r="X1510" s="613" t="str">
        <f t="shared" si="430"/>
        <v/>
      </c>
      <c r="Y1510" s="613" t="str">
        <f t="shared" si="436"/>
        <v/>
      </c>
    </row>
    <row r="1511" spans="1:25" ht="13.8" hidden="1" thickBot="1">
      <c r="A1511" s="196" t="s">
        <v>175</v>
      </c>
      <c r="B1511" s="197"/>
      <c r="C1511" s="635" t="s">
        <v>241</v>
      </c>
      <c r="D1511" s="636"/>
      <c r="E1511" s="637">
        <v>500</v>
      </c>
      <c r="F1511" s="638">
        <f>VLOOKUP(C1510,'ENSAIOS DE ORÇAMENTO'!$C$3:$L$79,4,FALSE)</f>
        <v>0.39121000000000006</v>
      </c>
      <c r="G1511" s="677">
        <f>IF(E1511&lt;=30,(0.48*E1511+4.05)*F1511,((0.48*30+4.05)+0.4*(E1511-30))*F1511)</f>
        <v>80.765304500000013</v>
      </c>
      <c r="H1511" s="632"/>
      <c r="I1511" s="632"/>
      <c r="J1511" s="633">
        <f t="shared" si="438"/>
        <v>0</v>
      </c>
      <c r="K1511" s="634"/>
      <c r="L1511" s="107"/>
      <c r="M1511" s="107"/>
      <c r="N1511" s="108">
        <f t="shared" si="433"/>
        <v>0</v>
      </c>
      <c r="O1511" s="108">
        <f t="shared" si="434"/>
        <v>0</v>
      </c>
      <c r="P1511" s="109"/>
      <c r="Q1511" s="107">
        <f t="shared" si="437"/>
        <v>0</v>
      </c>
      <c r="R1511" s="107">
        <f t="shared" si="437"/>
        <v>0</v>
      </c>
      <c r="S1511" s="108">
        <f t="shared" si="435"/>
        <v>0</v>
      </c>
      <c r="T1511" s="110">
        <f t="shared" si="431"/>
        <v>0</v>
      </c>
      <c r="U1511" s="109"/>
      <c r="V1511" s="111" t="str">
        <f>IF(T1510&gt;0,"xx",IF(O1510&gt;0,"xy",""))</f>
        <v/>
      </c>
      <c r="W1511" s="613" t="str">
        <f t="shared" si="432"/>
        <v/>
      </c>
      <c r="X1511" s="613" t="str">
        <f t="shared" si="430"/>
        <v/>
      </c>
      <c r="Y1511" s="613" t="str">
        <f t="shared" si="436"/>
        <v/>
      </c>
    </row>
    <row r="1512" spans="1:25" ht="13.8" hidden="1" thickBot="1">
      <c r="A1512" s="196" t="s">
        <v>175</v>
      </c>
      <c r="B1512" s="197"/>
      <c r="C1512" s="635" t="s">
        <v>303</v>
      </c>
      <c r="D1512" s="636"/>
      <c r="E1512" s="637">
        <v>180</v>
      </c>
      <c r="F1512" s="638">
        <f>VLOOKUP(C1510,'ENSAIOS DE ORÇAMENTO'!$C$3:$L$79,5,FALSE)</f>
        <v>1.1452249999999999</v>
      </c>
      <c r="G1512" s="671">
        <f>IF(E1512&lt;=30,(0.66*E1512+1.38)*F1512,((0.66*30+1.38)+0.55*(E1512-30))*F1512)</f>
        <v>118.73692800000001</v>
      </c>
      <c r="H1512" s="632"/>
      <c r="I1512" s="632"/>
      <c r="J1512" s="633">
        <f t="shared" si="438"/>
        <v>0</v>
      </c>
      <c r="K1512" s="634"/>
      <c r="L1512" s="107"/>
      <c r="M1512" s="107"/>
      <c r="N1512" s="108">
        <f t="shared" si="433"/>
        <v>0</v>
      </c>
      <c r="O1512" s="108">
        <f t="shared" si="434"/>
        <v>0</v>
      </c>
      <c r="P1512" s="109"/>
      <c r="Q1512" s="107">
        <f t="shared" si="437"/>
        <v>0</v>
      </c>
      <c r="R1512" s="107">
        <f t="shared" si="437"/>
        <v>0</v>
      </c>
      <c r="S1512" s="108">
        <f t="shared" si="435"/>
        <v>0</v>
      </c>
      <c r="T1512" s="110">
        <f t="shared" si="431"/>
        <v>0</v>
      </c>
      <c r="U1512" s="109"/>
      <c r="V1512" s="111" t="str">
        <f>IF(T1510&gt;0,"xx",IF(O1510&gt;0,"xy",""))</f>
        <v/>
      </c>
      <c r="W1512" s="613" t="str">
        <f t="shared" si="432"/>
        <v/>
      </c>
      <c r="X1512" s="613" t="str">
        <f t="shared" si="430"/>
        <v/>
      </c>
      <c r="Y1512" s="613" t="str">
        <f t="shared" si="436"/>
        <v/>
      </c>
    </row>
    <row r="1513" spans="1:25" ht="13.8" hidden="1" thickBot="1">
      <c r="A1513" s="196" t="s">
        <v>175</v>
      </c>
      <c r="B1513" s="197"/>
      <c r="C1513" s="635" t="s">
        <v>307</v>
      </c>
      <c r="D1513" s="636"/>
      <c r="E1513" s="637">
        <v>20</v>
      </c>
      <c r="F1513" s="638">
        <f>VLOOKUP(C1510,'ENSAIOS DE ORÇAMENTO'!$C$3:$L$79,6,FALSE)</f>
        <v>1.362414</v>
      </c>
      <c r="G1513" s="671">
        <f>IF(E1513&lt;=30,(0.66*E1513+1.38)*F1513,((0.66*30+1.38)+0.55*(E1513-30))*F1513)</f>
        <v>19.863996120000003</v>
      </c>
      <c r="H1513" s="632"/>
      <c r="I1513" s="632"/>
      <c r="J1513" s="633">
        <f t="shared" si="438"/>
        <v>0</v>
      </c>
      <c r="K1513" s="634"/>
      <c r="L1513" s="107"/>
      <c r="M1513" s="107"/>
      <c r="N1513" s="108">
        <f t="shared" si="433"/>
        <v>0</v>
      </c>
      <c r="O1513" s="108">
        <f t="shared" si="434"/>
        <v>0</v>
      </c>
      <c r="P1513" s="109"/>
      <c r="Q1513" s="107">
        <f t="shared" si="437"/>
        <v>0</v>
      </c>
      <c r="R1513" s="107">
        <f t="shared" si="437"/>
        <v>0</v>
      </c>
      <c r="S1513" s="108">
        <f t="shared" si="435"/>
        <v>0</v>
      </c>
      <c r="T1513" s="110">
        <f t="shared" si="431"/>
        <v>0</v>
      </c>
      <c r="U1513" s="109"/>
      <c r="V1513" s="111" t="str">
        <f>IF(T1510&gt;0,"xx",IF(O1510&gt;0,"xy",""))</f>
        <v/>
      </c>
      <c r="W1513" s="613" t="str">
        <f t="shared" si="432"/>
        <v/>
      </c>
      <c r="X1513" s="613" t="str">
        <f t="shared" si="430"/>
        <v/>
      </c>
      <c r="Y1513" s="613" t="str">
        <f t="shared" si="436"/>
        <v/>
      </c>
    </row>
    <row r="1514" spans="1:25" ht="13.8" hidden="1" thickBot="1">
      <c r="A1514" s="196" t="s">
        <v>175</v>
      </c>
      <c r="B1514" s="197"/>
      <c r="C1514" s="635" t="s">
        <v>480</v>
      </c>
      <c r="D1514" s="636"/>
      <c r="E1514" s="637">
        <v>30</v>
      </c>
      <c r="F1514" s="638">
        <f>VLOOKUP(C1510,'ENSAIOS DE ORÇAMENTO'!$C$3:$L$79,3,FALSE)</f>
        <v>0</v>
      </c>
      <c r="G1514" s="667">
        <f>IF(E1514&lt;=30,(0.66*E1514+1.38)*F1514,((0.66*30+1.38)+0.55*(E1514-30))*F1514)</f>
        <v>0</v>
      </c>
      <c r="H1514" s="632"/>
      <c r="I1514" s="632"/>
      <c r="J1514" s="633">
        <f t="shared" si="438"/>
        <v>0</v>
      </c>
      <c r="K1514" s="634"/>
      <c r="L1514" s="107"/>
      <c r="M1514" s="107"/>
      <c r="N1514" s="108">
        <f t="shared" si="433"/>
        <v>0</v>
      </c>
      <c r="O1514" s="108">
        <f t="shared" si="434"/>
        <v>0</v>
      </c>
      <c r="P1514" s="109"/>
      <c r="Q1514" s="107">
        <f t="shared" si="437"/>
        <v>0</v>
      </c>
      <c r="R1514" s="107">
        <f t="shared" si="437"/>
        <v>0</v>
      </c>
      <c r="S1514" s="108">
        <f t="shared" si="435"/>
        <v>0</v>
      </c>
      <c r="T1514" s="110">
        <f t="shared" si="431"/>
        <v>0</v>
      </c>
      <c r="U1514" s="109"/>
      <c r="V1514" s="111" t="str">
        <f>IF(T1510&gt;0,"xx",IF(O1510&gt;0,"xy",""))</f>
        <v/>
      </c>
      <c r="W1514" s="613" t="str">
        <f t="shared" si="432"/>
        <v/>
      </c>
      <c r="X1514" s="613" t="str">
        <f t="shared" si="430"/>
        <v/>
      </c>
      <c r="Y1514" s="613" t="str">
        <f t="shared" si="436"/>
        <v/>
      </c>
    </row>
    <row r="1515" spans="1:25" ht="13.8" hidden="1" thickBot="1">
      <c r="A1515" s="196" t="s">
        <v>175</v>
      </c>
      <c r="B1515" s="197"/>
      <c r="C1515" s="635" t="s">
        <v>481</v>
      </c>
      <c r="D1515" s="636"/>
      <c r="E1515" s="637">
        <v>500</v>
      </c>
      <c r="F1515" s="638">
        <f>VLOOKUP(C1510,'ENSAIOS DE ORÇAMENTO'!$C$3:$L$79,10,FALSE)</f>
        <v>0</v>
      </c>
      <c r="G1515" s="680">
        <f>IF(E1515&lt;=30,(0.48*E1515+4.05)*F1515,((0.48*30+4.05)+0.4*(E1515-30))*F1515)</f>
        <v>0</v>
      </c>
      <c r="H1515" s="632"/>
      <c r="I1515" s="632"/>
      <c r="J1515" s="633">
        <f t="shared" si="438"/>
        <v>0</v>
      </c>
      <c r="K1515" s="634"/>
      <c r="L1515" s="107"/>
      <c r="M1515" s="107"/>
      <c r="N1515" s="108">
        <f t="shared" si="433"/>
        <v>0</v>
      </c>
      <c r="O1515" s="108">
        <f t="shared" si="434"/>
        <v>0</v>
      </c>
      <c r="P1515" s="109"/>
      <c r="Q1515" s="107">
        <f t="shared" si="437"/>
        <v>0</v>
      </c>
      <c r="R1515" s="107">
        <f t="shared" si="437"/>
        <v>0</v>
      </c>
      <c r="S1515" s="108">
        <f t="shared" si="435"/>
        <v>0</v>
      </c>
      <c r="T1515" s="110">
        <f t="shared" si="431"/>
        <v>0</v>
      </c>
      <c r="U1515" s="109"/>
      <c r="V1515" s="111" t="str">
        <f>IF(T1510&gt;0,"xx",IF(O1510&gt;0,"xy",""))</f>
        <v/>
      </c>
      <c r="W1515" s="613" t="str">
        <f t="shared" si="432"/>
        <v/>
      </c>
      <c r="X1515" s="613" t="str">
        <f t="shared" si="430"/>
        <v/>
      </c>
      <c r="Y1515" s="613" t="str">
        <f t="shared" si="436"/>
        <v/>
      </c>
    </row>
    <row r="1516" spans="1:25" ht="13.8" hidden="1" thickBot="1">
      <c r="A1516" s="196" t="s">
        <v>38</v>
      </c>
      <c r="B1516" s="197" t="s">
        <v>232</v>
      </c>
      <c r="C1516" s="635" t="s">
        <v>113</v>
      </c>
      <c r="D1516" s="636"/>
      <c r="E1516" s="637"/>
      <c r="F1516" s="638"/>
      <c r="G1516" s="639">
        <f>SUM(G1517:G1521)</f>
        <v>274.02590894000002</v>
      </c>
      <c r="H1516" s="632">
        <f>VLOOKUP(C1516,'ENSAIOS DE ORÇAMENTO'!$C$3:$L$79,8,FALSE)</f>
        <v>3052.9122579999994</v>
      </c>
      <c r="I1516" s="632">
        <f>IF(ISBLANK(H1516),"",SUM(G1516:H1516))</f>
        <v>3326.9381669399995</v>
      </c>
      <c r="J1516" s="633">
        <f t="shared" si="438"/>
        <v>4283.1000000000004</v>
      </c>
      <c r="K1516" s="634" t="s">
        <v>23</v>
      </c>
      <c r="L1516" s="107"/>
      <c r="M1516" s="107"/>
      <c r="N1516" s="108">
        <f t="shared" si="433"/>
        <v>0</v>
      </c>
      <c r="O1516" s="108">
        <f t="shared" si="434"/>
        <v>0</v>
      </c>
      <c r="P1516" s="109"/>
      <c r="Q1516" s="107">
        <f t="shared" si="437"/>
        <v>0</v>
      </c>
      <c r="R1516" s="107">
        <f t="shared" si="437"/>
        <v>0</v>
      </c>
      <c r="S1516" s="108">
        <f t="shared" si="435"/>
        <v>0</v>
      </c>
      <c r="T1516" s="110">
        <f t="shared" si="431"/>
        <v>0</v>
      </c>
      <c r="U1516" s="109"/>
      <c r="W1516" s="613" t="str">
        <f t="shared" si="432"/>
        <v/>
      </c>
      <c r="X1516" s="613" t="str">
        <f t="shared" si="430"/>
        <v/>
      </c>
      <c r="Y1516" s="613" t="str">
        <f t="shared" si="436"/>
        <v/>
      </c>
    </row>
    <row r="1517" spans="1:25" ht="13.8" hidden="1" thickBot="1">
      <c r="A1517" s="196" t="s">
        <v>175</v>
      </c>
      <c r="B1517" s="197"/>
      <c r="C1517" s="635" t="s">
        <v>241</v>
      </c>
      <c r="D1517" s="636"/>
      <c r="E1517" s="637">
        <v>500</v>
      </c>
      <c r="F1517" s="638">
        <f>VLOOKUP(C1516,'ENSAIOS DE ORÇAMENTO'!$C$3:$L$79,4,FALSE)</f>
        <v>0.49152999999999997</v>
      </c>
      <c r="G1517" s="677">
        <f>IF(E1517&lt;=30,(0.48*E1517+4.05)*F1517,((0.48*30+4.05)+0.4*(E1517-30))*F1517)</f>
        <v>101.47636849999999</v>
      </c>
      <c r="H1517" s="632"/>
      <c r="I1517" s="632"/>
      <c r="J1517" s="633">
        <f t="shared" si="438"/>
        <v>0</v>
      </c>
      <c r="K1517" s="634"/>
      <c r="L1517" s="107"/>
      <c r="M1517" s="107"/>
      <c r="N1517" s="108">
        <f t="shared" si="433"/>
        <v>0</v>
      </c>
      <c r="O1517" s="108">
        <f t="shared" si="434"/>
        <v>0</v>
      </c>
      <c r="P1517" s="109"/>
      <c r="Q1517" s="107">
        <f t="shared" si="437"/>
        <v>0</v>
      </c>
      <c r="R1517" s="107">
        <f t="shared" si="437"/>
        <v>0</v>
      </c>
      <c r="S1517" s="108">
        <f t="shared" si="435"/>
        <v>0</v>
      </c>
      <c r="T1517" s="110">
        <f t="shared" si="431"/>
        <v>0</v>
      </c>
      <c r="U1517" s="109"/>
      <c r="V1517" s="111" t="str">
        <f>IF(T1516&gt;0,"xx",IF(O1516&gt;0,"xy",""))</f>
        <v/>
      </c>
      <c r="W1517" s="613" t="str">
        <f t="shared" si="432"/>
        <v/>
      </c>
      <c r="X1517" s="613" t="str">
        <f t="shared" si="430"/>
        <v/>
      </c>
      <c r="Y1517" s="613" t="str">
        <f t="shared" si="436"/>
        <v/>
      </c>
    </row>
    <row r="1518" spans="1:25" ht="13.8" hidden="1" thickBot="1">
      <c r="A1518" s="196" t="s">
        <v>175</v>
      </c>
      <c r="B1518" s="197"/>
      <c r="C1518" s="635" t="s">
        <v>303</v>
      </c>
      <c r="D1518" s="636"/>
      <c r="E1518" s="637">
        <v>180</v>
      </c>
      <c r="F1518" s="638">
        <f>VLOOKUP(C1516,'ENSAIOS DE ORÇAMENTO'!$C$3:$L$79,5,FALSE)</f>
        <v>1.4252089999999999</v>
      </c>
      <c r="G1518" s="671">
        <f>IF(E1518&lt;=30,(0.66*E1518+1.38)*F1518,((0.66*30+1.38)+0.55*(E1518-30))*F1518)</f>
        <v>147.76566912000001</v>
      </c>
      <c r="H1518" s="632"/>
      <c r="I1518" s="632"/>
      <c r="J1518" s="633">
        <f t="shared" si="438"/>
        <v>0</v>
      </c>
      <c r="K1518" s="634"/>
      <c r="L1518" s="107"/>
      <c r="M1518" s="107"/>
      <c r="N1518" s="108">
        <f t="shared" si="433"/>
        <v>0</v>
      </c>
      <c r="O1518" s="108">
        <f t="shared" si="434"/>
        <v>0</v>
      </c>
      <c r="P1518" s="109"/>
      <c r="Q1518" s="107">
        <f t="shared" si="437"/>
        <v>0</v>
      </c>
      <c r="R1518" s="107">
        <f t="shared" si="437"/>
        <v>0</v>
      </c>
      <c r="S1518" s="108">
        <f t="shared" si="435"/>
        <v>0</v>
      </c>
      <c r="T1518" s="110">
        <f t="shared" si="431"/>
        <v>0</v>
      </c>
      <c r="U1518" s="109"/>
      <c r="V1518" s="111" t="str">
        <f>IF(T1516&gt;0,"xx",IF(O1516&gt;0,"xy",""))</f>
        <v/>
      </c>
      <c r="W1518" s="613" t="str">
        <f t="shared" si="432"/>
        <v/>
      </c>
      <c r="X1518" s="613" t="str">
        <f t="shared" si="430"/>
        <v/>
      </c>
      <c r="Y1518" s="613" t="str">
        <f t="shared" si="436"/>
        <v/>
      </c>
    </row>
    <row r="1519" spans="1:25" ht="13.8" hidden="1" thickBot="1">
      <c r="A1519" s="196" t="s">
        <v>175</v>
      </c>
      <c r="B1519" s="197"/>
      <c r="C1519" s="635" t="s">
        <v>307</v>
      </c>
      <c r="D1519" s="636"/>
      <c r="E1519" s="637">
        <v>20</v>
      </c>
      <c r="F1519" s="638">
        <f>VLOOKUP(C1516,'ENSAIOS DE ORÇAMENTO'!$C$3:$L$79,6,FALSE)</f>
        <v>1.699854</v>
      </c>
      <c r="G1519" s="671">
        <f>IF(E1519&lt;=30,(0.66*E1519+1.38)*F1519,((0.66*30+1.38)+0.55*(E1519-30))*F1519)</f>
        <v>24.783871320000003</v>
      </c>
      <c r="H1519" s="632"/>
      <c r="I1519" s="632"/>
      <c r="J1519" s="633">
        <f t="shared" si="438"/>
        <v>0</v>
      </c>
      <c r="K1519" s="634"/>
      <c r="L1519" s="107"/>
      <c r="M1519" s="107"/>
      <c r="N1519" s="108">
        <f t="shared" si="433"/>
        <v>0</v>
      </c>
      <c r="O1519" s="108">
        <f t="shared" si="434"/>
        <v>0</v>
      </c>
      <c r="P1519" s="109"/>
      <c r="Q1519" s="107">
        <f t="shared" si="437"/>
        <v>0</v>
      </c>
      <c r="R1519" s="107">
        <f t="shared" si="437"/>
        <v>0</v>
      </c>
      <c r="S1519" s="108">
        <f t="shared" si="435"/>
        <v>0</v>
      </c>
      <c r="T1519" s="110">
        <f t="shared" si="431"/>
        <v>0</v>
      </c>
      <c r="U1519" s="109"/>
      <c r="V1519" s="111" t="str">
        <f>IF(T1516&gt;0,"xx",IF(O1516&gt;0,"xy",""))</f>
        <v/>
      </c>
      <c r="W1519" s="613" t="str">
        <f t="shared" si="432"/>
        <v/>
      </c>
      <c r="X1519" s="613" t="str">
        <f t="shared" si="430"/>
        <v/>
      </c>
      <c r="Y1519" s="613" t="str">
        <f t="shared" si="436"/>
        <v/>
      </c>
    </row>
    <row r="1520" spans="1:25" ht="13.8" hidden="1" thickBot="1">
      <c r="A1520" s="196" t="s">
        <v>175</v>
      </c>
      <c r="B1520" s="197"/>
      <c r="C1520" s="635" t="s">
        <v>480</v>
      </c>
      <c r="D1520" s="636"/>
      <c r="E1520" s="637">
        <v>30</v>
      </c>
      <c r="F1520" s="638">
        <f>VLOOKUP(C1516,'ENSAIOS DE ORÇAMENTO'!$C$3:$L$79,3,FALSE)</f>
        <v>0</v>
      </c>
      <c r="G1520" s="667">
        <f>IF(E1520&lt;=30,(0.66*E1520+1.38)*F1520,((0.66*30+1.38)+0.55*(E1520-30))*F1520)</f>
        <v>0</v>
      </c>
      <c r="H1520" s="632"/>
      <c r="I1520" s="632"/>
      <c r="J1520" s="633">
        <f t="shared" si="438"/>
        <v>0</v>
      </c>
      <c r="K1520" s="634"/>
      <c r="L1520" s="107"/>
      <c r="M1520" s="107"/>
      <c r="N1520" s="108">
        <f t="shared" si="433"/>
        <v>0</v>
      </c>
      <c r="O1520" s="108">
        <f t="shared" si="434"/>
        <v>0</v>
      </c>
      <c r="P1520" s="109"/>
      <c r="Q1520" s="107">
        <f t="shared" si="437"/>
        <v>0</v>
      </c>
      <c r="R1520" s="107">
        <f t="shared" si="437"/>
        <v>0</v>
      </c>
      <c r="S1520" s="108">
        <f t="shared" si="435"/>
        <v>0</v>
      </c>
      <c r="T1520" s="110">
        <f t="shared" si="431"/>
        <v>0</v>
      </c>
      <c r="U1520" s="109"/>
      <c r="V1520" s="111" t="str">
        <f>IF(T1516&gt;0,"xx",IF(O1516&gt;0,"xy",""))</f>
        <v/>
      </c>
      <c r="W1520" s="613" t="str">
        <f t="shared" si="432"/>
        <v/>
      </c>
      <c r="X1520" s="613" t="str">
        <f t="shared" si="430"/>
        <v/>
      </c>
      <c r="Y1520" s="613" t="str">
        <f t="shared" si="436"/>
        <v/>
      </c>
    </row>
    <row r="1521" spans="1:25" ht="13.8" hidden="1" thickBot="1">
      <c r="A1521" s="196" t="s">
        <v>175</v>
      </c>
      <c r="B1521" s="197"/>
      <c r="C1521" s="635" t="s">
        <v>481</v>
      </c>
      <c r="D1521" s="636"/>
      <c r="E1521" s="637">
        <v>500</v>
      </c>
      <c r="F1521" s="638">
        <f>VLOOKUP(C1516,'ENSAIOS DE ORÇAMENTO'!$C$3:$L$79,10,FALSE)</f>
        <v>0</v>
      </c>
      <c r="G1521" s="680">
        <f>IF(E1521&lt;=30,(0.48*E1521+4.05)*F1521,((0.48*30+4.05)+0.4*(E1521-30))*F1521)</f>
        <v>0</v>
      </c>
      <c r="H1521" s="632"/>
      <c r="I1521" s="632"/>
      <c r="J1521" s="633">
        <f t="shared" si="438"/>
        <v>0</v>
      </c>
      <c r="K1521" s="634"/>
      <c r="L1521" s="107"/>
      <c r="M1521" s="107"/>
      <c r="N1521" s="108">
        <f t="shared" si="433"/>
        <v>0</v>
      </c>
      <c r="O1521" s="108">
        <f t="shared" si="434"/>
        <v>0</v>
      </c>
      <c r="P1521" s="109"/>
      <c r="Q1521" s="107">
        <f t="shared" si="437"/>
        <v>0</v>
      </c>
      <c r="R1521" s="107">
        <f t="shared" si="437"/>
        <v>0</v>
      </c>
      <c r="S1521" s="108">
        <f t="shared" si="435"/>
        <v>0</v>
      </c>
      <c r="T1521" s="110">
        <f t="shared" si="431"/>
        <v>0</v>
      </c>
      <c r="U1521" s="109"/>
      <c r="V1521" s="111" t="str">
        <f>IF(T1516&gt;0,"xx",IF(O1516&gt;0,"xy",""))</f>
        <v/>
      </c>
      <c r="W1521" s="613" t="str">
        <f t="shared" si="432"/>
        <v/>
      </c>
      <c r="X1521" s="613" t="str">
        <f t="shared" si="430"/>
        <v/>
      </c>
      <c r="Y1521" s="613" t="str">
        <f t="shared" si="436"/>
        <v/>
      </c>
    </row>
    <row r="1522" spans="1:25" ht="13.8" hidden="1" thickBot="1">
      <c r="A1522" s="196" t="s">
        <v>127</v>
      </c>
      <c r="B1522" s="197" t="s">
        <v>232</v>
      </c>
      <c r="C1522" s="635" t="s">
        <v>114</v>
      </c>
      <c r="D1522" s="636"/>
      <c r="E1522" s="637"/>
      <c r="F1522" s="638"/>
      <c r="G1522" s="639">
        <f>SUM(G1523:G1527)</f>
        <v>377.68596986000006</v>
      </c>
      <c r="H1522" s="632">
        <f>VLOOKUP(C1522,'ENSAIOS DE ORÇAMENTO'!$C$3:$L$79,8,FALSE)</f>
        <v>3396.8333480000001</v>
      </c>
      <c r="I1522" s="632">
        <f>IF(ISBLANK(H1522),"",SUM(G1522:H1522))</f>
        <v>3774.5193178600002</v>
      </c>
      <c r="J1522" s="633">
        <f t="shared" si="438"/>
        <v>4859.32</v>
      </c>
      <c r="K1522" s="634" t="s">
        <v>23</v>
      </c>
      <c r="L1522" s="107"/>
      <c r="M1522" s="107"/>
      <c r="N1522" s="108">
        <f t="shared" si="433"/>
        <v>0</v>
      </c>
      <c r="O1522" s="108">
        <f t="shared" si="434"/>
        <v>0</v>
      </c>
      <c r="P1522" s="109"/>
      <c r="Q1522" s="107">
        <f t="shared" si="437"/>
        <v>0</v>
      </c>
      <c r="R1522" s="107">
        <f t="shared" si="437"/>
        <v>0</v>
      </c>
      <c r="S1522" s="108">
        <f t="shared" si="435"/>
        <v>0</v>
      </c>
      <c r="T1522" s="110">
        <f t="shared" si="431"/>
        <v>0</v>
      </c>
      <c r="U1522" s="109"/>
      <c r="W1522" s="613" t="str">
        <f t="shared" si="432"/>
        <v/>
      </c>
      <c r="X1522" s="613" t="str">
        <f t="shared" si="430"/>
        <v/>
      </c>
      <c r="Y1522" s="613" t="str">
        <f t="shared" si="436"/>
        <v/>
      </c>
    </row>
    <row r="1523" spans="1:25" ht="13.8" hidden="1" thickBot="1">
      <c r="A1523" s="196" t="s">
        <v>175</v>
      </c>
      <c r="B1523" s="197"/>
      <c r="C1523" s="635" t="s">
        <v>241</v>
      </c>
      <c r="D1523" s="636"/>
      <c r="E1523" s="637">
        <v>500</v>
      </c>
      <c r="F1523" s="638">
        <f>VLOOKUP(C1522,'ENSAIOS DE ORÇAMENTO'!$C$3:$L$79,4,FALSE)</f>
        <v>0.65454999999999997</v>
      </c>
      <c r="G1523" s="677">
        <f>IF(E1523&lt;=30,(0.48*E1523+4.05)*F1523,((0.48*30+4.05)+0.4*(E1523-30))*F1523)</f>
        <v>135.13184749999999</v>
      </c>
      <c r="H1523" s="632"/>
      <c r="I1523" s="632"/>
      <c r="J1523" s="633">
        <f t="shared" si="438"/>
        <v>0</v>
      </c>
      <c r="K1523" s="634"/>
      <c r="L1523" s="107"/>
      <c r="M1523" s="107"/>
      <c r="N1523" s="108">
        <f t="shared" si="433"/>
        <v>0</v>
      </c>
      <c r="O1523" s="108">
        <f t="shared" si="434"/>
        <v>0</v>
      </c>
      <c r="P1523" s="109"/>
      <c r="Q1523" s="107">
        <f t="shared" si="437"/>
        <v>0</v>
      </c>
      <c r="R1523" s="107">
        <f t="shared" si="437"/>
        <v>0</v>
      </c>
      <c r="S1523" s="108">
        <f t="shared" si="435"/>
        <v>0</v>
      </c>
      <c r="T1523" s="110">
        <f t="shared" si="431"/>
        <v>0</v>
      </c>
      <c r="U1523" s="109"/>
      <c r="V1523" s="111" t="str">
        <f>IF(T1522&gt;0,"xx",IF(O1522&gt;0,"xy",""))</f>
        <v/>
      </c>
      <c r="W1523" s="613" t="str">
        <f t="shared" si="432"/>
        <v/>
      </c>
      <c r="X1523" s="613" t="str">
        <f t="shared" si="430"/>
        <v/>
      </c>
      <c r="Y1523" s="613" t="str">
        <f t="shared" si="436"/>
        <v/>
      </c>
    </row>
    <row r="1524" spans="1:25" ht="13.8" hidden="1" thickBot="1">
      <c r="A1524" s="196" t="s">
        <v>175</v>
      </c>
      <c r="B1524" s="197"/>
      <c r="C1524" s="635" t="s">
        <v>303</v>
      </c>
      <c r="D1524" s="636"/>
      <c r="E1524" s="637">
        <v>180</v>
      </c>
      <c r="F1524" s="638">
        <f>VLOOKUP(C1522,'ENSAIOS DE ORÇAMENTO'!$C$3:$L$79,5,FALSE)</f>
        <v>1.8801829999999999</v>
      </c>
      <c r="G1524" s="671">
        <f>IF(E1524&lt;=30,(0.66*E1524+1.38)*F1524,((0.66*30+1.38)+0.55*(E1524-30))*F1524)</f>
        <v>194.93737344000002</v>
      </c>
      <c r="H1524" s="632"/>
      <c r="I1524" s="632"/>
      <c r="J1524" s="633">
        <f t="shared" si="438"/>
        <v>0</v>
      </c>
      <c r="K1524" s="634"/>
      <c r="L1524" s="107"/>
      <c r="M1524" s="107"/>
      <c r="N1524" s="108">
        <f t="shared" si="433"/>
        <v>0</v>
      </c>
      <c r="O1524" s="108">
        <f t="shared" si="434"/>
        <v>0</v>
      </c>
      <c r="P1524" s="109"/>
      <c r="Q1524" s="107">
        <f t="shared" si="437"/>
        <v>0</v>
      </c>
      <c r="R1524" s="107">
        <f t="shared" si="437"/>
        <v>0</v>
      </c>
      <c r="S1524" s="108">
        <f t="shared" si="435"/>
        <v>0</v>
      </c>
      <c r="T1524" s="110">
        <f t="shared" si="431"/>
        <v>0</v>
      </c>
      <c r="U1524" s="109"/>
      <c r="V1524" s="111" t="str">
        <f>IF(T1522&gt;0,"xx",IF(O1522&gt;0,"xy",""))</f>
        <v/>
      </c>
      <c r="W1524" s="613" t="str">
        <f t="shared" si="432"/>
        <v/>
      </c>
      <c r="X1524" s="613" t="str">
        <f t="shared" si="430"/>
        <v/>
      </c>
      <c r="Y1524" s="613" t="str">
        <f t="shared" si="436"/>
        <v/>
      </c>
    </row>
    <row r="1525" spans="1:25" ht="13.8" hidden="1" thickBot="1">
      <c r="A1525" s="196" t="s">
        <v>175</v>
      </c>
      <c r="B1525" s="197"/>
      <c r="C1525" s="635" t="s">
        <v>307</v>
      </c>
      <c r="D1525" s="636"/>
      <c r="E1525" s="637">
        <v>30</v>
      </c>
      <c r="F1525" s="638">
        <f>VLOOKUP(C1522,'ENSAIOS DE ORÇAMENTO'!$C$3:$L$79,6,FALSE)</f>
        <v>2.2481940000000002</v>
      </c>
      <c r="G1525" s="671">
        <f>IF(E1525&lt;=30,(0.66*E1525+1.38)*F1525,((0.66*30+1.38)+0.55*(E1525-30))*F1525)</f>
        <v>47.616748920000006</v>
      </c>
      <c r="H1525" s="632"/>
      <c r="I1525" s="632"/>
      <c r="J1525" s="633">
        <f t="shared" si="438"/>
        <v>0</v>
      </c>
      <c r="K1525" s="634"/>
      <c r="L1525" s="107"/>
      <c r="M1525" s="107"/>
      <c r="N1525" s="108">
        <f t="shared" si="433"/>
        <v>0</v>
      </c>
      <c r="O1525" s="108">
        <f t="shared" si="434"/>
        <v>0</v>
      </c>
      <c r="P1525" s="109"/>
      <c r="Q1525" s="107">
        <f t="shared" si="437"/>
        <v>0</v>
      </c>
      <c r="R1525" s="107">
        <f t="shared" si="437"/>
        <v>0</v>
      </c>
      <c r="S1525" s="108">
        <f t="shared" si="435"/>
        <v>0</v>
      </c>
      <c r="T1525" s="110">
        <f t="shared" si="431"/>
        <v>0</v>
      </c>
      <c r="U1525" s="109"/>
      <c r="V1525" s="111" t="str">
        <f>IF(T1522&gt;0,"xx",IF(O1522&gt;0,"xy",""))</f>
        <v/>
      </c>
      <c r="W1525" s="613" t="str">
        <f t="shared" si="432"/>
        <v/>
      </c>
      <c r="X1525" s="613" t="str">
        <f t="shared" si="430"/>
        <v/>
      </c>
      <c r="Y1525" s="613" t="str">
        <f t="shared" si="436"/>
        <v/>
      </c>
    </row>
    <row r="1526" spans="1:25" ht="13.8" hidden="1" thickBot="1">
      <c r="A1526" s="196" t="s">
        <v>175</v>
      </c>
      <c r="B1526" s="197"/>
      <c r="C1526" s="635" t="s">
        <v>480</v>
      </c>
      <c r="D1526" s="636"/>
      <c r="E1526" s="637">
        <v>30</v>
      </c>
      <c r="F1526" s="638">
        <f>VLOOKUP(C1522,'ENSAIOS DE ORÇAMENTO'!$C$3:$L$79,3,FALSE)</f>
        <v>0</v>
      </c>
      <c r="G1526" s="667">
        <f>IF(E1526&lt;=30,(0.66*E1526+1.38)*F1526,((0.66*30+1.38)+0.55*(E1526-30))*F1526)</f>
        <v>0</v>
      </c>
      <c r="H1526" s="632"/>
      <c r="I1526" s="632"/>
      <c r="J1526" s="633">
        <f t="shared" si="438"/>
        <v>0</v>
      </c>
      <c r="K1526" s="634"/>
      <c r="L1526" s="107"/>
      <c r="M1526" s="107"/>
      <c r="N1526" s="108">
        <f t="shared" si="433"/>
        <v>0</v>
      </c>
      <c r="O1526" s="108">
        <f t="shared" si="434"/>
        <v>0</v>
      </c>
      <c r="P1526" s="109"/>
      <c r="Q1526" s="107">
        <f t="shared" si="437"/>
        <v>0</v>
      </c>
      <c r="R1526" s="107">
        <f t="shared" si="437"/>
        <v>0</v>
      </c>
      <c r="S1526" s="108">
        <f t="shared" si="435"/>
        <v>0</v>
      </c>
      <c r="T1526" s="110">
        <f t="shared" si="431"/>
        <v>0</v>
      </c>
      <c r="U1526" s="109"/>
      <c r="V1526" s="111" t="str">
        <f>IF(T1522&gt;0,"xx",IF(O1522&gt;0,"xy",""))</f>
        <v/>
      </c>
      <c r="W1526" s="613" t="str">
        <f t="shared" si="432"/>
        <v/>
      </c>
      <c r="X1526" s="613" t="str">
        <f t="shared" si="430"/>
        <v/>
      </c>
      <c r="Y1526" s="613" t="str">
        <f t="shared" si="436"/>
        <v/>
      </c>
    </row>
    <row r="1527" spans="1:25" ht="13.8" hidden="1" thickBot="1">
      <c r="A1527" s="196" t="s">
        <v>175</v>
      </c>
      <c r="B1527" s="197"/>
      <c r="C1527" s="635" t="s">
        <v>481</v>
      </c>
      <c r="D1527" s="636"/>
      <c r="E1527" s="637">
        <v>500</v>
      </c>
      <c r="F1527" s="638">
        <f>VLOOKUP(C1522,'ENSAIOS DE ORÇAMENTO'!$C$3:$L$79,10,FALSE)</f>
        <v>0</v>
      </c>
      <c r="G1527" s="680">
        <f>IF(E1527&lt;=30,(0.48*E1527+4.05)*F1527,((0.48*30+4.05)+0.4*(E1527-30))*F1527)</f>
        <v>0</v>
      </c>
      <c r="H1527" s="632"/>
      <c r="I1527" s="632"/>
      <c r="J1527" s="633">
        <f t="shared" si="438"/>
        <v>0</v>
      </c>
      <c r="K1527" s="634"/>
      <c r="L1527" s="107"/>
      <c r="M1527" s="107"/>
      <c r="N1527" s="108">
        <f t="shared" si="433"/>
        <v>0</v>
      </c>
      <c r="O1527" s="108">
        <f t="shared" si="434"/>
        <v>0</v>
      </c>
      <c r="P1527" s="109"/>
      <c r="Q1527" s="107">
        <f t="shared" si="437"/>
        <v>0</v>
      </c>
      <c r="R1527" s="107">
        <f t="shared" si="437"/>
        <v>0</v>
      </c>
      <c r="S1527" s="108">
        <f t="shared" si="435"/>
        <v>0</v>
      </c>
      <c r="T1527" s="110">
        <f t="shared" si="431"/>
        <v>0</v>
      </c>
      <c r="U1527" s="109"/>
      <c r="V1527" s="111" t="str">
        <f>IF(T1522&gt;0,"xx",IF(O1522&gt;0,"xy",""))</f>
        <v/>
      </c>
      <c r="W1527" s="613" t="str">
        <f t="shared" si="432"/>
        <v/>
      </c>
      <c r="X1527" s="613" t="str">
        <f t="shared" si="430"/>
        <v/>
      </c>
      <c r="Y1527" s="613" t="str">
        <f t="shared" si="436"/>
        <v/>
      </c>
    </row>
    <row r="1528" spans="1:25" ht="13.8" hidden="1" thickBot="1">
      <c r="A1528" s="196" t="s">
        <v>128</v>
      </c>
      <c r="B1528" s="197" t="s">
        <v>232</v>
      </c>
      <c r="C1528" s="635" t="s">
        <v>115</v>
      </c>
      <c r="D1528" s="636"/>
      <c r="E1528" s="637"/>
      <c r="F1528" s="638"/>
      <c r="G1528" s="639">
        <f>SUM(G1529:G1533)</f>
        <v>451.66986997999993</v>
      </c>
      <c r="H1528" s="632">
        <f>VLOOKUP(C1528,'ENSAIOS DE ORÇAMENTO'!$C$3:$L$79,8,FALSE)</f>
        <v>4140.3044879999998</v>
      </c>
      <c r="I1528" s="632">
        <f>IF(ISBLANK(H1528),"",SUM(G1528:H1528))</f>
        <v>4591.9743579799997</v>
      </c>
      <c r="J1528" s="633">
        <f t="shared" si="438"/>
        <v>5911.71</v>
      </c>
      <c r="K1528" s="634" t="s">
        <v>23</v>
      </c>
      <c r="L1528" s="107"/>
      <c r="M1528" s="107"/>
      <c r="N1528" s="108">
        <f t="shared" si="433"/>
        <v>0</v>
      </c>
      <c r="O1528" s="108">
        <f t="shared" si="434"/>
        <v>0</v>
      </c>
      <c r="P1528" s="109"/>
      <c r="Q1528" s="107">
        <f t="shared" si="437"/>
        <v>0</v>
      </c>
      <c r="R1528" s="107">
        <f t="shared" si="437"/>
        <v>0</v>
      </c>
      <c r="S1528" s="108">
        <f t="shared" si="435"/>
        <v>0</v>
      </c>
      <c r="T1528" s="110">
        <f t="shared" si="431"/>
        <v>0</v>
      </c>
      <c r="U1528" s="109"/>
      <c r="W1528" s="613" t="str">
        <f t="shared" si="432"/>
        <v/>
      </c>
      <c r="X1528" s="613" t="str">
        <f t="shared" si="430"/>
        <v/>
      </c>
      <c r="Y1528" s="613" t="str">
        <f t="shared" si="436"/>
        <v/>
      </c>
    </row>
    <row r="1529" spans="1:25" ht="13.8" hidden="1" thickBot="1">
      <c r="A1529" s="196" t="s">
        <v>175</v>
      </c>
      <c r="B1529" s="197"/>
      <c r="C1529" s="635" t="s">
        <v>241</v>
      </c>
      <c r="D1529" s="636"/>
      <c r="E1529" s="637">
        <v>500</v>
      </c>
      <c r="F1529" s="638">
        <f>VLOOKUP(C1528,'ENSAIOS DE ORÇAMENTO'!$C$3:$L$79,4,FALSE)</f>
        <v>0.81756999999999991</v>
      </c>
      <c r="G1529" s="677">
        <f>IF(E1529&lt;=30,(0.48*E1529+4.05)*F1529,((0.48*30+4.05)+0.4*(E1529-30))*F1529)</f>
        <v>168.78732649999998</v>
      </c>
      <c r="H1529" s="632"/>
      <c r="I1529" s="632"/>
      <c r="J1529" s="633">
        <f t="shared" si="438"/>
        <v>0</v>
      </c>
      <c r="K1529" s="634"/>
      <c r="L1529" s="107"/>
      <c r="M1529" s="107"/>
      <c r="N1529" s="108">
        <f t="shared" si="433"/>
        <v>0</v>
      </c>
      <c r="O1529" s="108">
        <f t="shared" si="434"/>
        <v>0</v>
      </c>
      <c r="P1529" s="109"/>
      <c r="Q1529" s="107">
        <f t="shared" si="437"/>
        <v>0</v>
      </c>
      <c r="R1529" s="107">
        <f t="shared" si="437"/>
        <v>0</v>
      </c>
      <c r="S1529" s="108">
        <f t="shared" si="435"/>
        <v>0</v>
      </c>
      <c r="T1529" s="110">
        <f t="shared" si="431"/>
        <v>0</v>
      </c>
      <c r="U1529" s="109"/>
      <c r="V1529" s="111" t="str">
        <f>IF(T1528&gt;0,"xx",IF(O1528&gt;0,"xy",""))</f>
        <v/>
      </c>
      <c r="W1529" s="613" t="str">
        <f t="shared" si="432"/>
        <v/>
      </c>
      <c r="X1529" s="613" t="str">
        <f t="shared" si="430"/>
        <v/>
      </c>
      <c r="Y1529" s="613" t="str">
        <f t="shared" si="436"/>
        <v/>
      </c>
    </row>
    <row r="1530" spans="1:25" ht="13.8" hidden="1" thickBot="1">
      <c r="A1530" s="196" t="s">
        <v>175</v>
      </c>
      <c r="B1530" s="197"/>
      <c r="C1530" s="635" t="s">
        <v>303</v>
      </c>
      <c r="D1530" s="636"/>
      <c r="E1530" s="637">
        <v>180</v>
      </c>
      <c r="F1530" s="638">
        <f>VLOOKUP(C1528,'ENSAIOS DE ORÇAMENTO'!$C$3:$L$79,5,FALSE)</f>
        <v>2.3351569999999997</v>
      </c>
      <c r="G1530" s="671">
        <f>IF(E1530&lt;=30,(0.66*E1530+1.38)*F1530,((0.66*30+1.38)+0.55*(E1530-30))*F1530)</f>
        <v>242.10907775999999</v>
      </c>
      <c r="H1530" s="632"/>
      <c r="I1530" s="632"/>
      <c r="J1530" s="633">
        <f t="shared" si="438"/>
        <v>0</v>
      </c>
      <c r="K1530" s="634"/>
      <c r="L1530" s="107"/>
      <c r="M1530" s="107"/>
      <c r="N1530" s="108">
        <f t="shared" si="433"/>
        <v>0</v>
      </c>
      <c r="O1530" s="108">
        <f t="shared" si="434"/>
        <v>0</v>
      </c>
      <c r="P1530" s="109"/>
      <c r="Q1530" s="107">
        <f t="shared" si="437"/>
        <v>0</v>
      </c>
      <c r="R1530" s="107">
        <f t="shared" si="437"/>
        <v>0</v>
      </c>
      <c r="S1530" s="108">
        <f t="shared" si="435"/>
        <v>0</v>
      </c>
      <c r="T1530" s="110">
        <f t="shared" si="431"/>
        <v>0</v>
      </c>
      <c r="U1530" s="109"/>
      <c r="V1530" s="111" t="str">
        <f>IF(T1528&gt;0,"xx",IF(O1528&gt;0,"xy",""))</f>
        <v/>
      </c>
      <c r="W1530" s="613" t="str">
        <f t="shared" si="432"/>
        <v/>
      </c>
      <c r="X1530" s="613" t="str">
        <f t="shared" ref="X1530:X1593" si="439">IF(V1530="X","x",IF(V1530="y","x",IF(V1530="xx","x",IF(T1530&gt;0,"x",""))))</f>
        <v/>
      </c>
      <c r="Y1530" s="613" t="str">
        <f t="shared" si="436"/>
        <v/>
      </c>
    </row>
    <row r="1531" spans="1:25" ht="13.8" hidden="1" thickBot="1">
      <c r="A1531" s="196" t="s">
        <v>175</v>
      </c>
      <c r="B1531" s="197"/>
      <c r="C1531" s="635" t="s">
        <v>307</v>
      </c>
      <c r="D1531" s="636"/>
      <c r="E1531" s="637">
        <v>20</v>
      </c>
      <c r="F1531" s="638">
        <f>VLOOKUP(C1528,'ENSAIOS DE ORÇAMENTO'!$C$3:$L$79,6,FALSE)</f>
        <v>2.7965340000000003</v>
      </c>
      <c r="G1531" s="671">
        <f>IF(E1531&lt;=30,(0.66*E1531+1.38)*F1531,((0.66*30+1.38)+0.55*(E1531-30))*F1531)</f>
        <v>40.773465720000011</v>
      </c>
      <c r="H1531" s="632"/>
      <c r="I1531" s="632"/>
      <c r="J1531" s="633">
        <f t="shared" si="438"/>
        <v>0</v>
      </c>
      <c r="K1531" s="634"/>
      <c r="L1531" s="107"/>
      <c r="M1531" s="107"/>
      <c r="N1531" s="108">
        <f t="shared" si="433"/>
        <v>0</v>
      </c>
      <c r="O1531" s="108">
        <f t="shared" si="434"/>
        <v>0</v>
      </c>
      <c r="P1531" s="109"/>
      <c r="Q1531" s="107">
        <f t="shared" si="437"/>
        <v>0</v>
      </c>
      <c r="R1531" s="107">
        <f t="shared" si="437"/>
        <v>0</v>
      </c>
      <c r="S1531" s="108">
        <f t="shared" si="435"/>
        <v>0</v>
      </c>
      <c r="T1531" s="110">
        <f t="shared" si="431"/>
        <v>0</v>
      </c>
      <c r="U1531" s="109"/>
      <c r="V1531" s="111" t="str">
        <f>IF(T1528&gt;0,"xx",IF(O1528&gt;0,"xy",""))</f>
        <v/>
      </c>
      <c r="W1531" s="613" t="str">
        <f t="shared" si="432"/>
        <v/>
      </c>
      <c r="X1531" s="613" t="str">
        <f t="shared" si="439"/>
        <v/>
      </c>
      <c r="Y1531" s="613" t="str">
        <f t="shared" si="436"/>
        <v/>
      </c>
    </row>
    <row r="1532" spans="1:25" ht="13.8" hidden="1" thickBot="1">
      <c r="A1532" s="196" t="s">
        <v>175</v>
      </c>
      <c r="B1532" s="197"/>
      <c r="C1532" s="635" t="s">
        <v>480</v>
      </c>
      <c r="D1532" s="636"/>
      <c r="E1532" s="637">
        <v>30</v>
      </c>
      <c r="F1532" s="638">
        <f>VLOOKUP(C1528,'ENSAIOS DE ORÇAMENTO'!$C$3:$L$79,3,FALSE)</f>
        <v>0</v>
      </c>
      <c r="G1532" s="667">
        <f>IF(E1532&lt;=30,(0.66*E1532+1.38)*F1532,((0.66*30+1.38)+0.55*(E1532-30))*F1532)</f>
        <v>0</v>
      </c>
      <c r="H1532" s="632"/>
      <c r="I1532" s="632"/>
      <c r="J1532" s="633">
        <f t="shared" si="438"/>
        <v>0</v>
      </c>
      <c r="K1532" s="634"/>
      <c r="L1532" s="107"/>
      <c r="M1532" s="107"/>
      <c r="N1532" s="108">
        <f t="shared" si="433"/>
        <v>0</v>
      </c>
      <c r="O1532" s="108">
        <f t="shared" si="434"/>
        <v>0</v>
      </c>
      <c r="P1532" s="109"/>
      <c r="Q1532" s="107">
        <f t="shared" si="437"/>
        <v>0</v>
      </c>
      <c r="R1532" s="107">
        <f t="shared" si="437"/>
        <v>0</v>
      </c>
      <c r="S1532" s="108">
        <f t="shared" si="435"/>
        <v>0</v>
      </c>
      <c r="T1532" s="110">
        <f t="shared" si="431"/>
        <v>0</v>
      </c>
      <c r="U1532" s="109"/>
      <c r="V1532" s="111" t="str">
        <f>IF(T1528&gt;0,"xx",IF(O1528&gt;0,"xy",""))</f>
        <v/>
      </c>
      <c r="W1532" s="613" t="str">
        <f t="shared" si="432"/>
        <v/>
      </c>
      <c r="X1532" s="613" t="str">
        <f t="shared" si="439"/>
        <v/>
      </c>
      <c r="Y1532" s="613" t="str">
        <f t="shared" si="436"/>
        <v/>
      </c>
    </row>
    <row r="1533" spans="1:25" ht="13.8" hidden="1" thickBot="1">
      <c r="A1533" s="196" t="s">
        <v>175</v>
      </c>
      <c r="B1533" s="197"/>
      <c r="C1533" s="635" t="s">
        <v>481</v>
      </c>
      <c r="D1533" s="636"/>
      <c r="E1533" s="637">
        <v>500</v>
      </c>
      <c r="F1533" s="638">
        <f>VLOOKUP(C1528,'ENSAIOS DE ORÇAMENTO'!$C$3:$L$79,10,FALSE)</f>
        <v>0</v>
      </c>
      <c r="G1533" s="680">
        <f>IF(E1533&lt;=30,(0.48*E1533+4.05)*F1533,((0.48*30+4.05)+0.4*(E1533-30))*F1533)</f>
        <v>0</v>
      </c>
      <c r="H1533" s="632"/>
      <c r="I1533" s="632"/>
      <c r="J1533" s="633">
        <f t="shared" si="438"/>
        <v>0</v>
      </c>
      <c r="K1533" s="634"/>
      <c r="L1533" s="107"/>
      <c r="M1533" s="107"/>
      <c r="N1533" s="108">
        <f t="shared" si="433"/>
        <v>0</v>
      </c>
      <c r="O1533" s="108">
        <f t="shared" si="434"/>
        <v>0</v>
      </c>
      <c r="P1533" s="109"/>
      <c r="Q1533" s="107">
        <f t="shared" si="437"/>
        <v>0</v>
      </c>
      <c r="R1533" s="107">
        <f t="shared" si="437"/>
        <v>0</v>
      </c>
      <c r="S1533" s="108">
        <f t="shared" si="435"/>
        <v>0</v>
      </c>
      <c r="T1533" s="110">
        <f t="shared" si="431"/>
        <v>0</v>
      </c>
      <c r="U1533" s="109"/>
      <c r="V1533" s="111" t="str">
        <f>IF(T1528&gt;0,"xx",IF(O1528&gt;0,"xy",""))</f>
        <v/>
      </c>
      <c r="W1533" s="613" t="str">
        <f t="shared" si="432"/>
        <v/>
      </c>
      <c r="X1533" s="613" t="str">
        <f t="shared" si="439"/>
        <v/>
      </c>
      <c r="Y1533" s="613" t="str">
        <f t="shared" si="436"/>
        <v/>
      </c>
    </row>
    <row r="1534" spans="1:25" ht="13.8" hidden="1" thickBot="1">
      <c r="A1534" s="196" t="s">
        <v>129</v>
      </c>
      <c r="B1534" s="197" t="s">
        <v>232</v>
      </c>
      <c r="C1534" s="635" t="s">
        <v>103</v>
      </c>
      <c r="D1534" s="636"/>
      <c r="E1534" s="637"/>
      <c r="F1534" s="638"/>
      <c r="G1534" s="639">
        <f>SUM(G1535:G1539)</f>
        <v>71.133866278144012</v>
      </c>
      <c r="H1534" s="632">
        <f>VLOOKUP(C1534,'ENSAIOS DE ORÇAMENTO'!$C$3:$L$79,8,FALSE)</f>
        <v>293.479766912</v>
      </c>
      <c r="I1534" s="632">
        <f>IF(ISBLANK(H1534),"",SUM(G1534:H1534))</f>
        <v>364.61363319014401</v>
      </c>
      <c r="J1534" s="633">
        <f t="shared" si="438"/>
        <v>469.4</v>
      </c>
      <c r="K1534" s="634" t="s">
        <v>23</v>
      </c>
      <c r="L1534" s="107"/>
      <c r="M1534" s="107"/>
      <c r="N1534" s="108">
        <f t="shared" si="433"/>
        <v>0</v>
      </c>
      <c r="O1534" s="108">
        <f t="shared" si="434"/>
        <v>0</v>
      </c>
      <c r="P1534" s="109"/>
      <c r="Q1534" s="107">
        <f t="shared" si="437"/>
        <v>0</v>
      </c>
      <c r="R1534" s="107">
        <f t="shared" si="437"/>
        <v>0</v>
      </c>
      <c r="S1534" s="108">
        <f t="shared" si="435"/>
        <v>0</v>
      </c>
      <c r="T1534" s="110">
        <f t="shared" si="431"/>
        <v>0</v>
      </c>
      <c r="U1534" s="109"/>
      <c r="W1534" s="613" t="str">
        <f t="shared" si="432"/>
        <v/>
      </c>
      <c r="X1534" s="613" t="str">
        <f t="shared" si="439"/>
        <v/>
      </c>
      <c r="Y1534" s="613" t="str">
        <f t="shared" si="436"/>
        <v/>
      </c>
    </row>
    <row r="1535" spans="1:25" ht="13.8" hidden="1" thickBot="1">
      <c r="A1535" s="196" t="s">
        <v>175</v>
      </c>
      <c r="B1535" s="197"/>
      <c r="C1535" s="635" t="s">
        <v>241</v>
      </c>
      <c r="D1535" s="636"/>
      <c r="E1535" s="637">
        <v>500</v>
      </c>
      <c r="F1535" s="638">
        <f>VLOOKUP(C1534,'ENSAIOS DE ORÇAMENTO'!$C$3:$L$79,4,FALSE)</f>
        <v>9.7145984000000005E-2</v>
      </c>
      <c r="G1535" s="677">
        <f>IF(E1535&lt;=30,(0.48*E1535+4.05)*F1535,((0.48*30+4.05)+0.4*(E1535-30))*F1535)</f>
        <v>20.055788396800001</v>
      </c>
      <c r="H1535" s="632"/>
      <c r="I1535" s="632"/>
      <c r="J1535" s="633">
        <f t="shared" si="438"/>
        <v>0</v>
      </c>
      <c r="K1535" s="634"/>
      <c r="L1535" s="107"/>
      <c r="M1535" s="107"/>
      <c r="N1535" s="108">
        <f t="shared" si="433"/>
        <v>0</v>
      </c>
      <c r="O1535" s="108">
        <f t="shared" si="434"/>
        <v>0</v>
      </c>
      <c r="P1535" s="109"/>
      <c r="Q1535" s="107">
        <f t="shared" si="437"/>
        <v>0</v>
      </c>
      <c r="R1535" s="107">
        <f t="shared" si="437"/>
        <v>0</v>
      </c>
      <c r="S1535" s="108">
        <f t="shared" si="435"/>
        <v>0</v>
      </c>
      <c r="T1535" s="110">
        <f t="shared" si="431"/>
        <v>0</v>
      </c>
      <c r="U1535" s="109"/>
      <c r="V1535" s="111" t="str">
        <f>IF(T1534&gt;0,"xx",IF(O1534&gt;0,"xy",""))</f>
        <v/>
      </c>
      <c r="W1535" s="613" t="str">
        <f t="shared" si="432"/>
        <v/>
      </c>
      <c r="X1535" s="613" t="str">
        <f t="shared" si="439"/>
        <v/>
      </c>
      <c r="Y1535" s="613" t="str">
        <f t="shared" si="436"/>
        <v/>
      </c>
    </row>
    <row r="1536" spans="1:25" ht="13.8" hidden="1" thickBot="1">
      <c r="A1536" s="196" t="s">
        <v>175</v>
      </c>
      <c r="B1536" s="197"/>
      <c r="C1536" s="635" t="s">
        <v>303</v>
      </c>
      <c r="D1536" s="636"/>
      <c r="E1536" s="637">
        <v>180</v>
      </c>
      <c r="F1536" s="638">
        <f>VLOOKUP(C1534,'ENSAIOS DE ORÇAMENTO'!$C$3:$L$79,5,FALSE)</f>
        <v>0.36584033279999995</v>
      </c>
      <c r="G1536" s="671">
        <f>IF(E1536&lt;=30,(0.66*E1536+1.38)*F1536,((0.66*30+1.38)+0.55*(E1536-30))*F1536)</f>
        <v>37.930325704703996</v>
      </c>
      <c r="H1536" s="632"/>
      <c r="I1536" s="632"/>
      <c r="J1536" s="633">
        <f t="shared" si="438"/>
        <v>0</v>
      </c>
      <c r="K1536" s="634"/>
      <c r="L1536" s="107"/>
      <c r="M1536" s="107"/>
      <c r="N1536" s="108">
        <f t="shared" si="433"/>
        <v>0</v>
      </c>
      <c r="O1536" s="108">
        <f t="shared" si="434"/>
        <v>0</v>
      </c>
      <c r="P1536" s="109"/>
      <c r="Q1536" s="107">
        <f t="shared" si="437"/>
        <v>0</v>
      </c>
      <c r="R1536" s="107">
        <f t="shared" si="437"/>
        <v>0</v>
      </c>
      <c r="S1536" s="108">
        <f t="shared" si="435"/>
        <v>0</v>
      </c>
      <c r="T1536" s="110">
        <f t="shared" si="431"/>
        <v>0</v>
      </c>
      <c r="U1536" s="109"/>
      <c r="V1536" s="111" t="str">
        <f>IF(T1534&gt;0,"xx",IF(O1534&gt;0,"xy",""))</f>
        <v/>
      </c>
      <c r="W1536" s="613" t="str">
        <f t="shared" si="432"/>
        <v/>
      </c>
      <c r="X1536" s="613" t="str">
        <f t="shared" si="439"/>
        <v/>
      </c>
      <c r="Y1536" s="613" t="str">
        <f t="shared" si="436"/>
        <v/>
      </c>
    </row>
    <row r="1537" spans="1:25" ht="13.8" hidden="1" thickBot="1">
      <c r="A1537" s="196" t="s">
        <v>175</v>
      </c>
      <c r="B1537" s="197"/>
      <c r="C1537" s="635" t="s">
        <v>307</v>
      </c>
      <c r="D1537" s="636"/>
      <c r="E1537" s="637">
        <v>30</v>
      </c>
      <c r="F1537" s="638">
        <f>VLOOKUP(C1534,'ENSAIOS DE ORÇAMENTO'!$C$3:$L$79,6,FALSE)</f>
        <v>0.308576448</v>
      </c>
      <c r="G1537" s="671">
        <f>IF(E1537&lt;=30,(0.66*E1537+1.38)*F1537,((0.66*30+1.38)+0.55*(E1537-30))*F1537)</f>
        <v>6.53564916864</v>
      </c>
      <c r="H1537" s="632"/>
      <c r="I1537" s="632"/>
      <c r="J1537" s="633">
        <f t="shared" si="438"/>
        <v>0</v>
      </c>
      <c r="K1537" s="634"/>
      <c r="L1537" s="107"/>
      <c r="M1537" s="107"/>
      <c r="N1537" s="108">
        <f t="shared" si="433"/>
        <v>0</v>
      </c>
      <c r="O1537" s="108">
        <f t="shared" si="434"/>
        <v>0</v>
      </c>
      <c r="P1537" s="109"/>
      <c r="Q1537" s="107">
        <f t="shared" si="437"/>
        <v>0</v>
      </c>
      <c r="R1537" s="107">
        <f t="shared" si="437"/>
        <v>0</v>
      </c>
      <c r="S1537" s="108">
        <f t="shared" si="435"/>
        <v>0</v>
      </c>
      <c r="T1537" s="110">
        <f t="shared" si="431"/>
        <v>0</v>
      </c>
      <c r="U1537" s="109"/>
      <c r="V1537" s="111" t="str">
        <f>IF(T1534&gt;0,"xx",IF(O1534&gt;0,"xy",""))</f>
        <v/>
      </c>
      <c r="W1537" s="613" t="str">
        <f t="shared" si="432"/>
        <v/>
      </c>
      <c r="X1537" s="613" t="str">
        <f t="shared" si="439"/>
        <v/>
      </c>
      <c r="Y1537" s="613" t="str">
        <f t="shared" si="436"/>
        <v/>
      </c>
    </row>
    <row r="1538" spans="1:25" ht="13.8" hidden="1" thickBot="1">
      <c r="A1538" s="196" t="s">
        <v>175</v>
      </c>
      <c r="B1538" s="197"/>
      <c r="C1538" s="635" t="s">
        <v>480</v>
      </c>
      <c r="D1538" s="636"/>
      <c r="E1538" s="637">
        <v>30</v>
      </c>
      <c r="F1538" s="638">
        <f>VLOOKUP(C1534,'ENSAIOS DE ORÇAMENTO'!$C$3:$L$79,3,FALSE)</f>
        <v>0.23083199999999998</v>
      </c>
      <c r="G1538" s="667">
        <f>IF(E1538&lt;=30,(0.66*E1538+1.38)*F1538,((0.66*30+1.38)+0.55*(E1538-30))*F1538)</f>
        <v>4.8890217599999994</v>
      </c>
      <c r="H1538" s="632"/>
      <c r="I1538" s="632"/>
      <c r="J1538" s="633">
        <f t="shared" si="438"/>
        <v>0</v>
      </c>
      <c r="K1538" s="634"/>
      <c r="L1538" s="107"/>
      <c r="M1538" s="107"/>
      <c r="N1538" s="108">
        <f t="shared" si="433"/>
        <v>0</v>
      </c>
      <c r="O1538" s="108">
        <f t="shared" si="434"/>
        <v>0</v>
      </c>
      <c r="P1538" s="109"/>
      <c r="Q1538" s="107">
        <f t="shared" si="437"/>
        <v>0</v>
      </c>
      <c r="R1538" s="107">
        <f t="shared" si="437"/>
        <v>0</v>
      </c>
      <c r="S1538" s="108">
        <f t="shared" si="435"/>
        <v>0</v>
      </c>
      <c r="T1538" s="110">
        <f t="shared" si="431"/>
        <v>0</v>
      </c>
      <c r="U1538" s="109"/>
      <c r="V1538" s="111" t="str">
        <f>IF(T1534&gt;0,"xx",IF(O1534&gt;0,"xy",""))</f>
        <v/>
      </c>
      <c r="W1538" s="613" t="str">
        <f t="shared" si="432"/>
        <v/>
      </c>
      <c r="X1538" s="613" t="str">
        <f t="shared" si="439"/>
        <v/>
      </c>
      <c r="Y1538" s="613" t="str">
        <f t="shared" si="436"/>
        <v/>
      </c>
    </row>
    <row r="1539" spans="1:25" ht="13.8" hidden="1" thickBot="1">
      <c r="A1539" s="196" t="s">
        <v>175</v>
      </c>
      <c r="B1539" s="197"/>
      <c r="C1539" s="635" t="s">
        <v>481</v>
      </c>
      <c r="D1539" s="636"/>
      <c r="E1539" s="637">
        <v>500</v>
      </c>
      <c r="F1539" s="638">
        <f>VLOOKUP(C1534,'ENSAIOS DE ORÇAMENTO'!$C$3:$L$79,10,FALSE)</f>
        <v>8.3462399999999996E-3</v>
      </c>
      <c r="G1539" s="680">
        <f>IF(E1539&lt;=30,(0.48*E1539+4.05)*F1539,((0.48*30+4.05)+0.4*(E1539-30))*F1539)</f>
        <v>1.7230812479999997</v>
      </c>
      <c r="H1539" s="632"/>
      <c r="I1539" s="632"/>
      <c r="J1539" s="633">
        <f t="shared" si="438"/>
        <v>0</v>
      </c>
      <c r="K1539" s="634"/>
      <c r="L1539" s="107"/>
      <c r="M1539" s="107"/>
      <c r="N1539" s="108">
        <f t="shared" si="433"/>
        <v>0</v>
      </c>
      <c r="O1539" s="108">
        <f t="shared" si="434"/>
        <v>0</v>
      </c>
      <c r="P1539" s="109"/>
      <c r="Q1539" s="107">
        <f t="shared" si="437"/>
        <v>0</v>
      </c>
      <c r="R1539" s="107">
        <f t="shared" si="437"/>
        <v>0</v>
      </c>
      <c r="S1539" s="108">
        <f t="shared" si="435"/>
        <v>0</v>
      </c>
      <c r="T1539" s="110">
        <f t="shared" si="431"/>
        <v>0</v>
      </c>
      <c r="U1539" s="109"/>
      <c r="V1539" s="111" t="str">
        <f>IF(T1534&gt;0,"xx",IF(O1534&gt;0,"xy",""))</f>
        <v/>
      </c>
      <c r="W1539" s="613" t="str">
        <f t="shared" si="432"/>
        <v/>
      </c>
      <c r="X1539" s="613" t="str">
        <f t="shared" si="439"/>
        <v/>
      </c>
      <c r="Y1539" s="613" t="str">
        <f t="shared" si="436"/>
        <v/>
      </c>
    </row>
    <row r="1540" spans="1:25" ht="13.8" hidden="1" thickBot="1">
      <c r="A1540" s="196" t="s">
        <v>39</v>
      </c>
      <c r="B1540" s="197" t="s">
        <v>232</v>
      </c>
      <c r="C1540" s="635" t="s">
        <v>104</v>
      </c>
      <c r="D1540" s="636"/>
      <c r="E1540" s="637"/>
      <c r="F1540" s="638"/>
      <c r="G1540" s="639">
        <f>SUM(G1541:G1545)</f>
        <v>104.96679309088002</v>
      </c>
      <c r="H1540" s="632">
        <f>VLOOKUP(C1540,'ENSAIOS DE ORÇAMENTO'!$C$3:$L$79,8,FALSE)</f>
        <v>444.26624384000002</v>
      </c>
      <c r="I1540" s="632">
        <f>IF(ISBLANK(H1540),"",SUM(G1540:H1540))</f>
        <v>549.23303693088008</v>
      </c>
      <c r="J1540" s="633">
        <f t="shared" si="438"/>
        <v>707.08</v>
      </c>
      <c r="K1540" s="634" t="s">
        <v>23</v>
      </c>
      <c r="L1540" s="107"/>
      <c r="M1540" s="107"/>
      <c r="N1540" s="108">
        <f t="shared" si="433"/>
        <v>0</v>
      </c>
      <c r="O1540" s="108">
        <f t="shared" si="434"/>
        <v>0</v>
      </c>
      <c r="P1540" s="109"/>
      <c r="Q1540" s="107">
        <f t="shared" si="437"/>
        <v>0</v>
      </c>
      <c r="R1540" s="107">
        <f t="shared" si="437"/>
        <v>0</v>
      </c>
      <c r="S1540" s="108">
        <f t="shared" si="435"/>
        <v>0</v>
      </c>
      <c r="T1540" s="110">
        <f t="shared" si="431"/>
        <v>0</v>
      </c>
      <c r="U1540" s="109"/>
      <c r="W1540" s="613" t="str">
        <f t="shared" si="432"/>
        <v/>
      </c>
      <c r="X1540" s="613" t="str">
        <f t="shared" si="439"/>
        <v/>
      </c>
      <c r="Y1540" s="613" t="str">
        <f t="shared" si="436"/>
        <v/>
      </c>
    </row>
    <row r="1541" spans="1:25" ht="13.8" hidden="1" thickBot="1">
      <c r="A1541" s="196" t="s">
        <v>175</v>
      </c>
      <c r="B1541" s="197"/>
      <c r="C1541" s="635" t="s">
        <v>241</v>
      </c>
      <c r="D1541" s="636"/>
      <c r="E1541" s="637">
        <v>500</v>
      </c>
      <c r="F1541" s="638">
        <f>VLOOKUP(C1540,'ENSAIOS DE ORÇAMENTO'!$C$3:$L$79,4,FALSE)</f>
        <v>0.14278736000000003</v>
      </c>
      <c r="G1541" s="677">
        <f>IF(E1541&lt;=30,(0.48*E1541+4.05)*F1541,((0.48*30+4.05)+0.4*(E1541-30))*F1541)</f>
        <v>29.478450472000006</v>
      </c>
      <c r="H1541" s="632"/>
      <c r="I1541" s="632"/>
      <c r="J1541" s="633">
        <f t="shared" si="438"/>
        <v>0</v>
      </c>
      <c r="K1541" s="634"/>
      <c r="L1541" s="107"/>
      <c r="M1541" s="107"/>
      <c r="N1541" s="108">
        <f t="shared" si="433"/>
        <v>0</v>
      </c>
      <c r="O1541" s="108">
        <f t="shared" si="434"/>
        <v>0</v>
      </c>
      <c r="P1541" s="109"/>
      <c r="Q1541" s="107">
        <f t="shared" si="437"/>
        <v>0</v>
      </c>
      <c r="R1541" s="107">
        <f t="shared" si="437"/>
        <v>0</v>
      </c>
      <c r="S1541" s="108">
        <f t="shared" si="435"/>
        <v>0</v>
      </c>
      <c r="T1541" s="110">
        <f t="shared" si="431"/>
        <v>0</v>
      </c>
      <c r="U1541" s="109"/>
      <c r="V1541" s="111" t="str">
        <f>IF(T1540&gt;0,"xx",IF(O1540&gt;0,"xy",""))</f>
        <v/>
      </c>
      <c r="W1541" s="613" t="str">
        <f t="shared" si="432"/>
        <v/>
      </c>
      <c r="X1541" s="613" t="str">
        <f t="shared" si="439"/>
        <v/>
      </c>
      <c r="Y1541" s="613" t="str">
        <f t="shared" si="436"/>
        <v/>
      </c>
    </row>
    <row r="1542" spans="1:25" ht="13.8" hidden="1" thickBot="1">
      <c r="A1542" s="196" t="s">
        <v>175</v>
      </c>
      <c r="B1542" s="197"/>
      <c r="C1542" s="635" t="s">
        <v>303</v>
      </c>
      <c r="D1542" s="636"/>
      <c r="E1542" s="637">
        <v>180</v>
      </c>
      <c r="F1542" s="638">
        <f>VLOOKUP(C1540,'ENSAIOS DE ORÇAMENTO'!$C$3:$L$79,5,FALSE)</f>
        <v>0.53475345600000002</v>
      </c>
      <c r="G1542" s="671">
        <f>IF(E1542&lt;=30,(0.66*E1542+1.38)*F1542,((0.66*30+1.38)+0.55*(E1542-30))*F1542)</f>
        <v>55.443238318080006</v>
      </c>
      <c r="H1542" s="632"/>
      <c r="I1542" s="632"/>
      <c r="J1542" s="633">
        <f t="shared" si="438"/>
        <v>0</v>
      </c>
      <c r="K1542" s="634"/>
      <c r="L1542" s="107"/>
      <c r="M1542" s="107"/>
      <c r="N1542" s="108">
        <f t="shared" si="433"/>
        <v>0</v>
      </c>
      <c r="O1542" s="108">
        <f t="shared" si="434"/>
        <v>0</v>
      </c>
      <c r="P1542" s="109"/>
      <c r="Q1542" s="107">
        <f t="shared" si="437"/>
        <v>0</v>
      </c>
      <c r="R1542" s="107">
        <f t="shared" si="437"/>
        <v>0</v>
      </c>
      <c r="S1542" s="108">
        <f t="shared" si="435"/>
        <v>0</v>
      </c>
      <c r="T1542" s="110">
        <f t="shared" si="431"/>
        <v>0</v>
      </c>
      <c r="U1542" s="109"/>
      <c r="V1542" s="111" t="str">
        <f>IF(T1540&gt;0,"xx",IF(O1540&gt;0,"xy",""))</f>
        <v/>
      </c>
      <c r="W1542" s="613" t="str">
        <f t="shared" si="432"/>
        <v/>
      </c>
      <c r="X1542" s="613" t="str">
        <f t="shared" si="439"/>
        <v/>
      </c>
      <c r="Y1542" s="613" t="str">
        <f t="shared" si="436"/>
        <v/>
      </c>
    </row>
    <row r="1543" spans="1:25" ht="13.8" hidden="1" thickBot="1">
      <c r="A1543" s="196" t="s">
        <v>175</v>
      </c>
      <c r="B1543" s="197"/>
      <c r="C1543" s="635" t="s">
        <v>307</v>
      </c>
      <c r="D1543" s="636"/>
      <c r="E1543" s="637">
        <v>30</v>
      </c>
      <c r="F1543" s="638">
        <f>VLOOKUP(C1540,'ENSAIOS DE ORÇAMENTO'!$C$3:$L$79,6,FALSE)</f>
        <v>0.43353936000000004</v>
      </c>
      <c r="G1543" s="671">
        <f>IF(E1543&lt;=30,(0.66*E1543+1.38)*F1543,((0.66*30+1.38)+0.55*(E1543-30))*F1543)</f>
        <v>9.1823636448000006</v>
      </c>
      <c r="H1543" s="632"/>
      <c r="I1543" s="632"/>
      <c r="J1543" s="633">
        <f t="shared" si="438"/>
        <v>0</v>
      </c>
      <c r="K1543" s="634"/>
      <c r="L1543" s="107"/>
      <c r="M1543" s="107"/>
      <c r="N1543" s="108">
        <f t="shared" si="433"/>
        <v>0</v>
      </c>
      <c r="O1543" s="108">
        <f t="shared" si="434"/>
        <v>0</v>
      </c>
      <c r="P1543" s="109"/>
      <c r="Q1543" s="107">
        <f t="shared" si="437"/>
        <v>0</v>
      </c>
      <c r="R1543" s="107">
        <f t="shared" si="437"/>
        <v>0</v>
      </c>
      <c r="S1543" s="108">
        <f t="shared" si="435"/>
        <v>0</v>
      </c>
      <c r="T1543" s="110">
        <f t="shared" si="431"/>
        <v>0</v>
      </c>
      <c r="U1543" s="109"/>
      <c r="V1543" s="111" t="str">
        <f>IF(T1540&gt;0,"xx",IF(O1540&gt;0,"xy",""))</f>
        <v/>
      </c>
      <c r="W1543" s="613" t="str">
        <f t="shared" si="432"/>
        <v/>
      </c>
      <c r="X1543" s="613" t="str">
        <f t="shared" si="439"/>
        <v/>
      </c>
      <c r="Y1543" s="613" t="str">
        <f t="shared" si="436"/>
        <v/>
      </c>
    </row>
    <row r="1544" spans="1:25" ht="13.8" hidden="1" thickBot="1">
      <c r="A1544" s="196" t="s">
        <v>175</v>
      </c>
      <c r="B1544" s="197"/>
      <c r="C1544" s="635" t="s">
        <v>480</v>
      </c>
      <c r="D1544" s="636"/>
      <c r="E1544" s="637">
        <v>30</v>
      </c>
      <c r="F1544" s="638">
        <f>VLOOKUP(C1540,'ENSAIOS DE ORÇAMENTO'!$C$3:$L$79,3,FALSE)</f>
        <v>0.37922400000000001</v>
      </c>
      <c r="G1544" s="667">
        <f>IF(E1544&lt;=30,(0.66*E1544+1.38)*F1544,((0.66*30+1.38)+0.55*(E1544-30))*F1544)</f>
        <v>8.0319643200000002</v>
      </c>
      <c r="H1544" s="632"/>
      <c r="I1544" s="632"/>
      <c r="J1544" s="633">
        <f t="shared" si="438"/>
        <v>0</v>
      </c>
      <c r="K1544" s="634"/>
      <c r="L1544" s="107"/>
      <c r="M1544" s="107"/>
      <c r="N1544" s="108">
        <f t="shared" si="433"/>
        <v>0</v>
      </c>
      <c r="O1544" s="108">
        <f t="shared" si="434"/>
        <v>0</v>
      </c>
      <c r="P1544" s="109"/>
      <c r="Q1544" s="107">
        <f t="shared" si="437"/>
        <v>0</v>
      </c>
      <c r="R1544" s="107">
        <f t="shared" si="437"/>
        <v>0</v>
      </c>
      <c r="S1544" s="108">
        <f t="shared" si="435"/>
        <v>0</v>
      </c>
      <c r="T1544" s="110">
        <f t="shared" ref="T1544:T1607" si="440">IF(ISBLANK(Q1544),0,ROUND(Q1544*R1544,2))</f>
        <v>0</v>
      </c>
      <c r="U1544" s="109"/>
      <c r="V1544" s="111" t="str">
        <f>IF(T1540&gt;0,"xx",IF(O1540&gt;0,"xy",""))</f>
        <v/>
      </c>
      <c r="W1544" s="613" t="str">
        <f t="shared" si="432"/>
        <v/>
      </c>
      <c r="X1544" s="613" t="str">
        <f t="shared" si="439"/>
        <v/>
      </c>
      <c r="Y1544" s="613" t="str">
        <f t="shared" si="436"/>
        <v/>
      </c>
    </row>
    <row r="1545" spans="1:25" ht="13.8" hidden="1" thickBot="1">
      <c r="A1545" s="196" t="s">
        <v>175</v>
      </c>
      <c r="B1545" s="197"/>
      <c r="C1545" s="635" t="s">
        <v>481</v>
      </c>
      <c r="D1545" s="636"/>
      <c r="E1545" s="637">
        <v>500</v>
      </c>
      <c r="F1545" s="638">
        <f>VLOOKUP(C1540,'ENSAIOS DE ORÇAMENTO'!$C$3:$L$79,10,FALSE)</f>
        <v>1.371168E-2</v>
      </c>
      <c r="G1545" s="680">
        <f>IF(E1545&lt;=30,(0.48*E1545+4.05)*F1545,((0.48*30+4.05)+0.4*(E1545-30))*F1545)</f>
        <v>2.830776336</v>
      </c>
      <c r="H1545" s="632"/>
      <c r="I1545" s="632"/>
      <c r="J1545" s="633">
        <f t="shared" si="438"/>
        <v>0</v>
      </c>
      <c r="K1545" s="634"/>
      <c r="L1545" s="107"/>
      <c r="M1545" s="107"/>
      <c r="N1545" s="108">
        <f t="shared" si="433"/>
        <v>0</v>
      </c>
      <c r="O1545" s="108">
        <f t="shared" si="434"/>
        <v>0</v>
      </c>
      <c r="P1545" s="109"/>
      <c r="Q1545" s="107">
        <f t="shared" si="437"/>
        <v>0</v>
      </c>
      <c r="R1545" s="107">
        <f t="shared" si="437"/>
        <v>0</v>
      </c>
      <c r="S1545" s="108">
        <f t="shared" si="435"/>
        <v>0</v>
      </c>
      <c r="T1545" s="110">
        <f t="shared" si="440"/>
        <v>0</v>
      </c>
      <c r="U1545" s="109"/>
      <c r="V1545" s="111" t="str">
        <f>IF(T1540&gt;0,"xx",IF(O1540&gt;0,"xy",""))</f>
        <v/>
      </c>
      <c r="W1545" s="613" t="str">
        <f t="shared" si="432"/>
        <v/>
      </c>
      <c r="X1545" s="613" t="str">
        <f t="shared" si="439"/>
        <v/>
      </c>
      <c r="Y1545" s="613" t="str">
        <f t="shared" si="436"/>
        <v/>
      </c>
    </row>
    <row r="1546" spans="1:25" ht="13.8" hidden="1" thickBot="1">
      <c r="A1546" s="196" t="s">
        <v>40</v>
      </c>
      <c r="B1546" s="197" t="s">
        <v>232</v>
      </c>
      <c r="C1546" s="635" t="s">
        <v>76</v>
      </c>
      <c r="D1546" s="636"/>
      <c r="E1546" s="637"/>
      <c r="F1546" s="638"/>
      <c r="G1546" s="639">
        <f>SUM(G1547:G1551)</f>
        <v>187.84446512768002</v>
      </c>
      <c r="H1546" s="632">
        <f>VLOOKUP(C1546,'ENSAIOS DE ORÇAMENTO'!$C$3:$L$79,8,FALSE)</f>
        <v>802.28038250666668</v>
      </c>
      <c r="I1546" s="632">
        <f>IF(ISBLANK(H1546),"",SUM(G1546:H1546))</f>
        <v>990.12484763434668</v>
      </c>
      <c r="J1546" s="633">
        <f t="shared" si="438"/>
        <v>1274.69</v>
      </c>
      <c r="K1546" s="634" t="s">
        <v>23</v>
      </c>
      <c r="L1546" s="107"/>
      <c r="M1546" s="107"/>
      <c r="N1546" s="108">
        <f t="shared" si="433"/>
        <v>0</v>
      </c>
      <c r="O1546" s="108">
        <f t="shared" si="434"/>
        <v>0</v>
      </c>
      <c r="P1546" s="109"/>
      <c r="Q1546" s="107">
        <f t="shared" si="437"/>
        <v>0</v>
      </c>
      <c r="R1546" s="107">
        <f t="shared" si="437"/>
        <v>0</v>
      </c>
      <c r="S1546" s="108">
        <f t="shared" si="435"/>
        <v>0</v>
      </c>
      <c r="T1546" s="110">
        <f t="shared" si="440"/>
        <v>0</v>
      </c>
      <c r="U1546" s="109"/>
      <c r="W1546" s="613" t="str">
        <f t="shared" si="432"/>
        <v/>
      </c>
      <c r="X1546" s="613" t="str">
        <f t="shared" si="439"/>
        <v/>
      </c>
      <c r="Y1546" s="613" t="str">
        <f t="shared" si="436"/>
        <v/>
      </c>
    </row>
    <row r="1547" spans="1:25" ht="13.8" hidden="1" thickBot="1">
      <c r="A1547" s="196" t="s">
        <v>175</v>
      </c>
      <c r="B1547" s="197"/>
      <c r="C1547" s="635" t="s">
        <v>241</v>
      </c>
      <c r="D1547" s="636"/>
      <c r="E1547" s="637">
        <v>500</v>
      </c>
      <c r="F1547" s="638">
        <f>VLOOKUP(C1546,'ENSAIOS DE ORÇAMENTO'!$C$3:$L$79,4,FALSE)</f>
        <v>0.24370624000000002</v>
      </c>
      <c r="G1547" s="677">
        <f>IF(E1547&lt;=30,(0.48*E1547+4.05)*F1547,((0.48*30+4.05)+0.4*(E1547-30))*F1547)</f>
        <v>50.313153247999999</v>
      </c>
      <c r="H1547" s="632"/>
      <c r="I1547" s="632"/>
      <c r="J1547" s="633">
        <f t="shared" si="438"/>
        <v>0</v>
      </c>
      <c r="K1547" s="634"/>
      <c r="L1547" s="107"/>
      <c r="M1547" s="107"/>
      <c r="N1547" s="108">
        <f t="shared" si="433"/>
        <v>0</v>
      </c>
      <c r="O1547" s="108">
        <f t="shared" si="434"/>
        <v>0</v>
      </c>
      <c r="P1547" s="109"/>
      <c r="Q1547" s="107">
        <f t="shared" si="437"/>
        <v>0</v>
      </c>
      <c r="R1547" s="107">
        <f t="shared" si="437"/>
        <v>0</v>
      </c>
      <c r="S1547" s="108">
        <f t="shared" si="435"/>
        <v>0</v>
      </c>
      <c r="T1547" s="110">
        <f t="shared" si="440"/>
        <v>0</v>
      </c>
      <c r="U1547" s="109"/>
      <c r="V1547" s="111" t="str">
        <f>IF(T1546&gt;0,"xx",IF(O1546&gt;0,"xy",""))</f>
        <v/>
      </c>
      <c r="W1547" s="613" t="str">
        <f t="shared" si="432"/>
        <v/>
      </c>
      <c r="X1547" s="613" t="str">
        <f t="shared" si="439"/>
        <v/>
      </c>
      <c r="Y1547" s="613" t="str">
        <f t="shared" si="436"/>
        <v/>
      </c>
    </row>
    <row r="1548" spans="1:25" ht="13.8" hidden="1" thickBot="1">
      <c r="A1548" s="196" t="s">
        <v>175</v>
      </c>
      <c r="B1548" s="197"/>
      <c r="C1548" s="635" t="s">
        <v>303</v>
      </c>
      <c r="D1548" s="636"/>
      <c r="E1548" s="637">
        <v>180</v>
      </c>
      <c r="F1548" s="638">
        <f>VLOOKUP(C1546,'ENSAIOS DE ORÇAMENTO'!$C$3:$L$79,5,FALSE)</f>
        <v>0.97291001600000004</v>
      </c>
      <c r="G1548" s="671">
        <f>IF(E1548&lt;=30,(0.66*E1548+1.38)*F1548,((0.66*30+1.38)+0.55*(E1548-30))*F1548)</f>
        <v>100.87131045888002</v>
      </c>
      <c r="H1548" s="632"/>
      <c r="I1548" s="632"/>
      <c r="J1548" s="633">
        <f t="shared" si="438"/>
        <v>0</v>
      </c>
      <c r="K1548" s="634"/>
      <c r="L1548" s="107"/>
      <c r="M1548" s="107"/>
      <c r="N1548" s="108">
        <f t="shared" si="433"/>
        <v>0</v>
      </c>
      <c r="O1548" s="108">
        <f t="shared" si="434"/>
        <v>0</v>
      </c>
      <c r="P1548" s="109"/>
      <c r="Q1548" s="107">
        <f t="shared" si="437"/>
        <v>0</v>
      </c>
      <c r="R1548" s="107">
        <f t="shared" si="437"/>
        <v>0</v>
      </c>
      <c r="S1548" s="108">
        <f t="shared" si="435"/>
        <v>0</v>
      </c>
      <c r="T1548" s="110">
        <f t="shared" si="440"/>
        <v>0</v>
      </c>
      <c r="U1548" s="109"/>
      <c r="V1548" s="111" t="str">
        <f>IF(T1546&gt;0,"xx",IF(O1546&gt;0,"xy",""))</f>
        <v/>
      </c>
      <c r="W1548" s="613" t="str">
        <f t="shared" si="432"/>
        <v/>
      </c>
      <c r="X1548" s="613" t="str">
        <f t="shared" si="439"/>
        <v/>
      </c>
      <c r="Y1548" s="613" t="str">
        <f t="shared" si="436"/>
        <v/>
      </c>
    </row>
    <row r="1549" spans="1:25" ht="13.8" hidden="1" thickBot="1">
      <c r="A1549" s="196" t="s">
        <v>175</v>
      </c>
      <c r="B1549" s="197"/>
      <c r="C1549" s="635" t="s">
        <v>307</v>
      </c>
      <c r="D1549" s="636"/>
      <c r="E1549" s="637">
        <v>20</v>
      </c>
      <c r="F1549" s="638">
        <f>VLOOKUP(C1546,'ENSAIOS DE ORÇAMENTO'!$C$3:$L$79,6,FALSE)</f>
        <v>0.70038336000000012</v>
      </c>
      <c r="G1549" s="671">
        <f>IF(E1549&lt;=30,(0.66*E1549+1.38)*F1549,((0.66*30+1.38)+0.55*(E1549-30))*F1549)</f>
        <v>10.211589388800004</v>
      </c>
      <c r="H1549" s="632"/>
      <c r="I1549" s="632"/>
      <c r="J1549" s="633">
        <f t="shared" si="438"/>
        <v>0</v>
      </c>
      <c r="K1549" s="634"/>
      <c r="L1549" s="107"/>
      <c r="M1549" s="107"/>
      <c r="N1549" s="108">
        <f t="shared" si="433"/>
        <v>0</v>
      </c>
      <c r="O1549" s="108">
        <f t="shared" si="434"/>
        <v>0</v>
      </c>
      <c r="P1549" s="109"/>
      <c r="Q1549" s="107">
        <f t="shared" si="437"/>
        <v>0</v>
      </c>
      <c r="R1549" s="107">
        <f t="shared" si="437"/>
        <v>0</v>
      </c>
      <c r="S1549" s="108">
        <f t="shared" si="435"/>
        <v>0</v>
      </c>
      <c r="T1549" s="110">
        <f t="shared" si="440"/>
        <v>0</v>
      </c>
      <c r="U1549" s="109"/>
      <c r="V1549" s="111" t="str">
        <f>IF(T1546&gt;0,"xx",IF(O1546&gt;0,"xy",""))</f>
        <v/>
      </c>
      <c r="W1549" s="613" t="str">
        <f t="shared" si="432"/>
        <v/>
      </c>
      <c r="X1549" s="613" t="str">
        <f t="shared" si="439"/>
        <v/>
      </c>
      <c r="Y1549" s="613" t="str">
        <f t="shared" si="436"/>
        <v/>
      </c>
    </row>
    <row r="1550" spans="1:25" ht="13.8" hidden="1" thickBot="1">
      <c r="A1550" s="196" t="s">
        <v>175</v>
      </c>
      <c r="B1550" s="197"/>
      <c r="C1550" s="635" t="s">
        <v>480</v>
      </c>
      <c r="D1550" s="636"/>
      <c r="E1550" s="637">
        <v>30</v>
      </c>
      <c r="F1550" s="638">
        <f>VLOOKUP(C1546,'ENSAIOS DE ORÇAMENTO'!$C$3:$L$79,3,FALSE)</f>
        <v>0.92332800000000004</v>
      </c>
      <c r="G1550" s="667">
        <f>IF(E1550&lt;=30,(0.66*E1550+1.38)*F1550,((0.66*30+1.38)+0.55*(E1550-30))*F1550)</f>
        <v>19.556087040000001</v>
      </c>
      <c r="H1550" s="632"/>
      <c r="I1550" s="632"/>
      <c r="J1550" s="633">
        <f t="shared" si="438"/>
        <v>0</v>
      </c>
      <c r="K1550" s="634"/>
      <c r="L1550" s="107"/>
      <c r="M1550" s="107"/>
      <c r="N1550" s="108">
        <f t="shared" si="433"/>
        <v>0</v>
      </c>
      <c r="O1550" s="108">
        <f t="shared" si="434"/>
        <v>0</v>
      </c>
      <c r="P1550" s="109"/>
      <c r="Q1550" s="107">
        <f t="shared" si="437"/>
        <v>0</v>
      </c>
      <c r="R1550" s="107">
        <f t="shared" si="437"/>
        <v>0</v>
      </c>
      <c r="S1550" s="108">
        <f t="shared" si="435"/>
        <v>0</v>
      </c>
      <c r="T1550" s="110">
        <f t="shared" si="440"/>
        <v>0</v>
      </c>
      <c r="U1550" s="109"/>
      <c r="V1550" s="111" t="str">
        <f>IF(T1546&gt;0,"xx",IF(O1546&gt;0,"xy",""))</f>
        <v/>
      </c>
      <c r="W1550" s="613" t="str">
        <f t="shared" ref="W1550:W1613" si="441">IF(V1550="X","x",IF(V1550="xx","x",IF(V1550="xy","x",IF(V1550="y","x",IF(OR(O1550&gt;0,T1550&gt;0),"x","")))))</f>
        <v/>
      </c>
      <c r="X1550" s="613" t="str">
        <f t="shared" si="439"/>
        <v/>
      </c>
      <c r="Y1550" s="613" t="str">
        <f t="shared" si="436"/>
        <v/>
      </c>
    </row>
    <row r="1551" spans="1:25" ht="13.8" hidden="1" thickBot="1">
      <c r="A1551" s="196" t="s">
        <v>175</v>
      </c>
      <c r="B1551" s="197"/>
      <c r="C1551" s="635" t="s">
        <v>481</v>
      </c>
      <c r="D1551" s="636"/>
      <c r="E1551" s="637">
        <v>500</v>
      </c>
      <c r="F1551" s="638">
        <f>VLOOKUP(C1546,'ENSAIOS DE ORÇAMENTO'!$C$3:$L$79,10,FALSE)</f>
        <v>3.3384959999999998E-2</v>
      </c>
      <c r="G1551" s="680">
        <f>IF(E1551&lt;=30,(0.48*E1551+4.05)*F1551,((0.48*30+4.05)+0.4*(E1551-30))*F1551)</f>
        <v>6.8923249919999989</v>
      </c>
      <c r="H1551" s="632"/>
      <c r="I1551" s="632"/>
      <c r="J1551" s="633">
        <f t="shared" si="438"/>
        <v>0</v>
      </c>
      <c r="K1551" s="634"/>
      <c r="L1551" s="107"/>
      <c r="M1551" s="107"/>
      <c r="N1551" s="108">
        <f t="shared" si="433"/>
        <v>0</v>
      </c>
      <c r="O1551" s="108">
        <f t="shared" si="434"/>
        <v>0</v>
      </c>
      <c r="P1551" s="109"/>
      <c r="Q1551" s="107">
        <f t="shared" si="437"/>
        <v>0</v>
      </c>
      <c r="R1551" s="107">
        <f t="shared" si="437"/>
        <v>0</v>
      </c>
      <c r="S1551" s="108">
        <f t="shared" si="435"/>
        <v>0</v>
      </c>
      <c r="T1551" s="110">
        <f t="shared" si="440"/>
        <v>0</v>
      </c>
      <c r="U1551" s="109"/>
      <c r="V1551" s="111" t="str">
        <f>IF(T1546&gt;0,"xx",IF(O1546&gt;0,"xy",""))</f>
        <v/>
      </c>
      <c r="W1551" s="613" t="str">
        <f t="shared" si="441"/>
        <v/>
      </c>
      <c r="X1551" s="613" t="str">
        <f t="shared" si="439"/>
        <v/>
      </c>
      <c r="Y1551" s="613" t="str">
        <f t="shared" si="436"/>
        <v/>
      </c>
    </row>
    <row r="1552" spans="1:25" ht="13.8" hidden="1" thickBot="1">
      <c r="A1552" s="196" t="s">
        <v>41</v>
      </c>
      <c r="B1552" s="197" t="s">
        <v>232</v>
      </c>
      <c r="C1552" s="635" t="s">
        <v>77</v>
      </c>
      <c r="D1552" s="636"/>
      <c r="E1552" s="637"/>
      <c r="F1552" s="638"/>
      <c r="G1552" s="639">
        <f>SUM(G1553:G1557)</f>
        <v>246.19926501375997</v>
      </c>
      <c r="H1552" s="632">
        <f>VLOOKUP(C1552,'ENSAIOS DE ORÇAMENTO'!$C$3:$L$79,8,FALSE)</f>
        <v>1041.3715986133334</v>
      </c>
      <c r="I1552" s="632">
        <f>IF(ISBLANK(H1552),"",SUM(G1552:H1552))</f>
        <v>1287.5708636270933</v>
      </c>
      <c r="J1552" s="633">
        <f t="shared" si="438"/>
        <v>1657.62</v>
      </c>
      <c r="K1552" s="634" t="s">
        <v>23</v>
      </c>
      <c r="L1552" s="107"/>
      <c r="M1552" s="107"/>
      <c r="N1552" s="108">
        <f t="shared" si="433"/>
        <v>0</v>
      </c>
      <c r="O1552" s="108">
        <f t="shared" si="434"/>
        <v>0</v>
      </c>
      <c r="P1552" s="109"/>
      <c r="Q1552" s="107">
        <f t="shared" si="437"/>
        <v>0</v>
      </c>
      <c r="R1552" s="107">
        <f t="shared" si="437"/>
        <v>0</v>
      </c>
      <c r="S1552" s="108">
        <f t="shared" si="435"/>
        <v>0</v>
      </c>
      <c r="T1552" s="110">
        <f t="shared" si="440"/>
        <v>0</v>
      </c>
      <c r="U1552" s="109"/>
      <c r="W1552" s="613" t="str">
        <f t="shared" si="441"/>
        <v/>
      </c>
      <c r="X1552" s="613" t="str">
        <f t="shared" si="439"/>
        <v/>
      </c>
      <c r="Y1552" s="613" t="str">
        <f t="shared" si="436"/>
        <v/>
      </c>
    </row>
    <row r="1553" spans="1:25" ht="13.8" hidden="1" thickBot="1">
      <c r="A1553" s="196" t="s">
        <v>175</v>
      </c>
      <c r="B1553" s="197"/>
      <c r="C1553" s="635" t="s">
        <v>241</v>
      </c>
      <c r="D1553" s="636"/>
      <c r="E1553" s="637">
        <v>500</v>
      </c>
      <c r="F1553" s="638">
        <f>VLOOKUP(C1552,'ENSAIOS DE ORÇAMENTO'!$C$3:$L$79,4,FALSE)</f>
        <v>0.3141968</v>
      </c>
      <c r="G1553" s="677">
        <f>IF(E1553&lt;=30,(0.48*E1553+4.05)*F1553,((0.48*30+4.05)+0.4*(E1553-30))*F1553)</f>
        <v>64.865929359999996</v>
      </c>
      <c r="H1553" s="632"/>
      <c r="I1553" s="632"/>
      <c r="J1553" s="633">
        <f t="shared" si="438"/>
        <v>0</v>
      </c>
      <c r="K1553" s="634"/>
      <c r="L1553" s="107"/>
      <c r="M1553" s="107"/>
      <c r="N1553" s="108">
        <f t="shared" ref="N1553:N1616" si="442">IF(ISBLANK(L1553),0,ROUND(J1553*L1553,2))</f>
        <v>0</v>
      </c>
      <c r="O1553" s="108">
        <f t="shared" ref="O1553:O1616" si="443">IF(ISBLANK(M1553),0,ROUND(L1553*M1553,2))</f>
        <v>0</v>
      </c>
      <c r="P1553" s="109"/>
      <c r="Q1553" s="107">
        <f t="shared" si="437"/>
        <v>0</v>
      </c>
      <c r="R1553" s="107">
        <f t="shared" si="437"/>
        <v>0</v>
      </c>
      <c r="S1553" s="108">
        <f t="shared" ref="S1553:S1616" si="444">IF(ISBLANK(Q1553),0,ROUND(J1553*Q1553,2))</f>
        <v>0</v>
      </c>
      <c r="T1553" s="110">
        <f t="shared" si="440"/>
        <v>0</v>
      </c>
      <c r="U1553" s="109"/>
      <c r="V1553" s="111" t="str">
        <f>IF(T1552&gt;0,"xx",IF(O1552&gt;0,"xy",""))</f>
        <v/>
      </c>
      <c r="W1553" s="613" t="str">
        <f t="shared" si="441"/>
        <v/>
      </c>
      <c r="X1553" s="613" t="str">
        <f t="shared" si="439"/>
        <v/>
      </c>
      <c r="Y1553" s="613" t="str">
        <f t="shared" si="436"/>
        <v/>
      </c>
    </row>
    <row r="1554" spans="1:25" ht="13.8" hidden="1" thickBot="1">
      <c r="A1554" s="196" t="s">
        <v>175</v>
      </c>
      <c r="B1554" s="197"/>
      <c r="C1554" s="635" t="s">
        <v>303</v>
      </c>
      <c r="D1554" s="636"/>
      <c r="E1554" s="637">
        <v>180</v>
      </c>
      <c r="F1554" s="638">
        <f>VLOOKUP(C1552,'ENSAIOS DE ORÇAMENTO'!$C$3:$L$79,5,FALSE)</f>
        <v>1.2759149119999997</v>
      </c>
      <c r="G1554" s="671">
        <f>IF(E1554&lt;=30,(0.66*E1554+1.38)*F1554,((0.66*30+1.38)+0.55*(E1554-30))*F1554)</f>
        <v>132.28685807615997</v>
      </c>
      <c r="H1554" s="632"/>
      <c r="I1554" s="632"/>
      <c r="J1554" s="633">
        <f t="shared" si="438"/>
        <v>0</v>
      </c>
      <c r="K1554" s="634"/>
      <c r="L1554" s="107"/>
      <c r="M1554" s="107"/>
      <c r="N1554" s="108">
        <f t="shared" si="442"/>
        <v>0</v>
      </c>
      <c r="O1554" s="108">
        <f t="shared" si="443"/>
        <v>0</v>
      </c>
      <c r="P1554" s="109"/>
      <c r="Q1554" s="107">
        <f t="shared" si="437"/>
        <v>0</v>
      </c>
      <c r="R1554" s="107">
        <f t="shared" si="437"/>
        <v>0</v>
      </c>
      <c r="S1554" s="108">
        <f t="shared" si="444"/>
        <v>0</v>
      </c>
      <c r="T1554" s="110">
        <f t="shared" si="440"/>
        <v>0</v>
      </c>
      <c r="U1554" s="109"/>
      <c r="V1554" s="111" t="str">
        <f>IF(T1552&gt;0,"xx",IF(O1552&gt;0,"xy",""))</f>
        <v/>
      </c>
      <c r="W1554" s="613" t="str">
        <f t="shared" si="441"/>
        <v/>
      </c>
      <c r="X1554" s="613" t="str">
        <f t="shared" si="439"/>
        <v/>
      </c>
      <c r="Y1554" s="613" t="str">
        <f t="shared" si="436"/>
        <v/>
      </c>
    </row>
    <row r="1555" spans="1:25" ht="13.8" hidden="1" thickBot="1">
      <c r="A1555" s="196" t="s">
        <v>175</v>
      </c>
      <c r="B1555" s="197"/>
      <c r="C1555" s="635" t="s">
        <v>307</v>
      </c>
      <c r="D1555" s="636"/>
      <c r="E1555" s="637">
        <v>20</v>
      </c>
      <c r="F1555" s="638">
        <f>VLOOKUP(C1552,'ENSAIOS DE ORÇAMENTO'!$C$3:$L$79,6,FALSE)</f>
        <v>0.89487311999999997</v>
      </c>
      <c r="G1555" s="671">
        <f>IF(E1555&lt;=30,(0.66*E1555+1.38)*F1555,((0.66*30+1.38)+0.55*(E1555-30))*F1555)</f>
        <v>13.0472500896</v>
      </c>
      <c r="H1555" s="632"/>
      <c r="I1555" s="632"/>
      <c r="J1555" s="633">
        <f t="shared" si="438"/>
        <v>0</v>
      </c>
      <c r="K1555" s="634"/>
      <c r="L1555" s="107"/>
      <c r="M1555" s="107"/>
      <c r="N1555" s="108">
        <f t="shared" si="442"/>
        <v>0</v>
      </c>
      <c r="O1555" s="108">
        <f t="shared" si="443"/>
        <v>0</v>
      </c>
      <c r="P1555" s="109"/>
      <c r="Q1555" s="107">
        <f t="shared" si="437"/>
        <v>0</v>
      </c>
      <c r="R1555" s="107">
        <f t="shared" si="437"/>
        <v>0</v>
      </c>
      <c r="S1555" s="108">
        <f t="shared" si="444"/>
        <v>0</v>
      </c>
      <c r="T1555" s="110">
        <f t="shared" si="440"/>
        <v>0</v>
      </c>
      <c r="U1555" s="109"/>
      <c r="V1555" s="111" t="str">
        <f>IF(T1552&gt;0,"xx",IF(O1552&gt;0,"xy",""))</f>
        <v/>
      </c>
      <c r="W1555" s="613" t="str">
        <f t="shared" si="441"/>
        <v/>
      </c>
      <c r="X1555" s="613" t="str">
        <f t="shared" si="439"/>
        <v/>
      </c>
      <c r="Y1555" s="613" t="str">
        <f t="shared" si="436"/>
        <v/>
      </c>
    </row>
    <row r="1556" spans="1:25" ht="13.8" hidden="1" thickBot="1">
      <c r="A1556" s="196" t="s">
        <v>175</v>
      </c>
      <c r="B1556" s="197"/>
      <c r="C1556" s="635" t="s">
        <v>480</v>
      </c>
      <c r="D1556" s="636"/>
      <c r="E1556" s="637">
        <v>30</v>
      </c>
      <c r="F1556" s="638">
        <f>VLOOKUP(C1552,'ENSAIOS DE ORÇAMENTO'!$C$3:$L$79,3,FALSE)</f>
        <v>1.2567519999999999</v>
      </c>
      <c r="G1556" s="667">
        <f>IF(E1556&lt;=30,(0.66*E1556+1.38)*F1556,((0.66*30+1.38)+0.55*(E1556-30))*F1556)</f>
        <v>26.618007359999996</v>
      </c>
      <c r="H1556" s="632"/>
      <c r="I1556" s="632"/>
      <c r="J1556" s="633">
        <f t="shared" si="438"/>
        <v>0</v>
      </c>
      <c r="K1556" s="634"/>
      <c r="L1556" s="107"/>
      <c r="M1556" s="107"/>
      <c r="N1556" s="108">
        <f t="shared" si="442"/>
        <v>0</v>
      </c>
      <c r="O1556" s="108">
        <f t="shared" si="443"/>
        <v>0</v>
      </c>
      <c r="P1556" s="109"/>
      <c r="Q1556" s="107">
        <f t="shared" si="437"/>
        <v>0</v>
      </c>
      <c r="R1556" s="107">
        <f t="shared" si="437"/>
        <v>0</v>
      </c>
      <c r="S1556" s="108">
        <f t="shared" si="444"/>
        <v>0</v>
      </c>
      <c r="T1556" s="110">
        <f t="shared" si="440"/>
        <v>0</v>
      </c>
      <c r="U1556" s="109"/>
      <c r="V1556" s="111" t="str">
        <f>IF(T1552&gt;0,"xx",IF(O1552&gt;0,"xy",""))</f>
        <v/>
      </c>
      <c r="W1556" s="613" t="str">
        <f t="shared" si="441"/>
        <v/>
      </c>
      <c r="X1556" s="613" t="str">
        <f t="shared" si="439"/>
        <v/>
      </c>
      <c r="Y1556" s="613" t="str">
        <f t="shared" si="436"/>
        <v/>
      </c>
    </row>
    <row r="1557" spans="1:25" ht="13.8" hidden="1" thickBot="1">
      <c r="A1557" s="196" t="s">
        <v>175</v>
      </c>
      <c r="B1557" s="197"/>
      <c r="C1557" s="635" t="s">
        <v>481</v>
      </c>
      <c r="D1557" s="636"/>
      <c r="E1557" s="637">
        <v>500</v>
      </c>
      <c r="F1557" s="638">
        <f>VLOOKUP(C1552,'ENSAIOS DE ORÇAMENTO'!$C$3:$L$79,10,FALSE)</f>
        <v>4.5440639999999997E-2</v>
      </c>
      <c r="G1557" s="680">
        <f>IF(E1557&lt;=30,(0.48*E1557+4.05)*F1557,((0.48*30+4.05)+0.4*(E1557-30))*F1557)</f>
        <v>9.3812201279999989</v>
      </c>
      <c r="H1557" s="632"/>
      <c r="I1557" s="632"/>
      <c r="J1557" s="633">
        <f t="shared" si="438"/>
        <v>0</v>
      </c>
      <c r="K1557" s="634"/>
      <c r="L1557" s="107"/>
      <c r="M1557" s="107"/>
      <c r="N1557" s="108">
        <f t="shared" si="442"/>
        <v>0</v>
      </c>
      <c r="O1557" s="108">
        <f t="shared" si="443"/>
        <v>0</v>
      </c>
      <c r="P1557" s="109"/>
      <c r="Q1557" s="107">
        <f t="shared" si="437"/>
        <v>0</v>
      </c>
      <c r="R1557" s="107">
        <f t="shared" si="437"/>
        <v>0</v>
      </c>
      <c r="S1557" s="108">
        <f t="shared" si="444"/>
        <v>0</v>
      </c>
      <c r="T1557" s="110">
        <f t="shared" si="440"/>
        <v>0</v>
      </c>
      <c r="U1557" s="109"/>
      <c r="V1557" s="111" t="str">
        <f>IF(T1552&gt;0,"xx",IF(O1552&gt;0,"xy",""))</f>
        <v/>
      </c>
      <c r="W1557" s="613" t="str">
        <f t="shared" si="441"/>
        <v/>
      </c>
      <c r="X1557" s="613" t="str">
        <f t="shared" si="439"/>
        <v/>
      </c>
      <c r="Y1557" s="613" t="str">
        <f t="shared" ref="Y1557:Y1620" si="445">IF(V1557="X","x",IF(T1557&gt;0,"x",""))</f>
        <v/>
      </c>
    </row>
    <row r="1558" spans="1:25" ht="13.8" hidden="1" thickBot="1">
      <c r="A1558" s="196" t="s">
        <v>42</v>
      </c>
      <c r="B1558" s="197" t="s">
        <v>232</v>
      </c>
      <c r="C1558" s="635" t="s">
        <v>78</v>
      </c>
      <c r="D1558" s="636"/>
      <c r="E1558" s="637"/>
      <c r="F1558" s="638"/>
      <c r="G1558" s="639">
        <f>SUM(G1559:G1563)</f>
        <v>340.25063254880001</v>
      </c>
      <c r="H1558" s="632">
        <f>VLOOKUP(C1558,'ENSAIOS DE ORÇAMENTO'!$C$3:$L$79,8,FALSE)</f>
        <v>1430.0163653866668</v>
      </c>
      <c r="I1558" s="632">
        <f>IF(ISBLANK(H1558),"",SUM(G1558:H1558))</f>
        <v>1770.2669979354669</v>
      </c>
      <c r="J1558" s="633">
        <f t="shared" si="438"/>
        <v>2279.04</v>
      </c>
      <c r="K1558" s="634" t="s">
        <v>23</v>
      </c>
      <c r="L1558" s="107"/>
      <c r="M1558" s="107"/>
      <c r="N1558" s="108">
        <f t="shared" si="442"/>
        <v>0</v>
      </c>
      <c r="O1558" s="108">
        <f t="shared" si="443"/>
        <v>0</v>
      </c>
      <c r="P1558" s="109"/>
      <c r="Q1558" s="107">
        <f t="shared" si="437"/>
        <v>0</v>
      </c>
      <c r="R1558" s="107">
        <f t="shared" si="437"/>
        <v>0</v>
      </c>
      <c r="S1558" s="108">
        <f t="shared" si="444"/>
        <v>0</v>
      </c>
      <c r="T1558" s="110">
        <f t="shared" si="440"/>
        <v>0</v>
      </c>
      <c r="U1558" s="109"/>
      <c r="W1558" s="613" t="str">
        <f t="shared" si="441"/>
        <v/>
      </c>
      <c r="X1558" s="613" t="str">
        <f t="shared" si="439"/>
        <v/>
      </c>
      <c r="Y1558" s="613" t="str">
        <f t="shared" si="445"/>
        <v/>
      </c>
    </row>
    <row r="1559" spans="1:25" ht="13.8" hidden="1" thickBot="1">
      <c r="A1559" s="196" t="s">
        <v>175</v>
      </c>
      <c r="B1559" s="197"/>
      <c r="C1559" s="635" t="s">
        <v>241</v>
      </c>
      <c r="D1559" s="636"/>
      <c r="E1559" s="637">
        <v>500</v>
      </c>
      <c r="F1559" s="638">
        <f>VLOOKUP(C1558,'ENSAIOS DE ORÇAMENTO'!$C$3:$L$79,4,FALSE)</f>
        <v>0.42857449600000003</v>
      </c>
      <c r="G1559" s="677">
        <f>IF(E1559&lt;=30,(0.48*E1559+4.05)*F1559,((0.48*30+4.05)+0.4*(E1559-30))*F1559)</f>
        <v>88.479204699199997</v>
      </c>
      <c r="H1559" s="632"/>
      <c r="I1559" s="632"/>
      <c r="J1559" s="633">
        <f t="shared" si="438"/>
        <v>0</v>
      </c>
      <c r="K1559" s="634"/>
      <c r="L1559" s="107"/>
      <c r="M1559" s="107"/>
      <c r="N1559" s="108">
        <f t="shared" si="442"/>
        <v>0</v>
      </c>
      <c r="O1559" s="108">
        <f t="shared" si="443"/>
        <v>0</v>
      </c>
      <c r="P1559" s="109"/>
      <c r="Q1559" s="107">
        <f t="shared" si="437"/>
        <v>0</v>
      </c>
      <c r="R1559" s="107">
        <f t="shared" si="437"/>
        <v>0</v>
      </c>
      <c r="S1559" s="108">
        <f t="shared" si="444"/>
        <v>0</v>
      </c>
      <c r="T1559" s="110">
        <f t="shared" si="440"/>
        <v>0</v>
      </c>
      <c r="U1559" s="109"/>
      <c r="V1559" s="111" t="str">
        <f>IF(T1558&gt;0,"xx",IF(O1558&gt;0,"xy",""))</f>
        <v/>
      </c>
      <c r="W1559" s="613" t="str">
        <f t="shared" si="441"/>
        <v/>
      </c>
      <c r="X1559" s="613" t="str">
        <f t="shared" si="439"/>
        <v/>
      </c>
      <c r="Y1559" s="613" t="str">
        <f t="shared" si="445"/>
        <v/>
      </c>
    </row>
    <row r="1560" spans="1:25" ht="13.8" hidden="1" thickBot="1">
      <c r="A1560" s="196" t="s">
        <v>175</v>
      </c>
      <c r="B1560" s="197"/>
      <c r="C1560" s="635" t="s">
        <v>303</v>
      </c>
      <c r="D1560" s="636"/>
      <c r="E1560" s="637">
        <v>180</v>
      </c>
      <c r="F1560" s="638">
        <f>VLOOKUP(C1558,'ENSAIOS DE ORÇAMENTO'!$C$3:$L$79,5,FALSE)</f>
        <v>1.7643028000000003</v>
      </c>
      <c r="G1560" s="671">
        <f>IF(E1560&lt;=30,(0.66*E1560+1.38)*F1560,((0.66*30+1.38)+0.55*(E1560-30))*F1560)</f>
        <v>182.92291430400005</v>
      </c>
      <c r="H1560" s="632"/>
      <c r="I1560" s="632"/>
      <c r="J1560" s="633">
        <f t="shared" si="438"/>
        <v>0</v>
      </c>
      <c r="K1560" s="634"/>
      <c r="L1560" s="107"/>
      <c r="M1560" s="107"/>
      <c r="N1560" s="108">
        <f t="shared" si="442"/>
        <v>0</v>
      </c>
      <c r="O1560" s="108">
        <f t="shared" si="443"/>
        <v>0</v>
      </c>
      <c r="P1560" s="109"/>
      <c r="Q1560" s="107">
        <f t="shared" si="437"/>
        <v>0</v>
      </c>
      <c r="R1560" s="107">
        <f t="shared" si="437"/>
        <v>0</v>
      </c>
      <c r="S1560" s="108">
        <f t="shared" si="444"/>
        <v>0</v>
      </c>
      <c r="T1560" s="110">
        <f t="shared" si="440"/>
        <v>0</v>
      </c>
      <c r="U1560" s="109"/>
      <c r="V1560" s="111" t="str">
        <f>IF(T1558&gt;0,"xx",IF(O1558&gt;0,"xy",""))</f>
        <v/>
      </c>
      <c r="W1560" s="613" t="str">
        <f t="shared" si="441"/>
        <v/>
      </c>
      <c r="X1560" s="613" t="str">
        <f t="shared" si="439"/>
        <v/>
      </c>
      <c r="Y1560" s="613" t="str">
        <f t="shared" si="445"/>
        <v/>
      </c>
    </row>
    <row r="1561" spans="1:25" ht="13.8" hidden="1" thickBot="1">
      <c r="A1561" s="196" t="s">
        <v>175</v>
      </c>
      <c r="B1561" s="197"/>
      <c r="C1561" s="635" t="s">
        <v>307</v>
      </c>
      <c r="D1561" s="636"/>
      <c r="E1561" s="637">
        <v>20</v>
      </c>
      <c r="F1561" s="638">
        <f>VLOOKUP(C1558,'ENSAIOS DE ORÇAMENTO'!$C$3:$L$79,6,FALSE)</f>
        <v>1.2150148800000002</v>
      </c>
      <c r="G1561" s="671">
        <f>IF(E1561&lt;=30,(0.66*E1561+1.38)*F1561,((0.66*30+1.38)+0.55*(E1561-30))*F1561)</f>
        <v>17.714916950400006</v>
      </c>
      <c r="H1561" s="632"/>
      <c r="I1561" s="632"/>
      <c r="J1561" s="633">
        <f t="shared" si="438"/>
        <v>0</v>
      </c>
      <c r="K1561" s="634"/>
      <c r="L1561" s="107"/>
      <c r="M1561" s="107"/>
      <c r="N1561" s="108">
        <f t="shared" si="442"/>
        <v>0</v>
      </c>
      <c r="O1561" s="108">
        <f t="shared" si="443"/>
        <v>0</v>
      </c>
      <c r="P1561" s="109"/>
      <c r="Q1561" s="107">
        <f t="shared" si="437"/>
        <v>0</v>
      </c>
      <c r="R1561" s="107">
        <f t="shared" si="437"/>
        <v>0</v>
      </c>
      <c r="S1561" s="108">
        <f t="shared" si="444"/>
        <v>0</v>
      </c>
      <c r="T1561" s="110">
        <f t="shared" si="440"/>
        <v>0</v>
      </c>
      <c r="U1561" s="109"/>
      <c r="V1561" s="111" t="str">
        <f>IF(T1558&gt;0,"xx",IF(O1558&gt;0,"xy",""))</f>
        <v/>
      </c>
      <c r="W1561" s="613" t="str">
        <f t="shared" si="441"/>
        <v/>
      </c>
      <c r="X1561" s="613" t="str">
        <f t="shared" si="439"/>
        <v/>
      </c>
      <c r="Y1561" s="613" t="str">
        <f t="shared" si="445"/>
        <v/>
      </c>
    </row>
    <row r="1562" spans="1:25" ht="13.8" hidden="1" thickBot="1">
      <c r="A1562" s="196" t="s">
        <v>175</v>
      </c>
      <c r="B1562" s="197"/>
      <c r="C1562" s="635" t="s">
        <v>480</v>
      </c>
      <c r="D1562" s="636"/>
      <c r="E1562" s="637">
        <v>30</v>
      </c>
      <c r="F1562" s="638">
        <f>VLOOKUP(C1558,'ENSAIOS DE ORÇAMENTO'!$C$3:$L$79,3,FALSE)</f>
        <v>1.7851008000000002</v>
      </c>
      <c r="G1562" s="667">
        <f>IF(E1562&lt;=30,(0.66*E1562+1.38)*F1562,((0.66*30+1.38)+0.55*(E1562-30))*F1562)</f>
        <v>37.808434944000005</v>
      </c>
      <c r="H1562" s="632"/>
      <c r="I1562" s="632"/>
      <c r="J1562" s="633">
        <f t="shared" si="438"/>
        <v>0</v>
      </c>
      <c r="K1562" s="634"/>
      <c r="L1562" s="107"/>
      <c r="M1562" s="107"/>
      <c r="N1562" s="108">
        <f t="shared" si="442"/>
        <v>0</v>
      </c>
      <c r="O1562" s="108">
        <f t="shared" si="443"/>
        <v>0</v>
      </c>
      <c r="P1562" s="109"/>
      <c r="Q1562" s="107">
        <f t="shared" si="437"/>
        <v>0</v>
      </c>
      <c r="R1562" s="107">
        <f t="shared" si="437"/>
        <v>0</v>
      </c>
      <c r="S1562" s="108">
        <f t="shared" si="444"/>
        <v>0</v>
      </c>
      <c r="T1562" s="110">
        <f t="shared" si="440"/>
        <v>0</v>
      </c>
      <c r="U1562" s="109"/>
      <c r="V1562" s="111" t="str">
        <f>IF(T1558&gt;0,"xx",IF(O1558&gt;0,"xy",""))</f>
        <v/>
      </c>
      <c r="W1562" s="613" t="str">
        <f t="shared" si="441"/>
        <v/>
      </c>
      <c r="X1562" s="613" t="str">
        <f t="shared" si="439"/>
        <v/>
      </c>
      <c r="Y1562" s="613" t="str">
        <f t="shared" si="445"/>
        <v/>
      </c>
    </row>
    <row r="1563" spans="1:25" ht="13.8" hidden="1" thickBot="1">
      <c r="A1563" s="196" t="s">
        <v>175</v>
      </c>
      <c r="B1563" s="197"/>
      <c r="C1563" s="635" t="s">
        <v>481</v>
      </c>
      <c r="D1563" s="636"/>
      <c r="E1563" s="637">
        <v>500</v>
      </c>
      <c r="F1563" s="638">
        <f>VLOOKUP(C1558,'ENSAIOS DE ORÇAMENTO'!$C$3:$L$79,10,FALSE)</f>
        <v>6.4544256000000008E-2</v>
      </c>
      <c r="G1563" s="680">
        <f>IF(E1563&lt;=30,(0.48*E1563+4.05)*F1563,((0.48*30+4.05)+0.4*(E1563-30))*F1563)</f>
        <v>13.3251616512</v>
      </c>
      <c r="H1563" s="632"/>
      <c r="I1563" s="632"/>
      <c r="J1563" s="633">
        <f t="shared" si="438"/>
        <v>0</v>
      </c>
      <c r="K1563" s="634"/>
      <c r="L1563" s="107"/>
      <c r="M1563" s="107"/>
      <c r="N1563" s="108">
        <f t="shared" si="442"/>
        <v>0</v>
      </c>
      <c r="O1563" s="108">
        <f t="shared" si="443"/>
        <v>0</v>
      </c>
      <c r="P1563" s="109"/>
      <c r="Q1563" s="107">
        <f t="shared" si="437"/>
        <v>0</v>
      </c>
      <c r="R1563" s="107">
        <f t="shared" si="437"/>
        <v>0</v>
      </c>
      <c r="S1563" s="108">
        <f t="shared" si="444"/>
        <v>0</v>
      </c>
      <c r="T1563" s="110">
        <f t="shared" si="440"/>
        <v>0</v>
      </c>
      <c r="U1563" s="109"/>
      <c r="V1563" s="111" t="str">
        <f>IF(T1558&gt;0,"xx",IF(O1558&gt;0,"xy",""))</f>
        <v/>
      </c>
      <c r="W1563" s="613" t="str">
        <f t="shared" si="441"/>
        <v/>
      </c>
      <c r="X1563" s="613" t="str">
        <f t="shared" si="439"/>
        <v/>
      </c>
      <c r="Y1563" s="613" t="str">
        <f t="shared" si="445"/>
        <v/>
      </c>
    </row>
    <row r="1564" spans="1:25" ht="13.8" hidden="1" thickBot="1">
      <c r="A1564" s="196" t="s">
        <v>130</v>
      </c>
      <c r="B1564" s="197" t="s">
        <v>232</v>
      </c>
      <c r="C1564" s="635" t="s">
        <v>490</v>
      </c>
      <c r="D1564" s="636"/>
      <c r="E1564" s="637"/>
      <c r="F1564" s="638"/>
      <c r="G1564" s="639">
        <f>SUM(G1565:G1569)</f>
        <v>76.094384428800012</v>
      </c>
      <c r="H1564" s="632">
        <f>VLOOKUP(C1564,'ENSAIOS DE ORÇAMENTO'!$C$3:$L$79,8,FALSE)</f>
        <v>333.83937642666672</v>
      </c>
      <c r="I1564" s="632">
        <f>IF(ISBLANK(H1564),"",SUM(G1564:H1564))</f>
        <v>409.93376085546674</v>
      </c>
      <c r="J1564" s="633">
        <f t="shared" si="438"/>
        <v>527.75</v>
      </c>
      <c r="K1564" s="634" t="s">
        <v>23</v>
      </c>
      <c r="L1564" s="107"/>
      <c r="M1564" s="107"/>
      <c r="N1564" s="108">
        <f t="shared" si="442"/>
        <v>0</v>
      </c>
      <c r="O1564" s="108">
        <f t="shared" si="443"/>
        <v>0</v>
      </c>
      <c r="P1564" s="109"/>
      <c r="Q1564" s="107">
        <f t="shared" si="437"/>
        <v>0</v>
      </c>
      <c r="R1564" s="107">
        <f t="shared" si="437"/>
        <v>0</v>
      </c>
      <c r="S1564" s="108">
        <f t="shared" si="444"/>
        <v>0</v>
      </c>
      <c r="T1564" s="110">
        <f t="shared" si="440"/>
        <v>0</v>
      </c>
      <c r="U1564" s="109"/>
      <c r="W1564" s="613" t="str">
        <f t="shared" si="441"/>
        <v/>
      </c>
      <c r="X1564" s="613" t="str">
        <f t="shared" si="439"/>
        <v/>
      </c>
      <c r="Y1564" s="613" t="str">
        <f t="shared" si="445"/>
        <v/>
      </c>
    </row>
    <row r="1565" spans="1:25" ht="13.8" hidden="1" thickBot="1">
      <c r="A1565" s="196" t="s">
        <v>175</v>
      </c>
      <c r="B1565" s="197"/>
      <c r="C1565" s="635" t="s">
        <v>241</v>
      </c>
      <c r="D1565" s="636"/>
      <c r="E1565" s="637">
        <v>500</v>
      </c>
      <c r="F1565" s="638">
        <f>VLOOKUP(C1564,'ENSAIOS DE ORÇAMENTO'!$C$3:$L$79,4,FALSE)</f>
        <v>0.13322880000000001</v>
      </c>
      <c r="G1565" s="677">
        <f>IF(E1565&lt;=30,(0.48*E1565+4.05)*F1565,((0.48*30+4.05)+0.4*(E1565-30))*F1565)</f>
        <v>27.50508576</v>
      </c>
      <c r="H1565" s="632"/>
      <c r="I1565" s="632"/>
      <c r="J1565" s="633">
        <f t="shared" si="438"/>
        <v>0</v>
      </c>
      <c r="K1565" s="634"/>
      <c r="L1565" s="107"/>
      <c r="M1565" s="107"/>
      <c r="N1565" s="108">
        <f t="shared" si="442"/>
        <v>0</v>
      </c>
      <c r="O1565" s="108">
        <f t="shared" si="443"/>
        <v>0</v>
      </c>
      <c r="P1565" s="109"/>
      <c r="Q1565" s="107">
        <f t="shared" si="437"/>
        <v>0</v>
      </c>
      <c r="R1565" s="107">
        <f t="shared" si="437"/>
        <v>0</v>
      </c>
      <c r="S1565" s="108">
        <f t="shared" si="444"/>
        <v>0</v>
      </c>
      <c r="T1565" s="110">
        <f t="shared" si="440"/>
        <v>0</v>
      </c>
      <c r="U1565" s="109"/>
      <c r="V1565" s="111" t="str">
        <f>IF(T1564&gt;0,"xx",IF(O1564&gt;0,"xy",""))</f>
        <v/>
      </c>
      <c r="W1565" s="613" t="str">
        <f t="shared" si="441"/>
        <v/>
      </c>
      <c r="X1565" s="613" t="str">
        <f t="shared" si="439"/>
        <v/>
      </c>
      <c r="Y1565" s="613" t="str">
        <f t="shared" si="445"/>
        <v/>
      </c>
    </row>
    <row r="1566" spans="1:25" ht="13.8" hidden="1" thickBot="1">
      <c r="A1566" s="196" t="s">
        <v>175</v>
      </c>
      <c r="B1566" s="197"/>
      <c r="C1566" s="635" t="s">
        <v>303</v>
      </c>
      <c r="D1566" s="636"/>
      <c r="E1566" s="637">
        <v>180</v>
      </c>
      <c r="F1566" s="638">
        <f>VLOOKUP(C1564,'ENSAIOS DE ORÇAMENTO'!$C$3:$L$79,5,FALSE)</f>
        <v>0.40193856</v>
      </c>
      <c r="G1566" s="671">
        <f>IF(E1566&lt;=30,(0.66*E1566+1.38)*F1566,((0.66*30+1.38)+0.55*(E1566-30))*F1566)</f>
        <v>41.672989900800005</v>
      </c>
      <c r="H1566" s="632"/>
      <c r="I1566" s="632"/>
      <c r="J1566" s="633">
        <f t="shared" si="438"/>
        <v>0</v>
      </c>
      <c r="K1566" s="634"/>
      <c r="L1566" s="107"/>
      <c r="M1566" s="107"/>
      <c r="N1566" s="108">
        <f t="shared" si="442"/>
        <v>0</v>
      </c>
      <c r="O1566" s="108">
        <f t="shared" si="443"/>
        <v>0</v>
      </c>
      <c r="P1566" s="109"/>
      <c r="Q1566" s="107">
        <f t="shared" si="437"/>
        <v>0</v>
      </c>
      <c r="R1566" s="107">
        <f t="shared" si="437"/>
        <v>0</v>
      </c>
      <c r="S1566" s="108">
        <f t="shared" si="444"/>
        <v>0</v>
      </c>
      <c r="T1566" s="110">
        <f t="shared" si="440"/>
        <v>0</v>
      </c>
      <c r="U1566" s="109"/>
      <c r="V1566" s="111" t="str">
        <f>IF(T1564&gt;0,"xx",IF(O1564&gt;0,"xy",""))</f>
        <v/>
      </c>
      <c r="W1566" s="613" t="str">
        <f t="shared" si="441"/>
        <v/>
      </c>
      <c r="X1566" s="613" t="str">
        <f t="shared" si="439"/>
        <v/>
      </c>
      <c r="Y1566" s="613" t="str">
        <f t="shared" si="445"/>
        <v/>
      </c>
    </row>
    <row r="1567" spans="1:25" ht="13.8" hidden="1" thickBot="1">
      <c r="A1567" s="196" t="s">
        <v>175</v>
      </c>
      <c r="B1567" s="197"/>
      <c r="C1567" s="635" t="s">
        <v>307</v>
      </c>
      <c r="D1567" s="636"/>
      <c r="E1567" s="637">
        <v>20</v>
      </c>
      <c r="F1567" s="638">
        <f>VLOOKUP(C1564,'ENSAIOS DE ORÇAMENTO'!$C$3:$L$79,6,FALSE)</f>
        <v>0.47436960000000006</v>
      </c>
      <c r="G1567" s="671">
        <f>IF(E1567&lt;=30,(0.66*E1567+1.38)*F1567,((0.66*30+1.38)+0.55*(E1567-30))*F1567)</f>
        <v>6.9163087680000022</v>
      </c>
      <c r="H1567" s="632"/>
      <c r="I1567" s="632"/>
      <c r="J1567" s="633">
        <f t="shared" si="438"/>
        <v>0</v>
      </c>
      <c r="K1567" s="634"/>
      <c r="L1567" s="107"/>
      <c r="M1567" s="107"/>
      <c r="N1567" s="108">
        <f t="shared" si="442"/>
        <v>0</v>
      </c>
      <c r="O1567" s="108">
        <f t="shared" si="443"/>
        <v>0</v>
      </c>
      <c r="P1567" s="109"/>
      <c r="Q1567" s="107">
        <f t="shared" si="437"/>
        <v>0</v>
      </c>
      <c r="R1567" s="107">
        <f t="shared" si="437"/>
        <v>0</v>
      </c>
      <c r="S1567" s="108">
        <f t="shared" si="444"/>
        <v>0</v>
      </c>
      <c r="T1567" s="110">
        <f t="shared" si="440"/>
        <v>0</v>
      </c>
      <c r="U1567" s="109"/>
      <c r="V1567" s="111" t="str">
        <f>IF(T1564&gt;0,"xx",IF(O1564&gt;0,"xy",""))</f>
        <v/>
      </c>
      <c r="W1567" s="613" t="str">
        <f t="shared" si="441"/>
        <v/>
      </c>
      <c r="X1567" s="613" t="str">
        <f t="shared" si="439"/>
        <v/>
      </c>
      <c r="Y1567" s="613" t="str">
        <f t="shared" si="445"/>
        <v/>
      </c>
    </row>
    <row r="1568" spans="1:25" ht="13.8" hidden="1" thickBot="1">
      <c r="A1568" s="196" t="s">
        <v>175</v>
      </c>
      <c r="B1568" s="197"/>
      <c r="C1568" s="635" t="s">
        <v>480</v>
      </c>
      <c r="D1568" s="636"/>
      <c r="E1568" s="637">
        <v>30</v>
      </c>
      <c r="F1568" s="638">
        <f>VLOOKUP(C1564,'ENSAIOS DE ORÇAMENTO'!$C$3:$L$79,3,FALSE)</f>
        <v>0</v>
      </c>
      <c r="G1568" s="667">
        <f>IF(E1568&lt;=30,(0.66*E1568+1.38)*F1568,((0.66*30+1.38)+0.55*(E1568-30))*F1568)</f>
        <v>0</v>
      </c>
      <c r="H1568" s="632"/>
      <c r="I1568" s="632"/>
      <c r="J1568" s="633">
        <f t="shared" si="438"/>
        <v>0</v>
      </c>
      <c r="K1568" s="634"/>
      <c r="L1568" s="107"/>
      <c r="M1568" s="107"/>
      <c r="N1568" s="108">
        <f t="shared" si="442"/>
        <v>0</v>
      </c>
      <c r="O1568" s="108">
        <f t="shared" si="443"/>
        <v>0</v>
      </c>
      <c r="P1568" s="109"/>
      <c r="Q1568" s="107">
        <f t="shared" ref="Q1568:R1631" si="446">L1568</f>
        <v>0</v>
      </c>
      <c r="R1568" s="107">
        <f t="shared" si="446"/>
        <v>0</v>
      </c>
      <c r="S1568" s="108">
        <f t="shared" si="444"/>
        <v>0</v>
      </c>
      <c r="T1568" s="110">
        <f t="shared" si="440"/>
        <v>0</v>
      </c>
      <c r="U1568" s="109"/>
      <c r="V1568" s="111" t="str">
        <f>IF(T1564&gt;0,"xx",IF(O1564&gt;0,"xy",""))</f>
        <v/>
      </c>
      <c r="W1568" s="613" t="str">
        <f t="shared" si="441"/>
        <v/>
      </c>
      <c r="X1568" s="613" t="str">
        <f t="shared" si="439"/>
        <v/>
      </c>
      <c r="Y1568" s="613" t="str">
        <f t="shared" si="445"/>
        <v/>
      </c>
    </row>
    <row r="1569" spans="1:25" ht="13.8" hidden="1" thickBot="1">
      <c r="A1569" s="196" t="s">
        <v>175</v>
      </c>
      <c r="B1569" s="197"/>
      <c r="C1569" s="635" t="s">
        <v>481</v>
      </c>
      <c r="D1569" s="636"/>
      <c r="E1569" s="637">
        <v>500</v>
      </c>
      <c r="F1569" s="638">
        <f>VLOOKUP(C1564,'ENSAIOS DE ORÇAMENTO'!$C$3:$L$79,10,FALSE)</f>
        <v>0</v>
      </c>
      <c r="G1569" s="680">
        <f>IF(E1569&lt;=30,(0.48*E1569+4.05)*F1569,((0.48*30+4.05)+0.4*(E1569-30))*F1569)</f>
        <v>0</v>
      </c>
      <c r="H1569" s="632"/>
      <c r="I1569" s="632"/>
      <c r="J1569" s="633">
        <f t="shared" si="438"/>
        <v>0</v>
      </c>
      <c r="K1569" s="634"/>
      <c r="L1569" s="107"/>
      <c r="M1569" s="107"/>
      <c r="N1569" s="108">
        <f t="shared" si="442"/>
        <v>0</v>
      </c>
      <c r="O1569" s="108">
        <f t="shared" si="443"/>
        <v>0</v>
      </c>
      <c r="P1569" s="109"/>
      <c r="Q1569" s="107">
        <f t="shared" si="446"/>
        <v>0</v>
      </c>
      <c r="R1569" s="107">
        <f t="shared" si="446"/>
        <v>0</v>
      </c>
      <c r="S1569" s="108">
        <f t="shared" si="444"/>
        <v>0</v>
      </c>
      <c r="T1569" s="110">
        <f t="shared" si="440"/>
        <v>0</v>
      </c>
      <c r="U1569" s="109"/>
      <c r="V1569" s="111" t="str">
        <f>IF(T1564&gt;0,"xx",IF(O1564&gt;0,"xy",""))</f>
        <v/>
      </c>
      <c r="W1569" s="613" t="str">
        <f t="shared" si="441"/>
        <v/>
      </c>
      <c r="X1569" s="613" t="str">
        <f t="shared" si="439"/>
        <v/>
      </c>
      <c r="Y1569" s="613" t="str">
        <f t="shared" si="445"/>
        <v/>
      </c>
    </row>
    <row r="1570" spans="1:25" ht="13.8" hidden="1" thickBot="1">
      <c r="A1570" s="196" t="s">
        <v>131</v>
      </c>
      <c r="B1570" s="197" t="s">
        <v>232</v>
      </c>
      <c r="C1570" s="635" t="s">
        <v>491</v>
      </c>
      <c r="D1570" s="636"/>
      <c r="E1570" s="637"/>
      <c r="F1570" s="638"/>
      <c r="G1570" s="639">
        <f>SUM(G1571:G1575)</f>
        <v>115.55184115980003</v>
      </c>
      <c r="H1570" s="632">
        <f>VLOOKUP(C1570,'ENSAIOS DE ORÇAMENTO'!$C$3:$L$79,8,FALSE)</f>
        <v>513.35833276666665</v>
      </c>
      <c r="I1570" s="632">
        <f>IF(ISBLANK(H1570),"",SUM(G1570:H1570))</f>
        <v>628.91017392646665</v>
      </c>
      <c r="J1570" s="633">
        <f t="shared" ref="J1570:J1633" si="447">IF(ISBLANK(H1570),0,ROUND(I1570*(1+$E$10)*(1+$E$11*D1570),2))</f>
        <v>809.66</v>
      </c>
      <c r="K1570" s="634" t="s">
        <v>23</v>
      </c>
      <c r="L1570" s="107"/>
      <c r="M1570" s="107"/>
      <c r="N1570" s="108">
        <f t="shared" si="442"/>
        <v>0</v>
      </c>
      <c r="O1570" s="108">
        <f t="shared" si="443"/>
        <v>0</v>
      </c>
      <c r="P1570" s="109"/>
      <c r="Q1570" s="107">
        <f t="shared" si="446"/>
        <v>0</v>
      </c>
      <c r="R1570" s="107">
        <f t="shared" si="446"/>
        <v>0</v>
      </c>
      <c r="S1570" s="108">
        <f t="shared" si="444"/>
        <v>0</v>
      </c>
      <c r="T1570" s="110">
        <f t="shared" si="440"/>
        <v>0</v>
      </c>
      <c r="U1570" s="109"/>
      <c r="W1570" s="613" t="str">
        <f t="shared" si="441"/>
        <v/>
      </c>
      <c r="X1570" s="613" t="str">
        <f t="shared" si="439"/>
        <v/>
      </c>
      <c r="Y1570" s="613" t="str">
        <f t="shared" si="445"/>
        <v/>
      </c>
    </row>
    <row r="1571" spans="1:25" ht="13.8" hidden="1" thickBot="1">
      <c r="A1571" s="196" t="s">
        <v>175</v>
      </c>
      <c r="B1571" s="197"/>
      <c r="C1571" s="635" t="s">
        <v>241</v>
      </c>
      <c r="D1571" s="636"/>
      <c r="E1571" s="637">
        <v>500</v>
      </c>
      <c r="F1571" s="638">
        <f>VLOOKUP(C1570,'ENSAIOS DE ORÇAMENTO'!$C$3:$L$79,4,FALSE)</f>
        <v>0.20564730000000003</v>
      </c>
      <c r="G1571" s="677">
        <f>IF(E1571&lt;=30,(0.48*E1571+4.05)*F1571,((0.48*30+4.05)+0.4*(E1571-30))*F1571)</f>
        <v>42.455885085000006</v>
      </c>
      <c r="H1571" s="632"/>
      <c r="I1571" s="632"/>
      <c r="J1571" s="633">
        <f t="shared" si="447"/>
        <v>0</v>
      </c>
      <c r="K1571" s="634"/>
      <c r="L1571" s="107"/>
      <c r="M1571" s="107"/>
      <c r="N1571" s="108">
        <f t="shared" si="442"/>
        <v>0</v>
      </c>
      <c r="O1571" s="108">
        <f t="shared" si="443"/>
        <v>0</v>
      </c>
      <c r="P1571" s="109"/>
      <c r="Q1571" s="107">
        <f t="shared" si="446"/>
        <v>0</v>
      </c>
      <c r="R1571" s="107">
        <f t="shared" si="446"/>
        <v>0</v>
      </c>
      <c r="S1571" s="108">
        <f t="shared" si="444"/>
        <v>0</v>
      </c>
      <c r="T1571" s="110">
        <f t="shared" si="440"/>
        <v>0</v>
      </c>
      <c r="U1571" s="109"/>
      <c r="V1571" s="111" t="str">
        <f>IF(T1570&gt;0,"xx",IF(O1570&gt;0,"xy",""))</f>
        <v/>
      </c>
      <c r="W1571" s="613" t="str">
        <f t="shared" si="441"/>
        <v/>
      </c>
      <c r="X1571" s="613" t="str">
        <f t="shared" si="439"/>
        <v/>
      </c>
      <c r="Y1571" s="613" t="str">
        <f t="shared" si="445"/>
        <v/>
      </c>
    </row>
    <row r="1572" spans="1:25" ht="13.8" hidden="1" thickBot="1">
      <c r="A1572" s="196" t="s">
        <v>175</v>
      </c>
      <c r="B1572" s="197"/>
      <c r="C1572" s="635" t="s">
        <v>303</v>
      </c>
      <c r="D1572" s="636"/>
      <c r="E1572" s="637">
        <v>180</v>
      </c>
      <c r="F1572" s="638">
        <f>VLOOKUP(C1570,'ENSAIOS DE ORÇAMENTO'!$C$3:$L$79,5,FALSE)</f>
        <v>0.60405201000000008</v>
      </c>
      <c r="G1572" s="671">
        <f>IF(E1572&lt;=30,(0.66*E1572+1.38)*F1572,((0.66*30+1.38)+0.55*(E1572-30))*F1572)</f>
        <v>62.628112396800013</v>
      </c>
      <c r="H1572" s="632"/>
      <c r="I1572" s="632"/>
      <c r="J1572" s="633">
        <f t="shared" si="447"/>
        <v>0</v>
      </c>
      <c r="K1572" s="634"/>
      <c r="L1572" s="107"/>
      <c r="M1572" s="107"/>
      <c r="N1572" s="108">
        <f t="shared" si="442"/>
        <v>0</v>
      </c>
      <c r="O1572" s="108">
        <f t="shared" si="443"/>
        <v>0</v>
      </c>
      <c r="P1572" s="109"/>
      <c r="Q1572" s="107">
        <f t="shared" si="446"/>
        <v>0</v>
      </c>
      <c r="R1572" s="107">
        <f t="shared" si="446"/>
        <v>0</v>
      </c>
      <c r="S1572" s="108">
        <f t="shared" si="444"/>
        <v>0</v>
      </c>
      <c r="T1572" s="110">
        <f t="shared" si="440"/>
        <v>0</v>
      </c>
      <c r="U1572" s="109"/>
      <c r="V1572" s="111" t="str">
        <f>IF(T1570&gt;0,"xx",IF(O1570&gt;0,"xy",""))</f>
        <v/>
      </c>
      <c r="W1572" s="613" t="str">
        <f t="shared" si="441"/>
        <v/>
      </c>
      <c r="X1572" s="613" t="str">
        <f t="shared" si="439"/>
        <v/>
      </c>
      <c r="Y1572" s="613" t="str">
        <f t="shared" si="445"/>
        <v/>
      </c>
    </row>
    <row r="1573" spans="1:25" ht="13.8" hidden="1" thickBot="1">
      <c r="A1573" s="196" t="s">
        <v>175</v>
      </c>
      <c r="B1573" s="197"/>
      <c r="C1573" s="635" t="s">
        <v>307</v>
      </c>
      <c r="D1573" s="636"/>
      <c r="E1573" s="637">
        <v>20</v>
      </c>
      <c r="F1573" s="638">
        <f>VLOOKUP(C1570,'ENSAIOS DE ORÇAMENTO'!$C$3:$L$79,6,FALSE)</f>
        <v>0.71795910000000007</v>
      </c>
      <c r="G1573" s="671">
        <f>IF(E1573&lt;=30,(0.66*E1573+1.38)*F1573,((0.66*30+1.38)+0.55*(E1573-30))*F1573)</f>
        <v>10.467843678000003</v>
      </c>
      <c r="H1573" s="632"/>
      <c r="I1573" s="632"/>
      <c r="J1573" s="633">
        <f t="shared" si="447"/>
        <v>0</v>
      </c>
      <c r="K1573" s="634"/>
      <c r="L1573" s="107"/>
      <c r="M1573" s="107"/>
      <c r="N1573" s="108">
        <f t="shared" si="442"/>
        <v>0</v>
      </c>
      <c r="O1573" s="108">
        <f t="shared" si="443"/>
        <v>0</v>
      </c>
      <c r="P1573" s="109"/>
      <c r="Q1573" s="107">
        <f t="shared" si="446"/>
        <v>0</v>
      </c>
      <c r="R1573" s="107">
        <f t="shared" si="446"/>
        <v>0</v>
      </c>
      <c r="S1573" s="108">
        <f t="shared" si="444"/>
        <v>0</v>
      </c>
      <c r="T1573" s="110">
        <f t="shared" si="440"/>
        <v>0</v>
      </c>
      <c r="U1573" s="109"/>
      <c r="V1573" s="111" t="str">
        <f>IF(T1570&gt;0,"xx",IF(O1570&gt;0,"xy",""))</f>
        <v/>
      </c>
      <c r="W1573" s="613" t="str">
        <f t="shared" si="441"/>
        <v/>
      </c>
      <c r="X1573" s="613" t="str">
        <f t="shared" si="439"/>
        <v/>
      </c>
      <c r="Y1573" s="613" t="str">
        <f t="shared" si="445"/>
        <v/>
      </c>
    </row>
    <row r="1574" spans="1:25" ht="13.8" hidden="1" thickBot="1">
      <c r="A1574" s="196" t="s">
        <v>175</v>
      </c>
      <c r="B1574" s="197"/>
      <c r="C1574" s="635" t="s">
        <v>480</v>
      </c>
      <c r="D1574" s="636"/>
      <c r="E1574" s="637">
        <v>30</v>
      </c>
      <c r="F1574" s="638">
        <f>VLOOKUP(C1570,'ENSAIOS DE ORÇAMENTO'!$C$3:$L$79,3,FALSE)</f>
        <v>0</v>
      </c>
      <c r="G1574" s="667">
        <f>IF(E1574&lt;=30,(0.66*E1574+1.38)*F1574,((0.66*30+1.38)+0.55*(E1574-30))*F1574)</f>
        <v>0</v>
      </c>
      <c r="H1574" s="632"/>
      <c r="I1574" s="632"/>
      <c r="J1574" s="633">
        <f t="shared" si="447"/>
        <v>0</v>
      </c>
      <c r="K1574" s="634"/>
      <c r="L1574" s="107"/>
      <c r="M1574" s="107"/>
      <c r="N1574" s="108">
        <f t="shared" si="442"/>
        <v>0</v>
      </c>
      <c r="O1574" s="108">
        <f t="shared" si="443"/>
        <v>0</v>
      </c>
      <c r="P1574" s="109"/>
      <c r="Q1574" s="107">
        <f t="shared" si="446"/>
        <v>0</v>
      </c>
      <c r="R1574" s="107">
        <f t="shared" si="446"/>
        <v>0</v>
      </c>
      <c r="S1574" s="108">
        <f t="shared" si="444"/>
        <v>0</v>
      </c>
      <c r="T1574" s="110">
        <f t="shared" si="440"/>
        <v>0</v>
      </c>
      <c r="U1574" s="109"/>
      <c r="V1574" s="111" t="str">
        <f>IF(T1570&gt;0,"xx",IF(O1570&gt;0,"xy",""))</f>
        <v/>
      </c>
      <c r="W1574" s="613" t="str">
        <f t="shared" si="441"/>
        <v/>
      </c>
      <c r="X1574" s="613" t="str">
        <f t="shared" si="439"/>
        <v/>
      </c>
      <c r="Y1574" s="613" t="str">
        <f t="shared" si="445"/>
        <v/>
      </c>
    </row>
    <row r="1575" spans="1:25" ht="13.8" hidden="1" thickBot="1">
      <c r="A1575" s="196" t="s">
        <v>175</v>
      </c>
      <c r="B1575" s="197"/>
      <c r="C1575" s="635" t="s">
        <v>481</v>
      </c>
      <c r="D1575" s="636"/>
      <c r="E1575" s="637">
        <v>500</v>
      </c>
      <c r="F1575" s="638">
        <f>VLOOKUP(C1570,'ENSAIOS DE ORÇAMENTO'!$C$3:$L$79,10,FALSE)</f>
        <v>0</v>
      </c>
      <c r="G1575" s="680">
        <f>IF(E1575&lt;=30,(0.48*E1575+4.05)*F1575,((0.48*30+4.05)+0.4*(E1575-30))*F1575)</f>
        <v>0</v>
      </c>
      <c r="H1575" s="632"/>
      <c r="I1575" s="632"/>
      <c r="J1575" s="633">
        <f t="shared" si="447"/>
        <v>0</v>
      </c>
      <c r="K1575" s="634"/>
      <c r="L1575" s="107"/>
      <c r="M1575" s="107"/>
      <c r="N1575" s="108">
        <f t="shared" si="442"/>
        <v>0</v>
      </c>
      <c r="O1575" s="108">
        <f t="shared" si="443"/>
        <v>0</v>
      </c>
      <c r="P1575" s="109"/>
      <c r="Q1575" s="107">
        <f t="shared" si="446"/>
        <v>0</v>
      </c>
      <c r="R1575" s="107">
        <f t="shared" si="446"/>
        <v>0</v>
      </c>
      <c r="S1575" s="108">
        <f t="shared" si="444"/>
        <v>0</v>
      </c>
      <c r="T1575" s="110">
        <f t="shared" si="440"/>
        <v>0</v>
      </c>
      <c r="U1575" s="109"/>
      <c r="V1575" s="111" t="str">
        <f>IF(T1570&gt;0,"xx",IF(O1570&gt;0,"xy",""))</f>
        <v/>
      </c>
      <c r="W1575" s="613" t="str">
        <f t="shared" si="441"/>
        <v/>
      </c>
      <c r="X1575" s="613" t="str">
        <f t="shared" si="439"/>
        <v/>
      </c>
      <c r="Y1575" s="613" t="str">
        <f t="shared" si="445"/>
        <v/>
      </c>
    </row>
    <row r="1576" spans="1:25" ht="13.8" hidden="1" thickBot="1">
      <c r="A1576" s="196" t="s">
        <v>132</v>
      </c>
      <c r="B1576" s="197" t="s">
        <v>232</v>
      </c>
      <c r="C1576" s="635" t="s">
        <v>492</v>
      </c>
      <c r="D1576" s="636"/>
      <c r="E1576" s="637"/>
      <c r="F1576" s="638"/>
      <c r="G1576" s="639">
        <f>SUM(G1577:G1581)</f>
        <v>214.37487114769999</v>
      </c>
      <c r="H1576" s="632">
        <f>VLOOKUP(C1576,'ENSAIOS DE ORÇAMENTO'!$C$3:$L$79,8,FALSE)</f>
        <v>892.80927313333325</v>
      </c>
      <c r="I1576" s="632">
        <f>IF(ISBLANK(H1576),"",SUM(G1576:H1576))*0.95</f>
        <v>1051.8249370669814</v>
      </c>
      <c r="J1576" s="633">
        <f t="shared" si="447"/>
        <v>1354.12</v>
      </c>
      <c r="K1576" s="634" t="s">
        <v>23</v>
      </c>
      <c r="L1576" s="107"/>
      <c r="M1576" s="107"/>
      <c r="N1576" s="108">
        <f t="shared" si="442"/>
        <v>0</v>
      </c>
      <c r="O1576" s="108">
        <f t="shared" si="443"/>
        <v>0</v>
      </c>
      <c r="P1576" s="109"/>
      <c r="Q1576" s="107">
        <f t="shared" si="446"/>
        <v>0</v>
      </c>
      <c r="R1576" s="107">
        <f t="shared" si="446"/>
        <v>0</v>
      </c>
      <c r="S1576" s="108">
        <f t="shared" si="444"/>
        <v>0</v>
      </c>
      <c r="T1576" s="110">
        <f t="shared" si="440"/>
        <v>0</v>
      </c>
      <c r="U1576" s="109"/>
      <c r="W1576" s="613" t="str">
        <f t="shared" si="441"/>
        <v/>
      </c>
      <c r="X1576" s="613" t="str">
        <f t="shared" si="439"/>
        <v/>
      </c>
      <c r="Y1576" s="613" t="str">
        <f t="shared" si="445"/>
        <v/>
      </c>
    </row>
    <row r="1577" spans="1:25" ht="13.8" hidden="1" thickBot="1">
      <c r="A1577" s="196" t="s">
        <v>175</v>
      </c>
      <c r="B1577" s="197"/>
      <c r="C1577" s="635" t="s">
        <v>241</v>
      </c>
      <c r="D1577" s="636"/>
      <c r="E1577" s="637">
        <v>500</v>
      </c>
      <c r="F1577" s="638">
        <f>VLOOKUP(C1576,'ENSAIOS DE ORÇAMENTO'!$C$3:$L$79,4,FALSE)</f>
        <v>0.38487894999999994</v>
      </c>
      <c r="G1577" s="677">
        <f>IF(E1577&lt;=30,(0.48*E1577+4.05)*F1577,((0.48*30+4.05)+0.4*(E1577-30))*F1577)</f>
        <v>79.45825922749998</v>
      </c>
      <c r="H1577" s="632"/>
      <c r="I1577" s="632"/>
      <c r="J1577" s="633">
        <f t="shared" si="447"/>
        <v>0</v>
      </c>
      <c r="K1577" s="634"/>
      <c r="L1577" s="107"/>
      <c r="M1577" s="107"/>
      <c r="N1577" s="108">
        <f t="shared" si="442"/>
        <v>0</v>
      </c>
      <c r="O1577" s="108">
        <f t="shared" si="443"/>
        <v>0</v>
      </c>
      <c r="P1577" s="109"/>
      <c r="Q1577" s="107">
        <f t="shared" si="446"/>
        <v>0</v>
      </c>
      <c r="R1577" s="107">
        <f t="shared" si="446"/>
        <v>0</v>
      </c>
      <c r="S1577" s="108">
        <f t="shared" si="444"/>
        <v>0</v>
      </c>
      <c r="T1577" s="110">
        <f t="shared" si="440"/>
        <v>0</v>
      </c>
      <c r="U1577" s="109"/>
      <c r="V1577" s="111" t="str">
        <f>IF(T1576&gt;0,"xx",IF(O1576&gt;0,"xy",""))</f>
        <v/>
      </c>
      <c r="W1577" s="613" t="str">
        <f t="shared" si="441"/>
        <v/>
      </c>
      <c r="X1577" s="613" t="str">
        <f t="shared" si="439"/>
        <v/>
      </c>
      <c r="Y1577" s="613" t="str">
        <f t="shared" si="445"/>
        <v/>
      </c>
    </row>
    <row r="1578" spans="1:25" ht="13.8" hidden="1" thickBot="1">
      <c r="A1578" s="196" t="s">
        <v>175</v>
      </c>
      <c r="B1578" s="197"/>
      <c r="C1578" s="635" t="s">
        <v>303</v>
      </c>
      <c r="D1578" s="636"/>
      <c r="E1578" s="637">
        <v>180</v>
      </c>
      <c r="F1578" s="638">
        <f>VLOOKUP(C1576,'ENSAIOS DE ORÇAMENTO'!$C$3:$L$79,5,FALSE)</f>
        <v>1.1143076149999998</v>
      </c>
      <c r="G1578" s="671">
        <f>IF(E1578&lt;=30,(0.66*E1578+1.38)*F1578,((0.66*30+1.38)+0.55*(E1578-30))*F1578)</f>
        <v>115.53141352319999</v>
      </c>
      <c r="H1578" s="632"/>
      <c r="I1578" s="632"/>
      <c r="J1578" s="633">
        <f t="shared" si="447"/>
        <v>0</v>
      </c>
      <c r="K1578" s="634"/>
      <c r="L1578" s="107"/>
      <c r="M1578" s="107"/>
      <c r="N1578" s="108">
        <f t="shared" si="442"/>
        <v>0</v>
      </c>
      <c r="O1578" s="108">
        <f t="shared" si="443"/>
        <v>0</v>
      </c>
      <c r="P1578" s="109"/>
      <c r="Q1578" s="107">
        <f t="shared" si="446"/>
        <v>0</v>
      </c>
      <c r="R1578" s="107">
        <f t="shared" si="446"/>
        <v>0</v>
      </c>
      <c r="S1578" s="108">
        <f t="shared" si="444"/>
        <v>0</v>
      </c>
      <c r="T1578" s="110">
        <f t="shared" si="440"/>
        <v>0</v>
      </c>
      <c r="U1578" s="109"/>
      <c r="V1578" s="111" t="str">
        <f>IF(T1576&gt;0,"xx",IF(O1576&gt;0,"xy",""))</f>
        <v/>
      </c>
      <c r="W1578" s="613" t="str">
        <f t="shared" si="441"/>
        <v/>
      </c>
      <c r="X1578" s="613" t="str">
        <f t="shared" si="439"/>
        <v/>
      </c>
      <c r="Y1578" s="613" t="str">
        <f t="shared" si="445"/>
        <v/>
      </c>
    </row>
    <row r="1579" spans="1:25" ht="13.8" hidden="1" thickBot="1">
      <c r="A1579" s="196" t="s">
        <v>175</v>
      </c>
      <c r="B1579" s="197"/>
      <c r="C1579" s="635" t="s">
        <v>307</v>
      </c>
      <c r="D1579" s="636"/>
      <c r="E1579" s="637">
        <v>20</v>
      </c>
      <c r="F1579" s="638">
        <f>VLOOKUP(C1576,'ENSAIOS DE ORÇAMENTO'!$C$3:$L$79,6,FALSE)</f>
        <v>1.3295746499999999</v>
      </c>
      <c r="G1579" s="671">
        <f>IF(E1579&lt;=30,(0.66*E1579+1.38)*F1579,((0.66*30+1.38)+0.55*(E1579-30))*F1579)</f>
        <v>19.385198397</v>
      </c>
      <c r="H1579" s="632"/>
      <c r="I1579" s="632"/>
      <c r="J1579" s="633">
        <f t="shared" si="447"/>
        <v>0</v>
      </c>
      <c r="K1579" s="634"/>
      <c r="L1579" s="107"/>
      <c r="M1579" s="107"/>
      <c r="N1579" s="108">
        <f t="shared" si="442"/>
        <v>0</v>
      </c>
      <c r="O1579" s="108">
        <f t="shared" si="443"/>
        <v>0</v>
      </c>
      <c r="P1579" s="109"/>
      <c r="Q1579" s="107">
        <f t="shared" si="446"/>
        <v>0</v>
      </c>
      <c r="R1579" s="107">
        <f t="shared" si="446"/>
        <v>0</v>
      </c>
      <c r="S1579" s="108">
        <f t="shared" si="444"/>
        <v>0</v>
      </c>
      <c r="T1579" s="110">
        <f t="shared" si="440"/>
        <v>0</v>
      </c>
      <c r="U1579" s="109"/>
      <c r="V1579" s="111" t="str">
        <f>IF(T1576&gt;0,"xx",IF(O1576&gt;0,"xy",""))</f>
        <v/>
      </c>
      <c r="W1579" s="613" t="str">
        <f t="shared" si="441"/>
        <v/>
      </c>
      <c r="X1579" s="613" t="str">
        <f t="shared" si="439"/>
        <v/>
      </c>
      <c r="Y1579" s="613" t="str">
        <f t="shared" si="445"/>
        <v/>
      </c>
    </row>
    <row r="1580" spans="1:25" ht="13.8" hidden="1" thickBot="1">
      <c r="A1580" s="196" t="s">
        <v>175</v>
      </c>
      <c r="B1580" s="197"/>
      <c r="C1580" s="635" t="s">
        <v>480</v>
      </c>
      <c r="D1580" s="636"/>
      <c r="E1580" s="637">
        <v>30</v>
      </c>
      <c r="F1580" s="638">
        <f>VLOOKUP(C1576,'ENSAIOS DE ORÇAMENTO'!$C$3:$L$79,3,FALSE)</f>
        <v>0</v>
      </c>
      <c r="G1580" s="667">
        <f>IF(E1580&lt;=30,(0.66*E1580+1.38)*F1580,((0.66*30+1.38)+0.55*(E1580-30))*F1580)</f>
        <v>0</v>
      </c>
      <c r="H1580" s="632"/>
      <c r="I1580" s="632"/>
      <c r="J1580" s="633">
        <f t="shared" si="447"/>
        <v>0</v>
      </c>
      <c r="K1580" s="634"/>
      <c r="L1580" s="107"/>
      <c r="M1580" s="107"/>
      <c r="N1580" s="108">
        <f t="shared" si="442"/>
        <v>0</v>
      </c>
      <c r="O1580" s="108">
        <f t="shared" si="443"/>
        <v>0</v>
      </c>
      <c r="P1580" s="109"/>
      <c r="Q1580" s="107">
        <f t="shared" si="446"/>
        <v>0</v>
      </c>
      <c r="R1580" s="107">
        <f t="shared" si="446"/>
        <v>0</v>
      </c>
      <c r="S1580" s="108">
        <f t="shared" si="444"/>
        <v>0</v>
      </c>
      <c r="T1580" s="110">
        <f t="shared" si="440"/>
        <v>0</v>
      </c>
      <c r="U1580" s="109"/>
      <c r="V1580" s="111" t="str">
        <f>IF(T1576&gt;0,"xx",IF(O1576&gt;0,"xy",""))</f>
        <v/>
      </c>
      <c r="W1580" s="613" t="str">
        <f t="shared" si="441"/>
        <v/>
      </c>
      <c r="X1580" s="613" t="str">
        <f t="shared" si="439"/>
        <v/>
      </c>
      <c r="Y1580" s="613" t="str">
        <f t="shared" si="445"/>
        <v/>
      </c>
    </row>
    <row r="1581" spans="1:25" ht="13.8" hidden="1" thickBot="1">
      <c r="A1581" s="196" t="s">
        <v>175</v>
      </c>
      <c r="B1581" s="197"/>
      <c r="C1581" s="635" t="s">
        <v>481</v>
      </c>
      <c r="D1581" s="636"/>
      <c r="E1581" s="637">
        <v>500</v>
      </c>
      <c r="F1581" s="638">
        <f>VLOOKUP(C1576,'ENSAIOS DE ORÇAMENTO'!$C$3:$L$79,10,FALSE)</f>
        <v>0</v>
      </c>
      <c r="G1581" s="680">
        <f>IF(E1581&lt;=30,(0.48*E1581+4.05)*F1581,((0.48*30+4.05)+0.4*(E1581-30))*F1581)</f>
        <v>0</v>
      </c>
      <c r="H1581" s="632"/>
      <c r="I1581" s="632"/>
      <c r="J1581" s="633">
        <f t="shared" si="447"/>
        <v>0</v>
      </c>
      <c r="K1581" s="634"/>
      <c r="L1581" s="107"/>
      <c r="M1581" s="107"/>
      <c r="N1581" s="108">
        <f t="shared" si="442"/>
        <v>0</v>
      </c>
      <c r="O1581" s="108">
        <f t="shared" si="443"/>
        <v>0</v>
      </c>
      <c r="P1581" s="109"/>
      <c r="Q1581" s="107">
        <f t="shared" si="446"/>
        <v>0</v>
      </c>
      <c r="R1581" s="107">
        <f t="shared" si="446"/>
        <v>0</v>
      </c>
      <c r="S1581" s="108">
        <f t="shared" si="444"/>
        <v>0</v>
      </c>
      <c r="T1581" s="110">
        <f t="shared" si="440"/>
        <v>0</v>
      </c>
      <c r="U1581" s="109"/>
      <c r="V1581" s="111" t="str">
        <f>IF(T1576&gt;0,"xx",IF(O1576&gt;0,"xy",""))</f>
        <v/>
      </c>
      <c r="W1581" s="613" t="str">
        <f t="shared" si="441"/>
        <v/>
      </c>
      <c r="X1581" s="613" t="str">
        <f t="shared" si="439"/>
        <v/>
      </c>
      <c r="Y1581" s="613" t="str">
        <f t="shared" si="445"/>
        <v/>
      </c>
    </row>
    <row r="1582" spans="1:25" ht="13.8" hidden="1" thickBot="1">
      <c r="A1582" s="196" t="s">
        <v>133</v>
      </c>
      <c r="B1582" s="197" t="s">
        <v>232</v>
      </c>
      <c r="C1582" s="635" t="s">
        <v>493</v>
      </c>
      <c r="D1582" s="636"/>
      <c r="E1582" s="637"/>
      <c r="F1582" s="638"/>
      <c r="G1582" s="639">
        <f>SUM(G1583:G1587)</f>
        <v>314.96514395720004</v>
      </c>
      <c r="H1582" s="632">
        <f>VLOOKUP(C1582,'ENSAIOS DE ORÇAMENTO'!$C$3:$L$79,8,FALSE)</f>
        <v>1229.7427206666666</v>
      </c>
      <c r="I1582" s="632">
        <f>IF(ISBLANK(H1582),"",SUM(G1582:H1582))*0.95</f>
        <v>1467.4724713926732</v>
      </c>
      <c r="J1582" s="633">
        <f t="shared" si="447"/>
        <v>1889.22</v>
      </c>
      <c r="K1582" s="634" t="s">
        <v>23</v>
      </c>
      <c r="L1582" s="107"/>
      <c r="M1582" s="107"/>
      <c r="N1582" s="108">
        <f t="shared" si="442"/>
        <v>0</v>
      </c>
      <c r="O1582" s="108">
        <f t="shared" si="443"/>
        <v>0</v>
      </c>
      <c r="P1582" s="109"/>
      <c r="Q1582" s="107">
        <f t="shared" si="446"/>
        <v>0</v>
      </c>
      <c r="R1582" s="107">
        <f t="shared" si="446"/>
        <v>0</v>
      </c>
      <c r="S1582" s="108">
        <f t="shared" si="444"/>
        <v>0</v>
      </c>
      <c r="T1582" s="110">
        <f t="shared" si="440"/>
        <v>0</v>
      </c>
      <c r="U1582" s="109"/>
      <c r="W1582" s="613" t="str">
        <f t="shared" si="441"/>
        <v/>
      </c>
      <c r="X1582" s="613" t="str">
        <f t="shared" si="439"/>
        <v/>
      </c>
      <c r="Y1582" s="613" t="str">
        <f t="shared" si="445"/>
        <v/>
      </c>
    </row>
    <row r="1583" spans="1:25" ht="13.8" hidden="1" thickBot="1">
      <c r="A1583" s="196" t="s">
        <v>175</v>
      </c>
      <c r="B1583" s="197"/>
      <c r="C1583" s="635" t="s">
        <v>241</v>
      </c>
      <c r="D1583" s="636"/>
      <c r="E1583" s="637">
        <v>500</v>
      </c>
      <c r="F1583" s="638">
        <f>VLOOKUP(C1582,'ENSAIOS DE ORÇAMENTO'!$C$3:$L$79,4,FALSE)</f>
        <v>0.56628220000000007</v>
      </c>
      <c r="G1583" s="677">
        <f>IF(E1583&lt;=30,(0.48*E1583+4.05)*F1583,((0.48*30+4.05)+0.4*(E1583-30))*F1583)</f>
        <v>116.90896019</v>
      </c>
      <c r="H1583" s="632"/>
      <c r="I1583" s="632"/>
      <c r="J1583" s="633">
        <f t="shared" si="447"/>
        <v>0</v>
      </c>
      <c r="K1583" s="634"/>
      <c r="L1583" s="107"/>
      <c r="M1583" s="107"/>
      <c r="N1583" s="108">
        <f t="shared" si="442"/>
        <v>0</v>
      </c>
      <c r="O1583" s="108">
        <f t="shared" si="443"/>
        <v>0</v>
      </c>
      <c r="P1583" s="109"/>
      <c r="Q1583" s="107">
        <f t="shared" si="446"/>
        <v>0</v>
      </c>
      <c r="R1583" s="107">
        <f t="shared" si="446"/>
        <v>0</v>
      </c>
      <c r="S1583" s="108">
        <f t="shared" si="444"/>
        <v>0</v>
      </c>
      <c r="T1583" s="110">
        <f t="shared" si="440"/>
        <v>0</v>
      </c>
      <c r="U1583" s="109"/>
      <c r="V1583" s="111" t="str">
        <f>IF(T1582&gt;0,"xx",IF(O1582&gt;0,"xy",""))</f>
        <v/>
      </c>
      <c r="W1583" s="613" t="str">
        <f t="shared" si="441"/>
        <v/>
      </c>
      <c r="X1583" s="613" t="str">
        <f t="shared" si="439"/>
        <v/>
      </c>
      <c r="Y1583" s="613" t="str">
        <f t="shared" si="445"/>
        <v/>
      </c>
    </row>
    <row r="1584" spans="1:25" ht="13.8" hidden="1" thickBot="1">
      <c r="A1584" s="196" t="s">
        <v>175</v>
      </c>
      <c r="B1584" s="197"/>
      <c r="C1584" s="635" t="s">
        <v>303</v>
      </c>
      <c r="D1584" s="636"/>
      <c r="E1584" s="637">
        <v>180</v>
      </c>
      <c r="F1584" s="638">
        <f>VLOOKUP(C1582,'ENSAIOS DE ORÇAMENTO'!$C$3:$L$79,5,FALSE)</f>
        <v>1.6356421400000001</v>
      </c>
      <c r="G1584" s="671">
        <f>IF(E1584&lt;=30,(0.66*E1584+1.38)*F1584,((0.66*30+1.38)+0.55*(E1584-30))*F1584)</f>
        <v>169.58337707520002</v>
      </c>
      <c r="H1584" s="632"/>
      <c r="I1584" s="632"/>
      <c r="J1584" s="633">
        <f t="shared" si="447"/>
        <v>0</v>
      </c>
      <c r="K1584" s="634"/>
      <c r="L1584" s="107"/>
      <c r="M1584" s="107"/>
      <c r="N1584" s="108">
        <f t="shared" si="442"/>
        <v>0</v>
      </c>
      <c r="O1584" s="108">
        <f t="shared" si="443"/>
        <v>0</v>
      </c>
      <c r="P1584" s="109"/>
      <c r="Q1584" s="107">
        <f t="shared" si="446"/>
        <v>0</v>
      </c>
      <c r="R1584" s="107">
        <f t="shared" si="446"/>
        <v>0</v>
      </c>
      <c r="S1584" s="108">
        <f t="shared" si="444"/>
        <v>0</v>
      </c>
      <c r="T1584" s="110">
        <f t="shared" si="440"/>
        <v>0</v>
      </c>
      <c r="U1584" s="109"/>
      <c r="V1584" s="111" t="str">
        <f>IF(T1582&gt;0,"xx",IF(O1582&gt;0,"xy",""))</f>
        <v/>
      </c>
      <c r="W1584" s="613" t="str">
        <f t="shared" si="441"/>
        <v/>
      </c>
      <c r="X1584" s="613" t="str">
        <f t="shared" si="439"/>
        <v/>
      </c>
      <c r="Y1584" s="613" t="str">
        <f t="shared" si="445"/>
        <v/>
      </c>
    </row>
    <row r="1585" spans="1:25" ht="13.8" hidden="1" thickBot="1">
      <c r="A1585" s="196" t="s">
        <v>175</v>
      </c>
      <c r="B1585" s="197"/>
      <c r="C1585" s="635" t="s">
        <v>307</v>
      </c>
      <c r="D1585" s="636"/>
      <c r="E1585" s="637">
        <v>20</v>
      </c>
      <c r="F1585" s="638">
        <f>VLOOKUP(C1582,'ENSAIOS DE ORÇAMENTO'!$C$3:$L$79,6,FALSE)</f>
        <v>1.9528674000000004</v>
      </c>
      <c r="G1585" s="671">
        <f>IF(E1585&lt;=30,(0.66*E1585+1.38)*F1585,((0.66*30+1.38)+0.55*(E1585-30))*F1585)</f>
        <v>28.47280669200001</v>
      </c>
      <c r="H1585" s="632"/>
      <c r="I1585" s="632"/>
      <c r="J1585" s="633">
        <f t="shared" si="447"/>
        <v>0</v>
      </c>
      <c r="K1585" s="634"/>
      <c r="L1585" s="107"/>
      <c r="M1585" s="107"/>
      <c r="N1585" s="108">
        <f t="shared" si="442"/>
        <v>0</v>
      </c>
      <c r="O1585" s="108">
        <f t="shared" si="443"/>
        <v>0</v>
      </c>
      <c r="P1585" s="109"/>
      <c r="Q1585" s="107">
        <f t="shared" si="446"/>
        <v>0</v>
      </c>
      <c r="R1585" s="107">
        <f t="shared" si="446"/>
        <v>0</v>
      </c>
      <c r="S1585" s="108">
        <f t="shared" si="444"/>
        <v>0</v>
      </c>
      <c r="T1585" s="110">
        <f t="shared" si="440"/>
        <v>0</v>
      </c>
      <c r="U1585" s="109"/>
      <c r="V1585" s="111" t="str">
        <f>IF(T1582&gt;0,"xx",IF(O1582&gt;0,"xy",""))</f>
        <v/>
      </c>
      <c r="W1585" s="613" t="str">
        <f t="shared" si="441"/>
        <v/>
      </c>
      <c r="X1585" s="613" t="str">
        <f t="shared" si="439"/>
        <v/>
      </c>
      <c r="Y1585" s="613" t="str">
        <f t="shared" si="445"/>
        <v/>
      </c>
    </row>
    <row r="1586" spans="1:25" ht="13.8" hidden="1" thickBot="1">
      <c r="A1586" s="196" t="s">
        <v>175</v>
      </c>
      <c r="B1586" s="197"/>
      <c r="C1586" s="635" t="s">
        <v>480</v>
      </c>
      <c r="D1586" s="636"/>
      <c r="E1586" s="637">
        <v>30</v>
      </c>
      <c r="F1586" s="638">
        <f>VLOOKUP(C1582,'ENSAIOS DE ORÇAMENTO'!$C$3:$L$79,3,FALSE)</f>
        <v>0</v>
      </c>
      <c r="G1586" s="667">
        <f>IF(E1586&lt;=30,(0.66*E1586+1.38)*F1586,((0.66*30+1.38)+0.55*(E1586-30))*F1586)</f>
        <v>0</v>
      </c>
      <c r="H1586" s="632"/>
      <c r="I1586" s="632"/>
      <c r="J1586" s="633">
        <f t="shared" si="447"/>
        <v>0</v>
      </c>
      <c r="K1586" s="634"/>
      <c r="L1586" s="107"/>
      <c r="M1586" s="107"/>
      <c r="N1586" s="108">
        <f t="shared" si="442"/>
        <v>0</v>
      </c>
      <c r="O1586" s="108">
        <f t="shared" si="443"/>
        <v>0</v>
      </c>
      <c r="P1586" s="109"/>
      <c r="Q1586" s="107">
        <f t="shared" si="446"/>
        <v>0</v>
      </c>
      <c r="R1586" s="107">
        <f t="shared" si="446"/>
        <v>0</v>
      </c>
      <c r="S1586" s="108">
        <f t="shared" si="444"/>
        <v>0</v>
      </c>
      <c r="T1586" s="110">
        <f t="shared" si="440"/>
        <v>0</v>
      </c>
      <c r="U1586" s="109"/>
      <c r="V1586" s="111" t="str">
        <f>IF(T1582&gt;0,"xx",IF(O1582&gt;0,"xy",""))</f>
        <v/>
      </c>
      <c r="W1586" s="613" t="str">
        <f t="shared" si="441"/>
        <v/>
      </c>
      <c r="X1586" s="613" t="str">
        <f t="shared" si="439"/>
        <v/>
      </c>
      <c r="Y1586" s="613" t="str">
        <f t="shared" si="445"/>
        <v/>
      </c>
    </row>
    <row r="1587" spans="1:25" ht="13.8" hidden="1" thickBot="1">
      <c r="A1587" s="196" t="s">
        <v>175</v>
      </c>
      <c r="B1587" s="197"/>
      <c r="C1587" s="635" t="s">
        <v>481</v>
      </c>
      <c r="D1587" s="636"/>
      <c r="E1587" s="637">
        <v>500</v>
      </c>
      <c r="F1587" s="638">
        <f>VLOOKUP(C1582,'ENSAIOS DE ORÇAMENTO'!$C$3:$L$79,10,FALSE)</f>
        <v>0</v>
      </c>
      <c r="G1587" s="680">
        <f>IF(E1587&lt;=30,(0.48*E1587+4.05)*F1587,((0.48*30+4.05)+0.4*(E1587-30))*F1587)</f>
        <v>0</v>
      </c>
      <c r="H1587" s="632"/>
      <c r="I1587" s="632"/>
      <c r="J1587" s="633">
        <f t="shared" si="447"/>
        <v>0</v>
      </c>
      <c r="K1587" s="634"/>
      <c r="L1587" s="107"/>
      <c r="M1587" s="107"/>
      <c r="N1587" s="108">
        <f t="shared" si="442"/>
        <v>0</v>
      </c>
      <c r="O1587" s="108">
        <f t="shared" si="443"/>
        <v>0</v>
      </c>
      <c r="P1587" s="109"/>
      <c r="Q1587" s="107">
        <f t="shared" si="446"/>
        <v>0</v>
      </c>
      <c r="R1587" s="107">
        <f t="shared" si="446"/>
        <v>0</v>
      </c>
      <c r="S1587" s="108">
        <f t="shared" si="444"/>
        <v>0</v>
      </c>
      <c r="T1587" s="110">
        <f t="shared" si="440"/>
        <v>0</v>
      </c>
      <c r="U1587" s="109"/>
      <c r="V1587" s="111" t="str">
        <f>IF(T1582&gt;0,"xx",IF(O1582&gt;0,"xy",""))</f>
        <v/>
      </c>
      <c r="W1587" s="613" t="str">
        <f t="shared" si="441"/>
        <v/>
      </c>
      <c r="X1587" s="613" t="str">
        <f t="shared" si="439"/>
        <v/>
      </c>
      <c r="Y1587" s="613" t="str">
        <f t="shared" si="445"/>
        <v/>
      </c>
    </row>
    <row r="1588" spans="1:25" ht="13.8" hidden="1" thickBot="1">
      <c r="A1588" s="196" t="s">
        <v>134</v>
      </c>
      <c r="B1588" s="197" t="s">
        <v>232</v>
      </c>
      <c r="C1588" s="635" t="s">
        <v>494</v>
      </c>
      <c r="D1588" s="636"/>
      <c r="E1588" s="637"/>
      <c r="F1588" s="638"/>
      <c r="G1588" s="639">
        <f>SUM(G1589:G1593)</f>
        <v>435.69188129920002</v>
      </c>
      <c r="H1588" s="632">
        <f>VLOOKUP(C1588,'ENSAIOS DE ORÇAMENTO'!$C$3:$L$79,8,FALSE)</f>
        <v>1683.9125632</v>
      </c>
      <c r="I1588" s="632">
        <f>IF(ISBLANK(H1588),"",SUM(G1588:H1588))*0.97</f>
        <v>2056.0163111642237</v>
      </c>
      <c r="J1588" s="633">
        <f t="shared" si="447"/>
        <v>2646.92</v>
      </c>
      <c r="K1588" s="634" t="s">
        <v>23</v>
      </c>
      <c r="L1588" s="107"/>
      <c r="M1588" s="107"/>
      <c r="N1588" s="108">
        <f t="shared" si="442"/>
        <v>0</v>
      </c>
      <c r="O1588" s="108">
        <f t="shared" si="443"/>
        <v>0</v>
      </c>
      <c r="P1588" s="109"/>
      <c r="Q1588" s="107">
        <f t="shared" si="446"/>
        <v>0</v>
      </c>
      <c r="R1588" s="107">
        <f t="shared" si="446"/>
        <v>0</v>
      </c>
      <c r="S1588" s="108">
        <f t="shared" si="444"/>
        <v>0</v>
      </c>
      <c r="T1588" s="110">
        <f t="shared" si="440"/>
        <v>0</v>
      </c>
      <c r="U1588" s="109"/>
      <c r="W1588" s="613" t="str">
        <f t="shared" si="441"/>
        <v/>
      </c>
      <c r="X1588" s="613" t="str">
        <f t="shared" si="439"/>
        <v/>
      </c>
      <c r="Y1588" s="613" t="str">
        <f t="shared" si="445"/>
        <v/>
      </c>
    </row>
    <row r="1589" spans="1:25" ht="13.8" hidden="1" thickBot="1">
      <c r="A1589" s="196" t="s">
        <v>175</v>
      </c>
      <c r="B1589" s="197"/>
      <c r="C1589" s="635" t="s">
        <v>241</v>
      </c>
      <c r="D1589" s="636"/>
      <c r="E1589" s="637">
        <v>500</v>
      </c>
      <c r="F1589" s="638">
        <f>VLOOKUP(C1588,'ENSAIOS DE ORÇAMENTO'!$C$3:$L$79,4,FALSE)</f>
        <v>0.78249919999999995</v>
      </c>
      <c r="G1589" s="677">
        <f>IF(E1589&lt;=30,(0.48*E1589+4.05)*F1589,((0.48*30+4.05)+0.4*(E1589-30))*F1589)</f>
        <v>161.54695983999997</v>
      </c>
      <c r="H1589" s="632"/>
      <c r="I1589" s="632"/>
      <c r="J1589" s="633">
        <f t="shared" si="447"/>
        <v>0</v>
      </c>
      <c r="K1589" s="634"/>
      <c r="L1589" s="107"/>
      <c r="M1589" s="107"/>
      <c r="N1589" s="108">
        <f t="shared" si="442"/>
        <v>0</v>
      </c>
      <c r="O1589" s="108">
        <f t="shared" si="443"/>
        <v>0</v>
      </c>
      <c r="P1589" s="109"/>
      <c r="Q1589" s="107">
        <f t="shared" si="446"/>
        <v>0</v>
      </c>
      <c r="R1589" s="107">
        <f t="shared" si="446"/>
        <v>0</v>
      </c>
      <c r="S1589" s="108">
        <f t="shared" si="444"/>
        <v>0</v>
      </c>
      <c r="T1589" s="110">
        <f t="shared" si="440"/>
        <v>0</v>
      </c>
      <c r="U1589" s="109"/>
      <c r="V1589" s="111" t="str">
        <f>IF(T1588&gt;0,"xx",IF(O1588&gt;0,"xy",""))</f>
        <v/>
      </c>
      <c r="W1589" s="613" t="str">
        <f t="shared" si="441"/>
        <v/>
      </c>
      <c r="X1589" s="613" t="str">
        <f t="shared" si="439"/>
        <v/>
      </c>
      <c r="Y1589" s="613" t="str">
        <f t="shared" si="445"/>
        <v/>
      </c>
    </row>
    <row r="1590" spans="1:25" ht="13.8" hidden="1" thickBot="1">
      <c r="A1590" s="196" t="s">
        <v>175</v>
      </c>
      <c r="B1590" s="197"/>
      <c r="C1590" s="635" t="s">
        <v>303</v>
      </c>
      <c r="D1590" s="636"/>
      <c r="E1590" s="637">
        <v>180</v>
      </c>
      <c r="F1590" s="638">
        <f>VLOOKUP(C1588,'ENSAIOS DE ORÇAMENTO'!$C$3:$L$79,5,FALSE)</f>
        <v>2.26417504</v>
      </c>
      <c r="G1590" s="671">
        <f>IF(E1590&lt;=30,(0.66*E1590+1.38)*F1590,((0.66*30+1.38)+0.55*(E1590-30))*F1590)</f>
        <v>234.74966814720003</v>
      </c>
      <c r="H1590" s="632"/>
      <c r="I1590" s="632"/>
      <c r="J1590" s="633">
        <f t="shared" si="447"/>
        <v>0</v>
      </c>
      <c r="K1590" s="634"/>
      <c r="L1590" s="107"/>
      <c r="M1590" s="107"/>
      <c r="N1590" s="108">
        <f t="shared" si="442"/>
        <v>0</v>
      </c>
      <c r="O1590" s="108">
        <f t="shared" si="443"/>
        <v>0</v>
      </c>
      <c r="P1590" s="109"/>
      <c r="Q1590" s="107">
        <f t="shared" si="446"/>
        <v>0</v>
      </c>
      <c r="R1590" s="107">
        <f t="shared" si="446"/>
        <v>0</v>
      </c>
      <c r="S1590" s="108">
        <f t="shared" si="444"/>
        <v>0</v>
      </c>
      <c r="T1590" s="110">
        <f t="shared" si="440"/>
        <v>0</v>
      </c>
      <c r="U1590" s="109"/>
      <c r="V1590" s="111" t="str">
        <f>IF(T1588&gt;0,"xx",IF(O1588&gt;0,"xy",""))</f>
        <v/>
      </c>
      <c r="W1590" s="613" t="str">
        <f t="shared" si="441"/>
        <v/>
      </c>
      <c r="X1590" s="613" t="str">
        <f t="shared" si="439"/>
        <v/>
      </c>
      <c r="Y1590" s="613" t="str">
        <f t="shared" si="445"/>
        <v/>
      </c>
    </row>
    <row r="1591" spans="1:25" ht="13.8" hidden="1" thickBot="1">
      <c r="A1591" s="196" t="s">
        <v>175</v>
      </c>
      <c r="B1591" s="197"/>
      <c r="C1591" s="635" t="s">
        <v>307</v>
      </c>
      <c r="D1591" s="636"/>
      <c r="E1591" s="637">
        <v>20</v>
      </c>
      <c r="F1591" s="638">
        <f>VLOOKUP(C1588,'ENSAIOS DE ORÇAMENTO'!$C$3:$L$79,6,FALSE)</f>
        <v>2.7020064000000001</v>
      </c>
      <c r="G1591" s="671">
        <f>IF(E1591&lt;=30,(0.66*E1591+1.38)*F1591,((0.66*30+1.38)+0.55*(E1591-30))*F1591)</f>
        <v>39.395253312000008</v>
      </c>
      <c r="H1591" s="632"/>
      <c r="I1591" s="632"/>
      <c r="J1591" s="633">
        <f t="shared" si="447"/>
        <v>0</v>
      </c>
      <c r="K1591" s="634"/>
      <c r="L1591" s="107"/>
      <c r="M1591" s="107"/>
      <c r="N1591" s="108">
        <f t="shared" si="442"/>
        <v>0</v>
      </c>
      <c r="O1591" s="108">
        <f t="shared" si="443"/>
        <v>0</v>
      </c>
      <c r="P1591" s="109"/>
      <c r="Q1591" s="107">
        <f t="shared" si="446"/>
        <v>0</v>
      </c>
      <c r="R1591" s="107">
        <f t="shared" si="446"/>
        <v>0</v>
      </c>
      <c r="S1591" s="108">
        <f t="shared" si="444"/>
        <v>0</v>
      </c>
      <c r="T1591" s="110">
        <f t="shared" si="440"/>
        <v>0</v>
      </c>
      <c r="U1591" s="109"/>
      <c r="V1591" s="111" t="str">
        <f>IF(T1588&gt;0,"xx",IF(O1588&gt;0,"xy",""))</f>
        <v/>
      </c>
      <c r="W1591" s="613" t="str">
        <f t="shared" si="441"/>
        <v/>
      </c>
      <c r="X1591" s="613" t="str">
        <f t="shared" si="439"/>
        <v/>
      </c>
      <c r="Y1591" s="613" t="str">
        <f t="shared" si="445"/>
        <v/>
      </c>
    </row>
    <row r="1592" spans="1:25" ht="13.8" hidden="1" thickBot="1">
      <c r="A1592" s="196" t="s">
        <v>175</v>
      </c>
      <c r="B1592" s="197"/>
      <c r="C1592" s="635" t="s">
        <v>480</v>
      </c>
      <c r="D1592" s="636"/>
      <c r="E1592" s="637">
        <v>30</v>
      </c>
      <c r="F1592" s="638">
        <f>VLOOKUP(C1588,'ENSAIOS DE ORÇAMENTO'!$C$3:$L$79,3,FALSE)</f>
        <v>0</v>
      </c>
      <c r="G1592" s="667">
        <f>IF(E1592&lt;=30,(0.66*E1592+1.38)*F1592,((0.66*30+1.38)+0.55*(E1592-30))*F1592)</f>
        <v>0</v>
      </c>
      <c r="H1592" s="632"/>
      <c r="I1592" s="632"/>
      <c r="J1592" s="633">
        <f t="shared" si="447"/>
        <v>0</v>
      </c>
      <c r="K1592" s="634"/>
      <c r="L1592" s="107"/>
      <c r="M1592" s="107"/>
      <c r="N1592" s="108">
        <f t="shared" si="442"/>
        <v>0</v>
      </c>
      <c r="O1592" s="108">
        <f t="shared" si="443"/>
        <v>0</v>
      </c>
      <c r="P1592" s="109"/>
      <c r="Q1592" s="107">
        <f t="shared" si="446"/>
        <v>0</v>
      </c>
      <c r="R1592" s="107">
        <f t="shared" si="446"/>
        <v>0</v>
      </c>
      <c r="S1592" s="108">
        <f t="shared" si="444"/>
        <v>0</v>
      </c>
      <c r="T1592" s="110">
        <f t="shared" si="440"/>
        <v>0</v>
      </c>
      <c r="U1592" s="109"/>
      <c r="V1592" s="111" t="str">
        <f>IF(T1588&gt;0,"xx",IF(O1588&gt;0,"xy",""))</f>
        <v/>
      </c>
      <c r="W1592" s="613" t="str">
        <f t="shared" si="441"/>
        <v/>
      </c>
      <c r="X1592" s="613" t="str">
        <f t="shared" si="439"/>
        <v/>
      </c>
      <c r="Y1592" s="613" t="str">
        <f t="shared" si="445"/>
        <v/>
      </c>
    </row>
    <row r="1593" spans="1:25" ht="13.8" hidden="1" thickBot="1">
      <c r="A1593" s="196" t="s">
        <v>175</v>
      </c>
      <c r="B1593" s="197"/>
      <c r="C1593" s="635" t="s">
        <v>481</v>
      </c>
      <c r="D1593" s="636"/>
      <c r="E1593" s="637">
        <v>500</v>
      </c>
      <c r="F1593" s="638">
        <f>VLOOKUP(C1588,'ENSAIOS DE ORÇAMENTO'!$C$3:$L$79,10,FALSE)</f>
        <v>0</v>
      </c>
      <c r="G1593" s="680">
        <f>IF(E1593&lt;=30,(0.48*E1593+4.05)*F1593,((0.48*30+4.05)+0.4*(E1593-30))*F1593)</f>
        <v>0</v>
      </c>
      <c r="H1593" s="632"/>
      <c r="I1593" s="632"/>
      <c r="J1593" s="633">
        <f t="shared" si="447"/>
        <v>0</v>
      </c>
      <c r="K1593" s="634"/>
      <c r="L1593" s="107"/>
      <c r="M1593" s="107"/>
      <c r="N1593" s="108">
        <f t="shared" si="442"/>
        <v>0</v>
      </c>
      <c r="O1593" s="108">
        <f t="shared" si="443"/>
        <v>0</v>
      </c>
      <c r="P1593" s="109"/>
      <c r="Q1593" s="107">
        <f t="shared" si="446"/>
        <v>0</v>
      </c>
      <c r="R1593" s="107">
        <f t="shared" si="446"/>
        <v>0</v>
      </c>
      <c r="S1593" s="108">
        <f t="shared" si="444"/>
        <v>0</v>
      </c>
      <c r="T1593" s="110">
        <f t="shared" si="440"/>
        <v>0</v>
      </c>
      <c r="U1593" s="109"/>
      <c r="V1593" s="111" t="str">
        <f>IF(T1588&gt;0,"xx",IF(O1588&gt;0,"xy",""))</f>
        <v/>
      </c>
      <c r="W1593" s="613" t="str">
        <f t="shared" si="441"/>
        <v/>
      </c>
      <c r="X1593" s="613" t="str">
        <f t="shared" si="439"/>
        <v/>
      </c>
      <c r="Y1593" s="613" t="str">
        <f t="shared" si="445"/>
        <v/>
      </c>
    </row>
    <row r="1594" spans="1:25" ht="13.8" hidden="1" thickBot="1">
      <c r="A1594" s="764" t="s">
        <v>135</v>
      </c>
      <c r="B1594" s="197" t="s">
        <v>232</v>
      </c>
      <c r="C1594" s="635" t="s">
        <v>495</v>
      </c>
      <c r="D1594" s="636"/>
      <c r="E1594" s="637"/>
      <c r="F1594" s="638"/>
      <c r="G1594" s="639">
        <f>SUM(G1595:G1599)</f>
        <v>78.395844652800008</v>
      </c>
      <c r="H1594" s="632">
        <f>VLOOKUP(C1594,'ENSAIOS DE ORÇAMENTO'!$C$3:$L$79,8,FALSE)</f>
        <v>662.39987173333338</v>
      </c>
      <c r="I1594" s="632">
        <f>IF(ISBLANK(H1594),"",SUM(G1594:H1594))*0.94</f>
        <v>696.34797340296529</v>
      </c>
      <c r="J1594" s="633">
        <f t="shared" si="447"/>
        <v>896.48</v>
      </c>
      <c r="K1594" s="634" t="s">
        <v>23</v>
      </c>
      <c r="L1594" s="107"/>
      <c r="M1594" s="107"/>
      <c r="N1594" s="108">
        <f t="shared" si="442"/>
        <v>0</v>
      </c>
      <c r="O1594" s="108">
        <f t="shared" si="443"/>
        <v>0</v>
      </c>
      <c r="P1594" s="109"/>
      <c r="Q1594" s="107">
        <f t="shared" si="446"/>
        <v>0</v>
      </c>
      <c r="R1594" s="107">
        <f t="shared" si="446"/>
        <v>0</v>
      </c>
      <c r="S1594" s="108">
        <f t="shared" si="444"/>
        <v>0</v>
      </c>
      <c r="T1594" s="110">
        <f t="shared" si="440"/>
        <v>0</v>
      </c>
      <c r="U1594" s="109"/>
      <c r="W1594" s="613" t="str">
        <f t="shared" si="441"/>
        <v/>
      </c>
      <c r="X1594" s="613" t="str">
        <f t="shared" ref="X1594:X1657" si="448">IF(V1594="X","x",IF(V1594="y","x",IF(V1594="xx","x",IF(T1594&gt;0,"x",""))))</f>
        <v/>
      </c>
      <c r="Y1594" s="613" t="str">
        <f t="shared" si="445"/>
        <v/>
      </c>
    </row>
    <row r="1595" spans="1:25" ht="13.8" hidden="1" thickBot="1">
      <c r="A1595" s="196" t="s">
        <v>175</v>
      </c>
      <c r="B1595" s="197"/>
      <c r="C1595" s="635" t="s">
        <v>241</v>
      </c>
      <c r="D1595" s="636"/>
      <c r="E1595" s="637">
        <v>500</v>
      </c>
      <c r="F1595" s="638">
        <f>VLOOKUP(C1594,'ENSAIOS DE ORÇAMENTO'!$C$3:$L$79,4,FALSE)</f>
        <v>0.13745280000000004</v>
      </c>
      <c r="G1595" s="677">
        <f>IF(E1595&lt;=30,(0.48*E1595+4.05)*F1595,((0.48*30+4.05)+0.4*(E1595-30))*F1595)</f>
        <v>28.377130560000008</v>
      </c>
      <c r="H1595" s="632"/>
      <c r="I1595" s="632"/>
      <c r="J1595" s="633">
        <f t="shared" si="447"/>
        <v>0</v>
      </c>
      <c r="K1595" s="634"/>
      <c r="L1595" s="107"/>
      <c r="M1595" s="107"/>
      <c r="N1595" s="108">
        <f t="shared" si="442"/>
        <v>0</v>
      </c>
      <c r="O1595" s="108">
        <f t="shared" si="443"/>
        <v>0</v>
      </c>
      <c r="P1595" s="109"/>
      <c r="Q1595" s="107">
        <f t="shared" si="446"/>
        <v>0</v>
      </c>
      <c r="R1595" s="107">
        <f t="shared" si="446"/>
        <v>0</v>
      </c>
      <c r="S1595" s="108">
        <f t="shared" si="444"/>
        <v>0</v>
      </c>
      <c r="T1595" s="110">
        <f t="shared" si="440"/>
        <v>0</v>
      </c>
      <c r="U1595" s="109"/>
      <c r="V1595" s="111" t="str">
        <f>IF(T1594&gt;0,"xx",IF(O1594&gt;0,"xy",""))</f>
        <v/>
      </c>
      <c r="W1595" s="613" t="str">
        <f t="shared" si="441"/>
        <v/>
      </c>
      <c r="X1595" s="613" t="str">
        <f t="shared" si="448"/>
        <v/>
      </c>
      <c r="Y1595" s="613" t="str">
        <f t="shared" si="445"/>
        <v/>
      </c>
    </row>
    <row r="1596" spans="1:25" ht="13.8" hidden="1" thickBot="1">
      <c r="A1596" s="196" t="s">
        <v>175</v>
      </c>
      <c r="B1596" s="197"/>
      <c r="C1596" s="635" t="s">
        <v>303</v>
      </c>
      <c r="D1596" s="636"/>
      <c r="E1596" s="637">
        <v>180</v>
      </c>
      <c r="F1596" s="638">
        <f>VLOOKUP(C1594,'ENSAIOS DE ORÇAMENTO'!$C$3:$L$79,5,FALSE)</f>
        <v>0.41372736000000004</v>
      </c>
      <c r="G1596" s="671">
        <f>IF(E1596&lt;=30,(0.66*E1596+1.38)*F1596,((0.66*30+1.38)+0.55*(E1596-30))*F1596)</f>
        <v>42.895252684800006</v>
      </c>
      <c r="H1596" s="632"/>
      <c r="I1596" s="632"/>
      <c r="J1596" s="633">
        <f t="shared" si="447"/>
        <v>0</v>
      </c>
      <c r="K1596" s="634"/>
      <c r="L1596" s="107"/>
      <c r="M1596" s="107"/>
      <c r="N1596" s="108">
        <f t="shared" si="442"/>
        <v>0</v>
      </c>
      <c r="O1596" s="108">
        <f t="shared" si="443"/>
        <v>0</v>
      </c>
      <c r="P1596" s="109"/>
      <c r="Q1596" s="107">
        <f t="shared" si="446"/>
        <v>0</v>
      </c>
      <c r="R1596" s="107">
        <f t="shared" si="446"/>
        <v>0</v>
      </c>
      <c r="S1596" s="108">
        <f t="shared" si="444"/>
        <v>0</v>
      </c>
      <c r="T1596" s="110">
        <f t="shared" si="440"/>
        <v>0</v>
      </c>
      <c r="U1596" s="109"/>
      <c r="V1596" s="111" t="str">
        <f>IF(T1594&gt;0,"xx",IF(O1594&gt;0,"xy",""))</f>
        <v/>
      </c>
      <c r="W1596" s="613" t="str">
        <f t="shared" si="441"/>
        <v/>
      </c>
      <c r="X1596" s="613" t="str">
        <f t="shared" si="448"/>
        <v/>
      </c>
      <c r="Y1596" s="613" t="str">
        <f t="shared" si="445"/>
        <v/>
      </c>
    </row>
    <row r="1597" spans="1:25" ht="13.8" hidden="1" thickBot="1">
      <c r="A1597" s="196" t="s">
        <v>175</v>
      </c>
      <c r="B1597" s="197"/>
      <c r="C1597" s="635" t="s">
        <v>307</v>
      </c>
      <c r="D1597" s="636"/>
      <c r="E1597" s="637">
        <v>20</v>
      </c>
      <c r="F1597" s="638">
        <f>VLOOKUP(C1594,'ENSAIOS DE ORÇAMENTO'!$C$3:$L$79,6,FALSE)</f>
        <v>0.48857760000000011</v>
      </c>
      <c r="G1597" s="671">
        <f>IF(E1597&lt;=30,(0.66*E1597+1.38)*F1597,((0.66*30+1.38)+0.55*(E1597-30))*F1597)</f>
        <v>7.1234614080000025</v>
      </c>
      <c r="H1597" s="632"/>
      <c r="I1597" s="632"/>
      <c r="J1597" s="633">
        <f t="shared" si="447"/>
        <v>0</v>
      </c>
      <c r="K1597" s="634"/>
      <c r="L1597" s="107"/>
      <c r="M1597" s="107"/>
      <c r="N1597" s="108">
        <f t="shared" si="442"/>
        <v>0</v>
      </c>
      <c r="O1597" s="108">
        <f t="shared" si="443"/>
        <v>0</v>
      </c>
      <c r="P1597" s="109"/>
      <c r="Q1597" s="107">
        <f t="shared" si="446"/>
        <v>0</v>
      </c>
      <c r="R1597" s="107">
        <f t="shared" si="446"/>
        <v>0</v>
      </c>
      <c r="S1597" s="108">
        <f t="shared" si="444"/>
        <v>0</v>
      </c>
      <c r="T1597" s="110">
        <f t="shared" si="440"/>
        <v>0</v>
      </c>
      <c r="U1597" s="109"/>
      <c r="V1597" s="111" t="str">
        <f>IF(T1594&gt;0,"xx",IF(O1594&gt;0,"xy",""))</f>
        <v/>
      </c>
      <c r="W1597" s="613" t="str">
        <f t="shared" si="441"/>
        <v/>
      </c>
      <c r="X1597" s="613" t="str">
        <f t="shared" si="448"/>
        <v/>
      </c>
      <c r="Y1597" s="613" t="str">
        <f t="shared" si="445"/>
        <v/>
      </c>
    </row>
    <row r="1598" spans="1:25" ht="13.8" hidden="1" thickBot="1">
      <c r="A1598" s="196" t="s">
        <v>175</v>
      </c>
      <c r="B1598" s="197"/>
      <c r="C1598" s="635" t="s">
        <v>480</v>
      </c>
      <c r="D1598" s="636"/>
      <c r="E1598" s="637">
        <v>30</v>
      </c>
      <c r="F1598" s="638">
        <f>VLOOKUP(C1594,'ENSAIOS DE ORÇAMENTO'!$C$3:$L$79,3,FALSE)</f>
        <v>0</v>
      </c>
      <c r="G1598" s="667">
        <f>IF(E1598&lt;=30,(0.66*E1598+1.38)*F1598,((0.66*30+1.38)+0.55*(E1598-30))*F1598)</f>
        <v>0</v>
      </c>
      <c r="H1598" s="632"/>
      <c r="I1598" s="632"/>
      <c r="J1598" s="633">
        <f t="shared" si="447"/>
        <v>0</v>
      </c>
      <c r="K1598" s="634"/>
      <c r="L1598" s="107"/>
      <c r="M1598" s="107"/>
      <c r="N1598" s="108">
        <f t="shared" si="442"/>
        <v>0</v>
      </c>
      <c r="O1598" s="108">
        <f t="shared" si="443"/>
        <v>0</v>
      </c>
      <c r="P1598" s="109"/>
      <c r="Q1598" s="107">
        <f t="shared" si="446"/>
        <v>0</v>
      </c>
      <c r="R1598" s="107">
        <f t="shared" si="446"/>
        <v>0</v>
      </c>
      <c r="S1598" s="108">
        <f t="shared" si="444"/>
        <v>0</v>
      </c>
      <c r="T1598" s="110">
        <f t="shared" si="440"/>
        <v>0</v>
      </c>
      <c r="U1598" s="109"/>
      <c r="V1598" s="111" t="str">
        <f>IF(T1594&gt;0,"xx",IF(O1594&gt;0,"xy",""))</f>
        <v/>
      </c>
      <c r="W1598" s="613" t="str">
        <f t="shared" si="441"/>
        <v/>
      </c>
      <c r="X1598" s="613" t="str">
        <f t="shared" si="448"/>
        <v/>
      </c>
      <c r="Y1598" s="613" t="str">
        <f t="shared" si="445"/>
        <v/>
      </c>
    </row>
    <row r="1599" spans="1:25" ht="13.8" hidden="1" thickBot="1">
      <c r="A1599" s="196" t="s">
        <v>175</v>
      </c>
      <c r="B1599" s="197"/>
      <c r="C1599" s="635" t="s">
        <v>481</v>
      </c>
      <c r="D1599" s="636"/>
      <c r="E1599" s="637">
        <v>500</v>
      </c>
      <c r="F1599" s="638">
        <f>VLOOKUP(C1594,'ENSAIOS DE ORÇAMENTO'!$C$3:$L$79,10,FALSE)</f>
        <v>0</v>
      </c>
      <c r="G1599" s="680">
        <f>IF(E1599&lt;=30,(0.48*E1599+4.05)*F1599,((0.48*30+4.05)+0.4*(E1599-30))*F1599)</f>
        <v>0</v>
      </c>
      <c r="H1599" s="632"/>
      <c r="I1599" s="632"/>
      <c r="J1599" s="633">
        <f t="shared" si="447"/>
        <v>0</v>
      </c>
      <c r="K1599" s="634"/>
      <c r="L1599" s="107"/>
      <c r="M1599" s="107"/>
      <c r="N1599" s="108">
        <f t="shared" si="442"/>
        <v>0</v>
      </c>
      <c r="O1599" s="108">
        <f t="shared" si="443"/>
        <v>0</v>
      </c>
      <c r="P1599" s="109"/>
      <c r="Q1599" s="107">
        <f t="shared" si="446"/>
        <v>0</v>
      </c>
      <c r="R1599" s="107">
        <f t="shared" si="446"/>
        <v>0</v>
      </c>
      <c r="S1599" s="108">
        <f t="shared" si="444"/>
        <v>0</v>
      </c>
      <c r="T1599" s="110">
        <f t="shared" si="440"/>
        <v>0</v>
      </c>
      <c r="U1599" s="109"/>
      <c r="V1599" s="111" t="str">
        <f>IF(T1594&gt;0,"xx",IF(O1594&gt;0,"xy",""))</f>
        <v/>
      </c>
      <c r="W1599" s="613" t="str">
        <f t="shared" si="441"/>
        <v/>
      </c>
      <c r="X1599" s="613" t="str">
        <f t="shared" si="448"/>
        <v/>
      </c>
      <c r="Y1599" s="613" t="str">
        <f t="shared" si="445"/>
        <v/>
      </c>
    </row>
    <row r="1600" spans="1:25" ht="13.8" hidden="1" thickBot="1">
      <c r="A1600" s="764" t="s">
        <v>43</v>
      </c>
      <c r="B1600" s="197" t="s">
        <v>232</v>
      </c>
      <c r="C1600" s="635" t="s">
        <v>496</v>
      </c>
      <c r="D1600" s="636"/>
      <c r="E1600" s="637"/>
      <c r="F1600" s="638"/>
      <c r="G1600" s="639">
        <f>SUM(G1601:G1605)</f>
        <v>119.22015299496</v>
      </c>
      <c r="H1600" s="632">
        <f>VLOOKUP(C1600,'ENSAIOS DE ORÇAMENTO'!$C$3:$L$79,8,FALSE)</f>
        <v>1047.0960812133333</v>
      </c>
      <c r="I1600" s="632">
        <f>IF(ISBLANK(H1600),"",SUM(G1600:H1600))*0.93</f>
        <v>1084.6740978137127</v>
      </c>
      <c r="J1600" s="633">
        <f t="shared" si="447"/>
        <v>1396.41</v>
      </c>
      <c r="K1600" s="634" t="s">
        <v>23</v>
      </c>
      <c r="L1600" s="107"/>
      <c r="M1600" s="107"/>
      <c r="N1600" s="108">
        <f t="shared" si="442"/>
        <v>0</v>
      </c>
      <c r="O1600" s="108">
        <f t="shared" si="443"/>
        <v>0</v>
      </c>
      <c r="P1600" s="109"/>
      <c r="Q1600" s="107">
        <f t="shared" si="446"/>
        <v>0</v>
      </c>
      <c r="R1600" s="107">
        <f t="shared" si="446"/>
        <v>0</v>
      </c>
      <c r="S1600" s="108">
        <f t="shared" si="444"/>
        <v>0</v>
      </c>
      <c r="T1600" s="110">
        <f t="shared" si="440"/>
        <v>0</v>
      </c>
      <c r="U1600" s="109"/>
      <c r="W1600" s="613" t="str">
        <f t="shared" si="441"/>
        <v/>
      </c>
      <c r="X1600" s="613" t="str">
        <f t="shared" si="448"/>
        <v/>
      </c>
      <c r="Y1600" s="613" t="str">
        <f t="shared" si="445"/>
        <v/>
      </c>
    </row>
    <row r="1601" spans="1:25" ht="13.8" hidden="1" thickBot="1">
      <c r="A1601" s="196" t="s">
        <v>175</v>
      </c>
      <c r="B1601" s="197"/>
      <c r="C1601" s="635" t="s">
        <v>241</v>
      </c>
      <c r="D1601" s="636"/>
      <c r="E1601" s="637">
        <v>500</v>
      </c>
      <c r="F1601" s="638">
        <f>VLOOKUP(C1600,'ENSAIOS DE ORÇAMENTO'!$C$3:$L$79,4,FALSE)</f>
        <v>0.21237996000000001</v>
      </c>
      <c r="G1601" s="677">
        <f>IF(E1601&lt;=30,(0.48*E1601+4.05)*F1601,((0.48*30+4.05)+0.4*(E1601-30))*F1601)</f>
        <v>43.845842742000002</v>
      </c>
      <c r="H1601" s="632"/>
      <c r="I1601" s="632"/>
      <c r="J1601" s="633">
        <f t="shared" si="447"/>
        <v>0</v>
      </c>
      <c r="K1601" s="634"/>
      <c r="L1601" s="107"/>
      <c r="M1601" s="107"/>
      <c r="N1601" s="108">
        <f t="shared" si="442"/>
        <v>0</v>
      </c>
      <c r="O1601" s="108">
        <f t="shared" si="443"/>
        <v>0</v>
      </c>
      <c r="P1601" s="109"/>
      <c r="Q1601" s="107">
        <f t="shared" si="446"/>
        <v>0</v>
      </c>
      <c r="R1601" s="107">
        <f t="shared" si="446"/>
        <v>0</v>
      </c>
      <c r="S1601" s="108">
        <f t="shared" si="444"/>
        <v>0</v>
      </c>
      <c r="T1601" s="110">
        <f t="shared" si="440"/>
        <v>0</v>
      </c>
      <c r="U1601" s="109"/>
      <c r="V1601" s="111" t="str">
        <f>IF(T1600&gt;0,"xx",IF(O1600&gt;0,"xy",""))</f>
        <v/>
      </c>
      <c r="W1601" s="613" t="str">
        <f t="shared" si="441"/>
        <v/>
      </c>
      <c r="X1601" s="613" t="str">
        <f t="shared" si="448"/>
        <v/>
      </c>
      <c r="Y1601" s="613" t="str">
        <f t="shared" si="445"/>
        <v/>
      </c>
    </row>
    <row r="1602" spans="1:25" ht="13.8" hidden="1" thickBot="1">
      <c r="A1602" s="196" t="s">
        <v>175</v>
      </c>
      <c r="B1602" s="197"/>
      <c r="C1602" s="635" t="s">
        <v>303</v>
      </c>
      <c r="D1602" s="636"/>
      <c r="E1602" s="637">
        <v>180</v>
      </c>
      <c r="F1602" s="638">
        <f>VLOOKUP(C1600,'ENSAIOS DE ORÇAMENTO'!$C$3:$L$79,5,FALSE)</f>
        <v>0.62284225199999999</v>
      </c>
      <c r="G1602" s="671">
        <f>IF(E1602&lt;=30,(0.66*E1602+1.38)*F1602,((0.66*30+1.38)+0.55*(E1602-30))*F1602)</f>
        <v>64.576284687360001</v>
      </c>
      <c r="H1602" s="632"/>
      <c r="I1602" s="632"/>
      <c r="J1602" s="633">
        <f t="shared" si="447"/>
        <v>0</v>
      </c>
      <c r="K1602" s="634"/>
      <c r="L1602" s="107"/>
      <c r="M1602" s="107"/>
      <c r="N1602" s="108">
        <f t="shared" si="442"/>
        <v>0</v>
      </c>
      <c r="O1602" s="108">
        <f t="shared" si="443"/>
        <v>0</v>
      </c>
      <c r="P1602" s="109"/>
      <c r="Q1602" s="107">
        <f t="shared" si="446"/>
        <v>0</v>
      </c>
      <c r="R1602" s="107">
        <f t="shared" si="446"/>
        <v>0</v>
      </c>
      <c r="S1602" s="108">
        <f t="shared" si="444"/>
        <v>0</v>
      </c>
      <c r="T1602" s="110">
        <f t="shared" si="440"/>
        <v>0</v>
      </c>
      <c r="U1602" s="109"/>
      <c r="V1602" s="111" t="str">
        <f>IF(T1600&gt;0,"xx",IF(O1600&gt;0,"xy",""))</f>
        <v/>
      </c>
      <c r="W1602" s="613" t="str">
        <f t="shared" si="441"/>
        <v/>
      </c>
      <c r="X1602" s="613" t="str">
        <f t="shared" si="448"/>
        <v/>
      </c>
      <c r="Y1602" s="613" t="str">
        <f t="shared" si="445"/>
        <v/>
      </c>
    </row>
    <row r="1603" spans="1:25" ht="13.8" hidden="1" thickBot="1">
      <c r="A1603" s="196" t="s">
        <v>175</v>
      </c>
      <c r="B1603" s="197"/>
      <c r="C1603" s="635" t="s">
        <v>307</v>
      </c>
      <c r="D1603" s="636"/>
      <c r="E1603" s="637">
        <v>20</v>
      </c>
      <c r="F1603" s="638">
        <f>VLOOKUP(C1600,'ENSAIOS DE ORÇAMENTO'!$C$3:$L$79,6,FALSE)</f>
        <v>0.74060532000000001</v>
      </c>
      <c r="G1603" s="671">
        <f>IF(E1603&lt;=30,(0.66*E1603+1.38)*F1603,((0.66*30+1.38)+0.55*(E1603-30))*F1603)</f>
        <v>10.798025565600001</v>
      </c>
      <c r="H1603" s="632"/>
      <c r="I1603" s="632"/>
      <c r="J1603" s="633">
        <f t="shared" si="447"/>
        <v>0</v>
      </c>
      <c r="K1603" s="634"/>
      <c r="L1603" s="107"/>
      <c r="M1603" s="107"/>
      <c r="N1603" s="108">
        <f t="shared" si="442"/>
        <v>0</v>
      </c>
      <c r="O1603" s="108">
        <f t="shared" si="443"/>
        <v>0</v>
      </c>
      <c r="P1603" s="109"/>
      <c r="Q1603" s="107">
        <f t="shared" si="446"/>
        <v>0</v>
      </c>
      <c r="R1603" s="107">
        <f t="shared" si="446"/>
        <v>0</v>
      </c>
      <c r="S1603" s="108">
        <f t="shared" si="444"/>
        <v>0</v>
      </c>
      <c r="T1603" s="110">
        <f t="shared" si="440"/>
        <v>0</v>
      </c>
      <c r="U1603" s="109"/>
      <c r="V1603" s="111" t="str">
        <f>IF(T1600&gt;0,"xx",IF(O1600&gt;0,"xy",""))</f>
        <v/>
      </c>
      <c r="W1603" s="613" t="str">
        <f t="shared" si="441"/>
        <v/>
      </c>
      <c r="X1603" s="613" t="str">
        <f t="shared" si="448"/>
        <v/>
      </c>
      <c r="Y1603" s="613" t="str">
        <f t="shared" si="445"/>
        <v/>
      </c>
    </row>
    <row r="1604" spans="1:25" ht="13.8" hidden="1" thickBot="1">
      <c r="A1604" s="196" t="s">
        <v>175</v>
      </c>
      <c r="B1604" s="197"/>
      <c r="C1604" s="635" t="s">
        <v>480</v>
      </c>
      <c r="D1604" s="636"/>
      <c r="E1604" s="637">
        <v>30</v>
      </c>
      <c r="F1604" s="638">
        <f>VLOOKUP(C1600,'ENSAIOS DE ORÇAMENTO'!$C$3:$L$79,3,FALSE)</f>
        <v>0</v>
      </c>
      <c r="G1604" s="667">
        <f>IF(E1604&lt;=30,(0.66*E1604+1.38)*F1604,((0.66*30+1.38)+0.55*(E1604-30))*F1604)</f>
        <v>0</v>
      </c>
      <c r="H1604" s="632"/>
      <c r="I1604" s="632"/>
      <c r="J1604" s="633">
        <f t="shared" si="447"/>
        <v>0</v>
      </c>
      <c r="K1604" s="634"/>
      <c r="L1604" s="107"/>
      <c r="M1604" s="107"/>
      <c r="N1604" s="108">
        <f t="shared" si="442"/>
        <v>0</v>
      </c>
      <c r="O1604" s="108">
        <f t="shared" si="443"/>
        <v>0</v>
      </c>
      <c r="P1604" s="109"/>
      <c r="Q1604" s="107">
        <f t="shared" si="446"/>
        <v>0</v>
      </c>
      <c r="R1604" s="107">
        <f t="shared" si="446"/>
        <v>0</v>
      </c>
      <c r="S1604" s="108">
        <f t="shared" si="444"/>
        <v>0</v>
      </c>
      <c r="T1604" s="110">
        <f t="shared" si="440"/>
        <v>0</v>
      </c>
      <c r="U1604" s="109"/>
      <c r="V1604" s="111" t="str">
        <f>IF(T1600&gt;0,"xx",IF(O1600&gt;0,"xy",""))</f>
        <v/>
      </c>
      <c r="W1604" s="613" t="str">
        <f t="shared" si="441"/>
        <v/>
      </c>
      <c r="X1604" s="613" t="str">
        <f t="shared" si="448"/>
        <v/>
      </c>
      <c r="Y1604" s="613" t="str">
        <f t="shared" si="445"/>
        <v/>
      </c>
    </row>
    <row r="1605" spans="1:25" ht="13.8" hidden="1" thickBot="1">
      <c r="A1605" s="196" t="s">
        <v>175</v>
      </c>
      <c r="B1605" s="197"/>
      <c r="C1605" s="635" t="s">
        <v>481</v>
      </c>
      <c r="D1605" s="636"/>
      <c r="E1605" s="637">
        <v>500</v>
      </c>
      <c r="F1605" s="638">
        <f>VLOOKUP(C1600,'ENSAIOS DE ORÇAMENTO'!$C$3:$L$79,10,FALSE)</f>
        <v>0</v>
      </c>
      <c r="G1605" s="680">
        <f>IF(E1605&lt;=30,(0.48*E1605+4.05)*F1605,((0.48*30+4.05)+0.4*(E1605-30))*F1605)</f>
        <v>0</v>
      </c>
      <c r="H1605" s="632"/>
      <c r="I1605" s="632"/>
      <c r="J1605" s="633">
        <f t="shared" si="447"/>
        <v>0</v>
      </c>
      <c r="K1605" s="634"/>
      <c r="L1605" s="107"/>
      <c r="M1605" s="107"/>
      <c r="N1605" s="108">
        <f t="shared" si="442"/>
        <v>0</v>
      </c>
      <c r="O1605" s="108">
        <f t="shared" si="443"/>
        <v>0</v>
      </c>
      <c r="P1605" s="109"/>
      <c r="Q1605" s="107">
        <f t="shared" si="446"/>
        <v>0</v>
      </c>
      <c r="R1605" s="107">
        <f t="shared" si="446"/>
        <v>0</v>
      </c>
      <c r="S1605" s="108">
        <f t="shared" si="444"/>
        <v>0</v>
      </c>
      <c r="T1605" s="110">
        <f t="shared" si="440"/>
        <v>0</v>
      </c>
      <c r="U1605" s="109"/>
      <c r="V1605" s="111" t="str">
        <f>IF(T1600&gt;0,"xx",IF(O1600&gt;0,"xy",""))</f>
        <v/>
      </c>
      <c r="W1605" s="613" t="str">
        <f t="shared" si="441"/>
        <v/>
      </c>
      <c r="X1605" s="613" t="str">
        <f t="shared" si="448"/>
        <v/>
      </c>
      <c r="Y1605" s="613" t="str">
        <f t="shared" si="445"/>
        <v/>
      </c>
    </row>
    <row r="1606" spans="1:25" ht="13.8" hidden="1" thickBot="1">
      <c r="A1606" s="764" t="s">
        <v>44</v>
      </c>
      <c r="B1606" s="197" t="s">
        <v>232</v>
      </c>
      <c r="C1606" s="635" t="s">
        <v>497</v>
      </c>
      <c r="D1606" s="636"/>
      <c r="E1606" s="637"/>
      <c r="F1606" s="638"/>
      <c r="G1606" s="639">
        <f>SUM(G1607:G1611)</f>
        <v>214.37487114769999</v>
      </c>
      <c r="H1606" s="632">
        <f>VLOOKUP(C1606,'ENSAIOS DE ORÇAMENTO'!$C$3:$L$79,8,FALSE)</f>
        <v>1793.3040652666666</v>
      </c>
      <c r="I1606" s="632">
        <f>IF(ISBLANK(H1606),"",SUM(G1606:H1606))*0.93</f>
        <v>1867.141410865361</v>
      </c>
      <c r="J1606" s="633">
        <f t="shared" si="447"/>
        <v>2403.7600000000002</v>
      </c>
      <c r="K1606" s="634" t="s">
        <v>23</v>
      </c>
      <c r="L1606" s="107"/>
      <c r="M1606" s="107"/>
      <c r="N1606" s="108">
        <f t="shared" si="442"/>
        <v>0</v>
      </c>
      <c r="O1606" s="108">
        <f t="shared" si="443"/>
        <v>0</v>
      </c>
      <c r="P1606" s="109"/>
      <c r="Q1606" s="107">
        <f t="shared" si="446"/>
        <v>0</v>
      </c>
      <c r="R1606" s="107">
        <f t="shared" si="446"/>
        <v>0</v>
      </c>
      <c r="S1606" s="108">
        <f t="shared" si="444"/>
        <v>0</v>
      </c>
      <c r="T1606" s="110">
        <f t="shared" si="440"/>
        <v>0</v>
      </c>
      <c r="U1606" s="109"/>
      <c r="W1606" s="613" t="str">
        <f t="shared" si="441"/>
        <v/>
      </c>
      <c r="X1606" s="613" t="str">
        <f t="shared" si="448"/>
        <v/>
      </c>
      <c r="Y1606" s="613" t="str">
        <f t="shared" si="445"/>
        <v/>
      </c>
    </row>
    <row r="1607" spans="1:25" ht="13.8" hidden="1" thickBot="1">
      <c r="A1607" s="196" t="s">
        <v>175</v>
      </c>
      <c r="B1607" s="197"/>
      <c r="C1607" s="635" t="s">
        <v>241</v>
      </c>
      <c r="D1607" s="636"/>
      <c r="E1607" s="637">
        <v>500</v>
      </c>
      <c r="F1607" s="638">
        <f>VLOOKUP(C1606,'ENSAIOS DE ORÇAMENTO'!$C$3:$L$79,4,FALSE)</f>
        <v>0.38487894999999994</v>
      </c>
      <c r="G1607" s="677">
        <f>IF(E1607&lt;=30,(0.48*E1607+4.05)*F1607,((0.48*30+4.05)+0.4*(E1607-30))*F1607)</f>
        <v>79.45825922749998</v>
      </c>
      <c r="H1607" s="632"/>
      <c r="I1607" s="632"/>
      <c r="J1607" s="633">
        <f t="shared" si="447"/>
        <v>0</v>
      </c>
      <c r="K1607" s="634"/>
      <c r="L1607" s="107"/>
      <c r="M1607" s="107"/>
      <c r="N1607" s="108">
        <f t="shared" si="442"/>
        <v>0</v>
      </c>
      <c r="O1607" s="108">
        <f t="shared" si="443"/>
        <v>0</v>
      </c>
      <c r="P1607" s="109"/>
      <c r="Q1607" s="107">
        <f t="shared" si="446"/>
        <v>0</v>
      </c>
      <c r="R1607" s="107">
        <f t="shared" si="446"/>
        <v>0</v>
      </c>
      <c r="S1607" s="108">
        <f t="shared" si="444"/>
        <v>0</v>
      </c>
      <c r="T1607" s="110">
        <f t="shared" si="440"/>
        <v>0</v>
      </c>
      <c r="U1607" s="109"/>
      <c r="V1607" s="111" t="str">
        <f>IF(T1606&gt;0,"xx",IF(O1606&gt;0,"xy",""))</f>
        <v/>
      </c>
      <c r="W1607" s="613" t="str">
        <f t="shared" si="441"/>
        <v/>
      </c>
      <c r="X1607" s="613" t="str">
        <f t="shared" si="448"/>
        <v/>
      </c>
      <c r="Y1607" s="613" t="str">
        <f t="shared" si="445"/>
        <v/>
      </c>
    </row>
    <row r="1608" spans="1:25" ht="13.8" hidden="1" thickBot="1">
      <c r="A1608" s="196" t="s">
        <v>175</v>
      </c>
      <c r="B1608" s="197"/>
      <c r="C1608" s="635" t="s">
        <v>303</v>
      </c>
      <c r="D1608" s="636"/>
      <c r="E1608" s="637">
        <v>180</v>
      </c>
      <c r="F1608" s="638">
        <f>VLOOKUP(C1606,'ENSAIOS DE ORÇAMENTO'!$C$3:$L$79,5,FALSE)</f>
        <v>1.1143076149999998</v>
      </c>
      <c r="G1608" s="671">
        <f>IF(E1608&lt;=30,(0.66*E1608+1.38)*F1608,((0.66*30+1.38)+0.55*(E1608-30))*F1608)</f>
        <v>115.53141352319999</v>
      </c>
      <c r="H1608" s="632"/>
      <c r="I1608" s="632"/>
      <c r="J1608" s="633">
        <f t="shared" si="447"/>
        <v>0</v>
      </c>
      <c r="K1608" s="634"/>
      <c r="L1608" s="107"/>
      <c r="M1608" s="107"/>
      <c r="N1608" s="108">
        <f t="shared" si="442"/>
        <v>0</v>
      </c>
      <c r="O1608" s="108">
        <f t="shared" si="443"/>
        <v>0</v>
      </c>
      <c r="P1608" s="109"/>
      <c r="Q1608" s="107">
        <f t="shared" si="446"/>
        <v>0</v>
      </c>
      <c r="R1608" s="107">
        <f t="shared" si="446"/>
        <v>0</v>
      </c>
      <c r="S1608" s="108">
        <f t="shared" si="444"/>
        <v>0</v>
      </c>
      <c r="T1608" s="110">
        <f t="shared" ref="T1608:T1671" si="449">IF(ISBLANK(Q1608),0,ROUND(Q1608*R1608,2))</f>
        <v>0</v>
      </c>
      <c r="U1608" s="109"/>
      <c r="V1608" s="111" t="str">
        <f>IF(T1606&gt;0,"xx",IF(O1606&gt;0,"xy",""))</f>
        <v/>
      </c>
      <c r="W1608" s="613" t="str">
        <f t="shared" si="441"/>
        <v/>
      </c>
      <c r="X1608" s="613" t="str">
        <f t="shared" si="448"/>
        <v/>
      </c>
      <c r="Y1608" s="613" t="str">
        <f t="shared" si="445"/>
        <v/>
      </c>
    </row>
    <row r="1609" spans="1:25" ht="13.8" hidden="1" thickBot="1">
      <c r="A1609" s="196" t="s">
        <v>175</v>
      </c>
      <c r="B1609" s="197"/>
      <c r="C1609" s="635" t="s">
        <v>307</v>
      </c>
      <c r="D1609" s="636"/>
      <c r="E1609" s="637">
        <v>20</v>
      </c>
      <c r="F1609" s="638">
        <f>VLOOKUP(C1606,'ENSAIOS DE ORÇAMENTO'!$C$3:$L$79,6,FALSE)</f>
        <v>1.3295746499999999</v>
      </c>
      <c r="G1609" s="671">
        <f>IF(E1609&lt;=30,(0.66*E1609+1.38)*F1609,((0.66*30+1.38)+0.55*(E1609-30))*F1609)</f>
        <v>19.385198397</v>
      </c>
      <c r="H1609" s="632"/>
      <c r="I1609" s="632"/>
      <c r="J1609" s="633">
        <f t="shared" si="447"/>
        <v>0</v>
      </c>
      <c r="K1609" s="634"/>
      <c r="L1609" s="107"/>
      <c r="M1609" s="107"/>
      <c r="N1609" s="108">
        <f t="shared" si="442"/>
        <v>0</v>
      </c>
      <c r="O1609" s="108">
        <f t="shared" si="443"/>
        <v>0</v>
      </c>
      <c r="P1609" s="109"/>
      <c r="Q1609" s="107">
        <f t="shared" si="446"/>
        <v>0</v>
      </c>
      <c r="R1609" s="107">
        <f t="shared" si="446"/>
        <v>0</v>
      </c>
      <c r="S1609" s="108">
        <f t="shared" si="444"/>
        <v>0</v>
      </c>
      <c r="T1609" s="110">
        <f t="shared" si="449"/>
        <v>0</v>
      </c>
      <c r="U1609" s="109"/>
      <c r="V1609" s="111" t="str">
        <f>IF(T1606&gt;0,"xx",IF(O1606&gt;0,"xy",""))</f>
        <v/>
      </c>
      <c r="W1609" s="613" t="str">
        <f t="shared" si="441"/>
        <v/>
      </c>
      <c r="X1609" s="613" t="str">
        <f t="shared" si="448"/>
        <v/>
      </c>
      <c r="Y1609" s="613" t="str">
        <f t="shared" si="445"/>
        <v/>
      </c>
    </row>
    <row r="1610" spans="1:25" ht="13.8" hidden="1" thickBot="1">
      <c r="A1610" s="196" t="s">
        <v>175</v>
      </c>
      <c r="B1610" s="197"/>
      <c r="C1610" s="635" t="s">
        <v>480</v>
      </c>
      <c r="D1610" s="636"/>
      <c r="E1610" s="637">
        <v>30</v>
      </c>
      <c r="F1610" s="638">
        <f>VLOOKUP(C1606,'ENSAIOS DE ORÇAMENTO'!$C$3:$L$79,3,FALSE)</f>
        <v>0</v>
      </c>
      <c r="G1610" s="667">
        <f>IF(E1610&lt;=30,(0.66*E1610+1.38)*F1610,((0.66*30+1.38)+0.55*(E1610-30))*F1610)</f>
        <v>0</v>
      </c>
      <c r="H1610" s="632"/>
      <c r="I1610" s="632"/>
      <c r="J1610" s="633">
        <f t="shared" si="447"/>
        <v>0</v>
      </c>
      <c r="K1610" s="634"/>
      <c r="L1610" s="107"/>
      <c r="M1610" s="107"/>
      <c r="N1610" s="108">
        <f t="shared" si="442"/>
        <v>0</v>
      </c>
      <c r="O1610" s="108">
        <f t="shared" si="443"/>
        <v>0</v>
      </c>
      <c r="P1610" s="109"/>
      <c r="Q1610" s="107">
        <f t="shared" si="446"/>
        <v>0</v>
      </c>
      <c r="R1610" s="107">
        <f t="shared" si="446"/>
        <v>0</v>
      </c>
      <c r="S1610" s="108">
        <f t="shared" si="444"/>
        <v>0</v>
      </c>
      <c r="T1610" s="110">
        <f t="shared" si="449"/>
        <v>0</v>
      </c>
      <c r="U1610" s="109"/>
      <c r="V1610" s="111" t="str">
        <f>IF(T1606&gt;0,"xx",IF(O1606&gt;0,"xy",""))</f>
        <v/>
      </c>
      <c r="W1610" s="613" t="str">
        <f t="shared" si="441"/>
        <v/>
      </c>
      <c r="X1610" s="613" t="str">
        <f t="shared" si="448"/>
        <v/>
      </c>
      <c r="Y1610" s="613" t="str">
        <f t="shared" si="445"/>
        <v/>
      </c>
    </row>
    <row r="1611" spans="1:25" ht="13.8" hidden="1" thickBot="1">
      <c r="A1611" s="196" t="s">
        <v>175</v>
      </c>
      <c r="B1611" s="197"/>
      <c r="C1611" s="635" t="s">
        <v>481</v>
      </c>
      <c r="D1611" s="636"/>
      <c r="E1611" s="637">
        <v>500</v>
      </c>
      <c r="F1611" s="638">
        <f>VLOOKUP(C1606,'ENSAIOS DE ORÇAMENTO'!$C$3:$L$79,10,FALSE)</f>
        <v>0</v>
      </c>
      <c r="G1611" s="680">
        <f>IF(E1611&lt;=30,(0.48*E1611+4.05)*F1611,((0.48*30+4.05)+0.4*(E1611-30))*F1611)</f>
        <v>0</v>
      </c>
      <c r="H1611" s="632"/>
      <c r="I1611" s="632"/>
      <c r="J1611" s="633">
        <f t="shared" si="447"/>
        <v>0</v>
      </c>
      <c r="K1611" s="634"/>
      <c r="L1611" s="107"/>
      <c r="M1611" s="107"/>
      <c r="N1611" s="108">
        <f t="shared" si="442"/>
        <v>0</v>
      </c>
      <c r="O1611" s="108">
        <f t="shared" si="443"/>
        <v>0</v>
      </c>
      <c r="P1611" s="109"/>
      <c r="Q1611" s="107">
        <f t="shared" si="446"/>
        <v>0</v>
      </c>
      <c r="R1611" s="107">
        <f t="shared" si="446"/>
        <v>0</v>
      </c>
      <c r="S1611" s="108">
        <f t="shared" si="444"/>
        <v>0</v>
      </c>
      <c r="T1611" s="110">
        <f t="shared" si="449"/>
        <v>0</v>
      </c>
      <c r="U1611" s="109"/>
      <c r="V1611" s="111" t="str">
        <f>IF(T1606&gt;0,"xx",IF(O1606&gt;0,"xy",""))</f>
        <v/>
      </c>
      <c r="W1611" s="613" t="str">
        <f t="shared" si="441"/>
        <v/>
      </c>
      <c r="X1611" s="613" t="str">
        <f t="shared" si="448"/>
        <v/>
      </c>
      <c r="Y1611" s="613" t="str">
        <f t="shared" si="445"/>
        <v/>
      </c>
    </row>
    <row r="1612" spans="1:25" ht="13.8" hidden="1" thickBot="1">
      <c r="A1612" s="764" t="s">
        <v>45</v>
      </c>
      <c r="B1612" s="197" t="s">
        <v>232</v>
      </c>
      <c r="C1612" s="635" t="s">
        <v>498</v>
      </c>
      <c r="D1612" s="636"/>
      <c r="E1612" s="637"/>
      <c r="F1612" s="638"/>
      <c r="G1612" s="639">
        <f>SUM(G1613:G1617)</f>
        <v>314.96514395720004</v>
      </c>
      <c r="H1612" s="632">
        <f>VLOOKUP(C1612,'ENSAIOS DE ORÇAMENTO'!$C$3:$L$79,8,FALSE)</f>
        <v>2591.1821229333336</v>
      </c>
      <c r="I1612" s="632">
        <f>IF(ISBLANK(H1612),"",SUM(G1612:H1612))*0.93</f>
        <v>2702.7169582081965</v>
      </c>
      <c r="J1612" s="633">
        <f t="shared" si="447"/>
        <v>3479.48</v>
      </c>
      <c r="K1612" s="634" t="s">
        <v>23</v>
      </c>
      <c r="L1612" s="107"/>
      <c r="M1612" s="107"/>
      <c r="N1612" s="108">
        <f t="shared" si="442"/>
        <v>0</v>
      </c>
      <c r="O1612" s="108">
        <f t="shared" si="443"/>
        <v>0</v>
      </c>
      <c r="P1612" s="109"/>
      <c r="Q1612" s="107">
        <f t="shared" si="446"/>
        <v>0</v>
      </c>
      <c r="R1612" s="107">
        <f t="shared" si="446"/>
        <v>0</v>
      </c>
      <c r="S1612" s="108">
        <f t="shared" si="444"/>
        <v>0</v>
      </c>
      <c r="T1612" s="110">
        <f t="shared" si="449"/>
        <v>0</v>
      </c>
      <c r="U1612" s="109"/>
      <c r="W1612" s="613" t="str">
        <f t="shared" si="441"/>
        <v/>
      </c>
      <c r="X1612" s="613" t="str">
        <f t="shared" si="448"/>
        <v/>
      </c>
      <c r="Y1612" s="613" t="str">
        <f t="shared" si="445"/>
        <v/>
      </c>
    </row>
    <row r="1613" spans="1:25" ht="13.8" hidden="1" thickBot="1">
      <c r="A1613" s="196" t="s">
        <v>175</v>
      </c>
      <c r="B1613" s="197"/>
      <c r="C1613" s="635" t="s">
        <v>241</v>
      </c>
      <c r="D1613" s="636"/>
      <c r="E1613" s="637">
        <v>500</v>
      </c>
      <c r="F1613" s="638">
        <f>VLOOKUP(C1612,'ENSAIOS DE ORÇAMENTO'!$C$3:$L$79,4,FALSE)</f>
        <v>0.56628220000000007</v>
      </c>
      <c r="G1613" s="677">
        <f>IF(E1613&lt;=30,(0.48*E1613+4.05)*F1613,((0.48*30+4.05)+0.4*(E1613-30))*F1613)</f>
        <v>116.90896019</v>
      </c>
      <c r="H1613" s="632"/>
      <c r="I1613" s="632"/>
      <c r="J1613" s="633">
        <f t="shared" si="447"/>
        <v>0</v>
      </c>
      <c r="K1613" s="634"/>
      <c r="L1613" s="107"/>
      <c r="M1613" s="107"/>
      <c r="N1613" s="108">
        <f t="shared" si="442"/>
        <v>0</v>
      </c>
      <c r="O1613" s="108">
        <f t="shared" si="443"/>
        <v>0</v>
      </c>
      <c r="P1613" s="109"/>
      <c r="Q1613" s="107">
        <f t="shared" si="446"/>
        <v>0</v>
      </c>
      <c r="R1613" s="107">
        <f t="shared" si="446"/>
        <v>0</v>
      </c>
      <c r="S1613" s="108">
        <f t="shared" si="444"/>
        <v>0</v>
      </c>
      <c r="T1613" s="110">
        <f t="shared" si="449"/>
        <v>0</v>
      </c>
      <c r="U1613" s="109"/>
      <c r="V1613" s="111" t="str">
        <f>IF(T1612&gt;0,"xx",IF(O1612&gt;0,"xy",""))</f>
        <v/>
      </c>
      <c r="W1613" s="613" t="str">
        <f t="shared" si="441"/>
        <v/>
      </c>
      <c r="X1613" s="613" t="str">
        <f t="shared" si="448"/>
        <v/>
      </c>
      <c r="Y1613" s="613" t="str">
        <f t="shared" si="445"/>
        <v/>
      </c>
    </row>
    <row r="1614" spans="1:25" ht="13.8" hidden="1" thickBot="1">
      <c r="A1614" s="196" t="s">
        <v>175</v>
      </c>
      <c r="B1614" s="197"/>
      <c r="C1614" s="635" t="s">
        <v>303</v>
      </c>
      <c r="D1614" s="636"/>
      <c r="E1614" s="637">
        <v>180</v>
      </c>
      <c r="F1614" s="638">
        <f>VLOOKUP(C1612,'ENSAIOS DE ORÇAMENTO'!$C$3:$L$79,5,FALSE)</f>
        <v>1.6356421400000001</v>
      </c>
      <c r="G1614" s="671">
        <f>IF(E1614&lt;=30,(0.66*E1614+1.38)*F1614,((0.66*30+1.38)+0.55*(E1614-30))*F1614)</f>
        <v>169.58337707520002</v>
      </c>
      <c r="H1614" s="632"/>
      <c r="I1614" s="632"/>
      <c r="J1614" s="633">
        <f t="shared" si="447"/>
        <v>0</v>
      </c>
      <c r="K1614" s="634"/>
      <c r="L1614" s="107"/>
      <c r="M1614" s="107"/>
      <c r="N1614" s="108">
        <f t="shared" si="442"/>
        <v>0</v>
      </c>
      <c r="O1614" s="108">
        <f t="shared" si="443"/>
        <v>0</v>
      </c>
      <c r="P1614" s="109"/>
      <c r="Q1614" s="107">
        <f t="shared" si="446"/>
        <v>0</v>
      </c>
      <c r="R1614" s="107">
        <f t="shared" si="446"/>
        <v>0</v>
      </c>
      <c r="S1614" s="108">
        <f t="shared" si="444"/>
        <v>0</v>
      </c>
      <c r="T1614" s="110">
        <f t="shared" si="449"/>
        <v>0</v>
      </c>
      <c r="U1614" s="109"/>
      <c r="V1614" s="111" t="str">
        <f>IF(T1612&gt;0,"xx",IF(O1612&gt;0,"xy",""))</f>
        <v/>
      </c>
      <c r="W1614" s="613" t="str">
        <f t="shared" ref="W1614:W1677" si="450">IF(V1614="X","x",IF(V1614="xx","x",IF(V1614="xy","x",IF(V1614="y","x",IF(OR(O1614&gt;0,T1614&gt;0),"x","")))))</f>
        <v/>
      </c>
      <c r="X1614" s="613" t="str">
        <f t="shared" si="448"/>
        <v/>
      </c>
      <c r="Y1614" s="613" t="str">
        <f t="shared" si="445"/>
        <v/>
      </c>
    </row>
    <row r="1615" spans="1:25" ht="13.8" hidden="1" thickBot="1">
      <c r="A1615" s="196" t="s">
        <v>175</v>
      </c>
      <c r="B1615" s="197"/>
      <c r="C1615" s="635" t="s">
        <v>307</v>
      </c>
      <c r="D1615" s="636"/>
      <c r="E1615" s="637">
        <v>20</v>
      </c>
      <c r="F1615" s="638">
        <f>VLOOKUP(C1612,'ENSAIOS DE ORÇAMENTO'!$C$3:$L$79,6,FALSE)</f>
        <v>1.9528674000000004</v>
      </c>
      <c r="G1615" s="671">
        <f>IF(E1615&lt;=30,(0.66*E1615+1.38)*F1615,((0.66*30+1.38)+0.55*(E1615-30))*F1615)</f>
        <v>28.47280669200001</v>
      </c>
      <c r="H1615" s="632"/>
      <c r="I1615" s="632"/>
      <c r="J1615" s="633">
        <f t="shared" si="447"/>
        <v>0</v>
      </c>
      <c r="K1615" s="634"/>
      <c r="L1615" s="107"/>
      <c r="M1615" s="107"/>
      <c r="N1615" s="108">
        <f t="shared" si="442"/>
        <v>0</v>
      </c>
      <c r="O1615" s="108">
        <f t="shared" si="443"/>
        <v>0</v>
      </c>
      <c r="P1615" s="109"/>
      <c r="Q1615" s="107">
        <f t="shared" si="446"/>
        <v>0</v>
      </c>
      <c r="R1615" s="107">
        <f t="shared" si="446"/>
        <v>0</v>
      </c>
      <c r="S1615" s="108">
        <f t="shared" si="444"/>
        <v>0</v>
      </c>
      <c r="T1615" s="110">
        <f t="shared" si="449"/>
        <v>0</v>
      </c>
      <c r="U1615" s="109"/>
      <c r="V1615" s="111" t="str">
        <f>IF(T1612&gt;0,"xx",IF(O1612&gt;0,"xy",""))</f>
        <v/>
      </c>
      <c r="W1615" s="613" t="str">
        <f t="shared" si="450"/>
        <v/>
      </c>
      <c r="X1615" s="613" t="str">
        <f t="shared" si="448"/>
        <v/>
      </c>
      <c r="Y1615" s="613" t="str">
        <f t="shared" si="445"/>
        <v/>
      </c>
    </row>
    <row r="1616" spans="1:25" ht="13.8" hidden="1" thickBot="1">
      <c r="A1616" s="196" t="s">
        <v>175</v>
      </c>
      <c r="B1616" s="197"/>
      <c r="C1616" s="635" t="s">
        <v>480</v>
      </c>
      <c r="D1616" s="636"/>
      <c r="E1616" s="637">
        <v>30</v>
      </c>
      <c r="F1616" s="638">
        <f>VLOOKUP(C1612,'ENSAIOS DE ORÇAMENTO'!$C$3:$L$79,3,FALSE)</f>
        <v>0</v>
      </c>
      <c r="G1616" s="667">
        <f>IF(E1616&lt;=30,(0.66*E1616+1.38)*F1616,((0.66*30+1.38)+0.55*(E1616-30))*F1616)</f>
        <v>0</v>
      </c>
      <c r="H1616" s="632"/>
      <c r="I1616" s="632"/>
      <c r="J1616" s="633">
        <f t="shared" si="447"/>
        <v>0</v>
      </c>
      <c r="K1616" s="634"/>
      <c r="L1616" s="107"/>
      <c r="M1616" s="107"/>
      <c r="N1616" s="108">
        <f t="shared" si="442"/>
        <v>0</v>
      </c>
      <c r="O1616" s="108">
        <f t="shared" si="443"/>
        <v>0</v>
      </c>
      <c r="P1616" s="109"/>
      <c r="Q1616" s="107">
        <f t="shared" si="446"/>
        <v>0</v>
      </c>
      <c r="R1616" s="107">
        <f t="shared" si="446"/>
        <v>0</v>
      </c>
      <c r="S1616" s="108">
        <f t="shared" si="444"/>
        <v>0</v>
      </c>
      <c r="T1616" s="110">
        <f t="shared" si="449"/>
        <v>0</v>
      </c>
      <c r="U1616" s="109"/>
      <c r="V1616" s="111" t="str">
        <f>IF(T1612&gt;0,"xx",IF(O1612&gt;0,"xy",""))</f>
        <v/>
      </c>
      <c r="W1616" s="613" t="str">
        <f t="shared" si="450"/>
        <v/>
      </c>
      <c r="X1616" s="613" t="str">
        <f t="shared" si="448"/>
        <v/>
      </c>
      <c r="Y1616" s="613" t="str">
        <f t="shared" si="445"/>
        <v/>
      </c>
    </row>
    <row r="1617" spans="1:25" ht="13.8" hidden="1" thickBot="1">
      <c r="A1617" s="196" t="s">
        <v>175</v>
      </c>
      <c r="B1617" s="197"/>
      <c r="C1617" s="635" t="s">
        <v>481</v>
      </c>
      <c r="D1617" s="636"/>
      <c r="E1617" s="637">
        <v>500</v>
      </c>
      <c r="F1617" s="638">
        <f>VLOOKUP(C1612,'ENSAIOS DE ORÇAMENTO'!$C$3:$L$79,10,FALSE)</f>
        <v>0</v>
      </c>
      <c r="G1617" s="680">
        <f>IF(E1617&lt;=30,(0.48*E1617+4.05)*F1617,((0.48*30+4.05)+0.4*(E1617-30))*F1617)</f>
        <v>0</v>
      </c>
      <c r="H1617" s="632"/>
      <c r="I1617" s="632"/>
      <c r="J1617" s="633">
        <f t="shared" si="447"/>
        <v>0</v>
      </c>
      <c r="K1617" s="634"/>
      <c r="L1617" s="107"/>
      <c r="M1617" s="107"/>
      <c r="N1617" s="108">
        <f t="shared" ref="N1617:N1680" si="451">IF(ISBLANK(L1617),0,ROUND(J1617*L1617,2))</f>
        <v>0</v>
      </c>
      <c r="O1617" s="108">
        <f t="shared" ref="O1617:O1680" si="452">IF(ISBLANK(M1617),0,ROUND(L1617*M1617,2))</f>
        <v>0</v>
      </c>
      <c r="P1617" s="109"/>
      <c r="Q1617" s="107">
        <f t="shared" si="446"/>
        <v>0</v>
      </c>
      <c r="R1617" s="107">
        <f t="shared" si="446"/>
        <v>0</v>
      </c>
      <c r="S1617" s="108">
        <f t="shared" ref="S1617:S1680" si="453">IF(ISBLANK(Q1617),0,ROUND(J1617*Q1617,2))</f>
        <v>0</v>
      </c>
      <c r="T1617" s="110">
        <f t="shared" si="449"/>
        <v>0</v>
      </c>
      <c r="U1617" s="109"/>
      <c r="V1617" s="111" t="str">
        <f>IF(T1612&gt;0,"xx",IF(O1612&gt;0,"xy",""))</f>
        <v/>
      </c>
      <c r="W1617" s="613" t="str">
        <f t="shared" si="450"/>
        <v/>
      </c>
      <c r="X1617" s="613" t="str">
        <f t="shared" si="448"/>
        <v/>
      </c>
      <c r="Y1617" s="613" t="str">
        <f t="shared" si="445"/>
        <v/>
      </c>
    </row>
    <row r="1618" spans="1:25" ht="13.8" hidden="1" thickBot="1">
      <c r="A1618" s="764" t="s">
        <v>46</v>
      </c>
      <c r="B1618" s="197" t="s">
        <v>232</v>
      </c>
      <c r="C1618" s="635" t="s">
        <v>499</v>
      </c>
      <c r="D1618" s="636"/>
      <c r="E1618" s="637"/>
      <c r="F1618" s="638"/>
      <c r="G1618" s="639">
        <f>SUM(G1619:G1623)</f>
        <v>435.69188129920002</v>
      </c>
      <c r="H1618" s="632">
        <f>VLOOKUP(C1618,'ENSAIOS DE ORÇAMENTO'!$C$3:$L$79,8,FALSE)</f>
        <v>3572.5885055999997</v>
      </c>
      <c r="I1618" s="632">
        <f>IF(ISBLANK(H1618),"",SUM(G1618:H1618))*0.93</f>
        <v>3727.7007598162559</v>
      </c>
      <c r="J1618" s="633">
        <f t="shared" si="447"/>
        <v>4799.04</v>
      </c>
      <c r="K1618" s="634" t="s">
        <v>23</v>
      </c>
      <c r="L1618" s="107"/>
      <c r="M1618" s="107"/>
      <c r="N1618" s="108">
        <f t="shared" si="451"/>
        <v>0</v>
      </c>
      <c r="O1618" s="108">
        <f t="shared" si="452"/>
        <v>0</v>
      </c>
      <c r="P1618" s="109"/>
      <c r="Q1618" s="107">
        <f t="shared" si="446"/>
        <v>0</v>
      </c>
      <c r="R1618" s="107">
        <f t="shared" si="446"/>
        <v>0</v>
      </c>
      <c r="S1618" s="108">
        <f t="shared" si="453"/>
        <v>0</v>
      </c>
      <c r="T1618" s="110">
        <f t="shared" si="449"/>
        <v>0</v>
      </c>
      <c r="U1618" s="109"/>
      <c r="W1618" s="613" t="str">
        <f t="shared" si="450"/>
        <v/>
      </c>
      <c r="X1618" s="613" t="str">
        <f t="shared" si="448"/>
        <v/>
      </c>
      <c r="Y1618" s="613" t="str">
        <f t="shared" si="445"/>
        <v/>
      </c>
    </row>
    <row r="1619" spans="1:25" ht="13.8" hidden="1" thickBot="1">
      <c r="A1619" s="196" t="s">
        <v>175</v>
      </c>
      <c r="B1619" s="197"/>
      <c r="C1619" s="635" t="s">
        <v>241</v>
      </c>
      <c r="D1619" s="636"/>
      <c r="E1619" s="637">
        <v>500</v>
      </c>
      <c r="F1619" s="638">
        <f>VLOOKUP(C1618,'ENSAIOS DE ORÇAMENTO'!$C$3:$L$79,4,FALSE)</f>
        <v>0.78249919999999995</v>
      </c>
      <c r="G1619" s="677">
        <f>IF(E1619&lt;=30,(0.48*E1619+4.05)*F1619,((0.48*30+4.05)+0.4*(E1619-30))*F1619)</f>
        <v>161.54695983999997</v>
      </c>
      <c r="H1619" s="632"/>
      <c r="I1619" s="632"/>
      <c r="J1619" s="633">
        <f t="shared" si="447"/>
        <v>0</v>
      </c>
      <c r="K1619" s="634"/>
      <c r="L1619" s="107"/>
      <c r="M1619" s="107"/>
      <c r="N1619" s="108">
        <f t="shared" si="451"/>
        <v>0</v>
      </c>
      <c r="O1619" s="108">
        <f t="shared" si="452"/>
        <v>0</v>
      </c>
      <c r="P1619" s="109"/>
      <c r="Q1619" s="107">
        <f t="shared" si="446"/>
        <v>0</v>
      </c>
      <c r="R1619" s="107">
        <f t="shared" si="446"/>
        <v>0</v>
      </c>
      <c r="S1619" s="108">
        <f t="shared" si="453"/>
        <v>0</v>
      </c>
      <c r="T1619" s="110">
        <f t="shared" si="449"/>
        <v>0</v>
      </c>
      <c r="U1619" s="109"/>
      <c r="V1619" s="111" t="str">
        <f>IF(T1618&gt;0,"xx",IF(O1618&gt;0,"xy",""))</f>
        <v/>
      </c>
      <c r="W1619" s="613" t="str">
        <f t="shared" si="450"/>
        <v/>
      </c>
      <c r="X1619" s="613" t="str">
        <f t="shared" si="448"/>
        <v/>
      </c>
      <c r="Y1619" s="613" t="str">
        <f t="shared" si="445"/>
        <v/>
      </c>
    </row>
    <row r="1620" spans="1:25" ht="13.8" hidden="1" thickBot="1">
      <c r="A1620" s="196" t="s">
        <v>175</v>
      </c>
      <c r="B1620" s="197"/>
      <c r="C1620" s="635" t="s">
        <v>303</v>
      </c>
      <c r="D1620" s="636"/>
      <c r="E1620" s="637">
        <v>180</v>
      </c>
      <c r="F1620" s="638">
        <f>VLOOKUP(C1618,'ENSAIOS DE ORÇAMENTO'!$C$3:$L$79,5,FALSE)</f>
        <v>2.26417504</v>
      </c>
      <c r="G1620" s="671">
        <f>IF(E1620&lt;=30,(0.66*E1620+1.38)*F1620,((0.66*30+1.38)+0.55*(E1620-30))*F1620)</f>
        <v>234.74966814720003</v>
      </c>
      <c r="H1620" s="632"/>
      <c r="I1620" s="632"/>
      <c r="J1620" s="633">
        <f t="shared" si="447"/>
        <v>0</v>
      </c>
      <c r="K1620" s="634"/>
      <c r="L1620" s="107"/>
      <c r="M1620" s="107"/>
      <c r="N1620" s="108">
        <f t="shared" si="451"/>
        <v>0</v>
      </c>
      <c r="O1620" s="108">
        <f t="shared" si="452"/>
        <v>0</v>
      </c>
      <c r="P1620" s="109"/>
      <c r="Q1620" s="107">
        <f t="shared" si="446"/>
        <v>0</v>
      </c>
      <c r="R1620" s="107">
        <f t="shared" si="446"/>
        <v>0</v>
      </c>
      <c r="S1620" s="108">
        <f t="shared" si="453"/>
        <v>0</v>
      </c>
      <c r="T1620" s="110">
        <f t="shared" si="449"/>
        <v>0</v>
      </c>
      <c r="U1620" s="109"/>
      <c r="V1620" s="111" t="str">
        <f>IF(T1618&gt;0,"xx",IF(O1618&gt;0,"xy",""))</f>
        <v/>
      </c>
      <c r="W1620" s="613" t="str">
        <f t="shared" si="450"/>
        <v/>
      </c>
      <c r="X1620" s="613" t="str">
        <f t="shared" si="448"/>
        <v/>
      </c>
      <c r="Y1620" s="613" t="str">
        <f t="shared" si="445"/>
        <v/>
      </c>
    </row>
    <row r="1621" spans="1:25" ht="13.8" hidden="1" thickBot="1">
      <c r="A1621" s="196" t="s">
        <v>175</v>
      </c>
      <c r="B1621" s="197"/>
      <c r="C1621" s="635" t="s">
        <v>307</v>
      </c>
      <c r="D1621" s="636"/>
      <c r="E1621" s="637">
        <v>20</v>
      </c>
      <c r="F1621" s="638">
        <f>VLOOKUP(C1618,'ENSAIOS DE ORÇAMENTO'!$C$3:$L$79,6,FALSE)</f>
        <v>2.7020064000000001</v>
      </c>
      <c r="G1621" s="671">
        <f>IF(E1621&lt;=30,(0.66*E1621+1.38)*F1621,((0.66*30+1.38)+0.55*(E1621-30))*F1621)</f>
        <v>39.395253312000008</v>
      </c>
      <c r="H1621" s="632"/>
      <c r="I1621" s="632"/>
      <c r="J1621" s="633">
        <f t="shared" si="447"/>
        <v>0</v>
      </c>
      <c r="K1621" s="634"/>
      <c r="L1621" s="107"/>
      <c r="M1621" s="107"/>
      <c r="N1621" s="108">
        <f t="shared" si="451"/>
        <v>0</v>
      </c>
      <c r="O1621" s="108">
        <f t="shared" si="452"/>
        <v>0</v>
      </c>
      <c r="P1621" s="109"/>
      <c r="Q1621" s="107">
        <f t="shared" si="446"/>
        <v>0</v>
      </c>
      <c r="R1621" s="107">
        <f t="shared" si="446"/>
        <v>0</v>
      </c>
      <c r="S1621" s="108">
        <f t="shared" si="453"/>
        <v>0</v>
      </c>
      <c r="T1621" s="110">
        <f t="shared" si="449"/>
        <v>0</v>
      </c>
      <c r="U1621" s="109"/>
      <c r="V1621" s="111" t="str">
        <f>IF(T1618&gt;0,"xx",IF(O1618&gt;0,"xy",""))</f>
        <v/>
      </c>
      <c r="W1621" s="613" t="str">
        <f t="shared" si="450"/>
        <v/>
      </c>
      <c r="X1621" s="613" t="str">
        <f t="shared" si="448"/>
        <v/>
      </c>
      <c r="Y1621" s="613" t="str">
        <f t="shared" ref="Y1621:Y1684" si="454">IF(V1621="X","x",IF(T1621&gt;0,"x",""))</f>
        <v/>
      </c>
    </row>
    <row r="1622" spans="1:25" ht="13.8" hidden="1" thickBot="1">
      <c r="A1622" s="196" t="s">
        <v>175</v>
      </c>
      <c r="B1622" s="197"/>
      <c r="C1622" s="635" t="s">
        <v>480</v>
      </c>
      <c r="D1622" s="636"/>
      <c r="E1622" s="637">
        <v>30</v>
      </c>
      <c r="F1622" s="638">
        <f>VLOOKUP(C1618,'ENSAIOS DE ORÇAMENTO'!$C$3:$L$79,3,FALSE)</f>
        <v>0</v>
      </c>
      <c r="G1622" s="667">
        <f>IF(E1622&lt;=30,(0.66*E1622+1.38)*F1622,((0.66*30+1.38)+0.55*(E1622-30))*F1622)</f>
        <v>0</v>
      </c>
      <c r="H1622" s="632"/>
      <c r="I1622" s="632"/>
      <c r="J1622" s="633">
        <f t="shared" si="447"/>
        <v>0</v>
      </c>
      <c r="K1622" s="634"/>
      <c r="L1622" s="107"/>
      <c r="M1622" s="107"/>
      <c r="N1622" s="108">
        <f t="shared" si="451"/>
        <v>0</v>
      </c>
      <c r="O1622" s="108">
        <f t="shared" si="452"/>
        <v>0</v>
      </c>
      <c r="P1622" s="109"/>
      <c r="Q1622" s="107">
        <f t="shared" si="446"/>
        <v>0</v>
      </c>
      <c r="R1622" s="107">
        <f t="shared" si="446"/>
        <v>0</v>
      </c>
      <c r="S1622" s="108">
        <f t="shared" si="453"/>
        <v>0</v>
      </c>
      <c r="T1622" s="110">
        <f t="shared" si="449"/>
        <v>0</v>
      </c>
      <c r="U1622" s="109"/>
      <c r="V1622" s="111" t="str">
        <f>IF(T1618&gt;0,"xx",IF(O1618&gt;0,"xy",""))</f>
        <v/>
      </c>
      <c r="W1622" s="613" t="str">
        <f t="shared" si="450"/>
        <v/>
      </c>
      <c r="X1622" s="613" t="str">
        <f t="shared" si="448"/>
        <v/>
      </c>
      <c r="Y1622" s="613" t="str">
        <f t="shared" si="454"/>
        <v/>
      </c>
    </row>
    <row r="1623" spans="1:25" ht="13.8" hidden="1" thickBot="1">
      <c r="A1623" s="196" t="s">
        <v>175</v>
      </c>
      <c r="B1623" s="197"/>
      <c r="C1623" s="635" t="s">
        <v>481</v>
      </c>
      <c r="D1623" s="636"/>
      <c r="E1623" s="637">
        <v>500</v>
      </c>
      <c r="F1623" s="638">
        <f>VLOOKUP(C1618,'ENSAIOS DE ORÇAMENTO'!$C$3:$L$79,10,FALSE)</f>
        <v>0</v>
      </c>
      <c r="G1623" s="680">
        <f>IF(E1623&lt;=30,(0.48*E1623+4.05)*F1623,((0.48*30+4.05)+0.4*(E1623-30))*F1623)</f>
        <v>0</v>
      </c>
      <c r="H1623" s="632"/>
      <c r="I1623" s="632"/>
      <c r="J1623" s="633">
        <f t="shared" si="447"/>
        <v>0</v>
      </c>
      <c r="K1623" s="634"/>
      <c r="L1623" s="107"/>
      <c r="M1623" s="107"/>
      <c r="N1623" s="108">
        <f t="shared" si="451"/>
        <v>0</v>
      </c>
      <c r="O1623" s="108">
        <f t="shared" si="452"/>
        <v>0</v>
      </c>
      <c r="P1623" s="109"/>
      <c r="Q1623" s="107">
        <f t="shared" si="446"/>
        <v>0</v>
      </c>
      <c r="R1623" s="107">
        <f t="shared" si="446"/>
        <v>0</v>
      </c>
      <c r="S1623" s="108">
        <f t="shared" si="453"/>
        <v>0</v>
      </c>
      <c r="T1623" s="110">
        <f t="shared" si="449"/>
        <v>0</v>
      </c>
      <c r="U1623" s="109"/>
      <c r="V1623" s="111" t="str">
        <f>IF(T1618&gt;0,"xx",IF(O1618&gt;0,"xy",""))</f>
        <v/>
      </c>
      <c r="W1623" s="613" t="str">
        <f t="shared" si="450"/>
        <v/>
      </c>
      <c r="X1623" s="613" t="str">
        <f t="shared" si="448"/>
        <v/>
      </c>
      <c r="Y1623" s="613" t="str">
        <f t="shared" si="454"/>
        <v/>
      </c>
    </row>
    <row r="1624" spans="1:25" ht="13.8" hidden="1" thickBot="1">
      <c r="A1624" s="764" t="s">
        <v>47</v>
      </c>
      <c r="B1624" s="197" t="s">
        <v>232</v>
      </c>
      <c r="C1624" s="635" t="s">
        <v>500</v>
      </c>
      <c r="D1624" s="636"/>
      <c r="E1624" s="637"/>
      <c r="F1624" s="638"/>
      <c r="G1624" s="639">
        <f>SUM(G1625:G1629)</f>
        <v>675.69926569170002</v>
      </c>
      <c r="H1624" s="632">
        <f>VLOOKUP(C1624,'ENSAIOS DE ORÇAMENTO'!$C$3:$L$79,8,FALSE)</f>
        <v>5277.9885023500001</v>
      </c>
      <c r="I1624" s="632">
        <f>IF(ISBLANK(H1624),"",SUM(G1624:H1624))*0.93</f>
        <v>5536.9296242787814</v>
      </c>
      <c r="J1624" s="633">
        <f t="shared" si="447"/>
        <v>7128.24</v>
      </c>
      <c r="K1624" s="634" t="s">
        <v>23</v>
      </c>
      <c r="L1624" s="107"/>
      <c r="M1624" s="107"/>
      <c r="N1624" s="108">
        <f t="shared" si="451"/>
        <v>0</v>
      </c>
      <c r="O1624" s="108">
        <f t="shared" si="452"/>
        <v>0</v>
      </c>
      <c r="P1624" s="109"/>
      <c r="Q1624" s="107">
        <f t="shared" si="446"/>
        <v>0</v>
      </c>
      <c r="R1624" s="107">
        <f t="shared" si="446"/>
        <v>0</v>
      </c>
      <c r="S1624" s="108">
        <f t="shared" si="453"/>
        <v>0</v>
      </c>
      <c r="T1624" s="110">
        <f t="shared" si="449"/>
        <v>0</v>
      </c>
      <c r="U1624" s="109"/>
      <c r="W1624" s="613" t="str">
        <f t="shared" si="450"/>
        <v/>
      </c>
      <c r="X1624" s="613" t="str">
        <f t="shared" si="448"/>
        <v/>
      </c>
      <c r="Y1624" s="613" t="str">
        <f t="shared" si="454"/>
        <v/>
      </c>
    </row>
    <row r="1625" spans="1:25" ht="13.8" hidden="1" thickBot="1">
      <c r="A1625" s="196" t="s">
        <v>175</v>
      </c>
      <c r="B1625" s="197"/>
      <c r="C1625" s="635" t="s">
        <v>241</v>
      </c>
      <c r="D1625" s="636"/>
      <c r="E1625" s="637">
        <v>500</v>
      </c>
      <c r="F1625" s="638">
        <f>VLOOKUP(C1624,'ENSAIOS DE ORÇAMENTO'!$C$3:$L$79,4,FALSE)</f>
        <v>1.2144229499999999</v>
      </c>
      <c r="G1625" s="677">
        <f>IF(E1625&lt;=30,(0.48*E1625+4.05)*F1625,((0.48*30+4.05)+0.4*(E1625-30))*F1625)</f>
        <v>250.71761802749995</v>
      </c>
      <c r="H1625" s="632"/>
      <c r="I1625" s="632"/>
      <c r="J1625" s="633">
        <f t="shared" si="447"/>
        <v>0</v>
      </c>
      <c r="K1625" s="634"/>
      <c r="L1625" s="107"/>
      <c r="M1625" s="107"/>
      <c r="N1625" s="108">
        <f t="shared" si="451"/>
        <v>0</v>
      </c>
      <c r="O1625" s="108">
        <f t="shared" si="452"/>
        <v>0</v>
      </c>
      <c r="P1625" s="109"/>
      <c r="Q1625" s="107">
        <f t="shared" si="446"/>
        <v>0</v>
      </c>
      <c r="R1625" s="107">
        <f t="shared" si="446"/>
        <v>0</v>
      </c>
      <c r="S1625" s="108">
        <f t="shared" si="453"/>
        <v>0</v>
      </c>
      <c r="T1625" s="110">
        <f t="shared" si="449"/>
        <v>0</v>
      </c>
      <c r="U1625" s="109"/>
      <c r="V1625" s="111" t="str">
        <f>IF(T1624&gt;0,"xx",IF(O1624&gt;0,"xy",""))</f>
        <v/>
      </c>
      <c r="W1625" s="613" t="str">
        <f t="shared" si="450"/>
        <v/>
      </c>
      <c r="X1625" s="613" t="str">
        <f t="shared" si="448"/>
        <v/>
      </c>
      <c r="Y1625" s="613" t="str">
        <f t="shared" si="454"/>
        <v/>
      </c>
    </row>
    <row r="1626" spans="1:25" ht="13.8" hidden="1" thickBot="1">
      <c r="A1626" s="196" t="s">
        <v>175</v>
      </c>
      <c r="B1626" s="197"/>
      <c r="C1626" s="635" t="s">
        <v>303</v>
      </c>
      <c r="D1626" s="636"/>
      <c r="E1626" s="637">
        <v>180</v>
      </c>
      <c r="F1626" s="638">
        <f>VLOOKUP(C1624,'ENSAIOS DE ORÇAMENTO'!$C$3:$L$79,5,FALSE)</f>
        <v>3.5097804149999998</v>
      </c>
      <c r="G1626" s="671">
        <f>IF(E1626&lt;=30,(0.66*E1626+1.38)*F1626,((0.66*30+1.38)+0.55*(E1626-30))*F1626)</f>
        <v>363.89403342719999</v>
      </c>
      <c r="H1626" s="632"/>
      <c r="I1626" s="632"/>
      <c r="J1626" s="633">
        <f t="shared" si="447"/>
        <v>0</v>
      </c>
      <c r="K1626" s="634"/>
      <c r="L1626" s="107"/>
      <c r="M1626" s="107"/>
      <c r="N1626" s="108">
        <f t="shared" si="451"/>
        <v>0</v>
      </c>
      <c r="O1626" s="108">
        <f t="shared" si="452"/>
        <v>0</v>
      </c>
      <c r="P1626" s="109"/>
      <c r="Q1626" s="107">
        <f t="shared" si="446"/>
        <v>0</v>
      </c>
      <c r="R1626" s="107">
        <f t="shared" si="446"/>
        <v>0</v>
      </c>
      <c r="S1626" s="108">
        <f t="shared" si="453"/>
        <v>0</v>
      </c>
      <c r="T1626" s="110">
        <f t="shared" si="449"/>
        <v>0</v>
      </c>
      <c r="U1626" s="109"/>
      <c r="V1626" s="111" t="str">
        <f>IF(T1624&gt;0,"xx",IF(O1624&gt;0,"xy",""))</f>
        <v/>
      </c>
      <c r="W1626" s="613" t="str">
        <f t="shared" si="450"/>
        <v/>
      </c>
      <c r="X1626" s="613" t="str">
        <f t="shared" si="448"/>
        <v/>
      </c>
      <c r="Y1626" s="613" t="str">
        <f t="shared" si="454"/>
        <v/>
      </c>
    </row>
    <row r="1627" spans="1:25" ht="13.8" hidden="1" thickBot="1">
      <c r="A1627" s="196" t="s">
        <v>175</v>
      </c>
      <c r="B1627" s="197"/>
      <c r="C1627" s="635" t="s">
        <v>307</v>
      </c>
      <c r="D1627" s="636"/>
      <c r="E1627" s="637">
        <v>20</v>
      </c>
      <c r="F1627" s="638">
        <f>VLOOKUP(C1624,'ENSAIOS DE ORÇAMENTO'!$C$3:$L$79,6,FALSE)</f>
        <v>4.18982265</v>
      </c>
      <c r="G1627" s="671">
        <f>IF(E1627&lt;=30,(0.66*E1627+1.38)*F1627,((0.66*30+1.38)+0.55*(E1627-30))*F1627)</f>
        <v>61.087614237000004</v>
      </c>
      <c r="H1627" s="632"/>
      <c r="I1627" s="632"/>
      <c r="J1627" s="633">
        <f t="shared" si="447"/>
        <v>0</v>
      </c>
      <c r="K1627" s="634"/>
      <c r="L1627" s="107"/>
      <c r="M1627" s="107"/>
      <c r="N1627" s="108">
        <f t="shared" si="451"/>
        <v>0</v>
      </c>
      <c r="O1627" s="108">
        <f t="shared" si="452"/>
        <v>0</v>
      </c>
      <c r="P1627" s="109"/>
      <c r="Q1627" s="107">
        <f t="shared" si="446"/>
        <v>0</v>
      </c>
      <c r="R1627" s="107">
        <f t="shared" si="446"/>
        <v>0</v>
      </c>
      <c r="S1627" s="108">
        <f t="shared" si="453"/>
        <v>0</v>
      </c>
      <c r="T1627" s="110">
        <f t="shared" si="449"/>
        <v>0</v>
      </c>
      <c r="U1627" s="109"/>
      <c r="V1627" s="111" t="str">
        <f>IF(T1624&gt;0,"xx",IF(O1624&gt;0,"xy",""))</f>
        <v/>
      </c>
      <c r="W1627" s="613" t="str">
        <f t="shared" si="450"/>
        <v/>
      </c>
      <c r="X1627" s="613" t="str">
        <f t="shared" si="448"/>
        <v/>
      </c>
      <c r="Y1627" s="613" t="str">
        <f t="shared" si="454"/>
        <v/>
      </c>
    </row>
    <row r="1628" spans="1:25" ht="13.8" hidden="1" thickBot="1">
      <c r="A1628" s="196" t="s">
        <v>175</v>
      </c>
      <c r="B1628" s="197"/>
      <c r="C1628" s="635" t="s">
        <v>480</v>
      </c>
      <c r="D1628" s="636"/>
      <c r="E1628" s="637">
        <v>30</v>
      </c>
      <c r="F1628" s="638">
        <f>VLOOKUP(C1624,'ENSAIOS DE ORÇAMENTO'!$C$3:$L$79,3,FALSE)</f>
        <v>0</v>
      </c>
      <c r="G1628" s="667">
        <f>IF(E1628&lt;=30,(0.66*E1628+1.38)*F1628,((0.66*30+1.38)+0.55*(E1628-30))*F1628)</f>
        <v>0</v>
      </c>
      <c r="H1628" s="632"/>
      <c r="I1628" s="632"/>
      <c r="J1628" s="633">
        <f t="shared" si="447"/>
        <v>0</v>
      </c>
      <c r="K1628" s="634"/>
      <c r="L1628" s="107"/>
      <c r="M1628" s="107"/>
      <c r="N1628" s="108">
        <f t="shared" si="451"/>
        <v>0</v>
      </c>
      <c r="O1628" s="108">
        <f t="shared" si="452"/>
        <v>0</v>
      </c>
      <c r="P1628" s="109"/>
      <c r="Q1628" s="107">
        <f t="shared" si="446"/>
        <v>0</v>
      </c>
      <c r="R1628" s="107">
        <f t="shared" si="446"/>
        <v>0</v>
      </c>
      <c r="S1628" s="108">
        <f t="shared" si="453"/>
        <v>0</v>
      </c>
      <c r="T1628" s="110">
        <f t="shared" si="449"/>
        <v>0</v>
      </c>
      <c r="U1628" s="109"/>
      <c r="V1628" s="111" t="str">
        <f>IF(T1624&gt;0,"xx",IF(O1624&gt;0,"xy",""))</f>
        <v/>
      </c>
      <c r="W1628" s="613" t="str">
        <f t="shared" si="450"/>
        <v/>
      </c>
      <c r="X1628" s="613" t="str">
        <f t="shared" si="448"/>
        <v/>
      </c>
      <c r="Y1628" s="613" t="str">
        <f t="shared" si="454"/>
        <v/>
      </c>
    </row>
    <row r="1629" spans="1:25" ht="13.8" hidden="1" thickBot="1">
      <c r="A1629" s="196" t="s">
        <v>175</v>
      </c>
      <c r="B1629" s="197"/>
      <c r="C1629" s="635" t="s">
        <v>481</v>
      </c>
      <c r="D1629" s="636"/>
      <c r="E1629" s="637">
        <v>500</v>
      </c>
      <c r="F1629" s="638">
        <f>VLOOKUP(C1624,'ENSAIOS DE ORÇAMENTO'!$C$3:$L$79,10,FALSE)</f>
        <v>0</v>
      </c>
      <c r="G1629" s="680">
        <f>IF(E1629&lt;=30,(0.48*E1629+4.05)*F1629,((0.48*30+4.05)+0.4*(E1629-30))*F1629)</f>
        <v>0</v>
      </c>
      <c r="H1629" s="632"/>
      <c r="I1629" s="632"/>
      <c r="J1629" s="633">
        <f t="shared" si="447"/>
        <v>0</v>
      </c>
      <c r="K1629" s="634"/>
      <c r="L1629" s="107"/>
      <c r="M1629" s="107"/>
      <c r="N1629" s="108">
        <f t="shared" si="451"/>
        <v>0</v>
      </c>
      <c r="O1629" s="108">
        <f t="shared" si="452"/>
        <v>0</v>
      </c>
      <c r="P1629" s="109"/>
      <c r="Q1629" s="107">
        <f t="shared" si="446"/>
        <v>0</v>
      </c>
      <c r="R1629" s="107">
        <f t="shared" si="446"/>
        <v>0</v>
      </c>
      <c r="S1629" s="108">
        <f t="shared" si="453"/>
        <v>0</v>
      </c>
      <c r="T1629" s="110">
        <f t="shared" si="449"/>
        <v>0</v>
      </c>
      <c r="U1629" s="109"/>
      <c r="V1629" s="111" t="str">
        <f>IF(T1624&gt;0,"xx",IF(O1624&gt;0,"xy",""))</f>
        <v/>
      </c>
      <c r="W1629" s="613" t="str">
        <f t="shared" si="450"/>
        <v/>
      </c>
      <c r="X1629" s="613" t="str">
        <f t="shared" si="448"/>
        <v/>
      </c>
      <c r="Y1629" s="613" t="str">
        <f t="shared" si="454"/>
        <v/>
      </c>
    </row>
    <row r="1630" spans="1:25" ht="13.8" hidden="1" thickBot="1">
      <c r="A1630" s="764" t="s">
        <v>48</v>
      </c>
      <c r="B1630" s="197" t="s">
        <v>232</v>
      </c>
      <c r="C1630" s="635" t="s">
        <v>501</v>
      </c>
      <c r="D1630" s="636"/>
      <c r="E1630" s="637"/>
      <c r="F1630" s="638"/>
      <c r="G1630" s="639">
        <f>SUM(G1631:G1635)</f>
        <v>1064.9528217477</v>
      </c>
      <c r="H1630" s="632">
        <f>VLOOKUP(C1630,'ENSAIOS DE ORÇAMENTO'!$C$3:$L$79,8,FALSE)</f>
        <v>8336.8153003500011</v>
      </c>
      <c r="I1630" s="632">
        <f>IF(ISBLANK(H1630),"",SUM(G1630:H1630))*0.88</f>
        <v>8273.5559474459769</v>
      </c>
      <c r="J1630" s="633">
        <f t="shared" si="447"/>
        <v>10651.38</v>
      </c>
      <c r="K1630" s="634" t="s">
        <v>23</v>
      </c>
      <c r="L1630" s="107"/>
      <c r="M1630" s="107"/>
      <c r="N1630" s="108">
        <f t="shared" si="451"/>
        <v>0</v>
      </c>
      <c r="O1630" s="108">
        <f t="shared" si="452"/>
        <v>0</v>
      </c>
      <c r="P1630" s="109"/>
      <c r="Q1630" s="107">
        <f t="shared" si="446"/>
        <v>0</v>
      </c>
      <c r="R1630" s="107">
        <f t="shared" si="446"/>
        <v>0</v>
      </c>
      <c r="S1630" s="108">
        <f t="shared" si="453"/>
        <v>0</v>
      </c>
      <c r="T1630" s="110">
        <f t="shared" si="449"/>
        <v>0</v>
      </c>
      <c r="U1630" s="109"/>
      <c r="W1630" s="613" t="str">
        <f t="shared" si="450"/>
        <v/>
      </c>
      <c r="X1630" s="613" t="str">
        <f t="shared" si="448"/>
        <v/>
      </c>
      <c r="Y1630" s="613" t="str">
        <f t="shared" si="454"/>
        <v/>
      </c>
    </row>
    <row r="1631" spans="1:25" ht="13.8" hidden="1" thickBot="1">
      <c r="A1631" s="196" t="s">
        <v>175</v>
      </c>
      <c r="B1631" s="197"/>
      <c r="C1631" s="635" t="s">
        <v>241</v>
      </c>
      <c r="D1631" s="636"/>
      <c r="E1631" s="637">
        <v>500</v>
      </c>
      <c r="F1631" s="638">
        <f>VLOOKUP(C1630,'ENSAIOS DE ORÇAMENTO'!$C$3:$L$79,4,FALSE)</f>
        <v>1.9159789500000002</v>
      </c>
      <c r="G1631" s="677">
        <f>IF(E1631&lt;=30,(0.48*E1631+4.05)*F1631,((0.48*30+4.05)+0.4*(E1631-30))*F1631)</f>
        <v>395.55385422750004</v>
      </c>
      <c r="H1631" s="632"/>
      <c r="I1631" s="632"/>
      <c r="J1631" s="633">
        <f t="shared" si="447"/>
        <v>0</v>
      </c>
      <c r="K1631" s="634"/>
      <c r="L1631" s="107"/>
      <c r="M1631" s="107"/>
      <c r="N1631" s="108">
        <f t="shared" si="451"/>
        <v>0</v>
      </c>
      <c r="O1631" s="108">
        <f t="shared" si="452"/>
        <v>0</v>
      </c>
      <c r="P1631" s="109"/>
      <c r="Q1631" s="107">
        <f t="shared" si="446"/>
        <v>0</v>
      </c>
      <c r="R1631" s="107">
        <f t="shared" si="446"/>
        <v>0</v>
      </c>
      <c r="S1631" s="108">
        <f t="shared" si="453"/>
        <v>0</v>
      </c>
      <c r="T1631" s="110">
        <f t="shared" si="449"/>
        <v>0</v>
      </c>
      <c r="U1631" s="109"/>
      <c r="V1631" s="111" t="str">
        <f>IF(T1630&gt;0,"xx",IF(O1630&gt;0,"xy",""))</f>
        <v/>
      </c>
      <c r="W1631" s="613" t="str">
        <f t="shared" si="450"/>
        <v/>
      </c>
      <c r="X1631" s="613" t="str">
        <f t="shared" si="448"/>
        <v/>
      </c>
      <c r="Y1631" s="613" t="str">
        <f t="shared" si="454"/>
        <v/>
      </c>
    </row>
    <row r="1632" spans="1:25" ht="13.8" hidden="1" thickBot="1">
      <c r="A1632" s="196" t="s">
        <v>175</v>
      </c>
      <c r="B1632" s="197"/>
      <c r="C1632" s="635" t="s">
        <v>303</v>
      </c>
      <c r="D1632" s="636"/>
      <c r="E1632" s="637">
        <v>180</v>
      </c>
      <c r="F1632" s="638">
        <f>VLOOKUP(C1630,'ENSAIOS DE ORÇAMENTO'!$C$3:$L$79,5,FALSE)</f>
        <v>5.5279776150000002</v>
      </c>
      <c r="G1632" s="671">
        <f>IF(E1632&lt;=30,(0.66*E1632+1.38)*F1632,((0.66*30+1.38)+0.55*(E1632-30))*F1632)</f>
        <v>573.14071912320003</v>
      </c>
      <c r="H1632" s="632"/>
      <c r="I1632" s="632"/>
      <c r="J1632" s="633">
        <f t="shared" si="447"/>
        <v>0</v>
      </c>
      <c r="K1632" s="634"/>
      <c r="L1632" s="107"/>
      <c r="M1632" s="107"/>
      <c r="N1632" s="108">
        <f t="shared" si="451"/>
        <v>0</v>
      </c>
      <c r="O1632" s="108">
        <f t="shared" si="452"/>
        <v>0</v>
      </c>
      <c r="P1632" s="109"/>
      <c r="Q1632" s="107">
        <f t="shared" ref="Q1632:R1695" si="455">L1632</f>
        <v>0</v>
      </c>
      <c r="R1632" s="107">
        <f t="shared" si="455"/>
        <v>0</v>
      </c>
      <c r="S1632" s="108">
        <f t="shared" si="453"/>
        <v>0</v>
      </c>
      <c r="T1632" s="110">
        <f t="shared" si="449"/>
        <v>0</v>
      </c>
      <c r="U1632" s="109"/>
      <c r="V1632" s="111" t="str">
        <f>IF(T1630&gt;0,"xx",IF(O1630&gt;0,"xy",""))</f>
        <v/>
      </c>
      <c r="W1632" s="613" t="str">
        <f t="shared" si="450"/>
        <v/>
      </c>
      <c r="X1632" s="613" t="str">
        <f t="shared" si="448"/>
        <v/>
      </c>
      <c r="Y1632" s="613" t="str">
        <f t="shared" si="454"/>
        <v/>
      </c>
    </row>
    <row r="1633" spans="1:25" ht="13.8" hidden="1" thickBot="1">
      <c r="A1633" s="196" t="s">
        <v>175</v>
      </c>
      <c r="B1633" s="197"/>
      <c r="C1633" s="635" t="s">
        <v>307</v>
      </c>
      <c r="D1633" s="636"/>
      <c r="E1633" s="637">
        <v>20</v>
      </c>
      <c r="F1633" s="638">
        <f>VLOOKUP(C1630,'ENSAIOS DE ORÇAMENTO'!$C$3:$L$79,6,FALSE)</f>
        <v>6.6020746500000005</v>
      </c>
      <c r="G1633" s="671">
        <f>IF(E1633&lt;=30,(0.66*E1633+1.38)*F1633,((0.66*30+1.38)+0.55*(E1633-30))*F1633)</f>
        <v>96.258248397000017</v>
      </c>
      <c r="H1633" s="632"/>
      <c r="I1633" s="632"/>
      <c r="J1633" s="633">
        <f t="shared" si="447"/>
        <v>0</v>
      </c>
      <c r="K1633" s="634"/>
      <c r="L1633" s="107"/>
      <c r="M1633" s="107"/>
      <c r="N1633" s="108">
        <f t="shared" si="451"/>
        <v>0</v>
      </c>
      <c r="O1633" s="108">
        <f t="shared" si="452"/>
        <v>0</v>
      </c>
      <c r="P1633" s="109"/>
      <c r="Q1633" s="107">
        <f t="shared" si="455"/>
        <v>0</v>
      </c>
      <c r="R1633" s="107">
        <f t="shared" si="455"/>
        <v>0</v>
      </c>
      <c r="S1633" s="108">
        <f t="shared" si="453"/>
        <v>0</v>
      </c>
      <c r="T1633" s="110">
        <f t="shared" si="449"/>
        <v>0</v>
      </c>
      <c r="U1633" s="109"/>
      <c r="V1633" s="111" t="str">
        <f>IF(T1630&gt;0,"xx",IF(O1630&gt;0,"xy",""))</f>
        <v/>
      </c>
      <c r="W1633" s="613" t="str">
        <f t="shared" si="450"/>
        <v/>
      </c>
      <c r="X1633" s="613" t="str">
        <f t="shared" si="448"/>
        <v/>
      </c>
      <c r="Y1633" s="613" t="str">
        <f t="shared" si="454"/>
        <v/>
      </c>
    </row>
    <row r="1634" spans="1:25" ht="13.8" hidden="1" thickBot="1">
      <c r="A1634" s="196" t="s">
        <v>175</v>
      </c>
      <c r="B1634" s="197"/>
      <c r="C1634" s="635" t="s">
        <v>480</v>
      </c>
      <c r="D1634" s="636"/>
      <c r="E1634" s="637">
        <v>30</v>
      </c>
      <c r="F1634" s="638">
        <f>VLOOKUP(C1630,'ENSAIOS DE ORÇAMENTO'!$C$3:$L$79,3,FALSE)</f>
        <v>0</v>
      </c>
      <c r="G1634" s="667">
        <f>IF(E1634&lt;=30,(0.66*E1634+1.38)*F1634,((0.66*30+1.38)+0.55*(E1634-30))*F1634)</f>
        <v>0</v>
      </c>
      <c r="H1634" s="632"/>
      <c r="I1634" s="632"/>
      <c r="J1634" s="633">
        <f t="shared" ref="J1634:J1697" si="456">IF(ISBLANK(H1634),0,ROUND(I1634*(1+$E$10)*(1+$E$11*D1634),2))</f>
        <v>0</v>
      </c>
      <c r="K1634" s="634"/>
      <c r="L1634" s="107"/>
      <c r="M1634" s="107"/>
      <c r="N1634" s="108">
        <f t="shared" si="451"/>
        <v>0</v>
      </c>
      <c r="O1634" s="108">
        <f t="shared" si="452"/>
        <v>0</v>
      </c>
      <c r="P1634" s="109"/>
      <c r="Q1634" s="107">
        <f t="shared" si="455"/>
        <v>0</v>
      </c>
      <c r="R1634" s="107">
        <f t="shared" si="455"/>
        <v>0</v>
      </c>
      <c r="S1634" s="108">
        <f t="shared" si="453"/>
        <v>0</v>
      </c>
      <c r="T1634" s="110">
        <f t="shared" si="449"/>
        <v>0</v>
      </c>
      <c r="U1634" s="109"/>
      <c r="V1634" s="111" t="str">
        <f>IF(T1630&gt;0,"xx",IF(O1630&gt;0,"xy",""))</f>
        <v/>
      </c>
      <c r="W1634" s="613" t="str">
        <f t="shared" si="450"/>
        <v/>
      </c>
      <c r="X1634" s="613" t="str">
        <f t="shared" si="448"/>
        <v/>
      </c>
      <c r="Y1634" s="613" t="str">
        <f t="shared" si="454"/>
        <v/>
      </c>
    </row>
    <row r="1635" spans="1:25" ht="13.8" hidden="1" thickBot="1">
      <c r="A1635" s="196" t="s">
        <v>175</v>
      </c>
      <c r="B1635" s="197"/>
      <c r="C1635" s="635" t="s">
        <v>481</v>
      </c>
      <c r="D1635" s="636"/>
      <c r="E1635" s="637">
        <v>500</v>
      </c>
      <c r="F1635" s="638">
        <f>VLOOKUP(C1630,'ENSAIOS DE ORÇAMENTO'!$C$3:$L$79,10,FALSE)</f>
        <v>0</v>
      </c>
      <c r="G1635" s="680">
        <f>IF(E1635&lt;=30,(0.48*E1635+4.05)*F1635,((0.48*30+4.05)+0.4*(E1635-30))*F1635)</f>
        <v>0</v>
      </c>
      <c r="H1635" s="632"/>
      <c r="I1635" s="632"/>
      <c r="J1635" s="633">
        <f t="shared" si="456"/>
        <v>0</v>
      </c>
      <c r="K1635" s="634"/>
      <c r="L1635" s="107"/>
      <c r="M1635" s="107"/>
      <c r="N1635" s="108">
        <f t="shared" si="451"/>
        <v>0</v>
      </c>
      <c r="O1635" s="108">
        <f t="shared" si="452"/>
        <v>0</v>
      </c>
      <c r="P1635" s="109"/>
      <c r="Q1635" s="107">
        <f t="shared" si="455"/>
        <v>0</v>
      </c>
      <c r="R1635" s="107">
        <f t="shared" si="455"/>
        <v>0</v>
      </c>
      <c r="S1635" s="108">
        <f t="shared" si="453"/>
        <v>0</v>
      </c>
      <c r="T1635" s="110">
        <f t="shared" si="449"/>
        <v>0</v>
      </c>
      <c r="U1635" s="109"/>
      <c r="V1635" s="111" t="str">
        <f>IF(T1630&gt;0,"xx",IF(O1630&gt;0,"xy",""))</f>
        <v/>
      </c>
      <c r="W1635" s="613" t="str">
        <f t="shared" si="450"/>
        <v/>
      </c>
      <c r="X1635" s="613" t="str">
        <f t="shared" si="448"/>
        <v/>
      </c>
      <c r="Y1635" s="613" t="str">
        <f t="shared" si="454"/>
        <v/>
      </c>
    </row>
    <row r="1636" spans="1:25" ht="13.8" hidden="1" thickBot="1">
      <c r="A1636" s="196" t="s">
        <v>137</v>
      </c>
      <c r="B1636" s="197" t="s">
        <v>232</v>
      </c>
      <c r="C1636" s="635" t="s">
        <v>149</v>
      </c>
      <c r="D1636" s="636"/>
      <c r="E1636" s="637"/>
      <c r="F1636" s="638"/>
      <c r="G1636" s="639">
        <f>SUM(G1637:G1641)</f>
        <v>232.68614515000004</v>
      </c>
      <c r="H1636" s="632">
        <f>VLOOKUP(C1636,'ENSAIOS DE ORÇAMENTO'!$C$3:$L$79,8,FALSE)</f>
        <v>1598.9870060000001</v>
      </c>
      <c r="I1636" s="632">
        <f>IF(ISBLANK(H1636),"",SUM(G1636:H1636))*0.92</f>
        <v>1685.1392990580002</v>
      </c>
      <c r="J1636" s="633">
        <f t="shared" si="456"/>
        <v>2169.4499999999998</v>
      </c>
      <c r="K1636" s="634" t="s">
        <v>23</v>
      </c>
      <c r="L1636" s="107"/>
      <c r="M1636" s="107"/>
      <c r="N1636" s="108">
        <f t="shared" si="451"/>
        <v>0</v>
      </c>
      <c r="O1636" s="108">
        <f t="shared" si="452"/>
        <v>0</v>
      </c>
      <c r="P1636" s="109"/>
      <c r="Q1636" s="107">
        <f t="shared" si="455"/>
        <v>0</v>
      </c>
      <c r="R1636" s="107">
        <f t="shared" si="455"/>
        <v>0</v>
      </c>
      <c r="S1636" s="108">
        <f t="shared" si="453"/>
        <v>0</v>
      </c>
      <c r="T1636" s="110">
        <f t="shared" si="449"/>
        <v>0</v>
      </c>
      <c r="U1636" s="109"/>
      <c r="W1636" s="613" t="str">
        <f t="shared" si="450"/>
        <v/>
      </c>
      <c r="X1636" s="613" t="str">
        <f t="shared" si="448"/>
        <v/>
      </c>
      <c r="Y1636" s="613" t="str">
        <f t="shared" si="454"/>
        <v/>
      </c>
    </row>
    <row r="1637" spans="1:25" ht="13.8" hidden="1" thickBot="1">
      <c r="A1637" s="196" t="s">
        <v>175</v>
      </c>
      <c r="B1637" s="197"/>
      <c r="C1637" s="635" t="s">
        <v>241</v>
      </c>
      <c r="D1637" s="636"/>
      <c r="E1637" s="637">
        <v>500</v>
      </c>
      <c r="F1637" s="638">
        <f>VLOOKUP(C1636,'ENSAIOS DE ORÇAMENTO'!$C$3:$L$79,4,FALSE)</f>
        <v>0.34362620000000005</v>
      </c>
      <c r="G1637" s="677">
        <f>IF(E1637&lt;=30,(0.48*E1637+4.05)*F1637,((0.48*30+4.05)+0.4*(E1637-30))*F1637)</f>
        <v>70.941628990000012</v>
      </c>
      <c r="H1637" s="632"/>
      <c r="I1637" s="632"/>
      <c r="J1637" s="633">
        <f t="shared" si="456"/>
        <v>0</v>
      </c>
      <c r="K1637" s="634"/>
      <c r="L1637" s="107"/>
      <c r="M1637" s="107"/>
      <c r="N1637" s="108">
        <f t="shared" si="451"/>
        <v>0</v>
      </c>
      <c r="O1637" s="108">
        <f t="shared" si="452"/>
        <v>0</v>
      </c>
      <c r="P1637" s="109"/>
      <c r="Q1637" s="107">
        <f t="shared" si="455"/>
        <v>0</v>
      </c>
      <c r="R1637" s="107">
        <f t="shared" si="455"/>
        <v>0</v>
      </c>
      <c r="S1637" s="108">
        <f t="shared" si="453"/>
        <v>0</v>
      </c>
      <c r="T1637" s="110">
        <f t="shared" si="449"/>
        <v>0</v>
      </c>
      <c r="U1637" s="109"/>
      <c r="V1637" s="111" t="str">
        <f>IF(T1636&gt;0,"xx",IF(O1636&gt;0,"xy",""))</f>
        <v/>
      </c>
      <c r="W1637" s="613" t="str">
        <f t="shared" si="450"/>
        <v/>
      </c>
      <c r="X1637" s="613" t="str">
        <f t="shared" si="448"/>
        <v/>
      </c>
      <c r="Y1637" s="613" t="str">
        <f t="shared" si="454"/>
        <v/>
      </c>
    </row>
    <row r="1638" spans="1:25" ht="13.8" hidden="1" thickBot="1">
      <c r="A1638" s="196" t="s">
        <v>175</v>
      </c>
      <c r="B1638" s="197"/>
      <c r="C1638" s="635" t="s">
        <v>303</v>
      </c>
      <c r="D1638" s="636"/>
      <c r="E1638" s="637">
        <v>180</v>
      </c>
      <c r="F1638" s="638">
        <f>VLOOKUP(C1636,'ENSAIOS DE ORÇAMENTO'!$C$3:$L$79,5,FALSE)</f>
        <v>1.2014845000000001</v>
      </c>
      <c r="G1638" s="671">
        <f>IF(E1638&lt;=30,(0.66*E1638+1.38)*F1638,((0.66*30+1.38)+0.55*(E1638-30))*F1638)</f>
        <v>124.56991296000001</v>
      </c>
      <c r="H1638" s="632"/>
      <c r="I1638" s="632"/>
      <c r="J1638" s="633">
        <f t="shared" si="456"/>
        <v>0</v>
      </c>
      <c r="K1638" s="634"/>
      <c r="L1638" s="107"/>
      <c r="M1638" s="107"/>
      <c r="N1638" s="108">
        <f t="shared" si="451"/>
        <v>0</v>
      </c>
      <c r="O1638" s="108">
        <f t="shared" si="452"/>
        <v>0</v>
      </c>
      <c r="P1638" s="109"/>
      <c r="Q1638" s="107">
        <f t="shared" si="455"/>
        <v>0</v>
      </c>
      <c r="R1638" s="107">
        <f t="shared" si="455"/>
        <v>0</v>
      </c>
      <c r="S1638" s="108">
        <f t="shared" si="453"/>
        <v>0</v>
      </c>
      <c r="T1638" s="110">
        <f t="shared" si="449"/>
        <v>0</v>
      </c>
      <c r="U1638" s="109"/>
      <c r="V1638" s="111" t="str">
        <f>IF(T1636&gt;0,"xx",IF(O1636&gt;0,"xy",""))</f>
        <v/>
      </c>
      <c r="W1638" s="613" t="str">
        <f t="shared" si="450"/>
        <v/>
      </c>
      <c r="X1638" s="613" t="str">
        <f t="shared" si="448"/>
        <v/>
      </c>
      <c r="Y1638" s="613" t="str">
        <f t="shared" si="454"/>
        <v/>
      </c>
    </row>
    <row r="1639" spans="1:25" ht="13.8" hidden="1" thickBot="1">
      <c r="A1639" s="196" t="s">
        <v>175</v>
      </c>
      <c r="B1639" s="197"/>
      <c r="C1639" s="635" t="s">
        <v>307</v>
      </c>
      <c r="D1639" s="636"/>
      <c r="E1639" s="637">
        <v>20</v>
      </c>
      <c r="F1639" s="638">
        <f>VLOOKUP(C1636,'ENSAIOS DE ORÇAMENTO'!$C$3:$L$79,6,FALSE)</f>
        <v>1.1100000000000001</v>
      </c>
      <c r="G1639" s="671">
        <f>IF(E1639&lt;=30,(0.66*E1639+1.38)*F1639,((0.66*30+1.38)+0.55*(E1639-30))*F1639)</f>
        <v>16.183800000000005</v>
      </c>
      <c r="H1639" s="632"/>
      <c r="I1639" s="632"/>
      <c r="J1639" s="633">
        <f t="shared" si="456"/>
        <v>0</v>
      </c>
      <c r="K1639" s="634"/>
      <c r="L1639" s="107"/>
      <c r="M1639" s="107"/>
      <c r="N1639" s="108">
        <f t="shared" si="451"/>
        <v>0</v>
      </c>
      <c r="O1639" s="108">
        <f t="shared" si="452"/>
        <v>0</v>
      </c>
      <c r="P1639" s="109"/>
      <c r="Q1639" s="107">
        <f t="shared" si="455"/>
        <v>0</v>
      </c>
      <c r="R1639" s="107">
        <f t="shared" si="455"/>
        <v>0</v>
      </c>
      <c r="S1639" s="108">
        <f t="shared" si="453"/>
        <v>0</v>
      </c>
      <c r="T1639" s="110">
        <f t="shared" si="449"/>
        <v>0</v>
      </c>
      <c r="U1639" s="109"/>
      <c r="V1639" s="111" t="str">
        <f>IF(T1636&gt;0,"xx",IF(O1636&gt;0,"xy",""))</f>
        <v/>
      </c>
      <c r="W1639" s="613" t="str">
        <f t="shared" si="450"/>
        <v/>
      </c>
      <c r="X1639" s="613" t="str">
        <f t="shared" si="448"/>
        <v/>
      </c>
      <c r="Y1639" s="613" t="str">
        <f t="shared" si="454"/>
        <v/>
      </c>
    </row>
    <row r="1640" spans="1:25" ht="13.8" hidden="1" thickBot="1">
      <c r="A1640" s="196" t="s">
        <v>175</v>
      </c>
      <c r="B1640" s="197"/>
      <c r="C1640" s="635" t="s">
        <v>480</v>
      </c>
      <c r="D1640" s="636"/>
      <c r="E1640" s="637">
        <v>30</v>
      </c>
      <c r="F1640" s="638">
        <f>VLOOKUP(C1636,'ENSAIOS DE ORÇAMENTO'!$C$3:$L$79,3,FALSE)</f>
        <v>0.73280000000000001</v>
      </c>
      <c r="G1640" s="667">
        <f>IF(E1640&lt;=30,(0.66*E1640+1.38)*F1640,((0.66*30+1.38)+0.55*(E1640-30))*F1640)</f>
        <v>15.520704</v>
      </c>
      <c r="H1640" s="632"/>
      <c r="I1640" s="632"/>
      <c r="J1640" s="633">
        <f t="shared" si="456"/>
        <v>0</v>
      </c>
      <c r="K1640" s="634"/>
      <c r="L1640" s="107"/>
      <c r="M1640" s="107"/>
      <c r="N1640" s="108">
        <f t="shared" si="451"/>
        <v>0</v>
      </c>
      <c r="O1640" s="108">
        <f t="shared" si="452"/>
        <v>0</v>
      </c>
      <c r="P1640" s="109"/>
      <c r="Q1640" s="107">
        <f t="shared" si="455"/>
        <v>0</v>
      </c>
      <c r="R1640" s="107">
        <f t="shared" si="455"/>
        <v>0</v>
      </c>
      <c r="S1640" s="108">
        <f t="shared" si="453"/>
        <v>0</v>
      </c>
      <c r="T1640" s="110">
        <f t="shared" si="449"/>
        <v>0</v>
      </c>
      <c r="U1640" s="109"/>
      <c r="V1640" s="111" t="str">
        <f>IF(T1636&gt;0,"xx",IF(O1636&gt;0,"xy",""))</f>
        <v/>
      </c>
      <c r="W1640" s="613" t="str">
        <f t="shared" si="450"/>
        <v/>
      </c>
      <c r="X1640" s="613" t="str">
        <f t="shared" si="448"/>
        <v/>
      </c>
      <c r="Y1640" s="613" t="str">
        <f t="shared" si="454"/>
        <v/>
      </c>
    </row>
    <row r="1641" spans="1:25" ht="13.8" hidden="1" thickBot="1">
      <c r="A1641" s="196" t="s">
        <v>175</v>
      </c>
      <c r="B1641" s="197"/>
      <c r="C1641" s="635" t="s">
        <v>481</v>
      </c>
      <c r="D1641" s="636"/>
      <c r="E1641" s="637">
        <v>500</v>
      </c>
      <c r="F1641" s="638">
        <f>VLOOKUP(C1636,'ENSAIOS DE ORÇAMENTO'!$C$3:$L$79,10,FALSE)</f>
        <v>2.6495999999999999E-2</v>
      </c>
      <c r="G1641" s="680">
        <f>IF(E1641&lt;=30,(0.48*E1641+4.05)*F1641,((0.48*30+4.05)+0.4*(E1641-30))*F1641)</f>
        <v>5.4700991999999991</v>
      </c>
      <c r="H1641" s="632"/>
      <c r="I1641" s="632"/>
      <c r="J1641" s="633">
        <f t="shared" si="456"/>
        <v>0</v>
      </c>
      <c r="K1641" s="634"/>
      <c r="L1641" s="107"/>
      <c r="M1641" s="107"/>
      <c r="N1641" s="108">
        <f t="shared" si="451"/>
        <v>0</v>
      </c>
      <c r="O1641" s="108">
        <f t="shared" si="452"/>
        <v>0</v>
      </c>
      <c r="P1641" s="109"/>
      <c r="Q1641" s="107">
        <f t="shared" si="455"/>
        <v>0</v>
      </c>
      <c r="R1641" s="107">
        <f t="shared" si="455"/>
        <v>0</v>
      </c>
      <c r="S1641" s="108">
        <f t="shared" si="453"/>
        <v>0</v>
      </c>
      <c r="T1641" s="110">
        <f t="shared" si="449"/>
        <v>0</v>
      </c>
      <c r="U1641" s="109"/>
      <c r="V1641" s="111" t="str">
        <f>IF(T1636&gt;0,"xx",IF(O1636&gt;0,"xy",""))</f>
        <v/>
      </c>
      <c r="W1641" s="613" t="str">
        <f t="shared" si="450"/>
        <v/>
      </c>
      <c r="X1641" s="613" t="str">
        <f t="shared" si="448"/>
        <v/>
      </c>
      <c r="Y1641" s="613" t="str">
        <f t="shared" si="454"/>
        <v/>
      </c>
    </row>
    <row r="1642" spans="1:25" ht="13.8" hidden="1" thickBot="1">
      <c r="A1642" s="196" t="s">
        <v>138</v>
      </c>
      <c r="B1642" s="197" t="s">
        <v>232</v>
      </c>
      <c r="C1642" s="635" t="s">
        <v>150</v>
      </c>
      <c r="D1642" s="636"/>
      <c r="E1642" s="637"/>
      <c r="F1642" s="638"/>
      <c r="G1642" s="639">
        <f>SUM(G1643:G1647)</f>
        <v>265.20936891999997</v>
      </c>
      <c r="H1642" s="632">
        <f>VLOOKUP(C1642,'ENSAIOS DE ORÇAMENTO'!$C$3:$L$79,8,FALSE)</f>
        <v>1722.6897080000001</v>
      </c>
      <c r="I1642" s="632">
        <f>IF(ISBLANK(H1642),"",SUM(G1642:H1642))*0.92</f>
        <v>1828.8671507664001</v>
      </c>
      <c r="J1642" s="633">
        <f t="shared" si="456"/>
        <v>2354.48</v>
      </c>
      <c r="K1642" s="634" t="s">
        <v>23</v>
      </c>
      <c r="L1642" s="107"/>
      <c r="M1642" s="107"/>
      <c r="N1642" s="108">
        <f t="shared" si="451"/>
        <v>0</v>
      </c>
      <c r="O1642" s="108">
        <f t="shared" si="452"/>
        <v>0</v>
      </c>
      <c r="P1642" s="109"/>
      <c r="Q1642" s="107">
        <f t="shared" si="455"/>
        <v>0</v>
      </c>
      <c r="R1642" s="107">
        <f t="shared" si="455"/>
        <v>0</v>
      </c>
      <c r="S1642" s="108">
        <f t="shared" si="453"/>
        <v>0</v>
      </c>
      <c r="T1642" s="110">
        <f t="shared" si="449"/>
        <v>0</v>
      </c>
      <c r="U1642" s="109"/>
      <c r="W1642" s="613" t="str">
        <f t="shared" si="450"/>
        <v/>
      </c>
      <c r="X1642" s="613" t="str">
        <f t="shared" si="448"/>
        <v/>
      </c>
      <c r="Y1642" s="613" t="str">
        <f t="shared" si="454"/>
        <v/>
      </c>
    </row>
    <row r="1643" spans="1:25" ht="13.8" hidden="1" thickBot="1">
      <c r="A1643" s="196" t="s">
        <v>175</v>
      </c>
      <c r="B1643" s="197"/>
      <c r="C1643" s="635" t="s">
        <v>241</v>
      </c>
      <c r="D1643" s="636"/>
      <c r="E1643" s="637">
        <v>500</v>
      </c>
      <c r="F1643" s="638">
        <f>VLOOKUP(C1642,'ENSAIOS DE ORÇAMENTO'!$C$3:$L$79,4,FALSE)</f>
        <v>0.37163359999999995</v>
      </c>
      <c r="G1643" s="677">
        <f>IF(E1643&lt;=30,(0.48*E1643+4.05)*F1643,((0.48*30+4.05)+0.4*(E1643-30))*F1643)</f>
        <v>76.723756719999983</v>
      </c>
      <c r="H1643" s="632"/>
      <c r="I1643" s="632"/>
      <c r="J1643" s="633">
        <f t="shared" si="456"/>
        <v>0</v>
      </c>
      <c r="K1643" s="634"/>
      <c r="L1643" s="107"/>
      <c r="M1643" s="107"/>
      <c r="N1643" s="108">
        <f t="shared" si="451"/>
        <v>0</v>
      </c>
      <c r="O1643" s="108">
        <f t="shared" si="452"/>
        <v>0</v>
      </c>
      <c r="P1643" s="109"/>
      <c r="Q1643" s="107">
        <f t="shared" si="455"/>
        <v>0</v>
      </c>
      <c r="R1643" s="107">
        <f t="shared" si="455"/>
        <v>0</v>
      </c>
      <c r="S1643" s="108">
        <f t="shared" si="453"/>
        <v>0</v>
      </c>
      <c r="T1643" s="110">
        <f t="shared" si="449"/>
        <v>0</v>
      </c>
      <c r="U1643" s="109"/>
      <c r="V1643" s="111" t="str">
        <f>IF(T1642&gt;0,"xx",IF(O1642&gt;0,"xy",""))</f>
        <v/>
      </c>
      <c r="W1643" s="613" t="str">
        <f t="shared" si="450"/>
        <v/>
      </c>
      <c r="X1643" s="613" t="str">
        <f t="shared" si="448"/>
        <v/>
      </c>
      <c r="Y1643" s="613" t="str">
        <f t="shared" si="454"/>
        <v/>
      </c>
    </row>
    <row r="1644" spans="1:25" ht="13.8" hidden="1" thickBot="1">
      <c r="A1644" s="196" t="s">
        <v>175</v>
      </c>
      <c r="B1644" s="197"/>
      <c r="C1644" s="635" t="s">
        <v>303</v>
      </c>
      <c r="D1644" s="636"/>
      <c r="E1644" s="637">
        <v>180</v>
      </c>
      <c r="F1644" s="638">
        <f>VLOOKUP(C1642,'ENSAIOS DE ORÇAMENTO'!$C$3:$L$79,5,FALSE)</f>
        <v>1.3677899999999998</v>
      </c>
      <c r="G1644" s="671">
        <f>IF(E1644&lt;=30,(0.66*E1644+1.38)*F1644,((0.66*30+1.38)+0.55*(E1644-30))*F1644)</f>
        <v>141.81246719999999</v>
      </c>
      <c r="H1644" s="632"/>
      <c r="I1644" s="632"/>
      <c r="J1644" s="633">
        <f t="shared" si="456"/>
        <v>0</v>
      </c>
      <c r="K1644" s="634"/>
      <c r="L1644" s="107"/>
      <c r="M1644" s="107"/>
      <c r="N1644" s="108">
        <f t="shared" si="451"/>
        <v>0</v>
      </c>
      <c r="O1644" s="108">
        <f t="shared" si="452"/>
        <v>0</v>
      </c>
      <c r="P1644" s="109"/>
      <c r="Q1644" s="107">
        <f t="shared" si="455"/>
        <v>0</v>
      </c>
      <c r="R1644" s="107">
        <f t="shared" si="455"/>
        <v>0</v>
      </c>
      <c r="S1644" s="108">
        <f t="shared" si="453"/>
        <v>0</v>
      </c>
      <c r="T1644" s="110">
        <f t="shared" si="449"/>
        <v>0</v>
      </c>
      <c r="U1644" s="109"/>
      <c r="V1644" s="111" t="str">
        <f>IF(T1642&gt;0,"xx",IF(O1642&gt;0,"xy",""))</f>
        <v/>
      </c>
      <c r="W1644" s="613" t="str">
        <f t="shared" si="450"/>
        <v/>
      </c>
      <c r="X1644" s="613" t="str">
        <f t="shared" si="448"/>
        <v/>
      </c>
      <c r="Y1644" s="613" t="str">
        <f t="shared" si="454"/>
        <v/>
      </c>
    </row>
    <row r="1645" spans="1:25" ht="13.8" hidden="1" thickBot="1">
      <c r="A1645" s="196" t="s">
        <v>175</v>
      </c>
      <c r="B1645" s="197"/>
      <c r="C1645" s="635" t="s">
        <v>307</v>
      </c>
      <c r="D1645" s="636"/>
      <c r="E1645" s="637">
        <v>20</v>
      </c>
      <c r="F1645" s="638">
        <f>VLOOKUP(C1642,'ENSAIOS DE ORÇAMENTO'!$C$3:$L$79,6,FALSE)</f>
        <v>1.1766000000000001</v>
      </c>
      <c r="G1645" s="671">
        <f>IF(E1645&lt;=30,(0.66*E1645+1.38)*F1645,((0.66*30+1.38)+0.55*(E1645-30))*F1645)</f>
        <v>17.154828000000002</v>
      </c>
      <c r="H1645" s="632"/>
      <c r="I1645" s="632"/>
      <c r="J1645" s="633">
        <f t="shared" si="456"/>
        <v>0</v>
      </c>
      <c r="K1645" s="634"/>
      <c r="L1645" s="107"/>
      <c r="M1645" s="107"/>
      <c r="N1645" s="108">
        <f t="shared" si="451"/>
        <v>0</v>
      </c>
      <c r="O1645" s="108">
        <f t="shared" si="452"/>
        <v>0</v>
      </c>
      <c r="P1645" s="109"/>
      <c r="Q1645" s="107">
        <f t="shared" si="455"/>
        <v>0</v>
      </c>
      <c r="R1645" s="107">
        <f t="shared" si="455"/>
        <v>0</v>
      </c>
      <c r="S1645" s="108">
        <f t="shared" si="453"/>
        <v>0</v>
      </c>
      <c r="T1645" s="110">
        <f t="shared" si="449"/>
        <v>0</v>
      </c>
      <c r="U1645" s="109"/>
      <c r="V1645" s="111" t="str">
        <f>IF(T1642&gt;0,"xx",IF(O1642&gt;0,"xy",""))</f>
        <v/>
      </c>
      <c r="W1645" s="613" t="str">
        <f t="shared" si="450"/>
        <v/>
      </c>
      <c r="X1645" s="613" t="str">
        <f t="shared" si="448"/>
        <v/>
      </c>
      <c r="Y1645" s="613" t="str">
        <f t="shared" si="454"/>
        <v/>
      </c>
    </row>
    <row r="1646" spans="1:25" ht="13.8" hidden="1" thickBot="1">
      <c r="A1646" s="196" t="s">
        <v>175</v>
      </c>
      <c r="B1646" s="197"/>
      <c r="C1646" s="635" t="s">
        <v>480</v>
      </c>
      <c r="D1646" s="636"/>
      <c r="E1646" s="637">
        <v>30</v>
      </c>
      <c r="F1646" s="638">
        <f>VLOOKUP(C1642,'ENSAIOS DE ORÇAMENTO'!$C$3:$L$79,3,FALSE)</f>
        <v>1.0305</v>
      </c>
      <c r="G1646" s="667">
        <f>IF(E1646&lt;=30,(0.66*E1646+1.38)*F1646,((0.66*30+1.38)+0.55*(E1646-30))*F1646)</f>
        <v>21.825989999999997</v>
      </c>
      <c r="H1646" s="632"/>
      <c r="I1646" s="632"/>
      <c r="J1646" s="633">
        <f t="shared" si="456"/>
        <v>0</v>
      </c>
      <c r="K1646" s="634"/>
      <c r="L1646" s="107"/>
      <c r="M1646" s="107"/>
      <c r="N1646" s="108">
        <f t="shared" si="451"/>
        <v>0</v>
      </c>
      <c r="O1646" s="108">
        <f t="shared" si="452"/>
        <v>0</v>
      </c>
      <c r="P1646" s="109"/>
      <c r="Q1646" s="107">
        <f t="shared" si="455"/>
        <v>0</v>
      </c>
      <c r="R1646" s="107">
        <f t="shared" si="455"/>
        <v>0</v>
      </c>
      <c r="S1646" s="108">
        <f t="shared" si="453"/>
        <v>0</v>
      </c>
      <c r="T1646" s="110">
        <f t="shared" si="449"/>
        <v>0</v>
      </c>
      <c r="U1646" s="109"/>
      <c r="V1646" s="111" t="str">
        <f>IF(T1642&gt;0,"xx",IF(O1642&gt;0,"xy",""))</f>
        <v/>
      </c>
      <c r="W1646" s="613" t="str">
        <f t="shared" si="450"/>
        <v/>
      </c>
      <c r="X1646" s="613" t="str">
        <f t="shared" si="448"/>
        <v/>
      </c>
      <c r="Y1646" s="613" t="str">
        <f t="shared" si="454"/>
        <v/>
      </c>
    </row>
    <row r="1647" spans="1:25" ht="13.8" hidden="1" thickBot="1">
      <c r="A1647" s="196" t="s">
        <v>175</v>
      </c>
      <c r="B1647" s="197"/>
      <c r="C1647" s="635" t="s">
        <v>481</v>
      </c>
      <c r="D1647" s="636"/>
      <c r="E1647" s="637">
        <v>500</v>
      </c>
      <c r="F1647" s="638">
        <f>VLOOKUP(C1642,'ENSAIOS DE ORÇAMENTO'!$C$3:$L$79,10,FALSE)</f>
        <v>3.7260000000000001E-2</v>
      </c>
      <c r="G1647" s="680">
        <f>IF(E1647&lt;=30,(0.48*E1647+4.05)*F1647,((0.48*30+4.05)+0.4*(E1647-30))*F1647)</f>
        <v>7.6923269999999997</v>
      </c>
      <c r="H1647" s="632"/>
      <c r="I1647" s="632"/>
      <c r="J1647" s="633">
        <f t="shared" si="456"/>
        <v>0</v>
      </c>
      <c r="K1647" s="634"/>
      <c r="L1647" s="107"/>
      <c r="M1647" s="107"/>
      <c r="N1647" s="108">
        <f t="shared" si="451"/>
        <v>0</v>
      </c>
      <c r="O1647" s="108">
        <f t="shared" si="452"/>
        <v>0</v>
      </c>
      <c r="P1647" s="109"/>
      <c r="Q1647" s="107">
        <f t="shared" si="455"/>
        <v>0</v>
      </c>
      <c r="R1647" s="107">
        <f t="shared" si="455"/>
        <v>0</v>
      </c>
      <c r="S1647" s="108">
        <f t="shared" si="453"/>
        <v>0</v>
      </c>
      <c r="T1647" s="110">
        <f t="shared" si="449"/>
        <v>0</v>
      </c>
      <c r="U1647" s="109"/>
      <c r="V1647" s="111" t="str">
        <f>IF(T1642&gt;0,"xx",IF(O1642&gt;0,"xy",""))</f>
        <v/>
      </c>
      <c r="W1647" s="613" t="str">
        <f t="shared" si="450"/>
        <v/>
      </c>
      <c r="X1647" s="613" t="str">
        <f t="shared" si="448"/>
        <v/>
      </c>
      <c r="Y1647" s="613" t="str">
        <f t="shared" si="454"/>
        <v/>
      </c>
    </row>
    <row r="1648" spans="1:25" ht="13.8" hidden="1" thickBot="1">
      <c r="A1648" s="196" t="s">
        <v>139</v>
      </c>
      <c r="B1648" s="197" t="s">
        <v>232</v>
      </c>
      <c r="C1648" s="635" t="s">
        <v>151</v>
      </c>
      <c r="D1648" s="636"/>
      <c r="E1648" s="637"/>
      <c r="F1648" s="638"/>
      <c r="G1648" s="639">
        <f>SUM(G1649:G1653)</f>
        <v>312.45737314000007</v>
      </c>
      <c r="H1648" s="632">
        <f>VLOOKUP(C1648,'ENSAIOS DE ORÇAMENTO'!$C$3:$L$79,8,FALSE)</f>
        <v>1905.624712</v>
      </c>
      <c r="I1648" s="632">
        <f>IF(ISBLANK(H1648),"",SUM(G1648:H1648))*0.92</f>
        <v>2040.6355183288003</v>
      </c>
      <c r="J1648" s="633">
        <f t="shared" si="456"/>
        <v>2627.11</v>
      </c>
      <c r="K1648" s="634" t="s">
        <v>23</v>
      </c>
      <c r="L1648" s="107"/>
      <c r="M1648" s="107"/>
      <c r="N1648" s="108">
        <f t="shared" si="451"/>
        <v>0</v>
      </c>
      <c r="O1648" s="108">
        <f t="shared" si="452"/>
        <v>0</v>
      </c>
      <c r="P1648" s="109"/>
      <c r="Q1648" s="107">
        <f t="shared" si="455"/>
        <v>0</v>
      </c>
      <c r="R1648" s="107">
        <f t="shared" si="455"/>
        <v>0</v>
      </c>
      <c r="S1648" s="108">
        <f t="shared" si="453"/>
        <v>0</v>
      </c>
      <c r="T1648" s="110">
        <f t="shared" si="449"/>
        <v>0</v>
      </c>
      <c r="U1648" s="109"/>
      <c r="W1648" s="613" t="str">
        <f t="shared" si="450"/>
        <v/>
      </c>
      <c r="X1648" s="613" t="str">
        <f t="shared" si="448"/>
        <v/>
      </c>
      <c r="Y1648" s="613" t="str">
        <f t="shared" si="454"/>
        <v/>
      </c>
    </row>
    <row r="1649" spans="1:25" ht="13.8" hidden="1" thickBot="1">
      <c r="A1649" s="196" t="s">
        <v>175</v>
      </c>
      <c r="B1649" s="197"/>
      <c r="C1649" s="635" t="s">
        <v>241</v>
      </c>
      <c r="D1649" s="636"/>
      <c r="E1649" s="637">
        <v>500</v>
      </c>
      <c r="F1649" s="638">
        <f>VLOOKUP(C1648,'ENSAIOS DE ORÇAMENTO'!$C$3:$L$79,4,FALSE)</f>
        <v>0.41296640000000001</v>
      </c>
      <c r="G1649" s="677">
        <f>IF(E1649&lt;=30,(0.48*E1649+4.05)*F1649,((0.48*30+4.05)+0.4*(E1649-30))*F1649)</f>
        <v>85.256913279999992</v>
      </c>
      <c r="H1649" s="632"/>
      <c r="I1649" s="632"/>
      <c r="J1649" s="633">
        <f t="shared" si="456"/>
        <v>0</v>
      </c>
      <c r="K1649" s="634"/>
      <c r="L1649" s="107"/>
      <c r="M1649" s="107"/>
      <c r="N1649" s="108">
        <f t="shared" si="451"/>
        <v>0</v>
      </c>
      <c r="O1649" s="108">
        <f t="shared" si="452"/>
        <v>0</v>
      </c>
      <c r="P1649" s="109"/>
      <c r="Q1649" s="107">
        <f t="shared" si="455"/>
        <v>0</v>
      </c>
      <c r="R1649" s="107">
        <f t="shared" si="455"/>
        <v>0</v>
      </c>
      <c r="S1649" s="108">
        <f t="shared" si="453"/>
        <v>0</v>
      </c>
      <c r="T1649" s="110">
        <f t="shared" si="449"/>
        <v>0</v>
      </c>
      <c r="U1649" s="109"/>
      <c r="V1649" s="111" t="str">
        <f>IF(T1648&gt;0,"xx",IF(O1648&gt;0,"xy",""))</f>
        <v/>
      </c>
      <c r="W1649" s="613" t="str">
        <f t="shared" si="450"/>
        <v/>
      </c>
      <c r="X1649" s="613" t="str">
        <f t="shared" si="448"/>
        <v/>
      </c>
      <c r="Y1649" s="613" t="str">
        <f t="shared" si="454"/>
        <v/>
      </c>
    </row>
    <row r="1650" spans="1:25" ht="13.8" hidden="1" thickBot="1">
      <c r="A1650" s="196" t="s">
        <v>175</v>
      </c>
      <c r="B1650" s="197"/>
      <c r="C1650" s="635" t="s">
        <v>303</v>
      </c>
      <c r="D1650" s="636"/>
      <c r="E1650" s="637">
        <v>180</v>
      </c>
      <c r="F1650" s="638">
        <f>VLOOKUP(C1648,'ENSAIOS DE ORÇAMENTO'!$C$3:$L$79,5,FALSE)</f>
        <v>1.6053370000000002</v>
      </c>
      <c r="G1650" s="671">
        <f>IF(E1650&lt;=30,(0.66*E1650+1.38)*F1650,((0.66*30+1.38)+0.55*(E1650-30))*F1650)</f>
        <v>166.44134016000004</v>
      </c>
      <c r="H1650" s="632"/>
      <c r="I1650" s="632"/>
      <c r="J1650" s="633">
        <f t="shared" si="456"/>
        <v>0</v>
      </c>
      <c r="K1650" s="634"/>
      <c r="L1650" s="107"/>
      <c r="M1650" s="107"/>
      <c r="N1650" s="108">
        <f t="shared" si="451"/>
        <v>0</v>
      </c>
      <c r="O1650" s="108">
        <f t="shared" si="452"/>
        <v>0</v>
      </c>
      <c r="P1650" s="109"/>
      <c r="Q1650" s="107">
        <f t="shared" si="455"/>
        <v>0</v>
      </c>
      <c r="R1650" s="107">
        <f t="shared" si="455"/>
        <v>0</v>
      </c>
      <c r="S1650" s="108">
        <f t="shared" si="453"/>
        <v>0</v>
      </c>
      <c r="T1650" s="110">
        <f t="shared" si="449"/>
        <v>0</v>
      </c>
      <c r="U1650" s="109"/>
      <c r="V1650" s="111" t="str">
        <f>IF(T1648&gt;0,"xx",IF(O1648&gt;0,"xy",""))</f>
        <v/>
      </c>
      <c r="W1650" s="613" t="str">
        <f t="shared" si="450"/>
        <v/>
      </c>
      <c r="X1650" s="613" t="str">
        <f t="shared" si="448"/>
        <v/>
      </c>
      <c r="Y1650" s="613" t="str">
        <f t="shared" si="454"/>
        <v/>
      </c>
    </row>
    <row r="1651" spans="1:25" ht="13.8" hidden="1" thickBot="1">
      <c r="A1651" s="196" t="s">
        <v>175</v>
      </c>
      <c r="B1651" s="197"/>
      <c r="C1651" s="635" t="s">
        <v>307</v>
      </c>
      <c r="D1651" s="636"/>
      <c r="E1651" s="637">
        <v>20</v>
      </c>
      <c r="F1651" s="638">
        <f>VLOOKUP(C1648,'ENSAIOS DE ORÇAMENTO'!$C$3:$L$79,6,FALSE)</f>
        <v>1.2654000000000003</v>
      </c>
      <c r="G1651" s="671">
        <f>IF(E1651&lt;=30,(0.66*E1651+1.38)*F1651,((0.66*30+1.38)+0.55*(E1651-30))*F1651)</f>
        <v>18.449532000000008</v>
      </c>
      <c r="H1651" s="632"/>
      <c r="I1651" s="632"/>
      <c r="J1651" s="633">
        <f t="shared" si="456"/>
        <v>0</v>
      </c>
      <c r="K1651" s="634"/>
      <c r="L1651" s="107"/>
      <c r="M1651" s="107"/>
      <c r="N1651" s="108">
        <f t="shared" si="451"/>
        <v>0</v>
      </c>
      <c r="O1651" s="108">
        <f t="shared" si="452"/>
        <v>0</v>
      </c>
      <c r="P1651" s="109"/>
      <c r="Q1651" s="107">
        <f t="shared" si="455"/>
        <v>0</v>
      </c>
      <c r="R1651" s="107">
        <f t="shared" si="455"/>
        <v>0</v>
      </c>
      <c r="S1651" s="108">
        <f t="shared" si="453"/>
        <v>0</v>
      </c>
      <c r="T1651" s="110">
        <f t="shared" si="449"/>
        <v>0</v>
      </c>
      <c r="U1651" s="109"/>
      <c r="V1651" s="111" t="str">
        <f>IF(T1648&gt;0,"xx",IF(O1648&gt;0,"xy",""))</f>
        <v/>
      </c>
      <c r="W1651" s="613" t="str">
        <f t="shared" si="450"/>
        <v/>
      </c>
      <c r="X1651" s="613" t="str">
        <f t="shared" si="448"/>
        <v/>
      </c>
      <c r="Y1651" s="613" t="str">
        <f t="shared" si="454"/>
        <v/>
      </c>
    </row>
    <row r="1652" spans="1:25" ht="13.8" hidden="1" thickBot="1">
      <c r="A1652" s="196" t="s">
        <v>175</v>
      </c>
      <c r="B1652" s="197"/>
      <c r="C1652" s="635" t="s">
        <v>480</v>
      </c>
      <c r="D1652" s="636"/>
      <c r="E1652" s="637">
        <v>30</v>
      </c>
      <c r="F1652" s="638">
        <f>VLOOKUP(C1648,'ENSAIOS DE ORÇAMENTO'!$C$3:$L$79,3,FALSE)</f>
        <v>1.47705</v>
      </c>
      <c r="G1652" s="667">
        <f>IF(E1652&lt;=30,(0.66*E1652+1.38)*F1652,((0.66*30+1.38)+0.55*(E1652-30))*F1652)</f>
        <v>31.283918999999997</v>
      </c>
      <c r="H1652" s="632"/>
      <c r="I1652" s="632"/>
      <c r="J1652" s="633">
        <f t="shared" si="456"/>
        <v>0</v>
      </c>
      <c r="K1652" s="634"/>
      <c r="L1652" s="107"/>
      <c r="M1652" s="107"/>
      <c r="N1652" s="108">
        <f t="shared" si="451"/>
        <v>0</v>
      </c>
      <c r="O1652" s="108">
        <f t="shared" si="452"/>
        <v>0</v>
      </c>
      <c r="P1652" s="109"/>
      <c r="Q1652" s="107">
        <f t="shared" si="455"/>
        <v>0</v>
      </c>
      <c r="R1652" s="107">
        <f t="shared" si="455"/>
        <v>0</v>
      </c>
      <c r="S1652" s="108">
        <f t="shared" si="453"/>
        <v>0</v>
      </c>
      <c r="T1652" s="110">
        <f t="shared" si="449"/>
        <v>0</v>
      </c>
      <c r="U1652" s="109"/>
      <c r="V1652" s="111" t="str">
        <f>IF(T1648&gt;0,"xx",IF(O1648&gt;0,"xy",""))</f>
        <v/>
      </c>
      <c r="W1652" s="613" t="str">
        <f t="shared" si="450"/>
        <v/>
      </c>
      <c r="X1652" s="613" t="str">
        <f t="shared" si="448"/>
        <v/>
      </c>
      <c r="Y1652" s="613" t="str">
        <f t="shared" si="454"/>
        <v/>
      </c>
    </row>
    <row r="1653" spans="1:25" ht="13.8" hidden="1" thickBot="1">
      <c r="A1653" s="196" t="s">
        <v>175</v>
      </c>
      <c r="B1653" s="197"/>
      <c r="C1653" s="635" t="s">
        <v>481</v>
      </c>
      <c r="D1653" s="636"/>
      <c r="E1653" s="637">
        <v>500</v>
      </c>
      <c r="F1653" s="638">
        <f>VLOOKUP(C1648,'ENSAIOS DE ORÇAMENTO'!$C$3:$L$79,10,FALSE)</f>
        <v>5.3406000000000002E-2</v>
      </c>
      <c r="G1653" s="680">
        <f>IF(E1653&lt;=30,(0.48*E1653+4.05)*F1653,((0.48*30+4.05)+0.4*(E1653-30))*F1653)</f>
        <v>11.025668700000001</v>
      </c>
      <c r="H1653" s="632"/>
      <c r="I1653" s="632"/>
      <c r="J1653" s="633">
        <f t="shared" si="456"/>
        <v>0</v>
      </c>
      <c r="K1653" s="634"/>
      <c r="L1653" s="107"/>
      <c r="M1653" s="107"/>
      <c r="N1653" s="108">
        <f t="shared" si="451"/>
        <v>0</v>
      </c>
      <c r="O1653" s="108">
        <f t="shared" si="452"/>
        <v>0</v>
      </c>
      <c r="P1653" s="109"/>
      <c r="Q1653" s="107">
        <f t="shared" si="455"/>
        <v>0</v>
      </c>
      <c r="R1653" s="107">
        <f t="shared" si="455"/>
        <v>0</v>
      </c>
      <c r="S1653" s="108">
        <f t="shared" si="453"/>
        <v>0</v>
      </c>
      <c r="T1653" s="110">
        <f t="shared" si="449"/>
        <v>0</v>
      </c>
      <c r="U1653" s="109"/>
      <c r="V1653" s="111" t="str">
        <f>IF(T1648&gt;0,"xx",IF(O1648&gt;0,"xy",""))</f>
        <v/>
      </c>
      <c r="W1653" s="613" t="str">
        <f t="shared" si="450"/>
        <v/>
      </c>
      <c r="X1653" s="613" t="str">
        <f t="shared" si="448"/>
        <v/>
      </c>
      <c r="Y1653" s="613" t="str">
        <f t="shared" si="454"/>
        <v/>
      </c>
    </row>
    <row r="1654" spans="1:25" ht="13.8" hidden="1" thickBot="1">
      <c r="A1654" s="196" t="s">
        <v>49</v>
      </c>
      <c r="B1654" s="197" t="s">
        <v>232</v>
      </c>
      <c r="C1654" s="635" t="s">
        <v>152</v>
      </c>
      <c r="D1654" s="636"/>
      <c r="E1654" s="637"/>
      <c r="F1654" s="638"/>
      <c r="G1654" s="639">
        <f>SUM(G1655:G1659)</f>
        <v>342.4622978700001</v>
      </c>
      <c r="H1654" s="632">
        <f>VLOOKUP(C1654,'ENSAIOS DE ORÇAMENTO'!$C$3:$L$79,8,FALSE)</f>
        <v>2023.3552140000002</v>
      </c>
      <c r="I1654" s="632">
        <f>IF(ISBLANK(H1654),"",SUM(G1654:H1654))*0.92</f>
        <v>2176.5521109204001</v>
      </c>
      <c r="J1654" s="633">
        <f t="shared" si="456"/>
        <v>2802.09</v>
      </c>
      <c r="K1654" s="634" t="s">
        <v>23</v>
      </c>
      <c r="L1654" s="107"/>
      <c r="M1654" s="107"/>
      <c r="N1654" s="108">
        <f t="shared" si="451"/>
        <v>0</v>
      </c>
      <c r="O1654" s="108">
        <f t="shared" si="452"/>
        <v>0</v>
      </c>
      <c r="P1654" s="109"/>
      <c r="Q1654" s="107">
        <f t="shared" si="455"/>
        <v>0</v>
      </c>
      <c r="R1654" s="107">
        <f t="shared" si="455"/>
        <v>0</v>
      </c>
      <c r="S1654" s="108">
        <f t="shared" si="453"/>
        <v>0</v>
      </c>
      <c r="T1654" s="110">
        <f t="shared" si="449"/>
        <v>0</v>
      </c>
      <c r="U1654" s="109"/>
      <c r="W1654" s="613" t="str">
        <f t="shared" si="450"/>
        <v/>
      </c>
      <c r="X1654" s="613" t="str">
        <f t="shared" si="448"/>
        <v/>
      </c>
      <c r="Y1654" s="613" t="str">
        <f t="shared" si="454"/>
        <v/>
      </c>
    </row>
    <row r="1655" spans="1:25" ht="13.8" hidden="1" thickBot="1">
      <c r="A1655" s="196" t="s">
        <v>175</v>
      </c>
      <c r="B1655" s="197"/>
      <c r="C1655" s="635" t="s">
        <v>241</v>
      </c>
      <c r="D1655" s="636"/>
      <c r="E1655" s="637">
        <v>500</v>
      </c>
      <c r="F1655" s="638">
        <f>VLOOKUP(C1654,'ENSAIOS DE ORÇAMENTO'!$C$3:$L$79,4,FALSE)</f>
        <v>0.43855980000000006</v>
      </c>
      <c r="G1655" s="677">
        <f>IF(E1655&lt;=30,(0.48*E1655+4.05)*F1655,((0.48*30+4.05)+0.4*(E1655-30))*F1655)</f>
        <v>90.540670710000001</v>
      </c>
      <c r="H1655" s="632"/>
      <c r="I1655" s="632"/>
      <c r="J1655" s="633">
        <f t="shared" si="456"/>
        <v>0</v>
      </c>
      <c r="K1655" s="634"/>
      <c r="L1655" s="107"/>
      <c r="M1655" s="107"/>
      <c r="N1655" s="108">
        <f t="shared" si="451"/>
        <v>0</v>
      </c>
      <c r="O1655" s="108">
        <f t="shared" si="452"/>
        <v>0</v>
      </c>
      <c r="P1655" s="109"/>
      <c r="Q1655" s="107">
        <f t="shared" si="455"/>
        <v>0</v>
      </c>
      <c r="R1655" s="107">
        <f t="shared" si="455"/>
        <v>0</v>
      </c>
      <c r="S1655" s="108">
        <f t="shared" si="453"/>
        <v>0</v>
      </c>
      <c r="T1655" s="110">
        <f t="shared" si="449"/>
        <v>0</v>
      </c>
      <c r="U1655" s="109"/>
      <c r="V1655" s="111" t="str">
        <f>IF(T1654&gt;0,"xx",IF(O1654&gt;0,"xy",""))</f>
        <v/>
      </c>
      <c r="W1655" s="613" t="str">
        <f t="shared" si="450"/>
        <v/>
      </c>
      <c r="X1655" s="613" t="str">
        <f t="shared" si="448"/>
        <v/>
      </c>
      <c r="Y1655" s="613" t="str">
        <f t="shared" si="454"/>
        <v/>
      </c>
    </row>
    <row r="1656" spans="1:25" ht="13.8" hidden="1" thickBot="1">
      <c r="A1656" s="196" t="s">
        <v>175</v>
      </c>
      <c r="B1656" s="197"/>
      <c r="C1656" s="635" t="s">
        <v>303</v>
      </c>
      <c r="D1656" s="636"/>
      <c r="E1656" s="637">
        <v>180</v>
      </c>
      <c r="F1656" s="638">
        <f>VLOOKUP(C1654,'ENSAIOS DE ORÇAMENTO'!$C$3:$L$79,5,FALSE)</f>
        <v>1.7568845</v>
      </c>
      <c r="G1656" s="671">
        <f>IF(E1656&lt;=30,(0.66*E1656+1.38)*F1656,((0.66*30+1.38)+0.55*(E1656-30))*F1656)</f>
        <v>182.15378496</v>
      </c>
      <c r="H1656" s="632"/>
      <c r="I1656" s="632"/>
      <c r="J1656" s="633">
        <f t="shared" si="456"/>
        <v>0</v>
      </c>
      <c r="K1656" s="634"/>
      <c r="L1656" s="107"/>
      <c r="M1656" s="107"/>
      <c r="N1656" s="108">
        <f t="shared" si="451"/>
        <v>0</v>
      </c>
      <c r="O1656" s="108">
        <f t="shared" si="452"/>
        <v>0</v>
      </c>
      <c r="P1656" s="109"/>
      <c r="Q1656" s="107">
        <f t="shared" si="455"/>
        <v>0</v>
      </c>
      <c r="R1656" s="107">
        <f t="shared" si="455"/>
        <v>0</v>
      </c>
      <c r="S1656" s="108">
        <f t="shared" si="453"/>
        <v>0</v>
      </c>
      <c r="T1656" s="110">
        <f t="shared" si="449"/>
        <v>0</v>
      </c>
      <c r="U1656" s="109"/>
      <c r="V1656" s="111" t="str">
        <f>IF(T1654&gt;0,"xx",IF(O1654&gt;0,"xy",""))</f>
        <v/>
      </c>
      <c r="W1656" s="613" t="str">
        <f t="shared" si="450"/>
        <v/>
      </c>
      <c r="X1656" s="613" t="str">
        <f t="shared" si="448"/>
        <v/>
      </c>
      <c r="Y1656" s="613" t="str">
        <f t="shared" si="454"/>
        <v/>
      </c>
    </row>
    <row r="1657" spans="1:25" ht="13.8" hidden="1" thickBot="1">
      <c r="A1657" s="196" t="s">
        <v>175</v>
      </c>
      <c r="B1657" s="197"/>
      <c r="C1657" s="635" t="s">
        <v>307</v>
      </c>
      <c r="D1657" s="636"/>
      <c r="E1657" s="637">
        <v>20</v>
      </c>
      <c r="F1657" s="638">
        <f>VLOOKUP(C1654,'ENSAIOS DE ORÇAMENTO'!$C$3:$L$79,6,FALSE)</f>
        <v>1.3209000000000002</v>
      </c>
      <c r="G1657" s="671">
        <f>IF(E1657&lt;=30,(0.66*E1657+1.38)*F1657,((0.66*30+1.38)+0.55*(E1657-30))*F1657)</f>
        <v>19.258722000000006</v>
      </c>
      <c r="H1657" s="632"/>
      <c r="I1657" s="632"/>
      <c r="J1657" s="633">
        <f t="shared" si="456"/>
        <v>0</v>
      </c>
      <c r="K1657" s="634"/>
      <c r="L1657" s="107"/>
      <c r="M1657" s="107"/>
      <c r="N1657" s="108">
        <f t="shared" si="451"/>
        <v>0</v>
      </c>
      <c r="O1657" s="108">
        <f t="shared" si="452"/>
        <v>0</v>
      </c>
      <c r="P1657" s="109"/>
      <c r="Q1657" s="107">
        <f t="shared" si="455"/>
        <v>0</v>
      </c>
      <c r="R1657" s="107">
        <f t="shared" si="455"/>
        <v>0</v>
      </c>
      <c r="S1657" s="108">
        <f t="shared" si="453"/>
        <v>0</v>
      </c>
      <c r="T1657" s="110">
        <f t="shared" si="449"/>
        <v>0</v>
      </c>
      <c r="U1657" s="109"/>
      <c r="V1657" s="111" t="str">
        <f>IF(T1654&gt;0,"xx",IF(O1654&gt;0,"xy",""))</f>
        <v/>
      </c>
      <c r="W1657" s="613" t="str">
        <f t="shared" si="450"/>
        <v/>
      </c>
      <c r="X1657" s="613" t="str">
        <f t="shared" si="448"/>
        <v/>
      </c>
      <c r="Y1657" s="613" t="str">
        <f t="shared" si="454"/>
        <v/>
      </c>
    </row>
    <row r="1658" spans="1:25" ht="13.8" hidden="1" thickBot="1">
      <c r="A1658" s="196" t="s">
        <v>175</v>
      </c>
      <c r="B1658" s="197"/>
      <c r="C1658" s="635" t="s">
        <v>480</v>
      </c>
      <c r="D1658" s="636"/>
      <c r="E1658" s="637">
        <v>30</v>
      </c>
      <c r="F1658" s="638">
        <f>VLOOKUP(C1654,'ENSAIOS DE ORÇAMENTO'!$C$3:$L$79,3,FALSE)</f>
        <v>1.7633000000000001</v>
      </c>
      <c r="G1658" s="667">
        <f>IF(E1658&lt;=30,(0.66*E1658+1.38)*F1658,((0.66*30+1.38)+0.55*(E1658-30))*F1658)</f>
        <v>37.346693999999999</v>
      </c>
      <c r="H1658" s="632"/>
      <c r="I1658" s="632"/>
      <c r="J1658" s="633">
        <f t="shared" si="456"/>
        <v>0</v>
      </c>
      <c r="K1658" s="634"/>
      <c r="L1658" s="107"/>
      <c r="M1658" s="107"/>
      <c r="N1658" s="108">
        <f t="shared" si="451"/>
        <v>0</v>
      </c>
      <c r="O1658" s="108">
        <f t="shared" si="452"/>
        <v>0</v>
      </c>
      <c r="P1658" s="109"/>
      <c r="Q1658" s="107">
        <f t="shared" si="455"/>
        <v>0</v>
      </c>
      <c r="R1658" s="107">
        <f t="shared" si="455"/>
        <v>0</v>
      </c>
      <c r="S1658" s="108">
        <f t="shared" si="453"/>
        <v>0</v>
      </c>
      <c r="T1658" s="110">
        <f t="shared" si="449"/>
        <v>0</v>
      </c>
      <c r="U1658" s="109"/>
      <c r="V1658" s="111" t="str">
        <f>IF(T1654&gt;0,"xx",IF(O1654&gt;0,"xy",""))</f>
        <v/>
      </c>
      <c r="W1658" s="613" t="str">
        <f t="shared" si="450"/>
        <v/>
      </c>
      <c r="X1658" s="613" t="str">
        <f t="shared" ref="X1658:X1721" si="457">IF(V1658="X","x",IF(V1658="y","x",IF(V1658="xx","x",IF(T1658&gt;0,"x",""))))</f>
        <v/>
      </c>
      <c r="Y1658" s="613" t="str">
        <f t="shared" si="454"/>
        <v/>
      </c>
    </row>
    <row r="1659" spans="1:25" ht="13.8" hidden="1" thickBot="1">
      <c r="A1659" s="196" t="s">
        <v>175</v>
      </c>
      <c r="B1659" s="197"/>
      <c r="C1659" s="635" t="s">
        <v>481</v>
      </c>
      <c r="D1659" s="636"/>
      <c r="E1659" s="637">
        <v>500</v>
      </c>
      <c r="F1659" s="638">
        <f>VLOOKUP(C1654,'ENSAIOS DE ORÇAMENTO'!$C$3:$L$79,10,FALSE)</f>
        <v>6.3756000000000007E-2</v>
      </c>
      <c r="G1659" s="680">
        <f>IF(E1659&lt;=30,(0.48*E1659+4.05)*F1659,((0.48*30+4.05)+0.4*(E1659-30))*F1659)</f>
        <v>13.162426200000001</v>
      </c>
      <c r="H1659" s="632"/>
      <c r="I1659" s="632"/>
      <c r="J1659" s="633">
        <f t="shared" si="456"/>
        <v>0</v>
      </c>
      <c r="K1659" s="634"/>
      <c r="L1659" s="107"/>
      <c r="M1659" s="107"/>
      <c r="N1659" s="108">
        <f t="shared" si="451"/>
        <v>0</v>
      </c>
      <c r="O1659" s="108">
        <f t="shared" si="452"/>
        <v>0</v>
      </c>
      <c r="P1659" s="109"/>
      <c r="Q1659" s="107">
        <f t="shared" si="455"/>
        <v>0</v>
      </c>
      <c r="R1659" s="107">
        <f t="shared" si="455"/>
        <v>0</v>
      </c>
      <c r="S1659" s="108">
        <f t="shared" si="453"/>
        <v>0</v>
      </c>
      <c r="T1659" s="110">
        <f t="shared" si="449"/>
        <v>0</v>
      </c>
      <c r="U1659" s="109"/>
      <c r="V1659" s="111" t="str">
        <f>IF(T1654&gt;0,"xx",IF(O1654&gt;0,"xy",""))</f>
        <v/>
      </c>
      <c r="W1659" s="613" t="str">
        <f t="shared" si="450"/>
        <v/>
      </c>
      <c r="X1659" s="613" t="str">
        <f t="shared" si="457"/>
        <v/>
      </c>
      <c r="Y1659" s="613" t="str">
        <f t="shared" si="454"/>
        <v/>
      </c>
    </row>
    <row r="1660" spans="1:25" ht="13.8" hidden="1" thickBot="1">
      <c r="A1660" s="196" t="s">
        <v>136</v>
      </c>
      <c r="B1660" s="197" t="s">
        <v>232</v>
      </c>
      <c r="C1660" s="635" t="s">
        <v>153</v>
      </c>
      <c r="D1660" s="636"/>
      <c r="E1660" s="637"/>
      <c r="F1660" s="638"/>
      <c r="G1660" s="639">
        <f>SUM(G1661:G1665)</f>
        <v>386.23854029</v>
      </c>
      <c r="H1660" s="632">
        <f>VLOOKUP(C1660,'ENSAIOS DE ORÇAMENTO'!$C$3:$L$79,8,FALSE)</f>
        <v>2199.645618</v>
      </c>
      <c r="I1660" s="632">
        <f>IF(ISBLANK(H1660),"",SUM(G1660:H1660))*0.93</f>
        <v>2404.8722672097001</v>
      </c>
      <c r="J1660" s="633">
        <f t="shared" si="456"/>
        <v>3096.03</v>
      </c>
      <c r="K1660" s="634" t="s">
        <v>23</v>
      </c>
      <c r="L1660" s="107"/>
      <c r="M1660" s="107"/>
      <c r="N1660" s="108">
        <f t="shared" si="451"/>
        <v>0</v>
      </c>
      <c r="O1660" s="108">
        <f t="shared" si="452"/>
        <v>0</v>
      </c>
      <c r="P1660" s="109"/>
      <c r="Q1660" s="107">
        <f t="shared" si="455"/>
        <v>0</v>
      </c>
      <c r="R1660" s="107">
        <f t="shared" si="455"/>
        <v>0</v>
      </c>
      <c r="S1660" s="108">
        <f t="shared" si="453"/>
        <v>0</v>
      </c>
      <c r="T1660" s="110">
        <f t="shared" si="449"/>
        <v>0</v>
      </c>
      <c r="U1660" s="109"/>
      <c r="W1660" s="613" t="str">
        <f t="shared" si="450"/>
        <v/>
      </c>
      <c r="X1660" s="613" t="str">
        <f t="shared" si="457"/>
        <v/>
      </c>
      <c r="Y1660" s="613" t="str">
        <f t="shared" si="454"/>
        <v/>
      </c>
    </row>
    <row r="1661" spans="1:25" ht="13.8" hidden="1" thickBot="1">
      <c r="A1661" s="196" t="s">
        <v>175</v>
      </c>
      <c r="B1661" s="197"/>
      <c r="C1661" s="635" t="s">
        <v>241</v>
      </c>
      <c r="D1661" s="636"/>
      <c r="E1661" s="637">
        <v>500</v>
      </c>
      <c r="F1661" s="638">
        <f>VLOOKUP(C1660,'ENSAIOS DE ORÇAMENTO'!$C$3:$L$79,4,FALSE)</f>
        <v>0.47459260000000009</v>
      </c>
      <c r="G1661" s="677">
        <f>IF(E1661&lt;=30,(0.48*E1661+4.05)*F1661,((0.48*30+4.05)+0.4*(E1661-30))*F1661)</f>
        <v>97.979642270000014</v>
      </c>
      <c r="H1661" s="632"/>
      <c r="I1661" s="632"/>
      <c r="J1661" s="633">
        <f t="shared" si="456"/>
        <v>0</v>
      </c>
      <c r="K1661" s="634"/>
      <c r="L1661" s="107"/>
      <c r="M1661" s="107"/>
      <c r="N1661" s="108">
        <f t="shared" si="451"/>
        <v>0</v>
      </c>
      <c r="O1661" s="108">
        <f t="shared" si="452"/>
        <v>0</v>
      </c>
      <c r="P1661" s="109"/>
      <c r="Q1661" s="107">
        <f t="shared" si="455"/>
        <v>0</v>
      </c>
      <c r="R1661" s="107">
        <f t="shared" si="455"/>
        <v>0</v>
      </c>
      <c r="S1661" s="108">
        <f t="shared" si="453"/>
        <v>0</v>
      </c>
      <c r="T1661" s="110">
        <f t="shared" si="449"/>
        <v>0</v>
      </c>
      <c r="U1661" s="109"/>
      <c r="V1661" s="111" t="str">
        <f>IF(T1660&gt;0,"xx",IF(O1660&gt;0,"xy",""))</f>
        <v/>
      </c>
      <c r="W1661" s="613" t="str">
        <f t="shared" si="450"/>
        <v/>
      </c>
      <c r="X1661" s="613" t="str">
        <f t="shared" si="457"/>
        <v/>
      </c>
      <c r="Y1661" s="613" t="str">
        <f t="shared" si="454"/>
        <v/>
      </c>
    </row>
    <row r="1662" spans="1:25" ht="13.8" hidden="1" thickBot="1">
      <c r="A1662" s="196" t="s">
        <v>175</v>
      </c>
      <c r="B1662" s="197"/>
      <c r="C1662" s="635" t="s">
        <v>303</v>
      </c>
      <c r="D1662" s="636"/>
      <c r="E1662" s="637">
        <v>180</v>
      </c>
      <c r="F1662" s="638">
        <f>VLOOKUP(C1660,'ENSAIOS DE ORÇAMENTO'!$C$3:$L$79,5,FALSE)</f>
        <v>1.9746215</v>
      </c>
      <c r="G1662" s="671">
        <f>IF(E1662&lt;=30,(0.66*E1662+1.38)*F1662,((0.66*30+1.38)+0.55*(E1662-30))*F1662)</f>
        <v>204.72875712000001</v>
      </c>
      <c r="H1662" s="632"/>
      <c r="I1662" s="632"/>
      <c r="J1662" s="633">
        <f t="shared" si="456"/>
        <v>0</v>
      </c>
      <c r="K1662" s="634"/>
      <c r="L1662" s="107"/>
      <c r="M1662" s="107"/>
      <c r="N1662" s="108">
        <f t="shared" si="451"/>
        <v>0</v>
      </c>
      <c r="O1662" s="108">
        <f t="shared" si="452"/>
        <v>0</v>
      </c>
      <c r="P1662" s="109"/>
      <c r="Q1662" s="107">
        <f t="shared" si="455"/>
        <v>0</v>
      </c>
      <c r="R1662" s="107">
        <f t="shared" si="455"/>
        <v>0</v>
      </c>
      <c r="S1662" s="108">
        <f t="shared" si="453"/>
        <v>0</v>
      </c>
      <c r="T1662" s="110">
        <f t="shared" si="449"/>
        <v>0</v>
      </c>
      <c r="U1662" s="109"/>
      <c r="V1662" s="111" t="str">
        <f>IF(T1660&gt;0,"xx",IF(O1660&gt;0,"xy",""))</f>
        <v/>
      </c>
      <c r="W1662" s="613" t="str">
        <f t="shared" si="450"/>
        <v/>
      </c>
      <c r="X1662" s="613" t="str">
        <f t="shared" si="457"/>
        <v/>
      </c>
      <c r="Y1662" s="613" t="str">
        <f t="shared" si="454"/>
        <v/>
      </c>
    </row>
    <row r="1663" spans="1:25" ht="13.8" hidden="1" thickBot="1">
      <c r="A1663" s="196" t="s">
        <v>175</v>
      </c>
      <c r="B1663" s="197"/>
      <c r="C1663" s="635" t="s">
        <v>307</v>
      </c>
      <c r="D1663" s="636"/>
      <c r="E1663" s="637">
        <v>20</v>
      </c>
      <c r="F1663" s="638">
        <f>VLOOKUP(C1660,'ENSAIOS DE ORÇAMENTO'!$C$3:$L$79,6,FALSE)</f>
        <v>1.3875000000000002</v>
      </c>
      <c r="G1663" s="671">
        <f>IF(E1663&lt;=30,(0.66*E1663+1.38)*F1663,((0.66*30+1.38)+0.55*(E1663-30))*F1663)</f>
        <v>20.229750000000006</v>
      </c>
      <c r="H1663" s="632"/>
      <c r="I1663" s="632"/>
      <c r="J1663" s="633">
        <f t="shared" si="456"/>
        <v>0</v>
      </c>
      <c r="K1663" s="634"/>
      <c r="L1663" s="107"/>
      <c r="M1663" s="107"/>
      <c r="N1663" s="108">
        <f t="shared" si="451"/>
        <v>0</v>
      </c>
      <c r="O1663" s="108">
        <f t="shared" si="452"/>
        <v>0</v>
      </c>
      <c r="P1663" s="109"/>
      <c r="Q1663" s="107">
        <f t="shared" si="455"/>
        <v>0</v>
      </c>
      <c r="R1663" s="107">
        <f t="shared" si="455"/>
        <v>0</v>
      </c>
      <c r="S1663" s="108">
        <f t="shared" si="453"/>
        <v>0</v>
      </c>
      <c r="T1663" s="110">
        <f t="shared" si="449"/>
        <v>0</v>
      </c>
      <c r="U1663" s="109"/>
      <c r="V1663" s="111" t="str">
        <f>IF(T1660&gt;0,"xx",IF(O1660&gt;0,"xy",""))</f>
        <v/>
      </c>
      <c r="W1663" s="613" t="str">
        <f t="shared" si="450"/>
        <v/>
      </c>
      <c r="X1663" s="613" t="str">
        <f t="shared" si="457"/>
        <v/>
      </c>
      <c r="Y1663" s="613" t="str">
        <f t="shared" si="454"/>
        <v/>
      </c>
    </row>
    <row r="1664" spans="1:25" ht="13.8" hidden="1" thickBot="1">
      <c r="A1664" s="196" t="s">
        <v>175</v>
      </c>
      <c r="B1664" s="197"/>
      <c r="C1664" s="635" t="s">
        <v>480</v>
      </c>
      <c r="D1664" s="636"/>
      <c r="E1664" s="637">
        <v>30</v>
      </c>
      <c r="F1664" s="638">
        <f>VLOOKUP(C1660,'ENSAIOS DE ORÇAMENTO'!$C$3:$L$79,3,FALSE)</f>
        <v>2.2098499999999999</v>
      </c>
      <c r="G1664" s="667">
        <f>IF(E1664&lt;=30,(0.66*E1664+1.38)*F1664,((0.66*30+1.38)+0.55*(E1664-30))*F1664)</f>
        <v>46.804622999999999</v>
      </c>
      <c r="H1664" s="632"/>
      <c r="I1664" s="632"/>
      <c r="J1664" s="633">
        <f t="shared" si="456"/>
        <v>0</v>
      </c>
      <c r="K1664" s="634"/>
      <c r="L1664" s="107"/>
      <c r="M1664" s="107"/>
      <c r="N1664" s="108">
        <f t="shared" si="451"/>
        <v>0</v>
      </c>
      <c r="O1664" s="108">
        <f t="shared" si="452"/>
        <v>0</v>
      </c>
      <c r="P1664" s="109"/>
      <c r="Q1664" s="107">
        <f t="shared" si="455"/>
        <v>0</v>
      </c>
      <c r="R1664" s="107">
        <f t="shared" si="455"/>
        <v>0</v>
      </c>
      <c r="S1664" s="108">
        <f t="shared" si="453"/>
        <v>0</v>
      </c>
      <c r="T1664" s="110">
        <f t="shared" si="449"/>
        <v>0</v>
      </c>
      <c r="U1664" s="109"/>
      <c r="V1664" s="111" t="str">
        <f>IF(T1660&gt;0,"xx",IF(O1660&gt;0,"xy",""))</f>
        <v/>
      </c>
      <c r="W1664" s="613" t="str">
        <f t="shared" si="450"/>
        <v/>
      </c>
      <c r="X1664" s="613" t="str">
        <f t="shared" si="457"/>
        <v/>
      </c>
      <c r="Y1664" s="613" t="str">
        <f t="shared" si="454"/>
        <v/>
      </c>
    </row>
    <row r="1665" spans="1:25" ht="13.8" hidden="1" thickBot="1">
      <c r="A1665" s="196" t="s">
        <v>175</v>
      </c>
      <c r="B1665" s="197"/>
      <c r="C1665" s="635" t="s">
        <v>481</v>
      </c>
      <c r="D1665" s="636"/>
      <c r="E1665" s="637">
        <v>500</v>
      </c>
      <c r="F1665" s="638">
        <f>VLOOKUP(C1660,'ENSAIOS DE ORÇAMENTO'!$C$3:$L$79,10,FALSE)</f>
        <v>7.9902000000000001E-2</v>
      </c>
      <c r="G1665" s="680">
        <f>IF(E1665&lt;=30,(0.48*E1665+4.05)*F1665,((0.48*30+4.05)+0.4*(E1665-30))*F1665)</f>
        <v>16.495767900000001</v>
      </c>
      <c r="H1665" s="632"/>
      <c r="I1665" s="632"/>
      <c r="J1665" s="633">
        <f t="shared" si="456"/>
        <v>0</v>
      </c>
      <c r="K1665" s="634"/>
      <c r="L1665" s="107"/>
      <c r="M1665" s="107"/>
      <c r="N1665" s="108">
        <f t="shared" si="451"/>
        <v>0</v>
      </c>
      <c r="O1665" s="108">
        <f t="shared" si="452"/>
        <v>0</v>
      </c>
      <c r="P1665" s="109"/>
      <c r="Q1665" s="107">
        <f t="shared" si="455"/>
        <v>0</v>
      </c>
      <c r="R1665" s="107">
        <f t="shared" si="455"/>
        <v>0</v>
      </c>
      <c r="S1665" s="108">
        <f t="shared" si="453"/>
        <v>0</v>
      </c>
      <c r="T1665" s="110">
        <f t="shared" si="449"/>
        <v>0</v>
      </c>
      <c r="U1665" s="109"/>
      <c r="V1665" s="111" t="str">
        <f>IF(T1660&gt;0,"xx",IF(O1660&gt;0,"xy",""))</f>
        <v/>
      </c>
      <c r="W1665" s="613" t="str">
        <f t="shared" si="450"/>
        <v/>
      </c>
      <c r="X1665" s="613" t="str">
        <f t="shared" si="457"/>
        <v/>
      </c>
      <c r="Y1665" s="613" t="str">
        <f t="shared" si="454"/>
        <v/>
      </c>
    </row>
    <row r="1666" spans="1:25" ht="13.8" hidden="1" thickBot="1">
      <c r="A1666" s="196" t="s">
        <v>140</v>
      </c>
      <c r="B1666" s="197" t="s">
        <v>232</v>
      </c>
      <c r="C1666" s="635" t="s">
        <v>154</v>
      </c>
      <c r="D1666" s="636"/>
      <c r="E1666" s="637"/>
      <c r="F1666" s="638"/>
      <c r="G1666" s="639">
        <f>SUM(G1667:G1671)</f>
        <v>218.45502340000002</v>
      </c>
      <c r="H1666" s="632">
        <f>VLOOKUP(C1666,'ENSAIOS DE ORÇAMENTO'!$C$3:$L$79,8,FALSE)</f>
        <v>1163.18535</v>
      </c>
      <c r="I1666" s="632">
        <f>IF(ISBLANK(H1666),"",SUM(G1666:H1666))*0.9</f>
        <v>1243.47633606</v>
      </c>
      <c r="J1666" s="633">
        <f t="shared" si="456"/>
        <v>1600.85</v>
      </c>
      <c r="K1666" s="634" t="s">
        <v>23</v>
      </c>
      <c r="L1666" s="107"/>
      <c r="M1666" s="107"/>
      <c r="N1666" s="108">
        <f t="shared" si="451"/>
        <v>0</v>
      </c>
      <c r="O1666" s="108">
        <f t="shared" si="452"/>
        <v>0</v>
      </c>
      <c r="P1666" s="109"/>
      <c r="Q1666" s="107">
        <f t="shared" si="455"/>
        <v>0</v>
      </c>
      <c r="R1666" s="107">
        <f t="shared" si="455"/>
        <v>0</v>
      </c>
      <c r="S1666" s="108">
        <f t="shared" si="453"/>
        <v>0</v>
      </c>
      <c r="T1666" s="110">
        <f t="shared" si="449"/>
        <v>0</v>
      </c>
      <c r="U1666" s="109"/>
      <c r="W1666" s="613" t="str">
        <f t="shared" si="450"/>
        <v/>
      </c>
      <c r="X1666" s="613" t="str">
        <f t="shared" si="457"/>
        <v/>
      </c>
      <c r="Y1666" s="613" t="str">
        <f t="shared" si="454"/>
        <v/>
      </c>
    </row>
    <row r="1667" spans="1:25" ht="13.8" hidden="1" thickBot="1">
      <c r="A1667" s="196" t="s">
        <v>175</v>
      </c>
      <c r="B1667" s="197"/>
      <c r="C1667" s="635" t="s">
        <v>241</v>
      </c>
      <c r="D1667" s="636"/>
      <c r="E1667" s="637">
        <v>500</v>
      </c>
      <c r="F1667" s="638">
        <f>VLOOKUP(C1666,'ENSAIOS DE ORÇAMENTO'!$C$3:$L$79,4,FALSE)</f>
        <v>0.38540000000000008</v>
      </c>
      <c r="G1667" s="677">
        <f>IF(E1667&lt;=30,(0.48*E1667+4.05)*F1667,((0.48*30+4.05)+0.4*(E1667-30))*F1667)</f>
        <v>79.565830000000005</v>
      </c>
      <c r="H1667" s="632"/>
      <c r="I1667" s="632"/>
      <c r="J1667" s="633">
        <f t="shared" si="456"/>
        <v>0</v>
      </c>
      <c r="K1667" s="634"/>
      <c r="L1667" s="107"/>
      <c r="M1667" s="107"/>
      <c r="N1667" s="108">
        <f t="shared" si="451"/>
        <v>0</v>
      </c>
      <c r="O1667" s="108">
        <f t="shared" si="452"/>
        <v>0</v>
      </c>
      <c r="P1667" s="109"/>
      <c r="Q1667" s="107">
        <f t="shared" si="455"/>
        <v>0</v>
      </c>
      <c r="R1667" s="107">
        <f t="shared" si="455"/>
        <v>0</v>
      </c>
      <c r="S1667" s="108">
        <f t="shared" si="453"/>
        <v>0</v>
      </c>
      <c r="T1667" s="110">
        <f t="shared" si="449"/>
        <v>0</v>
      </c>
      <c r="U1667" s="109"/>
      <c r="V1667" s="111" t="str">
        <f>IF(T1666&gt;0,"xx",IF(O1666&gt;0,"xy",""))</f>
        <v/>
      </c>
      <c r="W1667" s="613" t="str">
        <f t="shared" si="450"/>
        <v/>
      </c>
      <c r="X1667" s="613" t="str">
        <f t="shared" si="457"/>
        <v/>
      </c>
      <c r="Y1667" s="613" t="str">
        <f t="shared" si="454"/>
        <v/>
      </c>
    </row>
    <row r="1668" spans="1:25" ht="13.8" hidden="1" thickBot="1">
      <c r="A1668" s="196" t="s">
        <v>175</v>
      </c>
      <c r="B1668" s="197"/>
      <c r="C1668" s="635" t="s">
        <v>303</v>
      </c>
      <c r="D1668" s="636"/>
      <c r="E1668" s="637">
        <v>180</v>
      </c>
      <c r="F1668" s="638">
        <f>VLOOKUP(C1666,'ENSAIOS DE ORÇAMENTO'!$C$3:$L$79,5,FALSE)</f>
        <v>1.1483800000000002</v>
      </c>
      <c r="G1668" s="671">
        <f>IF(E1668&lt;=30,(0.66*E1668+1.38)*F1668,((0.66*30+1.38)+0.55*(E1668-30))*F1668)</f>
        <v>119.06403840000003</v>
      </c>
      <c r="H1668" s="632"/>
      <c r="I1668" s="632"/>
      <c r="J1668" s="633">
        <f t="shared" si="456"/>
        <v>0</v>
      </c>
      <c r="K1668" s="634"/>
      <c r="L1668" s="107"/>
      <c r="M1668" s="107"/>
      <c r="N1668" s="108">
        <f t="shared" si="451"/>
        <v>0</v>
      </c>
      <c r="O1668" s="108">
        <f t="shared" si="452"/>
        <v>0</v>
      </c>
      <c r="P1668" s="109"/>
      <c r="Q1668" s="107">
        <f t="shared" si="455"/>
        <v>0</v>
      </c>
      <c r="R1668" s="107">
        <f t="shared" si="455"/>
        <v>0</v>
      </c>
      <c r="S1668" s="108">
        <f t="shared" si="453"/>
        <v>0</v>
      </c>
      <c r="T1668" s="110">
        <f t="shared" si="449"/>
        <v>0</v>
      </c>
      <c r="U1668" s="109"/>
      <c r="V1668" s="111" t="str">
        <f>IF(T1666&gt;0,"xx",IF(O1666&gt;0,"xy",""))</f>
        <v/>
      </c>
      <c r="W1668" s="613" t="str">
        <f t="shared" si="450"/>
        <v/>
      </c>
      <c r="X1668" s="613" t="str">
        <f t="shared" si="457"/>
        <v/>
      </c>
      <c r="Y1668" s="613" t="str">
        <f t="shared" si="454"/>
        <v/>
      </c>
    </row>
    <row r="1669" spans="1:25" ht="13.8" hidden="1" thickBot="1">
      <c r="A1669" s="196" t="s">
        <v>175</v>
      </c>
      <c r="B1669" s="197"/>
      <c r="C1669" s="635" t="s">
        <v>307</v>
      </c>
      <c r="D1669" s="636"/>
      <c r="E1669" s="637">
        <v>20</v>
      </c>
      <c r="F1669" s="638">
        <f>VLOOKUP(C1666,'ENSAIOS DE ORÇAMENTO'!$C$3:$L$79,6,FALSE)</f>
        <v>1.35975</v>
      </c>
      <c r="G1669" s="671">
        <f>IF(E1669&lt;=30,(0.66*E1669+1.38)*F1669,((0.66*30+1.38)+0.55*(E1669-30))*F1669)</f>
        <v>19.825155000000002</v>
      </c>
      <c r="H1669" s="632"/>
      <c r="I1669" s="632"/>
      <c r="J1669" s="633">
        <f t="shared" si="456"/>
        <v>0</v>
      </c>
      <c r="K1669" s="634"/>
      <c r="L1669" s="107"/>
      <c r="M1669" s="107"/>
      <c r="N1669" s="108">
        <f t="shared" si="451"/>
        <v>0</v>
      </c>
      <c r="O1669" s="108">
        <f t="shared" si="452"/>
        <v>0</v>
      </c>
      <c r="P1669" s="109"/>
      <c r="Q1669" s="107">
        <f t="shared" si="455"/>
        <v>0</v>
      </c>
      <c r="R1669" s="107">
        <f t="shared" si="455"/>
        <v>0</v>
      </c>
      <c r="S1669" s="108">
        <f t="shared" si="453"/>
        <v>0</v>
      </c>
      <c r="T1669" s="110">
        <f t="shared" si="449"/>
        <v>0</v>
      </c>
      <c r="U1669" s="109"/>
      <c r="V1669" s="111" t="str">
        <f>IF(T1666&gt;0,"xx",IF(O1666&gt;0,"xy",""))</f>
        <v/>
      </c>
      <c r="W1669" s="613" t="str">
        <f t="shared" si="450"/>
        <v/>
      </c>
      <c r="X1669" s="613" t="str">
        <f t="shared" si="457"/>
        <v/>
      </c>
      <c r="Y1669" s="613" t="str">
        <f t="shared" si="454"/>
        <v/>
      </c>
    </row>
    <row r="1670" spans="1:25" ht="13.8" hidden="1" thickBot="1">
      <c r="A1670" s="196" t="s">
        <v>175</v>
      </c>
      <c r="B1670" s="197"/>
      <c r="C1670" s="635" t="s">
        <v>480</v>
      </c>
      <c r="D1670" s="636"/>
      <c r="E1670" s="637">
        <v>30</v>
      </c>
      <c r="F1670" s="638">
        <f>VLOOKUP(C1666,'ENSAIOS DE ORÇAMENTO'!$C$3:$L$79,3,FALSE)</f>
        <v>0</v>
      </c>
      <c r="G1670" s="667">
        <f>IF(E1670&lt;=30,(0.66*E1670+1.38)*F1670,((0.66*30+1.38)+0.55*(E1670-30))*F1670)</f>
        <v>0</v>
      </c>
      <c r="H1670" s="632"/>
      <c r="I1670" s="632"/>
      <c r="J1670" s="633">
        <f t="shared" si="456"/>
        <v>0</v>
      </c>
      <c r="K1670" s="634"/>
      <c r="L1670" s="107"/>
      <c r="M1670" s="107"/>
      <c r="N1670" s="108">
        <f t="shared" si="451"/>
        <v>0</v>
      </c>
      <c r="O1670" s="108">
        <f t="shared" si="452"/>
        <v>0</v>
      </c>
      <c r="P1670" s="109"/>
      <c r="Q1670" s="107">
        <f t="shared" si="455"/>
        <v>0</v>
      </c>
      <c r="R1670" s="107">
        <f t="shared" si="455"/>
        <v>0</v>
      </c>
      <c r="S1670" s="108">
        <f t="shared" si="453"/>
        <v>0</v>
      </c>
      <c r="T1670" s="110">
        <f t="shared" si="449"/>
        <v>0</v>
      </c>
      <c r="U1670" s="109"/>
      <c r="V1670" s="111" t="str">
        <f>IF(T1666&gt;0,"xx",IF(O1666&gt;0,"xy",""))</f>
        <v/>
      </c>
      <c r="W1670" s="613" t="str">
        <f t="shared" si="450"/>
        <v/>
      </c>
      <c r="X1670" s="613" t="str">
        <f t="shared" si="457"/>
        <v/>
      </c>
      <c r="Y1670" s="613" t="str">
        <f t="shared" si="454"/>
        <v/>
      </c>
    </row>
    <row r="1671" spans="1:25" ht="13.8" hidden="1" thickBot="1">
      <c r="A1671" s="196" t="s">
        <v>175</v>
      </c>
      <c r="B1671" s="197"/>
      <c r="C1671" s="635" t="s">
        <v>481</v>
      </c>
      <c r="D1671" s="636"/>
      <c r="E1671" s="637">
        <v>500</v>
      </c>
      <c r="F1671" s="638">
        <f>VLOOKUP(C1666,'ENSAIOS DE ORÇAMENTO'!$C$3:$L$79,10,FALSE)</f>
        <v>0</v>
      </c>
      <c r="G1671" s="680">
        <f>IF(E1671&lt;=30,(0.48*E1671+4.05)*F1671,((0.48*30+4.05)+0.4*(E1671-30))*F1671)</f>
        <v>0</v>
      </c>
      <c r="H1671" s="632"/>
      <c r="I1671" s="632"/>
      <c r="J1671" s="633">
        <f t="shared" si="456"/>
        <v>0</v>
      </c>
      <c r="K1671" s="634"/>
      <c r="L1671" s="107"/>
      <c r="M1671" s="107"/>
      <c r="N1671" s="108">
        <f t="shared" si="451"/>
        <v>0</v>
      </c>
      <c r="O1671" s="108">
        <f t="shared" si="452"/>
        <v>0</v>
      </c>
      <c r="P1671" s="109"/>
      <c r="Q1671" s="107">
        <f t="shared" si="455"/>
        <v>0</v>
      </c>
      <c r="R1671" s="107">
        <f t="shared" si="455"/>
        <v>0</v>
      </c>
      <c r="S1671" s="108">
        <f t="shared" si="453"/>
        <v>0</v>
      </c>
      <c r="T1671" s="110">
        <f t="shared" si="449"/>
        <v>0</v>
      </c>
      <c r="U1671" s="109"/>
      <c r="V1671" s="111" t="str">
        <f>IF(T1666&gt;0,"xx",IF(O1666&gt;0,"xy",""))</f>
        <v/>
      </c>
      <c r="W1671" s="613" t="str">
        <f t="shared" si="450"/>
        <v/>
      </c>
      <c r="X1671" s="613" t="str">
        <f t="shared" si="457"/>
        <v/>
      </c>
      <c r="Y1671" s="613" t="str">
        <f t="shared" si="454"/>
        <v/>
      </c>
    </row>
    <row r="1672" spans="1:25" ht="13.8" hidden="1" thickBot="1">
      <c r="A1672" s="196" t="s">
        <v>141</v>
      </c>
      <c r="B1672" s="197" t="s">
        <v>232</v>
      </c>
      <c r="C1672" s="635" t="s">
        <v>155</v>
      </c>
      <c r="D1672" s="636"/>
      <c r="E1672" s="637"/>
      <c r="F1672" s="638"/>
      <c r="G1672" s="639">
        <f>SUM(G1673:G1677)</f>
        <v>245.42526040000001</v>
      </c>
      <c r="H1672" s="632">
        <f>VLOOKUP(C1672,'ENSAIOS DE ORÇAMENTO'!$C$3:$L$79,8,FALSE)</f>
        <v>1236.2688499999999</v>
      </c>
      <c r="I1672" s="632">
        <f>IF(ISBLANK(H1672),"",SUM(G1672:H1672))*0.9</f>
        <v>1333.5246993600001</v>
      </c>
      <c r="J1672" s="633">
        <f t="shared" si="456"/>
        <v>1716.78</v>
      </c>
      <c r="K1672" s="634" t="s">
        <v>23</v>
      </c>
      <c r="L1672" s="107"/>
      <c r="M1672" s="107"/>
      <c r="N1672" s="108">
        <f t="shared" si="451"/>
        <v>0</v>
      </c>
      <c r="O1672" s="108">
        <f t="shared" si="452"/>
        <v>0</v>
      </c>
      <c r="P1672" s="109"/>
      <c r="Q1672" s="107">
        <f t="shared" si="455"/>
        <v>0</v>
      </c>
      <c r="R1672" s="107">
        <f t="shared" si="455"/>
        <v>0</v>
      </c>
      <c r="S1672" s="108">
        <f t="shared" si="453"/>
        <v>0</v>
      </c>
      <c r="T1672" s="110">
        <f t="shared" ref="T1672:T1735" si="458">IF(ISBLANK(Q1672),0,ROUND(Q1672*R1672,2))</f>
        <v>0</v>
      </c>
      <c r="U1672" s="109"/>
      <c r="W1672" s="613" t="str">
        <f t="shared" si="450"/>
        <v/>
      </c>
      <c r="X1672" s="613" t="str">
        <f t="shared" si="457"/>
        <v/>
      </c>
      <c r="Y1672" s="613" t="str">
        <f t="shared" si="454"/>
        <v/>
      </c>
    </row>
    <row r="1673" spans="1:25" ht="13.8" hidden="1" thickBot="1">
      <c r="A1673" s="196" t="s">
        <v>175</v>
      </c>
      <c r="B1673" s="197"/>
      <c r="C1673" s="635" t="s">
        <v>241</v>
      </c>
      <c r="D1673" s="636"/>
      <c r="E1673" s="637">
        <v>500</v>
      </c>
      <c r="F1673" s="638">
        <f>VLOOKUP(C1672,'ENSAIOS DE ORÇAMENTO'!$C$3:$L$79,4,FALSE)</f>
        <v>0.43490000000000006</v>
      </c>
      <c r="G1673" s="677">
        <f>IF(E1673&lt;=30,(0.48*E1673+4.05)*F1673,((0.48*30+4.05)+0.4*(E1673-30))*F1673)</f>
        <v>89.785105000000001</v>
      </c>
      <c r="H1673" s="632"/>
      <c r="I1673" s="632"/>
      <c r="J1673" s="633">
        <f t="shared" si="456"/>
        <v>0</v>
      </c>
      <c r="K1673" s="634"/>
      <c r="L1673" s="107"/>
      <c r="M1673" s="107"/>
      <c r="N1673" s="108">
        <f t="shared" si="451"/>
        <v>0</v>
      </c>
      <c r="O1673" s="108">
        <f t="shared" si="452"/>
        <v>0</v>
      </c>
      <c r="P1673" s="109"/>
      <c r="Q1673" s="107">
        <f t="shared" si="455"/>
        <v>0</v>
      </c>
      <c r="R1673" s="107">
        <f t="shared" si="455"/>
        <v>0</v>
      </c>
      <c r="S1673" s="108">
        <f t="shared" si="453"/>
        <v>0</v>
      </c>
      <c r="T1673" s="110">
        <f t="shared" si="458"/>
        <v>0</v>
      </c>
      <c r="U1673" s="109"/>
      <c r="V1673" s="111" t="str">
        <f>IF(T1672&gt;0,"xx",IF(O1672&gt;0,"xy",""))</f>
        <v/>
      </c>
      <c r="W1673" s="613" t="str">
        <f t="shared" si="450"/>
        <v/>
      </c>
      <c r="X1673" s="613" t="str">
        <f t="shared" si="457"/>
        <v/>
      </c>
      <c r="Y1673" s="613" t="str">
        <f t="shared" si="454"/>
        <v/>
      </c>
    </row>
    <row r="1674" spans="1:25" ht="13.8" hidden="1" thickBot="1">
      <c r="A1674" s="196" t="s">
        <v>175</v>
      </c>
      <c r="B1674" s="197"/>
      <c r="C1674" s="635" t="s">
        <v>303</v>
      </c>
      <c r="D1674" s="636"/>
      <c r="E1674" s="637">
        <v>180</v>
      </c>
      <c r="F1674" s="638">
        <f>VLOOKUP(C1672,'ENSAIOS DE ORÇAMENTO'!$C$3:$L$79,5,FALSE)</f>
        <v>1.28653</v>
      </c>
      <c r="G1674" s="671">
        <f>IF(E1674&lt;=30,(0.66*E1674+1.38)*F1674,((0.66*30+1.38)+0.55*(E1674-30))*F1674)</f>
        <v>133.3874304</v>
      </c>
      <c r="H1674" s="632"/>
      <c r="I1674" s="632"/>
      <c r="J1674" s="633">
        <f t="shared" si="456"/>
        <v>0</v>
      </c>
      <c r="K1674" s="634"/>
      <c r="L1674" s="107"/>
      <c r="M1674" s="107"/>
      <c r="N1674" s="108">
        <f t="shared" si="451"/>
        <v>0</v>
      </c>
      <c r="O1674" s="108">
        <f t="shared" si="452"/>
        <v>0</v>
      </c>
      <c r="P1674" s="109"/>
      <c r="Q1674" s="107">
        <f t="shared" si="455"/>
        <v>0</v>
      </c>
      <c r="R1674" s="107">
        <f t="shared" si="455"/>
        <v>0</v>
      </c>
      <c r="S1674" s="108">
        <f t="shared" si="453"/>
        <v>0</v>
      </c>
      <c r="T1674" s="110">
        <f t="shared" si="458"/>
        <v>0</v>
      </c>
      <c r="U1674" s="109"/>
      <c r="V1674" s="111" t="str">
        <f>IF(T1672&gt;0,"xx",IF(O1672&gt;0,"xy",""))</f>
        <v/>
      </c>
      <c r="W1674" s="613" t="str">
        <f t="shared" si="450"/>
        <v/>
      </c>
      <c r="X1674" s="613" t="str">
        <f t="shared" si="457"/>
        <v/>
      </c>
      <c r="Y1674" s="613" t="str">
        <f t="shared" si="454"/>
        <v/>
      </c>
    </row>
    <row r="1675" spans="1:25" ht="13.8" hidden="1" thickBot="1">
      <c r="A1675" s="196" t="s">
        <v>175</v>
      </c>
      <c r="B1675" s="197"/>
      <c r="C1675" s="635" t="s">
        <v>307</v>
      </c>
      <c r="D1675" s="636"/>
      <c r="E1675" s="637">
        <v>20</v>
      </c>
      <c r="F1675" s="638">
        <f>VLOOKUP(C1672,'ENSAIOS DE ORÇAMENTO'!$C$3:$L$79,6,FALSE)</f>
        <v>1.5262500000000001</v>
      </c>
      <c r="G1675" s="671">
        <f>IF(E1675&lt;=30,(0.66*E1675+1.38)*F1675,((0.66*30+1.38)+0.55*(E1675-30))*F1675)</f>
        <v>22.252725000000005</v>
      </c>
      <c r="H1675" s="632"/>
      <c r="I1675" s="632"/>
      <c r="J1675" s="633">
        <f t="shared" si="456"/>
        <v>0</v>
      </c>
      <c r="K1675" s="634"/>
      <c r="L1675" s="107"/>
      <c r="M1675" s="107"/>
      <c r="N1675" s="108">
        <f t="shared" si="451"/>
        <v>0</v>
      </c>
      <c r="O1675" s="108">
        <f t="shared" si="452"/>
        <v>0</v>
      </c>
      <c r="P1675" s="109"/>
      <c r="Q1675" s="107">
        <f t="shared" si="455"/>
        <v>0</v>
      </c>
      <c r="R1675" s="107">
        <f t="shared" si="455"/>
        <v>0</v>
      </c>
      <c r="S1675" s="108">
        <f t="shared" si="453"/>
        <v>0</v>
      </c>
      <c r="T1675" s="110">
        <f t="shared" si="458"/>
        <v>0</v>
      </c>
      <c r="U1675" s="109"/>
      <c r="V1675" s="111" t="str">
        <f>IF(T1672&gt;0,"xx",IF(O1672&gt;0,"xy",""))</f>
        <v/>
      </c>
      <c r="W1675" s="613" t="str">
        <f t="shared" si="450"/>
        <v/>
      </c>
      <c r="X1675" s="613" t="str">
        <f t="shared" si="457"/>
        <v/>
      </c>
      <c r="Y1675" s="613" t="str">
        <f t="shared" si="454"/>
        <v/>
      </c>
    </row>
    <row r="1676" spans="1:25" ht="13.8" hidden="1" thickBot="1">
      <c r="A1676" s="196" t="s">
        <v>175</v>
      </c>
      <c r="B1676" s="197"/>
      <c r="C1676" s="635" t="s">
        <v>480</v>
      </c>
      <c r="D1676" s="636"/>
      <c r="E1676" s="637">
        <v>30</v>
      </c>
      <c r="F1676" s="638">
        <f>VLOOKUP(C1672,'ENSAIOS DE ORÇAMENTO'!$C$3:$L$79,3,FALSE)</f>
        <v>0</v>
      </c>
      <c r="G1676" s="667">
        <f>IF(E1676&lt;=30,(0.66*E1676+1.38)*F1676,((0.66*30+1.38)+0.55*(E1676-30))*F1676)</f>
        <v>0</v>
      </c>
      <c r="H1676" s="632"/>
      <c r="I1676" s="632"/>
      <c r="J1676" s="633">
        <f t="shared" si="456"/>
        <v>0</v>
      </c>
      <c r="K1676" s="634"/>
      <c r="L1676" s="107"/>
      <c r="M1676" s="107"/>
      <c r="N1676" s="108">
        <f t="shared" si="451"/>
        <v>0</v>
      </c>
      <c r="O1676" s="108">
        <f t="shared" si="452"/>
        <v>0</v>
      </c>
      <c r="P1676" s="109"/>
      <c r="Q1676" s="107">
        <f t="shared" si="455"/>
        <v>0</v>
      </c>
      <c r="R1676" s="107">
        <f t="shared" si="455"/>
        <v>0</v>
      </c>
      <c r="S1676" s="108">
        <f t="shared" si="453"/>
        <v>0</v>
      </c>
      <c r="T1676" s="110">
        <f t="shared" si="458"/>
        <v>0</v>
      </c>
      <c r="U1676" s="109"/>
      <c r="V1676" s="111" t="str">
        <f>IF(T1672&gt;0,"xx",IF(O1672&gt;0,"xy",""))</f>
        <v/>
      </c>
      <c r="W1676" s="613" t="str">
        <f t="shared" si="450"/>
        <v/>
      </c>
      <c r="X1676" s="613" t="str">
        <f t="shared" si="457"/>
        <v/>
      </c>
      <c r="Y1676" s="613" t="str">
        <f t="shared" si="454"/>
        <v/>
      </c>
    </row>
    <row r="1677" spans="1:25" ht="13.8" hidden="1" thickBot="1">
      <c r="A1677" s="196" t="s">
        <v>175</v>
      </c>
      <c r="B1677" s="197"/>
      <c r="C1677" s="635" t="s">
        <v>481</v>
      </c>
      <c r="D1677" s="636"/>
      <c r="E1677" s="637">
        <v>500</v>
      </c>
      <c r="F1677" s="638">
        <f>VLOOKUP(C1672,'ENSAIOS DE ORÇAMENTO'!$C$3:$L$79,10,FALSE)</f>
        <v>0</v>
      </c>
      <c r="G1677" s="680">
        <f>IF(E1677&lt;=30,(0.48*E1677+4.05)*F1677,((0.48*30+4.05)+0.4*(E1677-30))*F1677)</f>
        <v>0</v>
      </c>
      <c r="H1677" s="632"/>
      <c r="I1677" s="632"/>
      <c r="J1677" s="633">
        <f t="shared" si="456"/>
        <v>0</v>
      </c>
      <c r="K1677" s="634"/>
      <c r="L1677" s="107"/>
      <c r="M1677" s="107"/>
      <c r="N1677" s="108">
        <f t="shared" si="451"/>
        <v>0</v>
      </c>
      <c r="O1677" s="108">
        <f t="shared" si="452"/>
        <v>0</v>
      </c>
      <c r="P1677" s="109"/>
      <c r="Q1677" s="107">
        <f t="shared" si="455"/>
        <v>0</v>
      </c>
      <c r="R1677" s="107">
        <f t="shared" si="455"/>
        <v>0</v>
      </c>
      <c r="S1677" s="108">
        <f t="shared" si="453"/>
        <v>0</v>
      </c>
      <c r="T1677" s="110">
        <f t="shared" si="458"/>
        <v>0</v>
      </c>
      <c r="U1677" s="109"/>
      <c r="V1677" s="111" t="str">
        <f>IF(T1672&gt;0,"xx",IF(O1672&gt;0,"xy",""))</f>
        <v/>
      </c>
      <c r="W1677" s="613" t="str">
        <f t="shared" si="450"/>
        <v/>
      </c>
      <c r="X1677" s="613" t="str">
        <f t="shared" si="457"/>
        <v/>
      </c>
      <c r="Y1677" s="613" t="str">
        <f t="shared" si="454"/>
        <v/>
      </c>
    </row>
    <row r="1678" spans="1:25" ht="13.8" hidden="1" thickBot="1">
      <c r="A1678" s="196" t="s">
        <v>142</v>
      </c>
      <c r="B1678" s="197" t="s">
        <v>232</v>
      </c>
      <c r="C1678" s="635" t="s">
        <v>156</v>
      </c>
      <c r="D1678" s="636"/>
      <c r="E1678" s="637"/>
      <c r="F1678" s="638"/>
      <c r="G1678" s="639">
        <f>SUM(G1679:G1683)</f>
        <v>284.98160799999999</v>
      </c>
      <c r="H1678" s="632">
        <f>VLOOKUP(C1678,'ENSAIOS DE ORÇAMENTO'!$C$3:$L$79,8,FALSE)</f>
        <v>1344.1079000000002</v>
      </c>
      <c r="I1678" s="632">
        <f>IF(ISBLANK(H1678),"",SUM(G1678:H1678))*0.9</f>
        <v>1466.1805572000003</v>
      </c>
      <c r="J1678" s="633">
        <f t="shared" si="456"/>
        <v>1887.56</v>
      </c>
      <c r="K1678" s="634" t="s">
        <v>23</v>
      </c>
      <c r="L1678" s="107"/>
      <c r="M1678" s="107"/>
      <c r="N1678" s="108">
        <f t="shared" si="451"/>
        <v>0</v>
      </c>
      <c r="O1678" s="108">
        <f t="shared" si="452"/>
        <v>0</v>
      </c>
      <c r="P1678" s="109"/>
      <c r="Q1678" s="107">
        <f t="shared" si="455"/>
        <v>0</v>
      </c>
      <c r="R1678" s="107">
        <f t="shared" si="455"/>
        <v>0</v>
      </c>
      <c r="S1678" s="108">
        <f t="shared" si="453"/>
        <v>0</v>
      </c>
      <c r="T1678" s="110">
        <f t="shared" si="458"/>
        <v>0</v>
      </c>
      <c r="U1678" s="109"/>
      <c r="W1678" s="613" t="str">
        <f t="shared" ref="W1678:W1741" si="459">IF(V1678="X","x",IF(V1678="xx","x",IF(V1678="xy","x",IF(V1678="y","x",IF(OR(O1678&gt;0,T1678&gt;0),"x","")))))</f>
        <v/>
      </c>
      <c r="X1678" s="613" t="str">
        <f t="shared" si="457"/>
        <v/>
      </c>
      <c r="Y1678" s="613" t="str">
        <f t="shared" si="454"/>
        <v/>
      </c>
    </row>
    <row r="1679" spans="1:25" ht="13.8" hidden="1" thickBot="1">
      <c r="A1679" s="196" t="s">
        <v>175</v>
      </c>
      <c r="B1679" s="197"/>
      <c r="C1679" s="635" t="s">
        <v>241</v>
      </c>
      <c r="D1679" s="636"/>
      <c r="E1679" s="637">
        <v>500</v>
      </c>
      <c r="F1679" s="638">
        <f>VLOOKUP(C1678,'ENSAIOS DE ORÇAMENTO'!$C$3:$L$79,4,FALSE)</f>
        <v>0.50749999999999995</v>
      </c>
      <c r="G1679" s="677">
        <f>IF(E1679&lt;=30,(0.48*E1679+4.05)*F1679,((0.48*30+4.05)+0.4*(E1679-30))*F1679)</f>
        <v>104.77337499999999</v>
      </c>
      <c r="H1679" s="632"/>
      <c r="I1679" s="632"/>
      <c r="J1679" s="633">
        <f t="shared" si="456"/>
        <v>0</v>
      </c>
      <c r="K1679" s="634"/>
      <c r="L1679" s="107"/>
      <c r="M1679" s="107"/>
      <c r="N1679" s="108">
        <f t="shared" si="451"/>
        <v>0</v>
      </c>
      <c r="O1679" s="108">
        <f t="shared" si="452"/>
        <v>0</v>
      </c>
      <c r="P1679" s="109"/>
      <c r="Q1679" s="107">
        <f t="shared" si="455"/>
        <v>0</v>
      </c>
      <c r="R1679" s="107">
        <f t="shared" si="455"/>
        <v>0</v>
      </c>
      <c r="S1679" s="108">
        <f t="shared" si="453"/>
        <v>0</v>
      </c>
      <c r="T1679" s="110">
        <f t="shared" si="458"/>
        <v>0</v>
      </c>
      <c r="U1679" s="109"/>
      <c r="V1679" s="111" t="str">
        <f>IF(T1678&gt;0,"xx",IF(O1678&gt;0,"xy",""))</f>
        <v/>
      </c>
      <c r="W1679" s="613" t="str">
        <f t="shared" si="459"/>
        <v/>
      </c>
      <c r="X1679" s="613" t="str">
        <f t="shared" si="457"/>
        <v/>
      </c>
      <c r="Y1679" s="613" t="str">
        <f t="shared" si="454"/>
        <v/>
      </c>
    </row>
    <row r="1680" spans="1:25" ht="13.8" hidden="1" thickBot="1">
      <c r="A1680" s="196" t="s">
        <v>175</v>
      </c>
      <c r="B1680" s="197"/>
      <c r="C1680" s="635" t="s">
        <v>303</v>
      </c>
      <c r="D1680" s="636"/>
      <c r="E1680" s="637">
        <v>180</v>
      </c>
      <c r="F1680" s="638">
        <f>VLOOKUP(C1678,'ENSAIOS DE ORÇAMENTO'!$C$3:$L$79,5,FALSE)</f>
        <v>1.48915</v>
      </c>
      <c r="G1680" s="671">
        <f>IF(E1680&lt;=30,(0.66*E1680+1.38)*F1680,((0.66*30+1.38)+0.55*(E1680-30))*F1680)</f>
        <v>154.395072</v>
      </c>
      <c r="H1680" s="632"/>
      <c r="I1680" s="632"/>
      <c r="J1680" s="633">
        <f t="shared" si="456"/>
        <v>0</v>
      </c>
      <c r="K1680" s="634"/>
      <c r="L1680" s="107"/>
      <c r="M1680" s="107"/>
      <c r="N1680" s="108">
        <f t="shared" si="451"/>
        <v>0</v>
      </c>
      <c r="O1680" s="108">
        <f t="shared" si="452"/>
        <v>0</v>
      </c>
      <c r="P1680" s="109"/>
      <c r="Q1680" s="107">
        <f t="shared" si="455"/>
        <v>0</v>
      </c>
      <c r="R1680" s="107">
        <f t="shared" si="455"/>
        <v>0</v>
      </c>
      <c r="S1680" s="108">
        <f t="shared" si="453"/>
        <v>0</v>
      </c>
      <c r="T1680" s="110">
        <f t="shared" si="458"/>
        <v>0</v>
      </c>
      <c r="U1680" s="109"/>
      <c r="V1680" s="111" t="str">
        <f>IF(T1678&gt;0,"xx",IF(O1678&gt;0,"xy",""))</f>
        <v/>
      </c>
      <c r="W1680" s="613" t="str">
        <f t="shared" si="459"/>
        <v/>
      </c>
      <c r="X1680" s="613" t="str">
        <f t="shared" si="457"/>
        <v/>
      </c>
      <c r="Y1680" s="613" t="str">
        <f t="shared" si="454"/>
        <v/>
      </c>
    </row>
    <row r="1681" spans="1:25" ht="13.8" hidden="1" thickBot="1">
      <c r="A1681" s="196" t="s">
        <v>175</v>
      </c>
      <c r="B1681" s="197"/>
      <c r="C1681" s="635" t="s">
        <v>307</v>
      </c>
      <c r="D1681" s="636"/>
      <c r="E1681" s="637">
        <v>20</v>
      </c>
      <c r="F1681" s="638">
        <f>VLOOKUP(C1678,'ENSAIOS DE ORÇAMENTO'!$C$3:$L$79,6,FALSE)</f>
        <v>1.7704500000000001</v>
      </c>
      <c r="G1681" s="671">
        <f>IF(E1681&lt;=30,(0.66*E1681+1.38)*F1681,((0.66*30+1.38)+0.55*(E1681-30))*F1681)</f>
        <v>25.813161000000004</v>
      </c>
      <c r="H1681" s="632"/>
      <c r="I1681" s="632"/>
      <c r="J1681" s="633">
        <f t="shared" si="456"/>
        <v>0</v>
      </c>
      <c r="K1681" s="634"/>
      <c r="L1681" s="107"/>
      <c r="M1681" s="107"/>
      <c r="N1681" s="108">
        <f t="shared" ref="N1681:N1744" si="460">IF(ISBLANK(L1681),0,ROUND(J1681*L1681,2))</f>
        <v>0</v>
      </c>
      <c r="O1681" s="108">
        <f t="shared" ref="O1681:O1744" si="461">IF(ISBLANK(M1681),0,ROUND(L1681*M1681,2))</f>
        <v>0</v>
      </c>
      <c r="P1681" s="109"/>
      <c r="Q1681" s="107">
        <f t="shared" si="455"/>
        <v>0</v>
      </c>
      <c r="R1681" s="107">
        <f t="shared" si="455"/>
        <v>0</v>
      </c>
      <c r="S1681" s="108">
        <f t="shared" ref="S1681:S1744" si="462">IF(ISBLANK(Q1681),0,ROUND(J1681*Q1681,2))</f>
        <v>0</v>
      </c>
      <c r="T1681" s="110">
        <f t="shared" si="458"/>
        <v>0</v>
      </c>
      <c r="U1681" s="109"/>
      <c r="V1681" s="111" t="str">
        <f>IF(T1678&gt;0,"xx",IF(O1678&gt;0,"xy",""))</f>
        <v/>
      </c>
      <c r="W1681" s="613" t="str">
        <f t="shared" si="459"/>
        <v/>
      </c>
      <c r="X1681" s="613" t="str">
        <f t="shared" si="457"/>
        <v/>
      </c>
      <c r="Y1681" s="613" t="str">
        <f t="shared" si="454"/>
        <v/>
      </c>
    </row>
    <row r="1682" spans="1:25" ht="13.8" hidden="1" thickBot="1">
      <c r="A1682" s="196" t="s">
        <v>175</v>
      </c>
      <c r="B1682" s="197"/>
      <c r="C1682" s="635" t="s">
        <v>480</v>
      </c>
      <c r="D1682" s="636"/>
      <c r="E1682" s="637">
        <v>30</v>
      </c>
      <c r="F1682" s="638">
        <f>VLOOKUP(C1678,'ENSAIOS DE ORÇAMENTO'!$C$3:$L$79,3,FALSE)</f>
        <v>0</v>
      </c>
      <c r="G1682" s="667">
        <f>IF(E1682&lt;=30,(0.66*E1682+1.38)*F1682,((0.66*30+1.38)+0.55*(E1682-30))*F1682)</f>
        <v>0</v>
      </c>
      <c r="H1682" s="632"/>
      <c r="I1682" s="632"/>
      <c r="J1682" s="633">
        <f t="shared" si="456"/>
        <v>0</v>
      </c>
      <c r="K1682" s="634"/>
      <c r="L1682" s="107"/>
      <c r="M1682" s="107"/>
      <c r="N1682" s="108">
        <f t="shared" si="460"/>
        <v>0</v>
      </c>
      <c r="O1682" s="108">
        <f t="shared" si="461"/>
        <v>0</v>
      </c>
      <c r="P1682" s="109"/>
      <c r="Q1682" s="107">
        <f t="shared" si="455"/>
        <v>0</v>
      </c>
      <c r="R1682" s="107">
        <f t="shared" si="455"/>
        <v>0</v>
      </c>
      <c r="S1682" s="108">
        <f t="shared" si="462"/>
        <v>0</v>
      </c>
      <c r="T1682" s="110">
        <f t="shared" si="458"/>
        <v>0</v>
      </c>
      <c r="U1682" s="109"/>
      <c r="V1682" s="111" t="str">
        <f>IF(T1678&gt;0,"xx",IF(O1678&gt;0,"xy",""))</f>
        <v/>
      </c>
      <c r="W1682" s="613" t="str">
        <f t="shared" si="459"/>
        <v/>
      </c>
      <c r="X1682" s="613" t="str">
        <f t="shared" si="457"/>
        <v/>
      </c>
      <c r="Y1682" s="613" t="str">
        <f t="shared" si="454"/>
        <v/>
      </c>
    </row>
    <row r="1683" spans="1:25" ht="13.8" hidden="1" thickBot="1">
      <c r="A1683" s="196" t="s">
        <v>175</v>
      </c>
      <c r="B1683" s="197"/>
      <c r="C1683" s="635" t="s">
        <v>481</v>
      </c>
      <c r="D1683" s="636"/>
      <c r="E1683" s="637">
        <v>500</v>
      </c>
      <c r="F1683" s="638">
        <f>VLOOKUP(C1678,'ENSAIOS DE ORÇAMENTO'!$C$3:$L$79,10,FALSE)</f>
        <v>0</v>
      </c>
      <c r="G1683" s="680">
        <f>IF(E1683&lt;=30,(0.48*E1683+4.05)*F1683,((0.48*30+4.05)+0.4*(E1683-30))*F1683)</f>
        <v>0</v>
      </c>
      <c r="H1683" s="632"/>
      <c r="I1683" s="632"/>
      <c r="J1683" s="633">
        <f t="shared" si="456"/>
        <v>0</v>
      </c>
      <c r="K1683" s="634"/>
      <c r="L1683" s="107"/>
      <c r="M1683" s="107"/>
      <c r="N1683" s="108">
        <f t="shared" si="460"/>
        <v>0</v>
      </c>
      <c r="O1683" s="108">
        <f t="shared" si="461"/>
        <v>0</v>
      </c>
      <c r="P1683" s="109"/>
      <c r="Q1683" s="107">
        <f t="shared" si="455"/>
        <v>0</v>
      </c>
      <c r="R1683" s="107">
        <f t="shared" si="455"/>
        <v>0</v>
      </c>
      <c r="S1683" s="108">
        <f t="shared" si="462"/>
        <v>0</v>
      </c>
      <c r="T1683" s="110">
        <f t="shared" si="458"/>
        <v>0</v>
      </c>
      <c r="U1683" s="109"/>
      <c r="V1683" s="111" t="str">
        <f>IF(T1678&gt;0,"xx",IF(O1678&gt;0,"xy",""))</f>
        <v/>
      </c>
      <c r="W1683" s="613" t="str">
        <f t="shared" si="459"/>
        <v/>
      </c>
      <c r="X1683" s="613" t="str">
        <f t="shared" si="457"/>
        <v/>
      </c>
      <c r="Y1683" s="613" t="str">
        <f t="shared" si="454"/>
        <v/>
      </c>
    </row>
    <row r="1684" spans="1:25" ht="13.8" hidden="1" thickBot="1">
      <c r="A1684" s="196" t="s">
        <v>143</v>
      </c>
      <c r="B1684" s="197" t="s">
        <v>232</v>
      </c>
      <c r="C1684" s="635" t="s">
        <v>157</v>
      </c>
      <c r="D1684" s="636"/>
      <c r="E1684" s="637"/>
      <c r="F1684" s="638"/>
      <c r="G1684" s="639">
        <f>SUM(G1685:G1689)</f>
        <v>361.08660500000008</v>
      </c>
      <c r="H1684" s="632">
        <f>VLOOKUP(C1684,'ENSAIOS DE ORÇAMENTO'!$C$3:$L$79,8,FALSE)</f>
        <v>1510.2824000000001</v>
      </c>
      <c r="I1684" s="632">
        <f>IF(ISBLANK(H1684),"",SUM(G1684:H1684))*0.9</f>
        <v>1684.2321045000001</v>
      </c>
      <c r="J1684" s="633">
        <f t="shared" si="456"/>
        <v>2168.2800000000002</v>
      </c>
      <c r="K1684" s="634" t="s">
        <v>23</v>
      </c>
      <c r="L1684" s="107"/>
      <c r="M1684" s="107"/>
      <c r="N1684" s="108">
        <f t="shared" si="460"/>
        <v>0</v>
      </c>
      <c r="O1684" s="108">
        <f t="shared" si="461"/>
        <v>0</v>
      </c>
      <c r="P1684" s="109"/>
      <c r="Q1684" s="107">
        <f t="shared" si="455"/>
        <v>0</v>
      </c>
      <c r="R1684" s="107">
        <f t="shared" si="455"/>
        <v>0</v>
      </c>
      <c r="S1684" s="108">
        <f t="shared" si="462"/>
        <v>0</v>
      </c>
      <c r="T1684" s="110">
        <f t="shared" si="458"/>
        <v>0</v>
      </c>
      <c r="U1684" s="109"/>
      <c r="W1684" s="613" t="str">
        <f t="shared" si="459"/>
        <v/>
      </c>
      <c r="X1684" s="613" t="str">
        <f t="shared" si="457"/>
        <v/>
      </c>
      <c r="Y1684" s="613" t="str">
        <f t="shared" si="454"/>
        <v/>
      </c>
    </row>
    <row r="1685" spans="1:25" ht="13.8" hidden="1" thickBot="1">
      <c r="A1685" s="196" t="s">
        <v>175</v>
      </c>
      <c r="B1685" s="197"/>
      <c r="C1685" s="635" t="s">
        <v>241</v>
      </c>
      <c r="D1685" s="636"/>
      <c r="E1685" s="637">
        <v>500</v>
      </c>
      <c r="F1685" s="638">
        <f>VLOOKUP(C1684,'ENSAIOS DE ORÇAMENTO'!$C$3:$L$79,4,FALSE)</f>
        <v>0.64450000000000007</v>
      </c>
      <c r="G1685" s="677">
        <f>IF(E1685&lt;=30,(0.48*E1685+4.05)*F1685,((0.48*30+4.05)+0.4*(E1685-30))*F1685)</f>
        <v>133.05702500000001</v>
      </c>
      <c r="H1685" s="632"/>
      <c r="I1685" s="632"/>
      <c r="J1685" s="633">
        <f t="shared" si="456"/>
        <v>0</v>
      </c>
      <c r="K1685" s="634"/>
      <c r="L1685" s="107"/>
      <c r="M1685" s="107"/>
      <c r="N1685" s="108">
        <f t="shared" si="460"/>
        <v>0</v>
      </c>
      <c r="O1685" s="108">
        <f t="shared" si="461"/>
        <v>0</v>
      </c>
      <c r="P1685" s="109"/>
      <c r="Q1685" s="107">
        <f t="shared" si="455"/>
        <v>0</v>
      </c>
      <c r="R1685" s="107">
        <f t="shared" si="455"/>
        <v>0</v>
      </c>
      <c r="S1685" s="108">
        <f t="shared" si="462"/>
        <v>0</v>
      </c>
      <c r="T1685" s="110">
        <f t="shared" si="458"/>
        <v>0</v>
      </c>
      <c r="U1685" s="109"/>
      <c r="V1685" s="111" t="str">
        <f>IF(T1684&gt;0,"xx",IF(O1684&gt;0,"xy",""))</f>
        <v/>
      </c>
      <c r="W1685" s="613" t="str">
        <f t="shared" si="459"/>
        <v/>
      </c>
      <c r="X1685" s="613" t="str">
        <f t="shared" si="457"/>
        <v/>
      </c>
      <c r="Y1685" s="613" t="str">
        <f t="shared" ref="Y1685:Y1748" si="463">IF(V1685="X","x",IF(T1685&gt;0,"x",""))</f>
        <v/>
      </c>
    </row>
    <row r="1686" spans="1:25" ht="13.8" hidden="1" thickBot="1">
      <c r="A1686" s="196" t="s">
        <v>175</v>
      </c>
      <c r="B1686" s="197"/>
      <c r="C1686" s="635" t="s">
        <v>303</v>
      </c>
      <c r="D1686" s="636"/>
      <c r="E1686" s="637">
        <v>180</v>
      </c>
      <c r="F1686" s="638">
        <f>VLOOKUP(C1684,'ENSAIOS DE ORÇAMENTO'!$C$3:$L$79,5,FALSE)</f>
        <v>1.8840500000000002</v>
      </c>
      <c r="G1686" s="671">
        <f>IF(E1686&lt;=30,(0.66*E1686+1.38)*F1686,((0.66*30+1.38)+0.55*(E1686-30))*F1686)</f>
        <v>195.33830400000002</v>
      </c>
      <c r="H1686" s="632"/>
      <c r="I1686" s="632"/>
      <c r="J1686" s="633">
        <f t="shared" si="456"/>
        <v>0</v>
      </c>
      <c r="K1686" s="634"/>
      <c r="L1686" s="107"/>
      <c r="M1686" s="107"/>
      <c r="N1686" s="108">
        <f t="shared" si="460"/>
        <v>0</v>
      </c>
      <c r="O1686" s="108">
        <f t="shared" si="461"/>
        <v>0</v>
      </c>
      <c r="P1686" s="109"/>
      <c r="Q1686" s="107">
        <f t="shared" si="455"/>
        <v>0</v>
      </c>
      <c r="R1686" s="107">
        <f t="shared" si="455"/>
        <v>0</v>
      </c>
      <c r="S1686" s="108">
        <f t="shared" si="462"/>
        <v>0</v>
      </c>
      <c r="T1686" s="110">
        <f t="shared" si="458"/>
        <v>0</v>
      </c>
      <c r="U1686" s="109"/>
      <c r="V1686" s="111" t="str">
        <f>IF(T1684&gt;0,"xx",IF(O1684&gt;0,"xy",""))</f>
        <v/>
      </c>
      <c r="W1686" s="613" t="str">
        <f t="shared" si="459"/>
        <v/>
      </c>
      <c r="X1686" s="613" t="str">
        <f t="shared" si="457"/>
        <v/>
      </c>
      <c r="Y1686" s="613" t="str">
        <f t="shared" si="463"/>
        <v/>
      </c>
    </row>
    <row r="1687" spans="1:25" ht="13.8" hidden="1" thickBot="1">
      <c r="A1687" s="196" t="s">
        <v>175</v>
      </c>
      <c r="B1687" s="197"/>
      <c r="C1687" s="635" t="s">
        <v>307</v>
      </c>
      <c r="D1687" s="636"/>
      <c r="E1687" s="637">
        <v>20</v>
      </c>
      <c r="F1687" s="638">
        <f>VLOOKUP(C1684,'ENSAIOS DE ORÇAMENTO'!$C$3:$L$79,6,FALSE)</f>
        <v>2.2422</v>
      </c>
      <c r="G1687" s="671">
        <f>IF(E1687&lt;=30,(0.66*E1687+1.38)*F1687,((0.66*30+1.38)+0.55*(E1687-30))*F1687)</f>
        <v>32.691276000000002</v>
      </c>
      <c r="H1687" s="632"/>
      <c r="I1687" s="632"/>
      <c r="J1687" s="633">
        <f t="shared" si="456"/>
        <v>0</v>
      </c>
      <c r="K1687" s="634"/>
      <c r="L1687" s="107"/>
      <c r="M1687" s="107"/>
      <c r="N1687" s="108">
        <f t="shared" si="460"/>
        <v>0</v>
      </c>
      <c r="O1687" s="108">
        <f t="shared" si="461"/>
        <v>0</v>
      </c>
      <c r="P1687" s="109"/>
      <c r="Q1687" s="107">
        <f t="shared" si="455"/>
        <v>0</v>
      </c>
      <c r="R1687" s="107">
        <f t="shared" si="455"/>
        <v>0</v>
      </c>
      <c r="S1687" s="108">
        <f t="shared" si="462"/>
        <v>0</v>
      </c>
      <c r="T1687" s="110">
        <f t="shared" si="458"/>
        <v>0</v>
      </c>
      <c r="U1687" s="109"/>
      <c r="V1687" s="111" t="str">
        <f>IF(T1684&gt;0,"xx",IF(O1684&gt;0,"xy",""))</f>
        <v/>
      </c>
      <c r="W1687" s="613" t="str">
        <f t="shared" si="459"/>
        <v/>
      </c>
      <c r="X1687" s="613" t="str">
        <f t="shared" si="457"/>
        <v/>
      </c>
      <c r="Y1687" s="613" t="str">
        <f t="shared" si="463"/>
        <v/>
      </c>
    </row>
    <row r="1688" spans="1:25" ht="13.8" hidden="1" thickBot="1">
      <c r="A1688" s="196" t="s">
        <v>175</v>
      </c>
      <c r="B1688" s="197"/>
      <c r="C1688" s="635" t="s">
        <v>480</v>
      </c>
      <c r="D1688" s="636"/>
      <c r="E1688" s="637">
        <v>30</v>
      </c>
      <c r="F1688" s="638">
        <f>VLOOKUP(C1684,'ENSAIOS DE ORÇAMENTO'!$C$3:$L$79,3,FALSE)</f>
        <v>0</v>
      </c>
      <c r="G1688" s="667">
        <f>IF(E1688&lt;=30,(0.66*E1688+1.38)*F1688,((0.66*30+1.38)+0.55*(E1688-30))*F1688)</f>
        <v>0</v>
      </c>
      <c r="H1688" s="632"/>
      <c r="I1688" s="632"/>
      <c r="J1688" s="633">
        <f t="shared" si="456"/>
        <v>0</v>
      </c>
      <c r="K1688" s="634"/>
      <c r="L1688" s="107"/>
      <c r="M1688" s="107"/>
      <c r="N1688" s="108">
        <f t="shared" si="460"/>
        <v>0</v>
      </c>
      <c r="O1688" s="108">
        <f t="shared" si="461"/>
        <v>0</v>
      </c>
      <c r="P1688" s="109"/>
      <c r="Q1688" s="107">
        <f t="shared" si="455"/>
        <v>0</v>
      </c>
      <c r="R1688" s="107">
        <f t="shared" si="455"/>
        <v>0</v>
      </c>
      <c r="S1688" s="108">
        <f t="shared" si="462"/>
        <v>0</v>
      </c>
      <c r="T1688" s="110">
        <f t="shared" si="458"/>
        <v>0</v>
      </c>
      <c r="U1688" s="109"/>
      <c r="V1688" s="111" t="str">
        <f>IF(T1684&gt;0,"xx",IF(O1684&gt;0,"xy",""))</f>
        <v/>
      </c>
      <c r="W1688" s="613" t="str">
        <f t="shared" si="459"/>
        <v/>
      </c>
      <c r="X1688" s="613" t="str">
        <f t="shared" si="457"/>
        <v/>
      </c>
      <c r="Y1688" s="613" t="str">
        <f t="shared" si="463"/>
        <v/>
      </c>
    </row>
    <row r="1689" spans="1:25" ht="13.8" hidden="1" thickBot="1">
      <c r="A1689" s="196" t="s">
        <v>175</v>
      </c>
      <c r="B1689" s="197"/>
      <c r="C1689" s="635" t="s">
        <v>481</v>
      </c>
      <c r="D1689" s="636"/>
      <c r="E1689" s="637">
        <v>500</v>
      </c>
      <c r="F1689" s="638">
        <f>VLOOKUP(C1684,'ENSAIOS DE ORÇAMENTO'!$C$3:$L$79,10,FALSE)</f>
        <v>0</v>
      </c>
      <c r="G1689" s="680">
        <f>IF(E1689&lt;=30,(0.48*E1689+4.05)*F1689,((0.48*30+4.05)+0.4*(E1689-30))*F1689)</f>
        <v>0</v>
      </c>
      <c r="H1689" s="632"/>
      <c r="I1689" s="632"/>
      <c r="J1689" s="633">
        <f t="shared" si="456"/>
        <v>0</v>
      </c>
      <c r="K1689" s="634"/>
      <c r="L1689" s="107"/>
      <c r="M1689" s="107"/>
      <c r="N1689" s="108">
        <f t="shared" si="460"/>
        <v>0</v>
      </c>
      <c r="O1689" s="108">
        <f t="shared" si="461"/>
        <v>0</v>
      </c>
      <c r="P1689" s="109"/>
      <c r="Q1689" s="107">
        <f t="shared" si="455"/>
        <v>0</v>
      </c>
      <c r="R1689" s="107">
        <f t="shared" si="455"/>
        <v>0</v>
      </c>
      <c r="S1689" s="108">
        <f t="shared" si="462"/>
        <v>0</v>
      </c>
      <c r="T1689" s="110">
        <f t="shared" si="458"/>
        <v>0</v>
      </c>
      <c r="U1689" s="109"/>
      <c r="V1689" s="111" t="str">
        <f>IF(T1684&gt;0,"xx",IF(O1684&gt;0,"xy",""))</f>
        <v/>
      </c>
      <c r="W1689" s="613" t="str">
        <f t="shared" si="459"/>
        <v/>
      </c>
      <c r="X1689" s="613" t="str">
        <f t="shared" si="457"/>
        <v/>
      </c>
      <c r="Y1689" s="613" t="str">
        <f t="shared" si="463"/>
        <v/>
      </c>
    </row>
    <row r="1690" spans="1:25" ht="13.8" hidden="1" thickBot="1">
      <c r="A1690" s="196" t="s">
        <v>144</v>
      </c>
      <c r="B1690" s="197" t="s">
        <v>232</v>
      </c>
      <c r="C1690" s="635" t="s">
        <v>158</v>
      </c>
      <c r="D1690" s="636"/>
      <c r="E1690" s="637"/>
      <c r="F1690" s="638"/>
      <c r="G1690" s="639">
        <f>SUM(G1691:G1695)</f>
        <v>452.70424579999991</v>
      </c>
      <c r="H1690" s="632">
        <f>VLOOKUP(C1690,'ENSAIOS DE ORÇAMENTO'!$C$3:$L$79,8,FALSE)</f>
        <v>1706.5997199999999</v>
      </c>
      <c r="I1690" s="632">
        <f>IF(ISBLANK(H1690),"",SUM(G1690:H1690))*0.9</f>
        <v>1943.3735692199998</v>
      </c>
      <c r="J1690" s="633">
        <f t="shared" si="456"/>
        <v>2501.9</v>
      </c>
      <c r="K1690" s="634" t="s">
        <v>23</v>
      </c>
      <c r="L1690" s="107"/>
      <c r="M1690" s="107"/>
      <c r="N1690" s="108">
        <f t="shared" si="460"/>
        <v>0</v>
      </c>
      <c r="O1690" s="108">
        <f t="shared" si="461"/>
        <v>0</v>
      </c>
      <c r="P1690" s="109"/>
      <c r="Q1690" s="107">
        <f t="shared" si="455"/>
        <v>0</v>
      </c>
      <c r="R1690" s="107">
        <f t="shared" si="455"/>
        <v>0</v>
      </c>
      <c r="S1690" s="108">
        <f t="shared" si="462"/>
        <v>0</v>
      </c>
      <c r="T1690" s="110">
        <f t="shared" si="458"/>
        <v>0</v>
      </c>
      <c r="U1690" s="109"/>
      <c r="W1690" s="613" t="str">
        <f t="shared" si="459"/>
        <v/>
      </c>
      <c r="X1690" s="613" t="str">
        <f t="shared" si="457"/>
        <v/>
      </c>
      <c r="Y1690" s="613" t="str">
        <f t="shared" si="463"/>
        <v/>
      </c>
    </row>
    <row r="1691" spans="1:25" ht="13.8" hidden="1" thickBot="1">
      <c r="A1691" s="196" t="s">
        <v>175</v>
      </c>
      <c r="B1691" s="197"/>
      <c r="C1691" s="635" t="s">
        <v>241</v>
      </c>
      <c r="D1691" s="636"/>
      <c r="E1691" s="637">
        <v>500</v>
      </c>
      <c r="F1691" s="638">
        <f>VLOOKUP(C1690,'ENSAIOS DE ORÇAMENTO'!$C$3:$L$79,4,FALSE)</f>
        <v>0.81040000000000001</v>
      </c>
      <c r="G1691" s="677">
        <f>IF(E1691&lt;=30,(0.48*E1691+4.05)*F1691,((0.48*30+4.05)+0.4*(E1691-30))*F1691)</f>
        <v>167.30707999999998</v>
      </c>
      <c r="H1691" s="632"/>
      <c r="I1691" s="632"/>
      <c r="J1691" s="633">
        <f t="shared" si="456"/>
        <v>0</v>
      </c>
      <c r="K1691" s="634"/>
      <c r="L1691" s="107"/>
      <c r="M1691" s="107"/>
      <c r="N1691" s="108">
        <f t="shared" si="460"/>
        <v>0</v>
      </c>
      <c r="O1691" s="108">
        <f t="shared" si="461"/>
        <v>0</v>
      </c>
      <c r="P1691" s="109"/>
      <c r="Q1691" s="107">
        <f t="shared" si="455"/>
        <v>0</v>
      </c>
      <c r="R1691" s="107">
        <f t="shared" si="455"/>
        <v>0</v>
      </c>
      <c r="S1691" s="108">
        <f t="shared" si="462"/>
        <v>0</v>
      </c>
      <c r="T1691" s="110">
        <f t="shared" si="458"/>
        <v>0</v>
      </c>
      <c r="U1691" s="109"/>
      <c r="V1691" s="111" t="str">
        <f>IF(T1690&gt;0,"xx",IF(O1690&gt;0,"xy",""))</f>
        <v/>
      </c>
      <c r="W1691" s="613" t="str">
        <f t="shared" si="459"/>
        <v/>
      </c>
      <c r="X1691" s="613" t="str">
        <f t="shared" si="457"/>
        <v/>
      </c>
      <c r="Y1691" s="613" t="str">
        <f t="shared" si="463"/>
        <v/>
      </c>
    </row>
    <row r="1692" spans="1:25" ht="13.8" hidden="1" thickBot="1">
      <c r="A1692" s="196" t="s">
        <v>175</v>
      </c>
      <c r="B1692" s="197"/>
      <c r="C1692" s="635" t="s">
        <v>303</v>
      </c>
      <c r="D1692" s="636"/>
      <c r="E1692" s="637">
        <v>180</v>
      </c>
      <c r="F1692" s="638">
        <f>VLOOKUP(C1690,'ENSAIOS DE ORÇAMENTO'!$C$3:$L$79,5,FALSE)</f>
        <v>2.3575999999999997</v>
      </c>
      <c r="G1692" s="671">
        <f>IF(E1692&lt;=30,(0.66*E1692+1.38)*F1692,((0.66*30+1.38)+0.55*(E1692-30))*F1692)</f>
        <v>244.43596799999997</v>
      </c>
      <c r="H1692" s="632"/>
      <c r="I1692" s="632"/>
      <c r="J1692" s="633">
        <f t="shared" si="456"/>
        <v>0</v>
      </c>
      <c r="K1692" s="634"/>
      <c r="L1692" s="107"/>
      <c r="M1692" s="107"/>
      <c r="N1692" s="108">
        <f t="shared" si="460"/>
        <v>0</v>
      </c>
      <c r="O1692" s="108">
        <f t="shared" si="461"/>
        <v>0</v>
      </c>
      <c r="P1692" s="109"/>
      <c r="Q1692" s="107">
        <f t="shared" si="455"/>
        <v>0</v>
      </c>
      <c r="R1692" s="107">
        <f t="shared" si="455"/>
        <v>0</v>
      </c>
      <c r="S1692" s="108">
        <f t="shared" si="462"/>
        <v>0</v>
      </c>
      <c r="T1692" s="110">
        <f t="shared" si="458"/>
        <v>0</v>
      </c>
      <c r="U1692" s="109"/>
      <c r="V1692" s="111" t="str">
        <f>IF(T1690&gt;0,"xx",IF(O1690&gt;0,"xy",""))</f>
        <v/>
      </c>
      <c r="W1692" s="613" t="str">
        <f t="shared" si="459"/>
        <v/>
      </c>
      <c r="X1692" s="613" t="str">
        <f t="shared" si="457"/>
        <v/>
      </c>
      <c r="Y1692" s="613" t="str">
        <f t="shared" si="463"/>
        <v/>
      </c>
    </row>
    <row r="1693" spans="1:25" ht="13.8" hidden="1" thickBot="1">
      <c r="A1693" s="196" t="s">
        <v>175</v>
      </c>
      <c r="B1693" s="197"/>
      <c r="C1693" s="635" t="s">
        <v>307</v>
      </c>
      <c r="D1693" s="636"/>
      <c r="E1693" s="637">
        <v>20</v>
      </c>
      <c r="F1693" s="638">
        <f>VLOOKUP(C1690,'ENSAIOS DE ORÇAMENTO'!$C$3:$L$79,6,FALSE)</f>
        <v>2.8094099999999997</v>
      </c>
      <c r="G1693" s="671">
        <f>IF(E1693&lt;=30,(0.66*E1693+1.38)*F1693,((0.66*30+1.38)+0.55*(E1693-30))*F1693)</f>
        <v>40.961197800000001</v>
      </c>
      <c r="H1693" s="632"/>
      <c r="I1693" s="632"/>
      <c r="J1693" s="633">
        <f t="shared" si="456"/>
        <v>0</v>
      </c>
      <c r="K1693" s="634"/>
      <c r="L1693" s="107"/>
      <c r="M1693" s="107"/>
      <c r="N1693" s="108">
        <f t="shared" si="460"/>
        <v>0</v>
      </c>
      <c r="O1693" s="108">
        <f t="shared" si="461"/>
        <v>0</v>
      </c>
      <c r="P1693" s="109"/>
      <c r="Q1693" s="107">
        <f t="shared" si="455"/>
        <v>0</v>
      </c>
      <c r="R1693" s="107">
        <f t="shared" si="455"/>
        <v>0</v>
      </c>
      <c r="S1693" s="108">
        <f t="shared" si="462"/>
        <v>0</v>
      </c>
      <c r="T1693" s="110">
        <f t="shared" si="458"/>
        <v>0</v>
      </c>
      <c r="U1693" s="109"/>
      <c r="V1693" s="111" t="str">
        <f>IF(T1690&gt;0,"xx",IF(O1690&gt;0,"xy",""))</f>
        <v/>
      </c>
      <c r="W1693" s="613" t="str">
        <f t="shared" si="459"/>
        <v/>
      </c>
      <c r="X1693" s="613" t="str">
        <f t="shared" si="457"/>
        <v/>
      </c>
      <c r="Y1693" s="613" t="str">
        <f t="shared" si="463"/>
        <v/>
      </c>
    </row>
    <row r="1694" spans="1:25" ht="13.8" hidden="1" thickBot="1">
      <c r="A1694" s="196" t="s">
        <v>175</v>
      </c>
      <c r="B1694" s="197"/>
      <c r="C1694" s="635" t="s">
        <v>480</v>
      </c>
      <c r="D1694" s="636"/>
      <c r="E1694" s="637">
        <v>30</v>
      </c>
      <c r="F1694" s="638">
        <f>VLOOKUP(C1690,'ENSAIOS DE ORÇAMENTO'!$C$3:$L$79,3,FALSE)</f>
        <v>0</v>
      </c>
      <c r="G1694" s="667">
        <f>IF(E1694&lt;=30,(0.66*E1694+1.38)*F1694,((0.66*30+1.38)+0.55*(E1694-30))*F1694)</f>
        <v>0</v>
      </c>
      <c r="H1694" s="632"/>
      <c r="I1694" s="632"/>
      <c r="J1694" s="633">
        <f t="shared" si="456"/>
        <v>0</v>
      </c>
      <c r="K1694" s="634"/>
      <c r="L1694" s="107"/>
      <c r="M1694" s="107"/>
      <c r="N1694" s="108">
        <f t="shared" si="460"/>
        <v>0</v>
      </c>
      <c r="O1694" s="108">
        <f t="shared" si="461"/>
        <v>0</v>
      </c>
      <c r="P1694" s="109"/>
      <c r="Q1694" s="107">
        <f t="shared" si="455"/>
        <v>0</v>
      </c>
      <c r="R1694" s="107">
        <f t="shared" si="455"/>
        <v>0</v>
      </c>
      <c r="S1694" s="108">
        <f t="shared" si="462"/>
        <v>0</v>
      </c>
      <c r="T1694" s="110">
        <f t="shared" si="458"/>
        <v>0</v>
      </c>
      <c r="U1694" s="109"/>
      <c r="V1694" s="111" t="str">
        <f>IF(T1690&gt;0,"xx",IF(O1690&gt;0,"xy",""))</f>
        <v/>
      </c>
      <c r="W1694" s="613" t="str">
        <f t="shared" si="459"/>
        <v/>
      </c>
      <c r="X1694" s="613" t="str">
        <f t="shared" si="457"/>
        <v/>
      </c>
      <c r="Y1694" s="613" t="str">
        <f t="shared" si="463"/>
        <v/>
      </c>
    </row>
    <row r="1695" spans="1:25" ht="13.8" hidden="1" thickBot="1">
      <c r="A1695" s="196" t="s">
        <v>175</v>
      </c>
      <c r="B1695" s="197"/>
      <c r="C1695" s="635" t="s">
        <v>481</v>
      </c>
      <c r="D1695" s="636"/>
      <c r="E1695" s="637">
        <v>500</v>
      </c>
      <c r="F1695" s="638">
        <f>VLOOKUP(C1690,'ENSAIOS DE ORÇAMENTO'!$C$3:$L$79,10,FALSE)</f>
        <v>0</v>
      </c>
      <c r="G1695" s="680">
        <f>IF(E1695&lt;=30,(0.48*E1695+4.05)*F1695,((0.48*30+4.05)+0.4*(E1695-30))*F1695)</f>
        <v>0</v>
      </c>
      <c r="H1695" s="632"/>
      <c r="I1695" s="632"/>
      <c r="J1695" s="633">
        <f t="shared" si="456"/>
        <v>0</v>
      </c>
      <c r="K1695" s="634"/>
      <c r="L1695" s="107"/>
      <c r="M1695" s="107"/>
      <c r="N1695" s="108">
        <f t="shared" si="460"/>
        <v>0</v>
      </c>
      <c r="O1695" s="108">
        <f t="shared" si="461"/>
        <v>0</v>
      </c>
      <c r="P1695" s="109"/>
      <c r="Q1695" s="107">
        <f t="shared" si="455"/>
        <v>0</v>
      </c>
      <c r="R1695" s="107">
        <f t="shared" si="455"/>
        <v>0</v>
      </c>
      <c r="S1695" s="108">
        <f t="shared" si="462"/>
        <v>0</v>
      </c>
      <c r="T1695" s="110">
        <f t="shared" si="458"/>
        <v>0</v>
      </c>
      <c r="U1695" s="109"/>
      <c r="V1695" s="111" t="str">
        <f>IF(T1690&gt;0,"xx",IF(O1690&gt;0,"xy",""))</f>
        <v/>
      </c>
      <c r="W1695" s="613" t="str">
        <f t="shared" si="459"/>
        <v/>
      </c>
      <c r="X1695" s="613" t="str">
        <f t="shared" si="457"/>
        <v/>
      </c>
      <c r="Y1695" s="613" t="str">
        <f t="shared" si="463"/>
        <v/>
      </c>
    </row>
    <row r="1696" spans="1:25" ht="13.8" hidden="1" thickBot="1">
      <c r="A1696" s="764" t="s">
        <v>145</v>
      </c>
      <c r="B1696" s="197" t="s">
        <v>232</v>
      </c>
      <c r="C1696" s="635" t="s">
        <v>159</v>
      </c>
      <c r="D1696" s="636"/>
      <c r="E1696" s="637"/>
      <c r="F1696" s="638"/>
      <c r="G1696" s="639">
        <f>SUM(G1697:G1701)</f>
        <v>218.45502340000002</v>
      </c>
      <c r="H1696" s="632">
        <f>VLOOKUP(C1696,'ENSAIOS DE ORÇAMENTO'!$C$3:$L$79,8,FALSE)</f>
        <v>2302.1095399999999</v>
      </c>
      <c r="I1696" s="632">
        <f>IF(ISBLANK(H1696),"",SUM(G1696:H1696))*0.95</f>
        <v>2394.5363352299996</v>
      </c>
      <c r="J1696" s="633">
        <f t="shared" si="456"/>
        <v>3082.73</v>
      </c>
      <c r="K1696" s="634" t="s">
        <v>23</v>
      </c>
      <c r="L1696" s="107"/>
      <c r="M1696" s="107"/>
      <c r="N1696" s="108">
        <f t="shared" si="460"/>
        <v>0</v>
      </c>
      <c r="O1696" s="108">
        <f t="shared" si="461"/>
        <v>0</v>
      </c>
      <c r="P1696" s="109"/>
      <c r="Q1696" s="107">
        <f t="shared" ref="Q1696:R1758" si="464">L1696</f>
        <v>0</v>
      </c>
      <c r="R1696" s="107">
        <f t="shared" si="464"/>
        <v>0</v>
      </c>
      <c r="S1696" s="108">
        <f t="shared" si="462"/>
        <v>0</v>
      </c>
      <c r="T1696" s="110">
        <f t="shared" si="458"/>
        <v>0</v>
      </c>
      <c r="U1696" s="109"/>
      <c r="W1696" s="613" t="str">
        <f t="shared" si="459"/>
        <v/>
      </c>
      <c r="X1696" s="613" t="str">
        <f t="shared" si="457"/>
        <v/>
      </c>
      <c r="Y1696" s="613" t="str">
        <f t="shared" si="463"/>
        <v/>
      </c>
    </row>
    <row r="1697" spans="1:25" ht="13.8" hidden="1" thickBot="1">
      <c r="A1697" s="196" t="s">
        <v>175</v>
      </c>
      <c r="B1697" s="197"/>
      <c r="C1697" s="635" t="s">
        <v>241</v>
      </c>
      <c r="D1697" s="636"/>
      <c r="E1697" s="637">
        <v>500</v>
      </c>
      <c r="F1697" s="638">
        <f>VLOOKUP(C1696,'ENSAIOS DE ORÇAMENTO'!$C$3:$L$79,4,FALSE)</f>
        <v>0.38540000000000008</v>
      </c>
      <c r="G1697" s="677">
        <f>IF(E1697&lt;=30,(0.48*E1697+4.05)*F1697,((0.48*30+4.05)+0.4*(E1697-30))*F1697)</f>
        <v>79.565830000000005</v>
      </c>
      <c r="H1697" s="632"/>
      <c r="I1697" s="632"/>
      <c r="J1697" s="633">
        <f t="shared" si="456"/>
        <v>0</v>
      </c>
      <c r="K1697" s="634"/>
      <c r="L1697" s="107"/>
      <c r="M1697" s="107"/>
      <c r="N1697" s="108">
        <f t="shared" si="460"/>
        <v>0</v>
      </c>
      <c r="O1697" s="108">
        <f t="shared" si="461"/>
        <v>0</v>
      </c>
      <c r="P1697" s="109"/>
      <c r="Q1697" s="107">
        <f t="shared" si="464"/>
        <v>0</v>
      </c>
      <c r="R1697" s="107">
        <f t="shared" si="464"/>
        <v>0</v>
      </c>
      <c r="S1697" s="108">
        <f t="shared" si="462"/>
        <v>0</v>
      </c>
      <c r="T1697" s="110">
        <f t="shared" si="458"/>
        <v>0</v>
      </c>
      <c r="U1697" s="109"/>
      <c r="V1697" s="111" t="str">
        <f>IF(T1696&gt;0,"xx",IF(O1696&gt;0,"xy",""))</f>
        <v/>
      </c>
      <c r="W1697" s="613" t="str">
        <f t="shared" si="459"/>
        <v/>
      </c>
      <c r="X1697" s="613" t="str">
        <f t="shared" si="457"/>
        <v/>
      </c>
      <c r="Y1697" s="613" t="str">
        <f t="shared" si="463"/>
        <v/>
      </c>
    </row>
    <row r="1698" spans="1:25" ht="13.8" hidden="1" thickBot="1">
      <c r="A1698" s="196" t="s">
        <v>175</v>
      </c>
      <c r="B1698" s="197"/>
      <c r="C1698" s="635" t="s">
        <v>303</v>
      </c>
      <c r="D1698" s="636"/>
      <c r="E1698" s="637">
        <v>180</v>
      </c>
      <c r="F1698" s="638">
        <f>VLOOKUP(C1696,'ENSAIOS DE ORÇAMENTO'!$C$3:$L$79,5,FALSE)</f>
        <v>1.1483800000000002</v>
      </c>
      <c r="G1698" s="671">
        <f>IF(E1698&lt;=30,(0.66*E1698+1.38)*F1698,((0.66*30+1.38)+0.55*(E1698-30))*F1698)</f>
        <v>119.06403840000003</v>
      </c>
      <c r="H1698" s="632"/>
      <c r="I1698" s="632"/>
      <c r="J1698" s="633">
        <f t="shared" ref="J1698:J1761" si="465">IF(ISBLANK(H1698),0,ROUND(I1698*(1+$E$10)*(1+$E$11*D1698),2))</f>
        <v>0</v>
      </c>
      <c r="K1698" s="634"/>
      <c r="L1698" s="107"/>
      <c r="M1698" s="107"/>
      <c r="N1698" s="108">
        <f t="shared" si="460"/>
        <v>0</v>
      </c>
      <c r="O1698" s="108">
        <f t="shared" si="461"/>
        <v>0</v>
      </c>
      <c r="P1698" s="109"/>
      <c r="Q1698" s="107">
        <f t="shared" si="464"/>
        <v>0</v>
      </c>
      <c r="R1698" s="107">
        <f t="shared" si="464"/>
        <v>0</v>
      </c>
      <c r="S1698" s="108">
        <f t="shared" si="462"/>
        <v>0</v>
      </c>
      <c r="T1698" s="110">
        <f t="shared" si="458"/>
        <v>0</v>
      </c>
      <c r="U1698" s="109"/>
      <c r="V1698" s="111" t="str">
        <f>IF(T1696&gt;0,"xx",IF(O1696&gt;0,"xy",""))</f>
        <v/>
      </c>
      <c r="W1698" s="613" t="str">
        <f t="shared" si="459"/>
        <v/>
      </c>
      <c r="X1698" s="613" t="str">
        <f t="shared" si="457"/>
        <v/>
      </c>
      <c r="Y1698" s="613" t="str">
        <f t="shared" si="463"/>
        <v/>
      </c>
    </row>
    <row r="1699" spans="1:25" ht="13.8" hidden="1" thickBot="1">
      <c r="A1699" s="196" t="s">
        <v>175</v>
      </c>
      <c r="B1699" s="197"/>
      <c r="C1699" s="635" t="s">
        <v>307</v>
      </c>
      <c r="D1699" s="636"/>
      <c r="E1699" s="637">
        <v>20</v>
      </c>
      <c r="F1699" s="638">
        <f>VLOOKUP(C1696,'ENSAIOS DE ORÇAMENTO'!$C$3:$L$79,6,FALSE)</f>
        <v>1.35975</v>
      </c>
      <c r="G1699" s="671">
        <f>IF(E1699&lt;=30,(0.66*E1699+1.38)*F1699,((0.66*30+1.38)+0.55*(E1699-30))*F1699)</f>
        <v>19.825155000000002</v>
      </c>
      <c r="H1699" s="632"/>
      <c r="I1699" s="632"/>
      <c r="J1699" s="633">
        <f t="shared" si="465"/>
        <v>0</v>
      </c>
      <c r="K1699" s="634"/>
      <c r="L1699" s="107"/>
      <c r="M1699" s="107"/>
      <c r="N1699" s="108">
        <f t="shared" si="460"/>
        <v>0</v>
      </c>
      <c r="O1699" s="108">
        <f t="shared" si="461"/>
        <v>0</v>
      </c>
      <c r="P1699" s="109"/>
      <c r="Q1699" s="107">
        <f t="shared" si="464"/>
        <v>0</v>
      </c>
      <c r="R1699" s="107">
        <f t="shared" si="464"/>
        <v>0</v>
      </c>
      <c r="S1699" s="108">
        <f t="shared" si="462"/>
        <v>0</v>
      </c>
      <c r="T1699" s="110">
        <f t="shared" si="458"/>
        <v>0</v>
      </c>
      <c r="U1699" s="109"/>
      <c r="V1699" s="111" t="str">
        <f>IF(T1696&gt;0,"xx",IF(O1696&gt;0,"xy",""))</f>
        <v/>
      </c>
      <c r="W1699" s="613" t="str">
        <f t="shared" si="459"/>
        <v/>
      </c>
      <c r="X1699" s="613" t="str">
        <f t="shared" si="457"/>
        <v/>
      </c>
      <c r="Y1699" s="613" t="str">
        <f t="shared" si="463"/>
        <v/>
      </c>
    </row>
    <row r="1700" spans="1:25" ht="13.8" hidden="1" thickBot="1">
      <c r="A1700" s="196" t="s">
        <v>175</v>
      </c>
      <c r="B1700" s="197"/>
      <c r="C1700" s="635" t="s">
        <v>480</v>
      </c>
      <c r="D1700" s="636"/>
      <c r="E1700" s="637">
        <v>30</v>
      </c>
      <c r="F1700" s="638">
        <f>VLOOKUP(C1696,'ENSAIOS DE ORÇAMENTO'!$C$3:$L$79,3,FALSE)</f>
        <v>0</v>
      </c>
      <c r="G1700" s="667">
        <f>IF(E1700&lt;=30,(0.66*E1700+1.38)*F1700,((0.66*30+1.38)+0.55*(E1700-30))*F1700)</f>
        <v>0</v>
      </c>
      <c r="H1700" s="632"/>
      <c r="I1700" s="632"/>
      <c r="J1700" s="633">
        <f t="shared" si="465"/>
        <v>0</v>
      </c>
      <c r="K1700" s="634"/>
      <c r="L1700" s="107"/>
      <c r="M1700" s="107"/>
      <c r="N1700" s="108">
        <f t="shared" si="460"/>
        <v>0</v>
      </c>
      <c r="O1700" s="108">
        <f t="shared" si="461"/>
        <v>0</v>
      </c>
      <c r="P1700" s="109"/>
      <c r="Q1700" s="107">
        <f t="shared" si="464"/>
        <v>0</v>
      </c>
      <c r="R1700" s="107">
        <f t="shared" si="464"/>
        <v>0</v>
      </c>
      <c r="S1700" s="108">
        <f t="shared" si="462"/>
        <v>0</v>
      </c>
      <c r="T1700" s="110">
        <f t="shared" si="458"/>
        <v>0</v>
      </c>
      <c r="U1700" s="109"/>
      <c r="V1700" s="111" t="str">
        <f>IF(T1696&gt;0,"xx",IF(O1696&gt;0,"xy",""))</f>
        <v/>
      </c>
      <c r="W1700" s="613" t="str">
        <f t="shared" si="459"/>
        <v/>
      </c>
      <c r="X1700" s="613" t="str">
        <f t="shared" si="457"/>
        <v/>
      </c>
      <c r="Y1700" s="613" t="str">
        <f t="shared" si="463"/>
        <v/>
      </c>
    </row>
    <row r="1701" spans="1:25" ht="13.8" hidden="1" thickBot="1">
      <c r="A1701" s="196" t="s">
        <v>175</v>
      </c>
      <c r="B1701" s="197"/>
      <c r="C1701" s="635" t="s">
        <v>481</v>
      </c>
      <c r="D1701" s="636"/>
      <c r="E1701" s="637">
        <v>500</v>
      </c>
      <c r="F1701" s="638">
        <f>VLOOKUP(C1696,'ENSAIOS DE ORÇAMENTO'!$C$3:$L$79,10,FALSE)</f>
        <v>0</v>
      </c>
      <c r="G1701" s="680">
        <f>IF(E1701&lt;=30,(0.48*E1701+4.05)*F1701,((0.48*30+4.05)+0.4*(E1701-30))*F1701)</f>
        <v>0</v>
      </c>
      <c r="H1701" s="632"/>
      <c r="I1701" s="632"/>
      <c r="J1701" s="633">
        <f t="shared" si="465"/>
        <v>0</v>
      </c>
      <c r="K1701" s="634"/>
      <c r="L1701" s="107"/>
      <c r="M1701" s="107"/>
      <c r="N1701" s="108">
        <f t="shared" si="460"/>
        <v>0</v>
      </c>
      <c r="O1701" s="108">
        <f t="shared" si="461"/>
        <v>0</v>
      </c>
      <c r="P1701" s="109"/>
      <c r="Q1701" s="107">
        <f t="shared" si="464"/>
        <v>0</v>
      </c>
      <c r="R1701" s="107">
        <f t="shared" si="464"/>
        <v>0</v>
      </c>
      <c r="S1701" s="108">
        <f t="shared" si="462"/>
        <v>0</v>
      </c>
      <c r="T1701" s="110">
        <f t="shared" si="458"/>
        <v>0</v>
      </c>
      <c r="U1701" s="109"/>
      <c r="V1701" s="111" t="str">
        <f>IF(T1696&gt;0,"xx",IF(O1696&gt;0,"xy",""))</f>
        <v/>
      </c>
      <c r="W1701" s="613" t="str">
        <f t="shared" si="459"/>
        <v/>
      </c>
      <c r="X1701" s="613" t="str">
        <f t="shared" si="457"/>
        <v/>
      </c>
      <c r="Y1701" s="613" t="str">
        <f t="shared" si="463"/>
        <v/>
      </c>
    </row>
    <row r="1702" spans="1:25" ht="13.8" hidden="1" thickBot="1">
      <c r="A1702" s="764" t="s">
        <v>146</v>
      </c>
      <c r="B1702" s="197" t="s">
        <v>232</v>
      </c>
      <c r="C1702" s="635" t="s">
        <v>160</v>
      </c>
      <c r="D1702" s="636"/>
      <c r="E1702" s="637"/>
      <c r="F1702" s="638"/>
      <c r="G1702" s="639">
        <f>SUM(G1703:G1707)</f>
        <v>245.42526040000001</v>
      </c>
      <c r="H1702" s="632">
        <f>VLOOKUP(C1702,'ENSAIOS DE ORÇAMENTO'!$C$3:$L$79,8,FALSE)</f>
        <v>2541.2301149999998</v>
      </c>
      <c r="I1702" s="632">
        <f>IF(ISBLANK(H1702),"",SUM(G1702:H1702))*0.95</f>
        <v>2647.3226066299994</v>
      </c>
      <c r="J1702" s="633">
        <f t="shared" si="465"/>
        <v>3408.16</v>
      </c>
      <c r="K1702" s="634" t="s">
        <v>23</v>
      </c>
      <c r="L1702" s="107"/>
      <c r="M1702" s="107"/>
      <c r="N1702" s="108">
        <f t="shared" si="460"/>
        <v>0</v>
      </c>
      <c r="O1702" s="108">
        <f t="shared" si="461"/>
        <v>0</v>
      </c>
      <c r="P1702" s="109"/>
      <c r="Q1702" s="107">
        <f t="shared" si="464"/>
        <v>0</v>
      </c>
      <c r="R1702" s="107">
        <f t="shared" si="464"/>
        <v>0</v>
      </c>
      <c r="S1702" s="108">
        <f t="shared" si="462"/>
        <v>0</v>
      </c>
      <c r="T1702" s="110">
        <f t="shared" si="458"/>
        <v>0</v>
      </c>
      <c r="U1702" s="109"/>
      <c r="W1702" s="613" t="str">
        <f t="shared" si="459"/>
        <v/>
      </c>
      <c r="X1702" s="613" t="str">
        <f t="shared" si="457"/>
        <v/>
      </c>
      <c r="Y1702" s="613" t="str">
        <f t="shared" si="463"/>
        <v/>
      </c>
    </row>
    <row r="1703" spans="1:25" ht="13.8" hidden="1" thickBot="1">
      <c r="A1703" s="196" t="s">
        <v>175</v>
      </c>
      <c r="B1703" s="197"/>
      <c r="C1703" s="635" t="s">
        <v>241</v>
      </c>
      <c r="D1703" s="636"/>
      <c r="E1703" s="637">
        <v>500</v>
      </c>
      <c r="F1703" s="638">
        <f>VLOOKUP(C1702,'ENSAIOS DE ORÇAMENTO'!$C$3:$L$79,4,FALSE)</f>
        <v>0.43490000000000006</v>
      </c>
      <c r="G1703" s="677">
        <f>IF(E1703&lt;=30,(0.48*E1703+4.05)*F1703,((0.48*30+4.05)+0.4*(E1703-30))*F1703)</f>
        <v>89.785105000000001</v>
      </c>
      <c r="H1703" s="632"/>
      <c r="I1703" s="632"/>
      <c r="J1703" s="633">
        <f t="shared" si="465"/>
        <v>0</v>
      </c>
      <c r="K1703" s="634"/>
      <c r="L1703" s="107"/>
      <c r="M1703" s="107"/>
      <c r="N1703" s="108">
        <f t="shared" si="460"/>
        <v>0</v>
      </c>
      <c r="O1703" s="108">
        <f t="shared" si="461"/>
        <v>0</v>
      </c>
      <c r="P1703" s="109"/>
      <c r="Q1703" s="107">
        <f t="shared" si="464"/>
        <v>0</v>
      </c>
      <c r="R1703" s="107">
        <f t="shared" si="464"/>
        <v>0</v>
      </c>
      <c r="S1703" s="108">
        <f t="shared" si="462"/>
        <v>0</v>
      </c>
      <c r="T1703" s="110">
        <f t="shared" si="458"/>
        <v>0</v>
      </c>
      <c r="U1703" s="109"/>
      <c r="V1703" s="111" t="str">
        <f>IF(T1702&gt;0,"xx",IF(O1702&gt;0,"xy",""))</f>
        <v/>
      </c>
      <c r="W1703" s="613" t="str">
        <f t="shared" si="459"/>
        <v/>
      </c>
      <c r="X1703" s="613" t="str">
        <f t="shared" si="457"/>
        <v/>
      </c>
      <c r="Y1703" s="613" t="str">
        <f t="shared" si="463"/>
        <v/>
      </c>
    </row>
    <row r="1704" spans="1:25" ht="13.8" hidden="1" thickBot="1">
      <c r="A1704" s="196" t="s">
        <v>175</v>
      </c>
      <c r="B1704" s="197"/>
      <c r="C1704" s="635" t="s">
        <v>303</v>
      </c>
      <c r="D1704" s="636"/>
      <c r="E1704" s="637">
        <v>180</v>
      </c>
      <c r="F1704" s="638">
        <f>VLOOKUP(C1702,'ENSAIOS DE ORÇAMENTO'!$C$3:$L$79,5,FALSE)</f>
        <v>1.28653</v>
      </c>
      <c r="G1704" s="671">
        <f>IF(E1704&lt;=30,(0.66*E1704+1.38)*F1704,((0.66*30+1.38)+0.55*(E1704-30))*F1704)</f>
        <v>133.3874304</v>
      </c>
      <c r="H1704" s="632"/>
      <c r="I1704" s="632"/>
      <c r="J1704" s="633">
        <f t="shared" si="465"/>
        <v>0</v>
      </c>
      <c r="K1704" s="634"/>
      <c r="L1704" s="107"/>
      <c r="M1704" s="107"/>
      <c r="N1704" s="108">
        <f t="shared" si="460"/>
        <v>0</v>
      </c>
      <c r="O1704" s="108">
        <f t="shared" si="461"/>
        <v>0</v>
      </c>
      <c r="P1704" s="109"/>
      <c r="Q1704" s="107">
        <f t="shared" si="464"/>
        <v>0</v>
      </c>
      <c r="R1704" s="107">
        <f t="shared" si="464"/>
        <v>0</v>
      </c>
      <c r="S1704" s="108">
        <f t="shared" si="462"/>
        <v>0</v>
      </c>
      <c r="T1704" s="110">
        <f t="shared" si="458"/>
        <v>0</v>
      </c>
      <c r="U1704" s="109"/>
      <c r="V1704" s="111" t="str">
        <f>IF(T1702&gt;0,"xx",IF(O1702&gt;0,"xy",""))</f>
        <v/>
      </c>
      <c r="W1704" s="613" t="str">
        <f t="shared" si="459"/>
        <v/>
      </c>
      <c r="X1704" s="613" t="str">
        <f t="shared" si="457"/>
        <v/>
      </c>
      <c r="Y1704" s="613" t="str">
        <f t="shared" si="463"/>
        <v/>
      </c>
    </row>
    <row r="1705" spans="1:25" ht="13.8" hidden="1" thickBot="1">
      <c r="A1705" s="196" t="s">
        <v>175</v>
      </c>
      <c r="B1705" s="197"/>
      <c r="C1705" s="635" t="s">
        <v>307</v>
      </c>
      <c r="D1705" s="636"/>
      <c r="E1705" s="637">
        <v>20</v>
      </c>
      <c r="F1705" s="638">
        <f>VLOOKUP(C1702,'ENSAIOS DE ORÇAMENTO'!$C$3:$L$79,6,FALSE)</f>
        <v>1.5262500000000001</v>
      </c>
      <c r="G1705" s="671">
        <f>IF(E1705&lt;=30,(0.66*E1705+1.38)*F1705,((0.66*30+1.38)+0.55*(E1705-30))*F1705)</f>
        <v>22.252725000000005</v>
      </c>
      <c r="H1705" s="632"/>
      <c r="I1705" s="632"/>
      <c r="J1705" s="633">
        <f t="shared" si="465"/>
        <v>0</v>
      </c>
      <c r="K1705" s="634"/>
      <c r="L1705" s="107"/>
      <c r="M1705" s="107"/>
      <c r="N1705" s="108">
        <f t="shared" si="460"/>
        <v>0</v>
      </c>
      <c r="O1705" s="108">
        <f t="shared" si="461"/>
        <v>0</v>
      </c>
      <c r="P1705" s="109"/>
      <c r="Q1705" s="107">
        <f t="shared" si="464"/>
        <v>0</v>
      </c>
      <c r="R1705" s="107">
        <f t="shared" si="464"/>
        <v>0</v>
      </c>
      <c r="S1705" s="108">
        <f t="shared" si="462"/>
        <v>0</v>
      </c>
      <c r="T1705" s="110">
        <f t="shared" si="458"/>
        <v>0</v>
      </c>
      <c r="U1705" s="109"/>
      <c r="V1705" s="111" t="str">
        <f>IF(T1702&gt;0,"xx",IF(O1702&gt;0,"xy",""))</f>
        <v/>
      </c>
      <c r="W1705" s="613" t="str">
        <f t="shared" si="459"/>
        <v/>
      </c>
      <c r="X1705" s="613" t="str">
        <f t="shared" si="457"/>
        <v/>
      </c>
      <c r="Y1705" s="613" t="str">
        <f t="shared" si="463"/>
        <v/>
      </c>
    </row>
    <row r="1706" spans="1:25" ht="13.8" hidden="1" thickBot="1">
      <c r="A1706" s="196" t="s">
        <v>175</v>
      </c>
      <c r="B1706" s="197"/>
      <c r="C1706" s="635" t="s">
        <v>480</v>
      </c>
      <c r="D1706" s="636"/>
      <c r="E1706" s="637">
        <v>30</v>
      </c>
      <c r="F1706" s="638">
        <f>VLOOKUP(C1702,'ENSAIOS DE ORÇAMENTO'!$C$3:$L$79,3,FALSE)</f>
        <v>0</v>
      </c>
      <c r="G1706" s="667">
        <f>IF(E1706&lt;=30,(0.66*E1706+1.38)*F1706,((0.66*30+1.38)+0.55*(E1706-30))*F1706)</f>
        <v>0</v>
      </c>
      <c r="H1706" s="632"/>
      <c r="I1706" s="632"/>
      <c r="J1706" s="633">
        <f t="shared" si="465"/>
        <v>0</v>
      </c>
      <c r="K1706" s="634"/>
      <c r="L1706" s="107"/>
      <c r="M1706" s="107"/>
      <c r="N1706" s="108">
        <f t="shared" si="460"/>
        <v>0</v>
      </c>
      <c r="O1706" s="108">
        <f t="shared" si="461"/>
        <v>0</v>
      </c>
      <c r="P1706" s="109"/>
      <c r="Q1706" s="107">
        <f t="shared" si="464"/>
        <v>0</v>
      </c>
      <c r="R1706" s="107">
        <f t="shared" si="464"/>
        <v>0</v>
      </c>
      <c r="S1706" s="108">
        <f t="shared" si="462"/>
        <v>0</v>
      </c>
      <c r="T1706" s="110">
        <f t="shared" si="458"/>
        <v>0</v>
      </c>
      <c r="U1706" s="109"/>
      <c r="V1706" s="111" t="str">
        <f>IF(T1702&gt;0,"xx",IF(O1702&gt;0,"xy",""))</f>
        <v/>
      </c>
      <c r="W1706" s="613" t="str">
        <f t="shared" si="459"/>
        <v/>
      </c>
      <c r="X1706" s="613" t="str">
        <f t="shared" si="457"/>
        <v/>
      </c>
      <c r="Y1706" s="613" t="str">
        <f t="shared" si="463"/>
        <v/>
      </c>
    </row>
    <row r="1707" spans="1:25" ht="13.8" hidden="1" thickBot="1">
      <c r="A1707" s="196" t="s">
        <v>175</v>
      </c>
      <c r="B1707" s="197"/>
      <c r="C1707" s="635" t="s">
        <v>481</v>
      </c>
      <c r="D1707" s="636"/>
      <c r="E1707" s="637">
        <v>500</v>
      </c>
      <c r="F1707" s="638">
        <f>VLOOKUP(C1702,'ENSAIOS DE ORÇAMENTO'!$C$3:$L$79,10,FALSE)</f>
        <v>0</v>
      </c>
      <c r="G1707" s="680">
        <f>IF(E1707&lt;=30,(0.48*E1707+4.05)*F1707,((0.48*30+4.05)+0.4*(E1707-30))*F1707)</f>
        <v>0</v>
      </c>
      <c r="H1707" s="632"/>
      <c r="I1707" s="632"/>
      <c r="J1707" s="633">
        <f t="shared" si="465"/>
        <v>0</v>
      </c>
      <c r="K1707" s="634"/>
      <c r="L1707" s="107"/>
      <c r="M1707" s="107"/>
      <c r="N1707" s="108">
        <f t="shared" si="460"/>
        <v>0</v>
      </c>
      <c r="O1707" s="108">
        <f t="shared" si="461"/>
        <v>0</v>
      </c>
      <c r="P1707" s="109"/>
      <c r="Q1707" s="107">
        <f t="shared" si="464"/>
        <v>0</v>
      </c>
      <c r="R1707" s="107">
        <f t="shared" si="464"/>
        <v>0</v>
      </c>
      <c r="S1707" s="108">
        <f t="shared" si="462"/>
        <v>0</v>
      </c>
      <c r="T1707" s="110">
        <f t="shared" si="458"/>
        <v>0</v>
      </c>
      <c r="U1707" s="109"/>
      <c r="V1707" s="111" t="str">
        <f>IF(T1702&gt;0,"xx",IF(O1702&gt;0,"xy",""))</f>
        <v/>
      </c>
      <c r="W1707" s="613" t="str">
        <f t="shared" si="459"/>
        <v/>
      </c>
      <c r="X1707" s="613" t="str">
        <f t="shared" si="457"/>
        <v/>
      </c>
      <c r="Y1707" s="613" t="str">
        <f t="shared" si="463"/>
        <v/>
      </c>
    </row>
    <row r="1708" spans="1:25" ht="13.8" hidden="1" thickBot="1">
      <c r="A1708" s="764" t="s">
        <v>147</v>
      </c>
      <c r="B1708" s="197" t="s">
        <v>232</v>
      </c>
      <c r="C1708" s="635" t="s">
        <v>161</v>
      </c>
      <c r="D1708" s="636"/>
      <c r="E1708" s="637"/>
      <c r="F1708" s="638"/>
      <c r="G1708" s="639">
        <f>SUM(G1709:G1713)</f>
        <v>284.98160799999999</v>
      </c>
      <c r="H1708" s="632">
        <f>VLOOKUP(C1708,'ENSAIOS DE ORÇAMENTO'!$C$3:$L$79,8,FALSE)</f>
        <v>2893.2401249999998</v>
      </c>
      <c r="I1708" s="632">
        <f>IF(ISBLANK(H1708),"",SUM(G1708:H1708))*0.95</f>
        <v>3019.3106463499998</v>
      </c>
      <c r="J1708" s="633">
        <f t="shared" si="465"/>
        <v>3887.06</v>
      </c>
      <c r="K1708" s="634" t="s">
        <v>23</v>
      </c>
      <c r="L1708" s="107"/>
      <c r="M1708" s="107"/>
      <c r="N1708" s="108">
        <f t="shared" si="460"/>
        <v>0</v>
      </c>
      <c r="O1708" s="108">
        <f t="shared" si="461"/>
        <v>0</v>
      </c>
      <c r="P1708" s="109"/>
      <c r="Q1708" s="107">
        <f t="shared" si="464"/>
        <v>0</v>
      </c>
      <c r="R1708" s="107">
        <f t="shared" si="464"/>
        <v>0</v>
      </c>
      <c r="S1708" s="108">
        <f t="shared" si="462"/>
        <v>0</v>
      </c>
      <c r="T1708" s="110">
        <f t="shared" si="458"/>
        <v>0</v>
      </c>
      <c r="U1708" s="109"/>
      <c r="W1708" s="613" t="str">
        <f t="shared" si="459"/>
        <v/>
      </c>
      <c r="X1708" s="613" t="str">
        <f t="shared" si="457"/>
        <v/>
      </c>
      <c r="Y1708" s="613" t="str">
        <f t="shared" si="463"/>
        <v/>
      </c>
    </row>
    <row r="1709" spans="1:25" ht="13.8" hidden="1" thickBot="1">
      <c r="A1709" s="196" t="s">
        <v>175</v>
      </c>
      <c r="B1709" s="197"/>
      <c r="C1709" s="635" t="s">
        <v>241</v>
      </c>
      <c r="D1709" s="636"/>
      <c r="E1709" s="637">
        <v>500</v>
      </c>
      <c r="F1709" s="638">
        <f>VLOOKUP(C1708,'ENSAIOS DE ORÇAMENTO'!$C$3:$L$79,4,FALSE)</f>
        <v>0.50749999999999995</v>
      </c>
      <c r="G1709" s="677">
        <f>IF(E1709&lt;=30,(0.48*E1709+4.05)*F1709,((0.48*30+4.05)+0.4*(E1709-30))*F1709)</f>
        <v>104.77337499999999</v>
      </c>
      <c r="H1709" s="632"/>
      <c r="I1709" s="632"/>
      <c r="J1709" s="633">
        <f t="shared" si="465"/>
        <v>0</v>
      </c>
      <c r="K1709" s="634"/>
      <c r="L1709" s="107"/>
      <c r="M1709" s="107"/>
      <c r="N1709" s="108">
        <f t="shared" si="460"/>
        <v>0</v>
      </c>
      <c r="O1709" s="108">
        <f t="shared" si="461"/>
        <v>0</v>
      </c>
      <c r="P1709" s="109"/>
      <c r="Q1709" s="107">
        <f t="shared" si="464"/>
        <v>0</v>
      </c>
      <c r="R1709" s="107">
        <f t="shared" si="464"/>
        <v>0</v>
      </c>
      <c r="S1709" s="108">
        <f t="shared" si="462"/>
        <v>0</v>
      </c>
      <c r="T1709" s="110">
        <f t="shared" si="458"/>
        <v>0</v>
      </c>
      <c r="U1709" s="109"/>
      <c r="V1709" s="111" t="str">
        <f>IF(T1708&gt;0,"xx",IF(O1708&gt;0,"xy",""))</f>
        <v/>
      </c>
      <c r="W1709" s="613" t="str">
        <f t="shared" si="459"/>
        <v/>
      </c>
      <c r="X1709" s="613" t="str">
        <f t="shared" si="457"/>
        <v/>
      </c>
      <c r="Y1709" s="613" t="str">
        <f t="shared" si="463"/>
        <v/>
      </c>
    </row>
    <row r="1710" spans="1:25" ht="13.8" hidden="1" thickBot="1">
      <c r="A1710" s="196" t="s">
        <v>175</v>
      </c>
      <c r="B1710" s="197"/>
      <c r="C1710" s="635" t="s">
        <v>303</v>
      </c>
      <c r="D1710" s="636"/>
      <c r="E1710" s="637">
        <v>180</v>
      </c>
      <c r="F1710" s="638">
        <f>VLOOKUP(C1708,'ENSAIOS DE ORÇAMENTO'!$C$3:$L$79,5,FALSE)</f>
        <v>1.48915</v>
      </c>
      <c r="G1710" s="671">
        <f>IF(E1710&lt;=30,(0.66*E1710+1.38)*F1710,((0.66*30+1.38)+0.55*(E1710-30))*F1710)</f>
        <v>154.395072</v>
      </c>
      <c r="H1710" s="632"/>
      <c r="I1710" s="632"/>
      <c r="J1710" s="633">
        <f t="shared" si="465"/>
        <v>0</v>
      </c>
      <c r="K1710" s="634"/>
      <c r="L1710" s="107"/>
      <c r="M1710" s="107"/>
      <c r="N1710" s="108">
        <f t="shared" si="460"/>
        <v>0</v>
      </c>
      <c r="O1710" s="108">
        <f t="shared" si="461"/>
        <v>0</v>
      </c>
      <c r="P1710" s="109"/>
      <c r="Q1710" s="107">
        <f t="shared" si="464"/>
        <v>0</v>
      </c>
      <c r="R1710" s="107">
        <f t="shared" si="464"/>
        <v>0</v>
      </c>
      <c r="S1710" s="108">
        <f t="shared" si="462"/>
        <v>0</v>
      </c>
      <c r="T1710" s="110">
        <f t="shared" si="458"/>
        <v>0</v>
      </c>
      <c r="U1710" s="109"/>
      <c r="V1710" s="111" t="str">
        <f>IF(T1708&gt;0,"xx",IF(O1708&gt;0,"xy",""))</f>
        <v/>
      </c>
      <c r="W1710" s="613" t="str">
        <f t="shared" si="459"/>
        <v/>
      </c>
      <c r="X1710" s="613" t="str">
        <f t="shared" si="457"/>
        <v/>
      </c>
      <c r="Y1710" s="613" t="str">
        <f t="shared" si="463"/>
        <v/>
      </c>
    </row>
    <row r="1711" spans="1:25" ht="13.8" hidden="1" thickBot="1">
      <c r="A1711" s="196" t="s">
        <v>175</v>
      </c>
      <c r="B1711" s="197"/>
      <c r="C1711" s="635" t="s">
        <v>307</v>
      </c>
      <c r="D1711" s="636"/>
      <c r="E1711" s="637">
        <v>20</v>
      </c>
      <c r="F1711" s="638">
        <f>VLOOKUP(C1708,'ENSAIOS DE ORÇAMENTO'!$C$3:$L$79,6,FALSE)</f>
        <v>1.7704500000000001</v>
      </c>
      <c r="G1711" s="671">
        <f>IF(E1711&lt;=30,(0.66*E1711+1.38)*F1711,((0.66*30+1.38)+0.55*(E1711-30))*F1711)</f>
        <v>25.813161000000004</v>
      </c>
      <c r="H1711" s="632"/>
      <c r="I1711" s="632"/>
      <c r="J1711" s="633">
        <f t="shared" si="465"/>
        <v>0</v>
      </c>
      <c r="K1711" s="634"/>
      <c r="L1711" s="107"/>
      <c r="M1711" s="107"/>
      <c r="N1711" s="108">
        <f t="shared" si="460"/>
        <v>0</v>
      </c>
      <c r="O1711" s="108">
        <f t="shared" si="461"/>
        <v>0</v>
      </c>
      <c r="P1711" s="109"/>
      <c r="Q1711" s="107">
        <f t="shared" si="464"/>
        <v>0</v>
      </c>
      <c r="R1711" s="107">
        <f t="shared" si="464"/>
        <v>0</v>
      </c>
      <c r="S1711" s="108">
        <f t="shared" si="462"/>
        <v>0</v>
      </c>
      <c r="T1711" s="110">
        <f t="shared" si="458"/>
        <v>0</v>
      </c>
      <c r="U1711" s="109"/>
      <c r="V1711" s="111" t="str">
        <f>IF(T1708&gt;0,"xx",IF(O1708&gt;0,"xy",""))</f>
        <v/>
      </c>
      <c r="W1711" s="613" t="str">
        <f t="shared" si="459"/>
        <v/>
      </c>
      <c r="X1711" s="613" t="str">
        <f t="shared" si="457"/>
        <v/>
      </c>
      <c r="Y1711" s="613" t="str">
        <f t="shared" si="463"/>
        <v/>
      </c>
    </row>
    <row r="1712" spans="1:25" ht="13.8" hidden="1" thickBot="1">
      <c r="A1712" s="196" t="s">
        <v>175</v>
      </c>
      <c r="B1712" s="197"/>
      <c r="C1712" s="635" t="s">
        <v>480</v>
      </c>
      <c r="D1712" s="636"/>
      <c r="E1712" s="637">
        <v>30</v>
      </c>
      <c r="F1712" s="638">
        <f>VLOOKUP(C1708,'ENSAIOS DE ORÇAMENTO'!$C$3:$L$79,3,FALSE)</f>
        <v>0</v>
      </c>
      <c r="G1712" s="667">
        <f>IF(E1712&lt;=30,(0.66*E1712+1.38)*F1712,((0.66*30+1.38)+0.55*(E1712-30))*F1712)</f>
        <v>0</v>
      </c>
      <c r="H1712" s="632"/>
      <c r="I1712" s="632"/>
      <c r="J1712" s="633">
        <f t="shared" si="465"/>
        <v>0</v>
      </c>
      <c r="K1712" s="634"/>
      <c r="L1712" s="107"/>
      <c r="M1712" s="107"/>
      <c r="N1712" s="108">
        <f t="shared" si="460"/>
        <v>0</v>
      </c>
      <c r="O1712" s="108">
        <f t="shared" si="461"/>
        <v>0</v>
      </c>
      <c r="P1712" s="109"/>
      <c r="Q1712" s="107">
        <f t="shared" si="464"/>
        <v>0</v>
      </c>
      <c r="R1712" s="107">
        <f t="shared" si="464"/>
        <v>0</v>
      </c>
      <c r="S1712" s="108">
        <f t="shared" si="462"/>
        <v>0</v>
      </c>
      <c r="T1712" s="110">
        <f t="shared" si="458"/>
        <v>0</v>
      </c>
      <c r="U1712" s="109"/>
      <c r="V1712" s="111" t="str">
        <f>IF(T1708&gt;0,"xx",IF(O1708&gt;0,"xy",""))</f>
        <v/>
      </c>
      <c r="W1712" s="613" t="str">
        <f t="shared" si="459"/>
        <v/>
      </c>
      <c r="X1712" s="613" t="str">
        <f t="shared" si="457"/>
        <v/>
      </c>
      <c r="Y1712" s="613" t="str">
        <f t="shared" si="463"/>
        <v/>
      </c>
    </row>
    <row r="1713" spans="1:25" ht="13.8" hidden="1" thickBot="1">
      <c r="A1713" s="196" t="s">
        <v>175</v>
      </c>
      <c r="B1713" s="197"/>
      <c r="C1713" s="635" t="s">
        <v>481</v>
      </c>
      <c r="D1713" s="636"/>
      <c r="E1713" s="637">
        <v>500</v>
      </c>
      <c r="F1713" s="638">
        <f>VLOOKUP(C1708,'ENSAIOS DE ORÇAMENTO'!$C$3:$L$79,10,FALSE)</f>
        <v>0</v>
      </c>
      <c r="G1713" s="680">
        <f>IF(E1713&lt;=30,(0.48*E1713+4.05)*F1713,((0.48*30+4.05)+0.4*(E1713-30))*F1713)</f>
        <v>0</v>
      </c>
      <c r="H1713" s="632"/>
      <c r="I1713" s="632"/>
      <c r="J1713" s="633">
        <f t="shared" si="465"/>
        <v>0</v>
      </c>
      <c r="K1713" s="634"/>
      <c r="L1713" s="107"/>
      <c r="M1713" s="107"/>
      <c r="N1713" s="108">
        <f t="shared" si="460"/>
        <v>0</v>
      </c>
      <c r="O1713" s="108">
        <f t="shared" si="461"/>
        <v>0</v>
      </c>
      <c r="P1713" s="109"/>
      <c r="Q1713" s="107">
        <f t="shared" si="464"/>
        <v>0</v>
      </c>
      <c r="R1713" s="107">
        <f t="shared" si="464"/>
        <v>0</v>
      </c>
      <c r="S1713" s="108">
        <f t="shared" si="462"/>
        <v>0</v>
      </c>
      <c r="T1713" s="110">
        <f t="shared" si="458"/>
        <v>0</v>
      </c>
      <c r="U1713" s="109"/>
      <c r="V1713" s="111" t="str">
        <f>IF(T1708&gt;0,"xx",IF(O1708&gt;0,"xy",""))</f>
        <v/>
      </c>
      <c r="W1713" s="613" t="str">
        <f t="shared" si="459"/>
        <v/>
      </c>
      <c r="X1713" s="613" t="str">
        <f t="shared" si="457"/>
        <v/>
      </c>
      <c r="Y1713" s="613" t="str">
        <f t="shared" si="463"/>
        <v/>
      </c>
    </row>
    <row r="1714" spans="1:25" ht="13.8" hidden="1" thickBot="1">
      <c r="A1714" s="764" t="s">
        <v>50</v>
      </c>
      <c r="B1714" s="197" t="s">
        <v>232</v>
      </c>
      <c r="C1714" s="635" t="s">
        <v>162</v>
      </c>
      <c r="D1714" s="636"/>
      <c r="E1714" s="637"/>
      <c r="F1714" s="638"/>
      <c r="G1714" s="639">
        <f>SUM(G1715:G1719)</f>
        <v>361.08660500000008</v>
      </c>
      <c r="H1714" s="632">
        <f>VLOOKUP(C1714,'ENSAIOS DE ORÇAMENTO'!$C$3:$L$79,8,FALSE)</f>
        <v>3465.7848250000002</v>
      </c>
      <c r="I1714" s="632">
        <f>IF(ISBLANK(H1714),"",SUM(G1714:H1714))*0.9</f>
        <v>3444.184287</v>
      </c>
      <c r="J1714" s="633">
        <f t="shared" si="465"/>
        <v>4434.04</v>
      </c>
      <c r="K1714" s="634" t="s">
        <v>23</v>
      </c>
      <c r="L1714" s="107"/>
      <c r="M1714" s="107"/>
      <c r="N1714" s="108">
        <f t="shared" si="460"/>
        <v>0</v>
      </c>
      <c r="O1714" s="108">
        <f t="shared" si="461"/>
        <v>0</v>
      </c>
      <c r="P1714" s="109"/>
      <c r="Q1714" s="107">
        <f t="shared" si="464"/>
        <v>0</v>
      </c>
      <c r="R1714" s="107">
        <f t="shared" si="464"/>
        <v>0</v>
      </c>
      <c r="S1714" s="108">
        <f t="shared" si="462"/>
        <v>0</v>
      </c>
      <c r="T1714" s="110">
        <f t="shared" si="458"/>
        <v>0</v>
      </c>
      <c r="U1714" s="109"/>
      <c r="W1714" s="613" t="str">
        <f t="shared" si="459"/>
        <v/>
      </c>
      <c r="X1714" s="613" t="str">
        <f t="shared" si="457"/>
        <v/>
      </c>
      <c r="Y1714" s="613" t="str">
        <f t="shared" si="463"/>
        <v/>
      </c>
    </row>
    <row r="1715" spans="1:25" ht="13.8" hidden="1" thickBot="1">
      <c r="A1715" s="196" t="s">
        <v>175</v>
      </c>
      <c r="B1715" s="197"/>
      <c r="C1715" s="635" t="s">
        <v>241</v>
      </c>
      <c r="D1715" s="636"/>
      <c r="E1715" s="637">
        <v>500</v>
      </c>
      <c r="F1715" s="638">
        <f>VLOOKUP(C1714,'ENSAIOS DE ORÇAMENTO'!$C$3:$L$79,4,FALSE)</f>
        <v>0.64450000000000007</v>
      </c>
      <c r="G1715" s="677">
        <f>IF(E1715&lt;=30,(0.48*E1715+4.05)*F1715,((0.48*30+4.05)+0.4*(E1715-30))*F1715)</f>
        <v>133.05702500000001</v>
      </c>
      <c r="H1715" s="632"/>
      <c r="I1715" s="632"/>
      <c r="J1715" s="633">
        <f t="shared" si="465"/>
        <v>0</v>
      </c>
      <c r="K1715" s="634"/>
      <c r="L1715" s="107"/>
      <c r="M1715" s="107"/>
      <c r="N1715" s="108">
        <f t="shared" si="460"/>
        <v>0</v>
      </c>
      <c r="O1715" s="108">
        <f t="shared" si="461"/>
        <v>0</v>
      </c>
      <c r="P1715" s="109"/>
      <c r="Q1715" s="107">
        <f t="shared" si="464"/>
        <v>0</v>
      </c>
      <c r="R1715" s="107">
        <f t="shared" si="464"/>
        <v>0</v>
      </c>
      <c r="S1715" s="108">
        <f t="shared" si="462"/>
        <v>0</v>
      </c>
      <c r="T1715" s="110">
        <f t="shared" si="458"/>
        <v>0</v>
      </c>
      <c r="U1715" s="109"/>
      <c r="V1715" s="111" t="str">
        <f>IF(T1714&gt;0,"xx",IF(O1714&gt;0,"xy",""))</f>
        <v/>
      </c>
      <c r="W1715" s="613" t="str">
        <f t="shared" si="459"/>
        <v/>
      </c>
      <c r="X1715" s="613" t="str">
        <f t="shared" si="457"/>
        <v/>
      </c>
      <c r="Y1715" s="613" t="str">
        <f t="shared" si="463"/>
        <v/>
      </c>
    </row>
    <row r="1716" spans="1:25" ht="13.8" hidden="1" thickBot="1">
      <c r="A1716" s="196" t="s">
        <v>175</v>
      </c>
      <c r="B1716" s="197"/>
      <c r="C1716" s="635" t="s">
        <v>303</v>
      </c>
      <c r="D1716" s="636"/>
      <c r="E1716" s="637">
        <v>180</v>
      </c>
      <c r="F1716" s="638">
        <f>VLOOKUP(C1714,'ENSAIOS DE ORÇAMENTO'!$C$3:$L$79,5,FALSE)</f>
        <v>1.8840500000000002</v>
      </c>
      <c r="G1716" s="671">
        <f>IF(E1716&lt;=30,(0.66*E1716+1.38)*F1716,((0.66*30+1.38)+0.55*(E1716-30))*F1716)</f>
        <v>195.33830400000002</v>
      </c>
      <c r="H1716" s="632"/>
      <c r="I1716" s="632"/>
      <c r="J1716" s="633">
        <f t="shared" si="465"/>
        <v>0</v>
      </c>
      <c r="K1716" s="634"/>
      <c r="L1716" s="107"/>
      <c r="M1716" s="107"/>
      <c r="N1716" s="108">
        <f t="shared" si="460"/>
        <v>0</v>
      </c>
      <c r="O1716" s="108">
        <f t="shared" si="461"/>
        <v>0</v>
      </c>
      <c r="P1716" s="109"/>
      <c r="Q1716" s="107">
        <f t="shared" si="464"/>
        <v>0</v>
      </c>
      <c r="R1716" s="107">
        <f t="shared" si="464"/>
        <v>0</v>
      </c>
      <c r="S1716" s="108">
        <f t="shared" si="462"/>
        <v>0</v>
      </c>
      <c r="T1716" s="110">
        <f t="shared" si="458"/>
        <v>0</v>
      </c>
      <c r="U1716" s="109"/>
      <c r="V1716" s="111" t="str">
        <f>IF(T1714&gt;0,"xx",IF(O1714&gt;0,"xy",""))</f>
        <v/>
      </c>
      <c r="W1716" s="613" t="str">
        <f t="shared" si="459"/>
        <v/>
      </c>
      <c r="X1716" s="613" t="str">
        <f t="shared" si="457"/>
        <v/>
      </c>
      <c r="Y1716" s="613" t="str">
        <f t="shared" si="463"/>
        <v/>
      </c>
    </row>
    <row r="1717" spans="1:25" ht="13.8" hidden="1" thickBot="1">
      <c r="A1717" s="196" t="s">
        <v>175</v>
      </c>
      <c r="B1717" s="197"/>
      <c r="C1717" s="635" t="s">
        <v>307</v>
      </c>
      <c r="D1717" s="636"/>
      <c r="E1717" s="637">
        <v>20</v>
      </c>
      <c r="F1717" s="638">
        <f>VLOOKUP(C1714,'ENSAIOS DE ORÇAMENTO'!$C$3:$L$79,6,FALSE)</f>
        <v>2.2422</v>
      </c>
      <c r="G1717" s="671">
        <f>IF(E1717&lt;=30,(0.66*E1717+1.38)*F1717,((0.66*30+1.38)+0.55*(E1717-30))*F1717)</f>
        <v>32.691276000000002</v>
      </c>
      <c r="H1717" s="632"/>
      <c r="I1717" s="632"/>
      <c r="J1717" s="633">
        <f t="shared" si="465"/>
        <v>0</v>
      </c>
      <c r="K1717" s="634"/>
      <c r="L1717" s="107"/>
      <c r="M1717" s="107"/>
      <c r="N1717" s="108">
        <f t="shared" si="460"/>
        <v>0</v>
      </c>
      <c r="O1717" s="108">
        <f t="shared" si="461"/>
        <v>0</v>
      </c>
      <c r="P1717" s="109"/>
      <c r="Q1717" s="107">
        <f t="shared" si="464"/>
        <v>0</v>
      </c>
      <c r="R1717" s="107">
        <f t="shared" si="464"/>
        <v>0</v>
      </c>
      <c r="S1717" s="108">
        <f t="shared" si="462"/>
        <v>0</v>
      </c>
      <c r="T1717" s="110">
        <f t="shared" si="458"/>
        <v>0</v>
      </c>
      <c r="U1717" s="109"/>
      <c r="V1717" s="111" t="str">
        <f>IF(T1714&gt;0,"xx",IF(O1714&gt;0,"xy",""))</f>
        <v/>
      </c>
      <c r="W1717" s="613" t="str">
        <f t="shared" si="459"/>
        <v/>
      </c>
      <c r="X1717" s="613" t="str">
        <f t="shared" si="457"/>
        <v/>
      </c>
      <c r="Y1717" s="613" t="str">
        <f t="shared" si="463"/>
        <v/>
      </c>
    </row>
    <row r="1718" spans="1:25" ht="13.8" hidden="1" thickBot="1">
      <c r="A1718" s="196" t="s">
        <v>175</v>
      </c>
      <c r="B1718" s="197"/>
      <c r="C1718" s="635" t="s">
        <v>480</v>
      </c>
      <c r="D1718" s="636"/>
      <c r="E1718" s="637">
        <v>30</v>
      </c>
      <c r="F1718" s="638">
        <f>VLOOKUP(C1714,'ENSAIOS DE ORÇAMENTO'!$C$3:$L$79,3,FALSE)</f>
        <v>0</v>
      </c>
      <c r="G1718" s="667">
        <f>IF(E1718&lt;=30,(0.66*E1718+1.38)*F1718,((0.66*30+1.38)+0.55*(E1718-30))*F1718)</f>
        <v>0</v>
      </c>
      <c r="H1718" s="632"/>
      <c r="I1718" s="632"/>
      <c r="J1718" s="633">
        <f t="shared" si="465"/>
        <v>0</v>
      </c>
      <c r="K1718" s="634"/>
      <c r="L1718" s="107"/>
      <c r="M1718" s="107"/>
      <c r="N1718" s="108">
        <f t="shared" si="460"/>
        <v>0</v>
      </c>
      <c r="O1718" s="108">
        <f t="shared" si="461"/>
        <v>0</v>
      </c>
      <c r="P1718" s="109"/>
      <c r="Q1718" s="107">
        <f t="shared" si="464"/>
        <v>0</v>
      </c>
      <c r="R1718" s="107">
        <f t="shared" si="464"/>
        <v>0</v>
      </c>
      <c r="S1718" s="108">
        <f t="shared" si="462"/>
        <v>0</v>
      </c>
      <c r="T1718" s="110">
        <f t="shared" si="458"/>
        <v>0</v>
      </c>
      <c r="U1718" s="109"/>
      <c r="V1718" s="111" t="str">
        <f>IF(T1714&gt;0,"xx",IF(O1714&gt;0,"xy",""))</f>
        <v/>
      </c>
      <c r="W1718" s="613" t="str">
        <f t="shared" si="459"/>
        <v/>
      </c>
      <c r="X1718" s="613" t="str">
        <f t="shared" si="457"/>
        <v/>
      </c>
      <c r="Y1718" s="613" t="str">
        <f t="shared" si="463"/>
        <v/>
      </c>
    </row>
    <row r="1719" spans="1:25" ht="13.8" hidden="1" thickBot="1">
      <c r="A1719" s="196" t="s">
        <v>175</v>
      </c>
      <c r="B1719" s="197"/>
      <c r="C1719" s="635" t="s">
        <v>481</v>
      </c>
      <c r="D1719" s="636"/>
      <c r="E1719" s="637">
        <v>500</v>
      </c>
      <c r="F1719" s="638">
        <f>VLOOKUP(C1714,'ENSAIOS DE ORÇAMENTO'!$C$3:$L$79,10,FALSE)</f>
        <v>0</v>
      </c>
      <c r="G1719" s="680">
        <f>IF(E1719&lt;=30,(0.48*E1719+4.05)*F1719,((0.48*30+4.05)+0.4*(E1719-30))*F1719)</f>
        <v>0</v>
      </c>
      <c r="H1719" s="632"/>
      <c r="I1719" s="632"/>
      <c r="J1719" s="633">
        <f t="shared" si="465"/>
        <v>0</v>
      </c>
      <c r="K1719" s="634"/>
      <c r="L1719" s="107"/>
      <c r="M1719" s="107"/>
      <c r="N1719" s="108">
        <f t="shared" si="460"/>
        <v>0</v>
      </c>
      <c r="O1719" s="108">
        <f t="shared" si="461"/>
        <v>0</v>
      </c>
      <c r="P1719" s="109"/>
      <c r="Q1719" s="107">
        <f t="shared" si="464"/>
        <v>0</v>
      </c>
      <c r="R1719" s="107">
        <f t="shared" si="464"/>
        <v>0</v>
      </c>
      <c r="S1719" s="108">
        <f t="shared" si="462"/>
        <v>0</v>
      </c>
      <c r="T1719" s="110">
        <f t="shared" si="458"/>
        <v>0</v>
      </c>
      <c r="U1719" s="109"/>
      <c r="V1719" s="111" t="str">
        <f>IF(T1714&gt;0,"xx",IF(O1714&gt;0,"xy",""))</f>
        <v/>
      </c>
      <c r="W1719" s="613" t="str">
        <f t="shared" si="459"/>
        <v/>
      </c>
      <c r="X1719" s="613" t="str">
        <f t="shared" si="457"/>
        <v/>
      </c>
      <c r="Y1719" s="613" t="str">
        <f t="shared" si="463"/>
        <v/>
      </c>
    </row>
    <row r="1720" spans="1:25" ht="13.8" hidden="1" thickBot="1">
      <c r="A1720" s="764" t="s">
        <v>148</v>
      </c>
      <c r="B1720" s="197" t="s">
        <v>232</v>
      </c>
      <c r="C1720" s="635" t="s">
        <v>163</v>
      </c>
      <c r="D1720" s="636"/>
      <c r="E1720" s="637"/>
      <c r="F1720" s="638"/>
      <c r="G1720" s="639">
        <f>SUM(G1721:G1725)</f>
        <v>452.70424579999991</v>
      </c>
      <c r="H1720" s="632">
        <f>VLOOKUP(C1720,'ENSAIOS DE ORÇAMENTO'!$C$3:$L$79,8,FALSE)</f>
        <v>4155.6161899999997</v>
      </c>
      <c r="I1720" s="632">
        <f>IF(ISBLANK(H1720),"",SUM(G1720:H1720))*0.85</f>
        <v>3917.0723704299994</v>
      </c>
      <c r="J1720" s="633">
        <f t="shared" si="465"/>
        <v>5042.84</v>
      </c>
      <c r="K1720" s="634" t="s">
        <v>23</v>
      </c>
      <c r="L1720" s="107"/>
      <c r="M1720" s="107"/>
      <c r="N1720" s="108">
        <f t="shared" si="460"/>
        <v>0</v>
      </c>
      <c r="O1720" s="108">
        <f t="shared" si="461"/>
        <v>0</v>
      </c>
      <c r="P1720" s="109"/>
      <c r="Q1720" s="107">
        <f t="shared" si="464"/>
        <v>0</v>
      </c>
      <c r="R1720" s="107">
        <f t="shared" si="464"/>
        <v>0</v>
      </c>
      <c r="S1720" s="108">
        <f t="shared" si="462"/>
        <v>0</v>
      </c>
      <c r="T1720" s="110">
        <f t="shared" si="458"/>
        <v>0</v>
      </c>
      <c r="U1720" s="109"/>
      <c r="W1720" s="613" t="str">
        <f t="shared" si="459"/>
        <v/>
      </c>
      <c r="X1720" s="613" t="str">
        <f t="shared" si="457"/>
        <v/>
      </c>
      <c r="Y1720" s="613" t="str">
        <f t="shared" si="463"/>
        <v/>
      </c>
    </row>
    <row r="1721" spans="1:25" ht="13.8" hidden="1" thickBot="1">
      <c r="A1721" s="196" t="s">
        <v>175</v>
      </c>
      <c r="B1721" s="197"/>
      <c r="C1721" s="635" t="s">
        <v>241</v>
      </c>
      <c r="D1721" s="636"/>
      <c r="E1721" s="637">
        <v>500</v>
      </c>
      <c r="F1721" s="638">
        <f>VLOOKUP(C1720,'ENSAIOS DE ORÇAMENTO'!$C$3:$L$79,4,FALSE)</f>
        <v>0.81040000000000001</v>
      </c>
      <c r="G1721" s="677">
        <f>IF(E1721&lt;=30,(0.48*E1721+4.05)*F1721,((0.48*30+4.05)+0.4*(E1721-30))*F1721)</f>
        <v>167.30707999999998</v>
      </c>
      <c r="H1721" s="632"/>
      <c r="I1721" s="632"/>
      <c r="J1721" s="633">
        <f t="shared" si="465"/>
        <v>0</v>
      </c>
      <c r="K1721" s="634"/>
      <c r="L1721" s="107"/>
      <c r="M1721" s="107"/>
      <c r="N1721" s="108">
        <f t="shared" si="460"/>
        <v>0</v>
      </c>
      <c r="O1721" s="108">
        <f t="shared" si="461"/>
        <v>0</v>
      </c>
      <c r="P1721" s="109"/>
      <c r="Q1721" s="107">
        <f t="shared" si="464"/>
        <v>0</v>
      </c>
      <c r="R1721" s="107">
        <f t="shared" si="464"/>
        <v>0</v>
      </c>
      <c r="S1721" s="108">
        <f t="shared" si="462"/>
        <v>0</v>
      </c>
      <c r="T1721" s="110">
        <f t="shared" si="458"/>
        <v>0</v>
      </c>
      <c r="U1721" s="109"/>
      <c r="V1721" s="111" t="str">
        <f>IF(T1720&gt;0,"xx",IF(O1720&gt;0,"xy",""))</f>
        <v/>
      </c>
      <c r="W1721" s="613" t="str">
        <f t="shared" si="459"/>
        <v/>
      </c>
      <c r="X1721" s="613" t="str">
        <f t="shared" si="457"/>
        <v/>
      </c>
      <c r="Y1721" s="613" t="str">
        <f t="shared" si="463"/>
        <v/>
      </c>
    </row>
    <row r="1722" spans="1:25" ht="13.8" hidden="1" thickBot="1">
      <c r="A1722" s="196" t="s">
        <v>175</v>
      </c>
      <c r="B1722" s="197"/>
      <c r="C1722" s="635" t="s">
        <v>303</v>
      </c>
      <c r="D1722" s="636"/>
      <c r="E1722" s="637">
        <v>180</v>
      </c>
      <c r="F1722" s="638">
        <f>VLOOKUP(C1720,'ENSAIOS DE ORÇAMENTO'!$C$3:$L$79,5,FALSE)</f>
        <v>2.3575999999999997</v>
      </c>
      <c r="G1722" s="671">
        <f>IF(E1722&lt;=30,(0.66*E1722+1.38)*F1722,((0.66*30+1.38)+0.55*(E1722-30))*F1722)</f>
        <v>244.43596799999997</v>
      </c>
      <c r="H1722" s="632"/>
      <c r="I1722" s="632"/>
      <c r="J1722" s="633">
        <f t="shared" si="465"/>
        <v>0</v>
      </c>
      <c r="K1722" s="634"/>
      <c r="L1722" s="107"/>
      <c r="M1722" s="107"/>
      <c r="N1722" s="108">
        <f t="shared" si="460"/>
        <v>0</v>
      </c>
      <c r="O1722" s="108">
        <f t="shared" si="461"/>
        <v>0</v>
      </c>
      <c r="P1722" s="109"/>
      <c r="Q1722" s="107">
        <f t="shared" si="464"/>
        <v>0</v>
      </c>
      <c r="R1722" s="107">
        <f t="shared" si="464"/>
        <v>0</v>
      </c>
      <c r="S1722" s="108">
        <f t="shared" si="462"/>
        <v>0</v>
      </c>
      <c r="T1722" s="110">
        <f t="shared" si="458"/>
        <v>0</v>
      </c>
      <c r="U1722" s="109"/>
      <c r="V1722" s="111" t="str">
        <f>IF(T1720&gt;0,"xx",IF(O1720&gt;0,"xy",""))</f>
        <v/>
      </c>
      <c r="W1722" s="613" t="str">
        <f t="shared" si="459"/>
        <v/>
      </c>
      <c r="X1722" s="613" t="str">
        <f t="shared" ref="X1722:X1785" si="466">IF(V1722="X","x",IF(V1722="y","x",IF(V1722="xx","x",IF(T1722&gt;0,"x",""))))</f>
        <v/>
      </c>
      <c r="Y1722" s="613" t="str">
        <f t="shared" si="463"/>
        <v/>
      </c>
    </row>
    <row r="1723" spans="1:25" ht="13.8" hidden="1" thickBot="1">
      <c r="A1723" s="196" t="s">
        <v>175</v>
      </c>
      <c r="B1723" s="197"/>
      <c r="C1723" s="635" t="s">
        <v>307</v>
      </c>
      <c r="D1723" s="636"/>
      <c r="E1723" s="637">
        <v>20</v>
      </c>
      <c r="F1723" s="638">
        <f>VLOOKUP(C1720,'ENSAIOS DE ORÇAMENTO'!$C$3:$L$79,6,FALSE)</f>
        <v>2.8094099999999997</v>
      </c>
      <c r="G1723" s="671">
        <f>IF(E1723&lt;=30,(0.66*E1723+1.38)*F1723,((0.66*30+1.38)+0.55*(E1723-30))*F1723)</f>
        <v>40.961197800000001</v>
      </c>
      <c r="H1723" s="632"/>
      <c r="I1723" s="632"/>
      <c r="J1723" s="633">
        <f t="shared" si="465"/>
        <v>0</v>
      </c>
      <c r="K1723" s="634"/>
      <c r="L1723" s="107"/>
      <c r="M1723" s="107"/>
      <c r="N1723" s="108">
        <f t="shared" si="460"/>
        <v>0</v>
      </c>
      <c r="O1723" s="108">
        <f t="shared" si="461"/>
        <v>0</v>
      </c>
      <c r="P1723" s="109"/>
      <c r="Q1723" s="107">
        <f t="shared" si="464"/>
        <v>0</v>
      </c>
      <c r="R1723" s="107">
        <f t="shared" si="464"/>
        <v>0</v>
      </c>
      <c r="S1723" s="108">
        <f t="shared" si="462"/>
        <v>0</v>
      </c>
      <c r="T1723" s="110">
        <f t="shared" si="458"/>
        <v>0</v>
      </c>
      <c r="U1723" s="109"/>
      <c r="V1723" s="111" t="str">
        <f>IF(T1720&gt;0,"xx",IF(O1720&gt;0,"xy",""))</f>
        <v/>
      </c>
      <c r="W1723" s="613" t="str">
        <f t="shared" si="459"/>
        <v/>
      </c>
      <c r="X1723" s="613" t="str">
        <f t="shared" si="466"/>
        <v/>
      </c>
      <c r="Y1723" s="613" t="str">
        <f t="shared" si="463"/>
        <v/>
      </c>
    </row>
    <row r="1724" spans="1:25" ht="13.8" hidden="1" thickBot="1">
      <c r="A1724" s="196" t="s">
        <v>175</v>
      </c>
      <c r="B1724" s="197"/>
      <c r="C1724" s="635" t="s">
        <v>480</v>
      </c>
      <c r="D1724" s="636"/>
      <c r="E1724" s="637">
        <v>30</v>
      </c>
      <c r="F1724" s="638">
        <f>VLOOKUP(C1720,'ENSAIOS DE ORÇAMENTO'!$C$3:$L$79,3,FALSE)</f>
        <v>0</v>
      </c>
      <c r="G1724" s="667">
        <f>IF(E1724&lt;=30,(0.66*E1724+1.38)*F1724,((0.66*30+1.38)+0.55*(E1724-30))*F1724)</f>
        <v>0</v>
      </c>
      <c r="H1724" s="632"/>
      <c r="I1724" s="632"/>
      <c r="J1724" s="633">
        <f t="shared" si="465"/>
        <v>0</v>
      </c>
      <c r="K1724" s="634"/>
      <c r="L1724" s="107"/>
      <c r="M1724" s="107"/>
      <c r="N1724" s="108">
        <f t="shared" si="460"/>
        <v>0</v>
      </c>
      <c r="O1724" s="108">
        <f t="shared" si="461"/>
        <v>0</v>
      </c>
      <c r="P1724" s="109"/>
      <c r="Q1724" s="107">
        <f t="shared" si="464"/>
        <v>0</v>
      </c>
      <c r="R1724" s="107">
        <f t="shared" si="464"/>
        <v>0</v>
      </c>
      <c r="S1724" s="108">
        <f t="shared" si="462"/>
        <v>0</v>
      </c>
      <c r="T1724" s="110">
        <f t="shared" si="458"/>
        <v>0</v>
      </c>
      <c r="U1724" s="109"/>
      <c r="V1724" s="111" t="str">
        <f>IF(T1720&gt;0,"xx",IF(O1720&gt;0,"xy",""))</f>
        <v/>
      </c>
      <c r="W1724" s="613" t="str">
        <f t="shared" si="459"/>
        <v/>
      </c>
      <c r="X1724" s="613" t="str">
        <f t="shared" si="466"/>
        <v/>
      </c>
      <c r="Y1724" s="613" t="str">
        <f t="shared" si="463"/>
        <v/>
      </c>
    </row>
    <row r="1725" spans="1:25" ht="13.8" hidden="1" thickBot="1">
      <c r="A1725" s="196" t="s">
        <v>175</v>
      </c>
      <c r="B1725" s="197"/>
      <c r="C1725" s="635" t="s">
        <v>481</v>
      </c>
      <c r="D1725" s="636"/>
      <c r="E1725" s="637">
        <v>500</v>
      </c>
      <c r="F1725" s="638">
        <f>VLOOKUP(C1720,'ENSAIOS DE ORÇAMENTO'!$C$3:$L$79,10,FALSE)</f>
        <v>0</v>
      </c>
      <c r="G1725" s="680">
        <f>IF(E1725&lt;=30,(0.48*E1725+4.05)*F1725,((0.48*30+4.05)+0.4*(E1725-30))*F1725)</f>
        <v>0</v>
      </c>
      <c r="H1725" s="632"/>
      <c r="I1725" s="632"/>
      <c r="J1725" s="633">
        <f t="shared" si="465"/>
        <v>0</v>
      </c>
      <c r="K1725" s="634"/>
      <c r="L1725" s="107"/>
      <c r="M1725" s="107"/>
      <c r="N1725" s="108">
        <f t="shared" si="460"/>
        <v>0</v>
      </c>
      <c r="O1725" s="108">
        <f t="shared" si="461"/>
        <v>0</v>
      </c>
      <c r="P1725" s="109"/>
      <c r="Q1725" s="107">
        <f t="shared" si="464"/>
        <v>0</v>
      </c>
      <c r="R1725" s="107">
        <f t="shared" si="464"/>
        <v>0</v>
      </c>
      <c r="S1725" s="108">
        <f t="shared" si="462"/>
        <v>0</v>
      </c>
      <c r="T1725" s="110">
        <f t="shared" si="458"/>
        <v>0</v>
      </c>
      <c r="U1725" s="109"/>
      <c r="V1725" s="111" t="str">
        <f>IF(T1720&gt;0,"xx",IF(O1720&gt;0,"xy",""))</f>
        <v/>
      </c>
      <c r="W1725" s="613" t="str">
        <f t="shared" si="459"/>
        <v/>
      </c>
      <c r="X1725" s="613" t="str">
        <f t="shared" si="466"/>
        <v/>
      </c>
      <c r="Y1725" s="613" t="str">
        <f t="shared" si="463"/>
        <v/>
      </c>
    </row>
    <row r="1726" spans="1:25" ht="13.8" hidden="1" thickBot="1">
      <c r="A1726" s="764" t="s">
        <v>51</v>
      </c>
      <c r="B1726" s="197" t="s">
        <v>232</v>
      </c>
      <c r="C1726" s="635" t="s">
        <v>164</v>
      </c>
      <c r="D1726" s="636"/>
      <c r="E1726" s="637"/>
      <c r="F1726" s="638"/>
      <c r="G1726" s="639">
        <f>SUM(G1727:G1731)</f>
        <v>504.24793889</v>
      </c>
      <c r="H1726" s="632">
        <f>VLOOKUP(C1726,'ENSAIOS DE ORÇAMENTO'!$C$3:$L$79,8,FALSE)</f>
        <v>4547.5243952222218</v>
      </c>
      <c r="I1726" s="632">
        <f>IF(ISBLANK(H1726),"",SUM(G1726:H1726))*0.85</f>
        <v>4294.0064839953884</v>
      </c>
      <c r="J1726" s="633">
        <f t="shared" si="465"/>
        <v>5528.1</v>
      </c>
      <c r="K1726" s="634" t="s">
        <v>23</v>
      </c>
      <c r="L1726" s="107"/>
      <c r="M1726" s="107"/>
      <c r="N1726" s="108">
        <f t="shared" si="460"/>
        <v>0</v>
      </c>
      <c r="O1726" s="108">
        <f t="shared" si="461"/>
        <v>0</v>
      </c>
      <c r="P1726" s="109"/>
      <c r="Q1726" s="107">
        <f t="shared" si="464"/>
        <v>0</v>
      </c>
      <c r="R1726" s="107">
        <f t="shared" si="464"/>
        <v>0</v>
      </c>
      <c r="S1726" s="108">
        <f t="shared" si="462"/>
        <v>0</v>
      </c>
      <c r="T1726" s="110">
        <f t="shared" si="458"/>
        <v>0</v>
      </c>
      <c r="U1726" s="109"/>
      <c r="W1726" s="613" t="str">
        <f t="shared" si="459"/>
        <v/>
      </c>
      <c r="X1726" s="613" t="str">
        <f t="shared" si="466"/>
        <v/>
      </c>
      <c r="Y1726" s="613" t="str">
        <f t="shared" si="463"/>
        <v/>
      </c>
    </row>
    <row r="1727" spans="1:25" ht="13.8" hidden="1" thickBot="1">
      <c r="A1727" s="196" t="s">
        <v>175</v>
      </c>
      <c r="B1727" s="197"/>
      <c r="C1727" s="635" t="s">
        <v>241</v>
      </c>
      <c r="D1727" s="636"/>
      <c r="E1727" s="637">
        <v>500</v>
      </c>
      <c r="F1727" s="638">
        <f>VLOOKUP(C1726,'ENSAIOS DE ORÇAMENTO'!$C$3:$L$79,4,FALSE)</f>
        <v>0.9019299999999999</v>
      </c>
      <c r="G1727" s="677">
        <f>IF(E1727&lt;=30,(0.48*E1727+4.05)*F1727,((0.48*30+4.05)+0.4*(E1727-30))*F1727)</f>
        <v>186.20344849999998</v>
      </c>
      <c r="H1727" s="632"/>
      <c r="I1727" s="632"/>
      <c r="J1727" s="633">
        <f t="shared" si="465"/>
        <v>0</v>
      </c>
      <c r="K1727" s="634"/>
      <c r="L1727" s="107"/>
      <c r="M1727" s="107"/>
      <c r="N1727" s="108">
        <f t="shared" si="460"/>
        <v>0</v>
      </c>
      <c r="O1727" s="108">
        <f t="shared" si="461"/>
        <v>0</v>
      </c>
      <c r="P1727" s="109"/>
      <c r="Q1727" s="107">
        <f t="shared" si="464"/>
        <v>0</v>
      </c>
      <c r="R1727" s="107">
        <f t="shared" si="464"/>
        <v>0</v>
      </c>
      <c r="S1727" s="108">
        <f t="shared" si="462"/>
        <v>0</v>
      </c>
      <c r="T1727" s="110">
        <f t="shared" si="458"/>
        <v>0</v>
      </c>
      <c r="U1727" s="109"/>
      <c r="V1727" s="111" t="str">
        <f>IF(T1726&gt;0,"xx",IF(O1726&gt;0,"xy",""))</f>
        <v/>
      </c>
      <c r="W1727" s="613" t="str">
        <f t="shared" si="459"/>
        <v/>
      </c>
      <c r="X1727" s="613" t="str">
        <f t="shared" si="466"/>
        <v/>
      </c>
      <c r="Y1727" s="613" t="str">
        <f t="shared" si="463"/>
        <v/>
      </c>
    </row>
    <row r="1728" spans="1:25" ht="13.8" hidden="1" thickBot="1">
      <c r="A1728" s="196" t="s">
        <v>175</v>
      </c>
      <c r="B1728" s="197"/>
      <c r="C1728" s="635" t="s">
        <v>303</v>
      </c>
      <c r="D1728" s="636"/>
      <c r="E1728" s="637">
        <v>180</v>
      </c>
      <c r="F1728" s="638">
        <f>VLOOKUP(C1726,'ENSAIOS DE ORÇAMENTO'!$C$3:$L$79,5,FALSE)</f>
        <v>2.6274289999999998</v>
      </c>
      <c r="G1728" s="671">
        <f>IF(E1728&lt;=30,(0.66*E1728+1.38)*F1728,((0.66*30+1.38)+0.55*(E1728-30))*F1728)</f>
        <v>272.41183871999999</v>
      </c>
      <c r="H1728" s="632"/>
      <c r="I1728" s="632"/>
      <c r="J1728" s="633">
        <f t="shared" si="465"/>
        <v>0</v>
      </c>
      <c r="K1728" s="634"/>
      <c r="L1728" s="107"/>
      <c r="M1728" s="107"/>
      <c r="N1728" s="108">
        <f t="shared" si="460"/>
        <v>0</v>
      </c>
      <c r="O1728" s="108">
        <f t="shared" si="461"/>
        <v>0</v>
      </c>
      <c r="P1728" s="109"/>
      <c r="Q1728" s="107">
        <f t="shared" si="464"/>
        <v>0</v>
      </c>
      <c r="R1728" s="107">
        <f t="shared" si="464"/>
        <v>0</v>
      </c>
      <c r="S1728" s="108">
        <f t="shared" si="462"/>
        <v>0</v>
      </c>
      <c r="T1728" s="110">
        <f t="shared" si="458"/>
        <v>0</v>
      </c>
      <c r="U1728" s="109"/>
      <c r="V1728" s="111" t="str">
        <f>IF(T1726&gt;0,"xx",IF(O1726&gt;0,"xy",""))</f>
        <v/>
      </c>
      <c r="W1728" s="613" t="str">
        <f t="shared" si="459"/>
        <v/>
      </c>
      <c r="X1728" s="613" t="str">
        <f t="shared" si="466"/>
        <v/>
      </c>
      <c r="Y1728" s="613" t="str">
        <f t="shared" si="463"/>
        <v/>
      </c>
    </row>
    <row r="1729" spans="1:25" ht="13.8" hidden="1" thickBot="1">
      <c r="A1729" s="196" t="s">
        <v>175</v>
      </c>
      <c r="B1729" s="197"/>
      <c r="C1729" s="635" t="s">
        <v>307</v>
      </c>
      <c r="D1729" s="636"/>
      <c r="E1729" s="637">
        <v>20</v>
      </c>
      <c r="F1729" s="638">
        <f>VLOOKUP(C1726,'ENSAIOS DE ORÇAMENTO'!$C$3:$L$79,6,FALSE)</f>
        <v>3.1298114999999997</v>
      </c>
      <c r="G1729" s="671">
        <f>IF(E1729&lt;=30,(0.66*E1729+1.38)*F1729,((0.66*30+1.38)+0.55*(E1729-30))*F1729)</f>
        <v>45.632651670000001</v>
      </c>
      <c r="H1729" s="632"/>
      <c r="I1729" s="632"/>
      <c r="J1729" s="633">
        <f t="shared" si="465"/>
        <v>0</v>
      </c>
      <c r="K1729" s="634"/>
      <c r="L1729" s="107"/>
      <c r="M1729" s="107"/>
      <c r="N1729" s="108">
        <f t="shared" si="460"/>
        <v>0</v>
      </c>
      <c r="O1729" s="108">
        <f t="shared" si="461"/>
        <v>0</v>
      </c>
      <c r="P1729" s="109"/>
      <c r="Q1729" s="107">
        <f t="shared" si="464"/>
        <v>0</v>
      </c>
      <c r="R1729" s="107">
        <f t="shared" si="464"/>
        <v>0</v>
      </c>
      <c r="S1729" s="108">
        <f t="shared" si="462"/>
        <v>0</v>
      </c>
      <c r="T1729" s="110">
        <f t="shared" si="458"/>
        <v>0</v>
      </c>
      <c r="U1729" s="109"/>
      <c r="V1729" s="111" t="str">
        <f>IF(T1726&gt;0,"xx",IF(O1726&gt;0,"xy",""))</f>
        <v/>
      </c>
      <c r="W1729" s="613" t="str">
        <f t="shared" si="459"/>
        <v/>
      </c>
      <c r="X1729" s="613" t="str">
        <f t="shared" si="466"/>
        <v/>
      </c>
      <c r="Y1729" s="613" t="str">
        <f t="shared" si="463"/>
        <v/>
      </c>
    </row>
    <row r="1730" spans="1:25" ht="13.8" hidden="1" thickBot="1">
      <c r="A1730" s="196" t="s">
        <v>175</v>
      </c>
      <c r="B1730" s="197"/>
      <c r="C1730" s="635" t="s">
        <v>480</v>
      </c>
      <c r="D1730" s="636"/>
      <c r="E1730" s="637">
        <v>30</v>
      </c>
      <c r="F1730" s="638">
        <f>VLOOKUP(C1726,'ENSAIOS DE ORÇAMENTO'!$C$3:$L$79,3,FALSE)</f>
        <v>0</v>
      </c>
      <c r="G1730" s="667">
        <f>IF(E1730&lt;=30,(0.66*E1730+1.38)*F1730,((0.66*30+1.38)+0.55*(E1730-30))*F1730)</f>
        <v>0</v>
      </c>
      <c r="H1730" s="632"/>
      <c r="I1730" s="632"/>
      <c r="J1730" s="633">
        <f t="shared" si="465"/>
        <v>0</v>
      </c>
      <c r="K1730" s="634"/>
      <c r="L1730" s="107"/>
      <c r="M1730" s="107"/>
      <c r="N1730" s="108">
        <f t="shared" si="460"/>
        <v>0</v>
      </c>
      <c r="O1730" s="108">
        <f t="shared" si="461"/>
        <v>0</v>
      </c>
      <c r="P1730" s="109"/>
      <c r="Q1730" s="107">
        <f t="shared" si="464"/>
        <v>0</v>
      </c>
      <c r="R1730" s="107">
        <f t="shared" si="464"/>
        <v>0</v>
      </c>
      <c r="S1730" s="108">
        <f t="shared" si="462"/>
        <v>0</v>
      </c>
      <c r="T1730" s="110">
        <f t="shared" si="458"/>
        <v>0</v>
      </c>
      <c r="U1730" s="109"/>
      <c r="V1730" s="111" t="str">
        <f>IF(T1726&gt;0,"xx",IF(O1726&gt;0,"xy",""))</f>
        <v/>
      </c>
      <c r="W1730" s="613" t="str">
        <f t="shared" si="459"/>
        <v/>
      </c>
      <c r="X1730" s="613" t="str">
        <f t="shared" si="466"/>
        <v/>
      </c>
      <c r="Y1730" s="613" t="str">
        <f t="shared" si="463"/>
        <v/>
      </c>
    </row>
    <row r="1731" spans="1:25" ht="13.8" hidden="1" thickBot="1">
      <c r="A1731" s="196" t="s">
        <v>175</v>
      </c>
      <c r="B1731" s="197"/>
      <c r="C1731" s="635" t="s">
        <v>481</v>
      </c>
      <c r="D1731" s="636"/>
      <c r="E1731" s="637">
        <v>500</v>
      </c>
      <c r="F1731" s="638">
        <f>VLOOKUP(C1726,'ENSAIOS DE ORÇAMENTO'!$C$3:$L$79,10,FALSE)</f>
        <v>0</v>
      </c>
      <c r="G1731" s="680">
        <f>IF(E1731&lt;=30,(0.48*E1731+4.05)*F1731,((0.48*30+4.05)+0.4*(E1731-30))*F1731)</f>
        <v>0</v>
      </c>
      <c r="H1731" s="632"/>
      <c r="I1731" s="632"/>
      <c r="J1731" s="633">
        <f t="shared" si="465"/>
        <v>0</v>
      </c>
      <c r="K1731" s="634"/>
      <c r="L1731" s="107"/>
      <c r="M1731" s="107"/>
      <c r="N1731" s="108">
        <f t="shared" si="460"/>
        <v>0</v>
      </c>
      <c r="O1731" s="108">
        <f t="shared" si="461"/>
        <v>0</v>
      </c>
      <c r="P1731" s="109"/>
      <c r="Q1731" s="107">
        <f t="shared" si="464"/>
        <v>0</v>
      </c>
      <c r="R1731" s="107">
        <f t="shared" si="464"/>
        <v>0</v>
      </c>
      <c r="S1731" s="108">
        <f t="shared" si="462"/>
        <v>0</v>
      </c>
      <c r="T1731" s="110">
        <f t="shared" si="458"/>
        <v>0</v>
      </c>
      <c r="U1731" s="109"/>
      <c r="V1731" s="111" t="str">
        <f>IF(T1726&gt;0,"xx",IF(O1726&gt;0,"xy",""))</f>
        <v/>
      </c>
      <c r="W1731" s="613" t="str">
        <f t="shared" si="459"/>
        <v/>
      </c>
      <c r="X1731" s="613" t="str">
        <f t="shared" si="466"/>
        <v/>
      </c>
      <c r="Y1731" s="613" t="str">
        <f t="shared" si="463"/>
        <v/>
      </c>
    </row>
    <row r="1732" spans="1:25" ht="13.8" hidden="1" thickBot="1">
      <c r="A1732" s="764" t="s">
        <v>52</v>
      </c>
      <c r="B1732" s="197" t="s">
        <v>232</v>
      </c>
      <c r="C1732" s="635" t="s">
        <v>165</v>
      </c>
      <c r="D1732" s="636"/>
      <c r="E1732" s="637"/>
      <c r="F1732" s="638"/>
      <c r="G1732" s="639">
        <f>SUM(G1733:G1737)</f>
        <v>626.63354052349996</v>
      </c>
      <c r="H1732" s="632">
        <f>VLOOKUP(C1732,'ENSAIOS DE ORÇAMENTO'!$C$3:$L$79,8,FALSE)</f>
        <v>5515.412406727778</v>
      </c>
      <c r="I1732" s="632">
        <f>IF(ISBLANK(H1732),"",SUM(G1732:H1732))*0.8</f>
        <v>4913.6367578010222</v>
      </c>
      <c r="J1732" s="633">
        <f t="shared" si="465"/>
        <v>6325.82</v>
      </c>
      <c r="K1732" s="634" t="s">
        <v>23</v>
      </c>
      <c r="L1732" s="107"/>
      <c r="M1732" s="107"/>
      <c r="N1732" s="108">
        <f t="shared" si="460"/>
        <v>0</v>
      </c>
      <c r="O1732" s="108">
        <f t="shared" si="461"/>
        <v>0</v>
      </c>
      <c r="P1732" s="109"/>
      <c r="Q1732" s="107">
        <f t="shared" si="464"/>
        <v>0</v>
      </c>
      <c r="R1732" s="107">
        <f t="shared" si="464"/>
        <v>0</v>
      </c>
      <c r="S1732" s="108">
        <f t="shared" si="462"/>
        <v>0</v>
      </c>
      <c r="T1732" s="110">
        <f t="shared" si="458"/>
        <v>0</v>
      </c>
      <c r="U1732" s="109"/>
      <c r="W1732" s="613" t="str">
        <f t="shared" si="459"/>
        <v/>
      </c>
      <c r="X1732" s="613" t="str">
        <f t="shared" si="466"/>
        <v/>
      </c>
      <c r="Y1732" s="613" t="str">
        <f t="shared" si="463"/>
        <v/>
      </c>
    </row>
    <row r="1733" spans="1:25" ht="13.8" hidden="1" thickBot="1">
      <c r="A1733" s="196" t="s">
        <v>175</v>
      </c>
      <c r="B1733" s="197"/>
      <c r="C1733" s="635" t="s">
        <v>241</v>
      </c>
      <c r="D1733" s="636"/>
      <c r="E1733" s="637">
        <v>500</v>
      </c>
      <c r="F1733" s="638">
        <f>VLOOKUP(C1732,'ENSAIOS DE ORÇAMENTO'!$C$3:$L$79,4,FALSE)</f>
        <v>1.1230195000000001</v>
      </c>
      <c r="G1733" s="677">
        <f>IF(E1733&lt;=30,(0.48*E1733+4.05)*F1733,((0.48*30+4.05)+0.4*(E1733-30))*F1733)</f>
        <v>231.84737577499999</v>
      </c>
      <c r="H1733" s="632"/>
      <c r="I1733" s="632"/>
      <c r="J1733" s="633">
        <f t="shared" si="465"/>
        <v>0</v>
      </c>
      <c r="K1733" s="634"/>
      <c r="L1733" s="107"/>
      <c r="M1733" s="107"/>
      <c r="N1733" s="108">
        <f t="shared" si="460"/>
        <v>0</v>
      </c>
      <c r="O1733" s="108">
        <f t="shared" si="461"/>
        <v>0</v>
      </c>
      <c r="P1733" s="109"/>
      <c r="Q1733" s="107">
        <f t="shared" si="464"/>
        <v>0</v>
      </c>
      <c r="R1733" s="107">
        <f t="shared" si="464"/>
        <v>0</v>
      </c>
      <c r="S1733" s="108">
        <f t="shared" si="462"/>
        <v>0</v>
      </c>
      <c r="T1733" s="110">
        <f t="shared" si="458"/>
        <v>0</v>
      </c>
      <c r="U1733" s="109"/>
      <c r="V1733" s="111" t="str">
        <f>IF(T1732&gt;0,"xx",IF(O1732&gt;0,"xy",""))</f>
        <v/>
      </c>
      <c r="W1733" s="613" t="str">
        <f t="shared" si="459"/>
        <v/>
      </c>
      <c r="X1733" s="613" t="str">
        <f t="shared" si="466"/>
        <v/>
      </c>
      <c r="Y1733" s="613" t="str">
        <f t="shared" si="463"/>
        <v/>
      </c>
    </row>
    <row r="1734" spans="1:25" ht="13.8" hidden="1" thickBot="1">
      <c r="A1734" s="196" t="s">
        <v>175</v>
      </c>
      <c r="B1734" s="197"/>
      <c r="C1734" s="635" t="s">
        <v>303</v>
      </c>
      <c r="D1734" s="636"/>
      <c r="E1734" s="637">
        <v>180</v>
      </c>
      <c r="F1734" s="638">
        <f>VLOOKUP(C1732,'ENSAIOS DE ORÇAMENTO'!$C$3:$L$79,5,FALSE)</f>
        <v>3.2610033499999997</v>
      </c>
      <c r="G1734" s="671">
        <f>IF(E1734&lt;=30,(0.66*E1734+1.38)*F1734,((0.66*30+1.38)+0.55*(E1734-30))*F1734)</f>
        <v>338.10082732799998</v>
      </c>
      <c r="H1734" s="632"/>
      <c r="I1734" s="632"/>
      <c r="J1734" s="633">
        <f t="shared" si="465"/>
        <v>0</v>
      </c>
      <c r="K1734" s="634"/>
      <c r="L1734" s="107"/>
      <c r="M1734" s="107"/>
      <c r="N1734" s="108">
        <f t="shared" si="460"/>
        <v>0</v>
      </c>
      <c r="O1734" s="108">
        <f t="shared" si="461"/>
        <v>0</v>
      </c>
      <c r="P1734" s="109"/>
      <c r="Q1734" s="107">
        <f t="shared" si="464"/>
        <v>0</v>
      </c>
      <c r="R1734" s="107">
        <f t="shared" si="464"/>
        <v>0</v>
      </c>
      <c r="S1734" s="108">
        <f t="shared" si="462"/>
        <v>0</v>
      </c>
      <c r="T1734" s="110">
        <f t="shared" si="458"/>
        <v>0</v>
      </c>
      <c r="U1734" s="109"/>
      <c r="V1734" s="111" t="str">
        <f>IF(T1732&gt;0,"xx",IF(O1732&gt;0,"xy",""))</f>
        <v/>
      </c>
      <c r="W1734" s="613" t="str">
        <f t="shared" si="459"/>
        <v/>
      </c>
      <c r="X1734" s="613" t="str">
        <f t="shared" si="466"/>
        <v/>
      </c>
      <c r="Y1734" s="613" t="str">
        <f t="shared" si="463"/>
        <v/>
      </c>
    </row>
    <row r="1735" spans="1:25" ht="13.8" hidden="1" thickBot="1">
      <c r="A1735" s="196" t="s">
        <v>175</v>
      </c>
      <c r="B1735" s="197"/>
      <c r="C1735" s="635" t="s">
        <v>307</v>
      </c>
      <c r="D1735" s="636"/>
      <c r="E1735" s="637">
        <v>20</v>
      </c>
      <c r="F1735" s="638">
        <f>VLOOKUP(C1732,'ENSAIOS DE ORÇAMENTO'!$C$3:$L$79,6,FALSE)</f>
        <v>3.8878832249999999</v>
      </c>
      <c r="G1735" s="671">
        <f>IF(E1735&lt;=30,(0.66*E1735+1.38)*F1735,((0.66*30+1.38)+0.55*(E1735-30))*F1735)</f>
        <v>56.685337420500005</v>
      </c>
      <c r="H1735" s="632"/>
      <c r="I1735" s="632"/>
      <c r="J1735" s="633">
        <f t="shared" si="465"/>
        <v>0</v>
      </c>
      <c r="K1735" s="634"/>
      <c r="L1735" s="107"/>
      <c r="M1735" s="107"/>
      <c r="N1735" s="108">
        <f t="shared" si="460"/>
        <v>0</v>
      </c>
      <c r="O1735" s="108">
        <f t="shared" si="461"/>
        <v>0</v>
      </c>
      <c r="P1735" s="109"/>
      <c r="Q1735" s="107">
        <f t="shared" si="464"/>
        <v>0</v>
      </c>
      <c r="R1735" s="107">
        <f t="shared" si="464"/>
        <v>0</v>
      </c>
      <c r="S1735" s="108">
        <f t="shared" si="462"/>
        <v>0</v>
      </c>
      <c r="T1735" s="110">
        <f t="shared" si="458"/>
        <v>0</v>
      </c>
      <c r="U1735" s="109"/>
      <c r="V1735" s="111" t="str">
        <f>IF(T1732&gt;0,"xx",IF(O1732&gt;0,"xy",""))</f>
        <v/>
      </c>
      <c r="W1735" s="613" t="str">
        <f t="shared" si="459"/>
        <v/>
      </c>
      <c r="X1735" s="613" t="str">
        <f t="shared" si="466"/>
        <v/>
      </c>
      <c r="Y1735" s="613" t="str">
        <f t="shared" si="463"/>
        <v/>
      </c>
    </row>
    <row r="1736" spans="1:25" ht="13.8" hidden="1" thickBot="1">
      <c r="A1736" s="196" t="s">
        <v>175</v>
      </c>
      <c r="B1736" s="197"/>
      <c r="C1736" s="635" t="s">
        <v>480</v>
      </c>
      <c r="D1736" s="636"/>
      <c r="E1736" s="637">
        <v>30</v>
      </c>
      <c r="F1736" s="638">
        <f>VLOOKUP(C1732,'ENSAIOS DE ORÇAMENTO'!$C$3:$L$79,3,FALSE)</f>
        <v>0</v>
      </c>
      <c r="G1736" s="667">
        <f>IF(E1736&lt;=30,(0.66*E1736+1.38)*F1736,((0.66*30+1.38)+0.55*(E1736-30))*F1736)</f>
        <v>0</v>
      </c>
      <c r="H1736" s="632"/>
      <c r="I1736" s="632"/>
      <c r="J1736" s="633">
        <f t="shared" si="465"/>
        <v>0</v>
      </c>
      <c r="K1736" s="634"/>
      <c r="L1736" s="107"/>
      <c r="M1736" s="107"/>
      <c r="N1736" s="108">
        <f t="shared" si="460"/>
        <v>0</v>
      </c>
      <c r="O1736" s="108">
        <f t="shared" si="461"/>
        <v>0</v>
      </c>
      <c r="P1736" s="109"/>
      <c r="Q1736" s="107">
        <f t="shared" si="464"/>
        <v>0</v>
      </c>
      <c r="R1736" s="107">
        <f t="shared" si="464"/>
        <v>0</v>
      </c>
      <c r="S1736" s="108">
        <f t="shared" si="462"/>
        <v>0</v>
      </c>
      <c r="T1736" s="110">
        <f t="shared" ref="T1736:T1799" si="467">IF(ISBLANK(Q1736),0,ROUND(Q1736*R1736,2))</f>
        <v>0</v>
      </c>
      <c r="U1736" s="109"/>
      <c r="V1736" s="111" t="str">
        <f>IF(T1732&gt;0,"xx",IF(O1732&gt;0,"xy",""))</f>
        <v/>
      </c>
      <c r="W1736" s="613" t="str">
        <f t="shared" si="459"/>
        <v/>
      </c>
      <c r="X1736" s="613" t="str">
        <f t="shared" si="466"/>
        <v/>
      </c>
      <c r="Y1736" s="613" t="str">
        <f t="shared" si="463"/>
        <v/>
      </c>
    </row>
    <row r="1737" spans="1:25" ht="13.8" hidden="1" thickBot="1">
      <c r="A1737" s="196" t="s">
        <v>175</v>
      </c>
      <c r="B1737" s="197"/>
      <c r="C1737" s="635" t="s">
        <v>481</v>
      </c>
      <c r="D1737" s="636"/>
      <c r="E1737" s="637">
        <v>500</v>
      </c>
      <c r="F1737" s="638">
        <f>VLOOKUP(C1732,'ENSAIOS DE ORÇAMENTO'!$C$3:$L$79,10,FALSE)</f>
        <v>0</v>
      </c>
      <c r="G1737" s="680">
        <f>IF(E1737&lt;=30,(0.48*E1737+4.05)*F1737,((0.48*30+4.05)+0.4*(E1737-30))*F1737)</f>
        <v>0</v>
      </c>
      <c r="H1737" s="632"/>
      <c r="I1737" s="632"/>
      <c r="J1737" s="633">
        <f t="shared" si="465"/>
        <v>0</v>
      </c>
      <c r="K1737" s="634"/>
      <c r="L1737" s="107"/>
      <c r="M1737" s="107"/>
      <c r="N1737" s="108">
        <f t="shared" si="460"/>
        <v>0</v>
      </c>
      <c r="O1737" s="108">
        <f t="shared" si="461"/>
        <v>0</v>
      </c>
      <c r="P1737" s="109"/>
      <c r="Q1737" s="107">
        <f t="shared" si="464"/>
        <v>0</v>
      </c>
      <c r="R1737" s="107">
        <f t="shared" si="464"/>
        <v>0</v>
      </c>
      <c r="S1737" s="108">
        <f t="shared" si="462"/>
        <v>0</v>
      </c>
      <c r="T1737" s="110">
        <f t="shared" si="467"/>
        <v>0</v>
      </c>
      <c r="U1737" s="109"/>
      <c r="V1737" s="111" t="str">
        <f>IF(T1732&gt;0,"xx",IF(O1732&gt;0,"xy",""))</f>
        <v/>
      </c>
      <c r="W1737" s="613" t="str">
        <f t="shared" si="459"/>
        <v/>
      </c>
      <c r="X1737" s="613" t="str">
        <f t="shared" si="466"/>
        <v/>
      </c>
      <c r="Y1737" s="613" t="str">
        <f t="shared" si="463"/>
        <v/>
      </c>
    </row>
    <row r="1738" spans="1:25" ht="13.8" hidden="1" thickBot="1">
      <c r="A1738" s="196" t="s">
        <v>53</v>
      </c>
      <c r="B1738" s="197" t="s">
        <v>232</v>
      </c>
      <c r="C1738" s="635" t="s">
        <v>502</v>
      </c>
      <c r="D1738" s="636"/>
      <c r="E1738" s="637"/>
      <c r="F1738" s="638"/>
      <c r="G1738" s="639">
        <f>SUM(G1739:G1743)</f>
        <v>61.312338780000012</v>
      </c>
      <c r="H1738" s="632">
        <f>VLOOKUP(C1738,'ENSAIOS DE ORÇAMENTO'!$C$3:$L$79,8,FALSE)</f>
        <v>643.29784000000006</v>
      </c>
      <c r="I1738" s="632">
        <f>IF(ISBLANK(H1738),"",SUM(G1738:H1738))*0.95</f>
        <v>669.37966984100001</v>
      </c>
      <c r="J1738" s="633">
        <f t="shared" si="465"/>
        <v>861.76</v>
      </c>
      <c r="K1738" s="634" t="s">
        <v>23</v>
      </c>
      <c r="L1738" s="107"/>
      <c r="M1738" s="107"/>
      <c r="N1738" s="108">
        <f t="shared" si="460"/>
        <v>0</v>
      </c>
      <c r="O1738" s="108">
        <f t="shared" si="461"/>
        <v>0</v>
      </c>
      <c r="P1738" s="109"/>
      <c r="Q1738" s="107">
        <f t="shared" si="464"/>
        <v>0</v>
      </c>
      <c r="R1738" s="107">
        <f t="shared" si="464"/>
        <v>0</v>
      </c>
      <c r="S1738" s="108">
        <f t="shared" si="462"/>
        <v>0</v>
      </c>
      <c r="T1738" s="110">
        <f t="shared" si="467"/>
        <v>0</v>
      </c>
      <c r="U1738" s="109"/>
      <c r="W1738" s="613" t="str">
        <f t="shared" si="459"/>
        <v/>
      </c>
      <c r="X1738" s="613" t="str">
        <f t="shared" si="466"/>
        <v/>
      </c>
      <c r="Y1738" s="613" t="str">
        <f t="shared" si="463"/>
        <v/>
      </c>
    </row>
    <row r="1739" spans="1:25" ht="13.8" hidden="1" thickBot="1">
      <c r="A1739" s="196" t="s">
        <v>175</v>
      </c>
      <c r="B1739" s="197"/>
      <c r="C1739" s="635" t="s">
        <v>241</v>
      </c>
      <c r="D1739" s="636"/>
      <c r="E1739" s="637">
        <v>500</v>
      </c>
      <c r="F1739" s="638">
        <f>VLOOKUP(C1738,'ENSAIOS DE ORÇAMENTO'!$C$3:$L$79,4,FALSE)</f>
        <v>0.11253000000000002</v>
      </c>
      <c r="G1739" s="677">
        <f>IF(E1739&lt;=30,(0.48*E1739+4.05)*F1739,((0.48*30+4.05)+0.4*(E1739-30))*F1739)</f>
        <v>23.231818500000003</v>
      </c>
      <c r="H1739" s="632"/>
      <c r="I1739" s="632"/>
      <c r="J1739" s="633">
        <f t="shared" si="465"/>
        <v>0</v>
      </c>
      <c r="K1739" s="634"/>
      <c r="L1739" s="107"/>
      <c r="M1739" s="107"/>
      <c r="N1739" s="108">
        <f t="shared" si="460"/>
        <v>0</v>
      </c>
      <c r="O1739" s="108">
        <f t="shared" si="461"/>
        <v>0</v>
      </c>
      <c r="P1739" s="109"/>
      <c r="Q1739" s="107">
        <f t="shared" si="464"/>
        <v>0</v>
      </c>
      <c r="R1739" s="107">
        <f t="shared" si="464"/>
        <v>0</v>
      </c>
      <c r="S1739" s="108">
        <f t="shared" si="462"/>
        <v>0</v>
      </c>
      <c r="T1739" s="110">
        <f t="shared" si="467"/>
        <v>0</v>
      </c>
      <c r="U1739" s="109"/>
      <c r="V1739" s="111" t="str">
        <f>IF(T1738&gt;0,"xx",IF(O1738&gt;0,"xy",""))</f>
        <v/>
      </c>
      <c r="W1739" s="613" t="str">
        <f t="shared" si="459"/>
        <v/>
      </c>
      <c r="X1739" s="613" t="str">
        <f t="shared" si="466"/>
        <v/>
      </c>
      <c r="Y1739" s="613" t="str">
        <f t="shared" si="463"/>
        <v/>
      </c>
    </row>
    <row r="1740" spans="1:25" ht="13.8" hidden="1" thickBot="1">
      <c r="A1740" s="196" t="s">
        <v>175</v>
      </c>
      <c r="B1740" s="197"/>
      <c r="C1740" s="635" t="s">
        <v>303</v>
      </c>
      <c r="D1740" s="636"/>
      <c r="E1740" s="637">
        <v>180</v>
      </c>
      <c r="F1740" s="638">
        <f>VLOOKUP(C1738,'ENSAIOS DE ORÇAMENTO'!$C$3:$L$79,5,FALSE)</f>
        <v>0.31406100000000003</v>
      </c>
      <c r="G1740" s="671">
        <f>IF(E1740&lt;=30,(0.66*E1740+1.38)*F1740,((0.66*30+1.38)+0.55*(E1740-30))*F1740)</f>
        <v>32.561844480000005</v>
      </c>
      <c r="H1740" s="632"/>
      <c r="I1740" s="632"/>
      <c r="J1740" s="633">
        <f t="shared" si="465"/>
        <v>0</v>
      </c>
      <c r="K1740" s="634"/>
      <c r="L1740" s="107"/>
      <c r="M1740" s="107"/>
      <c r="N1740" s="108">
        <f t="shared" si="460"/>
        <v>0</v>
      </c>
      <c r="O1740" s="108">
        <f t="shared" si="461"/>
        <v>0</v>
      </c>
      <c r="P1740" s="109"/>
      <c r="Q1740" s="107">
        <f t="shared" si="464"/>
        <v>0</v>
      </c>
      <c r="R1740" s="107">
        <f t="shared" si="464"/>
        <v>0</v>
      </c>
      <c r="S1740" s="108">
        <f t="shared" si="462"/>
        <v>0</v>
      </c>
      <c r="T1740" s="110">
        <f t="shared" si="467"/>
        <v>0</v>
      </c>
      <c r="U1740" s="109"/>
      <c r="V1740" s="111" t="str">
        <f>IF(T1738&gt;0,"xx",IF(O1738&gt;0,"xy",""))</f>
        <v/>
      </c>
      <c r="W1740" s="613" t="str">
        <f t="shared" si="459"/>
        <v/>
      </c>
      <c r="X1740" s="613" t="str">
        <f t="shared" si="466"/>
        <v/>
      </c>
      <c r="Y1740" s="613" t="str">
        <f t="shared" si="463"/>
        <v/>
      </c>
    </row>
    <row r="1741" spans="1:25" ht="13.8" hidden="1" thickBot="1">
      <c r="A1741" s="196" t="s">
        <v>175</v>
      </c>
      <c r="B1741" s="197"/>
      <c r="C1741" s="635" t="s">
        <v>307</v>
      </c>
      <c r="D1741" s="636"/>
      <c r="E1741" s="637">
        <v>20</v>
      </c>
      <c r="F1741" s="638">
        <f>VLOOKUP(C1738,'ENSAIOS DE ORÇAMENTO'!$C$3:$L$79,6,FALSE)</f>
        <v>0.37851000000000007</v>
      </c>
      <c r="G1741" s="671">
        <f>IF(E1741&lt;=30,(0.66*E1741+1.38)*F1741,((0.66*30+1.38)+0.55*(E1741-30))*F1741)</f>
        <v>5.5186758000000014</v>
      </c>
      <c r="H1741" s="632"/>
      <c r="I1741" s="632"/>
      <c r="J1741" s="633">
        <f t="shared" si="465"/>
        <v>0</v>
      </c>
      <c r="K1741" s="634"/>
      <c r="L1741" s="107"/>
      <c r="M1741" s="107"/>
      <c r="N1741" s="108">
        <f t="shared" si="460"/>
        <v>0</v>
      </c>
      <c r="O1741" s="108">
        <f t="shared" si="461"/>
        <v>0</v>
      </c>
      <c r="P1741" s="109"/>
      <c r="Q1741" s="107">
        <f t="shared" si="464"/>
        <v>0</v>
      </c>
      <c r="R1741" s="107">
        <f t="shared" si="464"/>
        <v>0</v>
      </c>
      <c r="S1741" s="108">
        <f t="shared" si="462"/>
        <v>0</v>
      </c>
      <c r="T1741" s="110">
        <f t="shared" si="467"/>
        <v>0</v>
      </c>
      <c r="U1741" s="109"/>
      <c r="V1741" s="111" t="str">
        <f>IF(T1738&gt;0,"xx",IF(O1738&gt;0,"xy",""))</f>
        <v/>
      </c>
      <c r="W1741" s="613" t="str">
        <f t="shared" si="459"/>
        <v/>
      </c>
      <c r="X1741" s="613" t="str">
        <f t="shared" si="466"/>
        <v/>
      </c>
      <c r="Y1741" s="613" t="str">
        <f t="shared" si="463"/>
        <v/>
      </c>
    </row>
    <row r="1742" spans="1:25" ht="13.8" hidden="1" thickBot="1">
      <c r="A1742" s="196" t="s">
        <v>175</v>
      </c>
      <c r="B1742" s="197"/>
      <c r="C1742" s="635" t="s">
        <v>480</v>
      </c>
      <c r="D1742" s="636"/>
      <c r="E1742" s="637">
        <v>30</v>
      </c>
      <c r="F1742" s="638">
        <f>VLOOKUP(C1738,'ENSAIOS DE ORÇAMENTO'!$C$3:$L$79,3,FALSE)</f>
        <v>0</v>
      </c>
      <c r="G1742" s="667">
        <f>IF(E1742&lt;=30,(0.66*E1742+1.38)*F1742,((0.66*30+1.38)+0.55*(E1742-30))*F1742)</f>
        <v>0</v>
      </c>
      <c r="H1742" s="632"/>
      <c r="I1742" s="632"/>
      <c r="J1742" s="633">
        <f t="shared" si="465"/>
        <v>0</v>
      </c>
      <c r="K1742" s="634"/>
      <c r="L1742" s="107"/>
      <c r="M1742" s="107"/>
      <c r="N1742" s="108">
        <f t="shared" si="460"/>
        <v>0</v>
      </c>
      <c r="O1742" s="108">
        <f t="shared" si="461"/>
        <v>0</v>
      </c>
      <c r="P1742" s="109"/>
      <c r="Q1742" s="107">
        <f t="shared" si="464"/>
        <v>0</v>
      </c>
      <c r="R1742" s="107">
        <f t="shared" si="464"/>
        <v>0</v>
      </c>
      <c r="S1742" s="108">
        <f t="shared" si="462"/>
        <v>0</v>
      </c>
      <c r="T1742" s="110">
        <f t="shared" si="467"/>
        <v>0</v>
      </c>
      <c r="U1742" s="109"/>
      <c r="V1742" s="111" t="str">
        <f>IF(T1738&gt;0,"xx",IF(O1738&gt;0,"xy",""))</f>
        <v/>
      </c>
      <c r="W1742" s="613" t="str">
        <f t="shared" ref="W1742:W1805" si="468">IF(V1742="X","x",IF(V1742="xx","x",IF(V1742="xy","x",IF(V1742="y","x",IF(OR(O1742&gt;0,T1742&gt;0),"x","")))))</f>
        <v/>
      </c>
      <c r="X1742" s="613" t="str">
        <f t="shared" si="466"/>
        <v/>
      </c>
      <c r="Y1742" s="613" t="str">
        <f t="shared" si="463"/>
        <v/>
      </c>
    </row>
    <row r="1743" spans="1:25" ht="13.8" hidden="1" thickBot="1">
      <c r="A1743" s="196" t="s">
        <v>175</v>
      </c>
      <c r="B1743" s="197"/>
      <c r="C1743" s="635" t="s">
        <v>481</v>
      </c>
      <c r="D1743" s="636"/>
      <c r="E1743" s="637">
        <v>500</v>
      </c>
      <c r="F1743" s="638">
        <f>VLOOKUP(C1738,'ENSAIOS DE ORÇAMENTO'!$C$3:$L$79,10,FALSE)</f>
        <v>0</v>
      </c>
      <c r="G1743" s="680">
        <f>IF(E1743&lt;=30,(0.48*E1743+4.05)*F1743,((0.48*30+4.05)+0.4*(E1743-30))*F1743)</f>
        <v>0</v>
      </c>
      <c r="H1743" s="632"/>
      <c r="I1743" s="632"/>
      <c r="J1743" s="633">
        <f t="shared" si="465"/>
        <v>0</v>
      </c>
      <c r="K1743" s="634"/>
      <c r="L1743" s="107"/>
      <c r="M1743" s="107"/>
      <c r="N1743" s="108">
        <f t="shared" si="460"/>
        <v>0</v>
      </c>
      <c r="O1743" s="108">
        <f t="shared" si="461"/>
        <v>0</v>
      </c>
      <c r="P1743" s="109"/>
      <c r="Q1743" s="107">
        <f t="shared" si="464"/>
        <v>0</v>
      </c>
      <c r="R1743" s="107">
        <f t="shared" si="464"/>
        <v>0</v>
      </c>
      <c r="S1743" s="108">
        <f t="shared" si="462"/>
        <v>0</v>
      </c>
      <c r="T1743" s="110">
        <f t="shared" si="467"/>
        <v>0</v>
      </c>
      <c r="U1743" s="109"/>
      <c r="V1743" s="111" t="str">
        <f>IF(T1738&gt;0,"xx",IF(O1738&gt;0,"xy",""))</f>
        <v/>
      </c>
      <c r="W1743" s="613" t="str">
        <f t="shared" si="468"/>
        <v/>
      </c>
      <c r="X1743" s="613" t="str">
        <f t="shared" si="466"/>
        <v/>
      </c>
      <c r="Y1743" s="613" t="str">
        <f t="shared" si="463"/>
        <v/>
      </c>
    </row>
    <row r="1744" spans="1:25" ht="13.8" hidden="1" thickBot="1">
      <c r="A1744" s="196" t="s">
        <v>54</v>
      </c>
      <c r="B1744" s="197" t="s">
        <v>232</v>
      </c>
      <c r="C1744" s="635" t="s">
        <v>503</v>
      </c>
      <c r="D1744" s="636"/>
      <c r="E1744" s="637"/>
      <c r="F1744" s="638"/>
      <c r="G1744" s="639">
        <f>SUM(G1745:G1749)</f>
        <v>66.70638618000001</v>
      </c>
      <c r="H1744" s="632">
        <f>VLOOKUP(C1744,'ENSAIOS DE ORÇAMENTO'!$C$3:$L$79,8,FALSE)</f>
        <v>713.94434000000001</v>
      </c>
      <c r="I1744" s="632">
        <f>IF(ISBLANK(H1744),"",SUM(G1744:H1744))*0.95</f>
        <v>741.61818987099991</v>
      </c>
      <c r="J1744" s="633">
        <f t="shared" si="465"/>
        <v>954.76</v>
      </c>
      <c r="K1744" s="634" t="s">
        <v>23</v>
      </c>
      <c r="L1744" s="107"/>
      <c r="M1744" s="107"/>
      <c r="N1744" s="108">
        <f t="shared" si="460"/>
        <v>0</v>
      </c>
      <c r="O1744" s="108">
        <f t="shared" si="461"/>
        <v>0</v>
      </c>
      <c r="P1744" s="109"/>
      <c r="Q1744" s="107">
        <f t="shared" si="464"/>
        <v>0</v>
      </c>
      <c r="R1744" s="107">
        <f t="shared" si="464"/>
        <v>0</v>
      </c>
      <c r="S1744" s="108">
        <f t="shared" si="462"/>
        <v>0</v>
      </c>
      <c r="T1744" s="110">
        <f t="shared" si="467"/>
        <v>0</v>
      </c>
      <c r="U1744" s="109"/>
      <c r="W1744" s="613" t="str">
        <f t="shared" si="468"/>
        <v/>
      </c>
      <c r="X1744" s="613" t="str">
        <f t="shared" si="466"/>
        <v/>
      </c>
      <c r="Y1744" s="613" t="str">
        <f t="shared" si="463"/>
        <v/>
      </c>
    </row>
    <row r="1745" spans="1:25" ht="13.8" hidden="1" thickBot="1">
      <c r="A1745" s="196" t="s">
        <v>175</v>
      </c>
      <c r="B1745" s="197"/>
      <c r="C1745" s="635" t="s">
        <v>241</v>
      </c>
      <c r="D1745" s="636"/>
      <c r="E1745" s="637">
        <v>500</v>
      </c>
      <c r="F1745" s="638">
        <f>VLOOKUP(C1744,'ENSAIOS DE ORÇAMENTO'!$C$3:$L$79,4,FALSE)</f>
        <v>0.12243000000000002</v>
      </c>
      <c r="G1745" s="677">
        <f>IF(E1745&lt;=30,(0.48*E1745+4.05)*F1745,((0.48*30+4.05)+0.4*(E1745-30))*F1745)</f>
        <v>25.275673500000003</v>
      </c>
      <c r="H1745" s="632"/>
      <c r="I1745" s="632"/>
      <c r="J1745" s="633">
        <f t="shared" si="465"/>
        <v>0</v>
      </c>
      <c r="K1745" s="634"/>
      <c r="L1745" s="107"/>
      <c r="M1745" s="107"/>
      <c r="N1745" s="108">
        <f t="shared" ref="N1745:N1808" si="469">IF(ISBLANK(L1745),0,ROUND(J1745*L1745,2))</f>
        <v>0</v>
      </c>
      <c r="O1745" s="108">
        <f t="shared" ref="O1745:O1808" si="470">IF(ISBLANK(M1745),0,ROUND(L1745*M1745,2))</f>
        <v>0</v>
      </c>
      <c r="P1745" s="109"/>
      <c r="Q1745" s="107">
        <f t="shared" si="464"/>
        <v>0</v>
      </c>
      <c r="R1745" s="107">
        <f t="shared" si="464"/>
        <v>0</v>
      </c>
      <c r="S1745" s="108">
        <f t="shared" ref="S1745:S1808" si="471">IF(ISBLANK(Q1745),0,ROUND(J1745*Q1745,2))</f>
        <v>0</v>
      </c>
      <c r="T1745" s="110">
        <f t="shared" si="467"/>
        <v>0</v>
      </c>
      <c r="U1745" s="109"/>
      <c r="V1745" s="111" t="str">
        <f>IF(T1744&gt;0,"xx",IF(O1744&gt;0,"xy",""))</f>
        <v/>
      </c>
      <c r="W1745" s="613" t="str">
        <f t="shared" si="468"/>
        <v/>
      </c>
      <c r="X1745" s="613" t="str">
        <f t="shared" si="466"/>
        <v/>
      </c>
      <c r="Y1745" s="613" t="str">
        <f t="shared" si="463"/>
        <v/>
      </c>
    </row>
    <row r="1746" spans="1:25" ht="13.8" hidden="1" thickBot="1">
      <c r="A1746" s="196" t="s">
        <v>175</v>
      </c>
      <c r="B1746" s="197"/>
      <c r="C1746" s="635" t="s">
        <v>303</v>
      </c>
      <c r="D1746" s="636"/>
      <c r="E1746" s="637">
        <v>180</v>
      </c>
      <c r="F1746" s="638">
        <f>VLOOKUP(C1744,'ENSAIOS DE ORÇAMENTO'!$C$3:$L$79,5,FALSE)</f>
        <v>0.34169100000000008</v>
      </c>
      <c r="G1746" s="671">
        <f>IF(E1746&lt;=30,(0.66*E1746+1.38)*F1746,((0.66*30+1.38)+0.55*(E1746-30))*F1746)</f>
        <v>35.426522880000007</v>
      </c>
      <c r="H1746" s="632"/>
      <c r="I1746" s="632"/>
      <c r="J1746" s="633">
        <f t="shared" si="465"/>
        <v>0</v>
      </c>
      <c r="K1746" s="634"/>
      <c r="L1746" s="107"/>
      <c r="M1746" s="107"/>
      <c r="N1746" s="108">
        <f t="shared" si="469"/>
        <v>0</v>
      </c>
      <c r="O1746" s="108">
        <f t="shared" si="470"/>
        <v>0</v>
      </c>
      <c r="P1746" s="109"/>
      <c r="Q1746" s="107">
        <f t="shared" si="464"/>
        <v>0</v>
      </c>
      <c r="R1746" s="107">
        <f t="shared" si="464"/>
        <v>0</v>
      </c>
      <c r="S1746" s="108">
        <f t="shared" si="471"/>
        <v>0</v>
      </c>
      <c r="T1746" s="110">
        <f t="shared" si="467"/>
        <v>0</v>
      </c>
      <c r="U1746" s="109"/>
      <c r="V1746" s="111" t="str">
        <f>IF(T1744&gt;0,"xx",IF(O1744&gt;0,"xy",""))</f>
        <v/>
      </c>
      <c r="W1746" s="613" t="str">
        <f t="shared" si="468"/>
        <v/>
      </c>
      <c r="X1746" s="613" t="str">
        <f t="shared" si="466"/>
        <v/>
      </c>
      <c r="Y1746" s="613" t="str">
        <f t="shared" si="463"/>
        <v/>
      </c>
    </row>
    <row r="1747" spans="1:25" ht="13.8" hidden="1" thickBot="1">
      <c r="A1747" s="196" t="s">
        <v>175</v>
      </c>
      <c r="B1747" s="197"/>
      <c r="C1747" s="635" t="s">
        <v>307</v>
      </c>
      <c r="D1747" s="636"/>
      <c r="E1747" s="637">
        <v>20</v>
      </c>
      <c r="F1747" s="638">
        <f>VLOOKUP(C1744,'ENSAIOS DE ORÇAMENTO'!$C$3:$L$79,6,FALSE)</f>
        <v>0.41181000000000012</v>
      </c>
      <c r="G1747" s="671">
        <f>IF(E1747&lt;=30,(0.66*E1747+1.38)*F1747,((0.66*30+1.38)+0.55*(E1747-30))*F1747)</f>
        <v>6.0041898000000025</v>
      </c>
      <c r="H1747" s="632"/>
      <c r="I1747" s="632"/>
      <c r="J1747" s="633">
        <f t="shared" si="465"/>
        <v>0</v>
      </c>
      <c r="K1747" s="634"/>
      <c r="L1747" s="107"/>
      <c r="M1747" s="107"/>
      <c r="N1747" s="108">
        <f t="shared" si="469"/>
        <v>0</v>
      </c>
      <c r="O1747" s="108">
        <f t="shared" si="470"/>
        <v>0</v>
      </c>
      <c r="P1747" s="109"/>
      <c r="Q1747" s="107">
        <f t="shared" si="464"/>
        <v>0</v>
      </c>
      <c r="R1747" s="107">
        <f t="shared" si="464"/>
        <v>0</v>
      </c>
      <c r="S1747" s="108">
        <f t="shared" si="471"/>
        <v>0</v>
      </c>
      <c r="T1747" s="110">
        <f t="shared" si="467"/>
        <v>0</v>
      </c>
      <c r="U1747" s="109"/>
      <c r="V1747" s="111" t="str">
        <f>IF(T1744&gt;0,"xx",IF(O1744&gt;0,"xy",""))</f>
        <v/>
      </c>
      <c r="W1747" s="613" t="str">
        <f t="shared" si="468"/>
        <v/>
      </c>
      <c r="X1747" s="613" t="str">
        <f t="shared" si="466"/>
        <v/>
      </c>
      <c r="Y1747" s="613" t="str">
        <f t="shared" si="463"/>
        <v/>
      </c>
    </row>
    <row r="1748" spans="1:25" ht="13.8" hidden="1" thickBot="1">
      <c r="A1748" s="196" t="s">
        <v>175</v>
      </c>
      <c r="B1748" s="197"/>
      <c r="C1748" s="635" t="s">
        <v>480</v>
      </c>
      <c r="D1748" s="636"/>
      <c r="E1748" s="637">
        <v>30</v>
      </c>
      <c r="F1748" s="638">
        <f>VLOOKUP(C1744,'ENSAIOS DE ORÇAMENTO'!$C$3:$L$79,3,FALSE)</f>
        <v>0</v>
      </c>
      <c r="G1748" s="667">
        <f>IF(E1748&lt;=30,(0.66*E1748+1.38)*F1748,((0.66*30+1.38)+0.55*(E1748-30))*F1748)</f>
        <v>0</v>
      </c>
      <c r="H1748" s="632"/>
      <c r="I1748" s="632"/>
      <c r="J1748" s="633">
        <f t="shared" si="465"/>
        <v>0</v>
      </c>
      <c r="K1748" s="634"/>
      <c r="L1748" s="107"/>
      <c r="M1748" s="107"/>
      <c r="N1748" s="108">
        <f t="shared" si="469"/>
        <v>0</v>
      </c>
      <c r="O1748" s="108">
        <f t="shared" si="470"/>
        <v>0</v>
      </c>
      <c r="P1748" s="109"/>
      <c r="Q1748" s="107">
        <f t="shared" si="464"/>
        <v>0</v>
      </c>
      <c r="R1748" s="107">
        <f t="shared" si="464"/>
        <v>0</v>
      </c>
      <c r="S1748" s="108">
        <f t="shared" si="471"/>
        <v>0</v>
      </c>
      <c r="T1748" s="110">
        <f t="shared" si="467"/>
        <v>0</v>
      </c>
      <c r="U1748" s="109"/>
      <c r="V1748" s="111" t="str">
        <f>IF(T1744&gt;0,"xx",IF(O1744&gt;0,"xy",""))</f>
        <v/>
      </c>
      <c r="W1748" s="613" t="str">
        <f t="shared" si="468"/>
        <v/>
      </c>
      <c r="X1748" s="613" t="str">
        <f t="shared" si="466"/>
        <v/>
      </c>
      <c r="Y1748" s="613" t="str">
        <f t="shared" si="463"/>
        <v/>
      </c>
    </row>
    <row r="1749" spans="1:25" ht="13.8" hidden="1" thickBot="1">
      <c r="A1749" s="196" t="s">
        <v>175</v>
      </c>
      <c r="B1749" s="197"/>
      <c r="C1749" s="635" t="s">
        <v>481</v>
      </c>
      <c r="D1749" s="636"/>
      <c r="E1749" s="637">
        <v>500</v>
      </c>
      <c r="F1749" s="638">
        <f>VLOOKUP(C1744,'ENSAIOS DE ORÇAMENTO'!$C$3:$L$79,10,FALSE)</f>
        <v>0</v>
      </c>
      <c r="G1749" s="680">
        <f>IF(E1749&lt;=30,(0.48*E1749+4.05)*F1749,((0.48*30+4.05)+0.4*(E1749-30))*F1749)</f>
        <v>0</v>
      </c>
      <c r="H1749" s="632"/>
      <c r="I1749" s="632"/>
      <c r="J1749" s="633">
        <f t="shared" si="465"/>
        <v>0</v>
      </c>
      <c r="K1749" s="634"/>
      <c r="L1749" s="107"/>
      <c r="M1749" s="107"/>
      <c r="N1749" s="108">
        <f t="shared" si="469"/>
        <v>0</v>
      </c>
      <c r="O1749" s="108">
        <f t="shared" si="470"/>
        <v>0</v>
      </c>
      <c r="P1749" s="109"/>
      <c r="Q1749" s="107">
        <f t="shared" si="464"/>
        <v>0</v>
      </c>
      <c r="R1749" s="107">
        <f t="shared" si="464"/>
        <v>0</v>
      </c>
      <c r="S1749" s="108">
        <f t="shared" si="471"/>
        <v>0</v>
      </c>
      <c r="T1749" s="110">
        <f t="shared" si="467"/>
        <v>0</v>
      </c>
      <c r="U1749" s="109"/>
      <c r="V1749" s="111" t="str">
        <f>IF(T1744&gt;0,"xx",IF(O1744&gt;0,"xy",""))</f>
        <v/>
      </c>
      <c r="W1749" s="613" t="str">
        <f t="shared" si="468"/>
        <v/>
      </c>
      <c r="X1749" s="613" t="str">
        <f t="shared" si="466"/>
        <v/>
      </c>
      <c r="Y1749" s="613" t="str">
        <f t="shared" ref="Y1749:Y1812" si="472">IF(V1749="X","x",IF(T1749&gt;0,"x",""))</f>
        <v/>
      </c>
    </row>
    <row r="1750" spans="1:25" ht="13.8" hidden="1" thickBot="1">
      <c r="A1750" s="196" t="s">
        <v>55</v>
      </c>
      <c r="B1750" s="197" t="s">
        <v>232</v>
      </c>
      <c r="C1750" s="635" t="s">
        <v>504</v>
      </c>
      <c r="D1750" s="636"/>
      <c r="E1750" s="637"/>
      <c r="F1750" s="638"/>
      <c r="G1750" s="639">
        <f>SUM(G1751:G1755)</f>
        <v>72.100433580000001</v>
      </c>
      <c r="H1750" s="632">
        <f>VLOOKUP(C1750,'ENSAIOS DE ORÇAMENTO'!$C$3:$L$79,8,FALSE)</f>
        <v>796.33673999999996</v>
      </c>
      <c r="I1750" s="632">
        <f>IF(ISBLANK(H1750),"",SUM(G1750:H1750))*0.9</f>
        <v>781.59345622199999</v>
      </c>
      <c r="J1750" s="633">
        <f t="shared" si="465"/>
        <v>1006.22</v>
      </c>
      <c r="K1750" s="634" t="s">
        <v>23</v>
      </c>
      <c r="L1750" s="107"/>
      <c r="M1750" s="107"/>
      <c r="N1750" s="108">
        <f t="shared" si="469"/>
        <v>0</v>
      </c>
      <c r="O1750" s="108">
        <f t="shared" si="470"/>
        <v>0</v>
      </c>
      <c r="P1750" s="109"/>
      <c r="Q1750" s="107">
        <f t="shared" si="464"/>
        <v>0</v>
      </c>
      <c r="R1750" s="107">
        <f t="shared" si="464"/>
        <v>0</v>
      </c>
      <c r="S1750" s="108">
        <f t="shared" si="471"/>
        <v>0</v>
      </c>
      <c r="T1750" s="110">
        <f t="shared" si="467"/>
        <v>0</v>
      </c>
      <c r="U1750" s="109"/>
      <c r="W1750" s="613" t="str">
        <f t="shared" si="468"/>
        <v/>
      </c>
      <c r="X1750" s="613" t="str">
        <f t="shared" si="466"/>
        <v/>
      </c>
      <c r="Y1750" s="613" t="str">
        <f t="shared" si="472"/>
        <v/>
      </c>
    </row>
    <row r="1751" spans="1:25" ht="13.8" hidden="1" thickBot="1">
      <c r="A1751" s="196" t="s">
        <v>175</v>
      </c>
      <c r="B1751" s="197"/>
      <c r="C1751" s="635" t="s">
        <v>241</v>
      </c>
      <c r="D1751" s="636"/>
      <c r="E1751" s="637">
        <v>500</v>
      </c>
      <c r="F1751" s="638">
        <f>VLOOKUP(C1750,'ENSAIOS DE ORÇAMENTO'!$C$3:$L$79,4,FALSE)</f>
        <v>0.13233</v>
      </c>
      <c r="G1751" s="677">
        <f>IF(E1751&lt;=30,(0.48*E1751+4.05)*F1751,((0.48*30+4.05)+0.4*(E1751-30))*F1751)</f>
        <v>27.319528500000001</v>
      </c>
      <c r="H1751" s="632"/>
      <c r="I1751" s="632"/>
      <c r="J1751" s="633">
        <f t="shared" si="465"/>
        <v>0</v>
      </c>
      <c r="K1751" s="634"/>
      <c r="L1751" s="107"/>
      <c r="M1751" s="107"/>
      <c r="N1751" s="108">
        <f t="shared" si="469"/>
        <v>0</v>
      </c>
      <c r="O1751" s="108">
        <f t="shared" si="470"/>
        <v>0</v>
      </c>
      <c r="P1751" s="109"/>
      <c r="Q1751" s="107">
        <f t="shared" si="464"/>
        <v>0</v>
      </c>
      <c r="R1751" s="107">
        <f t="shared" si="464"/>
        <v>0</v>
      </c>
      <c r="S1751" s="108">
        <f t="shared" si="471"/>
        <v>0</v>
      </c>
      <c r="T1751" s="110">
        <f t="shared" si="467"/>
        <v>0</v>
      </c>
      <c r="U1751" s="109"/>
      <c r="V1751" s="111" t="str">
        <f>IF(T1750&gt;0,"xx",IF(O1750&gt;0,"xy",""))</f>
        <v/>
      </c>
      <c r="W1751" s="613" t="str">
        <f t="shared" si="468"/>
        <v/>
      </c>
      <c r="X1751" s="613" t="str">
        <f t="shared" si="466"/>
        <v/>
      </c>
      <c r="Y1751" s="613" t="str">
        <f t="shared" si="472"/>
        <v/>
      </c>
    </row>
    <row r="1752" spans="1:25" ht="13.8" hidden="1" thickBot="1">
      <c r="A1752" s="196" t="s">
        <v>175</v>
      </c>
      <c r="B1752" s="197"/>
      <c r="C1752" s="635" t="s">
        <v>303</v>
      </c>
      <c r="D1752" s="636"/>
      <c r="E1752" s="637">
        <v>180</v>
      </c>
      <c r="F1752" s="638">
        <f>VLOOKUP(C1750,'ENSAIOS DE ORÇAMENTO'!$C$3:$L$79,5,FALSE)</f>
        <v>0.36932100000000001</v>
      </c>
      <c r="G1752" s="671">
        <f>IF(E1752&lt;=30,(0.66*E1752+1.38)*F1752,((0.66*30+1.38)+0.55*(E1752-30))*F1752)</f>
        <v>38.291201280000003</v>
      </c>
      <c r="H1752" s="632"/>
      <c r="I1752" s="632"/>
      <c r="J1752" s="633">
        <f t="shared" si="465"/>
        <v>0</v>
      </c>
      <c r="K1752" s="634"/>
      <c r="L1752" s="107"/>
      <c r="M1752" s="107"/>
      <c r="N1752" s="108">
        <f t="shared" si="469"/>
        <v>0</v>
      </c>
      <c r="O1752" s="108">
        <f t="shared" si="470"/>
        <v>0</v>
      </c>
      <c r="P1752" s="109"/>
      <c r="Q1752" s="107">
        <f t="shared" si="464"/>
        <v>0</v>
      </c>
      <c r="R1752" s="107">
        <f t="shared" si="464"/>
        <v>0</v>
      </c>
      <c r="S1752" s="108">
        <f t="shared" si="471"/>
        <v>0</v>
      </c>
      <c r="T1752" s="110">
        <f t="shared" si="467"/>
        <v>0</v>
      </c>
      <c r="U1752" s="109"/>
      <c r="V1752" s="111" t="str">
        <f>IF(T1750&gt;0,"xx",IF(O1750&gt;0,"xy",""))</f>
        <v/>
      </c>
      <c r="W1752" s="613" t="str">
        <f t="shared" si="468"/>
        <v/>
      </c>
      <c r="X1752" s="613" t="str">
        <f t="shared" si="466"/>
        <v/>
      </c>
      <c r="Y1752" s="613" t="str">
        <f t="shared" si="472"/>
        <v/>
      </c>
    </row>
    <row r="1753" spans="1:25" ht="13.8" hidden="1" thickBot="1">
      <c r="A1753" s="196" t="s">
        <v>175</v>
      </c>
      <c r="B1753" s="197"/>
      <c r="C1753" s="635" t="s">
        <v>307</v>
      </c>
      <c r="D1753" s="636"/>
      <c r="E1753" s="637">
        <v>20</v>
      </c>
      <c r="F1753" s="638">
        <f>VLOOKUP(C1750,'ENSAIOS DE ORÇAMENTO'!$C$3:$L$79,6,FALSE)</f>
        <v>0.44511000000000006</v>
      </c>
      <c r="G1753" s="671">
        <f>IF(E1753&lt;=30,(0.66*E1753+1.38)*F1753,((0.66*30+1.38)+0.55*(E1753-30))*F1753)</f>
        <v>6.4897038000000018</v>
      </c>
      <c r="H1753" s="632"/>
      <c r="I1753" s="632"/>
      <c r="J1753" s="633">
        <f t="shared" si="465"/>
        <v>0</v>
      </c>
      <c r="K1753" s="634"/>
      <c r="L1753" s="107"/>
      <c r="M1753" s="107"/>
      <c r="N1753" s="108">
        <f t="shared" si="469"/>
        <v>0</v>
      </c>
      <c r="O1753" s="108">
        <f t="shared" si="470"/>
        <v>0</v>
      </c>
      <c r="P1753" s="109"/>
      <c r="Q1753" s="107">
        <f t="shared" si="464"/>
        <v>0</v>
      </c>
      <c r="R1753" s="107">
        <f t="shared" si="464"/>
        <v>0</v>
      </c>
      <c r="S1753" s="108">
        <f t="shared" si="471"/>
        <v>0</v>
      </c>
      <c r="T1753" s="110">
        <f t="shared" si="467"/>
        <v>0</v>
      </c>
      <c r="U1753" s="109"/>
      <c r="V1753" s="111" t="str">
        <f>IF(T1750&gt;0,"xx",IF(O1750&gt;0,"xy",""))</f>
        <v/>
      </c>
      <c r="W1753" s="613" t="str">
        <f t="shared" si="468"/>
        <v/>
      </c>
      <c r="X1753" s="613" t="str">
        <f t="shared" si="466"/>
        <v/>
      </c>
      <c r="Y1753" s="613" t="str">
        <f t="shared" si="472"/>
        <v/>
      </c>
    </row>
    <row r="1754" spans="1:25" ht="13.8" hidden="1" thickBot="1">
      <c r="A1754" s="196" t="s">
        <v>175</v>
      </c>
      <c r="B1754" s="197"/>
      <c r="C1754" s="635" t="s">
        <v>480</v>
      </c>
      <c r="D1754" s="636"/>
      <c r="E1754" s="637">
        <v>30</v>
      </c>
      <c r="F1754" s="638">
        <f>VLOOKUP(C1750,'ENSAIOS DE ORÇAMENTO'!$C$3:$L$79,3,FALSE)</f>
        <v>0</v>
      </c>
      <c r="G1754" s="667">
        <f>IF(E1754&lt;=30,(0.66*E1754+1.38)*F1754,((0.66*30+1.38)+0.55*(E1754-30))*F1754)</f>
        <v>0</v>
      </c>
      <c r="H1754" s="632"/>
      <c r="I1754" s="632"/>
      <c r="J1754" s="633">
        <f t="shared" si="465"/>
        <v>0</v>
      </c>
      <c r="K1754" s="634"/>
      <c r="L1754" s="107"/>
      <c r="M1754" s="107"/>
      <c r="N1754" s="108">
        <f t="shared" si="469"/>
        <v>0</v>
      </c>
      <c r="O1754" s="108">
        <f t="shared" si="470"/>
        <v>0</v>
      </c>
      <c r="P1754" s="109"/>
      <c r="Q1754" s="107">
        <f t="shared" si="464"/>
        <v>0</v>
      </c>
      <c r="R1754" s="107">
        <f t="shared" si="464"/>
        <v>0</v>
      </c>
      <c r="S1754" s="108">
        <f t="shared" si="471"/>
        <v>0</v>
      </c>
      <c r="T1754" s="110">
        <f t="shared" si="467"/>
        <v>0</v>
      </c>
      <c r="U1754" s="109"/>
      <c r="V1754" s="111" t="str">
        <f>IF(T1750&gt;0,"xx",IF(O1750&gt;0,"xy",""))</f>
        <v/>
      </c>
      <c r="W1754" s="613" t="str">
        <f t="shared" si="468"/>
        <v/>
      </c>
      <c r="X1754" s="613" t="str">
        <f t="shared" si="466"/>
        <v/>
      </c>
      <c r="Y1754" s="613" t="str">
        <f t="shared" si="472"/>
        <v/>
      </c>
    </row>
    <row r="1755" spans="1:25" ht="13.8" hidden="1" thickBot="1">
      <c r="A1755" s="196" t="s">
        <v>175</v>
      </c>
      <c r="B1755" s="197"/>
      <c r="C1755" s="635" t="s">
        <v>481</v>
      </c>
      <c r="D1755" s="636"/>
      <c r="E1755" s="637">
        <v>500</v>
      </c>
      <c r="F1755" s="638">
        <f>VLOOKUP(C1750,'ENSAIOS DE ORÇAMENTO'!$C$3:$L$79,10,FALSE)</f>
        <v>0</v>
      </c>
      <c r="G1755" s="680">
        <f>IF(E1755&lt;=30,(0.48*E1755+4.05)*F1755,((0.48*30+4.05)+0.4*(E1755-30))*F1755)</f>
        <v>0</v>
      </c>
      <c r="H1755" s="632"/>
      <c r="I1755" s="632"/>
      <c r="J1755" s="633">
        <f t="shared" si="465"/>
        <v>0</v>
      </c>
      <c r="K1755" s="634"/>
      <c r="L1755" s="107"/>
      <c r="M1755" s="107"/>
      <c r="N1755" s="108">
        <f t="shared" si="469"/>
        <v>0</v>
      </c>
      <c r="O1755" s="108">
        <f t="shared" si="470"/>
        <v>0</v>
      </c>
      <c r="P1755" s="109"/>
      <c r="Q1755" s="107">
        <f t="shared" si="464"/>
        <v>0</v>
      </c>
      <c r="R1755" s="107">
        <f t="shared" si="464"/>
        <v>0</v>
      </c>
      <c r="S1755" s="108">
        <f t="shared" si="471"/>
        <v>0</v>
      </c>
      <c r="T1755" s="110">
        <f t="shared" si="467"/>
        <v>0</v>
      </c>
      <c r="U1755" s="109"/>
      <c r="V1755" s="111" t="str">
        <f>IF(T1750&gt;0,"xx",IF(O1750&gt;0,"xy",""))</f>
        <v/>
      </c>
      <c r="W1755" s="613" t="str">
        <f t="shared" si="468"/>
        <v/>
      </c>
      <c r="X1755" s="613" t="str">
        <f t="shared" si="466"/>
        <v/>
      </c>
      <c r="Y1755" s="613" t="str">
        <f t="shared" si="472"/>
        <v/>
      </c>
    </row>
    <row r="1756" spans="1:25" ht="13.8" hidden="1" thickBot="1">
      <c r="A1756" s="196" t="s">
        <v>56</v>
      </c>
      <c r="B1756" s="197" t="s">
        <v>232</v>
      </c>
      <c r="C1756" s="635" t="s">
        <v>505</v>
      </c>
      <c r="D1756" s="636"/>
      <c r="E1756" s="637"/>
      <c r="F1756" s="638"/>
      <c r="G1756" s="639">
        <f>SUM(G1757:G1761)</f>
        <v>320.91545250000001</v>
      </c>
      <c r="H1756" s="632">
        <f>VLOOKUP(C1756,'ENSAIOS DE ORÇAMENTO'!$C$3:$L$79,8,FALSE)</f>
        <v>777.81567999999993</v>
      </c>
      <c r="I1756" s="632">
        <f>IF(ISBLANK(H1756),"",SUM(G1756:H1756))*0.9</f>
        <v>988.8580192500001</v>
      </c>
      <c r="J1756" s="633">
        <f t="shared" si="465"/>
        <v>1273.06</v>
      </c>
      <c r="K1756" s="634" t="s">
        <v>23</v>
      </c>
      <c r="L1756" s="107"/>
      <c r="M1756" s="107"/>
      <c r="N1756" s="108">
        <f t="shared" si="469"/>
        <v>0</v>
      </c>
      <c r="O1756" s="108">
        <f t="shared" si="470"/>
        <v>0</v>
      </c>
      <c r="P1756" s="109"/>
      <c r="Q1756" s="107">
        <f t="shared" si="464"/>
        <v>0</v>
      </c>
      <c r="R1756" s="107">
        <f t="shared" si="464"/>
        <v>0</v>
      </c>
      <c r="S1756" s="108">
        <f t="shared" si="471"/>
        <v>0</v>
      </c>
      <c r="T1756" s="110">
        <f t="shared" si="467"/>
        <v>0</v>
      </c>
      <c r="U1756" s="109"/>
      <c r="W1756" s="613" t="str">
        <f t="shared" si="468"/>
        <v/>
      </c>
      <c r="X1756" s="613" t="str">
        <f t="shared" si="466"/>
        <v/>
      </c>
      <c r="Y1756" s="613" t="str">
        <f t="shared" si="472"/>
        <v/>
      </c>
    </row>
    <row r="1757" spans="1:25" ht="13.8" hidden="1" thickBot="1">
      <c r="A1757" s="196" t="s">
        <v>175</v>
      </c>
      <c r="B1757" s="197"/>
      <c r="C1757" s="635" t="s">
        <v>241</v>
      </c>
      <c r="D1757" s="636"/>
      <c r="E1757" s="637">
        <v>500</v>
      </c>
      <c r="F1757" s="638">
        <f>VLOOKUP(C1756,'ENSAIOS DE ORÇAMENTO'!$C$3:$L$79,4,FALSE)</f>
        <v>0.49275000000000002</v>
      </c>
      <c r="G1757" s="677">
        <f>IF(E1757&lt;=30,(0.48*E1757+4.05)*F1757,((0.48*30+4.05)+0.4*(E1757-30))*F1757)</f>
        <v>101.72823750000001</v>
      </c>
      <c r="H1757" s="632"/>
      <c r="I1757" s="632"/>
      <c r="J1757" s="633">
        <f t="shared" si="465"/>
        <v>0</v>
      </c>
      <c r="K1757" s="634"/>
      <c r="L1757" s="107"/>
      <c r="M1757" s="107"/>
      <c r="N1757" s="108">
        <f t="shared" si="469"/>
        <v>0</v>
      </c>
      <c r="O1757" s="108">
        <f t="shared" si="470"/>
        <v>0</v>
      </c>
      <c r="P1757" s="109"/>
      <c r="Q1757" s="107">
        <f t="shared" si="464"/>
        <v>0</v>
      </c>
      <c r="R1757" s="107">
        <f t="shared" si="464"/>
        <v>0</v>
      </c>
      <c r="S1757" s="108">
        <f t="shared" si="471"/>
        <v>0</v>
      </c>
      <c r="T1757" s="110">
        <f t="shared" si="467"/>
        <v>0</v>
      </c>
      <c r="U1757" s="109"/>
      <c r="V1757" s="111" t="str">
        <f>IF(T1756&gt;0,"xx",IF(O1756&gt;0,"xy",""))</f>
        <v/>
      </c>
      <c r="W1757" s="613" t="str">
        <f t="shared" si="468"/>
        <v/>
      </c>
      <c r="X1757" s="613" t="str">
        <f t="shared" si="466"/>
        <v/>
      </c>
      <c r="Y1757" s="613" t="str">
        <f t="shared" si="472"/>
        <v/>
      </c>
    </row>
    <row r="1758" spans="1:25" ht="13.8" hidden="1" thickBot="1">
      <c r="A1758" s="196" t="s">
        <v>175</v>
      </c>
      <c r="B1758" s="197"/>
      <c r="C1758" s="635" t="s">
        <v>303</v>
      </c>
      <c r="D1758" s="636"/>
      <c r="E1758" s="637">
        <v>180</v>
      </c>
      <c r="F1758" s="638">
        <f>VLOOKUP(C1756,'ENSAIOS DE ORÇAMENTO'!$C$3:$L$79,5,FALSE)</f>
        <v>1.752</v>
      </c>
      <c r="G1758" s="671">
        <f>IF(E1758&lt;=30,(0.66*E1758+1.38)*F1758,((0.66*30+1.38)+0.55*(E1758-30))*F1758)</f>
        <v>181.64736000000002</v>
      </c>
      <c r="H1758" s="632"/>
      <c r="I1758" s="632"/>
      <c r="J1758" s="633">
        <f t="shared" si="465"/>
        <v>0</v>
      </c>
      <c r="K1758" s="634"/>
      <c r="L1758" s="107"/>
      <c r="M1758" s="107"/>
      <c r="N1758" s="108">
        <f t="shared" si="469"/>
        <v>0</v>
      </c>
      <c r="O1758" s="108">
        <f t="shared" si="470"/>
        <v>0</v>
      </c>
      <c r="P1758" s="109"/>
      <c r="Q1758" s="107">
        <f t="shared" si="464"/>
        <v>0</v>
      </c>
      <c r="R1758" s="107">
        <f t="shared" si="464"/>
        <v>0</v>
      </c>
      <c r="S1758" s="108">
        <f t="shared" si="471"/>
        <v>0</v>
      </c>
      <c r="T1758" s="110">
        <f t="shared" si="467"/>
        <v>0</v>
      </c>
      <c r="U1758" s="109"/>
      <c r="V1758" s="111" t="str">
        <f>IF(T1756&gt;0,"xx",IF(O1756&gt;0,"xy",""))</f>
        <v/>
      </c>
      <c r="W1758" s="613" t="str">
        <f t="shared" si="468"/>
        <v/>
      </c>
      <c r="X1758" s="613" t="str">
        <f t="shared" si="466"/>
        <v/>
      </c>
      <c r="Y1758" s="613" t="str">
        <f t="shared" si="472"/>
        <v/>
      </c>
    </row>
    <row r="1759" spans="1:25" ht="13.8" hidden="1" thickBot="1">
      <c r="A1759" s="196" t="s">
        <v>175</v>
      </c>
      <c r="B1759" s="197"/>
      <c r="C1759" s="635" t="s">
        <v>307</v>
      </c>
      <c r="D1759" s="636"/>
      <c r="E1759" s="637">
        <v>20</v>
      </c>
      <c r="F1759" s="638">
        <f>VLOOKUP(C1756,'ENSAIOS DE ORÇAMENTO'!$C$3:$L$79,6,FALSE)</f>
        <v>2.5747500000000003</v>
      </c>
      <c r="G1759" s="671">
        <f>IF(E1759&lt;=30,(0.66*E1759+1.38)*F1759,((0.66*30+1.38)+0.55*(E1759-30))*F1759)</f>
        <v>37.53985500000001</v>
      </c>
      <c r="H1759" s="632"/>
      <c r="I1759" s="632"/>
      <c r="J1759" s="633">
        <f t="shared" si="465"/>
        <v>0</v>
      </c>
      <c r="K1759" s="634"/>
      <c r="L1759" s="107"/>
      <c r="M1759" s="107"/>
      <c r="N1759" s="108">
        <f t="shared" si="469"/>
        <v>0</v>
      </c>
      <c r="O1759" s="108">
        <f t="shared" si="470"/>
        <v>0</v>
      </c>
      <c r="P1759" s="109"/>
      <c r="Q1759" s="107">
        <f t="shared" ref="Q1759:R1791" si="473">L1759</f>
        <v>0</v>
      </c>
      <c r="R1759" s="107">
        <f t="shared" si="473"/>
        <v>0</v>
      </c>
      <c r="S1759" s="108">
        <f t="shared" si="471"/>
        <v>0</v>
      </c>
      <c r="T1759" s="110">
        <f t="shared" si="467"/>
        <v>0</v>
      </c>
      <c r="U1759" s="109"/>
      <c r="V1759" s="111" t="str">
        <f>IF(T1756&gt;0,"xx",IF(O1756&gt;0,"xy",""))</f>
        <v/>
      </c>
      <c r="W1759" s="613" t="str">
        <f t="shared" si="468"/>
        <v/>
      </c>
      <c r="X1759" s="613" t="str">
        <f t="shared" si="466"/>
        <v/>
      </c>
      <c r="Y1759" s="613" t="str">
        <f t="shared" si="472"/>
        <v/>
      </c>
    </row>
    <row r="1760" spans="1:25" ht="13.8" hidden="1" thickBot="1">
      <c r="A1760" s="196" t="s">
        <v>175</v>
      </c>
      <c r="B1760" s="197"/>
      <c r="C1760" s="635" t="s">
        <v>480</v>
      </c>
      <c r="D1760" s="636"/>
      <c r="E1760" s="637">
        <v>30</v>
      </c>
      <c r="F1760" s="638">
        <f>VLOOKUP(C1756,'ENSAIOS DE ORÇAMENTO'!$C$3:$L$79,3,FALSE)</f>
        <v>0</v>
      </c>
      <c r="G1760" s="667">
        <f>IF(E1760&lt;=30,(0.66*E1760+1.38)*F1760,((0.66*30+1.38)+0.55*(E1760-30))*F1760)</f>
        <v>0</v>
      </c>
      <c r="H1760" s="632"/>
      <c r="I1760" s="632"/>
      <c r="J1760" s="633">
        <f t="shared" si="465"/>
        <v>0</v>
      </c>
      <c r="K1760" s="634"/>
      <c r="L1760" s="107"/>
      <c r="M1760" s="107"/>
      <c r="N1760" s="108">
        <f t="shared" si="469"/>
        <v>0</v>
      </c>
      <c r="O1760" s="108">
        <f t="shared" si="470"/>
        <v>0</v>
      </c>
      <c r="P1760" s="109"/>
      <c r="Q1760" s="107">
        <f t="shared" si="473"/>
        <v>0</v>
      </c>
      <c r="R1760" s="107">
        <f t="shared" si="473"/>
        <v>0</v>
      </c>
      <c r="S1760" s="108">
        <f t="shared" si="471"/>
        <v>0</v>
      </c>
      <c r="T1760" s="110">
        <f t="shared" si="467"/>
        <v>0</v>
      </c>
      <c r="U1760" s="109"/>
      <c r="V1760" s="111" t="str">
        <f>IF(T1756&gt;0,"xx",IF(O1756&gt;0,"xy",""))</f>
        <v/>
      </c>
      <c r="W1760" s="613" t="str">
        <f t="shared" si="468"/>
        <v/>
      </c>
      <c r="X1760" s="613" t="str">
        <f t="shared" si="466"/>
        <v/>
      </c>
      <c r="Y1760" s="613" t="str">
        <f t="shared" si="472"/>
        <v/>
      </c>
    </row>
    <row r="1761" spans="1:25" ht="13.8" hidden="1" thickBot="1">
      <c r="A1761" s="196" t="s">
        <v>175</v>
      </c>
      <c r="B1761" s="197"/>
      <c r="C1761" s="635" t="s">
        <v>481</v>
      </c>
      <c r="D1761" s="636"/>
      <c r="E1761" s="637">
        <v>500</v>
      </c>
      <c r="F1761" s="638">
        <f>VLOOKUP(C1756,'ENSAIOS DE ORÇAMENTO'!$C$3:$L$79,10,FALSE)</f>
        <v>0</v>
      </c>
      <c r="G1761" s="680">
        <f>IF(E1761&lt;=30,(0.48*E1761+4.05)*F1761,((0.48*30+4.05)+0.4*(E1761-30))*F1761)</f>
        <v>0</v>
      </c>
      <c r="H1761" s="632"/>
      <c r="I1761" s="632"/>
      <c r="J1761" s="633">
        <f t="shared" si="465"/>
        <v>0</v>
      </c>
      <c r="K1761" s="634"/>
      <c r="L1761" s="107"/>
      <c r="M1761" s="107"/>
      <c r="N1761" s="108">
        <f t="shared" si="469"/>
        <v>0</v>
      </c>
      <c r="O1761" s="108">
        <f t="shared" si="470"/>
        <v>0</v>
      </c>
      <c r="P1761" s="109"/>
      <c r="Q1761" s="107">
        <f t="shared" si="473"/>
        <v>0</v>
      </c>
      <c r="R1761" s="107">
        <f t="shared" si="473"/>
        <v>0</v>
      </c>
      <c r="S1761" s="108">
        <f t="shared" si="471"/>
        <v>0</v>
      </c>
      <c r="T1761" s="110">
        <f t="shared" si="467"/>
        <v>0</v>
      </c>
      <c r="U1761" s="109"/>
      <c r="V1761" s="111" t="str">
        <f>IF(T1756&gt;0,"xx",IF(O1756&gt;0,"xy",""))</f>
        <v/>
      </c>
      <c r="W1761" s="613" t="str">
        <f t="shared" si="468"/>
        <v/>
      </c>
      <c r="X1761" s="613" t="str">
        <f t="shared" si="466"/>
        <v/>
      </c>
      <c r="Y1761" s="613" t="str">
        <f t="shared" si="472"/>
        <v/>
      </c>
    </row>
    <row r="1762" spans="1:25" ht="13.8" hidden="1" thickBot="1">
      <c r="A1762" s="196" t="s">
        <v>56</v>
      </c>
      <c r="B1762" s="197" t="s">
        <v>232</v>
      </c>
      <c r="C1762" s="635" t="s">
        <v>506</v>
      </c>
      <c r="D1762" s="636"/>
      <c r="E1762" s="637"/>
      <c r="F1762" s="638"/>
      <c r="G1762" s="639">
        <f>SUM(G1763:G1767)</f>
        <v>396.84780360000008</v>
      </c>
      <c r="H1762" s="632">
        <f>VLOOKUP(C1762,'ENSAIOS DE ORÇAMENTO'!$C$3:$L$79,8,FALSE)</f>
        <v>934.62908333333337</v>
      </c>
      <c r="I1762" s="632">
        <f>IF(ISBLANK(H1762),"",SUM(G1762:H1762))*0.9</f>
        <v>1198.3291982400001</v>
      </c>
      <c r="J1762" s="633">
        <f t="shared" ref="J1762:J1825" si="474">IF(ISBLANK(H1762),0,ROUND(I1762*(1+$E$10)*(1+$E$11*D1762),2))</f>
        <v>1542.73</v>
      </c>
      <c r="K1762" s="634" t="s">
        <v>23</v>
      </c>
      <c r="L1762" s="107"/>
      <c r="M1762" s="107"/>
      <c r="N1762" s="108">
        <f t="shared" si="469"/>
        <v>0</v>
      </c>
      <c r="O1762" s="108">
        <f t="shared" si="470"/>
        <v>0</v>
      </c>
      <c r="P1762" s="109"/>
      <c r="Q1762" s="107">
        <f t="shared" si="473"/>
        <v>0</v>
      </c>
      <c r="R1762" s="107">
        <f t="shared" si="473"/>
        <v>0</v>
      </c>
      <c r="S1762" s="108">
        <f t="shared" si="471"/>
        <v>0</v>
      </c>
      <c r="T1762" s="110">
        <f t="shared" si="467"/>
        <v>0</v>
      </c>
      <c r="U1762" s="109"/>
      <c r="W1762" s="613" t="str">
        <f t="shared" si="468"/>
        <v/>
      </c>
      <c r="X1762" s="613" t="str">
        <f t="shared" si="466"/>
        <v/>
      </c>
      <c r="Y1762" s="613" t="str">
        <f t="shared" si="472"/>
        <v/>
      </c>
    </row>
    <row r="1763" spans="1:25" ht="13.8" hidden="1" thickBot="1">
      <c r="A1763" s="196" t="s">
        <v>175</v>
      </c>
      <c r="B1763" s="197"/>
      <c r="C1763" s="635" t="s">
        <v>241</v>
      </c>
      <c r="D1763" s="636"/>
      <c r="E1763" s="637">
        <v>500</v>
      </c>
      <c r="F1763" s="638">
        <f>VLOOKUP(C1762,'ENSAIOS DE ORÇAMENTO'!$C$3:$L$79,4,FALSE)</f>
        <v>0.60911999999999999</v>
      </c>
      <c r="G1763" s="677">
        <f>IF(E1763&lt;=30,(0.48*E1763+4.05)*F1763,((0.48*30+4.05)+0.4*(E1763-30))*F1763)</f>
        <v>125.75282399999999</v>
      </c>
      <c r="H1763" s="632"/>
      <c r="I1763" s="632"/>
      <c r="J1763" s="633">
        <f t="shared" si="474"/>
        <v>0</v>
      </c>
      <c r="K1763" s="634"/>
      <c r="L1763" s="107"/>
      <c r="M1763" s="107"/>
      <c r="N1763" s="108">
        <f t="shared" si="469"/>
        <v>0</v>
      </c>
      <c r="O1763" s="108">
        <f t="shared" si="470"/>
        <v>0</v>
      </c>
      <c r="P1763" s="109"/>
      <c r="Q1763" s="107">
        <f t="shared" si="473"/>
        <v>0</v>
      </c>
      <c r="R1763" s="107">
        <f t="shared" si="473"/>
        <v>0</v>
      </c>
      <c r="S1763" s="108">
        <f t="shared" si="471"/>
        <v>0</v>
      </c>
      <c r="T1763" s="110">
        <f t="shared" si="467"/>
        <v>0</v>
      </c>
      <c r="U1763" s="109"/>
      <c r="V1763" s="111" t="str">
        <f>IF(T1762&gt;0,"xx",IF(O1762&gt;0,"xy",""))</f>
        <v/>
      </c>
      <c r="W1763" s="613" t="str">
        <f t="shared" si="468"/>
        <v/>
      </c>
      <c r="X1763" s="613" t="str">
        <f t="shared" si="466"/>
        <v/>
      </c>
      <c r="Y1763" s="613" t="str">
        <f t="shared" si="472"/>
        <v/>
      </c>
    </row>
    <row r="1764" spans="1:25" ht="13.8" hidden="1" thickBot="1">
      <c r="A1764" s="196" t="s">
        <v>175</v>
      </c>
      <c r="B1764" s="197"/>
      <c r="C1764" s="635" t="s">
        <v>303</v>
      </c>
      <c r="D1764" s="636"/>
      <c r="E1764" s="637">
        <v>180</v>
      </c>
      <c r="F1764" s="638">
        <f>VLOOKUP(C1762,'ENSAIOS DE ORÇAMENTO'!$C$3:$L$79,5,FALSE)</f>
        <v>2.1657600000000001</v>
      </c>
      <c r="G1764" s="671">
        <f>IF(E1764&lt;=30,(0.66*E1764+1.38)*F1764,((0.66*30+1.38)+0.55*(E1764-30))*F1764)</f>
        <v>224.54599680000004</v>
      </c>
      <c r="H1764" s="632"/>
      <c r="I1764" s="632"/>
      <c r="J1764" s="633">
        <f t="shared" si="474"/>
        <v>0</v>
      </c>
      <c r="K1764" s="634"/>
      <c r="L1764" s="107"/>
      <c r="M1764" s="107"/>
      <c r="N1764" s="108">
        <f t="shared" si="469"/>
        <v>0</v>
      </c>
      <c r="O1764" s="108">
        <f t="shared" si="470"/>
        <v>0</v>
      </c>
      <c r="P1764" s="109"/>
      <c r="Q1764" s="107">
        <f t="shared" si="473"/>
        <v>0</v>
      </c>
      <c r="R1764" s="107">
        <f t="shared" si="473"/>
        <v>0</v>
      </c>
      <c r="S1764" s="108">
        <f t="shared" si="471"/>
        <v>0</v>
      </c>
      <c r="T1764" s="110">
        <f t="shared" si="467"/>
        <v>0</v>
      </c>
      <c r="U1764" s="109"/>
      <c r="V1764" s="111" t="str">
        <f>IF(T1762&gt;0,"xx",IF(O1762&gt;0,"xy",""))</f>
        <v/>
      </c>
      <c r="W1764" s="613" t="str">
        <f t="shared" si="468"/>
        <v/>
      </c>
      <c r="X1764" s="613" t="str">
        <f t="shared" si="466"/>
        <v/>
      </c>
      <c r="Y1764" s="613" t="str">
        <f t="shared" si="472"/>
        <v/>
      </c>
    </row>
    <row r="1765" spans="1:25" ht="13.8" hidden="1" thickBot="1">
      <c r="A1765" s="196" t="s">
        <v>175</v>
      </c>
      <c r="B1765" s="197"/>
      <c r="C1765" s="635" t="s">
        <v>307</v>
      </c>
      <c r="D1765" s="636"/>
      <c r="E1765" s="637">
        <v>20</v>
      </c>
      <c r="F1765" s="638">
        <f>VLOOKUP(C1762,'ENSAIOS DE ORÇAMENTO'!$C$3:$L$79,6,FALSE)</f>
        <v>3.1926600000000005</v>
      </c>
      <c r="G1765" s="671">
        <f>IF(E1765&lt;=30,(0.66*E1765+1.38)*F1765,((0.66*30+1.38)+0.55*(E1765-30))*F1765)</f>
        <v>46.548982800000012</v>
      </c>
      <c r="H1765" s="632"/>
      <c r="I1765" s="632"/>
      <c r="J1765" s="633">
        <f t="shared" si="474"/>
        <v>0</v>
      </c>
      <c r="K1765" s="634"/>
      <c r="L1765" s="107"/>
      <c r="M1765" s="107"/>
      <c r="N1765" s="108">
        <f t="shared" si="469"/>
        <v>0</v>
      </c>
      <c r="O1765" s="108">
        <f t="shared" si="470"/>
        <v>0</v>
      </c>
      <c r="P1765" s="109"/>
      <c r="Q1765" s="107">
        <f t="shared" si="473"/>
        <v>0</v>
      </c>
      <c r="R1765" s="107">
        <f t="shared" si="473"/>
        <v>0</v>
      </c>
      <c r="S1765" s="108">
        <f t="shared" si="471"/>
        <v>0</v>
      </c>
      <c r="T1765" s="110">
        <f t="shared" si="467"/>
        <v>0</v>
      </c>
      <c r="U1765" s="109"/>
      <c r="V1765" s="111" t="str">
        <f>IF(T1762&gt;0,"xx",IF(O1762&gt;0,"xy",""))</f>
        <v/>
      </c>
      <c r="W1765" s="613" t="str">
        <f t="shared" si="468"/>
        <v/>
      </c>
      <c r="X1765" s="613" t="str">
        <f t="shared" si="466"/>
        <v/>
      </c>
      <c r="Y1765" s="613" t="str">
        <f t="shared" si="472"/>
        <v/>
      </c>
    </row>
    <row r="1766" spans="1:25" ht="13.8" hidden="1" thickBot="1">
      <c r="A1766" s="196" t="s">
        <v>175</v>
      </c>
      <c r="B1766" s="197"/>
      <c r="C1766" s="635" t="s">
        <v>480</v>
      </c>
      <c r="D1766" s="636"/>
      <c r="E1766" s="637">
        <v>30</v>
      </c>
      <c r="F1766" s="638">
        <f>VLOOKUP(C1762,'ENSAIOS DE ORÇAMENTO'!$C$3:$L$79,3,FALSE)</f>
        <v>0</v>
      </c>
      <c r="G1766" s="667">
        <f>IF(E1766&lt;=30,(0.66*E1766+1.38)*F1766,((0.66*30+1.38)+0.55*(E1766-30))*F1766)</f>
        <v>0</v>
      </c>
      <c r="H1766" s="632"/>
      <c r="I1766" s="632"/>
      <c r="J1766" s="633">
        <f t="shared" si="474"/>
        <v>0</v>
      </c>
      <c r="K1766" s="634"/>
      <c r="L1766" s="107"/>
      <c r="M1766" s="107"/>
      <c r="N1766" s="108">
        <f t="shared" si="469"/>
        <v>0</v>
      </c>
      <c r="O1766" s="108">
        <f t="shared" si="470"/>
        <v>0</v>
      </c>
      <c r="P1766" s="109"/>
      <c r="Q1766" s="107">
        <f t="shared" si="473"/>
        <v>0</v>
      </c>
      <c r="R1766" s="107">
        <f t="shared" si="473"/>
        <v>0</v>
      </c>
      <c r="S1766" s="108">
        <f t="shared" si="471"/>
        <v>0</v>
      </c>
      <c r="T1766" s="110">
        <f t="shared" si="467"/>
        <v>0</v>
      </c>
      <c r="U1766" s="109"/>
      <c r="V1766" s="111" t="str">
        <f>IF(T1762&gt;0,"xx",IF(O1762&gt;0,"xy",""))</f>
        <v/>
      </c>
      <c r="W1766" s="613" t="str">
        <f t="shared" si="468"/>
        <v/>
      </c>
      <c r="X1766" s="613" t="str">
        <f t="shared" si="466"/>
        <v/>
      </c>
      <c r="Y1766" s="613" t="str">
        <f t="shared" si="472"/>
        <v/>
      </c>
    </row>
    <row r="1767" spans="1:25" ht="13.8" hidden="1" thickBot="1">
      <c r="A1767" s="196" t="s">
        <v>175</v>
      </c>
      <c r="B1767" s="197"/>
      <c r="C1767" s="635" t="s">
        <v>481</v>
      </c>
      <c r="D1767" s="636"/>
      <c r="E1767" s="637">
        <v>500</v>
      </c>
      <c r="F1767" s="638">
        <f>VLOOKUP(C1762,'ENSAIOS DE ORÇAMENTO'!$C$3:$L$79,10,FALSE)</f>
        <v>0</v>
      </c>
      <c r="G1767" s="680">
        <f>IF(E1767&lt;=30,(0.48*E1767+4.05)*F1767,((0.48*30+4.05)+0.4*(E1767-30))*F1767)</f>
        <v>0</v>
      </c>
      <c r="H1767" s="632"/>
      <c r="I1767" s="632"/>
      <c r="J1767" s="633">
        <f t="shared" si="474"/>
        <v>0</v>
      </c>
      <c r="K1767" s="634"/>
      <c r="L1767" s="107"/>
      <c r="M1767" s="107"/>
      <c r="N1767" s="108">
        <f t="shared" si="469"/>
        <v>0</v>
      </c>
      <c r="O1767" s="108">
        <f t="shared" si="470"/>
        <v>0</v>
      </c>
      <c r="P1767" s="109"/>
      <c r="Q1767" s="107">
        <f t="shared" si="473"/>
        <v>0</v>
      </c>
      <c r="R1767" s="107">
        <f t="shared" si="473"/>
        <v>0</v>
      </c>
      <c r="S1767" s="108">
        <f t="shared" si="471"/>
        <v>0</v>
      </c>
      <c r="T1767" s="110">
        <f t="shared" si="467"/>
        <v>0</v>
      </c>
      <c r="U1767" s="109"/>
      <c r="V1767" s="111" t="str">
        <f>IF(T1762&gt;0,"xx",IF(O1762&gt;0,"xy",""))</f>
        <v/>
      </c>
      <c r="W1767" s="613" t="str">
        <f t="shared" si="468"/>
        <v/>
      </c>
      <c r="X1767" s="613" t="str">
        <f t="shared" si="466"/>
        <v/>
      </c>
      <c r="Y1767" s="613" t="str">
        <f t="shared" si="472"/>
        <v/>
      </c>
    </row>
    <row r="1768" spans="1:25" ht="13.8" hidden="1" thickBot="1">
      <c r="A1768" s="196" t="s">
        <v>56</v>
      </c>
      <c r="B1768" s="197" t="s">
        <v>232</v>
      </c>
      <c r="C1768" s="635" t="s">
        <v>507</v>
      </c>
      <c r="D1768" s="636"/>
      <c r="E1768" s="637"/>
      <c r="F1768" s="638"/>
      <c r="G1768" s="639">
        <f>SUM(G1769:G1773)</f>
        <v>637.10619390000011</v>
      </c>
      <c r="H1768" s="632">
        <f>VLOOKUP(C1768,'ENSAIOS DE ORÇAMENTO'!$C$3:$L$79,8,FALSE)</f>
        <v>1444.6049199999998</v>
      </c>
      <c r="I1768" s="632">
        <f>IF(ISBLANK(H1768),"",SUM(G1768:H1768))*0.9</f>
        <v>1873.54000251</v>
      </c>
      <c r="J1768" s="633">
        <f t="shared" si="474"/>
        <v>2412</v>
      </c>
      <c r="K1768" s="634" t="s">
        <v>23</v>
      </c>
      <c r="L1768" s="107"/>
      <c r="M1768" s="107"/>
      <c r="N1768" s="108">
        <f t="shared" si="469"/>
        <v>0</v>
      </c>
      <c r="O1768" s="108">
        <f t="shared" si="470"/>
        <v>0</v>
      </c>
      <c r="P1768" s="109"/>
      <c r="Q1768" s="107">
        <f t="shared" si="473"/>
        <v>0</v>
      </c>
      <c r="R1768" s="107">
        <f t="shared" si="473"/>
        <v>0</v>
      </c>
      <c r="S1768" s="108">
        <f t="shared" si="471"/>
        <v>0</v>
      </c>
      <c r="T1768" s="110">
        <f t="shared" si="467"/>
        <v>0</v>
      </c>
      <c r="U1768" s="109"/>
      <c r="W1768" s="613" t="str">
        <f t="shared" si="468"/>
        <v/>
      </c>
      <c r="X1768" s="613" t="str">
        <f t="shared" si="466"/>
        <v/>
      </c>
      <c r="Y1768" s="613" t="str">
        <f t="shared" si="472"/>
        <v/>
      </c>
    </row>
    <row r="1769" spans="1:25" ht="13.8" hidden="1" thickBot="1">
      <c r="A1769" s="196" t="s">
        <v>175</v>
      </c>
      <c r="B1769" s="197"/>
      <c r="C1769" s="635" t="s">
        <v>241</v>
      </c>
      <c r="D1769" s="636"/>
      <c r="E1769" s="637">
        <v>500</v>
      </c>
      <c r="F1769" s="638">
        <f>VLOOKUP(C1768,'ENSAIOS DE ORÇAMENTO'!$C$3:$L$79,4,FALSE)</f>
        <v>0.97713000000000005</v>
      </c>
      <c r="G1769" s="677">
        <f>IF(E1769&lt;=30,(0.48*E1769+4.05)*F1769,((0.48*30+4.05)+0.4*(E1769-30))*F1769)</f>
        <v>201.7284885</v>
      </c>
      <c r="H1769" s="632"/>
      <c r="I1769" s="632"/>
      <c r="J1769" s="633">
        <f t="shared" si="474"/>
        <v>0</v>
      </c>
      <c r="K1769" s="634"/>
      <c r="L1769" s="107"/>
      <c r="M1769" s="107"/>
      <c r="N1769" s="108">
        <f t="shared" si="469"/>
        <v>0</v>
      </c>
      <c r="O1769" s="108">
        <f t="shared" si="470"/>
        <v>0</v>
      </c>
      <c r="P1769" s="109"/>
      <c r="Q1769" s="107">
        <f t="shared" si="473"/>
        <v>0</v>
      </c>
      <c r="R1769" s="107">
        <f t="shared" si="473"/>
        <v>0</v>
      </c>
      <c r="S1769" s="108">
        <f t="shared" si="471"/>
        <v>0</v>
      </c>
      <c r="T1769" s="110">
        <f t="shared" si="467"/>
        <v>0</v>
      </c>
      <c r="U1769" s="109"/>
      <c r="V1769" s="111" t="str">
        <f>IF(T1768&gt;0,"xx",IF(O1768&gt;0,"xy",""))</f>
        <v/>
      </c>
      <c r="W1769" s="613" t="str">
        <f t="shared" si="468"/>
        <v/>
      </c>
      <c r="X1769" s="613" t="str">
        <f t="shared" si="466"/>
        <v/>
      </c>
      <c r="Y1769" s="613" t="str">
        <f t="shared" si="472"/>
        <v/>
      </c>
    </row>
    <row r="1770" spans="1:25" ht="13.8" hidden="1" thickBot="1">
      <c r="A1770" s="196" t="s">
        <v>175</v>
      </c>
      <c r="B1770" s="197"/>
      <c r="C1770" s="635" t="s">
        <v>303</v>
      </c>
      <c r="D1770" s="636"/>
      <c r="E1770" s="637">
        <v>180</v>
      </c>
      <c r="F1770" s="638">
        <f>VLOOKUP(C1768,'ENSAIOS DE ORÇAMENTO'!$C$3:$L$79,5,FALSE)</f>
        <v>3.47424</v>
      </c>
      <c r="G1770" s="671">
        <f>IF(E1770&lt;=30,(0.66*E1770+1.38)*F1770,((0.66*30+1.38)+0.55*(E1770-30))*F1770)</f>
        <v>360.20920320000005</v>
      </c>
      <c r="H1770" s="632"/>
      <c r="I1770" s="632"/>
      <c r="J1770" s="633">
        <f t="shared" si="474"/>
        <v>0</v>
      </c>
      <c r="K1770" s="634"/>
      <c r="L1770" s="107"/>
      <c r="M1770" s="107"/>
      <c r="N1770" s="108">
        <f t="shared" si="469"/>
        <v>0</v>
      </c>
      <c r="O1770" s="108">
        <f t="shared" si="470"/>
        <v>0</v>
      </c>
      <c r="P1770" s="109"/>
      <c r="Q1770" s="107">
        <f t="shared" si="473"/>
        <v>0</v>
      </c>
      <c r="R1770" s="107">
        <f t="shared" si="473"/>
        <v>0</v>
      </c>
      <c r="S1770" s="108">
        <f t="shared" si="471"/>
        <v>0</v>
      </c>
      <c r="T1770" s="110">
        <f t="shared" si="467"/>
        <v>0</v>
      </c>
      <c r="U1770" s="109"/>
      <c r="V1770" s="111" t="str">
        <f>IF(T1768&gt;0,"xx",IF(O1768&gt;0,"xy",""))</f>
        <v/>
      </c>
      <c r="W1770" s="613" t="str">
        <f t="shared" si="468"/>
        <v/>
      </c>
      <c r="X1770" s="613" t="str">
        <f t="shared" si="466"/>
        <v/>
      </c>
      <c r="Y1770" s="613" t="str">
        <f t="shared" si="472"/>
        <v/>
      </c>
    </row>
    <row r="1771" spans="1:25" ht="13.8" hidden="1" thickBot="1">
      <c r="A1771" s="196" t="s">
        <v>175</v>
      </c>
      <c r="B1771" s="197"/>
      <c r="C1771" s="635" t="s">
        <v>307</v>
      </c>
      <c r="D1771" s="636"/>
      <c r="E1771" s="637">
        <v>20</v>
      </c>
      <c r="F1771" s="638">
        <f>VLOOKUP(C1768,'ENSAIOS DE ORÇAMENTO'!$C$3:$L$79,6,FALSE)</f>
        <v>5.1555900000000001</v>
      </c>
      <c r="G1771" s="671">
        <f>IF(E1771&lt;=30,(0.66*E1771+1.38)*F1771,((0.66*30+1.38)+0.55*(E1771-30))*F1771)</f>
        <v>75.168502200000006</v>
      </c>
      <c r="H1771" s="632"/>
      <c r="I1771" s="632"/>
      <c r="J1771" s="633">
        <f t="shared" si="474"/>
        <v>0</v>
      </c>
      <c r="K1771" s="634"/>
      <c r="L1771" s="107"/>
      <c r="M1771" s="107"/>
      <c r="N1771" s="108">
        <f t="shared" si="469"/>
        <v>0</v>
      </c>
      <c r="O1771" s="108">
        <f t="shared" si="470"/>
        <v>0</v>
      </c>
      <c r="P1771" s="109"/>
      <c r="Q1771" s="107">
        <f t="shared" si="473"/>
        <v>0</v>
      </c>
      <c r="R1771" s="107">
        <f t="shared" si="473"/>
        <v>0</v>
      </c>
      <c r="S1771" s="108">
        <f t="shared" si="471"/>
        <v>0</v>
      </c>
      <c r="T1771" s="110">
        <f t="shared" si="467"/>
        <v>0</v>
      </c>
      <c r="U1771" s="109"/>
      <c r="V1771" s="111" t="str">
        <f>IF(T1768&gt;0,"xx",IF(O1768&gt;0,"xy",""))</f>
        <v/>
      </c>
      <c r="W1771" s="613" t="str">
        <f t="shared" si="468"/>
        <v/>
      </c>
      <c r="X1771" s="613" t="str">
        <f t="shared" si="466"/>
        <v/>
      </c>
      <c r="Y1771" s="613" t="str">
        <f t="shared" si="472"/>
        <v/>
      </c>
    </row>
    <row r="1772" spans="1:25" ht="13.8" hidden="1" thickBot="1">
      <c r="A1772" s="196" t="s">
        <v>175</v>
      </c>
      <c r="B1772" s="197"/>
      <c r="C1772" s="635" t="s">
        <v>480</v>
      </c>
      <c r="D1772" s="636"/>
      <c r="E1772" s="637">
        <v>30</v>
      </c>
      <c r="F1772" s="638">
        <f>VLOOKUP(C1768,'ENSAIOS DE ORÇAMENTO'!$C$3:$L$79,3,FALSE)</f>
        <v>0</v>
      </c>
      <c r="G1772" s="667">
        <f>IF(E1772&lt;=30,(0.66*E1772+1.38)*F1772,((0.66*30+1.38)+0.55*(E1772-30))*F1772)</f>
        <v>0</v>
      </c>
      <c r="H1772" s="632"/>
      <c r="I1772" s="632"/>
      <c r="J1772" s="633">
        <f t="shared" si="474"/>
        <v>0</v>
      </c>
      <c r="K1772" s="634"/>
      <c r="L1772" s="107"/>
      <c r="M1772" s="107"/>
      <c r="N1772" s="108">
        <f t="shared" si="469"/>
        <v>0</v>
      </c>
      <c r="O1772" s="108">
        <f t="shared" si="470"/>
        <v>0</v>
      </c>
      <c r="P1772" s="109"/>
      <c r="Q1772" s="107">
        <f t="shared" si="473"/>
        <v>0</v>
      </c>
      <c r="R1772" s="107">
        <f t="shared" si="473"/>
        <v>0</v>
      </c>
      <c r="S1772" s="108">
        <f t="shared" si="471"/>
        <v>0</v>
      </c>
      <c r="T1772" s="110">
        <f t="shared" si="467"/>
        <v>0</v>
      </c>
      <c r="U1772" s="109"/>
      <c r="V1772" s="111" t="str">
        <f>IF(T1768&gt;0,"xx",IF(O1768&gt;0,"xy",""))</f>
        <v/>
      </c>
      <c r="W1772" s="613" t="str">
        <f t="shared" si="468"/>
        <v/>
      </c>
      <c r="X1772" s="613" t="str">
        <f t="shared" si="466"/>
        <v/>
      </c>
      <c r="Y1772" s="613" t="str">
        <f t="shared" si="472"/>
        <v/>
      </c>
    </row>
    <row r="1773" spans="1:25" ht="13.8" hidden="1" thickBot="1">
      <c r="A1773" s="196" t="s">
        <v>175</v>
      </c>
      <c r="B1773" s="197"/>
      <c r="C1773" s="635" t="s">
        <v>481</v>
      </c>
      <c r="D1773" s="636"/>
      <c r="E1773" s="637">
        <v>500</v>
      </c>
      <c r="F1773" s="638">
        <f>VLOOKUP(C1768,'ENSAIOS DE ORÇAMENTO'!$C$3:$L$79,10,FALSE)</f>
        <v>0</v>
      </c>
      <c r="G1773" s="680">
        <f>IF(E1773&lt;=30,(0.48*E1773+4.05)*F1773,((0.48*30+4.05)+0.4*(E1773-30))*F1773)</f>
        <v>0</v>
      </c>
      <c r="H1773" s="632"/>
      <c r="I1773" s="632"/>
      <c r="J1773" s="633">
        <f t="shared" si="474"/>
        <v>0</v>
      </c>
      <c r="K1773" s="634"/>
      <c r="L1773" s="107"/>
      <c r="M1773" s="107"/>
      <c r="N1773" s="108">
        <f t="shared" si="469"/>
        <v>0</v>
      </c>
      <c r="O1773" s="108">
        <f t="shared" si="470"/>
        <v>0</v>
      </c>
      <c r="P1773" s="109"/>
      <c r="Q1773" s="107">
        <f t="shared" si="473"/>
        <v>0</v>
      </c>
      <c r="R1773" s="107">
        <f t="shared" si="473"/>
        <v>0</v>
      </c>
      <c r="S1773" s="108">
        <f t="shared" si="471"/>
        <v>0</v>
      </c>
      <c r="T1773" s="110">
        <f t="shared" si="467"/>
        <v>0</v>
      </c>
      <c r="U1773" s="109"/>
      <c r="V1773" s="111" t="str">
        <f>IF(T1768&gt;0,"xx",IF(O1768&gt;0,"xy",""))</f>
        <v/>
      </c>
      <c r="W1773" s="613" t="str">
        <f t="shared" si="468"/>
        <v/>
      </c>
      <c r="X1773" s="613" t="str">
        <f t="shared" si="466"/>
        <v/>
      </c>
      <c r="Y1773" s="613" t="str">
        <f t="shared" si="472"/>
        <v/>
      </c>
    </row>
    <row r="1774" spans="1:25" ht="13.8" hidden="1" thickBot="1">
      <c r="A1774" s="196" t="s">
        <v>56</v>
      </c>
      <c r="B1774" s="197" t="s">
        <v>232</v>
      </c>
      <c r="C1774" s="635" t="s">
        <v>167</v>
      </c>
      <c r="D1774" s="636"/>
      <c r="E1774" s="637"/>
      <c r="F1774" s="638"/>
      <c r="G1774" s="639">
        <f>SUM(G1775:G1779)</f>
        <v>924.94509930000004</v>
      </c>
      <c r="H1774" s="632">
        <f>VLOOKUP(C1774,'ENSAIOS DE ORÇAMENTO'!$C$3:$L$79,8,FALSE)</f>
        <v>2044.8526366666667</v>
      </c>
      <c r="I1774" s="632">
        <f>IF(ISBLANK(H1774),"",SUM(G1774:H1774))*0.9</f>
        <v>2672.8179623699998</v>
      </c>
      <c r="J1774" s="633">
        <f t="shared" si="474"/>
        <v>3440.99</v>
      </c>
      <c r="K1774" s="634" t="s">
        <v>23</v>
      </c>
      <c r="L1774" s="107"/>
      <c r="M1774" s="107"/>
      <c r="N1774" s="108">
        <f t="shared" si="469"/>
        <v>0</v>
      </c>
      <c r="O1774" s="108">
        <f t="shared" si="470"/>
        <v>0</v>
      </c>
      <c r="P1774" s="109"/>
      <c r="Q1774" s="107">
        <f t="shared" si="473"/>
        <v>0</v>
      </c>
      <c r="R1774" s="107">
        <f t="shared" si="473"/>
        <v>0</v>
      </c>
      <c r="S1774" s="108">
        <f t="shared" si="471"/>
        <v>0</v>
      </c>
      <c r="T1774" s="110">
        <f t="shared" si="467"/>
        <v>0</v>
      </c>
      <c r="U1774" s="109"/>
      <c r="W1774" s="613" t="str">
        <f t="shared" si="468"/>
        <v/>
      </c>
      <c r="X1774" s="613" t="str">
        <f t="shared" si="466"/>
        <v/>
      </c>
      <c r="Y1774" s="613" t="str">
        <f t="shared" si="472"/>
        <v/>
      </c>
    </row>
    <row r="1775" spans="1:25" ht="13.8" hidden="1" thickBot="1">
      <c r="A1775" s="196" t="s">
        <v>175</v>
      </c>
      <c r="B1775" s="197"/>
      <c r="C1775" s="635" t="s">
        <v>241</v>
      </c>
      <c r="D1775" s="636"/>
      <c r="E1775" s="637">
        <v>500</v>
      </c>
      <c r="F1775" s="638">
        <f>VLOOKUP(C1774,'ENSAIOS DE ORÇAMENTO'!$C$3:$L$79,4,FALSE)</f>
        <v>1.41831</v>
      </c>
      <c r="G1775" s="677">
        <f>IF(E1775&lt;=30,(0.48*E1775+4.05)*F1775,((0.48*30+4.05)+0.4*(E1775-30))*F1775)</f>
        <v>292.81009949999998</v>
      </c>
      <c r="H1775" s="632"/>
      <c r="I1775" s="632"/>
      <c r="J1775" s="633">
        <f t="shared" si="474"/>
        <v>0</v>
      </c>
      <c r="K1775" s="634"/>
      <c r="L1775" s="107"/>
      <c r="M1775" s="107"/>
      <c r="N1775" s="108">
        <f t="shared" si="469"/>
        <v>0</v>
      </c>
      <c r="O1775" s="108">
        <f t="shared" si="470"/>
        <v>0</v>
      </c>
      <c r="P1775" s="109"/>
      <c r="Q1775" s="107">
        <f t="shared" si="473"/>
        <v>0</v>
      </c>
      <c r="R1775" s="107">
        <f t="shared" si="473"/>
        <v>0</v>
      </c>
      <c r="S1775" s="108">
        <f t="shared" si="471"/>
        <v>0</v>
      </c>
      <c r="T1775" s="110">
        <f t="shared" si="467"/>
        <v>0</v>
      </c>
      <c r="U1775" s="109"/>
      <c r="V1775" s="111" t="str">
        <f>IF(T1774&gt;0,"xx",IF(O1774&gt;0,"xy",""))</f>
        <v/>
      </c>
      <c r="W1775" s="613" t="str">
        <f t="shared" si="468"/>
        <v/>
      </c>
      <c r="X1775" s="613" t="str">
        <f t="shared" si="466"/>
        <v/>
      </c>
      <c r="Y1775" s="613" t="str">
        <f t="shared" si="472"/>
        <v/>
      </c>
    </row>
    <row r="1776" spans="1:25" ht="13.8" hidden="1" thickBot="1">
      <c r="A1776" s="196" t="s">
        <v>175</v>
      </c>
      <c r="B1776" s="197"/>
      <c r="C1776" s="635" t="s">
        <v>303</v>
      </c>
      <c r="D1776" s="636"/>
      <c r="E1776" s="637">
        <v>180</v>
      </c>
      <c r="F1776" s="638">
        <f>VLOOKUP(C1774,'ENSAIOS DE ORÇAMENTO'!$C$3:$L$79,5,FALSE)</f>
        <v>5.0428800000000003</v>
      </c>
      <c r="G1776" s="671">
        <f>IF(E1776&lt;=30,(0.66*E1776+1.38)*F1776,((0.66*30+1.38)+0.55*(E1776-30))*F1776)</f>
        <v>522.84579840000004</v>
      </c>
      <c r="H1776" s="632"/>
      <c r="I1776" s="632"/>
      <c r="J1776" s="633">
        <f t="shared" si="474"/>
        <v>0</v>
      </c>
      <c r="K1776" s="634"/>
      <c r="L1776" s="107"/>
      <c r="M1776" s="107"/>
      <c r="N1776" s="108">
        <f t="shared" si="469"/>
        <v>0</v>
      </c>
      <c r="O1776" s="108">
        <f t="shared" si="470"/>
        <v>0</v>
      </c>
      <c r="P1776" s="109"/>
      <c r="Q1776" s="107">
        <f t="shared" si="473"/>
        <v>0</v>
      </c>
      <c r="R1776" s="107">
        <f t="shared" si="473"/>
        <v>0</v>
      </c>
      <c r="S1776" s="108">
        <f t="shared" si="471"/>
        <v>0</v>
      </c>
      <c r="T1776" s="110">
        <f t="shared" si="467"/>
        <v>0</v>
      </c>
      <c r="U1776" s="109"/>
      <c r="V1776" s="111" t="str">
        <f>IF(T1774&gt;0,"xx",IF(O1774&gt;0,"xy",""))</f>
        <v/>
      </c>
      <c r="W1776" s="613" t="str">
        <f t="shared" si="468"/>
        <v/>
      </c>
      <c r="X1776" s="613" t="str">
        <f t="shared" si="466"/>
        <v/>
      </c>
      <c r="Y1776" s="613" t="str">
        <f t="shared" si="472"/>
        <v/>
      </c>
    </row>
    <row r="1777" spans="1:25" ht="13.8" hidden="1" thickBot="1">
      <c r="A1777" s="196" t="s">
        <v>175</v>
      </c>
      <c r="B1777" s="197"/>
      <c r="C1777" s="635" t="s">
        <v>307</v>
      </c>
      <c r="D1777" s="636"/>
      <c r="E1777" s="637">
        <v>20</v>
      </c>
      <c r="F1777" s="638">
        <f>VLOOKUP(C1774,'ENSAIOS DE ORÇAMENTO'!$C$3:$L$79,6,FALSE)</f>
        <v>7.4958299999999998</v>
      </c>
      <c r="G1777" s="671">
        <f>IF(E1777&lt;=30,(0.66*E1777+1.38)*F1777,((0.66*30+1.38)+0.55*(E1777-30))*F1777)</f>
        <v>109.28920140000001</v>
      </c>
      <c r="H1777" s="632"/>
      <c r="I1777" s="632"/>
      <c r="J1777" s="633">
        <f t="shared" si="474"/>
        <v>0</v>
      </c>
      <c r="K1777" s="634"/>
      <c r="L1777" s="107"/>
      <c r="M1777" s="107"/>
      <c r="N1777" s="108">
        <f t="shared" si="469"/>
        <v>0</v>
      </c>
      <c r="O1777" s="108">
        <f t="shared" si="470"/>
        <v>0</v>
      </c>
      <c r="P1777" s="109"/>
      <c r="Q1777" s="107">
        <f t="shared" si="473"/>
        <v>0</v>
      </c>
      <c r="R1777" s="107">
        <f t="shared" si="473"/>
        <v>0</v>
      </c>
      <c r="S1777" s="108">
        <f t="shared" si="471"/>
        <v>0</v>
      </c>
      <c r="T1777" s="110">
        <f t="shared" si="467"/>
        <v>0</v>
      </c>
      <c r="U1777" s="109"/>
      <c r="V1777" s="111" t="str">
        <f>IF(T1774&gt;0,"xx",IF(O1774&gt;0,"xy",""))</f>
        <v/>
      </c>
      <c r="W1777" s="613" t="str">
        <f t="shared" si="468"/>
        <v/>
      </c>
      <c r="X1777" s="613" t="str">
        <f t="shared" si="466"/>
        <v/>
      </c>
      <c r="Y1777" s="613" t="str">
        <f t="shared" si="472"/>
        <v/>
      </c>
    </row>
    <row r="1778" spans="1:25" ht="13.8" hidden="1" thickBot="1">
      <c r="A1778" s="196" t="s">
        <v>175</v>
      </c>
      <c r="B1778" s="197"/>
      <c r="C1778" s="635" t="s">
        <v>480</v>
      </c>
      <c r="D1778" s="636"/>
      <c r="E1778" s="637">
        <v>30</v>
      </c>
      <c r="F1778" s="638">
        <f>VLOOKUP(C1774,'ENSAIOS DE ORÇAMENTO'!$C$3:$L$79,3,FALSE)</f>
        <v>0</v>
      </c>
      <c r="G1778" s="667">
        <f>IF(E1778&lt;=30,(0.66*E1778+1.38)*F1778,((0.66*30+1.38)+0.55*(E1778-30))*F1778)</f>
        <v>0</v>
      </c>
      <c r="H1778" s="632"/>
      <c r="I1778" s="632"/>
      <c r="J1778" s="633">
        <f t="shared" si="474"/>
        <v>0</v>
      </c>
      <c r="K1778" s="634"/>
      <c r="L1778" s="107"/>
      <c r="M1778" s="107"/>
      <c r="N1778" s="108">
        <f t="shared" si="469"/>
        <v>0</v>
      </c>
      <c r="O1778" s="108">
        <f t="shared" si="470"/>
        <v>0</v>
      </c>
      <c r="P1778" s="109"/>
      <c r="Q1778" s="107">
        <f t="shared" si="473"/>
        <v>0</v>
      </c>
      <c r="R1778" s="107">
        <f t="shared" si="473"/>
        <v>0</v>
      </c>
      <c r="S1778" s="108">
        <f t="shared" si="471"/>
        <v>0</v>
      </c>
      <c r="T1778" s="110">
        <f t="shared" si="467"/>
        <v>0</v>
      </c>
      <c r="U1778" s="109"/>
      <c r="V1778" s="111" t="str">
        <f>IF(T1774&gt;0,"xx",IF(O1774&gt;0,"xy",""))</f>
        <v/>
      </c>
      <c r="W1778" s="613" t="str">
        <f t="shared" si="468"/>
        <v/>
      </c>
      <c r="X1778" s="613" t="str">
        <f t="shared" si="466"/>
        <v/>
      </c>
      <c r="Y1778" s="613" t="str">
        <f t="shared" si="472"/>
        <v/>
      </c>
    </row>
    <row r="1779" spans="1:25" ht="13.8" hidden="1" thickBot="1">
      <c r="A1779" s="196" t="s">
        <v>175</v>
      </c>
      <c r="B1779" s="197"/>
      <c r="C1779" s="635" t="s">
        <v>481</v>
      </c>
      <c r="D1779" s="636"/>
      <c r="E1779" s="637">
        <v>500</v>
      </c>
      <c r="F1779" s="638">
        <f>VLOOKUP(C1774,'ENSAIOS DE ORÇAMENTO'!$C$3:$L$79,10,FALSE)</f>
        <v>0</v>
      </c>
      <c r="G1779" s="680">
        <f>IF(E1779&lt;=30,(0.48*E1779+4.05)*F1779,((0.48*30+4.05)+0.4*(E1779-30))*F1779)</f>
        <v>0</v>
      </c>
      <c r="H1779" s="632"/>
      <c r="I1779" s="632"/>
      <c r="J1779" s="633">
        <f t="shared" si="474"/>
        <v>0</v>
      </c>
      <c r="K1779" s="634"/>
      <c r="L1779" s="107"/>
      <c r="M1779" s="107"/>
      <c r="N1779" s="108">
        <f t="shared" si="469"/>
        <v>0</v>
      </c>
      <c r="O1779" s="108">
        <f t="shared" si="470"/>
        <v>0</v>
      </c>
      <c r="P1779" s="109"/>
      <c r="Q1779" s="107">
        <f t="shared" si="473"/>
        <v>0</v>
      </c>
      <c r="R1779" s="107">
        <f t="shared" si="473"/>
        <v>0</v>
      </c>
      <c r="S1779" s="108">
        <f t="shared" si="471"/>
        <v>0</v>
      </c>
      <c r="T1779" s="110">
        <f t="shared" si="467"/>
        <v>0</v>
      </c>
      <c r="U1779" s="109"/>
      <c r="V1779" s="111" t="str">
        <f>IF(T1774&gt;0,"xx",IF(O1774&gt;0,"xy",""))</f>
        <v/>
      </c>
      <c r="W1779" s="613" t="str">
        <f t="shared" si="468"/>
        <v/>
      </c>
      <c r="X1779" s="613" t="str">
        <f t="shared" si="466"/>
        <v/>
      </c>
      <c r="Y1779" s="613" t="str">
        <f t="shared" si="472"/>
        <v/>
      </c>
    </row>
    <row r="1780" spans="1:25" ht="13.8" hidden="1" thickBot="1">
      <c r="A1780" s="196" t="s">
        <v>56</v>
      </c>
      <c r="B1780" s="197" t="s">
        <v>232</v>
      </c>
      <c r="C1780" s="635" t="s">
        <v>168</v>
      </c>
      <c r="D1780" s="636"/>
      <c r="E1780" s="637"/>
      <c r="F1780" s="638"/>
      <c r="G1780" s="639">
        <f>SUM(G1781:G1785)</f>
        <v>1259.0033607</v>
      </c>
      <c r="H1780" s="632">
        <f>VLOOKUP(C1780,'ENSAIOS DE ORÇAMENTO'!$C$3:$L$79,8,FALSE)</f>
        <v>2738.5824700000003</v>
      </c>
      <c r="I1780" s="632">
        <f>IF(ISBLANK(H1780),"",SUM(G1780:H1780))*0.9</f>
        <v>3597.8272476300003</v>
      </c>
      <c r="J1780" s="633">
        <f t="shared" si="474"/>
        <v>4631.84</v>
      </c>
      <c r="K1780" s="634" t="s">
        <v>23</v>
      </c>
      <c r="L1780" s="107"/>
      <c r="M1780" s="107"/>
      <c r="N1780" s="108">
        <f t="shared" si="469"/>
        <v>0</v>
      </c>
      <c r="O1780" s="108">
        <f t="shared" si="470"/>
        <v>0</v>
      </c>
      <c r="P1780" s="109"/>
      <c r="Q1780" s="107">
        <f t="shared" si="473"/>
        <v>0</v>
      </c>
      <c r="R1780" s="107">
        <f t="shared" si="473"/>
        <v>0</v>
      </c>
      <c r="S1780" s="108">
        <f t="shared" si="471"/>
        <v>0</v>
      </c>
      <c r="T1780" s="110">
        <f t="shared" si="467"/>
        <v>0</v>
      </c>
      <c r="U1780" s="109"/>
      <c r="W1780" s="613" t="str">
        <f t="shared" si="468"/>
        <v/>
      </c>
      <c r="X1780" s="613" t="str">
        <f t="shared" si="466"/>
        <v/>
      </c>
      <c r="Y1780" s="613" t="str">
        <f t="shared" si="472"/>
        <v/>
      </c>
    </row>
    <row r="1781" spans="1:25" ht="13.8" hidden="1" thickBot="1">
      <c r="A1781" s="196" t="s">
        <v>175</v>
      </c>
      <c r="B1781" s="197"/>
      <c r="C1781" s="635" t="s">
        <v>241</v>
      </c>
      <c r="D1781" s="636"/>
      <c r="E1781" s="637">
        <v>500</v>
      </c>
      <c r="F1781" s="638">
        <f>VLOOKUP(C1780,'ENSAIOS DE ORÇAMENTO'!$C$3:$L$79,4,FALSE)</f>
        <v>1.9296900000000001</v>
      </c>
      <c r="G1781" s="677">
        <f>IF(E1781&lt;=30,(0.48*E1781+4.05)*F1781,((0.48*30+4.05)+0.4*(E1781-30))*F1781)</f>
        <v>398.3845005</v>
      </c>
      <c r="H1781" s="632"/>
      <c r="I1781" s="632"/>
      <c r="J1781" s="633">
        <f t="shared" si="474"/>
        <v>0</v>
      </c>
      <c r="K1781" s="634"/>
      <c r="L1781" s="107"/>
      <c r="M1781" s="107"/>
      <c r="N1781" s="108">
        <f t="shared" si="469"/>
        <v>0</v>
      </c>
      <c r="O1781" s="108">
        <f t="shared" si="470"/>
        <v>0</v>
      </c>
      <c r="P1781" s="109"/>
      <c r="Q1781" s="107">
        <f t="shared" si="473"/>
        <v>0</v>
      </c>
      <c r="R1781" s="107">
        <f t="shared" si="473"/>
        <v>0</v>
      </c>
      <c r="S1781" s="108">
        <f t="shared" si="471"/>
        <v>0</v>
      </c>
      <c r="T1781" s="110">
        <f t="shared" si="467"/>
        <v>0</v>
      </c>
      <c r="U1781" s="109"/>
      <c r="V1781" s="111" t="str">
        <f>IF(T1780&gt;0,"xx",IF(O1780&gt;0,"xy",""))</f>
        <v/>
      </c>
      <c r="W1781" s="613" t="str">
        <f t="shared" si="468"/>
        <v/>
      </c>
      <c r="X1781" s="613" t="str">
        <f t="shared" si="466"/>
        <v/>
      </c>
      <c r="Y1781" s="613" t="str">
        <f t="shared" si="472"/>
        <v/>
      </c>
    </row>
    <row r="1782" spans="1:25" ht="13.8" hidden="1" thickBot="1">
      <c r="A1782" s="196" t="s">
        <v>175</v>
      </c>
      <c r="B1782" s="197"/>
      <c r="C1782" s="635" t="s">
        <v>303</v>
      </c>
      <c r="D1782" s="636"/>
      <c r="E1782" s="637">
        <v>180</v>
      </c>
      <c r="F1782" s="638">
        <f>VLOOKUP(C1780,'ENSAIOS DE ORÇAMENTO'!$C$3:$L$79,5,FALSE)</f>
        <v>6.8611199999999997</v>
      </c>
      <c r="G1782" s="671">
        <f>IF(E1782&lt;=30,(0.66*E1782+1.38)*F1782,((0.66*30+1.38)+0.55*(E1782-30))*F1782)</f>
        <v>711.36092159999998</v>
      </c>
      <c r="H1782" s="632"/>
      <c r="I1782" s="632"/>
      <c r="J1782" s="633">
        <f t="shared" si="474"/>
        <v>0</v>
      </c>
      <c r="K1782" s="634"/>
      <c r="L1782" s="107"/>
      <c r="M1782" s="107"/>
      <c r="N1782" s="108">
        <f t="shared" si="469"/>
        <v>0</v>
      </c>
      <c r="O1782" s="108">
        <f t="shared" si="470"/>
        <v>0</v>
      </c>
      <c r="P1782" s="109"/>
      <c r="Q1782" s="107">
        <f t="shared" si="473"/>
        <v>0</v>
      </c>
      <c r="R1782" s="107">
        <f t="shared" si="473"/>
        <v>0</v>
      </c>
      <c r="S1782" s="108">
        <f t="shared" si="471"/>
        <v>0</v>
      </c>
      <c r="T1782" s="110">
        <f t="shared" si="467"/>
        <v>0</v>
      </c>
      <c r="U1782" s="109"/>
      <c r="V1782" s="111" t="str">
        <f>IF(T1780&gt;0,"xx",IF(O1780&gt;0,"xy",""))</f>
        <v/>
      </c>
      <c r="W1782" s="613" t="str">
        <f t="shared" si="468"/>
        <v/>
      </c>
      <c r="X1782" s="613" t="str">
        <f t="shared" si="466"/>
        <v/>
      </c>
      <c r="Y1782" s="613" t="str">
        <f t="shared" si="472"/>
        <v/>
      </c>
    </row>
    <row r="1783" spans="1:25" ht="13.8" hidden="1" thickBot="1">
      <c r="A1783" s="196" t="s">
        <v>175</v>
      </c>
      <c r="B1783" s="197"/>
      <c r="C1783" s="635" t="s">
        <v>307</v>
      </c>
      <c r="D1783" s="636"/>
      <c r="E1783" s="637">
        <v>20</v>
      </c>
      <c r="F1783" s="638">
        <f>VLOOKUP(C1780,'ENSAIOS DE ORÇAMENTO'!$C$3:$L$79,6,FALSE)</f>
        <v>10.237170000000001</v>
      </c>
      <c r="G1783" s="671">
        <f>IF(E1783&lt;=30,(0.66*E1783+1.38)*F1783,((0.66*30+1.38)+0.55*(E1783-30))*F1783)</f>
        <v>149.25793860000002</v>
      </c>
      <c r="H1783" s="632"/>
      <c r="I1783" s="632"/>
      <c r="J1783" s="633">
        <f t="shared" si="474"/>
        <v>0</v>
      </c>
      <c r="K1783" s="634"/>
      <c r="L1783" s="107"/>
      <c r="M1783" s="107"/>
      <c r="N1783" s="108">
        <f t="shared" si="469"/>
        <v>0</v>
      </c>
      <c r="O1783" s="108">
        <f t="shared" si="470"/>
        <v>0</v>
      </c>
      <c r="P1783" s="109"/>
      <c r="Q1783" s="107">
        <f t="shared" si="473"/>
        <v>0</v>
      </c>
      <c r="R1783" s="107">
        <f t="shared" si="473"/>
        <v>0</v>
      </c>
      <c r="S1783" s="108">
        <f t="shared" si="471"/>
        <v>0</v>
      </c>
      <c r="T1783" s="110">
        <f t="shared" si="467"/>
        <v>0</v>
      </c>
      <c r="U1783" s="109"/>
      <c r="V1783" s="111" t="str">
        <f>IF(T1780&gt;0,"xx",IF(O1780&gt;0,"xy",""))</f>
        <v/>
      </c>
      <c r="W1783" s="613" t="str">
        <f t="shared" si="468"/>
        <v/>
      </c>
      <c r="X1783" s="613" t="str">
        <f t="shared" si="466"/>
        <v/>
      </c>
      <c r="Y1783" s="613" t="str">
        <f t="shared" si="472"/>
        <v/>
      </c>
    </row>
    <row r="1784" spans="1:25" ht="13.8" hidden="1" thickBot="1">
      <c r="A1784" s="196" t="s">
        <v>175</v>
      </c>
      <c r="B1784" s="197"/>
      <c r="C1784" s="635" t="s">
        <v>480</v>
      </c>
      <c r="D1784" s="636"/>
      <c r="E1784" s="637">
        <v>30</v>
      </c>
      <c r="F1784" s="638">
        <f>VLOOKUP(C1780,'ENSAIOS DE ORÇAMENTO'!$C$3:$L$79,3,FALSE)</f>
        <v>0</v>
      </c>
      <c r="G1784" s="667">
        <f>IF(E1784&lt;=30,(0.66*E1784+1.38)*F1784,((0.66*30+1.38)+0.55*(E1784-30))*F1784)</f>
        <v>0</v>
      </c>
      <c r="H1784" s="632"/>
      <c r="I1784" s="632"/>
      <c r="J1784" s="633">
        <f t="shared" si="474"/>
        <v>0</v>
      </c>
      <c r="K1784" s="634"/>
      <c r="L1784" s="107"/>
      <c r="M1784" s="107"/>
      <c r="N1784" s="108">
        <f t="shared" si="469"/>
        <v>0</v>
      </c>
      <c r="O1784" s="108">
        <f t="shared" si="470"/>
        <v>0</v>
      </c>
      <c r="P1784" s="109"/>
      <c r="Q1784" s="107">
        <f t="shared" si="473"/>
        <v>0</v>
      </c>
      <c r="R1784" s="107">
        <f t="shared" si="473"/>
        <v>0</v>
      </c>
      <c r="S1784" s="108">
        <f t="shared" si="471"/>
        <v>0</v>
      </c>
      <c r="T1784" s="110">
        <f t="shared" si="467"/>
        <v>0</v>
      </c>
      <c r="U1784" s="109"/>
      <c r="V1784" s="111" t="str">
        <f>IF(T1780&gt;0,"xx",IF(O1780&gt;0,"xy",""))</f>
        <v/>
      </c>
      <c r="W1784" s="613" t="str">
        <f t="shared" si="468"/>
        <v/>
      </c>
      <c r="X1784" s="613" t="str">
        <f t="shared" si="466"/>
        <v/>
      </c>
      <c r="Y1784" s="613" t="str">
        <f t="shared" si="472"/>
        <v/>
      </c>
    </row>
    <row r="1785" spans="1:25" ht="13.8" hidden="1" thickBot="1">
      <c r="A1785" s="196" t="s">
        <v>175</v>
      </c>
      <c r="B1785" s="197"/>
      <c r="C1785" s="635" t="s">
        <v>481</v>
      </c>
      <c r="D1785" s="636"/>
      <c r="E1785" s="637">
        <v>500</v>
      </c>
      <c r="F1785" s="638">
        <f>VLOOKUP(C1780,'ENSAIOS DE ORÇAMENTO'!$C$3:$L$79,10,FALSE)</f>
        <v>0</v>
      </c>
      <c r="G1785" s="680">
        <f>IF(E1785&lt;=30,(0.48*E1785+4.05)*F1785,((0.48*30+4.05)+0.4*(E1785-30))*F1785)</f>
        <v>0</v>
      </c>
      <c r="H1785" s="632"/>
      <c r="I1785" s="632"/>
      <c r="J1785" s="633">
        <f t="shared" si="474"/>
        <v>0</v>
      </c>
      <c r="K1785" s="634"/>
      <c r="L1785" s="107"/>
      <c r="M1785" s="107"/>
      <c r="N1785" s="108">
        <f t="shared" si="469"/>
        <v>0</v>
      </c>
      <c r="O1785" s="108">
        <f t="shared" si="470"/>
        <v>0</v>
      </c>
      <c r="P1785" s="109"/>
      <c r="Q1785" s="107">
        <f t="shared" si="473"/>
        <v>0</v>
      </c>
      <c r="R1785" s="107">
        <f t="shared" si="473"/>
        <v>0</v>
      </c>
      <c r="S1785" s="108">
        <f t="shared" si="471"/>
        <v>0</v>
      </c>
      <c r="T1785" s="110">
        <f t="shared" si="467"/>
        <v>0</v>
      </c>
      <c r="U1785" s="109"/>
      <c r="V1785" s="111" t="str">
        <f>IF(T1780&gt;0,"xx",IF(O1780&gt;0,"xy",""))</f>
        <v/>
      </c>
      <c r="W1785" s="613" t="str">
        <f t="shared" si="468"/>
        <v/>
      </c>
      <c r="X1785" s="613" t="str">
        <f t="shared" si="466"/>
        <v/>
      </c>
      <c r="Y1785" s="613" t="str">
        <f t="shared" si="472"/>
        <v/>
      </c>
    </row>
    <row r="1786" spans="1:25" ht="13.8" hidden="1" thickBot="1">
      <c r="A1786" s="196" t="s">
        <v>56</v>
      </c>
      <c r="B1786" s="197" t="s">
        <v>232</v>
      </c>
      <c r="C1786" s="635" t="s">
        <v>169</v>
      </c>
      <c r="D1786" s="636"/>
      <c r="E1786" s="637"/>
      <c r="F1786" s="638"/>
      <c r="G1786" s="639">
        <f>SUM(G1787:G1791)</f>
        <v>2088.5014026000003</v>
      </c>
      <c r="H1786" s="632">
        <f>VLOOKUP(C1786,'ENSAIOS DE ORÇAMENTO'!$C$3:$L$79,8,FALSE)</f>
        <v>4388.8001566666662</v>
      </c>
      <c r="I1786" s="632">
        <f>IF(ISBLANK(H1786),"",SUM(G1786:H1786))*0.9</f>
        <v>5829.5714033400009</v>
      </c>
      <c r="J1786" s="633">
        <f t="shared" si="474"/>
        <v>7504.99</v>
      </c>
      <c r="K1786" s="634" t="s">
        <v>23</v>
      </c>
      <c r="L1786" s="107"/>
      <c r="M1786" s="107"/>
      <c r="N1786" s="108">
        <f t="shared" si="469"/>
        <v>0</v>
      </c>
      <c r="O1786" s="108">
        <f t="shared" si="470"/>
        <v>0</v>
      </c>
      <c r="P1786" s="109"/>
      <c r="Q1786" s="107">
        <f t="shared" si="473"/>
        <v>0</v>
      </c>
      <c r="R1786" s="107">
        <f t="shared" si="473"/>
        <v>0</v>
      </c>
      <c r="S1786" s="108">
        <f t="shared" si="471"/>
        <v>0</v>
      </c>
      <c r="T1786" s="110">
        <f t="shared" si="467"/>
        <v>0</v>
      </c>
      <c r="U1786" s="109"/>
      <c r="W1786" s="613" t="str">
        <f t="shared" si="468"/>
        <v/>
      </c>
      <c r="X1786" s="613" t="str">
        <f t="shared" ref="X1786:X1849" si="475">IF(V1786="X","x",IF(V1786="y","x",IF(V1786="xx","x",IF(T1786&gt;0,"x",""))))</f>
        <v/>
      </c>
      <c r="Y1786" s="613" t="str">
        <f t="shared" si="472"/>
        <v/>
      </c>
    </row>
    <row r="1787" spans="1:25" ht="13.8" hidden="1" thickBot="1">
      <c r="A1787" s="196" t="s">
        <v>175</v>
      </c>
      <c r="B1787" s="197"/>
      <c r="C1787" s="635" t="s">
        <v>241</v>
      </c>
      <c r="D1787" s="636"/>
      <c r="E1787" s="637">
        <v>500</v>
      </c>
      <c r="F1787" s="638">
        <f>VLOOKUP(C1786,'ENSAIOS DE ORÇAMENTO'!$C$3:$L$79,4,FALSE)</f>
        <v>3.1984200000000005</v>
      </c>
      <c r="G1787" s="677">
        <f>IF(E1787&lt;=30,(0.48*E1787+4.05)*F1787,((0.48*30+4.05)+0.4*(E1787-30))*F1787)</f>
        <v>660.31380900000011</v>
      </c>
      <c r="H1787" s="632"/>
      <c r="I1787" s="632"/>
      <c r="J1787" s="633">
        <f t="shared" si="474"/>
        <v>0</v>
      </c>
      <c r="K1787" s="634"/>
      <c r="L1787" s="107"/>
      <c r="M1787" s="107"/>
      <c r="N1787" s="108">
        <f t="shared" si="469"/>
        <v>0</v>
      </c>
      <c r="O1787" s="108">
        <f t="shared" si="470"/>
        <v>0</v>
      </c>
      <c r="P1787" s="109"/>
      <c r="Q1787" s="107">
        <f t="shared" si="473"/>
        <v>0</v>
      </c>
      <c r="R1787" s="107">
        <f t="shared" si="473"/>
        <v>0</v>
      </c>
      <c r="S1787" s="108">
        <f t="shared" si="471"/>
        <v>0</v>
      </c>
      <c r="T1787" s="110">
        <f t="shared" si="467"/>
        <v>0</v>
      </c>
      <c r="U1787" s="109"/>
      <c r="V1787" s="111" t="str">
        <f>IF(T1786&gt;0,"xx",IF(O1786&gt;0,"xy",""))</f>
        <v/>
      </c>
      <c r="W1787" s="613" t="str">
        <f t="shared" si="468"/>
        <v/>
      </c>
      <c r="X1787" s="613" t="str">
        <f t="shared" si="475"/>
        <v/>
      </c>
      <c r="Y1787" s="613" t="str">
        <f t="shared" si="472"/>
        <v/>
      </c>
    </row>
    <row r="1788" spans="1:25" ht="13.8" hidden="1" thickBot="1">
      <c r="A1788" s="196" t="s">
        <v>175</v>
      </c>
      <c r="B1788" s="197"/>
      <c r="C1788" s="635" t="s">
        <v>303</v>
      </c>
      <c r="D1788" s="636"/>
      <c r="E1788" s="637">
        <v>180</v>
      </c>
      <c r="F1788" s="638">
        <f>VLOOKUP(C1786,'ENSAIOS DE ORÇAMENTO'!$C$3:$L$79,5,FALSE)</f>
        <v>11.372160000000001</v>
      </c>
      <c r="G1788" s="671">
        <f>IF(E1788&lt;=30,(0.66*E1788+1.38)*F1788,((0.66*30+1.38)+0.55*(E1788-30))*F1788)</f>
        <v>1179.0655488000002</v>
      </c>
      <c r="H1788" s="632"/>
      <c r="I1788" s="632"/>
      <c r="J1788" s="633">
        <f t="shared" si="474"/>
        <v>0</v>
      </c>
      <c r="K1788" s="634"/>
      <c r="L1788" s="107"/>
      <c r="M1788" s="107"/>
      <c r="N1788" s="108">
        <f t="shared" si="469"/>
        <v>0</v>
      </c>
      <c r="O1788" s="108">
        <f t="shared" si="470"/>
        <v>0</v>
      </c>
      <c r="P1788" s="109"/>
      <c r="Q1788" s="107">
        <f t="shared" si="473"/>
        <v>0</v>
      </c>
      <c r="R1788" s="107">
        <f t="shared" si="473"/>
        <v>0</v>
      </c>
      <c r="S1788" s="108">
        <f t="shared" si="471"/>
        <v>0</v>
      </c>
      <c r="T1788" s="110">
        <f t="shared" si="467"/>
        <v>0</v>
      </c>
      <c r="U1788" s="109"/>
      <c r="V1788" s="111" t="str">
        <f>IF(T1786&gt;0,"xx",IF(O1786&gt;0,"xy",""))</f>
        <v/>
      </c>
      <c r="W1788" s="613" t="str">
        <f t="shared" si="468"/>
        <v/>
      </c>
      <c r="X1788" s="613" t="str">
        <f t="shared" si="475"/>
        <v/>
      </c>
      <c r="Y1788" s="613" t="str">
        <f t="shared" si="472"/>
        <v/>
      </c>
    </row>
    <row r="1789" spans="1:25" ht="13.8" hidden="1" thickBot="1">
      <c r="A1789" s="196" t="s">
        <v>175</v>
      </c>
      <c r="B1789" s="197"/>
      <c r="C1789" s="635" t="s">
        <v>307</v>
      </c>
      <c r="D1789" s="636"/>
      <c r="E1789" s="637">
        <v>20</v>
      </c>
      <c r="F1789" s="638">
        <f>VLOOKUP(C1786,'ENSAIOS DE ORÇAMENTO'!$C$3:$L$79,6,FALSE)</f>
        <v>17.086559999999999</v>
      </c>
      <c r="G1789" s="671">
        <f>IF(E1789&lt;=30,(0.66*E1789+1.38)*F1789,((0.66*30+1.38)+0.55*(E1789-30))*F1789)</f>
        <v>249.1220448</v>
      </c>
      <c r="H1789" s="632"/>
      <c r="I1789" s="632"/>
      <c r="J1789" s="633">
        <f t="shared" si="474"/>
        <v>0</v>
      </c>
      <c r="K1789" s="634"/>
      <c r="L1789" s="107"/>
      <c r="M1789" s="107"/>
      <c r="N1789" s="108">
        <f t="shared" si="469"/>
        <v>0</v>
      </c>
      <c r="O1789" s="108">
        <f t="shared" si="470"/>
        <v>0</v>
      </c>
      <c r="P1789" s="109"/>
      <c r="Q1789" s="107">
        <f t="shared" si="473"/>
        <v>0</v>
      </c>
      <c r="R1789" s="107">
        <f t="shared" si="473"/>
        <v>0</v>
      </c>
      <c r="S1789" s="108">
        <f t="shared" si="471"/>
        <v>0</v>
      </c>
      <c r="T1789" s="110">
        <f t="shared" si="467"/>
        <v>0</v>
      </c>
      <c r="U1789" s="109"/>
      <c r="V1789" s="111" t="str">
        <f>IF(T1786&gt;0,"xx",IF(O1786&gt;0,"xy",""))</f>
        <v/>
      </c>
      <c r="W1789" s="613" t="str">
        <f t="shared" si="468"/>
        <v/>
      </c>
      <c r="X1789" s="613" t="str">
        <f t="shared" si="475"/>
        <v/>
      </c>
      <c r="Y1789" s="613" t="str">
        <f t="shared" si="472"/>
        <v/>
      </c>
    </row>
    <row r="1790" spans="1:25" ht="13.8" hidden="1" thickBot="1">
      <c r="A1790" s="196" t="s">
        <v>175</v>
      </c>
      <c r="B1790" s="197"/>
      <c r="C1790" s="635" t="s">
        <v>480</v>
      </c>
      <c r="D1790" s="636"/>
      <c r="E1790" s="637">
        <v>30</v>
      </c>
      <c r="F1790" s="638">
        <f>VLOOKUP(C1786,'ENSAIOS DE ORÇAMENTO'!$C$3:$L$79,3,FALSE)</f>
        <v>0</v>
      </c>
      <c r="G1790" s="667">
        <f>IF(E1790&lt;=30,(0.66*E1790+1.38)*F1790,((0.66*30+1.38)+0.55*(E1790-30))*F1790)</f>
        <v>0</v>
      </c>
      <c r="H1790" s="632"/>
      <c r="I1790" s="632"/>
      <c r="J1790" s="633">
        <f t="shared" si="474"/>
        <v>0</v>
      </c>
      <c r="K1790" s="634"/>
      <c r="L1790" s="107"/>
      <c r="M1790" s="107"/>
      <c r="N1790" s="108">
        <f t="shared" si="469"/>
        <v>0</v>
      </c>
      <c r="O1790" s="108">
        <f t="shared" si="470"/>
        <v>0</v>
      </c>
      <c r="P1790" s="109"/>
      <c r="Q1790" s="107">
        <f t="shared" si="473"/>
        <v>0</v>
      </c>
      <c r="R1790" s="107">
        <f t="shared" si="473"/>
        <v>0</v>
      </c>
      <c r="S1790" s="108">
        <f t="shared" si="471"/>
        <v>0</v>
      </c>
      <c r="T1790" s="110">
        <f t="shared" si="467"/>
        <v>0</v>
      </c>
      <c r="U1790" s="109"/>
      <c r="V1790" s="111" t="str">
        <f>IF(T1786&gt;0,"xx",IF(O1786&gt;0,"xy",""))</f>
        <v/>
      </c>
      <c r="W1790" s="613" t="str">
        <f t="shared" si="468"/>
        <v/>
      </c>
      <c r="X1790" s="613" t="str">
        <f t="shared" si="475"/>
        <v/>
      </c>
      <c r="Y1790" s="613" t="str">
        <f t="shared" si="472"/>
        <v/>
      </c>
    </row>
    <row r="1791" spans="1:25" ht="13.8" hidden="1" thickBot="1">
      <c r="A1791" s="196" t="s">
        <v>175</v>
      </c>
      <c r="B1791" s="197"/>
      <c r="C1791" s="635" t="s">
        <v>481</v>
      </c>
      <c r="D1791" s="636"/>
      <c r="E1791" s="637">
        <v>500</v>
      </c>
      <c r="F1791" s="638">
        <f>VLOOKUP(C1786,'ENSAIOS DE ORÇAMENTO'!$C$3:$L$79,10,FALSE)</f>
        <v>0</v>
      </c>
      <c r="G1791" s="680">
        <f>IF(E1791&lt;=30,(0.48*E1791+4.05)*F1791,((0.48*30+4.05)+0.4*(E1791-30))*F1791)</f>
        <v>0</v>
      </c>
      <c r="H1791" s="632"/>
      <c r="I1791" s="632"/>
      <c r="J1791" s="633">
        <f t="shared" si="474"/>
        <v>0</v>
      </c>
      <c r="K1791" s="634"/>
      <c r="L1791" s="107"/>
      <c r="M1791" s="107"/>
      <c r="N1791" s="108">
        <f t="shared" si="469"/>
        <v>0</v>
      </c>
      <c r="O1791" s="108">
        <f t="shared" si="470"/>
        <v>0</v>
      </c>
      <c r="P1791" s="109"/>
      <c r="Q1791" s="107">
        <f t="shared" si="473"/>
        <v>0</v>
      </c>
      <c r="R1791" s="107">
        <f t="shared" si="473"/>
        <v>0</v>
      </c>
      <c r="S1791" s="108">
        <f t="shared" si="471"/>
        <v>0</v>
      </c>
      <c r="T1791" s="110">
        <f t="shared" si="467"/>
        <v>0</v>
      </c>
      <c r="U1791" s="109"/>
      <c r="V1791" s="111" t="str">
        <f>IF(T1786&gt;0,"xx",IF(O1786&gt;0,"xy",""))</f>
        <v/>
      </c>
      <c r="W1791" s="613" t="str">
        <f t="shared" si="468"/>
        <v/>
      </c>
      <c r="X1791" s="613" t="str">
        <f t="shared" si="475"/>
        <v/>
      </c>
      <c r="Y1791" s="613" t="str">
        <f t="shared" si="472"/>
        <v/>
      </c>
    </row>
    <row r="1792" spans="1:25" ht="13.8" hidden="1" thickBot="1">
      <c r="A1792" s="196" t="s">
        <v>508</v>
      </c>
      <c r="B1792" s="197" t="s">
        <v>232</v>
      </c>
      <c r="C1792" s="635" t="str">
        <f>'ENSAIOS DE ORÇAMENTO'!C70</f>
        <v>ENSAIO DE ORÇAMENTO 1</v>
      </c>
      <c r="D1792" s="636"/>
      <c r="E1792" s="637"/>
      <c r="F1792" s="638"/>
      <c r="G1792" s="639">
        <f>SUM(G1793:G1797)</f>
        <v>0</v>
      </c>
      <c r="H1792" s="632">
        <f>VLOOKUP(C1792,'ENSAIOS DE ORÇAMENTO'!$C$3:$L$79,8,FALSE)</f>
        <v>0</v>
      </c>
      <c r="I1792" s="632">
        <f>IF(ISBLANK(H1792),"",SUM(G1792:H1792))*0.9</f>
        <v>0</v>
      </c>
      <c r="J1792" s="633">
        <f t="shared" si="474"/>
        <v>0</v>
      </c>
      <c r="K1792" s="634" t="s">
        <v>23</v>
      </c>
      <c r="L1792" s="107"/>
      <c r="M1792" s="107"/>
      <c r="N1792" s="108">
        <f t="shared" si="469"/>
        <v>0</v>
      </c>
      <c r="O1792" s="108">
        <f t="shared" si="470"/>
        <v>0</v>
      </c>
      <c r="P1792" s="109"/>
      <c r="Q1792" s="107">
        <f t="shared" ref="Q1792:R1837" si="476">L1792</f>
        <v>0</v>
      </c>
      <c r="R1792" s="107">
        <f t="shared" si="476"/>
        <v>0</v>
      </c>
      <c r="S1792" s="108">
        <f t="shared" si="471"/>
        <v>0</v>
      </c>
      <c r="T1792" s="110">
        <f t="shared" si="467"/>
        <v>0</v>
      </c>
      <c r="U1792" s="109"/>
      <c r="W1792" s="613" t="str">
        <f t="shared" si="468"/>
        <v/>
      </c>
      <c r="X1792" s="613" t="str">
        <f t="shared" si="475"/>
        <v/>
      </c>
      <c r="Y1792" s="613" t="str">
        <f t="shared" si="472"/>
        <v/>
      </c>
    </row>
    <row r="1793" spans="1:25" ht="13.8" hidden="1" thickBot="1">
      <c r="A1793" s="196" t="s">
        <v>175</v>
      </c>
      <c r="B1793" s="197"/>
      <c r="C1793" s="675" t="s">
        <v>241</v>
      </c>
      <c r="D1793" s="676"/>
      <c r="E1793" s="637">
        <v>500</v>
      </c>
      <c r="F1793" s="638">
        <f>VLOOKUP(C1792,'ENSAIOS DE ORÇAMENTO'!$C$3:$L$79,4,FALSE)</f>
        <v>0</v>
      </c>
      <c r="G1793" s="677">
        <f>IF(E1793&lt;=30,(0.48*E1793+4.05)*F1793,((0.48*30+4.05)+0.4*(E1793-30))*F1793)</f>
        <v>0</v>
      </c>
      <c r="H1793" s="632"/>
      <c r="I1793" s="632" t="str">
        <f t="shared" ref="I1793:I1797" si="477">IF(ISBLANK(H1793),"",SUM(G1793:H1793))</f>
        <v/>
      </c>
      <c r="J1793" s="633">
        <f t="shared" si="474"/>
        <v>0</v>
      </c>
      <c r="K1793" s="634" t="s">
        <v>975</v>
      </c>
      <c r="L1793" s="678"/>
      <c r="M1793" s="679"/>
      <c r="N1793" s="108">
        <f t="shared" si="469"/>
        <v>0</v>
      </c>
      <c r="O1793" s="108">
        <f t="shared" si="470"/>
        <v>0</v>
      </c>
      <c r="P1793" s="109"/>
      <c r="Q1793" s="678">
        <f t="shared" si="476"/>
        <v>0</v>
      </c>
      <c r="R1793" s="679">
        <f t="shared" si="476"/>
        <v>0</v>
      </c>
      <c r="S1793" s="108">
        <f t="shared" si="471"/>
        <v>0</v>
      </c>
      <c r="T1793" s="110">
        <f t="shared" si="467"/>
        <v>0</v>
      </c>
      <c r="U1793" s="109"/>
      <c r="V1793" s="612" t="str">
        <f>IF(T1792&gt;0,"xx",IF(O1792&gt;0,"xy",""))</f>
        <v/>
      </c>
      <c r="W1793" s="613" t="str">
        <f t="shared" si="468"/>
        <v/>
      </c>
      <c r="X1793" s="613" t="str">
        <f t="shared" si="475"/>
        <v/>
      </c>
      <c r="Y1793" s="613" t="str">
        <f t="shared" si="472"/>
        <v/>
      </c>
    </row>
    <row r="1794" spans="1:25" ht="13.8" hidden="1" thickBot="1">
      <c r="A1794" s="196" t="s">
        <v>175</v>
      </c>
      <c r="B1794" s="197"/>
      <c r="C1794" s="675" t="s">
        <v>303</v>
      </c>
      <c r="D1794" s="676"/>
      <c r="E1794" s="637">
        <v>180</v>
      </c>
      <c r="F1794" s="638">
        <f>VLOOKUP(C1792,'ENSAIOS DE ORÇAMENTO'!$C$3:$L$79,5,FALSE)</f>
        <v>0</v>
      </c>
      <c r="G1794" s="671">
        <f>IF(E1794&lt;=30,(0.66*E1794+1.38)*F1794,((0.66*30+1.38)+0.55*(E1794-30))*F1794)</f>
        <v>0</v>
      </c>
      <c r="H1794" s="632"/>
      <c r="I1794" s="632" t="str">
        <f t="shared" si="477"/>
        <v/>
      </c>
      <c r="J1794" s="633">
        <f t="shared" si="474"/>
        <v>0</v>
      </c>
      <c r="K1794" s="634" t="s">
        <v>975</v>
      </c>
      <c r="L1794" s="678"/>
      <c r="M1794" s="679"/>
      <c r="N1794" s="108">
        <f t="shared" si="469"/>
        <v>0</v>
      </c>
      <c r="O1794" s="108">
        <f t="shared" si="470"/>
        <v>0</v>
      </c>
      <c r="P1794" s="109"/>
      <c r="Q1794" s="678">
        <f t="shared" si="476"/>
        <v>0</v>
      </c>
      <c r="R1794" s="679">
        <f t="shared" si="476"/>
        <v>0</v>
      </c>
      <c r="S1794" s="108">
        <f t="shared" si="471"/>
        <v>0</v>
      </c>
      <c r="T1794" s="110">
        <f t="shared" si="467"/>
        <v>0</v>
      </c>
      <c r="U1794" s="109"/>
      <c r="V1794" s="612" t="str">
        <f>IF(T1792&gt;0,"xx",IF(O1792&gt;0,"xy",""))</f>
        <v/>
      </c>
      <c r="W1794" s="613" t="str">
        <f t="shared" si="468"/>
        <v/>
      </c>
      <c r="X1794" s="613" t="str">
        <f t="shared" si="475"/>
        <v/>
      </c>
      <c r="Y1794" s="613" t="str">
        <f t="shared" si="472"/>
        <v/>
      </c>
    </row>
    <row r="1795" spans="1:25" ht="13.8" hidden="1" thickBot="1">
      <c r="A1795" s="196" t="s">
        <v>175</v>
      </c>
      <c r="B1795" s="197"/>
      <c r="C1795" s="675" t="s">
        <v>307</v>
      </c>
      <c r="D1795" s="676"/>
      <c r="E1795" s="637">
        <v>20</v>
      </c>
      <c r="F1795" s="638">
        <f>VLOOKUP(C1792,'ENSAIOS DE ORÇAMENTO'!$C$3:$L$79,6,FALSE)</f>
        <v>0</v>
      </c>
      <c r="G1795" s="671">
        <f>IF(E1795&lt;=30,(0.66*E1795+1.38)*F1795,((0.66*30+1.38)+0.55*(E1795-30))*F1795)</f>
        <v>0</v>
      </c>
      <c r="H1795" s="632"/>
      <c r="I1795" s="632" t="str">
        <f t="shared" si="477"/>
        <v/>
      </c>
      <c r="J1795" s="633">
        <f t="shared" si="474"/>
        <v>0</v>
      </c>
      <c r="K1795" s="634" t="s">
        <v>975</v>
      </c>
      <c r="L1795" s="678"/>
      <c r="M1795" s="679"/>
      <c r="N1795" s="108">
        <f t="shared" si="469"/>
        <v>0</v>
      </c>
      <c r="O1795" s="108">
        <f t="shared" si="470"/>
        <v>0</v>
      </c>
      <c r="P1795" s="109"/>
      <c r="Q1795" s="678">
        <f t="shared" si="476"/>
        <v>0</v>
      </c>
      <c r="R1795" s="679">
        <f t="shared" si="476"/>
        <v>0</v>
      </c>
      <c r="S1795" s="108">
        <f t="shared" si="471"/>
        <v>0</v>
      </c>
      <c r="T1795" s="110">
        <f t="shared" si="467"/>
        <v>0</v>
      </c>
      <c r="U1795" s="109"/>
      <c r="V1795" s="612" t="str">
        <f>IF(T1792&gt;0,"xx",IF(O1792&gt;0,"xy",""))</f>
        <v/>
      </c>
      <c r="W1795" s="613" t="str">
        <f t="shared" si="468"/>
        <v/>
      </c>
      <c r="X1795" s="613" t="str">
        <f t="shared" si="475"/>
        <v/>
      </c>
      <c r="Y1795" s="613" t="str">
        <f t="shared" si="472"/>
        <v/>
      </c>
    </row>
    <row r="1796" spans="1:25" ht="13.8" hidden="1" thickBot="1">
      <c r="A1796" s="196" t="s">
        <v>175</v>
      </c>
      <c r="B1796" s="197"/>
      <c r="C1796" s="675" t="s">
        <v>480</v>
      </c>
      <c r="D1796" s="676"/>
      <c r="E1796" s="637">
        <v>30</v>
      </c>
      <c r="F1796" s="638">
        <f>VLOOKUP(C1792,'ENSAIOS DE ORÇAMENTO'!$C$3:$L$79,3,FALSE)</f>
        <v>0</v>
      </c>
      <c r="G1796" s="667">
        <f>IF(E1796&lt;=30,(0.66*E1796+1.38)*F1796,((0.66*30+1.38)+0.55*(E1796-30))*F1796)</f>
        <v>0</v>
      </c>
      <c r="H1796" s="632"/>
      <c r="I1796" s="632" t="str">
        <f t="shared" si="477"/>
        <v/>
      </c>
      <c r="J1796" s="633">
        <f t="shared" si="474"/>
        <v>0</v>
      </c>
      <c r="K1796" s="634" t="s">
        <v>975</v>
      </c>
      <c r="L1796" s="678"/>
      <c r="M1796" s="679"/>
      <c r="N1796" s="108">
        <f t="shared" si="469"/>
        <v>0</v>
      </c>
      <c r="O1796" s="108">
        <f t="shared" si="470"/>
        <v>0</v>
      </c>
      <c r="P1796" s="109"/>
      <c r="Q1796" s="678">
        <f t="shared" si="476"/>
        <v>0</v>
      </c>
      <c r="R1796" s="679">
        <f t="shared" si="476"/>
        <v>0</v>
      </c>
      <c r="S1796" s="108">
        <f t="shared" si="471"/>
        <v>0</v>
      </c>
      <c r="T1796" s="110">
        <f t="shared" si="467"/>
        <v>0</v>
      </c>
      <c r="U1796" s="109"/>
      <c r="V1796" s="612" t="str">
        <f>IF(T1792&gt;0,"xx",IF(O1792&gt;0,"xy",""))</f>
        <v/>
      </c>
      <c r="W1796" s="613" t="str">
        <f t="shared" si="468"/>
        <v/>
      </c>
      <c r="X1796" s="613" t="str">
        <f t="shared" si="475"/>
        <v/>
      </c>
      <c r="Y1796" s="613" t="str">
        <f t="shared" si="472"/>
        <v/>
      </c>
    </row>
    <row r="1797" spans="1:25" ht="13.8" hidden="1" thickBot="1">
      <c r="A1797" s="196" t="s">
        <v>175</v>
      </c>
      <c r="B1797" s="197"/>
      <c r="C1797" s="675" t="s">
        <v>481</v>
      </c>
      <c r="D1797" s="676"/>
      <c r="E1797" s="637">
        <v>500</v>
      </c>
      <c r="F1797" s="638">
        <f>VLOOKUP(C1792,'ENSAIOS DE ORÇAMENTO'!$C$3:$L$79,10,FALSE)</f>
        <v>0</v>
      </c>
      <c r="G1797" s="680">
        <f>IF(E1797&lt;=30,(0.48*E1797+4.05)*F1797,((0.48*30+4.05)+0.4*(E1797-30))*F1797)</f>
        <v>0</v>
      </c>
      <c r="H1797" s="632"/>
      <c r="I1797" s="632" t="str">
        <f t="shared" si="477"/>
        <v/>
      </c>
      <c r="J1797" s="633">
        <f t="shared" si="474"/>
        <v>0</v>
      </c>
      <c r="K1797" s="634" t="s">
        <v>975</v>
      </c>
      <c r="L1797" s="678"/>
      <c r="M1797" s="679"/>
      <c r="N1797" s="108">
        <f t="shared" si="469"/>
        <v>0</v>
      </c>
      <c r="O1797" s="108">
        <f t="shared" si="470"/>
        <v>0</v>
      </c>
      <c r="P1797" s="109"/>
      <c r="Q1797" s="678">
        <f t="shared" si="476"/>
        <v>0</v>
      </c>
      <c r="R1797" s="679">
        <f t="shared" si="476"/>
        <v>0</v>
      </c>
      <c r="S1797" s="108">
        <f t="shared" si="471"/>
        <v>0</v>
      </c>
      <c r="T1797" s="110">
        <f t="shared" si="467"/>
        <v>0</v>
      </c>
      <c r="U1797" s="109"/>
      <c r="V1797" s="612" t="str">
        <f>IF(T1792&gt;0,"xx",IF(O1792&gt;0,"xy",""))</f>
        <v/>
      </c>
      <c r="W1797" s="613" t="str">
        <f t="shared" si="468"/>
        <v/>
      </c>
      <c r="X1797" s="613" t="str">
        <f t="shared" si="475"/>
        <v/>
      </c>
      <c r="Y1797" s="613" t="str">
        <f t="shared" si="472"/>
        <v/>
      </c>
    </row>
    <row r="1798" spans="1:25" ht="13.8" hidden="1" thickBot="1">
      <c r="A1798" s="196" t="s">
        <v>509</v>
      </c>
      <c r="B1798" s="197" t="s">
        <v>232</v>
      </c>
      <c r="C1798" s="635" t="str">
        <f>'ENSAIOS DE ORÇAMENTO'!C71</f>
        <v>ENSAIO DE ORÇAMENTO 2</v>
      </c>
      <c r="D1798" s="636"/>
      <c r="E1798" s="637"/>
      <c r="F1798" s="638"/>
      <c r="G1798" s="639">
        <f>SUM(G1799:G1803)</f>
        <v>0</v>
      </c>
      <c r="H1798" s="632">
        <f>VLOOKUP(C1798,'ENSAIOS DE ORÇAMENTO'!$C$3:$L$79,8,FALSE)</f>
        <v>0</v>
      </c>
      <c r="I1798" s="632">
        <f>IF(ISBLANK(H1798),"",SUM(G1798:H1798))*0.9</f>
        <v>0</v>
      </c>
      <c r="J1798" s="633">
        <f t="shared" si="474"/>
        <v>0</v>
      </c>
      <c r="K1798" s="634" t="s">
        <v>23</v>
      </c>
      <c r="L1798" s="107"/>
      <c r="M1798" s="107"/>
      <c r="N1798" s="108">
        <f t="shared" si="469"/>
        <v>0</v>
      </c>
      <c r="O1798" s="108">
        <f t="shared" si="470"/>
        <v>0</v>
      </c>
      <c r="P1798" s="109"/>
      <c r="Q1798" s="107">
        <f t="shared" si="476"/>
        <v>0</v>
      </c>
      <c r="R1798" s="107">
        <f t="shared" si="476"/>
        <v>0</v>
      </c>
      <c r="S1798" s="108">
        <f t="shared" si="471"/>
        <v>0</v>
      </c>
      <c r="T1798" s="110">
        <f t="shared" si="467"/>
        <v>0</v>
      </c>
      <c r="U1798" s="109"/>
      <c r="W1798" s="613" t="str">
        <f t="shared" si="468"/>
        <v/>
      </c>
      <c r="X1798" s="613" t="str">
        <f t="shared" si="475"/>
        <v/>
      </c>
      <c r="Y1798" s="613" t="str">
        <f t="shared" si="472"/>
        <v/>
      </c>
    </row>
    <row r="1799" spans="1:25" ht="13.8" hidden="1" thickBot="1">
      <c r="A1799" s="196" t="s">
        <v>175</v>
      </c>
      <c r="B1799" s="197"/>
      <c r="C1799" s="675" t="s">
        <v>241</v>
      </c>
      <c r="D1799" s="676"/>
      <c r="E1799" s="637">
        <v>500</v>
      </c>
      <c r="F1799" s="638">
        <f>VLOOKUP(C1798,'ENSAIOS DE ORÇAMENTO'!$C$3:$L$79,4,FALSE)</f>
        <v>0</v>
      </c>
      <c r="G1799" s="677">
        <f>IF(E1799&lt;=30,(0.48*E1799+4.05)*F1799,((0.48*30+4.05)+0.4*(E1799-30))*F1799)</f>
        <v>0</v>
      </c>
      <c r="H1799" s="632"/>
      <c r="I1799" s="632" t="str">
        <f t="shared" ref="I1799:I1803" si="478">IF(ISBLANK(H1799),"",SUM(G1799:H1799))</f>
        <v/>
      </c>
      <c r="J1799" s="633">
        <f t="shared" si="474"/>
        <v>0</v>
      </c>
      <c r="K1799" s="634" t="s">
        <v>975</v>
      </c>
      <c r="L1799" s="678"/>
      <c r="M1799" s="679"/>
      <c r="N1799" s="108">
        <f t="shared" si="469"/>
        <v>0</v>
      </c>
      <c r="O1799" s="108">
        <f t="shared" si="470"/>
        <v>0</v>
      </c>
      <c r="P1799" s="109"/>
      <c r="Q1799" s="678">
        <f t="shared" si="476"/>
        <v>0</v>
      </c>
      <c r="R1799" s="679">
        <f t="shared" si="476"/>
        <v>0</v>
      </c>
      <c r="S1799" s="108">
        <f t="shared" si="471"/>
        <v>0</v>
      </c>
      <c r="T1799" s="110">
        <f t="shared" si="467"/>
        <v>0</v>
      </c>
      <c r="U1799" s="109"/>
      <c r="V1799" s="612" t="str">
        <f>IF(T1798&gt;0,"xx",IF(O1798&gt;0,"xy",""))</f>
        <v/>
      </c>
      <c r="W1799" s="613" t="str">
        <f t="shared" si="468"/>
        <v/>
      </c>
      <c r="X1799" s="613" t="str">
        <f t="shared" si="475"/>
        <v/>
      </c>
      <c r="Y1799" s="613" t="str">
        <f t="shared" si="472"/>
        <v/>
      </c>
    </row>
    <row r="1800" spans="1:25" ht="13.8" hidden="1" thickBot="1">
      <c r="A1800" s="196" t="s">
        <v>175</v>
      </c>
      <c r="B1800" s="197"/>
      <c r="C1800" s="675" t="s">
        <v>303</v>
      </c>
      <c r="D1800" s="676"/>
      <c r="E1800" s="637">
        <v>180</v>
      </c>
      <c r="F1800" s="638">
        <f>VLOOKUP(C1798,'ENSAIOS DE ORÇAMENTO'!$C$3:$L$79,5,FALSE)</f>
        <v>0</v>
      </c>
      <c r="G1800" s="671">
        <f>IF(E1800&lt;=30,(0.66*E1800+1.38)*F1800,((0.66*30+1.38)+0.55*(E1800-30))*F1800)</f>
        <v>0</v>
      </c>
      <c r="H1800" s="632"/>
      <c r="I1800" s="632" t="str">
        <f t="shared" si="478"/>
        <v/>
      </c>
      <c r="J1800" s="633">
        <f t="shared" si="474"/>
        <v>0</v>
      </c>
      <c r="K1800" s="634" t="s">
        <v>975</v>
      </c>
      <c r="L1800" s="678"/>
      <c r="M1800" s="679"/>
      <c r="N1800" s="108">
        <f t="shared" si="469"/>
        <v>0</v>
      </c>
      <c r="O1800" s="108">
        <f t="shared" si="470"/>
        <v>0</v>
      </c>
      <c r="P1800" s="109"/>
      <c r="Q1800" s="678">
        <f t="shared" si="476"/>
        <v>0</v>
      </c>
      <c r="R1800" s="679">
        <f t="shared" si="476"/>
        <v>0</v>
      </c>
      <c r="S1800" s="108">
        <f t="shared" si="471"/>
        <v>0</v>
      </c>
      <c r="T1800" s="110">
        <f t="shared" ref="T1800:T1851" si="479">IF(ISBLANK(Q1800),0,ROUND(Q1800*R1800,2))</f>
        <v>0</v>
      </c>
      <c r="U1800" s="109"/>
      <c r="V1800" s="612" t="str">
        <f>IF(T1798&gt;0,"xx",IF(O1798&gt;0,"xy",""))</f>
        <v/>
      </c>
      <c r="W1800" s="613" t="str">
        <f t="shared" si="468"/>
        <v/>
      </c>
      <c r="X1800" s="613" t="str">
        <f t="shared" si="475"/>
        <v/>
      </c>
      <c r="Y1800" s="613" t="str">
        <f t="shared" si="472"/>
        <v/>
      </c>
    </row>
    <row r="1801" spans="1:25" ht="13.8" hidden="1" thickBot="1">
      <c r="A1801" s="196" t="s">
        <v>175</v>
      </c>
      <c r="B1801" s="197"/>
      <c r="C1801" s="675" t="s">
        <v>307</v>
      </c>
      <c r="D1801" s="676"/>
      <c r="E1801" s="637">
        <v>20</v>
      </c>
      <c r="F1801" s="638">
        <f>VLOOKUP(C1798,'ENSAIOS DE ORÇAMENTO'!$C$3:$L$79,6,FALSE)</f>
        <v>0</v>
      </c>
      <c r="G1801" s="671">
        <f>IF(E1801&lt;=30,(0.66*E1801+1.38)*F1801,((0.66*30+1.38)+0.55*(E1801-30))*F1801)</f>
        <v>0</v>
      </c>
      <c r="H1801" s="632"/>
      <c r="I1801" s="632" t="str">
        <f t="shared" si="478"/>
        <v/>
      </c>
      <c r="J1801" s="633">
        <f t="shared" si="474"/>
        <v>0</v>
      </c>
      <c r="K1801" s="634" t="s">
        <v>975</v>
      </c>
      <c r="L1801" s="678"/>
      <c r="M1801" s="679"/>
      <c r="N1801" s="108">
        <f t="shared" si="469"/>
        <v>0</v>
      </c>
      <c r="O1801" s="108">
        <f t="shared" si="470"/>
        <v>0</v>
      </c>
      <c r="P1801" s="109"/>
      <c r="Q1801" s="678">
        <f t="shared" si="476"/>
        <v>0</v>
      </c>
      <c r="R1801" s="679">
        <f t="shared" si="476"/>
        <v>0</v>
      </c>
      <c r="S1801" s="108">
        <f t="shared" si="471"/>
        <v>0</v>
      </c>
      <c r="T1801" s="110">
        <f t="shared" si="479"/>
        <v>0</v>
      </c>
      <c r="U1801" s="109"/>
      <c r="V1801" s="612" t="str">
        <f>IF(T1798&gt;0,"xx",IF(O1798&gt;0,"xy",""))</f>
        <v/>
      </c>
      <c r="W1801" s="613" t="str">
        <f t="shared" si="468"/>
        <v/>
      </c>
      <c r="X1801" s="613" t="str">
        <f t="shared" si="475"/>
        <v/>
      </c>
      <c r="Y1801" s="613" t="str">
        <f t="shared" si="472"/>
        <v/>
      </c>
    </row>
    <row r="1802" spans="1:25" ht="13.8" hidden="1" thickBot="1">
      <c r="A1802" s="196" t="s">
        <v>175</v>
      </c>
      <c r="B1802" s="197"/>
      <c r="C1802" s="675" t="s">
        <v>480</v>
      </c>
      <c r="D1802" s="676"/>
      <c r="E1802" s="637">
        <v>30</v>
      </c>
      <c r="F1802" s="638">
        <f>VLOOKUP(C1798,'ENSAIOS DE ORÇAMENTO'!$C$3:$L$79,3,FALSE)</f>
        <v>0</v>
      </c>
      <c r="G1802" s="667">
        <f>IF(E1802&lt;=30,(0.66*E1802+1.38)*F1802,((0.66*30+1.38)+0.55*(E1802-30))*F1802)</f>
        <v>0</v>
      </c>
      <c r="H1802" s="632"/>
      <c r="I1802" s="632" t="str">
        <f t="shared" si="478"/>
        <v/>
      </c>
      <c r="J1802" s="633">
        <f t="shared" si="474"/>
        <v>0</v>
      </c>
      <c r="K1802" s="634" t="s">
        <v>975</v>
      </c>
      <c r="L1802" s="678"/>
      <c r="M1802" s="679"/>
      <c r="N1802" s="108">
        <f t="shared" si="469"/>
        <v>0</v>
      </c>
      <c r="O1802" s="108">
        <f t="shared" si="470"/>
        <v>0</v>
      </c>
      <c r="P1802" s="109"/>
      <c r="Q1802" s="678">
        <f t="shared" si="476"/>
        <v>0</v>
      </c>
      <c r="R1802" s="679">
        <f t="shared" si="476"/>
        <v>0</v>
      </c>
      <c r="S1802" s="108">
        <f t="shared" si="471"/>
        <v>0</v>
      </c>
      <c r="T1802" s="110">
        <f t="shared" si="479"/>
        <v>0</v>
      </c>
      <c r="U1802" s="109"/>
      <c r="V1802" s="612" t="str">
        <f>IF(T1798&gt;0,"xx",IF(O1798&gt;0,"xy",""))</f>
        <v/>
      </c>
      <c r="W1802" s="613" t="str">
        <f t="shared" si="468"/>
        <v/>
      </c>
      <c r="X1802" s="613" t="str">
        <f t="shared" si="475"/>
        <v/>
      </c>
      <c r="Y1802" s="613" t="str">
        <f t="shared" si="472"/>
        <v/>
      </c>
    </row>
    <row r="1803" spans="1:25" ht="13.8" hidden="1" thickBot="1">
      <c r="A1803" s="196" t="s">
        <v>175</v>
      </c>
      <c r="B1803" s="197"/>
      <c r="C1803" s="675" t="s">
        <v>481</v>
      </c>
      <c r="D1803" s="676"/>
      <c r="E1803" s="637">
        <v>500</v>
      </c>
      <c r="F1803" s="638">
        <f>VLOOKUP(C1798,'ENSAIOS DE ORÇAMENTO'!$C$3:$L$79,10,FALSE)</f>
        <v>0</v>
      </c>
      <c r="G1803" s="680">
        <f>IF(E1803&lt;=30,(0.48*E1803+4.05)*F1803,((0.48*30+4.05)+0.4*(E1803-30))*F1803)</f>
        <v>0</v>
      </c>
      <c r="H1803" s="632"/>
      <c r="I1803" s="632" t="str">
        <f t="shared" si="478"/>
        <v/>
      </c>
      <c r="J1803" s="633">
        <f t="shared" si="474"/>
        <v>0</v>
      </c>
      <c r="K1803" s="634" t="s">
        <v>975</v>
      </c>
      <c r="L1803" s="678"/>
      <c r="M1803" s="679"/>
      <c r="N1803" s="108">
        <f t="shared" si="469"/>
        <v>0</v>
      </c>
      <c r="O1803" s="108">
        <f t="shared" si="470"/>
        <v>0</v>
      </c>
      <c r="P1803" s="109"/>
      <c r="Q1803" s="678">
        <f t="shared" si="476"/>
        <v>0</v>
      </c>
      <c r="R1803" s="679">
        <f t="shared" si="476"/>
        <v>0</v>
      </c>
      <c r="S1803" s="108">
        <f t="shared" si="471"/>
        <v>0</v>
      </c>
      <c r="T1803" s="110">
        <f t="shared" si="479"/>
        <v>0</v>
      </c>
      <c r="U1803" s="109"/>
      <c r="V1803" s="612" t="str">
        <f>IF(T1798&gt;0,"xx",IF(O1798&gt;0,"xy",""))</f>
        <v/>
      </c>
      <c r="W1803" s="613" t="str">
        <f t="shared" si="468"/>
        <v/>
      </c>
      <c r="X1803" s="613" t="str">
        <f t="shared" si="475"/>
        <v/>
      </c>
      <c r="Y1803" s="613" t="str">
        <f t="shared" si="472"/>
        <v/>
      </c>
    </row>
    <row r="1804" spans="1:25" ht="13.8" hidden="1" thickBot="1">
      <c r="A1804" s="196" t="s">
        <v>510</v>
      </c>
      <c r="B1804" s="197" t="s">
        <v>232</v>
      </c>
      <c r="C1804" s="635" t="str">
        <f>'ENSAIOS DE ORÇAMENTO'!C72</f>
        <v>ENSAIO DE ORÇAMENTO 3</v>
      </c>
      <c r="D1804" s="636"/>
      <c r="E1804" s="637"/>
      <c r="F1804" s="638"/>
      <c r="G1804" s="639">
        <f>SUM(G1805:G1809)</f>
        <v>0</v>
      </c>
      <c r="H1804" s="632">
        <f>VLOOKUP(C1804,'ENSAIOS DE ORÇAMENTO'!$C$3:$L$79,8,FALSE)</f>
        <v>0</v>
      </c>
      <c r="I1804" s="632">
        <f>IF(ISBLANK(H1804),"",SUM(G1804:H1804))*0.9</f>
        <v>0</v>
      </c>
      <c r="J1804" s="633">
        <f t="shared" si="474"/>
        <v>0</v>
      </c>
      <c r="K1804" s="634" t="s">
        <v>23</v>
      </c>
      <c r="L1804" s="107"/>
      <c r="M1804" s="107"/>
      <c r="N1804" s="108">
        <f t="shared" si="469"/>
        <v>0</v>
      </c>
      <c r="O1804" s="108">
        <f t="shared" si="470"/>
        <v>0</v>
      </c>
      <c r="P1804" s="109"/>
      <c r="Q1804" s="107">
        <f t="shared" si="476"/>
        <v>0</v>
      </c>
      <c r="R1804" s="107">
        <f t="shared" si="476"/>
        <v>0</v>
      </c>
      <c r="S1804" s="108">
        <f t="shared" si="471"/>
        <v>0</v>
      </c>
      <c r="T1804" s="110">
        <f t="shared" si="479"/>
        <v>0</v>
      </c>
      <c r="U1804" s="109"/>
      <c r="W1804" s="613" t="str">
        <f t="shared" si="468"/>
        <v/>
      </c>
      <c r="X1804" s="613" t="str">
        <f t="shared" si="475"/>
        <v/>
      </c>
      <c r="Y1804" s="613" t="str">
        <f t="shared" si="472"/>
        <v/>
      </c>
    </row>
    <row r="1805" spans="1:25" ht="13.8" hidden="1" thickBot="1">
      <c r="A1805" s="196" t="s">
        <v>175</v>
      </c>
      <c r="B1805" s="197"/>
      <c r="C1805" s="675" t="s">
        <v>241</v>
      </c>
      <c r="D1805" s="676"/>
      <c r="E1805" s="637">
        <v>500</v>
      </c>
      <c r="F1805" s="638">
        <f>VLOOKUP(C1804,'ENSAIOS DE ORÇAMENTO'!$C$3:$L$79,4,FALSE)</f>
        <v>0</v>
      </c>
      <c r="G1805" s="677">
        <f>IF(E1805&lt;=30,(0.48*E1805+4.05)*F1805,((0.48*30+4.05)+0.4*(E1805-30))*F1805)</f>
        <v>0</v>
      </c>
      <c r="H1805" s="632"/>
      <c r="I1805" s="632" t="str">
        <f t="shared" ref="I1805:I1809" si="480">IF(ISBLANK(H1805),"",SUM(G1805:H1805))</f>
        <v/>
      </c>
      <c r="J1805" s="633">
        <f t="shared" si="474"/>
        <v>0</v>
      </c>
      <c r="K1805" s="634" t="s">
        <v>975</v>
      </c>
      <c r="L1805" s="678"/>
      <c r="M1805" s="679"/>
      <c r="N1805" s="108">
        <f t="shared" si="469"/>
        <v>0</v>
      </c>
      <c r="O1805" s="108">
        <f t="shared" si="470"/>
        <v>0</v>
      </c>
      <c r="P1805" s="109"/>
      <c r="Q1805" s="678">
        <f t="shared" si="476"/>
        <v>0</v>
      </c>
      <c r="R1805" s="679">
        <f t="shared" si="476"/>
        <v>0</v>
      </c>
      <c r="S1805" s="108">
        <f t="shared" si="471"/>
        <v>0</v>
      </c>
      <c r="T1805" s="110">
        <f t="shared" si="479"/>
        <v>0</v>
      </c>
      <c r="U1805" s="109"/>
      <c r="V1805" s="612" t="str">
        <f>IF(T1804&gt;0,"xx",IF(O1804&gt;0,"xy",""))</f>
        <v/>
      </c>
      <c r="W1805" s="613" t="str">
        <f t="shared" si="468"/>
        <v/>
      </c>
      <c r="X1805" s="613" t="str">
        <f t="shared" si="475"/>
        <v/>
      </c>
      <c r="Y1805" s="613" t="str">
        <f t="shared" si="472"/>
        <v/>
      </c>
    </row>
    <row r="1806" spans="1:25" ht="13.8" hidden="1" thickBot="1">
      <c r="A1806" s="196" t="s">
        <v>175</v>
      </c>
      <c r="B1806" s="197"/>
      <c r="C1806" s="675" t="s">
        <v>303</v>
      </c>
      <c r="D1806" s="676"/>
      <c r="E1806" s="637">
        <v>180</v>
      </c>
      <c r="F1806" s="638">
        <f>VLOOKUP(C1804,'ENSAIOS DE ORÇAMENTO'!$C$3:$L$79,5,FALSE)</f>
        <v>0</v>
      </c>
      <c r="G1806" s="671">
        <f>IF(E1806&lt;=30,(0.66*E1806+1.38)*F1806,((0.66*30+1.38)+0.55*(E1806-30))*F1806)</f>
        <v>0</v>
      </c>
      <c r="H1806" s="632"/>
      <c r="I1806" s="632" t="str">
        <f t="shared" si="480"/>
        <v/>
      </c>
      <c r="J1806" s="633">
        <f t="shared" si="474"/>
        <v>0</v>
      </c>
      <c r="K1806" s="634" t="s">
        <v>975</v>
      </c>
      <c r="L1806" s="678"/>
      <c r="M1806" s="679"/>
      <c r="N1806" s="108">
        <f t="shared" si="469"/>
        <v>0</v>
      </c>
      <c r="O1806" s="108">
        <f t="shared" si="470"/>
        <v>0</v>
      </c>
      <c r="P1806" s="109"/>
      <c r="Q1806" s="678">
        <f t="shared" si="476"/>
        <v>0</v>
      </c>
      <c r="R1806" s="679">
        <f t="shared" si="476"/>
        <v>0</v>
      </c>
      <c r="S1806" s="108">
        <f t="shared" si="471"/>
        <v>0</v>
      </c>
      <c r="T1806" s="110">
        <f t="shared" si="479"/>
        <v>0</v>
      </c>
      <c r="U1806" s="109"/>
      <c r="V1806" s="612" t="str">
        <f>IF(T1804&gt;0,"xx",IF(O1804&gt;0,"xy",""))</f>
        <v/>
      </c>
      <c r="W1806" s="613" t="str">
        <f t="shared" ref="W1806:W1869" si="481">IF(V1806="X","x",IF(V1806="xx","x",IF(V1806="xy","x",IF(V1806="y","x",IF(OR(O1806&gt;0,T1806&gt;0),"x","")))))</f>
        <v/>
      </c>
      <c r="X1806" s="613" t="str">
        <f t="shared" si="475"/>
        <v/>
      </c>
      <c r="Y1806" s="613" t="str">
        <f t="shared" si="472"/>
        <v/>
      </c>
    </row>
    <row r="1807" spans="1:25" ht="13.8" hidden="1" thickBot="1">
      <c r="A1807" s="196" t="s">
        <v>175</v>
      </c>
      <c r="B1807" s="197"/>
      <c r="C1807" s="675" t="s">
        <v>307</v>
      </c>
      <c r="D1807" s="676"/>
      <c r="E1807" s="637">
        <v>20</v>
      </c>
      <c r="F1807" s="638">
        <f>VLOOKUP(C1804,'ENSAIOS DE ORÇAMENTO'!$C$3:$L$79,6,FALSE)</f>
        <v>0</v>
      </c>
      <c r="G1807" s="671">
        <f>IF(E1807&lt;=30,(0.66*E1807+1.38)*F1807,((0.66*30+1.38)+0.55*(E1807-30))*F1807)</f>
        <v>0</v>
      </c>
      <c r="H1807" s="632"/>
      <c r="I1807" s="632" t="str">
        <f t="shared" si="480"/>
        <v/>
      </c>
      <c r="J1807" s="633">
        <f t="shared" si="474"/>
        <v>0</v>
      </c>
      <c r="K1807" s="634" t="s">
        <v>975</v>
      </c>
      <c r="L1807" s="678"/>
      <c r="M1807" s="679"/>
      <c r="N1807" s="108">
        <f t="shared" si="469"/>
        <v>0</v>
      </c>
      <c r="O1807" s="108">
        <f t="shared" si="470"/>
        <v>0</v>
      </c>
      <c r="P1807" s="109"/>
      <c r="Q1807" s="678">
        <f t="shared" si="476"/>
        <v>0</v>
      </c>
      <c r="R1807" s="679">
        <f t="shared" si="476"/>
        <v>0</v>
      </c>
      <c r="S1807" s="108">
        <f t="shared" si="471"/>
        <v>0</v>
      </c>
      <c r="T1807" s="110">
        <f t="shared" si="479"/>
        <v>0</v>
      </c>
      <c r="U1807" s="109"/>
      <c r="V1807" s="612" t="str">
        <f>IF(T1804&gt;0,"xx",IF(O1804&gt;0,"xy",""))</f>
        <v/>
      </c>
      <c r="W1807" s="613" t="str">
        <f t="shared" si="481"/>
        <v/>
      </c>
      <c r="X1807" s="613" t="str">
        <f t="shared" si="475"/>
        <v/>
      </c>
      <c r="Y1807" s="613" t="str">
        <f t="shared" si="472"/>
        <v/>
      </c>
    </row>
    <row r="1808" spans="1:25" ht="13.8" hidden="1" thickBot="1">
      <c r="A1808" s="196" t="s">
        <v>175</v>
      </c>
      <c r="B1808" s="197"/>
      <c r="C1808" s="675" t="s">
        <v>480</v>
      </c>
      <c r="D1808" s="676"/>
      <c r="E1808" s="637">
        <v>30</v>
      </c>
      <c r="F1808" s="638">
        <f>VLOOKUP(C1804,'ENSAIOS DE ORÇAMENTO'!$C$3:$L$79,3,FALSE)</f>
        <v>0</v>
      </c>
      <c r="G1808" s="667">
        <f>IF(E1808&lt;=30,(0.66*E1808+1.38)*F1808,((0.66*30+1.38)+0.55*(E1808-30))*F1808)</f>
        <v>0</v>
      </c>
      <c r="H1808" s="632"/>
      <c r="I1808" s="632" t="str">
        <f t="shared" si="480"/>
        <v/>
      </c>
      <c r="J1808" s="633">
        <f t="shared" si="474"/>
        <v>0</v>
      </c>
      <c r="K1808" s="634" t="s">
        <v>975</v>
      </c>
      <c r="L1808" s="678"/>
      <c r="M1808" s="679"/>
      <c r="N1808" s="108">
        <f t="shared" si="469"/>
        <v>0</v>
      </c>
      <c r="O1808" s="108">
        <f t="shared" si="470"/>
        <v>0</v>
      </c>
      <c r="P1808" s="109"/>
      <c r="Q1808" s="678">
        <f t="shared" si="476"/>
        <v>0</v>
      </c>
      <c r="R1808" s="679">
        <f t="shared" si="476"/>
        <v>0</v>
      </c>
      <c r="S1808" s="108">
        <f t="shared" si="471"/>
        <v>0</v>
      </c>
      <c r="T1808" s="110">
        <f t="shared" si="479"/>
        <v>0</v>
      </c>
      <c r="U1808" s="109"/>
      <c r="V1808" s="612" t="str">
        <f>IF(T1804&gt;0,"xx",IF(O1804&gt;0,"xy",""))</f>
        <v/>
      </c>
      <c r="W1808" s="613" t="str">
        <f t="shared" si="481"/>
        <v/>
      </c>
      <c r="X1808" s="613" t="str">
        <f t="shared" si="475"/>
        <v/>
      </c>
      <c r="Y1808" s="613" t="str">
        <f t="shared" si="472"/>
        <v/>
      </c>
    </row>
    <row r="1809" spans="1:25" ht="13.8" hidden="1" thickBot="1">
      <c r="A1809" s="196" t="s">
        <v>175</v>
      </c>
      <c r="B1809" s="197"/>
      <c r="C1809" s="675" t="s">
        <v>481</v>
      </c>
      <c r="D1809" s="676"/>
      <c r="E1809" s="637">
        <v>500</v>
      </c>
      <c r="F1809" s="638">
        <f>VLOOKUP(C1804,'ENSAIOS DE ORÇAMENTO'!$C$3:$L$79,10,FALSE)</f>
        <v>0</v>
      </c>
      <c r="G1809" s="680">
        <f>IF(E1809&lt;=30,(0.48*E1809+4.05)*F1809,((0.48*30+4.05)+0.4*(E1809-30))*F1809)</f>
        <v>0</v>
      </c>
      <c r="H1809" s="632"/>
      <c r="I1809" s="632" t="str">
        <f t="shared" si="480"/>
        <v/>
      </c>
      <c r="J1809" s="633">
        <f t="shared" si="474"/>
        <v>0</v>
      </c>
      <c r="K1809" s="634" t="s">
        <v>975</v>
      </c>
      <c r="L1809" s="678"/>
      <c r="M1809" s="679"/>
      <c r="N1809" s="108">
        <f t="shared" ref="N1809:N1851" si="482">IF(ISBLANK(L1809),0,ROUND(J1809*L1809,2))</f>
        <v>0</v>
      </c>
      <c r="O1809" s="108">
        <f t="shared" ref="O1809:O1851" si="483">IF(ISBLANK(M1809),0,ROUND(L1809*M1809,2))</f>
        <v>0</v>
      </c>
      <c r="P1809" s="109"/>
      <c r="Q1809" s="678">
        <f t="shared" si="476"/>
        <v>0</v>
      </c>
      <c r="R1809" s="679">
        <f t="shared" si="476"/>
        <v>0</v>
      </c>
      <c r="S1809" s="108">
        <f t="shared" ref="S1809:S1851" si="484">IF(ISBLANK(Q1809),0,ROUND(J1809*Q1809,2))</f>
        <v>0</v>
      </c>
      <c r="T1809" s="110">
        <f t="shared" si="479"/>
        <v>0</v>
      </c>
      <c r="U1809" s="109"/>
      <c r="V1809" s="612" t="str">
        <f>IF(T1804&gt;0,"xx",IF(O1804&gt;0,"xy",""))</f>
        <v/>
      </c>
      <c r="W1809" s="613" t="str">
        <f t="shared" si="481"/>
        <v/>
      </c>
      <c r="X1809" s="613" t="str">
        <f t="shared" si="475"/>
        <v/>
      </c>
      <c r="Y1809" s="613" t="str">
        <f t="shared" si="472"/>
        <v/>
      </c>
    </row>
    <row r="1810" spans="1:25" ht="13.8" hidden="1" thickBot="1">
      <c r="A1810" s="196" t="s">
        <v>511</v>
      </c>
      <c r="B1810" s="197" t="s">
        <v>232</v>
      </c>
      <c r="C1810" s="635" t="str">
        <f>'ENSAIOS DE ORÇAMENTO'!C73</f>
        <v>ENSAIO DE ORÇAMENTO 4</v>
      </c>
      <c r="D1810" s="636"/>
      <c r="E1810" s="637"/>
      <c r="F1810" s="638"/>
      <c r="G1810" s="639">
        <f>SUM(G1811:G1815)</f>
        <v>0</v>
      </c>
      <c r="H1810" s="632">
        <f>VLOOKUP(C1810,'ENSAIOS DE ORÇAMENTO'!$C$3:$L$79,8,FALSE)</f>
        <v>0</v>
      </c>
      <c r="I1810" s="632">
        <f>IF(ISBLANK(H1810),"",SUM(G1810:H1810))*0.9</f>
        <v>0</v>
      </c>
      <c r="J1810" s="633">
        <f t="shared" si="474"/>
        <v>0</v>
      </c>
      <c r="K1810" s="634" t="s">
        <v>23</v>
      </c>
      <c r="L1810" s="107"/>
      <c r="M1810" s="107"/>
      <c r="N1810" s="108">
        <f t="shared" si="482"/>
        <v>0</v>
      </c>
      <c r="O1810" s="108">
        <f t="shared" si="483"/>
        <v>0</v>
      </c>
      <c r="P1810" s="109"/>
      <c r="Q1810" s="107">
        <f t="shared" si="476"/>
        <v>0</v>
      </c>
      <c r="R1810" s="107">
        <f t="shared" si="476"/>
        <v>0</v>
      </c>
      <c r="S1810" s="108">
        <f t="shared" si="484"/>
        <v>0</v>
      </c>
      <c r="T1810" s="110">
        <f t="shared" si="479"/>
        <v>0</v>
      </c>
      <c r="U1810" s="109"/>
      <c r="W1810" s="613" t="str">
        <f t="shared" si="481"/>
        <v/>
      </c>
      <c r="X1810" s="613" t="str">
        <f t="shared" si="475"/>
        <v/>
      </c>
      <c r="Y1810" s="613" t="str">
        <f t="shared" si="472"/>
        <v/>
      </c>
    </row>
    <row r="1811" spans="1:25" ht="13.8" hidden="1" thickBot="1">
      <c r="A1811" s="196" t="s">
        <v>175</v>
      </c>
      <c r="B1811" s="197"/>
      <c r="C1811" s="675" t="s">
        <v>241</v>
      </c>
      <c r="D1811" s="676"/>
      <c r="E1811" s="637">
        <v>500</v>
      </c>
      <c r="F1811" s="638">
        <f>VLOOKUP(C1810,'ENSAIOS DE ORÇAMENTO'!$C$3:$L$79,4,FALSE)</f>
        <v>0</v>
      </c>
      <c r="G1811" s="677">
        <f>IF(E1811&lt;=30,(0.48*E1811+4.05)*F1811,((0.48*30+4.05)+0.4*(E1811-30))*F1811)</f>
        <v>0</v>
      </c>
      <c r="H1811" s="632"/>
      <c r="I1811" s="632" t="str">
        <f t="shared" ref="I1811:I1815" si="485">IF(ISBLANK(H1811),"",SUM(G1811:H1811))</f>
        <v/>
      </c>
      <c r="J1811" s="633">
        <f t="shared" si="474"/>
        <v>0</v>
      </c>
      <c r="K1811" s="634" t="s">
        <v>975</v>
      </c>
      <c r="L1811" s="678"/>
      <c r="M1811" s="679"/>
      <c r="N1811" s="108">
        <f t="shared" si="482"/>
        <v>0</v>
      </c>
      <c r="O1811" s="108">
        <f t="shared" si="483"/>
        <v>0</v>
      </c>
      <c r="P1811" s="109"/>
      <c r="Q1811" s="678">
        <f t="shared" si="476"/>
        <v>0</v>
      </c>
      <c r="R1811" s="679">
        <f t="shared" si="476"/>
        <v>0</v>
      </c>
      <c r="S1811" s="108">
        <f t="shared" si="484"/>
        <v>0</v>
      </c>
      <c r="T1811" s="110">
        <f t="shared" si="479"/>
        <v>0</v>
      </c>
      <c r="U1811" s="109"/>
      <c r="V1811" s="612" t="str">
        <f>IF(T1810&gt;0,"xx",IF(O1810&gt;0,"xy",""))</f>
        <v/>
      </c>
      <c r="W1811" s="613" t="str">
        <f t="shared" si="481"/>
        <v/>
      </c>
      <c r="X1811" s="613" t="str">
        <f t="shared" si="475"/>
        <v/>
      </c>
      <c r="Y1811" s="613" t="str">
        <f t="shared" si="472"/>
        <v/>
      </c>
    </row>
    <row r="1812" spans="1:25" ht="13.8" hidden="1" thickBot="1">
      <c r="A1812" s="196" t="s">
        <v>175</v>
      </c>
      <c r="B1812" s="197"/>
      <c r="C1812" s="675" t="s">
        <v>303</v>
      </c>
      <c r="D1812" s="676"/>
      <c r="E1812" s="637">
        <v>180</v>
      </c>
      <c r="F1812" s="638">
        <f>VLOOKUP(C1810,'ENSAIOS DE ORÇAMENTO'!$C$3:$L$79,5,FALSE)</f>
        <v>0</v>
      </c>
      <c r="G1812" s="671">
        <f>IF(E1812&lt;=30,(0.66*E1812+1.38)*F1812,((0.66*30+1.38)+0.55*(E1812-30))*F1812)</f>
        <v>0</v>
      </c>
      <c r="H1812" s="632"/>
      <c r="I1812" s="632" t="str">
        <f t="shared" si="485"/>
        <v/>
      </c>
      <c r="J1812" s="633">
        <f t="shared" si="474"/>
        <v>0</v>
      </c>
      <c r="K1812" s="634" t="s">
        <v>975</v>
      </c>
      <c r="L1812" s="678"/>
      <c r="M1812" s="679"/>
      <c r="N1812" s="108">
        <f t="shared" si="482"/>
        <v>0</v>
      </c>
      <c r="O1812" s="108">
        <f t="shared" si="483"/>
        <v>0</v>
      </c>
      <c r="P1812" s="109"/>
      <c r="Q1812" s="678">
        <f t="shared" si="476"/>
        <v>0</v>
      </c>
      <c r="R1812" s="679">
        <f t="shared" si="476"/>
        <v>0</v>
      </c>
      <c r="S1812" s="108">
        <f t="shared" si="484"/>
        <v>0</v>
      </c>
      <c r="T1812" s="110">
        <f t="shared" si="479"/>
        <v>0</v>
      </c>
      <c r="U1812" s="109"/>
      <c r="V1812" s="612" t="str">
        <f>IF(T1810&gt;0,"xx",IF(O1810&gt;0,"xy",""))</f>
        <v/>
      </c>
      <c r="W1812" s="613" t="str">
        <f t="shared" si="481"/>
        <v/>
      </c>
      <c r="X1812" s="613" t="str">
        <f t="shared" si="475"/>
        <v/>
      </c>
      <c r="Y1812" s="613" t="str">
        <f t="shared" si="472"/>
        <v/>
      </c>
    </row>
    <row r="1813" spans="1:25" ht="13.8" hidden="1" thickBot="1">
      <c r="A1813" s="196" t="s">
        <v>175</v>
      </c>
      <c r="B1813" s="197"/>
      <c r="C1813" s="675" t="s">
        <v>307</v>
      </c>
      <c r="D1813" s="676"/>
      <c r="E1813" s="637">
        <v>20</v>
      </c>
      <c r="F1813" s="638">
        <f>VLOOKUP(C1810,'ENSAIOS DE ORÇAMENTO'!$C$3:$L$79,6,FALSE)</f>
        <v>0</v>
      </c>
      <c r="G1813" s="671">
        <f>IF(E1813&lt;=30,(0.66*E1813+1.38)*F1813,((0.66*30+1.38)+0.55*(E1813-30))*F1813)</f>
        <v>0</v>
      </c>
      <c r="H1813" s="632"/>
      <c r="I1813" s="632" t="str">
        <f t="shared" si="485"/>
        <v/>
      </c>
      <c r="J1813" s="633">
        <f t="shared" si="474"/>
        <v>0</v>
      </c>
      <c r="K1813" s="634" t="s">
        <v>975</v>
      </c>
      <c r="L1813" s="678"/>
      <c r="M1813" s="679"/>
      <c r="N1813" s="108">
        <f t="shared" si="482"/>
        <v>0</v>
      </c>
      <c r="O1813" s="108">
        <f t="shared" si="483"/>
        <v>0</v>
      </c>
      <c r="P1813" s="109"/>
      <c r="Q1813" s="678">
        <f t="shared" si="476"/>
        <v>0</v>
      </c>
      <c r="R1813" s="679">
        <f t="shared" si="476"/>
        <v>0</v>
      </c>
      <c r="S1813" s="108">
        <f t="shared" si="484"/>
        <v>0</v>
      </c>
      <c r="T1813" s="110">
        <f t="shared" si="479"/>
        <v>0</v>
      </c>
      <c r="U1813" s="109"/>
      <c r="V1813" s="612" t="str">
        <f>IF(T1810&gt;0,"xx",IF(O1810&gt;0,"xy",""))</f>
        <v/>
      </c>
      <c r="W1813" s="613" t="str">
        <f t="shared" si="481"/>
        <v/>
      </c>
      <c r="X1813" s="613" t="str">
        <f t="shared" si="475"/>
        <v/>
      </c>
      <c r="Y1813" s="613" t="str">
        <f t="shared" ref="Y1813:Y1876" si="486">IF(V1813="X","x",IF(T1813&gt;0,"x",""))</f>
        <v/>
      </c>
    </row>
    <row r="1814" spans="1:25" ht="13.8" hidden="1" thickBot="1">
      <c r="A1814" s="196" t="s">
        <v>175</v>
      </c>
      <c r="B1814" s="197"/>
      <c r="C1814" s="675" t="s">
        <v>480</v>
      </c>
      <c r="D1814" s="676"/>
      <c r="E1814" s="637">
        <v>30</v>
      </c>
      <c r="F1814" s="638">
        <f>VLOOKUP(C1810,'ENSAIOS DE ORÇAMENTO'!$C$3:$L$79,3,FALSE)</f>
        <v>0</v>
      </c>
      <c r="G1814" s="667">
        <f>IF(E1814&lt;=30,(0.66*E1814+1.38)*F1814,((0.66*30+1.38)+0.55*(E1814-30))*F1814)</f>
        <v>0</v>
      </c>
      <c r="H1814" s="632"/>
      <c r="I1814" s="632" t="str">
        <f t="shared" si="485"/>
        <v/>
      </c>
      <c r="J1814" s="633">
        <f t="shared" si="474"/>
        <v>0</v>
      </c>
      <c r="K1814" s="634" t="s">
        <v>975</v>
      </c>
      <c r="L1814" s="678"/>
      <c r="M1814" s="679"/>
      <c r="N1814" s="108">
        <f t="shared" si="482"/>
        <v>0</v>
      </c>
      <c r="O1814" s="108">
        <f t="shared" si="483"/>
        <v>0</v>
      </c>
      <c r="P1814" s="109"/>
      <c r="Q1814" s="678">
        <f t="shared" si="476"/>
        <v>0</v>
      </c>
      <c r="R1814" s="679">
        <f t="shared" si="476"/>
        <v>0</v>
      </c>
      <c r="S1814" s="108">
        <f t="shared" si="484"/>
        <v>0</v>
      </c>
      <c r="T1814" s="110">
        <f t="shared" si="479"/>
        <v>0</v>
      </c>
      <c r="U1814" s="109"/>
      <c r="V1814" s="612" t="str">
        <f>IF(T1810&gt;0,"xx",IF(O1810&gt;0,"xy",""))</f>
        <v/>
      </c>
      <c r="W1814" s="613" t="str">
        <f t="shared" si="481"/>
        <v/>
      </c>
      <c r="X1814" s="613" t="str">
        <f t="shared" si="475"/>
        <v/>
      </c>
      <c r="Y1814" s="613" t="str">
        <f t="shared" si="486"/>
        <v/>
      </c>
    </row>
    <row r="1815" spans="1:25" ht="13.8" hidden="1" thickBot="1">
      <c r="A1815" s="196" t="s">
        <v>175</v>
      </c>
      <c r="B1815" s="197"/>
      <c r="C1815" s="675" t="s">
        <v>481</v>
      </c>
      <c r="D1815" s="676"/>
      <c r="E1815" s="637">
        <v>500</v>
      </c>
      <c r="F1815" s="638">
        <f>VLOOKUP(C1810,'ENSAIOS DE ORÇAMENTO'!$C$3:$L$79,10,FALSE)</f>
        <v>0</v>
      </c>
      <c r="G1815" s="680">
        <f>IF(E1815&lt;=30,(0.48*E1815+4.05)*F1815,((0.48*30+4.05)+0.4*(E1815-30))*F1815)</f>
        <v>0</v>
      </c>
      <c r="H1815" s="632"/>
      <c r="I1815" s="632" t="str">
        <f t="shared" si="485"/>
        <v/>
      </c>
      <c r="J1815" s="633">
        <f t="shared" si="474"/>
        <v>0</v>
      </c>
      <c r="K1815" s="634" t="s">
        <v>975</v>
      </c>
      <c r="L1815" s="678"/>
      <c r="M1815" s="679"/>
      <c r="N1815" s="108">
        <f t="shared" si="482"/>
        <v>0</v>
      </c>
      <c r="O1815" s="108">
        <f t="shared" si="483"/>
        <v>0</v>
      </c>
      <c r="P1815" s="109"/>
      <c r="Q1815" s="678">
        <f t="shared" si="476"/>
        <v>0</v>
      </c>
      <c r="R1815" s="679">
        <f t="shared" si="476"/>
        <v>0</v>
      </c>
      <c r="S1815" s="108">
        <f t="shared" si="484"/>
        <v>0</v>
      </c>
      <c r="T1815" s="110">
        <f t="shared" si="479"/>
        <v>0</v>
      </c>
      <c r="U1815" s="109"/>
      <c r="V1815" s="612" t="str">
        <f>IF(T1810&gt;0,"xx",IF(O1810&gt;0,"xy",""))</f>
        <v/>
      </c>
      <c r="W1815" s="613" t="str">
        <f t="shared" si="481"/>
        <v/>
      </c>
      <c r="X1815" s="613" t="str">
        <f t="shared" si="475"/>
        <v/>
      </c>
      <c r="Y1815" s="613" t="str">
        <f t="shared" si="486"/>
        <v/>
      </c>
    </row>
    <row r="1816" spans="1:25" ht="13.8" hidden="1" thickBot="1">
      <c r="A1816" s="196" t="s">
        <v>512</v>
      </c>
      <c r="B1816" s="197" t="s">
        <v>232</v>
      </c>
      <c r="C1816" s="635" t="str">
        <f>'ENSAIOS DE ORÇAMENTO'!C74</f>
        <v>ENSAIO DE ORÇAMENTO 5</v>
      </c>
      <c r="D1816" s="636"/>
      <c r="E1816" s="637"/>
      <c r="F1816" s="638"/>
      <c r="G1816" s="639">
        <f>SUM(G1817:G1821)</f>
        <v>0</v>
      </c>
      <c r="H1816" s="632">
        <f>VLOOKUP(C1816,'ENSAIOS DE ORÇAMENTO'!$C$3:$L$79,8,FALSE)</f>
        <v>0</v>
      </c>
      <c r="I1816" s="632">
        <f>IF(ISBLANK(H1816),"",SUM(G1816:H1816))*0.9</f>
        <v>0</v>
      </c>
      <c r="J1816" s="633">
        <f t="shared" si="474"/>
        <v>0</v>
      </c>
      <c r="K1816" s="634" t="s">
        <v>23</v>
      </c>
      <c r="L1816" s="107"/>
      <c r="M1816" s="107"/>
      <c r="N1816" s="108">
        <f t="shared" si="482"/>
        <v>0</v>
      </c>
      <c r="O1816" s="108">
        <f t="shared" si="483"/>
        <v>0</v>
      </c>
      <c r="P1816" s="109"/>
      <c r="Q1816" s="107">
        <f t="shared" si="476"/>
        <v>0</v>
      </c>
      <c r="R1816" s="107">
        <f t="shared" si="476"/>
        <v>0</v>
      </c>
      <c r="S1816" s="108">
        <f t="shared" si="484"/>
        <v>0</v>
      </c>
      <c r="T1816" s="110">
        <f t="shared" si="479"/>
        <v>0</v>
      </c>
      <c r="U1816" s="109"/>
      <c r="W1816" s="613" t="str">
        <f t="shared" si="481"/>
        <v/>
      </c>
      <c r="X1816" s="613" t="str">
        <f t="shared" si="475"/>
        <v/>
      </c>
      <c r="Y1816" s="613" t="str">
        <f t="shared" si="486"/>
        <v/>
      </c>
    </row>
    <row r="1817" spans="1:25" ht="13.8" hidden="1" thickBot="1">
      <c r="A1817" s="196" t="s">
        <v>175</v>
      </c>
      <c r="B1817" s="197"/>
      <c r="C1817" s="675" t="s">
        <v>241</v>
      </c>
      <c r="D1817" s="676"/>
      <c r="E1817" s="637">
        <v>500</v>
      </c>
      <c r="F1817" s="638">
        <f>VLOOKUP(C1816,'ENSAIOS DE ORÇAMENTO'!$C$3:$L$79,4,FALSE)</f>
        <v>0</v>
      </c>
      <c r="G1817" s="677">
        <f>IF(E1817&lt;=30,(0.48*E1817+4.05)*F1817,((0.48*30+4.05)+0.4*(E1817-30))*F1817)</f>
        <v>0</v>
      </c>
      <c r="H1817" s="632"/>
      <c r="I1817" s="632" t="str">
        <f t="shared" ref="I1817:I1821" si="487">IF(ISBLANK(H1817),"",SUM(G1817:H1817))</f>
        <v/>
      </c>
      <c r="J1817" s="633">
        <f t="shared" si="474"/>
        <v>0</v>
      </c>
      <c r="K1817" s="634" t="s">
        <v>975</v>
      </c>
      <c r="L1817" s="678"/>
      <c r="M1817" s="679"/>
      <c r="N1817" s="108">
        <f t="shared" si="482"/>
        <v>0</v>
      </c>
      <c r="O1817" s="108">
        <f t="shared" si="483"/>
        <v>0</v>
      </c>
      <c r="P1817" s="109"/>
      <c r="Q1817" s="678">
        <f t="shared" si="476"/>
        <v>0</v>
      </c>
      <c r="R1817" s="679">
        <f t="shared" si="476"/>
        <v>0</v>
      </c>
      <c r="S1817" s="108">
        <f t="shared" si="484"/>
        <v>0</v>
      </c>
      <c r="T1817" s="110">
        <f t="shared" si="479"/>
        <v>0</v>
      </c>
      <c r="U1817" s="109"/>
      <c r="V1817" s="612" t="str">
        <f>IF(T1816&gt;0,"xx",IF(O1816&gt;0,"xy",""))</f>
        <v/>
      </c>
      <c r="W1817" s="613" t="str">
        <f t="shared" si="481"/>
        <v/>
      </c>
      <c r="X1817" s="613" t="str">
        <f t="shared" si="475"/>
        <v/>
      </c>
      <c r="Y1817" s="613" t="str">
        <f t="shared" si="486"/>
        <v/>
      </c>
    </row>
    <row r="1818" spans="1:25" ht="13.8" hidden="1" thickBot="1">
      <c r="A1818" s="196" t="s">
        <v>175</v>
      </c>
      <c r="B1818" s="197"/>
      <c r="C1818" s="675" t="s">
        <v>303</v>
      </c>
      <c r="D1818" s="676"/>
      <c r="E1818" s="637">
        <v>180</v>
      </c>
      <c r="F1818" s="638">
        <f>VLOOKUP(C1816,'ENSAIOS DE ORÇAMENTO'!$C$3:$L$79,5,FALSE)</f>
        <v>0</v>
      </c>
      <c r="G1818" s="671">
        <f>IF(E1818&lt;=30,(0.66*E1818+1.38)*F1818,((0.66*30+1.38)+0.55*(E1818-30))*F1818)</f>
        <v>0</v>
      </c>
      <c r="H1818" s="632"/>
      <c r="I1818" s="632" t="str">
        <f t="shared" si="487"/>
        <v/>
      </c>
      <c r="J1818" s="633">
        <f t="shared" si="474"/>
        <v>0</v>
      </c>
      <c r="K1818" s="634" t="s">
        <v>975</v>
      </c>
      <c r="L1818" s="678"/>
      <c r="M1818" s="679"/>
      <c r="N1818" s="108">
        <f t="shared" si="482"/>
        <v>0</v>
      </c>
      <c r="O1818" s="108">
        <f t="shared" si="483"/>
        <v>0</v>
      </c>
      <c r="P1818" s="109"/>
      <c r="Q1818" s="678">
        <f t="shared" si="476"/>
        <v>0</v>
      </c>
      <c r="R1818" s="679">
        <f t="shared" si="476"/>
        <v>0</v>
      </c>
      <c r="S1818" s="108">
        <f t="shared" si="484"/>
        <v>0</v>
      </c>
      <c r="T1818" s="110">
        <f t="shared" si="479"/>
        <v>0</v>
      </c>
      <c r="U1818" s="109"/>
      <c r="V1818" s="612" t="str">
        <f>IF(T1816&gt;0,"xx",IF(O1816&gt;0,"xy",""))</f>
        <v/>
      </c>
      <c r="W1818" s="613" t="str">
        <f t="shared" si="481"/>
        <v/>
      </c>
      <c r="X1818" s="613" t="str">
        <f t="shared" si="475"/>
        <v/>
      </c>
      <c r="Y1818" s="613" t="str">
        <f t="shared" si="486"/>
        <v/>
      </c>
    </row>
    <row r="1819" spans="1:25" ht="13.8" hidden="1" thickBot="1">
      <c r="A1819" s="196" t="s">
        <v>175</v>
      </c>
      <c r="B1819" s="197"/>
      <c r="C1819" s="675" t="s">
        <v>307</v>
      </c>
      <c r="D1819" s="676"/>
      <c r="E1819" s="637">
        <v>20</v>
      </c>
      <c r="F1819" s="638">
        <f>VLOOKUP(C1816,'ENSAIOS DE ORÇAMENTO'!$C$3:$L$79,6,FALSE)</f>
        <v>0</v>
      </c>
      <c r="G1819" s="671">
        <f>IF(E1819&lt;=30,(0.66*E1819+1.38)*F1819,((0.66*30+1.38)+0.55*(E1819-30))*F1819)</f>
        <v>0</v>
      </c>
      <c r="H1819" s="632"/>
      <c r="I1819" s="632" t="str">
        <f t="shared" si="487"/>
        <v/>
      </c>
      <c r="J1819" s="633">
        <f t="shared" si="474"/>
        <v>0</v>
      </c>
      <c r="K1819" s="634" t="s">
        <v>975</v>
      </c>
      <c r="L1819" s="678"/>
      <c r="M1819" s="679"/>
      <c r="N1819" s="108">
        <f t="shared" si="482"/>
        <v>0</v>
      </c>
      <c r="O1819" s="108">
        <f t="shared" si="483"/>
        <v>0</v>
      </c>
      <c r="P1819" s="109"/>
      <c r="Q1819" s="678">
        <f t="shared" si="476"/>
        <v>0</v>
      </c>
      <c r="R1819" s="679">
        <f t="shared" si="476"/>
        <v>0</v>
      </c>
      <c r="S1819" s="108">
        <f t="shared" si="484"/>
        <v>0</v>
      </c>
      <c r="T1819" s="110">
        <f t="shared" si="479"/>
        <v>0</v>
      </c>
      <c r="U1819" s="109"/>
      <c r="V1819" s="612" t="str">
        <f>IF(T1816&gt;0,"xx",IF(O1816&gt;0,"xy",""))</f>
        <v/>
      </c>
      <c r="W1819" s="613" t="str">
        <f t="shared" si="481"/>
        <v/>
      </c>
      <c r="X1819" s="613" t="str">
        <f t="shared" si="475"/>
        <v/>
      </c>
      <c r="Y1819" s="613" t="str">
        <f t="shared" si="486"/>
        <v/>
      </c>
    </row>
    <row r="1820" spans="1:25" ht="13.8" hidden="1" thickBot="1">
      <c r="A1820" s="196" t="s">
        <v>175</v>
      </c>
      <c r="B1820" s="197"/>
      <c r="C1820" s="635" t="s">
        <v>480</v>
      </c>
      <c r="D1820" s="636"/>
      <c r="E1820" s="637">
        <v>30</v>
      </c>
      <c r="F1820" s="638">
        <f>VLOOKUP(C1816,'ENSAIOS DE ORÇAMENTO'!$C$3:$L$79,3,FALSE)</f>
        <v>0</v>
      </c>
      <c r="G1820" s="667">
        <f>IF(E1820&lt;=30,(0.66*E1820+1.38)*F1820,((0.66*30+1.38)+0.55*(E1820-30))*F1820)</f>
        <v>0</v>
      </c>
      <c r="H1820" s="632"/>
      <c r="I1820" s="632" t="str">
        <f t="shared" si="487"/>
        <v/>
      </c>
      <c r="J1820" s="633">
        <f t="shared" si="474"/>
        <v>0</v>
      </c>
      <c r="K1820" s="634" t="s">
        <v>975</v>
      </c>
      <c r="L1820" s="107"/>
      <c r="M1820" s="107"/>
      <c r="N1820" s="108">
        <f t="shared" si="482"/>
        <v>0</v>
      </c>
      <c r="O1820" s="108">
        <f t="shared" si="483"/>
        <v>0</v>
      </c>
      <c r="P1820" s="109"/>
      <c r="Q1820" s="107">
        <f t="shared" si="476"/>
        <v>0</v>
      </c>
      <c r="R1820" s="107">
        <f t="shared" si="476"/>
        <v>0</v>
      </c>
      <c r="S1820" s="108">
        <f t="shared" si="484"/>
        <v>0</v>
      </c>
      <c r="T1820" s="110">
        <f t="shared" si="479"/>
        <v>0</v>
      </c>
      <c r="U1820" s="109"/>
      <c r="V1820" s="111" t="str">
        <f>IF(T1816&gt;0,"xx",IF(O1816&gt;0,"xy",""))</f>
        <v/>
      </c>
      <c r="W1820" s="613" t="str">
        <f t="shared" si="481"/>
        <v/>
      </c>
      <c r="X1820" s="613" t="str">
        <f t="shared" si="475"/>
        <v/>
      </c>
      <c r="Y1820" s="613" t="str">
        <f t="shared" si="486"/>
        <v/>
      </c>
    </row>
    <row r="1821" spans="1:25" ht="13.8" hidden="1" thickBot="1">
      <c r="A1821" s="196" t="s">
        <v>175</v>
      </c>
      <c r="B1821" s="197"/>
      <c r="C1821" s="675" t="s">
        <v>481</v>
      </c>
      <c r="D1821" s="676"/>
      <c r="E1821" s="637">
        <v>500</v>
      </c>
      <c r="F1821" s="638">
        <f>VLOOKUP(C1816,'ENSAIOS DE ORÇAMENTO'!$C$3:$L$79,10,FALSE)</f>
        <v>0</v>
      </c>
      <c r="G1821" s="680">
        <f>IF(E1821&lt;=30,(0.48*E1821+4.05)*F1821,((0.48*30+4.05)+0.4*(E1821-30))*F1821)</f>
        <v>0</v>
      </c>
      <c r="H1821" s="632"/>
      <c r="I1821" s="632" t="str">
        <f t="shared" si="487"/>
        <v/>
      </c>
      <c r="J1821" s="633">
        <f t="shared" si="474"/>
        <v>0</v>
      </c>
      <c r="K1821" s="634" t="s">
        <v>975</v>
      </c>
      <c r="L1821" s="678"/>
      <c r="M1821" s="679"/>
      <c r="N1821" s="108">
        <f t="shared" si="482"/>
        <v>0</v>
      </c>
      <c r="O1821" s="108">
        <f t="shared" si="483"/>
        <v>0</v>
      </c>
      <c r="P1821" s="109"/>
      <c r="Q1821" s="678">
        <f t="shared" si="476"/>
        <v>0</v>
      </c>
      <c r="R1821" s="679">
        <f t="shared" si="476"/>
        <v>0</v>
      </c>
      <c r="S1821" s="108">
        <f t="shared" si="484"/>
        <v>0</v>
      </c>
      <c r="T1821" s="110">
        <f t="shared" si="479"/>
        <v>0</v>
      </c>
      <c r="U1821" s="109"/>
      <c r="V1821" s="612" t="str">
        <f>IF(T1816&gt;0,"xx",IF(O1816&gt;0,"xy",""))</f>
        <v/>
      </c>
      <c r="W1821" s="613" t="str">
        <f t="shared" si="481"/>
        <v/>
      </c>
      <c r="X1821" s="613" t="str">
        <f t="shared" si="475"/>
        <v/>
      </c>
      <c r="Y1821" s="613" t="str">
        <f t="shared" si="486"/>
        <v/>
      </c>
    </row>
    <row r="1822" spans="1:25" ht="13.8" hidden="1" thickBot="1">
      <c r="A1822" s="196" t="s">
        <v>513</v>
      </c>
      <c r="B1822" s="197" t="s">
        <v>232</v>
      </c>
      <c r="C1822" s="635" t="str">
        <f>'ENSAIOS DE ORÇAMENTO'!C75</f>
        <v>ENSAIO DE ORÇAMENTO 6</v>
      </c>
      <c r="D1822" s="636"/>
      <c r="E1822" s="637"/>
      <c r="F1822" s="638"/>
      <c r="G1822" s="639">
        <f>SUM(G1823:G1827)</f>
        <v>0</v>
      </c>
      <c r="H1822" s="632">
        <f>VLOOKUP(C1822,'ENSAIOS DE ORÇAMENTO'!$C$3:$L$79,8,FALSE)</f>
        <v>0</v>
      </c>
      <c r="I1822" s="632">
        <f>IF(ISBLANK(H1822),"",SUM(G1822:H1822))*0.9</f>
        <v>0</v>
      </c>
      <c r="J1822" s="633">
        <f t="shared" si="474"/>
        <v>0</v>
      </c>
      <c r="K1822" s="634" t="s">
        <v>23</v>
      </c>
      <c r="L1822" s="107"/>
      <c r="M1822" s="107"/>
      <c r="N1822" s="108">
        <f t="shared" si="482"/>
        <v>0</v>
      </c>
      <c r="O1822" s="108">
        <f t="shared" si="483"/>
        <v>0</v>
      </c>
      <c r="P1822" s="109"/>
      <c r="Q1822" s="107">
        <f t="shared" si="476"/>
        <v>0</v>
      </c>
      <c r="R1822" s="107">
        <f t="shared" si="476"/>
        <v>0</v>
      </c>
      <c r="S1822" s="108">
        <f t="shared" si="484"/>
        <v>0</v>
      </c>
      <c r="T1822" s="110">
        <f t="shared" si="479"/>
        <v>0</v>
      </c>
      <c r="U1822" s="109"/>
      <c r="W1822" s="613" t="str">
        <f t="shared" si="481"/>
        <v/>
      </c>
      <c r="X1822" s="613" t="str">
        <f t="shared" si="475"/>
        <v/>
      </c>
      <c r="Y1822" s="613" t="str">
        <f t="shared" si="486"/>
        <v/>
      </c>
    </row>
    <row r="1823" spans="1:25" ht="13.8" hidden="1" thickBot="1">
      <c r="A1823" s="196" t="s">
        <v>175</v>
      </c>
      <c r="B1823" s="197"/>
      <c r="C1823" s="675" t="s">
        <v>241</v>
      </c>
      <c r="D1823" s="676"/>
      <c r="E1823" s="637">
        <v>500</v>
      </c>
      <c r="F1823" s="638">
        <f>VLOOKUP(C1822,'ENSAIOS DE ORÇAMENTO'!$C$3:$L$79,4,FALSE)</f>
        <v>0</v>
      </c>
      <c r="G1823" s="677">
        <f>IF(E1823&lt;=30,(0.48*E1823+4.05)*F1823,((0.48*30+4.05)+0.4*(E1823-30))*F1823)</f>
        <v>0</v>
      </c>
      <c r="H1823" s="632"/>
      <c r="I1823" s="632" t="str">
        <f t="shared" ref="I1823:I1827" si="488">IF(ISBLANK(H1823),"",SUM(G1823:H1823))</f>
        <v/>
      </c>
      <c r="J1823" s="633">
        <f t="shared" si="474"/>
        <v>0</v>
      </c>
      <c r="K1823" s="634" t="s">
        <v>975</v>
      </c>
      <c r="L1823" s="678"/>
      <c r="M1823" s="679"/>
      <c r="N1823" s="108">
        <f t="shared" si="482"/>
        <v>0</v>
      </c>
      <c r="O1823" s="108">
        <f t="shared" si="483"/>
        <v>0</v>
      </c>
      <c r="P1823" s="109"/>
      <c r="Q1823" s="678">
        <f t="shared" si="476"/>
        <v>0</v>
      </c>
      <c r="R1823" s="679">
        <f t="shared" si="476"/>
        <v>0</v>
      </c>
      <c r="S1823" s="108">
        <f t="shared" si="484"/>
        <v>0</v>
      </c>
      <c r="T1823" s="110">
        <f t="shared" si="479"/>
        <v>0</v>
      </c>
      <c r="U1823" s="109"/>
      <c r="V1823" s="612" t="str">
        <f>IF(T1822&gt;0,"xx",IF(O1822&gt;0,"xy",""))</f>
        <v/>
      </c>
      <c r="W1823" s="613" t="str">
        <f t="shared" si="481"/>
        <v/>
      </c>
      <c r="X1823" s="613" t="str">
        <f t="shared" si="475"/>
        <v/>
      </c>
      <c r="Y1823" s="613" t="str">
        <f t="shared" si="486"/>
        <v/>
      </c>
    </row>
    <row r="1824" spans="1:25" ht="13.8" hidden="1" thickBot="1">
      <c r="A1824" s="196" t="s">
        <v>175</v>
      </c>
      <c r="B1824" s="197"/>
      <c r="C1824" s="675" t="s">
        <v>303</v>
      </c>
      <c r="D1824" s="676"/>
      <c r="E1824" s="637">
        <v>180</v>
      </c>
      <c r="F1824" s="638">
        <f>VLOOKUP(C1822,'ENSAIOS DE ORÇAMENTO'!$C$3:$L$79,5,FALSE)</f>
        <v>0</v>
      </c>
      <c r="G1824" s="671">
        <f>IF(E1824&lt;=30,(0.66*E1824+1.38)*F1824,((0.66*30+1.38)+0.55*(E1824-30))*F1824)</f>
        <v>0</v>
      </c>
      <c r="H1824" s="632"/>
      <c r="I1824" s="632" t="str">
        <f t="shared" si="488"/>
        <v/>
      </c>
      <c r="J1824" s="633">
        <f t="shared" si="474"/>
        <v>0</v>
      </c>
      <c r="K1824" s="634" t="s">
        <v>975</v>
      </c>
      <c r="L1824" s="678"/>
      <c r="M1824" s="679"/>
      <c r="N1824" s="108">
        <f t="shared" si="482"/>
        <v>0</v>
      </c>
      <c r="O1824" s="108">
        <f t="shared" si="483"/>
        <v>0</v>
      </c>
      <c r="P1824" s="109"/>
      <c r="Q1824" s="678">
        <f t="shared" si="476"/>
        <v>0</v>
      </c>
      <c r="R1824" s="679">
        <f t="shared" si="476"/>
        <v>0</v>
      </c>
      <c r="S1824" s="108">
        <f t="shared" si="484"/>
        <v>0</v>
      </c>
      <c r="T1824" s="110">
        <f t="shared" si="479"/>
        <v>0</v>
      </c>
      <c r="U1824" s="109"/>
      <c r="V1824" s="612" t="str">
        <f>IF(T1822&gt;0,"xx",IF(O1822&gt;0,"xy",""))</f>
        <v/>
      </c>
      <c r="W1824" s="613" t="str">
        <f t="shared" si="481"/>
        <v/>
      </c>
      <c r="X1824" s="613" t="str">
        <f t="shared" si="475"/>
        <v/>
      </c>
      <c r="Y1824" s="613" t="str">
        <f t="shared" si="486"/>
        <v/>
      </c>
    </row>
    <row r="1825" spans="1:25" ht="13.8" hidden="1" thickBot="1">
      <c r="A1825" s="196" t="s">
        <v>175</v>
      </c>
      <c r="B1825" s="197"/>
      <c r="C1825" s="675" t="s">
        <v>307</v>
      </c>
      <c r="D1825" s="676"/>
      <c r="E1825" s="637">
        <v>20</v>
      </c>
      <c r="F1825" s="638">
        <f>VLOOKUP(C1822,'ENSAIOS DE ORÇAMENTO'!$C$3:$L$79,6,FALSE)</f>
        <v>0</v>
      </c>
      <c r="G1825" s="671">
        <f>IF(E1825&lt;=30,(0.66*E1825+1.38)*F1825,((0.66*30+1.38)+0.55*(E1825-30))*F1825)</f>
        <v>0</v>
      </c>
      <c r="H1825" s="632"/>
      <c r="I1825" s="632" t="str">
        <f t="shared" si="488"/>
        <v/>
      </c>
      <c r="J1825" s="633">
        <f t="shared" si="474"/>
        <v>0</v>
      </c>
      <c r="K1825" s="634" t="s">
        <v>975</v>
      </c>
      <c r="L1825" s="678"/>
      <c r="M1825" s="679"/>
      <c r="N1825" s="108">
        <f t="shared" si="482"/>
        <v>0</v>
      </c>
      <c r="O1825" s="108">
        <f t="shared" si="483"/>
        <v>0</v>
      </c>
      <c r="P1825" s="109"/>
      <c r="Q1825" s="678">
        <f t="shared" si="476"/>
        <v>0</v>
      </c>
      <c r="R1825" s="679">
        <f t="shared" si="476"/>
        <v>0</v>
      </c>
      <c r="S1825" s="108">
        <f t="shared" si="484"/>
        <v>0</v>
      </c>
      <c r="T1825" s="110">
        <f t="shared" si="479"/>
        <v>0</v>
      </c>
      <c r="U1825" s="109"/>
      <c r="V1825" s="612" t="str">
        <f>IF(T1822&gt;0,"xx",IF(O1822&gt;0,"xy",""))</f>
        <v/>
      </c>
      <c r="W1825" s="613" t="str">
        <f t="shared" si="481"/>
        <v/>
      </c>
      <c r="X1825" s="613" t="str">
        <f t="shared" si="475"/>
        <v/>
      </c>
      <c r="Y1825" s="613" t="str">
        <f t="shared" si="486"/>
        <v/>
      </c>
    </row>
    <row r="1826" spans="1:25" ht="13.8" hidden="1" thickBot="1">
      <c r="A1826" s="196" t="s">
        <v>175</v>
      </c>
      <c r="B1826" s="197"/>
      <c r="C1826" s="675" t="s">
        <v>480</v>
      </c>
      <c r="D1826" s="676"/>
      <c r="E1826" s="637">
        <v>30</v>
      </c>
      <c r="F1826" s="638">
        <f>VLOOKUP(C1822,'ENSAIOS DE ORÇAMENTO'!$C$3:$L$79,3,FALSE)</f>
        <v>0</v>
      </c>
      <c r="G1826" s="667">
        <f>IF(E1826&lt;=30,(0.66*E1826+1.38)*F1826,((0.66*30+1.38)+0.55*(E1826-30))*F1826)</f>
        <v>0</v>
      </c>
      <c r="H1826" s="632"/>
      <c r="I1826" s="632" t="str">
        <f t="shared" si="488"/>
        <v/>
      </c>
      <c r="J1826" s="633">
        <f t="shared" ref="J1826:J1851" si="489">IF(ISBLANK(H1826),0,ROUND(I1826*(1+$E$10)*(1+$E$11*D1826),2))</f>
        <v>0</v>
      </c>
      <c r="K1826" s="634" t="s">
        <v>975</v>
      </c>
      <c r="L1826" s="678"/>
      <c r="M1826" s="679"/>
      <c r="N1826" s="108">
        <f t="shared" si="482"/>
        <v>0</v>
      </c>
      <c r="O1826" s="108">
        <f t="shared" si="483"/>
        <v>0</v>
      </c>
      <c r="P1826" s="109"/>
      <c r="Q1826" s="678">
        <f t="shared" si="476"/>
        <v>0</v>
      </c>
      <c r="R1826" s="679">
        <f t="shared" si="476"/>
        <v>0</v>
      </c>
      <c r="S1826" s="108">
        <f t="shared" si="484"/>
        <v>0</v>
      </c>
      <c r="T1826" s="110">
        <f t="shared" si="479"/>
        <v>0</v>
      </c>
      <c r="U1826" s="109"/>
      <c r="V1826" s="612" t="str">
        <f>IF(T1822&gt;0,"xx",IF(O1822&gt;0,"xy",""))</f>
        <v/>
      </c>
      <c r="W1826" s="613" t="str">
        <f t="shared" si="481"/>
        <v/>
      </c>
      <c r="X1826" s="613" t="str">
        <f t="shared" si="475"/>
        <v/>
      </c>
      <c r="Y1826" s="613" t="str">
        <f t="shared" si="486"/>
        <v/>
      </c>
    </row>
    <row r="1827" spans="1:25" ht="13.8" hidden="1" thickBot="1">
      <c r="A1827" s="196" t="s">
        <v>175</v>
      </c>
      <c r="B1827" s="197"/>
      <c r="C1827" s="675" t="s">
        <v>481</v>
      </c>
      <c r="D1827" s="676"/>
      <c r="E1827" s="637">
        <v>500</v>
      </c>
      <c r="F1827" s="638">
        <f>VLOOKUP(C1822,'ENSAIOS DE ORÇAMENTO'!$C$3:$L$79,10,FALSE)</f>
        <v>0</v>
      </c>
      <c r="G1827" s="680">
        <f>IF(E1827&lt;=30,(0.48*E1827+4.05)*F1827,((0.48*30+4.05)+0.4*(E1827-30))*F1827)</f>
        <v>0</v>
      </c>
      <c r="H1827" s="632"/>
      <c r="I1827" s="632" t="str">
        <f t="shared" si="488"/>
        <v/>
      </c>
      <c r="J1827" s="633">
        <f t="shared" si="489"/>
        <v>0</v>
      </c>
      <c r="K1827" s="634" t="s">
        <v>975</v>
      </c>
      <c r="L1827" s="678"/>
      <c r="M1827" s="679"/>
      <c r="N1827" s="108">
        <f t="shared" si="482"/>
        <v>0</v>
      </c>
      <c r="O1827" s="108">
        <f t="shared" si="483"/>
        <v>0</v>
      </c>
      <c r="P1827" s="109"/>
      <c r="Q1827" s="678">
        <f t="shared" si="476"/>
        <v>0</v>
      </c>
      <c r="R1827" s="679">
        <f t="shared" si="476"/>
        <v>0</v>
      </c>
      <c r="S1827" s="108">
        <f t="shared" si="484"/>
        <v>0</v>
      </c>
      <c r="T1827" s="110">
        <f t="shared" si="479"/>
        <v>0</v>
      </c>
      <c r="U1827" s="109"/>
      <c r="V1827" s="612" t="str">
        <f>IF(T1822&gt;0,"xx",IF(O1822&gt;0,"xy",""))</f>
        <v/>
      </c>
      <c r="W1827" s="613" t="str">
        <f t="shared" si="481"/>
        <v/>
      </c>
      <c r="X1827" s="613" t="str">
        <f t="shared" si="475"/>
        <v/>
      </c>
      <c r="Y1827" s="613" t="str">
        <f t="shared" si="486"/>
        <v/>
      </c>
    </row>
    <row r="1828" spans="1:25" ht="13.8" hidden="1" thickBot="1">
      <c r="A1828" s="196" t="s">
        <v>514</v>
      </c>
      <c r="B1828" s="197" t="s">
        <v>232</v>
      </c>
      <c r="C1828" s="635" t="str">
        <f>'ENSAIOS DE ORÇAMENTO'!C76</f>
        <v>ENSAIO DE ORÇAMENTO 7</v>
      </c>
      <c r="D1828" s="636"/>
      <c r="E1828" s="637"/>
      <c r="F1828" s="638"/>
      <c r="G1828" s="639">
        <f>SUM(G1829:G1833)</f>
        <v>0</v>
      </c>
      <c r="H1828" s="632">
        <f>VLOOKUP(C1828,'ENSAIOS DE ORÇAMENTO'!$C$3:$L$79,8,FALSE)</f>
        <v>0</v>
      </c>
      <c r="I1828" s="632">
        <f>IF(ISBLANK(H1828),"",SUM(G1828:H1828))*0.9</f>
        <v>0</v>
      </c>
      <c r="J1828" s="633">
        <f t="shared" si="489"/>
        <v>0</v>
      </c>
      <c r="K1828" s="634" t="s">
        <v>23</v>
      </c>
      <c r="L1828" s="107"/>
      <c r="M1828" s="107"/>
      <c r="N1828" s="108">
        <f t="shared" si="482"/>
        <v>0</v>
      </c>
      <c r="O1828" s="108">
        <f t="shared" si="483"/>
        <v>0</v>
      </c>
      <c r="P1828" s="109"/>
      <c r="Q1828" s="107">
        <f t="shared" si="476"/>
        <v>0</v>
      </c>
      <c r="R1828" s="107">
        <f t="shared" si="476"/>
        <v>0</v>
      </c>
      <c r="S1828" s="108">
        <f t="shared" si="484"/>
        <v>0</v>
      </c>
      <c r="T1828" s="110">
        <f t="shared" si="479"/>
        <v>0</v>
      </c>
      <c r="U1828" s="109"/>
      <c r="W1828" s="613" t="str">
        <f t="shared" si="481"/>
        <v/>
      </c>
      <c r="X1828" s="613" t="str">
        <f t="shared" si="475"/>
        <v/>
      </c>
      <c r="Y1828" s="613" t="str">
        <f t="shared" si="486"/>
        <v/>
      </c>
    </row>
    <row r="1829" spans="1:25" ht="13.8" hidden="1" thickBot="1">
      <c r="A1829" s="196" t="s">
        <v>175</v>
      </c>
      <c r="B1829" s="197"/>
      <c r="C1829" s="675" t="s">
        <v>241</v>
      </c>
      <c r="D1829" s="676"/>
      <c r="E1829" s="637">
        <v>500</v>
      </c>
      <c r="F1829" s="638">
        <f>VLOOKUP(C1828,'ENSAIOS DE ORÇAMENTO'!$C$3:$L$79,4,FALSE)</f>
        <v>0</v>
      </c>
      <c r="G1829" s="677">
        <f>IF(E1829&lt;=30,(0.48*E1829+4.05)*F1829,((0.48*30+4.05)+0.4*(E1829-30))*F1829)</f>
        <v>0</v>
      </c>
      <c r="H1829" s="632"/>
      <c r="I1829" s="632" t="str">
        <f t="shared" ref="I1829:I1833" si="490">IF(ISBLANK(H1829),"",SUM(G1829:H1829))</f>
        <v/>
      </c>
      <c r="J1829" s="633">
        <f t="shared" si="489"/>
        <v>0</v>
      </c>
      <c r="K1829" s="634" t="s">
        <v>975</v>
      </c>
      <c r="L1829" s="678"/>
      <c r="M1829" s="679"/>
      <c r="N1829" s="108">
        <f t="shared" si="482"/>
        <v>0</v>
      </c>
      <c r="O1829" s="108">
        <f t="shared" si="483"/>
        <v>0</v>
      </c>
      <c r="P1829" s="109"/>
      <c r="Q1829" s="678">
        <f t="shared" si="476"/>
        <v>0</v>
      </c>
      <c r="R1829" s="679">
        <f t="shared" si="476"/>
        <v>0</v>
      </c>
      <c r="S1829" s="108">
        <f t="shared" si="484"/>
        <v>0</v>
      </c>
      <c r="T1829" s="110">
        <f t="shared" si="479"/>
        <v>0</v>
      </c>
      <c r="U1829" s="109"/>
      <c r="V1829" s="612" t="str">
        <f>IF(T1828&gt;0,"xx",IF(O1828&gt;0,"xy",""))</f>
        <v/>
      </c>
      <c r="W1829" s="613" t="str">
        <f t="shared" si="481"/>
        <v/>
      </c>
      <c r="X1829" s="613" t="str">
        <f t="shared" si="475"/>
        <v/>
      </c>
      <c r="Y1829" s="613" t="str">
        <f t="shared" si="486"/>
        <v/>
      </c>
    </row>
    <row r="1830" spans="1:25" ht="13.8" hidden="1" thickBot="1">
      <c r="A1830" s="196" t="s">
        <v>175</v>
      </c>
      <c r="B1830" s="197"/>
      <c r="C1830" s="675" t="s">
        <v>303</v>
      </c>
      <c r="D1830" s="676"/>
      <c r="E1830" s="637">
        <v>180</v>
      </c>
      <c r="F1830" s="638">
        <f>VLOOKUP(C1828,'ENSAIOS DE ORÇAMENTO'!$C$3:$L$79,5,FALSE)</f>
        <v>0</v>
      </c>
      <c r="G1830" s="671">
        <f>IF(E1830&lt;=30,(0.66*E1830+1.38)*F1830,((0.66*30+1.38)+0.55*(E1830-30))*F1830)</f>
        <v>0</v>
      </c>
      <c r="H1830" s="632"/>
      <c r="I1830" s="632" t="str">
        <f t="shared" si="490"/>
        <v/>
      </c>
      <c r="J1830" s="633">
        <f t="shared" si="489"/>
        <v>0</v>
      </c>
      <c r="K1830" s="634" t="s">
        <v>975</v>
      </c>
      <c r="L1830" s="678"/>
      <c r="M1830" s="679"/>
      <c r="N1830" s="108">
        <f t="shared" si="482"/>
        <v>0</v>
      </c>
      <c r="O1830" s="108">
        <f t="shared" si="483"/>
        <v>0</v>
      </c>
      <c r="P1830" s="109"/>
      <c r="Q1830" s="678">
        <f t="shared" si="476"/>
        <v>0</v>
      </c>
      <c r="R1830" s="679">
        <f t="shared" si="476"/>
        <v>0</v>
      </c>
      <c r="S1830" s="108">
        <f t="shared" si="484"/>
        <v>0</v>
      </c>
      <c r="T1830" s="110">
        <f t="shared" si="479"/>
        <v>0</v>
      </c>
      <c r="U1830" s="109"/>
      <c r="V1830" s="612" t="str">
        <f>IF(T1828&gt;0,"xx",IF(O1828&gt;0,"xy",""))</f>
        <v/>
      </c>
      <c r="W1830" s="613" t="str">
        <f t="shared" si="481"/>
        <v/>
      </c>
      <c r="X1830" s="613" t="str">
        <f t="shared" si="475"/>
        <v/>
      </c>
      <c r="Y1830" s="613" t="str">
        <f t="shared" si="486"/>
        <v/>
      </c>
    </row>
    <row r="1831" spans="1:25" ht="13.8" hidden="1" thickBot="1">
      <c r="A1831" s="196" t="s">
        <v>175</v>
      </c>
      <c r="B1831" s="197"/>
      <c r="C1831" s="675" t="s">
        <v>307</v>
      </c>
      <c r="D1831" s="676"/>
      <c r="E1831" s="637">
        <v>20</v>
      </c>
      <c r="F1831" s="638">
        <f>VLOOKUP(C1828,'ENSAIOS DE ORÇAMENTO'!$C$3:$L$79,6,FALSE)</f>
        <v>0</v>
      </c>
      <c r="G1831" s="671">
        <f>IF(E1831&lt;=30,(0.66*E1831+1.38)*F1831,((0.66*30+1.38)+0.55*(E1831-30))*F1831)</f>
        <v>0</v>
      </c>
      <c r="H1831" s="632"/>
      <c r="I1831" s="632" t="str">
        <f t="shared" si="490"/>
        <v/>
      </c>
      <c r="J1831" s="633">
        <f t="shared" si="489"/>
        <v>0</v>
      </c>
      <c r="K1831" s="634" t="s">
        <v>975</v>
      </c>
      <c r="L1831" s="678"/>
      <c r="M1831" s="679"/>
      <c r="N1831" s="108">
        <f t="shared" si="482"/>
        <v>0</v>
      </c>
      <c r="O1831" s="108">
        <f t="shared" si="483"/>
        <v>0</v>
      </c>
      <c r="P1831" s="109"/>
      <c r="Q1831" s="678">
        <f t="shared" si="476"/>
        <v>0</v>
      </c>
      <c r="R1831" s="679">
        <f t="shared" si="476"/>
        <v>0</v>
      </c>
      <c r="S1831" s="108">
        <f t="shared" si="484"/>
        <v>0</v>
      </c>
      <c r="T1831" s="110">
        <f t="shared" si="479"/>
        <v>0</v>
      </c>
      <c r="U1831" s="109"/>
      <c r="V1831" s="612" t="str">
        <f>IF(T1828&gt;0,"xx",IF(O1828&gt;0,"xy",""))</f>
        <v/>
      </c>
      <c r="W1831" s="613" t="str">
        <f t="shared" si="481"/>
        <v/>
      </c>
      <c r="X1831" s="613" t="str">
        <f t="shared" si="475"/>
        <v/>
      </c>
      <c r="Y1831" s="613" t="str">
        <f t="shared" si="486"/>
        <v/>
      </c>
    </row>
    <row r="1832" spans="1:25" ht="13.8" hidden="1" thickBot="1">
      <c r="A1832" s="196" t="s">
        <v>175</v>
      </c>
      <c r="B1832" s="197"/>
      <c r="C1832" s="675" t="s">
        <v>480</v>
      </c>
      <c r="D1832" s="676"/>
      <c r="E1832" s="637">
        <v>30</v>
      </c>
      <c r="F1832" s="638">
        <f>VLOOKUP(C1828,'ENSAIOS DE ORÇAMENTO'!$C$3:$L$79,3,FALSE)</f>
        <v>0</v>
      </c>
      <c r="G1832" s="667">
        <f>IF(E1832&lt;=30,(0.66*E1832+1.38)*F1832,((0.66*30+1.38)+0.55*(E1832-30))*F1832)</f>
        <v>0</v>
      </c>
      <c r="H1832" s="632"/>
      <c r="I1832" s="632" t="str">
        <f t="shared" si="490"/>
        <v/>
      </c>
      <c r="J1832" s="633">
        <f t="shared" si="489"/>
        <v>0</v>
      </c>
      <c r="K1832" s="634" t="s">
        <v>975</v>
      </c>
      <c r="L1832" s="678"/>
      <c r="M1832" s="679"/>
      <c r="N1832" s="108">
        <f t="shared" si="482"/>
        <v>0</v>
      </c>
      <c r="O1832" s="108">
        <f t="shared" si="483"/>
        <v>0</v>
      </c>
      <c r="P1832" s="109"/>
      <c r="Q1832" s="678">
        <f t="shared" si="476"/>
        <v>0</v>
      </c>
      <c r="R1832" s="679">
        <f t="shared" si="476"/>
        <v>0</v>
      </c>
      <c r="S1832" s="108">
        <f t="shared" si="484"/>
        <v>0</v>
      </c>
      <c r="T1832" s="110">
        <f t="shared" si="479"/>
        <v>0</v>
      </c>
      <c r="U1832" s="109"/>
      <c r="V1832" s="612" t="str">
        <f>IF(T1828&gt;0,"xx",IF(O1828&gt;0,"xy",""))</f>
        <v/>
      </c>
      <c r="W1832" s="613" t="str">
        <f t="shared" si="481"/>
        <v/>
      </c>
      <c r="X1832" s="613" t="str">
        <f t="shared" si="475"/>
        <v/>
      </c>
      <c r="Y1832" s="613" t="str">
        <f t="shared" si="486"/>
        <v/>
      </c>
    </row>
    <row r="1833" spans="1:25" ht="13.8" hidden="1" thickBot="1">
      <c r="A1833" s="196" t="s">
        <v>175</v>
      </c>
      <c r="B1833" s="197"/>
      <c r="C1833" s="675" t="s">
        <v>481</v>
      </c>
      <c r="D1833" s="676"/>
      <c r="E1833" s="637">
        <v>500</v>
      </c>
      <c r="F1833" s="638">
        <f>VLOOKUP(C1828,'ENSAIOS DE ORÇAMENTO'!$C$3:$L$79,10,FALSE)</f>
        <v>0</v>
      </c>
      <c r="G1833" s="680">
        <f>IF(E1833&lt;=30,(0.48*E1833+4.05)*F1833,((0.48*30+4.05)+0.4*(E1833-30))*F1833)</f>
        <v>0</v>
      </c>
      <c r="H1833" s="632"/>
      <c r="I1833" s="632" t="str">
        <f t="shared" si="490"/>
        <v/>
      </c>
      <c r="J1833" s="633">
        <f t="shared" si="489"/>
        <v>0</v>
      </c>
      <c r="K1833" s="634" t="s">
        <v>975</v>
      </c>
      <c r="L1833" s="678"/>
      <c r="M1833" s="679"/>
      <c r="N1833" s="108">
        <f t="shared" si="482"/>
        <v>0</v>
      </c>
      <c r="O1833" s="108">
        <f t="shared" si="483"/>
        <v>0</v>
      </c>
      <c r="P1833" s="109"/>
      <c r="Q1833" s="678">
        <f t="shared" si="476"/>
        <v>0</v>
      </c>
      <c r="R1833" s="679">
        <f t="shared" si="476"/>
        <v>0</v>
      </c>
      <c r="S1833" s="108">
        <f t="shared" si="484"/>
        <v>0</v>
      </c>
      <c r="T1833" s="110">
        <f t="shared" si="479"/>
        <v>0</v>
      </c>
      <c r="U1833" s="109"/>
      <c r="V1833" s="612" t="str">
        <f>IF(T1828&gt;0,"xx",IF(O1828&gt;0,"xy",""))</f>
        <v/>
      </c>
      <c r="W1833" s="613" t="str">
        <f t="shared" si="481"/>
        <v/>
      </c>
      <c r="X1833" s="613" t="str">
        <f t="shared" si="475"/>
        <v/>
      </c>
      <c r="Y1833" s="613" t="str">
        <f t="shared" si="486"/>
        <v/>
      </c>
    </row>
    <row r="1834" spans="1:25" ht="13.8" hidden="1" thickBot="1">
      <c r="A1834" s="196" t="s">
        <v>515</v>
      </c>
      <c r="B1834" s="197" t="s">
        <v>232</v>
      </c>
      <c r="C1834" s="635" t="str">
        <f>'ENSAIOS DE ORÇAMENTO'!C77</f>
        <v>ENSAIO DE ORÇAMENTO 8</v>
      </c>
      <c r="D1834" s="636"/>
      <c r="E1834" s="637"/>
      <c r="F1834" s="638"/>
      <c r="G1834" s="639">
        <f>SUM(G1835:G1839)</f>
        <v>0</v>
      </c>
      <c r="H1834" s="632">
        <f>VLOOKUP(C1834,'ENSAIOS DE ORÇAMENTO'!$C$3:$L$79,8,FALSE)</f>
        <v>0</v>
      </c>
      <c r="I1834" s="632">
        <f>IF(ISBLANK(H1834),"",SUM(G1834:H1834))*0.9</f>
        <v>0</v>
      </c>
      <c r="J1834" s="633">
        <f t="shared" si="489"/>
        <v>0</v>
      </c>
      <c r="K1834" s="634" t="s">
        <v>23</v>
      </c>
      <c r="L1834" s="107"/>
      <c r="M1834" s="107"/>
      <c r="N1834" s="108">
        <f t="shared" si="482"/>
        <v>0</v>
      </c>
      <c r="O1834" s="108">
        <f t="shared" si="483"/>
        <v>0</v>
      </c>
      <c r="P1834" s="109"/>
      <c r="Q1834" s="107">
        <f t="shared" si="476"/>
        <v>0</v>
      </c>
      <c r="R1834" s="107">
        <f t="shared" si="476"/>
        <v>0</v>
      </c>
      <c r="S1834" s="108">
        <f t="shared" si="484"/>
        <v>0</v>
      </c>
      <c r="T1834" s="110">
        <f t="shared" si="479"/>
        <v>0</v>
      </c>
      <c r="U1834" s="109"/>
      <c r="W1834" s="613" t="str">
        <f t="shared" si="481"/>
        <v/>
      </c>
      <c r="X1834" s="613" t="str">
        <f t="shared" si="475"/>
        <v/>
      </c>
      <c r="Y1834" s="613" t="str">
        <f t="shared" si="486"/>
        <v/>
      </c>
    </row>
    <row r="1835" spans="1:25" ht="13.8" hidden="1" thickBot="1">
      <c r="A1835" s="196" t="s">
        <v>175</v>
      </c>
      <c r="B1835" s="197"/>
      <c r="C1835" s="675" t="s">
        <v>241</v>
      </c>
      <c r="D1835" s="676"/>
      <c r="E1835" s="637">
        <v>500</v>
      </c>
      <c r="F1835" s="638">
        <f>VLOOKUP(C1834,'ENSAIOS DE ORÇAMENTO'!$C$3:$L$79,4,FALSE)</f>
        <v>0</v>
      </c>
      <c r="G1835" s="677">
        <f>IF(E1835&lt;=30,(0.48*E1835+4.05)*F1835,((0.48*30+4.05)+0.4*(E1835-30))*F1835)</f>
        <v>0</v>
      </c>
      <c r="H1835" s="632"/>
      <c r="I1835" s="632" t="str">
        <f t="shared" ref="I1835:I1839" si="491">IF(ISBLANK(H1835),"",SUM(G1835:H1835))</f>
        <v/>
      </c>
      <c r="J1835" s="633">
        <f t="shared" si="489"/>
        <v>0</v>
      </c>
      <c r="K1835" s="634" t="s">
        <v>975</v>
      </c>
      <c r="L1835" s="678"/>
      <c r="M1835" s="679"/>
      <c r="N1835" s="108">
        <f t="shared" si="482"/>
        <v>0</v>
      </c>
      <c r="O1835" s="108">
        <f t="shared" si="483"/>
        <v>0</v>
      </c>
      <c r="P1835" s="109"/>
      <c r="Q1835" s="678">
        <f t="shared" si="476"/>
        <v>0</v>
      </c>
      <c r="R1835" s="679">
        <f t="shared" si="476"/>
        <v>0</v>
      </c>
      <c r="S1835" s="108">
        <f t="shared" si="484"/>
        <v>0</v>
      </c>
      <c r="T1835" s="110">
        <f t="shared" si="479"/>
        <v>0</v>
      </c>
      <c r="U1835" s="109"/>
      <c r="V1835" s="612" t="str">
        <f>IF(T1834&gt;0,"xx",IF(O1834&gt;0,"xy",""))</f>
        <v/>
      </c>
      <c r="W1835" s="613" t="str">
        <f t="shared" si="481"/>
        <v/>
      </c>
      <c r="X1835" s="613" t="str">
        <f t="shared" si="475"/>
        <v/>
      </c>
      <c r="Y1835" s="613" t="str">
        <f t="shared" si="486"/>
        <v/>
      </c>
    </row>
    <row r="1836" spans="1:25" ht="13.8" hidden="1" thickBot="1">
      <c r="A1836" s="196" t="s">
        <v>175</v>
      </c>
      <c r="B1836" s="197"/>
      <c r="C1836" s="675" t="s">
        <v>303</v>
      </c>
      <c r="D1836" s="676"/>
      <c r="E1836" s="637">
        <v>180</v>
      </c>
      <c r="F1836" s="638">
        <f>VLOOKUP(C1834,'ENSAIOS DE ORÇAMENTO'!$C$3:$L$79,5,FALSE)</f>
        <v>0</v>
      </c>
      <c r="G1836" s="671">
        <f>IF(E1836&lt;=30,(0.66*E1836+1.38)*F1836,((0.66*30+1.38)+0.55*(E1836-30))*F1836)</f>
        <v>0</v>
      </c>
      <c r="H1836" s="632"/>
      <c r="I1836" s="632" t="str">
        <f t="shared" si="491"/>
        <v/>
      </c>
      <c r="J1836" s="633">
        <f t="shared" si="489"/>
        <v>0</v>
      </c>
      <c r="K1836" s="634" t="s">
        <v>975</v>
      </c>
      <c r="L1836" s="678"/>
      <c r="M1836" s="679"/>
      <c r="N1836" s="108">
        <f t="shared" si="482"/>
        <v>0</v>
      </c>
      <c r="O1836" s="108">
        <f t="shared" si="483"/>
        <v>0</v>
      </c>
      <c r="P1836" s="109"/>
      <c r="Q1836" s="678">
        <f t="shared" si="476"/>
        <v>0</v>
      </c>
      <c r="R1836" s="679">
        <f t="shared" si="476"/>
        <v>0</v>
      </c>
      <c r="S1836" s="108">
        <f t="shared" si="484"/>
        <v>0</v>
      </c>
      <c r="T1836" s="110">
        <f t="shared" si="479"/>
        <v>0</v>
      </c>
      <c r="U1836" s="109"/>
      <c r="V1836" s="612" t="str">
        <f>IF(T1834&gt;0,"xx",IF(O1834&gt;0,"xy",""))</f>
        <v/>
      </c>
      <c r="W1836" s="613" t="str">
        <f t="shared" si="481"/>
        <v/>
      </c>
      <c r="X1836" s="613" t="str">
        <f t="shared" si="475"/>
        <v/>
      </c>
      <c r="Y1836" s="613" t="str">
        <f t="shared" si="486"/>
        <v/>
      </c>
    </row>
    <row r="1837" spans="1:25" ht="13.8" hidden="1" thickBot="1">
      <c r="A1837" s="196" t="s">
        <v>175</v>
      </c>
      <c r="B1837" s="197"/>
      <c r="C1837" s="675" t="s">
        <v>307</v>
      </c>
      <c r="D1837" s="676"/>
      <c r="E1837" s="637">
        <v>20</v>
      </c>
      <c r="F1837" s="638">
        <f>VLOOKUP(C1834,'ENSAIOS DE ORÇAMENTO'!$C$3:$L$79,6,FALSE)</f>
        <v>0</v>
      </c>
      <c r="G1837" s="671">
        <f>IF(E1837&lt;=30,(0.66*E1837+1.38)*F1837,((0.66*30+1.38)+0.55*(E1837-30))*F1837)</f>
        <v>0</v>
      </c>
      <c r="H1837" s="632"/>
      <c r="I1837" s="632" t="str">
        <f t="shared" si="491"/>
        <v/>
      </c>
      <c r="J1837" s="633">
        <f t="shared" si="489"/>
        <v>0</v>
      </c>
      <c r="K1837" s="634" t="s">
        <v>975</v>
      </c>
      <c r="L1837" s="678"/>
      <c r="M1837" s="679"/>
      <c r="N1837" s="108">
        <f t="shared" si="482"/>
        <v>0</v>
      </c>
      <c r="O1837" s="108">
        <f t="shared" si="483"/>
        <v>0</v>
      </c>
      <c r="P1837" s="109"/>
      <c r="Q1837" s="678">
        <f t="shared" si="476"/>
        <v>0</v>
      </c>
      <c r="R1837" s="679">
        <f t="shared" si="476"/>
        <v>0</v>
      </c>
      <c r="S1837" s="108">
        <f t="shared" si="484"/>
        <v>0</v>
      </c>
      <c r="T1837" s="110">
        <f t="shared" si="479"/>
        <v>0</v>
      </c>
      <c r="U1837" s="109"/>
      <c r="V1837" s="612" t="str">
        <f>IF(T1834&gt;0,"xx",IF(O1834&gt;0,"xy",""))</f>
        <v/>
      </c>
      <c r="W1837" s="613" t="str">
        <f t="shared" si="481"/>
        <v/>
      </c>
      <c r="X1837" s="613" t="str">
        <f t="shared" si="475"/>
        <v/>
      </c>
      <c r="Y1837" s="613" t="str">
        <f t="shared" si="486"/>
        <v/>
      </c>
    </row>
    <row r="1838" spans="1:25" ht="13.8" hidden="1" thickBot="1">
      <c r="A1838" s="196" t="s">
        <v>175</v>
      </c>
      <c r="B1838" s="197"/>
      <c r="C1838" s="675" t="s">
        <v>480</v>
      </c>
      <c r="D1838" s="676"/>
      <c r="E1838" s="637">
        <v>30</v>
      </c>
      <c r="F1838" s="638">
        <f>VLOOKUP(C1834,'ENSAIOS DE ORÇAMENTO'!$C$3:$L$79,3,FALSE)</f>
        <v>0</v>
      </c>
      <c r="G1838" s="667">
        <f>IF(E1838&lt;=30,(0.66*E1838+1.38)*F1838,((0.66*30+1.38)+0.55*(E1838-30))*F1838)</f>
        <v>0</v>
      </c>
      <c r="H1838" s="632"/>
      <c r="I1838" s="632" t="str">
        <f t="shared" si="491"/>
        <v/>
      </c>
      <c r="J1838" s="633">
        <f t="shared" si="489"/>
        <v>0</v>
      </c>
      <c r="K1838" s="634" t="s">
        <v>975</v>
      </c>
      <c r="L1838" s="678"/>
      <c r="M1838" s="679"/>
      <c r="N1838" s="108">
        <f t="shared" si="482"/>
        <v>0</v>
      </c>
      <c r="O1838" s="108">
        <f t="shared" si="483"/>
        <v>0</v>
      </c>
      <c r="P1838" s="109"/>
      <c r="Q1838" s="678">
        <f t="shared" ref="Q1838:R1851" si="492">L1838</f>
        <v>0</v>
      </c>
      <c r="R1838" s="679">
        <f t="shared" si="492"/>
        <v>0</v>
      </c>
      <c r="S1838" s="108">
        <f t="shared" si="484"/>
        <v>0</v>
      </c>
      <c r="T1838" s="110">
        <f t="shared" si="479"/>
        <v>0</v>
      </c>
      <c r="U1838" s="109"/>
      <c r="V1838" s="612" t="str">
        <f>IF(T1834&gt;0,"xx",IF(O1834&gt;0,"xy",""))</f>
        <v/>
      </c>
      <c r="W1838" s="613" t="str">
        <f t="shared" si="481"/>
        <v/>
      </c>
      <c r="X1838" s="613" t="str">
        <f t="shared" si="475"/>
        <v/>
      </c>
      <c r="Y1838" s="613" t="str">
        <f t="shared" si="486"/>
        <v/>
      </c>
    </row>
    <row r="1839" spans="1:25" ht="13.8" hidden="1" thickBot="1">
      <c r="A1839" s="196" t="s">
        <v>175</v>
      </c>
      <c r="B1839" s="197"/>
      <c r="C1839" s="675" t="s">
        <v>481</v>
      </c>
      <c r="D1839" s="676"/>
      <c r="E1839" s="637">
        <v>500</v>
      </c>
      <c r="F1839" s="638">
        <f>VLOOKUP(C1834,'ENSAIOS DE ORÇAMENTO'!$C$3:$L$79,10,FALSE)</f>
        <v>0</v>
      </c>
      <c r="G1839" s="680">
        <f>IF(E1839&lt;=30,(0.48*E1839+4.05)*F1839,((0.48*30+4.05)+0.4*(E1839-30))*F1839)</f>
        <v>0</v>
      </c>
      <c r="H1839" s="632"/>
      <c r="I1839" s="632" t="str">
        <f t="shared" si="491"/>
        <v/>
      </c>
      <c r="J1839" s="633">
        <f t="shared" si="489"/>
        <v>0</v>
      </c>
      <c r="K1839" s="634" t="s">
        <v>975</v>
      </c>
      <c r="L1839" s="678"/>
      <c r="M1839" s="679"/>
      <c r="N1839" s="108">
        <f t="shared" si="482"/>
        <v>0</v>
      </c>
      <c r="O1839" s="108">
        <f t="shared" si="483"/>
        <v>0</v>
      </c>
      <c r="P1839" s="109"/>
      <c r="Q1839" s="678">
        <f t="shared" si="492"/>
        <v>0</v>
      </c>
      <c r="R1839" s="679">
        <f t="shared" si="492"/>
        <v>0</v>
      </c>
      <c r="S1839" s="108">
        <f t="shared" si="484"/>
        <v>0</v>
      </c>
      <c r="T1839" s="110">
        <f t="shared" si="479"/>
        <v>0</v>
      </c>
      <c r="U1839" s="109"/>
      <c r="V1839" s="612" t="str">
        <f>IF(T1834&gt;0,"xx",IF(O1834&gt;0,"xy",""))</f>
        <v/>
      </c>
      <c r="W1839" s="613" t="str">
        <f t="shared" si="481"/>
        <v/>
      </c>
      <c r="X1839" s="613" t="str">
        <f t="shared" si="475"/>
        <v/>
      </c>
      <c r="Y1839" s="613" t="str">
        <f t="shared" si="486"/>
        <v/>
      </c>
    </row>
    <row r="1840" spans="1:25" ht="13.8" hidden="1" thickBot="1">
      <c r="A1840" s="196" t="s">
        <v>516</v>
      </c>
      <c r="B1840" s="197" t="s">
        <v>232</v>
      </c>
      <c r="C1840" s="635" t="str">
        <f>'ENSAIOS DE ORÇAMENTO'!C78</f>
        <v>ENSAIO DE ORÇAMENTO 9</v>
      </c>
      <c r="D1840" s="636"/>
      <c r="E1840" s="637"/>
      <c r="F1840" s="638"/>
      <c r="G1840" s="639">
        <f>SUM(G1841:G1845)</f>
        <v>0</v>
      </c>
      <c r="H1840" s="632">
        <f>VLOOKUP(C1840,'ENSAIOS DE ORÇAMENTO'!$C$3:$L$79,8,FALSE)</f>
        <v>0</v>
      </c>
      <c r="I1840" s="632">
        <f>IF(ISBLANK(H1840),"",SUM(G1840:H1840))*0.9</f>
        <v>0</v>
      </c>
      <c r="J1840" s="633">
        <f t="shared" si="489"/>
        <v>0</v>
      </c>
      <c r="K1840" s="634" t="s">
        <v>23</v>
      </c>
      <c r="L1840" s="107"/>
      <c r="M1840" s="107"/>
      <c r="N1840" s="108">
        <f t="shared" si="482"/>
        <v>0</v>
      </c>
      <c r="O1840" s="108">
        <f t="shared" si="483"/>
        <v>0</v>
      </c>
      <c r="P1840" s="109"/>
      <c r="Q1840" s="107">
        <f t="shared" si="492"/>
        <v>0</v>
      </c>
      <c r="R1840" s="107">
        <f t="shared" si="492"/>
        <v>0</v>
      </c>
      <c r="S1840" s="108">
        <f t="shared" si="484"/>
        <v>0</v>
      </c>
      <c r="T1840" s="110">
        <f t="shared" si="479"/>
        <v>0</v>
      </c>
      <c r="U1840" s="109"/>
      <c r="W1840" s="613" t="str">
        <f t="shared" si="481"/>
        <v/>
      </c>
      <c r="X1840" s="613" t="str">
        <f t="shared" si="475"/>
        <v/>
      </c>
      <c r="Y1840" s="613" t="str">
        <f t="shared" si="486"/>
        <v/>
      </c>
    </row>
    <row r="1841" spans="1:25" ht="13.8" hidden="1" thickBot="1">
      <c r="A1841" s="196" t="s">
        <v>175</v>
      </c>
      <c r="B1841" s="197"/>
      <c r="C1841" s="675" t="s">
        <v>241</v>
      </c>
      <c r="D1841" s="676"/>
      <c r="E1841" s="637">
        <v>500</v>
      </c>
      <c r="F1841" s="638">
        <f>VLOOKUP(C1840,'ENSAIOS DE ORÇAMENTO'!$C$3:$L$79,4,FALSE)</f>
        <v>0</v>
      </c>
      <c r="G1841" s="677">
        <f>IF(E1841&lt;=30,(0.48*E1841+4.05)*F1841,((0.48*30+4.05)+0.4*(E1841-30))*F1841)</f>
        <v>0</v>
      </c>
      <c r="H1841" s="632"/>
      <c r="I1841" s="632" t="str">
        <f t="shared" ref="I1841:I1845" si="493">IF(ISBLANK(H1841),"",SUM(G1841:H1841))</f>
        <v/>
      </c>
      <c r="J1841" s="633">
        <f t="shared" si="489"/>
        <v>0</v>
      </c>
      <c r="K1841" s="634" t="s">
        <v>975</v>
      </c>
      <c r="L1841" s="678"/>
      <c r="M1841" s="679"/>
      <c r="N1841" s="108">
        <f t="shared" si="482"/>
        <v>0</v>
      </c>
      <c r="O1841" s="108">
        <f t="shared" si="483"/>
        <v>0</v>
      </c>
      <c r="P1841" s="109"/>
      <c r="Q1841" s="678">
        <f t="shared" si="492"/>
        <v>0</v>
      </c>
      <c r="R1841" s="679">
        <f t="shared" si="492"/>
        <v>0</v>
      </c>
      <c r="S1841" s="108">
        <f t="shared" si="484"/>
        <v>0</v>
      </c>
      <c r="T1841" s="110">
        <f t="shared" si="479"/>
        <v>0</v>
      </c>
      <c r="U1841" s="109"/>
      <c r="V1841" s="612" t="str">
        <f>IF(T1840&gt;0,"xx",IF(O1840&gt;0,"xy",""))</f>
        <v/>
      </c>
      <c r="W1841" s="613" t="str">
        <f t="shared" si="481"/>
        <v/>
      </c>
      <c r="X1841" s="613" t="str">
        <f t="shared" si="475"/>
        <v/>
      </c>
      <c r="Y1841" s="613" t="str">
        <f t="shared" si="486"/>
        <v/>
      </c>
    </row>
    <row r="1842" spans="1:25" ht="13.8" hidden="1" thickBot="1">
      <c r="A1842" s="196" t="s">
        <v>175</v>
      </c>
      <c r="B1842" s="197"/>
      <c r="C1842" s="675" t="s">
        <v>303</v>
      </c>
      <c r="D1842" s="676"/>
      <c r="E1842" s="637">
        <v>180</v>
      </c>
      <c r="F1842" s="638">
        <f>VLOOKUP(C1840,'ENSAIOS DE ORÇAMENTO'!$C$3:$L$79,5,FALSE)</f>
        <v>0</v>
      </c>
      <c r="G1842" s="671">
        <f>IF(E1842&lt;=30,(0.66*E1842+1.38)*F1842,((0.66*30+1.38)+0.55*(E1842-30))*F1842)</f>
        <v>0</v>
      </c>
      <c r="H1842" s="632"/>
      <c r="I1842" s="632" t="str">
        <f t="shared" si="493"/>
        <v/>
      </c>
      <c r="J1842" s="633">
        <f t="shared" si="489"/>
        <v>0</v>
      </c>
      <c r="K1842" s="634" t="s">
        <v>975</v>
      </c>
      <c r="L1842" s="678"/>
      <c r="M1842" s="679"/>
      <c r="N1842" s="108">
        <f t="shared" si="482"/>
        <v>0</v>
      </c>
      <c r="O1842" s="108">
        <f t="shared" si="483"/>
        <v>0</v>
      </c>
      <c r="P1842" s="109"/>
      <c r="Q1842" s="678">
        <f t="shared" si="492"/>
        <v>0</v>
      </c>
      <c r="R1842" s="679">
        <f t="shared" si="492"/>
        <v>0</v>
      </c>
      <c r="S1842" s="108">
        <f t="shared" si="484"/>
        <v>0</v>
      </c>
      <c r="T1842" s="110">
        <f t="shared" si="479"/>
        <v>0</v>
      </c>
      <c r="U1842" s="109"/>
      <c r="V1842" s="612" t="str">
        <f>IF(T1840&gt;0,"xx",IF(O1840&gt;0,"xy",""))</f>
        <v/>
      </c>
      <c r="W1842" s="613" t="str">
        <f t="shared" si="481"/>
        <v/>
      </c>
      <c r="X1842" s="613" t="str">
        <f t="shared" si="475"/>
        <v/>
      </c>
      <c r="Y1842" s="613" t="str">
        <f t="shared" si="486"/>
        <v/>
      </c>
    </row>
    <row r="1843" spans="1:25" ht="13.8" hidden="1" thickBot="1">
      <c r="A1843" s="196" t="s">
        <v>175</v>
      </c>
      <c r="B1843" s="197"/>
      <c r="C1843" s="675" t="s">
        <v>307</v>
      </c>
      <c r="D1843" s="676"/>
      <c r="E1843" s="637">
        <v>20</v>
      </c>
      <c r="F1843" s="638">
        <f>VLOOKUP(C1840,'ENSAIOS DE ORÇAMENTO'!$C$3:$L$79,6,FALSE)</f>
        <v>0</v>
      </c>
      <c r="G1843" s="671">
        <f>IF(E1843&lt;=30,(0.66*E1843+1.38)*F1843,((0.66*30+1.38)+0.55*(E1843-30))*F1843)</f>
        <v>0</v>
      </c>
      <c r="H1843" s="632"/>
      <c r="I1843" s="632" t="str">
        <f t="shared" si="493"/>
        <v/>
      </c>
      <c r="J1843" s="633">
        <f t="shared" si="489"/>
        <v>0</v>
      </c>
      <c r="K1843" s="634" t="s">
        <v>975</v>
      </c>
      <c r="L1843" s="678"/>
      <c r="M1843" s="679"/>
      <c r="N1843" s="108">
        <f t="shared" si="482"/>
        <v>0</v>
      </c>
      <c r="O1843" s="108">
        <f t="shared" si="483"/>
        <v>0</v>
      </c>
      <c r="P1843" s="109"/>
      <c r="Q1843" s="678">
        <f t="shared" si="492"/>
        <v>0</v>
      </c>
      <c r="R1843" s="679">
        <f t="shared" si="492"/>
        <v>0</v>
      </c>
      <c r="S1843" s="108">
        <f t="shared" si="484"/>
        <v>0</v>
      </c>
      <c r="T1843" s="110">
        <f t="shared" si="479"/>
        <v>0</v>
      </c>
      <c r="U1843" s="109"/>
      <c r="V1843" s="612" t="str">
        <f>IF(T1840&gt;0,"xx",IF(O1840&gt;0,"xy",""))</f>
        <v/>
      </c>
      <c r="W1843" s="613" t="str">
        <f t="shared" si="481"/>
        <v/>
      </c>
      <c r="X1843" s="613" t="str">
        <f t="shared" si="475"/>
        <v/>
      </c>
      <c r="Y1843" s="613" t="str">
        <f t="shared" si="486"/>
        <v/>
      </c>
    </row>
    <row r="1844" spans="1:25" ht="13.8" hidden="1" thickBot="1">
      <c r="A1844" s="196" t="s">
        <v>175</v>
      </c>
      <c r="B1844" s="197"/>
      <c r="C1844" s="675" t="s">
        <v>480</v>
      </c>
      <c r="D1844" s="676"/>
      <c r="E1844" s="637">
        <v>30</v>
      </c>
      <c r="F1844" s="638">
        <f>VLOOKUP(C1840,'ENSAIOS DE ORÇAMENTO'!$C$3:$L$79,3,FALSE)</f>
        <v>0</v>
      </c>
      <c r="G1844" s="667">
        <f>IF(E1844&lt;=30,(0.66*E1844+1.38)*F1844,((0.66*30+1.38)+0.55*(E1844-30))*F1844)</f>
        <v>0</v>
      </c>
      <c r="H1844" s="632"/>
      <c r="I1844" s="632" t="str">
        <f t="shared" si="493"/>
        <v/>
      </c>
      <c r="J1844" s="633">
        <f t="shared" si="489"/>
        <v>0</v>
      </c>
      <c r="K1844" s="634" t="s">
        <v>975</v>
      </c>
      <c r="L1844" s="678"/>
      <c r="M1844" s="679"/>
      <c r="N1844" s="108">
        <f t="shared" si="482"/>
        <v>0</v>
      </c>
      <c r="O1844" s="108">
        <f t="shared" si="483"/>
        <v>0</v>
      </c>
      <c r="P1844" s="109"/>
      <c r="Q1844" s="678">
        <f t="shared" si="492"/>
        <v>0</v>
      </c>
      <c r="R1844" s="679">
        <f t="shared" si="492"/>
        <v>0</v>
      </c>
      <c r="S1844" s="108">
        <f t="shared" si="484"/>
        <v>0</v>
      </c>
      <c r="T1844" s="110">
        <f t="shared" si="479"/>
        <v>0</v>
      </c>
      <c r="U1844" s="109"/>
      <c r="V1844" s="612" t="str">
        <f>IF(T1840&gt;0,"xx",IF(O1840&gt;0,"xy",""))</f>
        <v/>
      </c>
      <c r="W1844" s="613" t="str">
        <f t="shared" si="481"/>
        <v/>
      </c>
      <c r="X1844" s="613" t="str">
        <f t="shared" si="475"/>
        <v/>
      </c>
      <c r="Y1844" s="613" t="str">
        <f t="shared" si="486"/>
        <v/>
      </c>
    </row>
    <row r="1845" spans="1:25" ht="13.8" hidden="1" thickBot="1">
      <c r="A1845" s="196" t="s">
        <v>175</v>
      </c>
      <c r="B1845" s="197"/>
      <c r="C1845" s="675" t="s">
        <v>481</v>
      </c>
      <c r="D1845" s="676"/>
      <c r="E1845" s="637">
        <v>500</v>
      </c>
      <c r="F1845" s="638">
        <f>VLOOKUP(C1840,'ENSAIOS DE ORÇAMENTO'!$C$3:$L$79,10,FALSE)</f>
        <v>0</v>
      </c>
      <c r="G1845" s="680">
        <f>IF(E1845&lt;=30,(0.48*E1845+4.05)*F1845,((0.48*30+4.05)+0.4*(E1845-30))*F1845)</f>
        <v>0</v>
      </c>
      <c r="H1845" s="632"/>
      <c r="I1845" s="632" t="str">
        <f t="shared" si="493"/>
        <v/>
      </c>
      <c r="J1845" s="633">
        <f t="shared" si="489"/>
        <v>0</v>
      </c>
      <c r="K1845" s="634" t="s">
        <v>975</v>
      </c>
      <c r="L1845" s="678"/>
      <c r="M1845" s="679"/>
      <c r="N1845" s="108">
        <f t="shared" si="482"/>
        <v>0</v>
      </c>
      <c r="O1845" s="108">
        <f t="shared" si="483"/>
        <v>0</v>
      </c>
      <c r="P1845" s="109"/>
      <c r="Q1845" s="678">
        <f t="shared" si="492"/>
        <v>0</v>
      </c>
      <c r="R1845" s="679">
        <f t="shared" si="492"/>
        <v>0</v>
      </c>
      <c r="S1845" s="108">
        <f t="shared" si="484"/>
        <v>0</v>
      </c>
      <c r="T1845" s="110">
        <f t="shared" si="479"/>
        <v>0</v>
      </c>
      <c r="U1845" s="109"/>
      <c r="V1845" s="612" t="str">
        <f>IF(T1840&gt;0,"xx",IF(O1840&gt;0,"xy",""))</f>
        <v/>
      </c>
      <c r="W1845" s="613" t="str">
        <f t="shared" si="481"/>
        <v/>
      </c>
      <c r="X1845" s="613" t="str">
        <f t="shared" si="475"/>
        <v/>
      </c>
      <c r="Y1845" s="613" t="str">
        <f t="shared" si="486"/>
        <v/>
      </c>
    </row>
    <row r="1846" spans="1:25" ht="13.8" hidden="1" thickBot="1">
      <c r="A1846" s="196" t="s">
        <v>517</v>
      </c>
      <c r="B1846" s="197" t="s">
        <v>232</v>
      </c>
      <c r="C1846" s="635" t="str">
        <f>'ENSAIOS DE ORÇAMENTO'!C79</f>
        <v>ENSAIO DE ORÇAMENTO 10</v>
      </c>
      <c r="D1846" s="636"/>
      <c r="E1846" s="637"/>
      <c r="F1846" s="638"/>
      <c r="G1846" s="639">
        <f>SUM(G1847:G1851)</f>
        <v>0</v>
      </c>
      <c r="H1846" s="632">
        <f>VLOOKUP(C1846,'ENSAIOS DE ORÇAMENTO'!$C$3:$L$79,8,FALSE)</f>
        <v>0</v>
      </c>
      <c r="I1846" s="632">
        <f>IF(ISBLANK(H1846),"",SUM(G1846:H1846))*0.9</f>
        <v>0</v>
      </c>
      <c r="J1846" s="633">
        <f t="shared" si="489"/>
        <v>0</v>
      </c>
      <c r="K1846" s="634" t="s">
        <v>23</v>
      </c>
      <c r="L1846" s="107"/>
      <c r="M1846" s="107"/>
      <c r="N1846" s="108">
        <f t="shared" si="482"/>
        <v>0</v>
      </c>
      <c r="O1846" s="108">
        <f t="shared" si="483"/>
        <v>0</v>
      </c>
      <c r="P1846" s="109"/>
      <c r="Q1846" s="107">
        <f t="shared" si="492"/>
        <v>0</v>
      </c>
      <c r="R1846" s="107">
        <f t="shared" si="492"/>
        <v>0</v>
      </c>
      <c r="S1846" s="108">
        <f t="shared" si="484"/>
        <v>0</v>
      </c>
      <c r="T1846" s="110">
        <f t="shared" si="479"/>
        <v>0</v>
      </c>
      <c r="U1846" s="109"/>
      <c r="W1846" s="613" t="str">
        <f t="shared" si="481"/>
        <v/>
      </c>
      <c r="X1846" s="613" t="str">
        <f t="shared" si="475"/>
        <v/>
      </c>
      <c r="Y1846" s="613" t="str">
        <f t="shared" si="486"/>
        <v/>
      </c>
    </row>
    <row r="1847" spans="1:25" ht="13.8" hidden="1" thickBot="1">
      <c r="A1847" s="196" t="s">
        <v>175</v>
      </c>
      <c r="B1847" s="197"/>
      <c r="C1847" s="675" t="s">
        <v>241</v>
      </c>
      <c r="D1847" s="676"/>
      <c r="E1847" s="637">
        <v>500</v>
      </c>
      <c r="F1847" s="638">
        <f>VLOOKUP(C1846,'ENSAIOS DE ORÇAMENTO'!$C$3:$L$79,4,FALSE)</f>
        <v>0</v>
      </c>
      <c r="G1847" s="677">
        <f>IF(E1847&lt;=30,(0.48*E1847+4.05)*F1847,((0.48*30+4.05)+0.4*(E1847-30))*F1847)</f>
        <v>0</v>
      </c>
      <c r="H1847" s="632"/>
      <c r="I1847" s="632" t="str">
        <f t="shared" ref="I1847:I1851" si="494">IF(ISBLANK(H1847),"",SUM(G1847:H1847))</f>
        <v/>
      </c>
      <c r="J1847" s="633">
        <f t="shared" si="489"/>
        <v>0</v>
      </c>
      <c r="K1847" s="634" t="s">
        <v>975</v>
      </c>
      <c r="L1847" s="678"/>
      <c r="M1847" s="679"/>
      <c r="N1847" s="108">
        <f t="shared" si="482"/>
        <v>0</v>
      </c>
      <c r="O1847" s="108">
        <f t="shared" si="483"/>
        <v>0</v>
      </c>
      <c r="P1847" s="109"/>
      <c r="Q1847" s="678">
        <f t="shared" si="492"/>
        <v>0</v>
      </c>
      <c r="R1847" s="679">
        <f t="shared" si="492"/>
        <v>0</v>
      </c>
      <c r="S1847" s="108">
        <f t="shared" si="484"/>
        <v>0</v>
      </c>
      <c r="T1847" s="110">
        <f t="shared" si="479"/>
        <v>0</v>
      </c>
      <c r="U1847" s="109"/>
      <c r="V1847" s="612" t="str">
        <f>IF(T1846&gt;0,"xx",IF(O1846&gt;0,"xy",""))</f>
        <v/>
      </c>
      <c r="W1847" s="613" t="str">
        <f t="shared" si="481"/>
        <v/>
      </c>
      <c r="X1847" s="613" t="str">
        <f t="shared" si="475"/>
        <v/>
      </c>
      <c r="Y1847" s="613" t="str">
        <f t="shared" si="486"/>
        <v/>
      </c>
    </row>
    <row r="1848" spans="1:25" ht="13.8" hidden="1" thickBot="1">
      <c r="A1848" s="196" t="s">
        <v>175</v>
      </c>
      <c r="B1848" s="197"/>
      <c r="C1848" s="675" t="s">
        <v>303</v>
      </c>
      <c r="D1848" s="676"/>
      <c r="E1848" s="637">
        <v>180</v>
      </c>
      <c r="F1848" s="638">
        <f>VLOOKUP(C1846,'ENSAIOS DE ORÇAMENTO'!$C$3:$L$79,5,FALSE)</f>
        <v>0</v>
      </c>
      <c r="G1848" s="671">
        <f>IF(E1848&lt;=30,(0.66*E1848+1.38)*F1848,((0.66*30+1.38)+0.55*(E1848-30))*F1848)</f>
        <v>0</v>
      </c>
      <c r="H1848" s="632"/>
      <c r="I1848" s="632" t="str">
        <f t="shared" si="494"/>
        <v/>
      </c>
      <c r="J1848" s="633">
        <f t="shared" si="489"/>
        <v>0</v>
      </c>
      <c r="K1848" s="634" t="s">
        <v>975</v>
      </c>
      <c r="L1848" s="678"/>
      <c r="M1848" s="679"/>
      <c r="N1848" s="108">
        <f t="shared" si="482"/>
        <v>0</v>
      </c>
      <c r="O1848" s="108">
        <f t="shared" si="483"/>
        <v>0</v>
      </c>
      <c r="P1848" s="109"/>
      <c r="Q1848" s="678">
        <f t="shared" si="492"/>
        <v>0</v>
      </c>
      <c r="R1848" s="679">
        <f t="shared" si="492"/>
        <v>0</v>
      </c>
      <c r="S1848" s="108">
        <f t="shared" si="484"/>
        <v>0</v>
      </c>
      <c r="T1848" s="110">
        <f t="shared" si="479"/>
        <v>0</v>
      </c>
      <c r="U1848" s="109"/>
      <c r="V1848" s="612" t="str">
        <f>IF(T1846&gt;0,"xx",IF(O1846&gt;0,"xy",""))</f>
        <v/>
      </c>
      <c r="W1848" s="613" t="str">
        <f t="shared" si="481"/>
        <v/>
      </c>
      <c r="X1848" s="613" t="str">
        <f t="shared" si="475"/>
        <v/>
      </c>
      <c r="Y1848" s="613" t="str">
        <f t="shared" si="486"/>
        <v/>
      </c>
    </row>
    <row r="1849" spans="1:25" ht="13.8" hidden="1" thickBot="1">
      <c r="A1849" s="196" t="s">
        <v>175</v>
      </c>
      <c r="B1849" s="197"/>
      <c r="C1849" s="675" t="s">
        <v>307</v>
      </c>
      <c r="D1849" s="676"/>
      <c r="E1849" s="637">
        <v>20</v>
      </c>
      <c r="F1849" s="638">
        <f>VLOOKUP(C1846,'ENSAIOS DE ORÇAMENTO'!$C$3:$L$79,6,FALSE)</f>
        <v>0</v>
      </c>
      <c r="G1849" s="671">
        <f>IF(E1849&lt;=30,(0.66*E1849+1.38)*F1849,((0.66*30+1.38)+0.55*(E1849-30))*F1849)</f>
        <v>0</v>
      </c>
      <c r="H1849" s="632"/>
      <c r="I1849" s="632" t="str">
        <f t="shared" si="494"/>
        <v/>
      </c>
      <c r="J1849" s="633">
        <f t="shared" si="489"/>
        <v>0</v>
      </c>
      <c r="K1849" s="634" t="s">
        <v>975</v>
      </c>
      <c r="L1849" s="678"/>
      <c r="M1849" s="679"/>
      <c r="N1849" s="108">
        <f t="shared" si="482"/>
        <v>0</v>
      </c>
      <c r="O1849" s="108">
        <f t="shared" si="483"/>
        <v>0</v>
      </c>
      <c r="P1849" s="109"/>
      <c r="Q1849" s="678">
        <f t="shared" si="492"/>
        <v>0</v>
      </c>
      <c r="R1849" s="679">
        <f t="shared" si="492"/>
        <v>0</v>
      </c>
      <c r="S1849" s="108">
        <f t="shared" si="484"/>
        <v>0</v>
      </c>
      <c r="T1849" s="110">
        <f t="shared" si="479"/>
        <v>0</v>
      </c>
      <c r="U1849" s="109"/>
      <c r="V1849" s="612" t="str">
        <f>IF(T1846&gt;0,"xx",IF(O1846&gt;0,"xy",""))</f>
        <v/>
      </c>
      <c r="W1849" s="613" t="str">
        <f t="shared" si="481"/>
        <v/>
      </c>
      <c r="X1849" s="613" t="str">
        <f t="shared" si="475"/>
        <v/>
      </c>
      <c r="Y1849" s="613" t="str">
        <f t="shared" si="486"/>
        <v/>
      </c>
    </row>
    <row r="1850" spans="1:25" ht="13.8" hidden="1" thickBot="1">
      <c r="A1850" s="196" t="s">
        <v>175</v>
      </c>
      <c r="B1850" s="197"/>
      <c r="C1850" s="675" t="s">
        <v>480</v>
      </c>
      <c r="D1850" s="676"/>
      <c r="E1850" s="637">
        <v>30</v>
      </c>
      <c r="F1850" s="638">
        <f>VLOOKUP(C1846,'ENSAIOS DE ORÇAMENTO'!$C$3:$L$79,3,FALSE)</f>
        <v>0</v>
      </c>
      <c r="G1850" s="667">
        <f>IF(E1850&lt;=30,(0.66*E1850+1.38)*F1850,((0.66*30+1.38)+0.55*(E1850-30))*F1850)</f>
        <v>0</v>
      </c>
      <c r="H1850" s="632"/>
      <c r="I1850" s="632" t="str">
        <f t="shared" si="494"/>
        <v/>
      </c>
      <c r="J1850" s="633">
        <f t="shared" si="489"/>
        <v>0</v>
      </c>
      <c r="K1850" s="634" t="s">
        <v>975</v>
      </c>
      <c r="L1850" s="678"/>
      <c r="M1850" s="679"/>
      <c r="N1850" s="108">
        <f t="shared" si="482"/>
        <v>0</v>
      </c>
      <c r="O1850" s="108">
        <f t="shared" si="483"/>
        <v>0</v>
      </c>
      <c r="P1850" s="109"/>
      <c r="Q1850" s="678">
        <f t="shared" si="492"/>
        <v>0</v>
      </c>
      <c r="R1850" s="679">
        <f t="shared" si="492"/>
        <v>0</v>
      </c>
      <c r="S1850" s="108">
        <f t="shared" si="484"/>
        <v>0</v>
      </c>
      <c r="T1850" s="110">
        <f t="shared" si="479"/>
        <v>0</v>
      </c>
      <c r="U1850" s="109"/>
      <c r="V1850" s="612" t="str">
        <f>IF(T1846&gt;0,"xx",IF(O1846&gt;0,"xy",""))</f>
        <v/>
      </c>
      <c r="W1850" s="613" t="str">
        <f t="shared" si="481"/>
        <v/>
      </c>
      <c r="X1850" s="613" t="str">
        <f t="shared" ref="X1850:X1913" si="495">IF(V1850="X","x",IF(V1850="y","x",IF(V1850="xx","x",IF(T1850&gt;0,"x",""))))</f>
        <v/>
      </c>
      <c r="Y1850" s="613" t="str">
        <f t="shared" si="486"/>
        <v/>
      </c>
    </row>
    <row r="1851" spans="1:25" ht="13.8" hidden="1" thickBot="1">
      <c r="A1851" s="196" t="s">
        <v>175</v>
      </c>
      <c r="B1851" s="197"/>
      <c r="C1851" s="675" t="s">
        <v>481</v>
      </c>
      <c r="D1851" s="676"/>
      <c r="E1851" s="637">
        <v>500</v>
      </c>
      <c r="F1851" s="638">
        <f>VLOOKUP(C1846,'ENSAIOS DE ORÇAMENTO'!$C$3:$L$79,10,FALSE)</f>
        <v>0</v>
      </c>
      <c r="G1851" s="680">
        <f>IF(E1851&lt;=30,(0.48*E1851+4.05)*F1851,((0.48*30+4.05)+0.4*(E1851-30))*F1851)</f>
        <v>0</v>
      </c>
      <c r="H1851" s="632"/>
      <c r="I1851" s="632" t="str">
        <f t="shared" si="494"/>
        <v/>
      </c>
      <c r="J1851" s="633">
        <f t="shared" si="489"/>
        <v>0</v>
      </c>
      <c r="K1851" s="634" t="s">
        <v>975</v>
      </c>
      <c r="L1851" s="678"/>
      <c r="M1851" s="679"/>
      <c r="N1851" s="108">
        <f t="shared" si="482"/>
        <v>0</v>
      </c>
      <c r="O1851" s="110">
        <f t="shared" si="483"/>
        <v>0</v>
      </c>
      <c r="P1851" s="109"/>
      <c r="Q1851" s="678">
        <f t="shared" si="492"/>
        <v>0</v>
      </c>
      <c r="R1851" s="679">
        <f t="shared" si="492"/>
        <v>0</v>
      </c>
      <c r="S1851" s="108">
        <f t="shared" si="484"/>
        <v>0</v>
      </c>
      <c r="T1851" s="110">
        <f t="shared" si="479"/>
        <v>0</v>
      </c>
      <c r="U1851" s="109"/>
      <c r="V1851" s="612" t="str">
        <f>IF(T1846&gt;0,"xx",IF(O1846&gt;0,"xy",""))</f>
        <v/>
      </c>
      <c r="W1851" s="613" t="str">
        <f t="shared" si="481"/>
        <v/>
      </c>
      <c r="X1851" s="613" t="str">
        <f t="shared" si="495"/>
        <v/>
      </c>
      <c r="Y1851" s="613" t="str">
        <f t="shared" si="486"/>
        <v/>
      </c>
    </row>
    <row r="1852" spans="1:25" ht="13.8" hidden="1" thickBot="1">
      <c r="A1852" s="643" t="s">
        <v>207</v>
      </c>
      <c r="B1852" s="644"/>
      <c r="C1852" s="645" t="s">
        <v>528</v>
      </c>
      <c r="D1852" s="646"/>
      <c r="E1852" s="795"/>
      <c r="F1852" s="796"/>
      <c r="G1852" s="797"/>
      <c r="H1852" s="798"/>
      <c r="I1852" s="798"/>
      <c r="J1852" s="798"/>
      <c r="K1852" s="799" t="s">
        <v>975</v>
      </c>
      <c r="L1852" s="647"/>
      <c r="M1852" s="648"/>
      <c r="N1852" s="648"/>
      <c r="O1852" s="649"/>
      <c r="P1852" s="109"/>
      <c r="Q1852" s="647"/>
      <c r="R1852" s="648"/>
      <c r="S1852" s="648"/>
      <c r="T1852" s="649"/>
      <c r="U1852" s="109"/>
      <c r="V1852" s="612" t="str">
        <f>IF(OR(SUM(O1853:O1883)&gt;0,SUM(T1853:T1883)&gt;0),"y","")</f>
        <v/>
      </c>
      <c r="W1852" s="613" t="str">
        <f t="shared" si="481"/>
        <v/>
      </c>
      <c r="X1852" s="613" t="str">
        <f t="shared" si="495"/>
        <v/>
      </c>
      <c r="Y1852" s="613" t="str">
        <f t="shared" si="486"/>
        <v/>
      </c>
    </row>
    <row r="1853" spans="1:25" ht="13.8" hidden="1" thickBot="1">
      <c r="A1853" s="650" t="s">
        <v>207</v>
      </c>
      <c r="B1853" s="651" t="s">
        <v>207</v>
      </c>
      <c r="C1853" s="779"/>
      <c r="D1853" s="781"/>
      <c r="E1853" s="637"/>
      <c r="F1853" s="638"/>
      <c r="G1853" s="639"/>
      <c r="H1853" s="632"/>
      <c r="I1853" s="632"/>
      <c r="J1853" s="633">
        <f t="shared" ref="J1853:J1883" si="496">IF(ISBLANK(I1853),0,ROUND(I1853*(1+$E$10)*(1+$E$11*D1853),2))</f>
        <v>0</v>
      </c>
      <c r="K1853" s="681" t="s">
        <v>975</v>
      </c>
      <c r="L1853" s="641"/>
      <c r="M1853" s="641"/>
      <c r="N1853" s="108">
        <f t="shared" ref="N1853" si="497">IF(ISBLANK(L1853),0,ROUND(J1853*L1853,2))</f>
        <v>0</v>
      </c>
      <c r="O1853" s="110">
        <f t="shared" ref="O1853:O1883" si="498">IF(ISBLANK(M1853),0,ROUND(L1853*M1853,2))</f>
        <v>0</v>
      </c>
      <c r="P1853" s="109"/>
      <c r="Q1853" s="640">
        <f t="shared" ref="Q1853:R1883" si="499">L1853</f>
        <v>0</v>
      </c>
      <c r="R1853" s="641">
        <f t="shared" si="499"/>
        <v>0</v>
      </c>
      <c r="S1853" s="108">
        <f t="shared" ref="S1853:S1883" si="500">IF(ISBLANK(Q1853),0,ROUND(J1853*Q1853,2))</f>
        <v>0</v>
      </c>
      <c r="T1853" s="110">
        <f t="shared" ref="T1853:T1883" si="501">IF(ISBLANK(Q1853),0,ROUND(Q1853*R1853,2))</f>
        <v>0</v>
      </c>
      <c r="U1853" s="109"/>
      <c r="W1853" s="613" t="str">
        <f t="shared" si="481"/>
        <v/>
      </c>
      <c r="X1853" s="613" t="str">
        <f t="shared" si="495"/>
        <v/>
      </c>
      <c r="Y1853" s="613" t="str">
        <f t="shared" si="486"/>
        <v/>
      </c>
    </row>
    <row r="1854" spans="1:25" ht="13.8" hidden="1" thickBot="1">
      <c r="A1854" s="650" t="s">
        <v>207</v>
      </c>
      <c r="B1854" s="651" t="s">
        <v>207</v>
      </c>
      <c r="C1854" s="780"/>
      <c r="D1854" s="781"/>
      <c r="E1854" s="637"/>
      <c r="F1854" s="638"/>
      <c r="G1854" s="639"/>
      <c r="H1854" s="632"/>
      <c r="I1854" s="632"/>
      <c r="J1854" s="623">
        <f t="shared" si="496"/>
        <v>0</v>
      </c>
      <c r="K1854" s="681" t="s">
        <v>975</v>
      </c>
      <c r="L1854" s="107"/>
      <c r="M1854" s="107"/>
      <c r="N1854" s="108">
        <f>IF(ISBLANK(L1854),0,ROUND(J1854*L1854,2))</f>
        <v>0</v>
      </c>
      <c r="O1854" s="108">
        <f t="shared" si="498"/>
        <v>0</v>
      </c>
      <c r="P1854" s="109"/>
      <c r="Q1854" s="107">
        <f t="shared" si="499"/>
        <v>0</v>
      </c>
      <c r="R1854" s="107">
        <f t="shared" si="499"/>
        <v>0</v>
      </c>
      <c r="S1854" s="108">
        <f t="shared" si="500"/>
        <v>0</v>
      </c>
      <c r="T1854" s="655">
        <f t="shared" si="501"/>
        <v>0</v>
      </c>
      <c r="U1854" s="109"/>
      <c r="W1854" s="613" t="str">
        <f t="shared" si="481"/>
        <v/>
      </c>
      <c r="X1854" s="613" t="str">
        <f t="shared" si="495"/>
        <v/>
      </c>
      <c r="Y1854" s="613" t="str">
        <f t="shared" si="486"/>
        <v/>
      </c>
    </row>
    <row r="1855" spans="1:25" ht="13.8" hidden="1" thickBot="1">
      <c r="A1855" s="650" t="s">
        <v>207</v>
      </c>
      <c r="B1855" s="651" t="s">
        <v>207</v>
      </c>
      <c r="C1855" s="780"/>
      <c r="D1855" s="781"/>
      <c r="E1855" s="637"/>
      <c r="F1855" s="638"/>
      <c r="G1855" s="639"/>
      <c r="H1855" s="632"/>
      <c r="I1855" s="632"/>
      <c r="J1855" s="623">
        <f t="shared" si="496"/>
        <v>0</v>
      </c>
      <c r="K1855" s="681" t="s">
        <v>975</v>
      </c>
      <c r="L1855" s="107"/>
      <c r="M1855" s="107"/>
      <c r="N1855" s="108">
        <f t="shared" ref="N1855:N1883" si="502">IF(ISBLANK(L1855),0,ROUND(J1855*L1855,2))</f>
        <v>0</v>
      </c>
      <c r="O1855" s="108">
        <f t="shared" si="498"/>
        <v>0</v>
      </c>
      <c r="P1855" s="109"/>
      <c r="Q1855" s="107">
        <f t="shared" si="499"/>
        <v>0</v>
      </c>
      <c r="R1855" s="107">
        <f t="shared" si="499"/>
        <v>0</v>
      </c>
      <c r="S1855" s="108">
        <f t="shared" si="500"/>
        <v>0</v>
      </c>
      <c r="T1855" s="110">
        <f t="shared" si="501"/>
        <v>0</v>
      </c>
      <c r="U1855" s="109"/>
      <c r="W1855" s="613" t="str">
        <f t="shared" si="481"/>
        <v/>
      </c>
      <c r="X1855" s="613" t="str">
        <f t="shared" si="495"/>
        <v/>
      </c>
      <c r="Y1855" s="613" t="str">
        <f t="shared" si="486"/>
        <v/>
      </c>
    </row>
    <row r="1856" spans="1:25" ht="13.8" hidden="1" thickBot="1">
      <c r="A1856" s="650" t="s">
        <v>207</v>
      </c>
      <c r="B1856" s="651" t="s">
        <v>207</v>
      </c>
      <c r="C1856" s="780"/>
      <c r="D1856" s="781"/>
      <c r="E1856" s="637"/>
      <c r="F1856" s="638"/>
      <c r="G1856" s="639"/>
      <c r="H1856" s="632"/>
      <c r="I1856" s="632"/>
      <c r="J1856" s="623">
        <f t="shared" si="496"/>
        <v>0</v>
      </c>
      <c r="K1856" s="681" t="s">
        <v>975</v>
      </c>
      <c r="L1856" s="107"/>
      <c r="M1856" s="107"/>
      <c r="N1856" s="108">
        <f t="shared" si="502"/>
        <v>0</v>
      </c>
      <c r="O1856" s="108">
        <f t="shared" si="498"/>
        <v>0</v>
      </c>
      <c r="P1856" s="109"/>
      <c r="Q1856" s="107">
        <f t="shared" si="499"/>
        <v>0</v>
      </c>
      <c r="R1856" s="107">
        <f t="shared" si="499"/>
        <v>0</v>
      </c>
      <c r="S1856" s="108">
        <f t="shared" si="500"/>
        <v>0</v>
      </c>
      <c r="T1856" s="110">
        <f t="shared" si="501"/>
        <v>0</v>
      </c>
      <c r="U1856" s="109"/>
      <c r="W1856" s="613" t="str">
        <f t="shared" si="481"/>
        <v/>
      </c>
      <c r="X1856" s="613" t="str">
        <f t="shared" si="495"/>
        <v/>
      </c>
      <c r="Y1856" s="613" t="str">
        <f t="shared" si="486"/>
        <v/>
      </c>
    </row>
    <row r="1857" spans="1:25" ht="13.8" hidden="1" thickBot="1">
      <c r="A1857" s="650" t="s">
        <v>207</v>
      </c>
      <c r="B1857" s="651" t="s">
        <v>207</v>
      </c>
      <c r="C1857" s="780"/>
      <c r="D1857" s="781"/>
      <c r="E1857" s="637"/>
      <c r="F1857" s="638"/>
      <c r="G1857" s="639"/>
      <c r="H1857" s="632"/>
      <c r="I1857" s="632"/>
      <c r="J1857" s="623">
        <f t="shared" si="496"/>
        <v>0</v>
      </c>
      <c r="K1857" s="681" t="s">
        <v>975</v>
      </c>
      <c r="L1857" s="107"/>
      <c r="M1857" s="107"/>
      <c r="N1857" s="108">
        <f t="shared" si="502"/>
        <v>0</v>
      </c>
      <c r="O1857" s="108">
        <f t="shared" si="498"/>
        <v>0</v>
      </c>
      <c r="P1857" s="109"/>
      <c r="Q1857" s="107">
        <f t="shared" si="499"/>
        <v>0</v>
      </c>
      <c r="R1857" s="107">
        <f t="shared" si="499"/>
        <v>0</v>
      </c>
      <c r="S1857" s="108">
        <f t="shared" si="500"/>
        <v>0</v>
      </c>
      <c r="T1857" s="110">
        <f t="shared" si="501"/>
        <v>0</v>
      </c>
      <c r="U1857" s="109"/>
      <c r="W1857" s="613" t="str">
        <f t="shared" si="481"/>
        <v/>
      </c>
      <c r="X1857" s="613" t="str">
        <f t="shared" si="495"/>
        <v/>
      </c>
      <c r="Y1857" s="613" t="str">
        <f t="shared" si="486"/>
        <v/>
      </c>
    </row>
    <row r="1858" spans="1:25" ht="13.8" hidden="1" thickBot="1">
      <c r="A1858" s="650" t="s">
        <v>207</v>
      </c>
      <c r="B1858" s="651" t="s">
        <v>207</v>
      </c>
      <c r="C1858" s="780"/>
      <c r="D1858" s="781"/>
      <c r="E1858" s="637"/>
      <c r="F1858" s="638"/>
      <c r="G1858" s="639"/>
      <c r="H1858" s="632"/>
      <c r="I1858" s="632"/>
      <c r="J1858" s="623">
        <f t="shared" si="496"/>
        <v>0</v>
      </c>
      <c r="K1858" s="681" t="s">
        <v>975</v>
      </c>
      <c r="L1858" s="107"/>
      <c r="M1858" s="107"/>
      <c r="N1858" s="108">
        <f t="shared" si="502"/>
        <v>0</v>
      </c>
      <c r="O1858" s="108">
        <f t="shared" si="498"/>
        <v>0</v>
      </c>
      <c r="P1858" s="109"/>
      <c r="Q1858" s="107">
        <f t="shared" si="499"/>
        <v>0</v>
      </c>
      <c r="R1858" s="107">
        <f t="shared" si="499"/>
        <v>0</v>
      </c>
      <c r="S1858" s="108">
        <f t="shared" si="500"/>
        <v>0</v>
      </c>
      <c r="T1858" s="110">
        <f t="shared" si="501"/>
        <v>0</v>
      </c>
      <c r="U1858" s="109"/>
      <c r="W1858" s="613" t="str">
        <f t="shared" si="481"/>
        <v/>
      </c>
      <c r="X1858" s="613" t="str">
        <f t="shared" si="495"/>
        <v/>
      </c>
      <c r="Y1858" s="613" t="str">
        <f t="shared" si="486"/>
        <v/>
      </c>
    </row>
    <row r="1859" spans="1:25" ht="13.8" hidden="1" thickBot="1">
      <c r="A1859" s="650" t="s">
        <v>207</v>
      </c>
      <c r="B1859" s="651" t="s">
        <v>207</v>
      </c>
      <c r="C1859" s="780"/>
      <c r="D1859" s="781"/>
      <c r="E1859" s="637"/>
      <c r="F1859" s="638"/>
      <c r="G1859" s="639"/>
      <c r="H1859" s="632"/>
      <c r="I1859" s="632"/>
      <c r="J1859" s="623">
        <f t="shared" si="496"/>
        <v>0</v>
      </c>
      <c r="K1859" s="681" t="s">
        <v>975</v>
      </c>
      <c r="L1859" s="107"/>
      <c r="M1859" s="107"/>
      <c r="N1859" s="108">
        <f t="shared" si="502"/>
        <v>0</v>
      </c>
      <c r="O1859" s="108">
        <f t="shared" si="498"/>
        <v>0</v>
      </c>
      <c r="P1859" s="109"/>
      <c r="Q1859" s="107">
        <f t="shared" si="499"/>
        <v>0</v>
      </c>
      <c r="R1859" s="107">
        <f t="shared" si="499"/>
        <v>0</v>
      </c>
      <c r="S1859" s="108">
        <f t="shared" si="500"/>
        <v>0</v>
      </c>
      <c r="T1859" s="110">
        <f t="shared" si="501"/>
        <v>0</v>
      </c>
      <c r="U1859" s="109"/>
      <c r="W1859" s="613" t="str">
        <f t="shared" si="481"/>
        <v/>
      </c>
      <c r="X1859" s="613" t="str">
        <f t="shared" si="495"/>
        <v/>
      </c>
      <c r="Y1859" s="613" t="str">
        <f t="shared" si="486"/>
        <v/>
      </c>
    </row>
    <row r="1860" spans="1:25" ht="13.8" hidden="1" thickBot="1">
      <c r="A1860" s="650" t="s">
        <v>207</v>
      </c>
      <c r="B1860" s="651" t="s">
        <v>207</v>
      </c>
      <c r="C1860" s="780"/>
      <c r="D1860" s="781"/>
      <c r="E1860" s="637"/>
      <c r="F1860" s="638"/>
      <c r="G1860" s="639"/>
      <c r="H1860" s="632"/>
      <c r="I1860" s="632"/>
      <c r="J1860" s="623">
        <f t="shared" si="496"/>
        <v>0</v>
      </c>
      <c r="K1860" s="681" t="s">
        <v>975</v>
      </c>
      <c r="L1860" s="107"/>
      <c r="M1860" s="107"/>
      <c r="N1860" s="108">
        <f t="shared" si="502"/>
        <v>0</v>
      </c>
      <c r="O1860" s="108">
        <f t="shared" si="498"/>
        <v>0</v>
      </c>
      <c r="P1860" s="109"/>
      <c r="Q1860" s="107">
        <f t="shared" si="499"/>
        <v>0</v>
      </c>
      <c r="R1860" s="107">
        <f t="shared" si="499"/>
        <v>0</v>
      </c>
      <c r="S1860" s="108">
        <f t="shared" si="500"/>
        <v>0</v>
      </c>
      <c r="T1860" s="110">
        <f t="shared" si="501"/>
        <v>0</v>
      </c>
      <c r="U1860" s="109"/>
      <c r="W1860" s="613" t="str">
        <f t="shared" si="481"/>
        <v/>
      </c>
      <c r="X1860" s="613" t="str">
        <f t="shared" si="495"/>
        <v/>
      </c>
      <c r="Y1860" s="613" t="str">
        <f t="shared" si="486"/>
        <v/>
      </c>
    </row>
    <row r="1861" spans="1:25" ht="13.8" hidden="1" thickBot="1">
      <c r="A1861" s="650" t="s">
        <v>207</v>
      </c>
      <c r="B1861" s="651" t="s">
        <v>207</v>
      </c>
      <c r="C1861" s="780"/>
      <c r="D1861" s="781"/>
      <c r="E1861" s="637"/>
      <c r="F1861" s="638"/>
      <c r="G1861" s="639"/>
      <c r="H1861" s="632"/>
      <c r="I1861" s="632"/>
      <c r="J1861" s="623">
        <f t="shared" si="496"/>
        <v>0</v>
      </c>
      <c r="K1861" s="681" t="s">
        <v>975</v>
      </c>
      <c r="L1861" s="107"/>
      <c r="M1861" s="107"/>
      <c r="N1861" s="108">
        <f t="shared" si="502"/>
        <v>0</v>
      </c>
      <c r="O1861" s="108">
        <f t="shared" si="498"/>
        <v>0</v>
      </c>
      <c r="P1861" s="109"/>
      <c r="Q1861" s="107">
        <f t="shared" si="499"/>
        <v>0</v>
      </c>
      <c r="R1861" s="107">
        <f t="shared" si="499"/>
        <v>0</v>
      </c>
      <c r="S1861" s="108">
        <f t="shared" si="500"/>
        <v>0</v>
      </c>
      <c r="T1861" s="110">
        <f t="shared" si="501"/>
        <v>0</v>
      </c>
      <c r="U1861" s="109"/>
      <c r="W1861" s="613" t="str">
        <f t="shared" si="481"/>
        <v/>
      </c>
      <c r="X1861" s="613" t="str">
        <f t="shared" si="495"/>
        <v/>
      </c>
      <c r="Y1861" s="613" t="str">
        <f t="shared" si="486"/>
        <v/>
      </c>
    </row>
    <row r="1862" spans="1:25" ht="13.8" hidden="1" thickBot="1">
      <c r="A1862" s="650" t="s">
        <v>207</v>
      </c>
      <c r="B1862" s="651" t="s">
        <v>207</v>
      </c>
      <c r="C1862" s="780"/>
      <c r="D1862" s="781"/>
      <c r="E1862" s="637"/>
      <c r="F1862" s="638"/>
      <c r="G1862" s="639"/>
      <c r="H1862" s="632"/>
      <c r="I1862" s="632"/>
      <c r="J1862" s="623">
        <f t="shared" si="496"/>
        <v>0</v>
      </c>
      <c r="K1862" s="681" t="s">
        <v>975</v>
      </c>
      <c r="L1862" s="107"/>
      <c r="M1862" s="107"/>
      <c r="N1862" s="108">
        <f t="shared" si="502"/>
        <v>0</v>
      </c>
      <c r="O1862" s="108">
        <f t="shared" si="498"/>
        <v>0</v>
      </c>
      <c r="P1862" s="109"/>
      <c r="Q1862" s="107">
        <f t="shared" si="499"/>
        <v>0</v>
      </c>
      <c r="R1862" s="107">
        <f t="shared" si="499"/>
        <v>0</v>
      </c>
      <c r="S1862" s="108">
        <f t="shared" si="500"/>
        <v>0</v>
      </c>
      <c r="T1862" s="110">
        <f t="shared" si="501"/>
        <v>0</v>
      </c>
      <c r="U1862" s="109"/>
      <c r="W1862" s="613" t="str">
        <f t="shared" si="481"/>
        <v/>
      </c>
      <c r="X1862" s="613" t="str">
        <f t="shared" si="495"/>
        <v/>
      </c>
      <c r="Y1862" s="613" t="str">
        <f t="shared" si="486"/>
        <v/>
      </c>
    </row>
    <row r="1863" spans="1:25" ht="13.8" hidden="1" thickBot="1">
      <c r="A1863" s="650" t="s">
        <v>207</v>
      </c>
      <c r="B1863" s="651" t="s">
        <v>207</v>
      </c>
      <c r="C1863" s="780"/>
      <c r="D1863" s="781"/>
      <c r="E1863" s="637"/>
      <c r="F1863" s="638"/>
      <c r="G1863" s="639"/>
      <c r="H1863" s="632"/>
      <c r="I1863" s="632"/>
      <c r="J1863" s="623">
        <f t="shared" si="496"/>
        <v>0</v>
      </c>
      <c r="K1863" s="681" t="s">
        <v>975</v>
      </c>
      <c r="L1863" s="107"/>
      <c r="M1863" s="107"/>
      <c r="N1863" s="108">
        <f t="shared" si="502"/>
        <v>0</v>
      </c>
      <c r="O1863" s="108">
        <f t="shared" si="498"/>
        <v>0</v>
      </c>
      <c r="P1863" s="109"/>
      <c r="Q1863" s="107">
        <f t="shared" si="499"/>
        <v>0</v>
      </c>
      <c r="R1863" s="107">
        <f t="shared" si="499"/>
        <v>0</v>
      </c>
      <c r="S1863" s="108">
        <f t="shared" si="500"/>
        <v>0</v>
      </c>
      <c r="T1863" s="110">
        <f t="shared" si="501"/>
        <v>0</v>
      </c>
      <c r="U1863" s="109"/>
      <c r="W1863" s="613" t="str">
        <f t="shared" si="481"/>
        <v/>
      </c>
      <c r="X1863" s="613" t="str">
        <f t="shared" si="495"/>
        <v/>
      </c>
      <c r="Y1863" s="613" t="str">
        <f t="shared" si="486"/>
        <v/>
      </c>
    </row>
    <row r="1864" spans="1:25" ht="13.8" hidden="1" thickBot="1">
      <c r="A1864" s="650" t="s">
        <v>207</v>
      </c>
      <c r="B1864" s="651" t="s">
        <v>207</v>
      </c>
      <c r="C1864" s="780"/>
      <c r="D1864" s="781"/>
      <c r="E1864" s="637"/>
      <c r="F1864" s="638"/>
      <c r="G1864" s="639"/>
      <c r="H1864" s="632"/>
      <c r="I1864" s="632"/>
      <c r="J1864" s="623">
        <f t="shared" si="496"/>
        <v>0</v>
      </c>
      <c r="K1864" s="681" t="s">
        <v>975</v>
      </c>
      <c r="L1864" s="107"/>
      <c r="M1864" s="107"/>
      <c r="N1864" s="108">
        <f t="shared" si="502"/>
        <v>0</v>
      </c>
      <c r="O1864" s="108">
        <f t="shared" si="498"/>
        <v>0</v>
      </c>
      <c r="P1864" s="109"/>
      <c r="Q1864" s="107">
        <f t="shared" si="499"/>
        <v>0</v>
      </c>
      <c r="R1864" s="107">
        <f t="shared" si="499"/>
        <v>0</v>
      </c>
      <c r="S1864" s="108">
        <f t="shared" si="500"/>
        <v>0</v>
      </c>
      <c r="T1864" s="110">
        <f t="shared" si="501"/>
        <v>0</v>
      </c>
      <c r="U1864" s="109"/>
      <c r="W1864" s="613" t="str">
        <f t="shared" si="481"/>
        <v/>
      </c>
      <c r="X1864" s="613" t="str">
        <f t="shared" si="495"/>
        <v/>
      </c>
      <c r="Y1864" s="613" t="str">
        <f t="shared" si="486"/>
        <v/>
      </c>
    </row>
    <row r="1865" spans="1:25" ht="13.8" hidden="1" thickBot="1">
      <c r="A1865" s="650" t="s">
        <v>207</v>
      </c>
      <c r="B1865" s="651" t="s">
        <v>207</v>
      </c>
      <c r="C1865" s="780"/>
      <c r="D1865" s="781"/>
      <c r="E1865" s="637"/>
      <c r="F1865" s="638"/>
      <c r="G1865" s="639"/>
      <c r="H1865" s="632"/>
      <c r="I1865" s="632"/>
      <c r="J1865" s="623">
        <f t="shared" si="496"/>
        <v>0</v>
      </c>
      <c r="K1865" s="681" t="s">
        <v>975</v>
      </c>
      <c r="L1865" s="107"/>
      <c r="M1865" s="107"/>
      <c r="N1865" s="108">
        <f t="shared" si="502"/>
        <v>0</v>
      </c>
      <c r="O1865" s="108">
        <f t="shared" si="498"/>
        <v>0</v>
      </c>
      <c r="P1865" s="109"/>
      <c r="Q1865" s="107">
        <f t="shared" si="499"/>
        <v>0</v>
      </c>
      <c r="R1865" s="107">
        <f t="shared" si="499"/>
        <v>0</v>
      </c>
      <c r="S1865" s="108">
        <f t="shared" si="500"/>
        <v>0</v>
      </c>
      <c r="T1865" s="110">
        <f t="shared" si="501"/>
        <v>0</v>
      </c>
      <c r="U1865" s="109"/>
      <c r="W1865" s="613" t="str">
        <f t="shared" si="481"/>
        <v/>
      </c>
      <c r="X1865" s="613" t="str">
        <f t="shared" si="495"/>
        <v/>
      </c>
      <c r="Y1865" s="613" t="str">
        <f t="shared" si="486"/>
        <v/>
      </c>
    </row>
    <row r="1866" spans="1:25" ht="13.8" hidden="1" thickBot="1">
      <c r="A1866" s="650" t="s">
        <v>207</v>
      </c>
      <c r="B1866" s="651" t="s">
        <v>207</v>
      </c>
      <c r="C1866" s="780"/>
      <c r="D1866" s="781"/>
      <c r="E1866" s="637"/>
      <c r="F1866" s="638"/>
      <c r="G1866" s="639"/>
      <c r="H1866" s="632"/>
      <c r="I1866" s="632"/>
      <c r="J1866" s="623">
        <f t="shared" si="496"/>
        <v>0</v>
      </c>
      <c r="K1866" s="681" t="s">
        <v>975</v>
      </c>
      <c r="L1866" s="107"/>
      <c r="M1866" s="107"/>
      <c r="N1866" s="108">
        <f t="shared" si="502"/>
        <v>0</v>
      </c>
      <c r="O1866" s="108">
        <f t="shared" si="498"/>
        <v>0</v>
      </c>
      <c r="P1866" s="109"/>
      <c r="Q1866" s="107">
        <f t="shared" si="499"/>
        <v>0</v>
      </c>
      <c r="R1866" s="107">
        <f t="shared" si="499"/>
        <v>0</v>
      </c>
      <c r="S1866" s="108">
        <f t="shared" si="500"/>
        <v>0</v>
      </c>
      <c r="T1866" s="110">
        <f t="shared" si="501"/>
        <v>0</v>
      </c>
      <c r="U1866" s="109"/>
      <c r="W1866" s="613" t="str">
        <f t="shared" si="481"/>
        <v/>
      </c>
      <c r="X1866" s="613" t="str">
        <f t="shared" si="495"/>
        <v/>
      </c>
      <c r="Y1866" s="613" t="str">
        <f t="shared" si="486"/>
        <v/>
      </c>
    </row>
    <row r="1867" spans="1:25" ht="13.8" hidden="1" thickBot="1">
      <c r="A1867" s="650" t="s">
        <v>207</v>
      </c>
      <c r="B1867" s="651" t="s">
        <v>207</v>
      </c>
      <c r="C1867" s="780"/>
      <c r="D1867" s="781"/>
      <c r="E1867" s="637"/>
      <c r="F1867" s="638"/>
      <c r="G1867" s="639"/>
      <c r="H1867" s="632"/>
      <c r="I1867" s="632"/>
      <c r="J1867" s="623">
        <f t="shared" si="496"/>
        <v>0</v>
      </c>
      <c r="K1867" s="681" t="s">
        <v>975</v>
      </c>
      <c r="L1867" s="107"/>
      <c r="M1867" s="107"/>
      <c r="N1867" s="108">
        <f t="shared" si="502"/>
        <v>0</v>
      </c>
      <c r="O1867" s="108">
        <f t="shared" si="498"/>
        <v>0</v>
      </c>
      <c r="P1867" s="109"/>
      <c r="Q1867" s="107">
        <f t="shared" si="499"/>
        <v>0</v>
      </c>
      <c r="R1867" s="107">
        <f t="shared" si="499"/>
        <v>0</v>
      </c>
      <c r="S1867" s="108">
        <f t="shared" si="500"/>
        <v>0</v>
      </c>
      <c r="T1867" s="110">
        <f t="shared" si="501"/>
        <v>0</v>
      </c>
      <c r="U1867" s="109"/>
      <c r="W1867" s="613" t="str">
        <f t="shared" si="481"/>
        <v/>
      </c>
      <c r="X1867" s="613" t="str">
        <f t="shared" si="495"/>
        <v/>
      </c>
      <c r="Y1867" s="613" t="str">
        <f t="shared" si="486"/>
        <v/>
      </c>
    </row>
    <row r="1868" spans="1:25" ht="13.8" hidden="1" thickBot="1">
      <c r="A1868" s="650" t="s">
        <v>207</v>
      </c>
      <c r="B1868" s="651" t="s">
        <v>207</v>
      </c>
      <c r="C1868" s="780"/>
      <c r="D1868" s="781"/>
      <c r="E1868" s="637"/>
      <c r="F1868" s="638"/>
      <c r="G1868" s="639"/>
      <c r="H1868" s="632"/>
      <c r="I1868" s="632"/>
      <c r="J1868" s="623">
        <f t="shared" si="496"/>
        <v>0</v>
      </c>
      <c r="K1868" s="681" t="s">
        <v>975</v>
      </c>
      <c r="L1868" s="107"/>
      <c r="M1868" s="107"/>
      <c r="N1868" s="108">
        <f t="shared" si="502"/>
        <v>0</v>
      </c>
      <c r="O1868" s="108">
        <f t="shared" si="498"/>
        <v>0</v>
      </c>
      <c r="P1868" s="109"/>
      <c r="Q1868" s="107">
        <f t="shared" si="499"/>
        <v>0</v>
      </c>
      <c r="R1868" s="107">
        <f t="shared" si="499"/>
        <v>0</v>
      </c>
      <c r="S1868" s="108">
        <f t="shared" si="500"/>
        <v>0</v>
      </c>
      <c r="T1868" s="110">
        <f t="shared" si="501"/>
        <v>0</v>
      </c>
      <c r="U1868" s="109"/>
      <c r="W1868" s="613" t="str">
        <f t="shared" si="481"/>
        <v/>
      </c>
      <c r="X1868" s="613" t="str">
        <f t="shared" si="495"/>
        <v/>
      </c>
      <c r="Y1868" s="613" t="str">
        <f t="shared" si="486"/>
        <v/>
      </c>
    </row>
    <row r="1869" spans="1:25" ht="13.8" hidden="1" thickBot="1">
      <c r="A1869" s="650" t="s">
        <v>207</v>
      </c>
      <c r="B1869" s="651" t="s">
        <v>207</v>
      </c>
      <c r="C1869" s="780"/>
      <c r="D1869" s="781"/>
      <c r="E1869" s="637"/>
      <c r="F1869" s="638"/>
      <c r="G1869" s="639"/>
      <c r="H1869" s="632"/>
      <c r="I1869" s="632"/>
      <c r="J1869" s="623">
        <f t="shared" si="496"/>
        <v>0</v>
      </c>
      <c r="K1869" s="681" t="s">
        <v>975</v>
      </c>
      <c r="L1869" s="107"/>
      <c r="M1869" s="107"/>
      <c r="N1869" s="108">
        <f t="shared" si="502"/>
        <v>0</v>
      </c>
      <c r="O1869" s="108">
        <f t="shared" si="498"/>
        <v>0</v>
      </c>
      <c r="P1869" s="109"/>
      <c r="Q1869" s="107">
        <f t="shared" si="499"/>
        <v>0</v>
      </c>
      <c r="R1869" s="107">
        <f t="shared" si="499"/>
        <v>0</v>
      </c>
      <c r="S1869" s="108">
        <f t="shared" si="500"/>
        <v>0</v>
      </c>
      <c r="T1869" s="110">
        <f t="shared" si="501"/>
        <v>0</v>
      </c>
      <c r="U1869" s="109"/>
      <c r="W1869" s="613" t="str">
        <f t="shared" si="481"/>
        <v/>
      </c>
      <c r="X1869" s="613" t="str">
        <f t="shared" si="495"/>
        <v/>
      </c>
      <c r="Y1869" s="613" t="str">
        <f t="shared" si="486"/>
        <v/>
      </c>
    </row>
    <row r="1870" spans="1:25" ht="13.8" hidden="1" thickBot="1">
      <c r="A1870" s="650" t="s">
        <v>207</v>
      </c>
      <c r="B1870" s="651" t="s">
        <v>207</v>
      </c>
      <c r="C1870" s="780"/>
      <c r="D1870" s="781"/>
      <c r="E1870" s="637"/>
      <c r="F1870" s="638"/>
      <c r="G1870" s="639"/>
      <c r="H1870" s="632"/>
      <c r="I1870" s="632"/>
      <c r="J1870" s="623">
        <f t="shared" si="496"/>
        <v>0</v>
      </c>
      <c r="K1870" s="681" t="s">
        <v>975</v>
      </c>
      <c r="L1870" s="107"/>
      <c r="M1870" s="107"/>
      <c r="N1870" s="108">
        <f t="shared" si="502"/>
        <v>0</v>
      </c>
      <c r="O1870" s="108">
        <f t="shared" si="498"/>
        <v>0</v>
      </c>
      <c r="P1870" s="109"/>
      <c r="Q1870" s="107">
        <f t="shared" si="499"/>
        <v>0</v>
      </c>
      <c r="R1870" s="107">
        <f t="shared" si="499"/>
        <v>0</v>
      </c>
      <c r="S1870" s="108">
        <f t="shared" si="500"/>
        <v>0</v>
      </c>
      <c r="T1870" s="110">
        <f t="shared" si="501"/>
        <v>0</v>
      </c>
      <c r="U1870" s="109"/>
      <c r="W1870" s="613" t="str">
        <f t="shared" ref="W1870:W1928" si="503">IF(V1870="X","x",IF(V1870="xx","x",IF(V1870="xy","x",IF(V1870="y","x",IF(OR(O1870&gt;0,T1870&gt;0),"x","")))))</f>
        <v/>
      </c>
      <c r="X1870" s="613" t="str">
        <f t="shared" si="495"/>
        <v/>
      </c>
      <c r="Y1870" s="613" t="str">
        <f t="shared" si="486"/>
        <v/>
      </c>
    </row>
    <row r="1871" spans="1:25" ht="13.8" hidden="1" thickBot="1">
      <c r="A1871" s="650" t="s">
        <v>207</v>
      </c>
      <c r="B1871" s="651" t="s">
        <v>207</v>
      </c>
      <c r="C1871" s="780"/>
      <c r="D1871" s="781"/>
      <c r="E1871" s="637"/>
      <c r="F1871" s="638"/>
      <c r="G1871" s="639"/>
      <c r="H1871" s="632"/>
      <c r="I1871" s="632"/>
      <c r="J1871" s="623">
        <f t="shared" si="496"/>
        <v>0</v>
      </c>
      <c r="K1871" s="681" t="s">
        <v>975</v>
      </c>
      <c r="L1871" s="107"/>
      <c r="M1871" s="107"/>
      <c r="N1871" s="108">
        <f t="shared" si="502"/>
        <v>0</v>
      </c>
      <c r="O1871" s="108">
        <f t="shared" si="498"/>
        <v>0</v>
      </c>
      <c r="P1871" s="109"/>
      <c r="Q1871" s="107">
        <f t="shared" si="499"/>
        <v>0</v>
      </c>
      <c r="R1871" s="107">
        <f t="shared" si="499"/>
        <v>0</v>
      </c>
      <c r="S1871" s="108">
        <f t="shared" si="500"/>
        <v>0</v>
      </c>
      <c r="T1871" s="110">
        <f t="shared" si="501"/>
        <v>0</v>
      </c>
      <c r="U1871" s="109"/>
      <c r="W1871" s="613" t="str">
        <f t="shared" si="503"/>
        <v/>
      </c>
      <c r="X1871" s="613" t="str">
        <f t="shared" si="495"/>
        <v/>
      </c>
      <c r="Y1871" s="613" t="str">
        <f t="shared" si="486"/>
        <v/>
      </c>
    </row>
    <row r="1872" spans="1:25" ht="13.8" hidden="1" thickBot="1">
      <c r="A1872" s="650" t="s">
        <v>207</v>
      </c>
      <c r="B1872" s="651" t="s">
        <v>207</v>
      </c>
      <c r="C1872" s="780"/>
      <c r="D1872" s="781"/>
      <c r="E1872" s="637"/>
      <c r="F1872" s="638"/>
      <c r="G1872" s="639"/>
      <c r="H1872" s="632"/>
      <c r="I1872" s="632"/>
      <c r="J1872" s="623">
        <f t="shared" si="496"/>
        <v>0</v>
      </c>
      <c r="K1872" s="681" t="s">
        <v>975</v>
      </c>
      <c r="L1872" s="107"/>
      <c r="M1872" s="107"/>
      <c r="N1872" s="108">
        <f t="shared" si="502"/>
        <v>0</v>
      </c>
      <c r="O1872" s="108">
        <f t="shared" si="498"/>
        <v>0</v>
      </c>
      <c r="P1872" s="109"/>
      <c r="Q1872" s="107">
        <f t="shared" si="499"/>
        <v>0</v>
      </c>
      <c r="R1872" s="107">
        <f t="shared" si="499"/>
        <v>0</v>
      </c>
      <c r="S1872" s="108">
        <f t="shared" si="500"/>
        <v>0</v>
      </c>
      <c r="T1872" s="110">
        <f t="shared" si="501"/>
        <v>0</v>
      </c>
      <c r="U1872" s="109"/>
      <c r="W1872" s="613" t="str">
        <f t="shared" si="503"/>
        <v/>
      </c>
      <c r="X1872" s="613" t="str">
        <f t="shared" si="495"/>
        <v/>
      </c>
      <c r="Y1872" s="613" t="str">
        <f t="shared" si="486"/>
        <v/>
      </c>
    </row>
    <row r="1873" spans="1:25" ht="13.8" hidden="1" thickBot="1">
      <c r="A1873" s="650" t="s">
        <v>207</v>
      </c>
      <c r="B1873" s="651" t="s">
        <v>207</v>
      </c>
      <c r="C1873" s="780"/>
      <c r="D1873" s="781"/>
      <c r="E1873" s="637"/>
      <c r="F1873" s="638"/>
      <c r="G1873" s="639"/>
      <c r="H1873" s="632"/>
      <c r="I1873" s="632"/>
      <c r="J1873" s="623">
        <f t="shared" si="496"/>
        <v>0</v>
      </c>
      <c r="K1873" s="681" t="s">
        <v>975</v>
      </c>
      <c r="L1873" s="107"/>
      <c r="M1873" s="107"/>
      <c r="N1873" s="108">
        <f t="shared" si="502"/>
        <v>0</v>
      </c>
      <c r="O1873" s="108">
        <f t="shared" si="498"/>
        <v>0</v>
      </c>
      <c r="P1873" s="109"/>
      <c r="Q1873" s="107">
        <f t="shared" si="499"/>
        <v>0</v>
      </c>
      <c r="R1873" s="107">
        <f t="shared" si="499"/>
        <v>0</v>
      </c>
      <c r="S1873" s="108">
        <f t="shared" si="500"/>
        <v>0</v>
      </c>
      <c r="T1873" s="110">
        <f t="shared" si="501"/>
        <v>0</v>
      </c>
      <c r="U1873" s="109"/>
      <c r="W1873" s="613" t="str">
        <f t="shared" si="503"/>
        <v/>
      </c>
      <c r="X1873" s="613" t="str">
        <f t="shared" si="495"/>
        <v/>
      </c>
      <c r="Y1873" s="613" t="str">
        <f t="shared" si="486"/>
        <v/>
      </c>
    </row>
    <row r="1874" spans="1:25" ht="13.8" hidden="1" thickBot="1">
      <c r="A1874" s="650" t="s">
        <v>207</v>
      </c>
      <c r="B1874" s="651" t="s">
        <v>207</v>
      </c>
      <c r="C1874" s="780"/>
      <c r="D1874" s="781"/>
      <c r="E1874" s="637"/>
      <c r="F1874" s="638"/>
      <c r="G1874" s="639"/>
      <c r="H1874" s="632"/>
      <c r="I1874" s="632"/>
      <c r="J1874" s="623">
        <f t="shared" si="496"/>
        <v>0</v>
      </c>
      <c r="K1874" s="681" t="s">
        <v>975</v>
      </c>
      <c r="L1874" s="107"/>
      <c r="M1874" s="107"/>
      <c r="N1874" s="108">
        <f t="shared" si="502"/>
        <v>0</v>
      </c>
      <c r="O1874" s="108">
        <f t="shared" si="498"/>
        <v>0</v>
      </c>
      <c r="P1874" s="109"/>
      <c r="Q1874" s="107">
        <f t="shared" si="499"/>
        <v>0</v>
      </c>
      <c r="R1874" s="107">
        <f t="shared" si="499"/>
        <v>0</v>
      </c>
      <c r="S1874" s="108">
        <f t="shared" si="500"/>
        <v>0</v>
      </c>
      <c r="T1874" s="110">
        <f t="shared" si="501"/>
        <v>0</v>
      </c>
      <c r="U1874" s="109"/>
      <c r="W1874" s="613" t="str">
        <f t="shared" si="503"/>
        <v/>
      </c>
      <c r="X1874" s="613" t="str">
        <f t="shared" si="495"/>
        <v/>
      </c>
      <c r="Y1874" s="613" t="str">
        <f t="shared" si="486"/>
        <v/>
      </c>
    </row>
    <row r="1875" spans="1:25" ht="13.8" hidden="1" thickBot="1">
      <c r="A1875" s="650" t="s">
        <v>207</v>
      </c>
      <c r="B1875" s="651" t="s">
        <v>207</v>
      </c>
      <c r="C1875" s="780"/>
      <c r="D1875" s="781"/>
      <c r="E1875" s="637"/>
      <c r="F1875" s="638"/>
      <c r="G1875" s="639"/>
      <c r="H1875" s="632"/>
      <c r="I1875" s="632"/>
      <c r="J1875" s="623">
        <f t="shared" si="496"/>
        <v>0</v>
      </c>
      <c r="K1875" s="681" t="s">
        <v>975</v>
      </c>
      <c r="L1875" s="107"/>
      <c r="M1875" s="107"/>
      <c r="N1875" s="108">
        <f t="shared" si="502"/>
        <v>0</v>
      </c>
      <c r="O1875" s="108">
        <f t="shared" si="498"/>
        <v>0</v>
      </c>
      <c r="P1875" s="109"/>
      <c r="Q1875" s="107">
        <f t="shared" si="499"/>
        <v>0</v>
      </c>
      <c r="R1875" s="107">
        <f t="shared" si="499"/>
        <v>0</v>
      </c>
      <c r="S1875" s="108">
        <f t="shared" si="500"/>
        <v>0</v>
      </c>
      <c r="T1875" s="110">
        <f t="shared" si="501"/>
        <v>0</v>
      </c>
      <c r="U1875" s="109"/>
      <c r="W1875" s="613" t="str">
        <f t="shared" si="503"/>
        <v/>
      </c>
      <c r="X1875" s="613" t="str">
        <f t="shared" si="495"/>
        <v/>
      </c>
      <c r="Y1875" s="613" t="str">
        <f t="shared" si="486"/>
        <v/>
      </c>
    </row>
    <row r="1876" spans="1:25" ht="13.8" hidden="1" thickBot="1">
      <c r="A1876" s="650" t="s">
        <v>207</v>
      </c>
      <c r="B1876" s="651" t="s">
        <v>207</v>
      </c>
      <c r="C1876" s="780"/>
      <c r="D1876" s="781"/>
      <c r="E1876" s="637"/>
      <c r="F1876" s="638"/>
      <c r="G1876" s="639"/>
      <c r="H1876" s="632"/>
      <c r="I1876" s="632"/>
      <c r="J1876" s="623">
        <f t="shared" si="496"/>
        <v>0</v>
      </c>
      <c r="K1876" s="681" t="s">
        <v>975</v>
      </c>
      <c r="L1876" s="107"/>
      <c r="M1876" s="107"/>
      <c r="N1876" s="108">
        <f t="shared" si="502"/>
        <v>0</v>
      </c>
      <c r="O1876" s="108">
        <f t="shared" si="498"/>
        <v>0</v>
      </c>
      <c r="P1876" s="109"/>
      <c r="Q1876" s="107">
        <f t="shared" si="499"/>
        <v>0</v>
      </c>
      <c r="R1876" s="107">
        <f t="shared" si="499"/>
        <v>0</v>
      </c>
      <c r="S1876" s="108">
        <f t="shared" si="500"/>
        <v>0</v>
      </c>
      <c r="T1876" s="110">
        <f t="shared" si="501"/>
        <v>0</v>
      </c>
      <c r="U1876" s="109"/>
      <c r="W1876" s="613" t="str">
        <f t="shared" si="503"/>
        <v/>
      </c>
      <c r="X1876" s="613" t="str">
        <f t="shared" si="495"/>
        <v/>
      </c>
      <c r="Y1876" s="613" t="str">
        <f t="shared" si="486"/>
        <v/>
      </c>
    </row>
    <row r="1877" spans="1:25" ht="13.8" hidden="1" thickBot="1">
      <c r="A1877" s="650" t="s">
        <v>207</v>
      </c>
      <c r="B1877" s="651" t="s">
        <v>207</v>
      </c>
      <c r="C1877" s="780"/>
      <c r="D1877" s="781"/>
      <c r="E1877" s="637"/>
      <c r="F1877" s="638"/>
      <c r="G1877" s="639"/>
      <c r="H1877" s="632"/>
      <c r="I1877" s="632"/>
      <c r="J1877" s="623">
        <f t="shared" si="496"/>
        <v>0</v>
      </c>
      <c r="K1877" s="681" t="s">
        <v>975</v>
      </c>
      <c r="L1877" s="107"/>
      <c r="M1877" s="107"/>
      <c r="N1877" s="108">
        <f t="shared" si="502"/>
        <v>0</v>
      </c>
      <c r="O1877" s="108">
        <f t="shared" si="498"/>
        <v>0</v>
      </c>
      <c r="P1877" s="109"/>
      <c r="Q1877" s="107">
        <f t="shared" si="499"/>
        <v>0</v>
      </c>
      <c r="R1877" s="107">
        <f t="shared" si="499"/>
        <v>0</v>
      </c>
      <c r="S1877" s="108">
        <f t="shared" si="500"/>
        <v>0</v>
      </c>
      <c r="T1877" s="110">
        <f t="shared" si="501"/>
        <v>0</v>
      </c>
      <c r="U1877" s="109"/>
      <c r="W1877" s="613" t="str">
        <f t="shared" si="503"/>
        <v/>
      </c>
      <c r="X1877" s="613" t="str">
        <f t="shared" si="495"/>
        <v/>
      </c>
      <c r="Y1877" s="613" t="str">
        <f t="shared" ref="Y1877:Y1928" si="504">IF(V1877="X","x",IF(T1877&gt;0,"x",""))</f>
        <v/>
      </c>
    </row>
    <row r="1878" spans="1:25" ht="13.8" hidden="1" thickBot="1">
      <c r="A1878" s="650" t="s">
        <v>207</v>
      </c>
      <c r="B1878" s="651" t="s">
        <v>207</v>
      </c>
      <c r="C1878" s="780"/>
      <c r="D1878" s="781"/>
      <c r="E1878" s="637"/>
      <c r="F1878" s="638"/>
      <c r="G1878" s="639"/>
      <c r="H1878" s="632"/>
      <c r="I1878" s="632"/>
      <c r="J1878" s="623">
        <f t="shared" si="496"/>
        <v>0</v>
      </c>
      <c r="K1878" s="681" t="s">
        <v>975</v>
      </c>
      <c r="L1878" s="107"/>
      <c r="M1878" s="107"/>
      <c r="N1878" s="108">
        <f t="shared" si="502"/>
        <v>0</v>
      </c>
      <c r="O1878" s="108">
        <f t="shared" si="498"/>
        <v>0</v>
      </c>
      <c r="P1878" s="109"/>
      <c r="Q1878" s="107">
        <f t="shared" si="499"/>
        <v>0</v>
      </c>
      <c r="R1878" s="107">
        <f t="shared" si="499"/>
        <v>0</v>
      </c>
      <c r="S1878" s="108">
        <f t="shared" si="500"/>
        <v>0</v>
      </c>
      <c r="T1878" s="110">
        <f t="shared" si="501"/>
        <v>0</v>
      </c>
      <c r="U1878" s="109"/>
      <c r="W1878" s="613" t="str">
        <f t="shared" si="503"/>
        <v/>
      </c>
      <c r="X1878" s="613" t="str">
        <f t="shared" si="495"/>
        <v/>
      </c>
      <c r="Y1878" s="613" t="str">
        <f t="shared" si="504"/>
        <v/>
      </c>
    </row>
    <row r="1879" spans="1:25" ht="13.8" hidden="1" thickBot="1">
      <c r="A1879" s="650" t="s">
        <v>207</v>
      </c>
      <c r="B1879" s="651" t="s">
        <v>207</v>
      </c>
      <c r="C1879" s="780"/>
      <c r="D1879" s="781"/>
      <c r="E1879" s="637"/>
      <c r="F1879" s="638"/>
      <c r="G1879" s="639"/>
      <c r="H1879" s="632"/>
      <c r="I1879" s="632"/>
      <c r="J1879" s="623">
        <f t="shared" si="496"/>
        <v>0</v>
      </c>
      <c r="K1879" s="681" t="s">
        <v>975</v>
      </c>
      <c r="L1879" s="107"/>
      <c r="M1879" s="107"/>
      <c r="N1879" s="108">
        <f t="shared" si="502"/>
        <v>0</v>
      </c>
      <c r="O1879" s="108">
        <f t="shared" si="498"/>
        <v>0</v>
      </c>
      <c r="P1879" s="109"/>
      <c r="Q1879" s="107">
        <f t="shared" si="499"/>
        <v>0</v>
      </c>
      <c r="R1879" s="107">
        <f t="shared" si="499"/>
        <v>0</v>
      </c>
      <c r="S1879" s="108">
        <f t="shared" si="500"/>
        <v>0</v>
      </c>
      <c r="T1879" s="110">
        <f t="shared" si="501"/>
        <v>0</v>
      </c>
      <c r="U1879" s="109"/>
      <c r="W1879" s="613" t="str">
        <f t="shared" si="503"/>
        <v/>
      </c>
      <c r="X1879" s="613" t="str">
        <f t="shared" si="495"/>
        <v/>
      </c>
      <c r="Y1879" s="613" t="str">
        <f t="shared" si="504"/>
        <v/>
      </c>
    </row>
    <row r="1880" spans="1:25" ht="13.8" hidden="1" thickBot="1">
      <c r="A1880" s="650" t="s">
        <v>207</v>
      </c>
      <c r="B1880" s="651" t="s">
        <v>207</v>
      </c>
      <c r="C1880" s="780"/>
      <c r="D1880" s="781"/>
      <c r="E1880" s="637"/>
      <c r="F1880" s="638"/>
      <c r="G1880" s="639"/>
      <c r="H1880" s="632"/>
      <c r="I1880" s="632"/>
      <c r="J1880" s="623">
        <f t="shared" si="496"/>
        <v>0</v>
      </c>
      <c r="K1880" s="681" t="s">
        <v>975</v>
      </c>
      <c r="L1880" s="107"/>
      <c r="M1880" s="107"/>
      <c r="N1880" s="108">
        <f t="shared" si="502"/>
        <v>0</v>
      </c>
      <c r="O1880" s="108">
        <f t="shared" si="498"/>
        <v>0</v>
      </c>
      <c r="P1880" s="109"/>
      <c r="Q1880" s="107">
        <f t="shared" si="499"/>
        <v>0</v>
      </c>
      <c r="R1880" s="107">
        <f t="shared" si="499"/>
        <v>0</v>
      </c>
      <c r="S1880" s="108">
        <f t="shared" si="500"/>
        <v>0</v>
      </c>
      <c r="T1880" s="110">
        <f t="shared" si="501"/>
        <v>0</v>
      </c>
      <c r="U1880" s="109"/>
      <c r="W1880" s="613" t="str">
        <f t="shared" si="503"/>
        <v/>
      </c>
      <c r="X1880" s="613" t="str">
        <f t="shared" si="495"/>
        <v/>
      </c>
      <c r="Y1880" s="613" t="str">
        <f t="shared" si="504"/>
        <v/>
      </c>
    </row>
    <row r="1881" spans="1:25" ht="13.8" hidden="1" thickBot="1">
      <c r="A1881" s="650" t="s">
        <v>207</v>
      </c>
      <c r="B1881" s="651" t="s">
        <v>207</v>
      </c>
      <c r="C1881" s="780"/>
      <c r="D1881" s="781"/>
      <c r="E1881" s="637"/>
      <c r="F1881" s="638"/>
      <c r="G1881" s="639"/>
      <c r="H1881" s="632"/>
      <c r="I1881" s="632"/>
      <c r="J1881" s="623">
        <f t="shared" si="496"/>
        <v>0</v>
      </c>
      <c r="K1881" s="681" t="s">
        <v>975</v>
      </c>
      <c r="L1881" s="107"/>
      <c r="M1881" s="107"/>
      <c r="N1881" s="108">
        <f t="shared" si="502"/>
        <v>0</v>
      </c>
      <c r="O1881" s="108">
        <f t="shared" si="498"/>
        <v>0</v>
      </c>
      <c r="P1881" s="109"/>
      <c r="Q1881" s="107">
        <f t="shared" si="499"/>
        <v>0</v>
      </c>
      <c r="R1881" s="107">
        <f t="shared" si="499"/>
        <v>0</v>
      </c>
      <c r="S1881" s="108">
        <f t="shared" si="500"/>
        <v>0</v>
      </c>
      <c r="T1881" s="110">
        <f t="shared" si="501"/>
        <v>0</v>
      </c>
      <c r="U1881" s="109"/>
      <c r="W1881" s="613" t="str">
        <f t="shared" si="503"/>
        <v/>
      </c>
      <c r="X1881" s="613" t="str">
        <f t="shared" si="495"/>
        <v/>
      </c>
      <c r="Y1881" s="613" t="str">
        <f t="shared" si="504"/>
        <v/>
      </c>
    </row>
    <row r="1882" spans="1:25" ht="13.8" hidden="1" thickBot="1">
      <c r="A1882" s="650" t="s">
        <v>207</v>
      </c>
      <c r="B1882" s="651" t="s">
        <v>207</v>
      </c>
      <c r="C1882" s="780"/>
      <c r="D1882" s="781"/>
      <c r="E1882" s="637"/>
      <c r="F1882" s="638"/>
      <c r="G1882" s="639"/>
      <c r="H1882" s="632"/>
      <c r="I1882" s="632"/>
      <c r="J1882" s="623">
        <f t="shared" si="496"/>
        <v>0</v>
      </c>
      <c r="K1882" s="681" t="s">
        <v>975</v>
      </c>
      <c r="L1882" s="107"/>
      <c r="M1882" s="107"/>
      <c r="N1882" s="108">
        <f t="shared" si="502"/>
        <v>0</v>
      </c>
      <c r="O1882" s="108">
        <f t="shared" si="498"/>
        <v>0</v>
      </c>
      <c r="P1882" s="109"/>
      <c r="Q1882" s="107">
        <f t="shared" si="499"/>
        <v>0</v>
      </c>
      <c r="R1882" s="107">
        <f t="shared" si="499"/>
        <v>0</v>
      </c>
      <c r="S1882" s="108">
        <f t="shared" si="500"/>
        <v>0</v>
      </c>
      <c r="T1882" s="110">
        <f t="shared" si="501"/>
        <v>0</v>
      </c>
      <c r="U1882" s="109"/>
      <c r="W1882" s="613" t="str">
        <f t="shared" si="503"/>
        <v/>
      </c>
      <c r="X1882" s="613" t="str">
        <f t="shared" si="495"/>
        <v/>
      </c>
      <c r="Y1882" s="766" t="str">
        <f t="shared" si="504"/>
        <v/>
      </c>
    </row>
    <row r="1883" spans="1:25" ht="13.8" hidden="1" thickBot="1">
      <c r="A1883" s="650" t="s">
        <v>207</v>
      </c>
      <c r="B1883" s="651" t="s">
        <v>207</v>
      </c>
      <c r="C1883" s="780"/>
      <c r="D1883" s="782"/>
      <c r="E1883" s="637"/>
      <c r="F1883" s="638"/>
      <c r="G1883" s="639"/>
      <c r="H1883" s="632"/>
      <c r="I1883" s="632"/>
      <c r="J1883" s="623">
        <f t="shared" si="496"/>
        <v>0</v>
      </c>
      <c r="K1883" s="681" t="s">
        <v>975</v>
      </c>
      <c r="L1883" s="107"/>
      <c r="M1883" s="107"/>
      <c r="N1883" s="108">
        <f t="shared" si="502"/>
        <v>0</v>
      </c>
      <c r="O1883" s="108">
        <f t="shared" si="498"/>
        <v>0</v>
      </c>
      <c r="P1883" s="109"/>
      <c r="Q1883" s="107">
        <f t="shared" si="499"/>
        <v>0</v>
      </c>
      <c r="R1883" s="107">
        <f t="shared" si="499"/>
        <v>0</v>
      </c>
      <c r="S1883" s="108">
        <f t="shared" si="500"/>
        <v>0</v>
      </c>
      <c r="T1883" s="110">
        <f t="shared" si="501"/>
        <v>0</v>
      </c>
      <c r="U1883" s="109"/>
      <c r="W1883" s="613" t="str">
        <f t="shared" si="503"/>
        <v/>
      </c>
      <c r="X1883" s="613" t="str">
        <f t="shared" si="495"/>
        <v/>
      </c>
      <c r="Y1883" s="766" t="str">
        <f t="shared" si="504"/>
        <v/>
      </c>
    </row>
    <row r="1884" spans="1:25" ht="53.4" thickBot="1">
      <c r="A1884" s="668" t="s">
        <v>956</v>
      </c>
      <c r="B1884" s="669"/>
      <c r="C1884" s="670" t="s">
        <v>1237</v>
      </c>
      <c r="D1884" s="662"/>
      <c r="E1884" s="791"/>
      <c r="F1884" s="792"/>
      <c r="G1884" s="793"/>
      <c r="H1884" s="794"/>
      <c r="I1884" s="794"/>
      <c r="J1884" s="794"/>
      <c r="K1884" s="801" t="s">
        <v>975</v>
      </c>
      <c r="L1884" s="609"/>
      <c r="M1884" s="610"/>
      <c r="N1884" s="610"/>
      <c r="O1884" s="468"/>
      <c r="P1884" s="611">
        <f>SUM(O1885:O1928)</f>
        <v>6057.3600000000006</v>
      </c>
      <c r="Q1884" s="609"/>
      <c r="R1884" s="610"/>
      <c r="S1884" s="610"/>
      <c r="T1884" s="468"/>
      <c r="U1884" s="611">
        <f>SUM(T1885:T1928)</f>
        <v>6057.3600000000006</v>
      </c>
      <c r="V1884" s="612" t="str">
        <f>IF(OR(P1884&gt;0,U1884&gt;0),"X","")</f>
        <v>X</v>
      </c>
      <c r="W1884" s="613" t="str">
        <f t="shared" si="503"/>
        <v>x</v>
      </c>
      <c r="X1884" s="613" t="str">
        <f t="shared" si="495"/>
        <v>x</v>
      </c>
      <c r="Y1884" s="613" t="str">
        <f t="shared" si="504"/>
        <v>x</v>
      </c>
    </row>
    <row r="1885" spans="1:25" s="112" customFormat="1" ht="26.4" hidden="1">
      <c r="A1885" s="196" t="s">
        <v>1047</v>
      </c>
      <c r="B1885" s="197" t="s">
        <v>973</v>
      </c>
      <c r="C1885" s="178" t="s">
        <v>957</v>
      </c>
      <c r="D1885" s="179"/>
      <c r="E1885" s="180">
        <v>0</v>
      </c>
      <c r="F1885" s="181">
        <v>0</v>
      </c>
      <c r="G1885" s="182">
        <v>0</v>
      </c>
      <c r="H1885" s="184">
        <v>103.8</v>
      </c>
      <c r="I1885" s="183">
        <f>IF(ISBLANK(H1885),"",SUM(G1885:H1885))</f>
        <v>103.8</v>
      </c>
      <c r="J1885" s="184">
        <f t="shared" ref="J1885:J1896" si="505">IF(ISBLANK(H1885),0,ROUND(I1885*(1+$E$10)*(1+$E$11*D1885),2))</f>
        <v>133.63</v>
      </c>
      <c r="K1885" s="185" t="s">
        <v>23</v>
      </c>
      <c r="L1885" s="107"/>
      <c r="M1885" s="107"/>
      <c r="N1885" s="108">
        <f t="shared" ref="N1885:N1896" si="506">IF(ISBLANK(L1885),0,ROUND(J1885*L1885,2))</f>
        <v>0</v>
      </c>
      <c r="O1885" s="108">
        <f t="shared" ref="O1885:O1896" si="507">IF(ISBLANK(M1885),0,ROUND(L1885*M1885,2))</f>
        <v>0</v>
      </c>
      <c r="P1885" s="109"/>
      <c r="Q1885" s="107">
        <f t="shared" ref="Q1885:R1896" si="508">L1885</f>
        <v>0</v>
      </c>
      <c r="R1885" s="107">
        <f t="shared" si="508"/>
        <v>0</v>
      </c>
      <c r="S1885" s="108">
        <f t="shared" ref="S1885:S1896" si="509">IF(ISBLANK(Q1885),0,ROUND(J1885*Q1885,2))</f>
        <v>0</v>
      </c>
      <c r="T1885" s="110">
        <f t="shared" ref="T1885:T1896" si="510">IF(ISBLANK(Q1885),0,ROUND(Q1885*R1885,2))</f>
        <v>0</v>
      </c>
      <c r="U1885" s="109"/>
      <c r="V1885" s="111"/>
      <c r="W1885" s="613" t="str">
        <f t="shared" si="503"/>
        <v/>
      </c>
      <c r="X1885" s="613" t="str">
        <f t="shared" si="495"/>
        <v/>
      </c>
      <c r="Y1885" s="613" t="str">
        <f t="shared" si="504"/>
        <v/>
      </c>
    </row>
    <row r="1886" spans="1:25" s="112" customFormat="1" ht="26.4" hidden="1">
      <c r="A1886" s="196" t="s">
        <v>1047</v>
      </c>
      <c r="B1886" s="197" t="s">
        <v>973</v>
      </c>
      <c r="C1886" s="178" t="s">
        <v>958</v>
      </c>
      <c r="D1886" s="179"/>
      <c r="E1886" s="180">
        <v>0</v>
      </c>
      <c r="F1886" s="181">
        <v>0</v>
      </c>
      <c r="G1886" s="182">
        <v>0</v>
      </c>
      <c r="H1886" s="184">
        <v>103.8</v>
      </c>
      <c r="I1886" s="183">
        <f t="shared" ref="I1886:I1893" si="511">IF(ISBLANK(H1886),"",SUM(G1886:H1886))</f>
        <v>103.8</v>
      </c>
      <c r="J1886" s="184">
        <f t="shared" si="505"/>
        <v>133.63</v>
      </c>
      <c r="K1886" s="185" t="s">
        <v>23</v>
      </c>
      <c r="L1886" s="107"/>
      <c r="M1886" s="107"/>
      <c r="N1886" s="108">
        <f t="shared" si="506"/>
        <v>0</v>
      </c>
      <c r="O1886" s="108">
        <f t="shared" si="507"/>
        <v>0</v>
      </c>
      <c r="P1886" s="109"/>
      <c r="Q1886" s="107">
        <f t="shared" si="508"/>
        <v>0</v>
      </c>
      <c r="R1886" s="107">
        <f t="shared" si="508"/>
        <v>0</v>
      </c>
      <c r="S1886" s="108">
        <f t="shared" si="509"/>
        <v>0</v>
      </c>
      <c r="T1886" s="110">
        <f t="shared" si="510"/>
        <v>0</v>
      </c>
      <c r="U1886" s="109"/>
      <c r="V1886" s="111"/>
      <c r="W1886" s="613" t="str">
        <f t="shared" si="503"/>
        <v/>
      </c>
      <c r="X1886" s="613" t="str">
        <f t="shared" si="495"/>
        <v/>
      </c>
      <c r="Y1886" s="613" t="str">
        <f t="shared" si="504"/>
        <v/>
      </c>
    </row>
    <row r="1887" spans="1:25" s="112" customFormat="1" ht="26.4" hidden="1">
      <c r="A1887" s="196" t="s">
        <v>1047</v>
      </c>
      <c r="B1887" s="197" t="s">
        <v>973</v>
      </c>
      <c r="C1887" s="178" t="s">
        <v>959</v>
      </c>
      <c r="D1887" s="179"/>
      <c r="E1887" s="180">
        <v>0</v>
      </c>
      <c r="F1887" s="181"/>
      <c r="G1887" s="182"/>
      <c r="H1887" s="184">
        <v>103.8</v>
      </c>
      <c r="I1887" s="183">
        <f t="shared" si="511"/>
        <v>103.8</v>
      </c>
      <c r="J1887" s="184">
        <f t="shared" si="505"/>
        <v>133.63</v>
      </c>
      <c r="K1887" s="185" t="s">
        <v>23</v>
      </c>
      <c r="L1887" s="107"/>
      <c r="M1887" s="107"/>
      <c r="N1887" s="108">
        <f t="shared" si="506"/>
        <v>0</v>
      </c>
      <c r="O1887" s="108">
        <f t="shared" si="507"/>
        <v>0</v>
      </c>
      <c r="P1887" s="109"/>
      <c r="Q1887" s="107">
        <f t="shared" si="508"/>
        <v>0</v>
      </c>
      <c r="R1887" s="107">
        <f t="shared" si="508"/>
        <v>0</v>
      </c>
      <c r="S1887" s="108">
        <f t="shared" si="509"/>
        <v>0</v>
      </c>
      <c r="T1887" s="110">
        <f t="shared" si="510"/>
        <v>0</v>
      </c>
      <c r="U1887" s="109"/>
      <c r="V1887" s="111"/>
      <c r="W1887" s="613" t="str">
        <f t="shared" si="503"/>
        <v/>
      </c>
      <c r="X1887" s="613" t="str">
        <f t="shared" si="495"/>
        <v/>
      </c>
      <c r="Y1887" s="613" t="str">
        <f t="shared" si="504"/>
        <v/>
      </c>
    </row>
    <row r="1888" spans="1:25" s="112" customFormat="1" ht="26.4" hidden="1">
      <c r="A1888" s="196" t="s">
        <v>1047</v>
      </c>
      <c r="B1888" s="197" t="s">
        <v>973</v>
      </c>
      <c r="C1888" s="178" t="s">
        <v>960</v>
      </c>
      <c r="D1888" s="179"/>
      <c r="E1888" s="180">
        <v>0</v>
      </c>
      <c r="F1888" s="181"/>
      <c r="G1888" s="182"/>
      <c r="H1888" s="184">
        <v>103.8</v>
      </c>
      <c r="I1888" s="183">
        <f t="shared" si="511"/>
        <v>103.8</v>
      </c>
      <c r="J1888" s="184">
        <f t="shared" si="505"/>
        <v>133.63</v>
      </c>
      <c r="K1888" s="185" t="s">
        <v>23</v>
      </c>
      <c r="L1888" s="107"/>
      <c r="M1888" s="107"/>
      <c r="N1888" s="108">
        <f t="shared" si="506"/>
        <v>0</v>
      </c>
      <c r="O1888" s="108">
        <f t="shared" si="507"/>
        <v>0</v>
      </c>
      <c r="P1888" s="109"/>
      <c r="Q1888" s="107">
        <f t="shared" si="508"/>
        <v>0</v>
      </c>
      <c r="R1888" s="107">
        <f t="shared" si="508"/>
        <v>0</v>
      </c>
      <c r="S1888" s="108">
        <f t="shared" si="509"/>
        <v>0</v>
      </c>
      <c r="T1888" s="110">
        <f t="shared" si="510"/>
        <v>0</v>
      </c>
      <c r="U1888" s="109"/>
      <c r="V1888" s="111"/>
      <c r="W1888" s="613" t="str">
        <f t="shared" si="503"/>
        <v/>
      </c>
      <c r="X1888" s="613" t="str">
        <f t="shared" si="495"/>
        <v/>
      </c>
      <c r="Y1888" s="613" t="str">
        <f t="shared" si="504"/>
        <v/>
      </c>
    </row>
    <row r="1889" spans="1:25" s="112" customFormat="1" hidden="1">
      <c r="A1889" s="196" t="s">
        <v>1048</v>
      </c>
      <c r="B1889" s="197" t="s">
        <v>973</v>
      </c>
      <c r="C1889" s="178" t="s">
        <v>961</v>
      </c>
      <c r="D1889" s="179"/>
      <c r="E1889" s="180"/>
      <c r="F1889" s="181"/>
      <c r="G1889" s="182"/>
      <c r="H1889" s="184">
        <v>105.83</v>
      </c>
      <c r="I1889" s="183">
        <f t="shared" si="511"/>
        <v>105.83</v>
      </c>
      <c r="J1889" s="184">
        <f t="shared" si="505"/>
        <v>136.25</v>
      </c>
      <c r="K1889" s="185" t="s">
        <v>23</v>
      </c>
      <c r="L1889" s="107"/>
      <c r="M1889" s="107"/>
      <c r="N1889" s="108">
        <f t="shared" si="506"/>
        <v>0</v>
      </c>
      <c r="O1889" s="108">
        <f t="shared" si="507"/>
        <v>0</v>
      </c>
      <c r="P1889" s="109"/>
      <c r="Q1889" s="107">
        <f t="shared" si="508"/>
        <v>0</v>
      </c>
      <c r="R1889" s="107">
        <f t="shared" si="508"/>
        <v>0</v>
      </c>
      <c r="S1889" s="108">
        <f t="shared" si="509"/>
        <v>0</v>
      </c>
      <c r="T1889" s="110">
        <f t="shared" si="510"/>
        <v>0</v>
      </c>
      <c r="U1889" s="109"/>
      <c r="V1889" s="111"/>
      <c r="W1889" s="613" t="str">
        <f t="shared" si="503"/>
        <v/>
      </c>
      <c r="X1889" s="613" t="str">
        <f t="shared" si="495"/>
        <v/>
      </c>
      <c r="Y1889" s="613" t="str">
        <f t="shared" si="504"/>
        <v/>
      </c>
    </row>
    <row r="1890" spans="1:25" s="112" customFormat="1" hidden="1">
      <c r="A1890" s="196" t="s">
        <v>962</v>
      </c>
      <c r="B1890" s="197" t="s">
        <v>231</v>
      </c>
      <c r="C1890" s="186" t="s">
        <v>963</v>
      </c>
      <c r="D1890" s="179"/>
      <c r="E1890" s="180"/>
      <c r="F1890" s="181"/>
      <c r="G1890" s="182"/>
      <c r="H1890" s="184">
        <v>89.01</v>
      </c>
      <c r="I1890" s="183">
        <f t="shared" si="511"/>
        <v>89.01</v>
      </c>
      <c r="J1890" s="184">
        <f t="shared" si="505"/>
        <v>114.59</v>
      </c>
      <c r="K1890" s="185" t="s">
        <v>23</v>
      </c>
      <c r="L1890" s="107"/>
      <c r="M1890" s="107"/>
      <c r="N1890" s="108">
        <f t="shared" si="506"/>
        <v>0</v>
      </c>
      <c r="O1890" s="108">
        <f t="shared" si="507"/>
        <v>0</v>
      </c>
      <c r="P1890" s="109"/>
      <c r="Q1890" s="107">
        <f t="shared" si="508"/>
        <v>0</v>
      </c>
      <c r="R1890" s="107">
        <f t="shared" si="508"/>
        <v>0</v>
      </c>
      <c r="S1890" s="108">
        <f t="shared" si="509"/>
        <v>0</v>
      </c>
      <c r="T1890" s="110">
        <f t="shared" si="510"/>
        <v>0</v>
      </c>
      <c r="U1890" s="109"/>
      <c r="V1890" s="111"/>
      <c r="W1890" s="613" t="str">
        <f t="shared" si="503"/>
        <v/>
      </c>
      <c r="X1890" s="613" t="str">
        <f t="shared" si="495"/>
        <v/>
      </c>
      <c r="Y1890" s="613" t="str">
        <f t="shared" si="504"/>
        <v/>
      </c>
    </row>
    <row r="1891" spans="1:25" s="112" customFormat="1" hidden="1">
      <c r="A1891" s="196" t="s">
        <v>964</v>
      </c>
      <c r="B1891" s="197" t="s">
        <v>1049</v>
      </c>
      <c r="C1891" s="186" t="s">
        <v>965</v>
      </c>
      <c r="D1891" s="179"/>
      <c r="E1891" s="180"/>
      <c r="F1891" s="181"/>
      <c r="G1891" s="182"/>
      <c r="H1891" s="184">
        <v>52.12</v>
      </c>
      <c r="I1891" s="183">
        <f t="shared" si="511"/>
        <v>52.12</v>
      </c>
      <c r="J1891" s="184">
        <f t="shared" si="505"/>
        <v>67.099999999999994</v>
      </c>
      <c r="K1891" s="185" t="s">
        <v>23</v>
      </c>
      <c r="L1891" s="107"/>
      <c r="M1891" s="107"/>
      <c r="N1891" s="108">
        <f t="shared" si="506"/>
        <v>0</v>
      </c>
      <c r="O1891" s="108">
        <f t="shared" si="507"/>
        <v>0</v>
      </c>
      <c r="P1891" s="109"/>
      <c r="Q1891" s="107">
        <f t="shared" si="508"/>
        <v>0</v>
      </c>
      <c r="R1891" s="107">
        <f t="shared" si="508"/>
        <v>0</v>
      </c>
      <c r="S1891" s="108">
        <f t="shared" si="509"/>
        <v>0</v>
      </c>
      <c r="T1891" s="110">
        <f t="shared" si="510"/>
        <v>0</v>
      </c>
      <c r="U1891" s="109"/>
      <c r="V1891" s="111"/>
      <c r="W1891" s="613" t="str">
        <f t="shared" si="503"/>
        <v/>
      </c>
      <c r="X1891" s="613" t="str">
        <f t="shared" si="495"/>
        <v/>
      </c>
      <c r="Y1891" s="613" t="str">
        <f t="shared" si="504"/>
        <v/>
      </c>
    </row>
    <row r="1892" spans="1:25" s="112" customFormat="1">
      <c r="A1892" s="196" t="s">
        <v>1124</v>
      </c>
      <c r="B1892" s="197" t="s">
        <v>973</v>
      </c>
      <c r="C1892" s="186" t="s">
        <v>966</v>
      </c>
      <c r="D1892" s="179"/>
      <c r="E1892" s="180"/>
      <c r="F1892" s="181"/>
      <c r="G1892" s="182"/>
      <c r="H1892" s="184">
        <v>125.7</v>
      </c>
      <c r="I1892" s="183">
        <f t="shared" si="511"/>
        <v>125.7</v>
      </c>
      <c r="J1892" s="184">
        <f t="shared" si="505"/>
        <v>161.83000000000001</v>
      </c>
      <c r="K1892" s="185" t="s">
        <v>23</v>
      </c>
      <c r="L1892" s="107">
        <v>8</v>
      </c>
      <c r="M1892" s="107">
        <v>161.83000000000001</v>
      </c>
      <c r="N1892" s="108">
        <f t="shared" si="506"/>
        <v>1294.6400000000001</v>
      </c>
      <c r="O1892" s="108">
        <f t="shared" si="507"/>
        <v>1294.6400000000001</v>
      </c>
      <c r="P1892" s="109"/>
      <c r="Q1892" s="107">
        <f t="shared" si="508"/>
        <v>8</v>
      </c>
      <c r="R1892" s="107">
        <f t="shared" si="508"/>
        <v>161.83000000000001</v>
      </c>
      <c r="S1892" s="108">
        <f t="shared" si="509"/>
        <v>1294.6400000000001</v>
      </c>
      <c r="T1892" s="110">
        <f t="shared" si="510"/>
        <v>1294.6400000000001</v>
      </c>
      <c r="U1892" s="109"/>
      <c r="V1892" s="111"/>
      <c r="W1892" s="613" t="str">
        <f t="shared" si="503"/>
        <v>x</v>
      </c>
      <c r="X1892" s="613" t="str">
        <f t="shared" si="495"/>
        <v>x</v>
      </c>
      <c r="Y1892" s="613" t="str">
        <f t="shared" si="504"/>
        <v>x</v>
      </c>
    </row>
    <row r="1893" spans="1:25" s="112" customFormat="1">
      <c r="A1893" s="196" t="s">
        <v>967</v>
      </c>
      <c r="B1893" s="197" t="s">
        <v>1049</v>
      </c>
      <c r="C1893" s="178" t="s">
        <v>968</v>
      </c>
      <c r="D1893" s="179"/>
      <c r="E1893" s="180"/>
      <c r="F1893" s="181"/>
      <c r="G1893" s="182"/>
      <c r="H1893" s="184">
        <v>93.8</v>
      </c>
      <c r="I1893" s="183">
        <f t="shared" si="511"/>
        <v>93.8</v>
      </c>
      <c r="J1893" s="184">
        <f t="shared" si="505"/>
        <v>120.76</v>
      </c>
      <c r="K1893" s="185" t="s">
        <v>23</v>
      </c>
      <c r="L1893" s="107">
        <v>8</v>
      </c>
      <c r="M1893" s="107">
        <v>120.76</v>
      </c>
      <c r="N1893" s="108">
        <f t="shared" si="506"/>
        <v>966.08</v>
      </c>
      <c r="O1893" s="108">
        <f t="shared" si="507"/>
        <v>966.08</v>
      </c>
      <c r="P1893" s="109"/>
      <c r="Q1893" s="107">
        <f t="shared" si="508"/>
        <v>8</v>
      </c>
      <c r="R1893" s="107">
        <f t="shared" si="508"/>
        <v>120.76</v>
      </c>
      <c r="S1893" s="108">
        <f t="shared" si="509"/>
        <v>966.08</v>
      </c>
      <c r="T1893" s="110">
        <f t="shared" si="510"/>
        <v>966.08</v>
      </c>
      <c r="U1893" s="109"/>
      <c r="V1893" s="111"/>
      <c r="W1893" s="613" t="str">
        <f t="shared" si="503"/>
        <v>x</v>
      </c>
      <c r="X1893" s="613" t="str">
        <f t="shared" si="495"/>
        <v>x</v>
      </c>
      <c r="Y1893" s="613" t="str">
        <f t="shared" si="504"/>
        <v>x</v>
      </c>
    </row>
    <row r="1894" spans="1:25" s="112" customFormat="1">
      <c r="A1894" s="196" t="s">
        <v>969</v>
      </c>
      <c r="B1894" s="197" t="s">
        <v>1049</v>
      </c>
      <c r="C1894" s="178" t="s">
        <v>970</v>
      </c>
      <c r="D1894" s="179"/>
      <c r="E1894" s="180"/>
      <c r="F1894" s="181"/>
      <c r="G1894" s="182"/>
      <c r="H1894" s="184">
        <v>76.44</v>
      </c>
      <c r="I1894" s="183">
        <f t="shared" ref="I1894:I1896" si="512">IF(ISBLANK(H1894),"",SUM(G1894:H1894))</f>
        <v>76.44</v>
      </c>
      <c r="J1894" s="184">
        <f t="shared" si="505"/>
        <v>98.41</v>
      </c>
      <c r="K1894" s="185" t="s">
        <v>23</v>
      </c>
      <c r="L1894" s="107">
        <v>8</v>
      </c>
      <c r="M1894" s="107">
        <v>98.41</v>
      </c>
      <c r="N1894" s="108">
        <f t="shared" si="506"/>
        <v>787.28</v>
      </c>
      <c r="O1894" s="108">
        <f t="shared" si="507"/>
        <v>787.28</v>
      </c>
      <c r="P1894" s="109"/>
      <c r="Q1894" s="107">
        <f t="shared" si="508"/>
        <v>8</v>
      </c>
      <c r="R1894" s="107">
        <f t="shared" si="508"/>
        <v>98.41</v>
      </c>
      <c r="S1894" s="108">
        <f t="shared" si="509"/>
        <v>787.28</v>
      </c>
      <c r="T1894" s="110">
        <f t="shared" si="510"/>
        <v>787.28</v>
      </c>
      <c r="U1894" s="109"/>
      <c r="V1894" s="111"/>
      <c r="W1894" s="613" t="str">
        <f t="shared" si="503"/>
        <v>x</v>
      </c>
      <c r="X1894" s="613" t="str">
        <f t="shared" si="495"/>
        <v>x</v>
      </c>
      <c r="Y1894" s="613" t="str">
        <f t="shared" si="504"/>
        <v>x</v>
      </c>
    </row>
    <row r="1895" spans="1:25" s="112" customFormat="1">
      <c r="A1895" s="198" t="s">
        <v>1051</v>
      </c>
      <c r="B1895" s="197" t="s">
        <v>973</v>
      </c>
      <c r="C1895" s="178" t="s">
        <v>1238</v>
      </c>
      <c r="D1895" s="179"/>
      <c r="E1895" s="180"/>
      <c r="F1895" s="181"/>
      <c r="G1895" s="182"/>
      <c r="H1895" s="184">
        <v>98</v>
      </c>
      <c r="I1895" s="183">
        <f t="shared" si="512"/>
        <v>98</v>
      </c>
      <c r="J1895" s="184">
        <f t="shared" si="505"/>
        <v>126.17</v>
      </c>
      <c r="K1895" s="185" t="s">
        <v>23</v>
      </c>
      <c r="L1895" s="107">
        <v>8</v>
      </c>
      <c r="M1895" s="107">
        <v>126.17</v>
      </c>
      <c r="N1895" s="108">
        <f t="shared" si="506"/>
        <v>1009.36</v>
      </c>
      <c r="O1895" s="108">
        <f t="shared" si="507"/>
        <v>1009.36</v>
      </c>
      <c r="P1895" s="109"/>
      <c r="Q1895" s="107">
        <f t="shared" si="508"/>
        <v>8</v>
      </c>
      <c r="R1895" s="107">
        <f t="shared" si="508"/>
        <v>126.17</v>
      </c>
      <c r="S1895" s="108">
        <f t="shared" si="509"/>
        <v>1009.36</v>
      </c>
      <c r="T1895" s="110">
        <f t="shared" si="510"/>
        <v>1009.36</v>
      </c>
      <c r="U1895" s="109"/>
      <c r="V1895" s="111"/>
      <c r="W1895" s="613" t="str">
        <f t="shared" si="503"/>
        <v>x</v>
      </c>
      <c r="X1895" s="613" t="str">
        <f t="shared" si="495"/>
        <v>x</v>
      </c>
      <c r="Y1895" s="613" t="str">
        <f t="shared" si="504"/>
        <v>x</v>
      </c>
    </row>
    <row r="1896" spans="1:25" s="112" customFormat="1" ht="27" thickBot="1">
      <c r="A1896" s="196" t="s">
        <v>1050</v>
      </c>
      <c r="B1896" s="197" t="s">
        <v>973</v>
      </c>
      <c r="C1896" s="178" t="s">
        <v>1262</v>
      </c>
      <c r="D1896" s="179"/>
      <c r="E1896" s="180"/>
      <c r="F1896" s="181"/>
      <c r="G1896" s="187"/>
      <c r="H1896" s="184">
        <v>4303.6400000000003</v>
      </c>
      <c r="I1896" s="183">
        <f t="shared" si="512"/>
        <v>4303.6400000000003</v>
      </c>
      <c r="J1896" s="184">
        <f t="shared" si="505"/>
        <v>5540.51</v>
      </c>
      <c r="K1896" s="185" t="s">
        <v>972</v>
      </c>
      <c r="L1896" s="107">
        <v>1</v>
      </c>
      <c r="M1896" s="107">
        <v>2000</v>
      </c>
      <c r="N1896" s="108">
        <f t="shared" si="506"/>
        <v>5540.51</v>
      </c>
      <c r="O1896" s="108">
        <f t="shared" si="507"/>
        <v>2000</v>
      </c>
      <c r="P1896" s="109"/>
      <c r="Q1896" s="107">
        <f t="shared" si="508"/>
        <v>1</v>
      </c>
      <c r="R1896" s="107">
        <f t="shared" si="508"/>
        <v>2000</v>
      </c>
      <c r="S1896" s="108">
        <f t="shared" si="509"/>
        <v>5540.51</v>
      </c>
      <c r="T1896" s="110">
        <f t="shared" si="510"/>
        <v>2000</v>
      </c>
      <c r="U1896" s="109"/>
      <c r="V1896" s="111"/>
      <c r="W1896" s="613" t="str">
        <f t="shared" si="503"/>
        <v>x</v>
      </c>
      <c r="X1896" s="613" t="str">
        <f t="shared" si="495"/>
        <v>x</v>
      </c>
      <c r="Y1896" s="613" t="str">
        <f t="shared" si="504"/>
        <v>x</v>
      </c>
    </row>
    <row r="1897" spans="1:25" ht="13.8" hidden="1" thickBot="1">
      <c r="A1897" s="643" t="s">
        <v>207</v>
      </c>
      <c r="B1897" s="644"/>
      <c r="C1897" s="645" t="s">
        <v>971</v>
      </c>
      <c r="D1897" s="646"/>
      <c r="E1897" s="795"/>
      <c r="F1897" s="796"/>
      <c r="G1897" s="797"/>
      <c r="H1897" s="798"/>
      <c r="I1897" s="798"/>
      <c r="J1897" s="798"/>
      <c r="K1897" s="799" t="s">
        <v>975</v>
      </c>
      <c r="L1897" s="647"/>
      <c r="M1897" s="648"/>
      <c r="N1897" s="648"/>
      <c r="O1897" s="649"/>
      <c r="P1897" s="109"/>
      <c r="Q1897" s="647"/>
      <c r="R1897" s="648"/>
      <c r="S1897" s="648"/>
      <c r="T1897" s="649"/>
      <c r="U1897" s="109"/>
      <c r="V1897" s="612" t="str">
        <f>IF(OR(SUM(O1898:O1928)&gt;0,SUM(T1898:T1928)&gt;0),"y","")</f>
        <v/>
      </c>
      <c r="W1897" s="613" t="str">
        <f t="shared" si="503"/>
        <v/>
      </c>
      <c r="X1897" s="613" t="str">
        <f t="shared" si="495"/>
        <v/>
      </c>
      <c r="Y1897" s="613" t="str">
        <f t="shared" si="504"/>
        <v/>
      </c>
    </row>
    <row r="1898" spans="1:25" ht="13.8" hidden="1" thickBot="1">
      <c r="A1898" s="650" t="s">
        <v>207</v>
      </c>
      <c r="B1898" s="651" t="s">
        <v>207</v>
      </c>
      <c r="C1898" s="652"/>
      <c r="D1898" s="653"/>
      <c r="E1898" s="637"/>
      <c r="F1898" s="638"/>
      <c r="G1898" s="639"/>
      <c r="H1898" s="632"/>
      <c r="I1898" s="632"/>
      <c r="J1898" s="633">
        <f t="shared" ref="J1898:J1928" si="513">IF(ISBLANK(I1898),0,ROUND(I1898*(1+$E$10)*(1+$E$11*D1898),2))</f>
        <v>0</v>
      </c>
      <c r="K1898" s="681" t="s">
        <v>975</v>
      </c>
      <c r="L1898" s="641"/>
      <c r="M1898" s="641"/>
      <c r="N1898" s="108">
        <f t="shared" ref="N1898" si="514">IF(ISBLANK(L1898),0,ROUND(J1898*L1898,2))</f>
        <v>0</v>
      </c>
      <c r="O1898" s="110">
        <f t="shared" ref="O1898:O1928" si="515">IF(ISBLANK(M1898),0,ROUND(L1898*M1898,2))</f>
        <v>0</v>
      </c>
      <c r="P1898" s="109"/>
      <c r="Q1898" s="640">
        <f t="shared" ref="Q1898:R1928" si="516">L1898</f>
        <v>0</v>
      </c>
      <c r="R1898" s="641">
        <f t="shared" si="516"/>
        <v>0</v>
      </c>
      <c r="S1898" s="108">
        <f t="shared" ref="S1898:S1928" si="517">IF(ISBLANK(Q1898),0,ROUND(J1898*Q1898,2))</f>
        <v>0</v>
      </c>
      <c r="T1898" s="110">
        <f t="shared" ref="T1898:T1928" si="518">IF(ISBLANK(Q1898),0,ROUND(Q1898*R1898,2))</f>
        <v>0</v>
      </c>
      <c r="U1898" s="109"/>
      <c r="W1898" s="613" t="str">
        <f t="shared" si="503"/>
        <v/>
      </c>
      <c r="X1898" s="613" t="str">
        <f t="shared" si="495"/>
        <v/>
      </c>
      <c r="Y1898" s="613" t="str">
        <f t="shared" si="504"/>
        <v/>
      </c>
    </row>
    <row r="1899" spans="1:25" ht="13.8" hidden="1" thickBot="1">
      <c r="A1899" s="650" t="s">
        <v>207</v>
      </c>
      <c r="B1899" s="651" t="s">
        <v>207</v>
      </c>
      <c r="C1899" s="765"/>
      <c r="D1899" s="653"/>
      <c r="E1899" s="637"/>
      <c r="F1899" s="638"/>
      <c r="G1899" s="639"/>
      <c r="H1899" s="632"/>
      <c r="I1899" s="632"/>
      <c r="J1899" s="623">
        <f t="shared" si="513"/>
        <v>0</v>
      </c>
      <c r="K1899" s="681" t="s">
        <v>975</v>
      </c>
      <c r="L1899" s="107"/>
      <c r="M1899" s="107"/>
      <c r="N1899" s="108">
        <f>IF(ISBLANK(L1899),0,ROUND(J1899*L1899,2))</f>
        <v>0</v>
      </c>
      <c r="O1899" s="108">
        <f t="shared" si="515"/>
        <v>0</v>
      </c>
      <c r="P1899" s="109"/>
      <c r="Q1899" s="107">
        <f t="shared" si="516"/>
        <v>0</v>
      </c>
      <c r="R1899" s="107">
        <f t="shared" si="516"/>
        <v>0</v>
      </c>
      <c r="S1899" s="108">
        <f t="shared" si="517"/>
        <v>0</v>
      </c>
      <c r="T1899" s="655">
        <f t="shared" si="518"/>
        <v>0</v>
      </c>
      <c r="U1899" s="109"/>
      <c r="W1899" s="613" t="str">
        <f t="shared" si="503"/>
        <v/>
      </c>
      <c r="X1899" s="613" t="str">
        <f t="shared" si="495"/>
        <v/>
      </c>
      <c r="Y1899" s="613" t="str">
        <f t="shared" si="504"/>
        <v/>
      </c>
    </row>
    <row r="1900" spans="1:25" ht="13.8" hidden="1" thickBot="1">
      <c r="A1900" s="650" t="s">
        <v>207</v>
      </c>
      <c r="B1900" s="651" t="s">
        <v>207</v>
      </c>
      <c r="C1900" s="765"/>
      <c r="D1900" s="653"/>
      <c r="E1900" s="637"/>
      <c r="F1900" s="638"/>
      <c r="G1900" s="639"/>
      <c r="H1900" s="632"/>
      <c r="I1900" s="632"/>
      <c r="J1900" s="623">
        <f t="shared" si="513"/>
        <v>0</v>
      </c>
      <c r="K1900" s="681" t="s">
        <v>975</v>
      </c>
      <c r="L1900" s="107"/>
      <c r="M1900" s="107"/>
      <c r="N1900" s="108">
        <f t="shared" ref="N1900:N1928" si="519">IF(ISBLANK(L1900),0,ROUND(J1900*L1900,2))</f>
        <v>0</v>
      </c>
      <c r="O1900" s="108">
        <f t="shared" si="515"/>
        <v>0</v>
      </c>
      <c r="P1900" s="109"/>
      <c r="Q1900" s="107">
        <f t="shared" si="516"/>
        <v>0</v>
      </c>
      <c r="R1900" s="107">
        <f t="shared" si="516"/>
        <v>0</v>
      </c>
      <c r="S1900" s="108">
        <f t="shared" si="517"/>
        <v>0</v>
      </c>
      <c r="T1900" s="110">
        <f t="shared" si="518"/>
        <v>0</v>
      </c>
      <c r="U1900" s="109"/>
      <c r="W1900" s="613" t="str">
        <f t="shared" si="503"/>
        <v/>
      </c>
      <c r="X1900" s="613" t="str">
        <f t="shared" si="495"/>
        <v/>
      </c>
      <c r="Y1900" s="613" t="str">
        <f t="shared" si="504"/>
        <v/>
      </c>
    </row>
    <row r="1901" spans="1:25" ht="13.8" hidden="1" thickBot="1">
      <c r="A1901" s="650" t="s">
        <v>207</v>
      </c>
      <c r="B1901" s="651" t="s">
        <v>207</v>
      </c>
      <c r="C1901" s="765"/>
      <c r="D1901" s="653"/>
      <c r="E1901" s="637"/>
      <c r="F1901" s="638"/>
      <c r="G1901" s="639"/>
      <c r="H1901" s="632"/>
      <c r="I1901" s="632"/>
      <c r="J1901" s="623">
        <f t="shared" si="513"/>
        <v>0</v>
      </c>
      <c r="K1901" s="681" t="s">
        <v>975</v>
      </c>
      <c r="L1901" s="107"/>
      <c r="M1901" s="107"/>
      <c r="N1901" s="108">
        <f t="shared" si="519"/>
        <v>0</v>
      </c>
      <c r="O1901" s="108">
        <f t="shared" si="515"/>
        <v>0</v>
      </c>
      <c r="P1901" s="109"/>
      <c r="Q1901" s="107">
        <f t="shared" si="516"/>
        <v>0</v>
      </c>
      <c r="R1901" s="107">
        <f t="shared" si="516"/>
        <v>0</v>
      </c>
      <c r="S1901" s="108">
        <f t="shared" si="517"/>
        <v>0</v>
      </c>
      <c r="T1901" s="110">
        <f t="shared" si="518"/>
        <v>0</v>
      </c>
      <c r="U1901" s="109"/>
      <c r="W1901" s="613" t="str">
        <f t="shared" si="503"/>
        <v/>
      </c>
      <c r="X1901" s="613" t="str">
        <f t="shared" si="495"/>
        <v/>
      </c>
      <c r="Y1901" s="613" t="str">
        <f t="shared" si="504"/>
        <v/>
      </c>
    </row>
    <row r="1902" spans="1:25" ht="13.8" hidden="1" thickBot="1">
      <c r="A1902" s="650" t="s">
        <v>207</v>
      </c>
      <c r="B1902" s="651" t="s">
        <v>207</v>
      </c>
      <c r="C1902" s="765"/>
      <c r="D1902" s="653"/>
      <c r="E1902" s="637"/>
      <c r="F1902" s="638"/>
      <c r="G1902" s="639"/>
      <c r="H1902" s="632"/>
      <c r="I1902" s="632"/>
      <c r="J1902" s="623">
        <f t="shared" si="513"/>
        <v>0</v>
      </c>
      <c r="K1902" s="681" t="s">
        <v>975</v>
      </c>
      <c r="L1902" s="107"/>
      <c r="M1902" s="107"/>
      <c r="N1902" s="108">
        <f t="shared" si="519"/>
        <v>0</v>
      </c>
      <c r="O1902" s="108">
        <f t="shared" si="515"/>
        <v>0</v>
      </c>
      <c r="P1902" s="109"/>
      <c r="Q1902" s="107">
        <f t="shared" si="516"/>
        <v>0</v>
      </c>
      <c r="R1902" s="107">
        <f t="shared" si="516"/>
        <v>0</v>
      </c>
      <c r="S1902" s="108">
        <f t="shared" si="517"/>
        <v>0</v>
      </c>
      <c r="T1902" s="110">
        <f t="shared" si="518"/>
        <v>0</v>
      </c>
      <c r="U1902" s="109"/>
      <c r="W1902" s="613" t="str">
        <f t="shared" si="503"/>
        <v/>
      </c>
      <c r="X1902" s="613" t="str">
        <f t="shared" si="495"/>
        <v/>
      </c>
      <c r="Y1902" s="613" t="str">
        <f t="shared" si="504"/>
        <v/>
      </c>
    </row>
    <row r="1903" spans="1:25" ht="13.8" hidden="1" thickBot="1">
      <c r="A1903" s="650" t="s">
        <v>207</v>
      </c>
      <c r="B1903" s="651" t="s">
        <v>207</v>
      </c>
      <c r="C1903" s="765"/>
      <c r="D1903" s="653"/>
      <c r="E1903" s="637"/>
      <c r="F1903" s="638"/>
      <c r="G1903" s="639"/>
      <c r="H1903" s="632"/>
      <c r="I1903" s="632"/>
      <c r="J1903" s="623">
        <f t="shared" si="513"/>
        <v>0</v>
      </c>
      <c r="K1903" s="681" t="s">
        <v>975</v>
      </c>
      <c r="L1903" s="107"/>
      <c r="M1903" s="107"/>
      <c r="N1903" s="108">
        <f t="shared" si="519"/>
        <v>0</v>
      </c>
      <c r="O1903" s="108">
        <f t="shared" si="515"/>
        <v>0</v>
      </c>
      <c r="P1903" s="109"/>
      <c r="Q1903" s="107">
        <f t="shared" si="516"/>
        <v>0</v>
      </c>
      <c r="R1903" s="107">
        <f t="shared" si="516"/>
        <v>0</v>
      </c>
      <c r="S1903" s="108">
        <f t="shared" si="517"/>
        <v>0</v>
      </c>
      <c r="T1903" s="110">
        <f t="shared" si="518"/>
        <v>0</v>
      </c>
      <c r="U1903" s="109"/>
      <c r="W1903" s="613" t="str">
        <f t="shared" si="503"/>
        <v/>
      </c>
      <c r="X1903" s="613" t="str">
        <f t="shared" si="495"/>
        <v/>
      </c>
      <c r="Y1903" s="613" t="str">
        <f t="shared" si="504"/>
        <v/>
      </c>
    </row>
    <row r="1904" spans="1:25" ht="13.8" hidden="1" thickBot="1">
      <c r="A1904" s="650" t="s">
        <v>207</v>
      </c>
      <c r="B1904" s="651" t="s">
        <v>207</v>
      </c>
      <c r="C1904" s="765"/>
      <c r="D1904" s="653"/>
      <c r="E1904" s="637"/>
      <c r="F1904" s="638"/>
      <c r="G1904" s="639"/>
      <c r="H1904" s="632"/>
      <c r="I1904" s="632"/>
      <c r="J1904" s="623">
        <f t="shared" si="513"/>
        <v>0</v>
      </c>
      <c r="K1904" s="681" t="s">
        <v>975</v>
      </c>
      <c r="L1904" s="107"/>
      <c r="M1904" s="107"/>
      <c r="N1904" s="108">
        <f t="shared" si="519"/>
        <v>0</v>
      </c>
      <c r="O1904" s="108">
        <f t="shared" si="515"/>
        <v>0</v>
      </c>
      <c r="P1904" s="109"/>
      <c r="Q1904" s="107">
        <f t="shared" si="516"/>
        <v>0</v>
      </c>
      <c r="R1904" s="107">
        <f t="shared" si="516"/>
        <v>0</v>
      </c>
      <c r="S1904" s="108">
        <f t="shared" si="517"/>
        <v>0</v>
      </c>
      <c r="T1904" s="110">
        <f t="shared" si="518"/>
        <v>0</v>
      </c>
      <c r="U1904" s="109"/>
      <c r="W1904" s="613" t="str">
        <f t="shared" si="503"/>
        <v/>
      </c>
      <c r="X1904" s="613" t="str">
        <f t="shared" si="495"/>
        <v/>
      </c>
      <c r="Y1904" s="613" t="str">
        <f t="shared" si="504"/>
        <v/>
      </c>
    </row>
    <row r="1905" spans="1:25" ht="13.8" hidden="1" thickBot="1">
      <c r="A1905" s="650" t="s">
        <v>207</v>
      </c>
      <c r="B1905" s="651" t="s">
        <v>207</v>
      </c>
      <c r="C1905" s="765"/>
      <c r="D1905" s="653"/>
      <c r="E1905" s="637"/>
      <c r="F1905" s="638"/>
      <c r="G1905" s="639"/>
      <c r="H1905" s="632"/>
      <c r="I1905" s="632"/>
      <c r="J1905" s="623">
        <f t="shared" si="513"/>
        <v>0</v>
      </c>
      <c r="K1905" s="681" t="s">
        <v>975</v>
      </c>
      <c r="L1905" s="107"/>
      <c r="M1905" s="107"/>
      <c r="N1905" s="108">
        <f t="shared" si="519"/>
        <v>0</v>
      </c>
      <c r="O1905" s="108">
        <f t="shared" si="515"/>
        <v>0</v>
      </c>
      <c r="P1905" s="109"/>
      <c r="Q1905" s="107">
        <f t="shared" si="516"/>
        <v>0</v>
      </c>
      <c r="R1905" s="107">
        <f t="shared" si="516"/>
        <v>0</v>
      </c>
      <c r="S1905" s="108">
        <f t="shared" si="517"/>
        <v>0</v>
      </c>
      <c r="T1905" s="110">
        <f t="shared" si="518"/>
        <v>0</v>
      </c>
      <c r="U1905" s="109"/>
      <c r="W1905" s="613" t="str">
        <f t="shared" si="503"/>
        <v/>
      </c>
      <c r="X1905" s="613" t="str">
        <f t="shared" si="495"/>
        <v/>
      </c>
      <c r="Y1905" s="613" t="str">
        <f t="shared" si="504"/>
        <v/>
      </c>
    </row>
    <row r="1906" spans="1:25" ht="13.8" hidden="1" thickBot="1">
      <c r="A1906" s="650" t="s">
        <v>207</v>
      </c>
      <c r="B1906" s="651" t="s">
        <v>207</v>
      </c>
      <c r="C1906" s="765"/>
      <c r="D1906" s="653"/>
      <c r="E1906" s="637"/>
      <c r="F1906" s="638"/>
      <c r="G1906" s="639"/>
      <c r="H1906" s="632"/>
      <c r="I1906" s="632"/>
      <c r="J1906" s="623">
        <f t="shared" si="513"/>
        <v>0</v>
      </c>
      <c r="K1906" s="681" t="s">
        <v>975</v>
      </c>
      <c r="L1906" s="107"/>
      <c r="M1906" s="107"/>
      <c r="N1906" s="108">
        <f t="shared" si="519"/>
        <v>0</v>
      </c>
      <c r="O1906" s="108">
        <f t="shared" si="515"/>
        <v>0</v>
      </c>
      <c r="P1906" s="109"/>
      <c r="Q1906" s="107">
        <f t="shared" si="516"/>
        <v>0</v>
      </c>
      <c r="R1906" s="107">
        <f t="shared" si="516"/>
        <v>0</v>
      </c>
      <c r="S1906" s="108">
        <f t="shared" si="517"/>
        <v>0</v>
      </c>
      <c r="T1906" s="110">
        <f t="shared" si="518"/>
        <v>0</v>
      </c>
      <c r="U1906" s="109"/>
      <c r="W1906" s="613" t="str">
        <f t="shared" si="503"/>
        <v/>
      </c>
      <c r="X1906" s="613" t="str">
        <f t="shared" si="495"/>
        <v/>
      </c>
      <c r="Y1906" s="613" t="str">
        <f t="shared" si="504"/>
        <v/>
      </c>
    </row>
    <row r="1907" spans="1:25" ht="13.8" hidden="1" thickBot="1">
      <c r="A1907" s="650" t="s">
        <v>207</v>
      </c>
      <c r="B1907" s="651" t="s">
        <v>207</v>
      </c>
      <c r="C1907" s="765"/>
      <c r="D1907" s="653"/>
      <c r="E1907" s="637"/>
      <c r="F1907" s="638"/>
      <c r="G1907" s="639"/>
      <c r="H1907" s="632"/>
      <c r="I1907" s="632"/>
      <c r="J1907" s="623">
        <f t="shared" si="513"/>
        <v>0</v>
      </c>
      <c r="K1907" s="681" t="s">
        <v>975</v>
      </c>
      <c r="L1907" s="107"/>
      <c r="M1907" s="107"/>
      <c r="N1907" s="108">
        <f t="shared" si="519"/>
        <v>0</v>
      </c>
      <c r="O1907" s="108">
        <f t="shared" si="515"/>
        <v>0</v>
      </c>
      <c r="P1907" s="109"/>
      <c r="Q1907" s="107">
        <f t="shared" si="516"/>
        <v>0</v>
      </c>
      <c r="R1907" s="107">
        <f t="shared" si="516"/>
        <v>0</v>
      </c>
      <c r="S1907" s="108">
        <f t="shared" si="517"/>
        <v>0</v>
      </c>
      <c r="T1907" s="110">
        <f t="shared" si="518"/>
        <v>0</v>
      </c>
      <c r="U1907" s="109"/>
      <c r="W1907" s="613" t="str">
        <f t="shared" si="503"/>
        <v/>
      </c>
      <c r="X1907" s="613" t="str">
        <f t="shared" si="495"/>
        <v/>
      </c>
      <c r="Y1907" s="613" t="str">
        <f t="shared" si="504"/>
        <v/>
      </c>
    </row>
    <row r="1908" spans="1:25" ht="13.8" hidden="1" thickBot="1">
      <c r="A1908" s="650" t="s">
        <v>207</v>
      </c>
      <c r="B1908" s="651" t="s">
        <v>207</v>
      </c>
      <c r="C1908" s="765"/>
      <c r="D1908" s="653"/>
      <c r="E1908" s="637"/>
      <c r="F1908" s="638"/>
      <c r="G1908" s="639"/>
      <c r="H1908" s="632"/>
      <c r="I1908" s="632"/>
      <c r="J1908" s="623">
        <f t="shared" si="513"/>
        <v>0</v>
      </c>
      <c r="K1908" s="681" t="s">
        <v>975</v>
      </c>
      <c r="L1908" s="107"/>
      <c r="M1908" s="107"/>
      <c r="N1908" s="108">
        <f t="shared" si="519"/>
        <v>0</v>
      </c>
      <c r="O1908" s="108">
        <f t="shared" si="515"/>
        <v>0</v>
      </c>
      <c r="P1908" s="109"/>
      <c r="Q1908" s="107">
        <f t="shared" si="516"/>
        <v>0</v>
      </c>
      <c r="R1908" s="107">
        <f t="shared" si="516"/>
        <v>0</v>
      </c>
      <c r="S1908" s="108">
        <f t="shared" si="517"/>
        <v>0</v>
      </c>
      <c r="T1908" s="110">
        <f t="shared" si="518"/>
        <v>0</v>
      </c>
      <c r="U1908" s="109"/>
      <c r="W1908" s="613" t="str">
        <f t="shared" si="503"/>
        <v/>
      </c>
      <c r="X1908" s="613" t="str">
        <f t="shared" si="495"/>
        <v/>
      </c>
      <c r="Y1908" s="613" t="str">
        <f t="shared" si="504"/>
        <v/>
      </c>
    </row>
    <row r="1909" spans="1:25" ht="13.8" hidden="1" thickBot="1">
      <c r="A1909" s="650" t="s">
        <v>207</v>
      </c>
      <c r="B1909" s="651" t="s">
        <v>207</v>
      </c>
      <c r="C1909" s="765"/>
      <c r="D1909" s="653"/>
      <c r="E1909" s="637"/>
      <c r="F1909" s="638"/>
      <c r="G1909" s="639"/>
      <c r="H1909" s="632"/>
      <c r="I1909" s="632"/>
      <c r="J1909" s="623">
        <f t="shared" si="513"/>
        <v>0</v>
      </c>
      <c r="K1909" s="681" t="s">
        <v>975</v>
      </c>
      <c r="L1909" s="107"/>
      <c r="M1909" s="107"/>
      <c r="N1909" s="108">
        <f t="shared" si="519"/>
        <v>0</v>
      </c>
      <c r="O1909" s="108">
        <f t="shared" si="515"/>
        <v>0</v>
      </c>
      <c r="P1909" s="109"/>
      <c r="Q1909" s="107">
        <f t="shared" si="516"/>
        <v>0</v>
      </c>
      <c r="R1909" s="107">
        <f t="shared" si="516"/>
        <v>0</v>
      </c>
      <c r="S1909" s="108">
        <f t="shared" si="517"/>
        <v>0</v>
      </c>
      <c r="T1909" s="110">
        <f t="shared" si="518"/>
        <v>0</v>
      </c>
      <c r="U1909" s="109"/>
      <c r="W1909" s="613" t="str">
        <f t="shared" si="503"/>
        <v/>
      </c>
      <c r="X1909" s="613" t="str">
        <f t="shared" si="495"/>
        <v/>
      </c>
      <c r="Y1909" s="613" t="str">
        <f t="shared" si="504"/>
        <v/>
      </c>
    </row>
    <row r="1910" spans="1:25" ht="13.8" hidden="1" thickBot="1">
      <c r="A1910" s="650" t="s">
        <v>207</v>
      </c>
      <c r="B1910" s="651" t="s">
        <v>207</v>
      </c>
      <c r="C1910" s="765"/>
      <c r="D1910" s="653"/>
      <c r="E1910" s="637"/>
      <c r="F1910" s="638"/>
      <c r="G1910" s="639"/>
      <c r="H1910" s="632"/>
      <c r="I1910" s="632"/>
      <c r="J1910" s="623">
        <f t="shared" si="513"/>
        <v>0</v>
      </c>
      <c r="K1910" s="681" t="s">
        <v>975</v>
      </c>
      <c r="L1910" s="107"/>
      <c r="M1910" s="107"/>
      <c r="N1910" s="108">
        <f t="shared" si="519"/>
        <v>0</v>
      </c>
      <c r="O1910" s="108">
        <f t="shared" si="515"/>
        <v>0</v>
      </c>
      <c r="P1910" s="109"/>
      <c r="Q1910" s="107">
        <f t="shared" si="516"/>
        <v>0</v>
      </c>
      <c r="R1910" s="107">
        <f t="shared" si="516"/>
        <v>0</v>
      </c>
      <c r="S1910" s="108">
        <f t="shared" si="517"/>
        <v>0</v>
      </c>
      <c r="T1910" s="110">
        <f t="shared" si="518"/>
        <v>0</v>
      </c>
      <c r="U1910" s="109"/>
      <c r="W1910" s="613" t="str">
        <f t="shared" si="503"/>
        <v/>
      </c>
      <c r="X1910" s="613" t="str">
        <f t="shared" si="495"/>
        <v/>
      </c>
      <c r="Y1910" s="613" t="str">
        <f t="shared" si="504"/>
        <v/>
      </c>
    </row>
    <row r="1911" spans="1:25" ht="13.8" hidden="1" thickBot="1">
      <c r="A1911" s="650" t="s">
        <v>207</v>
      </c>
      <c r="B1911" s="651" t="s">
        <v>207</v>
      </c>
      <c r="C1911" s="765"/>
      <c r="D1911" s="653"/>
      <c r="E1911" s="637"/>
      <c r="F1911" s="638"/>
      <c r="G1911" s="639"/>
      <c r="H1911" s="632"/>
      <c r="I1911" s="632"/>
      <c r="J1911" s="623">
        <f t="shared" si="513"/>
        <v>0</v>
      </c>
      <c r="K1911" s="681" t="s">
        <v>975</v>
      </c>
      <c r="L1911" s="107"/>
      <c r="M1911" s="107"/>
      <c r="N1911" s="108">
        <f t="shared" si="519"/>
        <v>0</v>
      </c>
      <c r="O1911" s="108">
        <f t="shared" si="515"/>
        <v>0</v>
      </c>
      <c r="P1911" s="109"/>
      <c r="Q1911" s="107">
        <f t="shared" si="516"/>
        <v>0</v>
      </c>
      <c r="R1911" s="107">
        <f t="shared" si="516"/>
        <v>0</v>
      </c>
      <c r="S1911" s="108">
        <f t="shared" si="517"/>
        <v>0</v>
      </c>
      <c r="T1911" s="110">
        <f t="shared" si="518"/>
        <v>0</v>
      </c>
      <c r="U1911" s="109"/>
      <c r="W1911" s="613" t="str">
        <f t="shared" si="503"/>
        <v/>
      </c>
      <c r="X1911" s="613" t="str">
        <f t="shared" si="495"/>
        <v/>
      </c>
      <c r="Y1911" s="613" t="str">
        <f t="shared" si="504"/>
        <v/>
      </c>
    </row>
    <row r="1912" spans="1:25" ht="13.8" hidden="1" thickBot="1">
      <c r="A1912" s="650" t="s">
        <v>207</v>
      </c>
      <c r="B1912" s="651" t="s">
        <v>207</v>
      </c>
      <c r="C1912" s="765"/>
      <c r="D1912" s="653"/>
      <c r="E1912" s="637"/>
      <c r="F1912" s="638"/>
      <c r="G1912" s="639"/>
      <c r="H1912" s="632"/>
      <c r="I1912" s="632"/>
      <c r="J1912" s="623">
        <f t="shared" si="513"/>
        <v>0</v>
      </c>
      <c r="K1912" s="681" t="s">
        <v>975</v>
      </c>
      <c r="L1912" s="107"/>
      <c r="M1912" s="107"/>
      <c r="N1912" s="108">
        <f t="shared" si="519"/>
        <v>0</v>
      </c>
      <c r="O1912" s="108">
        <f t="shared" si="515"/>
        <v>0</v>
      </c>
      <c r="P1912" s="109"/>
      <c r="Q1912" s="107">
        <f t="shared" si="516"/>
        <v>0</v>
      </c>
      <c r="R1912" s="107">
        <f t="shared" si="516"/>
        <v>0</v>
      </c>
      <c r="S1912" s="108">
        <f t="shared" si="517"/>
        <v>0</v>
      </c>
      <c r="T1912" s="110">
        <f t="shared" si="518"/>
        <v>0</v>
      </c>
      <c r="U1912" s="109"/>
      <c r="W1912" s="613" t="str">
        <f t="shared" si="503"/>
        <v/>
      </c>
      <c r="X1912" s="613" t="str">
        <f t="shared" si="495"/>
        <v/>
      </c>
      <c r="Y1912" s="613" t="str">
        <f t="shared" si="504"/>
        <v/>
      </c>
    </row>
    <row r="1913" spans="1:25" ht="13.8" hidden="1" thickBot="1">
      <c r="A1913" s="650" t="s">
        <v>207</v>
      </c>
      <c r="B1913" s="651" t="s">
        <v>207</v>
      </c>
      <c r="C1913" s="765"/>
      <c r="D1913" s="653"/>
      <c r="E1913" s="637"/>
      <c r="F1913" s="638"/>
      <c r="G1913" s="639"/>
      <c r="H1913" s="632"/>
      <c r="I1913" s="632"/>
      <c r="J1913" s="623">
        <f t="shared" si="513"/>
        <v>0</v>
      </c>
      <c r="K1913" s="681" t="s">
        <v>975</v>
      </c>
      <c r="L1913" s="107"/>
      <c r="M1913" s="107"/>
      <c r="N1913" s="108">
        <f t="shared" si="519"/>
        <v>0</v>
      </c>
      <c r="O1913" s="108">
        <f t="shared" si="515"/>
        <v>0</v>
      </c>
      <c r="P1913" s="109"/>
      <c r="Q1913" s="107">
        <f t="shared" si="516"/>
        <v>0</v>
      </c>
      <c r="R1913" s="107">
        <f t="shared" si="516"/>
        <v>0</v>
      </c>
      <c r="S1913" s="108">
        <f t="shared" si="517"/>
        <v>0</v>
      </c>
      <c r="T1913" s="110">
        <f t="shared" si="518"/>
        <v>0</v>
      </c>
      <c r="U1913" s="109"/>
      <c r="W1913" s="613" t="str">
        <f t="shared" si="503"/>
        <v/>
      </c>
      <c r="X1913" s="613" t="str">
        <f t="shared" si="495"/>
        <v/>
      </c>
      <c r="Y1913" s="613" t="str">
        <f t="shared" si="504"/>
        <v/>
      </c>
    </row>
    <row r="1914" spans="1:25" ht="13.8" hidden="1" thickBot="1">
      <c r="A1914" s="650" t="s">
        <v>207</v>
      </c>
      <c r="B1914" s="651" t="s">
        <v>207</v>
      </c>
      <c r="C1914" s="765"/>
      <c r="D1914" s="653"/>
      <c r="E1914" s="637"/>
      <c r="F1914" s="638"/>
      <c r="G1914" s="639"/>
      <c r="H1914" s="632"/>
      <c r="I1914" s="632"/>
      <c r="J1914" s="623">
        <f t="shared" si="513"/>
        <v>0</v>
      </c>
      <c r="K1914" s="681" t="s">
        <v>975</v>
      </c>
      <c r="L1914" s="107"/>
      <c r="M1914" s="107"/>
      <c r="N1914" s="108">
        <f t="shared" si="519"/>
        <v>0</v>
      </c>
      <c r="O1914" s="108">
        <f t="shared" si="515"/>
        <v>0</v>
      </c>
      <c r="P1914" s="109"/>
      <c r="Q1914" s="107">
        <f t="shared" si="516"/>
        <v>0</v>
      </c>
      <c r="R1914" s="107">
        <f t="shared" si="516"/>
        <v>0</v>
      </c>
      <c r="S1914" s="108">
        <f t="shared" si="517"/>
        <v>0</v>
      </c>
      <c r="T1914" s="110">
        <f t="shared" si="518"/>
        <v>0</v>
      </c>
      <c r="U1914" s="109"/>
      <c r="W1914" s="613" t="str">
        <f t="shared" si="503"/>
        <v/>
      </c>
      <c r="X1914" s="613" t="str">
        <f t="shared" ref="X1914:X1928" si="520">IF(V1914="X","x",IF(V1914="y","x",IF(V1914="xx","x",IF(T1914&gt;0,"x",""))))</f>
        <v/>
      </c>
      <c r="Y1914" s="613" t="str">
        <f t="shared" si="504"/>
        <v/>
      </c>
    </row>
    <row r="1915" spans="1:25" ht="13.8" hidden="1" thickBot="1">
      <c r="A1915" s="650" t="s">
        <v>207</v>
      </c>
      <c r="B1915" s="651" t="s">
        <v>207</v>
      </c>
      <c r="C1915" s="765"/>
      <c r="D1915" s="653"/>
      <c r="E1915" s="637"/>
      <c r="F1915" s="638"/>
      <c r="G1915" s="639"/>
      <c r="H1915" s="632"/>
      <c r="I1915" s="632"/>
      <c r="J1915" s="623">
        <f t="shared" si="513"/>
        <v>0</v>
      </c>
      <c r="K1915" s="681" t="s">
        <v>975</v>
      </c>
      <c r="L1915" s="107"/>
      <c r="M1915" s="107"/>
      <c r="N1915" s="108">
        <f t="shared" si="519"/>
        <v>0</v>
      </c>
      <c r="O1915" s="108">
        <f t="shared" si="515"/>
        <v>0</v>
      </c>
      <c r="P1915" s="109"/>
      <c r="Q1915" s="107">
        <f t="shared" si="516"/>
        <v>0</v>
      </c>
      <c r="R1915" s="107">
        <f t="shared" si="516"/>
        <v>0</v>
      </c>
      <c r="S1915" s="108">
        <f t="shared" si="517"/>
        <v>0</v>
      </c>
      <c r="T1915" s="110">
        <f t="shared" si="518"/>
        <v>0</v>
      </c>
      <c r="U1915" s="109"/>
      <c r="W1915" s="613" t="str">
        <f t="shared" si="503"/>
        <v/>
      </c>
      <c r="X1915" s="613" t="str">
        <f t="shared" si="520"/>
        <v/>
      </c>
      <c r="Y1915" s="613" t="str">
        <f t="shared" si="504"/>
        <v/>
      </c>
    </row>
    <row r="1916" spans="1:25" ht="13.8" hidden="1" thickBot="1">
      <c r="A1916" s="650" t="s">
        <v>207</v>
      </c>
      <c r="B1916" s="651" t="s">
        <v>207</v>
      </c>
      <c r="C1916" s="765"/>
      <c r="D1916" s="653"/>
      <c r="E1916" s="637"/>
      <c r="F1916" s="638"/>
      <c r="G1916" s="639"/>
      <c r="H1916" s="632"/>
      <c r="I1916" s="632"/>
      <c r="J1916" s="623">
        <f t="shared" si="513"/>
        <v>0</v>
      </c>
      <c r="K1916" s="681" t="s">
        <v>975</v>
      </c>
      <c r="L1916" s="107"/>
      <c r="M1916" s="107"/>
      <c r="N1916" s="108">
        <f t="shared" si="519"/>
        <v>0</v>
      </c>
      <c r="O1916" s="108">
        <f t="shared" si="515"/>
        <v>0</v>
      </c>
      <c r="P1916" s="109"/>
      <c r="Q1916" s="107">
        <f t="shared" si="516"/>
        <v>0</v>
      </c>
      <c r="R1916" s="107">
        <f t="shared" si="516"/>
        <v>0</v>
      </c>
      <c r="S1916" s="108">
        <f t="shared" si="517"/>
        <v>0</v>
      </c>
      <c r="T1916" s="110">
        <f t="shared" si="518"/>
        <v>0</v>
      </c>
      <c r="U1916" s="109"/>
      <c r="W1916" s="613" t="str">
        <f t="shared" si="503"/>
        <v/>
      </c>
      <c r="X1916" s="613" t="str">
        <f t="shared" si="520"/>
        <v/>
      </c>
      <c r="Y1916" s="613" t="str">
        <f t="shared" si="504"/>
        <v/>
      </c>
    </row>
    <row r="1917" spans="1:25" ht="13.8" hidden="1" thickBot="1">
      <c r="A1917" s="650" t="s">
        <v>207</v>
      </c>
      <c r="B1917" s="651" t="s">
        <v>207</v>
      </c>
      <c r="C1917" s="765"/>
      <c r="D1917" s="653"/>
      <c r="E1917" s="637"/>
      <c r="F1917" s="638"/>
      <c r="G1917" s="639"/>
      <c r="H1917" s="632"/>
      <c r="I1917" s="632"/>
      <c r="J1917" s="623">
        <f t="shared" si="513"/>
        <v>0</v>
      </c>
      <c r="K1917" s="681" t="s">
        <v>975</v>
      </c>
      <c r="L1917" s="107"/>
      <c r="M1917" s="107"/>
      <c r="N1917" s="108">
        <f t="shared" si="519"/>
        <v>0</v>
      </c>
      <c r="O1917" s="108">
        <f t="shared" si="515"/>
        <v>0</v>
      </c>
      <c r="P1917" s="109"/>
      <c r="Q1917" s="107">
        <f t="shared" si="516"/>
        <v>0</v>
      </c>
      <c r="R1917" s="107">
        <f t="shared" si="516"/>
        <v>0</v>
      </c>
      <c r="S1917" s="108">
        <f t="shared" si="517"/>
        <v>0</v>
      </c>
      <c r="T1917" s="110">
        <f t="shared" si="518"/>
        <v>0</v>
      </c>
      <c r="U1917" s="109"/>
      <c r="W1917" s="613" t="str">
        <f t="shared" si="503"/>
        <v/>
      </c>
      <c r="X1917" s="613" t="str">
        <f t="shared" si="520"/>
        <v/>
      </c>
      <c r="Y1917" s="613" t="str">
        <f t="shared" si="504"/>
        <v/>
      </c>
    </row>
    <row r="1918" spans="1:25" ht="13.8" hidden="1" thickBot="1">
      <c r="A1918" s="650" t="s">
        <v>207</v>
      </c>
      <c r="B1918" s="651" t="s">
        <v>207</v>
      </c>
      <c r="C1918" s="765"/>
      <c r="D1918" s="653"/>
      <c r="E1918" s="637"/>
      <c r="F1918" s="638"/>
      <c r="G1918" s="639"/>
      <c r="H1918" s="632"/>
      <c r="I1918" s="632"/>
      <c r="J1918" s="623">
        <f t="shared" si="513"/>
        <v>0</v>
      </c>
      <c r="K1918" s="681" t="s">
        <v>975</v>
      </c>
      <c r="L1918" s="107"/>
      <c r="M1918" s="107"/>
      <c r="N1918" s="108">
        <f t="shared" si="519"/>
        <v>0</v>
      </c>
      <c r="O1918" s="108">
        <f t="shared" si="515"/>
        <v>0</v>
      </c>
      <c r="P1918" s="109"/>
      <c r="Q1918" s="107">
        <f t="shared" si="516"/>
        <v>0</v>
      </c>
      <c r="R1918" s="107">
        <f t="shared" si="516"/>
        <v>0</v>
      </c>
      <c r="S1918" s="108">
        <f t="shared" si="517"/>
        <v>0</v>
      </c>
      <c r="T1918" s="110">
        <f t="shared" si="518"/>
        <v>0</v>
      </c>
      <c r="U1918" s="109"/>
      <c r="W1918" s="613" t="str">
        <f t="shared" si="503"/>
        <v/>
      </c>
      <c r="X1918" s="613" t="str">
        <f t="shared" si="520"/>
        <v/>
      </c>
      <c r="Y1918" s="613" t="str">
        <f t="shared" si="504"/>
        <v/>
      </c>
    </row>
    <row r="1919" spans="1:25" ht="13.8" hidden="1" thickBot="1">
      <c r="A1919" s="650" t="s">
        <v>207</v>
      </c>
      <c r="B1919" s="651" t="s">
        <v>207</v>
      </c>
      <c r="C1919" s="765"/>
      <c r="D1919" s="653"/>
      <c r="E1919" s="637"/>
      <c r="F1919" s="638"/>
      <c r="G1919" s="639"/>
      <c r="H1919" s="632"/>
      <c r="I1919" s="632"/>
      <c r="J1919" s="623">
        <f t="shared" si="513"/>
        <v>0</v>
      </c>
      <c r="K1919" s="681" t="s">
        <v>975</v>
      </c>
      <c r="L1919" s="107"/>
      <c r="M1919" s="107"/>
      <c r="N1919" s="108">
        <f t="shared" si="519"/>
        <v>0</v>
      </c>
      <c r="O1919" s="108">
        <f t="shared" si="515"/>
        <v>0</v>
      </c>
      <c r="P1919" s="109"/>
      <c r="Q1919" s="107">
        <f t="shared" si="516"/>
        <v>0</v>
      </c>
      <c r="R1919" s="107">
        <f t="shared" si="516"/>
        <v>0</v>
      </c>
      <c r="S1919" s="108">
        <f t="shared" si="517"/>
        <v>0</v>
      </c>
      <c r="T1919" s="110">
        <f t="shared" si="518"/>
        <v>0</v>
      </c>
      <c r="U1919" s="109"/>
      <c r="W1919" s="613" t="str">
        <f t="shared" si="503"/>
        <v/>
      </c>
      <c r="X1919" s="613" t="str">
        <f t="shared" si="520"/>
        <v/>
      </c>
      <c r="Y1919" s="613" t="str">
        <f t="shared" si="504"/>
        <v/>
      </c>
    </row>
    <row r="1920" spans="1:25" ht="13.8" hidden="1" thickBot="1">
      <c r="A1920" s="650" t="s">
        <v>207</v>
      </c>
      <c r="B1920" s="651" t="s">
        <v>207</v>
      </c>
      <c r="C1920" s="765"/>
      <c r="D1920" s="653"/>
      <c r="E1920" s="637"/>
      <c r="F1920" s="638"/>
      <c r="G1920" s="639"/>
      <c r="H1920" s="632"/>
      <c r="I1920" s="632"/>
      <c r="J1920" s="623">
        <f t="shared" si="513"/>
        <v>0</v>
      </c>
      <c r="K1920" s="681" t="s">
        <v>975</v>
      </c>
      <c r="L1920" s="107"/>
      <c r="M1920" s="107"/>
      <c r="N1920" s="108">
        <f t="shared" si="519"/>
        <v>0</v>
      </c>
      <c r="O1920" s="108">
        <f t="shared" si="515"/>
        <v>0</v>
      </c>
      <c r="P1920" s="109"/>
      <c r="Q1920" s="107">
        <f t="shared" si="516"/>
        <v>0</v>
      </c>
      <c r="R1920" s="107">
        <f t="shared" si="516"/>
        <v>0</v>
      </c>
      <c r="S1920" s="108">
        <f t="shared" si="517"/>
        <v>0</v>
      </c>
      <c r="T1920" s="110">
        <f t="shared" si="518"/>
        <v>0</v>
      </c>
      <c r="U1920" s="109"/>
      <c r="W1920" s="613" t="str">
        <f t="shared" si="503"/>
        <v/>
      </c>
      <c r="X1920" s="613" t="str">
        <f t="shared" si="520"/>
        <v/>
      </c>
      <c r="Y1920" s="613" t="str">
        <f t="shared" si="504"/>
        <v/>
      </c>
    </row>
    <row r="1921" spans="1:25" ht="13.8" hidden="1" thickBot="1">
      <c r="A1921" s="650" t="s">
        <v>207</v>
      </c>
      <c r="B1921" s="651" t="s">
        <v>207</v>
      </c>
      <c r="C1921" s="765"/>
      <c r="D1921" s="653"/>
      <c r="E1921" s="637"/>
      <c r="F1921" s="638"/>
      <c r="G1921" s="639"/>
      <c r="H1921" s="632"/>
      <c r="I1921" s="632"/>
      <c r="J1921" s="623">
        <f t="shared" si="513"/>
        <v>0</v>
      </c>
      <c r="K1921" s="681" t="s">
        <v>975</v>
      </c>
      <c r="L1921" s="107"/>
      <c r="M1921" s="107"/>
      <c r="N1921" s="108">
        <f t="shared" si="519"/>
        <v>0</v>
      </c>
      <c r="O1921" s="108">
        <f t="shared" si="515"/>
        <v>0</v>
      </c>
      <c r="P1921" s="109"/>
      <c r="Q1921" s="107">
        <f t="shared" si="516"/>
        <v>0</v>
      </c>
      <c r="R1921" s="107">
        <f t="shared" si="516"/>
        <v>0</v>
      </c>
      <c r="S1921" s="108">
        <f t="shared" si="517"/>
        <v>0</v>
      </c>
      <c r="T1921" s="110">
        <f t="shared" si="518"/>
        <v>0</v>
      </c>
      <c r="U1921" s="109"/>
      <c r="W1921" s="613" t="str">
        <f t="shared" si="503"/>
        <v/>
      </c>
      <c r="X1921" s="613" t="str">
        <f t="shared" si="520"/>
        <v/>
      </c>
      <c r="Y1921" s="613" t="str">
        <f t="shared" si="504"/>
        <v/>
      </c>
    </row>
    <row r="1922" spans="1:25" ht="13.8" hidden="1" thickBot="1">
      <c r="A1922" s="650" t="s">
        <v>207</v>
      </c>
      <c r="B1922" s="651" t="s">
        <v>207</v>
      </c>
      <c r="C1922" s="765"/>
      <c r="D1922" s="653"/>
      <c r="E1922" s="637"/>
      <c r="F1922" s="638"/>
      <c r="G1922" s="639"/>
      <c r="H1922" s="632"/>
      <c r="I1922" s="632"/>
      <c r="J1922" s="623">
        <f t="shared" si="513"/>
        <v>0</v>
      </c>
      <c r="K1922" s="681" t="s">
        <v>975</v>
      </c>
      <c r="L1922" s="107"/>
      <c r="M1922" s="107"/>
      <c r="N1922" s="108">
        <f t="shared" si="519"/>
        <v>0</v>
      </c>
      <c r="O1922" s="108">
        <f t="shared" si="515"/>
        <v>0</v>
      </c>
      <c r="P1922" s="109"/>
      <c r="Q1922" s="107">
        <f t="shared" si="516"/>
        <v>0</v>
      </c>
      <c r="R1922" s="107">
        <f t="shared" si="516"/>
        <v>0</v>
      </c>
      <c r="S1922" s="108">
        <f t="shared" si="517"/>
        <v>0</v>
      </c>
      <c r="T1922" s="110">
        <f t="shared" si="518"/>
        <v>0</v>
      </c>
      <c r="U1922" s="109"/>
      <c r="W1922" s="613" t="str">
        <f t="shared" si="503"/>
        <v/>
      </c>
      <c r="X1922" s="613" t="str">
        <f t="shared" si="520"/>
        <v/>
      </c>
      <c r="Y1922" s="613" t="str">
        <f t="shared" si="504"/>
        <v/>
      </c>
    </row>
    <row r="1923" spans="1:25" ht="13.8" hidden="1" thickBot="1">
      <c r="A1923" s="650" t="s">
        <v>207</v>
      </c>
      <c r="B1923" s="651" t="s">
        <v>207</v>
      </c>
      <c r="C1923" s="765"/>
      <c r="D1923" s="653"/>
      <c r="E1923" s="637"/>
      <c r="F1923" s="638"/>
      <c r="G1923" s="639"/>
      <c r="H1923" s="632"/>
      <c r="I1923" s="632"/>
      <c r="J1923" s="623">
        <f t="shared" si="513"/>
        <v>0</v>
      </c>
      <c r="K1923" s="681" t="s">
        <v>975</v>
      </c>
      <c r="L1923" s="107"/>
      <c r="M1923" s="107"/>
      <c r="N1923" s="108">
        <f t="shared" si="519"/>
        <v>0</v>
      </c>
      <c r="O1923" s="108">
        <f t="shared" si="515"/>
        <v>0</v>
      </c>
      <c r="P1923" s="109"/>
      <c r="Q1923" s="107">
        <f t="shared" si="516"/>
        <v>0</v>
      </c>
      <c r="R1923" s="107">
        <f t="shared" si="516"/>
        <v>0</v>
      </c>
      <c r="S1923" s="108">
        <f t="shared" si="517"/>
        <v>0</v>
      </c>
      <c r="T1923" s="110">
        <f t="shared" si="518"/>
        <v>0</v>
      </c>
      <c r="U1923" s="109"/>
      <c r="W1923" s="613" t="str">
        <f t="shared" si="503"/>
        <v/>
      </c>
      <c r="X1923" s="613" t="str">
        <f t="shared" si="520"/>
        <v/>
      </c>
      <c r="Y1923" s="613" t="str">
        <f t="shared" si="504"/>
        <v/>
      </c>
    </row>
    <row r="1924" spans="1:25" ht="13.8" hidden="1" thickBot="1">
      <c r="A1924" s="650" t="s">
        <v>207</v>
      </c>
      <c r="B1924" s="651" t="s">
        <v>207</v>
      </c>
      <c r="C1924" s="765"/>
      <c r="D1924" s="653"/>
      <c r="E1924" s="637"/>
      <c r="F1924" s="638"/>
      <c r="G1924" s="639"/>
      <c r="H1924" s="632"/>
      <c r="I1924" s="632"/>
      <c r="J1924" s="623">
        <f t="shared" si="513"/>
        <v>0</v>
      </c>
      <c r="K1924" s="681" t="s">
        <v>975</v>
      </c>
      <c r="L1924" s="107"/>
      <c r="M1924" s="107"/>
      <c r="N1924" s="108">
        <f t="shared" si="519"/>
        <v>0</v>
      </c>
      <c r="O1924" s="108">
        <f t="shared" si="515"/>
        <v>0</v>
      </c>
      <c r="P1924" s="109"/>
      <c r="Q1924" s="107">
        <f t="shared" si="516"/>
        <v>0</v>
      </c>
      <c r="R1924" s="107">
        <f t="shared" si="516"/>
        <v>0</v>
      </c>
      <c r="S1924" s="108">
        <f t="shared" si="517"/>
        <v>0</v>
      </c>
      <c r="T1924" s="110">
        <f t="shared" si="518"/>
        <v>0</v>
      </c>
      <c r="U1924" s="109"/>
      <c r="W1924" s="613" t="str">
        <f t="shared" si="503"/>
        <v/>
      </c>
      <c r="X1924" s="613" t="str">
        <f t="shared" si="520"/>
        <v/>
      </c>
      <c r="Y1924" s="613" t="str">
        <f t="shared" si="504"/>
        <v/>
      </c>
    </row>
    <row r="1925" spans="1:25" ht="13.8" hidden="1" thickBot="1">
      <c r="A1925" s="650" t="s">
        <v>207</v>
      </c>
      <c r="B1925" s="651" t="s">
        <v>207</v>
      </c>
      <c r="C1925" s="765"/>
      <c r="D1925" s="653"/>
      <c r="E1925" s="637"/>
      <c r="F1925" s="638"/>
      <c r="G1925" s="639"/>
      <c r="H1925" s="632"/>
      <c r="I1925" s="632"/>
      <c r="J1925" s="623">
        <f t="shared" si="513"/>
        <v>0</v>
      </c>
      <c r="K1925" s="681" t="s">
        <v>975</v>
      </c>
      <c r="L1925" s="107"/>
      <c r="M1925" s="107"/>
      <c r="N1925" s="108">
        <f t="shared" si="519"/>
        <v>0</v>
      </c>
      <c r="O1925" s="108">
        <f t="shared" si="515"/>
        <v>0</v>
      </c>
      <c r="P1925" s="109"/>
      <c r="Q1925" s="107">
        <f t="shared" si="516"/>
        <v>0</v>
      </c>
      <c r="R1925" s="107">
        <f t="shared" si="516"/>
        <v>0</v>
      </c>
      <c r="S1925" s="108">
        <f t="shared" si="517"/>
        <v>0</v>
      </c>
      <c r="T1925" s="110">
        <f t="shared" si="518"/>
        <v>0</v>
      </c>
      <c r="U1925" s="109"/>
      <c r="W1925" s="613" t="str">
        <f t="shared" si="503"/>
        <v/>
      </c>
      <c r="X1925" s="613" t="str">
        <f t="shared" si="520"/>
        <v/>
      </c>
      <c r="Y1925" s="613" t="str">
        <f t="shared" si="504"/>
        <v/>
      </c>
    </row>
    <row r="1926" spans="1:25" ht="13.8" hidden="1" thickBot="1">
      <c r="A1926" s="650" t="s">
        <v>207</v>
      </c>
      <c r="B1926" s="651" t="s">
        <v>207</v>
      </c>
      <c r="C1926" s="765"/>
      <c r="D1926" s="653"/>
      <c r="E1926" s="637"/>
      <c r="F1926" s="638"/>
      <c r="G1926" s="639"/>
      <c r="H1926" s="632"/>
      <c r="I1926" s="632"/>
      <c r="J1926" s="623">
        <f t="shared" si="513"/>
        <v>0</v>
      </c>
      <c r="K1926" s="681" t="s">
        <v>975</v>
      </c>
      <c r="L1926" s="107"/>
      <c r="M1926" s="107"/>
      <c r="N1926" s="108">
        <f t="shared" si="519"/>
        <v>0</v>
      </c>
      <c r="O1926" s="108">
        <f t="shared" si="515"/>
        <v>0</v>
      </c>
      <c r="P1926" s="109"/>
      <c r="Q1926" s="107">
        <f t="shared" si="516"/>
        <v>0</v>
      </c>
      <c r="R1926" s="107">
        <f t="shared" si="516"/>
        <v>0</v>
      </c>
      <c r="S1926" s="108">
        <f t="shared" si="517"/>
        <v>0</v>
      </c>
      <c r="T1926" s="110">
        <f t="shared" si="518"/>
        <v>0</v>
      </c>
      <c r="U1926" s="109"/>
      <c r="W1926" s="613" t="str">
        <f t="shared" si="503"/>
        <v/>
      </c>
      <c r="X1926" s="613" t="str">
        <f t="shared" si="520"/>
        <v/>
      </c>
      <c r="Y1926" s="613" t="str">
        <f t="shared" si="504"/>
        <v/>
      </c>
    </row>
    <row r="1927" spans="1:25" ht="13.8" hidden="1" thickBot="1">
      <c r="A1927" s="650" t="s">
        <v>207</v>
      </c>
      <c r="B1927" s="651" t="s">
        <v>207</v>
      </c>
      <c r="C1927" s="765"/>
      <c r="D1927" s="653"/>
      <c r="E1927" s="637"/>
      <c r="F1927" s="638"/>
      <c r="G1927" s="639"/>
      <c r="H1927" s="632"/>
      <c r="I1927" s="632"/>
      <c r="J1927" s="623">
        <f t="shared" si="513"/>
        <v>0</v>
      </c>
      <c r="K1927" s="681" t="s">
        <v>975</v>
      </c>
      <c r="L1927" s="107"/>
      <c r="M1927" s="107"/>
      <c r="N1927" s="108">
        <f t="shared" si="519"/>
        <v>0</v>
      </c>
      <c r="O1927" s="108">
        <f t="shared" si="515"/>
        <v>0</v>
      </c>
      <c r="P1927" s="109"/>
      <c r="Q1927" s="107">
        <f t="shared" si="516"/>
        <v>0</v>
      </c>
      <c r="R1927" s="107">
        <f t="shared" si="516"/>
        <v>0</v>
      </c>
      <c r="S1927" s="108">
        <f t="shared" si="517"/>
        <v>0</v>
      </c>
      <c r="T1927" s="110">
        <f t="shared" si="518"/>
        <v>0</v>
      </c>
      <c r="U1927" s="109"/>
      <c r="W1927" s="613" t="str">
        <f t="shared" si="503"/>
        <v/>
      </c>
      <c r="X1927" s="613" t="str">
        <f t="shared" si="520"/>
        <v/>
      </c>
      <c r="Y1927" s="766" t="str">
        <f t="shared" si="504"/>
        <v/>
      </c>
    </row>
    <row r="1928" spans="1:25" ht="13.8" hidden="1" thickBot="1">
      <c r="A1928" s="656" t="s">
        <v>207</v>
      </c>
      <c r="B1928" s="657" t="s">
        <v>207</v>
      </c>
      <c r="C1928" s="787"/>
      <c r="D1928" s="788"/>
      <c r="E1928" s="710"/>
      <c r="F1928" s="731"/>
      <c r="G1928" s="802"/>
      <c r="H1928" s="713"/>
      <c r="I1928" s="713"/>
      <c r="J1928" s="739">
        <f t="shared" si="513"/>
        <v>0</v>
      </c>
      <c r="K1928" s="789" t="s">
        <v>975</v>
      </c>
      <c r="L1928" s="717"/>
      <c r="M1928" s="717"/>
      <c r="N1928" s="718">
        <f t="shared" si="519"/>
        <v>0</v>
      </c>
      <c r="O1928" s="718">
        <f t="shared" si="515"/>
        <v>0</v>
      </c>
      <c r="P1928" s="790"/>
      <c r="Q1928" s="717">
        <f t="shared" si="516"/>
        <v>0</v>
      </c>
      <c r="R1928" s="717">
        <f t="shared" si="516"/>
        <v>0</v>
      </c>
      <c r="S1928" s="718">
        <f t="shared" si="517"/>
        <v>0</v>
      </c>
      <c r="T1928" s="719">
        <f t="shared" si="518"/>
        <v>0</v>
      </c>
      <c r="U1928" s="790"/>
      <c r="W1928" s="613" t="str">
        <f t="shared" si="503"/>
        <v/>
      </c>
      <c r="X1928" s="613" t="str">
        <f t="shared" si="520"/>
        <v/>
      </c>
      <c r="Y1928" s="766" t="str">
        <f t="shared" si="504"/>
        <v/>
      </c>
    </row>
    <row r="1929" spans="1:25" ht="13.8" thickBot="1">
      <c r="A1929" s="74" t="s">
        <v>191</v>
      </c>
      <c r="B1929" s="75"/>
      <c r="C1929" s="768" t="s">
        <v>619</v>
      </c>
      <c r="D1929" s="76"/>
      <c r="E1929" s="63"/>
      <c r="F1929" s="71"/>
      <c r="G1929" s="63"/>
      <c r="H1929" s="63"/>
      <c r="I1929" s="63" t="str">
        <f t="shared" ref="I1929:I1930" si="521">IF(ISBLANK(H1929),"",SUM(G1929:H1929))</f>
        <v/>
      </c>
      <c r="J1929" s="63"/>
      <c r="K1929" s="63"/>
      <c r="L1929" s="72"/>
      <c r="M1929" s="66"/>
      <c r="N1929" s="69">
        <f>SUBTOTAL(9,N18:N1928)</f>
        <v>146555.89000000001</v>
      </c>
      <c r="O1929" s="62">
        <f>SUBTOTAL(9,O18:O1928)</f>
        <v>140908.37</v>
      </c>
      <c r="P1929" s="77">
        <f>SUBTOTAL(9,P18:P1928)</f>
        <v>140908.37</v>
      </c>
      <c r="Q1929" s="64"/>
      <c r="R1929" s="78"/>
      <c r="S1929" s="69">
        <f>SUBTOTAL(9,S18:S1928)</f>
        <v>146555.89000000001</v>
      </c>
      <c r="T1929" s="62">
        <f>SUBTOTAL(9,T18:T1928)</f>
        <v>140908.37</v>
      </c>
      <c r="U1929" s="62">
        <f>SUBTOTAL(9,U18:U1928)</f>
        <v>140908.37</v>
      </c>
      <c r="V1929" s="767" t="s">
        <v>191</v>
      </c>
      <c r="W1929" s="769" t="s">
        <v>191</v>
      </c>
      <c r="X1929" s="769"/>
      <c r="Y1929" s="769" t="s">
        <v>191</v>
      </c>
    </row>
    <row r="1930" spans="1:25" ht="13.8" thickBot="1">
      <c r="A1930" s="74" t="s">
        <v>191</v>
      </c>
      <c r="B1930" s="75"/>
      <c r="C1930" s="768" t="s">
        <v>945</v>
      </c>
      <c r="D1930" s="70"/>
      <c r="E1930" s="63"/>
      <c r="F1930" s="71"/>
      <c r="G1930" s="63"/>
      <c r="H1930" s="63"/>
      <c r="I1930" s="63" t="str">
        <f t="shared" si="521"/>
        <v/>
      </c>
      <c r="J1930" s="63"/>
      <c r="K1930" s="63"/>
      <c r="L1930" s="72"/>
      <c r="M1930" s="66"/>
      <c r="N1930" s="73">
        <f>SUM(N18:N474)</f>
        <v>135013.94</v>
      </c>
      <c r="O1930" s="73">
        <f>SUM(O18:O474)</f>
        <v>132906.93</v>
      </c>
      <c r="P1930" s="73">
        <f>SUM(P18:P474)</f>
        <v>132906.93</v>
      </c>
      <c r="Q1930" s="64"/>
      <c r="R1930" s="104"/>
      <c r="S1930" s="62">
        <f>SUM(S18:S474)</f>
        <v>135013.94</v>
      </c>
      <c r="T1930" s="73">
        <f>SUM(T18:T474)</f>
        <v>132906.93</v>
      </c>
      <c r="U1930" s="73">
        <f>SUM(U18:U474)</f>
        <v>132906.93</v>
      </c>
      <c r="V1930" s="767"/>
      <c r="W1930" s="613" t="s">
        <v>191</v>
      </c>
      <c r="X1930" s="613"/>
      <c r="Y1930" s="613"/>
    </row>
    <row r="1931" spans="1:25" ht="13.8" thickBot="1">
      <c r="A1931" s="74" t="s">
        <v>191</v>
      </c>
      <c r="B1931" s="75"/>
      <c r="C1931" s="768" t="s">
        <v>949</v>
      </c>
      <c r="D1931" s="70"/>
      <c r="E1931" s="63"/>
      <c r="F1931" s="71"/>
      <c r="G1931" s="63"/>
      <c r="H1931" s="63"/>
      <c r="I1931" s="63" t="str">
        <f t="shared" ref="I1931:I1935" si="522">IF(ISBLANK(H1931),"",SUM(G1931:H1931))</f>
        <v/>
      </c>
      <c r="J1931" s="63"/>
      <c r="K1931" s="63"/>
      <c r="L1931" s="72"/>
      <c r="M1931" s="66"/>
      <c r="N1931" s="69">
        <f>SUM(N475:N723)</f>
        <v>1944.08</v>
      </c>
      <c r="O1931" s="69">
        <f>SUM(O475:O723)</f>
        <v>1944.08</v>
      </c>
      <c r="P1931" s="69">
        <f>SUM(P475:P723)</f>
        <v>1944.08</v>
      </c>
      <c r="Q1931" s="64"/>
      <c r="R1931" s="105"/>
      <c r="S1931" s="62">
        <f>SUM(S475:S723)</f>
        <v>1944.08</v>
      </c>
      <c r="T1931" s="69">
        <f>SUM(T475:T723)</f>
        <v>1944.08</v>
      </c>
      <c r="U1931" s="69">
        <f>SUM(U475:U723)</f>
        <v>1944.08</v>
      </c>
      <c r="V1931" s="767" t="s">
        <v>191</v>
      </c>
      <c r="W1931" s="613" t="s">
        <v>191</v>
      </c>
      <c r="X1931" s="613"/>
      <c r="Y1931" s="613"/>
    </row>
    <row r="1932" spans="1:25" ht="13.8" thickBot="1">
      <c r="A1932" s="74" t="s">
        <v>191</v>
      </c>
      <c r="B1932" s="75"/>
      <c r="C1932" s="768" t="s">
        <v>946</v>
      </c>
      <c r="D1932" s="70"/>
      <c r="E1932" s="63"/>
      <c r="F1932" s="71"/>
      <c r="G1932" s="63"/>
      <c r="H1932" s="63"/>
      <c r="I1932" s="63" t="str">
        <f t="shared" si="522"/>
        <v/>
      </c>
      <c r="J1932" s="63"/>
      <c r="K1932" s="63"/>
      <c r="L1932" s="72"/>
      <c r="M1932" s="66"/>
      <c r="N1932" s="69">
        <f>SUM(N724:N963)</f>
        <v>0</v>
      </c>
      <c r="O1932" s="69">
        <f>SUM(O724:O963)</f>
        <v>0</v>
      </c>
      <c r="P1932" s="69">
        <f>SUM(P724:P963)</f>
        <v>0</v>
      </c>
      <c r="Q1932" s="64"/>
      <c r="R1932" s="105"/>
      <c r="S1932" s="62">
        <f>SUM(S724:S963)</f>
        <v>0</v>
      </c>
      <c r="T1932" s="69">
        <f>SUM(T724:T963)</f>
        <v>0</v>
      </c>
      <c r="U1932" s="69">
        <f>SUM(U724:U963)</f>
        <v>0</v>
      </c>
      <c r="V1932" s="767" t="s">
        <v>191</v>
      </c>
      <c r="W1932" s="613" t="s">
        <v>191</v>
      </c>
      <c r="X1932" s="613"/>
      <c r="Y1932" s="613"/>
    </row>
    <row r="1933" spans="1:25" ht="13.8" thickBot="1">
      <c r="A1933" s="74" t="s">
        <v>191</v>
      </c>
      <c r="B1933" s="75"/>
      <c r="C1933" s="768" t="s">
        <v>947</v>
      </c>
      <c r="D1933" s="70"/>
      <c r="E1933" s="63"/>
      <c r="F1933" s="71"/>
      <c r="G1933" s="63"/>
      <c r="H1933" s="63"/>
      <c r="I1933" s="63" t="str">
        <f t="shared" si="522"/>
        <v/>
      </c>
      <c r="J1933" s="63"/>
      <c r="K1933" s="63"/>
      <c r="L1933" s="72"/>
      <c r="M1933" s="66"/>
      <c r="N1933" s="69">
        <f>SUM(N964:N1056)</f>
        <v>0</v>
      </c>
      <c r="O1933" s="69">
        <f>SUM(O964:O1056)</f>
        <v>0</v>
      </c>
      <c r="P1933" s="69">
        <f>SUM(P964:P1056)</f>
        <v>0</v>
      </c>
      <c r="Q1933" s="64"/>
      <c r="R1933" s="105"/>
      <c r="S1933" s="62">
        <f>SUM(S964:S1056)</f>
        <v>0</v>
      </c>
      <c r="T1933" s="69">
        <f>SUM(T964:T1056)</f>
        <v>0</v>
      </c>
      <c r="U1933" s="69">
        <f>SUM(U964:U1056)</f>
        <v>0</v>
      </c>
      <c r="V1933" s="767" t="s">
        <v>191</v>
      </c>
      <c r="W1933" s="613" t="s">
        <v>191</v>
      </c>
      <c r="X1933" s="613"/>
      <c r="Y1933" s="613"/>
    </row>
    <row r="1934" spans="1:25" ht="13.8" thickBot="1">
      <c r="A1934" s="74" t="s">
        <v>191</v>
      </c>
      <c r="B1934" s="75"/>
      <c r="C1934" s="768" t="s">
        <v>948</v>
      </c>
      <c r="D1934" s="70"/>
      <c r="E1934" s="63"/>
      <c r="F1934" s="71"/>
      <c r="G1934" s="63"/>
      <c r="H1934" s="63"/>
      <c r="I1934" s="63" t="str">
        <f t="shared" si="522"/>
        <v/>
      </c>
      <c r="J1934" s="63"/>
      <c r="K1934" s="63"/>
      <c r="L1934" s="72"/>
      <c r="M1934" s="66"/>
      <c r="N1934" s="69">
        <f>SUM(N1057:N1883)</f>
        <v>0</v>
      </c>
      <c r="O1934" s="69">
        <f>SUM(O1057:O1883)</f>
        <v>0</v>
      </c>
      <c r="P1934" s="69">
        <f>SUM(P1057:P1883)</f>
        <v>0</v>
      </c>
      <c r="Q1934" s="77"/>
      <c r="R1934" s="106"/>
      <c r="S1934" s="69">
        <f>SUM(S1057:S1883)</f>
        <v>0</v>
      </c>
      <c r="T1934" s="69">
        <f>SUM(T1057:T1883)</f>
        <v>0</v>
      </c>
      <c r="U1934" s="69">
        <f>SUM(U1057:U1883)</f>
        <v>0</v>
      </c>
      <c r="V1934" s="767" t="s">
        <v>191</v>
      </c>
      <c r="W1934" s="613" t="s">
        <v>191</v>
      </c>
      <c r="X1934" s="613"/>
      <c r="Y1934" s="613"/>
    </row>
    <row r="1935" spans="1:25" ht="13.8" thickBot="1">
      <c r="A1935" s="74" t="s">
        <v>191</v>
      </c>
      <c r="B1935" s="75"/>
      <c r="C1935" s="768" t="s">
        <v>974</v>
      </c>
      <c r="D1935" s="70"/>
      <c r="E1935" s="63"/>
      <c r="F1935" s="71"/>
      <c r="G1935" s="63"/>
      <c r="H1935" s="63"/>
      <c r="I1935" s="63" t="str">
        <f t="shared" si="522"/>
        <v/>
      </c>
      <c r="J1935" s="63"/>
      <c r="K1935" s="63"/>
      <c r="L1935" s="72"/>
      <c r="M1935" s="66"/>
      <c r="N1935" s="69">
        <f>SUM(N1884:N1928)</f>
        <v>9597.8700000000008</v>
      </c>
      <c r="O1935" s="69">
        <f>SUM(O1884:O1928)</f>
        <v>6057.3600000000006</v>
      </c>
      <c r="P1935" s="69">
        <f>SUM(P1884:P1928)</f>
        <v>6057.3600000000006</v>
      </c>
      <c r="Q1935" s="77"/>
      <c r="R1935" s="106"/>
      <c r="S1935" s="62">
        <f>SUM(S1884:S1928)</f>
        <v>9597.8700000000008</v>
      </c>
      <c r="T1935" s="69">
        <f>SUM(T1884:T1928)</f>
        <v>6057.3600000000006</v>
      </c>
      <c r="U1935" s="69">
        <f>SUM(U1884:U1928)</f>
        <v>6057.3600000000006</v>
      </c>
      <c r="V1935" s="767" t="s">
        <v>191</v>
      </c>
      <c r="W1935" s="613" t="s">
        <v>191</v>
      </c>
      <c r="X1935" s="613"/>
      <c r="Y1935" s="613"/>
    </row>
    <row r="1936" spans="1:25" ht="13.8" thickBot="1">
      <c r="A1936" s="61" t="s">
        <v>191</v>
      </c>
      <c r="D1936" s="771"/>
      <c r="E1936" s="772"/>
      <c r="G1936" s="773"/>
      <c r="L1936" s="845" t="s">
        <v>529</v>
      </c>
      <c r="M1936" s="846"/>
      <c r="N1936" s="774">
        <v>2325</v>
      </c>
      <c r="O1936" s="65" t="s">
        <v>18</v>
      </c>
      <c r="P1936" s="68">
        <f>IF(N1936=0,0,P1929/N1936)</f>
        <v>60.605750537634407</v>
      </c>
      <c r="Q1936" s="847" t="s">
        <v>530</v>
      </c>
      <c r="R1936" s="848"/>
      <c r="S1936" s="774">
        <v>5530</v>
      </c>
      <c r="T1936" s="66" t="s">
        <v>18</v>
      </c>
      <c r="U1936" s="67">
        <f>IF(S1936=0,0,U1929/S1936)</f>
        <v>25.480717902350811</v>
      </c>
      <c r="V1936" s="767" t="s">
        <v>191</v>
      </c>
      <c r="W1936" s="613" t="s">
        <v>191</v>
      </c>
      <c r="X1936" s="613"/>
      <c r="Y1936" s="613"/>
    </row>
    <row r="1937" spans="1:25">
      <c r="A1937" s="61" t="s">
        <v>191</v>
      </c>
      <c r="K1937" s="505"/>
      <c r="L1937" s="505"/>
      <c r="M1937" s="505"/>
      <c r="N1937" s="505"/>
      <c r="O1937" s="825">
        <f>N1936</f>
        <v>2325</v>
      </c>
      <c r="P1937" s="505"/>
      <c r="Q1937" s="505"/>
      <c r="R1937" s="505"/>
      <c r="S1937" s="505"/>
      <c r="T1937" s="505"/>
      <c r="U1937" s="505"/>
      <c r="V1937" s="775" t="s">
        <v>191</v>
      </c>
      <c r="W1937" s="613" t="s">
        <v>191</v>
      </c>
      <c r="X1937" s="613"/>
      <c r="Y1937" s="613"/>
    </row>
    <row r="1938" spans="1:25" ht="13.8" thickBot="1">
      <c r="A1938" s="61" t="s">
        <v>191</v>
      </c>
      <c r="K1938" s="505"/>
      <c r="L1938" s="505"/>
      <c r="M1938" s="505"/>
      <c r="N1938" s="505"/>
      <c r="O1938" s="505"/>
      <c r="P1938" s="505"/>
      <c r="Q1938" s="505"/>
      <c r="R1938" s="505"/>
      <c r="S1938" s="505"/>
      <c r="T1938" s="505"/>
      <c r="U1938" s="505"/>
      <c r="V1938" s="775" t="s">
        <v>191</v>
      </c>
      <c r="W1938" s="613" t="s">
        <v>191</v>
      </c>
      <c r="X1938" s="613"/>
      <c r="Y1938" s="613"/>
    </row>
    <row r="1939" spans="1:25" ht="13.8" thickBot="1">
      <c r="A1939" s="61" t="s">
        <v>191</v>
      </c>
      <c r="J1939" s="773">
        <f>SUM(J19:J1938)</f>
        <v>921149.01000000036</v>
      </c>
      <c r="K1939" s="505"/>
      <c r="L1939" s="847" t="s">
        <v>531</v>
      </c>
      <c r="M1939" s="849"/>
      <c r="N1939" s="62">
        <f>SUM(N18:N1928)</f>
        <v>146555.89000000001</v>
      </c>
      <c r="O1939" s="62">
        <f>SUM(O18:O1928)</f>
        <v>140908.37</v>
      </c>
      <c r="P1939" s="62">
        <f>SUM(P18:P1928)</f>
        <v>140908.37</v>
      </c>
      <c r="Q1939" s="847"/>
      <c r="R1939" s="849"/>
      <c r="S1939" s="62">
        <f>SUM(S18:S1928)</f>
        <v>146555.89000000001</v>
      </c>
      <c r="T1939" s="62">
        <f>SUM(T18:T1928)</f>
        <v>140908.37</v>
      </c>
      <c r="U1939" s="62">
        <f>SUM(U18:U1928)</f>
        <v>140908.37</v>
      </c>
      <c r="V1939" s="775" t="s">
        <v>191</v>
      </c>
      <c r="W1939" s="613" t="s">
        <v>191</v>
      </c>
    </row>
    <row r="1941" spans="1:25">
      <c r="J1941" s="773">
        <v>921747.98999999987</v>
      </c>
    </row>
    <row r="1942" spans="1:25">
      <c r="H1942" s="776"/>
    </row>
  </sheetData>
  <autoFilter ref="A17:Y1939" xr:uid="{00000000-0009-0000-0000-000008000000}">
    <filterColumn colId="22">
      <customFilters>
        <customFilter operator="notEqual" val=" "/>
      </customFilters>
    </filterColumn>
  </autoFilter>
  <mergeCells count="5">
    <mergeCell ref="D16:D17"/>
    <mergeCell ref="L1936:M1936"/>
    <mergeCell ref="Q1936:R1936"/>
    <mergeCell ref="L1939:M1939"/>
    <mergeCell ref="Q1939:R1939"/>
  </mergeCells>
  <pageMargins left="1.1811023622047245" right="0.78740157480314965" top="1.1811023622047245" bottom="1.1811023622047245" header="0.31496062992125984" footer="0.51181102362204722"/>
  <pageSetup paperSize="9" scale="48" fitToWidth="2" orientation="landscape" r:id="rId1"/>
  <headerFooter alignWithMargins="0"/>
  <rowBreaks count="1" manualBreakCount="1">
    <brk id="844" max="16383" man="1"/>
  </row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7DC95-C256-4663-999E-6002767543A9}">
  <sheetPr filterMode="1">
    <pageSetUpPr fitToPage="1"/>
  </sheetPr>
  <dimension ref="A1:Y1942"/>
  <sheetViews>
    <sheetView showGridLines="0" showZeros="0" topLeftCell="A476" zoomScale="80" zoomScaleNormal="80" zoomScaleSheetLayoutView="50" workbookViewId="0">
      <selection activeCell="N1895" sqref="N1895"/>
    </sheetView>
  </sheetViews>
  <sheetFormatPr defaultColWidth="21.7109375" defaultRowHeight="13.2"/>
  <cols>
    <col min="1" max="2" width="14.42578125" style="770" customWidth="1"/>
    <col min="3" max="3" width="99.28515625" style="112" customWidth="1"/>
    <col min="4" max="4" width="17.7109375" style="112" hidden="1" customWidth="1"/>
    <col min="5" max="6" width="13" style="112" customWidth="1"/>
    <col min="7" max="7" width="10.42578125" style="112" customWidth="1"/>
    <col min="8" max="10" width="14" style="112" customWidth="1"/>
    <col min="11" max="11" width="6.42578125" style="112" customWidth="1"/>
    <col min="12" max="13" width="14.42578125" style="112" customWidth="1"/>
    <col min="14" max="16" width="18.7109375" style="112" customWidth="1"/>
    <col min="17" max="18" width="15.42578125" style="112" customWidth="1"/>
    <col min="19" max="21" width="18.42578125" style="112" customWidth="1"/>
    <col min="22" max="22" width="4.7109375" style="111" customWidth="1"/>
    <col min="23" max="25" width="4.7109375" style="112" customWidth="1"/>
    <col min="26" max="16384" width="21.7109375" style="49"/>
  </cols>
  <sheetData>
    <row r="1" spans="1:25" s="40" customFormat="1" ht="13.8" thickBot="1">
      <c r="A1" s="784"/>
      <c r="B1" s="487"/>
      <c r="C1" s="488"/>
      <c r="D1" s="489"/>
      <c r="E1" s="490"/>
      <c r="F1" s="491"/>
      <c r="G1" s="492"/>
      <c r="H1" s="493"/>
      <c r="I1" s="494"/>
      <c r="J1" s="494"/>
      <c r="K1" s="495" t="s">
        <v>551</v>
      </c>
      <c r="L1" s="496"/>
      <c r="M1" s="496"/>
      <c r="N1" s="497"/>
      <c r="O1" s="493"/>
      <c r="P1" s="498"/>
      <c r="Q1" s="499" t="s">
        <v>551</v>
      </c>
      <c r="R1" s="487"/>
      <c r="S1" s="500"/>
      <c r="T1" s="501" t="s">
        <v>551</v>
      </c>
      <c r="U1" s="502"/>
      <c r="V1" s="503"/>
      <c r="W1" s="504"/>
      <c r="X1" s="504"/>
      <c r="Y1" s="504"/>
    </row>
    <row r="2" spans="1:25" s="40" customFormat="1" ht="13.8" thickBot="1">
      <c r="A2" s="506" t="s">
        <v>190</v>
      </c>
      <c r="B2" s="507"/>
      <c r="C2" s="508"/>
      <c r="D2" s="509"/>
      <c r="E2" s="510" t="s">
        <v>1261</v>
      </c>
      <c r="F2" s="511"/>
      <c r="G2" s="512"/>
      <c r="H2" s="513"/>
      <c r="I2" s="514"/>
      <c r="J2" s="513"/>
      <c r="K2" s="513"/>
      <c r="L2" s="513"/>
      <c r="M2" s="515"/>
      <c r="N2" s="516"/>
      <c r="O2" s="517"/>
      <c r="P2" s="518"/>
      <c r="Q2" s="519"/>
      <c r="R2" s="520"/>
      <c r="S2" s="521"/>
      <c r="T2" s="522"/>
      <c r="U2" s="523"/>
      <c r="V2" s="503"/>
      <c r="W2" s="504"/>
      <c r="X2" s="504"/>
      <c r="Y2" s="504"/>
    </row>
    <row r="3" spans="1:25" s="40" customFormat="1">
      <c r="A3" s="785"/>
      <c r="B3" s="524"/>
      <c r="C3" s="525" t="s">
        <v>552</v>
      </c>
      <c r="D3" s="526"/>
      <c r="E3" s="527" t="s">
        <v>552</v>
      </c>
      <c r="F3" s="528"/>
      <c r="G3" s="529"/>
      <c r="H3" s="530"/>
      <c r="I3" s="514"/>
      <c r="J3" s="531"/>
      <c r="K3" s="525" t="s">
        <v>552</v>
      </c>
      <c r="L3" s="531"/>
      <c r="M3" s="531"/>
      <c r="N3" s="532"/>
      <c r="O3" s="530"/>
      <c r="P3" s="533"/>
      <c r="Q3" s="525" t="s">
        <v>552</v>
      </c>
      <c r="R3" s="520"/>
      <c r="S3" s="521"/>
      <c r="T3" s="522"/>
      <c r="U3" s="523"/>
      <c r="V3" s="503"/>
      <c r="W3" s="504"/>
      <c r="X3" s="504"/>
      <c r="Y3" s="504"/>
    </row>
    <row r="4" spans="1:25" s="40" customFormat="1">
      <c r="A4" s="534" t="s">
        <v>191</v>
      </c>
      <c r="B4" s="535"/>
      <c r="C4" s="536" t="s">
        <v>192</v>
      </c>
      <c r="D4" s="537" t="s">
        <v>0</v>
      </c>
      <c r="E4" s="538"/>
      <c r="F4" s="539"/>
      <c r="G4" s="529"/>
      <c r="H4" s="530"/>
      <c r="I4" s="514"/>
      <c r="J4" s="531"/>
      <c r="K4" s="531"/>
      <c r="L4" s="531"/>
      <c r="M4" s="531"/>
      <c r="N4" s="532"/>
      <c r="O4" s="530"/>
      <c r="P4" s="533"/>
      <c r="Q4" s="540"/>
      <c r="R4" s="520"/>
      <c r="S4" s="521"/>
      <c r="T4" s="522"/>
      <c r="U4" s="523"/>
      <c r="V4" s="503"/>
      <c r="W4" s="504"/>
      <c r="X4" s="504"/>
      <c r="Y4" s="504"/>
    </row>
    <row r="5" spans="1:25" s="40" customFormat="1">
      <c r="A5" s="534" t="s">
        <v>191</v>
      </c>
      <c r="B5" s="535"/>
      <c r="C5" s="536" t="s">
        <v>1</v>
      </c>
      <c r="D5" s="537" t="s">
        <v>0</v>
      </c>
      <c r="E5" s="538" t="s">
        <v>198</v>
      </c>
      <c r="F5" s="541"/>
      <c r="G5" s="529"/>
      <c r="H5" s="530"/>
      <c r="I5" s="514"/>
      <c r="J5" s="531"/>
      <c r="K5" s="531"/>
      <c r="L5" s="531"/>
      <c r="M5" s="531"/>
      <c r="N5" s="532"/>
      <c r="O5" s="530"/>
      <c r="P5" s="533"/>
      <c r="Q5" s="540"/>
      <c r="R5" s="520"/>
      <c r="S5" s="521"/>
      <c r="T5" s="522"/>
      <c r="U5" s="523"/>
      <c r="V5" s="503"/>
      <c r="W5" s="504"/>
      <c r="X5" s="504"/>
      <c r="Y5" s="504"/>
    </row>
    <row r="6" spans="1:25" s="40" customFormat="1">
      <c r="A6" s="534" t="s">
        <v>191</v>
      </c>
      <c r="B6" s="535"/>
      <c r="C6" s="536" t="s">
        <v>2</v>
      </c>
      <c r="D6" s="537" t="s">
        <v>0</v>
      </c>
      <c r="E6" s="538"/>
      <c r="F6" s="539"/>
      <c r="G6" s="529"/>
      <c r="H6" s="530"/>
      <c r="I6" s="514"/>
      <c r="J6" s="531"/>
      <c r="K6" s="531"/>
      <c r="L6" s="531"/>
      <c r="M6" s="531"/>
      <c r="N6" s="532"/>
      <c r="O6" s="530"/>
      <c r="P6" s="533"/>
      <c r="Q6" s="540"/>
      <c r="R6" s="520"/>
      <c r="S6" s="521"/>
      <c r="T6" s="522"/>
      <c r="U6" s="523"/>
      <c r="V6" s="503"/>
      <c r="W6" s="504"/>
      <c r="X6" s="504"/>
      <c r="Y6" s="504"/>
    </row>
    <row r="7" spans="1:25" s="40" customFormat="1">
      <c r="A7" s="534" t="s">
        <v>191</v>
      </c>
      <c r="B7" s="535"/>
      <c r="C7" s="536" t="s">
        <v>3</v>
      </c>
      <c r="D7" s="537" t="s">
        <v>0</v>
      </c>
      <c r="E7" s="538"/>
      <c r="F7" s="539"/>
      <c r="G7" s="529"/>
      <c r="H7" s="530"/>
      <c r="I7" s="514"/>
      <c r="J7" s="531"/>
      <c r="K7" s="531"/>
      <c r="L7" s="531"/>
      <c r="M7" s="531"/>
      <c r="N7" s="532"/>
      <c r="O7" s="530"/>
      <c r="P7" s="533"/>
      <c r="Q7" s="540"/>
      <c r="R7" s="520"/>
      <c r="S7" s="521"/>
      <c r="T7" s="522"/>
      <c r="U7" s="523"/>
      <c r="V7" s="503"/>
      <c r="W7" s="504"/>
      <c r="X7" s="504"/>
      <c r="Y7" s="504"/>
    </row>
    <row r="8" spans="1:25" s="40" customFormat="1" ht="13.8" thickBot="1">
      <c r="A8" s="542"/>
      <c r="B8" s="543"/>
      <c r="C8" s="536" t="s">
        <v>4</v>
      </c>
      <c r="D8" s="537" t="s">
        <v>0</v>
      </c>
      <c r="E8" s="538"/>
      <c r="F8" s="539"/>
      <c r="G8" s="529"/>
      <c r="H8" s="530"/>
      <c r="I8" s="514"/>
      <c r="J8" s="531"/>
      <c r="K8" s="531"/>
      <c r="L8" s="531"/>
      <c r="M8" s="531"/>
      <c r="N8" s="532"/>
      <c r="O8" s="530"/>
      <c r="P8" s="533"/>
      <c r="Q8" s="540"/>
      <c r="R8" s="520"/>
      <c r="S8" s="521"/>
      <c r="T8" s="522"/>
      <c r="U8" s="523"/>
      <c r="V8" s="503"/>
      <c r="W8" s="504"/>
      <c r="X8" s="504"/>
      <c r="Y8" s="504"/>
    </row>
    <row r="9" spans="1:25" s="40" customFormat="1" ht="13.8" thickBot="1">
      <c r="A9" s="534"/>
      <c r="B9" s="535"/>
      <c r="C9" s="536" t="s">
        <v>986</v>
      </c>
      <c r="D9" s="537" t="s">
        <v>0</v>
      </c>
      <c r="E9" s="544">
        <f>IF('BDI NOVO'!B17&lt;0,0,'BDI NOVO'!B17)</f>
        <v>0.18739999999999998</v>
      </c>
      <c r="F9" s="539"/>
      <c r="G9" s="529"/>
      <c r="H9" s="530"/>
      <c r="I9" s="514"/>
      <c r="J9" s="531"/>
      <c r="K9" s="531"/>
      <c r="L9" s="531"/>
      <c r="M9" s="531"/>
      <c r="N9" s="532"/>
      <c r="O9" s="530"/>
      <c r="P9" s="533"/>
      <c r="Q9" s="540"/>
      <c r="R9" s="520"/>
      <c r="S9" s="521"/>
      <c r="T9" s="522"/>
      <c r="U9" s="523"/>
      <c r="V9" s="503"/>
      <c r="W9" s="504"/>
      <c r="X9" s="504"/>
      <c r="Y9" s="504"/>
    </row>
    <row r="10" spans="1:25" s="40" customFormat="1" ht="13.8" thickBot="1">
      <c r="A10" s="534"/>
      <c r="B10" s="535"/>
      <c r="C10" s="536" t="s">
        <v>985</v>
      </c>
      <c r="D10" s="537" t="s">
        <v>0</v>
      </c>
      <c r="E10" s="545">
        <f>'BDI NOVO'!B15</f>
        <v>0.28739999999999999</v>
      </c>
      <c r="F10" s="539"/>
      <c r="G10" s="529"/>
      <c r="H10" s="530"/>
      <c r="I10" s="514"/>
      <c r="J10" s="531"/>
      <c r="K10" s="531"/>
      <c r="L10" s="531"/>
      <c r="M10" s="531"/>
      <c r="N10" s="532"/>
      <c r="O10" s="530"/>
      <c r="P10" s="533"/>
      <c r="Q10" s="540"/>
      <c r="R10" s="520"/>
      <c r="S10" s="521"/>
      <c r="T10" s="522"/>
      <c r="U10" s="523"/>
      <c r="V10" s="503"/>
      <c r="W10" s="504"/>
      <c r="X10" s="504"/>
      <c r="Y10" s="504"/>
    </row>
    <row r="11" spans="1:25" s="40" customFormat="1" ht="13.8" thickBot="1">
      <c r="A11" s="546"/>
      <c r="B11" s="547"/>
      <c r="C11" s="548" t="s">
        <v>166</v>
      </c>
      <c r="D11" s="549" t="s">
        <v>0</v>
      </c>
      <c r="E11" s="550"/>
      <c r="F11" s="551"/>
      <c r="G11" s="552"/>
      <c r="H11" s="553"/>
      <c r="I11" s="554"/>
      <c r="J11" s="555"/>
      <c r="K11" s="555"/>
      <c r="L11" s="555"/>
      <c r="M11" s="555"/>
      <c r="N11" s="556"/>
      <c r="O11" s="553"/>
      <c r="P11" s="557"/>
      <c r="Q11" s="558"/>
      <c r="R11" s="559"/>
      <c r="S11" s="560"/>
      <c r="T11" s="561"/>
      <c r="U11" s="562"/>
      <c r="V11" s="503"/>
      <c r="W11" s="504"/>
      <c r="X11" s="504"/>
      <c r="Y11" s="504"/>
    </row>
    <row r="12" spans="1:25" s="40" customFormat="1" ht="21.6" thickBot="1">
      <c r="A12" s="481" t="s">
        <v>197</v>
      </c>
      <c r="B12" s="482"/>
      <c r="C12" s="483"/>
      <c r="D12" s="484"/>
      <c r="E12" s="484"/>
      <c r="F12" s="485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3"/>
      <c r="U12" s="486"/>
      <c r="V12" s="503"/>
      <c r="W12" s="504"/>
      <c r="X12" s="504"/>
      <c r="Y12" s="504"/>
    </row>
    <row r="13" spans="1:25" s="40" customFormat="1">
      <c r="A13" s="563" t="s">
        <v>201</v>
      </c>
      <c r="B13" s="564"/>
      <c r="C13" s="565" t="s">
        <v>1299</v>
      </c>
      <c r="D13" s="566"/>
      <c r="E13" s="567" t="s">
        <v>202</v>
      </c>
      <c r="F13" s="568" t="s">
        <v>1302</v>
      </c>
      <c r="G13" s="569"/>
      <c r="H13" s="570"/>
      <c r="I13" s="570"/>
      <c r="J13" s="570"/>
      <c r="K13" s="570"/>
      <c r="L13" s="570"/>
      <c r="M13" s="570"/>
      <c r="N13" s="570"/>
      <c r="O13" s="570"/>
      <c r="P13" s="570"/>
      <c r="Q13" s="570"/>
      <c r="R13" s="570"/>
      <c r="S13" s="570"/>
      <c r="T13" s="571" t="s">
        <v>202</v>
      </c>
      <c r="U13" s="572" t="s">
        <v>1302</v>
      </c>
      <c r="V13" s="503"/>
      <c r="W13" s="504"/>
      <c r="X13" s="504"/>
      <c r="Y13" s="504"/>
    </row>
    <row r="14" spans="1:25" s="40" customFormat="1">
      <c r="A14" s="573" t="s">
        <v>1129</v>
      </c>
      <c r="B14" s="574"/>
      <c r="C14" s="575" t="s">
        <v>1300</v>
      </c>
      <c r="D14" s="576"/>
      <c r="E14" s="577" t="s">
        <v>205</v>
      </c>
      <c r="F14" s="578" t="s">
        <v>1303</v>
      </c>
      <c r="G14" s="579"/>
      <c r="H14" s="580"/>
      <c r="I14" s="580"/>
      <c r="J14" s="580"/>
      <c r="K14" s="580"/>
      <c r="L14" s="580"/>
      <c r="M14" s="580"/>
      <c r="N14" s="580"/>
      <c r="O14" s="580"/>
      <c r="P14" s="580"/>
      <c r="Q14" s="580"/>
      <c r="R14" s="580"/>
      <c r="S14" s="580"/>
      <c r="T14" s="581" t="s">
        <v>204</v>
      </c>
      <c r="U14" s="582" t="s">
        <v>1303</v>
      </c>
      <c r="V14" s="503"/>
      <c r="W14" s="504"/>
      <c r="X14" s="504"/>
      <c r="Y14" s="504"/>
    </row>
    <row r="15" spans="1:25" s="40" customFormat="1" ht="13.8" thickBot="1">
      <c r="A15" s="583" t="s">
        <v>1130</v>
      </c>
      <c r="B15" s="584"/>
      <c r="C15" s="585" t="s">
        <v>1307</v>
      </c>
      <c r="D15" s="586"/>
      <c r="E15" s="587"/>
      <c r="F15" s="588"/>
      <c r="G15" s="589"/>
      <c r="H15" s="590"/>
      <c r="I15" s="590"/>
      <c r="J15" s="590"/>
      <c r="K15" s="590"/>
      <c r="L15" s="590"/>
      <c r="M15" s="590"/>
      <c r="N15" s="590"/>
      <c r="O15" s="590"/>
      <c r="P15" s="590"/>
      <c r="Q15" s="590"/>
      <c r="R15" s="590"/>
      <c r="S15" s="590"/>
      <c r="T15" s="590"/>
      <c r="U15" s="591"/>
      <c r="V15" s="503"/>
      <c r="W15" s="504"/>
      <c r="X15" s="504"/>
      <c r="Y15" s="504"/>
    </row>
    <row r="16" spans="1:25" ht="13.8" thickBot="1">
      <c r="A16" s="592" t="s">
        <v>532</v>
      </c>
      <c r="B16" s="593" t="s">
        <v>1128</v>
      </c>
      <c r="C16" s="594" t="s">
        <v>193</v>
      </c>
      <c r="D16" s="843"/>
      <c r="E16" s="595" t="s">
        <v>5</v>
      </c>
      <c r="F16" s="596" t="s">
        <v>6</v>
      </c>
      <c r="G16" s="41" t="s">
        <v>7</v>
      </c>
      <c r="H16" s="42"/>
      <c r="I16" s="43"/>
      <c r="J16" s="42"/>
      <c r="K16" s="597" t="s">
        <v>196</v>
      </c>
      <c r="L16" s="44" t="s">
        <v>8</v>
      </c>
      <c r="M16" s="45"/>
      <c r="N16" s="45"/>
      <c r="O16" s="45"/>
      <c r="P16" s="45"/>
      <c r="Q16" s="46" t="s">
        <v>199</v>
      </c>
      <c r="R16" s="480"/>
      <c r="S16" s="47"/>
      <c r="T16" s="48"/>
      <c r="U16" s="48"/>
      <c r="V16" s="598" t="s">
        <v>533</v>
      </c>
      <c r="W16" s="598"/>
      <c r="X16" s="599"/>
      <c r="Y16" s="599"/>
    </row>
    <row r="17" spans="1:25" ht="42.6" thickBot="1">
      <c r="A17" s="600" t="s">
        <v>207</v>
      </c>
      <c r="B17" s="601"/>
      <c r="C17" s="602"/>
      <c r="D17" s="844"/>
      <c r="E17" s="603" t="s">
        <v>194</v>
      </c>
      <c r="F17" s="604" t="s">
        <v>195</v>
      </c>
      <c r="G17" s="50" t="s">
        <v>9</v>
      </c>
      <c r="H17" s="51" t="s">
        <v>10</v>
      </c>
      <c r="I17" s="51" t="s">
        <v>11</v>
      </c>
      <c r="J17" s="52" t="s">
        <v>12</v>
      </c>
      <c r="K17" s="53"/>
      <c r="L17" s="54" t="s">
        <v>13</v>
      </c>
      <c r="M17" s="55" t="s">
        <v>14</v>
      </c>
      <c r="N17" s="56" t="s">
        <v>1259</v>
      </c>
      <c r="O17" s="57" t="s">
        <v>15</v>
      </c>
      <c r="P17" s="58" t="s">
        <v>200</v>
      </c>
      <c r="Q17" s="54" t="s">
        <v>13</v>
      </c>
      <c r="R17" s="59" t="s">
        <v>14</v>
      </c>
      <c r="S17" s="56" t="s">
        <v>1259</v>
      </c>
      <c r="T17" s="57" t="s">
        <v>15</v>
      </c>
      <c r="U17" s="60" t="s">
        <v>200</v>
      </c>
      <c r="V17" s="39" t="s">
        <v>534</v>
      </c>
      <c r="W17" s="39" t="s">
        <v>537</v>
      </c>
      <c r="X17" s="39" t="s">
        <v>538</v>
      </c>
      <c r="Y17" s="39" t="s">
        <v>536</v>
      </c>
    </row>
    <row r="18" spans="1:25" ht="13.8" thickBot="1">
      <c r="A18" s="605" t="s">
        <v>709</v>
      </c>
      <c r="B18" s="606"/>
      <c r="C18" s="607" t="s">
        <v>561</v>
      </c>
      <c r="D18" s="608"/>
      <c r="E18" s="791"/>
      <c r="F18" s="792"/>
      <c r="G18" s="793"/>
      <c r="H18" s="794"/>
      <c r="I18" s="794"/>
      <c r="J18" s="794"/>
      <c r="K18" s="794" t="s">
        <v>975</v>
      </c>
      <c r="L18" s="609"/>
      <c r="M18" s="610"/>
      <c r="N18" s="610"/>
      <c r="O18" s="468"/>
      <c r="P18" s="611">
        <f>SUM(O19:O67)</f>
        <v>0</v>
      </c>
      <c r="Q18" s="609"/>
      <c r="R18" s="610"/>
      <c r="S18" s="610"/>
      <c r="T18" s="468"/>
      <c r="U18" s="611">
        <f>SUM(T19:T67)</f>
        <v>0</v>
      </c>
      <c r="V18" s="612" t="str">
        <f>IF(OR(P18&gt;0,U18&gt;0),"X","")</f>
        <v/>
      </c>
      <c r="W18" s="613" t="str">
        <f t="shared" ref="W18:W86" si="0">IF(V18="X","x",IF(V18="xx","x",IF(V18="xy","x",IF(V18="y","x",IF(OR(O18&gt;0,T18&gt;0),"x","")))))</f>
        <v/>
      </c>
      <c r="X18" s="613" t="str">
        <f t="shared" ref="X18:X81" si="1">IF(V18="X","x",IF(V18="y","x",IF(V18="xx","x",IF(T18&gt;0,"x",""))))</f>
        <v/>
      </c>
      <c r="Y18" s="613" t="str">
        <f t="shared" ref="Y18:Y81" si="2">IF(V18="X","x",IF(T18&gt;0,"x",""))</f>
        <v/>
      </c>
    </row>
    <row r="19" spans="1:25" hidden="1">
      <c r="A19" s="614">
        <v>831000</v>
      </c>
      <c r="B19" s="615" t="s">
        <v>232</v>
      </c>
      <c r="C19" s="616" t="s">
        <v>348</v>
      </c>
      <c r="D19" s="617"/>
      <c r="E19" s="618"/>
      <c r="F19" s="619"/>
      <c r="G19" s="620">
        <v>0</v>
      </c>
      <c r="H19" s="621">
        <v>28.1</v>
      </c>
      <c r="I19" s="622">
        <f>IF(ISBLANK(H19),"",SUM(G19:H19))</f>
        <v>28.1</v>
      </c>
      <c r="J19" s="623">
        <f t="shared" ref="J19:J41" si="3">IF(ISBLANK(H19),0,ROUND(I19*(1+$E$10)*(1+$E$11*D19),2))</f>
        <v>36.18</v>
      </c>
      <c r="K19" s="624" t="s">
        <v>20</v>
      </c>
      <c r="L19" s="107"/>
      <c r="M19" s="107"/>
      <c r="N19" s="625">
        <f t="shared" ref="N19:N41" si="4">IF(ISBLANK(L19),0,ROUND(J19*L19,2))</f>
        <v>0</v>
      </c>
      <c r="O19" s="108">
        <f t="shared" ref="O19:O41" si="5">IF(ISBLANK(M19),0,ROUND(L19*M19,2))</f>
        <v>0</v>
      </c>
      <c r="P19" s="109"/>
      <c r="Q19" s="107">
        <f t="shared" ref="Q19:R41" si="6">L19</f>
        <v>0</v>
      </c>
      <c r="R19" s="107">
        <f t="shared" si="6"/>
        <v>0</v>
      </c>
      <c r="S19" s="108">
        <f t="shared" ref="S19:S41" si="7">IF(ISBLANK(Q19),0,ROUND(J19*Q19,2))</f>
        <v>0</v>
      </c>
      <c r="T19" s="110">
        <f t="shared" ref="T19:T41" si="8">IF(ISBLANK(Q19),0,ROUND(Q19*R19,2))</f>
        <v>0</v>
      </c>
      <c r="U19" s="626"/>
      <c r="W19" s="613" t="str">
        <f t="shared" si="0"/>
        <v/>
      </c>
      <c r="X19" s="613" t="str">
        <f t="shared" si="1"/>
        <v/>
      </c>
      <c r="Y19" s="613" t="str">
        <f t="shared" si="2"/>
        <v/>
      </c>
    </row>
    <row r="20" spans="1:25" hidden="1">
      <c r="A20" s="196">
        <v>830000</v>
      </c>
      <c r="B20" s="197" t="s">
        <v>232</v>
      </c>
      <c r="C20" s="627" t="s">
        <v>349</v>
      </c>
      <c r="D20" s="628"/>
      <c r="E20" s="629"/>
      <c r="F20" s="630"/>
      <c r="G20" s="631">
        <v>0</v>
      </c>
      <c r="H20" s="621">
        <v>27.910000000000004</v>
      </c>
      <c r="I20" s="632">
        <f>IF(ISBLANK(H20),"",SUM(G20:H20))</f>
        <v>27.910000000000004</v>
      </c>
      <c r="J20" s="633">
        <f t="shared" si="3"/>
        <v>35.93</v>
      </c>
      <c r="K20" s="634" t="s">
        <v>20</v>
      </c>
      <c r="L20" s="107"/>
      <c r="M20" s="107"/>
      <c r="N20" s="625">
        <f t="shared" si="4"/>
        <v>0</v>
      </c>
      <c r="O20" s="108">
        <f t="shared" si="5"/>
        <v>0</v>
      </c>
      <c r="P20" s="109"/>
      <c r="Q20" s="107">
        <f t="shared" si="6"/>
        <v>0</v>
      </c>
      <c r="R20" s="107">
        <f t="shared" si="6"/>
        <v>0</v>
      </c>
      <c r="S20" s="108">
        <f t="shared" si="7"/>
        <v>0</v>
      </c>
      <c r="T20" s="110">
        <f t="shared" si="8"/>
        <v>0</v>
      </c>
      <c r="U20" s="109"/>
      <c r="W20" s="613" t="str">
        <f t="shared" si="0"/>
        <v/>
      </c>
      <c r="X20" s="613" t="str">
        <f t="shared" si="1"/>
        <v/>
      </c>
      <c r="Y20" s="613" t="str">
        <f t="shared" si="2"/>
        <v/>
      </c>
    </row>
    <row r="21" spans="1:25" hidden="1">
      <c r="A21" s="196">
        <v>606600</v>
      </c>
      <c r="B21" s="197" t="s">
        <v>232</v>
      </c>
      <c r="C21" s="635" t="s">
        <v>225</v>
      </c>
      <c r="D21" s="636"/>
      <c r="E21" s="637"/>
      <c r="F21" s="630"/>
      <c r="G21" s="631"/>
      <c r="H21" s="621">
        <v>218.49</v>
      </c>
      <c r="I21" s="632">
        <f>IF(ISBLANK(H21),"",SUM(G21:H21))</f>
        <v>218.49</v>
      </c>
      <c r="J21" s="633">
        <f t="shared" si="3"/>
        <v>281.27999999999997</v>
      </c>
      <c r="K21" s="634" t="s">
        <v>16</v>
      </c>
      <c r="L21" s="107"/>
      <c r="M21" s="107"/>
      <c r="N21" s="625">
        <f t="shared" si="4"/>
        <v>0</v>
      </c>
      <c r="O21" s="108">
        <f t="shared" si="5"/>
        <v>0</v>
      </c>
      <c r="P21" s="109"/>
      <c r="Q21" s="107">
        <f t="shared" si="6"/>
        <v>0</v>
      </c>
      <c r="R21" s="107">
        <f t="shared" si="6"/>
        <v>0</v>
      </c>
      <c r="S21" s="108">
        <f t="shared" si="7"/>
        <v>0</v>
      </c>
      <c r="T21" s="110">
        <f t="shared" si="8"/>
        <v>0</v>
      </c>
      <c r="U21" s="109"/>
      <c r="W21" s="613" t="str">
        <f t="shared" si="0"/>
        <v/>
      </c>
      <c r="X21" s="613" t="str">
        <f t="shared" si="1"/>
        <v/>
      </c>
      <c r="Y21" s="613" t="str">
        <f t="shared" si="2"/>
        <v/>
      </c>
    </row>
    <row r="22" spans="1:25" hidden="1">
      <c r="A22" s="196">
        <v>606700</v>
      </c>
      <c r="B22" s="197" t="s">
        <v>232</v>
      </c>
      <c r="C22" s="635" t="s">
        <v>224</v>
      </c>
      <c r="D22" s="636"/>
      <c r="E22" s="637"/>
      <c r="F22" s="630"/>
      <c r="G22" s="631"/>
      <c r="H22" s="621">
        <v>104.05000000000001</v>
      </c>
      <c r="I22" s="632">
        <f>IF(ISBLANK(H22),"",SUM(G22:H22))</f>
        <v>104.05000000000001</v>
      </c>
      <c r="J22" s="633">
        <f t="shared" si="3"/>
        <v>133.94999999999999</v>
      </c>
      <c r="K22" s="634" t="s">
        <v>16</v>
      </c>
      <c r="L22" s="107"/>
      <c r="M22" s="107"/>
      <c r="N22" s="108">
        <f t="shared" si="4"/>
        <v>0</v>
      </c>
      <c r="O22" s="108">
        <f t="shared" si="5"/>
        <v>0</v>
      </c>
      <c r="P22" s="109"/>
      <c r="Q22" s="107">
        <f t="shared" si="6"/>
        <v>0</v>
      </c>
      <c r="R22" s="107">
        <f t="shared" si="6"/>
        <v>0</v>
      </c>
      <c r="S22" s="108">
        <f t="shared" si="7"/>
        <v>0</v>
      </c>
      <c r="T22" s="110">
        <f t="shared" si="8"/>
        <v>0</v>
      </c>
      <c r="U22" s="109"/>
      <c r="W22" s="613" t="str">
        <f t="shared" si="0"/>
        <v/>
      </c>
      <c r="X22" s="613" t="str">
        <f t="shared" si="1"/>
        <v/>
      </c>
      <c r="Y22" s="613" t="str">
        <f t="shared" si="2"/>
        <v/>
      </c>
    </row>
    <row r="23" spans="1:25" hidden="1">
      <c r="A23" s="196" t="s">
        <v>233</v>
      </c>
      <c r="B23" s="197" t="s">
        <v>232</v>
      </c>
      <c r="C23" s="635" t="s">
        <v>226</v>
      </c>
      <c r="D23" s="636"/>
      <c r="E23" s="637">
        <v>1</v>
      </c>
      <c r="F23" s="630"/>
      <c r="G23" s="631"/>
      <c r="H23" s="621">
        <v>42.910000000000004</v>
      </c>
      <c r="I23" s="632">
        <f t="shared" ref="I23:I24" si="9">IF(ISBLANK(H23),"",SUM(G23:H23))</f>
        <v>42.910000000000004</v>
      </c>
      <c r="J23" s="633">
        <f t="shared" si="3"/>
        <v>55.24</v>
      </c>
      <c r="K23" s="634" t="s">
        <v>16</v>
      </c>
      <c r="L23" s="107"/>
      <c r="M23" s="107"/>
      <c r="N23" s="108">
        <f t="shared" si="4"/>
        <v>0</v>
      </c>
      <c r="O23" s="108">
        <f t="shared" si="5"/>
        <v>0</v>
      </c>
      <c r="P23" s="109"/>
      <c r="Q23" s="107">
        <f t="shared" si="6"/>
        <v>0</v>
      </c>
      <c r="R23" s="107">
        <f t="shared" si="6"/>
        <v>0</v>
      </c>
      <c r="S23" s="108">
        <f t="shared" si="7"/>
        <v>0</v>
      </c>
      <c r="T23" s="110">
        <f t="shared" si="8"/>
        <v>0</v>
      </c>
      <c r="U23" s="109"/>
      <c r="W23" s="613" t="str">
        <f t="shared" si="0"/>
        <v/>
      </c>
      <c r="X23" s="613" t="str">
        <f t="shared" si="1"/>
        <v/>
      </c>
      <c r="Y23" s="613" t="str">
        <f t="shared" si="2"/>
        <v/>
      </c>
    </row>
    <row r="24" spans="1:25" hidden="1">
      <c r="A24" s="196">
        <v>512000</v>
      </c>
      <c r="B24" s="197" t="s">
        <v>232</v>
      </c>
      <c r="C24" s="635" t="s">
        <v>953</v>
      </c>
      <c r="D24" s="636"/>
      <c r="E24" s="637">
        <v>1</v>
      </c>
      <c r="F24" s="630"/>
      <c r="G24" s="631"/>
      <c r="H24" s="621">
        <v>27.33</v>
      </c>
      <c r="I24" s="632">
        <f t="shared" si="9"/>
        <v>27.33</v>
      </c>
      <c r="J24" s="633">
        <f t="shared" si="3"/>
        <v>35.18</v>
      </c>
      <c r="K24" s="634" t="s">
        <v>16</v>
      </c>
      <c r="L24" s="107"/>
      <c r="M24" s="107"/>
      <c r="N24" s="108">
        <f t="shared" si="4"/>
        <v>0</v>
      </c>
      <c r="O24" s="108">
        <f t="shared" si="5"/>
        <v>0</v>
      </c>
      <c r="P24" s="109"/>
      <c r="Q24" s="107">
        <f t="shared" si="6"/>
        <v>0</v>
      </c>
      <c r="R24" s="107">
        <f t="shared" si="6"/>
        <v>0</v>
      </c>
      <c r="S24" s="108">
        <f t="shared" si="7"/>
        <v>0</v>
      </c>
      <c r="T24" s="110">
        <f t="shared" si="8"/>
        <v>0</v>
      </c>
      <c r="U24" s="109"/>
      <c r="W24" s="613" t="str">
        <f t="shared" si="0"/>
        <v/>
      </c>
      <c r="X24" s="613" t="str">
        <f t="shared" si="1"/>
        <v/>
      </c>
      <c r="Y24" s="613" t="str">
        <f t="shared" si="2"/>
        <v/>
      </c>
    </row>
    <row r="25" spans="1:25" hidden="1">
      <c r="A25" s="196" t="s">
        <v>590</v>
      </c>
      <c r="B25" s="197" t="s">
        <v>232</v>
      </c>
      <c r="C25" s="635" t="s">
        <v>592</v>
      </c>
      <c r="D25" s="636"/>
      <c r="E25" s="637">
        <v>0</v>
      </c>
      <c r="F25" s="638"/>
      <c r="G25" s="639">
        <v>0</v>
      </c>
      <c r="H25" s="183">
        <v>14.912171000000003</v>
      </c>
      <c r="I25" s="632">
        <f t="shared" ref="I25:I28" si="10">IF(ISBLANK(H25),"",SUM(G25:H25))</f>
        <v>14.912171000000003</v>
      </c>
      <c r="J25" s="633">
        <f t="shared" si="3"/>
        <v>19.2</v>
      </c>
      <c r="K25" s="634" t="s">
        <v>20</v>
      </c>
      <c r="L25" s="107"/>
      <c r="M25" s="107"/>
      <c r="N25" s="108">
        <f t="shared" si="4"/>
        <v>0</v>
      </c>
      <c r="O25" s="108">
        <f t="shared" si="5"/>
        <v>0</v>
      </c>
      <c r="P25" s="109"/>
      <c r="Q25" s="107">
        <f t="shared" si="6"/>
        <v>0</v>
      </c>
      <c r="R25" s="107">
        <f t="shared" si="6"/>
        <v>0</v>
      </c>
      <c r="S25" s="108">
        <f t="shared" si="7"/>
        <v>0</v>
      </c>
      <c r="T25" s="110">
        <f t="shared" si="8"/>
        <v>0</v>
      </c>
      <c r="U25" s="109"/>
      <c r="W25" s="613" t="str">
        <f t="shared" si="0"/>
        <v/>
      </c>
      <c r="X25" s="613" t="str">
        <f t="shared" si="1"/>
        <v/>
      </c>
      <c r="Y25" s="613" t="str">
        <f t="shared" si="2"/>
        <v/>
      </c>
    </row>
    <row r="26" spans="1:25" hidden="1">
      <c r="A26" s="196" t="s">
        <v>591</v>
      </c>
      <c r="B26" s="197" t="s">
        <v>232</v>
      </c>
      <c r="C26" s="635" t="s">
        <v>980</v>
      </c>
      <c r="D26" s="636"/>
      <c r="E26" s="637">
        <v>0</v>
      </c>
      <c r="F26" s="638"/>
      <c r="G26" s="639"/>
      <c r="H26" s="183">
        <v>9.8105920000000015</v>
      </c>
      <c r="I26" s="632">
        <f t="shared" si="10"/>
        <v>9.8105920000000015</v>
      </c>
      <c r="J26" s="633">
        <f t="shared" si="3"/>
        <v>12.63</v>
      </c>
      <c r="K26" s="634" t="s">
        <v>20</v>
      </c>
      <c r="L26" s="107"/>
      <c r="M26" s="107"/>
      <c r="N26" s="108">
        <f t="shared" si="4"/>
        <v>0</v>
      </c>
      <c r="O26" s="108">
        <f t="shared" si="5"/>
        <v>0</v>
      </c>
      <c r="P26" s="109"/>
      <c r="Q26" s="107">
        <f t="shared" si="6"/>
        <v>0</v>
      </c>
      <c r="R26" s="107">
        <f t="shared" si="6"/>
        <v>0</v>
      </c>
      <c r="S26" s="108">
        <f t="shared" si="7"/>
        <v>0</v>
      </c>
      <c r="T26" s="110">
        <f t="shared" si="8"/>
        <v>0</v>
      </c>
      <c r="U26" s="109"/>
      <c r="W26" s="613" t="str">
        <f t="shared" si="0"/>
        <v/>
      </c>
      <c r="X26" s="613" t="str">
        <f t="shared" si="1"/>
        <v/>
      </c>
      <c r="Y26" s="613" t="str">
        <f t="shared" si="2"/>
        <v/>
      </c>
    </row>
    <row r="27" spans="1:25" hidden="1">
      <c r="A27" s="196" t="s">
        <v>593</v>
      </c>
      <c r="B27" s="197" t="s">
        <v>232</v>
      </c>
      <c r="C27" s="635" t="s">
        <v>594</v>
      </c>
      <c r="D27" s="636"/>
      <c r="E27" s="637">
        <v>0</v>
      </c>
      <c r="F27" s="638"/>
      <c r="G27" s="639"/>
      <c r="H27" s="183">
        <v>12.20883225</v>
      </c>
      <c r="I27" s="632">
        <f t="shared" si="10"/>
        <v>12.20883225</v>
      </c>
      <c r="J27" s="633">
        <f t="shared" si="3"/>
        <v>15.72</v>
      </c>
      <c r="K27" s="634" t="s">
        <v>20</v>
      </c>
      <c r="L27" s="107"/>
      <c r="M27" s="107"/>
      <c r="N27" s="108">
        <f t="shared" si="4"/>
        <v>0</v>
      </c>
      <c r="O27" s="108">
        <f t="shared" si="5"/>
        <v>0</v>
      </c>
      <c r="P27" s="109"/>
      <c r="Q27" s="107">
        <f t="shared" si="6"/>
        <v>0</v>
      </c>
      <c r="R27" s="107">
        <f t="shared" si="6"/>
        <v>0</v>
      </c>
      <c r="S27" s="108">
        <f t="shared" si="7"/>
        <v>0</v>
      </c>
      <c r="T27" s="110">
        <f t="shared" si="8"/>
        <v>0</v>
      </c>
      <c r="U27" s="109"/>
      <c r="W27" s="613" t="str">
        <f t="shared" si="0"/>
        <v/>
      </c>
      <c r="X27" s="613" t="str">
        <f t="shared" si="1"/>
        <v/>
      </c>
      <c r="Y27" s="613" t="str">
        <f t="shared" si="2"/>
        <v/>
      </c>
    </row>
    <row r="28" spans="1:25" hidden="1">
      <c r="A28" s="196" t="s">
        <v>586</v>
      </c>
      <c r="B28" s="197" t="s">
        <v>588</v>
      </c>
      <c r="C28" s="635" t="s">
        <v>595</v>
      </c>
      <c r="D28" s="636"/>
      <c r="E28" s="637">
        <v>0</v>
      </c>
      <c r="F28" s="638"/>
      <c r="G28" s="639"/>
      <c r="H28" s="183">
        <v>28.495384615384612</v>
      </c>
      <c r="I28" s="632">
        <f t="shared" si="10"/>
        <v>28.495384615384612</v>
      </c>
      <c r="J28" s="633">
        <f t="shared" si="3"/>
        <v>36.68</v>
      </c>
      <c r="K28" s="634" t="s">
        <v>20</v>
      </c>
      <c r="L28" s="107"/>
      <c r="M28" s="107"/>
      <c r="N28" s="108">
        <f t="shared" si="4"/>
        <v>0</v>
      </c>
      <c r="O28" s="108">
        <f t="shared" si="5"/>
        <v>0</v>
      </c>
      <c r="P28" s="109"/>
      <c r="Q28" s="107">
        <f t="shared" si="6"/>
        <v>0</v>
      </c>
      <c r="R28" s="107">
        <f t="shared" si="6"/>
        <v>0</v>
      </c>
      <c r="S28" s="108">
        <f t="shared" si="7"/>
        <v>0</v>
      </c>
      <c r="T28" s="110">
        <f t="shared" si="8"/>
        <v>0</v>
      </c>
      <c r="U28" s="109"/>
      <c r="W28" s="613" t="str">
        <f t="shared" si="0"/>
        <v/>
      </c>
      <c r="X28" s="613" t="str">
        <f t="shared" si="1"/>
        <v/>
      </c>
      <c r="Y28" s="613" t="str">
        <f t="shared" si="2"/>
        <v/>
      </c>
    </row>
    <row r="29" spans="1:25" hidden="1">
      <c r="A29" s="196">
        <v>600310</v>
      </c>
      <c r="B29" s="197" t="s">
        <v>232</v>
      </c>
      <c r="C29" s="627" t="s">
        <v>572</v>
      </c>
      <c r="D29" s="628"/>
      <c r="E29" s="629"/>
      <c r="F29" s="630"/>
      <c r="G29" s="631"/>
      <c r="H29" s="183">
        <v>103.04</v>
      </c>
      <c r="I29" s="632">
        <f t="shared" ref="I29:I32" si="11">IF(ISBLANK(H29),"",SUM(G29:H29))</f>
        <v>103.04</v>
      </c>
      <c r="J29" s="633">
        <f t="shared" si="3"/>
        <v>132.65</v>
      </c>
      <c r="K29" s="634" t="s">
        <v>23</v>
      </c>
      <c r="L29" s="107"/>
      <c r="M29" s="107"/>
      <c r="N29" s="108">
        <f t="shared" si="4"/>
        <v>0</v>
      </c>
      <c r="O29" s="108">
        <f t="shared" si="5"/>
        <v>0</v>
      </c>
      <c r="P29" s="109"/>
      <c r="Q29" s="107">
        <f t="shared" si="6"/>
        <v>0</v>
      </c>
      <c r="R29" s="107">
        <f t="shared" si="6"/>
        <v>0</v>
      </c>
      <c r="S29" s="108">
        <f t="shared" si="7"/>
        <v>0</v>
      </c>
      <c r="T29" s="110">
        <f t="shared" si="8"/>
        <v>0</v>
      </c>
      <c r="U29" s="109"/>
      <c r="W29" s="613" t="str">
        <f t="shared" si="0"/>
        <v/>
      </c>
      <c r="X29" s="613" t="str">
        <f t="shared" si="1"/>
        <v/>
      </c>
      <c r="Y29" s="613" t="str">
        <f t="shared" si="2"/>
        <v/>
      </c>
    </row>
    <row r="30" spans="1:25" hidden="1">
      <c r="A30" s="196">
        <v>800900</v>
      </c>
      <c r="B30" s="197" t="s">
        <v>232</v>
      </c>
      <c r="C30" s="627" t="s">
        <v>573</v>
      </c>
      <c r="D30" s="628"/>
      <c r="E30" s="629"/>
      <c r="F30" s="630"/>
      <c r="G30" s="631"/>
      <c r="H30" s="183">
        <v>9</v>
      </c>
      <c r="I30" s="632">
        <f t="shared" si="11"/>
        <v>9</v>
      </c>
      <c r="J30" s="633">
        <f t="shared" si="3"/>
        <v>11.59</v>
      </c>
      <c r="K30" s="634" t="s">
        <v>18</v>
      </c>
      <c r="L30" s="107"/>
      <c r="M30" s="107"/>
      <c r="N30" s="108">
        <f t="shared" si="4"/>
        <v>0</v>
      </c>
      <c r="O30" s="108">
        <f t="shared" si="5"/>
        <v>0</v>
      </c>
      <c r="P30" s="109"/>
      <c r="Q30" s="107">
        <f t="shared" si="6"/>
        <v>0</v>
      </c>
      <c r="R30" s="107">
        <f t="shared" si="6"/>
        <v>0</v>
      </c>
      <c r="S30" s="108">
        <f t="shared" si="7"/>
        <v>0</v>
      </c>
      <c r="T30" s="110">
        <f t="shared" si="8"/>
        <v>0</v>
      </c>
      <c r="U30" s="109"/>
      <c r="W30" s="613" t="str">
        <f t="shared" si="0"/>
        <v/>
      </c>
      <c r="X30" s="613" t="str">
        <f t="shared" si="1"/>
        <v/>
      </c>
      <c r="Y30" s="613" t="str">
        <f t="shared" si="2"/>
        <v/>
      </c>
    </row>
    <row r="31" spans="1:25" hidden="1">
      <c r="A31" s="196">
        <v>801100</v>
      </c>
      <c r="B31" s="197" t="s">
        <v>232</v>
      </c>
      <c r="C31" s="627" t="s">
        <v>362</v>
      </c>
      <c r="D31" s="628"/>
      <c r="E31" s="629"/>
      <c r="F31" s="630"/>
      <c r="G31" s="631"/>
      <c r="H31" s="183">
        <v>13.11</v>
      </c>
      <c r="I31" s="632">
        <f t="shared" si="11"/>
        <v>13.11</v>
      </c>
      <c r="J31" s="633">
        <f t="shared" si="3"/>
        <v>16.88</v>
      </c>
      <c r="K31" s="634" t="s">
        <v>18</v>
      </c>
      <c r="L31" s="107"/>
      <c r="M31" s="107"/>
      <c r="N31" s="108">
        <f t="shared" si="4"/>
        <v>0</v>
      </c>
      <c r="O31" s="110">
        <f t="shared" si="5"/>
        <v>0</v>
      </c>
      <c r="P31" s="109"/>
      <c r="Q31" s="640">
        <f t="shared" si="6"/>
        <v>0</v>
      </c>
      <c r="R31" s="641">
        <f t="shared" si="6"/>
        <v>0</v>
      </c>
      <c r="S31" s="108">
        <f t="shared" si="7"/>
        <v>0</v>
      </c>
      <c r="T31" s="110">
        <f t="shared" si="8"/>
        <v>0</v>
      </c>
      <c r="U31" s="109"/>
      <c r="W31" s="613" t="str">
        <f t="shared" si="0"/>
        <v/>
      </c>
      <c r="X31" s="613" t="str">
        <f t="shared" si="1"/>
        <v/>
      </c>
      <c r="Y31" s="613" t="str">
        <f t="shared" si="2"/>
        <v/>
      </c>
    </row>
    <row r="32" spans="1:25" hidden="1">
      <c r="A32" s="196">
        <v>600510</v>
      </c>
      <c r="B32" s="197" t="s">
        <v>232</v>
      </c>
      <c r="C32" s="627" t="s">
        <v>574</v>
      </c>
      <c r="D32" s="628"/>
      <c r="E32" s="629"/>
      <c r="F32" s="630"/>
      <c r="G32" s="631"/>
      <c r="H32" s="183">
        <v>1.6800000000000002</v>
      </c>
      <c r="I32" s="632">
        <f t="shared" si="11"/>
        <v>1.6800000000000002</v>
      </c>
      <c r="J32" s="633">
        <f t="shared" si="3"/>
        <v>2.16</v>
      </c>
      <c r="K32" s="634" t="s">
        <v>20</v>
      </c>
      <c r="L32" s="107"/>
      <c r="M32" s="107"/>
      <c r="N32" s="108">
        <f t="shared" si="4"/>
        <v>0</v>
      </c>
      <c r="O32" s="110">
        <f t="shared" si="5"/>
        <v>0</v>
      </c>
      <c r="P32" s="109"/>
      <c r="Q32" s="640">
        <f t="shared" si="6"/>
        <v>0</v>
      </c>
      <c r="R32" s="641">
        <f t="shared" si="6"/>
        <v>0</v>
      </c>
      <c r="S32" s="108">
        <f t="shared" si="7"/>
        <v>0</v>
      </c>
      <c r="T32" s="110">
        <f t="shared" si="8"/>
        <v>0</v>
      </c>
      <c r="U32" s="109"/>
      <c r="W32" s="613" t="str">
        <f t="shared" si="0"/>
        <v/>
      </c>
      <c r="X32" s="613" t="str">
        <f t="shared" si="1"/>
        <v/>
      </c>
      <c r="Y32" s="613" t="str">
        <f t="shared" si="2"/>
        <v/>
      </c>
    </row>
    <row r="33" spans="1:25" hidden="1">
      <c r="A33" s="196" t="s">
        <v>981</v>
      </c>
      <c r="B33" s="197" t="s">
        <v>232</v>
      </c>
      <c r="C33" s="635" t="s">
        <v>370</v>
      </c>
      <c r="D33" s="636"/>
      <c r="E33" s="637"/>
      <c r="F33" s="638"/>
      <c r="G33" s="639"/>
      <c r="H33" s="183">
        <f>365.31*0.75*1.5+100.93</f>
        <v>511.90375</v>
      </c>
      <c r="I33" s="632">
        <f>IF(ISBLANK(H33),"",SUM(G33:H33))*0.6</f>
        <v>307.14224999999999</v>
      </c>
      <c r="J33" s="633">
        <f t="shared" si="3"/>
        <v>395.41</v>
      </c>
      <c r="K33" s="634" t="s">
        <v>23</v>
      </c>
      <c r="L33" s="107"/>
      <c r="M33" s="107"/>
      <c r="N33" s="108">
        <f t="shared" si="4"/>
        <v>0</v>
      </c>
      <c r="O33" s="110">
        <f t="shared" si="5"/>
        <v>0</v>
      </c>
      <c r="P33" s="109"/>
      <c r="Q33" s="640">
        <f t="shared" si="6"/>
        <v>0</v>
      </c>
      <c r="R33" s="641">
        <f t="shared" si="6"/>
        <v>0</v>
      </c>
      <c r="S33" s="108">
        <f t="shared" si="7"/>
        <v>0</v>
      </c>
      <c r="T33" s="110">
        <f t="shared" si="8"/>
        <v>0</v>
      </c>
      <c r="U33" s="109"/>
      <c r="V33" s="612"/>
      <c r="W33" s="613" t="str">
        <f t="shared" si="0"/>
        <v/>
      </c>
      <c r="X33" s="613" t="str">
        <f t="shared" si="1"/>
        <v/>
      </c>
      <c r="Y33" s="613" t="str">
        <f t="shared" si="2"/>
        <v/>
      </c>
    </row>
    <row r="34" spans="1:25" hidden="1">
      <c r="A34" s="196" t="s">
        <v>982</v>
      </c>
      <c r="B34" s="197" t="s">
        <v>232</v>
      </c>
      <c r="C34" s="635" t="s">
        <v>371</v>
      </c>
      <c r="D34" s="636"/>
      <c r="E34" s="637"/>
      <c r="F34" s="638"/>
      <c r="G34" s="639"/>
      <c r="H34" s="183">
        <f>365.31*2*1+100.93*2</f>
        <v>932.48</v>
      </c>
      <c r="I34" s="632">
        <f>IF(ISBLANK(H34),"",SUM(G34:H34))*0.6</f>
        <v>559.48799999999994</v>
      </c>
      <c r="J34" s="633">
        <f t="shared" si="3"/>
        <v>720.28</v>
      </c>
      <c r="K34" s="634" t="s">
        <v>23</v>
      </c>
      <c r="L34" s="107"/>
      <c r="M34" s="107"/>
      <c r="N34" s="108">
        <f t="shared" si="4"/>
        <v>0</v>
      </c>
      <c r="O34" s="110">
        <f t="shared" si="5"/>
        <v>0</v>
      </c>
      <c r="P34" s="109"/>
      <c r="Q34" s="640">
        <f t="shared" si="6"/>
        <v>0</v>
      </c>
      <c r="R34" s="641">
        <f t="shared" si="6"/>
        <v>0</v>
      </c>
      <c r="S34" s="108">
        <f t="shared" si="7"/>
        <v>0</v>
      </c>
      <c r="T34" s="110">
        <f t="shared" si="8"/>
        <v>0</v>
      </c>
      <c r="U34" s="109"/>
      <c r="V34" s="612"/>
      <c r="W34" s="613" t="str">
        <f t="shared" si="0"/>
        <v/>
      </c>
      <c r="X34" s="613" t="str">
        <f t="shared" si="1"/>
        <v/>
      </c>
      <c r="Y34" s="613" t="str">
        <f t="shared" si="2"/>
        <v/>
      </c>
    </row>
    <row r="35" spans="1:25" hidden="1">
      <c r="A35" s="196" t="s">
        <v>983</v>
      </c>
      <c r="B35" s="197" t="s">
        <v>232</v>
      </c>
      <c r="C35" s="635" t="s">
        <v>372</v>
      </c>
      <c r="D35" s="636"/>
      <c r="E35" s="637"/>
      <c r="F35" s="638"/>
      <c r="G35" s="639"/>
      <c r="H35" s="183">
        <f>I679*3*1.5+$I$680*2</f>
        <v>1845.7550000000001</v>
      </c>
      <c r="I35" s="632">
        <f>IF(ISBLANK(H35),"",SUM(G35:H35))*0.6</f>
        <v>1107.453</v>
      </c>
      <c r="J35" s="633">
        <f t="shared" si="3"/>
        <v>1425.73</v>
      </c>
      <c r="K35" s="634" t="s">
        <v>23</v>
      </c>
      <c r="L35" s="107"/>
      <c r="M35" s="107"/>
      <c r="N35" s="108">
        <f t="shared" si="4"/>
        <v>0</v>
      </c>
      <c r="O35" s="110">
        <f t="shared" si="5"/>
        <v>0</v>
      </c>
      <c r="P35" s="109"/>
      <c r="Q35" s="640">
        <f t="shared" si="6"/>
        <v>0</v>
      </c>
      <c r="R35" s="641">
        <f t="shared" si="6"/>
        <v>0</v>
      </c>
      <c r="S35" s="108">
        <f t="shared" si="7"/>
        <v>0</v>
      </c>
      <c r="T35" s="110">
        <f t="shared" si="8"/>
        <v>0</v>
      </c>
      <c r="U35" s="109"/>
      <c r="V35" s="642"/>
      <c r="W35" s="613" t="str">
        <f t="shared" si="0"/>
        <v/>
      </c>
      <c r="X35" s="613" t="str">
        <f t="shared" si="1"/>
        <v/>
      </c>
      <c r="Y35" s="613" t="str">
        <f t="shared" si="2"/>
        <v/>
      </c>
    </row>
    <row r="36" spans="1:25" ht="13.8" thickBot="1">
      <c r="A36" s="196" t="s">
        <v>984</v>
      </c>
      <c r="B36" s="197" t="s">
        <v>232</v>
      </c>
      <c r="C36" s="635" t="s">
        <v>373</v>
      </c>
      <c r="D36" s="636"/>
      <c r="E36" s="637"/>
      <c r="F36" s="638"/>
      <c r="G36" s="639"/>
      <c r="H36" s="183">
        <f>365.31*4*2+100.93*3</f>
        <v>3225.27</v>
      </c>
      <c r="I36" s="632">
        <f>IF(ISBLANK(H36),"",SUM(G36:H36))*0.6</f>
        <v>1935.1619999999998</v>
      </c>
      <c r="J36" s="633">
        <f t="shared" si="3"/>
        <v>2491.33</v>
      </c>
      <c r="K36" s="634" t="s">
        <v>23</v>
      </c>
      <c r="L36" s="107"/>
      <c r="M36" s="107">
        <v>2491.33</v>
      </c>
      <c r="N36" s="108">
        <f t="shared" si="4"/>
        <v>0</v>
      </c>
      <c r="O36" s="110">
        <f t="shared" si="5"/>
        <v>0</v>
      </c>
      <c r="P36" s="109"/>
      <c r="Q36" s="640">
        <f t="shared" si="6"/>
        <v>0</v>
      </c>
      <c r="R36" s="641">
        <f t="shared" si="6"/>
        <v>2491.33</v>
      </c>
      <c r="S36" s="108">
        <f t="shared" si="7"/>
        <v>0</v>
      </c>
      <c r="T36" s="110">
        <f t="shared" si="8"/>
        <v>0</v>
      </c>
      <c r="U36" s="109"/>
      <c r="V36" s="642"/>
      <c r="W36" s="613" t="str">
        <f t="shared" si="0"/>
        <v/>
      </c>
      <c r="X36" s="613" t="str">
        <f t="shared" si="1"/>
        <v/>
      </c>
      <c r="Y36" s="613" t="str">
        <f t="shared" si="2"/>
        <v/>
      </c>
    </row>
    <row r="37" spans="1:25" ht="13.8" hidden="1" thickBot="1">
      <c r="A37" s="196">
        <v>841000</v>
      </c>
      <c r="B37" s="197" t="s">
        <v>232</v>
      </c>
      <c r="C37" s="627" t="s">
        <v>575</v>
      </c>
      <c r="D37" s="628"/>
      <c r="E37" s="629"/>
      <c r="F37" s="630"/>
      <c r="G37" s="631"/>
      <c r="H37" s="183">
        <v>9.58</v>
      </c>
      <c r="I37" s="632">
        <f>IF(ISBLANK(H37),"",SUM(G37:H37))</f>
        <v>9.58</v>
      </c>
      <c r="J37" s="633">
        <f t="shared" si="3"/>
        <v>12.33</v>
      </c>
      <c r="K37" s="634" t="s">
        <v>20</v>
      </c>
      <c r="L37" s="107"/>
      <c r="M37" s="107"/>
      <c r="N37" s="108">
        <f t="shared" si="4"/>
        <v>0</v>
      </c>
      <c r="O37" s="110">
        <f t="shared" si="5"/>
        <v>0</v>
      </c>
      <c r="P37" s="109"/>
      <c r="Q37" s="640">
        <f t="shared" si="6"/>
        <v>0</v>
      </c>
      <c r="R37" s="641">
        <f t="shared" si="6"/>
        <v>0</v>
      </c>
      <c r="S37" s="108">
        <f t="shared" si="7"/>
        <v>0</v>
      </c>
      <c r="T37" s="110">
        <f t="shared" si="8"/>
        <v>0</v>
      </c>
      <c r="U37" s="109"/>
      <c r="W37" s="613" t="str">
        <f t="shared" si="0"/>
        <v/>
      </c>
      <c r="X37" s="613" t="str">
        <f t="shared" si="1"/>
        <v/>
      </c>
      <c r="Y37" s="613" t="str">
        <f t="shared" si="2"/>
        <v/>
      </c>
    </row>
    <row r="38" spans="1:25" ht="13.8" hidden="1" thickBot="1">
      <c r="A38" s="196">
        <v>840000</v>
      </c>
      <c r="B38" s="197" t="s">
        <v>232</v>
      </c>
      <c r="C38" s="627" t="s">
        <v>347</v>
      </c>
      <c r="D38" s="628"/>
      <c r="E38" s="629"/>
      <c r="F38" s="630"/>
      <c r="G38" s="631"/>
      <c r="H38" s="183">
        <v>26.46</v>
      </c>
      <c r="I38" s="632">
        <f>IF(ISBLANK(H38),"",SUM(G38:H38))</f>
        <v>26.46</v>
      </c>
      <c r="J38" s="633">
        <f t="shared" si="3"/>
        <v>34.06</v>
      </c>
      <c r="K38" s="634" t="s">
        <v>20</v>
      </c>
      <c r="L38" s="107"/>
      <c r="M38" s="107"/>
      <c r="N38" s="108">
        <f t="shared" si="4"/>
        <v>0</v>
      </c>
      <c r="O38" s="110">
        <f t="shared" si="5"/>
        <v>0</v>
      </c>
      <c r="P38" s="109"/>
      <c r="Q38" s="640">
        <f t="shared" si="6"/>
        <v>0</v>
      </c>
      <c r="R38" s="641">
        <f t="shared" si="6"/>
        <v>0</v>
      </c>
      <c r="S38" s="108">
        <f t="shared" si="7"/>
        <v>0</v>
      </c>
      <c r="T38" s="110">
        <f t="shared" si="8"/>
        <v>0</v>
      </c>
      <c r="U38" s="109"/>
      <c r="W38" s="613" t="str">
        <f t="shared" si="0"/>
        <v/>
      </c>
      <c r="X38" s="613" t="str">
        <f t="shared" si="1"/>
        <v/>
      </c>
      <c r="Y38" s="613" t="str">
        <f t="shared" si="2"/>
        <v/>
      </c>
    </row>
    <row r="39" spans="1:25" ht="13.8" hidden="1" thickBot="1">
      <c r="A39" s="196">
        <v>72897</v>
      </c>
      <c r="B39" s="197" t="s">
        <v>1113</v>
      </c>
      <c r="C39" s="627" t="s">
        <v>950</v>
      </c>
      <c r="D39" s="628"/>
      <c r="E39" s="629"/>
      <c r="F39" s="630"/>
      <c r="G39" s="631"/>
      <c r="H39" s="183">
        <v>24.82</v>
      </c>
      <c r="I39" s="632">
        <f t="shared" ref="I39:I40" si="12">IF(ISBLANK(H39),"",SUM(G39:H39))</f>
        <v>24.82</v>
      </c>
      <c r="J39" s="633">
        <f t="shared" si="3"/>
        <v>31.95</v>
      </c>
      <c r="K39" s="634" t="s">
        <v>16</v>
      </c>
      <c r="L39" s="107"/>
      <c r="M39" s="107"/>
      <c r="N39" s="108">
        <f t="shared" si="4"/>
        <v>0</v>
      </c>
      <c r="O39" s="110">
        <f t="shared" si="5"/>
        <v>0</v>
      </c>
      <c r="P39" s="109"/>
      <c r="Q39" s="640">
        <f t="shared" si="6"/>
        <v>0</v>
      </c>
      <c r="R39" s="641">
        <f t="shared" si="6"/>
        <v>0</v>
      </c>
      <c r="S39" s="108">
        <f t="shared" si="7"/>
        <v>0</v>
      </c>
      <c r="T39" s="110">
        <f t="shared" si="8"/>
        <v>0</v>
      </c>
      <c r="U39" s="109"/>
      <c r="W39" s="613" t="str">
        <f t="shared" si="0"/>
        <v/>
      </c>
      <c r="X39" s="613" t="str">
        <f t="shared" si="1"/>
        <v/>
      </c>
      <c r="Y39" s="613" t="str">
        <f t="shared" si="2"/>
        <v/>
      </c>
    </row>
    <row r="40" spans="1:25" ht="27" hidden="1" thickBot="1">
      <c r="A40" s="196" t="s">
        <v>620</v>
      </c>
      <c r="B40" s="197" t="s">
        <v>1113</v>
      </c>
      <c r="C40" s="627" t="s">
        <v>1111</v>
      </c>
      <c r="D40" s="628"/>
      <c r="E40" s="629"/>
      <c r="F40" s="630"/>
      <c r="G40" s="631"/>
      <c r="H40" s="183">
        <v>139.03</v>
      </c>
      <c r="I40" s="632">
        <f t="shared" si="12"/>
        <v>139.03</v>
      </c>
      <c r="J40" s="633">
        <f t="shared" si="3"/>
        <v>178.99</v>
      </c>
      <c r="K40" s="634" t="s">
        <v>16</v>
      </c>
      <c r="L40" s="107"/>
      <c r="M40" s="107"/>
      <c r="N40" s="108">
        <f t="shared" si="4"/>
        <v>0</v>
      </c>
      <c r="O40" s="110">
        <f t="shared" si="5"/>
        <v>0</v>
      </c>
      <c r="P40" s="109"/>
      <c r="Q40" s="640">
        <f t="shared" si="6"/>
        <v>0</v>
      </c>
      <c r="R40" s="641">
        <f t="shared" si="6"/>
        <v>0</v>
      </c>
      <c r="S40" s="108">
        <f t="shared" si="7"/>
        <v>0</v>
      </c>
      <c r="T40" s="110">
        <f t="shared" si="8"/>
        <v>0</v>
      </c>
      <c r="U40" s="109"/>
      <c r="W40" s="613" t="str">
        <f t="shared" si="0"/>
        <v/>
      </c>
      <c r="X40" s="613" t="str">
        <f t="shared" si="1"/>
        <v/>
      </c>
      <c r="Y40" s="613" t="str">
        <f t="shared" si="2"/>
        <v/>
      </c>
    </row>
    <row r="41" spans="1:25" ht="27" hidden="1" thickBot="1">
      <c r="A41" s="196" t="s">
        <v>621</v>
      </c>
      <c r="B41" s="197" t="s">
        <v>1113</v>
      </c>
      <c r="C41" s="627" t="s">
        <v>1112</v>
      </c>
      <c r="D41" s="628"/>
      <c r="E41" s="629"/>
      <c r="F41" s="630"/>
      <c r="G41" s="631"/>
      <c r="H41" s="183">
        <v>85.33</v>
      </c>
      <c r="I41" s="632">
        <f>IF(ISBLANK(H41),"",SUM(G41:H41))</f>
        <v>85.33</v>
      </c>
      <c r="J41" s="633">
        <f t="shared" si="3"/>
        <v>109.85</v>
      </c>
      <c r="K41" s="634" t="s">
        <v>16</v>
      </c>
      <c r="L41" s="107"/>
      <c r="M41" s="107"/>
      <c r="N41" s="108">
        <f t="shared" si="4"/>
        <v>0</v>
      </c>
      <c r="O41" s="110">
        <f t="shared" si="5"/>
        <v>0</v>
      </c>
      <c r="P41" s="109"/>
      <c r="Q41" s="640">
        <f t="shared" si="6"/>
        <v>0</v>
      </c>
      <c r="R41" s="641">
        <f t="shared" si="6"/>
        <v>0</v>
      </c>
      <c r="S41" s="108">
        <f t="shared" si="7"/>
        <v>0</v>
      </c>
      <c r="T41" s="110">
        <f t="shared" si="8"/>
        <v>0</v>
      </c>
      <c r="U41" s="109"/>
      <c r="W41" s="613" t="str">
        <f t="shared" si="0"/>
        <v/>
      </c>
      <c r="X41" s="613" t="str">
        <f t="shared" si="1"/>
        <v/>
      </c>
      <c r="Y41" s="613" t="str">
        <f t="shared" si="2"/>
        <v/>
      </c>
    </row>
    <row r="42" spans="1:25" ht="13.8" hidden="1" thickBot="1">
      <c r="A42" s="643" t="s">
        <v>207</v>
      </c>
      <c r="B42" s="644"/>
      <c r="C42" s="645" t="s">
        <v>562</v>
      </c>
      <c r="D42" s="646"/>
      <c r="E42" s="795"/>
      <c r="F42" s="796"/>
      <c r="G42" s="797"/>
      <c r="H42" s="798"/>
      <c r="I42" s="798"/>
      <c r="J42" s="798"/>
      <c r="K42" s="799" t="s">
        <v>975</v>
      </c>
      <c r="L42" s="647"/>
      <c r="M42" s="648"/>
      <c r="N42" s="648"/>
      <c r="O42" s="649"/>
      <c r="P42" s="109"/>
      <c r="Q42" s="647"/>
      <c r="R42" s="648"/>
      <c r="S42" s="648"/>
      <c r="T42" s="649"/>
      <c r="U42" s="109"/>
      <c r="V42" s="612" t="str">
        <f>IF(OR(SUM(O43:O67)&gt;0,SUM(T43:T67)&gt;0),"y","")</f>
        <v/>
      </c>
      <c r="W42" s="613" t="str">
        <f t="shared" si="0"/>
        <v/>
      </c>
      <c r="X42" s="613" t="str">
        <f t="shared" si="1"/>
        <v/>
      </c>
      <c r="Y42" s="613" t="str">
        <f t="shared" si="2"/>
        <v/>
      </c>
    </row>
    <row r="43" spans="1:25" ht="13.8" hidden="1" thickBot="1">
      <c r="A43" s="650" t="s">
        <v>207</v>
      </c>
      <c r="B43" s="651" t="s">
        <v>207</v>
      </c>
      <c r="C43" s="652"/>
      <c r="D43" s="653"/>
      <c r="E43" s="639"/>
      <c r="F43" s="638"/>
      <c r="G43" s="639"/>
      <c r="H43" s="632"/>
      <c r="I43" s="632"/>
      <c r="J43" s="633">
        <f t="shared" ref="J43:J67" si="13">IF(ISBLANK(I43),0,ROUND(I43*(1+$E$10)*(1+$E$11*D43),2))</f>
        <v>0</v>
      </c>
      <c r="K43" s="681" t="s">
        <v>975</v>
      </c>
      <c r="L43" s="107"/>
      <c r="M43" s="107"/>
      <c r="N43" s="108">
        <f t="shared" ref="N43:N67" si="14">IF(ISBLANK(L43),0,ROUND(J43*L43,2))</f>
        <v>0</v>
      </c>
      <c r="O43" s="110">
        <f t="shared" ref="O43:O67" si="15">IF(ISBLANK(M43),0,ROUND(L43*M43,2))</f>
        <v>0</v>
      </c>
      <c r="P43" s="109"/>
      <c r="Q43" s="107">
        <f t="shared" ref="Q43:R58" si="16">L43</f>
        <v>0</v>
      </c>
      <c r="R43" s="107">
        <f t="shared" si="16"/>
        <v>0</v>
      </c>
      <c r="S43" s="108">
        <f t="shared" ref="S43:S67" si="17">IF(ISBLANK(Q43),0,ROUND(J43*Q43,2))</f>
        <v>0</v>
      </c>
      <c r="T43" s="110">
        <f t="shared" ref="T43:T67" si="18">IF(ISBLANK(Q43),0,ROUND(Q43*R43,2))</f>
        <v>0</v>
      </c>
      <c r="U43" s="109"/>
      <c r="W43" s="613" t="str">
        <f t="shared" si="0"/>
        <v/>
      </c>
      <c r="X43" s="613" t="str">
        <f t="shared" si="1"/>
        <v/>
      </c>
      <c r="Y43" s="613" t="str">
        <f t="shared" si="2"/>
        <v/>
      </c>
    </row>
    <row r="44" spans="1:25" ht="13.8" hidden="1" thickBot="1">
      <c r="A44" s="650" t="s">
        <v>207</v>
      </c>
      <c r="B44" s="651" t="s">
        <v>207</v>
      </c>
      <c r="C44" s="654"/>
      <c r="D44" s="653"/>
      <c r="E44" s="637"/>
      <c r="F44" s="638"/>
      <c r="G44" s="639"/>
      <c r="H44" s="632"/>
      <c r="I44" s="632"/>
      <c r="J44" s="623">
        <f t="shared" si="13"/>
        <v>0</v>
      </c>
      <c r="K44" s="681" t="s">
        <v>975</v>
      </c>
      <c r="L44" s="107"/>
      <c r="M44" s="107"/>
      <c r="N44" s="108">
        <f>IF(ISBLANK(L44),0,ROUND(J44*L44,2))</f>
        <v>0</v>
      </c>
      <c r="O44" s="108">
        <f t="shared" si="15"/>
        <v>0</v>
      </c>
      <c r="P44" s="109"/>
      <c r="Q44" s="107">
        <f t="shared" si="16"/>
        <v>0</v>
      </c>
      <c r="R44" s="107">
        <f t="shared" si="16"/>
        <v>0</v>
      </c>
      <c r="S44" s="108">
        <f t="shared" si="17"/>
        <v>0</v>
      </c>
      <c r="T44" s="655">
        <f t="shared" si="18"/>
        <v>0</v>
      </c>
      <c r="U44" s="109"/>
      <c r="W44" s="613" t="str">
        <f t="shared" si="0"/>
        <v/>
      </c>
      <c r="X44" s="613" t="str">
        <f t="shared" si="1"/>
        <v/>
      </c>
      <c r="Y44" s="613" t="str">
        <f t="shared" si="2"/>
        <v/>
      </c>
    </row>
    <row r="45" spans="1:25" ht="13.8" hidden="1" thickBot="1">
      <c r="A45" s="650" t="s">
        <v>207</v>
      </c>
      <c r="B45" s="651" t="s">
        <v>207</v>
      </c>
      <c r="C45" s="654"/>
      <c r="D45" s="653"/>
      <c r="E45" s="637"/>
      <c r="F45" s="638"/>
      <c r="G45" s="639"/>
      <c r="H45" s="632"/>
      <c r="I45" s="632"/>
      <c r="J45" s="623">
        <f t="shared" si="13"/>
        <v>0</v>
      </c>
      <c r="K45" s="681" t="s">
        <v>975</v>
      </c>
      <c r="L45" s="107"/>
      <c r="M45" s="107"/>
      <c r="N45" s="108">
        <f t="shared" si="14"/>
        <v>0</v>
      </c>
      <c r="O45" s="108">
        <f t="shared" si="15"/>
        <v>0</v>
      </c>
      <c r="P45" s="109"/>
      <c r="Q45" s="107">
        <f t="shared" si="16"/>
        <v>0</v>
      </c>
      <c r="R45" s="107">
        <f t="shared" si="16"/>
        <v>0</v>
      </c>
      <c r="S45" s="108">
        <f t="shared" si="17"/>
        <v>0</v>
      </c>
      <c r="T45" s="110">
        <f t="shared" si="18"/>
        <v>0</v>
      </c>
      <c r="U45" s="109"/>
      <c r="W45" s="613" t="str">
        <f t="shared" si="0"/>
        <v/>
      </c>
      <c r="X45" s="613" t="str">
        <f t="shared" si="1"/>
        <v/>
      </c>
      <c r="Y45" s="613" t="str">
        <f t="shared" si="2"/>
        <v/>
      </c>
    </row>
    <row r="46" spans="1:25" ht="13.8" hidden="1" thickBot="1">
      <c r="A46" s="650" t="s">
        <v>207</v>
      </c>
      <c r="B46" s="651" t="s">
        <v>207</v>
      </c>
      <c r="C46" s="654"/>
      <c r="D46" s="653"/>
      <c r="E46" s="637"/>
      <c r="F46" s="638"/>
      <c r="G46" s="639"/>
      <c r="H46" s="632"/>
      <c r="I46" s="632"/>
      <c r="J46" s="623">
        <f t="shared" si="13"/>
        <v>0</v>
      </c>
      <c r="K46" s="681" t="s">
        <v>975</v>
      </c>
      <c r="L46" s="107"/>
      <c r="M46" s="107"/>
      <c r="N46" s="108">
        <f t="shared" si="14"/>
        <v>0</v>
      </c>
      <c r="O46" s="108">
        <f t="shared" si="15"/>
        <v>0</v>
      </c>
      <c r="P46" s="109"/>
      <c r="Q46" s="107">
        <f t="shared" si="16"/>
        <v>0</v>
      </c>
      <c r="R46" s="107">
        <f t="shared" si="16"/>
        <v>0</v>
      </c>
      <c r="S46" s="108">
        <f t="shared" si="17"/>
        <v>0</v>
      </c>
      <c r="T46" s="110">
        <f t="shared" si="18"/>
        <v>0</v>
      </c>
      <c r="U46" s="109"/>
      <c r="W46" s="613" t="str">
        <f t="shared" si="0"/>
        <v/>
      </c>
      <c r="X46" s="613" t="str">
        <f t="shared" si="1"/>
        <v/>
      </c>
      <c r="Y46" s="613" t="str">
        <f t="shared" si="2"/>
        <v/>
      </c>
    </row>
    <row r="47" spans="1:25" ht="13.8" hidden="1" thickBot="1">
      <c r="A47" s="650" t="s">
        <v>207</v>
      </c>
      <c r="B47" s="651" t="s">
        <v>207</v>
      </c>
      <c r="C47" s="654"/>
      <c r="D47" s="653"/>
      <c r="E47" s="637"/>
      <c r="F47" s="638"/>
      <c r="G47" s="639"/>
      <c r="H47" s="632"/>
      <c r="I47" s="632"/>
      <c r="J47" s="623">
        <f t="shared" si="13"/>
        <v>0</v>
      </c>
      <c r="K47" s="681" t="s">
        <v>975</v>
      </c>
      <c r="L47" s="107"/>
      <c r="M47" s="107"/>
      <c r="N47" s="108">
        <f t="shared" si="14"/>
        <v>0</v>
      </c>
      <c r="O47" s="108">
        <f t="shared" si="15"/>
        <v>0</v>
      </c>
      <c r="P47" s="109"/>
      <c r="Q47" s="107">
        <f t="shared" si="16"/>
        <v>0</v>
      </c>
      <c r="R47" s="107">
        <f t="shared" si="16"/>
        <v>0</v>
      </c>
      <c r="S47" s="108">
        <f t="shared" si="17"/>
        <v>0</v>
      </c>
      <c r="T47" s="110">
        <f t="shared" si="18"/>
        <v>0</v>
      </c>
      <c r="U47" s="109"/>
      <c r="W47" s="613" t="str">
        <f t="shared" si="0"/>
        <v/>
      </c>
      <c r="X47" s="613" t="str">
        <f t="shared" si="1"/>
        <v/>
      </c>
      <c r="Y47" s="613" t="str">
        <f t="shared" si="2"/>
        <v/>
      </c>
    </row>
    <row r="48" spans="1:25" ht="13.8" hidden="1" thickBot="1">
      <c r="A48" s="650" t="s">
        <v>207</v>
      </c>
      <c r="B48" s="651" t="s">
        <v>207</v>
      </c>
      <c r="C48" s="654"/>
      <c r="D48" s="653"/>
      <c r="E48" s="637"/>
      <c r="F48" s="638"/>
      <c r="G48" s="639"/>
      <c r="H48" s="632"/>
      <c r="I48" s="632"/>
      <c r="J48" s="623">
        <f t="shared" si="13"/>
        <v>0</v>
      </c>
      <c r="K48" s="681" t="s">
        <v>975</v>
      </c>
      <c r="L48" s="107"/>
      <c r="M48" s="107"/>
      <c r="N48" s="108">
        <f t="shared" si="14"/>
        <v>0</v>
      </c>
      <c r="O48" s="108">
        <f t="shared" si="15"/>
        <v>0</v>
      </c>
      <c r="P48" s="109"/>
      <c r="Q48" s="107">
        <f t="shared" si="16"/>
        <v>0</v>
      </c>
      <c r="R48" s="107">
        <f t="shared" si="16"/>
        <v>0</v>
      </c>
      <c r="S48" s="108">
        <f t="shared" si="17"/>
        <v>0</v>
      </c>
      <c r="T48" s="110">
        <f t="shared" si="18"/>
        <v>0</v>
      </c>
      <c r="U48" s="109"/>
      <c r="W48" s="613" t="str">
        <f t="shared" si="0"/>
        <v/>
      </c>
      <c r="X48" s="613" t="str">
        <f t="shared" si="1"/>
        <v/>
      </c>
      <c r="Y48" s="613" t="str">
        <f t="shared" si="2"/>
        <v/>
      </c>
    </row>
    <row r="49" spans="1:25" ht="13.8" hidden="1" thickBot="1">
      <c r="A49" s="650" t="s">
        <v>207</v>
      </c>
      <c r="B49" s="651" t="s">
        <v>207</v>
      </c>
      <c r="C49" s="654"/>
      <c r="D49" s="653"/>
      <c r="E49" s="637"/>
      <c r="F49" s="638"/>
      <c r="G49" s="639"/>
      <c r="H49" s="632"/>
      <c r="I49" s="632"/>
      <c r="J49" s="623">
        <f t="shared" si="13"/>
        <v>0</v>
      </c>
      <c r="K49" s="681" t="s">
        <v>975</v>
      </c>
      <c r="L49" s="107"/>
      <c r="M49" s="107"/>
      <c r="N49" s="108">
        <f t="shared" si="14"/>
        <v>0</v>
      </c>
      <c r="O49" s="108">
        <f t="shared" si="15"/>
        <v>0</v>
      </c>
      <c r="P49" s="109"/>
      <c r="Q49" s="107">
        <f t="shared" si="16"/>
        <v>0</v>
      </c>
      <c r="R49" s="107">
        <f t="shared" si="16"/>
        <v>0</v>
      </c>
      <c r="S49" s="108">
        <f t="shared" si="17"/>
        <v>0</v>
      </c>
      <c r="T49" s="110">
        <f t="shared" si="18"/>
        <v>0</v>
      </c>
      <c r="U49" s="109"/>
      <c r="W49" s="613" t="str">
        <f t="shared" si="0"/>
        <v/>
      </c>
      <c r="X49" s="613" t="str">
        <f t="shared" si="1"/>
        <v/>
      </c>
      <c r="Y49" s="613" t="str">
        <f t="shared" si="2"/>
        <v/>
      </c>
    </row>
    <row r="50" spans="1:25" ht="13.8" hidden="1" thickBot="1">
      <c r="A50" s="650" t="s">
        <v>207</v>
      </c>
      <c r="B50" s="651" t="s">
        <v>207</v>
      </c>
      <c r="C50" s="654"/>
      <c r="D50" s="653"/>
      <c r="E50" s="637"/>
      <c r="F50" s="638"/>
      <c r="G50" s="639"/>
      <c r="H50" s="632"/>
      <c r="I50" s="632"/>
      <c r="J50" s="623">
        <f t="shared" si="13"/>
        <v>0</v>
      </c>
      <c r="K50" s="681" t="s">
        <v>975</v>
      </c>
      <c r="L50" s="107"/>
      <c r="M50" s="107"/>
      <c r="N50" s="108">
        <f t="shared" si="14"/>
        <v>0</v>
      </c>
      <c r="O50" s="108">
        <f t="shared" si="15"/>
        <v>0</v>
      </c>
      <c r="P50" s="109"/>
      <c r="Q50" s="107">
        <f t="shared" si="16"/>
        <v>0</v>
      </c>
      <c r="R50" s="107">
        <f t="shared" si="16"/>
        <v>0</v>
      </c>
      <c r="S50" s="108">
        <f t="shared" si="17"/>
        <v>0</v>
      </c>
      <c r="T50" s="110">
        <f t="shared" si="18"/>
        <v>0</v>
      </c>
      <c r="U50" s="109"/>
      <c r="W50" s="613" t="str">
        <f t="shared" si="0"/>
        <v/>
      </c>
      <c r="X50" s="613" t="str">
        <f t="shared" si="1"/>
        <v/>
      </c>
      <c r="Y50" s="613" t="str">
        <f t="shared" si="2"/>
        <v/>
      </c>
    </row>
    <row r="51" spans="1:25" ht="13.8" hidden="1" thickBot="1">
      <c r="A51" s="650" t="s">
        <v>207</v>
      </c>
      <c r="B51" s="651" t="s">
        <v>207</v>
      </c>
      <c r="C51" s="654"/>
      <c r="D51" s="653"/>
      <c r="E51" s="637"/>
      <c r="F51" s="638"/>
      <c r="G51" s="639"/>
      <c r="H51" s="632"/>
      <c r="I51" s="632"/>
      <c r="J51" s="623">
        <f t="shared" si="13"/>
        <v>0</v>
      </c>
      <c r="K51" s="681" t="s">
        <v>975</v>
      </c>
      <c r="L51" s="107"/>
      <c r="M51" s="107"/>
      <c r="N51" s="108">
        <f t="shared" si="14"/>
        <v>0</v>
      </c>
      <c r="O51" s="108">
        <f t="shared" si="15"/>
        <v>0</v>
      </c>
      <c r="P51" s="109"/>
      <c r="Q51" s="107">
        <f t="shared" si="16"/>
        <v>0</v>
      </c>
      <c r="R51" s="107">
        <f t="shared" si="16"/>
        <v>0</v>
      </c>
      <c r="S51" s="108">
        <f t="shared" si="17"/>
        <v>0</v>
      </c>
      <c r="T51" s="110">
        <f t="shared" si="18"/>
        <v>0</v>
      </c>
      <c r="U51" s="109"/>
      <c r="W51" s="613" t="str">
        <f t="shared" si="0"/>
        <v/>
      </c>
      <c r="X51" s="613" t="str">
        <f t="shared" si="1"/>
        <v/>
      </c>
      <c r="Y51" s="613" t="str">
        <f t="shared" si="2"/>
        <v/>
      </c>
    </row>
    <row r="52" spans="1:25" ht="13.8" hidden="1" thickBot="1">
      <c r="A52" s="650" t="s">
        <v>207</v>
      </c>
      <c r="B52" s="651" t="s">
        <v>207</v>
      </c>
      <c r="C52" s="654"/>
      <c r="D52" s="653"/>
      <c r="E52" s="637"/>
      <c r="F52" s="638"/>
      <c r="G52" s="639"/>
      <c r="H52" s="632"/>
      <c r="I52" s="632"/>
      <c r="J52" s="623">
        <f t="shared" si="13"/>
        <v>0</v>
      </c>
      <c r="K52" s="681" t="s">
        <v>975</v>
      </c>
      <c r="L52" s="107"/>
      <c r="M52" s="107"/>
      <c r="N52" s="108">
        <f t="shared" si="14"/>
        <v>0</v>
      </c>
      <c r="O52" s="108">
        <f t="shared" si="15"/>
        <v>0</v>
      </c>
      <c r="P52" s="109"/>
      <c r="Q52" s="107">
        <f t="shared" si="16"/>
        <v>0</v>
      </c>
      <c r="R52" s="107">
        <f t="shared" si="16"/>
        <v>0</v>
      </c>
      <c r="S52" s="108">
        <f t="shared" si="17"/>
        <v>0</v>
      </c>
      <c r="T52" s="110">
        <f t="shared" si="18"/>
        <v>0</v>
      </c>
      <c r="U52" s="109"/>
      <c r="W52" s="613" t="str">
        <f t="shared" si="0"/>
        <v/>
      </c>
      <c r="X52" s="613" t="str">
        <f t="shared" si="1"/>
        <v/>
      </c>
      <c r="Y52" s="613" t="str">
        <f t="shared" si="2"/>
        <v/>
      </c>
    </row>
    <row r="53" spans="1:25" ht="13.8" hidden="1" thickBot="1">
      <c r="A53" s="650" t="s">
        <v>207</v>
      </c>
      <c r="B53" s="651" t="s">
        <v>207</v>
      </c>
      <c r="C53" s="654"/>
      <c r="D53" s="653"/>
      <c r="E53" s="637"/>
      <c r="F53" s="638"/>
      <c r="G53" s="639"/>
      <c r="H53" s="632"/>
      <c r="I53" s="632"/>
      <c r="J53" s="623">
        <f t="shared" si="13"/>
        <v>0</v>
      </c>
      <c r="K53" s="681" t="s">
        <v>975</v>
      </c>
      <c r="L53" s="107"/>
      <c r="M53" s="107"/>
      <c r="N53" s="108">
        <f t="shared" si="14"/>
        <v>0</v>
      </c>
      <c r="O53" s="108">
        <f t="shared" si="15"/>
        <v>0</v>
      </c>
      <c r="P53" s="109"/>
      <c r="Q53" s="107">
        <f t="shared" si="16"/>
        <v>0</v>
      </c>
      <c r="R53" s="107">
        <f t="shared" si="16"/>
        <v>0</v>
      </c>
      <c r="S53" s="108">
        <f t="shared" si="17"/>
        <v>0</v>
      </c>
      <c r="T53" s="110">
        <f t="shared" si="18"/>
        <v>0</v>
      </c>
      <c r="U53" s="109"/>
      <c r="W53" s="613" t="str">
        <f t="shared" si="0"/>
        <v/>
      </c>
      <c r="X53" s="613" t="str">
        <f t="shared" si="1"/>
        <v/>
      </c>
      <c r="Y53" s="613" t="str">
        <f t="shared" si="2"/>
        <v/>
      </c>
    </row>
    <row r="54" spans="1:25" ht="13.8" hidden="1" thickBot="1">
      <c r="A54" s="650" t="s">
        <v>207</v>
      </c>
      <c r="B54" s="651" t="s">
        <v>207</v>
      </c>
      <c r="C54" s="654"/>
      <c r="D54" s="653"/>
      <c r="E54" s="637"/>
      <c r="F54" s="638"/>
      <c r="G54" s="639"/>
      <c r="H54" s="632"/>
      <c r="I54" s="632"/>
      <c r="J54" s="623">
        <f t="shared" si="13"/>
        <v>0</v>
      </c>
      <c r="K54" s="681" t="s">
        <v>975</v>
      </c>
      <c r="L54" s="107"/>
      <c r="M54" s="107"/>
      <c r="N54" s="108">
        <f t="shared" si="14"/>
        <v>0</v>
      </c>
      <c r="O54" s="108">
        <f t="shared" si="15"/>
        <v>0</v>
      </c>
      <c r="P54" s="109"/>
      <c r="Q54" s="107">
        <f t="shared" si="16"/>
        <v>0</v>
      </c>
      <c r="R54" s="107">
        <f t="shared" si="16"/>
        <v>0</v>
      </c>
      <c r="S54" s="108">
        <f t="shared" si="17"/>
        <v>0</v>
      </c>
      <c r="T54" s="110">
        <f t="shared" si="18"/>
        <v>0</v>
      </c>
      <c r="U54" s="109"/>
      <c r="W54" s="613" t="str">
        <f t="shared" si="0"/>
        <v/>
      </c>
      <c r="X54" s="613" t="str">
        <f t="shared" si="1"/>
        <v/>
      </c>
      <c r="Y54" s="613" t="str">
        <f t="shared" si="2"/>
        <v/>
      </c>
    </row>
    <row r="55" spans="1:25" ht="13.8" hidden="1" thickBot="1">
      <c r="A55" s="650" t="s">
        <v>207</v>
      </c>
      <c r="B55" s="651" t="s">
        <v>207</v>
      </c>
      <c r="C55" s="654"/>
      <c r="D55" s="653"/>
      <c r="E55" s="637"/>
      <c r="F55" s="638"/>
      <c r="G55" s="639"/>
      <c r="H55" s="632"/>
      <c r="I55" s="632"/>
      <c r="J55" s="623">
        <f t="shared" si="13"/>
        <v>0</v>
      </c>
      <c r="K55" s="681" t="s">
        <v>975</v>
      </c>
      <c r="L55" s="107"/>
      <c r="M55" s="107"/>
      <c r="N55" s="108">
        <f t="shared" si="14"/>
        <v>0</v>
      </c>
      <c r="O55" s="108">
        <f t="shared" si="15"/>
        <v>0</v>
      </c>
      <c r="P55" s="109"/>
      <c r="Q55" s="107">
        <f t="shared" si="16"/>
        <v>0</v>
      </c>
      <c r="R55" s="107">
        <f t="shared" si="16"/>
        <v>0</v>
      </c>
      <c r="S55" s="108">
        <f t="shared" si="17"/>
        <v>0</v>
      </c>
      <c r="T55" s="110">
        <f t="shared" si="18"/>
        <v>0</v>
      </c>
      <c r="U55" s="109"/>
      <c r="W55" s="613" t="str">
        <f t="shared" si="0"/>
        <v/>
      </c>
      <c r="X55" s="613" t="str">
        <f t="shared" si="1"/>
        <v/>
      </c>
      <c r="Y55" s="613" t="str">
        <f t="shared" si="2"/>
        <v/>
      </c>
    </row>
    <row r="56" spans="1:25" ht="13.8" hidden="1" thickBot="1">
      <c r="A56" s="650" t="s">
        <v>207</v>
      </c>
      <c r="B56" s="651" t="s">
        <v>207</v>
      </c>
      <c r="C56" s="654"/>
      <c r="D56" s="653"/>
      <c r="E56" s="637"/>
      <c r="F56" s="638"/>
      <c r="G56" s="639"/>
      <c r="H56" s="632"/>
      <c r="I56" s="632"/>
      <c r="J56" s="623">
        <f t="shared" si="13"/>
        <v>0</v>
      </c>
      <c r="K56" s="681" t="s">
        <v>975</v>
      </c>
      <c r="L56" s="107"/>
      <c r="M56" s="107"/>
      <c r="N56" s="108">
        <f t="shared" si="14"/>
        <v>0</v>
      </c>
      <c r="O56" s="108">
        <f t="shared" si="15"/>
        <v>0</v>
      </c>
      <c r="P56" s="109"/>
      <c r="Q56" s="107">
        <f t="shared" si="16"/>
        <v>0</v>
      </c>
      <c r="R56" s="107">
        <f t="shared" si="16"/>
        <v>0</v>
      </c>
      <c r="S56" s="108">
        <f t="shared" si="17"/>
        <v>0</v>
      </c>
      <c r="T56" s="110">
        <f t="shared" si="18"/>
        <v>0</v>
      </c>
      <c r="U56" s="109"/>
      <c r="W56" s="613" t="str">
        <f t="shared" si="0"/>
        <v/>
      </c>
      <c r="X56" s="613" t="str">
        <f t="shared" si="1"/>
        <v/>
      </c>
      <c r="Y56" s="613" t="str">
        <f t="shared" si="2"/>
        <v/>
      </c>
    </row>
    <row r="57" spans="1:25" ht="13.8" hidden="1" thickBot="1">
      <c r="A57" s="650" t="s">
        <v>207</v>
      </c>
      <c r="B57" s="651" t="s">
        <v>207</v>
      </c>
      <c r="C57" s="654"/>
      <c r="D57" s="653"/>
      <c r="E57" s="637"/>
      <c r="F57" s="638"/>
      <c r="G57" s="639"/>
      <c r="H57" s="632"/>
      <c r="I57" s="632"/>
      <c r="J57" s="623">
        <f t="shared" si="13"/>
        <v>0</v>
      </c>
      <c r="K57" s="681" t="s">
        <v>975</v>
      </c>
      <c r="L57" s="107"/>
      <c r="M57" s="107"/>
      <c r="N57" s="108">
        <f t="shared" si="14"/>
        <v>0</v>
      </c>
      <c r="O57" s="108">
        <f t="shared" si="15"/>
        <v>0</v>
      </c>
      <c r="P57" s="109"/>
      <c r="Q57" s="107">
        <f t="shared" si="16"/>
        <v>0</v>
      </c>
      <c r="R57" s="107">
        <f t="shared" si="16"/>
        <v>0</v>
      </c>
      <c r="S57" s="108">
        <f t="shared" si="17"/>
        <v>0</v>
      </c>
      <c r="T57" s="110">
        <f t="shared" si="18"/>
        <v>0</v>
      </c>
      <c r="U57" s="109"/>
      <c r="W57" s="613" t="str">
        <f t="shared" si="0"/>
        <v/>
      </c>
      <c r="X57" s="613" t="str">
        <f t="shared" si="1"/>
        <v/>
      </c>
      <c r="Y57" s="613" t="str">
        <f t="shared" si="2"/>
        <v/>
      </c>
    </row>
    <row r="58" spans="1:25" ht="13.8" hidden="1" thickBot="1">
      <c r="A58" s="650" t="s">
        <v>207</v>
      </c>
      <c r="B58" s="651" t="s">
        <v>207</v>
      </c>
      <c r="C58" s="654"/>
      <c r="D58" s="653"/>
      <c r="E58" s="637"/>
      <c r="F58" s="638"/>
      <c r="G58" s="639"/>
      <c r="H58" s="632"/>
      <c r="I58" s="632"/>
      <c r="J58" s="623">
        <f t="shared" si="13"/>
        <v>0</v>
      </c>
      <c r="K58" s="681" t="s">
        <v>975</v>
      </c>
      <c r="L58" s="107"/>
      <c r="M58" s="107"/>
      <c r="N58" s="108">
        <f t="shared" si="14"/>
        <v>0</v>
      </c>
      <c r="O58" s="108">
        <f t="shared" si="15"/>
        <v>0</v>
      </c>
      <c r="P58" s="109"/>
      <c r="Q58" s="107">
        <f t="shared" si="16"/>
        <v>0</v>
      </c>
      <c r="R58" s="107">
        <f t="shared" si="16"/>
        <v>0</v>
      </c>
      <c r="S58" s="108">
        <f t="shared" si="17"/>
        <v>0</v>
      </c>
      <c r="T58" s="110">
        <f t="shared" si="18"/>
        <v>0</v>
      </c>
      <c r="U58" s="109"/>
      <c r="W58" s="613" t="str">
        <f t="shared" si="0"/>
        <v/>
      </c>
      <c r="X58" s="613" t="str">
        <f t="shared" si="1"/>
        <v/>
      </c>
      <c r="Y58" s="613" t="str">
        <f t="shared" si="2"/>
        <v/>
      </c>
    </row>
    <row r="59" spans="1:25" ht="13.8" hidden="1" thickBot="1">
      <c r="A59" s="650" t="s">
        <v>207</v>
      </c>
      <c r="B59" s="651" t="s">
        <v>207</v>
      </c>
      <c r="C59" s="654"/>
      <c r="D59" s="653"/>
      <c r="E59" s="637"/>
      <c r="F59" s="638"/>
      <c r="G59" s="639"/>
      <c r="H59" s="632"/>
      <c r="I59" s="632"/>
      <c r="J59" s="623">
        <f t="shared" si="13"/>
        <v>0</v>
      </c>
      <c r="K59" s="681" t="s">
        <v>975</v>
      </c>
      <c r="L59" s="107"/>
      <c r="M59" s="107"/>
      <c r="N59" s="108">
        <f t="shared" si="14"/>
        <v>0</v>
      </c>
      <c r="O59" s="108">
        <f t="shared" si="15"/>
        <v>0</v>
      </c>
      <c r="P59" s="109"/>
      <c r="Q59" s="107">
        <f t="shared" ref="Q59:R67" si="19">L59</f>
        <v>0</v>
      </c>
      <c r="R59" s="107">
        <f t="shared" si="19"/>
        <v>0</v>
      </c>
      <c r="S59" s="108">
        <f t="shared" si="17"/>
        <v>0</v>
      </c>
      <c r="T59" s="110">
        <f t="shared" si="18"/>
        <v>0</v>
      </c>
      <c r="U59" s="109"/>
      <c r="W59" s="613" t="str">
        <f t="shared" si="0"/>
        <v/>
      </c>
      <c r="X59" s="613" t="str">
        <f t="shared" si="1"/>
        <v/>
      </c>
      <c r="Y59" s="613" t="str">
        <f t="shared" si="2"/>
        <v/>
      </c>
    </row>
    <row r="60" spans="1:25" ht="13.8" hidden="1" thickBot="1">
      <c r="A60" s="650" t="s">
        <v>207</v>
      </c>
      <c r="B60" s="651" t="s">
        <v>207</v>
      </c>
      <c r="C60" s="654"/>
      <c r="D60" s="653"/>
      <c r="E60" s="637"/>
      <c r="F60" s="638"/>
      <c r="G60" s="639"/>
      <c r="H60" s="632"/>
      <c r="I60" s="632"/>
      <c r="J60" s="623">
        <f t="shared" si="13"/>
        <v>0</v>
      </c>
      <c r="K60" s="681" t="s">
        <v>975</v>
      </c>
      <c r="L60" s="107"/>
      <c r="M60" s="107"/>
      <c r="N60" s="108">
        <f t="shared" si="14"/>
        <v>0</v>
      </c>
      <c r="O60" s="108">
        <f t="shared" si="15"/>
        <v>0</v>
      </c>
      <c r="P60" s="109"/>
      <c r="Q60" s="107">
        <f t="shared" si="19"/>
        <v>0</v>
      </c>
      <c r="R60" s="107">
        <f t="shared" si="19"/>
        <v>0</v>
      </c>
      <c r="S60" s="108">
        <f t="shared" si="17"/>
        <v>0</v>
      </c>
      <c r="T60" s="110">
        <f t="shared" si="18"/>
        <v>0</v>
      </c>
      <c r="U60" s="109"/>
      <c r="W60" s="613" t="str">
        <f t="shared" si="0"/>
        <v/>
      </c>
      <c r="X60" s="613" t="str">
        <f t="shared" si="1"/>
        <v/>
      </c>
      <c r="Y60" s="613" t="str">
        <f t="shared" si="2"/>
        <v/>
      </c>
    </row>
    <row r="61" spans="1:25" ht="13.8" hidden="1" thickBot="1">
      <c r="A61" s="650" t="s">
        <v>207</v>
      </c>
      <c r="B61" s="651" t="s">
        <v>207</v>
      </c>
      <c r="C61" s="654"/>
      <c r="D61" s="653"/>
      <c r="E61" s="637"/>
      <c r="F61" s="638"/>
      <c r="G61" s="639"/>
      <c r="H61" s="632"/>
      <c r="I61" s="632"/>
      <c r="J61" s="623">
        <f t="shared" si="13"/>
        <v>0</v>
      </c>
      <c r="K61" s="681" t="s">
        <v>975</v>
      </c>
      <c r="L61" s="107"/>
      <c r="M61" s="107"/>
      <c r="N61" s="108">
        <f t="shared" si="14"/>
        <v>0</v>
      </c>
      <c r="O61" s="108">
        <f t="shared" si="15"/>
        <v>0</v>
      </c>
      <c r="P61" s="109"/>
      <c r="Q61" s="107">
        <f t="shared" si="19"/>
        <v>0</v>
      </c>
      <c r="R61" s="107">
        <f t="shared" si="19"/>
        <v>0</v>
      </c>
      <c r="S61" s="108">
        <f t="shared" si="17"/>
        <v>0</v>
      </c>
      <c r="T61" s="110">
        <f t="shared" si="18"/>
        <v>0</v>
      </c>
      <c r="U61" s="109"/>
      <c r="W61" s="613" t="str">
        <f t="shared" si="0"/>
        <v/>
      </c>
      <c r="X61" s="613" t="str">
        <f t="shared" si="1"/>
        <v/>
      </c>
      <c r="Y61" s="613" t="str">
        <f t="shared" si="2"/>
        <v/>
      </c>
    </row>
    <row r="62" spans="1:25" ht="13.8" hidden="1" thickBot="1">
      <c r="A62" s="650" t="s">
        <v>207</v>
      </c>
      <c r="B62" s="651" t="s">
        <v>207</v>
      </c>
      <c r="C62" s="654"/>
      <c r="D62" s="653"/>
      <c r="E62" s="637"/>
      <c r="F62" s="638"/>
      <c r="G62" s="639"/>
      <c r="H62" s="632"/>
      <c r="I62" s="632"/>
      <c r="J62" s="623">
        <f t="shared" si="13"/>
        <v>0</v>
      </c>
      <c r="K62" s="681" t="s">
        <v>975</v>
      </c>
      <c r="L62" s="107"/>
      <c r="M62" s="107"/>
      <c r="N62" s="108">
        <f t="shared" si="14"/>
        <v>0</v>
      </c>
      <c r="O62" s="108">
        <f t="shared" si="15"/>
        <v>0</v>
      </c>
      <c r="P62" s="109"/>
      <c r="Q62" s="107">
        <f t="shared" si="19"/>
        <v>0</v>
      </c>
      <c r="R62" s="107">
        <f t="shared" si="19"/>
        <v>0</v>
      </c>
      <c r="S62" s="108">
        <f t="shared" si="17"/>
        <v>0</v>
      </c>
      <c r="T62" s="110">
        <f t="shared" si="18"/>
        <v>0</v>
      </c>
      <c r="U62" s="109"/>
      <c r="W62" s="613" t="str">
        <f t="shared" si="0"/>
        <v/>
      </c>
      <c r="X62" s="613" t="str">
        <f t="shared" si="1"/>
        <v/>
      </c>
      <c r="Y62" s="613" t="str">
        <f t="shared" si="2"/>
        <v/>
      </c>
    </row>
    <row r="63" spans="1:25" ht="13.8" hidden="1" thickBot="1">
      <c r="A63" s="650" t="s">
        <v>207</v>
      </c>
      <c r="B63" s="651" t="s">
        <v>207</v>
      </c>
      <c r="C63" s="654"/>
      <c r="D63" s="653"/>
      <c r="E63" s="637"/>
      <c r="F63" s="638"/>
      <c r="G63" s="639"/>
      <c r="H63" s="632"/>
      <c r="I63" s="632"/>
      <c r="J63" s="623">
        <f t="shared" si="13"/>
        <v>0</v>
      </c>
      <c r="K63" s="681" t="s">
        <v>975</v>
      </c>
      <c r="L63" s="107"/>
      <c r="M63" s="107"/>
      <c r="N63" s="108">
        <f t="shared" si="14"/>
        <v>0</v>
      </c>
      <c r="O63" s="108">
        <f t="shared" si="15"/>
        <v>0</v>
      </c>
      <c r="P63" s="109"/>
      <c r="Q63" s="107">
        <f t="shared" si="19"/>
        <v>0</v>
      </c>
      <c r="R63" s="107">
        <f t="shared" si="19"/>
        <v>0</v>
      </c>
      <c r="S63" s="108">
        <f t="shared" si="17"/>
        <v>0</v>
      </c>
      <c r="T63" s="110">
        <f t="shared" si="18"/>
        <v>0</v>
      </c>
      <c r="U63" s="109"/>
      <c r="W63" s="613" t="str">
        <f t="shared" si="0"/>
        <v/>
      </c>
      <c r="X63" s="613" t="str">
        <f t="shared" si="1"/>
        <v/>
      </c>
      <c r="Y63" s="613" t="str">
        <f t="shared" si="2"/>
        <v/>
      </c>
    </row>
    <row r="64" spans="1:25" ht="13.8" hidden="1" thickBot="1">
      <c r="A64" s="650" t="s">
        <v>207</v>
      </c>
      <c r="B64" s="651" t="s">
        <v>207</v>
      </c>
      <c r="C64" s="654"/>
      <c r="D64" s="653"/>
      <c r="E64" s="637"/>
      <c r="F64" s="638"/>
      <c r="G64" s="639"/>
      <c r="H64" s="632"/>
      <c r="I64" s="632"/>
      <c r="J64" s="623">
        <f t="shared" si="13"/>
        <v>0</v>
      </c>
      <c r="K64" s="681" t="s">
        <v>975</v>
      </c>
      <c r="L64" s="107"/>
      <c r="M64" s="107"/>
      <c r="N64" s="108">
        <f t="shared" si="14"/>
        <v>0</v>
      </c>
      <c r="O64" s="108">
        <f t="shared" si="15"/>
        <v>0</v>
      </c>
      <c r="P64" s="109"/>
      <c r="Q64" s="107">
        <f t="shared" si="19"/>
        <v>0</v>
      </c>
      <c r="R64" s="107">
        <f t="shared" si="19"/>
        <v>0</v>
      </c>
      <c r="S64" s="108">
        <f t="shared" si="17"/>
        <v>0</v>
      </c>
      <c r="T64" s="110">
        <f t="shared" si="18"/>
        <v>0</v>
      </c>
      <c r="U64" s="109"/>
      <c r="W64" s="613" t="str">
        <f t="shared" si="0"/>
        <v/>
      </c>
      <c r="X64" s="613" t="str">
        <f t="shared" si="1"/>
        <v/>
      </c>
      <c r="Y64" s="613" t="str">
        <f t="shared" si="2"/>
        <v/>
      </c>
    </row>
    <row r="65" spans="1:25" ht="13.8" hidden="1" thickBot="1">
      <c r="A65" s="650" t="s">
        <v>207</v>
      </c>
      <c r="B65" s="651" t="s">
        <v>207</v>
      </c>
      <c r="C65" s="654"/>
      <c r="D65" s="653"/>
      <c r="E65" s="637"/>
      <c r="F65" s="638"/>
      <c r="G65" s="639"/>
      <c r="H65" s="632"/>
      <c r="I65" s="632"/>
      <c r="J65" s="623">
        <f t="shared" si="13"/>
        <v>0</v>
      </c>
      <c r="K65" s="681" t="s">
        <v>975</v>
      </c>
      <c r="L65" s="107"/>
      <c r="M65" s="107"/>
      <c r="N65" s="108">
        <f t="shared" si="14"/>
        <v>0</v>
      </c>
      <c r="O65" s="108">
        <f t="shared" si="15"/>
        <v>0</v>
      </c>
      <c r="P65" s="109"/>
      <c r="Q65" s="107">
        <f t="shared" si="19"/>
        <v>0</v>
      </c>
      <c r="R65" s="107">
        <f t="shared" si="19"/>
        <v>0</v>
      </c>
      <c r="S65" s="108">
        <f t="shared" si="17"/>
        <v>0</v>
      </c>
      <c r="T65" s="110">
        <f t="shared" si="18"/>
        <v>0</v>
      </c>
      <c r="U65" s="109"/>
      <c r="W65" s="613" t="str">
        <f t="shared" si="0"/>
        <v/>
      </c>
      <c r="X65" s="613" t="str">
        <f t="shared" si="1"/>
        <v/>
      </c>
      <c r="Y65" s="613" t="str">
        <f t="shared" si="2"/>
        <v/>
      </c>
    </row>
    <row r="66" spans="1:25" ht="13.8" hidden="1" thickBot="1">
      <c r="A66" s="650" t="s">
        <v>207</v>
      </c>
      <c r="B66" s="651" t="s">
        <v>207</v>
      </c>
      <c r="C66" s="654"/>
      <c r="D66" s="653"/>
      <c r="E66" s="637"/>
      <c r="F66" s="638"/>
      <c r="G66" s="639"/>
      <c r="H66" s="632"/>
      <c r="I66" s="632"/>
      <c r="J66" s="623">
        <f t="shared" si="13"/>
        <v>0</v>
      </c>
      <c r="K66" s="681" t="s">
        <v>975</v>
      </c>
      <c r="L66" s="107"/>
      <c r="M66" s="107"/>
      <c r="N66" s="108">
        <f t="shared" si="14"/>
        <v>0</v>
      </c>
      <c r="O66" s="108">
        <f t="shared" si="15"/>
        <v>0</v>
      </c>
      <c r="P66" s="109"/>
      <c r="Q66" s="107">
        <f t="shared" si="19"/>
        <v>0</v>
      </c>
      <c r="R66" s="107">
        <f t="shared" si="19"/>
        <v>0</v>
      </c>
      <c r="S66" s="108">
        <f t="shared" si="17"/>
        <v>0</v>
      </c>
      <c r="T66" s="110">
        <f t="shared" si="18"/>
        <v>0</v>
      </c>
      <c r="U66" s="109"/>
      <c r="W66" s="613" t="str">
        <f t="shared" si="0"/>
        <v/>
      </c>
      <c r="X66" s="613" t="str">
        <f t="shared" si="1"/>
        <v/>
      </c>
      <c r="Y66" s="613" t="str">
        <f t="shared" si="2"/>
        <v/>
      </c>
    </row>
    <row r="67" spans="1:25" ht="13.8" hidden="1" thickBot="1">
      <c r="A67" s="656" t="s">
        <v>207</v>
      </c>
      <c r="B67" s="657" t="s">
        <v>207</v>
      </c>
      <c r="C67" s="658"/>
      <c r="D67" s="659"/>
      <c r="E67" s="687"/>
      <c r="F67" s="721"/>
      <c r="G67" s="689"/>
      <c r="H67" s="690"/>
      <c r="I67" s="690"/>
      <c r="J67" s="800">
        <f t="shared" si="13"/>
        <v>0</v>
      </c>
      <c r="K67" s="682" t="s">
        <v>975</v>
      </c>
      <c r="L67" s="107"/>
      <c r="M67" s="107"/>
      <c r="N67" s="660">
        <f t="shared" si="14"/>
        <v>0</v>
      </c>
      <c r="O67" s="660">
        <f t="shared" si="15"/>
        <v>0</v>
      </c>
      <c r="P67" s="109"/>
      <c r="Q67" s="107">
        <f t="shared" si="19"/>
        <v>0</v>
      </c>
      <c r="R67" s="107">
        <f t="shared" si="19"/>
        <v>0</v>
      </c>
      <c r="S67" s="660">
        <f t="shared" si="17"/>
        <v>0</v>
      </c>
      <c r="T67" s="661">
        <f t="shared" si="18"/>
        <v>0</v>
      </c>
      <c r="U67" s="109"/>
      <c r="W67" s="613" t="str">
        <f t="shared" si="0"/>
        <v/>
      </c>
      <c r="X67" s="613" t="str">
        <f t="shared" si="1"/>
        <v/>
      </c>
      <c r="Y67" s="613" t="str">
        <f t="shared" si="2"/>
        <v/>
      </c>
    </row>
    <row r="68" spans="1:25" ht="13.8" hidden="1" thickBot="1">
      <c r="A68" s="783" t="s">
        <v>209</v>
      </c>
      <c r="B68" s="606"/>
      <c r="C68" s="670" t="s">
        <v>557</v>
      </c>
      <c r="D68" s="662"/>
      <c r="E68" s="791"/>
      <c r="F68" s="792"/>
      <c r="G68" s="793"/>
      <c r="H68" s="794"/>
      <c r="I68" s="794"/>
      <c r="J68" s="794"/>
      <c r="K68" s="801" t="s">
        <v>975</v>
      </c>
      <c r="L68" s="609"/>
      <c r="M68" s="610"/>
      <c r="N68" s="610"/>
      <c r="O68" s="468"/>
      <c r="P68" s="611">
        <f>SUM(O69:O112)</f>
        <v>0</v>
      </c>
      <c r="Q68" s="609"/>
      <c r="R68" s="610"/>
      <c r="S68" s="610"/>
      <c r="T68" s="468"/>
      <c r="U68" s="611">
        <f>SUM(T69:T112)</f>
        <v>0</v>
      </c>
      <c r="V68" s="612" t="str">
        <f>IF(OR(P68&gt;0,U68&gt;0),"X","")</f>
        <v/>
      </c>
      <c r="W68" s="613" t="str">
        <f t="shared" si="0"/>
        <v/>
      </c>
      <c r="X68" s="613" t="str">
        <f t="shared" si="1"/>
        <v/>
      </c>
      <c r="Y68" s="613" t="str">
        <f t="shared" si="2"/>
        <v/>
      </c>
    </row>
    <row r="69" spans="1:25" ht="13.8" hidden="1" thickBot="1">
      <c r="A69" s="614">
        <v>400500</v>
      </c>
      <c r="B69" s="615" t="s">
        <v>232</v>
      </c>
      <c r="C69" s="663" t="s">
        <v>223</v>
      </c>
      <c r="D69" s="664"/>
      <c r="E69" s="665">
        <v>20</v>
      </c>
      <c r="F69" s="666">
        <v>1.8</v>
      </c>
      <c r="G69" s="667">
        <f>IF(E69&lt;=30,(0.66*E69+1.38)*F69,((0.66*30+1.38)+0.55*(E69-30))*F69)</f>
        <v>26.244000000000003</v>
      </c>
      <c r="H69" s="621">
        <v>51.660000000000004</v>
      </c>
      <c r="I69" s="622">
        <f t="shared" ref="I69:I86" si="20">IF(ISBLANK(H69),"",SUM(G69:H69))</f>
        <v>77.904000000000011</v>
      </c>
      <c r="J69" s="623">
        <f t="shared" ref="J69:J86" si="21">IF(ISBLANK(H69),0,ROUND(I69*(1+$E$10)*(1+$E$11*D69),2))</f>
        <v>100.29</v>
      </c>
      <c r="K69" s="624" t="s">
        <v>16</v>
      </c>
      <c r="L69" s="107"/>
      <c r="M69" s="107"/>
      <c r="N69" s="625">
        <f t="shared" ref="N69:N86" si="22">IF(ISBLANK(L69),0,ROUND(J69*L69,2))</f>
        <v>0</v>
      </c>
      <c r="O69" s="108">
        <f t="shared" ref="O69:O86" si="23">IF(ISBLANK(M69),0,ROUND(L69*M69,2))</f>
        <v>0</v>
      </c>
      <c r="P69" s="109"/>
      <c r="Q69" s="107">
        <f t="shared" ref="Q69:R86" si="24">L69</f>
        <v>0</v>
      </c>
      <c r="R69" s="107">
        <f t="shared" si="24"/>
        <v>0</v>
      </c>
      <c r="S69" s="108">
        <f t="shared" ref="S69:S86" si="25">IF(ISBLANK(Q69),0,ROUND(J69*Q69,2))</f>
        <v>0</v>
      </c>
      <c r="T69" s="110">
        <f t="shared" ref="T69:T86" si="26">IF(ISBLANK(Q69),0,ROUND(Q69*R69,2))</f>
        <v>0</v>
      </c>
      <c r="U69" s="626"/>
      <c r="W69" s="613" t="str">
        <f t="shared" si="0"/>
        <v/>
      </c>
      <c r="X69" s="613" t="str">
        <f t="shared" si="1"/>
        <v/>
      </c>
      <c r="Y69" s="613" t="str">
        <f t="shared" si="2"/>
        <v/>
      </c>
    </row>
    <row r="70" spans="1:25" ht="13.8" hidden="1" thickBot="1">
      <c r="A70" s="196">
        <v>401200</v>
      </c>
      <c r="B70" s="197" t="s">
        <v>232</v>
      </c>
      <c r="C70" s="635" t="s">
        <v>220</v>
      </c>
      <c r="D70" s="636"/>
      <c r="E70" s="637"/>
      <c r="F70" s="638"/>
      <c r="G70" s="639"/>
      <c r="H70" s="621">
        <v>0.99</v>
      </c>
      <c r="I70" s="632">
        <f t="shared" si="20"/>
        <v>0.99</v>
      </c>
      <c r="J70" s="633">
        <f t="shared" si="21"/>
        <v>1.27</v>
      </c>
      <c r="K70" s="634" t="s">
        <v>16</v>
      </c>
      <c r="L70" s="107"/>
      <c r="M70" s="107"/>
      <c r="N70" s="625">
        <f t="shared" si="22"/>
        <v>0</v>
      </c>
      <c r="O70" s="108">
        <f t="shared" si="23"/>
        <v>0</v>
      </c>
      <c r="P70" s="109"/>
      <c r="Q70" s="107">
        <f t="shared" si="24"/>
        <v>0</v>
      </c>
      <c r="R70" s="107">
        <f t="shared" si="24"/>
        <v>0</v>
      </c>
      <c r="S70" s="108">
        <f t="shared" si="25"/>
        <v>0</v>
      </c>
      <c r="T70" s="110">
        <f t="shared" si="26"/>
        <v>0</v>
      </c>
      <c r="U70" s="109"/>
      <c r="W70" s="613" t="str">
        <f t="shared" si="0"/>
        <v/>
      </c>
      <c r="X70" s="613" t="str">
        <f t="shared" si="1"/>
        <v/>
      </c>
      <c r="Y70" s="613" t="str">
        <f t="shared" si="2"/>
        <v/>
      </c>
    </row>
    <row r="71" spans="1:25" ht="13.8" hidden="1" thickBot="1">
      <c r="A71" s="196">
        <v>401100</v>
      </c>
      <c r="B71" s="197" t="s">
        <v>232</v>
      </c>
      <c r="C71" s="635" t="s">
        <v>222</v>
      </c>
      <c r="D71" s="636"/>
      <c r="E71" s="637"/>
      <c r="F71" s="638"/>
      <c r="G71" s="639"/>
      <c r="H71" s="621">
        <v>4.17</v>
      </c>
      <c r="I71" s="632">
        <f t="shared" si="20"/>
        <v>4.17</v>
      </c>
      <c r="J71" s="633">
        <f t="shared" si="21"/>
        <v>5.37</v>
      </c>
      <c r="K71" s="634" t="s">
        <v>16</v>
      </c>
      <c r="L71" s="107"/>
      <c r="M71" s="107"/>
      <c r="N71" s="625">
        <f t="shared" si="22"/>
        <v>0</v>
      </c>
      <c r="O71" s="108">
        <f t="shared" si="23"/>
        <v>0</v>
      </c>
      <c r="P71" s="109"/>
      <c r="Q71" s="107">
        <f t="shared" si="24"/>
        <v>0</v>
      </c>
      <c r="R71" s="107">
        <f t="shared" si="24"/>
        <v>0</v>
      </c>
      <c r="S71" s="108">
        <f t="shared" si="25"/>
        <v>0</v>
      </c>
      <c r="T71" s="110">
        <f t="shared" si="26"/>
        <v>0</v>
      </c>
      <c r="U71" s="109"/>
      <c r="W71" s="613" t="str">
        <f t="shared" si="0"/>
        <v/>
      </c>
      <c r="X71" s="613" t="str">
        <f t="shared" si="1"/>
        <v/>
      </c>
      <c r="Y71" s="613" t="str">
        <f t="shared" si="2"/>
        <v/>
      </c>
    </row>
    <row r="72" spans="1:25" ht="13.8" hidden="1" thickBot="1">
      <c r="A72" s="196">
        <v>401950</v>
      </c>
      <c r="B72" s="197" t="s">
        <v>232</v>
      </c>
      <c r="C72" s="635" t="s">
        <v>221</v>
      </c>
      <c r="D72" s="636"/>
      <c r="E72" s="637"/>
      <c r="F72" s="638"/>
      <c r="G72" s="639"/>
      <c r="H72" s="621">
        <v>3.45</v>
      </c>
      <c r="I72" s="632">
        <f t="shared" si="20"/>
        <v>3.45</v>
      </c>
      <c r="J72" s="633">
        <f t="shared" si="21"/>
        <v>4.4400000000000004</v>
      </c>
      <c r="K72" s="634" t="s">
        <v>16</v>
      </c>
      <c r="L72" s="107"/>
      <c r="M72" s="107"/>
      <c r="N72" s="108">
        <f t="shared" si="22"/>
        <v>0</v>
      </c>
      <c r="O72" s="108">
        <f t="shared" si="23"/>
        <v>0</v>
      </c>
      <c r="P72" s="109"/>
      <c r="Q72" s="107">
        <f t="shared" si="24"/>
        <v>0</v>
      </c>
      <c r="R72" s="107">
        <f t="shared" si="24"/>
        <v>0</v>
      </c>
      <c r="S72" s="108">
        <f t="shared" si="25"/>
        <v>0</v>
      </c>
      <c r="T72" s="110">
        <f t="shared" si="26"/>
        <v>0</v>
      </c>
      <c r="U72" s="109"/>
      <c r="W72" s="613" t="str">
        <f t="shared" si="0"/>
        <v/>
      </c>
      <c r="X72" s="613" t="str">
        <f t="shared" si="1"/>
        <v/>
      </c>
      <c r="Y72" s="613" t="str">
        <f t="shared" si="2"/>
        <v/>
      </c>
    </row>
    <row r="73" spans="1:25" ht="13.8" hidden="1" thickBot="1">
      <c r="A73" s="196">
        <v>400000</v>
      </c>
      <c r="B73" s="197" t="s">
        <v>232</v>
      </c>
      <c r="C73" s="635" t="s">
        <v>211</v>
      </c>
      <c r="D73" s="636"/>
      <c r="E73" s="637"/>
      <c r="F73" s="638"/>
      <c r="G73" s="639"/>
      <c r="H73" s="621">
        <v>0.72</v>
      </c>
      <c r="I73" s="632">
        <f t="shared" si="20"/>
        <v>0.72</v>
      </c>
      <c r="J73" s="633">
        <f t="shared" si="21"/>
        <v>0.93</v>
      </c>
      <c r="K73" s="634" t="s">
        <v>18</v>
      </c>
      <c r="L73" s="107"/>
      <c r="M73" s="107"/>
      <c r="N73" s="108">
        <f t="shared" si="22"/>
        <v>0</v>
      </c>
      <c r="O73" s="108">
        <f t="shared" si="23"/>
        <v>0</v>
      </c>
      <c r="P73" s="109"/>
      <c r="Q73" s="107">
        <f t="shared" si="24"/>
        <v>0</v>
      </c>
      <c r="R73" s="107">
        <f t="shared" si="24"/>
        <v>0</v>
      </c>
      <c r="S73" s="108">
        <f t="shared" si="25"/>
        <v>0</v>
      </c>
      <c r="T73" s="110">
        <f t="shared" si="26"/>
        <v>0</v>
      </c>
      <c r="U73" s="109"/>
      <c r="V73" s="612"/>
      <c r="W73" s="613" t="str">
        <f t="shared" si="0"/>
        <v/>
      </c>
      <c r="X73" s="613" t="str">
        <f t="shared" si="1"/>
        <v/>
      </c>
      <c r="Y73" s="613" t="str">
        <f t="shared" si="2"/>
        <v/>
      </c>
    </row>
    <row r="74" spans="1:25" ht="13.8" hidden="1" thickBot="1">
      <c r="A74" s="196">
        <v>400300</v>
      </c>
      <c r="B74" s="197" t="s">
        <v>232</v>
      </c>
      <c r="C74" s="635" t="s">
        <v>212</v>
      </c>
      <c r="D74" s="636"/>
      <c r="E74" s="637"/>
      <c r="F74" s="638"/>
      <c r="G74" s="639"/>
      <c r="H74" s="621">
        <v>32.1</v>
      </c>
      <c r="I74" s="632">
        <f t="shared" si="20"/>
        <v>32.1</v>
      </c>
      <c r="J74" s="633">
        <f t="shared" si="21"/>
        <v>41.33</v>
      </c>
      <c r="K74" s="634" t="s">
        <v>23</v>
      </c>
      <c r="L74" s="107"/>
      <c r="M74" s="107"/>
      <c r="N74" s="108">
        <f t="shared" si="22"/>
        <v>0</v>
      </c>
      <c r="O74" s="108">
        <f t="shared" si="23"/>
        <v>0</v>
      </c>
      <c r="P74" s="109"/>
      <c r="Q74" s="107">
        <f t="shared" si="24"/>
        <v>0</v>
      </c>
      <c r="R74" s="107">
        <f t="shared" si="24"/>
        <v>0</v>
      </c>
      <c r="S74" s="108">
        <f t="shared" si="25"/>
        <v>0</v>
      </c>
      <c r="T74" s="110">
        <f t="shared" si="26"/>
        <v>0</v>
      </c>
      <c r="U74" s="109"/>
      <c r="V74" s="612"/>
      <c r="W74" s="613" t="str">
        <f t="shared" si="0"/>
        <v/>
      </c>
      <c r="X74" s="613" t="str">
        <f t="shared" si="1"/>
        <v/>
      </c>
      <c r="Y74" s="613" t="str">
        <f t="shared" si="2"/>
        <v/>
      </c>
    </row>
    <row r="75" spans="1:25" ht="13.8" hidden="1" thickBot="1">
      <c r="A75" s="196">
        <v>511130</v>
      </c>
      <c r="B75" s="197" t="s">
        <v>232</v>
      </c>
      <c r="C75" s="635" t="s">
        <v>579</v>
      </c>
      <c r="D75" s="636"/>
      <c r="E75" s="637"/>
      <c r="F75" s="638"/>
      <c r="G75" s="639"/>
      <c r="H75" s="621">
        <v>0.77</v>
      </c>
      <c r="I75" s="632">
        <f t="shared" si="20"/>
        <v>0.77</v>
      </c>
      <c r="J75" s="633">
        <f t="shared" si="21"/>
        <v>0.99</v>
      </c>
      <c r="K75" s="634" t="s">
        <v>16</v>
      </c>
      <c r="L75" s="107"/>
      <c r="M75" s="107"/>
      <c r="N75" s="108">
        <f t="shared" si="22"/>
        <v>0</v>
      </c>
      <c r="O75" s="108">
        <f t="shared" si="23"/>
        <v>0</v>
      </c>
      <c r="P75" s="109"/>
      <c r="Q75" s="107">
        <f t="shared" si="24"/>
        <v>0</v>
      </c>
      <c r="R75" s="107">
        <f t="shared" si="24"/>
        <v>0</v>
      </c>
      <c r="S75" s="108">
        <f t="shared" si="25"/>
        <v>0</v>
      </c>
      <c r="T75" s="110">
        <f t="shared" si="26"/>
        <v>0</v>
      </c>
      <c r="U75" s="109"/>
      <c r="V75" s="642"/>
      <c r="W75" s="613" t="str">
        <f t="shared" si="0"/>
        <v/>
      </c>
      <c r="X75" s="613" t="str">
        <f t="shared" si="1"/>
        <v/>
      </c>
      <c r="Y75" s="613" t="str">
        <f t="shared" si="2"/>
        <v/>
      </c>
    </row>
    <row r="76" spans="1:25" ht="13.8" hidden="1" thickBot="1">
      <c r="A76" s="196">
        <v>501000</v>
      </c>
      <c r="B76" s="197" t="s">
        <v>232</v>
      </c>
      <c r="C76" s="635" t="s">
        <v>578</v>
      </c>
      <c r="D76" s="636"/>
      <c r="E76" s="637">
        <v>1</v>
      </c>
      <c r="F76" s="638">
        <v>1.5</v>
      </c>
      <c r="G76" s="667">
        <f>IF(E76&lt;=30,(0.66*E76+1.38)*F76,((0.66*30+1.38)+0.55*(E76-30))*F76)</f>
        <v>3.06</v>
      </c>
      <c r="H76" s="621">
        <v>3.82</v>
      </c>
      <c r="I76" s="632">
        <f t="shared" si="20"/>
        <v>6.88</v>
      </c>
      <c r="J76" s="633">
        <f t="shared" si="21"/>
        <v>8.86</v>
      </c>
      <c r="K76" s="634" t="s">
        <v>16</v>
      </c>
      <c r="L76" s="107"/>
      <c r="M76" s="107"/>
      <c r="N76" s="108">
        <f t="shared" si="22"/>
        <v>0</v>
      </c>
      <c r="O76" s="108">
        <f t="shared" si="23"/>
        <v>0</v>
      </c>
      <c r="P76" s="109"/>
      <c r="Q76" s="107">
        <f t="shared" si="24"/>
        <v>0</v>
      </c>
      <c r="R76" s="107">
        <f t="shared" si="24"/>
        <v>0</v>
      </c>
      <c r="S76" s="108">
        <f t="shared" si="25"/>
        <v>0</v>
      </c>
      <c r="T76" s="110">
        <f t="shared" si="26"/>
        <v>0</v>
      </c>
      <c r="U76" s="109"/>
      <c r="V76" s="642"/>
      <c r="W76" s="613" t="str">
        <f t="shared" si="0"/>
        <v/>
      </c>
      <c r="X76" s="613" t="str">
        <f t="shared" si="1"/>
        <v/>
      </c>
      <c r="Y76" s="613" t="str">
        <f t="shared" si="2"/>
        <v/>
      </c>
    </row>
    <row r="77" spans="1:25" ht="13.8" hidden="1" thickBot="1">
      <c r="A77" s="196">
        <v>520100</v>
      </c>
      <c r="B77" s="197" t="s">
        <v>232</v>
      </c>
      <c r="C77" s="635" t="s">
        <v>576</v>
      </c>
      <c r="D77" s="636"/>
      <c r="E77" s="637"/>
      <c r="F77" s="638">
        <v>0</v>
      </c>
      <c r="G77" s="639">
        <v>0</v>
      </c>
      <c r="H77" s="621">
        <v>3.32</v>
      </c>
      <c r="I77" s="632">
        <f t="shared" si="20"/>
        <v>3.32</v>
      </c>
      <c r="J77" s="633">
        <f t="shared" si="21"/>
        <v>4.2699999999999996</v>
      </c>
      <c r="K77" s="634" t="s">
        <v>16</v>
      </c>
      <c r="L77" s="107"/>
      <c r="M77" s="107"/>
      <c r="N77" s="108">
        <f t="shared" si="22"/>
        <v>0</v>
      </c>
      <c r="O77" s="108">
        <f t="shared" si="23"/>
        <v>0</v>
      </c>
      <c r="P77" s="109"/>
      <c r="Q77" s="107">
        <f t="shared" si="24"/>
        <v>0</v>
      </c>
      <c r="R77" s="107">
        <f t="shared" si="24"/>
        <v>0</v>
      </c>
      <c r="S77" s="108">
        <f t="shared" si="25"/>
        <v>0</v>
      </c>
      <c r="T77" s="110">
        <f t="shared" si="26"/>
        <v>0</v>
      </c>
      <c r="U77" s="109"/>
      <c r="W77" s="613" t="str">
        <f t="shared" si="0"/>
        <v/>
      </c>
      <c r="X77" s="613" t="str">
        <f t="shared" si="1"/>
        <v/>
      </c>
      <c r="Y77" s="613" t="str">
        <f t="shared" si="2"/>
        <v/>
      </c>
    </row>
    <row r="78" spans="1:25" ht="13.8" hidden="1" thickBot="1">
      <c r="A78" s="196">
        <v>520200</v>
      </c>
      <c r="B78" s="197" t="s">
        <v>232</v>
      </c>
      <c r="C78" s="635" t="s">
        <v>577</v>
      </c>
      <c r="D78" s="636"/>
      <c r="E78" s="637"/>
      <c r="F78" s="638"/>
      <c r="G78" s="639">
        <v>0</v>
      </c>
      <c r="H78" s="621">
        <v>4.0599999999999996</v>
      </c>
      <c r="I78" s="632">
        <f t="shared" si="20"/>
        <v>4.0599999999999996</v>
      </c>
      <c r="J78" s="633">
        <f t="shared" si="21"/>
        <v>5.23</v>
      </c>
      <c r="K78" s="634" t="s">
        <v>16</v>
      </c>
      <c r="L78" s="107"/>
      <c r="M78" s="107"/>
      <c r="N78" s="108">
        <f t="shared" si="22"/>
        <v>0</v>
      </c>
      <c r="O78" s="108">
        <f t="shared" si="23"/>
        <v>0</v>
      </c>
      <c r="P78" s="109"/>
      <c r="Q78" s="107">
        <f t="shared" si="24"/>
        <v>0</v>
      </c>
      <c r="R78" s="107">
        <f t="shared" si="24"/>
        <v>0</v>
      </c>
      <c r="S78" s="108">
        <f t="shared" si="25"/>
        <v>0</v>
      </c>
      <c r="T78" s="110">
        <f t="shared" si="26"/>
        <v>0</v>
      </c>
      <c r="U78" s="109"/>
      <c r="W78" s="613" t="str">
        <f t="shared" si="0"/>
        <v/>
      </c>
      <c r="X78" s="613" t="str">
        <f t="shared" si="1"/>
        <v/>
      </c>
      <c r="Y78" s="613" t="str">
        <f t="shared" si="2"/>
        <v/>
      </c>
    </row>
    <row r="79" spans="1:25" ht="13.8" hidden="1" thickBot="1">
      <c r="A79" s="196">
        <v>411000</v>
      </c>
      <c r="B79" s="197" t="s">
        <v>232</v>
      </c>
      <c r="C79" s="635" t="s">
        <v>215</v>
      </c>
      <c r="D79" s="636"/>
      <c r="E79" s="637">
        <v>1</v>
      </c>
      <c r="F79" s="638">
        <v>0</v>
      </c>
      <c r="G79" s="639">
        <v>0</v>
      </c>
      <c r="H79" s="621">
        <v>6.02</v>
      </c>
      <c r="I79" s="632">
        <f t="shared" si="20"/>
        <v>6.02</v>
      </c>
      <c r="J79" s="633">
        <f t="shared" si="21"/>
        <v>7.75</v>
      </c>
      <c r="K79" s="634" t="s">
        <v>16</v>
      </c>
      <c r="L79" s="107"/>
      <c r="M79" s="107"/>
      <c r="N79" s="108">
        <f t="shared" si="22"/>
        <v>0</v>
      </c>
      <c r="O79" s="108">
        <f t="shared" si="23"/>
        <v>0</v>
      </c>
      <c r="P79" s="109"/>
      <c r="Q79" s="107">
        <f t="shared" si="24"/>
        <v>0</v>
      </c>
      <c r="R79" s="107">
        <f t="shared" si="24"/>
        <v>0</v>
      </c>
      <c r="S79" s="108">
        <f t="shared" si="25"/>
        <v>0</v>
      </c>
      <c r="T79" s="110">
        <f t="shared" si="26"/>
        <v>0</v>
      </c>
      <c r="U79" s="109"/>
      <c r="W79" s="613" t="str">
        <f t="shared" si="0"/>
        <v/>
      </c>
      <c r="X79" s="613" t="str">
        <f t="shared" si="1"/>
        <v/>
      </c>
      <c r="Y79" s="613" t="str">
        <f t="shared" si="2"/>
        <v/>
      </c>
    </row>
    <row r="80" spans="1:25" ht="13.8" hidden="1" thickBot="1">
      <c r="A80" s="196">
        <v>421000</v>
      </c>
      <c r="B80" s="197" t="s">
        <v>232</v>
      </c>
      <c r="C80" s="635" t="s">
        <v>216</v>
      </c>
      <c r="D80" s="636"/>
      <c r="E80" s="637">
        <v>1</v>
      </c>
      <c r="F80" s="638"/>
      <c r="G80" s="639">
        <v>0</v>
      </c>
      <c r="H80" s="621">
        <v>8.1</v>
      </c>
      <c r="I80" s="632">
        <f t="shared" si="20"/>
        <v>8.1</v>
      </c>
      <c r="J80" s="633">
        <f t="shared" si="21"/>
        <v>10.43</v>
      </c>
      <c r="K80" s="634" t="s">
        <v>16</v>
      </c>
      <c r="L80" s="107"/>
      <c r="M80" s="107"/>
      <c r="N80" s="108">
        <f t="shared" si="22"/>
        <v>0</v>
      </c>
      <c r="O80" s="108">
        <f t="shared" si="23"/>
        <v>0</v>
      </c>
      <c r="P80" s="109"/>
      <c r="Q80" s="107">
        <f t="shared" si="24"/>
        <v>0</v>
      </c>
      <c r="R80" s="107">
        <f t="shared" si="24"/>
        <v>0</v>
      </c>
      <c r="S80" s="108">
        <f t="shared" si="25"/>
        <v>0</v>
      </c>
      <c r="T80" s="110">
        <f t="shared" si="26"/>
        <v>0</v>
      </c>
      <c r="U80" s="109"/>
      <c r="W80" s="613" t="str">
        <f t="shared" si="0"/>
        <v/>
      </c>
      <c r="X80" s="613" t="str">
        <f t="shared" si="1"/>
        <v/>
      </c>
      <c r="Y80" s="613" t="str">
        <f t="shared" si="2"/>
        <v/>
      </c>
    </row>
    <row r="81" spans="1:25" ht="13.8" hidden="1" thickBot="1">
      <c r="A81" s="196">
        <v>431010</v>
      </c>
      <c r="B81" s="197" t="s">
        <v>232</v>
      </c>
      <c r="C81" s="635" t="s">
        <v>217</v>
      </c>
      <c r="D81" s="636"/>
      <c r="E81" s="637">
        <v>1</v>
      </c>
      <c r="F81" s="638">
        <v>0</v>
      </c>
      <c r="G81" s="639">
        <v>0</v>
      </c>
      <c r="H81" s="621">
        <v>24.19</v>
      </c>
      <c r="I81" s="632">
        <f t="shared" si="20"/>
        <v>24.19</v>
      </c>
      <c r="J81" s="633">
        <f t="shared" si="21"/>
        <v>31.14</v>
      </c>
      <c r="K81" s="634" t="s">
        <v>16</v>
      </c>
      <c r="L81" s="107"/>
      <c r="M81" s="107"/>
      <c r="N81" s="108">
        <f t="shared" si="22"/>
        <v>0</v>
      </c>
      <c r="O81" s="108">
        <f t="shared" si="23"/>
        <v>0</v>
      </c>
      <c r="P81" s="109"/>
      <c r="Q81" s="107">
        <f t="shared" si="24"/>
        <v>0</v>
      </c>
      <c r="R81" s="107">
        <f t="shared" si="24"/>
        <v>0</v>
      </c>
      <c r="S81" s="108">
        <f t="shared" si="25"/>
        <v>0</v>
      </c>
      <c r="T81" s="110">
        <f t="shared" si="26"/>
        <v>0</v>
      </c>
      <c r="U81" s="109"/>
      <c r="W81" s="613" t="str">
        <f t="shared" si="0"/>
        <v/>
      </c>
      <c r="X81" s="613" t="str">
        <f t="shared" si="1"/>
        <v/>
      </c>
      <c r="Y81" s="613" t="str">
        <f t="shared" si="2"/>
        <v/>
      </c>
    </row>
    <row r="82" spans="1:25" ht="13.8" hidden="1" thickBot="1">
      <c r="A82" s="196">
        <v>520100</v>
      </c>
      <c r="B82" s="197" t="s">
        <v>232</v>
      </c>
      <c r="C82" s="635" t="s">
        <v>218</v>
      </c>
      <c r="D82" s="636"/>
      <c r="E82" s="637">
        <v>4</v>
      </c>
      <c r="F82" s="638">
        <v>1.5</v>
      </c>
      <c r="G82" s="667">
        <f>IF(E82&lt;=30,(0.66*E82+1.38)*F82,((0.66*30+1.38)+0.55*(E82-30))*F82)</f>
        <v>6.0299999999999994</v>
      </c>
      <c r="H82" s="621">
        <v>3.32</v>
      </c>
      <c r="I82" s="632">
        <f t="shared" si="20"/>
        <v>9.35</v>
      </c>
      <c r="J82" s="633">
        <f t="shared" si="21"/>
        <v>12.04</v>
      </c>
      <c r="K82" s="634" t="s">
        <v>16</v>
      </c>
      <c r="L82" s="107"/>
      <c r="M82" s="107"/>
      <c r="N82" s="108">
        <f t="shared" si="22"/>
        <v>0</v>
      </c>
      <c r="O82" s="108">
        <f t="shared" si="23"/>
        <v>0</v>
      </c>
      <c r="P82" s="109"/>
      <c r="Q82" s="107">
        <f t="shared" si="24"/>
        <v>0</v>
      </c>
      <c r="R82" s="107">
        <f t="shared" si="24"/>
        <v>0</v>
      </c>
      <c r="S82" s="108">
        <f t="shared" si="25"/>
        <v>0</v>
      </c>
      <c r="T82" s="110">
        <f t="shared" si="26"/>
        <v>0</v>
      </c>
      <c r="U82" s="109"/>
      <c r="W82" s="613" t="str">
        <f t="shared" si="0"/>
        <v/>
      </c>
      <c r="X82" s="613" t="str">
        <f t="shared" ref="X82:X131" si="27">IF(V82="X","x",IF(V82="y","x",IF(V82="xx","x",IF(T82&gt;0,"x",""))))</f>
        <v/>
      </c>
      <c r="Y82" s="613" t="str">
        <f t="shared" ref="Y82:Y145" si="28">IF(V82="X","x",IF(T82&gt;0,"x",""))</f>
        <v/>
      </c>
    </row>
    <row r="83" spans="1:25" ht="13.8" hidden="1" thickBot="1">
      <c r="A83" s="196">
        <v>520200</v>
      </c>
      <c r="B83" s="197" t="s">
        <v>232</v>
      </c>
      <c r="C83" s="635" t="s">
        <v>219</v>
      </c>
      <c r="D83" s="636"/>
      <c r="E83" s="637">
        <v>4</v>
      </c>
      <c r="F83" s="638">
        <v>1.5</v>
      </c>
      <c r="G83" s="667">
        <f>IF(E83&lt;=30,(0.66*E83+1.38)*F83,((0.66*30+1.38)+0.55*(E83-30))*F83)</f>
        <v>6.0299999999999994</v>
      </c>
      <c r="H83" s="621">
        <v>4.0599999999999996</v>
      </c>
      <c r="I83" s="632">
        <f t="shared" si="20"/>
        <v>10.09</v>
      </c>
      <c r="J83" s="633">
        <f t="shared" si="21"/>
        <v>12.99</v>
      </c>
      <c r="K83" s="634" t="s">
        <v>16</v>
      </c>
      <c r="L83" s="107"/>
      <c r="M83" s="107"/>
      <c r="N83" s="108">
        <f t="shared" si="22"/>
        <v>0</v>
      </c>
      <c r="O83" s="108">
        <f t="shared" si="23"/>
        <v>0</v>
      </c>
      <c r="P83" s="109"/>
      <c r="Q83" s="107">
        <f t="shared" si="24"/>
        <v>0</v>
      </c>
      <c r="R83" s="107">
        <f t="shared" si="24"/>
        <v>0</v>
      </c>
      <c r="S83" s="108">
        <f t="shared" si="25"/>
        <v>0</v>
      </c>
      <c r="T83" s="110">
        <f t="shared" si="26"/>
        <v>0</v>
      </c>
      <c r="U83" s="109"/>
      <c r="W83" s="613" t="str">
        <f t="shared" si="0"/>
        <v/>
      </c>
      <c r="X83" s="613" t="str">
        <f t="shared" si="27"/>
        <v/>
      </c>
      <c r="Y83" s="613" t="str">
        <f t="shared" si="28"/>
        <v/>
      </c>
    </row>
    <row r="84" spans="1:25" ht="13.8" hidden="1" thickBot="1">
      <c r="A84" s="196" t="s">
        <v>951</v>
      </c>
      <c r="B84" s="197" t="s">
        <v>232</v>
      </c>
      <c r="C84" s="635" t="s">
        <v>214</v>
      </c>
      <c r="D84" s="636"/>
      <c r="E84" s="637">
        <v>1</v>
      </c>
      <c r="F84" s="638"/>
      <c r="G84" s="639">
        <f>IF(E84&lt;=30,(0.57*E84+1.18)*F84,((0.57*30+1.18)+0.47*(E84-30))*F84)</f>
        <v>0</v>
      </c>
      <c r="H84" s="621">
        <v>6.02</v>
      </c>
      <c r="I84" s="632">
        <f t="shared" si="20"/>
        <v>6.02</v>
      </c>
      <c r="J84" s="633">
        <f t="shared" si="21"/>
        <v>7.75</v>
      </c>
      <c r="K84" s="634" t="s">
        <v>16</v>
      </c>
      <c r="L84" s="107"/>
      <c r="M84" s="107"/>
      <c r="N84" s="108">
        <f t="shared" si="22"/>
        <v>0</v>
      </c>
      <c r="O84" s="108">
        <f t="shared" si="23"/>
        <v>0</v>
      </c>
      <c r="P84" s="109"/>
      <c r="Q84" s="107">
        <f t="shared" si="24"/>
        <v>0</v>
      </c>
      <c r="R84" s="107">
        <f t="shared" si="24"/>
        <v>0</v>
      </c>
      <c r="S84" s="108">
        <f t="shared" si="25"/>
        <v>0</v>
      </c>
      <c r="T84" s="110">
        <f t="shared" si="26"/>
        <v>0</v>
      </c>
      <c r="U84" s="109"/>
      <c r="V84" s="642"/>
      <c r="W84" s="613" t="str">
        <f t="shared" si="0"/>
        <v/>
      </c>
      <c r="X84" s="613" t="str">
        <f t="shared" si="27"/>
        <v/>
      </c>
      <c r="Y84" s="613" t="str">
        <f t="shared" si="28"/>
        <v/>
      </c>
    </row>
    <row r="85" spans="1:25" ht="13.8" hidden="1" thickBot="1">
      <c r="A85" s="196">
        <v>420200</v>
      </c>
      <c r="B85" s="197" t="s">
        <v>232</v>
      </c>
      <c r="C85" s="635" t="s">
        <v>952</v>
      </c>
      <c r="D85" s="636"/>
      <c r="E85" s="637">
        <v>1</v>
      </c>
      <c r="F85" s="638"/>
      <c r="G85" s="639">
        <f>IF(E85&lt;=30,(0.57*E85+1.18)*F85,((0.57*30+1.18)+0.47*(E85-30))*F85)</f>
        <v>0</v>
      </c>
      <c r="H85" s="621">
        <v>7.32</v>
      </c>
      <c r="I85" s="632">
        <f>IF(ISBLANK(H85),"",SUM(G85:H85))*0.9</f>
        <v>6.5880000000000001</v>
      </c>
      <c r="J85" s="633">
        <f t="shared" si="21"/>
        <v>8.48</v>
      </c>
      <c r="K85" s="634" t="s">
        <v>16</v>
      </c>
      <c r="L85" s="107"/>
      <c r="M85" s="107"/>
      <c r="N85" s="108">
        <f t="shared" si="22"/>
        <v>0</v>
      </c>
      <c r="O85" s="108">
        <f t="shared" si="23"/>
        <v>0</v>
      </c>
      <c r="P85" s="109"/>
      <c r="Q85" s="107">
        <f t="shared" si="24"/>
        <v>0</v>
      </c>
      <c r="R85" s="107">
        <f t="shared" si="24"/>
        <v>0</v>
      </c>
      <c r="S85" s="108">
        <f t="shared" si="25"/>
        <v>0</v>
      </c>
      <c r="T85" s="110">
        <f t="shared" si="26"/>
        <v>0</v>
      </c>
      <c r="U85" s="109"/>
      <c r="V85" s="642"/>
      <c r="W85" s="613" t="str">
        <f t="shared" si="0"/>
        <v/>
      </c>
      <c r="X85" s="613" t="str">
        <f t="shared" si="27"/>
        <v/>
      </c>
      <c r="Y85" s="613" t="str">
        <f t="shared" si="28"/>
        <v/>
      </c>
    </row>
    <row r="86" spans="1:25" ht="13.8" hidden="1" thickBot="1">
      <c r="A86" s="196">
        <v>404000</v>
      </c>
      <c r="B86" s="197" t="s">
        <v>232</v>
      </c>
      <c r="C86" s="635" t="s">
        <v>213</v>
      </c>
      <c r="D86" s="636"/>
      <c r="E86" s="637">
        <v>2</v>
      </c>
      <c r="F86" s="638">
        <v>1.5</v>
      </c>
      <c r="G86" s="667">
        <f>IF(E86&lt;=30,(0.66*E86+1.38)*F86,((0.66*30+1.38)+0.55*(E86-30))*F86)</f>
        <v>4.0500000000000007</v>
      </c>
      <c r="H86" s="621">
        <v>7.05</v>
      </c>
      <c r="I86" s="632">
        <f t="shared" si="20"/>
        <v>11.100000000000001</v>
      </c>
      <c r="J86" s="633">
        <f t="shared" si="21"/>
        <v>14.29</v>
      </c>
      <c r="K86" s="634" t="s">
        <v>16</v>
      </c>
      <c r="L86" s="107"/>
      <c r="M86" s="107"/>
      <c r="N86" s="108">
        <f t="shared" si="22"/>
        <v>0</v>
      </c>
      <c r="O86" s="108">
        <f t="shared" si="23"/>
        <v>0</v>
      </c>
      <c r="P86" s="109"/>
      <c r="Q86" s="107">
        <f t="shared" si="24"/>
        <v>0</v>
      </c>
      <c r="R86" s="107">
        <f t="shared" si="24"/>
        <v>0</v>
      </c>
      <c r="S86" s="108">
        <f t="shared" si="25"/>
        <v>0</v>
      </c>
      <c r="T86" s="110">
        <f t="shared" si="26"/>
        <v>0</v>
      </c>
      <c r="U86" s="109"/>
      <c r="V86" s="642"/>
      <c r="W86" s="613" t="str">
        <f t="shared" si="0"/>
        <v/>
      </c>
      <c r="X86" s="613" t="str">
        <f t="shared" si="27"/>
        <v/>
      </c>
      <c r="Y86" s="613" t="str">
        <f t="shared" si="28"/>
        <v/>
      </c>
    </row>
    <row r="87" spans="1:25" ht="13.8" hidden="1" thickBot="1">
      <c r="A87" s="643" t="s">
        <v>207</v>
      </c>
      <c r="B87" s="644"/>
      <c r="C87" s="645" t="s">
        <v>206</v>
      </c>
      <c r="D87" s="646"/>
      <c r="E87" s="795"/>
      <c r="F87" s="796"/>
      <c r="G87" s="797"/>
      <c r="H87" s="798"/>
      <c r="I87" s="798"/>
      <c r="J87" s="798"/>
      <c r="K87" s="799" t="s">
        <v>975</v>
      </c>
      <c r="L87" s="647"/>
      <c r="M87" s="648"/>
      <c r="N87" s="648"/>
      <c r="O87" s="649"/>
      <c r="P87" s="109"/>
      <c r="Q87" s="647"/>
      <c r="R87" s="648"/>
      <c r="S87" s="648"/>
      <c r="T87" s="649"/>
      <c r="U87" s="109"/>
      <c r="V87" s="612" t="str">
        <f>IF(OR(SUM(O88:O112)&gt;0,SUM(T88:T112)&gt;0),"y","")</f>
        <v/>
      </c>
      <c r="W87" s="613" t="str">
        <f t="shared" ref="W87:W150" si="29">IF(V87="X","x",IF(V87="xx","x",IF(V87="xy","x",IF(V87="y","x",IF(OR(O87&gt;0,T87&gt;0),"x","")))))</f>
        <v/>
      </c>
      <c r="X87" s="613" t="str">
        <f t="shared" si="27"/>
        <v/>
      </c>
      <c r="Y87" s="613" t="str">
        <f t="shared" si="28"/>
        <v/>
      </c>
    </row>
    <row r="88" spans="1:25" ht="13.8" hidden="1" thickBot="1">
      <c r="A88" s="650" t="s">
        <v>207</v>
      </c>
      <c r="B88" s="651" t="s">
        <v>207</v>
      </c>
      <c r="C88" s="652"/>
      <c r="D88" s="653"/>
      <c r="E88" s="639"/>
      <c r="F88" s="638"/>
      <c r="G88" s="639"/>
      <c r="H88" s="632"/>
      <c r="I88" s="632"/>
      <c r="J88" s="633">
        <f t="shared" ref="J88:J112" si="30">IF(ISBLANK(I88),0,ROUND(I88*(1+$E$10)*(1+$E$11*D88),2))</f>
        <v>0</v>
      </c>
      <c r="K88" s="681" t="s">
        <v>975</v>
      </c>
      <c r="L88" s="641"/>
      <c r="M88" s="641"/>
      <c r="N88" s="108">
        <f t="shared" ref="N88" si="31">IF(ISBLANK(L88),0,ROUND(J88*L88,2))</f>
        <v>0</v>
      </c>
      <c r="O88" s="110">
        <f t="shared" ref="O88:O112" si="32">IF(ISBLANK(M88),0,ROUND(L88*M88,2))</f>
        <v>0</v>
      </c>
      <c r="P88" s="109"/>
      <c r="Q88" s="640">
        <f t="shared" ref="Q88:R112" si="33">L88</f>
        <v>0</v>
      </c>
      <c r="R88" s="641">
        <f t="shared" si="33"/>
        <v>0</v>
      </c>
      <c r="S88" s="108">
        <f t="shared" ref="S88:S112" si="34">IF(ISBLANK(Q88),0,ROUND(J88*Q88,2))</f>
        <v>0</v>
      </c>
      <c r="T88" s="110">
        <f t="shared" ref="T88:T112" si="35">IF(ISBLANK(Q88),0,ROUND(Q88*R88,2))</f>
        <v>0</v>
      </c>
      <c r="U88" s="109"/>
      <c r="W88" s="613" t="str">
        <f t="shared" si="29"/>
        <v/>
      </c>
      <c r="X88" s="613" t="str">
        <f t="shared" si="27"/>
        <v/>
      </c>
      <c r="Y88" s="613" t="str">
        <f t="shared" si="28"/>
        <v/>
      </c>
    </row>
    <row r="89" spans="1:25" ht="13.8" hidden="1" thickBot="1">
      <c r="A89" s="650" t="s">
        <v>207</v>
      </c>
      <c r="B89" s="651" t="s">
        <v>207</v>
      </c>
      <c r="C89" s="654"/>
      <c r="D89" s="653"/>
      <c r="E89" s="637"/>
      <c r="F89" s="638"/>
      <c r="G89" s="639"/>
      <c r="H89" s="632"/>
      <c r="I89" s="632"/>
      <c r="J89" s="623">
        <f t="shared" si="30"/>
        <v>0</v>
      </c>
      <c r="K89" s="681" t="s">
        <v>975</v>
      </c>
      <c r="L89" s="107"/>
      <c r="M89" s="107"/>
      <c r="N89" s="108">
        <f>IF(ISBLANK(L89),0,ROUND(J89*L89,2))</f>
        <v>0</v>
      </c>
      <c r="O89" s="108">
        <f t="shared" si="32"/>
        <v>0</v>
      </c>
      <c r="P89" s="109"/>
      <c r="Q89" s="107">
        <f t="shared" si="33"/>
        <v>0</v>
      </c>
      <c r="R89" s="107">
        <f t="shared" si="33"/>
        <v>0</v>
      </c>
      <c r="S89" s="108">
        <f t="shared" si="34"/>
        <v>0</v>
      </c>
      <c r="T89" s="655">
        <f t="shared" si="35"/>
        <v>0</v>
      </c>
      <c r="U89" s="109"/>
      <c r="W89" s="613" t="str">
        <f t="shared" si="29"/>
        <v/>
      </c>
      <c r="X89" s="613" t="str">
        <f t="shared" si="27"/>
        <v/>
      </c>
      <c r="Y89" s="613" t="str">
        <f t="shared" si="28"/>
        <v/>
      </c>
    </row>
    <row r="90" spans="1:25" ht="13.8" hidden="1" thickBot="1">
      <c r="A90" s="650" t="s">
        <v>207</v>
      </c>
      <c r="B90" s="651" t="s">
        <v>207</v>
      </c>
      <c r="C90" s="654"/>
      <c r="D90" s="653"/>
      <c r="E90" s="637"/>
      <c r="F90" s="638"/>
      <c r="G90" s="639"/>
      <c r="H90" s="632"/>
      <c r="I90" s="632"/>
      <c r="J90" s="623">
        <f t="shared" si="30"/>
        <v>0</v>
      </c>
      <c r="K90" s="681" t="s">
        <v>975</v>
      </c>
      <c r="L90" s="107"/>
      <c r="M90" s="107"/>
      <c r="N90" s="108">
        <f t="shared" ref="N90:N112" si="36">IF(ISBLANK(L90),0,ROUND(J90*L90,2))</f>
        <v>0</v>
      </c>
      <c r="O90" s="108">
        <f t="shared" si="32"/>
        <v>0</v>
      </c>
      <c r="P90" s="109"/>
      <c r="Q90" s="107">
        <f t="shared" si="33"/>
        <v>0</v>
      </c>
      <c r="R90" s="107">
        <f t="shared" si="33"/>
        <v>0</v>
      </c>
      <c r="S90" s="108">
        <f t="shared" si="34"/>
        <v>0</v>
      </c>
      <c r="T90" s="110">
        <f t="shared" si="35"/>
        <v>0</v>
      </c>
      <c r="U90" s="109"/>
      <c r="W90" s="613" t="str">
        <f t="shared" si="29"/>
        <v/>
      </c>
      <c r="X90" s="613" t="str">
        <f t="shared" si="27"/>
        <v/>
      </c>
      <c r="Y90" s="613" t="str">
        <f t="shared" si="28"/>
        <v/>
      </c>
    </row>
    <row r="91" spans="1:25" ht="13.8" hidden="1" thickBot="1">
      <c r="A91" s="650" t="s">
        <v>207</v>
      </c>
      <c r="B91" s="651" t="s">
        <v>207</v>
      </c>
      <c r="C91" s="654"/>
      <c r="D91" s="653"/>
      <c r="E91" s="637"/>
      <c r="F91" s="638"/>
      <c r="G91" s="639"/>
      <c r="H91" s="632"/>
      <c r="I91" s="632"/>
      <c r="J91" s="623">
        <f t="shared" si="30"/>
        <v>0</v>
      </c>
      <c r="K91" s="681" t="s">
        <v>975</v>
      </c>
      <c r="L91" s="107"/>
      <c r="M91" s="107"/>
      <c r="N91" s="108">
        <f t="shared" si="36"/>
        <v>0</v>
      </c>
      <c r="O91" s="108">
        <f t="shared" si="32"/>
        <v>0</v>
      </c>
      <c r="P91" s="109"/>
      <c r="Q91" s="107">
        <f t="shared" si="33"/>
        <v>0</v>
      </c>
      <c r="R91" s="107">
        <f t="shared" si="33"/>
        <v>0</v>
      </c>
      <c r="S91" s="108">
        <f t="shared" si="34"/>
        <v>0</v>
      </c>
      <c r="T91" s="110">
        <f t="shared" si="35"/>
        <v>0</v>
      </c>
      <c r="U91" s="109"/>
      <c r="W91" s="613" t="str">
        <f t="shared" si="29"/>
        <v/>
      </c>
      <c r="X91" s="613" t="str">
        <f t="shared" si="27"/>
        <v/>
      </c>
      <c r="Y91" s="613" t="str">
        <f t="shared" si="28"/>
        <v/>
      </c>
    </row>
    <row r="92" spans="1:25" ht="13.8" hidden="1" thickBot="1">
      <c r="A92" s="650" t="s">
        <v>207</v>
      </c>
      <c r="B92" s="651" t="s">
        <v>207</v>
      </c>
      <c r="C92" s="654"/>
      <c r="D92" s="653"/>
      <c r="E92" s="637"/>
      <c r="F92" s="638"/>
      <c r="G92" s="639"/>
      <c r="H92" s="632"/>
      <c r="I92" s="632"/>
      <c r="J92" s="623">
        <f t="shared" si="30"/>
        <v>0</v>
      </c>
      <c r="K92" s="681" t="s">
        <v>975</v>
      </c>
      <c r="L92" s="107"/>
      <c r="M92" s="107"/>
      <c r="N92" s="108">
        <f t="shared" si="36"/>
        <v>0</v>
      </c>
      <c r="O92" s="108">
        <f t="shared" si="32"/>
        <v>0</v>
      </c>
      <c r="P92" s="109"/>
      <c r="Q92" s="107">
        <f t="shared" si="33"/>
        <v>0</v>
      </c>
      <c r="R92" s="107">
        <f t="shared" si="33"/>
        <v>0</v>
      </c>
      <c r="S92" s="108">
        <f t="shared" si="34"/>
        <v>0</v>
      </c>
      <c r="T92" s="110">
        <f t="shared" si="35"/>
        <v>0</v>
      </c>
      <c r="U92" s="109"/>
      <c r="W92" s="613" t="str">
        <f t="shared" si="29"/>
        <v/>
      </c>
      <c r="X92" s="613" t="str">
        <f t="shared" si="27"/>
        <v/>
      </c>
      <c r="Y92" s="613" t="str">
        <f t="shared" si="28"/>
        <v/>
      </c>
    </row>
    <row r="93" spans="1:25" ht="13.8" hidden="1" thickBot="1">
      <c r="A93" s="650" t="s">
        <v>207</v>
      </c>
      <c r="B93" s="651" t="s">
        <v>207</v>
      </c>
      <c r="C93" s="654"/>
      <c r="D93" s="653"/>
      <c r="E93" s="637"/>
      <c r="F93" s="638"/>
      <c r="G93" s="639"/>
      <c r="H93" s="632"/>
      <c r="I93" s="632"/>
      <c r="J93" s="623">
        <f t="shared" si="30"/>
        <v>0</v>
      </c>
      <c r="K93" s="681" t="s">
        <v>975</v>
      </c>
      <c r="L93" s="107"/>
      <c r="M93" s="107"/>
      <c r="N93" s="108">
        <f t="shared" si="36"/>
        <v>0</v>
      </c>
      <c r="O93" s="108">
        <f t="shared" si="32"/>
        <v>0</v>
      </c>
      <c r="P93" s="109"/>
      <c r="Q93" s="107">
        <f t="shared" si="33"/>
        <v>0</v>
      </c>
      <c r="R93" s="107">
        <f t="shared" si="33"/>
        <v>0</v>
      </c>
      <c r="S93" s="108">
        <f t="shared" si="34"/>
        <v>0</v>
      </c>
      <c r="T93" s="110">
        <f t="shared" si="35"/>
        <v>0</v>
      </c>
      <c r="U93" s="109"/>
      <c r="W93" s="613" t="str">
        <f t="shared" si="29"/>
        <v/>
      </c>
      <c r="X93" s="613" t="str">
        <f t="shared" si="27"/>
        <v/>
      </c>
      <c r="Y93" s="613" t="str">
        <f t="shared" si="28"/>
        <v/>
      </c>
    </row>
    <row r="94" spans="1:25" ht="13.8" hidden="1" thickBot="1">
      <c r="A94" s="650" t="s">
        <v>207</v>
      </c>
      <c r="B94" s="651" t="s">
        <v>207</v>
      </c>
      <c r="C94" s="654"/>
      <c r="D94" s="653"/>
      <c r="E94" s="637"/>
      <c r="F94" s="638"/>
      <c r="G94" s="639"/>
      <c r="H94" s="632"/>
      <c r="I94" s="632"/>
      <c r="J94" s="623">
        <f t="shared" si="30"/>
        <v>0</v>
      </c>
      <c r="K94" s="681" t="s">
        <v>975</v>
      </c>
      <c r="L94" s="107"/>
      <c r="M94" s="107"/>
      <c r="N94" s="108">
        <f t="shared" si="36"/>
        <v>0</v>
      </c>
      <c r="O94" s="108">
        <f t="shared" si="32"/>
        <v>0</v>
      </c>
      <c r="P94" s="109"/>
      <c r="Q94" s="107">
        <f t="shared" si="33"/>
        <v>0</v>
      </c>
      <c r="R94" s="107">
        <f t="shared" si="33"/>
        <v>0</v>
      </c>
      <c r="S94" s="108">
        <f t="shared" si="34"/>
        <v>0</v>
      </c>
      <c r="T94" s="110">
        <f t="shared" si="35"/>
        <v>0</v>
      </c>
      <c r="U94" s="109"/>
      <c r="W94" s="613" t="str">
        <f t="shared" si="29"/>
        <v/>
      </c>
      <c r="X94" s="613" t="str">
        <f t="shared" si="27"/>
        <v/>
      </c>
      <c r="Y94" s="613" t="str">
        <f t="shared" si="28"/>
        <v/>
      </c>
    </row>
    <row r="95" spans="1:25" ht="13.8" hidden="1" thickBot="1">
      <c r="A95" s="650" t="s">
        <v>207</v>
      </c>
      <c r="B95" s="651" t="s">
        <v>207</v>
      </c>
      <c r="C95" s="654"/>
      <c r="D95" s="653"/>
      <c r="E95" s="637"/>
      <c r="F95" s="638"/>
      <c r="G95" s="639"/>
      <c r="H95" s="632"/>
      <c r="I95" s="632"/>
      <c r="J95" s="623">
        <f t="shared" si="30"/>
        <v>0</v>
      </c>
      <c r="K95" s="681" t="s">
        <v>975</v>
      </c>
      <c r="L95" s="107"/>
      <c r="M95" s="107"/>
      <c r="N95" s="108">
        <f t="shared" si="36"/>
        <v>0</v>
      </c>
      <c r="O95" s="108">
        <f t="shared" si="32"/>
        <v>0</v>
      </c>
      <c r="P95" s="109"/>
      <c r="Q95" s="107">
        <f t="shared" si="33"/>
        <v>0</v>
      </c>
      <c r="R95" s="107">
        <f t="shared" si="33"/>
        <v>0</v>
      </c>
      <c r="S95" s="108">
        <f t="shared" si="34"/>
        <v>0</v>
      </c>
      <c r="T95" s="110">
        <f t="shared" si="35"/>
        <v>0</v>
      </c>
      <c r="U95" s="109"/>
      <c r="W95" s="613" t="str">
        <f t="shared" si="29"/>
        <v/>
      </c>
      <c r="X95" s="613" t="str">
        <f t="shared" si="27"/>
        <v/>
      </c>
      <c r="Y95" s="613" t="str">
        <f t="shared" si="28"/>
        <v/>
      </c>
    </row>
    <row r="96" spans="1:25" ht="13.8" hidden="1" thickBot="1">
      <c r="A96" s="650" t="s">
        <v>207</v>
      </c>
      <c r="B96" s="651" t="s">
        <v>207</v>
      </c>
      <c r="C96" s="654"/>
      <c r="D96" s="653"/>
      <c r="E96" s="637"/>
      <c r="F96" s="638"/>
      <c r="G96" s="639"/>
      <c r="H96" s="632"/>
      <c r="I96" s="632"/>
      <c r="J96" s="623">
        <f t="shared" si="30"/>
        <v>0</v>
      </c>
      <c r="K96" s="681" t="s">
        <v>975</v>
      </c>
      <c r="L96" s="107"/>
      <c r="M96" s="107"/>
      <c r="N96" s="108">
        <f t="shared" si="36"/>
        <v>0</v>
      </c>
      <c r="O96" s="108">
        <f t="shared" si="32"/>
        <v>0</v>
      </c>
      <c r="P96" s="109"/>
      <c r="Q96" s="107">
        <f t="shared" si="33"/>
        <v>0</v>
      </c>
      <c r="R96" s="107">
        <f t="shared" si="33"/>
        <v>0</v>
      </c>
      <c r="S96" s="108">
        <f t="shared" si="34"/>
        <v>0</v>
      </c>
      <c r="T96" s="110">
        <f t="shared" si="35"/>
        <v>0</v>
      </c>
      <c r="U96" s="109"/>
      <c r="W96" s="613" t="str">
        <f t="shared" si="29"/>
        <v/>
      </c>
      <c r="X96" s="613" t="str">
        <f t="shared" si="27"/>
        <v/>
      </c>
      <c r="Y96" s="613" t="str">
        <f t="shared" si="28"/>
        <v/>
      </c>
    </row>
    <row r="97" spans="1:25" ht="13.8" hidden="1" thickBot="1">
      <c r="A97" s="650" t="s">
        <v>207</v>
      </c>
      <c r="B97" s="651" t="s">
        <v>207</v>
      </c>
      <c r="C97" s="654"/>
      <c r="D97" s="653"/>
      <c r="E97" s="637"/>
      <c r="F97" s="638"/>
      <c r="G97" s="639"/>
      <c r="H97" s="632"/>
      <c r="I97" s="632"/>
      <c r="J97" s="623">
        <f t="shared" si="30"/>
        <v>0</v>
      </c>
      <c r="K97" s="681" t="s">
        <v>975</v>
      </c>
      <c r="L97" s="107"/>
      <c r="M97" s="107"/>
      <c r="N97" s="108">
        <f t="shared" si="36"/>
        <v>0</v>
      </c>
      <c r="O97" s="108">
        <f t="shared" si="32"/>
        <v>0</v>
      </c>
      <c r="P97" s="109"/>
      <c r="Q97" s="107">
        <f t="shared" si="33"/>
        <v>0</v>
      </c>
      <c r="R97" s="107">
        <f t="shared" si="33"/>
        <v>0</v>
      </c>
      <c r="S97" s="108">
        <f t="shared" si="34"/>
        <v>0</v>
      </c>
      <c r="T97" s="110">
        <f t="shared" si="35"/>
        <v>0</v>
      </c>
      <c r="U97" s="109"/>
      <c r="W97" s="613" t="str">
        <f t="shared" si="29"/>
        <v/>
      </c>
      <c r="X97" s="613" t="str">
        <f t="shared" si="27"/>
        <v/>
      </c>
      <c r="Y97" s="613" t="str">
        <f t="shared" si="28"/>
        <v/>
      </c>
    </row>
    <row r="98" spans="1:25" ht="13.8" hidden="1" thickBot="1">
      <c r="A98" s="650" t="s">
        <v>207</v>
      </c>
      <c r="B98" s="651" t="s">
        <v>207</v>
      </c>
      <c r="C98" s="654"/>
      <c r="D98" s="653"/>
      <c r="E98" s="637"/>
      <c r="F98" s="638"/>
      <c r="G98" s="639"/>
      <c r="H98" s="632"/>
      <c r="I98" s="632"/>
      <c r="J98" s="623">
        <f t="shared" si="30"/>
        <v>0</v>
      </c>
      <c r="K98" s="681" t="s">
        <v>975</v>
      </c>
      <c r="L98" s="107"/>
      <c r="M98" s="107"/>
      <c r="N98" s="108">
        <f t="shared" si="36"/>
        <v>0</v>
      </c>
      <c r="O98" s="108">
        <f t="shared" si="32"/>
        <v>0</v>
      </c>
      <c r="P98" s="109"/>
      <c r="Q98" s="107">
        <f t="shared" si="33"/>
        <v>0</v>
      </c>
      <c r="R98" s="107">
        <f t="shared" si="33"/>
        <v>0</v>
      </c>
      <c r="S98" s="108">
        <f t="shared" si="34"/>
        <v>0</v>
      </c>
      <c r="T98" s="110">
        <f t="shared" si="35"/>
        <v>0</v>
      </c>
      <c r="U98" s="109"/>
      <c r="W98" s="613" t="str">
        <f t="shared" si="29"/>
        <v/>
      </c>
      <c r="X98" s="613" t="str">
        <f t="shared" si="27"/>
        <v/>
      </c>
      <c r="Y98" s="613" t="str">
        <f t="shared" si="28"/>
        <v/>
      </c>
    </row>
    <row r="99" spans="1:25" ht="13.8" hidden="1" thickBot="1">
      <c r="A99" s="650" t="s">
        <v>207</v>
      </c>
      <c r="B99" s="651" t="s">
        <v>207</v>
      </c>
      <c r="C99" s="654"/>
      <c r="D99" s="653"/>
      <c r="E99" s="637"/>
      <c r="F99" s="638"/>
      <c r="G99" s="639"/>
      <c r="H99" s="632"/>
      <c r="I99" s="632"/>
      <c r="J99" s="623">
        <f t="shared" si="30"/>
        <v>0</v>
      </c>
      <c r="K99" s="681" t="s">
        <v>975</v>
      </c>
      <c r="L99" s="107"/>
      <c r="M99" s="107"/>
      <c r="N99" s="108">
        <f t="shared" si="36"/>
        <v>0</v>
      </c>
      <c r="O99" s="108">
        <f t="shared" si="32"/>
        <v>0</v>
      </c>
      <c r="P99" s="109"/>
      <c r="Q99" s="107">
        <f t="shared" si="33"/>
        <v>0</v>
      </c>
      <c r="R99" s="107">
        <f t="shared" si="33"/>
        <v>0</v>
      </c>
      <c r="S99" s="108">
        <f t="shared" si="34"/>
        <v>0</v>
      </c>
      <c r="T99" s="110">
        <f t="shared" si="35"/>
        <v>0</v>
      </c>
      <c r="U99" s="109"/>
      <c r="W99" s="613" t="str">
        <f t="shared" si="29"/>
        <v/>
      </c>
      <c r="X99" s="613" t="str">
        <f t="shared" si="27"/>
        <v/>
      </c>
      <c r="Y99" s="613" t="str">
        <f t="shared" si="28"/>
        <v/>
      </c>
    </row>
    <row r="100" spans="1:25" ht="13.8" hidden="1" thickBot="1">
      <c r="A100" s="650" t="s">
        <v>207</v>
      </c>
      <c r="B100" s="651" t="s">
        <v>207</v>
      </c>
      <c r="C100" s="654"/>
      <c r="D100" s="653"/>
      <c r="E100" s="637"/>
      <c r="F100" s="638"/>
      <c r="G100" s="639"/>
      <c r="H100" s="632"/>
      <c r="I100" s="632"/>
      <c r="J100" s="623">
        <f t="shared" si="30"/>
        <v>0</v>
      </c>
      <c r="K100" s="681" t="s">
        <v>975</v>
      </c>
      <c r="L100" s="107"/>
      <c r="M100" s="107"/>
      <c r="N100" s="108">
        <f t="shared" si="36"/>
        <v>0</v>
      </c>
      <c r="O100" s="108">
        <f t="shared" si="32"/>
        <v>0</v>
      </c>
      <c r="P100" s="109"/>
      <c r="Q100" s="107">
        <f t="shared" si="33"/>
        <v>0</v>
      </c>
      <c r="R100" s="107">
        <f t="shared" si="33"/>
        <v>0</v>
      </c>
      <c r="S100" s="108">
        <f t="shared" si="34"/>
        <v>0</v>
      </c>
      <c r="T100" s="110">
        <f t="shared" si="35"/>
        <v>0</v>
      </c>
      <c r="U100" s="109"/>
      <c r="W100" s="613" t="str">
        <f t="shared" si="29"/>
        <v/>
      </c>
      <c r="X100" s="613" t="str">
        <f t="shared" si="27"/>
        <v/>
      </c>
      <c r="Y100" s="613" t="str">
        <f t="shared" si="28"/>
        <v/>
      </c>
    </row>
    <row r="101" spans="1:25" ht="13.8" hidden="1" thickBot="1">
      <c r="A101" s="650" t="s">
        <v>207</v>
      </c>
      <c r="B101" s="651" t="s">
        <v>207</v>
      </c>
      <c r="C101" s="654"/>
      <c r="D101" s="653"/>
      <c r="E101" s="637"/>
      <c r="F101" s="638"/>
      <c r="G101" s="639"/>
      <c r="H101" s="632"/>
      <c r="I101" s="632"/>
      <c r="J101" s="623">
        <f t="shared" si="30"/>
        <v>0</v>
      </c>
      <c r="K101" s="681" t="s">
        <v>975</v>
      </c>
      <c r="L101" s="107"/>
      <c r="M101" s="107"/>
      <c r="N101" s="108">
        <f t="shared" si="36"/>
        <v>0</v>
      </c>
      <c r="O101" s="108">
        <f t="shared" si="32"/>
        <v>0</v>
      </c>
      <c r="P101" s="109"/>
      <c r="Q101" s="107">
        <f t="shared" si="33"/>
        <v>0</v>
      </c>
      <c r="R101" s="107">
        <f t="shared" si="33"/>
        <v>0</v>
      </c>
      <c r="S101" s="108">
        <f t="shared" si="34"/>
        <v>0</v>
      </c>
      <c r="T101" s="110">
        <f t="shared" si="35"/>
        <v>0</v>
      </c>
      <c r="U101" s="109"/>
      <c r="W101" s="613" t="str">
        <f t="shared" si="29"/>
        <v/>
      </c>
      <c r="X101" s="613" t="str">
        <f t="shared" si="27"/>
        <v/>
      </c>
      <c r="Y101" s="613" t="str">
        <f t="shared" si="28"/>
        <v/>
      </c>
    </row>
    <row r="102" spans="1:25" ht="13.8" hidden="1" thickBot="1">
      <c r="A102" s="650" t="s">
        <v>207</v>
      </c>
      <c r="B102" s="651" t="s">
        <v>207</v>
      </c>
      <c r="C102" s="654"/>
      <c r="D102" s="653"/>
      <c r="E102" s="637"/>
      <c r="F102" s="638"/>
      <c r="G102" s="639"/>
      <c r="H102" s="632"/>
      <c r="I102" s="632"/>
      <c r="J102" s="623">
        <f t="shared" si="30"/>
        <v>0</v>
      </c>
      <c r="K102" s="681" t="s">
        <v>975</v>
      </c>
      <c r="L102" s="107"/>
      <c r="M102" s="107"/>
      <c r="N102" s="108">
        <f t="shared" si="36"/>
        <v>0</v>
      </c>
      <c r="O102" s="108">
        <f t="shared" si="32"/>
        <v>0</v>
      </c>
      <c r="P102" s="109"/>
      <c r="Q102" s="107">
        <f t="shared" si="33"/>
        <v>0</v>
      </c>
      <c r="R102" s="107">
        <f t="shared" si="33"/>
        <v>0</v>
      </c>
      <c r="S102" s="108">
        <f t="shared" si="34"/>
        <v>0</v>
      </c>
      <c r="T102" s="110">
        <f t="shared" si="35"/>
        <v>0</v>
      </c>
      <c r="U102" s="109"/>
      <c r="W102" s="613" t="str">
        <f t="shared" si="29"/>
        <v/>
      </c>
      <c r="X102" s="613" t="str">
        <f t="shared" si="27"/>
        <v/>
      </c>
      <c r="Y102" s="613" t="str">
        <f t="shared" si="28"/>
        <v/>
      </c>
    </row>
    <row r="103" spans="1:25" ht="13.8" hidden="1" thickBot="1">
      <c r="A103" s="650" t="s">
        <v>207</v>
      </c>
      <c r="B103" s="651" t="s">
        <v>207</v>
      </c>
      <c r="C103" s="654"/>
      <c r="D103" s="653"/>
      <c r="E103" s="637"/>
      <c r="F103" s="638"/>
      <c r="G103" s="639"/>
      <c r="H103" s="632"/>
      <c r="I103" s="632"/>
      <c r="J103" s="623">
        <f t="shared" si="30"/>
        <v>0</v>
      </c>
      <c r="K103" s="681" t="s">
        <v>975</v>
      </c>
      <c r="L103" s="107"/>
      <c r="M103" s="107"/>
      <c r="N103" s="108">
        <f t="shared" si="36"/>
        <v>0</v>
      </c>
      <c r="O103" s="108">
        <f t="shared" si="32"/>
        <v>0</v>
      </c>
      <c r="P103" s="109"/>
      <c r="Q103" s="107">
        <f t="shared" si="33"/>
        <v>0</v>
      </c>
      <c r="R103" s="107">
        <f t="shared" si="33"/>
        <v>0</v>
      </c>
      <c r="S103" s="108">
        <f t="shared" si="34"/>
        <v>0</v>
      </c>
      <c r="T103" s="110">
        <f t="shared" si="35"/>
        <v>0</v>
      </c>
      <c r="U103" s="109"/>
      <c r="W103" s="613" t="str">
        <f t="shared" si="29"/>
        <v/>
      </c>
      <c r="X103" s="613" t="str">
        <f t="shared" si="27"/>
        <v/>
      </c>
      <c r="Y103" s="613" t="str">
        <f t="shared" si="28"/>
        <v/>
      </c>
    </row>
    <row r="104" spans="1:25" ht="13.8" hidden="1" thickBot="1">
      <c r="A104" s="650" t="s">
        <v>207</v>
      </c>
      <c r="B104" s="651" t="s">
        <v>207</v>
      </c>
      <c r="C104" s="654"/>
      <c r="D104" s="653"/>
      <c r="E104" s="637"/>
      <c r="F104" s="638"/>
      <c r="G104" s="639"/>
      <c r="H104" s="632"/>
      <c r="I104" s="632"/>
      <c r="J104" s="623">
        <f t="shared" si="30"/>
        <v>0</v>
      </c>
      <c r="K104" s="681" t="s">
        <v>975</v>
      </c>
      <c r="L104" s="107"/>
      <c r="M104" s="107"/>
      <c r="N104" s="108">
        <f t="shared" si="36"/>
        <v>0</v>
      </c>
      <c r="O104" s="108">
        <f t="shared" si="32"/>
        <v>0</v>
      </c>
      <c r="P104" s="109"/>
      <c r="Q104" s="107">
        <f t="shared" si="33"/>
        <v>0</v>
      </c>
      <c r="R104" s="107">
        <f t="shared" si="33"/>
        <v>0</v>
      </c>
      <c r="S104" s="108">
        <f t="shared" si="34"/>
        <v>0</v>
      </c>
      <c r="T104" s="110">
        <f t="shared" si="35"/>
        <v>0</v>
      </c>
      <c r="U104" s="109"/>
      <c r="W104" s="613" t="str">
        <f t="shared" si="29"/>
        <v/>
      </c>
      <c r="X104" s="613" t="str">
        <f t="shared" si="27"/>
        <v/>
      </c>
      <c r="Y104" s="613" t="str">
        <f t="shared" si="28"/>
        <v/>
      </c>
    </row>
    <row r="105" spans="1:25" ht="13.8" hidden="1" thickBot="1">
      <c r="A105" s="650" t="s">
        <v>207</v>
      </c>
      <c r="B105" s="651" t="s">
        <v>207</v>
      </c>
      <c r="C105" s="654"/>
      <c r="D105" s="653"/>
      <c r="E105" s="637"/>
      <c r="F105" s="638"/>
      <c r="G105" s="639"/>
      <c r="H105" s="632"/>
      <c r="I105" s="632"/>
      <c r="J105" s="623">
        <f t="shared" si="30"/>
        <v>0</v>
      </c>
      <c r="K105" s="681" t="s">
        <v>975</v>
      </c>
      <c r="L105" s="107"/>
      <c r="M105" s="107"/>
      <c r="N105" s="108">
        <f t="shared" si="36"/>
        <v>0</v>
      </c>
      <c r="O105" s="108">
        <f t="shared" si="32"/>
        <v>0</v>
      </c>
      <c r="P105" s="109"/>
      <c r="Q105" s="107">
        <f t="shared" si="33"/>
        <v>0</v>
      </c>
      <c r="R105" s="107">
        <f t="shared" si="33"/>
        <v>0</v>
      </c>
      <c r="S105" s="108">
        <f t="shared" si="34"/>
        <v>0</v>
      </c>
      <c r="T105" s="110">
        <f t="shared" si="35"/>
        <v>0</v>
      </c>
      <c r="U105" s="109"/>
      <c r="W105" s="613" t="str">
        <f t="shared" si="29"/>
        <v/>
      </c>
      <c r="X105" s="613" t="str">
        <f t="shared" si="27"/>
        <v/>
      </c>
      <c r="Y105" s="613" t="str">
        <f t="shared" si="28"/>
        <v/>
      </c>
    </row>
    <row r="106" spans="1:25" ht="13.8" hidden="1" thickBot="1">
      <c r="A106" s="650" t="s">
        <v>207</v>
      </c>
      <c r="B106" s="651" t="s">
        <v>207</v>
      </c>
      <c r="C106" s="654"/>
      <c r="D106" s="653"/>
      <c r="E106" s="637"/>
      <c r="F106" s="638"/>
      <c r="G106" s="639"/>
      <c r="H106" s="632"/>
      <c r="I106" s="632"/>
      <c r="J106" s="623">
        <f t="shared" si="30"/>
        <v>0</v>
      </c>
      <c r="K106" s="681" t="s">
        <v>975</v>
      </c>
      <c r="L106" s="107"/>
      <c r="M106" s="107"/>
      <c r="N106" s="108">
        <f t="shared" si="36"/>
        <v>0</v>
      </c>
      <c r="O106" s="108">
        <f t="shared" si="32"/>
        <v>0</v>
      </c>
      <c r="P106" s="109"/>
      <c r="Q106" s="107">
        <f t="shared" si="33"/>
        <v>0</v>
      </c>
      <c r="R106" s="107">
        <f t="shared" si="33"/>
        <v>0</v>
      </c>
      <c r="S106" s="108">
        <f t="shared" si="34"/>
        <v>0</v>
      </c>
      <c r="T106" s="110">
        <f t="shared" si="35"/>
        <v>0</v>
      </c>
      <c r="U106" s="109"/>
      <c r="W106" s="613" t="str">
        <f t="shared" si="29"/>
        <v/>
      </c>
      <c r="X106" s="613" t="str">
        <f t="shared" si="27"/>
        <v/>
      </c>
      <c r="Y106" s="613" t="str">
        <f t="shared" si="28"/>
        <v/>
      </c>
    </row>
    <row r="107" spans="1:25" ht="13.8" hidden="1" thickBot="1">
      <c r="A107" s="650" t="s">
        <v>207</v>
      </c>
      <c r="B107" s="651" t="s">
        <v>207</v>
      </c>
      <c r="C107" s="654"/>
      <c r="D107" s="653"/>
      <c r="E107" s="637"/>
      <c r="F107" s="638"/>
      <c r="G107" s="639"/>
      <c r="H107" s="632"/>
      <c r="I107" s="632"/>
      <c r="J107" s="623">
        <f t="shared" si="30"/>
        <v>0</v>
      </c>
      <c r="K107" s="681" t="s">
        <v>975</v>
      </c>
      <c r="L107" s="107"/>
      <c r="M107" s="107"/>
      <c r="N107" s="108">
        <f t="shared" si="36"/>
        <v>0</v>
      </c>
      <c r="O107" s="108">
        <f t="shared" si="32"/>
        <v>0</v>
      </c>
      <c r="P107" s="109"/>
      <c r="Q107" s="107">
        <f t="shared" si="33"/>
        <v>0</v>
      </c>
      <c r="R107" s="107">
        <f t="shared" si="33"/>
        <v>0</v>
      </c>
      <c r="S107" s="108">
        <f t="shared" si="34"/>
        <v>0</v>
      </c>
      <c r="T107" s="110">
        <f t="shared" si="35"/>
        <v>0</v>
      </c>
      <c r="U107" s="109"/>
      <c r="W107" s="613" t="str">
        <f t="shared" si="29"/>
        <v/>
      </c>
      <c r="X107" s="613" t="str">
        <f t="shared" si="27"/>
        <v/>
      </c>
      <c r="Y107" s="613" t="str">
        <f t="shared" si="28"/>
        <v/>
      </c>
    </row>
    <row r="108" spans="1:25" ht="13.8" hidden="1" thickBot="1">
      <c r="A108" s="650" t="s">
        <v>207</v>
      </c>
      <c r="B108" s="651" t="s">
        <v>207</v>
      </c>
      <c r="C108" s="654"/>
      <c r="D108" s="653"/>
      <c r="E108" s="637"/>
      <c r="F108" s="638"/>
      <c r="G108" s="639"/>
      <c r="H108" s="632"/>
      <c r="I108" s="632"/>
      <c r="J108" s="623">
        <f t="shared" si="30"/>
        <v>0</v>
      </c>
      <c r="K108" s="681" t="s">
        <v>975</v>
      </c>
      <c r="L108" s="107"/>
      <c r="M108" s="107"/>
      <c r="N108" s="108">
        <f t="shared" si="36"/>
        <v>0</v>
      </c>
      <c r="O108" s="108">
        <f t="shared" si="32"/>
        <v>0</v>
      </c>
      <c r="P108" s="109"/>
      <c r="Q108" s="107">
        <f t="shared" si="33"/>
        <v>0</v>
      </c>
      <c r="R108" s="107">
        <f t="shared" si="33"/>
        <v>0</v>
      </c>
      <c r="S108" s="108">
        <f t="shared" si="34"/>
        <v>0</v>
      </c>
      <c r="T108" s="110">
        <f t="shared" si="35"/>
        <v>0</v>
      </c>
      <c r="U108" s="109"/>
      <c r="W108" s="613" t="str">
        <f t="shared" si="29"/>
        <v/>
      </c>
      <c r="X108" s="613" t="str">
        <f t="shared" si="27"/>
        <v/>
      </c>
      <c r="Y108" s="613" t="str">
        <f t="shared" si="28"/>
        <v/>
      </c>
    </row>
    <row r="109" spans="1:25" ht="13.8" hidden="1" thickBot="1">
      <c r="A109" s="650" t="s">
        <v>207</v>
      </c>
      <c r="B109" s="651" t="s">
        <v>207</v>
      </c>
      <c r="C109" s="654"/>
      <c r="D109" s="653"/>
      <c r="E109" s="637"/>
      <c r="F109" s="638"/>
      <c r="G109" s="639"/>
      <c r="H109" s="632"/>
      <c r="I109" s="632"/>
      <c r="J109" s="623">
        <f t="shared" si="30"/>
        <v>0</v>
      </c>
      <c r="K109" s="681" t="s">
        <v>975</v>
      </c>
      <c r="L109" s="107"/>
      <c r="M109" s="107"/>
      <c r="N109" s="108">
        <f t="shared" si="36"/>
        <v>0</v>
      </c>
      <c r="O109" s="108">
        <f t="shared" si="32"/>
        <v>0</v>
      </c>
      <c r="P109" s="109"/>
      <c r="Q109" s="107">
        <f t="shared" si="33"/>
        <v>0</v>
      </c>
      <c r="R109" s="107">
        <f t="shared" si="33"/>
        <v>0</v>
      </c>
      <c r="S109" s="108">
        <f t="shared" si="34"/>
        <v>0</v>
      </c>
      <c r="T109" s="110">
        <f t="shared" si="35"/>
        <v>0</v>
      </c>
      <c r="U109" s="109"/>
      <c r="W109" s="613" t="str">
        <f t="shared" si="29"/>
        <v/>
      </c>
      <c r="X109" s="613" t="str">
        <f t="shared" si="27"/>
        <v/>
      </c>
      <c r="Y109" s="613" t="str">
        <f t="shared" si="28"/>
        <v/>
      </c>
    </row>
    <row r="110" spans="1:25" ht="13.8" hidden="1" thickBot="1">
      <c r="A110" s="650" t="s">
        <v>207</v>
      </c>
      <c r="B110" s="651" t="s">
        <v>207</v>
      </c>
      <c r="C110" s="654"/>
      <c r="D110" s="653"/>
      <c r="E110" s="637"/>
      <c r="F110" s="638"/>
      <c r="G110" s="639"/>
      <c r="H110" s="632"/>
      <c r="I110" s="632"/>
      <c r="J110" s="623">
        <f t="shared" si="30"/>
        <v>0</v>
      </c>
      <c r="K110" s="681" t="s">
        <v>975</v>
      </c>
      <c r="L110" s="107"/>
      <c r="M110" s="107"/>
      <c r="N110" s="108">
        <f t="shared" si="36"/>
        <v>0</v>
      </c>
      <c r="O110" s="108">
        <f t="shared" si="32"/>
        <v>0</v>
      </c>
      <c r="P110" s="109"/>
      <c r="Q110" s="107">
        <f t="shared" si="33"/>
        <v>0</v>
      </c>
      <c r="R110" s="107">
        <f t="shared" si="33"/>
        <v>0</v>
      </c>
      <c r="S110" s="108">
        <f t="shared" si="34"/>
        <v>0</v>
      </c>
      <c r="T110" s="110">
        <f t="shared" si="35"/>
        <v>0</v>
      </c>
      <c r="U110" s="109"/>
      <c r="W110" s="613" t="str">
        <f t="shared" si="29"/>
        <v/>
      </c>
      <c r="X110" s="613" t="str">
        <f t="shared" si="27"/>
        <v/>
      </c>
      <c r="Y110" s="613" t="str">
        <f t="shared" si="28"/>
        <v/>
      </c>
    </row>
    <row r="111" spans="1:25" ht="13.8" hidden="1" thickBot="1">
      <c r="A111" s="650" t="s">
        <v>207</v>
      </c>
      <c r="B111" s="651" t="s">
        <v>207</v>
      </c>
      <c r="C111" s="654"/>
      <c r="D111" s="653"/>
      <c r="E111" s="637"/>
      <c r="F111" s="638"/>
      <c r="G111" s="639"/>
      <c r="H111" s="632"/>
      <c r="I111" s="632"/>
      <c r="J111" s="623">
        <f t="shared" si="30"/>
        <v>0</v>
      </c>
      <c r="K111" s="681" t="s">
        <v>975</v>
      </c>
      <c r="L111" s="107"/>
      <c r="M111" s="107"/>
      <c r="N111" s="108">
        <f t="shared" si="36"/>
        <v>0</v>
      </c>
      <c r="O111" s="108">
        <f t="shared" si="32"/>
        <v>0</v>
      </c>
      <c r="P111" s="109"/>
      <c r="Q111" s="107">
        <f t="shared" si="33"/>
        <v>0</v>
      </c>
      <c r="R111" s="107">
        <f t="shared" si="33"/>
        <v>0</v>
      </c>
      <c r="S111" s="108">
        <f t="shared" si="34"/>
        <v>0</v>
      </c>
      <c r="T111" s="110">
        <f t="shared" si="35"/>
        <v>0</v>
      </c>
      <c r="U111" s="109"/>
      <c r="W111" s="613" t="str">
        <f t="shared" si="29"/>
        <v/>
      </c>
      <c r="X111" s="613" t="str">
        <f t="shared" si="27"/>
        <v/>
      </c>
      <c r="Y111" s="613" t="str">
        <f t="shared" si="28"/>
        <v/>
      </c>
    </row>
    <row r="112" spans="1:25" ht="13.8" hidden="1" thickBot="1">
      <c r="A112" s="656" t="s">
        <v>207</v>
      </c>
      <c r="B112" s="657" t="s">
        <v>207</v>
      </c>
      <c r="C112" s="658"/>
      <c r="D112" s="659"/>
      <c r="E112" s="687"/>
      <c r="F112" s="721"/>
      <c r="G112" s="689"/>
      <c r="H112" s="690"/>
      <c r="I112" s="690"/>
      <c r="J112" s="800">
        <f t="shared" si="30"/>
        <v>0</v>
      </c>
      <c r="K112" s="682" t="s">
        <v>975</v>
      </c>
      <c r="L112" s="107"/>
      <c r="M112" s="107"/>
      <c r="N112" s="660">
        <f t="shared" si="36"/>
        <v>0</v>
      </c>
      <c r="O112" s="660">
        <f t="shared" si="32"/>
        <v>0</v>
      </c>
      <c r="P112" s="109"/>
      <c r="Q112" s="107">
        <f t="shared" si="33"/>
        <v>0</v>
      </c>
      <c r="R112" s="107">
        <f t="shared" si="33"/>
        <v>0</v>
      </c>
      <c r="S112" s="660">
        <f t="shared" si="34"/>
        <v>0</v>
      </c>
      <c r="T112" s="661">
        <f t="shared" si="35"/>
        <v>0</v>
      </c>
      <c r="U112" s="109"/>
      <c r="W112" s="613" t="str">
        <f t="shared" si="29"/>
        <v/>
      </c>
      <c r="X112" s="613" t="str">
        <f t="shared" si="27"/>
        <v/>
      </c>
      <c r="Y112" s="613" t="str">
        <f t="shared" si="28"/>
        <v/>
      </c>
    </row>
    <row r="113" spans="1:25" ht="13.8" hidden="1" thickBot="1">
      <c r="A113" s="668" t="s">
        <v>234</v>
      </c>
      <c r="B113" s="669"/>
      <c r="C113" s="670" t="s">
        <v>563</v>
      </c>
      <c r="D113" s="662"/>
      <c r="E113" s="791"/>
      <c r="F113" s="792"/>
      <c r="G113" s="793"/>
      <c r="H113" s="794"/>
      <c r="I113" s="794"/>
      <c r="J113" s="794"/>
      <c r="K113" s="801" t="s">
        <v>975</v>
      </c>
      <c r="L113" s="609"/>
      <c r="M113" s="610"/>
      <c r="N113" s="610"/>
      <c r="O113" s="468"/>
      <c r="P113" s="611">
        <f>SUM(O114:O215)</f>
        <v>0</v>
      </c>
      <c r="Q113" s="609"/>
      <c r="R113" s="610"/>
      <c r="S113" s="610"/>
      <c r="T113" s="468"/>
      <c r="U113" s="611">
        <f>SUM(T114:T215)</f>
        <v>0</v>
      </c>
      <c r="V113" s="612" t="str">
        <f>IF(OR(P113&gt;0,U113&gt;0),"X","")</f>
        <v/>
      </c>
      <c r="W113" s="613" t="str">
        <f t="shared" si="29"/>
        <v/>
      </c>
      <c r="X113" s="613" t="str">
        <f t="shared" si="27"/>
        <v/>
      </c>
      <c r="Y113" s="613" t="str">
        <f t="shared" si="28"/>
        <v/>
      </c>
    </row>
    <row r="114" spans="1:25" ht="13.8" hidden="1" thickBot="1">
      <c r="A114" s="196">
        <v>411000</v>
      </c>
      <c r="B114" s="197" t="s">
        <v>232</v>
      </c>
      <c r="C114" s="635" t="s">
        <v>1257</v>
      </c>
      <c r="D114" s="636"/>
      <c r="E114" s="629">
        <v>1</v>
      </c>
      <c r="F114" s="630">
        <v>1.875</v>
      </c>
      <c r="G114" s="671">
        <f>IF(E114&lt;=30,(0.66*E114+1.38)*F114,((0.66*30+1.38)+0.55*(E114-30))*F114)</f>
        <v>3.8250000000000002</v>
      </c>
      <c r="H114" s="672">
        <f>6.02*1.4+3.45</f>
        <v>11.878</v>
      </c>
      <c r="I114" s="632">
        <f t="shared" ref="I114:I119" si="37">IF(ISBLANK(H114),"",SUM(G114:H114))</f>
        <v>15.702999999999999</v>
      </c>
      <c r="J114" s="633">
        <f t="shared" ref="J114:J177" si="38">IF(ISBLANK(H114),0,ROUND(I114*(1+$E$10)*(1+$E$11*D114),2))</f>
        <v>20.22</v>
      </c>
      <c r="K114" s="634" t="s">
        <v>16</v>
      </c>
      <c r="L114" s="107"/>
      <c r="M114" s="107"/>
      <c r="N114" s="108">
        <f t="shared" ref="N114:N177" si="39">IF(ISBLANK(L114),0,ROUND(J114*L114,2))</f>
        <v>0</v>
      </c>
      <c r="O114" s="108">
        <f t="shared" ref="O114:O177" si="40">IF(ISBLANK(M114),0,ROUND(L114*M114,2))</f>
        <v>0</v>
      </c>
      <c r="P114" s="109"/>
      <c r="Q114" s="107">
        <f t="shared" ref="Q114:R130" si="41">L114</f>
        <v>0</v>
      </c>
      <c r="R114" s="107">
        <f t="shared" si="41"/>
        <v>0</v>
      </c>
      <c r="S114" s="108">
        <f t="shared" ref="S114:S177" si="42">IF(ISBLANK(Q114),0,ROUND(J114*Q114,2))</f>
        <v>0</v>
      </c>
      <c r="T114" s="110">
        <f t="shared" ref="T114:T177" si="43">IF(ISBLANK(Q114),0,ROUND(Q114*R114,2))</f>
        <v>0</v>
      </c>
      <c r="U114" s="109"/>
      <c r="W114" s="613" t="str">
        <f t="shared" si="29"/>
        <v/>
      </c>
      <c r="X114" s="613" t="str">
        <f t="shared" si="27"/>
        <v/>
      </c>
      <c r="Y114" s="613" t="str">
        <f t="shared" si="28"/>
        <v/>
      </c>
    </row>
    <row r="115" spans="1:25" ht="13.8" hidden="1" thickBot="1">
      <c r="A115" s="196">
        <v>520100</v>
      </c>
      <c r="B115" s="197" t="s">
        <v>232</v>
      </c>
      <c r="C115" s="635" t="s">
        <v>1258</v>
      </c>
      <c r="D115" s="636"/>
      <c r="E115" s="629">
        <v>15</v>
      </c>
      <c r="F115" s="630">
        <v>1.875</v>
      </c>
      <c r="G115" s="671">
        <f>IF(E115&lt;=30,(0.66*E115+1.38)*F115,((0.66*30+1.38)+0.55*(E115-30))*F115)</f>
        <v>21.150000000000002</v>
      </c>
      <c r="H115" s="672">
        <f>3.32*1.4+3.45</f>
        <v>8.097999999999999</v>
      </c>
      <c r="I115" s="632">
        <f t="shared" si="37"/>
        <v>29.248000000000001</v>
      </c>
      <c r="J115" s="633">
        <f t="shared" si="38"/>
        <v>37.65</v>
      </c>
      <c r="K115" s="634" t="s">
        <v>16</v>
      </c>
      <c r="L115" s="107"/>
      <c r="M115" s="107"/>
      <c r="N115" s="108">
        <f t="shared" si="39"/>
        <v>0</v>
      </c>
      <c r="O115" s="108">
        <f t="shared" si="40"/>
        <v>0</v>
      </c>
      <c r="P115" s="109"/>
      <c r="Q115" s="107">
        <f t="shared" si="41"/>
        <v>0</v>
      </c>
      <c r="R115" s="107">
        <f t="shared" si="41"/>
        <v>0</v>
      </c>
      <c r="S115" s="108">
        <f t="shared" si="42"/>
        <v>0</v>
      </c>
      <c r="T115" s="110">
        <f t="shared" si="43"/>
        <v>0</v>
      </c>
      <c r="U115" s="109"/>
      <c r="W115" s="613" t="str">
        <f t="shared" si="29"/>
        <v/>
      </c>
      <c r="X115" s="613" t="str">
        <f t="shared" si="27"/>
        <v/>
      </c>
      <c r="Y115" s="613" t="str">
        <f t="shared" si="28"/>
        <v/>
      </c>
    </row>
    <row r="116" spans="1:25" ht="13.8" hidden="1" thickBot="1">
      <c r="A116" s="196">
        <v>532100</v>
      </c>
      <c r="B116" s="197" t="s">
        <v>232</v>
      </c>
      <c r="C116" s="635" t="s">
        <v>229</v>
      </c>
      <c r="D116" s="636"/>
      <c r="E116" s="629">
        <v>20</v>
      </c>
      <c r="F116" s="638">
        <v>2.1</v>
      </c>
      <c r="G116" s="667">
        <f>IF(E116&lt;=30,(0.66*E116+1.38)*F116,((0.66*30+1.38)+0.55*(E116-30))*F116)</f>
        <v>30.618000000000006</v>
      </c>
      <c r="H116" s="183">
        <v>69.56</v>
      </c>
      <c r="I116" s="632">
        <f t="shared" si="37"/>
        <v>100.17800000000001</v>
      </c>
      <c r="J116" s="633">
        <f t="shared" si="38"/>
        <v>128.97</v>
      </c>
      <c r="K116" s="634" t="s">
        <v>16</v>
      </c>
      <c r="L116" s="107"/>
      <c r="M116" s="107"/>
      <c r="N116" s="108">
        <f t="shared" si="39"/>
        <v>0</v>
      </c>
      <c r="O116" s="108">
        <f t="shared" si="40"/>
        <v>0</v>
      </c>
      <c r="P116" s="109"/>
      <c r="Q116" s="107">
        <f t="shared" si="41"/>
        <v>0</v>
      </c>
      <c r="R116" s="107">
        <f t="shared" si="41"/>
        <v>0</v>
      </c>
      <c r="S116" s="108">
        <f t="shared" si="42"/>
        <v>0</v>
      </c>
      <c r="T116" s="110">
        <f t="shared" si="43"/>
        <v>0</v>
      </c>
      <c r="U116" s="109"/>
      <c r="W116" s="613" t="str">
        <f t="shared" si="29"/>
        <v/>
      </c>
      <c r="X116" s="613" t="str">
        <f t="shared" si="27"/>
        <v/>
      </c>
      <c r="Y116" s="613" t="str">
        <f t="shared" si="28"/>
        <v/>
      </c>
    </row>
    <row r="117" spans="1:25" ht="13.8" hidden="1" thickBot="1">
      <c r="A117" s="673">
        <v>452010</v>
      </c>
      <c r="B117" s="674" t="s">
        <v>232</v>
      </c>
      <c r="C117" s="635" t="s">
        <v>239</v>
      </c>
      <c r="D117" s="636"/>
      <c r="E117" s="629">
        <v>15</v>
      </c>
      <c r="F117" s="630">
        <v>1.5</v>
      </c>
      <c r="G117" s="667">
        <f>IF(E117&lt;=30,(0.66*E117+1.38)*F117,((0.66*30+1.38)+0.55*(E117-30))*F117)</f>
        <v>16.920000000000002</v>
      </c>
      <c r="H117" s="183">
        <v>9.6900000000000013</v>
      </c>
      <c r="I117" s="632">
        <f t="shared" si="37"/>
        <v>26.610000000000003</v>
      </c>
      <c r="J117" s="633">
        <f t="shared" si="38"/>
        <v>34.26</v>
      </c>
      <c r="K117" s="634" t="s">
        <v>16</v>
      </c>
      <c r="L117" s="107"/>
      <c r="M117" s="107"/>
      <c r="N117" s="108">
        <f t="shared" si="39"/>
        <v>0</v>
      </c>
      <c r="O117" s="108">
        <f t="shared" si="40"/>
        <v>0</v>
      </c>
      <c r="P117" s="109"/>
      <c r="Q117" s="107">
        <f t="shared" si="41"/>
        <v>0</v>
      </c>
      <c r="R117" s="107">
        <f t="shared" si="41"/>
        <v>0</v>
      </c>
      <c r="S117" s="108">
        <f t="shared" si="42"/>
        <v>0</v>
      </c>
      <c r="T117" s="110">
        <f t="shared" si="43"/>
        <v>0</v>
      </c>
      <c r="U117" s="109"/>
      <c r="W117" s="613" t="str">
        <f t="shared" si="29"/>
        <v/>
      </c>
      <c r="X117" s="613" t="str">
        <f t="shared" si="27"/>
        <v/>
      </c>
      <c r="Y117" s="613" t="str">
        <f t="shared" si="28"/>
        <v/>
      </c>
    </row>
    <row r="118" spans="1:25" ht="13.8" hidden="1" thickBot="1">
      <c r="A118" s="196">
        <v>532500</v>
      </c>
      <c r="B118" s="197" t="s">
        <v>232</v>
      </c>
      <c r="C118" s="635" t="s">
        <v>235</v>
      </c>
      <c r="D118" s="636"/>
      <c r="E118" s="629">
        <v>20</v>
      </c>
      <c r="F118" s="638">
        <v>1.73</v>
      </c>
      <c r="G118" s="667">
        <f t="shared" ref="G118:G120" si="44">IF(E118&lt;=30,(0.66*E118+1.38)*F118,((0.66*30+1.38)+0.55*(E118-30))*F118)</f>
        <v>25.223400000000002</v>
      </c>
      <c r="H118" s="183">
        <v>51.660000000000004</v>
      </c>
      <c r="I118" s="632">
        <f t="shared" si="37"/>
        <v>76.883400000000009</v>
      </c>
      <c r="J118" s="633">
        <f t="shared" si="38"/>
        <v>98.98</v>
      </c>
      <c r="K118" s="634" t="s">
        <v>16</v>
      </c>
      <c r="L118" s="107"/>
      <c r="M118" s="107"/>
      <c r="N118" s="108">
        <f t="shared" si="39"/>
        <v>0</v>
      </c>
      <c r="O118" s="108">
        <f t="shared" si="40"/>
        <v>0</v>
      </c>
      <c r="P118" s="109"/>
      <c r="Q118" s="107">
        <f t="shared" si="41"/>
        <v>0</v>
      </c>
      <c r="R118" s="107">
        <f t="shared" si="41"/>
        <v>0</v>
      </c>
      <c r="S118" s="108">
        <f t="shared" si="42"/>
        <v>0</v>
      </c>
      <c r="T118" s="110">
        <f t="shared" si="43"/>
        <v>0</v>
      </c>
      <c r="U118" s="109"/>
      <c r="W118" s="613" t="str">
        <f t="shared" si="29"/>
        <v/>
      </c>
      <c r="X118" s="613" t="str">
        <f t="shared" si="27"/>
        <v/>
      </c>
      <c r="Y118" s="613" t="str">
        <f t="shared" si="28"/>
        <v/>
      </c>
    </row>
    <row r="119" spans="1:25" ht="13.8" hidden="1" thickBot="1">
      <c r="A119" s="196">
        <v>532600</v>
      </c>
      <c r="B119" s="197" t="s">
        <v>232</v>
      </c>
      <c r="C119" s="635" t="s">
        <v>341</v>
      </c>
      <c r="D119" s="636"/>
      <c r="E119" s="629">
        <v>15</v>
      </c>
      <c r="F119" s="638">
        <v>1.5</v>
      </c>
      <c r="G119" s="667">
        <f t="shared" si="44"/>
        <v>16.920000000000002</v>
      </c>
      <c r="H119" s="183">
        <f>1.71/0.15</f>
        <v>11.4</v>
      </c>
      <c r="I119" s="632">
        <f t="shared" si="37"/>
        <v>28.32</v>
      </c>
      <c r="J119" s="633">
        <f t="shared" si="38"/>
        <v>36.46</v>
      </c>
      <c r="K119" s="634" t="s">
        <v>16</v>
      </c>
      <c r="L119" s="107"/>
      <c r="M119" s="107"/>
      <c r="N119" s="108">
        <f t="shared" si="39"/>
        <v>0</v>
      </c>
      <c r="O119" s="108">
        <f t="shared" si="40"/>
        <v>0</v>
      </c>
      <c r="P119" s="109"/>
      <c r="Q119" s="107">
        <f t="shared" si="41"/>
        <v>0</v>
      </c>
      <c r="R119" s="107">
        <f t="shared" si="41"/>
        <v>0</v>
      </c>
      <c r="S119" s="108">
        <f t="shared" si="42"/>
        <v>0</v>
      </c>
      <c r="T119" s="110">
        <f t="shared" si="43"/>
        <v>0</v>
      </c>
      <c r="U119" s="109"/>
      <c r="W119" s="613" t="str">
        <f t="shared" si="29"/>
        <v/>
      </c>
      <c r="X119" s="613" t="str">
        <f t="shared" si="27"/>
        <v/>
      </c>
      <c r="Y119" s="613" t="str">
        <f t="shared" si="28"/>
        <v/>
      </c>
    </row>
    <row r="120" spans="1:25" ht="13.8" hidden="1" thickBot="1">
      <c r="A120" s="196">
        <v>516000</v>
      </c>
      <c r="B120" s="197" t="s">
        <v>232</v>
      </c>
      <c r="C120" s="635" t="s">
        <v>236</v>
      </c>
      <c r="D120" s="636"/>
      <c r="E120" s="637">
        <v>20</v>
      </c>
      <c r="F120" s="638">
        <v>1.5</v>
      </c>
      <c r="G120" s="667">
        <f t="shared" si="44"/>
        <v>21.870000000000005</v>
      </c>
      <c r="H120" s="672">
        <v>68.38000000000001</v>
      </c>
      <c r="I120" s="632">
        <f>IF(ISBLANK(H120),"",SUM(G120:H120))*0.8</f>
        <v>72.200000000000017</v>
      </c>
      <c r="J120" s="633">
        <f t="shared" si="38"/>
        <v>92.95</v>
      </c>
      <c r="K120" s="634" t="s">
        <v>16</v>
      </c>
      <c r="L120" s="107"/>
      <c r="M120" s="107"/>
      <c r="N120" s="108">
        <f t="shared" si="39"/>
        <v>0</v>
      </c>
      <c r="O120" s="108">
        <f t="shared" si="40"/>
        <v>0</v>
      </c>
      <c r="P120" s="109"/>
      <c r="Q120" s="107">
        <f t="shared" si="41"/>
        <v>0</v>
      </c>
      <c r="R120" s="107">
        <f t="shared" si="41"/>
        <v>0</v>
      </c>
      <c r="S120" s="108">
        <f t="shared" si="42"/>
        <v>0</v>
      </c>
      <c r="T120" s="110">
        <f t="shared" si="43"/>
        <v>0</v>
      </c>
      <c r="U120" s="109"/>
      <c r="W120" s="613" t="str">
        <f t="shared" si="29"/>
        <v/>
      </c>
      <c r="X120" s="613" t="str">
        <f t="shared" si="27"/>
        <v/>
      </c>
      <c r="Y120" s="613" t="str">
        <f t="shared" si="28"/>
        <v/>
      </c>
    </row>
    <row r="121" spans="1:25" ht="13.8" hidden="1" thickBot="1">
      <c r="A121" s="196">
        <v>511130</v>
      </c>
      <c r="B121" s="197" t="s">
        <v>232</v>
      </c>
      <c r="C121" s="635" t="s">
        <v>580</v>
      </c>
      <c r="D121" s="636"/>
      <c r="E121" s="637"/>
      <c r="F121" s="638"/>
      <c r="G121" s="639"/>
      <c r="H121" s="672">
        <v>0.77</v>
      </c>
      <c r="I121" s="632">
        <f t="shared" ref="I121:I130" si="45">IF(ISBLANK(H121),"",SUM(G121:H121))</f>
        <v>0.77</v>
      </c>
      <c r="J121" s="633">
        <f t="shared" si="38"/>
        <v>0.99</v>
      </c>
      <c r="K121" s="634" t="s">
        <v>16</v>
      </c>
      <c r="L121" s="107"/>
      <c r="M121" s="107"/>
      <c r="N121" s="108">
        <f t="shared" si="39"/>
        <v>0</v>
      </c>
      <c r="O121" s="108">
        <f t="shared" si="40"/>
        <v>0</v>
      </c>
      <c r="P121" s="109"/>
      <c r="Q121" s="107">
        <f t="shared" si="41"/>
        <v>0</v>
      </c>
      <c r="R121" s="107">
        <f t="shared" si="41"/>
        <v>0</v>
      </c>
      <c r="S121" s="108">
        <f t="shared" si="42"/>
        <v>0</v>
      </c>
      <c r="T121" s="110">
        <f t="shared" si="43"/>
        <v>0</v>
      </c>
      <c r="U121" s="109"/>
      <c r="V121" s="642"/>
      <c r="W121" s="613" t="str">
        <f t="shared" si="29"/>
        <v/>
      </c>
      <c r="X121" s="613" t="str">
        <f t="shared" si="27"/>
        <v/>
      </c>
      <c r="Y121" s="613" t="str">
        <f t="shared" si="28"/>
        <v/>
      </c>
    </row>
    <row r="122" spans="1:25" ht="13.8" hidden="1" thickBot="1">
      <c r="A122" s="196">
        <v>533500</v>
      </c>
      <c r="B122" s="197" t="s">
        <v>232</v>
      </c>
      <c r="C122" s="635" t="s">
        <v>581</v>
      </c>
      <c r="D122" s="636"/>
      <c r="E122" s="629">
        <v>15</v>
      </c>
      <c r="F122" s="630">
        <v>1.95</v>
      </c>
      <c r="G122" s="667">
        <f t="shared" ref="G122:G123" si="46">IF(E122&lt;=30,(0.66*E122+1.38)*F122,((0.66*30+1.38)+0.55*(E122-30))*F122)</f>
        <v>21.996000000000002</v>
      </c>
      <c r="H122" s="183">
        <v>16.28</v>
      </c>
      <c r="I122" s="632">
        <f t="shared" si="45"/>
        <v>38.276000000000003</v>
      </c>
      <c r="J122" s="633">
        <f t="shared" si="38"/>
        <v>49.28</v>
      </c>
      <c r="K122" s="634" t="s">
        <v>16</v>
      </c>
      <c r="L122" s="107"/>
      <c r="M122" s="107"/>
      <c r="N122" s="108">
        <f t="shared" si="39"/>
        <v>0</v>
      </c>
      <c r="O122" s="108">
        <f t="shared" si="40"/>
        <v>0</v>
      </c>
      <c r="P122" s="109"/>
      <c r="Q122" s="107">
        <f t="shared" si="41"/>
        <v>0</v>
      </c>
      <c r="R122" s="107">
        <f t="shared" si="41"/>
        <v>0</v>
      </c>
      <c r="S122" s="108">
        <f t="shared" si="42"/>
        <v>0</v>
      </c>
      <c r="T122" s="110">
        <f t="shared" si="43"/>
        <v>0</v>
      </c>
      <c r="U122" s="109"/>
      <c r="W122" s="613" t="str">
        <f t="shared" si="29"/>
        <v/>
      </c>
      <c r="X122" s="613" t="str">
        <f t="shared" si="27"/>
        <v/>
      </c>
      <c r="Y122" s="613" t="str">
        <f t="shared" si="28"/>
        <v/>
      </c>
    </row>
    <row r="123" spans="1:25" ht="13.8" hidden="1" thickBot="1">
      <c r="A123" s="196">
        <v>533100</v>
      </c>
      <c r="B123" s="197" t="s">
        <v>232</v>
      </c>
      <c r="C123" s="635" t="s">
        <v>582</v>
      </c>
      <c r="D123" s="636"/>
      <c r="E123" s="629">
        <v>15</v>
      </c>
      <c r="F123" s="630">
        <v>2.1</v>
      </c>
      <c r="G123" s="667">
        <f t="shared" si="46"/>
        <v>23.688000000000002</v>
      </c>
      <c r="H123" s="183">
        <v>19.34</v>
      </c>
      <c r="I123" s="632">
        <f t="shared" si="45"/>
        <v>43.028000000000006</v>
      </c>
      <c r="J123" s="633">
        <f t="shared" si="38"/>
        <v>55.39</v>
      </c>
      <c r="K123" s="634" t="s">
        <v>16</v>
      </c>
      <c r="L123" s="107"/>
      <c r="M123" s="107"/>
      <c r="N123" s="108">
        <f t="shared" si="39"/>
        <v>0</v>
      </c>
      <c r="O123" s="108">
        <f t="shared" si="40"/>
        <v>0</v>
      </c>
      <c r="P123" s="109"/>
      <c r="Q123" s="107">
        <f t="shared" si="41"/>
        <v>0</v>
      </c>
      <c r="R123" s="107">
        <f t="shared" si="41"/>
        <v>0</v>
      </c>
      <c r="S123" s="108">
        <f t="shared" si="42"/>
        <v>0</v>
      </c>
      <c r="T123" s="110">
        <f t="shared" si="43"/>
        <v>0</v>
      </c>
      <c r="U123" s="109"/>
      <c r="W123" s="613" t="str">
        <f t="shared" si="29"/>
        <v/>
      </c>
      <c r="X123" s="613" t="str">
        <f t="shared" si="27"/>
        <v/>
      </c>
      <c r="Y123" s="613" t="str">
        <f t="shared" si="28"/>
        <v/>
      </c>
    </row>
    <row r="124" spans="1:25" ht="13.8" hidden="1" thickBot="1">
      <c r="A124" s="196">
        <v>511100</v>
      </c>
      <c r="B124" s="197" t="s">
        <v>232</v>
      </c>
      <c r="C124" s="635" t="s">
        <v>228</v>
      </c>
      <c r="D124" s="636"/>
      <c r="E124" s="629"/>
      <c r="F124" s="638">
        <v>0</v>
      </c>
      <c r="G124" s="639">
        <v>0</v>
      </c>
      <c r="H124" s="183">
        <v>2.65</v>
      </c>
      <c r="I124" s="632">
        <f t="shared" si="45"/>
        <v>2.65</v>
      </c>
      <c r="J124" s="633">
        <f t="shared" si="38"/>
        <v>3.41</v>
      </c>
      <c r="K124" s="634" t="s">
        <v>18</v>
      </c>
      <c r="L124" s="107"/>
      <c r="M124" s="107"/>
      <c r="N124" s="108">
        <f t="shared" si="39"/>
        <v>0</v>
      </c>
      <c r="O124" s="108">
        <f t="shared" si="40"/>
        <v>0</v>
      </c>
      <c r="P124" s="109"/>
      <c r="Q124" s="107">
        <f t="shared" si="41"/>
        <v>0</v>
      </c>
      <c r="R124" s="107">
        <f t="shared" si="41"/>
        <v>0</v>
      </c>
      <c r="S124" s="108">
        <f t="shared" si="42"/>
        <v>0</v>
      </c>
      <c r="T124" s="110">
        <f t="shared" si="43"/>
        <v>0</v>
      </c>
      <c r="U124" s="109"/>
      <c r="W124" s="613" t="str">
        <f t="shared" si="29"/>
        <v/>
      </c>
      <c r="X124" s="613" t="str">
        <f t="shared" si="27"/>
        <v/>
      </c>
      <c r="Y124" s="613" t="str">
        <f t="shared" si="28"/>
        <v/>
      </c>
    </row>
    <row r="125" spans="1:25" ht="13.8" hidden="1" thickBot="1">
      <c r="A125" s="196">
        <v>511000</v>
      </c>
      <c r="B125" s="197" t="s">
        <v>232</v>
      </c>
      <c r="C125" s="635" t="s">
        <v>210</v>
      </c>
      <c r="D125" s="636"/>
      <c r="E125" s="629">
        <v>0</v>
      </c>
      <c r="F125" s="638"/>
      <c r="G125" s="639">
        <v>0</v>
      </c>
      <c r="H125" s="183">
        <v>3.19</v>
      </c>
      <c r="I125" s="632">
        <f t="shared" si="45"/>
        <v>3.19</v>
      </c>
      <c r="J125" s="633">
        <f t="shared" si="38"/>
        <v>4.1100000000000003</v>
      </c>
      <c r="K125" s="634" t="s">
        <v>18</v>
      </c>
      <c r="L125" s="107"/>
      <c r="M125" s="107"/>
      <c r="N125" s="108">
        <f t="shared" si="39"/>
        <v>0</v>
      </c>
      <c r="O125" s="108">
        <f t="shared" si="40"/>
        <v>0</v>
      </c>
      <c r="P125" s="109"/>
      <c r="Q125" s="107">
        <f t="shared" si="41"/>
        <v>0</v>
      </c>
      <c r="R125" s="107">
        <f t="shared" si="41"/>
        <v>0</v>
      </c>
      <c r="S125" s="108">
        <f t="shared" si="42"/>
        <v>0</v>
      </c>
      <c r="T125" s="110">
        <f t="shared" si="43"/>
        <v>0</v>
      </c>
      <c r="U125" s="109"/>
      <c r="W125" s="613" t="str">
        <f t="shared" si="29"/>
        <v/>
      </c>
      <c r="X125" s="613" t="str">
        <f t="shared" si="27"/>
        <v/>
      </c>
      <c r="Y125" s="613" t="str">
        <f t="shared" si="28"/>
        <v/>
      </c>
    </row>
    <row r="126" spans="1:25" ht="13.8" hidden="1" thickBot="1">
      <c r="A126" s="196">
        <v>511300</v>
      </c>
      <c r="B126" s="197" t="s">
        <v>232</v>
      </c>
      <c r="C126" s="635" t="s">
        <v>227</v>
      </c>
      <c r="D126" s="636"/>
      <c r="E126" s="629">
        <v>0</v>
      </c>
      <c r="F126" s="638">
        <v>0</v>
      </c>
      <c r="G126" s="639">
        <v>0</v>
      </c>
      <c r="H126" s="183">
        <v>0.19</v>
      </c>
      <c r="I126" s="632">
        <f t="shared" si="45"/>
        <v>0.19</v>
      </c>
      <c r="J126" s="633">
        <f t="shared" si="38"/>
        <v>0.24</v>
      </c>
      <c r="K126" s="634" t="s">
        <v>18</v>
      </c>
      <c r="L126" s="107"/>
      <c r="M126" s="107"/>
      <c r="N126" s="108">
        <f t="shared" si="39"/>
        <v>0</v>
      </c>
      <c r="O126" s="108">
        <f t="shared" si="40"/>
        <v>0</v>
      </c>
      <c r="P126" s="109"/>
      <c r="Q126" s="107">
        <f t="shared" si="41"/>
        <v>0</v>
      </c>
      <c r="R126" s="107">
        <f t="shared" si="41"/>
        <v>0</v>
      </c>
      <c r="S126" s="108">
        <f t="shared" si="42"/>
        <v>0</v>
      </c>
      <c r="T126" s="110">
        <f t="shared" si="43"/>
        <v>0</v>
      </c>
      <c r="U126" s="109"/>
      <c r="W126" s="613" t="str">
        <f t="shared" si="29"/>
        <v/>
      </c>
      <c r="X126" s="613" t="str">
        <f t="shared" si="27"/>
        <v/>
      </c>
      <c r="Y126" s="613" t="str">
        <f t="shared" si="28"/>
        <v/>
      </c>
    </row>
    <row r="127" spans="1:25" ht="13.8" hidden="1" thickBot="1">
      <c r="A127" s="196">
        <v>72961</v>
      </c>
      <c r="B127" s="197" t="s">
        <v>1113</v>
      </c>
      <c r="C127" s="635" t="s">
        <v>230</v>
      </c>
      <c r="D127" s="636"/>
      <c r="E127" s="629">
        <v>0</v>
      </c>
      <c r="F127" s="638"/>
      <c r="G127" s="639">
        <v>0</v>
      </c>
      <c r="H127" s="183">
        <v>1.49</v>
      </c>
      <c r="I127" s="632">
        <f>IF(ISBLANK(H127),"",SUM(G127:H127))</f>
        <v>1.49</v>
      </c>
      <c r="J127" s="633">
        <f t="shared" si="38"/>
        <v>1.92</v>
      </c>
      <c r="K127" s="634" t="s">
        <v>18</v>
      </c>
      <c r="L127" s="107"/>
      <c r="M127" s="107"/>
      <c r="N127" s="108">
        <f t="shared" si="39"/>
        <v>0</v>
      </c>
      <c r="O127" s="108">
        <f t="shared" si="40"/>
        <v>0</v>
      </c>
      <c r="P127" s="109"/>
      <c r="Q127" s="107">
        <f t="shared" si="41"/>
        <v>0</v>
      </c>
      <c r="R127" s="107">
        <f t="shared" si="41"/>
        <v>0</v>
      </c>
      <c r="S127" s="108">
        <f t="shared" si="42"/>
        <v>0</v>
      </c>
      <c r="T127" s="110">
        <f t="shared" si="43"/>
        <v>0</v>
      </c>
      <c r="U127" s="109"/>
      <c r="W127" s="613" t="str">
        <f t="shared" si="29"/>
        <v/>
      </c>
      <c r="X127" s="613" t="str">
        <f t="shared" si="27"/>
        <v/>
      </c>
      <c r="Y127" s="613" t="str">
        <f t="shared" si="28"/>
        <v/>
      </c>
    </row>
    <row r="128" spans="1:25" ht="13.8" hidden="1" thickBot="1">
      <c r="A128" s="673">
        <v>450000</v>
      </c>
      <c r="B128" s="674" t="s">
        <v>232</v>
      </c>
      <c r="C128" s="635" t="s">
        <v>238</v>
      </c>
      <c r="D128" s="636"/>
      <c r="E128" s="629">
        <v>15</v>
      </c>
      <c r="F128" s="630">
        <v>1.95</v>
      </c>
      <c r="G128" s="667">
        <f>IF(E128&lt;=30,(0.66*E128+1.38)*F128,((0.66*30+1.38)+0.55*(E128-30))*F128)</f>
        <v>21.996000000000002</v>
      </c>
      <c r="H128" s="183">
        <v>9.6900000000000013</v>
      </c>
      <c r="I128" s="632">
        <f t="shared" si="45"/>
        <v>31.686000000000003</v>
      </c>
      <c r="J128" s="633">
        <f t="shared" si="38"/>
        <v>40.79</v>
      </c>
      <c r="K128" s="634" t="s">
        <v>16</v>
      </c>
      <c r="L128" s="107"/>
      <c r="M128" s="107"/>
      <c r="N128" s="108">
        <f t="shared" si="39"/>
        <v>0</v>
      </c>
      <c r="O128" s="108">
        <f t="shared" si="40"/>
        <v>0</v>
      </c>
      <c r="P128" s="109"/>
      <c r="Q128" s="107">
        <f t="shared" si="41"/>
        <v>0</v>
      </c>
      <c r="R128" s="107">
        <f t="shared" si="41"/>
        <v>0</v>
      </c>
      <c r="S128" s="108">
        <f t="shared" si="42"/>
        <v>0</v>
      </c>
      <c r="T128" s="110">
        <f t="shared" si="43"/>
        <v>0</v>
      </c>
      <c r="U128" s="109"/>
      <c r="W128" s="613" t="str">
        <f t="shared" si="29"/>
        <v/>
      </c>
      <c r="X128" s="613" t="str">
        <f t="shared" si="27"/>
        <v/>
      </c>
      <c r="Y128" s="613" t="str">
        <f t="shared" si="28"/>
        <v/>
      </c>
    </row>
    <row r="129" spans="1:25" ht="13.8" hidden="1" thickBot="1">
      <c r="A129" s="196">
        <v>541000</v>
      </c>
      <c r="B129" s="197" t="s">
        <v>232</v>
      </c>
      <c r="C129" s="635" t="s">
        <v>240</v>
      </c>
      <c r="D129" s="636"/>
      <c r="E129" s="637">
        <v>15</v>
      </c>
      <c r="F129" s="638">
        <v>2.57</v>
      </c>
      <c r="G129" s="667">
        <f>IF(E129&lt;=30,(0.66*E129+1.38)*F129,((0.66*30+1.38)+0.55*(E129-30))*F129)</f>
        <v>28.989599999999999</v>
      </c>
      <c r="H129" s="183">
        <v>18.34</v>
      </c>
      <c r="I129" s="632">
        <f t="shared" si="45"/>
        <v>47.329599999999999</v>
      </c>
      <c r="J129" s="633">
        <f t="shared" si="38"/>
        <v>60.93</v>
      </c>
      <c r="K129" s="634" t="s">
        <v>16</v>
      </c>
      <c r="L129" s="107"/>
      <c r="M129" s="107"/>
      <c r="N129" s="108">
        <f t="shared" si="39"/>
        <v>0</v>
      </c>
      <c r="O129" s="108">
        <f t="shared" si="40"/>
        <v>0</v>
      </c>
      <c r="P129" s="109"/>
      <c r="Q129" s="107">
        <f t="shared" si="41"/>
        <v>0</v>
      </c>
      <c r="R129" s="107">
        <f t="shared" si="41"/>
        <v>0</v>
      </c>
      <c r="S129" s="108">
        <f t="shared" si="42"/>
        <v>0</v>
      </c>
      <c r="T129" s="110">
        <f t="shared" si="43"/>
        <v>0</v>
      </c>
      <c r="U129" s="109"/>
      <c r="W129" s="613" t="str">
        <f t="shared" si="29"/>
        <v/>
      </c>
      <c r="X129" s="613" t="str">
        <f t="shared" si="27"/>
        <v/>
      </c>
      <c r="Y129" s="613" t="str">
        <f t="shared" si="28"/>
        <v/>
      </c>
    </row>
    <row r="130" spans="1:25" ht="13.8" hidden="1" thickBot="1">
      <c r="A130" s="196">
        <v>533100</v>
      </c>
      <c r="B130" s="197" t="s">
        <v>232</v>
      </c>
      <c r="C130" s="635" t="s">
        <v>237</v>
      </c>
      <c r="D130" s="636"/>
      <c r="E130" s="629">
        <v>15</v>
      </c>
      <c r="F130" s="630">
        <v>1.95</v>
      </c>
      <c r="G130" s="667">
        <f>IF(E130&lt;=30,(0.66*E130+1.38)*F130,((0.66*30+1.38)+0.55*(E130-30))*F130)</f>
        <v>21.996000000000002</v>
      </c>
      <c r="H130" s="183">
        <v>19.34</v>
      </c>
      <c r="I130" s="632">
        <f t="shared" si="45"/>
        <v>41.335999999999999</v>
      </c>
      <c r="J130" s="633">
        <f t="shared" si="38"/>
        <v>53.22</v>
      </c>
      <c r="K130" s="634" t="s">
        <v>16</v>
      </c>
      <c r="L130" s="107"/>
      <c r="M130" s="107"/>
      <c r="N130" s="108">
        <f t="shared" si="39"/>
        <v>0</v>
      </c>
      <c r="O130" s="108">
        <f t="shared" si="40"/>
        <v>0</v>
      </c>
      <c r="P130" s="109"/>
      <c r="Q130" s="107">
        <f t="shared" si="41"/>
        <v>0</v>
      </c>
      <c r="R130" s="107">
        <f t="shared" si="41"/>
        <v>0</v>
      </c>
      <c r="S130" s="108">
        <f t="shared" si="42"/>
        <v>0</v>
      </c>
      <c r="T130" s="110">
        <f t="shared" si="43"/>
        <v>0</v>
      </c>
      <c r="U130" s="109"/>
      <c r="W130" s="613" t="str">
        <f t="shared" si="29"/>
        <v/>
      </c>
      <c r="X130" s="613" t="str">
        <f t="shared" si="27"/>
        <v/>
      </c>
      <c r="Y130" s="613" t="str">
        <f t="shared" si="28"/>
        <v/>
      </c>
    </row>
    <row r="131" spans="1:25" ht="13.8" hidden="1" thickBot="1">
      <c r="A131" s="196">
        <v>542000</v>
      </c>
      <c r="B131" s="197" t="s">
        <v>232</v>
      </c>
      <c r="C131" s="635" t="s">
        <v>539</v>
      </c>
      <c r="D131" s="636"/>
      <c r="E131" s="629"/>
      <c r="F131" s="638"/>
      <c r="G131" s="639">
        <f>SUM(G132:G133)</f>
        <v>22.505389999999998</v>
      </c>
      <c r="H131" s="183">
        <v>38.26</v>
      </c>
      <c r="I131" s="632">
        <f t="shared" ref="I131" si="47">IF(ISBLANK(H131),"",SUM(G131:H131))</f>
        <v>60.765389999999996</v>
      </c>
      <c r="J131" s="633">
        <f t="shared" si="38"/>
        <v>78.23</v>
      </c>
      <c r="K131" s="634" t="s">
        <v>16</v>
      </c>
      <c r="L131" s="107"/>
      <c r="M131" s="107"/>
      <c r="N131" s="108">
        <f t="shared" si="39"/>
        <v>0</v>
      </c>
      <c r="O131" s="108">
        <f t="shared" si="40"/>
        <v>0</v>
      </c>
      <c r="P131" s="109"/>
      <c r="Q131" s="107">
        <f t="shared" ref="Q131:R146" si="48">L131</f>
        <v>0</v>
      </c>
      <c r="R131" s="107">
        <f t="shared" si="48"/>
        <v>0</v>
      </c>
      <c r="S131" s="108">
        <f t="shared" si="42"/>
        <v>0</v>
      </c>
      <c r="T131" s="110">
        <f t="shared" si="43"/>
        <v>0</v>
      </c>
      <c r="U131" s="109"/>
      <c r="W131" s="613" t="str">
        <f t="shared" si="29"/>
        <v/>
      </c>
      <c r="X131" s="613" t="str">
        <f t="shared" si="27"/>
        <v/>
      </c>
      <c r="Y131" s="613" t="str">
        <f t="shared" si="28"/>
        <v/>
      </c>
    </row>
    <row r="132" spans="1:25" ht="13.8" hidden="1" thickBot="1">
      <c r="A132" s="196" t="s">
        <v>175</v>
      </c>
      <c r="B132" s="197"/>
      <c r="C132" s="675" t="s">
        <v>241</v>
      </c>
      <c r="D132" s="676"/>
      <c r="E132" s="637">
        <v>500</v>
      </c>
      <c r="F132" s="638">
        <v>3.6999999999999998E-2</v>
      </c>
      <c r="G132" s="677">
        <f>IF(E132&lt;=30,(0.48*E132+4.05)*F132,((0.48*30+4.05)+0.4*(E132-30))*F132)</f>
        <v>7.6386499999999993</v>
      </c>
      <c r="H132" s="183"/>
      <c r="I132" s="632"/>
      <c r="J132" s="633">
        <f t="shared" si="38"/>
        <v>0</v>
      </c>
      <c r="K132" s="634" t="s">
        <v>975</v>
      </c>
      <c r="L132" s="678"/>
      <c r="M132" s="679"/>
      <c r="N132" s="108">
        <f t="shared" si="39"/>
        <v>0</v>
      </c>
      <c r="O132" s="108">
        <f t="shared" si="40"/>
        <v>0</v>
      </c>
      <c r="P132" s="109"/>
      <c r="Q132" s="678">
        <f t="shared" si="48"/>
        <v>0</v>
      </c>
      <c r="R132" s="679">
        <f t="shared" si="48"/>
        <v>0</v>
      </c>
      <c r="S132" s="108">
        <f t="shared" si="42"/>
        <v>0</v>
      </c>
      <c r="T132" s="110">
        <f t="shared" si="43"/>
        <v>0</v>
      </c>
      <c r="U132" s="109"/>
      <c r="V132" s="612" t="str">
        <f>IF(T131&gt;0,"xx",IF(O131&gt;0,"xy",""))</f>
        <v/>
      </c>
      <c r="W132" s="613" t="str">
        <f t="shared" si="29"/>
        <v/>
      </c>
      <c r="X132" s="613" t="str">
        <f>IF(V132="X","x",IF(V132="y","x",IF(V132="xx","x",IF(T132&gt;0,"x",""))))</f>
        <v/>
      </c>
      <c r="Y132" s="613" t="str">
        <f t="shared" si="28"/>
        <v/>
      </c>
    </row>
    <row r="133" spans="1:25" ht="13.8" hidden="1" thickBot="1">
      <c r="A133" s="196" t="s">
        <v>175</v>
      </c>
      <c r="B133" s="197"/>
      <c r="C133" s="675" t="s">
        <v>242</v>
      </c>
      <c r="D133" s="676"/>
      <c r="E133" s="629">
        <v>10</v>
      </c>
      <c r="F133" s="638">
        <v>1.863</v>
      </c>
      <c r="G133" s="667">
        <f>IF(E133&lt;=30,(0.66*E133+1.38)*F133,((0.66*30+1.38)+0.55*(E133-30))*F133)</f>
        <v>14.86674</v>
      </c>
      <c r="H133" s="183"/>
      <c r="I133" s="632"/>
      <c r="J133" s="633">
        <f t="shared" si="38"/>
        <v>0</v>
      </c>
      <c r="K133" s="634" t="s">
        <v>975</v>
      </c>
      <c r="L133" s="678"/>
      <c r="M133" s="679"/>
      <c r="N133" s="108">
        <f t="shared" si="39"/>
        <v>0</v>
      </c>
      <c r="O133" s="108">
        <f t="shared" si="40"/>
        <v>0</v>
      </c>
      <c r="P133" s="109"/>
      <c r="Q133" s="678">
        <f t="shared" si="48"/>
        <v>0</v>
      </c>
      <c r="R133" s="679">
        <f t="shared" si="48"/>
        <v>0</v>
      </c>
      <c r="S133" s="108">
        <f t="shared" si="42"/>
        <v>0</v>
      </c>
      <c r="T133" s="110">
        <f t="shared" si="43"/>
        <v>0</v>
      </c>
      <c r="U133" s="109"/>
      <c r="V133" s="612" t="str">
        <f>IF(T131&gt;0,"xx",IF(O131&gt;0,"xy",""))</f>
        <v/>
      </c>
      <c r="W133" s="613" t="str">
        <f t="shared" si="29"/>
        <v/>
      </c>
      <c r="X133" s="613" t="str">
        <f t="shared" ref="X133:X199" si="49">IF(V133="X","x",IF(V133="y","x",IF(V133="xx","x",IF(T133&gt;0,"x",""))))</f>
        <v/>
      </c>
      <c r="Y133" s="613" t="str">
        <f t="shared" si="28"/>
        <v/>
      </c>
    </row>
    <row r="134" spans="1:25" ht="13.8" hidden="1" thickBot="1">
      <c r="A134" s="196">
        <v>543000</v>
      </c>
      <c r="B134" s="197" t="s">
        <v>232</v>
      </c>
      <c r="C134" s="635" t="s">
        <v>540</v>
      </c>
      <c r="D134" s="636"/>
      <c r="E134" s="629"/>
      <c r="F134" s="638"/>
      <c r="G134" s="639">
        <f>SUM(G135:G136)</f>
        <v>26.077849999999998</v>
      </c>
      <c r="H134" s="183">
        <v>47.239999999999995</v>
      </c>
      <c r="I134" s="632">
        <f t="shared" ref="I134:I172" si="50">IF(ISBLANK(H134),"",SUM(G134:H134))</f>
        <v>73.317849999999993</v>
      </c>
      <c r="J134" s="633">
        <f t="shared" si="38"/>
        <v>94.39</v>
      </c>
      <c r="K134" s="634" t="s">
        <v>16</v>
      </c>
      <c r="L134" s="107"/>
      <c r="M134" s="107"/>
      <c r="N134" s="108">
        <f t="shared" si="39"/>
        <v>0</v>
      </c>
      <c r="O134" s="108">
        <f t="shared" si="40"/>
        <v>0</v>
      </c>
      <c r="P134" s="109"/>
      <c r="Q134" s="107">
        <f t="shared" si="48"/>
        <v>0</v>
      </c>
      <c r="R134" s="107">
        <f t="shared" si="48"/>
        <v>0</v>
      </c>
      <c r="S134" s="108">
        <f t="shared" si="42"/>
        <v>0</v>
      </c>
      <c r="T134" s="110">
        <f t="shared" si="43"/>
        <v>0</v>
      </c>
      <c r="U134" s="109"/>
      <c r="W134" s="613" t="str">
        <f t="shared" si="29"/>
        <v/>
      </c>
      <c r="X134" s="613" t="str">
        <f t="shared" si="49"/>
        <v/>
      </c>
      <c r="Y134" s="613" t="str">
        <f t="shared" si="28"/>
        <v/>
      </c>
    </row>
    <row r="135" spans="1:25" ht="13.8" hidden="1" thickBot="1">
      <c r="A135" s="196" t="s">
        <v>175</v>
      </c>
      <c r="B135" s="197"/>
      <c r="C135" s="675" t="s">
        <v>241</v>
      </c>
      <c r="D135" s="676"/>
      <c r="E135" s="637">
        <v>500</v>
      </c>
      <c r="F135" s="638">
        <v>5.5E-2</v>
      </c>
      <c r="G135" s="677">
        <f>IF(E135&lt;=30,(0.48*E135+4.05)*F135,((0.48*30+4.05)+0.4*(E135-30))*F135)</f>
        <v>11.354749999999999</v>
      </c>
      <c r="H135" s="183"/>
      <c r="I135" s="632" t="str">
        <f t="shared" si="50"/>
        <v/>
      </c>
      <c r="J135" s="633">
        <f t="shared" si="38"/>
        <v>0</v>
      </c>
      <c r="K135" s="634" t="s">
        <v>975</v>
      </c>
      <c r="L135" s="678"/>
      <c r="M135" s="679"/>
      <c r="N135" s="108">
        <f t="shared" si="39"/>
        <v>0</v>
      </c>
      <c r="O135" s="108">
        <f t="shared" si="40"/>
        <v>0</v>
      </c>
      <c r="P135" s="109"/>
      <c r="Q135" s="678">
        <f t="shared" si="48"/>
        <v>0</v>
      </c>
      <c r="R135" s="679">
        <f t="shared" si="48"/>
        <v>0</v>
      </c>
      <c r="S135" s="108">
        <f t="shared" si="42"/>
        <v>0</v>
      </c>
      <c r="T135" s="110">
        <f t="shared" si="43"/>
        <v>0</v>
      </c>
      <c r="U135" s="109"/>
      <c r="V135" s="612" t="str">
        <f>IF(T134&gt;0,"xx",IF(O134&gt;0,"xy",""))</f>
        <v/>
      </c>
      <c r="W135" s="613" t="str">
        <f t="shared" si="29"/>
        <v/>
      </c>
      <c r="X135" s="613" t="str">
        <f t="shared" si="49"/>
        <v/>
      </c>
      <c r="Y135" s="613" t="str">
        <f t="shared" si="28"/>
        <v/>
      </c>
    </row>
    <row r="136" spans="1:25" ht="13.8" hidden="1" thickBot="1">
      <c r="A136" s="196" t="s">
        <v>175</v>
      </c>
      <c r="B136" s="197"/>
      <c r="C136" s="675" t="s">
        <v>242</v>
      </c>
      <c r="D136" s="676"/>
      <c r="E136" s="629">
        <v>10</v>
      </c>
      <c r="F136" s="638">
        <v>1.845</v>
      </c>
      <c r="G136" s="667">
        <f>IF(E136&lt;=30,(0.66*E136+1.38)*F136,((0.66*30+1.38)+0.55*(E136-30))*F136)</f>
        <v>14.723100000000001</v>
      </c>
      <c r="H136" s="183"/>
      <c r="I136" s="632" t="str">
        <f t="shared" si="50"/>
        <v/>
      </c>
      <c r="J136" s="633">
        <f t="shared" si="38"/>
        <v>0</v>
      </c>
      <c r="K136" s="634" t="s">
        <v>975</v>
      </c>
      <c r="L136" s="678"/>
      <c r="M136" s="679"/>
      <c r="N136" s="108">
        <f t="shared" si="39"/>
        <v>0</v>
      </c>
      <c r="O136" s="108">
        <f t="shared" si="40"/>
        <v>0</v>
      </c>
      <c r="P136" s="109"/>
      <c r="Q136" s="678">
        <f t="shared" si="48"/>
        <v>0</v>
      </c>
      <c r="R136" s="679">
        <f t="shared" si="48"/>
        <v>0</v>
      </c>
      <c r="S136" s="108">
        <f t="shared" si="42"/>
        <v>0</v>
      </c>
      <c r="T136" s="110">
        <f t="shared" si="43"/>
        <v>0</v>
      </c>
      <c r="U136" s="109"/>
      <c r="V136" s="612" t="str">
        <f>IF(T134&gt;0,"xx",IF(O134&gt;0,"xy",""))</f>
        <v/>
      </c>
      <c r="W136" s="613" t="str">
        <f t="shared" si="29"/>
        <v/>
      </c>
      <c r="X136" s="613" t="str">
        <f t="shared" si="49"/>
        <v/>
      </c>
      <c r="Y136" s="613" t="str">
        <f t="shared" si="28"/>
        <v/>
      </c>
    </row>
    <row r="137" spans="1:25" ht="13.8" hidden="1" thickBot="1">
      <c r="A137" s="196">
        <v>544000</v>
      </c>
      <c r="B137" s="197" t="s">
        <v>232</v>
      </c>
      <c r="C137" s="635" t="s">
        <v>541</v>
      </c>
      <c r="D137" s="636"/>
      <c r="E137" s="629"/>
      <c r="F137" s="638"/>
      <c r="G137" s="639">
        <f>SUM(G138:G139)</f>
        <v>28.854369999999996</v>
      </c>
      <c r="H137" s="183">
        <v>49.77</v>
      </c>
      <c r="I137" s="632">
        <f t="shared" si="50"/>
        <v>78.624369999999999</v>
      </c>
      <c r="J137" s="633">
        <f t="shared" si="38"/>
        <v>101.22</v>
      </c>
      <c r="K137" s="634" t="s">
        <v>16</v>
      </c>
      <c r="L137" s="107"/>
      <c r="M137" s="107"/>
      <c r="N137" s="108">
        <f t="shared" si="39"/>
        <v>0</v>
      </c>
      <c r="O137" s="108">
        <f t="shared" si="40"/>
        <v>0</v>
      </c>
      <c r="P137" s="109"/>
      <c r="Q137" s="107">
        <f t="shared" si="48"/>
        <v>0</v>
      </c>
      <c r="R137" s="107">
        <f t="shared" si="48"/>
        <v>0</v>
      </c>
      <c r="S137" s="108">
        <f t="shared" si="42"/>
        <v>0</v>
      </c>
      <c r="T137" s="110">
        <f t="shared" si="43"/>
        <v>0</v>
      </c>
      <c r="U137" s="109"/>
      <c r="W137" s="613" t="str">
        <f t="shared" si="29"/>
        <v/>
      </c>
      <c r="X137" s="613" t="str">
        <f t="shared" si="49"/>
        <v/>
      </c>
      <c r="Y137" s="613" t="str">
        <f t="shared" si="28"/>
        <v/>
      </c>
    </row>
    <row r="138" spans="1:25" ht="13.8" hidden="1" thickBot="1">
      <c r="A138" s="196" t="s">
        <v>175</v>
      </c>
      <c r="B138" s="197"/>
      <c r="C138" s="675" t="s">
        <v>241</v>
      </c>
      <c r="D138" s="676"/>
      <c r="E138" s="637">
        <v>500</v>
      </c>
      <c r="F138" s="638">
        <v>7.0999999999999994E-2</v>
      </c>
      <c r="G138" s="677">
        <f>IF(E138&lt;=30,(0.48*E138+4.05)*F138,((0.48*30+4.05)+0.4*(E138-30))*F138)</f>
        <v>14.657949999999998</v>
      </c>
      <c r="H138" s="183"/>
      <c r="I138" s="632" t="str">
        <f t="shared" si="50"/>
        <v/>
      </c>
      <c r="J138" s="633">
        <f t="shared" si="38"/>
        <v>0</v>
      </c>
      <c r="K138" s="634" t="s">
        <v>975</v>
      </c>
      <c r="L138" s="678"/>
      <c r="M138" s="679"/>
      <c r="N138" s="108">
        <f t="shared" si="39"/>
        <v>0</v>
      </c>
      <c r="O138" s="108">
        <f t="shared" si="40"/>
        <v>0</v>
      </c>
      <c r="P138" s="109"/>
      <c r="Q138" s="678">
        <f t="shared" si="48"/>
        <v>0</v>
      </c>
      <c r="R138" s="679">
        <f t="shared" si="48"/>
        <v>0</v>
      </c>
      <c r="S138" s="108">
        <f t="shared" si="42"/>
        <v>0</v>
      </c>
      <c r="T138" s="110">
        <f t="shared" si="43"/>
        <v>0</v>
      </c>
      <c r="U138" s="109"/>
      <c r="V138" s="612" t="str">
        <f>IF(T137&gt;0,"xx",IF(O137&gt;0,"xy",""))</f>
        <v/>
      </c>
      <c r="W138" s="613" t="str">
        <f t="shared" si="29"/>
        <v/>
      </c>
      <c r="X138" s="613" t="str">
        <f t="shared" si="49"/>
        <v/>
      </c>
      <c r="Y138" s="613" t="str">
        <f t="shared" si="28"/>
        <v/>
      </c>
    </row>
    <row r="139" spans="1:25" ht="13.8" hidden="1" thickBot="1">
      <c r="A139" s="196" t="s">
        <v>175</v>
      </c>
      <c r="B139" s="197"/>
      <c r="C139" s="675" t="s">
        <v>242</v>
      </c>
      <c r="D139" s="676"/>
      <c r="E139" s="629">
        <v>10</v>
      </c>
      <c r="F139" s="638">
        <v>1.7789999999999999</v>
      </c>
      <c r="G139" s="667">
        <f>IF(E139&lt;=30,(0.66*E139+1.38)*F139,((0.66*30+1.38)+0.55*(E139-30))*F139)</f>
        <v>14.19642</v>
      </c>
      <c r="H139" s="183"/>
      <c r="I139" s="632" t="str">
        <f t="shared" si="50"/>
        <v/>
      </c>
      <c r="J139" s="633">
        <f t="shared" si="38"/>
        <v>0</v>
      </c>
      <c r="K139" s="634" t="s">
        <v>975</v>
      </c>
      <c r="L139" s="678"/>
      <c r="M139" s="679"/>
      <c r="N139" s="108">
        <f t="shared" si="39"/>
        <v>0</v>
      </c>
      <c r="O139" s="108">
        <f t="shared" si="40"/>
        <v>0</v>
      </c>
      <c r="P139" s="109"/>
      <c r="Q139" s="678">
        <f t="shared" si="48"/>
        <v>0</v>
      </c>
      <c r="R139" s="679">
        <f t="shared" si="48"/>
        <v>0</v>
      </c>
      <c r="S139" s="108">
        <f t="shared" si="42"/>
        <v>0</v>
      </c>
      <c r="T139" s="110">
        <f t="shared" si="43"/>
        <v>0</v>
      </c>
      <c r="U139" s="109"/>
      <c r="V139" s="612" t="str">
        <f>IF(T137&gt;0,"xx",IF(O137&gt;0,"xy",""))</f>
        <v/>
      </c>
      <c r="W139" s="613" t="str">
        <f t="shared" si="29"/>
        <v/>
      </c>
      <c r="X139" s="613" t="str">
        <f t="shared" si="49"/>
        <v/>
      </c>
      <c r="Y139" s="613" t="str">
        <f t="shared" si="28"/>
        <v/>
      </c>
    </row>
    <row r="140" spans="1:25" ht="13.8" hidden="1" thickBot="1">
      <c r="A140" s="196">
        <v>545000</v>
      </c>
      <c r="B140" s="197" t="s">
        <v>232</v>
      </c>
      <c r="C140" s="635" t="s">
        <v>542</v>
      </c>
      <c r="D140" s="636"/>
      <c r="E140" s="629"/>
      <c r="F140" s="638"/>
      <c r="G140" s="639">
        <f>SUM(G141:G142)</f>
        <v>32.228359999999995</v>
      </c>
      <c r="H140" s="183">
        <v>57.769999999999996</v>
      </c>
      <c r="I140" s="632">
        <f t="shared" si="50"/>
        <v>89.998359999999991</v>
      </c>
      <c r="J140" s="633">
        <f t="shared" si="38"/>
        <v>115.86</v>
      </c>
      <c r="K140" s="634" t="s">
        <v>16</v>
      </c>
      <c r="L140" s="107"/>
      <c r="M140" s="107"/>
      <c r="N140" s="108">
        <f t="shared" si="39"/>
        <v>0</v>
      </c>
      <c r="O140" s="108">
        <f t="shared" si="40"/>
        <v>0</v>
      </c>
      <c r="P140" s="109"/>
      <c r="Q140" s="107">
        <f t="shared" si="48"/>
        <v>0</v>
      </c>
      <c r="R140" s="107">
        <f t="shared" si="48"/>
        <v>0</v>
      </c>
      <c r="S140" s="108">
        <f t="shared" si="42"/>
        <v>0</v>
      </c>
      <c r="T140" s="110">
        <f t="shared" si="43"/>
        <v>0</v>
      </c>
      <c r="U140" s="109"/>
      <c r="W140" s="613" t="str">
        <f t="shared" si="29"/>
        <v/>
      </c>
      <c r="X140" s="613" t="str">
        <f t="shared" si="49"/>
        <v/>
      </c>
      <c r="Y140" s="613" t="str">
        <f t="shared" si="28"/>
        <v/>
      </c>
    </row>
    <row r="141" spans="1:25" ht="13.8" hidden="1" thickBot="1">
      <c r="A141" s="196" t="s">
        <v>175</v>
      </c>
      <c r="B141" s="197"/>
      <c r="C141" s="675" t="s">
        <v>241</v>
      </c>
      <c r="D141" s="676"/>
      <c r="E141" s="637">
        <v>500</v>
      </c>
      <c r="F141" s="638">
        <v>8.7999999999999995E-2</v>
      </c>
      <c r="G141" s="677">
        <f>IF(E141&lt;=30,(0.48*E141+4.05)*F141,((0.48*30+4.05)+0.4*(E141-30))*F141)</f>
        <v>18.167599999999997</v>
      </c>
      <c r="H141" s="183"/>
      <c r="I141" s="632" t="str">
        <f t="shared" si="50"/>
        <v/>
      </c>
      <c r="J141" s="633">
        <f t="shared" si="38"/>
        <v>0</v>
      </c>
      <c r="K141" s="634" t="s">
        <v>975</v>
      </c>
      <c r="L141" s="678"/>
      <c r="M141" s="679"/>
      <c r="N141" s="108">
        <f t="shared" si="39"/>
        <v>0</v>
      </c>
      <c r="O141" s="108">
        <f t="shared" si="40"/>
        <v>0</v>
      </c>
      <c r="P141" s="109"/>
      <c r="Q141" s="678">
        <f t="shared" si="48"/>
        <v>0</v>
      </c>
      <c r="R141" s="679">
        <f t="shared" si="48"/>
        <v>0</v>
      </c>
      <c r="S141" s="108">
        <f t="shared" si="42"/>
        <v>0</v>
      </c>
      <c r="T141" s="110">
        <f t="shared" si="43"/>
        <v>0</v>
      </c>
      <c r="U141" s="109"/>
      <c r="V141" s="612" t="str">
        <f>IF(T140&gt;0,"xx",IF(O140&gt;0,"xy",""))</f>
        <v/>
      </c>
      <c r="W141" s="613" t="str">
        <f t="shared" si="29"/>
        <v/>
      </c>
      <c r="X141" s="613" t="str">
        <f t="shared" si="49"/>
        <v/>
      </c>
      <c r="Y141" s="613" t="str">
        <f t="shared" si="28"/>
        <v/>
      </c>
    </row>
    <row r="142" spans="1:25" ht="13.8" hidden="1" thickBot="1">
      <c r="A142" s="196" t="s">
        <v>175</v>
      </c>
      <c r="B142" s="197"/>
      <c r="C142" s="675" t="s">
        <v>242</v>
      </c>
      <c r="D142" s="676"/>
      <c r="E142" s="629">
        <v>10</v>
      </c>
      <c r="F142" s="638">
        <v>1.762</v>
      </c>
      <c r="G142" s="667">
        <f>IF(E142&lt;=30,(0.66*E142+1.38)*F142,((0.66*30+1.38)+0.55*(E142-30))*F142)</f>
        <v>14.06076</v>
      </c>
      <c r="H142" s="183"/>
      <c r="I142" s="632" t="str">
        <f t="shared" si="50"/>
        <v/>
      </c>
      <c r="J142" s="633">
        <f t="shared" si="38"/>
        <v>0</v>
      </c>
      <c r="K142" s="634" t="s">
        <v>975</v>
      </c>
      <c r="L142" s="678"/>
      <c r="M142" s="679"/>
      <c r="N142" s="108">
        <f t="shared" si="39"/>
        <v>0</v>
      </c>
      <c r="O142" s="108">
        <f t="shared" si="40"/>
        <v>0</v>
      </c>
      <c r="P142" s="109"/>
      <c r="Q142" s="678">
        <f t="shared" si="48"/>
        <v>0</v>
      </c>
      <c r="R142" s="679">
        <f t="shared" si="48"/>
        <v>0</v>
      </c>
      <c r="S142" s="108">
        <f t="shared" si="42"/>
        <v>0</v>
      </c>
      <c r="T142" s="110">
        <f t="shared" si="43"/>
        <v>0</v>
      </c>
      <c r="U142" s="109"/>
      <c r="V142" s="612" t="str">
        <f>IF(T140&gt;0,"xx",IF(O140&gt;0,"xy",""))</f>
        <v/>
      </c>
      <c r="W142" s="613" t="str">
        <f t="shared" si="29"/>
        <v/>
      </c>
      <c r="X142" s="613" t="str">
        <f t="shared" si="49"/>
        <v/>
      </c>
      <c r="Y142" s="613" t="str">
        <f t="shared" si="28"/>
        <v/>
      </c>
    </row>
    <row r="143" spans="1:25" ht="13.8" hidden="1" thickBot="1">
      <c r="A143" s="196">
        <v>546000</v>
      </c>
      <c r="B143" s="197" t="s">
        <v>232</v>
      </c>
      <c r="C143" s="635" t="s">
        <v>543</v>
      </c>
      <c r="D143" s="636"/>
      <c r="E143" s="629"/>
      <c r="F143" s="638"/>
      <c r="G143" s="639">
        <f>SUM(G144:G145)</f>
        <v>35.602350000000001</v>
      </c>
      <c r="H143" s="183">
        <v>65.760000000000005</v>
      </c>
      <c r="I143" s="632">
        <f t="shared" si="50"/>
        <v>101.36235000000001</v>
      </c>
      <c r="J143" s="633">
        <f t="shared" si="38"/>
        <v>130.49</v>
      </c>
      <c r="K143" s="634" t="s">
        <v>16</v>
      </c>
      <c r="L143" s="107"/>
      <c r="M143" s="107"/>
      <c r="N143" s="108">
        <f t="shared" si="39"/>
        <v>0</v>
      </c>
      <c r="O143" s="108">
        <f t="shared" si="40"/>
        <v>0</v>
      </c>
      <c r="P143" s="109"/>
      <c r="Q143" s="107">
        <f t="shared" si="48"/>
        <v>0</v>
      </c>
      <c r="R143" s="107">
        <f t="shared" si="48"/>
        <v>0</v>
      </c>
      <c r="S143" s="108">
        <f t="shared" si="42"/>
        <v>0</v>
      </c>
      <c r="T143" s="110">
        <f t="shared" si="43"/>
        <v>0</v>
      </c>
      <c r="U143" s="109"/>
      <c r="W143" s="613" t="str">
        <f t="shared" si="29"/>
        <v/>
      </c>
      <c r="X143" s="613" t="str">
        <f t="shared" si="49"/>
        <v/>
      </c>
      <c r="Y143" s="613" t="str">
        <f t="shared" si="28"/>
        <v/>
      </c>
    </row>
    <row r="144" spans="1:25" ht="13.8" hidden="1" thickBot="1">
      <c r="A144" s="196" t="s">
        <v>175</v>
      </c>
      <c r="B144" s="197"/>
      <c r="C144" s="675" t="s">
        <v>241</v>
      </c>
      <c r="D144" s="676"/>
      <c r="E144" s="637">
        <v>500</v>
      </c>
      <c r="F144" s="638">
        <v>0.105</v>
      </c>
      <c r="G144" s="677">
        <f>IF(E144&lt;=30,(0.48*E144+4.05)*F144,((0.48*30+4.05)+0.4*(E144-30))*F144)</f>
        <v>21.677249999999997</v>
      </c>
      <c r="H144" s="183"/>
      <c r="I144" s="632" t="str">
        <f t="shared" si="50"/>
        <v/>
      </c>
      <c r="J144" s="633">
        <f t="shared" si="38"/>
        <v>0</v>
      </c>
      <c r="K144" s="634" t="s">
        <v>975</v>
      </c>
      <c r="L144" s="678"/>
      <c r="M144" s="679"/>
      <c r="N144" s="108">
        <f t="shared" si="39"/>
        <v>0</v>
      </c>
      <c r="O144" s="108">
        <f t="shared" si="40"/>
        <v>0</v>
      </c>
      <c r="P144" s="109"/>
      <c r="Q144" s="678">
        <f t="shared" si="48"/>
        <v>0</v>
      </c>
      <c r="R144" s="679">
        <f t="shared" si="48"/>
        <v>0</v>
      </c>
      <c r="S144" s="108">
        <f t="shared" si="42"/>
        <v>0</v>
      </c>
      <c r="T144" s="110">
        <f t="shared" si="43"/>
        <v>0</v>
      </c>
      <c r="U144" s="109"/>
      <c r="V144" s="612" t="str">
        <f>IF(T143&gt;0,"xx",IF(O143&gt;0,"xy",""))</f>
        <v/>
      </c>
      <c r="W144" s="613" t="str">
        <f t="shared" si="29"/>
        <v/>
      </c>
      <c r="X144" s="613" t="str">
        <f t="shared" si="49"/>
        <v/>
      </c>
      <c r="Y144" s="613" t="str">
        <f t="shared" si="28"/>
        <v/>
      </c>
    </row>
    <row r="145" spans="1:25" ht="13.8" hidden="1" thickBot="1">
      <c r="A145" s="196" t="s">
        <v>175</v>
      </c>
      <c r="B145" s="197"/>
      <c r="C145" s="675" t="s">
        <v>242</v>
      </c>
      <c r="D145" s="676"/>
      <c r="E145" s="629">
        <v>10</v>
      </c>
      <c r="F145" s="638">
        <v>1.7450000000000001</v>
      </c>
      <c r="G145" s="667">
        <f>IF(E145&lt;=30,(0.66*E145+1.38)*F145,((0.66*30+1.38)+0.55*(E145-30))*F145)</f>
        <v>13.925100000000002</v>
      </c>
      <c r="H145" s="183"/>
      <c r="I145" s="632" t="str">
        <f t="shared" si="50"/>
        <v/>
      </c>
      <c r="J145" s="633">
        <f t="shared" si="38"/>
        <v>0</v>
      </c>
      <c r="K145" s="634" t="s">
        <v>975</v>
      </c>
      <c r="L145" s="678"/>
      <c r="M145" s="679"/>
      <c r="N145" s="108">
        <f t="shared" si="39"/>
        <v>0</v>
      </c>
      <c r="O145" s="108">
        <f t="shared" si="40"/>
        <v>0</v>
      </c>
      <c r="P145" s="109"/>
      <c r="Q145" s="678">
        <f t="shared" si="48"/>
        <v>0</v>
      </c>
      <c r="R145" s="679">
        <f t="shared" si="48"/>
        <v>0</v>
      </c>
      <c r="S145" s="108">
        <f t="shared" si="42"/>
        <v>0</v>
      </c>
      <c r="T145" s="110">
        <f t="shared" si="43"/>
        <v>0</v>
      </c>
      <c r="U145" s="109"/>
      <c r="V145" s="612" t="str">
        <f>IF(T143&gt;0,"xx",IF(O143&gt;0,"xy",""))</f>
        <v/>
      </c>
      <c r="W145" s="613" t="str">
        <f t="shared" si="29"/>
        <v/>
      </c>
      <c r="X145" s="613" t="str">
        <f t="shared" si="49"/>
        <v/>
      </c>
      <c r="Y145" s="613" t="str">
        <f t="shared" si="28"/>
        <v/>
      </c>
    </row>
    <row r="146" spans="1:25" ht="13.8" hidden="1" thickBot="1">
      <c r="A146" s="196">
        <v>547000</v>
      </c>
      <c r="B146" s="197" t="s">
        <v>232</v>
      </c>
      <c r="C146" s="635" t="s">
        <v>544</v>
      </c>
      <c r="D146" s="636"/>
      <c r="E146" s="629"/>
      <c r="F146" s="638"/>
      <c r="G146" s="639">
        <f>SUM(G147:G148)</f>
        <v>38.769889999999997</v>
      </c>
      <c r="H146" s="183">
        <v>74.319999999999993</v>
      </c>
      <c r="I146" s="632">
        <f t="shared" si="50"/>
        <v>113.08989</v>
      </c>
      <c r="J146" s="633">
        <f t="shared" si="38"/>
        <v>145.59</v>
      </c>
      <c r="K146" s="634" t="s">
        <v>16</v>
      </c>
      <c r="L146" s="107"/>
      <c r="M146" s="107"/>
      <c r="N146" s="108">
        <f t="shared" si="39"/>
        <v>0</v>
      </c>
      <c r="O146" s="108">
        <f t="shared" si="40"/>
        <v>0</v>
      </c>
      <c r="P146" s="109"/>
      <c r="Q146" s="107">
        <f t="shared" si="48"/>
        <v>0</v>
      </c>
      <c r="R146" s="107">
        <f t="shared" si="48"/>
        <v>0</v>
      </c>
      <c r="S146" s="108">
        <f t="shared" si="42"/>
        <v>0</v>
      </c>
      <c r="T146" s="110">
        <f t="shared" si="43"/>
        <v>0</v>
      </c>
      <c r="U146" s="109"/>
      <c r="W146" s="613" t="str">
        <f t="shared" si="29"/>
        <v/>
      </c>
      <c r="X146" s="613" t="str">
        <f t="shared" si="49"/>
        <v/>
      </c>
      <c r="Y146" s="613" t="str">
        <f t="shared" ref="Y146:Y209" si="51">IF(V146="X","x",IF(T146&gt;0,"x",""))</f>
        <v/>
      </c>
    </row>
    <row r="147" spans="1:25" ht="13.8" hidden="1" thickBot="1">
      <c r="A147" s="196" t="s">
        <v>175</v>
      </c>
      <c r="B147" s="197"/>
      <c r="C147" s="675" t="s">
        <v>241</v>
      </c>
      <c r="D147" s="676"/>
      <c r="E147" s="637">
        <v>500</v>
      </c>
      <c r="F147" s="638">
        <v>0.121</v>
      </c>
      <c r="G147" s="677">
        <f>IF(E147&lt;=30,(0.48*E147+4.05)*F147,((0.48*30+4.05)+0.4*(E147-30))*F147)</f>
        <v>24.980449999999998</v>
      </c>
      <c r="H147" s="183"/>
      <c r="I147" s="632" t="str">
        <f t="shared" si="50"/>
        <v/>
      </c>
      <c r="J147" s="633">
        <f t="shared" si="38"/>
        <v>0</v>
      </c>
      <c r="K147" s="634" t="s">
        <v>975</v>
      </c>
      <c r="L147" s="678"/>
      <c r="M147" s="679"/>
      <c r="N147" s="108">
        <f t="shared" si="39"/>
        <v>0</v>
      </c>
      <c r="O147" s="108">
        <f t="shared" si="40"/>
        <v>0</v>
      </c>
      <c r="P147" s="109"/>
      <c r="Q147" s="678">
        <f t="shared" ref="Q147:R176" si="52">L147</f>
        <v>0</v>
      </c>
      <c r="R147" s="679">
        <f t="shared" si="52"/>
        <v>0</v>
      </c>
      <c r="S147" s="108">
        <f t="shared" si="42"/>
        <v>0</v>
      </c>
      <c r="T147" s="110">
        <f t="shared" si="43"/>
        <v>0</v>
      </c>
      <c r="U147" s="109"/>
      <c r="V147" s="612" t="str">
        <f>IF(T146&gt;0,"xx",IF(O146&gt;0,"xy",""))</f>
        <v/>
      </c>
      <c r="W147" s="613" t="str">
        <f t="shared" si="29"/>
        <v/>
      </c>
      <c r="X147" s="613" t="str">
        <f t="shared" si="49"/>
        <v/>
      </c>
      <c r="Y147" s="613" t="str">
        <f t="shared" si="51"/>
        <v/>
      </c>
    </row>
    <row r="148" spans="1:25" ht="13.8" hidden="1" thickBot="1">
      <c r="A148" s="196" t="s">
        <v>175</v>
      </c>
      <c r="B148" s="197"/>
      <c r="C148" s="675" t="s">
        <v>242</v>
      </c>
      <c r="D148" s="676"/>
      <c r="E148" s="629">
        <v>10</v>
      </c>
      <c r="F148" s="638">
        <v>1.728</v>
      </c>
      <c r="G148" s="667">
        <f>IF(E148&lt;=30,(0.66*E148+1.38)*F148,((0.66*30+1.38)+0.55*(E148-30))*F148)</f>
        <v>13.789440000000001</v>
      </c>
      <c r="H148" s="183"/>
      <c r="I148" s="632" t="str">
        <f t="shared" si="50"/>
        <v/>
      </c>
      <c r="J148" s="633">
        <f t="shared" si="38"/>
        <v>0</v>
      </c>
      <c r="K148" s="634" t="s">
        <v>975</v>
      </c>
      <c r="L148" s="678"/>
      <c r="M148" s="679"/>
      <c r="N148" s="108">
        <f t="shared" si="39"/>
        <v>0</v>
      </c>
      <c r="O148" s="108">
        <f t="shared" si="40"/>
        <v>0</v>
      </c>
      <c r="P148" s="109"/>
      <c r="Q148" s="678">
        <f t="shared" si="52"/>
        <v>0</v>
      </c>
      <c r="R148" s="679">
        <f t="shared" si="52"/>
        <v>0</v>
      </c>
      <c r="S148" s="108">
        <f t="shared" si="42"/>
        <v>0</v>
      </c>
      <c r="T148" s="110">
        <f t="shared" si="43"/>
        <v>0</v>
      </c>
      <c r="U148" s="109"/>
      <c r="V148" s="612" t="str">
        <f>IF(T146&gt;0,"xx",IF(O146&gt;0,"xy",""))</f>
        <v/>
      </c>
      <c r="W148" s="613" t="str">
        <f t="shared" si="29"/>
        <v/>
      </c>
      <c r="X148" s="613" t="str">
        <f t="shared" si="49"/>
        <v/>
      </c>
      <c r="Y148" s="613" t="str">
        <f t="shared" si="51"/>
        <v/>
      </c>
    </row>
    <row r="149" spans="1:25" ht="13.8" hidden="1" thickBot="1">
      <c r="A149" s="196">
        <v>542100</v>
      </c>
      <c r="B149" s="197" t="s">
        <v>232</v>
      </c>
      <c r="C149" s="635" t="s">
        <v>545</v>
      </c>
      <c r="D149" s="636"/>
      <c r="E149" s="629"/>
      <c r="F149" s="638"/>
      <c r="G149" s="639">
        <f>SUM(G150:G152)</f>
        <v>34.109059999999999</v>
      </c>
      <c r="H149" s="183">
        <v>37.479999999999997</v>
      </c>
      <c r="I149" s="632">
        <f t="shared" si="50"/>
        <v>71.589059999999989</v>
      </c>
      <c r="J149" s="633">
        <f t="shared" si="38"/>
        <v>92.16</v>
      </c>
      <c r="K149" s="634" t="s">
        <v>16</v>
      </c>
      <c r="L149" s="107"/>
      <c r="M149" s="107"/>
      <c r="N149" s="108">
        <f t="shared" si="39"/>
        <v>0</v>
      </c>
      <c r="O149" s="108">
        <f t="shared" si="40"/>
        <v>0</v>
      </c>
      <c r="P149" s="109"/>
      <c r="Q149" s="107">
        <f t="shared" si="52"/>
        <v>0</v>
      </c>
      <c r="R149" s="107">
        <f t="shared" si="52"/>
        <v>0</v>
      </c>
      <c r="S149" s="108">
        <f t="shared" si="42"/>
        <v>0</v>
      </c>
      <c r="T149" s="110">
        <f t="shared" si="43"/>
        <v>0</v>
      </c>
      <c r="U149" s="109"/>
      <c r="W149" s="613" t="str">
        <f t="shared" si="29"/>
        <v/>
      </c>
      <c r="X149" s="613" t="str">
        <f t="shared" si="49"/>
        <v/>
      </c>
      <c r="Y149" s="613" t="str">
        <f t="shared" si="51"/>
        <v/>
      </c>
    </row>
    <row r="150" spans="1:25" ht="13.8" hidden="1" thickBot="1">
      <c r="A150" s="196" t="s">
        <v>175</v>
      </c>
      <c r="B150" s="197"/>
      <c r="C150" s="675" t="s">
        <v>241</v>
      </c>
      <c r="D150" s="676"/>
      <c r="E150" s="637">
        <v>500</v>
      </c>
      <c r="F150" s="638">
        <v>3.6999999999999998E-2</v>
      </c>
      <c r="G150" s="677">
        <f>IF(E150&lt;=30,(0.48*E150+4.05)*F150,((0.48*30+4.05)+0.4*(E150-30))*F150)</f>
        <v>7.6386499999999993</v>
      </c>
      <c r="H150" s="183"/>
      <c r="I150" s="632" t="str">
        <f t="shared" si="50"/>
        <v/>
      </c>
      <c r="J150" s="633">
        <f t="shared" si="38"/>
        <v>0</v>
      </c>
      <c r="K150" s="634" t="s">
        <v>975</v>
      </c>
      <c r="L150" s="678"/>
      <c r="M150" s="679"/>
      <c r="N150" s="108">
        <f t="shared" si="39"/>
        <v>0</v>
      </c>
      <c r="O150" s="108">
        <f t="shared" si="40"/>
        <v>0</v>
      </c>
      <c r="P150" s="109"/>
      <c r="Q150" s="678">
        <f t="shared" si="52"/>
        <v>0</v>
      </c>
      <c r="R150" s="679">
        <f t="shared" si="52"/>
        <v>0</v>
      </c>
      <c r="S150" s="108">
        <f t="shared" si="42"/>
        <v>0</v>
      </c>
      <c r="T150" s="110">
        <f t="shared" si="43"/>
        <v>0</v>
      </c>
      <c r="U150" s="109"/>
      <c r="V150" s="612" t="str">
        <f>IF(T149&gt;0,"xx",IF(O149&gt;0,"xy",""))</f>
        <v/>
      </c>
      <c r="W150" s="613" t="str">
        <f t="shared" si="29"/>
        <v/>
      </c>
      <c r="X150" s="613" t="str">
        <f t="shared" si="49"/>
        <v/>
      </c>
      <c r="Y150" s="613" t="str">
        <f t="shared" si="51"/>
        <v/>
      </c>
    </row>
    <row r="151" spans="1:25" ht="13.8" hidden="1" thickBot="1">
      <c r="A151" s="196" t="s">
        <v>175</v>
      </c>
      <c r="B151" s="197"/>
      <c r="C151" s="675" t="s">
        <v>242</v>
      </c>
      <c r="D151" s="676"/>
      <c r="E151" s="629">
        <v>10</v>
      </c>
      <c r="F151" s="638">
        <v>1.9</v>
      </c>
      <c r="G151" s="667">
        <f>IF(E151&lt;=30,(0.66*E151+1.38)*F151,((0.66*30+1.38)+0.55*(E151-30))*F151)</f>
        <v>15.162000000000001</v>
      </c>
      <c r="H151" s="183"/>
      <c r="I151" s="632" t="str">
        <f t="shared" si="50"/>
        <v/>
      </c>
      <c r="J151" s="633">
        <f t="shared" si="38"/>
        <v>0</v>
      </c>
      <c r="K151" s="634" t="s">
        <v>975</v>
      </c>
      <c r="L151" s="678"/>
      <c r="M151" s="679"/>
      <c r="N151" s="108">
        <f t="shared" si="39"/>
        <v>0</v>
      </c>
      <c r="O151" s="108">
        <f t="shared" si="40"/>
        <v>0</v>
      </c>
      <c r="P151" s="109"/>
      <c r="Q151" s="678">
        <f t="shared" si="52"/>
        <v>0</v>
      </c>
      <c r="R151" s="679">
        <f t="shared" si="52"/>
        <v>0</v>
      </c>
      <c r="S151" s="108">
        <f t="shared" si="42"/>
        <v>0</v>
      </c>
      <c r="T151" s="110">
        <f t="shared" si="43"/>
        <v>0</v>
      </c>
      <c r="U151" s="109"/>
      <c r="V151" s="612" t="str">
        <f>IF(T149&gt;0,"xx",IF(O149&gt;0,"xy",""))</f>
        <v/>
      </c>
      <c r="W151" s="613" t="str">
        <f t="shared" ref="W151:W214" si="53">IF(V151="X","x",IF(V151="xx","x",IF(V151="xy","x",IF(V151="y","x",IF(OR(O151&gt;0,T151&gt;0),"x","")))))</f>
        <v/>
      </c>
      <c r="X151" s="613" t="str">
        <f t="shared" si="49"/>
        <v/>
      </c>
      <c r="Y151" s="613" t="str">
        <f t="shared" si="51"/>
        <v/>
      </c>
    </row>
    <row r="152" spans="1:25" ht="13.8" hidden="1" thickBot="1">
      <c r="A152" s="196" t="s">
        <v>175</v>
      </c>
      <c r="B152" s="197"/>
      <c r="C152" s="675" t="s">
        <v>243</v>
      </c>
      <c r="D152" s="676"/>
      <c r="E152" s="629">
        <v>5</v>
      </c>
      <c r="F152" s="638">
        <v>1.863</v>
      </c>
      <c r="G152" s="680">
        <f>IF(E152&lt;=30,(0.66*E152+2.77)*F152,((0.66*30+2.77)+0.55*(E152-30))*F152)</f>
        <v>11.30841</v>
      </c>
      <c r="H152" s="183"/>
      <c r="I152" s="632" t="str">
        <f t="shared" si="50"/>
        <v/>
      </c>
      <c r="J152" s="633">
        <f t="shared" si="38"/>
        <v>0</v>
      </c>
      <c r="K152" s="634" t="s">
        <v>975</v>
      </c>
      <c r="L152" s="678"/>
      <c r="M152" s="679"/>
      <c r="N152" s="108">
        <f t="shared" si="39"/>
        <v>0</v>
      </c>
      <c r="O152" s="108">
        <f t="shared" si="40"/>
        <v>0</v>
      </c>
      <c r="P152" s="109"/>
      <c r="Q152" s="678">
        <f t="shared" si="52"/>
        <v>0</v>
      </c>
      <c r="R152" s="679">
        <f t="shared" si="52"/>
        <v>0</v>
      </c>
      <c r="S152" s="108">
        <f t="shared" si="42"/>
        <v>0</v>
      </c>
      <c r="T152" s="110">
        <f t="shared" si="43"/>
        <v>0</v>
      </c>
      <c r="U152" s="109"/>
      <c r="V152" s="612" t="str">
        <f>IF($T$131&gt;0,"xx",IF($O$131&gt;0,"xy",""))</f>
        <v/>
      </c>
      <c r="W152" s="613" t="str">
        <f t="shared" si="53"/>
        <v/>
      </c>
      <c r="X152" s="613" t="str">
        <f t="shared" si="49"/>
        <v/>
      </c>
      <c r="Y152" s="613" t="str">
        <f t="shared" si="51"/>
        <v/>
      </c>
    </row>
    <row r="153" spans="1:25" ht="13.8" hidden="1" thickBot="1">
      <c r="A153" s="196">
        <v>543100</v>
      </c>
      <c r="B153" s="197" t="s">
        <v>232</v>
      </c>
      <c r="C153" s="635" t="s">
        <v>546</v>
      </c>
      <c r="D153" s="636"/>
      <c r="E153" s="629"/>
      <c r="F153" s="638"/>
      <c r="G153" s="639">
        <f>SUM(G154:G156)</f>
        <v>37.715900000000005</v>
      </c>
      <c r="H153" s="183">
        <v>43.75</v>
      </c>
      <c r="I153" s="632">
        <f t="shared" si="50"/>
        <v>81.465900000000005</v>
      </c>
      <c r="J153" s="633">
        <f t="shared" si="38"/>
        <v>104.88</v>
      </c>
      <c r="K153" s="634" t="s">
        <v>16</v>
      </c>
      <c r="L153" s="107"/>
      <c r="M153" s="107"/>
      <c r="N153" s="108">
        <f t="shared" si="39"/>
        <v>0</v>
      </c>
      <c r="O153" s="108">
        <f t="shared" si="40"/>
        <v>0</v>
      </c>
      <c r="P153" s="109"/>
      <c r="Q153" s="107">
        <f t="shared" si="52"/>
        <v>0</v>
      </c>
      <c r="R153" s="107">
        <f t="shared" si="52"/>
        <v>0</v>
      </c>
      <c r="S153" s="108">
        <f t="shared" si="42"/>
        <v>0</v>
      </c>
      <c r="T153" s="110">
        <f t="shared" si="43"/>
        <v>0</v>
      </c>
      <c r="U153" s="109"/>
      <c r="W153" s="613" t="str">
        <f t="shared" si="53"/>
        <v/>
      </c>
      <c r="X153" s="613" t="str">
        <f t="shared" si="49"/>
        <v/>
      </c>
      <c r="Y153" s="613" t="str">
        <f t="shared" si="51"/>
        <v/>
      </c>
    </row>
    <row r="154" spans="1:25" ht="13.8" hidden="1" thickBot="1">
      <c r="A154" s="196" t="s">
        <v>175</v>
      </c>
      <c r="B154" s="197"/>
      <c r="C154" s="675" t="s">
        <v>241</v>
      </c>
      <c r="D154" s="676"/>
      <c r="E154" s="637">
        <v>500</v>
      </c>
      <c r="F154" s="638">
        <v>5.5E-2</v>
      </c>
      <c r="G154" s="677">
        <f>IF(E154&lt;=30,(0.48*E154+4.05)*F154,((0.48*30+4.05)+0.4*(E154-30))*F154)</f>
        <v>11.354749999999999</v>
      </c>
      <c r="H154" s="183"/>
      <c r="I154" s="632" t="str">
        <f t="shared" si="50"/>
        <v/>
      </c>
      <c r="J154" s="633">
        <f t="shared" si="38"/>
        <v>0</v>
      </c>
      <c r="K154" s="634" t="s">
        <v>975</v>
      </c>
      <c r="L154" s="678"/>
      <c r="M154" s="679"/>
      <c r="N154" s="108">
        <f t="shared" si="39"/>
        <v>0</v>
      </c>
      <c r="O154" s="108">
        <f t="shared" si="40"/>
        <v>0</v>
      </c>
      <c r="P154" s="109"/>
      <c r="Q154" s="678">
        <f t="shared" si="52"/>
        <v>0</v>
      </c>
      <c r="R154" s="679">
        <f t="shared" si="52"/>
        <v>0</v>
      </c>
      <c r="S154" s="108">
        <f t="shared" si="42"/>
        <v>0</v>
      </c>
      <c r="T154" s="110">
        <f t="shared" si="43"/>
        <v>0</v>
      </c>
      <c r="U154" s="109"/>
      <c r="V154" s="612" t="str">
        <f>IF(T153&gt;0,"xx",IF(O153&gt;0,"xy",""))</f>
        <v/>
      </c>
      <c r="W154" s="613" t="str">
        <f t="shared" si="53"/>
        <v/>
      </c>
      <c r="X154" s="613" t="str">
        <f t="shared" si="49"/>
        <v/>
      </c>
      <c r="Y154" s="613" t="str">
        <f t="shared" si="51"/>
        <v/>
      </c>
    </row>
    <row r="155" spans="1:25" ht="13.8" hidden="1" thickBot="1">
      <c r="A155" s="196" t="s">
        <v>175</v>
      </c>
      <c r="B155" s="197"/>
      <c r="C155" s="675" t="s">
        <v>242</v>
      </c>
      <c r="D155" s="676"/>
      <c r="E155" s="629">
        <v>10</v>
      </c>
      <c r="F155" s="638">
        <v>1.9</v>
      </c>
      <c r="G155" s="667">
        <f>IF(E155&lt;=30,(0.66*E155+1.38)*F155,((0.66*30+1.38)+0.55*(E155-30))*F155)</f>
        <v>15.162000000000001</v>
      </c>
      <c r="H155" s="183"/>
      <c r="I155" s="632" t="str">
        <f t="shared" si="50"/>
        <v/>
      </c>
      <c r="J155" s="633">
        <f t="shared" si="38"/>
        <v>0</v>
      </c>
      <c r="K155" s="634" t="s">
        <v>975</v>
      </c>
      <c r="L155" s="678"/>
      <c r="M155" s="679"/>
      <c r="N155" s="108">
        <f t="shared" si="39"/>
        <v>0</v>
      </c>
      <c r="O155" s="108">
        <f t="shared" si="40"/>
        <v>0</v>
      </c>
      <c r="P155" s="109"/>
      <c r="Q155" s="678">
        <f t="shared" si="52"/>
        <v>0</v>
      </c>
      <c r="R155" s="679">
        <f t="shared" si="52"/>
        <v>0</v>
      </c>
      <c r="S155" s="108">
        <f t="shared" si="42"/>
        <v>0</v>
      </c>
      <c r="T155" s="110">
        <f t="shared" si="43"/>
        <v>0</v>
      </c>
      <c r="U155" s="109"/>
      <c r="V155" s="612" t="str">
        <f>IF(T153&gt;0,"xx",IF(O153&gt;0,"xy",""))</f>
        <v/>
      </c>
      <c r="W155" s="613" t="str">
        <f t="shared" si="53"/>
        <v/>
      </c>
      <c r="X155" s="613" t="str">
        <f t="shared" si="49"/>
        <v/>
      </c>
      <c r="Y155" s="613" t="str">
        <f t="shared" si="51"/>
        <v/>
      </c>
    </row>
    <row r="156" spans="1:25" ht="13.8" hidden="1" thickBot="1">
      <c r="A156" s="196" t="s">
        <v>175</v>
      </c>
      <c r="B156" s="197"/>
      <c r="C156" s="675" t="s">
        <v>243</v>
      </c>
      <c r="D156" s="676"/>
      <c r="E156" s="629">
        <v>5</v>
      </c>
      <c r="F156" s="638">
        <v>1.845</v>
      </c>
      <c r="G156" s="680">
        <f>IF(E156&lt;=30,(0.66*E156+2.77)*F156,((0.66*30+2.77)+0.55*(E156-30))*F156)</f>
        <v>11.199149999999999</v>
      </c>
      <c r="H156" s="183"/>
      <c r="I156" s="632" t="str">
        <f t="shared" si="50"/>
        <v/>
      </c>
      <c r="J156" s="633">
        <f t="shared" si="38"/>
        <v>0</v>
      </c>
      <c r="K156" s="634" t="s">
        <v>975</v>
      </c>
      <c r="L156" s="678"/>
      <c r="M156" s="679"/>
      <c r="N156" s="108">
        <f t="shared" si="39"/>
        <v>0</v>
      </c>
      <c r="O156" s="108">
        <f t="shared" si="40"/>
        <v>0</v>
      </c>
      <c r="P156" s="109"/>
      <c r="Q156" s="678">
        <f t="shared" si="52"/>
        <v>0</v>
      </c>
      <c r="R156" s="679">
        <f t="shared" si="52"/>
        <v>0</v>
      </c>
      <c r="S156" s="108">
        <f t="shared" si="42"/>
        <v>0</v>
      </c>
      <c r="T156" s="110">
        <f t="shared" si="43"/>
        <v>0</v>
      </c>
      <c r="U156" s="109"/>
      <c r="V156" s="612" t="str">
        <f>IF($T$131&gt;0,"xx",IF($O$131&gt;0,"xy",""))</f>
        <v/>
      </c>
      <c r="W156" s="613" t="str">
        <f t="shared" si="53"/>
        <v/>
      </c>
      <c r="X156" s="613" t="str">
        <f t="shared" si="49"/>
        <v/>
      </c>
      <c r="Y156" s="613" t="str">
        <f t="shared" si="51"/>
        <v/>
      </c>
    </row>
    <row r="157" spans="1:25" ht="13.8" hidden="1" thickBot="1">
      <c r="A157" s="196">
        <v>544100</v>
      </c>
      <c r="B157" s="197" t="s">
        <v>232</v>
      </c>
      <c r="C157" s="635" t="s">
        <v>547</v>
      </c>
      <c r="D157" s="636"/>
      <c r="E157" s="629"/>
      <c r="F157" s="638"/>
      <c r="G157" s="639">
        <f>SUM(G158:G160)</f>
        <v>40.219479999999997</v>
      </c>
      <c r="H157" s="183">
        <v>44.62</v>
      </c>
      <c r="I157" s="632">
        <f t="shared" si="50"/>
        <v>84.839479999999995</v>
      </c>
      <c r="J157" s="633">
        <f t="shared" si="38"/>
        <v>109.22</v>
      </c>
      <c r="K157" s="634" t="s">
        <v>16</v>
      </c>
      <c r="L157" s="107"/>
      <c r="M157" s="107"/>
      <c r="N157" s="108">
        <f t="shared" si="39"/>
        <v>0</v>
      </c>
      <c r="O157" s="108">
        <f t="shared" si="40"/>
        <v>0</v>
      </c>
      <c r="P157" s="109"/>
      <c r="Q157" s="107">
        <f t="shared" si="52"/>
        <v>0</v>
      </c>
      <c r="R157" s="107">
        <f t="shared" si="52"/>
        <v>0</v>
      </c>
      <c r="S157" s="108">
        <f t="shared" si="42"/>
        <v>0</v>
      </c>
      <c r="T157" s="110">
        <f t="shared" si="43"/>
        <v>0</v>
      </c>
      <c r="U157" s="109"/>
      <c r="W157" s="613" t="str">
        <f t="shared" si="53"/>
        <v/>
      </c>
      <c r="X157" s="613" t="str">
        <f t="shared" si="49"/>
        <v/>
      </c>
      <c r="Y157" s="613" t="str">
        <f t="shared" si="51"/>
        <v/>
      </c>
    </row>
    <row r="158" spans="1:25" ht="13.8" hidden="1" thickBot="1">
      <c r="A158" s="196" t="s">
        <v>175</v>
      </c>
      <c r="B158" s="197"/>
      <c r="C158" s="675" t="s">
        <v>241</v>
      </c>
      <c r="D158" s="676"/>
      <c r="E158" s="637">
        <v>500</v>
      </c>
      <c r="F158" s="638">
        <v>7.0999999999999994E-2</v>
      </c>
      <c r="G158" s="677">
        <f>IF(E158&lt;=30,(0.48*E158+4.05)*F158,((0.48*30+4.05)+0.4*(E158-30))*F158)</f>
        <v>14.657949999999998</v>
      </c>
      <c r="H158" s="183"/>
      <c r="I158" s="632" t="str">
        <f t="shared" si="50"/>
        <v/>
      </c>
      <c r="J158" s="633">
        <f t="shared" si="38"/>
        <v>0</v>
      </c>
      <c r="K158" s="634" t="s">
        <v>975</v>
      </c>
      <c r="L158" s="678"/>
      <c r="M158" s="679"/>
      <c r="N158" s="108">
        <f t="shared" si="39"/>
        <v>0</v>
      </c>
      <c r="O158" s="108">
        <f t="shared" si="40"/>
        <v>0</v>
      </c>
      <c r="P158" s="109"/>
      <c r="Q158" s="678">
        <f t="shared" si="52"/>
        <v>0</v>
      </c>
      <c r="R158" s="679">
        <f t="shared" si="52"/>
        <v>0</v>
      </c>
      <c r="S158" s="108">
        <f t="shared" si="42"/>
        <v>0</v>
      </c>
      <c r="T158" s="110">
        <f t="shared" si="43"/>
        <v>0</v>
      </c>
      <c r="U158" s="109"/>
      <c r="V158" s="612" t="str">
        <f>IF(T157&gt;0,"xx",IF(O157&gt;0,"xy",""))</f>
        <v/>
      </c>
      <c r="W158" s="613" t="str">
        <f t="shared" si="53"/>
        <v/>
      </c>
      <c r="X158" s="613" t="str">
        <f t="shared" si="49"/>
        <v/>
      </c>
      <c r="Y158" s="613" t="str">
        <f t="shared" si="51"/>
        <v/>
      </c>
    </row>
    <row r="159" spans="1:25" ht="13.8" hidden="1" thickBot="1">
      <c r="A159" s="196" t="s">
        <v>175</v>
      </c>
      <c r="B159" s="197"/>
      <c r="C159" s="675" t="s">
        <v>242</v>
      </c>
      <c r="D159" s="676"/>
      <c r="E159" s="629">
        <v>10</v>
      </c>
      <c r="F159" s="638">
        <v>1.85</v>
      </c>
      <c r="G159" s="667">
        <f>IF(E159&lt;=30,(0.66*E159+1.38)*F159,((0.66*30+1.38)+0.55*(E159-30))*F159)</f>
        <v>14.763000000000002</v>
      </c>
      <c r="H159" s="183"/>
      <c r="I159" s="632" t="str">
        <f t="shared" si="50"/>
        <v/>
      </c>
      <c r="J159" s="633">
        <f t="shared" si="38"/>
        <v>0</v>
      </c>
      <c r="K159" s="634" t="s">
        <v>975</v>
      </c>
      <c r="L159" s="678"/>
      <c r="M159" s="679"/>
      <c r="N159" s="108">
        <f t="shared" si="39"/>
        <v>0</v>
      </c>
      <c r="O159" s="108">
        <f t="shared" si="40"/>
        <v>0</v>
      </c>
      <c r="P159" s="109"/>
      <c r="Q159" s="678">
        <f t="shared" si="52"/>
        <v>0</v>
      </c>
      <c r="R159" s="679">
        <f t="shared" si="52"/>
        <v>0</v>
      </c>
      <c r="S159" s="108">
        <f t="shared" si="42"/>
        <v>0</v>
      </c>
      <c r="T159" s="110">
        <f t="shared" si="43"/>
        <v>0</v>
      </c>
      <c r="U159" s="109"/>
      <c r="V159" s="612" t="str">
        <f>IF(T157&gt;0,"xx",IF(O157&gt;0,"xy",""))</f>
        <v/>
      </c>
      <c r="W159" s="613" t="str">
        <f t="shared" si="53"/>
        <v/>
      </c>
      <c r="X159" s="613" t="str">
        <f t="shared" si="49"/>
        <v/>
      </c>
      <c r="Y159" s="613" t="str">
        <f t="shared" si="51"/>
        <v/>
      </c>
    </row>
    <row r="160" spans="1:25" ht="13.8" hidden="1" thickBot="1">
      <c r="A160" s="196" t="s">
        <v>175</v>
      </c>
      <c r="B160" s="197"/>
      <c r="C160" s="675" t="s">
        <v>243</v>
      </c>
      <c r="D160" s="676"/>
      <c r="E160" s="629">
        <v>5</v>
      </c>
      <c r="F160" s="638">
        <v>1.7789999999999999</v>
      </c>
      <c r="G160" s="680">
        <f>IF(E160&lt;=30,(0.66*E160+2.77)*F160,((0.66*30+2.77)+0.55*(E160-30))*F160)</f>
        <v>10.79853</v>
      </c>
      <c r="H160" s="183"/>
      <c r="I160" s="632" t="str">
        <f t="shared" si="50"/>
        <v/>
      </c>
      <c r="J160" s="633">
        <f t="shared" si="38"/>
        <v>0</v>
      </c>
      <c r="K160" s="634" t="s">
        <v>975</v>
      </c>
      <c r="L160" s="678"/>
      <c r="M160" s="679"/>
      <c r="N160" s="108">
        <f t="shared" si="39"/>
        <v>0</v>
      </c>
      <c r="O160" s="108">
        <f t="shared" si="40"/>
        <v>0</v>
      </c>
      <c r="P160" s="109"/>
      <c r="Q160" s="678">
        <f t="shared" si="52"/>
        <v>0</v>
      </c>
      <c r="R160" s="679">
        <f t="shared" si="52"/>
        <v>0</v>
      </c>
      <c r="S160" s="108">
        <f t="shared" si="42"/>
        <v>0</v>
      </c>
      <c r="T160" s="110">
        <f t="shared" si="43"/>
        <v>0</v>
      </c>
      <c r="U160" s="109"/>
      <c r="V160" s="612" t="str">
        <f>IF($T$131&gt;0,"xx",IF($O$131&gt;0,"xy",""))</f>
        <v/>
      </c>
      <c r="W160" s="613" t="str">
        <f t="shared" si="53"/>
        <v/>
      </c>
      <c r="X160" s="613" t="str">
        <f t="shared" si="49"/>
        <v/>
      </c>
      <c r="Y160" s="613" t="str">
        <f t="shared" si="51"/>
        <v/>
      </c>
    </row>
    <row r="161" spans="1:25" ht="13.8" hidden="1" thickBot="1">
      <c r="A161" s="196">
        <v>545100</v>
      </c>
      <c r="B161" s="197" t="s">
        <v>232</v>
      </c>
      <c r="C161" s="635" t="s">
        <v>548</v>
      </c>
      <c r="D161" s="636"/>
      <c r="E161" s="629"/>
      <c r="F161" s="638"/>
      <c r="G161" s="639">
        <f>SUM(G162:G164)</f>
        <v>43.62594</v>
      </c>
      <c r="H161" s="183">
        <v>50.54</v>
      </c>
      <c r="I161" s="632">
        <f t="shared" si="50"/>
        <v>94.165940000000006</v>
      </c>
      <c r="J161" s="633">
        <f t="shared" si="38"/>
        <v>121.23</v>
      </c>
      <c r="K161" s="634" t="s">
        <v>16</v>
      </c>
      <c r="L161" s="107"/>
      <c r="M161" s="107"/>
      <c r="N161" s="108">
        <f t="shared" si="39"/>
        <v>0</v>
      </c>
      <c r="O161" s="108">
        <f t="shared" si="40"/>
        <v>0</v>
      </c>
      <c r="P161" s="109"/>
      <c r="Q161" s="107">
        <f t="shared" si="52"/>
        <v>0</v>
      </c>
      <c r="R161" s="107">
        <f t="shared" si="52"/>
        <v>0</v>
      </c>
      <c r="S161" s="108">
        <f t="shared" si="42"/>
        <v>0</v>
      </c>
      <c r="T161" s="110">
        <f t="shared" si="43"/>
        <v>0</v>
      </c>
      <c r="U161" s="109"/>
      <c r="W161" s="613" t="str">
        <f t="shared" si="53"/>
        <v/>
      </c>
      <c r="X161" s="613" t="str">
        <f t="shared" si="49"/>
        <v/>
      </c>
      <c r="Y161" s="613" t="str">
        <f t="shared" si="51"/>
        <v/>
      </c>
    </row>
    <row r="162" spans="1:25" ht="13.8" hidden="1" thickBot="1">
      <c r="A162" s="196" t="s">
        <v>175</v>
      </c>
      <c r="B162" s="197"/>
      <c r="C162" s="675" t="s">
        <v>241</v>
      </c>
      <c r="D162" s="676"/>
      <c r="E162" s="637">
        <v>500</v>
      </c>
      <c r="F162" s="638">
        <v>8.7999999999999995E-2</v>
      </c>
      <c r="G162" s="677">
        <f>IF(E162&lt;=30,(0.48*E162+4.05)*F162,((0.48*30+4.05)+0.4*(E162-30))*F162)</f>
        <v>18.167599999999997</v>
      </c>
      <c r="H162" s="183"/>
      <c r="I162" s="632" t="str">
        <f t="shared" si="50"/>
        <v/>
      </c>
      <c r="J162" s="633">
        <f t="shared" si="38"/>
        <v>0</v>
      </c>
      <c r="K162" s="634" t="s">
        <v>975</v>
      </c>
      <c r="L162" s="678"/>
      <c r="M162" s="679"/>
      <c r="N162" s="108">
        <f t="shared" si="39"/>
        <v>0</v>
      </c>
      <c r="O162" s="108">
        <f t="shared" si="40"/>
        <v>0</v>
      </c>
      <c r="P162" s="109"/>
      <c r="Q162" s="678">
        <f t="shared" si="52"/>
        <v>0</v>
      </c>
      <c r="R162" s="679">
        <f t="shared" si="52"/>
        <v>0</v>
      </c>
      <c r="S162" s="108">
        <f t="shared" si="42"/>
        <v>0</v>
      </c>
      <c r="T162" s="110">
        <f t="shared" si="43"/>
        <v>0</v>
      </c>
      <c r="U162" s="109"/>
      <c r="V162" s="612" t="str">
        <f>IF(T161&gt;0,"xx",IF(O161&gt;0,"xy",""))</f>
        <v/>
      </c>
      <c r="W162" s="613" t="str">
        <f t="shared" si="53"/>
        <v/>
      </c>
      <c r="X162" s="613" t="str">
        <f t="shared" si="49"/>
        <v/>
      </c>
      <c r="Y162" s="613" t="str">
        <f t="shared" si="51"/>
        <v/>
      </c>
    </row>
    <row r="163" spans="1:25" ht="13.8" hidden="1" thickBot="1">
      <c r="A163" s="196" t="s">
        <v>175</v>
      </c>
      <c r="B163" s="197"/>
      <c r="C163" s="675" t="s">
        <v>242</v>
      </c>
      <c r="D163" s="676"/>
      <c r="E163" s="629">
        <v>10</v>
      </c>
      <c r="F163" s="638">
        <v>1.85</v>
      </c>
      <c r="G163" s="667">
        <f>IF(E163&lt;=30,(0.66*E163+1.38)*F163,((0.66*30+1.38)+0.55*(E163-30))*F163)</f>
        <v>14.763000000000002</v>
      </c>
      <c r="H163" s="183"/>
      <c r="I163" s="632" t="str">
        <f t="shared" si="50"/>
        <v/>
      </c>
      <c r="J163" s="633">
        <f t="shared" si="38"/>
        <v>0</v>
      </c>
      <c r="K163" s="634" t="s">
        <v>975</v>
      </c>
      <c r="L163" s="678"/>
      <c r="M163" s="679"/>
      <c r="N163" s="108">
        <f t="shared" si="39"/>
        <v>0</v>
      </c>
      <c r="O163" s="108">
        <f t="shared" si="40"/>
        <v>0</v>
      </c>
      <c r="P163" s="109"/>
      <c r="Q163" s="678">
        <f t="shared" si="52"/>
        <v>0</v>
      </c>
      <c r="R163" s="679">
        <f t="shared" si="52"/>
        <v>0</v>
      </c>
      <c r="S163" s="108">
        <f t="shared" si="42"/>
        <v>0</v>
      </c>
      <c r="T163" s="110">
        <f t="shared" si="43"/>
        <v>0</v>
      </c>
      <c r="U163" s="109"/>
      <c r="V163" s="612" t="str">
        <f>IF(T161&gt;0,"xx",IF(O161&gt;0,"xy",""))</f>
        <v/>
      </c>
      <c r="W163" s="613" t="str">
        <f t="shared" si="53"/>
        <v/>
      </c>
      <c r="X163" s="613" t="str">
        <f t="shared" si="49"/>
        <v/>
      </c>
      <c r="Y163" s="613" t="str">
        <f t="shared" si="51"/>
        <v/>
      </c>
    </row>
    <row r="164" spans="1:25" ht="13.8" hidden="1" thickBot="1">
      <c r="A164" s="196" t="s">
        <v>175</v>
      </c>
      <c r="B164" s="197"/>
      <c r="C164" s="675" t="s">
        <v>243</v>
      </c>
      <c r="D164" s="676"/>
      <c r="E164" s="629">
        <v>5</v>
      </c>
      <c r="F164" s="638">
        <v>1.762</v>
      </c>
      <c r="G164" s="680">
        <f>IF(E164&lt;=30,(0.66*E164+2.77)*F164,((0.66*30+2.77)+0.55*(E164-30))*F164)</f>
        <v>10.69534</v>
      </c>
      <c r="H164" s="183"/>
      <c r="I164" s="632" t="str">
        <f t="shared" si="50"/>
        <v/>
      </c>
      <c r="J164" s="633">
        <f t="shared" si="38"/>
        <v>0</v>
      </c>
      <c r="K164" s="634" t="s">
        <v>975</v>
      </c>
      <c r="L164" s="678"/>
      <c r="M164" s="679"/>
      <c r="N164" s="108">
        <f t="shared" si="39"/>
        <v>0</v>
      </c>
      <c r="O164" s="108">
        <f t="shared" si="40"/>
        <v>0</v>
      </c>
      <c r="P164" s="109"/>
      <c r="Q164" s="678">
        <f t="shared" si="52"/>
        <v>0</v>
      </c>
      <c r="R164" s="679">
        <f t="shared" si="52"/>
        <v>0</v>
      </c>
      <c r="S164" s="108">
        <f t="shared" si="42"/>
        <v>0</v>
      </c>
      <c r="T164" s="110">
        <f t="shared" si="43"/>
        <v>0</v>
      </c>
      <c r="U164" s="109"/>
      <c r="V164" s="612" t="str">
        <f>IF($T$131&gt;0,"xx",IF($O$131&gt;0,"xy",""))</f>
        <v/>
      </c>
      <c r="W164" s="613" t="str">
        <f t="shared" si="53"/>
        <v/>
      </c>
      <c r="X164" s="613" t="str">
        <f t="shared" si="49"/>
        <v/>
      </c>
      <c r="Y164" s="613" t="str">
        <f t="shared" si="51"/>
        <v/>
      </c>
    </row>
    <row r="165" spans="1:25" ht="13.8" hidden="1" thickBot="1">
      <c r="A165" s="196">
        <v>546100</v>
      </c>
      <c r="B165" s="197" t="s">
        <v>232</v>
      </c>
      <c r="C165" s="635" t="s">
        <v>549</v>
      </c>
      <c r="D165" s="636"/>
      <c r="E165" s="629"/>
      <c r="F165" s="638"/>
      <c r="G165" s="639">
        <f>SUM(G166:G168)</f>
        <v>47.032400000000003</v>
      </c>
      <c r="H165" s="183">
        <v>56.46</v>
      </c>
      <c r="I165" s="632">
        <f t="shared" si="50"/>
        <v>103.4924</v>
      </c>
      <c r="J165" s="633">
        <f t="shared" si="38"/>
        <v>133.24</v>
      </c>
      <c r="K165" s="634" t="s">
        <v>16</v>
      </c>
      <c r="L165" s="107"/>
      <c r="M165" s="107"/>
      <c r="N165" s="108">
        <f t="shared" si="39"/>
        <v>0</v>
      </c>
      <c r="O165" s="108">
        <f t="shared" si="40"/>
        <v>0</v>
      </c>
      <c r="P165" s="109"/>
      <c r="Q165" s="107">
        <f t="shared" si="52"/>
        <v>0</v>
      </c>
      <c r="R165" s="107">
        <f t="shared" si="52"/>
        <v>0</v>
      </c>
      <c r="S165" s="108">
        <f t="shared" si="42"/>
        <v>0</v>
      </c>
      <c r="T165" s="110">
        <f t="shared" si="43"/>
        <v>0</v>
      </c>
      <c r="U165" s="109"/>
      <c r="W165" s="613" t="str">
        <f t="shared" si="53"/>
        <v/>
      </c>
      <c r="X165" s="613" t="str">
        <f t="shared" si="49"/>
        <v/>
      </c>
      <c r="Y165" s="613" t="str">
        <f t="shared" si="51"/>
        <v/>
      </c>
    </row>
    <row r="166" spans="1:25" ht="13.8" hidden="1" thickBot="1">
      <c r="A166" s="196" t="s">
        <v>175</v>
      </c>
      <c r="B166" s="197"/>
      <c r="C166" s="675" t="s">
        <v>241</v>
      </c>
      <c r="D166" s="676"/>
      <c r="E166" s="637">
        <v>500</v>
      </c>
      <c r="F166" s="638">
        <v>0.105</v>
      </c>
      <c r="G166" s="677">
        <f>IF(E166&lt;=30,(0.48*E166+4.05)*F166,((0.48*30+4.05)+0.4*(E166-30))*F166)</f>
        <v>21.677249999999997</v>
      </c>
      <c r="H166" s="183"/>
      <c r="I166" s="632" t="str">
        <f t="shared" si="50"/>
        <v/>
      </c>
      <c r="J166" s="633">
        <f t="shared" si="38"/>
        <v>0</v>
      </c>
      <c r="K166" s="634" t="s">
        <v>975</v>
      </c>
      <c r="L166" s="678"/>
      <c r="M166" s="679"/>
      <c r="N166" s="108">
        <f t="shared" si="39"/>
        <v>0</v>
      </c>
      <c r="O166" s="108">
        <f t="shared" si="40"/>
        <v>0</v>
      </c>
      <c r="P166" s="109"/>
      <c r="Q166" s="678">
        <f t="shared" si="52"/>
        <v>0</v>
      </c>
      <c r="R166" s="679">
        <f t="shared" si="52"/>
        <v>0</v>
      </c>
      <c r="S166" s="108">
        <f t="shared" si="42"/>
        <v>0</v>
      </c>
      <c r="T166" s="110">
        <f t="shared" si="43"/>
        <v>0</v>
      </c>
      <c r="U166" s="109"/>
      <c r="V166" s="612" t="str">
        <f>IF(T165&gt;0,"xx",IF(O165&gt;0,"xy",""))</f>
        <v/>
      </c>
      <c r="W166" s="613" t="str">
        <f t="shared" si="53"/>
        <v/>
      </c>
      <c r="X166" s="613" t="str">
        <f t="shared" si="49"/>
        <v/>
      </c>
      <c r="Y166" s="613" t="str">
        <f t="shared" si="51"/>
        <v/>
      </c>
    </row>
    <row r="167" spans="1:25" ht="13.8" hidden="1" thickBot="1">
      <c r="A167" s="196" t="s">
        <v>175</v>
      </c>
      <c r="B167" s="197"/>
      <c r="C167" s="675" t="s">
        <v>242</v>
      </c>
      <c r="D167" s="676"/>
      <c r="E167" s="629">
        <v>10</v>
      </c>
      <c r="F167" s="638">
        <v>1.85</v>
      </c>
      <c r="G167" s="667">
        <f>IF(E167&lt;=30,(0.66*E167+1.38)*F167,((0.66*30+1.38)+0.55*(E167-30))*F167)</f>
        <v>14.763000000000002</v>
      </c>
      <c r="H167" s="183"/>
      <c r="I167" s="632" t="str">
        <f t="shared" si="50"/>
        <v/>
      </c>
      <c r="J167" s="633">
        <f t="shared" si="38"/>
        <v>0</v>
      </c>
      <c r="K167" s="634" t="s">
        <v>975</v>
      </c>
      <c r="L167" s="678"/>
      <c r="M167" s="679"/>
      <c r="N167" s="108">
        <f t="shared" si="39"/>
        <v>0</v>
      </c>
      <c r="O167" s="108">
        <f t="shared" si="40"/>
        <v>0</v>
      </c>
      <c r="P167" s="109"/>
      <c r="Q167" s="678">
        <f t="shared" si="52"/>
        <v>0</v>
      </c>
      <c r="R167" s="679">
        <f t="shared" si="52"/>
        <v>0</v>
      </c>
      <c r="S167" s="108">
        <f t="shared" si="42"/>
        <v>0</v>
      </c>
      <c r="T167" s="110">
        <f t="shared" si="43"/>
        <v>0</v>
      </c>
      <c r="U167" s="109"/>
      <c r="V167" s="612" t="str">
        <f>IF(T165&gt;0,"xx",IF(O165&gt;0,"xy",""))</f>
        <v/>
      </c>
      <c r="W167" s="613" t="str">
        <f t="shared" si="53"/>
        <v/>
      </c>
      <c r="X167" s="613" t="str">
        <f t="shared" si="49"/>
        <v/>
      </c>
      <c r="Y167" s="613" t="str">
        <f t="shared" si="51"/>
        <v/>
      </c>
    </row>
    <row r="168" spans="1:25" ht="13.8" hidden="1" thickBot="1">
      <c r="A168" s="196" t="s">
        <v>175</v>
      </c>
      <c r="B168" s="197"/>
      <c r="C168" s="675" t="s">
        <v>243</v>
      </c>
      <c r="D168" s="676"/>
      <c r="E168" s="629">
        <v>5</v>
      </c>
      <c r="F168" s="638">
        <v>1.7450000000000001</v>
      </c>
      <c r="G168" s="680">
        <f>IF(E168&lt;=30,(0.66*E168+2.77)*F168,((0.66*30+2.77)+0.55*(E168-30))*F168)</f>
        <v>10.592150000000002</v>
      </c>
      <c r="H168" s="183"/>
      <c r="I168" s="632" t="str">
        <f t="shared" si="50"/>
        <v/>
      </c>
      <c r="J168" s="633">
        <f t="shared" si="38"/>
        <v>0</v>
      </c>
      <c r="K168" s="634" t="s">
        <v>975</v>
      </c>
      <c r="L168" s="678"/>
      <c r="M168" s="679"/>
      <c r="N168" s="108">
        <f t="shared" si="39"/>
        <v>0</v>
      </c>
      <c r="O168" s="108">
        <f t="shared" si="40"/>
        <v>0</v>
      </c>
      <c r="P168" s="109"/>
      <c r="Q168" s="678">
        <f t="shared" si="52"/>
        <v>0</v>
      </c>
      <c r="R168" s="679">
        <f t="shared" si="52"/>
        <v>0</v>
      </c>
      <c r="S168" s="108">
        <f t="shared" si="42"/>
        <v>0</v>
      </c>
      <c r="T168" s="110">
        <f t="shared" si="43"/>
        <v>0</v>
      </c>
      <c r="U168" s="109"/>
      <c r="V168" s="612" t="str">
        <f>IF($T$131&gt;0,"xx",IF($O$131&gt;0,"xy",""))</f>
        <v/>
      </c>
      <c r="W168" s="613" t="str">
        <f t="shared" si="53"/>
        <v/>
      </c>
      <c r="X168" s="613" t="str">
        <f t="shared" si="49"/>
        <v/>
      </c>
      <c r="Y168" s="613" t="str">
        <f t="shared" si="51"/>
        <v/>
      </c>
    </row>
    <row r="169" spans="1:25" ht="13.8" hidden="1" thickBot="1">
      <c r="A169" s="196">
        <v>547100</v>
      </c>
      <c r="B169" s="197" t="s">
        <v>232</v>
      </c>
      <c r="C169" s="635" t="s">
        <v>550</v>
      </c>
      <c r="D169" s="636"/>
      <c r="E169" s="629"/>
      <c r="F169" s="638"/>
      <c r="G169" s="639">
        <f>SUM(G170:G172)</f>
        <v>50.232409999999994</v>
      </c>
      <c r="H169" s="183">
        <v>62.03</v>
      </c>
      <c r="I169" s="632">
        <f t="shared" si="50"/>
        <v>112.26240999999999</v>
      </c>
      <c r="J169" s="633">
        <f t="shared" si="38"/>
        <v>144.53</v>
      </c>
      <c r="K169" s="634" t="s">
        <v>16</v>
      </c>
      <c r="L169" s="107"/>
      <c r="M169" s="107"/>
      <c r="N169" s="108">
        <f t="shared" si="39"/>
        <v>0</v>
      </c>
      <c r="O169" s="108">
        <f t="shared" si="40"/>
        <v>0</v>
      </c>
      <c r="P169" s="109"/>
      <c r="Q169" s="107">
        <f t="shared" si="52"/>
        <v>0</v>
      </c>
      <c r="R169" s="107">
        <f t="shared" si="52"/>
        <v>0</v>
      </c>
      <c r="S169" s="108">
        <f t="shared" si="42"/>
        <v>0</v>
      </c>
      <c r="T169" s="110">
        <f t="shared" si="43"/>
        <v>0</v>
      </c>
      <c r="U169" s="109"/>
      <c r="W169" s="613" t="str">
        <f t="shared" si="53"/>
        <v/>
      </c>
      <c r="X169" s="613" t="str">
        <f t="shared" si="49"/>
        <v/>
      </c>
      <c r="Y169" s="613" t="str">
        <f t="shared" si="51"/>
        <v/>
      </c>
    </row>
    <row r="170" spans="1:25" ht="13.8" hidden="1" thickBot="1">
      <c r="A170" s="196" t="s">
        <v>175</v>
      </c>
      <c r="B170" s="197"/>
      <c r="C170" s="675" t="s">
        <v>241</v>
      </c>
      <c r="D170" s="676"/>
      <c r="E170" s="637">
        <v>500</v>
      </c>
      <c r="F170" s="638">
        <v>0.121</v>
      </c>
      <c r="G170" s="677">
        <f>IF(E170&lt;=30,(0.48*E170+4.05)*F170,((0.48*30+4.05)+0.4*(E170-30))*F170)</f>
        <v>24.980449999999998</v>
      </c>
      <c r="H170" s="183"/>
      <c r="I170" s="632" t="str">
        <f t="shared" si="50"/>
        <v/>
      </c>
      <c r="J170" s="633">
        <f t="shared" si="38"/>
        <v>0</v>
      </c>
      <c r="K170" s="634" t="s">
        <v>975</v>
      </c>
      <c r="L170" s="678"/>
      <c r="M170" s="679"/>
      <c r="N170" s="108">
        <f t="shared" si="39"/>
        <v>0</v>
      </c>
      <c r="O170" s="108">
        <f t="shared" si="40"/>
        <v>0</v>
      </c>
      <c r="P170" s="109"/>
      <c r="Q170" s="678">
        <f t="shared" si="52"/>
        <v>0</v>
      </c>
      <c r="R170" s="679">
        <f t="shared" si="52"/>
        <v>0</v>
      </c>
      <c r="S170" s="108">
        <f t="shared" si="42"/>
        <v>0</v>
      </c>
      <c r="T170" s="110">
        <f t="shared" si="43"/>
        <v>0</v>
      </c>
      <c r="U170" s="109"/>
      <c r="V170" s="612" t="str">
        <f>IF(T169&gt;0,"xx",IF(O169&gt;0,"xy",""))</f>
        <v/>
      </c>
      <c r="W170" s="613" t="str">
        <f t="shared" si="53"/>
        <v/>
      </c>
      <c r="X170" s="613" t="str">
        <f t="shared" si="49"/>
        <v/>
      </c>
      <c r="Y170" s="613" t="str">
        <f t="shared" si="51"/>
        <v/>
      </c>
    </row>
    <row r="171" spans="1:25" ht="13.8" hidden="1" thickBot="1">
      <c r="A171" s="196" t="s">
        <v>175</v>
      </c>
      <c r="B171" s="197"/>
      <c r="C171" s="675" t="s">
        <v>242</v>
      </c>
      <c r="D171" s="676"/>
      <c r="E171" s="629">
        <v>10</v>
      </c>
      <c r="F171" s="638">
        <v>1.85</v>
      </c>
      <c r="G171" s="667">
        <f>IF(E171&lt;=30,(0.66*E171+1.38)*F171,((0.66*30+1.38)+0.55*(E171-30))*F171)</f>
        <v>14.763000000000002</v>
      </c>
      <c r="H171" s="183"/>
      <c r="I171" s="632" t="str">
        <f t="shared" si="50"/>
        <v/>
      </c>
      <c r="J171" s="633">
        <f t="shared" si="38"/>
        <v>0</v>
      </c>
      <c r="K171" s="634" t="s">
        <v>975</v>
      </c>
      <c r="L171" s="678"/>
      <c r="M171" s="679"/>
      <c r="N171" s="108">
        <f t="shared" si="39"/>
        <v>0</v>
      </c>
      <c r="O171" s="108">
        <f t="shared" si="40"/>
        <v>0</v>
      </c>
      <c r="P171" s="109"/>
      <c r="Q171" s="678">
        <f t="shared" si="52"/>
        <v>0</v>
      </c>
      <c r="R171" s="679">
        <f t="shared" si="52"/>
        <v>0</v>
      </c>
      <c r="S171" s="108">
        <f t="shared" si="42"/>
        <v>0</v>
      </c>
      <c r="T171" s="110">
        <f t="shared" si="43"/>
        <v>0</v>
      </c>
      <c r="U171" s="109"/>
      <c r="V171" s="612" t="str">
        <f>IF(T169&gt;0,"xx",IF(O169&gt;0,"xy",""))</f>
        <v/>
      </c>
      <c r="W171" s="613" t="str">
        <f t="shared" si="53"/>
        <v/>
      </c>
      <c r="X171" s="613" t="str">
        <f t="shared" si="49"/>
        <v/>
      </c>
      <c r="Y171" s="613" t="str">
        <f t="shared" si="51"/>
        <v/>
      </c>
    </row>
    <row r="172" spans="1:25" ht="13.8" hidden="1" thickBot="1">
      <c r="A172" s="196" t="s">
        <v>175</v>
      </c>
      <c r="B172" s="197"/>
      <c r="C172" s="675" t="s">
        <v>243</v>
      </c>
      <c r="D172" s="676"/>
      <c r="E172" s="629">
        <v>5</v>
      </c>
      <c r="F172" s="638">
        <v>1.728</v>
      </c>
      <c r="G172" s="680">
        <f>IF(E172&lt;=30,(0.66*E172+2.77)*F172,((0.66*30+2.77)+0.55*(E172-30))*F172)</f>
        <v>10.488960000000001</v>
      </c>
      <c r="H172" s="183"/>
      <c r="I172" s="632" t="str">
        <f t="shared" si="50"/>
        <v/>
      </c>
      <c r="J172" s="633">
        <f t="shared" si="38"/>
        <v>0</v>
      </c>
      <c r="K172" s="634" t="s">
        <v>975</v>
      </c>
      <c r="L172" s="678"/>
      <c r="M172" s="679"/>
      <c r="N172" s="108">
        <f t="shared" si="39"/>
        <v>0</v>
      </c>
      <c r="O172" s="108">
        <f t="shared" si="40"/>
        <v>0</v>
      </c>
      <c r="P172" s="109"/>
      <c r="Q172" s="678">
        <f t="shared" si="52"/>
        <v>0</v>
      </c>
      <c r="R172" s="679">
        <f t="shared" si="52"/>
        <v>0</v>
      </c>
      <c r="S172" s="108">
        <f t="shared" si="42"/>
        <v>0</v>
      </c>
      <c r="T172" s="110">
        <f t="shared" si="43"/>
        <v>0</v>
      </c>
      <c r="U172" s="109"/>
      <c r="V172" s="612" t="str">
        <f>IF($T$131&gt;0,"xx",IF($O$131&gt;0,"xy",""))</f>
        <v/>
      </c>
      <c r="W172" s="613" t="str">
        <f t="shared" si="53"/>
        <v/>
      </c>
      <c r="X172" s="613" t="str">
        <f t="shared" si="49"/>
        <v/>
      </c>
      <c r="Y172" s="613" t="str">
        <f t="shared" si="51"/>
        <v/>
      </c>
    </row>
    <row r="173" spans="1:25" ht="13.8" hidden="1" thickBot="1">
      <c r="A173" s="196">
        <v>530200</v>
      </c>
      <c r="B173" s="197" t="s">
        <v>232</v>
      </c>
      <c r="C173" s="635" t="s">
        <v>244</v>
      </c>
      <c r="D173" s="636"/>
      <c r="E173" s="629">
        <v>20</v>
      </c>
      <c r="F173" s="630">
        <v>2.2000000000000002</v>
      </c>
      <c r="G173" s="671">
        <f>IF(E173&lt;=30,(0.66*E173+1.38)*F173,((0.66*30+1.38)+0.55*(E173-30))*F173)</f>
        <v>32.076000000000008</v>
      </c>
      <c r="H173" s="183">
        <v>73.100000000000009</v>
      </c>
      <c r="I173" s="632">
        <f t="shared" ref="I173" si="54">IF(ISBLANK(H173),"",SUM(G173:H173))*0.85</f>
        <v>89.399600000000007</v>
      </c>
      <c r="J173" s="633">
        <f t="shared" si="38"/>
        <v>115.09</v>
      </c>
      <c r="K173" s="634" t="s">
        <v>16</v>
      </c>
      <c r="L173" s="107"/>
      <c r="M173" s="107"/>
      <c r="N173" s="108">
        <f t="shared" si="39"/>
        <v>0</v>
      </c>
      <c r="O173" s="108">
        <f t="shared" si="40"/>
        <v>0</v>
      </c>
      <c r="P173" s="109"/>
      <c r="Q173" s="107">
        <f t="shared" si="52"/>
        <v>0</v>
      </c>
      <c r="R173" s="107">
        <f t="shared" si="52"/>
        <v>0</v>
      </c>
      <c r="S173" s="108">
        <f t="shared" si="42"/>
        <v>0</v>
      </c>
      <c r="T173" s="110">
        <f t="shared" si="43"/>
        <v>0</v>
      </c>
      <c r="U173" s="109"/>
      <c r="W173" s="613" t="str">
        <f t="shared" si="53"/>
        <v/>
      </c>
      <c r="X173" s="613" t="str">
        <f t="shared" si="49"/>
        <v/>
      </c>
      <c r="Y173" s="613" t="str">
        <f t="shared" si="51"/>
        <v/>
      </c>
    </row>
    <row r="174" spans="1:25" ht="13.8" hidden="1" thickBot="1">
      <c r="A174" s="196" t="s">
        <v>584</v>
      </c>
      <c r="B174" s="197" t="s">
        <v>588</v>
      </c>
      <c r="C174" s="635" t="s">
        <v>1039</v>
      </c>
      <c r="D174" s="636"/>
      <c r="E174" s="629">
        <v>15</v>
      </c>
      <c r="F174" s="630">
        <v>1.95</v>
      </c>
      <c r="G174" s="667">
        <f>IF(E174&lt;=30,(0.66*E174+1.38)*F174,((0.66*30+1.38)+0.55*(E174-30))*F174)</f>
        <v>21.996000000000002</v>
      </c>
      <c r="H174" s="183">
        <v>56.907692307692301</v>
      </c>
      <c r="I174" s="632">
        <f>IF(ISBLANK(H174),"",SUM(G174:H174))</f>
        <v>78.903692307692296</v>
      </c>
      <c r="J174" s="633">
        <f t="shared" si="38"/>
        <v>101.58</v>
      </c>
      <c r="K174" s="634" t="s">
        <v>16</v>
      </c>
      <c r="L174" s="107"/>
      <c r="M174" s="107"/>
      <c r="N174" s="108">
        <f t="shared" si="39"/>
        <v>0</v>
      </c>
      <c r="O174" s="108">
        <f t="shared" si="40"/>
        <v>0</v>
      </c>
      <c r="P174" s="109"/>
      <c r="Q174" s="107">
        <f t="shared" si="52"/>
        <v>0</v>
      </c>
      <c r="R174" s="107">
        <f t="shared" si="52"/>
        <v>0</v>
      </c>
      <c r="S174" s="108">
        <f t="shared" si="42"/>
        <v>0</v>
      </c>
      <c r="T174" s="110">
        <f t="shared" si="43"/>
        <v>0</v>
      </c>
      <c r="U174" s="109"/>
      <c r="W174" s="613" t="str">
        <f t="shared" si="53"/>
        <v/>
      </c>
      <c r="X174" s="613" t="str">
        <f t="shared" si="49"/>
        <v/>
      </c>
      <c r="Y174" s="613" t="str">
        <f t="shared" si="51"/>
        <v/>
      </c>
    </row>
    <row r="175" spans="1:25" ht="13.8" hidden="1" thickBot="1">
      <c r="A175" s="196" t="s">
        <v>585</v>
      </c>
      <c r="B175" s="197" t="s">
        <v>588</v>
      </c>
      <c r="C175" s="635" t="s">
        <v>1040</v>
      </c>
      <c r="D175" s="636"/>
      <c r="E175" s="629">
        <v>15</v>
      </c>
      <c r="F175" s="630">
        <v>2.1</v>
      </c>
      <c r="G175" s="667">
        <f>IF(E175&lt;=30,(0.66*E175+1.38)*F175,((0.66*30+1.38)+0.55*(E175-30))*F175)</f>
        <v>23.688000000000002</v>
      </c>
      <c r="H175" s="183">
        <v>61.99384615384615</v>
      </c>
      <c r="I175" s="632">
        <f>IF(ISBLANK(H175),"",SUM(G175:H175))</f>
        <v>85.681846153846152</v>
      </c>
      <c r="J175" s="633">
        <f t="shared" si="38"/>
        <v>110.31</v>
      </c>
      <c r="K175" s="634" t="s">
        <v>16</v>
      </c>
      <c r="L175" s="107"/>
      <c r="M175" s="107"/>
      <c r="N175" s="108">
        <f t="shared" si="39"/>
        <v>0</v>
      </c>
      <c r="O175" s="108">
        <f t="shared" si="40"/>
        <v>0</v>
      </c>
      <c r="P175" s="109"/>
      <c r="Q175" s="107">
        <f t="shared" si="52"/>
        <v>0</v>
      </c>
      <c r="R175" s="107">
        <f t="shared" si="52"/>
        <v>0</v>
      </c>
      <c r="S175" s="108">
        <f t="shared" si="42"/>
        <v>0</v>
      </c>
      <c r="T175" s="110">
        <f t="shared" si="43"/>
        <v>0</v>
      </c>
      <c r="U175" s="109"/>
      <c r="W175" s="613" t="str">
        <f t="shared" si="53"/>
        <v/>
      </c>
      <c r="X175" s="613" t="str">
        <f t="shared" si="49"/>
        <v/>
      </c>
      <c r="Y175" s="613" t="str">
        <f t="shared" si="51"/>
        <v/>
      </c>
    </row>
    <row r="176" spans="1:25" ht="13.8" hidden="1" thickBot="1">
      <c r="A176" s="196">
        <v>530200</v>
      </c>
      <c r="B176" s="197" t="s">
        <v>232</v>
      </c>
      <c r="C176" s="635" t="s">
        <v>587</v>
      </c>
      <c r="D176" s="636"/>
      <c r="E176" s="629">
        <v>20</v>
      </c>
      <c r="F176" s="630">
        <v>2.2000000000000002</v>
      </c>
      <c r="G176" s="671">
        <f>IF(E176&lt;=30,(0.66*E176+1.38)*F176,((0.66*30+1.38)+0.55*(E176-30))*F176)</f>
        <v>32.076000000000008</v>
      </c>
      <c r="H176" s="183">
        <v>73.100000000000009</v>
      </c>
      <c r="I176" s="632">
        <f t="shared" ref="I176" si="55">IF(ISBLANK(H176),"",SUM(G176:H176))*0.85</f>
        <v>89.399600000000007</v>
      </c>
      <c r="J176" s="633">
        <f t="shared" si="38"/>
        <v>115.09</v>
      </c>
      <c r="K176" s="634" t="s">
        <v>16</v>
      </c>
      <c r="L176" s="107"/>
      <c r="M176" s="107"/>
      <c r="N176" s="108">
        <f t="shared" si="39"/>
        <v>0</v>
      </c>
      <c r="O176" s="108">
        <f t="shared" si="40"/>
        <v>0</v>
      </c>
      <c r="P176" s="109"/>
      <c r="Q176" s="107">
        <f t="shared" si="52"/>
        <v>0</v>
      </c>
      <c r="R176" s="107">
        <f t="shared" si="52"/>
        <v>0</v>
      </c>
      <c r="S176" s="108">
        <f t="shared" si="42"/>
        <v>0</v>
      </c>
      <c r="T176" s="110">
        <f t="shared" si="43"/>
        <v>0</v>
      </c>
      <c r="U176" s="109"/>
      <c r="W176" s="613" t="str">
        <f t="shared" si="53"/>
        <v/>
      </c>
      <c r="X176" s="613" t="str">
        <f t="shared" si="49"/>
        <v/>
      </c>
      <c r="Y176" s="613" t="str">
        <f t="shared" si="51"/>
        <v/>
      </c>
    </row>
    <row r="177" spans="1:25" ht="13.8" hidden="1" thickBot="1">
      <c r="A177" s="196">
        <v>516200</v>
      </c>
      <c r="B177" s="197" t="s">
        <v>232</v>
      </c>
      <c r="C177" s="635" t="s">
        <v>257</v>
      </c>
      <c r="D177" s="636"/>
      <c r="E177" s="629">
        <v>20</v>
      </c>
      <c r="F177" s="630">
        <v>1.95</v>
      </c>
      <c r="G177" s="667">
        <f>IF(E177&lt;=30,(0.66*E177+1.38)*F177,((0.66*30+1.38)+0.55*(E177-30))*F177)</f>
        <v>28.431000000000004</v>
      </c>
      <c r="H177" s="183">
        <v>65.33</v>
      </c>
      <c r="I177" s="632">
        <f>IF(ISBLANK(H177),"",SUM(G177:H177))*0.85</f>
        <v>79.696849999999998</v>
      </c>
      <c r="J177" s="633">
        <f t="shared" si="38"/>
        <v>102.6</v>
      </c>
      <c r="K177" s="634" t="s">
        <v>16</v>
      </c>
      <c r="L177" s="107"/>
      <c r="M177" s="107"/>
      <c r="N177" s="108">
        <f t="shared" si="39"/>
        <v>0</v>
      </c>
      <c r="O177" s="108">
        <f t="shared" si="40"/>
        <v>0</v>
      </c>
      <c r="P177" s="109"/>
      <c r="Q177" s="107">
        <f t="shared" ref="Q177:R278" si="56">L177</f>
        <v>0</v>
      </c>
      <c r="R177" s="107">
        <f t="shared" si="56"/>
        <v>0</v>
      </c>
      <c r="S177" s="108">
        <f t="shared" si="42"/>
        <v>0</v>
      </c>
      <c r="T177" s="110">
        <f t="shared" si="43"/>
        <v>0</v>
      </c>
      <c r="U177" s="109"/>
      <c r="W177" s="613" t="str">
        <f t="shared" si="53"/>
        <v/>
      </c>
      <c r="X177" s="613" t="str">
        <f t="shared" si="49"/>
        <v/>
      </c>
      <c r="Y177" s="613" t="str">
        <f t="shared" si="51"/>
        <v/>
      </c>
    </row>
    <row r="178" spans="1:25" ht="13.8" hidden="1" thickBot="1">
      <c r="A178" s="196">
        <v>531000</v>
      </c>
      <c r="B178" s="197" t="s">
        <v>232</v>
      </c>
      <c r="C178" s="635" t="s">
        <v>245</v>
      </c>
      <c r="D178" s="636"/>
      <c r="E178" s="629">
        <v>20</v>
      </c>
      <c r="F178" s="638">
        <v>2.4</v>
      </c>
      <c r="G178" s="677">
        <f>IF(E178&lt;=30,(0.66*E178+2.77)*F178,((0.66*30+2.77)+0.55*(E178-30))*F178)</f>
        <v>38.328000000000003</v>
      </c>
      <c r="H178" s="183">
        <v>96.02</v>
      </c>
      <c r="I178" s="632">
        <f>IF(ISBLANK(H178),"",SUM(G178:H178))*0.85</f>
        <v>114.19580000000001</v>
      </c>
      <c r="J178" s="633">
        <f t="shared" ref="J178:J189" si="57">IF(ISBLANK(H178),0,ROUND(I178*(1+$E$10)*(1+$E$11*D178),2))</f>
        <v>147.02000000000001</v>
      </c>
      <c r="K178" s="634" t="s">
        <v>16</v>
      </c>
      <c r="L178" s="107"/>
      <c r="M178" s="107"/>
      <c r="N178" s="108">
        <f t="shared" ref="N178:N279" si="58">IF(ISBLANK(L178),0,ROUND(J178*L178,2))</f>
        <v>0</v>
      </c>
      <c r="O178" s="108">
        <f t="shared" ref="O178:O279" si="59">IF(ISBLANK(M178),0,ROUND(L178*M178,2))</f>
        <v>0</v>
      </c>
      <c r="P178" s="109"/>
      <c r="Q178" s="107">
        <f t="shared" si="56"/>
        <v>0</v>
      </c>
      <c r="R178" s="107">
        <f t="shared" si="56"/>
        <v>0</v>
      </c>
      <c r="S178" s="108">
        <f t="shared" ref="S178:S279" si="60">IF(ISBLANK(Q178),0,ROUND(J178*Q178,2))</f>
        <v>0</v>
      </c>
      <c r="T178" s="110">
        <f t="shared" ref="T178:T189" si="61">IF(ISBLANK(Q178),0,ROUND(Q178*R178,2))</f>
        <v>0</v>
      </c>
      <c r="U178" s="109"/>
      <c r="W178" s="613" t="str">
        <f t="shared" si="53"/>
        <v/>
      </c>
      <c r="X178" s="613" t="str">
        <f t="shared" si="49"/>
        <v/>
      </c>
      <c r="Y178" s="613" t="str">
        <f t="shared" si="51"/>
        <v/>
      </c>
    </row>
    <row r="179" spans="1:25" ht="13.8" hidden="1" thickBot="1">
      <c r="A179" s="196">
        <v>531120</v>
      </c>
      <c r="B179" s="197" t="s">
        <v>232</v>
      </c>
      <c r="C179" s="635" t="s">
        <v>251</v>
      </c>
      <c r="D179" s="636"/>
      <c r="E179" s="629"/>
      <c r="F179" s="638"/>
      <c r="G179" s="639">
        <f>SUM(G180:G182)</f>
        <v>58.147199999999998</v>
      </c>
      <c r="H179" s="183">
        <v>132.17000000000002</v>
      </c>
      <c r="I179" s="632">
        <f>IF(ISBLANK(H179),"",SUM(G179:H179))*0.9</f>
        <v>171.28548000000001</v>
      </c>
      <c r="J179" s="633">
        <f t="shared" si="57"/>
        <v>220.51</v>
      </c>
      <c r="K179" s="634" t="s">
        <v>16</v>
      </c>
      <c r="L179" s="107"/>
      <c r="M179" s="107"/>
      <c r="N179" s="108">
        <f t="shared" si="58"/>
        <v>0</v>
      </c>
      <c r="O179" s="108">
        <f t="shared" si="59"/>
        <v>0</v>
      </c>
      <c r="P179" s="109"/>
      <c r="Q179" s="107">
        <f t="shared" si="56"/>
        <v>0</v>
      </c>
      <c r="R179" s="107">
        <f t="shared" si="56"/>
        <v>0</v>
      </c>
      <c r="S179" s="108">
        <f t="shared" si="60"/>
        <v>0</v>
      </c>
      <c r="T179" s="110">
        <f t="shared" si="61"/>
        <v>0</v>
      </c>
      <c r="U179" s="109"/>
      <c r="W179" s="613" t="str">
        <f t="shared" si="53"/>
        <v/>
      </c>
      <c r="X179" s="613" t="str">
        <f t="shared" si="49"/>
        <v/>
      </c>
      <c r="Y179" s="613" t="str">
        <f t="shared" si="51"/>
        <v/>
      </c>
    </row>
    <row r="180" spans="1:25" ht="13.8" hidden="1" thickBot="1">
      <c r="A180" s="196" t="s">
        <v>175</v>
      </c>
      <c r="B180" s="197"/>
      <c r="C180" s="675" t="s">
        <v>241</v>
      </c>
      <c r="D180" s="676"/>
      <c r="E180" s="637">
        <v>500</v>
      </c>
      <c r="F180" s="638">
        <v>9.6000000000000002E-2</v>
      </c>
      <c r="G180" s="677">
        <f>IF(E180&lt;=30,(0.48*E180+4.05)*F180,((0.48*30+4.05)+0.4*(E180-30))*F180)</f>
        <v>19.819199999999999</v>
      </c>
      <c r="H180" s="183"/>
      <c r="I180" s="632" t="str">
        <f t="shared" ref="I180:I182" si="62">IF(ISBLANK(H180),"",SUM(G180:H180))</f>
        <v/>
      </c>
      <c r="J180" s="633">
        <f t="shared" si="57"/>
        <v>0</v>
      </c>
      <c r="K180" s="634" t="s">
        <v>975</v>
      </c>
      <c r="L180" s="678"/>
      <c r="M180" s="679"/>
      <c r="N180" s="108">
        <f t="shared" si="58"/>
        <v>0</v>
      </c>
      <c r="O180" s="108">
        <f t="shared" si="59"/>
        <v>0</v>
      </c>
      <c r="P180" s="109"/>
      <c r="Q180" s="678">
        <f t="shared" si="56"/>
        <v>0</v>
      </c>
      <c r="R180" s="679">
        <f t="shared" si="56"/>
        <v>0</v>
      </c>
      <c r="S180" s="108">
        <f t="shared" si="60"/>
        <v>0</v>
      </c>
      <c r="T180" s="110">
        <f t="shared" si="61"/>
        <v>0</v>
      </c>
      <c r="U180" s="109"/>
      <c r="V180" s="612" t="str">
        <f>IF(T179&gt;0,"xx",IF(O179&gt;0,"xy",""))</f>
        <v/>
      </c>
      <c r="W180" s="613" t="str">
        <f t="shared" si="53"/>
        <v/>
      </c>
      <c r="X180" s="613" t="str">
        <f t="shared" si="49"/>
        <v/>
      </c>
      <c r="Y180" s="613" t="str">
        <f t="shared" si="51"/>
        <v/>
      </c>
    </row>
    <row r="181" spans="1:25" ht="13.8" hidden="1" thickBot="1">
      <c r="A181" s="196" t="s">
        <v>175</v>
      </c>
      <c r="B181" s="197"/>
      <c r="C181" s="675" t="s">
        <v>252</v>
      </c>
      <c r="D181" s="676"/>
      <c r="E181" s="629"/>
      <c r="F181" s="638">
        <v>2.4</v>
      </c>
      <c r="G181" s="680">
        <f>IF(E181=0,0,IF(E181&lt;=30,(0.66*E181+1.38)*F181,((0.66*30+1.38)+0.55*(E181-30))*F181))</f>
        <v>0</v>
      </c>
      <c r="H181" s="183"/>
      <c r="I181" s="632" t="str">
        <f t="shared" si="62"/>
        <v/>
      </c>
      <c r="J181" s="633">
        <f t="shared" si="57"/>
        <v>0</v>
      </c>
      <c r="K181" s="634" t="s">
        <v>975</v>
      </c>
      <c r="L181" s="678"/>
      <c r="M181" s="679"/>
      <c r="N181" s="108">
        <f t="shared" si="58"/>
        <v>0</v>
      </c>
      <c r="O181" s="108">
        <f t="shared" si="59"/>
        <v>0</v>
      </c>
      <c r="P181" s="109"/>
      <c r="Q181" s="678">
        <f t="shared" si="56"/>
        <v>0</v>
      </c>
      <c r="R181" s="679">
        <f t="shared" si="56"/>
        <v>0</v>
      </c>
      <c r="S181" s="108">
        <f t="shared" si="60"/>
        <v>0</v>
      </c>
      <c r="T181" s="110">
        <f t="shared" si="61"/>
        <v>0</v>
      </c>
      <c r="U181" s="109"/>
      <c r="V181" s="612" t="str">
        <f>IF(T179&gt;0,"xx",IF(O179&gt;0,"xy",""))</f>
        <v/>
      </c>
      <c r="W181" s="613" t="str">
        <f t="shared" si="53"/>
        <v/>
      </c>
      <c r="X181" s="613" t="str">
        <f t="shared" si="49"/>
        <v/>
      </c>
      <c r="Y181" s="613" t="str">
        <f t="shared" si="51"/>
        <v/>
      </c>
    </row>
    <row r="182" spans="1:25" ht="13.8" hidden="1" thickBot="1">
      <c r="A182" s="196" t="s">
        <v>175</v>
      </c>
      <c r="B182" s="197"/>
      <c r="C182" s="675" t="s">
        <v>253</v>
      </c>
      <c r="D182" s="676"/>
      <c r="E182" s="629">
        <v>20</v>
      </c>
      <c r="F182" s="638">
        <v>2.4</v>
      </c>
      <c r="G182" s="680">
        <f>IF(E182&lt;=30,(0.66*E182+2.77)*F182,((0.66*30+2.77)+0.55*(E182-30))*F182)</f>
        <v>38.328000000000003</v>
      </c>
      <c r="H182" s="183"/>
      <c r="I182" s="632" t="str">
        <f t="shared" si="62"/>
        <v/>
      </c>
      <c r="J182" s="633">
        <f t="shared" si="57"/>
        <v>0</v>
      </c>
      <c r="K182" s="634" t="s">
        <v>975</v>
      </c>
      <c r="L182" s="678"/>
      <c r="M182" s="679"/>
      <c r="N182" s="108">
        <f t="shared" si="58"/>
        <v>0</v>
      </c>
      <c r="O182" s="108">
        <f t="shared" si="59"/>
        <v>0</v>
      </c>
      <c r="P182" s="109"/>
      <c r="Q182" s="678">
        <f t="shared" si="56"/>
        <v>0</v>
      </c>
      <c r="R182" s="679">
        <f t="shared" si="56"/>
        <v>0</v>
      </c>
      <c r="S182" s="108">
        <f t="shared" si="60"/>
        <v>0</v>
      </c>
      <c r="T182" s="110">
        <f t="shared" si="61"/>
        <v>0</v>
      </c>
      <c r="U182" s="109"/>
      <c r="V182" s="612" t="str">
        <f>IF($T$131&gt;0,"xx",IF($O$131&gt;0,"xy",""))</f>
        <v/>
      </c>
      <c r="W182" s="613" t="str">
        <f t="shared" si="53"/>
        <v/>
      </c>
      <c r="X182" s="613" t="str">
        <f t="shared" si="49"/>
        <v/>
      </c>
      <c r="Y182" s="613" t="str">
        <f t="shared" si="51"/>
        <v/>
      </c>
    </row>
    <row r="183" spans="1:25" ht="13.8" hidden="1" thickBot="1">
      <c r="A183" s="196">
        <v>531350</v>
      </c>
      <c r="B183" s="197" t="s">
        <v>232</v>
      </c>
      <c r="C183" s="635" t="s">
        <v>246</v>
      </c>
      <c r="D183" s="636"/>
      <c r="E183" s="629"/>
      <c r="F183" s="630"/>
      <c r="G183" s="631">
        <f>SUM(G184:G185)</f>
        <v>29.597400000000007</v>
      </c>
      <c r="H183" s="183">
        <v>77.53</v>
      </c>
      <c r="I183" s="632">
        <f>IF(ISBLANK(H183),"",SUM(G183:H183))*0.9</f>
        <v>96.414660000000012</v>
      </c>
      <c r="J183" s="633">
        <f t="shared" si="57"/>
        <v>124.12</v>
      </c>
      <c r="K183" s="634" t="s">
        <v>16</v>
      </c>
      <c r="L183" s="107"/>
      <c r="M183" s="107"/>
      <c r="N183" s="108">
        <f t="shared" si="58"/>
        <v>0</v>
      </c>
      <c r="O183" s="108">
        <f t="shared" si="59"/>
        <v>0</v>
      </c>
      <c r="P183" s="109"/>
      <c r="Q183" s="107">
        <f t="shared" si="56"/>
        <v>0</v>
      </c>
      <c r="R183" s="107">
        <f t="shared" si="56"/>
        <v>0</v>
      </c>
      <c r="S183" s="108">
        <f t="shared" si="60"/>
        <v>0</v>
      </c>
      <c r="T183" s="110">
        <f t="shared" si="61"/>
        <v>0</v>
      </c>
      <c r="U183" s="109"/>
      <c r="W183" s="613" t="str">
        <f t="shared" si="53"/>
        <v/>
      </c>
      <c r="X183" s="613" t="str">
        <f t="shared" si="49"/>
        <v/>
      </c>
      <c r="Y183" s="613" t="str">
        <f t="shared" si="51"/>
        <v/>
      </c>
    </row>
    <row r="184" spans="1:25" ht="13.8" hidden="1" thickBot="1">
      <c r="A184" s="196" t="s">
        <v>175</v>
      </c>
      <c r="B184" s="197"/>
      <c r="C184" s="675" t="s">
        <v>247</v>
      </c>
      <c r="D184" s="676"/>
      <c r="E184" s="629">
        <v>20</v>
      </c>
      <c r="F184" s="630">
        <v>1.35</v>
      </c>
      <c r="G184" s="667">
        <f>IF(E184&lt;=30,(0.66*E184+1.38)*F184,((0.66*30+1.38)+0.55*(E184-30))*F184)</f>
        <v>19.683000000000003</v>
      </c>
      <c r="H184" s="183"/>
      <c r="I184" s="632"/>
      <c r="J184" s="633">
        <f t="shared" si="57"/>
        <v>0</v>
      </c>
      <c r="K184" s="634" t="s">
        <v>975</v>
      </c>
      <c r="L184" s="678"/>
      <c r="M184" s="679"/>
      <c r="N184" s="108">
        <f t="shared" si="58"/>
        <v>0</v>
      </c>
      <c r="O184" s="108">
        <f t="shared" si="59"/>
        <v>0</v>
      </c>
      <c r="P184" s="109"/>
      <c r="Q184" s="678">
        <f t="shared" si="56"/>
        <v>0</v>
      </c>
      <c r="R184" s="679">
        <f t="shared" si="56"/>
        <v>0</v>
      </c>
      <c r="S184" s="108">
        <f t="shared" si="60"/>
        <v>0</v>
      </c>
      <c r="T184" s="110">
        <f t="shared" si="61"/>
        <v>0</v>
      </c>
      <c r="U184" s="109"/>
      <c r="V184" s="612" t="str">
        <f>IF(T183&gt;0,"xx",IF(O183&gt;0,"xy",""))</f>
        <v/>
      </c>
      <c r="W184" s="613" t="str">
        <f t="shared" si="53"/>
        <v/>
      </c>
      <c r="X184" s="613" t="str">
        <f t="shared" si="49"/>
        <v/>
      </c>
      <c r="Y184" s="613" t="str">
        <f t="shared" si="51"/>
        <v/>
      </c>
    </row>
    <row r="185" spans="1:25" ht="13.8" hidden="1" thickBot="1">
      <c r="A185" s="196" t="s">
        <v>175</v>
      </c>
      <c r="B185" s="197"/>
      <c r="C185" s="675" t="s">
        <v>248</v>
      </c>
      <c r="D185" s="676"/>
      <c r="E185" s="629">
        <v>20</v>
      </c>
      <c r="F185" s="630">
        <v>0.68</v>
      </c>
      <c r="G185" s="671">
        <f>IF(E185&lt;=30,(0.66*E185+1.38)*F185,((0.66*30+1.38)+0.55*(E185-30))*F185)</f>
        <v>9.9144000000000023</v>
      </c>
      <c r="H185" s="183"/>
      <c r="I185" s="632"/>
      <c r="J185" s="633">
        <f t="shared" si="57"/>
        <v>0</v>
      </c>
      <c r="K185" s="634" t="s">
        <v>975</v>
      </c>
      <c r="L185" s="678"/>
      <c r="M185" s="679"/>
      <c r="N185" s="108">
        <f t="shared" si="58"/>
        <v>0</v>
      </c>
      <c r="O185" s="108">
        <f t="shared" si="59"/>
        <v>0</v>
      </c>
      <c r="P185" s="109"/>
      <c r="Q185" s="678">
        <f t="shared" si="56"/>
        <v>0</v>
      </c>
      <c r="R185" s="679">
        <f t="shared" si="56"/>
        <v>0</v>
      </c>
      <c r="S185" s="108">
        <f t="shared" si="60"/>
        <v>0</v>
      </c>
      <c r="T185" s="110">
        <f t="shared" si="61"/>
        <v>0</v>
      </c>
      <c r="U185" s="109"/>
      <c r="V185" s="612" t="str">
        <f>IF(T183&gt;0,"xx",IF(O183&gt;0,"xy",""))</f>
        <v/>
      </c>
      <c r="W185" s="613" t="str">
        <f t="shared" si="53"/>
        <v/>
      </c>
      <c r="X185" s="613" t="str">
        <f t="shared" si="49"/>
        <v/>
      </c>
      <c r="Y185" s="613" t="str">
        <f t="shared" si="51"/>
        <v/>
      </c>
    </row>
    <row r="186" spans="1:25" ht="13.8" hidden="1" thickBot="1">
      <c r="A186" s="196">
        <v>531300</v>
      </c>
      <c r="B186" s="197" t="s">
        <v>232</v>
      </c>
      <c r="C186" s="635" t="s">
        <v>249</v>
      </c>
      <c r="D186" s="636"/>
      <c r="E186" s="629"/>
      <c r="F186" s="630"/>
      <c r="G186" s="631">
        <f>SUM(G187:G188)</f>
        <v>29.597400000000007</v>
      </c>
      <c r="H186" s="183">
        <v>79.37</v>
      </c>
      <c r="I186" s="632">
        <f>IF(ISBLANK(H186),"",SUM(G186:H186))*0.9</f>
        <v>98.070660000000018</v>
      </c>
      <c r="J186" s="633">
        <f t="shared" si="57"/>
        <v>126.26</v>
      </c>
      <c r="K186" s="634" t="s">
        <v>16</v>
      </c>
      <c r="L186" s="107"/>
      <c r="M186" s="107"/>
      <c r="N186" s="108">
        <f t="shared" si="58"/>
        <v>0</v>
      </c>
      <c r="O186" s="108">
        <f t="shared" si="59"/>
        <v>0</v>
      </c>
      <c r="P186" s="109"/>
      <c r="Q186" s="107">
        <f t="shared" si="56"/>
        <v>0</v>
      </c>
      <c r="R186" s="107">
        <f t="shared" si="56"/>
        <v>0</v>
      </c>
      <c r="S186" s="108">
        <f t="shared" si="60"/>
        <v>0</v>
      </c>
      <c r="T186" s="110">
        <f t="shared" si="61"/>
        <v>0</v>
      </c>
      <c r="U186" s="109"/>
      <c r="W186" s="613" t="str">
        <f t="shared" si="53"/>
        <v/>
      </c>
      <c r="X186" s="613" t="str">
        <f t="shared" si="49"/>
        <v/>
      </c>
      <c r="Y186" s="613" t="str">
        <f t="shared" si="51"/>
        <v/>
      </c>
    </row>
    <row r="187" spans="1:25" ht="13.8" hidden="1" thickBot="1">
      <c r="A187" s="196" t="s">
        <v>175</v>
      </c>
      <c r="B187" s="197"/>
      <c r="C187" s="675" t="s">
        <v>247</v>
      </c>
      <c r="D187" s="676"/>
      <c r="E187" s="629">
        <v>20</v>
      </c>
      <c r="F187" s="630">
        <v>1.35</v>
      </c>
      <c r="G187" s="667">
        <f>IF(E187&lt;=30,(0.66*E187+1.38)*F187,((0.66*30+1.38)+0.55*(E187-30))*F187)</f>
        <v>19.683000000000003</v>
      </c>
      <c r="H187" s="183"/>
      <c r="I187" s="632"/>
      <c r="J187" s="633">
        <f t="shared" si="57"/>
        <v>0</v>
      </c>
      <c r="K187" s="634" t="s">
        <v>975</v>
      </c>
      <c r="L187" s="678"/>
      <c r="M187" s="679"/>
      <c r="N187" s="108">
        <f t="shared" si="58"/>
        <v>0</v>
      </c>
      <c r="O187" s="108">
        <f t="shared" si="59"/>
        <v>0</v>
      </c>
      <c r="P187" s="109"/>
      <c r="Q187" s="678">
        <f t="shared" si="56"/>
        <v>0</v>
      </c>
      <c r="R187" s="679">
        <f t="shared" si="56"/>
        <v>0</v>
      </c>
      <c r="S187" s="108">
        <f t="shared" si="60"/>
        <v>0</v>
      </c>
      <c r="T187" s="110">
        <f t="shared" si="61"/>
        <v>0</v>
      </c>
      <c r="U187" s="109"/>
      <c r="V187" s="612" t="str">
        <f>IF(T186&gt;0,"xx",IF(O186&gt;0,"xy",""))</f>
        <v/>
      </c>
      <c r="W187" s="613" t="str">
        <f t="shared" si="53"/>
        <v/>
      </c>
      <c r="X187" s="613" t="str">
        <f t="shared" si="49"/>
        <v/>
      </c>
      <c r="Y187" s="613" t="str">
        <f t="shared" si="51"/>
        <v/>
      </c>
    </row>
    <row r="188" spans="1:25" ht="13.8" hidden="1" thickBot="1">
      <c r="A188" s="196" t="s">
        <v>175</v>
      </c>
      <c r="B188" s="197"/>
      <c r="C188" s="675" t="s">
        <v>248</v>
      </c>
      <c r="D188" s="676"/>
      <c r="E188" s="629">
        <v>20</v>
      </c>
      <c r="F188" s="630">
        <v>0.68</v>
      </c>
      <c r="G188" s="671">
        <f>IF(E188&lt;=30,(0.66*E188+1.38)*F188,((0.66*30+1.38)+0.55*(E188-30))*F188)</f>
        <v>9.9144000000000023</v>
      </c>
      <c r="H188" s="183"/>
      <c r="I188" s="632"/>
      <c r="J188" s="633">
        <f t="shared" si="57"/>
        <v>0</v>
      </c>
      <c r="K188" s="634" t="s">
        <v>975</v>
      </c>
      <c r="L188" s="678"/>
      <c r="M188" s="679"/>
      <c r="N188" s="108">
        <f t="shared" si="58"/>
        <v>0</v>
      </c>
      <c r="O188" s="108">
        <f t="shared" si="59"/>
        <v>0</v>
      </c>
      <c r="P188" s="109"/>
      <c r="Q188" s="678">
        <f t="shared" si="56"/>
        <v>0</v>
      </c>
      <c r="R188" s="679">
        <f t="shared" si="56"/>
        <v>0</v>
      </c>
      <c r="S188" s="108">
        <f t="shared" si="60"/>
        <v>0</v>
      </c>
      <c r="T188" s="110">
        <f t="shared" si="61"/>
        <v>0</v>
      </c>
      <c r="U188" s="109"/>
      <c r="V188" s="612" t="str">
        <f>IF(T186&gt;0,"xx",IF(O186&gt;0,"xy",""))</f>
        <v/>
      </c>
      <c r="W188" s="613" t="str">
        <f t="shared" si="53"/>
        <v/>
      </c>
      <c r="X188" s="613" t="str">
        <f t="shared" si="49"/>
        <v/>
      </c>
      <c r="Y188" s="613" t="str">
        <f t="shared" si="51"/>
        <v/>
      </c>
    </row>
    <row r="189" spans="1:25" ht="13.8" hidden="1" thickBot="1">
      <c r="A189" s="196">
        <v>532000</v>
      </c>
      <c r="B189" s="197"/>
      <c r="C189" s="635" t="s">
        <v>250</v>
      </c>
      <c r="D189" s="636"/>
      <c r="E189" s="637">
        <v>20</v>
      </c>
      <c r="F189" s="638">
        <v>2.2000000000000002</v>
      </c>
      <c r="G189" s="671">
        <f>IF(E189&lt;=30,(0.66*E189+1.38)*F189,((0.66*30+1.38)+0.55*(E189-30))*F189)</f>
        <v>32.076000000000008</v>
      </c>
      <c r="H189" s="183">
        <v>89.399999999999991</v>
      </c>
      <c r="I189" s="632">
        <f>IF(ISBLANK(H189),"",SUM(G189:H189))*0.9</f>
        <v>109.3284</v>
      </c>
      <c r="J189" s="633">
        <f t="shared" si="57"/>
        <v>140.75</v>
      </c>
      <c r="K189" s="634" t="s">
        <v>16</v>
      </c>
      <c r="L189" s="641"/>
      <c r="M189" s="641"/>
      <c r="N189" s="108">
        <f t="shared" si="58"/>
        <v>0</v>
      </c>
      <c r="O189" s="110">
        <f t="shared" si="59"/>
        <v>0</v>
      </c>
      <c r="P189" s="109"/>
      <c r="Q189" s="640">
        <f t="shared" si="56"/>
        <v>0</v>
      </c>
      <c r="R189" s="641">
        <f t="shared" si="56"/>
        <v>0</v>
      </c>
      <c r="S189" s="108">
        <f t="shared" si="60"/>
        <v>0</v>
      </c>
      <c r="T189" s="110">
        <f t="shared" si="61"/>
        <v>0</v>
      </c>
      <c r="U189" s="109"/>
      <c r="W189" s="613" t="str">
        <f t="shared" si="53"/>
        <v/>
      </c>
      <c r="X189" s="613" t="str">
        <f t="shared" si="49"/>
        <v/>
      </c>
      <c r="Y189" s="613" t="str">
        <f t="shared" si="51"/>
        <v/>
      </c>
    </row>
    <row r="190" spans="1:25" ht="13.8" hidden="1" thickBot="1">
      <c r="A190" s="643" t="s">
        <v>207</v>
      </c>
      <c r="B190" s="644"/>
      <c r="C190" s="645" t="s">
        <v>564</v>
      </c>
      <c r="D190" s="646"/>
      <c r="E190" s="795"/>
      <c r="F190" s="796"/>
      <c r="G190" s="797"/>
      <c r="H190" s="798"/>
      <c r="I190" s="798"/>
      <c r="J190" s="798"/>
      <c r="K190" s="799" t="s">
        <v>975</v>
      </c>
      <c r="L190" s="647"/>
      <c r="M190" s="648"/>
      <c r="N190" s="648"/>
      <c r="O190" s="649"/>
      <c r="P190" s="109"/>
      <c r="Q190" s="647"/>
      <c r="R190" s="648"/>
      <c r="S190" s="648"/>
      <c r="T190" s="649"/>
      <c r="U190" s="109"/>
      <c r="V190" s="612" t="str">
        <f>IF(OR(SUM(O191:O215)&gt;0,SUM(T191:T215)&gt;0),"y","")</f>
        <v/>
      </c>
      <c r="W190" s="613" t="str">
        <f t="shared" si="53"/>
        <v/>
      </c>
      <c r="X190" s="613" t="str">
        <f t="shared" si="49"/>
        <v/>
      </c>
      <c r="Y190" s="613" t="str">
        <f t="shared" si="51"/>
        <v/>
      </c>
    </row>
    <row r="191" spans="1:25" ht="13.8" hidden="1" thickBot="1">
      <c r="A191" s="650" t="s">
        <v>207</v>
      </c>
      <c r="B191" s="651" t="s">
        <v>207</v>
      </c>
      <c r="C191" s="652"/>
      <c r="D191" s="653"/>
      <c r="E191" s="637"/>
      <c r="F191" s="638"/>
      <c r="G191" s="639"/>
      <c r="H191" s="632"/>
      <c r="I191" s="632"/>
      <c r="J191" s="633">
        <f t="shared" ref="J191:J215" si="63">IF(ISBLANK(I191),0,ROUND(I191*(1+$E$10)*(1+$E$11*D191),2))</f>
        <v>0</v>
      </c>
      <c r="K191" s="681" t="s">
        <v>975</v>
      </c>
      <c r="L191" s="641"/>
      <c r="M191" s="641"/>
      <c r="N191" s="108">
        <f t="shared" ref="N191" si="64">IF(ISBLANK(L191),0,ROUND(J191*L191,2))</f>
        <v>0</v>
      </c>
      <c r="O191" s="110">
        <f t="shared" ref="O191:O215" si="65">IF(ISBLANK(M191),0,ROUND(L191*M191,2))</f>
        <v>0</v>
      </c>
      <c r="P191" s="109"/>
      <c r="Q191" s="640">
        <f t="shared" ref="Q191:R215" si="66">L191</f>
        <v>0</v>
      </c>
      <c r="R191" s="641">
        <f t="shared" si="66"/>
        <v>0</v>
      </c>
      <c r="S191" s="108">
        <f t="shared" ref="S191:S215" si="67">IF(ISBLANK(Q191),0,ROUND(J191*Q191,2))</f>
        <v>0</v>
      </c>
      <c r="T191" s="110">
        <f t="shared" ref="T191:T215" si="68">IF(ISBLANK(Q191),0,ROUND(Q191*R191,2))</f>
        <v>0</v>
      </c>
      <c r="U191" s="109"/>
      <c r="W191" s="613" t="str">
        <f t="shared" si="53"/>
        <v/>
      </c>
      <c r="X191" s="613" t="str">
        <f t="shared" si="49"/>
        <v/>
      </c>
      <c r="Y191" s="613" t="str">
        <f t="shared" si="51"/>
        <v/>
      </c>
    </row>
    <row r="192" spans="1:25" ht="13.8" hidden="1" thickBot="1">
      <c r="A192" s="650" t="s">
        <v>207</v>
      </c>
      <c r="B192" s="651" t="s">
        <v>207</v>
      </c>
      <c r="C192" s="654"/>
      <c r="D192" s="653"/>
      <c r="E192" s="637"/>
      <c r="F192" s="638"/>
      <c r="G192" s="639"/>
      <c r="H192" s="632"/>
      <c r="I192" s="632"/>
      <c r="J192" s="623">
        <f t="shared" si="63"/>
        <v>0</v>
      </c>
      <c r="K192" s="681" t="s">
        <v>975</v>
      </c>
      <c r="L192" s="107"/>
      <c r="M192" s="107"/>
      <c r="N192" s="108">
        <f>IF(ISBLANK(L192),0,ROUND(J192*L192,2))</f>
        <v>0</v>
      </c>
      <c r="O192" s="108">
        <f t="shared" si="65"/>
        <v>0</v>
      </c>
      <c r="P192" s="109"/>
      <c r="Q192" s="107">
        <f t="shared" si="66"/>
        <v>0</v>
      </c>
      <c r="R192" s="107">
        <f t="shared" si="66"/>
        <v>0</v>
      </c>
      <c r="S192" s="108">
        <f t="shared" si="67"/>
        <v>0</v>
      </c>
      <c r="T192" s="655">
        <f t="shared" si="68"/>
        <v>0</v>
      </c>
      <c r="U192" s="109"/>
      <c r="W192" s="613" t="str">
        <f t="shared" si="53"/>
        <v/>
      </c>
      <c r="X192" s="613" t="str">
        <f t="shared" si="49"/>
        <v/>
      </c>
      <c r="Y192" s="613" t="str">
        <f t="shared" si="51"/>
        <v/>
      </c>
    </row>
    <row r="193" spans="1:25" ht="13.8" hidden="1" thickBot="1">
      <c r="A193" s="650" t="s">
        <v>207</v>
      </c>
      <c r="B193" s="651" t="s">
        <v>207</v>
      </c>
      <c r="C193" s="654"/>
      <c r="D193" s="653"/>
      <c r="E193" s="637"/>
      <c r="F193" s="638"/>
      <c r="G193" s="639"/>
      <c r="H193" s="632"/>
      <c r="I193" s="632"/>
      <c r="J193" s="623">
        <f t="shared" si="63"/>
        <v>0</v>
      </c>
      <c r="K193" s="681" t="s">
        <v>975</v>
      </c>
      <c r="L193" s="107"/>
      <c r="M193" s="107"/>
      <c r="N193" s="108">
        <f t="shared" ref="N193:N215" si="69">IF(ISBLANK(L193),0,ROUND(J193*L193,2))</f>
        <v>0</v>
      </c>
      <c r="O193" s="108">
        <f t="shared" si="65"/>
        <v>0</v>
      </c>
      <c r="P193" s="109"/>
      <c r="Q193" s="107">
        <f t="shared" si="66"/>
        <v>0</v>
      </c>
      <c r="R193" s="107">
        <f t="shared" si="66"/>
        <v>0</v>
      </c>
      <c r="S193" s="108">
        <f t="shared" si="67"/>
        <v>0</v>
      </c>
      <c r="T193" s="110">
        <f t="shared" si="68"/>
        <v>0</v>
      </c>
      <c r="U193" s="109"/>
      <c r="W193" s="613" t="str">
        <f t="shared" si="53"/>
        <v/>
      </c>
      <c r="X193" s="613" t="str">
        <f t="shared" si="49"/>
        <v/>
      </c>
      <c r="Y193" s="613" t="str">
        <f t="shared" si="51"/>
        <v/>
      </c>
    </row>
    <row r="194" spans="1:25" ht="13.8" hidden="1" thickBot="1">
      <c r="A194" s="650" t="s">
        <v>207</v>
      </c>
      <c r="B194" s="651" t="s">
        <v>207</v>
      </c>
      <c r="C194" s="654"/>
      <c r="D194" s="653"/>
      <c r="E194" s="637"/>
      <c r="F194" s="638"/>
      <c r="G194" s="639"/>
      <c r="H194" s="632"/>
      <c r="I194" s="632"/>
      <c r="J194" s="623">
        <f t="shared" si="63"/>
        <v>0</v>
      </c>
      <c r="K194" s="681" t="s">
        <v>975</v>
      </c>
      <c r="L194" s="107"/>
      <c r="M194" s="107"/>
      <c r="N194" s="108">
        <f t="shared" si="69"/>
        <v>0</v>
      </c>
      <c r="O194" s="108">
        <f t="shared" si="65"/>
        <v>0</v>
      </c>
      <c r="P194" s="109"/>
      <c r="Q194" s="107">
        <f t="shared" si="66"/>
        <v>0</v>
      </c>
      <c r="R194" s="107">
        <f t="shared" si="66"/>
        <v>0</v>
      </c>
      <c r="S194" s="108">
        <f t="shared" si="67"/>
        <v>0</v>
      </c>
      <c r="T194" s="110">
        <f t="shared" si="68"/>
        <v>0</v>
      </c>
      <c r="U194" s="109"/>
      <c r="W194" s="613" t="str">
        <f t="shared" si="53"/>
        <v/>
      </c>
      <c r="X194" s="613" t="str">
        <f t="shared" si="49"/>
        <v/>
      </c>
      <c r="Y194" s="613" t="str">
        <f t="shared" si="51"/>
        <v/>
      </c>
    </row>
    <row r="195" spans="1:25" ht="13.8" hidden="1" thickBot="1">
      <c r="A195" s="650" t="s">
        <v>207</v>
      </c>
      <c r="B195" s="651" t="s">
        <v>207</v>
      </c>
      <c r="C195" s="654"/>
      <c r="D195" s="653"/>
      <c r="E195" s="637"/>
      <c r="F195" s="638"/>
      <c r="G195" s="639"/>
      <c r="H195" s="632"/>
      <c r="I195" s="632"/>
      <c r="J195" s="623">
        <f t="shared" si="63"/>
        <v>0</v>
      </c>
      <c r="K195" s="681" t="s">
        <v>975</v>
      </c>
      <c r="L195" s="107"/>
      <c r="M195" s="107"/>
      <c r="N195" s="108">
        <f t="shared" si="69"/>
        <v>0</v>
      </c>
      <c r="O195" s="108">
        <f t="shared" si="65"/>
        <v>0</v>
      </c>
      <c r="P195" s="109"/>
      <c r="Q195" s="107">
        <f t="shared" si="66"/>
        <v>0</v>
      </c>
      <c r="R195" s="107">
        <f t="shared" si="66"/>
        <v>0</v>
      </c>
      <c r="S195" s="108">
        <f t="shared" si="67"/>
        <v>0</v>
      </c>
      <c r="T195" s="110">
        <f t="shared" si="68"/>
        <v>0</v>
      </c>
      <c r="U195" s="109"/>
      <c r="W195" s="613" t="str">
        <f t="shared" si="53"/>
        <v/>
      </c>
      <c r="X195" s="613" t="str">
        <f t="shared" si="49"/>
        <v/>
      </c>
      <c r="Y195" s="613" t="str">
        <f t="shared" si="51"/>
        <v/>
      </c>
    </row>
    <row r="196" spans="1:25" ht="13.8" hidden="1" thickBot="1">
      <c r="A196" s="650" t="s">
        <v>207</v>
      </c>
      <c r="B196" s="651" t="s">
        <v>207</v>
      </c>
      <c r="C196" s="654"/>
      <c r="D196" s="653"/>
      <c r="E196" s="637"/>
      <c r="F196" s="638"/>
      <c r="G196" s="639"/>
      <c r="H196" s="632"/>
      <c r="I196" s="632"/>
      <c r="J196" s="623">
        <f t="shared" si="63"/>
        <v>0</v>
      </c>
      <c r="K196" s="681" t="s">
        <v>975</v>
      </c>
      <c r="L196" s="107"/>
      <c r="M196" s="107"/>
      <c r="N196" s="108">
        <f t="shared" si="69"/>
        <v>0</v>
      </c>
      <c r="O196" s="108">
        <f t="shared" si="65"/>
        <v>0</v>
      </c>
      <c r="P196" s="109"/>
      <c r="Q196" s="107">
        <f t="shared" si="66"/>
        <v>0</v>
      </c>
      <c r="R196" s="107">
        <f t="shared" si="66"/>
        <v>0</v>
      </c>
      <c r="S196" s="108">
        <f t="shared" si="67"/>
        <v>0</v>
      </c>
      <c r="T196" s="110">
        <f t="shared" si="68"/>
        <v>0</v>
      </c>
      <c r="U196" s="109"/>
      <c r="W196" s="613" t="str">
        <f t="shared" si="53"/>
        <v/>
      </c>
      <c r="X196" s="613" t="str">
        <f t="shared" si="49"/>
        <v/>
      </c>
      <c r="Y196" s="613" t="str">
        <f t="shared" si="51"/>
        <v/>
      </c>
    </row>
    <row r="197" spans="1:25" ht="13.8" hidden="1" thickBot="1">
      <c r="A197" s="650" t="s">
        <v>207</v>
      </c>
      <c r="B197" s="651" t="s">
        <v>207</v>
      </c>
      <c r="C197" s="654"/>
      <c r="D197" s="653"/>
      <c r="E197" s="637"/>
      <c r="F197" s="638"/>
      <c r="G197" s="639"/>
      <c r="H197" s="632"/>
      <c r="I197" s="632"/>
      <c r="J197" s="623">
        <f t="shared" si="63"/>
        <v>0</v>
      </c>
      <c r="K197" s="681" t="s">
        <v>975</v>
      </c>
      <c r="L197" s="107"/>
      <c r="M197" s="107"/>
      <c r="N197" s="108">
        <f t="shared" si="69"/>
        <v>0</v>
      </c>
      <c r="O197" s="108">
        <f t="shared" si="65"/>
        <v>0</v>
      </c>
      <c r="P197" s="109"/>
      <c r="Q197" s="107">
        <f t="shared" si="66"/>
        <v>0</v>
      </c>
      <c r="R197" s="107">
        <f t="shared" si="66"/>
        <v>0</v>
      </c>
      <c r="S197" s="108">
        <f t="shared" si="67"/>
        <v>0</v>
      </c>
      <c r="T197" s="110">
        <f t="shared" si="68"/>
        <v>0</v>
      </c>
      <c r="U197" s="109"/>
      <c r="W197" s="613" t="str">
        <f t="shared" si="53"/>
        <v/>
      </c>
      <c r="X197" s="613" t="str">
        <f t="shared" si="49"/>
        <v/>
      </c>
      <c r="Y197" s="613" t="str">
        <f t="shared" si="51"/>
        <v/>
      </c>
    </row>
    <row r="198" spans="1:25" ht="13.8" hidden="1" thickBot="1">
      <c r="A198" s="650" t="s">
        <v>207</v>
      </c>
      <c r="B198" s="651" t="s">
        <v>207</v>
      </c>
      <c r="C198" s="654"/>
      <c r="D198" s="653"/>
      <c r="E198" s="637"/>
      <c r="F198" s="638"/>
      <c r="G198" s="639"/>
      <c r="H198" s="632"/>
      <c r="I198" s="632"/>
      <c r="J198" s="623">
        <f t="shared" si="63"/>
        <v>0</v>
      </c>
      <c r="K198" s="681" t="s">
        <v>975</v>
      </c>
      <c r="L198" s="107"/>
      <c r="M198" s="107"/>
      <c r="N198" s="108">
        <f t="shared" si="69"/>
        <v>0</v>
      </c>
      <c r="O198" s="108">
        <f t="shared" si="65"/>
        <v>0</v>
      </c>
      <c r="P198" s="109"/>
      <c r="Q198" s="107">
        <f t="shared" si="66"/>
        <v>0</v>
      </c>
      <c r="R198" s="107">
        <f t="shared" si="66"/>
        <v>0</v>
      </c>
      <c r="S198" s="108">
        <f t="shared" si="67"/>
        <v>0</v>
      </c>
      <c r="T198" s="110">
        <f t="shared" si="68"/>
        <v>0</v>
      </c>
      <c r="U198" s="109"/>
      <c r="W198" s="613" t="str">
        <f t="shared" si="53"/>
        <v/>
      </c>
      <c r="X198" s="613" t="str">
        <f t="shared" si="49"/>
        <v/>
      </c>
      <c r="Y198" s="613" t="str">
        <f t="shared" si="51"/>
        <v/>
      </c>
    </row>
    <row r="199" spans="1:25" ht="13.8" hidden="1" thickBot="1">
      <c r="A199" s="650" t="s">
        <v>207</v>
      </c>
      <c r="B199" s="651" t="s">
        <v>207</v>
      </c>
      <c r="C199" s="654"/>
      <c r="D199" s="653"/>
      <c r="E199" s="637"/>
      <c r="F199" s="638"/>
      <c r="G199" s="639"/>
      <c r="H199" s="632"/>
      <c r="I199" s="632"/>
      <c r="J199" s="623">
        <f t="shared" si="63"/>
        <v>0</v>
      </c>
      <c r="K199" s="681" t="s">
        <v>975</v>
      </c>
      <c r="L199" s="107"/>
      <c r="M199" s="107"/>
      <c r="N199" s="108">
        <f t="shared" si="69"/>
        <v>0</v>
      </c>
      <c r="O199" s="108">
        <f t="shared" si="65"/>
        <v>0</v>
      </c>
      <c r="P199" s="109"/>
      <c r="Q199" s="107">
        <f t="shared" si="66"/>
        <v>0</v>
      </c>
      <c r="R199" s="107">
        <f t="shared" si="66"/>
        <v>0</v>
      </c>
      <c r="S199" s="108">
        <f t="shared" si="67"/>
        <v>0</v>
      </c>
      <c r="T199" s="110">
        <f t="shared" si="68"/>
        <v>0</v>
      </c>
      <c r="U199" s="109"/>
      <c r="W199" s="613" t="str">
        <f t="shared" si="53"/>
        <v/>
      </c>
      <c r="X199" s="613" t="str">
        <f t="shared" si="49"/>
        <v/>
      </c>
      <c r="Y199" s="613" t="str">
        <f t="shared" si="51"/>
        <v/>
      </c>
    </row>
    <row r="200" spans="1:25" ht="13.8" hidden="1" thickBot="1">
      <c r="A200" s="650" t="s">
        <v>207</v>
      </c>
      <c r="B200" s="651" t="s">
        <v>207</v>
      </c>
      <c r="C200" s="654"/>
      <c r="D200" s="653"/>
      <c r="E200" s="637"/>
      <c r="F200" s="638"/>
      <c r="G200" s="639"/>
      <c r="H200" s="632"/>
      <c r="I200" s="632"/>
      <c r="J200" s="623">
        <f t="shared" si="63"/>
        <v>0</v>
      </c>
      <c r="K200" s="681" t="s">
        <v>975</v>
      </c>
      <c r="L200" s="107"/>
      <c r="M200" s="107"/>
      <c r="N200" s="108">
        <f t="shared" si="69"/>
        <v>0</v>
      </c>
      <c r="O200" s="108">
        <f t="shared" si="65"/>
        <v>0</v>
      </c>
      <c r="P200" s="109"/>
      <c r="Q200" s="107">
        <f t="shared" si="66"/>
        <v>0</v>
      </c>
      <c r="R200" s="107">
        <f t="shared" si="66"/>
        <v>0</v>
      </c>
      <c r="S200" s="108">
        <f t="shared" si="67"/>
        <v>0</v>
      </c>
      <c r="T200" s="110">
        <f t="shared" si="68"/>
        <v>0</v>
      </c>
      <c r="U200" s="109"/>
      <c r="W200" s="613" t="str">
        <f t="shared" si="53"/>
        <v/>
      </c>
      <c r="X200" s="613" t="str">
        <f t="shared" ref="X200:X267" si="70">IF(V200="X","x",IF(V200="y","x",IF(V200="xx","x",IF(T200&gt;0,"x",""))))</f>
        <v/>
      </c>
      <c r="Y200" s="613" t="str">
        <f t="shared" si="51"/>
        <v/>
      </c>
    </row>
    <row r="201" spans="1:25" ht="13.8" hidden="1" thickBot="1">
      <c r="A201" s="650" t="s">
        <v>207</v>
      </c>
      <c r="B201" s="651" t="s">
        <v>207</v>
      </c>
      <c r="C201" s="654"/>
      <c r="D201" s="653"/>
      <c r="E201" s="637"/>
      <c r="F201" s="638"/>
      <c r="G201" s="639"/>
      <c r="H201" s="632"/>
      <c r="I201" s="632"/>
      <c r="J201" s="623">
        <f t="shared" si="63"/>
        <v>0</v>
      </c>
      <c r="K201" s="681" t="s">
        <v>975</v>
      </c>
      <c r="L201" s="107"/>
      <c r="M201" s="107"/>
      <c r="N201" s="108">
        <f t="shared" si="69"/>
        <v>0</v>
      </c>
      <c r="O201" s="108">
        <f t="shared" si="65"/>
        <v>0</v>
      </c>
      <c r="P201" s="109"/>
      <c r="Q201" s="107">
        <f t="shared" si="66"/>
        <v>0</v>
      </c>
      <c r="R201" s="107">
        <f t="shared" si="66"/>
        <v>0</v>
      </c>
      <c r="S201" s="108">
        <f t="shared" si="67"/>
        <v>0</v>
      </c>
      <c r="T201" s="110">
        <f t="shared" si="68"/>
        <v>0</v>
      </c>
      <c r="U201" s="109"/>
      <c r="W201" s="613" t="str">
        <f t="shared" si="53"/>
        <v/>
      </c>
      <c r="X201" s="613" t="str">
        <f t="shared" si="70"/>
        <v/>
      </c>
      <c r="Y201" s="613" t="str">
        <f t="shared" si="51"/>
        <v/>
      </c>
    </row>
    <row r="202" spans="1:25" ht="13.8" hidden="1" thickBot="1">
      <c r="A202" s="650" t="s">
        <v>207</v>
      </c>
      <c r="B202" s="651" t="s">
        <v>207</v>
      </c>
      <c r="C202" s="654"/>
      <c r="D202" s="653"/>
      <c r="E202" s="637"/>
      <c r="F202" s="638"/>
      <c r="G202" s="639"/>
      <c r="H202" s="632"/>
      <c r="I202" s="632"/>
      <c r="J202" s="623">
        <f t="shared" si="63"/>
        <v>0</v>
      </c>
      <c r="K202" s="681" t="s">
        <v>975</v>
      </c>
      <c r="L202" s="107"/>
      <c r="M202" s="107"/>
      <c r="N202" s="108">
        <f t="shared" si="69"/>
        <v>0</v>
      </c>
      <c r="O202" s="108">
        <f t="shared" si="65"/>
        <v>0</v>
      </c>
      <c r="P202" s="109"/>
      <c r="Q202" s="107">
        <f t="shared" si="66"/>
        <v>0</v>
      </c>
      <c r="R202" s="107">
        <f t="shared" si="66"/>
        <v>0</v>
      </c>
      <c r="S202" s="108">
        <f t="shared" si="67"/>
        <v>0</v>
      </c>
      <c r="T202" s="110">
        <f t="shared" si="68"/>
        <v>0</v>
      </c>
      <c r="U202" s="109"/>
      <c r="W202" s="613" t="str">
        <f t="shared" si="53"/>
        <v/>
      </c>
      <c r="X202" s="613" t="str">
        <f t="shared" si="70"/>
        <v/>
      </c>
      <c r="Y202" s="613" t="str">
        <f t="shared" si="51"/>
        <v/>
      </c>
    </row>
    <row r="203" spans="1:25" ht="13.8" hidden="1" thickBot="1">
      <c r="A203" s="650" t="s">
        <v>207</v>
      </c>
      <c r="B203" s="651" t="s">
        <v>207</v>
      </c>
      <c r="C203" s="654"/>
      <c r="D203" s="653"/>
      <c r="E203" s="637"/>
      <c r="F203" s="638"/>
      <c r="G203" s="639"/>
      <c r="H203" s="632"/>
      <c r="I203" s="632"/>
      <c r="J203" s="623">
        <f t="shared" si="63"/>
        <v>0</v>
      </c>
      <c r="K203" s="681" t="s">
        <v>975</v>
      </c>
      <c r="L203" s="107"/>
      <c r="M203" s="107"/>
      <c r="N203" s="108">
        <f t="shared" si="69"/>
        <v>0</v>
      </c>
      <c r="O203" s="108">
        <f t="shared" si="65"/>
        <v>0</v>
      </c>
      <c r="P203" s="109"/>
      <c r="Q203" s="107">
        <f t="shared" si="66"/>
        <v>0</v>
      </c>
      <c r="R203" s="107">
        <f t="shared" si="66"/>
        <v>0</v>
      </c>
      <c r="S203" s="108">
        <f t="shared" si="67"/>
        <v>0</v>
      </c>
      <c r="T203" s="110">
        <f t="shared" si="68"/>
        <v>0</v>
      </c>
      <c r="U203" s="109"/>
      <c r="W203" s="613" t="str">
        <f t="shared" si="53"/>
        <v/>
      </c>
      <c r="X203" s="613" t="str">
        <f t="shared" si="70"/>
        <v/>
      </c>
      <c r="Y203" s="613" t="str">
        <f t="shared" si="51"/>
        <v/>
      </c>
    </row>
    <row r="204" spans="1:25" ht="13.8" hidden="1" thickBot="1">
      <c r="A204" s="650" t="s">
        <v>207</v>
      </c>
      <c r="B204" s="651" t="s">
        <v>207</v>
      </c>
      <c r="C204" s="654"/>
      <c r="D204" s="653"/>
      <c r="E204" s="637"/>
      <c r="F204" s="638"/>
      <c r="G204" s="639"/>
      <c r="H204" s="632"/>
      <c r="I204" s="632"/>
      <c r="J204" s="623">
        <f t="shared" si="63"/>
        <v>0</v>
      </c>
      <c r="K204" s="681" t="s">
        <v>975</v>
      </c>
      <c r="L204" s="107"/>
      <c r="M204" s="107"/>
      <c r="N204" s="108">
        <f t="shared" si="69"/>
        <v>0</v>
      </c>
      <c r="O204" s="108">
        <f t="shared" si="65"/>
        <v>0</v>
      </c>
      <c r="P204" s="109"/>
      <c r="Q204" s="107">
        <f t="shared" si="66"/>
        <v>0</v>
      </c>
      <c r="R204" s="107">
        <f t="shared" si="66"/>
        <v>0</v>
      </c>
      <c r="S204" s="108">
        <f t="shared" si="67"/>
        <v>0</v>
      </c>
      <c r="T204" s="110">
        <f t="shared" si="68"/>
        <v>0</v>
      </c>
      <c r="U204" s="109"/>
      <c r="W204" s="613" t="str">
        <f t="shared" si="53"/>
        <v/>
      </c>
      <c r="X204" s="613" t="str">
        <f t="shared" si="70"/>
        <v/>
      </c>
      <c r="Y204" s="613" t="str">
        <f t="shared" si="51"/>
        <v/>
      </c>
    </row>
    <row r="205" spans="1:25" ht="13.8" hidden="1" thickBot="1">
      <c r="A205" s="650" t="s">
        <v>207</v>
      </c>
      <c r="B205" s="651" t="s">
        <v>207</v>
      </c>
      <c r="C205" s="654"/>
      <c r="D205" s="653"/>
      <c r="E205" s="637"/>
      <c r="F205" s="638"/>
      <c r="G205" s="639"/>
      <c r="H205" s="632"/>
      <c r="I205" s="632"/>
      <c r="J205" s="623">
        <f t="shared" si="63"/>
        <v>0</v>
      </c>
      <c r="K205" s="681" t="s">
        <v>975</v>
      </c>
      <c r="L205" s="107"/>
      <c r="M205" s="107"/>
      <c r="N205" s="108">
        <f t="shared" si="69"/>
        <v>0</v>
      </c>
      <c r="O205" s="108">
        <f t="shared" si="65"/>
        <v>0</v>
      </c>
      <c r="P205" s="109"/>
      <c r="Q205" s="107">
        <f t="shared" si="66"/>
        <v>0</v>
      </c>
      <c r="R205" s="107">
        <f t="shared" si="66"/>
        <v>0</v>
      </c>
      <c r="S205" s="108">
        <f t="shared" si="67"/>
        <v>0</v>
      </c>
      <c r="T205" s="110">
        <f t="shared" si="68"/>
        <v>0</v>
      </c>
      <c r="U205" s="109"/>
      <c r="W205" s="613" t="str">
        <f t="shared" si="53"/>
        <v/>
      </c>
      <c r="X205" s="613" t="str">
        <f t="shared" si="70"/>
        <v/>
      </c>
      <c r="Y205" s="613" t="str">
        <f t="shared" si="51"/>
        <v/>
      </c>
    </row>
    <row r="206" spans="1:25" ht="13.8" hidden="1" thickBot="1">
      <c r="A206" s="650" t="s">
        <v>207</v>
      </c>
      <c r="B206" s="651" t="s">
        <v>207</v>
      </c>
      <c r="C206" s="654"/>
      <c r="D206" s="653"/>
      <c r="E206" s="637"/>
      <c r="F206" s="638"/>
      <c r="G206" s="639"/>
      <c r="H206" s="632"/>
      <c r="I206" s="632"/>
      <c r="J206" s="623">
        <f t="shared" si="63"/>
        <v>0</v>
      </c>
      <c r="K206" s="681" t="s">
        <v>975</v>
      </c>
      <c r="L206" s="107"/>
      <c r="M206" s="107"/>
      <c r="N206" s="108">
        <f t="shared" si="69"/>
        <v>0</v>
      </c>
      <c r="O206" s="108">
        <f t="shared" si="65"/>
        <v>0</v>
      </c>
      <c r="P206" s="786"/>
      <c r="Q206" s="786">
        <f t="shared" si="66"/>
        <v>0</v>
      </c>
      <c r="R206" s="107">
        <f t="shared" si="66"/>
        <v>0</v>
      </c>
      <c r="S206" s="108">
        <f t="shared" si="67"/>
        <v>0</v>
      </c>
      <c r="T206" s="110">
        <f t="shared" si="68"/>
        <v>0</v>
      </c>
      <c r="U206" s="109"/>
      <c r="W206" s="613" t="str">
        <f t="shared" si="53"/>
        <v/>
      </c>
      <c r="X206" s="613" t="str">
        <f t="shared" si="70"/>
        <v/>
      </c>
      <c r="Y206" s="613" t="str">
        <f t="shared" si="51"/>
        <v/>
      </c>
    </row>
    <row r="207" spans="1:25" ht="13.8" hidden="1" thickBot="1">
      <c r="A207" s="650" t="s">
        <v>207</v>
      </c>
      <c r="B207" s="651" t="s">
        <v>207</v>
      </c>
      <c r="C207" s="654"/>
      <c r="D207" s="653"/>
      <c r="E207" s="637"/>
      <c r="F207" s="638"/>
      <c r="G207" s="639"/>
      <c r="H207" s="632"/>
      <c r="I207" s="632"/>
      <c r="J207" s="623">
        <f t="shared" si="63"/>
        <v>0</v>
      </c>
      <c r="K207" s="681" t="s">
        <v>975</v>
      </c>
      <c r="L207" s="107"/>
      <c r="M207" s="107"/>
      <c r="N207" s="108">
        <f t="shared" si="69"/>
        <v>0</v>
      </c>
      <c r="O207" s="108">
        <f t="shared" si="65"/>
        <v>0</v>
      </c>
      <c r="P207" s="109"/>
      <c r="Q207" s="107">
        <f t="shared" si="66"/>
        <v>0</v>
      </c>
      <c r="R207" s="107">
        <f t="shared" si="66"/>
        <v>0</v>
      </c>
      <c r="S207" s="108">
        <f t="shared" si="67"/>
        <v>0</v>
      </c>
      <c r="T207" s="110">
        <f t="shared" si="68"/>
        <v>0</v>
      </c>
      <c r="U207" s="109"/>
      <c r="W207" s="613" t="str">
        <f t="shared" si="53"/>
        <v/>
      </c>
      <c r="X207" s="613" t="str">
        <f t="shared" si="70"/>
        <v/>
      </c>
      <c r="Y207" s="613" t="str">
        <f t="shared" si="51"/>
        <v/>
      </c>
    </row>
    <row r="208" spans="1:25" ht="13.8" hidden="1" thickBot="1">
      <c r="A208" s="650" t="s">
        <v>207</v>
      </c>
      <c r="B208" s="651" t="s">
        <v>207</v>
      </c>
      <c r="C208" s="654"/>
      <c r="D208" s="653"/>
      <c r="E208" s="637"/>
      <c r="F208" s="638"/>
      <c r="G208" s="639"/>
      <c r="H208" s="632"/>
      <c r="I208" s="632"/>
      <c r="J208" s="623">
        <f t="shared" si="63"/>
        <v>0</v>
      </c>
      <c r="K208" s="681" t="s">
        <v>975</v>
      </c>
      <c r="L208" s="107"/>
      <c r="M208" s="107"/>
      <c r="N208" s="108">
        <f t="shared" si="69"/>
        <v>0</v>
      </c>
      <c r="O208" s="108">
        <f t="shared" si="65"/>
        <v>0</v>
      </c>
      <c r="P208" s="109"/>
      <c r="Q208" s="107">
        <f t="shared" si="66"/>
        <v>0</v>
      </c>
      <c r="R208" s="107">
        <f t="shared" si="66"/>
        <v>0</v>
      </c>
      <c r="S208" s="108">
        <f t="shared" si="67"/>
        <v>0</v>
      </c>
      <c r="T208" s="110">
        <f t="shared" si="68"/>
        <v>0</v>
      </c>
      <c r="U208" s="109"/>
      <c r="W208" s="613" t="str">
        <f t="shared" si="53"/>
        <v/>
      </c>
      <c r="X208" s="613" t="str">
        <f t="shared" si="70"/>
        <v/>
      </c>
      <c r="Y208" s="613" t="str">
        <f t="shared" si="51"/>
        <v/>
      </c>
    </row>
    <row r="209" spans="1:25" ht="13.8" hidden="1" thickBot="1">
      <c r="A209" s="650" t="s">
        <v>207</v>
      </c>
      <c r="B209" s="651" t="s">
        <v>207</v>
      </c>
      <c r="C209" s="654"/>
      <c r="D209" s="653"/>
      <c r="E209" s="637"/>
      <c r="F209" s="638"/>
      <c r="G209" s="639"/>
      <c r="H209" s="632"/>
      <c r="I209" s="632"/>
      <c r="J209" s="623">
        <f t="shared" si="63"/>
        <v>0</v>
      </c>
      <c r="K209" s="681" t="s">
        <v>975</v>
      </c>
      <c r="L209" s="107"/>
      <c r="M209" s="107"/>
      <c r="N209" s="108">
        <f t="shared" si="69"/>
        <v>0</v>
      </c>
      <c r="O209" s="108">
        <f t="shared" si="65"/>
        <v>0</v>
      </c>
      <c r="P209" s="109"/>
      <c r="Q209" s="107">
        <f t="shared" si="66"/>
        <v>0</v>
      </c>
      <c r="R209" s="107">
        <f t="shared" si="66"/>
        <v>0</v>
      </c>
      <c r="S209" s="108">
        <f t="shared" si="67"/>
        <v>0</v>
      </c>
      <c r="T209" s="110">
        <f t="shared" si="68"/>
        <v>0</v>
      </c>
      <c r="U209" s="109"/>
      <c r="W209" s="613" t="str">
        <f t="shared" si="53"/>
        <v/>
      </c>
      <c r="X209" s="613" t="str">
        <f t="shared" si="70"/>
        <v/>
      </c>
      <c r="Y209" s="613" t="str">
        <f t="shared" si="51"/>
        <v/>
      </c>
    </row>
    <row r="210" spans="1:25" ht="13.8" hidden="1" thickBot="1">
      <c r="A210" s="650" t="s">
        <v>207</v>
      </c>
      <c r="B210" s="651" t="s">
        <v>207</v>
      </c>
      <c r="C210" s="654"/>
      <c r="D210" s="653"/>
      <c r="E210" s="637"/>
      <c r="F210" s="638"/>
      <c r="G210" s="639"/>
      <c r="H210" s="632"/>
      <c r="I210" s="632"/>
      <c r="J210" s="623">
        <f t="shared" si="63"/>
        <v>0</v>
      </c>
      <c r="K210" s="681" t="s">
        <v>975</v>
      </c>
      <c r="L210" s="107"/>
      <c r="M210" s="107"/>
      <c r="N210" s="108">
        <f t="shared" si="69"/>
        <v>0</v>
      </c>
      <c r="O210" s="108">
        <f t="shared" si="65"/>
        <v>0</v>
      </c>
      <c r="P210" s="109"/>
      <c r="Q210" s="107">
        <f t="shared" si="66"/>
        <v>0</v>
      </c>
      <c r="R210" s="107">
        <f t="shared" si="66"/>
        <v>0</v>
      </c>
      <c r="S210" s="108">
        <f t="shared" si="67"/>
        <v>0</v>
      </c>
      <c r="T210" s="110">
        <f t="shared" si="68"/>
        <v>0</v>
      </c>
      <c r="U210" s="109"/>
      <c r="W210" s="613" t="str">
        <f t="shared" si="53"/>
        <v/>
      </c>
      <c r="X210" s="613" t="str">
        <f t="shared" si="70"/>
        <v/>
      </c>
      <c r="Y210" s="613" t="str">
        <f t="shared" ref="Y210:Y275" si="71">IF(V210="X","x",IF(T210&gt;0,"x",""))</f>
        <v/>
      </c>
    </row>
    <row r="211" spans="1:25" ht="13.8" hidden="1" thickBot="1">
      <c r="A211" s="650" t="s">
        <v>207</v>
      </c>
      <c r="B211" s="651" t="s">
        <v>207</v>
      </c>
      <c r="C211" s="654"/>
      <c r="D211" s="653"/>
      <c r="E211" s="637"/>
      <c r="F211" s="638"/>
      <c r="G211" s="639"/>
      <c r="H211" s="632"/>
      <c r="I211" s="632"/>
      <c r="J211" s="623">
        <f t="shared" si="63"/>
        <v>0</v>
      </c>
      <c r="K211" s="681" t="s">
        <v>975</v>
      </c>
      <c r="L211" s="107"/>
      <c r="M211" s="107"/>
      <c r="N211" s="108">
        <f t="shared" si="69"/>
        <v>0</v>
      </c>
      <c r="O211" s="108">
        <f t="shared" si="65"/>
        <v>0</v>
      </c>
      <c r="P211" s="109"/>
      <c r="Q211" s="107">
        <f t="shared" si="66"/>
        <v>0</v>
      </c>
      <c r="R211" s="107">
        <f t="shared" si="66"/>
        <v>0</v>
      </c>
      <c r="S211" s="108">
        <f t="shared" si="67"/>
        <v>0</v>
      </c>
      <c r="T211" s="110">
        <f t="shared" si="68"/>
        <v>0</v>
      </c>
      <c r="U211" s="109"/>
      <c r="W211" s="613" t="str">
        <f t="shared" si="53"/>
        <v/>
      </c>
      <c r="X211" s="613" t="str">
        <f t="shared" si="70"/>
        <v/>
      </c>
      <c r="Y211" s="613" t="str">
        <f t="shared" si="71"/>
        <v/>
      </c>
    </row>
    <row r="212" spans="1:25" ht="13.8" hidden="1" thickBot="1">
      <c r="A212" s="650" t="s">
        <v>207</v>
      </c>
      <c r="B212" s="651" t="s">
        <v>207</v>
      </c>
      <c r="C212" s="654"/>
      <c r="D212" s="653"/>
      <c r="E212" s="637"/>
      <c r="F212" s="638"/>
      <c r="G212" s="639"/>
      <c r="H212" s="632"/>
      <c r="I212" s="632"/>
      <c r="J212" s="623">
        <f t="shared" si="63"/>
        <v>0</v>
      </c>
      <c r="K212" s="681" t="s">
        <v>975</v>
      </c>
      <c r="L212" s="107"/>
      <c r="M212" s="107"/>
      <c r="N212" s="108">
        <f t="shared" si="69"/>
        <v>0</v>
      </c>
      <c r="O212" s="108">
        <f t="shared" si="65"/>
        <v>0</v>
      </c>
      <c r="P212" s="109"/>
      <c r="Q212" s="107">
        <f t="shared" si="66"/>
        <v>0</v>
      </c>
      <c r="R212" s="107">
        <f t="shared" si="66"/>
        <v>0</v>
      </c>
      <c r="S212" s="108">
        <f t="shared" si="67"/>
        <v>0</v>
      </c>
      <c r="T212" s="110">
        <f t="shared" si="68"/>
        <v>0</v>
      </c>
      <c r="U212" s="109"/>
      <c r="W212" s="613" t="str">
        <f t="shared" si="53"/>
        <v/>
      </c>
      <c r="X212" s="613" t="str">
        <f t="shared" si="70"/>
        <v/>
      </c>
      <c r="Y212" s="613" t="str">
        <f t="shared" si="71"/>
        <v/>
      </c>
    </row>
    <row r="213" spans="1:25" ht="13.8" hidden="1" thickBot="1">
      <c r="A213" s="650" t="s">
        <v>207</v>
      </c>
      <c r="B213" s="651" t="s">
        <v>207</v>
      </c>
      <c r="C213" s="654"/>
      <c r="D213" s="653"/>
      <c r="E213" s="637"/>
      <c r="F213" s="638"/>
      <c r="G213" s="639"/>
      <c r="H213" s="632"/>
      <c r="I213" s="632"/>
      <c r="J213" s="623">
        <f t="shared" si="63"/>
        <v>0</v>
      </c>
      <c r="K213" s="681" t="s">
        <v>975</v>
      </c>
      <c r="L213" s="107"/>
      <c r="M213" s="107"/>
      <c r="N213" s="108">
        <f t="shared" si="69"/>
        <v>0</v>
      </c>
      <c r="O213" s="108">
        <f t="shared" si="65"/>
        <v>0</v>
      </c>
      <c r="P213" s="109"/>
      <c r="Q213" s="107">
        <f t="shared" si="66"/>
        <v>0</v>
      </c>
      <c r="R213" s="107">
        <f t="shared" si="66"/>
        <v>0</v>
      </c>
      <c r="S213" s="108">
        <f t="shared" si="67"/>
        <v>0</v>
      </c>
      <c r="T213" s="110">
        <f t="shared" si="68"/>
        <v>0</v>
      </c>
      <c r="U213" s="109"/>
      <c r="W213" s="613" t="str">
        <f t="shared" si="53"/>
        <v/>
      </c>
      <c r="X213" s="613" t="str">
        <f t="shared" si="70"/>
        <v/>
      </c>
      <c r="Y213" s="613" t="str">
        <f t="shared" si="71"/>
        <v/>
      </c>
    </row>
    <row r="214" spans="1:25" ht="13.8" hidden="1" thickBot="1">
      <c r="A214" s="650" t="s">
        <v>207</v>
      </c>
      <c r="B214" s="651" t="s">
        <v>207</v>
      </c>
      <c r="C214" s="654"/>
      <c r="D214" s="653"/>
      <c r="E214" s="637"/>
      <c r="F214" s="638"/>
      <c r="G214" s="639"/>
      <c r="H214" s="632"/>
      <c r="I214" s="632"/>
      <c r="J214" s="623">
        <f t="shared" si="63"/>
        <v>0</v>
      </c>
      <c r="K214" s="681" t="s">
        <v>975</v>
      </c>
      <c r="L214" s="107"/>
      <c r="M214" s="107"/>
      <c r="N214" s="108">
        <f t="shared" si="69"/>
        <v>0</v>
      </c>
      <c r="O214" s="108">
        <f t="shared" si="65"/>
        <v>0</v>
      </c>
      <c r="P214" s="109"/>
      <c r="Q214" s="107">
        <f t="shared" si="66"/>
        <v>0</v>
      </c>
      <c r="R214" s="107">
        <f t="shared" si="66"/>
        <v>0</v>
      </c>
      <c r="S214" s="108">
        <f t="shared" si="67"/>
        <v>0</v>
      </c>
      <c r="T214" s="110">
        <f t="shared" si="68"/>
        <v>0</v>
      </c>
      <c r="U214" s="109"/>
      <c r="W214" s="613" t="str">
        <f t="shared" si="53"/>
        <v/>
      </c>
      <c r="X214" s="613" t="str">
        <f t="shared" si="70"/>
        <v/>
      </c>
      <c r="Y214" s="613" t="str">
        <f t="shared" si="71"/>
        <v/>
      </c>
    </row>
    <row r="215" spans="1:25" ht="13.8" hidden="1" thickBot="1">
      <c r="A215" s="656" t="s">
        <v>207</v>
      </c>
      <c r="B215" s="657" t="s">
        <v>207</v>
      </c>
      <c r="C215" s="658"/>
      <c r="D215" s="659"/>
      <c r="E215" s="687"/>
      <c r="F215" s="721"/>
      <c r="G215" s="689"/>
      <c r="H215" s="690"/>
      <c r="I215" s="690"/>
      <c r="J215" s="800">
        <f t="shared" si="63"/>
        <v>0</v>
      </c>
      <c r="K215" s="682" t="s">
        <v>975</v>
      </c>
      <c r="L215" s="107"/>
      <c r="M215" s="107"/>
      <c r="N215" s="660">
        <f t="shared" si="69"/>
        <v>0</v>
      </c>
      <c r="O215" s="660">
        <f t="shared" si="65"/>
        <v>0</v>
      </c>
      <c r="P215" s="109"/>
      <c r="Q215" s="107">
        <f t="shared" si="66"/>
        <v>0</v>
      </c>
      <c r="R215" s="107">
        <f t="shared" si="66"/>
        <v>0</v>
      </c>
      <c r="S215" s="660">
        <f t="shared" si="67"/>
        <v>0</v>
      </c>
      <c r="T215" s="661">
        <f t="shared" si="68"/>
        <v>0</v>
      </c>
      <c r="U215" s="109"/>
      <c r="W215" s="613" t="str">
        <f t="shared" ref="W215:W284" si="72">IF(V215="X","x",IF(V215="xx","x",IF(V215="xy","x",IF(V215="y","x",IF(OR(O215&gt;0,T215&gt;0),"x","")))))</f>
        <v/>
      </c>
      <c r="X215" s="613" t="str">
        <f t="shared" si="70"/>
        <v/>
      </c>
      <c r="Y215" s="613" t="str">
        <f t="shared" si="71"/>
        <v/>
      </c>
    </row>
    <row r="216" spans="1:25" ht="13.8" thickBot="1">
      <c r="A216" s="668" t="s">
        <v>254</v>
      </c>
      <c r="B216" s="669"/>
      <c r="C216" s="670" t="s">
        <v>558</v>
      </c>
      <c r="D216" s="662"/>
      <c r="E216" s="791"/>
      <c r="F216" s="792"/>
      <c r="G216" s="793"/>
      <c r="H216" s="794"/>
      <c r="I216" s="794"/>
      <c r="J216" s="794"/>
      <c r="K216" s="801" t="s">
        <v>975</v>
      </c>
      <c r="L216" s="609"/>
      <c r="M216" s="610"/>
      <c r="N216" s="610"/>
      <c r="O216" s="468"/>
      <c r="P216" s="611">
        <f>SUM(O217:O419)</f>
        <v>0</v>
      </c>
      <c r="Q216" s="609"/>
      <c r="R216" s="610"/>
      <c r="S216" s="610"/>
      <c r="T216" s="468"/>
      <c r="U216" s="611">
        <f>SUM(T217:T419)</f>
        <v>0</v>
      </c>
      <c r="V216" s="612" t="str">
        <f>IF(OR(P216&gt;0,U216&gt;0),"X","")</f>
        <v/>
      </c>
      <c r="W216" s="613" t="str">
        <f t="shared" si="72"/>
        <v/>
      </c>
      <c r="X216" s="613" t="str">
        <f t="shared" si="70"/>
        <v/>
      </c>
      <c r="Y216" s="613" t="str">
        <f t="shared" si="71"/>
        <v/>
      </c>
    </row>
    <row r="217" spans="1:25" ht="13.8" thickBot="1">
      <c r="A217" s="683" t="s">
        <v>609</v>
      </c>
      <c r="B217" s="684" t="s">
        <v>588</v>
      </c>
      <c r="C217" s="685" t="s">
        <v>276</v>
      </c>
      <c r="D217" s="686"/>
      <c r="E217" s="687"/>
      <c r="F217" s="688"/>
      <c r="G217" s="689"/>
      <c r="H217" s="690">
        <v>0.36923076923076897</v>
      </c>
      <c r="I217" s="690">
        <f t="shared" ref="I217:I224" si="73">IF(ISBLANK(H217),"",SUM(G217:H217))</f>
        <v>0.36923076923076897</v>
      </c>
      <c r="J217" s="691">
        <f t="shared" ref="J217:J280" si="74">IF(ISBLANK(H217),0,ROUND(I217*(1+$E$10)*(1+$E$11*D217),2))</f>
        <v>0.48</v>
      </c>
      <c r="K217" s="692" t="s">
        <v>18</v>
      </c>
      <c r="L217" s="693"/>
      <c r="M217" s="693">
        <v>0.48</v>
      </c>
      <c r="N217" s="660">
        <f t="shared" ref="N217:N226" si="75">IF(ISBLANK(L217),0,ROUND(J217*L217,2))</f>
        <v>0</v>
      </c>
      <c r="O217" s="660">
        <f t="shared" ref="O217:O226" si="76">IF(ISBLANK(M217),0,ROUND(L217*M217,2))</f>
        <v>0</v>
      </c>
      <c r="P217" s="109"/>
      <c r="Q217" s="107">
        <f t="shared" ref="Q217:R232" si="77">L217</f>
        <v>0</v>
      </c>
      <c r="R217" s="107">
        <f t="shared" si="77"/>
        <v>0.48</v>
      </c>
      <c r="S217" s="108">
        <f t="shared" ref="S217:S226" si="78">IF(ISBLANK(Q217),0,ROUND(J217*Q217,2))</f>
        <v>0</v>
      </c>
      <c r="T217" s="110">
        <f t="shared" ref="T217:T280" si="79">IF(ISBLANK(Q217),0,ROUND(Q217*R217,2))</f>
        <v>0</v>
      </c>
      <c r="U217" s="109"/>
      <c r="W217" s="613" t="str">
        <f t="shared" si="72"/>
        <v/>
      </c>
      <c r="X217" s="613" t="str">
        <f t="shared" si="70"/>
        <v/>
      </c>
      <c r="Y217" s="613" t="str">
        <f t="shared" si="71"/>
        <v/>
      </c>
    </row>
    <row r="218" spans="1:25" ht="13.8" hidden="1" thickBot="1">
      <c r="A218" s="759" t="s">
        <v>977</v>
      </c>
      <c r="B218" s="694" t="s">
        <v>232</v>
      </c>
      <c r="C218" s="695" t="s">
        <v>1052</v>
      </c>
      <c r="D218" s="696"/>
      <c r="E218" s="697" t="s">
        <v>1079</v>
      </c>
      <c r="F218" s="698">
        <v>1.1999999999999999E-3</v>
      </c>
      <c r="G218" s="699"/>
      <c r="H218" s="700">
        <v>0.3</v>
      </c>
      <c r="I218" s="700">
        <f t="shared" si="73"/>
        <v>0.3</v>
      </c>
      <c r="J218" s="701">
        <f t="shared" si="74"/>
        <v>0.39</v>
      </c>
      <c r="K218" s="702" t="s">
        <v>18</v>
      </c>
      <c r="L218" s="703"/>
      <c r="M218" s="704"/>
      <c r="N218" s="705">
        <f t="shared" si="75"/>
        <v>0</v>
      </c>
      <c r="O218" s="706">
        <f t="shared" si="76"/>
        <v>0</v>
      </c>
      <c r="P218" s="109"/>
      <c r="Q218" s="703">
        <f t="shared" si="77"/>
        <v>0</v>
      </c>
      <c r="R218" s="704">
        <f t="shared" si="77"/>
        <v>0</v>
      </c>
      <c r="S218" s="705">
        <f t="shared" si="78"/>
        <v>0</v>
      </c>
      <c r="T218" s="706">
        <f t="shared" si="79"/>
        <v>0</v>
      </c>
      <c r="U218" s="109"/>
      <c r="W218" s="613" t="str">
        <f t="shared" si="72"/>
        <v/>
      </c>
      <c r="X218" s="613" t="str">
        <f t="shared" si="70"/>
        <v/>
      </c>
      <c r="Y218" s="613" t="str">
        <f t="shared" si="71"/>
        <v/>
      </c>
    </row>
    <row r="219" spans="1:25" ht="13.8" hidden="1" thickBot="1">
      <c r="A219" s="760" t="s">
        <v>977</v>
      </c>
      <c r="B219" s="707" t="s">
        <v>232</v>
      </c>
      <c r="C219" s="708" t="s">
        <v>1239</v>
      </c>
      <c r="D219" s="709"/>
      <c r="E219" s="710">
        <v>500</v>
      </c>
      <c r="F219" s="711">
        <v>1</v>
      </c>
      <c r="G219" s="712">
        <f>(0.48*E219+23.8)*F219</f>
        <v>263.8</v>
      </c>
      <c r="H219" s="713">
        <f>F219*2306.77*(1+$E$9)/(1+$E$10)</f>
        <v>2127.5894811247476</v>
      </c>
      <c r="I219" s="713">
        <f t="shared" ref="I219" si="80">IF(ISBLANK(H219),"",SUM(G219:H219))</f>
        <v>2391.3894811247478</v>
      </c>
      <c r="J219" s="714">
        <f t="shared" si="74"/>
        <v>3078.67</v>
      </c>
      <c r="K219" s="715" t="s">
        <v>22</v>
      </c>
      <c r="L219" s="716">
        <f>ROUND(IF(L218=0,0,L218*F218),2)</f>
        <v>0</v>
      </c>
      <c r="M219" s="717"/>
      <c r="N219" s="718">
        <f t="shared" si="75"/>
        <v>0</v>
      </c>
      <c r="O219" s="719">
        <f t="shared" si="76"/>
        <v>0</v>
      </c>
      <c r="P219" s="109"/>
      <c r="Q219" s="716">
        <f t="shared" si="77"/>
        <v>0</v>
      </c>
      <c r="R219" s="717">
        <f t="shared" si="77"/>
        <v>0</v>
      </c>
      <c r="S219" s="718">
        <f t="shared" si="78"/>
        <v>0</v>
      </c>
      <c r="T219" s="719">
        <f t="shared" si="79"/>
        <v>0</v>
      </c>
      <c r="U219" s="109"/>
      <c r="W219" s="613" t="str">
        <f t="shared" si="72"/>
        <v/>
      </c>
      <c r="X219" s="613" t="str">
        <f t="shared" si="70"/>
        <v/>
      </c>
      <c r="Y219" s="613" t="str">
        <f t="shared" si="71"/>
        <v/>
      </c>
    </row>
    <row r="220" spans="1:25" ht="13.8" hidden="1" thickBot="1">
      <c r="A220" s="759" t="s">
        <v>978</v>
      </c>
      <c r="B220" s="694" t="s">
        <v>232</v>
      </c>
      <c r="C220" s="695" t="s">
        <v>1053</v>
      </c>
      <c r="D220" s="696"/>
      <c r="E220" s="697" t="s">
        <v>1080</v>
      </c>
      <c r="F220" s="698">
        <v>1.1000000000000001E-3</v>
      </c>
      <c r="G220" s="699"/>
      <c r="H220" s="700">
        <v>0.3</v>
      </c>
      <c r="I220" s="700">
        <f t="shared" ref="I220" si="81">IF(ISBLANK(H220),"",SUM(G220:H220))</f>
        <v>0.3</v>
      </c>
      <c r="J220" s="701">
        <f t="shared" si="74"/>
        <v>0.39</v>
      </c>
      <c r="K220" s="702" t="s">
        <v>18</v>
      </c>
      <c r="L220" s="703"/>
      <c r="M220" s="704"/>
      <c r="N220" s="705">
        <f t="shared" si="75"/>
        <v>0</v>
      </c>
      <c r="O220" s="706">
        <f t="shared" si="76"/>
        <v>0</v>
      </c>
      <c r="P220" s="109"/>
      <c r="Q220" s="703">
        <f t="shared" si="77"/>
        <v>0</v>
      </c>
      <c r="R220" s="704">
        <f t="shared" si="77"/>
        <v>0</v>
      </c>
      <c r="S220" s="705">
        <f t="shared" si="78"/>
        <v>0</v>
      </c>
      <c r="T220" s="706">
        <f t="shared" si="79"/>
        <v>0</v>
      </c>
      <c r="U220" s="109"/>
      <c r="W220" s="613" t="str">
        <f t="shared" si="72"/>
        <v/>
      </c>
      <c r="X220" s="613" t="str">
        <f t="shared" si="70"/>
        <v/>
      </c>
      <c r="Y220" s="613" t="str">
        <f t="shared" si="71"/>
        <v/>
      </c>
    </row>
    <row r="221" spans="1:25" ht="13.8" hidden="1" thickBot="1">
      <c r="A221" s="760" t="s">
        <v>977</v>
      </c>
      <c r="B221" s="707" t="s">
        <v>232</v>
      </c>
      <c r="C221" s="708" t="s">
        <v>1240</v>
      </c>
      <c r="D221" s="709"/>
      <c r="E221" s="710">
        <v>500</v>
      </c>
      <c r="F221" s="711">
        <v>1</v>
      </c>
      <c r="G221" s="712">
        <f>(0.48*E221+23.8)*F221</f>
        <v>263.8</v>
      </c>
      <c r="H221" s="713">
        <f>F221*2667.16*(1+$E$9)/(1+$E$10)</f>
        <v>2459.9858505514994</v>
      </c>
      <c r="I221" s="713">
        <f t="shared" ref="I221" si="82">IF(ISBLANK(H221),"",SUM(G221:H221))</f>
        <v>2723.7858505514996</v>
      </c>
      <c r="J221" s="714">
        <f t="shared" si="74"/>
        <v>3506.6</v>
      </c>
      <c r="K221" s="715" t="s">
        <v>22</v>
      </c>
      <c r="L221" s="716">
        <f>ROUND(IF(L220=0,0,L220*F220),2)</f>
        <v>0</v>
      </c>
      <c r="M221" s="717"/>
      <c r="N221" s="718">
        <f t="shared" si="75"/>
        <v>0</v>
      </c>
      <c r="O221" s="719">
        <f t="shared" si="76"/>
        <v>0</v>
      </c>
      <c r="P221" s="109"/>
      <c r="Q221" s="716">
        <f t="shared" si="77"/>
        <v>0</v>
      </c>
      <c r="R221" s="717">
        <f t="shared" si="77"/>
        <v>0</v>
      </c>
      <c r="S221" s="718">
        <f t="shared" si="78"/>
        <v>0</v>
      </c>
      <c r="T221" s="719">
        <f t="shared" si="79"/>
        <v>0</v>
      </c>
      <c r="U221" s="109"/>
      <c r="W221" s="613" t="str">
        <f t="shared" si="72"/>
        <v/>
      </c>
      <c r="X221" s="613" t="str">
        <f t="shared" si="70"/>
        <v/>
      </c>
      <c r="Y221" s="613" t="str">
        <f t="shared" si="71"/>
        <v/>
      </c>
    </row>
    <row r="222" spans="1:25" ht="13.8" hidden="1" thickBot="1">
      <c r="A222" s="759">
        <v>560400</v>
      </c>
      <c r="B222" s="694" t="s">
        <v>232</v>
      </c>
      <c r="C222" s="695" t="s">
        <v>1054</v>
      </c>
      <c r="D222" s="696"/>
      <c r="E222" s="697" t="s">
        <v>1081</v>
      </c>
      <c r="F222" s="698">
        <v>1.1999999999999999E-3</v>
      </c>
      <c r="G222" s="699"/>
      <c r="H222" s="700">
        <v>0.3</v>
      </c>
      <c r="I222" s="700">
        <f t="shared" si="73"/>
        <v>0.3</v>
      </c>
      <c r="J222" s="701">
        <f t="shared" si="74"/>
        <v>0.39</v>
      </c>
      <c r="K222" s="702" t="s">
        <v>18</v>
      </c>
      <c r="L222" s="703"/>
      <c r="M222" s="704"/>
      <c r="N222" s="705">
        <f t="shared" si="75"/>
        <v>0</v>
      </c>
      <c r="O222" s="706">
        <f t="shared" si="76"/>
        <v>0</v>
      </c>
      <c r="P222" s="109"/>
      <c r="Q222" s="703">
        <f t="shared" si="77"/>
        <v>0</v>
      </c>
      <c r="R222" s="704">
        <f t="shared" si="77"/>
        <v>0</v>
      </c>
      <c r="S222" s="705">
        <f t="shared" si="78"/>
        <v>0</v>
      </c>
      <c r="T222" s="706">
        <f t="shared" si="79"/>
        <v>0</v>
      </c>
      <c r="U222" s="109"/>
      <c r="W222" s="613" t="str">
        <f t="shared" si="72"/>
        <v/>
      </c>
      <c r="X222" s="613" t="str">
        <f t="shared" si="70"/>
        <v/>
      </c>
      <c r="Y222" s="613" t="str">
        <f t="shared" si="71"/>
        <v/>
      </c>
    </row>
    <row r="223" spans="1:25" ht="13.8" hidden="1" thickBot="1">
      <c r="A223" s="760">
        <v>560400</v>
      </c>
      <c r="B223" s="707" t="s">
        <v>232</v>
      </c>
      <c r="C223" s="708" t="s">
        <v>1060</v>
      </c>
      <c r="D223" s="709"/>
      <c r="E223" s="710">
        <v>500</v>
      </c>
      <c r="F223" s="711">
        <v>1</v>
      </c>
      <c r="G223" s="712">
        <f>(0.48*E223+23.8)*F223</f>
        <v>263.8</v>
      </c>
      <c r="H223" s="713">
        <f>F223*5232.23*(1+$E$9)/(1+$E$10)</f>
        <v>4825.8116374087313</v>
      </c>
      <c r="I223" s="713">
        <f t="shared" ref="I223" si="83">IF(ISBLANK(H223),"",SUM(G223:H223))</f>
        <v>5089.6116374087314</v>
      </c>
      <c r="J223" s="714">
        <f t="shared" si="74"/>
        <v>6552.37</v>
      </c>
      <c r="K223" s="715" t="s">
        <v>22</v>
      </c>
      <c r="L223" s="716">
        <f>ROUND(IF(L222=0,0,L222*F222),2)</f>
        <v>0</v>
      </c>
      <c r="M223" s="717"/>
      <c r="N223" s="718">
        <f t="shared" si="75"/>
        <v>0</v>
      </c>
      <c r="O223" s="719">
        <f t="shared" si="76"/>
        <v>0</v>
      </c>
      <c r="P223" s="109"/>
      <c r="Q223" s="716">
        <f t="shared" si="77"/>
        <v>0</v>
      </c>
      <c r="R223" s="717">
        <f t="shared" si="77"/>
        <v>0</v>
      </c>
      <c r="S223" s="718">
        <f t="shared" si="78"/>
        <v>0</v>
      </c>
      <c r="T223" s="719">
        <f t="shared" si="79"/>
        <v>0</v>
      </c>
      <c r="U223" s="109"/>
      <c r="W223" s="613" t="str">
        <f t="shared" si="72"/>
        <v/>
      </c>
      <c r="X223" s="613" t="str">
        <f t="shared" si="70"/>
        <v/>
      </c>
      <c r="Y223" s="613" t="str">
        <f t="shared" si="71"/>
        <v/>
      </c>
    </row>
    <row r="224" spans="1:25">
      <c r="A224" s="759">
        <v>561100</v>
      </c>
      <c r="B224" s="694" t="s">
        <v>232</v>
      </c>
      <c r="C224" s="695" t="s">
        <v>1241</v>
      </c>
      <c r="D224" s="696"/>
      <c r="E224" s="697" t="s">
        <v>1079</v>
      </c>
      <c r="F224" s="698">
        <v>5.0000000000000001E-4</v>
      </c>
      <c r="G224" s="699"/>
      <c r="H224" s="700">
        <v>0.21</v>
      </c>
      <c r="I224" s="700">
        <f t="shared" si="73"/>
        <v>0.21</v>
      </c>
      <c r="J224" s="701">
        <f t="shared" si="74"/>
        <v>0.27</v>
      </c>
      <c r="K224" s="702" t="s">
        <v>18</v>
      </c>
      <c r="L224" s="703"/>
      <c r="M224" s="704">
        <v>0.27</v>
      </c>
      <c r="N224" s="705">
        <f t="shared" si="75"/>
        <v>0</v>
      </c>
      <c r="O224" s="706">
        <f t="shared" si="76"/>
        <v>0</v>
      </c>
      <c r="P224" s="109"/>
      <c r="Q224" s="703">
        <f t="shared" si="77"/>
        <v>0</v>
      </c>
      <c r="R224" s="704">
        <f t="shared" si="77"/>
        <v>0.27</v>
      </c>
      <c r="S224" s="705">
        <f t="shared" si="78"/>
        <v>0</v>
      </c>
      <c r="T224" s="706">
        <f t="shared" si="79"/>
        <v>0</v>
      </c>
      <c r="U224" s="109"/>
      <c r="W224" s="613" t="str">
        <f t="shared" si="72"/>
        <v/>
      </c>
      <c r="X224" s="613" t="str">
        <f t="shared" si="70"/>
        <v/>
      </c>
      <c r="Y224" s="613" t="str">
        <f t="shared" si="71"/>
        <v/>
      </c>
    </row>
    <row r="225" spans="1:25" ht="13.8" thickBot="1">
      <c r="A225" s="760">
        <v>561100</v>
      </c>
      <c r="B225" s="707" t="s">
        <v>232</v>
      </c>
      <c r="C225" s="708" t="s">
        <v>1242</v>
      </c>
      <c r="D225" s="709"/>
      <c r="E225" s="710">
        <v>463</v>
      </c>
      <c r="F225" s="711">
        <v>1</v>
      </c>
      <c r="G225" s="712">
        <f>(0.48*E225+23.8)*F225</f>
        <v>246.04</v>
      </c>
      <c r="H225" s="713">
        <f>F225*2306.77*(1+$E$9)/(1+$E$10)</f>
        <v>2127.5894811247476</v>
      </c>
      <c r="I225" s="713">
        <f t="shared" ref="I225" si="84">IF(ISBLANK(H225),"",SUM(G225:H225))</f>
        <v>2373.6294811247476</v>
      </c>
      <c r="J225" s="714">
        <f t="shared" si="74"/>
        <v>3055.81</v>
      </c>
      <c r="K225" s="715" t="s">
        <v>22</v>
      </c>
      <c r="L225" s="716"/>
      <c r="M225" s="717">
        <v>3055.81</v>
      </c>
      <c r="N225" s="718">
        <f t="shared" si="75"/>
        <v>0</v>
      </c>
      <c r="O225" s="719">
        <f t="shared" si="76"/>
        <v>0</v>
      </c>
      <c r="P225" s="109"/>
      <c r="Q225" s="716">
        <f t="shared" si="77"/>
        <v>0</v>
      </c>
      <c r="R225" s="717">
        <f t="shared" si="77"/>
        <v>3055.81</v>
      </c>
      <c r="S225" s="718">
        <f t="shared" si="78"/>
        <v>0</v>
      </c>
      <c r="T225" s="719">
        <f t="shared" si="79"/>
        <v>0</v>
      </c>
      <c r="U225" s="109"/>
      <c r="W225" s="613" t="str">
        <f t="shared" si="72"/>
        <v/>
      </c>
      <c r="X225" s="613" t="str">
        <f t="shared" si="70"/>
        <v/>
      </c>
      <c r="Y225" s="613" t="str">
        <f t="shared" si="71"/>
        <v/>
      </c>
    </row>
    <row r="226" spans="1:25" ht="13.8" hidden="1" thickBot="1">
      <c r="A226" s="673">
        <v>521450</v>
      </c>
      <c r="B226" s="674" t="s">
        <v>232</v>
      </c>
      <c r="C226" s="635" t="s">
        <v>277</v>
      </c>
      <c r="D226" s="636"/>
      <c r="E226" s="637">
        <v>20</v>
      </c>
      <c r="F226" s="630">
        <v>0.3</v>
      </c>
      <c r="G226" s="667">
        <f>IF(E226&lt;=30,(0.66*E226+1.38)*F226,((0.66*30+1.38)+0.55*(E226-30))*F226)</f>
        <v>4.3740000000000006</v>
      </c>
      <c r="H226" s="632">
        <v>19.39</v>
      </c>
      <c r="I226" s="632">
        <f t="shared" ref="I226" si="85">IF(ISBLANK(H226),"",SUM(G226:H226))</f>
        <v>23.764000000000003</v>
      </c>
      <c r="J226" s="633">
        <f t="shared" si="74"/>
        <v>30.59</v>
      </c>
      <c r="K226" s="634" t="s">
        <v>18</v>
      </c>
      <c r="L226" s="107"/>
      <c r="M226" s="107"/>
      <c r="N226" s="108">
        <f t="shared" si="75"/>
        <v>0</v>
      </c>
      <c r="O226" s="108">
        <f t="shared" si="76"/>
        <v>0</v>
      </c>
      <c r="P226" s="109"/>
      <c r="Q226" s="107">
        <f t="shared" si="77"/>
        <v>0</v>
      </c>
      <c r="R226" s="107">
        <f t="shared" si="77"/>
        <v>0</v>
      </c>
      <c r="S226" s="108">
        <f t="shared" si="78"/>
        <v>0</v>
      </c>
      <c r="T226" s="110">
        <f t="shared" si="79"/>
        <v>0</v>
      </c>
      <c r="U226" s="109"/>
      <c r="W226" s="613" t="str">
        <f t="shared" si="72"/>
        <v/>
      </c>
      <c r="X226" s="613" t="str">
        <f t="shared" si="70"/>
        <v/>
      </c>
      <c r="Y226" s="613" t="str">
        <f t="shared" si="71"/>
        <v/>
      </c>
    </row>
    <row r="227" spans="1:25" ht="13.8" hidden="1" thickBot="1">
      <c r="A227" s="196" t="s">
        <v>19</v>
      </c>
      <c r="B227" s="197" t="s">
        <v>232</v>
      </c>
      <c r="C227" s="635" t="s">
        <v>278</v>
      </c>
      <c r="D227" s="636"/>
      <c r="E227" s="637">
        <v>20</v>
      </c>
      <c r="F227" s="630">
        <v>7.6999999999999999E-2</v>
      </c>
      <c r="G227" s="667">
        <f>IF(E227&lt;=30,(0.66*E227+1.38)*F227,((0.66*30+1.38)+0.55*(E227-30))*F227)</f>
        <v>1.1226600000000002</v>
      </c>
      <c r="H227" s="632">
        <v>8.93</v>
      </c>
      <c r="I227" s="632">
        <f>IF(ISBLANK(H227),"",SUM(G227:H227))</f>
        <v>10.052659999999999</v>
      </c>
      <c r="J227" s="633">
        <f t="shared" si="74"/>
        <v>12.94</v>
      </c>
      <c r="K227" s="634" t="s">
        <v>20</v>
      </c>
      <c r="L227" s="107"/>
      <c r="M227" s="107"/>
      <c r="N227" s="108">
        <f t="shared" si="58"/>
        <v>0</v>
      </c>
      <c r="O227" s="108">
        <f t="shared" si="59"/>
        <v>0</v>
      </c>
      <c r="P227" s="109"/>
      <c r="Q227" s="107">
        <f t="shared" si="77"/>
        <v>0</v>
      </c>
      <c r="R227" s="107">
        <f t="shared" si="77"/>
        <v>0</v>
      </c>
      <c r="S227" s="108">
        <f t="shared" si="60"/>
        <v>0</v>
      </c>
      <c r="T227" s="110">
        <f t="shared" si="79"/>
        <v>0</v>
      </c>
      <c r="U227" s="109"/>
      <c r="W227" s="613" t="str">
        <f t="shared" si="72"/>
        <v/>
      </c>
      <c r="X227" s="613" t="str">
        <f t="shared" si="70"/>
        <v/>
      </c>
      <c r="Y227" s="613" t="str">
        <f t="shared" si="71"/>
        <v/>
      </c>
    </row>
    <row r="228" spans="1:25" ht="13.8" hidden="1" thickBot="1">
      <c r="A228" s="196" t="s">
        <v>21</v>
      </c>
      <c r="B228" s="197" t="s">
        <v>232</v>
      </c>
      <c r="C228" s="635" t="s">
        <v>589</v>
      </c>
      <c r="D228" s="636"/>
      <c r="E228" s="637"/>
      <c r="F228" s="630"/>
      <c r="G228" s="639"/>
      <c r="H228" s="632">
        <v>6.1461480362537797</v>
      </c>
      <c r="I228" s="632">
        <f>IF(ISBLANK(H228),"",SUM(G228:H228))</f>
        <v>6.1461480362537797</v>
      </c>
      <c r="J228" s="633">
        <f t="shared" si="74"/>
        <v>7.91</v>
      </c>
      <c r="K228" s="634" t="s">
        <v>18</v>
      </c>
      <c r="L228" s="107"/>
      <c r="M228" s="107"/>
      <c r="N228" s="108">
        <f t="shared" si="58"/>
        <v>0</v>
      </c>
      <c r="O228" s="108">
        <f t="shared" si="59"/>
        <v>0</v>
      </c>
      <c r="P228" s="109"/>
      <c r="Q228" s="107">
        <f t="shared" si="77"/>
        <v>0</v>
      </c>
      <c r="R228" s="107">
        <f t="shared" si="77"/>
        <v>0</v>
      </c>
      <c r="S228" s="108">
        <f t="shared" si="60"/>
        <v>0</v>
      </c>
      <c r="T228" s="110">
        <f t="shared" si="79"/>
        <v>0</v>
      </c>
      <c r="U228" s="109"/>
      <c r="W228" s="613" t="str">
        <f t="shared" si="72"/>
        <v/>
      </c>
      <c r="X228" s="613" t="str">
        <f t="shared" si="70"/>
        <v/>
      </c>
      <c r="Y228" s="613" t="str">
        <f t="shared" si="71"/>
        <v/>
      </c>
    </row>
    <row r="229" spans="1:25" ht="13.8" hidden="1" thickBot="1">
      <c r="A229" s="196" t="s">
        <v>21</v>
      </c>
      <c r="B229" s="197" t="s">
        <v>232</v>
      </c>
      <c r="C229" s="635" t="s">
        <v>279</v>
      </c>
      <c r="D229" s="636"/>
      <c r="E229" s="637"/>
      <c r="F229" s="630"/>
      <c r="G229" s="639"/>
      <c r="H229" s="632">
        <v>10.85</v>
      </c>
      <c r="I229" s="632">
        <f>IF(ISBLANK(H229),"",SUM(G229:H229))</f>
        <v>10.85</v>
      </c>
      <c r="J229" s="633">
        <f t="shared" si="74"/>
        <v>13.97</v>
      </c>
      <c r="K229" s="634" t="s">
        <v>18</v>
      </c>
      <c r="L229" s="107"/>
      <c r="M229" s="107"/>
      <c r="N229" s="108">
        <f t="shared" si="58"/>
        <v>0</v>
      </c>
      <c r="O229" s="108">
        <f t="shared" si="59"/>
        <v>0</v>
      </c>
      <c r="P229" s="109"/>
      <c r="Q229" s="107">
        <f t="shared" si="77"/>
        <v>0</v>
      </c>
      <c r="R229" s="107">
        <f t="shared" si="77"/>
        <v>0</v>
      </c>
      <c r="S229" s="108">
        <f t="shared" si="60"/>
        <v>0</v>
      </c>
      <c r="T229" s="110">
        <f t="shared" si="79"/>
        <v>0</v>
      </c>
      <c r="U229" s="109"/>
      <c r="W229" s="613" t="str">
        <f t="shared" si="72"/>
        <v/>
      </c>
      <c r="X229" s="613" t="str">
        <f t="shared" si="70"/>
        <v/>
      </c>
      <c r="Y229" s="613" t="str">
        <f t="shared" si="71"/>
        <v/>
      </c>
    </row>
    <row r="230" spans="1:25" ht="13.8" hidden="1" thickBot="1">
      <c r="A230" s="196">
        <v>535000</v>
      </c>
      <c r="B230" s="197" t="s">
        <v>232</v>
      </c>
      <c r="C230" s="635" t="s">
        <v>280</v>
      </c>
      <c r="D230" s="636"/>
      <c r="E230" s="637">
        <v>20</v>
      </c>
      <c r="F230" s="638">
        <v>0.27200000000000002</v>
      </c>
      <c r="G230" s="667">
        <f>IF(E230&lt;=30,(0.66*E230+1.38)*F230,((0.66*30+1.38)+0.55*(E230-30))*F230)</f>
        <v>3.9657600000000008</v>
      </c>
      <c r="H230" s="632">
        <v>75.37</v>
      </c>
      <c r="I230" s="632">
        <f>IF(ISBLANK(H230),"",SUM(G230:H230))*0.9</f>
        <v>71.402184000000005</v>
      </c>
      <c r="J230" s="633">
        <f t="shared" si="74"/>
        <v>91.92</v>
      </c>
      <c r="K230" s="634" t="s">
        <v>18</v>
      </c>
      <c r="L230" s="107"/>
      <c r="M230" s="107"/>
      <c r="N230" s="108">
        <f t="shared" si="58"/>
        <v>0</v>
      </c>
      <c r="O230" s="108">
        <f t="shared" si="59"/>
        <v>0</v>
      </c>
      <c r="P230" s="109"/>
      <c r="Q230" s="107">
        <f t="shared" si="77"/>
        <v>0</v>
      </c>
      <c r="R230" s="107">
        <f t="shared" si="77"/>
        <v>0</v>
      </c>
      <c r="S230" s="108">
        <f t="shared" si="60"/>
        <v>0</v>
      </c>
      <c r="T230" s="110">
        <f t="shared" si="79"/>
        <v>0</v>
      </c>
      <c r="U230" s="109"/>
      <c r="W230" s="613" t="str">
        <f t="shared" si="72"/>
        <v/>
      </c>
      <c r="X230" s="613" t="str">
        <f t="shared" si="70"/>
        <v/>
      </c>
      <c r="Y230" s="613" t="str">
        <f t="shared" si="71"/>
        <v/>
      </c>
    </row>
    <row r="231" spans="1:25" ht="13.8" hidden="1" thickBot="1">
      <c r="A231" s="196" t="s">
        <v>258</v>
      </c>
      <c r="B231" s="197" t="s">
        <v>232</v>
      </c>
      <c r="C231" s="635" t="s">
        <v>281</v>
      </c>
      <c r="D231" s="636"/>
      <c r="E231" s="637">
        <v>20</v>
      </c>
      <c r="F231" s="638">
        <f>2*0.04</f>
        <v>0.08</v>
      </c>
      <c r="G231" s="667">
        <f t="shared" ref="G231:G242" si="86">IF(E231&lt;=30,(0.66*E231+1.38)*F231,((0.66*30+1.38)+0.55*(E231-30))*F231)</f>
        <v>1.1664000000000001</v>
      </c>
      <c r="H231" s="632">
        <v>40.770000000000003</v>
      </c>
      <c r="I231" s="632">
        <f>IF(ISBLANK(H231),"",SUM(G231:H231))</f>
        <v>41.936400000000006</v>
      </c>
      <c r="J231" s="633">
        <f t="shared" si="74"/>
        <v>53.99</v>
      </c>
      <c r="K231" s="634" t="s">
        <v>18</v>
      </c>
      <c r="L231" s="107"/>
      <c r="M231" s="107"/>
      <c r="N231" s="108">
        <f t="shared" si="58"/>
        <v>0</v>
      </c>
      <c r="O231" s="108">
        <f t="shared" si="59"/>
        <v>0</v>
      </c>
      <c r="P231" s="109"/>
      <c r="Q231" s="107">
        <f t="shared" si="77"/>
        <v>0</v>
      </c>
      <c r="R231" s="107">
        <f t="shared" si="77"/>
        <v>0</v>
      </c>
      <c r="S231" s="108">
        <f t="shared" si="60"/>
        <v>0</v>
      </c>
      <c r="T231" s="110">
        <f t="shared" si="79"/>
        <v>0</v>
      </c>
      <c r="U231" s="109"/>
      <c r="W231" s="613" t="str">
        <f t="shared" si="72"/>
        <v/>
      </c>
      <c r="X231" s="613" t="str">
        <f t="shared" si="70"/>
        <v/>
      </c>
      <c r="Y231" s="613" t="str">
        <f t="shared" si="71"/>
        <v/>
      </c>
    </row>
    <row r="232" spans="1:25" ht="13.8" hidden="1" thickBot="1">
      <c r="A232" s="196" t="s">
        <v>259</v>
      </c>
      <c r="B232" s="197" t="s">
        <v>232</v>
      </c>
      <c r="C232" s="635" t="s">
        <v>282</v>
      </c>
      <c r="D232" s="636"/>
      <c r="E232" s="637">
        <v>20</v>
      </c>
      <c r="F232" s="638">
        <f>2*0.05</f>
        <v>0.1</v>
      </c>
      <c r="G232" s="667">
        <f t="shared" si="86"/>
        <v>1.4580000000000002</v>
      </c>
      <c r="H232" s="632">
        <v>42.55</v>
      </c>
      <c r="I232" s="632">
        <f t="shared" ref="I232:I251" si="87">IF(ISBLANK(H232),"",SUM(G232:H232))</f>
        <v>44.007999999999996</v>
      </c>
      <c r="J232" s="633">
        <f t="shared" si="74"/>
        <v>56.66</v>
      </c>
      <c r="K232" s="634" t="s">
        <v>18</v>
      </c>
      <c r="L232" s="107"/>
      <c r="M232" s="107"/>
      <c r="N232" s="108">
        <f t="shared" si="58"/>
        <v>0</v>
      </c>
      <c r="O232" s="108">
        <f t="shared" si="59"/>
        <v>0</v>
      </c>
      <c r="P232" s="109"/>
      <c r="Q232" s="107">
        <f t="shared" si="77"/>
        <v>0</v>
      </c>
      <c r="R232" s="107">
        <f t="shared" si="77"/>
        <v>0</v>
      </c>
      <c r="S232" s="108">
        <f t="shared" si="60"/>
        <v>0</v>
      </c>
      <c r="T232" s="110">
        <f t="shared" si="79"/>
        <v>0</v>
      </c>
      <c r="U232" s="109"/>
      <c r="W232" s="613" t="str">
        <f t="shared" si="72"/>
        <v/>
      </c>
      <c r="X232" s="613" t="str">
        <f t="shared" si="70"/>
        <v/>
      </c>
      <c r="Y232" s="613" t="str">
        <f t="shared" si="71"/>
        <v/>
      </c>
    </row>
    <row r="233" spans="1:25" ht="13.8" hidden="1" thickBot="1">
      <c r="A233" s="196" t="s">
        <v>260</v>
      </c>
      <c r="B233" s="197" t="s">
        <v>232</v>
      </c>
      <c r="C233" s="635" t="s">
        <v>283</v>
      </c>
      <c r="D233" s="636"/>
      <c r="E233" s="637">
        <v>20</v>
      </c>
      <c r="F233" s="638">
        <f>2*0.06</f>
        <v>0.12</v>
      </c>
      <c r="G233" s="667">
        <f t="shared" si="86"/>
        <v>1.7496000000000003</v>
      </c>
      <c r="H233" s="632">
        <v>44.32</v>
      </c>
      <c r="I233" s="632">
        <f t="shared" si="87"/>
        <v>46.069600000000001</v>
      </c>
      <c r="J233" s="633">
        <f t="shared" si="74"/>
        <v>59.31</v>
      </c>
      <c r="K233" s="634" t="s">
        <v>18</v>
      </c>
      <c r="L233" s="107"/>
      <c r="M233" s="107"/>
      <c r="N233" s="108">
        <f t="shared" si="58"/>
        <v>0</v>
      </c>
      <c r="O233" s="108">
        <f t="shared" si="59"/>
        <v>0</v>
      </c>
      <c r="P233" s="109"/>
      <c r="Q233" s="107">
        <f t="shared" ref="Q233:R253" si="88">L233</f>
        <v>0</v>
      </c>
      <c r="R233" s="107">
        <f t="shared" si="88"/>
        <v>0</v>
      </c>
      <c r="S233" s="108">
        <f t="shared" si="60"/>
        <v>0</v>
      </c>
      <c r="T233" s="110">
        <f t="shared" si="79"/>
        <v>0</v>
      </c>
      <c r="U233" s="109"/>
      <c r="W233" s="613" t="str">
        <f t="shared" si="72"/>
        <v/>
      </c>
      <c r="X233" s="613" t="str">
        <f t="shared" si="70"/>
        <v/>
      </c>
      <c r="Y233" s="613" t="str">
        <f t="shared" si="71"/>
        <v/>
      </c>
    </row>
    <row r="234" spans="1:25" ht="13.8" hidden="1" thickBot="1">
      <c r="A234" s="196" t="s">
        <v>261</v>
      </c>
      <c r="B234" s="197" t="s">
        <v>232</v>
      </c>
      <c r="C234" s="635" t="s">
        <v>284</v>
      </c>
      <c r="D234" s="636"/>
      <c r="E234" s="637">
        <v>20</v>
      </c>
      <c r="F234" s="638">
        <f>2*0.07</f>
        <v>0.14000000000000001</v>
      </c>
      <c r="G234" s="667">
        <f t="shared" si="86"/>
        <v>2.0412000000000003</v>
      </c>
      <c r="H234" s="632">
        <v>47.17</v>
      </c>
      <c r="I234" s="632">
        <f t="shared" si="87"/>
        <v>49.211200000000005</v>
      </c>
      <c r="J234" s="633">
        <f t="shared" si="74"/>
        <v>63.35</v>
      </c>
      <c r="K234" s="634" t="s">
        <v>18</v>
      </c>
      <c r="L234" s="107"/>
      <c r="M234" s="107"/>
      <c r="N234" s="108">
        <f t="shared" si="58"/>
        <v>0</v>
      </c>
      <c r="O234" s="108">
        <f t="shared" si="59"/>
        <v>0</v>
      </c>
      <c r="P234" s="109"/>
      <c r="Q234" s="107">
        <f t="shared" si="88"/>
        <v>0</v>
      </c>
      <c r="R234" s="107">
        <f t="shared" si="88"/>
        <v>0</v>
      </c>
      <c r="S234" s="108">
        <f t="shared" si="60"/>
        <v>0</v>
      </c>
      <c r="T234" s="110">
        <f t="shared" si="79"/>
        <v>0</v>
      </c>
      <c r="U234" s="109"/>
      <c r="W234" s="613" t="str">
        <f t="shared" si="72"/>
        <v/>
      </c>
      <c r="X234" s="613" t="str">
        <f t="shared" si="70"/>
        <v/>
      </c>
      <c r="Y234" s="613" t="str">
        <f t="shared" si="71"/>
        <v/>
      </c>
    </row>
    <row r="235" spans="1:25" ht="13.8" hidden="1" thickBot="1">
      <c r="A235" s="196" t="s">
        <v>262</v>
      </c>
      <c r="B235" s="197" t="s">
        <v>232</v>
      </c>
      <c r="C235" s="635" t="s">
        <v>285</v>
      </c>
      <c r="D235" s="636"/>
      <c r="E235" s="637">
        <v>20</v>
      </c>
      <c r="F235" s="638">
        <f>2*0.08</f>
        <v>0.16</v>
      </c>
      <c r="G235" s="667">
        <f t="shared" si="86"/>
        <v>2.3328000000000002</v>
      </c>
      <c r="H235" s="632">
        <v>50.01</v>
      </c>
      <c r="I235" s="632">
        <f t="shared" si="87"/>
        <v>52.342799999999997</v>
      </c>
      <c r="J235" s="633">
        <f t="shared" si="74"/>
        <v>67.39</v>
      </c>
      <c r="K235" s="634" t="s">
        <v>18</v>
      </c>
      <c r="L235" s="107"/>
      <c r="M235" s="107"/>
      <c r="N235" s="108">
        <f t="shared" si="58"/>
        <v>0</v>
      </c>
      <c r="O235" s="108">
        <f t="shared" si="59"/>
        <v>0</v>
      </c>
      <c r="P235" s="109"/>
      <c r="Q235" s="107">
        <f t="shared" si="88"/>
        <v>0</v>
      </c>
      <c r="R235" s="107">
        <f t="shared" si="88"/>
        <v>0</v>
      </c>
      <c r="S235" s="108">
        <f t="shared" si="60"/>
        <v>0</v>
      </c>
      <c r="T235" s="110">
        <f t="shared" si="79"/>
        <v>0</v>
      </c>
      <c r="U235" s="109"/>
      <c r="W235" s="613" t="str">
        <f t="shared" si="72"/>
        <v/>
      </c>
      <c r="X235" s="613" t="str">
        <f t="shared" si="70"/>
        <v/>
      </c>
      <c r="Y235" s="613" t="str">
        <f t="shared" si="71"/>
        <v/>
      </c>
    </row>
    <row r="236" spans="1:25" ht="13.8" hidden="1" thickBot="1">
      <c r="A236" s="196" t="s">
        <v>263</v>
      </c>
      <c r="B236" s="197" t="s">
        <v>232</v>
      </c>
      <c r="C236" s="635" t="s">
        <v>286</v>
      </c>
      <c r="D236" s="636"/>
      <c r="E236" s="637">
        <v>20</v>
      </c>
      <c r="F236" s="638">
        <f>2*0.1</f>
        <v>0.2</v>
      </c>
      <c r="G236" s="667">
        <f t="shared" si="86"/>
        <v>2.9160000000000004</v>
      </c>
      <c r="H236" s="632">
        <v>56.102724137931034</v>
      </c>
      <c r="I236" s="632">
        <f t="shared" si="87"/>
        <v>59.018724137931031</v>
      </c>
      <c r="J236" s="633">
        <f t="shared" si="74"/>
        <v>75.98</v>
      </c>
      <c r="K236" s="634" t="s">
        <v>18</v>
      </c>
      <c r="L236" s="107"/>
      <c r="M236" s="107"/>
      <c r="N236" s="108">
        <f t="shared" si="58"/>
        <v>0</v>
      </c>
      <c r="O236" s="108">
        <f t="shared" si="59"/>
        <v>0</v>
      </c>
      <c r="P236" s="109"/>
      <c r="Q236" s="107">
        <f t="shared" si="88"/>
        <v>0</v>
      </c>
      <c r="R236" s="107">
        <f t="shared" si="88"/>
        <v>0</v>
      </c>
      <c r="S236" s="108">
        <f t="shared" si="60"/>
        <v>0</v>
      </c>
      <c r="T236" s="110">
        <f t="shared" si="79"/>
        <v>0</v>
      </c>
      <c r="U236" s="109"/>
      <c r="W236" s="613" t="str">
        <f t="shared" si="72"/>
        <v/>
      </c>
      <c r="X236" s="613" t="str">
        <f t="shared" si="70"/>
        <v/>
      </c>
      <c r="Y236" s="613" t="str">
        <f t="shared" si="71"/>
        <v/>
      </c>
    </row>
    <row r="237" spans="1:25" ht="13.8" hidden="1" thickBot="1">
      <c r="A237" s="196" t="s">
        <v>180</v>
      </c>
      <c r="B237" s="197" t="s">
        <v>232</v>
      </c>
      <c r="C237" s="635" t="s">
        <v>287</v>
      </c>
      <c r="D237" s="636"/>
      <c r="E237" s="637">
        <v>20</v>
      </c>
      <c r="F237" s="638">
        <f>2*0.04</f>
        <v>0.08</v>
      </c>
      <c r="G237" s="667">
        <f t="shared" si="86"/>
        <v>1.1664000000000001</v>
      </c>
      <c r="H237" s="632">
        <v>40.770000000000003</v>
      </c>
      <c r="I237" s="632">
        <f t="shared" si="87"/>
        <v>41.936400000000006</v>
      </c>
      <c r="J237" s="633">
        <f t="shared" si="74"/>
        <v>53.99</v>
      </c>
      <c r="K237" s="634" t="s">
        <v>18</v>
      </c>
      <c r="L237" s="107"/>
      <c r="M237" s="107"/>
      <c r="N237" s="108">
        <f t="shared" si="58"/>
        <v>0</v>
      </c>
      <c r="O237" s="108">
        <f t="shared" si="59"/>
        <v>0</v>
      </c>
      <c r="P237" s="109"/>
      <c r="Q237" s="107">
        <f t="shared" si="88"/>
        <v>0</v>
      </c>
      <c r="R237" s="107">
        <f t="shared" si="88"/>
        <v>0</v>
      </c>
      <c r="S237" s="108">
        <f t="shared" si="60"/>
        <v>0</v>
      </c>
      <c r="T237" s="110">
        <f t="shared" si="79"/>
        <v>0</v>
      </c>
      <c r="U237" s="109"/>
      <c r="W237" s="613" t="str">
        <f t="shared" si="72"/>
        <v/>
      </c>
      <c r="X237" s="613" t="str">
        <f t="shared" si="70"/>
        <v/>
      </c>
      <c r="Y237" s="613" t="str">
        <f t="shared" si="71"/>
        <v/>
      </c>
    </row>
    <row r="238" spans="1:25" ht="13.8" hidden="1" thickBot="1">
      <c r="A238" s="196" t="s">
        <v>176</v>
      </c>
      <c r="B238" s="197" t="s">
        <v>232</v>
      </c>
      <c r="C238" s="635" t="s">
        <v>288</v>
      </c>
      <c r="D238" s="636"/>
      <c r="E238" s="637">
        <v>20</v>
      </c>
      <c r="F238" s="638">
        <f>2*0.04</f>
        <v>0.08</v>
      </c>
      <c r="G238" s="667">
        <f t="shared" si="86"/>
        <v>1.1664000000000001</v>
      </c>
      <c r="H238" s="632">
        <v>44.85</v>
      </c>
      <c r="I238" s="632">
        <f t="shared" si="87"/>
        <v>46.016400000000004</v>
      </c>
      <c r="J238" s="633">
        <f t="shared" si="74"/>
        <v>59.24</v>
      </c>
      <c r="K238" s="634" t="s">
        <v>18</v>
      </c>
      <c r="L238" s="107"/>
      <c r="M238" s="107"/>
      <c r="N238" s="108">
        <f t="shared" si="58"/>
        <v>0</v>
      </c>
      <c r="O238" s="108">
        <f t="shared" si="59"/>
        <v>0</v>
      </c>
      <c r="P238" s="109"/>
      <c r="Q238" s="107">
        <f t="shared" si="88"/>
        <v>0</v>
      </c>
      <c r="R238" s="107">
        <f t="shared" si="88"/>
        <v>0</v>
      </c>
      <c r="S238" s="108">
        <f t="shared" si="60"/>
        <v>0</v>
      </c>
      <c r="T238" s="110">
        <f t="shared" si="79"/>
        <v>0</v>
      </c>
      <c r="U238" s="109"/>
      <c r="W238" s="613" t="str">
        <f t="shared" si="72"/>
        <v/>
      </c>
      <c r="X238" s="613" t="str">
        <f t="shared" si="70"/>
        <v/>
      </c>
      <c r="Y238" s="613" t="str">
        <f t="shared" si="71"/>
        <v/>
      </c>
    </row>
    <row r="239" spans="1:25" ht="13.8" hidden="1" thickBot="1">
      <c r="A239" s="196">
        <v>534906</v>
      </c>
      <c r="B239" s="197" t="s">
        <v>232</v>
      </c>
      <c r="C239" s="635" t="s">
        <v>289</v>
      </c>
      <c r="D239" s="636"/>
      <c r="E239" s="637">
        <v>20</v>
      </c>
      <c r="F239" s="638">
        <f>2*0.06</f>
        <v>0.12</v>
      </c>
      <c r="G239" s="667">
        <f t="shared" si="86"/>
        <v>1.7496000000000003</v>
      </c>
      <c r="H239" s="632">
        <v>44.32</v>
      </c>
      <c r="I239" s="632">
        <f t="shared" si="87"/>
        <v>46.069600000000001</v>
      </c>
      <c r="J239" s="633">
        <f t="shared" si="74"/>
        <v>59.31</v>
      </c>
      <c r="K239" s="634" t="s">
        <v>18</v>
      </c>
      <c r="L239" s="107"/>
      <c r="M239" s="107"/>
      <c r="N239" s="108">
        <f t="shared" si="58"/>
        <v>0</v>
      </c>
      <c r="O239" s="108">
        <f t="shared" si="59"/>
        <v>0</v>
      </c>
      <c r="P239" s="109"/>
      <c r="Q239" s="107">
        <f t="shared" si="88"/>
        <v>0</v>
      </c>
      <c r="R239" s="107">
        <f t="shared" si="88"/>
        <v>0</v>
      </c>
      <c r="S239" s="108">
        <f t="shared" si="60"/>
        <v>0</v>
      </c>
      <c r="T239" s="110">
        <f t="shared" si="79"/>
        <v>0</v>
      </c>
      <c r="U239" s="109"/>
      <c r="W239" s="613" t="str">
        <f t="shared" si="72"/>
        <v/>
      </c>
      <c r="X239" s="613" t="str">
        <f t="shared" si="70"/>
        <v/>
      </c>
      <c r="Y239" s="613" t="str">
        <f t="shared" si="71"/>
        <v/>
      </c>
    </row>
    <row r="240" spans="1:25" ht="13.8" hidden="1" thickBot="1">
      <c r="A240" s="196" t="s">
        <v>181</v>
      </c>
      <c r="B240" s="197" t="s">
        <v>232</v>
      </c>
      <c r="C240" s="635" t="s">
        <v>290</v>
      </c>
      <c r="D240" s="636"/>
      <c r="E240" s="637">
        <v>20</v>
      </c>
      <c r="F240" s="638">
        <f>2*0.06</f>
        <v>0.12</v>
      </c>
      <c r="G240" s="667">
        <f t="shared" si="86"/>
        <v>1.7496000000000003</v>
      </c>
      <c r="H240" s="632">
        <v>48.75</v>
      </c>
      <c r="I240" s="632">
        <f t="shared" si="87"/>
        <v>50.499600000000001</v>
      </c>
      <c r="J240" s="633">
        <f t="shared" si="74"/>
        <v>65.010000000000005</v>
      </c>
      <c r="K240" s="634" t="s">
        <v>18</v>
      </c>
      <c r="L240" s="107"/>
      <c r="M240" s="107"/>
      <c r="N240" s="108">
        <f t="shared" si="58"/>
        <v>0</v>
      </c>
      <c r="O240" s="108">
        <f t="shared" si="59"/>
        <v>0</v>
      </c>
      <c r="P240" s="109"/>
      <c r="Q240" s="107">
        <f t="shared" si="88"/>
        <v>0</v>
      </c>
      <c r="R240" s="107">
        <f t="shared" si="88"/>
        <v>0</v>
      </c>
      <c r="S240" s="108">
        <f t="shared" si="60"/>
        <v>0</v>
      </c>
      <c r="T240" s="110">
        <f t="shared" si="79"/>
        <v>0</v>
      </c>
      <c r="U240" s="109"/>
      <c r="W240" s="613" t="str">
        <f t="shared" si="72"/>
        <v/>
      </c>
      <c r="X240" s="613" t="str">
        <f t="shared" si="70"/>
        <v/>
      </c>
      <c r="Y240" s="613" t="str">
        <f t="shared" si="71"/>
        <v/>
      </c>
    </row>
    <row r="241" spans="1:25" ht="13.8" hidden="1" thickBot="1">
      <c r="A241" s="196">
        <v>534908</v>
      </c>
      <c r="B241" s="197" t="s">
        <v>232</v>
      </c>
      <c r="C241" s="635" t="s">
        <v>291</v>
      </c>
      <c r="D241" s="636"/>
      <c r="E241" s="637">
        <v>20</v>
      </c>
      <c r="F241" s="638">
        <f>2*0.08</f>
        <v>0.16</v>
      </c>
      <c r="G241" s="667">
        <f t="shared" si="86"/>
        <v>2.3328000000000002</v>
      </c>
      <c r="H241" s="632">
        <v>50.01</v>
      </c>
      <c r="I241" s="632">
        <f t="shared" si="87"/>
        <v>52.342799999999997</v>
      </c>
      <c r="J241" s="633">
        <f t="shared" si="74"/>
        <v>67.39</v>
      </c>
      <c r="K241" s="634" t="s">
        <v>18</v>
      </c>
      <c r="L241" s="107"/>
      <c r="M241" s="107"/>
      <c r="N241" s="108">
        <f t="shared" si="58"/>
        <v>0</v>
      </c>
      <c r="O241" s="108">
        <f t="shared" si="59"/>
        <v>0</v>
      </c>
      <c r="P241" s="109"/>
      <c r="Q241" s="107">
        <f t="shared" si="88"/>
        <v>0</v>
      </c>
      <c r="R241" s="107">
        <f t="shared" si="88"/>
        <v>0</v>
      </c>
      <c r="S241" s="108">
        <f t="shared" si="60"/>
        <v>0</v>
      </c>
      <c r="T241" s="110">
        <f t="shared" si="79"/>
        <v>0</v>
      </c>
      <c r="U241" s="109"/>
      <c r="W241" s="613" t="str">
        <f t="shared" si="72"/>
        <v/>
      </c>
      <c r="X241" s="613" t="str">
        <f t="shared" si="70"/>
        <v/>
      </c>
      <c r="Y241" s="613" t="str">
        <f t="shared" si="71"/>
        <v/>
      </c>
    </row>
    <row r="242" spans="1:25" ht="13.8" hidden="1" thickBot="1">
      <c r="A242" s="196" t="s">
        <v>177</v>
      </c>
      <c r="B242" s="197" t="s">
        <v>232</v>
      </c>
      <c r="C242" s="635" t="s">
        <v>292</v>
      </c>
      <c r="D242" s="636"/>
      <c r="E242" s="637">
        <v>20</v>
      </c>
      <c r="F242" s="638">
        <f>2*0.08</f>
        <v>0.16</v>
      </c>
      <c r="G242" s="667">
        <f t="shared" si="86"/>
        <v>2.3328000000000002</v>
      </c>
      <c r="H242" s="632">
        <v>55.01</v>
      </c>
      <c r="I242" s="632">
        <f t="shared" si="87"/>
        <v>57.342799999999997</v>
      </c>
      <c r="J242" s="633">
        <f t="shared" si="74"/>
        <v>73.819999999999993</v>
      </c>
      <c r="K242" s="634" t="s">
        <v>18</v>
      </c>
      <c r="L242" s="107"/>
      <c r="M242" s="107"/>
      <c r="N242" s="108">
        <f t="shared" si="58"/>
        <v>0</v>
      </c>
      <c r="O242" s="108">
        <f t="shared" si="59"/>
        <v>0</v>
      </c>
      <c r="P242" s="109"/>
      <c r="Q242" s="107">
        <f t="shared" si="88"/>
        <v>0</v>
      </c>
      <c r="R242" s="107">
        <f t="shared" si="88"/>
        <v>0</v>
      </c>
      <c r="S242" s="108">
        <f t="shared" si="60"/>
        <v>0</v>
      </c>
      <c r="T242" s="110">
        <f t="shared" si="79"/>
        <v>0</v>
      </c>
      <c r="U242" s="109"/>
      <c r="W242" s="613" t="str">
        <f t="shared" si="72"/>
        <v/>
      </c>
      <c r="X242" s="613" t="str">
        <f t="shared" si="70"/>
        <v/>
      </c>
      <c r="Y242" s="613" t="str">
        <f t="shared" si="71"/>
        <v/>
      </c>
    </row>
    <row r="243" spans="1:25" ht="13.8" hidden="1" thickBot="1">
      <c r="A243" s="196" t="s">
        <v>178</v>
      </c>
      <c r="B243" s="197" t="s">
        <v>232</v>
      </c>
      <c r="C243" s="635" t="s">
        <v>293</v>
      </c>
      <c r="D243" s="636"/>
      <c r="E243" s="637">
        <v>20</v>
      </c>
      <c r="F243" s="638">
        <f>2*0.1</f>
        <v>0.2</v>
      </c>
      <c r="G243" s="667">
        <f>IF(E243&lt;=30,(0.66*E243+1.38)*F243,((0.66*30+1.38)+0.55*(E243-30))*F243)</f>
        <v>2.9160000000000004</v>
      </c>
      <c r="H243" s="632">
        <v>56.102724137931034</v>
      </c>
      <c r="I243" s="632">
        <f t="shared" si="87"/>
        <v>59.018724137931031</v>
      </c>
      <c r="J243" s="633">
        <f t="shared" si="74"/>
        <v>75.98</v>
      </c>
      <c r="K243" s="634" t="s">
        <v>18</v>
      </c>
      <c r="L243" s="107"/>
      <c r="M243" s="107"/>
      <c r="N243" s="108">
        <f t="shared" si="58"/>
        <v>0</v>
      </c>
      <c r="O243" s="108">
        <f t="shared" si="59"/>
        <v>0</v>
      </c>
      <c r="P243" s="109"/>
      <c r="Q243" s="107">
        <f t="shared" si="88"/>
        <v>0</v>
      </c>
      <c r="R243" s="107">
        <f t="shared" si="88"/>
        <v>0</v>
      </c>
      <c r="S243" s="108">
        <f t="shared" si="60"/>
        <v>0</v>
      </c>
      <c r="T243" s="110">
        <f t="shared" si="79"/>
        <v>0</v>
      </c>
      <c r="U243" s="109"/>
      <c r="W243" s="613" t="str">
        <f t="shared" si="72"/>
        <v/>
      </c>
      <c r="X243" s="613" t="str">
        <f t="shared" si="70"/>
        <v/>
      </c>
      <c r="Y243" s="613" t="str">
        <f t="shared" si="71"/>
        <v/>
      </c>
    </row>
    <row r="244" spans="1:25" ht="13.8" hidden="1" thickBot="1">
      <c r="A244" s="196" t="s">
        <v>179</v>
      </c>
      <c r="B244" s="197" t="s">
        <v>232</v>
      </c>
      <c r="C244" s="635" t="s">
        <v>294</v>
      </c>
      <c r="D244" s="636"/>
      <c r="E244" s="637">
        <v>20</v>
      </c>
      <c r="F244" s="638">
        <f>2*0.1</f>
        <v>0.2</v>
      </c>
      <c r="G244" s="667">
        <f>IF(E244&lt;=30,(0.66*E244+1.38)*F244,((0.66*30+1.38)+0.55*(E244-30))*F244)</f>
        <v>2.9160000000000004</v>
      </c>
      <c r="H244" s="632">
        <v>61.71</v>
      </c>
      <c r="I244" s="632">
        <f t="shared" si="87"/>
        <v>64.626000000000005</v>
      </c>
      <c r="J244" s="633">
        <f t="shared" si="74"/>
        <v>83.2</v>
      </c>
      <c r="K244" s="634" t="s">
        <v>18</v>
      </c>
      <c r="L244" s="107"/>
      <c r="M244" s="107"/>
      <c r="N244" s="108">
        <f t="shared" si="58"/>
        <v>0</v>
      </c>
      <c r="O244" s="108">
        <f t="shared" si="59"/>
        <v>0</v>
      </c>
      <c r="P244" s="109"/>
      <c r="Q244" s="107">
        <f t="shared" si="88"/>
        <v>0</v>
      </c>
      <c r="R244" s="107">
        <f t="shared" si="88"/>
        <v>0</v>
      </c>
      <c r="S244" s="108">
        <f t="shared" si="60"/>
        <v>0</v>
      </c>
      <c r="T244" s="110">
        <f t="shared" si="79"/>
        <v>0</v>
      </c>
      <c r="U244" s="109"/>
      <c r="W244" s="613" t="str">
        <f t="shared" si="72"/>
        <v/>
      </c>
      <c r="X244" s="613" t="str">
        <f t="shared" si="70"/>
        <v/>
      </c>
      <c r="Y244" s="613" t="str">
        <f t="shared" si="71"/>
        <v/>
      </c>
    </row>
    <row r="245" spans="1:25" ht="13.8" hidden="1" thickBot="1">
      <c r="A245" s="196" t="s">
        <v>264</v>
      </c>
      <c r="B245" s="197" t="s">
        <v>232</v>
      </c>
      <c r="C245" s="635" t="s">
        <v>295</v>
      </c>
      <c r="D245" s="636"/>
      <c r="E245" s="637">
        <v>20</v>
      </c>
      <c r="F245" s="638">
        <f>2*0.04</f>
        <v>0.08</v>
      </c>
      <c r="G245" s="671">
        <f t="shared" ref="G245:G251" si="89">IF(E245&lt;=30,(0.66*E245+1.38)*F245,((0.66*30+1.38)+0.55*(E245-30))*F245)</f>
        <v>1.1664000000000001</v>
      </c>
      <c r="H245" s="632">
        <v>40.770000000000003</v>
      </c>
      <c r="I245" s="632">
        <f t="shared" si="87"/>
        <v>41.936400000000006</v>
      </c>
      <c r="J245" s="633">
        <f t="shared" si="74"/>
        <v>53.99</v>
      </c>
      <c r="K245" s="634" t="s">
        <v>18</v>
      </c>
      <c r="L245" s="107"/>
      <c r="M245" s="107"/>
      <c r="N245" s="108">
        <f t="shared" si="58"/>
        <v>0</v>
      </c>
      <c r="O245" s="108">
        <f t="shared" si="59"/>
        <v>0</v>
      </c>
      <c r="P245" s="109"/>
      <c r="Q245" s="107">
        <f t="shared" si="88"/>
        <v>0</v>
      </c>
      <c r="R245" s="107">
        <f t="shared" si="88"/>
        <v>0</v>
      </c>
      <c r="S245" s="108">
        <f t="shared" si="60"/>
        <v>0</v>
      </c>
      <c r="T245" s="110">
        <f t="shared" si="79"/>
        <v>0</v>
      </c>
      <c r="U245" s="109"/>
      <c r="W245" s="613" t="str">
        <f t="shared" si="72"/>
        <v/>
      </c>
      <c r="X245" s="613" t="str">
        <f t="shared" si="70"/>
        <v/>
      </c>
      <c r="Y245" s="613" t="str">
        <f t="shared" si="71"/>
        <v/>
      </c>
    </row>
    <row r="246" spans="1:25" ht="13.8" hidden="1" thickBot="1">
      <c r="A246" s="196" t="s">
        <v>265</v>
      </c>
      <c r="B246" s="197" t="s">
        <v>232</v>
      </c>
      <c r="C246" s="635" t="s">
        <v>296</v>
      </c>
      <c r="D246" s="636"/>
      <c r="E246" s="637">
        <v>20</v>
      </c>
      <c r="F246" s="638">
        <f>2*0.05</f>
        <v>0.1</v>
      </c>
      <c r="G246" s="671">
        <f t="shared" si="89"/>
        <v>1.4580000000000002</v>
      </c>
      <c r="H246" s="632">
        <v>42.55</v>
      </c>
      <c r="I246" s="632">
        <f t="shared" si="87"/>
        <v>44.007999999999996</v>
      </c>
      <c r="J246" s="633">
        <f t="shared" si="74"/>
        <v>56.66</v>
      </c>
      <c r="K246" s="634" t="s">
        <v>18</v>
      </c>
      <c r="L246" s="107"/>
      <c r="M246" s="107"/>
      <c r="N246" s="108">
        <f t="shared" si="58"/>
        <v>0</v>
      </c>
      <c r="O246" s="108">
        <f t="shared" si="59"/>
        <v>0</v>
      </c>
      <c r="P246" s="109"/>
      <c r="Q246" s="107">
        <f t="shared" si="88"/>
        <v>0</v>
      </c>
      <c r="R246" s="107">
        <f t="shared" si="88"/>
        <v>0</v>
      </c>
      <c r="S246" s="108">
        <f t="shared" si="60"/>
        <v>0</v>
      </c>
      <c r="T246" s="110">
        <f t="shared" si="79"/>
        <v>0</v>
      </c>
      <c r="U246" s="109"/>
      <c r="W246" s="613" t="str">
        <f t="shared" si="72"/>
        <v/>
      </c>
      <c r="X246" s="613" t="str">
        <f t="shared" si="70"/>
        <v/>
      </c>
      <c r="Y246" s="613" t="str">
        <f t="shared" si="71"/>
        <v/>
      </c>
    </row>
    <row r="247" spans="1:25" ht="13.8" hidden="1" thickBot="1">
      <c r="A247" s="196" t="s">
        <v>266</v>
      </c>
      <c r="B247" s="197" t="s">
        <v>232</v>
      </c>
      <c r="C247" s="635" t="s">
        <v>297</v>
      </c>
      <c r="D247" s="636"/>
      <c r="E247" s="637">
        <v>20</v>
      </c>
      <c r="F247" s="638">
        <f>2*0.06</f>
        <v>0.12</v>
      </c>
      <c r="G247" s="671">
        <f t="shared" si="89"/>
        <v>1.7496000000000003</v>
      </c>
      <c r="H247" s="632">
        <v>44.32</v>
      </c>
      <c r="I247" s="632">
        <f t="shared" si="87"/>
        <v>46.069600000000001</v>
      </c>
      <c r="J247" s="633">
        <f t="shared" si="74"/>
        <v>59.31</v>
      </c>
      <c r="K247" s="634" t="s">
        <v>18</v>
      </c>
      <c r="L247" s="107"/>
      <c r="M247" s="107"/>
      <c r="N247" s="108">
        <f t="shared" si="58"/>
        <v>0</v>
      </c>
      <c r="O247" s="108">
        <f t="shared" si="59"/>
        <v>0</v>
      </c>
      <c r="P247" s="109"/>
      <c r="Q247" s="107">
        <f t="shared" si="88"/>
        <v>0</v>
      </c>
      <c r="R247" s="107">
        <f t="shared" si="88"/>
        <v>0</v>
      </c>
      <c r="S247" s="108">
        <f t="shared" si="60"/>
        <v>0</v>
      </c>
      <c r="T247" s="110">
        <f t="shared" si="79"/>
        <v>0</v>
      </c>
      <c r="U247" s="109"/>
      <c r="W247" s="613" t="str">
        <f t="shared" si="72"/>
        <v/>
      </c>
      <c r="X247" s="613" t="str">
        <f t="shared" si="70"/>
        <v/>
      </c>
      <c r="Y247" s="613" t="str">
        <f t="shared" si="71"/>
        <v/>
      </c>
    </row>
    <row r="248" spans="1:25" ht="13.8" hidden="1" thickBot="1">
      <c r="A248" s="196" t="s">
        <v>267</v>
      </c>
      <c r="B248" s="197" t="s">
        <v>232</v>
      </c>
      <c r="C248" s="635" t="s">
        <v>298</v>
      </c>
      <c r="D248" s="636"/>
      <c r="E248" s="637">
        <v>20</v>
      </c>
      <c r="F248" s="638">
        <f>2*0.065</f>
        <v>0.13</v>
      </c>
      <c r="G248" s="671">
        <f t="shared" si="89"/>
        <v>1.8954000000000002</v>
      </c>
      <c r="H248" s="632">
        <v>46.54</v>
      </c>
      <c r="I248" s="632">
        <f t="shared" si="87"/>
        <v>48.435400000000001</v>
      </c>
      <c r="J248" s="633">
        <f t="shared" si="74"/>
        <v>62.36</v>
      </c>
      <c r="K248" s="634" t="s">
        <v>18</v>
      </c>
      <c r="L248" s="107"/>
      <c r="M248" s="107"/>
      <c r="N248" s="108">
        <f t="shared" si="58"/>
        <v>0</v>
      </c>
      <c r="O248" s="108">
        <f t="shared" si="59"/>
        <v>0</v>
      </c>
      <c r="P248" s="109"/>
      <c r="Q248" s="107">
        <f t="shared" si="88"/>
        <v>0</v>
      </c>
      <c r="R248" s="107">
        <f t="shared" si="88"/>
        <v>0</v>
      </c>
      <c r="S248" s="108">
        <f t="shared" si="60"/>
        <v>0</v>
      </c>
      <c r="T248" s="110">
        <f t="shared" si="79"/>
        <v>0</v>
      </c>
      <c r="U248" s="109"/>
      <c r="W248" s="613" t="str">
        <f t="shared" si="72"/>
        <v/>
      </c>
      <c r="X248" s="613" t="str">
        <f t="shared" si="70"/>
        <v/>
      </c>
      <c r="Y248" s="613" t="str">
        <f t="shared" si="71"/>
        <v/>
      </c>
    </row>
    <row r="249" spans="1:25" ht="13.8" hidden="1" thickBot="1">
      <c r="A249" s="196" t="s">
        <v>268</v>
      </c>
      <c r="B249" s="197" t="s">
        <v>232</v>
      </c>
      <c r="C249" s="635" t="s">
        <v>299</v>
      </c>
      <c r="D249" s="636"/>
      <c r="E249" s="637">
        <v>20</v>
      </c>
      <c r="F249" s="638">
        <f>2*0.08</f>
        <v>0.16</v>
      </c>
      <c r="G249" s="671">
        <f t="shared" si="89"/>
        <v>2.3328000000000002</v>
      </c>
      <c r="H249" s="632">
        <v>50.01</v>
      </c>
      <c r="I249" s="632">
        <f t="shared" si="87"/>
        <v>52.342799999999997</v>
      </c>
      <c r="J249" s="633">
        <f t="shared" si="74"/>
        <v>67.39</v>
      </c>
      <c r="K249" s="634" t="s">
        <v>18</v>
      </c>
      <c r="L249" s="107"/>
      <c r="M249" s="107"/>
      <c r="N249" s="108">
        <f t="shared" si="58"/>
        <v>0</v>
      </c>
      <c r="O249" s="108">
        <f t="shared" si="59"/>
        <v>0</v>
      </c>
      <c r="P249" s="109"/>
      <c r="Q249" s="107">
        <f t="shared" si="88"/>
        <v>0</v>
      </c>
      <c r="R249" s="107">
        <f t="shared" si="88"/>
        <v>0</v>
      </c>
      <c r="S249" s="108">
        <f t="shared" si="60"/>
        <v>0</v>
      </c>
      <c r="T249" s="110">
        <f t="shared" si="79"/>
        <v>0</v>
      </c>
      <c r="U249" s="109"/>
      <c r="W249" s="613" t="str">
        <f t="shared" si="72"/>
        <v/>
      </c>
      <c r="X249" s="613" t="str">
        <f t="shared" si="70"/>
        <v/>
      </c>
      <c r="Y249" s="613" t="str">
        <f t="shared" si="71"/>
        <v/>
      </c>
    </row>
    <row r="250" spans="1:25" ht="13.8" hidden="1" thickBot="1">
      <c r="A250" s="196" t="s">
        <v>269</v>
      </c>
      <c r="B250" s="197" t="s">
        <v>232</v>
      </c>
      <c r="C250" s="635" t="s">
        <v>300</v>
      </c>
      <c r="D250" s="636"/>
      <c r="E250" s="637">
        <v>20</v>
      </c>
      <c r="F250" s="638">
        <f>2*0.1</f>
        <v>0.2</v>
      </c>
      <c r="G250" s="671">
        <f t="shared" si="89"/>
        <v>2.9160000000000004</v>
      </c>
      <c r="H250" s="632">
        <v>56.102724137931034</v>
      </c>
      <c r="I250" s="632">
        <f t="shared" si="87"/>
        <v>59.018724137931031</v>
      </c>
      <c r="J250" s="633">
        <f t="shared" si="74"/>
        <v>75.98</v>
      </c>
      <c r="K250" s="634" t="s">
        <v>18</v>
      </c>
      <c r="L250" s="107"/>
      <c r="M250" s="107"/>
      <c r="N250" s="108">
        <f t="shared" si="58"/>
        <v>0</v>
      </c>
      <c r="O250" s="108">
        <f t="shared" si="59"/>
        <v>0</v>
      </c>
      <c r="P250" s="109"/>
      <c r="Q250" s="107">
        <f t="shared" si="88"/>
        <v>0</v>
      </c>
      <c r="R250" s="107">
        <f t="shared" si="88"/>
        <v>0</v>
      </c>
      <c r="S250" s="108">
        <f t="shared" si="60"/>
        <v>0</v>
      </c>
      <c r="T250" s="110">
        <f t="shared" si="79"/>
        <v>0</v>
      </c>
      <c r="U250" s="109"/>
      <c r="W250" s="613" t="str">
        <f t="shared" si="72"/>
        <v/>
      </c>
      <c r="X250" s="613" t="str">
        <f t="shared" si="70"/>
        <v/>
      </c>
      <c r="Y250" s="613" t="str">
        <f t="shared" si="71"/>
        <v/>
      </c>
    </row>
    <row r="251" spans="1:25" ht="13.8" hidden="1" thickBot="1">
      <c r="A251" s="196" t="s">
        <v>270</v>
      </c>
      <c r="B251" s="197" t="s">
        <v>232</v>
      </c>
      <c r="C251" s="635" t="s">
        <v>301</v>
      </c>
      <c r="D251" s="636"/>
      <c r="E251" s="637">
        <v>20</v>
      </c>
      <c r="F251" s="638">
        <f>2*0.12</f>
        <v>0.24</v>
      </c>
      <c r="G251" s="671">
        <f t="shared" si="89"/>
        <v>3.4992000000000005</v>
      </c>
      <c r="H251" s="632">
        <v>61.71</v>
      </c>
      <c r="I251" s="632">
        <f t="shared" si="87"/>
        <v>65.209199999999996</v>
      </c>
      <c r="J251" s="633">
        <f t="shared" si="74"/>
        <v>83.95</v>
      </c>
      <c r="K251" s="634" t="s">
        <v>18</v>
      </c>
      <c r="L251" s="107"/>
      <c r="M251" s="107"/>
      <c r="N251" s="108">
        <f t="shared" si="58"/>
        <v>0</v>
      </c>
      <c r="O251" s="108">
        <f t="shared" si="59"/>
        <v>0</v>
      </c>
      <c r="P251" s="109"/>
      <c r="Q251" s="107">
        <f t="shared" si="88"/>
        <v>0</v>
      </c>
      <c r="R251" s="107">
        <f t="shared" si="88"/>
        <v>0</v>
      </c>
      <c r="S251" s="108">
        <f t="shared" si="60"/>
        <v>0</v>
      </c>
      <c r="T251" s="110">
        <f t="shared" si="79"/>
        <v>0</v>
      </c>
      <c r="U251" s="109"/>
      <c r="W251" s="613" t="str">
        <f t="shared" si="72"/>
        <v/>
      </c>
      <c r="X251" s="613" t="str">
        <f t="shared" si="70"/>
        <v/>
      </c>
      <c r="Y251" s="613" t="str">
        <f t="shared" si="71"/>
        <v/>
      </c>
    </row>
    <row r="252" spans="1:25" ht="13.8" hidden="1" thickBot="1">
      <c r="A252" s="720">
        <v>84183</v>
      </c>
      <c r="B252" s="197" t="s">
        <v>1113</v>
      </c>
      <c r="C252" s="685" t="s">
        <v>302</v>
      </c>
      <c r="D252" s="686"/>
      <c r="E252" s="687">
        <v>20</v>
      </c>
      <c r="F252" s="721">
        <v>0.3</v>
      </c>
      <c r="G252" s="667">
        <f>IF(E252&lt;=30,(0.66*E252+1.38)*F252,((0.66*30+1.38)+0.55*(E252-30))*F252)</f>
        <v>4.3740000000000006</v>
      </c>
      <c r="H252" s="690">
        <v>97.11</v>
      </c>
      <c r="I252" s="690">
        <f>IF(ISBLANK(H252),"",SUM(G252:H252))*0.6806</f>
        <v>69.070010400000001</v>
      </c>
      <c r="J252" s="691">
        <f t="shared" si="74"/>
        <v>88.92</v>
      </c>
      <c r="K252" s="692" t="s">
        <v>18</v>
      </c>
      <c r="L252" s="777"/>
      <c r="M252" s="778"/>
      <c r="N252" s="660">
        <f t="shared" si="58"/>
        <v>0</v>
      </c>
      <c r="O252" s="660">
        <f t="shared" si="59"/>
        <v>0</v>
      </c>
      <c r="P252" s="109"/>
      <c r="Q252" s="693">
        <f t="shared" si="88"/>
        <v>0</v>
      </c>
      <c r="R252" s="693">
        <f t="shared" si="88"/>
        <v>0</v>
      </c>
      <c r="S252" s="660">
        <f t="shared" si="60"/>
        <v>0</v>
      </c>
      <c r="T252" s="661">
        <f t="shared" si="79"/>
        <v>0</v>
      </c>
      <c r="U252" s="109"/>
      <c r="W252" s="613" t="str">
        <f t="shared" si="72"/>
        <v/>
      </c>
      <c r="X252" s="613" t="str">
        <f t="shared" si="70"/>
        <v/>
      </c>
      <c r="Y252" s="613" t="str">
        <f t="shared" si="71"/>
        <v/>
      </c>
    </row>
    <row r="253" spans="1:25" ht="13.8" hidden="1" thickBot="1">
      <c r="A253" s="722">
        <v>562100</v>
      </c>
      <c r="B253" s="723" t="s">
        <v>232</v>
      </c>
      <c r="C253" s="695" t="s">
        <v>1055</v>
      </c>
      <c r="D253" s="696"/>
      <c r="E253" s="697" t="s">
        <v>1056</v>
      </c>
      <c r="F253" s="724">
        <v>1.5E-3</v>
      </c>
      <c r="G253" s="699">
        <f>SUM(G254:G256)</f>
        <v>0.31483700000000009</v>
      </c>
      <c r="H253" s="700">
        <v>1.91</v>
      </c>
      <c r="I253" s="700">
        <f t="shared" ref="I253:I323" si="90">IF(ISBLANK(H253),"",SUM(G253:H253))</f>
        <v>2.224837</v>
      </c>
      <c r="J253" s="701">
        <f t="shared" si="74"/>
        <v>2.86</v>
      </c>
      <c r="K253" s="702" t="s">
        <v>18</v>
      </c>
      <c r="L253" s="703"/>
      <c r="M253" s="704"/>
      <c r="N253" s="705">
        <f t="shared" si="58"/>
        <v>0</v>
      </c>
      <c r="O253" s="706">
        <f t="shared" si="59"/>
        <v>0</v>
      </c>
      <c r="P253" s="109"/>
      <c r="Q253" s="703">
        <f t="shared" si="88"/>
        <v>0</v>
      </c>
      <c r="R253" s="704">
        <f t="shared" si="88"/>
        <v>0</v>
      </c>
      <c r="S253" s="705">
        <f t="shared" si="60"/>
        <v>0</v>
      </c>
      <c r="T253" s="706">
        <f t="shared" si="79"/>
        <v>0</v>
      </c>
      <c r="U253" s="109"/>
      <c r="W253" s="613" t="str">
        <f t="shared" si="72"/>
        <v/>
      </c>
      <c r="X253" s="613" t="str">
        <f t="shared" si="70"/>
        <v/>
      </c>
      <c r="Y253" s="613" t="str">
        <f t="shared" si="71"/>
        <v/>
      </c>
    </row>
    <row r="254" spans="1:25" ht="13.8" hidden="1" thickBot="1">
      <c r="A254" s="196" t="s">
        <v>175</v>
      </c>
      <c r="B254" s="197"/>
      <c r="C254" s="725" t="s">
        <v>303</v>
      </c>
      <c r="D254" s="636"/>
      <c r="E254" s="637">
        <v>180</v>
      </c>
      <c r="F254" s="726" t="s">
        <v>89</v>
      </c>
      <c r="G254" s="671">
        <f>IF(E254&lt;=30,(0.66*E254+1.38)*F254,((0.66*30+1.38)+0.55*(E254-30))*F254)</f>
        <v>0.25920000000000004</v>
      </c>
      <c r="H254" s="632"/>
      <c r="I254" s="632" t="str">
        <f t="shared" si="90"/>
        <v/>
      </c>
      <c r="J254" s="633">
        <f t="shared" si="74"/>
        <v>0</v>
      </c>
      <c r="K254" s="634" t="s">
        <v>975</v>
      </c>
      <c r="L254" s="727"/>
      <c r="M254" s="679"/>
      <c r="N254" s="108">
        <f t="shared" si="58"/>
        <v>0</v>
      </c>
      <c r="O254" s="110">
        <f t="shared" si="59"/>
        <v>0</v>
      </c>
      <c r="P254" s="109"/>
      <c r="Q254" s="727">
        <f t="shared" si="56"/>
        <v>0</v>
      </c>
      <c r="R254" s="679">
        <f t="shared" si="56"/>
        <v>0</v>
      </c>
      <c r="S254" s="108">
        <f t="shared" si="60"/>
        <v>0</v>
      </c>
      <c r="T254" s="110">
        <f t="shared" si="79"/>
        <v>0</v>
      </c>
      <c r="U254" s="109"/>
      <c r="V254" s="612" t="str">
        <f>IF(T253&gt;0,"xx",IF(O253&gt;0,"xy",""))</f>
        <v/>
      </c>
      <c r="W254" s="613" t="str">
        <f t="shared" si="72"/>
        <v/>
      </c>
      <c r="X254" s="613" t="str">
        <f t="shared" si="70"/>
        <v/>
      </c>
      <c r="Y254" s="613" t="str">
        <f t="shared" si="71"/>
        <v/>
      </c>
    </row>
    <row r="255" spans="1:25" ht="13.8" hidden="1" thickBot="1">
      <c r="A255" s="196" t="s">
        <v>175</v>
      </c>
      <c r="B255" s="197"/>
      <c r="C255" s="725" t="s">
        <v>304</v>
      </c>
      <c r="D255" s="636"/>
      <c r="E255" s="637">
        <v>500</v>
      </c>
      <c r="F255" s="726" t="s">
        <v>90</v>
      </c>
      <c r="G255" s="680">
        <f>IF(E255&lt;=30,(0.48*E255+4.05)*F255,((0.48*30+4.05)+0.4*(E255-30))*F255)</f>
        <v>2.0645E-2</v>
      </c>
      <c r="H255" s="632"/>
      <c r="I255" s="632" t="str">
        <f t="shared" si="90"/>
        <v/>
      </c>
      <c r="J255" s="633">
        <f t="shared" si="74"/>
        <v>0</v>
      </c>
      <c r="K255" s="634" t="s">
        <v>975</v>
      </c>
      <c r="L255" s="727"/>
      <c r="M255" s="679"/>
      <c r="N255" s="108">
        <f t="shared" si="58"/>
        <v>0</v>
      </c>
      <c r="O255" s="110">
        <f t="shared" si="59"/>
        <v>0</v>
      </c>
      <c r="P255" s="109"/>
      <c r="Q255" s="727">
        <f t="shared" si="56"/>
        <v>0</v>
      </c>
      <c r="R255" s="679">
        <f t="shared" si="56"/>
        <v>0</v>
      </c>
      <c r="S255" s="108">
        <f t="shared" si="60"/>
        <v>0</v>
      </c>
      <c r="T255" s="110">
        <f t="shared" si="79"/>
        <v>0</v>
      </c>
      <c r="U255" s="109"/>
      <c r="V255" s="612" t="str">
        <f>IF(T253&gt;0,"xx",IF(O253&gt;0,"xy",""))</f>
        <v/>
      </c>
      <c r="W255" s="613" t="str">
        <f t="shared" si="72"/>
        <v/>
      </c>
      <c r="X255" s="613" t="str">
        <f t="shared" si="70"/>
        <v/>
      </c>
      <c r="Y255" s="613" t="str">
        <f t="shared" si="71"/>
        <v/>
      </c>
    </row>
    <row r="256" spans="1:25" ht="13.8" hidden="1" thickBot="1">
      <c r="A256" s="196" t="s">
        <v>175</v>
      </c>
      <c r="B256" s="197"/>
      <c r="C256" s="725" t="s">
        <v>305</v>
      </c>
      <c r="D256" s="636"/>
      <c r="E256" s="637">
        <v>20</v>
      </c>
      <c r="F256" s="638" t="s">
        <v>91</v>
      </c>
      <c r="G256" s="667">
        <f>IF(E256&lt;=30,(0.66*E256+1.38)*F256,((0.66*30+1.38)+0.55*(E256-30))*F256)</f>
        <v>3.4992000000000002E-2</v>
      </c>
      <c r="H256" s="632"/>
      <c r="I256" s="632" t="str">
        <f t="shared" ref="I256" si="91">IF(ISBLANK(H256),"",SUM(G256:H256))</f>
        <v/>
      </c>
      <c r="J256" s="633">
        <f t="shared" si="74"/>
        <v>0</v>
      </c>
      <c r="K256" s="634" t="s">
        <v>975</v>
      </c>
      <c r="L256" s="727"/>
      <c r="M256" s="679"/>
      <c r="N256" s="108">
        <f t="shared" si="58"/>
        <v>0</v>
      </c>
      <c r="O256" s="110">
        <f t="shared" si="59"/>
        <v>0</v>
      </c>
      <c r="P256" s="109"/>
      <c r="Q256" s="727">
        <f t="shared" si="56"/>
        <v>0</v>
      </c>
      <c r="R256" s="679">
        <f t="shared" si="56"/>
        <v>0</v>
      </c>
      <c r="S256" s="108">
        <f t="shared" si="60"/>
        <v>0</v>
      </c>
      <c r="T256" s="110">
        <f t="shared" si="79"/>
        <v>0</v>
      </c>
      <c r="U256" s="109"/>
      <c r="V256" s="612" t="str">
        <f>IF(T253&gt;0,"xx",IF(O253&gt;0,"xy",""))</f>
        <v/>
      </c>
      <c r="W256" s="613" t="str">
        <f t="shared" si="72"/>
        <v/>
      </c>
      <c r="X256" s="613" t="str">
        <f t="shared" si="70"/>
        <v/>
      </c>
      <c r="Y256" s="613" t="str">
        <f t="shared" si="71"/>
        <v/>
      </c>
    </row>
    <row r="257" spans="1:25" ht="13.8" hidden="1" thickBot="1">
      <c r="A257" s="728">
        <v>173010</v>
      </c>
      <c r="B257" s="729" t="s">
        <v>232</v>
      </c>
      <c r="C257" s="730" t="s">
        <v>1250</v>
      </c>
      <c r="D257" s="709"/>
      <c r="E257" s="710">
        <v>500</v>
      </c>
      <c r="F257" s="731">
        <v>1</v>
      </c>
      <c r="G257" s="712">
        <f>(0.48*E257+23.8)*F257</f>
        <v>263.8</v>
      </c>
      <c r="H257" s="713">
        <f>F257*2547.37*(1+$E$9)/(1+$E$10)</f>
        <v>2349.5006509243435</v>
      </c>
      <c r="I257" s="713">
        <f t="shared" si="90"/>
        <v>2613.3006509243437</v>
      </c>
      <c r="J257" s="714">
        <f t="shared" si="74"/>
        <v>3364.36</v>
      </c>
      <c r="K257" s="715" t="s">
        <v>22</v>
      </c>
      <c r="L257" s="716">
        <f>ROUND(IF(L253=0,0,L253*F253),2)</f>
        <v>0</v>
      </c>
      <c r="M257" s="693"/>
      <c r="N257" s="718">
        <f t="shared" si="58"/>
        <v>0</v>
      </c>
      <c r="O257" s="719">
        <f t="shared" si="59"/>
        <v>0</v>
      </c>
      <c r="P257" s="109"/>
      <c r="Q257" s="716">
        <f t="shared" si="56"/>
        <v>0</v>
      </c>
      <c r="R257" s="693">
        <f t="shared" si="56"/>
        <v>0</v>
      </c>
      <c r="S257" s="718">
        <f t="shared" si="60"/>
        <v>0</v>
      </c>
      <c r="T257" s="719">
        <f t="shared" si="79"/>
        <v>0</v>
      </c>
      <c r="U257" s="109"/>
      <c r="V257" s="612" t="str">
        <f>IF(T253&gt;0,"xx",IF(O253&gt;0,"xy",""))</f>
        <v/>
      </c>
      <c r="W257" s="613" t="str">
        <f t="shared" si="72"/>
        <v/>
      </c>
      <c r="X257" s="613" t="str">
        <f t="shared" si="70"/>
        <v/>
      </c>
      <c r="Y257" s="613" t="str">
        <f t="shared" si="71"/>
        <v/>
      </c>
    </row>
    <row r="258" spans="1:25" ht="13.8" hidden="1" thickBot="1">
      <c r="A258" s="722">
        <v>562100</v>
      </c>
      <c r="B258" s="723" t="s">
        <v>232</v>
      </c>
      <c r="C258" s="695" t="s">
        <v>1058</v>
      </c>
      <c r="D258" s="696"/>
      <c r="E258" s="697" t="s">
        <v>1056</v>
      </c>
      <c r="F258" s="724">
        <v>1.8E-3</v>
      </c>
      <c r="G258" s="699">
        <f>SUM(G259:G261)</f>
        <v>0.47026600000000002</v>
      </c>
      <c r="H258" s="700">
        <v>1.91</v>
      </c>
      <c r="I258" s="700">
        <f t="shared" si="90"/>
        <v>2.3802659999999998</v>
      </c>
      <c r="J258" s="701">
        <f t="shared" si="74"/>
        <v>3.06</v>
      </c>
      <c r="K258" s="702" t="s">
        <v>18</v>
      </c>
      <c r="L258" s="703"/>
      <c r="M258" s="704"/>
      <c r="N258" s="705">
        <f t="shared" si="58"/>
        <v>0</v>
      </c>
      <c r="O258" s="706">
        <f t="shared" si="59"/>
        <v>0</v>
      </c>
      <c r="P258" s="109"/>
      <c r="Q258" s="703">
        <f t="shared" si="56"/>
        <v>0</v>
      </c>
      <c r="R258" s="704">
        <f t="shared" si="56"/>
        <v>0</v>
      </c>
      <c r="S258" s="705">
        <f t="shared" si="60"/>
        <v>0</v>
      </c>
      <c r="T258" s="706">
        <f t="shared" si="79"/>
        <v>0</v>
      </c>
      <c r="U258" s="109"/>
      <c r="W258" s="613" t="str">
        <f t="shared" si="72"/>
        <v/>
      </c>
      <c r="X258" s="613" t="str">
        <f t="shared" si="70"/>
        <v/>
      </c>
      <c r="Y258" s="613" t="str">
        <f t="shared" si="71"/>
        <v/>
      </c>
    </row>
    <row r="259" spans="1:25" ht="13.8" hidden="1" thickBot="1">
      <c r="A259" s="196" t="s">
        <v>175</v>
      </c>
      <c r="B259" s="197"/>
      <c r="C259" s="725" t="s">
        <v>303</v>
      </c>
      <c r="D259" s="636"/>
      <c r="E259" s="637">
        <v>180</v>
      </c>
      <c r="F259" s="726" t="s">
        <v>92</v>
      </c>
      <c r="G259" s="671">
        <f>IF(E259&lt;=30,(0.66*E259+1.38)*F259,((0.66*30+1.38)+0.55*(E259-30))*F259)</f>
        <v>0.393984</v>
      </c>
      <c r="H259" s="632"/>
      <c r="I259" s="632" t="str">
        <f t="shared" si="90"/>
        <v/>
      </c>
      <c r="J259" s="633">
        <f t="shared" si="74"/>
        <v>0</v>
      </c>
      <c r="K259" s="634" t="s">
        <v>975</v>
      </c>
      <c r="L259" s="727"/>
      <c r="M259" s="679"/>
      <c r="N259" s="108">
        <f t="shared" si="58"/>
        <v>0</v>
      </c>
      <c r="O259" s="110">
        <f t="shared" si="59"/>
        <v>0</v>
      </c>
      <c r="P259" s="109"/>
      <c r="Q259" s="727">
        <f t="shared" si="56"/>
        <v>0</v>
      </c>
      <c r="R259" s="679">
        <f t="shared" si="56"/>
        <v>0</v>
      </c>
      <c r="S259" s="108">
        <f t="shared" si="60"/>
        <v>0</v>
      </c>
      <c r="T259" s="110">
        <f t="shared" si="79"/>
        <v>0</v>
      </c>
      <c r="U259" s="109"/>
      <c r="V259" s="612" t="str">
        <f>IF(T258&gt;0,"xx",IF(O258&gt;0,"xy",""))</f>
        <v/>
      </c>
      <c r="W259" s="613" t="str">
        <f t="shared" si="72"/>
        <v/>
      </c>
      <c r="X259" s="613" t="str">
        <f t="shared" si="70"/>
        <v/>
      </c>
      <c r="Y259" s="613" t="str">
        <f t="shared" si="71"/>
        <v/>
      </c>
    </row>
    <row r="260" spans="1:25" ht="13.8" hidden="1" thickBot="1">
      <c r="A260" s="196" t="s">
        <v>175</v>
      </c>
      <c r="B260" s="197"/>
      <c r="C260" s="725" t="s">
        <v>304</v>
      </c>
      <c r="D260" s="636"/>
      <c r="E260" s="637">
        <v>500</v>
      </c>
      <c r="F260" s="726" t="s">
        <v>93</v>
      </c>
      <c r="G260" s="680">
        <f>IF(E260&lt;=30,(0.48*E260+4.05)*F260,((0.48*30+4.05)+0.4*(E260-30))*F260)</f>
        <v>4.129E-2</v>
      </c>
      <c r="H260" s="632"/>
      <c r="I260" s="632" t="str">
        <f t="shared" si="90"/>
        <v/>
      </c>
      <c r="J260" s="633">
        <f t="shared" si="74"/>
        <v>0</v>
      </c>
      <c r="K260" s="634" t="s">
        <v>975</v>
      </c>
      <c r="L260" s="727"/>
      <c r="M260" s="679"/>
      <c r="N260" s="108">
        <f t="shared" si="58"/>
        <v>0</v>
      </c>
      <c r="O260" s="110">
        <f t="shared" si="59"/>
        <v>0</v>
      </c>
      <c r="P260" s="109"/>
      <c r="Q260" s="727">
        <f t="shared" si="56"/>
        <v>0</v>
      </c>
      <c r="R260" s="679">
        <f t="shared" si="56"/>
        <v>0</v>
      </c>
      <c r="S260" s="108">
        <f t="shared" si="60"/>
        <v>0</v>
      </c>
      <c r="T260" s="110">
        <f t="shared" si="79"/>
        <v>0</v>
      </c>
      <c r="U260" s="109"/>
      <c r="V260" s="612" t="str">
        <f>IF(T258&gt;0,"xx",IF(O258&gt;0,"xy",""))</f>
        <v/>
      </c>
      <c r="W260" s="613" t="str">
        <f t="shared" si="72"/>
        <v/>
      </c>
      <c r="X260" s="613" t="str">
        <f t="shared" si="70"/>
        <v/>
      </c>
      <c r="Y260" s="613" t="str">
        <f t="shared" si="71"/>
        <v/>
      </c>
    </row>
    <row r="261" spans="1:25" ht="13.8" hidden="1" thickBot="1">
      <c r="A261" s="196" t="s">
        <v>175</v>
      </c>
      <c r="B261" s="197"/>
      <c r="C261" s="675" t="s">
        <v>305</v>
      </c>
      <c r="D261" s="636"/>
      <c r="E261" s="637">
        <v>20</v>
      </c>
      <c r="F261" s="638" t="s">
        <v>91</v>
      </c>
      <c r="G261" s="667">
        <f>IF(E261&lt;=30,(0.66*E261+1.38)*F261,((0.66*30+1.38)+0.55*(E261-30))*F261)</f>
        <v>3.4992000000000002E-2</v>
      </c>
      <c r="H261" s="632"/>
      <c r="I261" s="632" t="str">
        <f t="shared" ref="I261" si="92">IF(ISBLANK(H261),"",SUM(G261:H261))</f>
        <v/>
      </c>
      <c r="J261" s="633">
        <f t="shared" si="74"/>
        <v>0</v>
      </c>
      <c r="K261" s="634" t="s">
        <v>975</v>
      </c>
      <c r="L261" s="727"/>
      <c r="M261" s="679"/>
      <c r="N261" s="108">
        <f t="shared" si="58"/>
        <v>0</v>
      </c>
      <c r="O261" s="110">
        <f t="shared" si="59"/>
        <v>0</v>
      </c>
      <c r="P261" s="109"/>
      <c r="Q261" s="727">
        <f t="shared" si="56"/>
        <v>0</v>
      </c>
      <c r="R261" s="679">
        <f t="shared" si="56"/>
        <v>0</v>
      </c>
      <c r="S261" s="108">
        <f t="shared" si="60"/>
        <v>0</v>
      </c>
      <c r="T261" s="110">
        <f t="shared" si="79"/>
        <v>0</v>
      </c>
      <c r="U261" s="109"/>
      <c r="V261" s="612" t="str">
        <f>IF(T258&gt;0,"xx",IF(O258&gt;0,"xy",""))</f>
        <v/>
      </c>
      <c r="W261" s="613" t="str">
        <f t="shared" si="72"/>
        <v/>
      </c>
      <c r="X261" s="613" t="str">
        <f t="shared" si="70"/>
        <v/>
      </c>
      <c r="Y261" s="613" t="str">
        <f t="shared" si="71"/>
        <v/>
      </c>
    </row>
    <row r="262" spans="1:25" ht="13.8" hidden="1" thickBot="1">
      <c r="A262" s="614">
        <v>173010</v>
      </c>
      <c r="B262" s="615" t="s">
        <v>232</v>
      </c>
      <c r="C262" s="732" t="s">
        <v>1251</v>
      </c>
      <c r="D262" s="664"/>
      <c r="E262" s="665">
        <v>500</v>
      </c>
      <c r="F262" s="731">
        <v>1</v>
      </c>
      <c r="G262" s="712">
        <f>(0.48*E262+23.8)*F262</f>
        <v>263.8</v>
      </c>
      <c r="H262" s="622">
        <f>F262*2547.37*(1+$E$9)/(1+$E$10)</f>
        <v>2349.5006509243435</v>
      </c>
      <c r="I262" s="622">
        <f t="shared" si="90"/>
        <v>2613.3006509243437</v>
      </c>
      <c r="J262" s="623">
        <f t="shared" si="74"/>
        <v>3364.36</v>
      </c>
      <c r="K262" s="715" t="s">
        <v>22</v>
      </c>
      <c r="L262" s="716">
        <f>ROUND(IF(L258=0,0,L258*F258),2)</f>
        <v>0</v>
      </c>
      <c r="M262" s="717"/>
      <c r="N262" s="718">
        <f t="shared" si="58"/>
        <v>0</v>
      </c>
      <c r="O262" s="719">
        <f t="shared" si="59"/>
        <v>0</v>
      </c>
      <c r="P262" s="109"/>
      <c r="Q262" s="716">
        <f t="shared" si="56"/>
        <v>0</v>
      </c>
      <c r="R262" s="693">
        <f t="shared" si="56"/>
        <v>0</v>
      </c>
      <c r="S262" s="718">
        <f t="shared" si="60"/>
        <v>0</v>
      </c>
      <c r="T262" s="719">
        <f t="shared" si="79"/>
        <v>0</v>
      </c>
      <c r="U262" s="109"/>
      <c r="V262" s="612" t="str">
        <f>IF(T258&gt;0,"xx",IF(O258&gt;0,"xy",""))</f>
        <v/>
      </c>
      <c r="W262" s="613" t="str">
        <f t="shared" si="72"/>
        <v/>
      </c>
      <c r="X262" s="613" t="str">
        <f t="shared" si="70"/>
        <v/>
      </c>
      <c r="Y262" s="613" t="str">
        <f t="shared" si="71"/>
        <v/>
      </c>
    </row>
    <row r="263" spans="1:25" ht="13.8" hidden="1" thickBot="1">
      <c r="A263" s="722">
        <v>562200</v>
      </c>
      <c r="B263" s="723" t="s">
        <v>232</v>
      </c>
      <c r="C263" s="695" t="s">
        <v>1059</v>
      </c>
      <c r="D263" s="696"/>
      <c r="E263" s="697" t="s">
        <v>1056</v>
      </c>
      <c r="F263" s="724">
        <v>2E-3</v>
      </c>
      <c r="G263" s="699">
        <f>SUM(G264:G266)</f>
        <v>0.74680000000000013</v>
      </c>
      <c r="H263" s="700">
        <v>2.59</v>
      </c>
      <c r="I263" s="700">
        <f t="shared" si="90"/>
        <v>3.3368000000000002</v>
      </c>
      <c r="J263" s="701">
        <f t="shared" si="74"/>
        <v>4.3</v>
      </c>
      <c r="K263" s="702" t="s">
        <v>18</v>
      </c>
      <c r="L263" s="703"/>
      <c r="M263" s="704"/>
      <c r="N263" s="705">
        <f t="shared" si="58"/>
        <v>0</v>
      </c>
      <c r="O263" s="706">
        <f t="shared" si="59"/>
        <v>0</v>
      </c>
      <c r="P263" s="109"/>
      <c r="Q263" s="703">
        <f t="shared" si="56"/>
        <v>0</v>
      </c>
      <c r="R263" s="704">
        <f t="shared" si="56"/>
        <v>0</v>
      </c>
      <c r="S263" s="705">
        <f t="shared" si="60"/>
        <v>0</v>
      </c>
      <c r="T263" s="706">
        <f t="shared" si="79"/>
        <v>0</v>
      </c>
      <c r="U263" s="109"/>
      <c r="W263" s="613" t="str">
        <f t="shared" si="72"/>
        <v/>
      </c>
      <c r="X263" s="613" t="str">
        <f t="shared" si="70"/>
        <v/>
      </c>
      <c r="Y263" s="613" t="str">
        <f t="shared" si="71"/>
        <v/>
      </c>
    </row>
    <row r="264" spans="1:25" ht="13.8" hidden="1" thickBot="1">
      <c r="A264" s="196" t="s">
        <v>175</v>
      </c>
      <c r="B264" s="197"/>
      <c r="C264" s="725" t="s">
        <v>303</v>
      </c>
      <c r="D264" s="636"/>
      <c r="E264" s="637">
        <v>180</v>
      </c>
      <c r="F264" s="726" t="s">
        <v>94</v>
      </c>
      <c r="G264" s="671">
        <f>IF(E264&lt;=30,(0.66*E264+1.38)*F264,((0.66*30+1.38)+0.55*(E264-30))*F264)</f>
        <v>0.64281600000000005</v>
      </c>
      <c r="H264" s="632"/>
      <c r="I264" s="632" t="str">
        <f t="shared" si="90"/>
        <v/>
      </c>
      <c r="J264" s="633">
        <f t="shared" si="74"/>
        <v>0</v>
      </c>
      <c r="K264" s="634" t="s">
        <v>975</v>
      </c>
      <c r="L264" s="727"/>
      <c r="M264" s="679"/>
      <c r="N264" s="108">
        <f t="shared" si="58"/>
        <v>0</v>
      </c>
      <c r="O264" s="110">
        <f t="shared" si="59"/>
        <v>0</v>
      </c>
      <c r="P264" s="109"/>
      <c r="Q264" s="727">
        <f t="shared" si="56"/>
        <v>0</v>
      </c>
      <c r="R264" s="679">
        <f t="shared" si="56"/>
        <v>0</v>
      </c>
      <c r="S264" s="108">
        <f t="shared" si="60"/>
        <v>0</v>
      </c>
      <c r="T264" s="110">
        <f t="shared" si="79"/>
        <v>0</v>
      </c>
      <c r="U264" s="109"/>
      <c r="V264" s="612" t="str">
        <f>IF(T263&gt;0,"xx",IF(O263&gt;0,"xy",""))</f>
        <v/>
      </c>
      <c r="W264" s="613" t="str">
        <f t="shared" si="72"/>
        <v/>
      </c>
      <c r="X264" s="613" t="str">
        <f t="shared" si="70"/>
        <v/>
      </c>
      <c r="Y264" s="613" t="str">
        <f t="shared" si="71"/>
        <v/>
      </c>
    </row>
    <row r="265" spans="1:25" ht="13.8" hidden="1" thickBot="1">
      <c r="A265" s="196" t="s">
        <v>175</v>
      </c>
      <c r="B265" s="197"/>
      <c r="C265" s="725" t="s">
        <v>304</v>
      </c>
      <c r="D265" s="636"/>
      <c r="E265" s="637">
        <v>500</v>
      </c>
      <c r="F265" s="726" t="s">
        <v>93</v>
      </c>
      <c r="G265" s="680">
        <f>IF(E265&lt;=30,(0.48*E265+4.05)*F265,((0.48*30+4.05)+0.4*(E265-30))*F265)</f>
        <v>4.129E-2</v>
      </c>
      <c r="H265" s="632"/>
      <c r="I265" s="632" t="str">
        <f t="shared" si="90"/>
        <v/>
      </c>
      <c r="J265" s="633">
        <f t="shared" si="74"/>
        <v>0</v>
      </c>
      <c r="K265" s="634" t="s">
        <v>975</v>
      </c>
      <c r="L265" s="727"/>
      <c r="M265" s="679"/>
      <c r="N265" s="108">
        <f t="shared" si="58"/>
        <v>0</v>
      </c>
      <c r="O265" s="110">
        <f t="shared" si="59"/>
        <v>0</v>
      </c>
      <c r="P265" s="109"/>
      <c r="Q265" s="727">
        <f t="shared" si="56"/>
        <v>0</v>
      </c>
      <c r="R265" s="679">
        <f t="shared" si="56"/>
        <v>0</v>
      </c>
      <c r="S265" s="108">
        <f t="shared" si="60"/>
        <v>0</v>
      </c>
      <c r="T265" s="110">
        <f t="shared" si="79"/>
        <v>0</v>
      </c>
      <c r="U265" s="109"/>
      <c r="V265" s="612" t="str">
        <f>IF(T263&gt;0,"xx",IF(O263&gt;0,"xy",""))</f>
        <v/>
      </c>
      <c r="W265" s="613" t="str">
        <f t="shared" si="72"/>
        <v/>
      </c>
      <c r="X265" s="613" t="str">
        <f t="shared" si="70"/>
        <v/>
      </c>
      <c r="Y265" s="613" t="str">
        <f t="shared" si="71"/>
        <v/>
      </c>
    </row>
    <row r="266" spans="1:25" ht="13.8" hidden="1" thickBot="1">
      <c r="A266" s="196" t="s">
        <v>175</v>
      </c>
      <c r="B266" s="197"/>
      <c r="C266" s="675" t="s">
        <v>305</v>
      </c>
      <c r="D266" s="636"/>
      <c r="E266" s="637">
        <v>20</v>
      </c>
      <c r="F266" s="638" t="s">
        <v>95</v>
      </c>
      <c r="G266" s="667">
        <f>IF(E266&lt;=30,(0.66*E266+1.38)*F266,((0.66*30+1.38)+0.55*(E266-30))*F266)</f>
        <v>6.2694000000000014E-2</v>
      </c>
      <c r="H266" s="632"/>
      <c r="I266" s="632" t="str">
        <f t="shared" ref="I266" si="93">IF(ISBLANK(H266),"",SUM(G266:H266))</f>
        <v/>
      </c>
      <c r="J266" s="633">
        <f t="shared" si="74"/>
        <v>0</v>
      </c>
      <c r="K266" s="634" t="s">
        <v>975</v>
      </c>
      <c r="L266" s="727"/>
      <c r="M266" s="679"/>
      <c r="N266" s="108">
        <f t="shared" si="58"/>
        <v>0</v>
      </c>
      <c r="O266" s="110">
        <f t="shared" si="59"/>
        <v>0</v>
      </c>
      <c r="P266" s="109"/>
      <c r="Q266" s="727">
        <f t="shared" si="56"/>
        <v>0</v>
      </c>
      <c r="R266" s="679">
        <f t="shared" si="56"/>
        <v>0</v>
      </c>
      <c r="S266" s="108">
        <f t="shared" si="60"/>
        <v>0</v>
      </c>
      <c r="T266" s="110">
        <f t="shared" si="79"/>
        <v>0</v>
      </c>
      <c r="U266" s="109"/>
      <c r="V266" s="612" t="str">
        <f>IF(T263&gt;0,"xx",IF(O263&gt;0,"xy",""))</f>
        <v/>
      </c>
      <c r="W266" s="613" t="str">
        <f t="shared" si="72"/>
        <v/>
      </c>
      <c r="X266" s="613" t="str">
        <f t="shared" si="70"/>
        <v/>
      </c>
      <c r="Y266" s="613" t="str">
        <f t="shared" si="71"/>
        <v/>
      </c>
    </row>
    <row r="267" spans="1:25" ht="13.8" hidden="1" thickBot="1">
      <c r="A267" s="614">
        <v>173010</v>
      </c>
      <c r="B267" s="615" t="s">
        <v>232</v>
      </c>
      <c r="C267" s="732" t="s">
        <v>1252</v>
      </c>
      <c r="D267" s="664"/>
      <c r="E267" s="665">
        <v>500</v>
      </c>
      <c r="F267" s="731">
        <v>1</v>
      </c>
      <c r="G267" s="712">
        <f>(0.48*E267+23.8)*F267</f>
        <v>263.8</v>
      </c>
      <c r="H267" s="622">
        <f>F267*2547.37*(1+$E$9)/(1+$E$10)</f>
        <v>2349.5006509243435</v>
      </c>
      <c r="I267" s="622">
        <f t="shared" si="90"/>
        <v>2613.3006509243437</v>
      </c>
      <c r="J267" s="623">
        <f t="shared" si="74"/>
        <v>3364.36</v>
      </c>
      <c r="K267" s="715" t="s">
        <v>22</v>
      </c>
      <c r="L267" s="716">
        <f>ROUND(IF(L263=0,0,L263*F263),2)</f>
        <v>0</v>
      </c>
      <c r="M267" s="717"/>
      <c r="N267" s="718">
        <f t="shared" si="58"/>
        <v>0</v>
      </c>
      <c r="O267" s="719">
        <f t="shared" si="59"/>
        <v>0</v>
      </c>
      <c r="P267" s="109"/>
      <c r="Q267" s="716">
        <f t="shared" si="56"/>
        <v>0</v>
      </c>
      <c r="R267" s="693">
        <f t="shared" si="56"/>
        <v>0</v>
      </c>
      <c r="S267" s="718">
        <f t="shared" si="60"/>
        <v>0</v>
      </c>
      <c r="T267" s="719">
        <f t="shared" si="79"/>
        <v>0</v>
      </c>
      <c r="U267" s="109"/>
      <c r="V267" s="612" t="str">
        <f>IF(T263&gt;0,"xx",IF(O263&gt;0,"xy",""))</f>
        <v/>
      </c>
      <c r="W267" s="613" t="str">
        <f t="shared" si="72"/>
        <v/>
      </c>
      <c r="X267" s="613" t="str">
        <f t="shared" si="70"/>
        <v/>
      </c>
      <c r="Y267" s="613" t="str">
        <f t="shared" si="71"/>
        <v/>
      </c>
    </row>
    <row r="268" spans="1:25" ht="13.8" hidden="1" thickBot="1">
      <c r="A268" s="722">
        <v>562200</v>
      </c>
      <c r="B268" s="723" t="s">
        <v>232</v>
      </c>
      <c r="C268" s="695" t="s">
        <v>1057</v>
      </c>
      <c r="D268" s="696"/>
      <c r="E268" s="697" t="s">
        <v>1056</v>
      </c>
      <c r="F268" s="724">
        <v>2.5999999999999999E-3</v>
      </c>
      <c r="G268" s="699">
        <f>SUM(G269:G271)</f>
        <v>1.4359280000000003</v>
      </c>
      <c r="H268" s="700">
        <v>2.59</v>
      </c>
      <c r="I268" s="700">
        <f t="shared" si="90"/>
        <v>4.0259280000000004</v>
      </c>
      <c r="J268" s="701">
        <f t="shared" si="74"/>
        <v>5.18</v>
      </c>
      <c r="K268" s="702" t="s">
        <v>18</v>
      </c>
      <c r="L268" s="703"/>
      <c r="M268" s="704"/>
      <c r="N268" s="705">
        <f t="shared" si="58"/>
        <v>0</v>
      </c>
      <c r="O268" s="706">
        <f t="shared" si="59"/>
        <v>0</v>
      </c>
      <c r="P268" s="109"/>
      <c r="Q268" s="703">
        <f t="shared" si="56"/>
        <v>0</v>
      </c>
      <c r="R268" s="704">
        <f t="shared" si="56"/>
        <v>0</v>
      </c>
      <c r="S268" s="705">
        <f t="shared" si="60"/>
        <v>0</v>
      </c>
      <c r="T268" s="706">
        <f t="shared" si="79"/>
        <v>0</v>
      </c>
      <c r="U268" s="109"/>
      <c r="W268" s="613" t="str">
        <f t="shared" si="72"/>
        <v/>
      </c>
      <c r="X268" s="613" t="str">
        <f t="shared" ref="X268:X367" si="94">IF(V268="X","x",IF(V268="y","x",IF(V268="xx","x",IF(T268&gt;0,"x",""))))</f>
        <v/>
      </c>
      <c r="Y268" s="613" t="str">
        <f t="shared" si="71"/>
        <v/>
      </c>
    </row>
    <row r="269" spans="1:25" ht="13.8" hidden="1" thickBot="1">
      <c r="A269" s="196" t="s">
        <v>175</v>
      </c>
      <c r="B269" s="197"/>
      <c r="C269" s="725" t="s">
        <v>303</v>
      </c>
      <c r="D269" s="636"/>
      <c r="E269" s="637">
        <v>180</v>
      </c>
      <c r="F269" s="726" t="s">
        <v>96</v>
      </c>
      <c r="G269" s="671">
        <f>IF(E269&lt;=30,(0.66*E269+1.38)*F269,((0.66*30+1.38)+0.55*(E269-30))*F269)</f>
        <v>1.2337920000000002</v>
      </c>
      <c r="H269" s="632"/>
      <c r="I269" s="632" t="str">
        <f t="shared" si="90"/>
        <v/>
      </c>
      <c r="J269" s="633">
        <f t="shared" si="74"/>
        <v>0</v>
      </c>
      <c r="K269" s="634" t="s">
        <v>975</v>
      </c>
      <c r="L269" s="727"/>
      <c r="M269" s="679"/>
      <c r="N269" s="108">
        <f t="shared" si="58"/>
        <v>0</v>
      </c>
      <c r="O269" s="110">
        <f t="shared" si="59"/>
        <v>0</v>
      </c>
      <c r="P269" s="109"/>
      <c r="Q269" s="727">
        <f t="shared" si="56"/>
        <v>0</v>
      </c>
      <c r="R269" s="679">
        <f t="shared" si="56"/>
        <v>0</v>
      </c>
      <c r="S269" s="108">
        <f t="shared" si="60"/>
        <v>0</v>
      </c>
      <c r="T269" s="110">
        <f t="shared" si="79"/>
        <v>0</v>
      </c>
      <c r="U269" s="109"/>
      <c r="V269" s="612" t="str">
        <f>IF(T268&gt;0,"xx",IF(O268&gt;0,"xy",""))</f>
        <v/>
      </c>
      <c r="W269" s="613" t="str">
        <f t="shared" si="72"/>
        <v/>
      </c>
      <c r="X269" s="613" t="str">
        <f t="shared" si="94"/>
        <v/>
      </c>
      <c r="Y269" s="613" t="str">
        <f t="shared" si="71"/>
        <v/>
      </c>
    </row>
    <row r="270" spans="1:25" ht="13.8" hidden="1" thickBot="1">
      <c r="A270" s="196" t="s">
        <v>175</v>
      </c>
      <c r="B270" s="197"/>
      <c r="C270" s="725" t="s">
        <v>304</v>
      </c>
      <c r="D270" s="636"/>
      <c r="E270" s="637">
        <v>500</v>
      </c>
      <c r="F270" s="726" t="s">
        <v>97</v>
      </c>
      <c r="G270" s="680">
        <f>IF(E270&lt;=30,(0.48*E270+4.05)*F270,((0.48*30+4.05)+0.4*(E270-30))*F270)</f>
        <v>8.2580000000000001E-2</v>
      </c>
      <c r="H270" s="632"/>
      <c r="I270" s="632" t="str">
        <f t="shared" si="90"/>
        <v/>
      </c>
      <c r="J270" s="633">
        <f t="shared" si="74"/>
        <v>0</v>
      </c>
      <c r="K270" s="634" t="s">
        <v>975</v>
      </c>
      <c r="L270" s="727"/>
      <c r="M270" s="679"/>
      <c r="N270" s="108">
        <f t="shared" si="58"/>
        <v>0</v>
      </c>
      <c r="O270" s="110">
        <f t="shared" si="59"/>
        <v>0</v>
      </c>
      <c r="P270" s="109"/>
      <c r="Q270" s="727">
        <f t="shared" si="56"/>
        <v>0</v>
      </c>
      <c r="R270" s="679">
        <f t="shared" si="56"/>
        <v>0</v>
      </c>
      <c r="S270" s="108">
        <f t="shared" si="60"/>
        <v>0</v>
      </c>
      <c r="T270" s="110">
        <f t="shared" si="79"/>
        <v>0</v>
      </c>
      <c r="U270" s="109"/>
      <c r="V270" s="612" t="str">
        <f>IF(T268&gt;0,"xx",IF(O268&gt;0,"xy",""))</f>
        <v/>
      </c>
      <c r="W270" s="613" t="str">
        <f t="shared" si="72"/>
        <v/>
      </c>
      <c r="X270" s="613" t="str">
        <f t="shared" si="94"/>
        <v/>
      </c>
      <c r="Y270" s="613" t="str">
        <f t="shared" si="71"/>
        <v/>
      </c>
    </row>
    <row r="271" spans="1:25" ht="13.8" hidden="1" thickBot="1">
      <c r="A271" s="196" t="s">
        <v>175</v>
      </c>
      <c r="B271" s="197"/>
      <c r="C271" s="675" t="s">
        <v>305</v>
      </c>
      <c r="D271" s="636"/>
      <c r="E271" s="637">
        <v>20</v>
      </c>
      <c r="F271" s="638" t="s">
        <v>98</v>
      </c>
      <c r="G271" s="667">
        <f>IF(E271&lt;=30,(0.66*E271+1.38)*F271,((0.66*30+1.38)+0.55*(E271-30))*F271)</f>
        <v>0.11955600000000002</v>
      </c>
      <c r="H271" s="632"/>
      <c r="I271" s="632" t="str">
        <f t="shared" ref="I271" si="95">IF(ISBLANK(H271),"",SUM(G271:H271))</f>
        <v/>
      </c>
      <c r="J271" s="633">
        <f t="shared" si="74"/>
        <v>0</v>
      </c>
      <c r="K271" s="634" t="s">
        <v>975</v>
      </c>
      <c r="L271" s="727"/>
      <c r="M271" s="679"/>
      <c r="N271" s="108">
        <f t="shared" si="58"/>
        <v>0</v>
      </c>
      <c r="O271" s="110">
        <f t="shared" si="59"/>
        <v>0</v>
      </c>
      <c r="P271" s="109"/>
      <c r="Q271" s="727">
        <f t="shared" si="56"/>
        <v>0</v>
      </c>
      <c r="R271" s="679">
        <f t="shared" si="56"/>
        <v>0</v>
      </c>
      <c r="S271" s="108">
        <f t="shared" si="60"/>
        <v>0</v>
      </c>
      <c r="T271" s="110">
        <f t="shared" si="79"/>
        <v>0</v>
      </c>
      <c r="U271" s="109"/>
      <c r="V271" s="612" t="str">
        <f>IF(T268&gt;0,"xx",IF(O268&gt;0,"xy",""))</f>
        <v/>
      </c>
      <c r="W271" s="613" t="str">
        <f t="shared" si="72"/>
        <v/>
      </c>
      <c r="X271" s="613" t="str">
        <f t="shared" si="94"/>
        <v/>
      </c>
      <c r="Y271" s="613" t="str">
        <f t="shared" si="71"/>
        <v/>
      </c>
    </row>
    <row r="272" spans="1:25" ht="13.8" hidden="1" thickBot="1">
      <c r="A272" s="733">
        <v>173010</v>
      </c>
      <c r="B272" s="601" t="s">
        <v>232</v>
      </c>
      <c r="C272" s="734" t="s">
        <v>1253</v>
      </c>
      <c r="D272" s="735"/>
      <c r="E272" s="736">
        <v>500</v>
      </c>
      <c r="F272" s="737">
        <v>1</v>
      </c>
      <c r="G272" s="712">
        <f>(0.48*E272+23.8)*F272</f>
        <v>263.8</v>
      </c>
      <c r="H272" s="738">
        <f>F272*2547.37*(1+$E$9)/(1+$E$10)</f>
        <v>2349.5006509243435</v>
      </c>
      <c r="I272" s="738">
        <f t="shared" si="90"/>
        <v>2613.3006509243437</v>
      </c>
      <c r="J272" s="739">
        <f t="shared" si="74"/>
        <v>3364.36</v>
      </c>
      <c r="K272" s="715" t="s">
        <v>22</v>
      </c>
      <c r="L272" s="716">
        <f>ROUND(IF(L268=0,0,L268*F268),2)</f>
        <v>0</v>
      </c>
      <c r="M272" s="717"/>
      <c r="N272" s="718">
        <f t="shared" si="58"/>
        <v>0</v>
      </c>
      <c r="O272" s="719">
        <f t="shared" si="59"/>
        <v>0</v>
      </c>
      <c r="P272" s="109"/>
      <c r="Q272" s="716">
        <f t="shared" si="56"/>
        <v>0</v>
      </c>
      <c r="R272" s="717">
        <f t="shared" si="56"/>
        <v>0</v>
      </c>
      <c r="S272" s="718">
        <f t="shared" si="60"/>
        <v>0</v>
      </c>
      <c r="T272" s="719">
        <f t="shared" si="79"/>
        <v>0</v>
      </c>
      <c r="U272" s="109"/>
      <c r="V272" s="612" t="str">
        <f>IF(T268&gt;0,"xx",IF(O268&gt;0,"xy",""))</f>
        <v/>
      </c>
      <c r="W272" s="613" t="str">
        <f t="shared" si="72"/>
        <v/>
      </c>
      <c r="X272" s="613" t="str">
        <f t="shared" si="94"/>
        <v/>
      </c>
      <c r="Y272" s="613" t="str">
        <f t="shared" si="71"/>
        <v/>
      </c>
    </row>
    <row r="273" spans="1:25" ht="13.8" hidden="1" thickBot="1">
      <c r="A273" s="722">
        <v>587000</v>
      </c>
      <c r="B273" s="723" t="s">
        <v>232</v>
      </c>
      <c r="C273" s="695" t="s">
        <v>306</v>
      </c>
      <c r="D273" s="696"/>
      <c r="E273" s="697" t="s">
        <v>1070</v>
      </c>
      <c r="F273" s="724">
        <v>1.5E-3</v>
      </c>
      <c r="G273" s="699">
        <f>SUM(G274:G274)</f>
        <v>0.21870000000000003</v>
      </c>
      <c r="H273" s="700">
        <v>2.89</v>
      </c>
      <c r="I273" s="700">
        <f t="shared" si="90"/>
        <v>3.1087000000000002</v>
      </c>
      <c r="J273" s="701">
        <f t="shared" si="74"/>
        <v>4</v>
      </c>
      <c r="K273" s="702" t="s">
        <v>18</v>
      </c>
      <c r="L273" s="703"/>
      <c r="M273" s="704"/>
      <c r="N273" s="705">
        <f t="shared" si="58"/>
        <v>0</v>
      </c>
      <c r="O273" s="706">
        <f t="shared" si="59"/>
        <v>0</v>
      </c>
      <c r="P273" s="109"/>
      <c r="Q273" s="703">
        <f t="shared" si="56"/>
        <v>0</v>
      </c>
      <c r="R273" s="704">
        <f t="shared" si="56"/>
        <v>0</v>
      </c>
      <c r="S273" s="705">
        <f t="shared" si="60"/>
        <v>0</v>
      </c>
      <c r="T273" s="706">
        <f t="shared" si="79"/>
        <v>0</v>
      </c>
      <c r="U273" s="109"/>
      <c r="W273" s="613" t="str">
        <f t="shared" si="72"/>
        <v/>
      </c>
      <c r="X273" s="613" t="str">
        <f t="shared" si="94"/>
        <v/>
      </c>
      <c r="Y273" s="613" t="str">
        <f t="shared" si="71"/>
        <v/>
      </c>
    </row>
    <row r="274" spans="1:25" ht="13.8" hidden="1" thickBot="1">
      <c r="A274" s="196" t="s">
        <v>175</v>
      </c>
      <c r="B274" s="197"/>
      <c r="C274" s="675" t="s">
        <v>307</v>
      </c>
      <c r="D274" s="676"/>
      <c r="E274" s="629">
        <v>20</v>
      </c>
      <c r="F274" s="630">
        <v>1.4999999999999999E-2</v>
      </c>
      <c r="G274" s="671">
        <f>IF(E274&lt;=30,(0.66*E274+1.38)*F274,((0.66*30+1.38)+0.55*(E274-30))*F274)</f>
        <v>0.21870000000000003</v>
      </c>
      <c r="H274" s="632"/>
      <c r="I274" s="632" t="str">
        <f t="shared" ref="I274" si="96">IF(ISBLANK(H274),"",SUM(G274:H274))</f>
        <v/>
      </c>
      <c r="J274" s="633">
        <f t="shared" si="74"/>
        <v>0</v>
      </c>
      <c r="K274" s="634" t="s">
        <v>975</v>
      </c>
      <c r="L274" s="727">
        <v>0</v>
      </c>
      <c r="M274" s="679"/>
      <c r="N274" s="108">
        <f t="shared" si="58"/>
        <v>0</v>
      </c>
      <c r="O274" s="110">
        <f t="shared" si="59"/>
        <v>0</v>
      </c>
      <c r="P274" s="109"/>
      <c r="Q274" s="727">
        <f t="shared" si="56"/>
        <v>0</v>
      </c>
      <c r="R274" s="679">
        <f t="shared" si="56"/>
        <v>0</v>
      </c>
      <c r="S274" s="108">
        <f t="shared" si="60"/>
        <v>0</v>
      </c>
      <c r="T274" s="110">
        <f t="shared" si="79"/>
        <v>0</v>
      </c>
      <c r="U274" s="109"/>
      <c r="V274" s="612" t="str">
        <f>IF(T273&gt;0,"xx",IF(O273&gt;0,"xy",""))</f>
        <v/>
      </c>
      <c r="W274" s="613" t="str">
        <f t="shared" si="72"/>
        <v/>
      </c>
      <c r="X274" s="613" t="str">
        <f t="shared" si="94"/>
        <v/>
      </c>
      <c r="Y274" s="613" t="str">
        <f t="shared" si="71"/>
        <v/>
      </c>
    </row>
    <row r="275" spans="1:25" ht="13.8" hidden="1" thickBot="1">
      <c r="A275" s="728">
        <v>173050</v>
      </c>
      <c r="B275" s="729" t="s">
        <v>271</v>
      </c>
      <c r="C275" s="730" t="s">
        <v>1254</v>
      </c>
      <c r="D275" s="740"/>
      <c r="E275" s="710">
        <v>500</v>
      </c>
      <c r="F275" s="731">
        <v>1</v>
      </c>
      <c r="G275" s="712">
        <f>(0.48*E275+23.8)*F275</f>
        <v>263.8</v>
      </c>
      <c r="H275" s="713">
        <f>F275*2616.54*(1+$E$9)/(1+$E$10)</f>
        <v>2413.2978064315676</v>
      </c>
      <c r="I275" s="713">
        <f t="shared" si="90"/>
        <v>2677.0978064315677</v>
      </c>
      <c r="J275" s="714">
        <f t="shared" si="74"/>
        <v>3446.5</v>
      </c>
      <c r="K275" s="715" t="s">
        <v>22</v>
      </c>
      <c r="L275" s="716">
        <f>ROUND(IF(L273=0,0,L273*F273),2)</f>
        <v>0</v>
      </c>
      <c r="M275" s="741"/>
      <c r="N275" s="718">
        <f t="shared" si="58"/>
        <v>0</v>
      </c>
      <c r="O275" s="719">
        <f t="shared" si="59"/>
        <v>0</v>
      </c>
      <c r="P275" s="109"/>
      <c r="Q275" s="716">
        <f t="shared" si="56"/>
        <v>0</v>
      </c>
      <c r="R275" s="742">
        <f t="shared" si="56"/>
        <v>0</v>
      </c>
      <c r="S275" s="718">
        <f t="shared" si="60"/>
        <v>0</v>
      </c>
      <c r="T275" s="719">
        <f t="shared" si="79"/>
        <v>0</v>
      </c>
      <c r="U275" s="109"/>
      <c r="V275" s="612" t="str">
        <f>IF(T273&gt;0,"xx",IF(O273&gt;0,"xy",""))</f>
        <v/>
      </c>
      <c r="W275" s="613" t="str">
        <f t="shared" si="72"/>
        <v/>
      </c>
      <c r="X275" s="613" t="str">
        <f t="shared" si="94"/>
        <v/>
      </c>
      <c r="Y275" s="613" t="str">
        <f t="shared" si="71"/>
        <v/>
      </c>
    </row>
    <row r="276" spans="1:25" ht="13.8" hidden="1" thickBot="1">
      <c r="A276" s="722">
        <v>581100</v>
      </c>
      <c r="B276" s="723" t="s">
        <v>232</v>
      </c>
      <c r="C276" s="695" t="s">
        <v>308</v>
      </c>
      <c r="D276" s="696"/>
      <c r="E276" s="697" t="s">
        <v>1070</v>
      </c>
      <c r="F276" s="724">
        <v>3.0999999999999999E-3</v>
      </c>
      <c r="G276" s="699">
        <f>SUM(G277:G277)</f>
        <v>0.38345400000000007</v>
      </c>
      <c r="H276" s="700">
        <v>4.4400000000000004</v>
      </c>
      <c r="I276" s="700">
        <f t="shared" si="90"/>
        <v>4.8234540000000008</v>
      </c>
      <c r="J276" s="701">
        <f t="shared" si="74"/>
        <v>6.21</v>
      </c>
      <c r="K276" s="702" t="s">
        <v>18</v>
      </c>
      <c r="L276" s="703"/>
      <c r="M276" s="704"/>
      <c r="N276" s="705">
        <f t="shared" si="58"/>
        <v>0</v>
      </c>
      <c r="O276" s="706">
        <f t="shared" si="59"/>
        <v>0</v>
      </c>
      <c r="P276" s="109"/>
      <c r="Q276" s="703">
        <f t="shared" si="56"/>
        <v>0</v>
      </c>
      <c r="R276" s="704">
        <f t="shared" si="56"/>
        <v>0</v>
      </c>
      <c r="S276" s="705">
        <f t="shared" si="60"/>
        <v>0</v>
      </c>
      <c r="T276" s="706">
        <f t="shared" si="79"/>
        <v>0</v>
      </c>
      <c r="U276" s="109"/>
      <c r="W276" s="613" t="str">
        <f t="shared" si="72"/>
        <v/>
      </c>
      <c r="X276" s="613" t="str">
        <f t="shared" si="94"/>
        <v/>
      </c>
      <c r="Y276" s="613" t="str">
        <f t="shared" ref="Y276:Y339" si="97">IF(V276="X","x",IF(T276&gt;0,"x",""))</f>
        <v/>
      </c>
    </row>
    <row r="277" spans="1:25" ht="13.8" hidden="1" thickBot="1">
      <c r="A277" s="196" t="s">
        <v>175</v>
      </c>
      <c r="B277" s="197"/>
      <c r="C277" s="675" t="s">
        <v>307</v>
      </c>
      <c r="D277" s="676"/>
      <c r="E277" s="629">
        <v>20</v>
      </c>
      <c r="F277" s="638">
        <v>2.63E-2</v>
      </c>
      <c r="G277" s="671">
        <f>IF(E277&lt;=30,(0.66*E277+1.38)*F277,((0.66*30+1.38)+0.55*(E277-30))*F277)</f>
        <v>0.38345400000000007</v>
      </c>
      <c r="H277" s="632"/>
      <c r="I277" s="632" t="str">
        <f t="shared" ref="I277" si="98">IF(ISBLANK(H277),"",SUM(G277:H277))</f>
        <v/>
      </c>
      <c r="J277" s="633">
        <f t="shared" si="74"/>
        <v>0</v>
      </c>
      <c r="K277" s="634" t="s">
        <v>975</v>
      </c>
      <c r="L277" s="727">
        <v>0</v>
      </c>
      <c r="M277" s="679"/>
      <c r="N277" s="108">
        <f t="shared" si="58"/>
        <v>0</v>
      </c>
      <c r="O277" s="110">
        <f t="shared" si="59"/>
        <v>0</v>
      </c>
      <c r="P277" s="109"/>
      <c r="Q277" s="727">
        <f t="shared" si="56"/>
        <v>0</v>
      </c>
      <c r="R277" s="679">
        <f t="shared" si="56"/>
        <v>0</v>
      </c>
      <c r="S277" s="108">
        <f t="shared" si="60"/>
        <v>0</v>
      </c>
      <c r="T277" s="110">
        <f t="shared" si="79"/>
        <v>0</v>
      </c>
      <c r="U277" s="109"/>
      <c r="V277" s="612" t="str">
        <f>IF(T276&gt;0,"xx",IF(O276&gt;0,"xy",""))</f>
        <v/>
      </c>
      <c r="W277" s="613" t="str">
        <f t="shared" si="72"/>
        <v/>
      </c>
      <c r="X277" s="613" t="str">
        <f t="shared" si="94"/>
        <v/>
      </c>
      <c r="Y277" s="613" t="str">
        <f t="shared" si="97"/>
        <v/>
      </c>
    </row>
    <row r="278" spans="1:25" ht="13.8" hidden="1" thickBot="1">
      <c r="A278" s="728">
        <v>173050</v>
      </c>
      <c r="B278" s="729" t="s">
        <v>271</v>
      </c>
      <c r="C278" s="730" t="s">
        <v>1255</v>
      </c>
      <c r="D278" s="740"/>
      <c r="E278" s="710">
        <v>500</v>
      </c>
      <c r="F278" s="731">
        <v>1</v>
      </c>
      <c r="G278" s="712">
        <f>(0.48*E278+23.8)*F278</f>
        <v>263.8</v>
      </c>
      <c r="H278" s="713">
        <f>F278*2616.54*(1+$E$9)/(1+$E$10)</f>
        <v>2413.2978064315676</v>
      </c>
      <c r="I278" s="713">
        <f t="shared" si="90"/>
        <v>2677.0978064315677</v>
      </c>
      <c r="J278" s="714">
        <f t="shared" si="74"/>
        <v>3446.5</v>
      </c>
      <c r="K278" s="715" t="s">
        <v>22</v>
      </c>
      <c r="L278" s="716">
        <f>ROUND(IF(L276=0,0,L276*F276),2)</f>
        <v>0</v>
      </c>
      <c r="M278" s="741"/>
      <c r="N278" s="718">
        <f t="shared" si="58"/>
        <v>0</v>
      </c>
      <c r="O278" s="719">
        <f t="shared" si="59"/>
        <v>0</v>
      </c>
      <c r="P278" s="109"/>
      <c r="Q278" s="716">
        <f t="shared" si="56"/>
        <v>0</v>
      </c>
      <c r="R278" s="742">
        <f t="shared" si="56"/>
        <v>0</v>
      </c>
      <c r="S278" s="718">
        <f t="shared" si="60"/>
        <v>0</v>
      </c>
      <c r="T278" s="719">
        <f t="shared" si="79"/>
        <v>0</v>
      </c>
      <c r="U278" s="109"/>
      <c r="V278" s="612" t="str">
        <f>IF(T276&gt;0,"xx",IF(O276&gt;0,"xy",""))</f>
        <v/>
      </c>
      <c r="W278" s="613" t="str">
        <f t="shared" si="72"/>
        <v/>
      </c>
      <c r="X278" s="613" t="str">
        <f t="shared" si="94"/>
        <v/>
      </c>
      <c r="Y278" s="613" t="str">
        <f t="shared" si="97"/>
        <v/>
      </c>
    </row>
    <row r="279" spans="1:25" ht="13.8" hidden="1" thickBot="1">
      <c r="A279" s="722">
        <v>582100</v>
      </c>
      <c r="B279" s="723" t="s">
        <v>232</v>
      </c>
      <c r="C279" s="695" t="s">
        <v>309</v>
      </c>
      <c r="D279" s="696"/>
      <c r="E279" s="697" t="s">
        <v>1070</v>
      </c>
      <c r="F279" s="724">
        <v>3.3999999999999998E-3</v>
      </c>
      <c r="G279" s="699">
        <f>SUM(G280:G280)</f>
        <v>0.44469000000000003</v>
      </c>
      <c r="H279" s="700">
        <v>4.4400000000000004</v>
      </c>
      <c r="I279" s="700">
        <f t="shared" si="90"/>
        <v>4.8846900000000009</v>
      </c>
      <c r="J279" s="701">
        <f t="shared" si="74"/>
        <v>6.29</v>
      </c>
      <c r="K279" s="702" t="s">
        <v>18</v>
      </c>
      <c r="L279" s="703"/>
      <c r="M279" s="704"/>
      <c r="N279" s="705">
        <f t="shared" si="58"/>
        <v>0</v>
      </c>
      <c r="O279" s="706">
        <f t="shared" si="59"/>
        <v>0</v>
      </c>
      <c r="P279" s="109"/>
      <c r="Q279" s="703">
        <f t="shared" ref="Q279:R382" si="99">L279</f>
        <v>0</v>
      </c>
      <c r="R279" s="704">
        <f t="shared" si="99"/>
        <v>0</v>
      </c>
      <c r="S279" s="705">
        <f t="shared" si="60"/>
        <v>0</v>
      </c>
      <c r="T279" s="706">
        <f t="shared" si="79"/>
        <v>0</v>
      </c>
      <c r="U279" s="109"/>
      <c r="W279" s="613" t="str">
        <f t="shared" si="72"/>
        <v/>
      </c>
      <c r="X279" s="613" t="str">
        <f t="shared" si="94"/>
        <v/>
      </c>
      <c r="Y279" s="613" t="str">
        <f t="shared" si="97"/>
        <v/>
      </c>
    </row>
    <row r="280" spans="1:25" ht="13.8" hidden="1" thickBot="1">
      <c r="A280" s="196" t="s">
        <v>175</v>
      </c>
      <c r="B280" s="197"/>
      <c r="C280" s="675" t="s">
        <v>307</v>
      </c>
      <c r="D280" s="676"/>
      <c r="E280" s="629">
        <v>20</v>
      </c>
      <c r="F280" s="638">
        <v>3.0499999999999999E-2</v>
      </c>
      <c r="G280" s="671">
        <f>IF(E280&lt;=30,(0.66*E280+1.38)*F280,((0.66*30+1.38)+0.55*(E280-30))*F280)</f>
        <v>0.44469000000000003</v>
      </c>
      <c r="H280" s="632"/>
      <c r="I280" s="632" t="str">
        <f t="shared" ref="I280" si="100">IF(ISBLANK(H280),"",SUM(G280:H280))</f>
        <v/>
      </c>
      <c r="J280" s="633">
        <f t="shared" si="74"/>
        <v>0</v>
      </c>
      <c r="K280" s="634" t="s">
        <v>975</v>
      </c>
      <c r="L280" s="727">
        <v>0</v>
      </c>
      <c r="M280" s="679"/>
      <c r="N280" s="108">
        <f t="shared" ref="N280:N343" si="101">IF(ISBLANK(L280),0,ROUND(J280*L280,2))</f>
        <v>0</v>
      </c>
      <c r="O280" s="110">
        <f t="shared" ref="O280:O343" si="102">IF(ISBLANK(M280),0,ROUND(L280*M280,2))</f>
        <v>0</v>
      </c>
      <c r="P280" s="109"/>
      <c r="Q280" s="727">
        <f t="shared" si="99"/>
        <v>0</v>
      </c>
      <c r="R280" s="679">
        <f t="shared" si="99"/>
        <v>0</v>
      </c>
      <c r="S280" s="108">
        <f t="shared" ref="S280:S343" si="103">IF(ISBLANK(Q280),0,ROUND(J280*Q280,2))</f>
        <v>0</v>
      </c>
      <c r="T280" s="110">
        <f t="shared" si="79"/>
        <v>0</v>
      </c>
      <c r="U280" s="109"/>
      <c r="V280" s="612" t="str">
        <f>IF(T279&gt;0,"xx",IF(O279&gt;0,"xy",""))</f>
        <v/>
      </c>
      <c r="W280" s="613" t="str">
        <f t="shared" si="72"/>
        <v/>
      </c>
      <c r="X280" s="613" t="str">
        <f t="shared" si="94"/>
        <v/>
      </c>
      <c r="Y280" s="613" t="str">
        <f t="shared" si="97"/>
        <v/>
      </c>
    </row>
    <row r="281" spans="1:25" ht="13.8" hidden="1" thickBot="1">
      <c r="A281" s="728">
        <v>173050</v>
      </c>
      <c r="B281" s="729" t="s">
        <v>271</v>
      </c>
      <c r="C281" s="730" t="s">
        <v>1256</v>
      </c>
      <c r="D281" s="740"/>
      <c r="E281" s="710">
        <v>500</v>
      </c>
      <c r="F281" s="731">
        <v>1</v>
      </c>
      <c r="G281" s="712">
        <f>(0.48*E281+23.8)*F281</f>
        <v>263.8</v>
      </c>
      <c r="H281" s="713">
        <f>F281*2616.54*(1+$E$9)/(1+$E$10)</f>
        <v>2413.2978064315676</v>
      </c>
      <c r="I281" s="713">
        <f t="shared" si="90"/>
        <v>2677.0978064315677</v>
      </c>
      <c r="J281" s="714">
        <f t="shared" ref="J281:J344" si="104">IF(ISBLANK(H281),0,ROUND(I281*(1+$E$10)*(1+$E$11*D281),2))</f>
        <v>3446.5</v>
      </c>
      <c r="K281" s="715" t="s">
        <v>22</v>
      </c>
      <c r="L281" s="716">
        <f>ROUND(IF(L279=0,0,L279*F279),2)</f>
        <v>0</v>
      </c>
      <c r="M281" s="741"/>
      <c r="N281" s="718">
        <f t="shared" si="101"/>
        <v>0</v>
      </c>
      <c r="O281" s="719">
        <f t="shared" si="102"/>
        <v>0</v>
      </c>
      <c r="P281" s="109"/>
      <c r="Q281" s="716">
        <f t="shared" si="99"/>
        <v>0</v>
      </c>
      <c r="R281" s="742">
        <f t="shared" si="99"/>
        <v>0</v>
      </c>
      <c r="S281" s="718">
        <f t="shared" si="103"/>
        <v>0</v>
      </c>
      <c r="T281" s="719">
        <f t="shared" ref="T281:T344" si="105">IF(ISBLANK(Q281),0,ROUND(Q281*R281,2))</f>
        <v>0</v>
      </c>
      <c r="U281" s="109"/>
      <c r="V281" s="612" t="str">
        <f>IF(T279&gt;0,"xx",IF(O279&gt;0,"xy",""))</f>
        <v/>
      </c>
      <c r="W281" s="613" t="str">
        <f t="shared" si="72"/>
        <v/>
      </c>
      <c r="X281" s="613" t="str">
        <f t="shared" si="94"/>
        <v/>
      </c>
      <c r="Y281" s="613" t="str">
        <f t="shared" si="97"/>
        <v/>
      </c>
    </row>
    <row r="282" spans="1:25" ht="13.8" hidden="1" thickBot="1">
      <c r="A282" s="722">
        <v>583100</v>
      </c>
      <c r="B282" s="723" t="s">
        <v>232</v>
      </c>
      <c r="C282" s="695" t="s">
        <v>310</v>
      </c>
      <c r="D282" s="696"/>
      <c r="E282" s="697" t="s">
        <v>1070</v>
      </c>
      <c r="F282" s="724">
        <v>3.8E-3</v>
      </c>
      <c r="G282" s="699">
        <f>SUM(G283:G283)</f>
        <v>0.53654400000000002</v>
      </c>
      <c r="H282" s="700">
        <v>4.4400000000000004</v>
      </c>
      <c r="I282" s="700">
        <f t="shared" si="90"/>
        <v>4.9765440000000005</v>
      </c>
      <c r="J282" s="701">
        <f t="shared" si="104"/>
        <v>6.41</v>
      </c>
      <c r="K282" s="702" t="s">
        <v>18</v>
      </c>
      <c r="L282" s="703"/>
      <c r="M282" s="704"/>
      <c r="N282" s="705">
        <f t="shared" si="101"/>
        <v>0</v>
      </c>
      <c r="O282" s="706">
        <f t="shared" si="102"/>
        <v>0</v>
      </c>
      <c r="P282" s="109"/>
      <c r="Q282" s="703">
        <f t="shared" si="99"/>
        <v>0</v>
      </c>
      <c r="R282" s="704">
        <f t="shared" si="99"/>
        <v>0</v>
      </c>
      <c r="S282" s="705">
        <f t="shared" si="103"/>
        <v>0</v>
      </c>
      <c r="T282" s="706">
        <f t="shared" si="105"/>
        <v>0</v>
      </c>
      <c r="U282" s="109"/>
      <c r="W282" s="613" t="str">
        <f t="shared" si="72"/>
        <v/>
      </c>
      <c r="X282" s="613" t="str">
        <f t="shared" si="94"/>
        <v/>
      </c>
      <c r="Y282" s="613" t="str">
        <f t="shared" si="97"/>
        <v/>
      </c>
    </row>
    <row r="283" spans="1:25" ht="13.8" hidden="1" thickBot="1">
      <c r="A283" s="196" t="s">
        <v>175</v>
      </c>
      <c r="B283" s="197"/>
      <c r="C283" s="675" t="s">
        <v>307</v>
      </c>
      <c r="D283" s="676"/>
      <c r="E283" s="629">
        <v>20</v>
      </c>
      <c r="F283" s="638">
        <v>3.6799999999999999E-2</v>
      </c>
      <c r="G283" s="671">
        <f>IF(E283&lt;=30,(0.66*E283+1.38)*F283,((0.66*30+1.38)+0.55*(E283-30))*F283)</f>
        <v>0.53654400000000002</v>
      </c>
      <c r="H283" s="632"/>
      <c r="I283" s="632" t="str">
        <f t="shared" ref="I283" si="106">IF(ISBLANK(H283),"",SUM(G283:H283))</f>
        <v/>
      </c>
      <c r="J283" s="633">
        <f t="shared" si="104"/>
        <v>0</v>
      </c>
      <c r="K283" s="634" t="s">
        <v>975</v>
      </c>
      <c r="L283" s="727">
        <v>0</v>
      </c>
      <c r="M283" s="679"/>
      <c r="N283" s="108">
        <f t="shared" si="101"/>
        <v>0</v>
      </c>
      <c r="O283" s="110">
        <f t="shared" si="102"/>
        <v>0</v>
      </c>
      <c r="P283" s="109"/>
      <c r="Q283" s="727">
        <f t="shared" si="99"/>
        <v>0</v>
      </c>
      <c r="R283" s="679">
        <f t="shared" si="99"/>
        <v>0</v>
      </c>
      <c r="S283" s="108">
        <f t="shared" si="103"/>
        <v>0</v>
      </c>
      <c r="T283" s="110">
        <f t="shared" si="105"/>
        <v>0</v>
      </c>
      <c r="U283" s="109"/>
      <c r="V283" s="612" t="str">
        <f>IF(T282&gt;0,"xx",IF(O282&gt;0,"xy",""))</f>
        <v/>
      </c>
      <c r="W283" s="613" t="str">
        <f t="shared" si="72"/>
        <v/>
      </c>
      <c r="X283" s="613" t="str">
        <f t="shared" si="94"/>
        <v/>
      </c>
      <c r="Y283" s="613" t="str">
        <f t="shared" si="97"/>
        <v/>
      </c>
    </row>
    <row r="284" spans="1:25" ht="13.8" hidden="1" thickBot="1">
      <c r="A284" s="728">
        <v>173050</v>
      </c>
      <c r="B284" s="729" t="s">
        <v>271</v>
      </c>
      <c r="C284" s="730" t="s">
        <v>1245</v>
      </c>
      <c r="D284" s="740"/>
      <c r="E284" s="710">
        <v>500</v>
      </c>
      <c r="F284" s="731">
        <v>1</v>
      </c>
      <c r="G284" s="712">
        <f>(0.48*E284+23.8)*F284</f>
        <v>263.8</v>
      </c>
      <c r="H284" s="713">
        <f>F284*2616.54*(1+$E$9)/(1+$E$10)</f>
        <v>2413.2978064315676</v>
      </c>
      <c r="I284" s="713">
        <f t="shared" si="90"/>
        <v>2677.0978064315677</v>
      </c>
      <c r="J284" s="714">
        <f t="shared" si="104"/>
        <v>3446.5</v>
      </c>
      <c r="K284" s="715" t="s">
        <v>22</v>
      </c>
      <c r="L284" s="716">
        <f>ROUND(IF(L282=0,0,L282*F282),2)</f>
        <v>0</v>
      </c>
      <c r="M284" s="741"/>
      <c r="N284" s="718">
        <f t="shared" si="101"/>
        <v>0</v>
      </c>
      <c r="O284" s="719">
        <f t="shared" si="102"/>
        <v>0</v>
      </c>
      <c r="P284" s="109"/>
      <c r="Q284" s="716">
        <f t="shared" si="99"/>
        <v>0</v>
      </c>
      <c r="R284" s="742">
        <f t="shared" si="99"/>
        <v>0</v>
      </c>
      <c r="S284" s="718">
        <f t="shared" si="103"/>
        <v>0</v>
      </c>
      <c r="T284" s="719">
        <f t="shared" si="105"/>
        <v>0</v>
      </c>
      <c r="U284" s="109"/>
      <c r="V284" s="612" t="str">
        <f>IF(T282&gt;0,"xx",IF(O282&gt;0,"xy",""))</f>
        <v/>
      </c>
      <c r="W284" s="613" t="str">
        <f t="shared" si="72"/>
        <v/>
      </c>
      <c r="X284" s="613" t="str">
        <f t="shared" si="94"/>
        <v/>
      </c>
      <c r="Y284" s="613" t="str">
        <f t="shared" si="97"/>
        <v/>
      </c>
    </row>
    <row r="285" spans="1:25" ht="13.8" hidden="1" thickBot="1">
      <c r="A285" s="722">
        <v>584200</v>
      </c>
      <c r="B285" s="723" t="s">
        <v>232</v>
      </c>
      <c r="C285" s="695" t="s">
        <v>311</v>
      </c>
      <c r="D285" s="696"/>
      <c r="E285" s="697" t="s">
        <v>1070</v>
      </c>
      <c r="F285" s="724">
        <v>3.3E-3</v>
      </c>
      <c r="G285" s="699">
        <f>SUM(G286:G286)</f>
        <v>0.41407200000000005</v>
      </c>
      <c r="H285" s="700">
        <v>5.53</v>
      </c>
      <c r="I285" s="700">
        <f t="shared" si="90"/>
        <v>5.9440720000000002</v>
      </c>
      <c r="J285" s="701">
        <f t="shared" si="104"/>
        <v>7.65</v>
      </c>
      <c r="K285" s="702" t="s">
        <v>18</v>
      </c>
      <c r="L285" s="703"/>
      <c r="M285" s="704"/>
      <c r="N285" s="705">
        <f t="shared" si="101"/>
        <v>0</v>
      </c>
      <c r="O285" s="706">
        <f t="shared" si="102"/>
        <v>0</v>
      </c>
      <c r="P285" s="109"/>
      <c r="Q285" s="703">
        <f t="shared" si="99"/>
        <v>0</v>
      </c>
      <c r="R285" s="704">
        <f t="shared" si="99"/>
        <v>0</v>
      </c>
      <c r="S285" s="705">
        <f t="shared" si="103"/>
        <v>0</v>
      </c>
      <c r="T285" s="706">
        <f t="shared" si="105"/>
        <v>0</v>
      </c>
      <c r="U285" s="109"/>
      <c r="W285" s="613" t="str">
        <f t="shared" ref="W285:W391" si="107">IF(V285="X","x",IF(V285="xx","x",IF(V285="xy","x",IF(V285="y","x",IF(OR(O285&gt;0,T285&gt;0),"x","")))))</f>
        <v/>
      </c>
      <c r="X285" s="613" t="str">
        <f t="shared" si="94"/>
        <v/>
      </c>
      <c r="Y285" s="613" t="str">
        <f t="shared" si="97"/>
        <v/>
      </c>
    </row>
    <row r="286" spans="1:25" ht="13.8" hidden="1" thickBot="1">
      <c r="A286" s="196" t="s">
        <v>175</v>
      </c>
      <c r="B286" s="197"/>
      <c r="C286" s="675" t="s">
        <v>307</v>
      </c>
      <c r="D286" s="676"/>
      <c r="E286" s="629">
        <v>20</v>
      </c>
      <c r="F286" s="638">
        <v>2.8400000000000002E-2</v>
      </c>
      <c r="G286" s="671">
        <f>IF(E286&lt;=30,(0.66*E286+1.38)*F286,((0.66*30+1.38)+0.55*(E286-30))*F286)</f>
        <v>0.41407200000000005</v>
      </c>
      <c r="H286" s="632"/>
      <c r="I286" s="632" t="str">
        <f t="shared" ref="I286" si="108">IF(ISBLANK(H286),"",SUM(G286:H286))</f>
        <v/>
      </c>
      <c r="J286" s="633">
        <f t="shared" si="104"/>
        <v>0</v>
      </c>
      <c r="K286" s="634" t="s">
        <v>975</v>
      </c>
      <c r="L286" s="727">
        <v>0</v>
      </c>
      <c r="M286" s="679"/>
      <c r="N286" s="108">
        <f t="shared" si="101"/>
        <v>0</v>
      </c>
      <c r="O286" s="110">
        <f t="shared" si="102"/>
        <v>0</v>
      </c>
      <c r="P286" s="109"/>
      <c r="Q286" s="727">
        <f t="shared" si="99"/>
        <v>0</v>
      </c>
      <c r="R286" s="679">
        <f t="shared" si="99"/>
        <v>0</v>
      </c>
      <c r="S286" s="108">
        <f t="shared" si="103"/>
        <v>0</v>
      </c>
      <c r="T286" s="110">
        <f t="shared" si="105"/>
        <v>0</v>
      </c>
      <c r="U286" s="109"/>
      <c r="V286" s="612" t="str">
        <f>IF(T285&gt;0,"xx",IF(O285&gt;0,"xy",""))</f>
        <v/>
      </c>
      <c r="W286" s="613" t="str">
        <f t="shared" si="107"/>
        <v/>
      </c>
      <c r="X286" s="613" t="str">
        <f t="shared" si="94"/>
        <v/>
      </c>
      <c r="Y286" s="613" t="str">
        <f t="shared" si="97"/>
        <v/>
      </c>
    </row>
    <row r="287" spans="1:25" ht="13.8" hidden="1" thickBot="1">
      <c r="A287" s="728">
        <v>173050</v>
      </c>
      <c r="B287" s="729" t="s">
        <v>271</v>
      </c>
      <c r="C287" s="730" t="s">
        <v>1246</v>
      </c>
      <c r="D287" s="740"/>
      <c r="E287" s="710">
        <v>500</v>
      </c>
      <c r="F287" s="731">
        <v>1</v>
      </c>
      <c r="G287" s="712">
        <f>(0.48*E287+23.8)*F287</f>
        <v>263.8</v>
      </c>
      <c r="H287" s="713">
        <f>F287*2616.54*(1+$E$9)/(1+$E$10)</f>
        <v>2413.2978064315676</v>
      </c>
      <c r="I287" s="713">
        <f t="shared" si="90"/>
        <v>2677.0978064315677</v>
      </c>
      <c r="J287" s="714">
        <f t="shared" si="104"/>
        <v>3446.5</v>
      </c>
      <c r="K287" s="715" t="s">
        <v>22</v>
      </c>
      <c r="L287" s="716">
        <f>ROUND(IF(L285=0,0,L285*F285),2)</f>
        <v>0</v>
      </c>
      <c r="M287" s="741"/>
      <c r="N287" s="718">
        <f t="shared" si="101"/>
        <v>0</v>
      </c>
      <c r="O287" s="719">
        <f t="shared" si="102"/>
        <v>0</v>
      </c>
      <c r="P287" s="109"/>
      <c r="Q287" s="716">
        <f t="shared" si="99"/>
        <v>0</v>
      </c>
      <c r="R287" s="742">
        <f t="shared" si="99"/>
        <v>0</v>
      </c>
      <c r="S287" s="718">
        <f t="shared" si="103"/>
        <v>0</v>
      </c>
      <c r="T287" s="719">
        <f t="shared" si="105"/>
        <v>0</v>
      </c>
      <c r="U287" s="109"/>
      <c r="V287" s="612" t="str">
        <f>IF(T285&gt;0,"xx",IF(O285&gt;0,"xy",""))</f>
        <v/>
      </c>
      <c r="W287" s="613" t="str">
        <f t="shared" si="107"/>
        <v/>
      </c>
      <c r="X287" s="613" t="str">
        <f t="shared" si="94"/>
        <v/>
      </c>
      <c r="Y287" s="613" t="str">
        <f t="shared" si="97"/>
        <v/>
      </c>
    </row>
    <row r="288" spans="1:25" ht="13.8" hidden="1" thickBot="1">
      <c r="A288" s="722">
        <v>585100</v>
      </c>
      <c r="B288" s="723" t="s">
        <v>232</v>
      </c>
      <c r="C288" s="695" t="s">
        <v>312</v>
      </c>
      <c r="D288" s="696"/>
      <c r="E288" s="697" t="s">
        <v>1070</v>
      </c>
      <c r="F288" s="724">
        <v>3.8E-3</v>
      </c>
      <c r="G288" s="699">
        <f>SUM(G289:G289)</f>
        <v>0.5059260000000001</v>
      </c>
      <c r="H288" s="700">
        <v>5.53</v>
      </c>
      <c r="I288" s="700">
        <f t="shared" si="90"/>
        <v>6.0359259999999999</v>
      </c>
      <c r="J288" s="701">
        <f t="shared" si="104"/>
        <v>7.77</v>
      </c>
      <c r="K288" s="702" t="s">
        <v>18</v>
      </c>
      <c r="L288" s="703"/>
      <c r="M288" s="704"/>
      <c r="N288" s="705">
        <f t="shared" si="101"/>
        <v>0</v>
      </c>
      <c r="O288" s="706">
        <f t="shared" si="102"/>
        <v>0</v>
      </c>
      <c r="P288" s="109"/>
      <c r="Q288" s="703">
        <f t="shared" si="99"/>
        <v>0</v>
      </c>
      <c r="R288" s="704">
        <f t="shared" si="99"/>
        <v>0</v>
      </c>
      <c r="S288" s="705">
        <f t="shared" si="103"/>
        <v>0</v>
      </c>
      <c r="T288" s="706">
        <f t="shared" si="105"/>
        <v>0</v>
      </c>
      <c r="U288" s="109"/>
      <c r="W288" s="613" t="str">
        <f t="shared" si="107"/>
        <v/>
      </c>
      <c r="X288" s="613" t="str">
        <f t="shared" si="94"/>
        <v/>
      </c>
      <c r="Y288" s="613" t="str">
        <f t="shared" si="97"/>
        <v/>
      </c>
    </row>
    <row r="289" spans="1:25" ht="13.8" hidden="1" thickBot="1">
      <c r="A289" s="196" t="s">
        <v>175</v>
      </c>
      <c r="B289" s="197"/>
      <c r="C289" s="675" t="s">
        <v>307</v>
      </c>
      <c r="D289" s="676"/>
      <c r="E289" s="629">
        <v>20</v>
      </c>
      <c r="F289" s="638">
        <v>3.4700000000000002E-2</v>
      </c>
      <c r="G289" s="671">
        <f>IF(E289&lt;=30,(0.66*E289+1.38)*F289,((0.66*30+1.38)+0.55*(E289-30))*F289)</f>
        <v>0.5059260000000001</v>
      </c>
      <c r="H289" s="632"/>
      <c r="I289" s="632" t="str">
        <f t="shared" ref="I289" si="109">IF(ISBLANK(H289),"",SUM(G289:H289))</f>
        <v/>
      </c>
      <c r="J289" s="633">
        <f t="shared" si="104"/>
        <v>0</v>
      </c>
      <c r="K289" s="634" t="s">
        <v>975</v>
      </c>
      <c r="L289" s="727">
        <v>0</v>
      </c>
      <c r="M289" s="679"/>
      <c r="N289" s="108">
        <f t="shared" si="101"/>
        <v>0</v>
      </c>
      <c r="O289" s="110">
        <f t="shared" si="102"/>
        <v>0</v>
      </c>
      <c r="P289" s="109"/>
      <c r="Q289" s="727">
        <f t="shared" si="99"/>
        <v>0</v>
      </c>
      <c r="R289" s="679">
        <f t="shared" si="99"/>
        <v>0</v>
      </c>
      <c r="S289" s="108">
        <f t="shared" si="103"/>
        <v>0</v>
      </c>
      <c r="T289" s="110">
        <f t="shared" si="105"/>
        <v>0</v>
      </c>
      <c r="U289" s="109"/>
      <c r="V289" s="612" t="str">
        <f>IF(T288&gt;0,"xx",IF(O288&gt;0,"xy",""))</f>
        <v/>
      </c>
      <c r="W289" s="613" t="str">
        <f t="shared" si="107"/>
        <v/>
      </c>
      <c r="X289" s="613" t="str">
        <f t="shared" si="94"/>
        <v/>
      </c>
      <c r="Y289" s="613" t="str">
        <f t="shared" si="97"/>
        <v/>
      </c>
    </row>
    <row r="290" spans="1:25" ht="13.8" hidden="1" thickBot="1">
      <c r="A290" s="728">
        <v>173050</v>
      </c>
      <c r="B290" s="729" t="s">
        <v>271</v>
      </c>
      <c r="C290" s="730" t="s">
        <v>1061</v>
      </c>
      <c r="D290" s="740"/>
      <c r="E290" s="710">
        <v>500</v>
      </c>
      <c r="F290" s="731">
        <v>1</v>
      </c>
      <c r="G290" s="712">
        <f>(0.48*E290+23.8)*F290</f>
        <v>263.8</v>
      </c>
      <c r="H290" s="713">
        <f>F290*2616.54*(1+$E$9)/(1+$E$10)</f>
        <v>2413.2978064315676</v>
      </c>
      <c r="I290" s="713">
        <f t="shared" si="90"/>
        <v>2677.0978064315677</v>
      </c>
      <c r="J290" s="714">
        <f t="shared" si="104"/>
        <v>3446.5</v>
      </c>
      <c r="K290" s="715" t="s">
        <v>22</v>
      </c>
      <c r="L290" s="716">
        <f>ROUND(IF(L288=0,0,L288*F288),2)</f>
        <v>0</v>
      </c>
      <c r="M290" s="741"/>
      <c r="N290" s="718">
        <f t="shared" si="101"/>
        <v>0</v>
      </c>
      <c r="O290" s="719">
        <f t="shared" si="102"/>
        <v>0</v>
      </c>
      <c r="P290" s="109"/>
      <c r="Q290" s="716">
        <f t="shared" si="99"/>
        <v>0</v>
      </c>
      <c r="R290" s="742">
        <f t="shared" si="99"/>
        <v>0</v>
      </c>
      <c r="S290" s="718">
        <f t="shared" si="103"/>
        <v>0</v>
      </c>
      <c r="T290" s="719">
        <f t="shared" si="105"/>
        <v>0</v>
      </c>
      <c r="U290" s="109"/>
      <c r="V290" s="612" t="str">
        <f>IF(T288&gt;0,"xx",IF(O288&gt;0,"xy",""))</f>
        <v/>
      </c>
      <c r="W290" s="613" t="str">
        <f t="shared" si="107"/>
        <v/>
      </c>
      <c r="X290" s="613" t="str">
        <f t="shared" si="94"/>
        <v/>
      </c>
      <c r="Y290" s="613" t="str">
        <f t="shared" si="97"/>
        <v/>
      </c>
    </row>
    <row r="291" spans="1:25" ht="13.8" hidden="1" thickBot="1">
      <c r="A291" s="722">
        <v>586100</v>
      </c>
      <c r="B291" s="723" t="s">
        <v>232</v>
      </c>
      <c r="C291" s="695" t="s">
        <v>313</v>
      </c>
      <c r="D291" s="696"/>
      <c r="E291" s="697" t="s">
        <v>1070</v>
      </c>
      <c r="F291" s="724">
        <v>4.0000000000000001E-3</v>
      </c>
      <c r="G291" s="699">
        <f>SUM(G292:G292)</f>
        <v>0.69984000000000013</v>
      </c>
      <c r="H291" s="700">
        <v>5.53</v>
      </c>
      <c r="I291" s="700">
        <f t="shared" si="90"/>
        <v>6.2298400000000003</v>
      </c>
      <c r="J291" s="701">
        <f t="shared" si="104"/>
        <v>8.02</v>
      </c>
      <c r="K291" s="702" t="s">
        <v>18</v>
      </c>
      <c r="L291" s="703"/>
      <c r="M291" s="704"/>
      <c r="N291" s="705">
        <f t="shared" si="101"/>
        <v>0</v>
      </c>
      <c r="O291" s="706">
        <f t="shared" si="102"/>
        <v>0</v>
      </c>
      <c r="P291" s="109"/>
      <c r="Q291" s="703">
        <f t="shared" si="99"/>
        <v>0</v>
      </c>
      <c r="R291" s="704">
        <f t="shared" si="99"/>
        <v>0</v>
      </c>
      <c r="S291" s="705">
        <f t="shared" si="103"/>
        <v>0</v>
      </c>
      <c r="T291" s="706">
        <f t="shared" si="105"/>
        <v>0</v>
      </c>
      <c r="U291" s="109"/>
      <c r="W291" s="613" t="str">
        <f t="shared" si="107"/>
        <v/>
      </c>
      <c r="X291" s="613" t="str">
        <f t="shared" si="94"/>
        <v/>
      </c>
      <c r="Y291" s="613" t="str">
        <f t="shared" si="97"/>
        <v/>
      </c>
    </row>
    <row r="292" spans="1:25" ht="13.8" hidden="1" thickBot="1">
      <c r="A292" s="196" t="s">
        <v>175</v>
      </c>
      <c r="B292" s="197"/>
      <c r="C292" s="675" t="s">
        <v>307</v>
      </c>
      <c r="D292" s="676"/>
      <c r="E292" s="629">
        <v>20</v>
      </c>
      <c r="F292" s="638">
        <v>4.8000000000000001E-2</v>
      </c>
      <c r="G292" s="671">
        <f>IF(E292&lt;=30,(0.66*E292+1.38)*F292,((0.66*30+1.38)+0.55*(E292-30))*F292)</f>
        <v>0.69984000000000013</v>
      </c>
      <c r="H292" s="632"/>
      <c r="I292" s="632" t="str">
        <f t="shared" ref="I292" si="110">IF(ISBLANK(H292),"",SUM(G292:H292))</f>
        <v/>
      </c>
      <c r="J292" s="633">
        <f t="shared" si="104"/>
        <v>0</v>
      </c>
      <c r="K292" s="634" t="s">
        <v>975</v>
      </c>
      <c r="L292" s="727">
        <v>0</v>
      </c>
      <c r="M292" s="679"/>
      <c r="N292" s="108">
        <f t="shared" si="101"/>
        <v>0</v>
      </c>
      <c r="O292" s="110">
        <f t="shared" si="102"/>
        <v>0</v>
      </c>
      <c r="P292" s="109"/>
      <c r="Q292" s="727">
        <f t="shared" si="99"/>
        <v>0</v>
      </c>
      <c r="R292" s="679">
        <f t="shared" si="99"/>
        <v>0</v>
      </c>
      <c r="S292" s="108">
        <f t="shared" si="103"/>
        <v>0</v>
      </c>
      <c r="T292" s="110">
        <f t="shared" si="105"/>
        <v>0</v>
      </c>
      <c r="U292" s="109"/>
      <c r="V292" s="612" t="str">
        <f>IF(T291&gt;0,"xx",IF(O291&gt;0,"xy",""))</f>
        <v/>
      </c>
      <c r="W292" s="613" t="str">
        <f t="shared" si="107"/>
        <v/>
      </c>
      <c r="X292" s="613" t="str">
        <f t="shared" si="94"/>
        <v/>
      </c>
      <c r="Y292" s="613" t="str">
        <f t="shared" si="97"/>
        <v/>
      </c>
    </row>
    <row r="293" spans="1:25" ht="13.8" hidden="1" thickBot="1">
      <c r="A293" s="728">
        <v>173050</v>
      </c>
      <c r="B293" s="729" t="s">
        <v>271</v>
      </c>
      <c r="C293" s="730" t="s">
        <v>1247</v>
      </c>
      <c r="D293" s="740"/>
      <c r="E293" s="710">
        <v>500</v>
      </c>
      <c r="F293" s="731">
        <v>1</v>
      </c>
      <c r="G293" s="712">
        <f>(0.48*E293+23.8)*F293</f>
        <v>263.8</v>
      </c>
      <c r="H293" s="713">
        <f>F293*2616.54*(1+$E$9)/(1+$E$10)</f>
        <v>2413.2978064315676</v>
      </c>
      <c r="I293" s="713">
        <f t="shared" si="90"/>
        <v>2677.0978064315677</v>
      </c>
      <c r="J293" s="714">
        <f t="shared" si="104"/>
        <v>3446.5</v>
      </c>
      <c r="K293" s="715" t="s">
        <v>22</v>
      </c>
      <c r="L293" s="716">
        <f>ROUND(IF(L291=0,0,L291*F291),2)</f>
        <v>0</v>
      </c>
      <c r="M293" s="741"/>
      <c r="N293" s="718">
        <f t="shared" si="101"/>
        <v>0</v>
      </c>
      <c r="O293" s="719">
        <f t="shared" si="102"/>
        <v>0</v>
      </c>
      <c r="P293" s="109"/>
      <c r="Q293" s="716">
        <f t="shared" si="99"/>
        <v>0</v>
      </c>
      <c r="R293" s="742">
        <f t="shared" si="99"/>
        <v>0</v>
      </c>
      <c r="S293" s="718">
        <f t="shared" si="103"/>
        <v>0</v>
      </c>
      <c r="T293" s="719">
        <f t="shared" si="105"/>
        <v>0</v>
      </c>
      <c r="U293" s="109"/>
      <c r="V293" s="612" t="str">
        <f>IF(T291&gt;0,"xx",IF(O291&gt;0,"xy",""))</f>
        <v/>
      </c>
      <c r="W293" s="613" t="str">
        <f t="shared" si="107"/>
        <v/>
      </c>
      <c r="X293" s="613" t="str">
        <f t="shared" si="94"/>
        <v/>
      </c>
      <c r="Y293" s="613" t="str">
        <f t="shared" si="97"/>
        <v/>
      </c>
    </row>
    <row r="294" spans="1:25" ht="13.8" hidden="1" thickBot="1">
      <c r="A294" s="722">
        <v>564000</v>
      </c>
      <c r="B294" s="723" t="s">
        <v>232</v>
      </c>
      <c r="C294" s="695" t="s">
        <v>314</v>
      </c>
      <c r="D294" s="696"/>
      <c r="E294" s="697" t="s">
        <v>1070</v>
      </c>
      <c r="F294" s="724">
        <v>0.125</v>
      </c>
      <c r="G294" s="699">
        <f>SUM(G295:G295)</f>
        <v>32.076000000000008</v>
      </c>
      <c r="H294" s="700">
        <v>89.15</v>
      </c>
      <c r="I294" s="700">
        <f t="shared" si="90"/>
        <v>121.22600000000001</v>
      </c>
      <c r="J294" s="701">
        <f t="shared" si="104"/>
        <v>156.07</v>
      </c>
      <c r="K294" s="702" t="s">
        <v>16</v>
      </c>
      <c r="L294" s="703"/>
      <c r="M294" s="704"/>
      <c r="N294" s="705">
        <f t="shared" si="101"/>
        <v>0</v>
      </c>
      <c r="O294" s="706">
        <f t="shared" si="102"/>
        <v>0</v>
      </c>
      <c r="P294" s="109"/>
      <c r="Q294" s="703">
        <f t="shared" si="99"/>
        <v>0</v>
      </c>
      <c r="R294" s="704">
        <f t="shared" si="99"/>
        <v>0</v>
      </c>
      <c r="S294" s="705">
        <f t="shared" si="103"/>
        <v>0</v>
      </c>
      <c r="T294" s="706">
        <f t="shared" si="105"/>
        <v>0</v>
      </c>
      <c r="U294" s="109"/>
      <c r="W294" s="613" t="str">
        <f t="shared" si="107"/>
        <v/>
      </c>
      <c r="X294" s="613" t="str">
        <f t="shared" si="94"/>
        <v/>
      </c>
      <c r="Y294" s="613" t="str">
        <f t="shared" si="97"/>
        <v/>
      </c>
    </row>
    <row r="295" spans="1:25" ht="13.8" hidden="1" thickBot="1">
      <c r="A295" s="196" t="s">
        <v>175</v>
      </c>
      <c r="B295" s="197"/>
      <c r="C295" s="675" t="s">
        <v>307</v>
      </c>
      <c r="D295" s="676"/>
      <c r="E295" s="629">
        <v>20</v>
      </c>
      <c r="F295" s="638">
        <v>2.2000000000000002</v>
      </c>
      <c r="G295" s="671">
        <f>IF(E295&lt;=30,(0.66*E295+1.38)*F295,((0.66*30+1.38)+0.55*(E295-30))*F295)</f>
        <v>32.076000000000008</v>
      </c>
      <c r="H295" s="632"/>
      <c r="I295" s="632" t="str">
        <f t="shared" ref="I295" si="111">IF(ISBLANK(H295),"",SUM(G295:H295))</f>
        <v/>
      </c>
      <c r="J295" s="633">
        <f t="shared" si="104"/>
        <v>0</v>
      </c>
      <c r="K295" s="634" t="s">
        <v>975</v>
      </c>
      <c r="L295" s="727">
        <v>0</v>
      </c>
      <c r="M295" s="679"/>
      <c r="N295" s="108">
        <f t="shared" si="101"/>
        <v>0</v>
      </c>
      <c r="O295" s="110">
        <f t="shared" si="102"/>
        <v>0</v>
      </c>
      <c r="P295" s="109"/>
      <c r="Q295" s="727">
        <f t="shared" si="99"/>
        <v>0</v>
      </c>
      <c r="R295" s="679">
        <f t="shared" si="99"/>
        <v>0</v>
      </c>
      <c r="S295" s="108">
        <f t="shared" si="103"/>
        <v>0</v>
      </c>
      <c r="T295" s="110">
        <f t="shared" si="105"/>
        <v>0</v>
      </c>
      <c r="U295" s="109"/>
      <c r="V295" s="612" t="str">
        <f>IF(T294&gt;0,"xx",IF(O294&gt;0,"xy",""))</f>
        <v/>
      </c>
      <c r="W295" s="613" t="str">
        <f t="shared" si="107"/>
        <v/>
      </c>
      <c r="X295" s="613" t="str">
        <f t="shared" si="94"/>
        <v/>
      </c>
      <c r="Y295" s="613" t="str">
        <f t="shared" si="97"/>
        <v/>
      </c>
    </row>
    <row r="296" spans="1:25" ht="13.8" hidden="1" thickBot="1">
      <c r="A296" s="728">
        <v>173050</v>
      </c>
      <c r="B296" s="729" t="s">
        <v>271</v>
      </c>
      <c r="C296" s="730" t="s">
        <v>1248</v>
      </c>
      <c r="D296" s="740"/>
      <c r="E296" s="710">
        <v>500</v>
      </c>
      <c r="F296" s="731">
        <v>1</v>
      </c>
      <c r="G296" s="712">
        <f>(0.48*E296+23.8)*F296</f>
        <v>263.8</v>
      </c>
      <c r="H296" s="713">
        <f>F296*2616.54*(1+$E$9)/(1+$E$10)</f>
        <v>2413.2978064315676</v>
      </c>
      <c r="I296" s="713">
        <f t="shared" si="90"/>
        <v>2677.0978064315677</v>
      </c>
      <c r="J296" s="714">
        <f t="shared" si="104"/>
        <v>3446.5</v>
      </c>
      <c r="K296" s="715" t="s">
        <v>22</v>
      </c>
      <c r="L296" s="716">
        <f>ROUND(IF(L294=0,0,L294*F294),2)</f>
        <v>0</v>
      </c>
      <c r="M296" s="741"/>
      <c r="N296" s="718">
        <f t="shared" si="101"/>
        <v>0</v>
      </c>
      <c r="O296" s="719">
        <f t="shared" si="102"/>
        <v>0</v>
      </c>
      <c r="P296" s="109"/>
      <c r="Q296" s="716">
        <f t="shared" si="99"/>
        <v>0</v>
      </c>
      <c r="R296" s="742">
        <f t="shared" si="99"/>
        <v>0</v>
      </c>
      <c r="S296" s="718">
        <f t="shared" si="103"/>
        <v>0</v>
      </c>
      <c r="T296" s="719">
        <f t="shared" si="105"/>
        <v>0</v>
      </c>
      <c r="U296" s="109"/>
      <c r="V296" s="612" t="str">
        <f>IF(T294&gt;0,"xx",IF(O294&gt;0,"xy",""))</f>
        <v/>
      </c>
      <c r="W296" s="613" t="str">
        <f t="shared" si="107"/>
        <v/>
      </c>
      <c r="X296" s="613" t="str">
        <f t="shared" si="94"/>
        <v/>
      </c>
      <c r="Y296" s="613" t="str">
        <f t="shared" si="97"/>
        <v/>
      </c>
    </row>
    <row r="297" spans="1:25" ht="13.8" hidden="1" thickBot="1">
      <c r="A297" s="722">
        <v>564300</v>
      </c>
      <c r="B297" s="723" t="s">
        <v>232</v>
      </c>
      <c r="C297" s="695" t="s">
        <v>315</v>
      </c>
      <c r="D297" s="696"/>
      <c r="E297" s="697" t="s">
        <v>1071</v>
      </c>
      <c r="F297" s="724">
        <v>0.1</v>
      </c>
      <c r="G297" s="699">
        <f>SUM(G298:G298)</f>
        <v>32.076000000000008</v>
      </c>
      <c r="H297" s="700">
        <v>94.69</v>
      </c>
      <c r="I297" s="700">
        <f t="shared" si="90"/>
        <v>126.76600000000001</v>
      </c>
      <c r="J297" s="701">
        <f t="shared" si="104"/>
        <v>163.19999999999999</v>
      </c>
      <c r="K297" s="702" t="s">
        <v>16</v>
      </c>
      <c r="L297" s="703"/>
      <c r="M297" s="704"/>
      <c r="N297" s="705">
        <f t="shared" si="101"/>
        <v>0</v>
      </c>
      <c r="O297" s="706">
        <f t="shared" si="102"/>
        <v>0</v>
      </c>
      <c r="P297" s="109"/>
      <c r="Q297" s="703">
        <f t="shared" si="99"/>
        <v>0</v>
      </c>
      <c r="R297" s="704">
        <f t="shared" si="99"/>
        <v>0</v>
      </c>
      <c r="S297" s="705">
        <f t="shared" si="103"/>
        <v>0</v>
      </c>
      <c r="T297" s="706">
        <f t="shared" si="105"/>
        <v>0</v>
      </c>
      <c r="U297" s="109"/>
      <c r="W297" s="613" t="str">
        <f t="shared" si="107"/>
        <v/>
      </c>
      <c r="X297" s="613" t="str">
        <f t="shared" si="94"/>
        <v/>
      </c>
      <c r="Y297" s="613" t="str">
        <f t="shared" si="97"/>
        <v/>
      </c>
    </row>
    <row r="298" spans="1:25" ht="13.8" hidden="1" thickBot="1">
      <c r="A298" s="196" t="s">
        <v>175</v>
      </c>
      <c r="B298" s="197"/>
      <c r="C298" s="675" t="s">
        <v>307</v>
      </c>
      <c r="D298" s="676"/>
      <c r="E298" s="629">
        <v>20</v>
      </c>
      <c r="F298" s="638">
        <v>2.2000000000000002</v>
      </c>
      <c r="G298" s="671">
        <f>IF(E298&lt;=30,(0.66*E298+1.38)*F298,((0.66*30+1.38)+0.55*(E298-30))*F298)</f>
        <v>32.076000000000008</v>
      </c>
      <c r="H298" s="632"/>
      <c r="I298" s="632" t="str">
        <f t="shared" ref="I298" si="112">IF(ISBLANK(H298),"",SUM(G298:H298))</f>
        <v/>
      </c>
      <c r="J298" s="633">
        <f t="shared" si="104"/>
        <v>0</v>
      </c>
      <c r="K298" s="634" t="s">
        <v>975</v>
      </c>
      <c r="L298" s="727">
        <v>0</v>
      </c>
      <c r="M298" s="679"/>
      <c r="N298" s="108">
        <f t="shared" si="101"/>
        <v>0</v>
      </c>
      <c r="O298" s="110">
        <f t="shared" si="102"/>
        <v>0</v>
      </c>
      <c r="P298" s="109"/>
      <c r="Q298" s="727">
        <f t="shared" si="99"/>
        <v>0</v>
      </c>
      <c r="R298" s="679">
        <f t="shared" si="99"/>
        <v>0</v>
      </c>
      <c r="S298" s="108">
        <f t="shared" si="103"/>
        <v>0</v>
      </c>
      <c r="T298" s="110">
        <f t="shared" si="105"/>
        <v>0</v>
      </c>
      <c r="U298" s="109"/>
      <c r="V298" s="612" t="str">
        <f>IF(T297&gt;0,"xx",IF(O297&gt;0,"xy",""))</f>
        <v/>
      </c>
      <c r="W298" s="613" t="str">
        <f t="shared" si="107"/>
        <v/>
      </c>
      <c r="X298" s="613" t="str">
        <f t="shared" si="94"/>
        <v/>
      </c>
      <c r="Y298" s="613" t="str">
        <f t="shared" si="97"/>
        <v/>
      </c>
    </row>
    <row r="299" spans="1:25" ht="13.8" hidden="1" thickBot="1">
      <c r="A299" s="728">
        <v>170500</v>
      </c>
      <c r="B299" s="729" t="s">
        <v>271</v>
      </c>
      <c r="C299" s="730" t="s">
        <v>1062</v>
      </c>
      <c r="D299" s="740"/>
      <c r="E299" s="710">
        <v>500</v>
      </c>
      <c r="F299" s="731">
        <v>1</v>
      </c>
      <c r="G299" s="743">
        <f>(0.54*E299+26.44)*F299</f>
        <v>296.44</v>
      </c>
      <c r="H299" s="713">
        <f>F299*3227.05*(1+$E$9)/(1+$E$10)</f>
        <v>2976.3858707472432</v>
      </c>
      <c r="I299" s="713">
        <f>IF(ISBLANK(H299),"",SUM(G299:H299))</f>
        <v>3272.8258707472432</v>
      </c>
      <c r="J299" s="714">
        <f t="shared" si="104"/>
        <v>4213.4399999999996</v>
      </c>
      <c r="K299" s="715" t="s">
        <v>22</v>
      </c>
      <c r="L299" s="716">
        <f>ROUND(IF(L297=0,0,L297*F297),2)</f>
        <v>0</v>
      </c>
      <c r="M299" s="741"/>
      <c r="N299" s="718">
        <f t="shared" si="101"/>
        <v>0</v>
      </c>
      <c r="O299" s="719">
        <f t="shared" si="102"/>
        <v>0</v>
      </c>
      <c r="P299" s="109"/>
      <c r="Q299" s="716">
        <f t="shared" si="99"/>
        <v>0</v>
      </c>
      <c r="R299" s="742">
        <f t="shared" si="99"/>
        <v>0</v>
      </c>
      <c r="S299" s="718">
        <f t="shared" si="103"/>
        <v>0</v>
      </c>
      <c r="T299" s="719">
        <f t="shared" si="105"/>
        <v>0</v>
      </c>
      <c r="U299" s="109"/>
      <c r="V299" s="612" t="str">
        <f>IF(T297&gt;0,"xx",IF(O297&gt;0,"xy",""))</f>
        <v/>
      </c>
      <c r="W299" s="613" t="str">
        <f t="shared" si="107"/>
        <v/>
      </c>
      <c r="X299" s="613" t="str">
        <f t="shared" si="94"/>
        <v/>
      </c>
      <c r="Y299" s="613" t="str">
        <f t="shared" si="97"/>
        <v/>
      </c>
    </row>
    <row r="300" spans="1:25" ht="13.8" hidden="1" thickBot="1">
      <c r="A300" s="722">
        <v>563100</v>
      </c>
      <c r="B300" s="723" t="s">
        <v>232</v>
      </c>
      <c r="C300" s="695" t="s">
        <v>316</v>
      </c>
      <c r="D300" s="696"/>
      <c r="E300" s="697" t="s">
        <v>1070</v>
      </c>
      <c r="F300" s="724">
        <v>5.0000000000000001E-4</v>
      </c>
      <c r="G300" s="699">
        <f>SUM(G301:G301)</f>
        <v>0.10206000000000001</v>
      </c>
      <c r="H300" s="700">
        <v>0.82</v>
      </c>
      <c r="I300" s="700">
        <f t="shared" si="90"/>
        <v>0.92205999999999999</v>
      </c>
      <c r="J300" s="701">
        <f t="shared" si="104"/>
        <v>1.19</v>
      </c>
      <c r="K300" s="702" t="s">
        <v>18</v>
      </c>
      <c r="L300" s="703"/>
      <c r="M300" s="704"/>
      <c r="N300" s="705">
        <f t="shared" si="101"/>
        <v>0</v>
      </c>
      <c r="O300" s="706">
        <f t="shared" si="102"/>
        <v>0</v>
      </c>
      <c r="P300" s="109"/>
      <c r="Q300" s="703">
        <f t="shared" si="99"/>
        <v>0</v>
      </c>
      <c r="R300" s="704">
        <f t="shared" si="99"/>
        <v>0</v>
      </c>
      <c r="S300" s="705">
        <f t="shared" si="103"/>
        <v>0</v>
      </c>
      <c r="T300" s="706">
        <f t="shared" si="105"/>
        <v>0</v>
      </c>
      <c r="U300" s="109"/>
      <c r="W300" s="613" t="str">
        <f t="shared" si="107"/>
        <v/>
      </c>
      <c r="X300" s="613" t="str">
        <f t="shared" si="94"/>
        <v/>
      </c>
      <c r="Y300" s="613" t="str">
        <f t="shared" si="97"/>
        <v/>
      </c>
    </row>
    <row r="301" spans="1:25" ht="13.8" hidden="1" thickBot="1">
      <c r="A301" s="196" t="s">
        <v>175</v>
      </c>
      <c r="B301" s="197"/>
      <c r="C301" s="675" t="s">
        <v>307</v>
      </c>
      <c r="D301" s="676"/>
      <c r="E301" s="629">
        <v>20</v>
      </c>
      <c r="F301" s="638">
        <v>7.0000000000000001E-3</v>
      </c>
      <c r="G301" s="671">
        <f>IF(E301&lt;=30,(0.66*E301+1.38)*F301,((0.66*30+1.38)+0.55*(E301-30))*F301)</f>
        <v>0.10206000000000001</v>
      </c>
      <c r="H301" s="632"/>
      <c r="I301" s="632" t="str">
        <f t="shared" ref="I301" si="113">IF(ISBLANK(H301),"",SUM(G301:H301))</f>
        <v/>
      </c>
      <c r="J301" s="633">
        <f t="shared" si="104"/>
        <v>0</v>
      </c>
      <c r="K301" s="634" t="s">
        <v>975</v>
      </c>
      <c r="L301" s="727">
        <v>0</v>
      </c>
      <c r="M301" s="679"/>
      <c r="N301" s="108">
        <f t="shared" si="101"/>
        <v>0</v>
      </c>
      <c r="O301" s="110">
        <f t="shared" si="102"/>
        <v>0</v>
      </c>
      <c r="P301" s="109"/>
      <c r="Q301" s="727">
        <f t="shared" si="99"/>
        <v>0</v>
      </c>
      <c r="R301" s="679">
        <f t="shared" si="99"/>
        <v>0</v>
      </c>
      <c r="S301" s="108">
        <f t="shared" si="103"/>
        <v>0</v>
      </c>
      <c r="T301" s="110">
        <f t="shared" si="105"/>
        <v>0</v>
      </c>
      <c r="U301" s="109"/>
      <c r="V301" s="612" t="str">
        <f>IF(T300&gt;0,"xx",IF(O300&gt;0,"xy",""))</f>
        <v/>
      </c>
      <c r="W301" s="613" t="str">
        <f t="shared" si="107"/>
        <v/>
      </c>
      <c r="X301" s="613" t="str">
        <f t="shared" si="94"/>
        <v/>
      </c>
      <c r="Y301" s="613" t="str">
        <f t="shared" si="97"/>
        <v/>
      </c>
    </row>
    <row r="302" spans="1:25" ht="13.8" hidden="1" thickBot="1">
      <c r="A302" s="728">
        <v>173050</v>
      </c>
      <c r="B302" s="729" t="s">
        <v>271</v>
      </c>
      <c r="C302" s="730" t="s">
        <v>1249</v>
      </c>
      <c r="D302" s="740"/>
      <c r="E302" s="710">
        <v>500</v>
      </c>
      <c r="F302" s="731">
        <v>1</v>
      </c>
      <c r="G302" s="712">
        <f>(0.48*E302+23.8)*F302</f>
        <v>263.8</v>
      </c>
      <c r="H302" s="713">
        <f>F302*2616.54*(1+$E$9)/(1+$E$10)</f>
        <v>2413.2978064315676</v>
      </c>
      <c r="I302" s="713">
        <f t="shared" si="90"/>
        <v>2677.0978064315677</v>
      </c>
      <c r="J302" s="714">
        <f t="shared" si="104"/>
        <v>3446.5</v>
      </c>
      <c r="K302" s="715" t="s">
        <v>22</v>
      </c>
      <c r="L302" s="716">
        <f>ROUND(IF(L300=0,0,L300*F300),2)</f>
        <v>0</v>
      </c>
      <c r="M302" s="741"/>
      <c r="N302" s="718">
        <f t="shared" si="101"/>
        <v>0</v>
      </c>
      <c r="O302" s="719">
        <f t="shared" si="102"/>
        <v>0</v>
      </c>
      <c r="P302" s="109"/>
      <c r="Q302" s="716">
        <f t="shared" si="99"/>
        <v>0</v>
      </c>
      <c r="R302" s="742">
        <f t="shared" si="99"/>
        <v>0</v>
      </c>
      <c r="S302" s="718">
        <f t="shared" si="103"/>
        <v>0</v>
      </c>
      <c r="T302" s="719">
        <f t="shared" si="105"/>
        <v>0</v>
      </c>
      <c r="U302" s="109"/>
      <c r="V302" s="612" t="str">
        <f>IF(T300&gt;0,"xx",IF(O300&gt;0,"xy",""))</f>
        <v/>
      </c>
      <c r="W302" s="613" t="str">
        <f t="shared" si="107"/>
        <v/>
      </c>
      <c r="X302" s="613" t="str">
        <f t="shared" si="94"/>
        <v/>
      </c>
      <c r="Y302" s="613" t="str">
        <f t="shared" si="97"/>
        <v/>
      </c>
    </row>
    <row r="303" spans="1:25" ht="13.8" hidden="1" thickBot="1">
      <c r="A303" s="722">
        <v>534000</v>
      </c>
      <c r="B303" s="723" t="s">
        <v>232</v>
      </c>
      <c r="C303" s="695" t="s">
        <v>1085</v>
      </c>
      <c r="D303" s="696"/>
      <c r="E303" s="697" t="s">
        <v>1072</v>
      </c>
      <c r="F303" s="724">
        <v>0.08</v>
      </c>
      <c r="G303" s="699">
        <f>SUM(G304:G305)</f>
        <v>36.366000000000007</v>
      </c>
      <c r="H303" s="700">
        <v>101.31</v>
      </c>
      <c r="I303" s="700">
        <f t="shared" ref="I303" si="114">IF(ISBLANK(H303),"",SUM(G303:H303))</f>
        <v>137.67600000000002</v>
      </c>
      <c r="J303" s="701">
        <f t="shared" si="104"/>
        <v>177.24</v>
      </c>
      <c r="K303" s="702" t="s">
        <v>16</v>
      </c>
      <c r="L303" s="703"/>
      <c r="M303" s="704"/>
      <c r="N303" s="705">
        <f t="shared" si="101"/>
        <v>0</v>
      </c>
      <c r="O303" s="706">
        <f t="shared" si="102"/>
        <v>0</v>
      </c>
      <c r="P303" s="109"/>
      <c r="Q303" s="703">
        <f t="shared" si="99"/>
        <v>0</v>
      </c>
      <c r="R303" s="704">
        <f t="shared" si="99"/>
        <v>0</v>
      </c>
      <c r="S303" s="705">
        <f t="shared" si="103"/>
        <v>0</v>
      </c>
      <c r="T303" s="706">
        <f t="shared" si="105"/>
        <v>0</v>
      </c>
      <c r="U303" s="109"/>
      <c r="W303" s="613" t="str">
        <f t="shared" si="107"/>
        <v/>
      </c>
      <c r="X303" s="613" t="str">
        <f t="shared" si="94"/>
        <v/>
      </c>
      <c r="Y303" s="613" t="str">
        <f t="shared" si="97"/>
        <v/>
      </c>
    </row>
    <row r="304" spans="1:25" ht="13.8" hidden="1" thickBot="1">
      <c r="A304" s="196" t="s">
        <v>175</v>
      </c>
      <c r="B304" s="197"/>
      <c r="C304" s="675" t="s">
        <v>317</v>
      </c>
      <c r="D304" s="676"/>
      <c r="E304" s="637"/>
      <c r="F304" s="638">
        <v>2.02</v>
      </c>
      <c r="G304" s="680">
        <f>IF(E304=0,0,IF(E304&lt;=30,(0.66*E304+1.38)*F304,((0.66*30+1.38)+0.55*(E304-30))*F304))</f>
        <v>0</v>
      </c>
      <c r="H304" s="632"/>
      <c r="I304" s="632" t="str">
        <f t="shared" ref="I304:I305" si="115">IF(ISBLANK(H304),"",SUM(G304:H304))</f>
        <v/>
      </c>
      <c r="J304" s="633">
        <f t="shared" si="104"/>
        <v>0</v>
      </c>
      <c r="K304" s="634" t="s">
        <v>975</v>
      </c>
      <c r="L304" s="727">
        <v>0</v>
      </c>
      <c r="M304" s="679"/>
      <c r="N304" s="108">
        <f t="shared" si="101"/>
        <v>0</v>
      </c>
      <c r="O304" s="110">
        <f t="shared" si="102"/>
        <v>0</v>
      </c>
      <c r="P304" s="109"/>
      <c r="Q304" s="727">
        <f t="shared" si="99"/>
        <v>0</v>
      </c>
      <c r="R304" s="679">
        <f t="shared" si="99"/>
        <v>0</v>
      </c>
      <c r="S304" s="108">
        <f t="shared" si="103"/>
        <v>0</v>
      </c>
      <c r="T304" s="110">
        <f t="shared" si="105"/>
        <v>0</v>
      </c>
      <c r="U304" s="109"/>
      <c r="V304" s="612" t="str">
        <f>IF(T303&gt;0,"xx",IF(O303&gt;0,"xy",""))</f>
        <v/>
      </c>
      <c r="W304" s="613" t="str">
        <f t="shared" si="107"/>
        <v/>
      </c>
      <c r="X304" s="613" t="str">
        <f t="shared" si="94"/>
        <v/>
      </c>
      <c r="Y304" s="613" t="str">
        <f t="shared" si="97"/>
        <v/>
      </c>
    </row>
    <row r="305" spans="1:25" ht="13.8" hidden="1" thickBot="1">
      <c r="A305" s="196" t="s">
        <v>175</v>
      </c>
      <c r="B305" s="197"/>
      <c r="C305" s="675" t="s">
        <v>318</v>
      </c>
      <c r="D305" s="676"/>
      <c r="E305" s="637">
        <v>20</v>
      </c>
      <c r="F305" s="638">
        <v>2.2000000000000002</v>
      </c>
      <c r="G305" s="680">
        <f>IF(E305&lt;=30,(0.66*E305+3.33)*F305,((0.66*30+3.33)+0.55*(E305-30))*F305)</f>
        <v>36.366000000000007</v>
      </c>
      <c r="H305" s="632"/>
      <c r="I305" s="632" t="str">
        <f t="shared" si="115"/>
        <v/>
      </c>
      <c r="J305" s="633">
        <f t="shared" si="104"/>
        <v>0</v>
      </c>
      <c r="K305" s="634" t="s">
        <v>975</v>
      </c>
      <c r="L305" s="727">
        <v>0</v>
      </c>
      <c r="M305" s="744"/>
      <c r="N305" s="108">
        <f t="shared" si="101"/>
        <v>0</v>
      </c>
      <c r="O305" s="110">
        <f t="shared" si="102"/>
        <v>0</v>
      </c>
      <c r="P305" s="109"/>
      <c r="Q305" s="727">
        <f t="shared" si="99"/>
        <v>0</v>
      </c>
      <c r="R305" s="679">
        <f t="shared" si="99"/>
        <v>0</v>
      </c>
      <c r="S305" s="108">
        <f t="shared" si="103"/>
        <v>0</v>
      </c>
      <c r="T305" s="110">
        <f t="shared" si="105"/>
        <v>0</v>
      </c>
      <c r="U305" s="109"/>
      <c r="V305" s="612" t="str">
        <f>IF(T303&gt;0,"xx",IF(O303&gt;0,"xy",""))</f>
        <v/>
      </c>
      <c r="W305" s="613" t="str">
        <f t="shared" si="107"/>
        <v/>
      </c>
      <c r="X305" s="613" t="str">
        <f t="shared" si="94"/>
        <v/>
      </c>
      <c r="Y305" s="613" t="str">
        <f t="shared" si="97"/>
        <v/>
      </c>
    </row>
    <row r="306" spans="1:25" ht="13.8" hidden="1" thickBot="1">
      <c r="A306" s="728">
        <v>173020</v>
      </c>
      <c r="B306" s="729" t="s">
        <v>271</v>
      </c>
      <c r="C306" s="730" t="s">
        <v>1243</v>
      </c>
      <c r="D306" s="740"/>
      <c r="E306" s="710">
        <v>500</v>
      </c>
      <c r="F306" s="731">
        <v>1</v>
      </c>
      <c r="G306" s="712">
        <f>(0.48*E306+23.8)*F306</f>
        <v>263.8</v>
      </c>
      <c r="H306" s="713">
        <f>F306*2377.21*(1+$E$9)/(1+$E$10)</f>
        <v>2192.5579881932576</v>
      </c>
      <c r="I306" s="713">
        <f t="shared" ref="I306" si="116">IF(ISBLANK(H306),"",SUM(G306:H306))</f>
        <v>2456.3579881932578</v>
      </c>
      <c r="J306" s="714">
        <f t="shared" si="104"/>
        <v>3162.32</v>
      </c>
      <c r="K306" s="715" t="s">
        <v>22</v>
      </c>
      <c r="L306" s="716">
        <f>ROUND(IF(L303=0,0,L303*F303),2)</f>
        <v>0</v>
      </c>
      <c r="M306" s="745"/>
      <c r="N306" s="718">
        <f t="shared" si="101"/>
        <v>0</v>
      </c>
      <c r="O306" s="719">
        <f t="shared" si="102"/>
        <v>0</v>
      </c>
      <c r="P306" s="109"/>
      <c r="Q306" s="716">
        <f t="shared" si="99"/>
        <v>0</v>
      </c>
      <c r="R306" s="742">
        <f t="shared" si="99"/>
        <v>0</v>
      </c>
      <c r="S306" s="718">
        <f t="shared" si="103"/>
        <v>0</v>
      </c>
      <c r="T306" s="719">
        <f t="shared" si="105"/>
        <v>0</v>
      </c>
      <c r="U306" s="109"/>
      <c r="V306" s="612" t="str">
        <f>IF(T303&gt;0,"xx",IF(O303&gt;0,"xy",""))</f>
        <v/>
      </c>
      <c r="W306" s="613" t="str">
        <f t="shared" si="107"/>
        <v/>
      </c>
      <c r="X306" s="613" t="str">
        <f t="shared" si="94"/>
        <v/>
      </c>
      <c r="Y306" s="613" t="str">
        <f t="shared" si="97"/>
        <v/>
      </c>
    </row>
    <row r="307" spans="1:25" ht="13.8" hidden="1" thickBot="1">
      <c r="A307" s="722" t="s">
        <v>1120</v>
      </c>
      <c r="B307" s="723" t="s">
        <v>232</v>
      </c>
      <c r="C307" s="695" t="s">
        <v>1084</v>
      </c>
      <c r="D307" s="696"/>
      <c r="E307" s="697" t="s">
        <v>1072</v>
      </c>
      <c r="F307" s="724">
        <v>0.08</v>
      </c>
      <c r="G307" s="699">
        <f>SUM(G308:G309)</f>
        <v>36.366000000000007</v>
      </c>
      <c r="H307" s="700">
        <v>101.31</v>
      </c>
      <c r="I307" s="700">
        <f t="shared" ref="I307" si="117">IF(ISBLANK(H307),"",SUM(G307:H307))</f>
        <v>137.67600000000002</v>
      </c>
      <c r="J307" s="701">
        <f t="shared" si="104"/>
        <v>177.24</v>
      </c>
      <c r="K307" s="702" t="s">
        <v>16</v>
      </c>
      <c r="L307" s="703"/>
      <c r="M307" s="704"/>
      <c r="N307" s="705">
        <f t="shared" si="101"/>
        <v>0</v>
      </c>
      <c r="O307" s="706">
        <f t="shared" si="102"/>
        <v>0</v>
      </c>
      <c r="P307" s="109"/>
      <c r="Q307" s="703">
        <f t="shared" si="99"/>
        <v>0</v>
      </c>
      <c r="R307" s="704">
        <f t="shared" si="99"/>
        <v>0</v>
      </c>
      <c r="S307" s="705">
        <f t="shared" si="103"/>
        <v>0</v>
      </c>
      <c r="T307" s="706">
        <f t="shared" si="105"/>
        <v>0</v>
      </c>
      <c r="U307" s="109"/>
      <c r="W307" s="613" t="str">
        <f t="shared" si="107"/>
        <v/>
      </c>
      <c r="X307" s="613" t="str">
        <f t="shared" si="94"/>
        <v/>
      </c>
      <c r="Y307" s="613" t="str">
        <f t="shared" si="97"/>
        <v/>
      </c>
    </row>
    <row r="308" spans="1:25" ht="13.8" hidden="1" thickBot="1">
      <c r="A308" s="196" t="s">
        <v>175</v>
      </c>
      <c r="B308" s="197"/>
      <c r="C308" s="675" t="s">
        <v>317</v>
      </c>
      <c r="D308" s="676"/>
      <c r="E308" s="637"/>
      <c r="F308" s="638">
        <v>2.02</v>
      </c>
      <c r="G308" s="680">
        <f>IF(E308=0,0,IF(E308&lt;=30,(0.66*E308+1.38)*F308,((0.66*30+1.38)+0.55*(E308-30))*F308))</f>
        <v>0</v>
      </c>
      <c r="H308" s="632"/>
      <c r="I308" s="632" t="str">
        <f t="shared" ref="I308:I309" si="118">IF(ISBLANK(H308),"",SUM(G308:H308))</f>
        <v/>
      </c>
      <c r="J308" s="633">
        <f t="shared" si="104"/>
        <v>0</v>
      </c>
      <c r="K308" s="634" t="s">
        <v>975</v>
      </c>
      <c r="L308" s="727">
        <v>0</v>
      </c>
      <c r="M308" s="679"/>
      <c r="N308" s="108">
        <f t="shared" si="101"/>
        <v>0</v>
      </c>
      <c r="O308" s="110">
        <f t="shared" si="102"/>
        <v>0</v>
      </c>
      <c r="P308" s="109"/>
      <c r="Q308" s="727">
        <f t="shared" si="99"/>
        <v>0</v>
      </c>
      <c r="R308" s="679">
        <f t="shared" si="99"/>
        <v>0</v>
      </c>
      <c r="S308" s="108">
        <f t="shared" si="103"/>
        <v>0</v>
      </c>
      <c r="T308" s="110">
        <f t="shared" si="105"/>
        <v>0</v>
      </c>
      <c r="U308" s="109"/>
      <c r="V308" s="612" t="str">
        <f>IF(T307&gt;0,"xx",IF(O307&gt;0,"xy",""))</f>
        <v/>
      </c>
      <c r="W308" s="613" t="str">
        <f t="shared" si="107"/>
        <v/>
      </c>
      <c r="X308" s="613" t="str">
        <f t="shared" si="94"/>
        <v/>
      </c>
      <c r="Y308" s="613" t="str">
        <f t="shared" si="97"/>
        <v/>
      </c>
    </row>
    <row r="309" spans="1:25" ht="13.8" hidden="1" thickBot="1">
      <c r="A309" s="196" t="s">
        <v>175</v>
      </c>
      <c r="B309" s="197"/>
      <c r="C309" s="675" t="s">
        <v>318</v>
      </c>
      <c r="D309" s="676"/>
      <c r="E309" s="637">
        <v>20</v>
      </c>
      <c r="F309" s="638">
        <v>2.2000000000000002</v>
      </c>
      <c r="G309" s="680">
        <f>IF(E309&lt;=30,(0.66*E309+3.33)*F309,((0.66*30+3.33)+0.55*(E309-30))*F309)</f>
        <v>36.366000000000007</v>
      </c>
      <c r="H309" s="632"/>
      <c r="I309" s="632" t="str">
        <f t="shared" si="118"/>
        <v/>
      </c>
      <c r="J309" s="633">
        <f t="shared" si="104"/>
        <v>0</v>
      </c>
      <c r="K309" s="634" t="s">
        <v>975</v>
      </c>
      <c r="L309" s="727">
        <v>0</v>
      </c>
      <c r="M309" s="744"/>
      <c r="N309" s="108">
        <f t="shared" si="101"/>
        <v>0</v>
      </c>
      <c r="O309" s="110">
        <f t="shared" si="102"/>
        <v>0</v>
      </c>
      <c r="P309" s="109"/>
      <c r="Q309" s="727">
        <f t="shared" si="99"/>
        <v>0</v>
      </c>
      <c r="R309" s="679">
        <f t="shared" si="99"/>
        <v>0</v>
      </c>
      <c r="S309" s="108">
        <f t="shared" si="103"/>
        <v>0</v>
      </c>
      <c r="T309" s="110">
        <f t="shared" si="105"/>
        <v>0</v>
      </c>
      <c r="U309" s="109"/>
      <c r="V309" s="612" t="str">
        <f>IF(T307&gt;0,"xx",IF(O307&gt;0,"xy",""))</f>
        <v/>
      </c>
      <c r="W309" s="613" t="str">
        <f t="shared" si="107"/>
        <v/>
      </c>
      <c r="X309" s="613" t="str">
        <f t="shared" si="94"/>
        <v/>
      </c>
      <c r="Y309" s="613" t="str">
        <f t="shared" si="97"/>
        <v/>
      </c>
    </row>
    <row r="310" spans="1:25" ht="13.8" hidden="1" thickBot="1">
      <c r="A310" s="728">
        <v>173020</v>
      </c>
      <c r="B310" s="729" t="s">
        <v>271</v>
      </c>
      <c r="C310" s="730" t="s">
        <v>1243</v>
      </c>
      <c r="D310" s="740"/>
      <c r="E310" s="710">
        <v>500</v>
      </c>
      <c r="F310" s="731">
        <v>1</v>
      </c>
      <c r="G310" s="712">
        <f>(0.48*E310+23.8)*F310</f>
        <v>263.8</v>
      </c>
      <c r="H310" s="713">
        <f>F310*2377.21*(1+$E$9)/(1+$E$10)</f>
        <v>2192.5579881932576</v>
      </c>
      <c r="I310" s="713">
        <f t="shared" ref="I310" si="119">IF(ISBLANK(H310),"",SUM(G310:H310))</f>
        <v>2456.3579881932578</v>
      </c>
      <c r="J310" s="714">
        <f t="shared" si="104"/>
        <v>3162.32</v>
      </c>
      <c r="K310" s="715" t="s">
        <v>22</v>
      </c>
      <c r="L310" s="716">
        <f>ROUND(IF(L307=0,0,L307*F307),2)</f>
        <v>0</v>
      </c>
      <c r="M310" s="745"/>
      <c r="N310" s="718">
        <f t="shared" si="101"/>
        <v>0</v>
      </c>
      <c r="O310" s="719">
        <f t="shared" si="102"/>
        <v>0</v>
      </c>
      <c r="P310" s="109"/>
      <c r="Q310" s="716">
        <f t="shared" si="99"/>
        <v>0</v>
      </c>
      <c r="R310" s="742">
        <f t="shared" si="99"/>
        <v>0</v>
      </c>
      <c r="S310" s="718">
        <f t="shared" si="103"/>
        <v>0</v>
      </c>
      <c r="T310" s="719">
        <f t="shared" si="105"/>
        <v>0</v>
      </c>
      <c r="U310" s="109"/>
      <c r="V310" s="612" t="str">
        <f>IF(T307&gt;0,"xx",IF(O307&gt;0,"xy",""))</f>
        <v/>
      </c>
      <c r="W310" s="613" t="str">
        <f t="shared" si="107"/>
        <v/>
      </c>
      <c r="X310" s="613" t="str">
        <f t="shared" si="94"/>
        <v/>
      </c>
      <c r="Y310" s="613" t="str">
        <f t="shared" si="97"/>
        <v/>
      </c>
    </row>
    <row r="311" spans="1:25" ht="13.8" hidden="1" thickBot="1">
      <c r="A311" s="722" t="s">
        <v>1121</v>
      </c>
      <c r="B311" s="723" t="s">
        <v>232</v>
      </c>
      <c r="C311" s="695" t="s">
        <v>1086</v>
      </c>
      <c r="D311" s="696"/>
      <c r="E311" s="697" t="s">
        <v>1072</v>
      </c>
      <c r="F311" s="724">
        <v>0.08</v>
      </c>
      <c r="G311" s="699">
        <f>SUM(G312:G313)</f>
        <v>36.366000000000007</v>
      </c>
      <c r="H311" s="700">
        <v>101.31</v>
      </c>
      <c r="I311" s="700">
        <f t="shared" si="90"/>
        <v>137.67600000000002</v>
      </c>
      <c r="J311" s="701">
        <f t="shared" si="104"/>
        <v>177.24</v>
      </c>
      <c r="K311" s="702" t="s">
        <v>16</v>
      </c>
      <c r="L311" s="703"/>
      <c r="M311" s="704"/>
      <c r="N311" s="705">
        <f t="shared" si="101"/>
        <v>0</v>
      </c>
      <c r="O311" s="706">
        <f t="shared" si="102"/>
        <v>0</v>
      </c>
      <c r="P311" s="109"/>
      <c r="Q311" s="703">
        <f t="shared" si="99"/>
        <v>0</v>
      </c>
      <c r="R311" s="704">
        <f t="shared" si="99"/>
        <v>0</v>
      </c>
      <c r="S311" s="705">
        <f t="shared" si="103"/>
        <v>0</v>
      </c>
      <c r="T311" s="706">
        <f t="shared" si="105"/>
        <v>0</v>
      </c>
      <c r="U311" s="109"/>
      <c r="W311" s="613" t="str">
        <f t="shared" si="107"/>
        <v/>
      </c>
      <c r="X311" s="613" t="str">
        <f t="shared" si="94"/>
        <v/>
      </c>
      <c r="Y311" s="613" t="str">
        <f t="shared" si="97"/>
        <v/>
      </c>
    </row>
    <row r="312" spans="1:25" ht="13.8" hidden="1" thickBot="1">
      <c r="A312" s="196" t="s">
        <v>175</v>
      </c>
      <c r="B312" s="197"/>
      <c r="C312" s="675" t="s">
        <v>317</v>
      </c>
      <c r="D312" s="676"/>
      <c r="E312" s="637"/>
      <c r="F312" s="638">
        <v>2.02</v>
      </c>
      <c r="G312" s="680">
        <f>IF(E312=0,0,IF(E312&lt;=30,(0.66*E312+1.38)*F312,((0.66*30+1.38)+0.55*(E312-30))*F312))</f>
        <v>0</v>
      </c>
      <c r="H312" s="632"/>
      <c r="I312" s="632" t="str">
        <f t="shared" ref="I312:I313" si="120">IF(ISBLANK(H312),"",SUM(G312:H312))</f>
        <v/>
      </c>
      <c r="J312" s="633">
        <f t="shared" si="104"/>
        <v>0</v>
      </c>
      <c r="K312" s="634" t="s">
        <v>975</v>
      </c>
      <c r="L312" s="727">
        <v>0</v>
      </c>
      <c r="M312" s="679"/>
      <c r="N312" s="108">
        <f t="shared" si="101"/>
        <v>0</v>
      </c>
      <c r="O312" s="110">
        <f t="shared" si="102"/>
        <v>0</v>
      </c>
      <c r="P312" s="109"/>
      <c r="Q312" s="727">
        <f t="shared" si="99"/>
        <v>0</v>
      </c>
      <c r="R312" s="679">
        <f t="shared" si="99"/>
        <v>0</v>
      </c>
      <c r="S312" s="108">
        <f t="shared" si="103"/>
        <v>0</v>
      </c>
      <c r="T312" s="110">
        <f t="shared" si="105"/>
        <v>0</v>
      </c>
      <c r="U312" s="109"/>
      <c r="V312" s="612" t="str">
        <f>IF(T311&gt;0,"xx",IF(O311&gt;0,"xy",""))</f>
        <v/>
      </c>
      <c r="W312" s="613" t="str">
        <f t="shared" si="107"/>
        <v/>
      </c>
      <c r="X312" s="613" t="str">
        <f t="shared" si="94"/>
        <v/>
      </c>
      <c r="Y312" s="613" t="str">
        <f t="shared" si="97"/>
        <v/>
      </c>
    </row>
    <row r="313" spans="1:25" ht="13.8" hidden="1" thickBot="1">
      <c r="A313" s="196" t="s">
        <v>175</v>
      </c>
      <c r="B313" s="197"/>
      <c r="C313" s="675" t="s">
        <v>318</v>
      </c>
      <c r="D313" s="676"/>
      <c r="E313" s="637">
        <v>20</v>
      </c>
      <c r="F313" s="638">
        <v>2.2000000000000002</v>
      </c>
      <c r="G313" s="680">
        <f>IF(E313&lt;=30,(0.66*E313+3.33)*F313,((0.66*30+3.33)+0.55*(E313-30))*F313)</f>
        <v>36.366000000000007</v>
      </c>
      <c r="H313" s="632"/>
      <c r="I313" s="632" t="str">
        <f t="shared" si="120"/>
        <v/>
      </c>
      <c r="J313" s="633">
        <f t="shared" si="104"/>
        <v>0</v>
      </c>
      <c r="K313" s="634" t="s">
        <v>975</v>
      </c>
      <c r="L313" s="727">
        <v>0</v>
      </c>
      <c r="M313" s="744"/>
      <c r="N313" s="108">
        <f t="shared" si="101"/>
        <v>0</v>
      </c>
      <c r="O313" s="110">
        <f t="shared" si="102"/>
        <v>0</v>
      </c>
      <c r="P313" s="109"/>
      <c r="Q313" s="727">
        <f t="shared" si="99"/>
        <v>0</v>
      </c>
      <c r="R313" s="679">
        <f t="shared" si="99"/>
        <v>0</v>
      </c>
      <c r="S313" s="108">
        <f t="shared" si="103"/>
        <v>0</v>
      </c>
      <c r="T313" s="110">
        <f t="shared" si="105"/>
        <v>0</v>
      </c>
      <c r="U313" s="109"/>
      <c r="V313" s="612" t="str">
        <f>IF(T311&gt;0,"xx",IF(O311&gt;0,"xy",""))</f>
        <v/>
      </c>
      <c r="W313" s="613" t="str">
        <f t="shared" si="107"/>
        <v/>
      </c>
      <c r="X313" s="613" t="str">
        <f t="shared" si="94"/>
        <v/>
      </c>
      <c r="Y313" s="613" t="str">
        <f t="shared" si="97"/>
        <v/>
      </c>
    </row>
    <row r="314" spans="1:25" ht="13.8" hidden="1" thickBot="1">
      <c r="A314" s="728">
        <v>173020</v>
      </c>
      <c r="B314" s="729" t="s">
        <v>271</v>
      </c>
      <c r="C314" s="730" t="s">
        <v>1243</v>
      </c>
      <c r="D314" s="740"/>
      <c r="E314" s="710">
        <v>500</v>
      </c>
      <c r="F314" s="731">
        <v>1</v>
      </c>
      <c r="G314" s="712">
        <f>(0.48*E314+23.8)*F314</f>
        <v>263.8</v>
      </c>
      <c r="H314" s="713">
        <f>F314*2377.21*(1+$E$9)/(1+$E$10)</f>
        <v>2192.5579881932576</v>
      </c>
      <c r="I314" s="713">
        <f t="shared" si="90"/>
        <v>2456.3579881932578</v>
      </c>
      <c r="J314" s="714">
        <f t="shared" si="104"/>
        <v>3162.32</v>
      </c>
      <c r="K314" s="715" t="s">
        <v>22</v>
      </c>
      <c r="L314" s="716">
        <f>ROUND(IF(L311=0,0,L311*F311),2)</f>
        <v>0</v>
      </c>
      <c r="M314" s="745"/>
      <c r="N314" s="718">
        <f t="shared" si="101"/>
        <v>0</v>
      </c>
      <c r="O314" s="719">
        <f t="shared" si="102"/>
        <v>0</v>
      </c>
      <c r="P314" s="109"/>
      <c r="Q314" s="716">
        <f t="shared" si="99"/>
        <v>0</v>
      </c>
      <c r="R314" s="742">
        <f t="shared" si="99"/>
        <v>0</v>
      </c>
      <c r="S314" s="718">
        <f t="shared" si="103"/>
        <v>0</v>
      </c>
      <c r="T314" s="719">
        <f t="shared" si="105"/>
        <v>0</v>
      </c>
      <c r="U314" s="109"/>
      <c r="V314" s="612" t="str">
        <f>IF(T311&gt;0,"xx",IF(O311&gt;0,"xy",""))</f>
        <v/>
      </c>
      <c r="W314" s="613" t="str">
        <f t="shared" si="107"/>
        <v/>
      </c>
      <c r="X314" s="613" t="str">
        <f t="shared" si="94"/>
        <v/>
      </c>
      <c r="Y314" s="613" t="str">
        <f t="shared" si="97"/>
        <v/>
      </c>
    </row>
    <row r="315" spans="1:25" ht="13.8" hidden="1" thickBot="1">
      <c r="A315" s="722">
        <v>534300</v>
      </c>
      <c r="B315" s="723" t="s">
        <v>232</v>
      </c>
      <c r="C315" s="695" t="s">
        <v>1087</v>
      </c>
      <c r="D315" s="696"/>
      <c r="E315" s="697" t="s">
        <v>1072</v>
      </c>
      <c r="F315" s="724">
        <v>0.11</v>
      </c>
      <c r="G315" s="699">
        <f>SUM(G316:G317)</f>
        <v>36.366000000000007</v>
      </c>
      <c r="H315" s="700">
        <v>100.16</v>
      </c>
      <c r="I315" s="700">
        <f t="shared" si="90"/>
        <v>136.52600000000001</v>
      </c>
      <c r="J315" s="701">
        <f t="shared" si="104"/>
        <v>175.76</v>
      </c>
      <c r="K315" s="702" t="s">
        <v>16</v>
      </c>
      <c r="L315" s="703"/>
      <c r="M315" s="704"/>
      <c r="N315" s="705">
        <f t="shared" si="101"/>
        <v>0</v>
      </c>
      <c r="O315" s="706">
        <f t="shared" si="102"/>
        <v>0</v>
      </c>
      <c r="P315" s="109"/>
      <c r="Q315" s="703">
        <f t="shared" si="99"/>
        <v>0</v>
      </c>
      <c r="R315" s="704">
        <f t="shared" si="99"/>
        <v>0</v>
      </c>
      <c r="S315" s="705">
        <f t="shared" si="103"/>
        <v>0</v>
      </c>
      <c r="T315" s="706">
        <f t="shared" si="105"/>
        <v>0</v>
      </c>
      <c r="U315" s="109"/>
      <c r="W315" s="613" t="str">
        <f t="shared" si="107"/>
        <v/>
      </c>
      <c r="X315" s="613" t="str">
        <f t="shared" si="94"/>
        <v/>
      </c>
      <c r="Y315" s="613" t="str">
        <f t="shared" si="97"/>
        <v/>
      </c>
    </row>
    <row r="316" spans="1:25" ht="13.8" hidden="1" thickBot="1">
      <c r="A316" s="196" t="s">
        <v>175</v>
      </c>
      <c r="B316" s="197"/>
      <c r="C316" s="675" t="s">
        <v>317</v>
      </c>
      <c r="D316" s="676"/>
      <c r="E316" s="637"/>
      <c r="F316" s="638">
        <v>2.09</v>
      </c>
      <c r="G316" s="680">
        <f>IF(E316=0,0,IF(E316&lt;=30,(0.66*E316+1.38)*F316,((0.66*30+1.38)+0.55*(E316-30))*F316))</f>
        <v>0</v>
      </c>
      <c r="H316" s="632"/>
      <c r="I316" s="632" t="str">
        <f t="shared" ref="I316:I317" si="121">IF(ISBLANK(H316),"",SUM(G316:H316))</f>
        <v/>
      </c>
      <c r="J316" s="633">
        <f t="shared" si="104"/>
        <v>0</v>
      </c>
      <c r="K316" s="634" t="s">
        <v>975</v>
      </c>
      <c r="L316" s="727">
        <v>0</v>
      </c>
      <c r="M316" s="679"/>
      <c r="N316" s="108">
        <f t="shared" si="101"/>
        <v>0</v>
      </c>
      <c r="O316" s="110">
        <f t="shared" si="102"/>
        <v>0</v>
      </c>
      <c r="P316" s="109"/>
      <c r="Q316" s="727">
        <f t="shared" si="99"/>
        <v>0</v>
      </c>
      <c r="R316" s="679">
        <f t="shared" si="99"/>
        <v>0</v>
      </c>
      <c r="S316" s="108">
        <f t="shared" si="103"/>
        <v>0</v>
      </c>
      <c r="T316" s="110">
        <f t="shared" si="105"/>
        <v>0</v>
      </c>
      <c r="U316" s="109"/>
      <c r="V316" s="612" t="str">
        <f>IF(T315&gt;0,"xx",IF(O315&gt;0,"xy",""))</f>
        <v/>
      </c>
      <c r="W316" s="613" t="str">
        <f t="shared" si="107"/>
        <v/>
      </c>
      <c r="X316" s="613" t="str">
        <f t="shared" si="94"/>
        <v/>
      </c>
      <c r="Y316" s="613" t="str">
        <f t="shared" si="97"/>
        <v/>
      </c>
    </row>
    <row r="317" spans="1:25" ht="13.8" hidden="1" thickBot="1">
      <c r="A317" s="196" t="s">
        <v>175</v>
      </c>
      <c r="B317" s="197"/>
      <c r="C317" s="675" t="s">
        <v>318</v>
      </c>
      <c r="D317" s="676"/>
      <c r="E317" s="637">
        <v>20</v>
      </c>
      <c r="F317" s="638">
        <v>2.2000000000000002</v>
      </c>
      <c r="G317" s="680">
        <f>IF(E317&lt;=30,(0.66*E317+3.33)*F317,((0.66*30+3.33)+0.55*(E317-30))*F317)</f>
        <v>36.366000000000007</v>
      </c>
      <c r="H317" s="632"/>
      <c r="I317" s="632" t="str">
        <f t="shared" si="121"/>
        <v/>
      </c>
      <c r="J317" s="633">
        <f t="shared" si="104"/>
        <v>0</v>
      </c>
      <c r="K317" s="634" t="s">
        <v>975</v>
      </c>
      <c r="L317" s="727">
        <v>0</v>
      </c>
      <c r="M317" s="744"/>
      <c r="N317" s="108">
        <f t="shared" si="101"/>
        <v>0</v>
      </c>
      <c r="O317" s="110">
        <f t="shared" si="102"/>
        <v>0</v>
      </c>
      <c r="P317" s="109"/>
      <c r="Q317" s="727">
        <f t="shared" si="99"/>
        <v>0</v>
      </c>
      <c r="R317" s="679">
        <f t="shared" si="99"/>
        <v>0</v>
      </c>
      <c r="S317" s="108">
        <f t="shared" si="103"/>
        <v>0</v>
      </c>
      <c r="T317" s="110">
        <f t="shared" si="105"/>
        <v>0</v>
      </c>
      <c r="U317" s="109"/>
      <c r="V317" s="612" t="str">
        <f>IF(T315&gt;0,"xx",IF(O315&gt;0,"xy",""))</f>
        <v/>
      </c>
      <c r="W317" s="613" t="str">
        <f t="shared" si="107"/>
        <v/>
      </c>
      <c r="X317" s="613" t="str">
        <f t="shared" si="94"/>
        <v/>
      </c>
      <c r="Y317" s="613" t="str">
        <f t="shared" si="97"/>
        <v/>
      </c>
    </row>
    <row r="318" spans="1:25" ht="13.8" hidden="1" thickBot="1">
      <c r="A318" s="728">
        <v>173020</v>
      </c>
      <c r="B318" s="729" t="s">
        <v>271</v>
      </c>
      <c r="C318" s="730" t="s">
        <v>1244</v>
      </c>
      <c r="D318" s="740"/>
      <c r="E318" s="710">
        <v>500</v>
      </c>
      <c r="F318" s="731">
        <v>1</v>
      </c>
      <c r="G318" s="712">
        <f>(0.48*E318+23.8)*F318</f>
        <v>263.8</v>
      </c>
      <c r="H318" s="713">
        <f>F318*2377.21*(1+$E$9)/(1+$E$10)</f>
        <v>2192.5579881932576</v>
      </c>
      <c r="I318" s="713">
        <f t="shared" si="90"/>
        <v>2456.3579881932578</v>
      </c>
      <c r="J318" s="714">
        <f t="shared" si="104"/>
        <v>3162.32</v>
      </c>
      <c r="K318" s="715" t="s">
        <v>22</v>
      </c>
      <c r="L318" s="716">
        <f>ROUND(IF(L315=0,0,L315*F315),2)</f>
        <v>0</v>
      </c>
      <c r="M318" s="745"/>
      <c r="N318" s="718">
        <f t="shared" si="101"/>
        <v>0</v>
      </c>
      <c r="O318" s="719">
        <f t="shared" si="102"/>
        <v>0</v>
      </c>
      <c r="P318" s="109"/>
      <c r="Q318" s="716">
        <f t="shared" si="99"/>
        <v>0</v>
      </c>
      <c r="R318" s="742">
        <f t="shared" si="99"/>
        <v>0</v>
      </c>
      <c r="S318" s="718">
        <f t="shared" si="103"/>
        <v>0</v>
      </c>
      <c r="T318" s="719">
        <f t="shared" si="105"/>
        <v>0</v>
      </c>
      <c r="U318" s="109"/>
      <c r="V318" s="612" t="str">
        <f>IF(T315&gt;0,"xx",IF(O315&gt;0,"xy",""))</f>
        <v/>
      </c>
      <c r="W318" s="613" t="str">
        <f t="shared" si="107"/>
        <v/>
      </c>
      <c r="X318" s="613" t="str">
        <f t="shared" si="94"/>
        <v/>
      </c>
      <c r="Y318" s="613" t="str">
        <f t="shared" si="97"/>
        <v/>
      </c>
    </row>
    <row r="319" spans="1:25" ht="13.8" hidden="1" thickBot="1">
      <c r="A319" s="722">
        <v>534300</v>
      </c>
      <c r="B319" s="723" t="s">
        <v>232</v>
      </c>
      <c r="C319" s="695" t="s">
        <v>1088</v>
      </c>
      <c r="D319" s="696"/>
      <c r="E319" s="697" t="s">
        <v>1072</v>
      </c>
      <c r="F319" s="724">
        <v>0.11</v>
      </c>
      <c r="G319" s="699">
        <f>SUM(G320:G321)</f>
        <v>36.366000000000007</v>
      </c>
      <c r="H319" s="700">
        <v>100.16</v>
      </c>
      <c r="I319" s="700">
        <f t="shared" ref="I319" si="122">IF(ISBLANK(H319),"",SUM(G319:H319))</f>
        <v>136.52600000000001</v>
      </c>
      <c r="J319" s="701">
        <f t="shared" si="104"/>
        <v>175.76</v>
      </c>
      <c r="K319" s="702" t="s">
        <v>16</v>
      </c>
      <c r="L319" s="703"/>
      <c r="M319" s="704"/>
      <c r="N319" s="705">
        <f t="shared" si="101"/>
        <v>0</v>
      </c>
      <c r="O319" s="706">
        <f t="shared" si="102"/>
        <v>0</v>
      </c>
      <c r="P319" s="109"/>
      <c r="Q319" s="703">
        <f t="shared" si="99"/>
        <v>0</v>
      </c>
      <c r="R319" s="704">
        <f t="shared" si="99"/>
        <v>0</v>
      </c>
      <c r="S319" s="705">
        <f t="shared" si="103"/>
        <v>0</v>
      </c>
      <c r="T319" s="706">
        <f t="shared" si="105"/>
        <v>0</v>
      </c>
      <c r="U319" s="109"/>
      <c r="W319" s="613" t="str">
        <f t="shared" si="107"/>
        <v/>
      </c>
      <c r="X319" s="613" t="str">
        <f t="shared" si="94"/>
        <v/>
      </c>
      <c r="Y319" s="613" t="str">
        <f t="shared" si="97"/>
        <v/>
      </c>
    </row>
    <row r="320" spans="1:25" ht="13.8" hidden="1" thickBot="1">
      <c r="A320" s="196" t="s">
        <v>175</v>
      </c>
      <c r="B320" s="197"/>
      <c r="C320" s="675" t="s">
        <v>317</v>
      </c>
      <c r="D320" s="676"/>
      <c r="E320" s="637"/>
      <c r="F320" s="638">
        <v>2.09</v>
      </c>
      <c r="G320" s="680">
        <f>IF(E320=0,0,IF(E320&lt;=30,(0.66*E320+1.38)*F320,((0.66*30+1.38)+0.55*(E320-30))*F320))</f>
        <v>0</v>
      </c>
      <c r="H320" s="632"/>
      <c r="I320" s="632" t="str">
        <f t="shared" ref="I320:I321" si="123">IF(ISBLANK(H320),"",SUM(G320:H320))</f>
        <v/>
      </c>
      <c r="J320" s="633">
        <f t="shared" si="104"/>
        <v>0</v>
      </c>
      <c r="K320" s="634" t="s">
        <v>975</v>
      </c>
      <c r="L320" s="727">
        <v>0</v>
      </c>
      <c r="M320" s="679"/>
      <c r="N320" s="108">
        <f t="shared" si="101"/>
        <v>0</v>
      </c>
      <c r="O320" s="110">
        <f t="shared" si="102"/>
        <v>0</v>
      </c>
      <c r="P320" s="109"/>
      <c r="Q320" s="727">
        <f t="shared" si="99"/>
        <v>0</v>
      </c>
      <c r="R320" s="679">
        <f t="shared" si="99"/>
        <v>0</v>
      </c>
      <c r="S320" s="108">
        <f t="shared" si="103"/>
        <v>0</v>
      </c>
      <c r="T320" s="110">
        <f t="shared" si="105"/>
        <v>0</v>
      </c>
      <c r="U320" s="109"/>
      <c r="V320" s="612" t="str">
        <f>IF(T319&gt;0,"xx",IF(O319&gt;0,"xy",""))</f>
        <v/>
      </c>
      <c r="W320" s="613" t="str">
        <f t="shared" si="107"/>
        <v/>
      </c>
      <c r="X320" s="613" t="str">
        <f t="shared" si="94"/>
        <v/>
      </c>
      <c r="Y320" s="613" t="str">
        <f t="shared" si="97"/>
        <v/>
      </c>
    </row>
    <row r="321" spans="1:25" ht="13.8" hidden="1" thickBot="1">
      <c r="A321" s="196" t="s">
        <v>175</v>
      </c>
      <c r="B321" s="197"/>
      <c r="C321" s="675" t="s">
        <v>318</v>
      </c>
      <c r="D321" s="676"/>
      <c r="E321" s="637">
        <v>20</v>
      </c>
      <c r="F321" s="638">
        <v>2.2000000000000002</v>
      </c>
      <c r="G321" s="680">
        <f>IF(E321&lt;=30,(0.66*E321+3.33)*F321,((0.66*30+3.33)+0.55*(E321-30))*F321)</f>
        <v>36.366000000000007</v>
      </c>
      <c r="H321" s="632"/>
      <c r="I321" s="632" t="str">
        <f t="shared" si="123"/>
        <v/>
      </c>
      <c r="J321" s="633">
        <f t="shared" si="104"/>
        <v>0</v>
      </c>
      <c r="K321" s="634" t="s">
        <v>975</v>
      </c>
      <c r="L321" s="727">
        <v>0</v>
      </c>
      <c r="M321" s="744"/>
      <c r="N321" s="108">
        <f t="shared" si="101"/>
        <v>0</v>
      </c>
      <c r="O321" s="110">
        <f t="shared" si="102"/>
        <v>0</v>
      </c>
      <c r="P321" s="109"/>
      <c r="Q321" s="727">
        <f t="shared" si="99"/>
        <v>0</v>
      </c>
      <c r="R321" s="679">
        <f t="shared" si="99"/>
        <v>0</v>
      </c>
      <c r="S321" s="108">
        <f t="shared" si="103"/>
        <v>0</v>
      </c>
      <c r="T321" s="110">
        <f t="shared" si="105"/>
        <v>0</v>
      </c>
      <c r="U321" s="109"/>
      <c r="V321" s="612" t="str">
        <f>IF(T319&gt;0,"xx",IF(O319&gt;0,"xy",""))</f>
        <v/>
      </c>
      <c r="W321" s="613" t="str">
        <f t="shared" si="107"/>
        <v/>
      </c>
      <c r="X321" s="613" t="str">
        <f t="shared" si="94"/>
        <v/>
      </c>
      <c r="Y321" s="613" t="str">
        <f t="shared" si="97"/>
        <v/>
      </c>
    </row>
    <row r="322" spans="1:25" ht="13.8" hidden="1" thickBot="1">
      <c r="A322" s="728">
        <v>173020</v>
      </c>
      <c r="B322" s="729" t="s">
        <v>271</v>
      </c>
      <c r="C322" s="730" t="s">
        <v>1244</v>
      </c>
      <c r="D322" s="740"/>
      <c r="E322" s="710">
        <v>500</v>
      </c>
      <c r="F322" s="731">
        <v>1</v>
      </c>
      <c r="G322" s="712">
        <f>(0.48*E322+23.8)*F322</f>
        <v>263.8</v>
      </c>
      <c r="H322" s="713">
        <f>F322*2377.21*(1+$E$9)/(1+$E$10)</f>
        <v>2192.5579881932576</v>
      </c>
      <c r="I322" s="713">
        <f t="shared" ref="I322" si="124">IF(ISBLANK(H322),"",SUM(G322:H322))</f>
        <v>2456.3579881932578</v>
      </c>
      <c r="J322" s="714">
        <f t="shared" si="104"/>
        <v>3162.32</v>
      </c>
      <c r="K322" s="715" t="s">
        <v>22</v>
      </c>
      <c r="L322" s="716">
        <f>ROUND(IF(L319=0,0,L319*F319),2)</f>
        <v>0</v>
      </c>
      <c r="M322" s="745"/>
      <c r="N322" s="718">
        <f t="shared" si="101"/>
        <v>0</v>
      </c>
      <c r="O322" s="719">
        <f t="shared" si="102"/>
        <v>0</v>
      </c>
      <c r="P322" s="109"/>
      <c r="Q322" s="716">
        <f t="shared" si="99"/>
        <v>0</v>
      </c>
      <c r="R322" s="742">
        <f t="shared" si="99"/>
        <v>0</v>
      </c>
      <c r="S322" s="718">
        <f t="shared" si="103"/>
        <v>0</v>
      </c>
      <c r="T322" s="719">
        <f t="shared" si="105"/>
        <v>0</v>
      </c>
      <c r="U322" s="109"/>
      <c r="V322" s="612" t="str">
        <f>IF(T319&gt;0,"xx",IF(O319&gt;0,"xy",""))</f>
        <v/>
      </c>
      <c r="W322" s="613" t="str">
        <f t="shared" si="107"/>
        <v/>
      </c>
      <c r="X322" s="613" t="str">
        <f t="shared" si="94"/>
        <v/>
      </c>
      <c r="Y322" s="613" t="str">
        <f t="shared" si="97"/>
        <v/>
      </c>
    </row>
    <row r="323" spans="1:25" ht="13.8" hidden="1" thickBot="1">
      <c r="A323" s="722">
        <v>570300</v>
      </c>
      <c r="B323" s="723" t="s">
        <v>232</v>
      </c>
      <c r="C323" s="695" t="s">
        <v>1089</v>
      </c>
      <c r="D323" s="696"/>
      <c r="E323" s="697" t="s">
        <v>1071</v>
      </c>
      <c r="F323" s="724">
        <v>0.04</v>
      </c>
      <c r="G323" s="699">
        <f>SUM(G324:G326)</f>
        <v>19.626750000000001</v>
      </c>
      <c r="H323" s="700">
        <v>125</v>
      </c>
      <c r="I323" s="700">
        <f t="shared" si="90"/>
        <v>144.62675000000002</v>
      </c>
      <c r="J323" s="701">
        <f t="shared" si="104"/>
        <v>186.19</v>
      </c>
      <c r="K323" s="702" t="s">
        <v>22</v>
      </c>
      <c r="L323" s="703"/>
      <c r="M323" s="704"/>
      <c r="N323" s="705">
        <f t="shared" si="101"/>
        <v>0</v>
      </c>
      <c r="O323" s="706">
        <f t="shared" si="102"/>
        <v>0</v>
      </c>
      <c r="P323" s="109"/>
      <c r="Q323" s="703">
        <f t="shared" si="99"/>
        <v>0</v>
      </c>
      <c r="R323" s="704">
        <f t="shared" si="99"/>
        <v>0</v>
      </c>
      <c r="S323" s="705">
        <f t="shared" si="103"/>
        <v>0</v>
      </c>
      <c r="T323" s="706">
        <f t="shared" si="105"/>
        <v>0</v>
      </c>
      <c r="U323" s="109"/>
      <c r="W323" s="613" t="str">
        <f t="shared" si="107"/>
        <v/>
      </c>
      <c r="X323" s="613" t="str">
        <f t="shared" si="94"/>
        <v/>
      </c>
      <c r="Y323" s="613" t="str">
        <f t="shared" si="97"/>
        <v/>
      </c>
    </row>
    <row r="324" spans="1:25" ht="13.8" hidden="1" thickBot="1">
      <c r="A324" s="196" t="s">
        <v>175</v>
      </c>
      <c r="B324" s="197"/>
      <c r="C324" s="675" t="s">
        <v>304</v>
      </c>
      <c r="D324" s="676"/>
      <c r="E324" s="637">
        <v>500</v>
      </c>
      <c r="F324" s="638">
        <v>1.4999999999999999E-2</v>
      </c>
      <c r="G324" s="680">
        <f>IF(E324&lt;=30,(0.48*E324+4.05)*F324,((0.48*30+4.05)+0.4*(E324-30))*F324)</f>
        <v>3.0967499999999997</v>
      </c>
      <c r="H324" s="632"/>
      <c r="I324" s="632" t="str">
        <f t="shared" ref="I324:I326" si="125">IF(ISBLANK(H324),"",SUM(G324:H324))</f>
        <v/>
      </c>
      <c r="J324" s="633">
        <f t="shared" si="104"/>
        <v>0</v>
      </c>
      <c r="K324" s="634" t="s">
        <v>975</v>
      </c>
      <c r="L324" s="727">
        <v>0</v>
      </c>
      <c r="M324" s="679"/>
      <c r="N324" s="108">
        <f t="shared" si="101"/>
        <v>0</v>
      </c>
      <c r="O324" s="110">
        <f t="shared" si="102"/>
        <v>0</v>
      </c>
      <c r="P324" s="109"/>
      <c r="Q324" s="727">
        <f t="shared" si="99"/>
        <v>0</v>
      </c>
      <c r="R324" s="679">
        <f t="shared" si="99"/>
        <v>0</v>
      </c>
      <c r="S324" s="108">
        <f t="shared" si="103"/>
        <v>0</v>
      </c>
      <c r="T324" s="110">
        <f t="shared" si="105"/>
        <v>0</v>
      </c>
      <c r="U324" s="109"/>
      <c r="V324" s="612" t="str">
        <f>IF(T323&gt;0,"xx",IF(O323&gt;0,"xy",""))</f>
        <v/>
      </c>
      <c r="W324" s="613" t="str">
        <f t="shared" si="107"/>
        <v/>
      </c>
      <c r="X324" s="613" t="str">
        <f t="shared" si="94"/>
        <v/>
      </c>
      <c r="Y324" s="613" t="str">
        <f t="shared" si="97"/>
        <v/>
      </c>
    </row>
    <row r="325" spans="1:25" ht="13.8" hidden="1" thickBot="1">
      <c r="A325" s="196" t="s">
        <v>175</v>
      </c>
      <c r="B325" s="197"/>
      <c r="C325" s="675" t="s">
        <v>317</v>
      </c>
      <c r="D325" s="676"/>
      <c r="E325" s="637"/>
      <c r="F325" s="638">
        <v>0.94499999999999995</v>
      </c>
      <c r="G325" s="680">
        <f>IF(E325=0,0,IF(E325&lt;=30,(0.66*E325+1.38)*F325,((0.66*30+1.38)+0.55*(E325-30))*F325))</f>
        <v>0</v>
      </c>
      <c r="H325" s="632"/>
      <c r="I325" s="632" t="str">
        <f t="shared" si="125"/>
        <v/>
      </c>
      <c r="J325" s="633">
        <f t="shared" si="104"/>
        <v>0</v>
      </c>
      <c r="K325" s="634" t="s">
        <v>975</v>
      </c>
      <c r="L325" s="727">
        <v>0</v>
      </c>
      <c r="M325" s="679"/>
      <c r="N325" s="108">
        <f t="shared" si="101"/>
        <v>0</v>
      </c>
      <c r="O325" s="110">
        <f t="shared" si="102"/>
        <v>0</v>
      </c>
      <c r="P325" s="109"/>
      <c r="Q325" s="727">
        <f t="shared" si="99"/>
        <v>0</v>
      </c>
      <c r="R325" s="679">
        <f t="shared" si="99"/>
        <v>0</v>
      </c>
      <c r="S325" s="108">
        <f t="shared" si="103"/>
        <v>0</v>
      </c>
      <c r="T325" s="110">
        <f t="shared" si="105"/>
        <v>0</v>
      </c>
      <c r="U325" s="109"/>
      <c r="V325" s="612" t="str">
        <f>IF(T323&gt;0,"xx",IF(O323&gt;0,"xy",""))</f>
        <v/>
      </c>
      <c r="W325" s="613" t="str">
        <f t="shared" si="107"/>
        <v/>
      </c>
      <c r="X325" s="613" t="str">
        <f t="shared" si="94"/>
        <v/>
      </c>
      <c r="Y325" s="613" t="str">
        <f t="shared" si="97"/>
        <v/>
      </c>
    </row>
    <row r="326" spans="1:25" ht="13.8" hidden="1" thickBot="1">
      <c r="A326" s="196" t="s">
        <v>175</v>
      </c>
      <c r="B326" s="197"/>
      <c r="C326" s="675" t="s">
        <v>318</v>
      </c>
      <c r="D326" s="676"/>
      <c r="E326" s="637">
        <v>20</v>
      </c>
      <c r="F326" s="638">
        <v>1</v>
      </c>
      <c r="G326" s="680">
        <f>IF(E326&lt;=30,(0.66*E326+3.33)*F326,((0.66*30+3.33)+0.55*(E326-30))*F326)</f>
        <v>16.53</v>
      </c>
      <c r="H326" s="632"/>
      <c r="I326" s="632" t="str">
        <f t="shared" si="125"/>
        <v/>
      </c>
      <c r="J326" s="633">
        <f t="shared" si="104"/>
        <v>0</v>
      </c>
      <c r="K326" s="634" t="s">
        <v>975</v>
      </c>
      <c r="L326" s="727">
        <v>0</v>
      </c>
      <c r="M326" s="679"/>
      <c r="N326" s="108">
        <f t="shared" si="101"/>
        <v>0</v>
      </c>
      <c r="O326" s="110">
        <f t="shared" si="102"/>
        <v>0</v>
      </c>
      <c r="P326" s="109"/>
      <c r="Q326" s="727">
        <f t="shared" si="99"/>
        <v>0</v>
      </c>
      <c r="R326" s="679">
        <f t="shared" si="99"/>
        <v>0</v>
      </c>
      <c r="S326" s="108">
        <f t="shared" si="103"/>
        <v>0</v>
      </c>
      <c r="T326" s="110">
        <f t="shared" si="105"/>
        <v>0</v>
      </c>
      <c r="U326" s="109"/>
      <c r="V326" s="612" t="str">
        <f>IF(T323&gt;0,"xx",IF(O323&gt;0,"xy",""))</f>
        <v/>
      </c>
      <c r="W326" s="613" t="str">
        <f t="shared" si="107"/>
        <v/>
      </c>
      <c r="X326" s="613" t="str">
        <f t="shared" si="94"/>
        <v/>
      </c>
      <c r="Y326" s="613" t="str">
        <f t="shared" si="97"/>
        <v/>
      </c>
    </row>
    <row r="327" spans="1:25" ht="13.8" hidden="1" thickBot="1">
      <c r="A327" s="733">
        <v>170500</v>
      </c>
      <c r="B327" s="601" t="s">
        <v>271</v>
      </c>
      <c r="C327" s="730" t="s">
        <v>1064</v>
      </c>
      <c r="D327" s="746"/>
      <c r="E327" s="736">
        <v>500</v>
      </c>
      <c r="F327" s="737">
        <v>1</v>
      </c>
      <c r="G327" s="743">
        <f>(0.54*E327+26.44)*F327</f>
        <v>296.44</v>
      </c>
      <c r="H327" s="738">
        <f>F327*3227.05*(1+$E$9)/(1+$E$10)</f>
        <v>2976.3858707472432</v>
      </c>
      <c r="I327" s="738">
        <f t="shared" ref="I327:I367" si="126">IF(ISBLANK(H327),"",SUM(G327:H327))</f>
        <v>3272.8258707472432</v>
      </c>
      <c r="J327" s="739">
        <f t="shared" si="104"/>
        <v>4213.4399999999996</v>
      </c>
      <c r="K327" s="53" t="s">
        <v>22</v>
      </c>
      <c r="L327" s="716">
        <f>ROUND(IF(L323=0,0,L323*F323),2)</f>
        <v>0</v>
      </c>
      <c r="M327" s="745"/>
      <c r="N327" s="718">
        <f t="shared" si="101"/>
        <v>0</v>
      </c>
      <c r="O327" s="719">
        <f t="shared" si="102"/>
        <v>0</v>
      </c>
      <c r="P327" s="109"/>
      <c r="Q327" s="716">
        <f t="shared" si="99"/>
        <v>0</v>
      </c>
      <c r="R327" s="742">
        <f t="shared" si="99"/>
        <v>0</v>
      </c>
      <c r="S327" s="718">
        <f t="shared" si="103"/>
        <v>0</v>
      </c>
      <c r="T327" s="719">
        <f t="shared" si="105"/>
        <v>0</v>
      </c>
      <c r="U327" s="109"/>
      <c r="V327" s="612" t="str">
        <f>IF(T323&gt;0,"xx",IF(O323&gt;0,"xy",""))</f>
        <v/>
      </c>
      <c r="W327" s="613" t="str">
        <f t="shared" si="107"/>
        <v/>
      </c>
      <c r="X327" s="613" t="str">
        <f t="shared" si="94"/>
        <v/>
      </c>
      <c r="Y327" s="613" t="str">
        <f t="shared" si="97"/>
        <v/>
      </c>
    </row>
    <row r="328" spans="1:25" ht="13.8" hidden="1" thickBot="1">
      <c r="A328" s="722">
        <v>570310</v>
      </c>
      <c r="B328" s="723" t="s">
        <v>232</v>
      </c>
      <c r="C328" s="695" t="s">
        <v>1090</v>
      </c>
      <c r="D328" s="696"/>
      <c r="E328" s="697" t="s">
        <v>1071</v>
      </c>
      <c r="F328" s="724">
        <v>0.04</v>
      </c>
      <c r="G328" s="699">
        <f>SUM(G329:G331)</f>
        <v>19.626750000000001</v>
      </c>
      <c r="H328" s="700">
        <v>111.45</v>
      </c>
      <c r="I328" s="700">
        <f t="shared" si="126"/>
        <v>131.07675</v>
      </c>
      <c r="J328" s="701">
        <f t="shared" si="104"/>
        <v>168.75</v>
      </c>
      <c r="K328" s="702" t="s">
        <v>22</v>
      </c>
      <c r="L328" s="703"/>
      <c r="M328" s="704"/>
      <c r="N328" s="705">
        <f t="shared" si="101"/>
        <v>0</v>
      </c>
      <c r="O328" s="706">
        <f t="shared" si="102"/>
        <v>0</v>
      </c>
      <c r="P328" s="109"/>
      <c r="Q328" s="703">
        <f t="shared" si="99"/>
        <v>0</v>
      </c>
      <c r="R328" s="704">
        <f t="shared" si="99"/>
        <v>0</v>
      </c>
      <c r="S328" s="705">
        <f t="shared" si="103"/>
        <v>0</v>
      </c>
      <c r="T328" s="706">
        <f t="shared" si="105"/>
        <v>0</v>
      </c>
      <c r="U328" s="109"/>
      <c r="W328" s="613" t="str">
        <f t="shared" si="107"/>
        <v/>
      </c>
      <c r="X328" s="613" t="str">
        <f t="shared" si="94"/>
        <v/>
      </c>
      <c r="Y328" s="613" t="str">
        <f t="shared" si="97"/>
        <v/>
      </c>
    </row>
    <row r="329" spans="1:25" ht="13.8" hidden="1" thickBot="1">
      <c r="A329" s="196" t="s">
        <v>175</v>
      </c>
      <c r="B329" s="197"/>
      <c r="C329" s="675" t="s">
        <v>304</v>
      </c>
      <c r="D329" s="676"/>
      <c r="E329" s="637">
        <v>500</v>
      </c>
      <c r="F329" s="638">
        <v>1.4999999999999999E-2</v>
      </c>
      <c r="G329" s="680">
        <f>IF(E329&lt;=30,(0.48*E329+4.05)*F329,((0.48*30+4.05)+0.4*(E329-30))*F329)</f>
        <v>3.0967499999999997</v>
      </c>
      <c r="H329" s="632"/>
      <c r="I329" s="632" t="str">
        <f t="shared" ref="I329:I331" si="127">IF(ISBLANK(H329),"",SUM(G329:H329))</f>
        <v/>
      </c>
      <c r="J329" s="633">
        <f t="shared" si="104"/>
        <v>0</v>
      </c>
      <c r="K329" s="634" t="s">
        <v>975</v>
      </c>
      <c r="L329" s="727">
        <v>0</v>
      </c>
      <c r="M329" s="679"/>
      <c r="N329" s="108">
        <f t="shared" si="101"/>
        <v>0</v>
      </c>
      <c r="O329" s="110">
        <f t="shared" si="102"/>
        <v>0</v>
      </c>
      <c r="P329" s="109"/>
      <c r="Q329" s="727">
        <f t="shared" si="99"/>
        <v>0</v>
      </c>
      <c r="R329" s="679">
        <f t="shared" si="99"/>
        <v>0</v>
      </c>
      <c r="S329" s="108">
        <f t="shared" si="103"/>
        <v>0</v>
      </c>
      <c r="T329" s="110">
        <f t="shared" si="105"/>
        <v>0</v>
      </c>
      <c r="U329" s="109"/>
      <c r="V329" s="612" t="str">
        <f>IF(T328&gt;0,"xx",IF(O328&gt;0,"xy",""))</f>
        <v/>
      </c>
      <c r="W329" s="613" t="str">
        <f t="shared" si="107"/>
        <v/>
      </c>
      <c r="X329" s="613" t="str">
        <f t="shared" si="94"/>
        <v/>
      </c>
      <c r="Y329" s="613" t="str">
        <f t="shared" si="97"/>
        <v/>
      </c>
    </row>
    <row r="330" spans="1:25" ht="13.8" hidden="1" thickBot="1">
      <c r="A330" s="196" t="s">
        <v>175</v>
      </c>
      <c r="B330" s="197"/>
      <c r="C330" s="675" t="s">
        <v>317</v>
      </c>
      <c r="D330" s="676"/>
      <c r="E330" s="637"/>
      <c r="F330" s="638">
        <v>0.94499999999999995</v>
      </c>
      <c r="G330" s="680">
        <f>IF(E330=0,0,IF(E330&lt;=30,(0.66*E330+1.38)*F330,((0.66*30+1.38)+0.55*(E330-30))*F330))</f>
        <v>0</v>
      </c>
      <c r="H330" s="632"/>
      <c r="I330" s="632" t="str">
        <f t="shared" si="127"/>
        <v/>
      </c>
      <c r="J330" s="633">
        <f t="shared" si="104"/>
        <v>0</v>
      </c>
      <c r="K330" s="634" t="s">
        <v>975</v>
      </c>
      <c r="L330" s="727">
        <v>0</v>
      </c>
      <c r="M330" s="679"/>
      <c r="N330" s="108">
        <f t="shared" si="101"/>
        <v>0</v>
      </c>
      <c r="O330" s="110">
        <f t="shared" si="102"/>
        <v>0</v>
      </c>
      <c r="P330" s="109"/>
      <c r="Q330" s="727">
        <f t="shared" si="99"/>
        <v>0</v>
      </c>
      <c r="R330" s="679">
        <f t="shared" si="99"/>
        <v>0</v>
      </c>
      <c r="S330" s="108">
        <f t="shared" si="103"/>
        <v>0</v>
      </c>
      <c r="T330" s="110">
        <f t="shared" si="105"/>
        <v>0</v>
      </c>
      <c r="U330" s="109"/>
      <c r="V330" s="612" t="str">
        <f>IF(T328&gt;0,"xx",IF(O328&gt;0,"xy",""))</f>
        <v/>
      </c>
      <c r="W330" s="613" t="str">
        <f t="shared" si="107"/>
        <v/>
      </c>
      <c r="X330" s="613" t="str">
        <f t="shared" si="94"/>
        <v/>
      </c>
      <c r="Y330" s="613" t="str">
        <f t="shared" si="97"/>
        <v/>
      </c>
    </row>
    <row r="331" spans="1:25" ht="13.8" hidden="1" thickBot="1">
      <c r="A331" s="196" t="s">
        <v>175</v>
      </c>
      <c r="B331" s="197"/>
      <c r="C331" s="675" t="s">
        <v>318</v>
      </c>
      <c r="D331" s="676"/>
      <c r="E331" s="637">
        <v>20</v>
      </c>
      <c r="F331" s="638">
        <v>1</v>
      </c>
      <c r="G331" s="680">
        <f>IF(E331&lt;=30,(0.66*E331+3.33)*F331,((0.66*30+3.33)+0.55*(E331-30))*F331)</f>
        <v>16.53</v>
      </c>
      <c r="H331" s="632"/>
      <c r="I331" s="632" t="str">
        <f t="shared" si="127"/>
        <v/>
      </c>
      <c r="J331" s="633">
        <f t="shared" si="104"/>
        <v>0</v>
      </c>
      <c r="K331" s="634" t="s">
        <v>975</v>
      </c>
      <c r="L331" s="727">
        <v>0</v>
      </c>
      <c r="M331" s="679"/>
      <c r="N331" s="108">
        <f t="shared" si="101"/>
        <v>0</v>
      </c>
      <c r="O331" s="110">
        <f t="shared" si="102"/>
        <v>0</v>
      </c>
      <c r="P331" s="109"/>
      <c r="Q331" s="727">
        <f t="shared" si="99"/>
        <v>0</v>
      </c>
      <c r="R331" s="679">
        <f t="shared" si="99"/>
        <v>0</v>
      </c>
      <c r="S331" s="108">
        <f t="shared" si="103"/>
        <v>0</v>
      </c>
      <c r="T331" s="110">
        <f t="shared" si="105"/>
        <v>0</v>
      </c>
      <c r="U331" s="109"/>
      <c r="V331" s="612" t="str">
        <f>IF(T328&gt;0,"xx",IF(O328&gt;0,"xy",""))</f>
        <v/>
      </c>
      <c r="W331" s="613" t="str">
        <f t="shared" si="107"/>
        <v/>
      </c>
      <c r="X331" s="613" t="str">
        <f t="shared" si="94"/>
        <v/>
      </c>
      <c r="Y331" s="613" t="str">
        <f t="shared" si="97"/>
        <v/>
      </c>
    </row>
    <row r="332" spans="1:25" ht="13.8" hidden="1" thickBot="1">
      <c r="A332" s="728">
        <v>170500</v>
      </c>
      <c r="B332" s="729" t="s">
        <v>271</v>
      </c>
      <c r="C332" s="730" t="s">
        <v>1065</v>
      </c>
      <c r="D332" s="740"/>
      <c r="E332" s="710">
        <v>500</v>
      </c>
      <c r="F332" s="731">
        <v>1</v>
      </c>
      <c r="G332" s="743">
        <f>(0.54*E332+26.44)*F332</f>
        <v>296.44</v>
      </c>
      <c r="H332" s="713">
        <f>F332*3227.05*(1+$E$9)/(1+$E$10)</f>
        <v>2976.3858707472432</v>
      </c>
      <c r="I332" s="713">
        <f t="shared" si="126"/>
        <v>3272.8258707472432</v>
      </c>
      <c r="J332" s="714">
        <f t="shared" si="104"/>
        <v>4213.4399999999996</v>
      </c>
      <c r="K332" s="715" t="s">
        <v>22</v>
      </c>
      <c r="L332" s="716">
        <f>ROUND(IF(L328=0,0,L328*F328),2)</f>
        <v>0</v>
      </c>
      <c r="M332" s="745"/>
      <c r="N332" s="718">
        <f t="shared" si="101"/>
        <v>0</v>
      </c>
      <c r="O332" s="719">
        <f t="shared" si="102"/>
        <v>0</v>
      </c>
      <c r="P332" s="109"/>
      <c r="Q332" s="716">
        <f t="shared" si="99"/>
        <v>0</v>
      </c>
      <c r="R332" s="742">
        <f t="shared" si="99"/>
        <v>0</v>
      </c>
      <c r="S332" s="718">
        <f t="shared" si="103"/>
        <v>0</v>
      </c>
      <c r="T332" s="719">
        <f t="shared" si="105"/>
        <v>0</v>
      </c>
      <c r="U332" s="109"/>
      <c r="V332" s="612" t="str">
        <f>IF(T328&gt;0,"xx",IF(O328&gt;0,"xy",""))</f>
        <v/>
      </c>
      <c r="W332" s="613" t="str">
        <f t="shared" si="107"/>
        <v/>
      </c>
      <c r="X332" s="613" t="str">
        <f t="shared" si="94"/>
        <v/>
      </c>
      <c r="Y332" s="613" t="str">
        <f t="shared" si="97"/>
        <v/>
      </c>
    </row>
    <row r="333" spans="1:25" ht="16.2" hidden="1" thickBot="1">
      <c r="A333" s="747">
        <v>570140</v>
      </c>
      <c r="B333" s="723" t="s">
        <v>232</v>
      </c>
      <c r="C333" s="748" t="s">
        <v>1118</v>
      </c>
      <c r="D333" s="696"/>
      <c r="E333" s="697" t="s">
        <v>1071</v>
      </c>
      <c r="F333" s="724">
        <v>5.7000000000000002E-2</v>
      </c>
      <c r="G333" s="699">
        <f>SUM(G334:G337)</f>
        <v>29.994750000000003</v>
      </c>
      <c r="H333" s="700">
        <v>197.31</v>
      </c>
      <c r="I333" s="700">
        <f t="shared" ref="I333" si="128">IF(ISBLANK(H333),"",SUM(G333:H333))</f>
        <v>227.30475000000001</v>
      </c>
      <c r="J333" s="701">
        <f t="shared" si="104"/>
        <v>292.63</v>
      </c>
      <c r="K333" s="702" t="s">
        <v>22</v>
      </c>
      <c r="L333" s="703"/>
      <c r="M333" s="704"/>
      <c r="N333" s="705">
        <f t="shared" si="101"/>
        <v>0</v>
      </c>
      <c r="O333" s="706">
        <f t="shared" si="102"/>
        <v>0</v>
      </c>
      <c r="P333" s="109"/>
      <c r="Q333" s="703">
        <f t="shared" si="99"/>
        <v>0</v>
      </c>
      <c r="R333" s="704">
        <f t="shared" si="99"/>
        <v>0</v>
      </c>
      <c r="S333" s="705">
        <f t="shared" si="103"/>
        <v>0</v>
      </c>
      <c r="T333" s="706">
        <f t="shared" si="105"/>
        <v>0</v>
      </c>
      <c r="U333" s="109"/>
      <c r="W333" s="613" t="str">
        <f t="shared" si="107"/>
        <v/>
      </c>
      <c r="X333" s="613" t="str">
        <f t="shared" si="94"/>
        <v/>
      </c>
      <c r="Y333" s="613" t="str">
        <f t="shared" si="97"/>
        <v/>
      </c>
    </row>
    <row r="334" spans="1:25" ht="13.8" hidden="1" thickBot="1">
      <c r="A334" s="196" t="s">
        <v>175</v>
      </c>
      <c r="B334" s="197"/>
      <c r="C334" s="675" t="s">
        <v>303</v>
      </c>
      <c r="D334" s="676"/>
      <c r="E334" s="637">
        <v>180</v>
      </c>
      <c r="F334" s="638">
        <v>0.1</v>
      </c>
      <c r="G334" s="671">
        <f>IF(E334&lt;=30,(0.66*E334+1.38)*F334,((0.66*30+1.38)+0.55*(E334-30))*F334)</f>
        <v>10.368000000000002</v>
      </c>
      <c r="H334" s="632"/>
      <c r="I334" s="632" t="str">
        <f t="shared" ref="I334" si="129">IF(ISBLANK(H334),"",SUM(G334:H334))</f>
        <v/>
      </c>
      <c r="J334" s="633">
        <f t="shared" si="104"/>
        <v>0</v>
      </c>
      <c r="K334" s="634" t="s">
        <v>975</v>
      </c>
      <c r="L334" s="727"/>
      <c r="M334" s="679"/>
      <c r="N334" s="108">
        <f t="shared" si="101"/>
        <v>0</v>
      </c>
      <c r="O334" s="110">
        <f t="shared" si="102"/>
        <v>0</v>
      </c>
      <c r="P334" s="109"/>
      <c r="Q334" s="727">
        <f t="shared" si="99"/>
        <v>0</v>
      </c>
      <c r="R334" s="679">
        <f t="shared" si="99"/>
        <v>0</v>
      </c>
      <c r="S334" s="108">
        <f t="shared" si="103"/>
        <v>0</v>
      </c>
      <c r="T334" s="110">
        <f t="shared" si="105"/>
        <v>0</v>
      </c>
      <c r="U334" s="109"/>
      <c r="V334" s="612" t="str">
        <f>IF(T333&gt;0,"xx",IF(O333&gt;0,"xy",""))</f>
        <v/>
      </c>
      <c r="W334" s="613" t="str">
        <f t="shared" si="107"/>
        <v/>
      </c>
      <c r="X334" s="613" t="str">
        <f t="shared" si="94"/>
        <v/>
      </c>
      <c r="Y334" s="613" t="str">
        <f t="shared" si="97"/>
        <v/>
      </c>
    </row>
    <row r="335" spans="1:25" ht="13.8" hidden="1" thickBot="1">
      <c r="A335" s="196" t="s">
        <v>175</v>
      </c>
      <c r="B335" s="197"/>
      <c r="C335" s="675" t="s">
        <v>304</v>
      </c>
      <c r="D335" s="676"/>
      <c r="E335" s="637">
        <v>500</v>
      </c>
      <c r="F335" s="638">
        <v>1.4999999999999999E-2</v>
      </c>
      <c r="G335" s="680">
        <f>IF(E335&lt;=30,(0.48*E335+4.05)*F335,((0.48*30+4.05)+0.4*(E335-30))*F335)</f>
        <v>3.0967499999999997</v>
      </c>
      <c r="H335" s="632"/>
      <c r="I335" s="632" t="str">
        <f t="shared" ref="I335:I337" si="130">IF(ISBLANK(H335),"",SUM(G335:H335))</f>
        <v/>
      </c>
      <c r="J335" s="633">
        <f t="shared" si="104"/>
        <v>0</v>
      </c>
      <c r="K335" s="634" t="s">
        <v>975</v>
      </c>
      <c r="L335" s="727"/>
      <c r="M335" s="679"/>
      <c r="N335" s="108">
        <f t="shared" si="101"/>
        <v>0</v>
      </c>
      <c r="O335" s="110">
        <f t="shared" si="102"/>
        <v>0</v>
      </c>
      <c r="P335" s="109"/>
      <c r="Q335" s="727">
        <f t="shared" si="99"/>
        <v>0</v>
      </c>
      <c r="R335" s="679">
        <f t="shared" si="99"/>
        <v>0</v>
      </c>
      <c r="S335" s="108">
        <f t="shared" si="103"/>
        <v>0</v>
      </c>
      <c r="T335" s="110">
        <f t="shared" si="105"/>
        <v>0</v>
      </c>
      <c r="U335" s="109"/>
      <c r="V335" s="612" t="str">
        <f>IF(T333&gt;0,"xx",IF(O333&gt;0,"xy",""))</f>
        <v/>
      </c>
      <c r="W335" s="613" t="str">
        <f t="shared" si="107"/>
        <v/>
      </c>
      <c r="X335" s="613" t="str">
        <f t="shared" si="94"/>
        <v/>
      </c>
      <c r="Y335" s="613" t="str">
        <f t="shared" si="97"/>
        <v/>
      </c>
    </row>
    <row r="336" spans="1:25" ht="13.8" hidden="1" thickBot="1">
      <c r="A336" s="196" t="s">
        <v>175</v>
      </c>
      <c r="B336" s="197"/>
      <c r="C336" s="675" t="s">
        <v>317</v>
      </c>
      <c r="D336" s="676"/>
      <c r="E336" s="637"/>
      <c r="F336" s="638">
        <v>0.82799999999999996</v>
      </c>
      <c r="G336" s="680">
        <f>IF(E336=0,0,IF(E336&lt;=30,(0.66*E336+1.38)*F336,((0.66*30+1.38)+0.55*(E336-30))*F336))</f>
        <v>0</v>
      </c>
      <c r="H336" s="632"/>
      <c r="I336" s="632" t="str">
        <f t="shared" si="130"/>
        <v/>
      </c>
      <c r="J336" s="633">
        <f t="shared" si="104"/>
        <v>0</v>
      </c>
      <c r="K336" s="634" t="s">
        <v>975</v>
      </c>
      <c r="L336" s="727"/>
      <c r="M336" s="679"/>
      <c r="N336" s="108">
        <f t="shared" si="101"/>
        <v>0</v>
      </c>
      <c r="O336" s="110">
        <f t="shared" si="102"/>
        <v>0</v>
      </c>
      <c r="P336" s="109"/>
      <c r="Q336" s="727">
        <f t="shared" si="99"/>
        <v>0</v>
      </c>
      <c r="R336" s="679">
        <f t="shared" si="99"/>
        <v>0</v>
      </c>
      <c r="S336" s="108">
        <f t="shared" si="103"/>
        <v>0</v>
      </c>
      <c r="T336" s="110">
        <f t="shared" si="105"/>
        <v>0</v>
      </c>
      <c r="U336" s="109"/>
      <c r="V336" s="612" t="str">
        <f>IF(T333&gt;0,"xx",IF(O333&gt;0,"xy",""))</f>
        <v/>
      </c>
      <c r="W336" s="613" t="str">
        <f t="shared" si="107"/>
        <v/>
      </c>
      <c r="X336" s="613" t="str">
        <f t="shared" si="94"/>
        <v/>
      </c>
      <c r="Y336" s="613" t="str">
        <f t="shared" si="97"/>
        <v/>
      </c>
    </row>
    <row r="337" spans="1:25" ht="13.8" hidden="1" thickBot="1">
      <c r="A337" s="196" t="s">
        <v>175</v>
      </c>
      <c r="B337" s="197"/>
      <c r="C337" s="675" t="s">
        <v>318</v>
      </c>
      <c r="D337" s="676"/>
      <c r="E337" s="637">
        <v>20</v>
      </c>
      <c r="F337" s="638">
        <v>1</v>
      </c>
      <c r="G337" s="680">
        <f>IF(E337&lt;=30,(0.66*E337+3.33)*F337,((0.66*30+3.33)+0.55*(E337-30))*F337)</f>
        <v>16.53</v>
      </c>
      <c r="H337" s="632"/>
      <c r="I337" s="632" t="str">
        <f t="shared" si="130"/>
        <v/>
      </c>
      <c r="J337" s="633">
        <f t="shared" si="104"/>
        <v>0</v>
      </c>
      <c r="K337" s="634" t="s">
        <v>975</v>
      </c>
      <c r="L337" s="727"/>
      <c r="M337" s="679"/>
      <c r="N337" s="108">
        <f t="shared" si="101"/>
        <v>0</v>
      </c>
      <c r="O337" s="110">
        <f t="shared" si="102"/>
        <v>0</v>
      </c>
      <c r="P337" s="109"/>
      <c r="Q337" s="727">
        <f t="shared" si="99"/>
        <v>0</v>
      </c>
      <c r="R337" s="679">
        <f t="shared" si="99"/>
        <v>0</v>
      </c>
      <c r="S337" s="108">
        <f t="shared" si="103"/>
        <v>0</v>
      </c>
      <c r="T337" s="110">
        <f t="shared" si="105"/>
        <v>0</v>
      </c>
      <c r="U337" s="109"/>
      <c r="V337" s="612" t="str">
        <f>IF(T333&gt;0,"xx",IF(O333&gt;0,"xy",""))</f>
        <v/>
      </c>
      <c r="W337" s="613" t="str">
        <f t="shared" si="107"/>
        <v/>
      </c>
      <c r="X337" s="613" t="str">
        <f t="shared" si="94"/>
        <v/>
      </c>
      <c r="Y337" s="613" t="str">
        <f t="shared" si="97"/>
        <v/>
      </c>
    </row>
    <row r="338" spans="1:25" ht="13.8" hidden="1" thickBot="1">
      <c r="A338" s="728">
        <v>170500</v>
      </c>
      <c r="B338" s="729" t="s">
        <v>271</v>
      </c>
      <c r="C338" s="730" t="s">
        <v>1066</v>
      </c>
      <c r="D338" s="740"/>
      <c r="E338" s="710">
        <v>500</v>
      </c>
      <c r="F338" s="731">
        <v>1</v>
      </c>
      <c r="G338" s="743">
        <f>(0.54*E338+26.44)*F338</f>
        <v>296.44</v>
      </c>
      <c r="H338" s="713">
        <f>F338*3227.05*(1+$E$9)/(1+$E$10)</f>
        <v>2976.3858707472432</v>
      </c>
      <c r="I338" s="713">
        <f t="shared" ref="I338" si="131">IF(ISBLANK(H338),"",SUM(G338:H338))</f>
        <v>3272.8258707472432</v>
      </c>
      <c r="J338" s="714">
        <f t="shared" si="104"/>
        <v>4213.4399999999996</v>
      </c>
      <c r="K338" s="715" t="s">
        <v>22</v>
      </c>
      <c r="L338" s="716">
        <f>ROUND(IF(L333=0,0,L333*F333),2)</f>
        <v>0</v>
      </c>
      <c r="M338" s="742"/>
      <c r="N338" s="718">
        <f t="shared" si="101"/>
        <v>0</v>
      </c>
      <c r="O338" s="719">
        <f t="shared" si="102"/>
        <v>0</v>
      </c>
      <c r="P338" s="109"/>
      <c r="Q338" s="716">
        <f t="shared" si="99"/>
        <v>0</v>
      </c>
      <c r="R338" s="742">
        <f t="shared" si="99"/>
        <v>0</v>
      </c>
      <c r="S338" s="718">
        <f t="shared" si="103"/>
        <v>0</v>
      </c>
      <c r="T338" s="719">
        <f t="shared" si="105"/>
        <v>0</v>
      </c>
      <c r="U338" s="109"/>
      <c r="V338" s="612" t="str">
        <f>IF(T333&gt;0,"xx",IF(O333&gt;0,"xy",""))</f>
        <v/>
      </c>
      <c r="W338" s="613" t="str">
        <f t="shared" si="107"/>
        <v/>
      </c>
      <c r="X338" s="613" t="str">
        <f t="shared" si="94"/>
        <v/>
      </c>
      <c r="Y338" s="613" t="str">
        <f t="shared" si="97"/>
        <v/>
      </c>
    </row>
    <row r="339" spans="1:25" ht="16.2" hidden="1" thickBot="1">
      <c r="A339" s="747">
        <v>570170</v>
      </c>
      <c r="B339" s="723" t="s">
        <v>232</v>
      </c>
      <c r="C339" s="748" t="s">
        <v>1119</v>
      </c>
      <c r="D339" s="696"/>
      <c r="E339" s="697" t="s">
        <v>1071</v>
      </c>
      <c r="F339" s="724">
        <v>5.7000000000000002E-2</v>
      </c>
      <c r="G339" s="699">
        <f>SUM(G340:G343)</f>
        <v>29.994750000000003</v>
      </c>
      <c r="H339" s="700">
        <v>146.72</v>
      </c>
      <c r="I339" s="700">
        <f t="shared" ref="I339" si="132">IF(ISBLANK(H339),"",SUM(G339:H339))</f>
        <v>176.71475000000001</v>
      </c>
      <c r="J339" s="701">
        <f t="shared" si="104"/>
        <v>227.5</v>
      </c>
      <c r="K339" s="702" t="s">
        <v>22</v>
      </c>
      <c r="L339" s="703"/>
      <c r="M339" s="704"/>
      <c r="N339" s="705">
        <f t="shared" si="101"/>
        <v>0</v>
      </c>
      <c r="O339" s="706">
        <f t="shared" si="102"/>
        <v>0</v>
      </c>
      <c r="P339" s="109"/>
      <c r="Q339" s="703">
        <f t="shared" si="99"/>
        <v>0</v>
      </c>
      <c r="R339" s="704">
        <f t="shared" si="99"/>
        <v>0</v>
      </c>
      <c r="S339" s="705">
        <f t="shared" si="103"/>
        <v>0</v>
      </c>
      <c r="T339" s="706">
        <f t="shared" si="105"/>
        <v>0</v>
      </c>
      <c r="U339" s="109"/>
      <c r="W339" s="613" t="str">
        <f t="shared" si="107"/>
        <v/>
      </c>
      <c r="X339" s="613" t="str">
        <f t="shared" si="94"/>
        <v/>
      </c>
      <c r="Y339" s="613" t="str">
        <f t="shared" si="97"/>
        <v/>
      </c>
    </row>
    <row r="340" spans="1:25" ht="13.8" hidden="1" thickBot="1">
      <c r="A340" s="196" t="s">
        <v>175</v>
      </c>
      <c r="B340" s="197"/>
      <c r="C340" s="675" t="s">
        <v>303</v>
      </c>
      <c r="D340" s="676"/>
      <c r="E340" s="637">
        <v>180</v>
      </c>
      <c r="F340" s="638">
        <v>0.1</v>
      </c>
      <c r="G340" s="671">
        <f>IF(E340&lt;=30,(0.66*E340+1.38)*F340,((0.66*30+1.38)+0.55*(E340-30))*F340)</f>
        <v>10.368000000000002</v>
      </c>
      <c r="H340" s="632"/>
      <c r="I340" s="632" t="str">
        <f t="shared" ref="I340" si="133">IF(ISBLANK(H340),"",SUM(G340:H340))</f>
        <v/>
      </c>
      <c r="J340" s="633">
        <f t="shared" si="104"/>
        <v>0</v>
      </c>
      <c r="K340" s="634" t="s">
        <v>975</v>
      </c>
      <c r="L340" s="727"/>
      <c r="M340" s="679"/>
      <c r="N340" s="108">
        <f t="shared" si="101"/>
        <v>0</v>
      </c>
      <c r="O340" s="110">
        <f t="shared" si="102"/>
        <v>0</v>
      </c>
      <c r="P340" s="109"/>
      <c r="Q340" s="727">
        <f t="shared" si="99"/>
        <v>0</v>
      </c>
      <c r="R340" s="679">
        <f t="shared" si="99"/>
        <v>0</v>
      </c>
      <c r="S340" s="108">
        <f t="shared" si="103"/>
        <v>0</v>
      </c>
      <c r="T340" s="110">
        <f t="shared" si="105"/>
        <v>0</v>
      </c>
      <c r="U340" s="109"/>
      <c r="V340" s="612" t="str">
        <f>IF(T339&gt;0,"xx",IF(O339&gt;0,"xy",""))</f>
        <v/>
      </c>
      <c r="W340" s="613" t="str">
        <f t="shared" si="107"/>
        <v/>
      </c>
      <c r="X340" s="613" t="str">
        <f t="shared" si="94"/>
        <v/>
      </c>
      <c r="Y340" s="613" t="str">
        <f t="shared" ref="Y340:Y403" si="134">IF(V340="X","x",IF(T340&gt;0,"x",""))</f>
        <v/>
      </c>
    </row>
    <row r="341" spans="1:25" ht="13.8" hidden="1" thickBot="1">
      <c r="A341" s="196" t="s">
        <v>175</v>
      </c>
      <c r="B341" s="197"/>
      <c r="C341" s="675" t="s">
        <v>304</v>
      </c>
      <c r="D341" s="676"/>
      <c r="E341" s="637">
        <v>500</v>
      </c>
      <c r="F341" s="638">
        <v>1.4999999999999999E-2</v>
      </c>
      <c r="G341" s="680">
        <f>IF(E341&lt;=30,(0.48*E341+4.05)*F341,((0.48*30+4.05)+0.4*(E341-30))*F341)</f>
        <v>3.0967499999999997</v>
      </c>
      <c r="H341" s="632"/>
      <c r="I341" s="632" t="str">
        <f t="shared" ref="I341:I343" si="135">IF(ISBLANK(H341),"",SUM(G341:H341))</f>
        <v/>
      </c>
      <c r="J341" s="633">
        <f t="shared" si="104"/>
        <v>0</v>
      </c>
      <c r="K341" s="634" t="s">
        <v>975</v>
      </c>
      <c r="L341" s="727"/>
      <c r="M341" s="679"/>
      <c r="N341" s="108">
        <f t="shared" si="101"/>
        <v>0</v>
      </c>
      <c r="O341" s="110">
        <f t="shared" si="102"/>
        <v>0</v>
      </c>
      <c r="P341" s="109"/>
      <c r="Q341" s="727">
        <f t="shared" si="99"/>
        <v>0</v>
      </c>
      <c r="R341" s="679">
        <f t="shared" si="99"/>
        <v>0</v>
      </c>
      <c r="S341" s="108">
        <f t="shared" si="103"/>
        <v>0</v>
      </c>
      <c r="T341" s="110">
        <f t="shared" si="105"/>
        <v>0</v>
      </c>
      <c r="U341" s="109"/>
      <c r="V341" s="612" t="str">
        <f>IF(T339&gt;0,"xx",IF(O339&gt;0,"xy",""))</f>
        <v/>
      </c>
      <c r="W341" s="613" t="str">
        <f t="shared" si="107"/>
        <v/>
      </c>
      <c r="X341" s="613" t="str">
        <f t="shared" si="94"/>
        <v/>
      </c>
      <c r="Y341" s="613" t="str">
        <f t="shared" si="134"/>
        <v/>
      </c>
    </row>
    <row r="342" spans="1:25" ht="13.8" hidden="1" thickBot="1">
      <c r="A342" s="196" t="s">
        <v>175</v>
      </c>
      <c r="B342" s="197"/>
      <c r="C342" s="675" t="s">
        <v>317</v>
      </c>
      <c r="D342" s="676"/>
      <c r="E342" s="637"/>
      <c r="F342" s="638">
        <v>0.82799999999999996</v>
      </c>
      <c r="G342" s="680">
        <f>IF(E342=0,0,IF(E342&lt;=30,(0.66*E342+1.38)*F342,((0.66*30+1.38)+0.55*(E342-30))*F342))</f>
        <v>0</v>
      </c>
      <c r="H342" s="632"/>
      <c r="I342" s="632" t="str">
        <f t="shared" si="135"/>
        <v/>
      </c>
      <c r="J342" s="633">
        <f t="shared" si="104"/>
        <v>0</v>
      </c>
      <c r="K342" s="634" t="s">
        <v>975</v>
      </c>
      <c r="L342" s="727"/>
      <c r="M342" s="679"/>
      <c r="N342" s="108">
        <f t="shared" si="101"/>
        <v>0</v>
      </c>
      <c r="O342" s="110">
        <f t="shared" si="102"/>
        <v>0</v>
      </c>
      <c r="P342" s="109"/>
      <c r="Q342" s="727">
        <f t="shared" si="99"/>
        <v>0</v>
      </c>
      <c r="R342" s="679">
        <f t="shared" si="99"/>
        <v>0</v>
      </c>
      <c r="S342" s="108">
        <f t="shared" si="103"/>
        <v>0</v>
      </c>
      <c r="T342" s="110">
        <f t="shared" si="105"/>
        <v>0</v>
      </c>
      <c r="U342" s="109"/>
      <c r="V342" s="612" t="str">
        <f>IF(T339&gt;0,"xx",IF(O339&gt;0,"xy",""))</f>
        <v/>
      </c>
      <c r="W342" s="613" t="str">
        <f t="shared" si="107"/>
        <v/>
      </c>
      <c r="X342" s="613" t="str">
        <f t="shared" si="94"/>
        <v/>
      </c>
      <c r="Y342" s="613" t="str">
        <f t="shared" si="134"/>
        <v/>
      </c>
    </row>
    <row r="343" spans="1:25" ht="13.8" hidden="1" thickBot="1">
      <c r="A343" s="196" t="s">
        <v>175</v>
      </c>
      <c r="B343" s="197"/>
      <c r="C343" s="675" t="s">
        <v>318</v>
      </c>
      <c r="D343" s="676"/>
      <c r="E343" s="637">
        <v>20</v>
      </c>
      <c r="F343" s="638">
        <v>1</v>
      </c>
      <c r="G343" s="680">
        <f>IF(E343&lt;=30,(0.66*E343+3.33)*F343,((0.66*30+3.33)+0.55*(E343-30))*F343)</f>
        <v>16.53</v>
      </c>
      <c r="H343" s="632"/>
      <c r="I343" s="632" t="str">
        <f t="shared" si="135"/>
        <v/>
      </c>
      <c r="J343" s="633">
        <f t="shared" si="104"/>
        <v>0</v>
      </c>
      <c r="K343" s="634" t="s">
        <v>975</v>
      </c>
      <c r="L343" s="727"/>
      <c r="M343" s="679"/>
      <c r="N343" s="108">
        <f t="shared" si="101"/>
        <v>0</v>
      </c>
      <c r="O343" s="110">
        <f t="shared" si="102"/>
        <v>0</v>
      </c>
      <c r="P343" s="109"/>
      <c r="Q343" s="727">
        <f t="shared" si="99"/>
        <v>0</v>
      </c>
      <c r="R343" s="679">
        <f t="shared" si="99"/>
        <v>0</v>
      </c>
      <c r="S343" s="108">
        <f t="shared" si="103"/>
        <v>0</v>
      </c>
      <c r="T343" s="110">
        <f t="shared" si="105"/>
        <v>0</v>
      </c>
      <c r="U343" s="109"/>
      <c r="V343" s="612" t="str">
        <f>IF(T339&gt;0,"xx",IF(O339&gt;0,"xy",""))</f>
        <v/>
      </c>
      <c r="W343" s="613" t="str">
        <f t="shared" si="107"/>
        <v/>
      </c>
      <c r="X343" s="613" t="str">
        <f t="shared" si="94"/>
        <v/>
      </c>
      <c r="Y343" s="613" t="str">
        <f t="shared" si="134"/>
        <v/>
      </c>
    </row>
    <row r="344" spans="1:25" ht="13.8" hidden="1" thickBot="1">
      <c r="A344" s="728">
        <v>170500</v>
      </c>
      <c r="B344" s="729" t="s">
        <v>271</v>
      </c>
      <c r="C344" s="730" t="s">
        <v>1066</v>
      </c>
      <c r="D344" s="740"/>
      <c r="E344" s="710">
        <v>500</v>
      </c>
      <c r="F344" s="731">
        <v>1</v>
      </c>
      <c r="G344" s="743">
        <f>(0.54*E344+26.44)*F344</f>
        <v>296.44</v>
      </c>
      <c r="H344" s="713">
        <f>F344*3227.05*(1+$E$9)/(1+$E$10)</f>
        <v>2976.3858707472432</v>
      </c>
      <c r="I344" s="713">
        <f t="shared" ref="I344" si="136">IF(ISBLANK(H344),"",SUM(G344:H344))</f>
        <v>3272.8258707472432</v>
      </c>
      <c r="J344" s="714">
        <f t="shared" si="104"/>
        <v>4213.4399999999996</v>
      </c>
      <c r="K344" s="715" t="s">
        <v>22</v>
      </c>
      <c r="L344" s="716">
        <f>ROUND(IF(L339=0,0,L339*F339),2)</f>
        <v>0</v>
      </c>
      <c r="M344" s="742"/>
      <c r="N344" s="718">
        <f t="shared" ref="N344:N393" si="137">IF(ISBLANK(L344),0,ROUND(J344*L344,2))</f>
        <v>0</v>
      </c>
      <c r="O344" s="719">
        <f t="shared" ref="O344:O393" si="138">IF(ISBLANK(M344),0,ROUND(L344*M344,2))</f>
        <v>0</v>
      </c>
      <c r="P344" s="109"/>
      <c r="Q344" s="716">
        <f t="shared" si="99"/>
        <v>0</v>
      </c>
      <c r="R344" s="742">
        <f t="shared" si="99"/>
        <v>0</v>
      </c>
      <c r="S344" s="718">
        <f t="shared" ref="S344:S393" si="139">IF(ISBLANK(Q344),0,ROUND(J344*Q344,2))</f>
        <v>0</v>
      </c>
      <c r="T344" s="719">
        <f t="shared" si="105"/>
        <v>0</v>
      </c>
      <c r="U344" s="109"/>
      <c r="V344" s="612" t="str">
        <f>IF(T339&gt;0,"xx",IF(O339&gt;0,"xy",""))</f>
        <v/>
      </c>
      <c r="W344" s="613" t="str">
        <f t="shared" si="107"/>
        <v/>
      </c>
      <c r="X344" s="613" t="str">
        <f t="shared" si="94"/>
        <v/>
      </c>
      <c r="Y344" s="613" t="str">
        <f t="shared" si="134"/>
        <v/>
      </c>
    </row>
    <row r="345" spans="1:25" ht="16.2" hidden="1" thickBot="1">
      <c r="A345" s="747">
        <v>570200</v>
      </c>
      <c r="B345" s="723" t="s">
        <v>232</v>
      </c>
      <c r="C345" s="749" t="s">
        <v>1082</v>
      </c>
      <c r="D345" s="696"/>
      <c r="E345" s="697" t="s">
        <v>1071</v>
      </c>
      <c r="F345" s="724">
        <v>4.4999999999999998E-2</v>
      </c>
      <c r="G345" s="699">
        <f>SUM(G346:G349)</f>
        <v>19.626750000000001</v>
      </c>
      <c r="H345" s="700">
        <v>127.13</v>
      </c>
      <c r="I345" s="700">
        <f t="shared" ref="I345" si="140">IF(ISBLANK(H345),"",SUM(G345:H345))</f>
        <v>146.75675000000001</v>
      </c>
      <c r="J345" s="701">
        <f t="shared" ref="J345:J393" si="141">IF(ISBLANK(H345),0,ROUND(I345*(1+$E$10)*(1+$E$11*D345),2))</f>
        <v>188.93</v>
      </c>
      <c r="K345" s="702" t="s">
        <v>22</v>
      </c>
      <c r="L345" s="703"/>
      <c r="M345" s="704"/>
      <c r="N345" s="705">
        <f t="shared" si="137"/>
        <v>0</v>
      </c>
      <c r="O345" s="706">
        <f t="shared" si="138"/>
        <v>0</v>
      </c>
      <c r="P345" s="109"/>
      <c r="Q345" s="703">
        <f t="shared" si="99"/>
        <v>0</v>
      </c>
      <c r="R345" s="704">
        <f t="shared" si="99"/>
        <v>0</v>
      </c>
      <c r="S345" s="705">
        <f t="shared" si="139"/>
        <v>0</v>
      </c>
      <c r="T345" s="706">
        <f t="shared" ref="T345:T393" si="142">IF(ISBLANK(Q345),0,ROUND(Q345*R345,2))</f>
        <v>0</v>
      </c>
      <c r="U345" s="109"/>
      <c r="W345" s="613" t="str">
        <f t="shared" si="107"/>
        <v/>
      </c>
      <c r="X345" s="613" t="str">
        <f t="shared" si="94"/>
        <v/>
      </c>
      <c r="Y345" s="613" t="str">
        <f t="shared" si="134"/>
        <v/>
      </c>
    </row>
    <row r="346" spans="1:25" ht="13.8" hidden="1" thickBot="1">
      <c r="A346" s="196" t="s">
        <v>175</v>
      </c>
      <c r="B346" s="197"/>
      <c r="C346" s="675" t="s">
        <v>303</v>
      </c>
      <c r="D346" s="676"/>
      <c r="E346" s="637">
        <v>180</v>
      </c>
      <c r="F346" s="638"/>
      <c r="G346" s="671">
        <f>IF(E346&lt;=30,(0.66*E346+1.38)*F346,((0.66*30+1.38)+0.55*(E346-30))*F346)</f>
        <v>0</v>
      </c>
      <c r="H346" s="632"/>
      <c r="I346" s="632" t="str">
        <f t="shared" ref="I346" si="143">IF(ISBLANK(H346),"",SUM(G346:H346))</f>
        <v/>
      </c>
      <c r="J346" s="633">
        <f t="shared" si="141"/>
        <v>0</v>
      </c>
      <c r="K346" s="634" t="s">
        <v>975</v>
      </c>
      <c r="L346" s="727"/>
      <c r="M346" s="679"/>
      <c r="N346" s="108">
        <f t="shared" si="137"/>
        <v>0</v>
      </c>
      <c r="O346" s="110">
        <f t="shared" si="138"/>
        <v>0</v>
      </c>
      <c r="P346" s="109"/>
      <c r="Q346" s="727">
        <f t="shared" si="99"/>
        <v>0</v>
      </c>
      <c r="R346" s="679">
        <f t="shared" si="99"/>
        <v>0</v>
      </c>
      <c r="S346" s="108">
        <f t="shared" si="139"/>
        <v>0</v>
      </c>
      <c r="T346" s="110">
        <f t="shared" si="142"/>
        <v>0</v>
      </c>
      <c r="U346" s="109"/>
      <c r="V346" s="612" t="str">
        <f>IF(T345&gt;0,"xx",IF(O345&gt;0,"xy",""))</f>
        <v/>
      </c>
      <c r="W346" s="613" t="str">
        <f t="shared" si="107"/>
        <v/>
      </c>
      <c r="X346" s="613" t="str">
        <f t="shared" si="94"/>
        <v/>
      </c>
      <c r="Y346" s="613" t="str">
        <f t="shared" si="134"/>
        <v/>
      </c>
    </row>
    <row r="347" spans="1:25" ht="13.8" hidden="1" thickBot="1">
      <c r="A347" s="196" t="s">
        <v>175</v>
      </c>
      <c r="B347" s="197"/>
      <c r="C347" s="675" t="s">
        <v>304</v>
      </c>
      <c r="D347" s="676"/>
      <c r="E347" s="637">
        <v>500</v>
      </c>
      <c r="F347" s="638">
        <v>1.4999999999999999E-2</v>
      </c>
      <c r="G347" s="680">
        <f>IF(E347&lt;=30,(0.48*E347+4.05)*F347,((0.48*30+4.05)+0.4*(E347-30))*F347)</f>
        <v>3.0967499999999997</v>
      </c>
      <c r="H347" s="632"/>
      <c r="I347" s="632" t="str">
        <f t="shared" ref="I347:I349" si="144">IF(ISBLANK(H347),"",SUM(G347:H347))</f>
        <v/>
      </c>
      <c r="J347" s="633">
        <f t="shared" si="141"/>
        <v>0</v>
      </c>
      <c r="K347" s="634" t="s">
        <v>975</v>
      </c>
      <c r="L347" s="727"/>
      <c r="M347" s="679"/>
      <c r="N347" s="108">
        <f t="shared" si="137"/>
        <v>0</v>
      </c>
      <c r="O347" s="110">
        <f t="shared" si="138"/>
        <v>0</v>
      </c>
      <c r="P347" s="109"/>
      <c r="Q347" s="727">
        <f t="shared" si="99"/>
        <v>0</v>
      </c>
      <c r="R347" s="679">
        <f t="shared" si="99"/>
        <v>0</v>
      </c>
      <c r="S347" s="108">
        <f t="shared" si="139"/>
        <v>0</v>
      </c>
      <c r="T347" s="110">
        <f t="shared" si="142"/>
        <v>0</v>
      </c>
      <c r="U347" s="109"/>
      <c r="V347" s="612" t="str">
        <f>IF(T345&gt;0,"xx",IF(O345&gt;0,"xy",""))</f>
        <v/>
      </c>
      <c r="W347" s="613" t="str">
        <f t="shared" si="107"/>
        <v/>
      </c>
      <c r="X347" s="613" t="str">
        <f t="shared" si="94"/>
        <v/>
      </c>
      <c r="Y347" s="613" t="str">
        <f t="shared" si="134"/>
        <v/>
      </c>
    </row>
    <row r="348" spans="1:25" ht="13.8" hidden="1" thickBot="1">
      <c r="A348" s="196" t="s">
        <v>175</v>
      </c>
      <c r="B348" s="197"/>
      <c r="C348" s="675" t="s">
        <v>317</v>
      </c>
      <c r="D348" s="676"/>
      <c r="E348" s="637"/>
      <c r="F348" s="638">
        <v>0.94</v>
      </c>
      <c r="G348" s="680">
        <f>IF(E348=0,0,IF(E348&lt;=30,(0.66*E348+1.38)*F348,((0.66*30+1.38)+0.55*(E348-30))*F348))</f>
        <v>0</v>
      </c>
      <c r="H348" s="632"/>
      <c r="I348" s="632" t="str">
        <f t="shared" si="144"/>
        <v/>
      </c>
      <c r="J348" s="633">
        <f t="shared" si="141"/>
        <v>0</v>
      </c>
      <c r="K348" s="634" t="s">
        <v>975</v>
      </c>
      <c r="L348" s="727"/>
      <c r="M348" s="679"/>
      <c r="N348" s="108">
        <f t="shared" si="137"/>
        <v>0</v>
      </c>
      <c r="O348" s="110">
        <f t="shared" si="138"/>
        <v>0</v>
      </c>
      <c r="P348" s="109"/>
      <c r="Q348" s="727">
        <f t="shared" si="99"/>
        <v>0</v>
      </c>
      <c r="R348" s="679">
        <f t="shared" si="99"/>
        <v>0</v>
      </c>
      <c r="S348" s="108">
        <f t="shared" si="139"/>
        <v>0</v>
      </c>
      <c r="T348" s="110">
        <f t="shared" si="142"/>
        <v>0</v>
      </c>
      <c r="U348" s="109"/>
      <c r="V348" s="612" t="str">
        <f>IF(T345&gt;0,"xx",IF(O345&gt;0,"xy",""))</f>
        <v/>
      </c>
      <c r="W348" s="613" t="str">
        <f t="shared" si="107"/>
        <v/>
      </c>
      <c r="X348" s="613" t="str">
        <f t="shared" si="94"/>
        <v/>
      </c>
      <c r="Y348" s="613" t="str">
        <f t="shared" si="134"/>
        <v/>
      </c>
    </row>
    <row r="349" spans="1:25" ht="13.8" hidden="1" thickBot="1">
      <c r="A349" s="196" t="s">
        <v>175</v>
      </c>
      <c r="B349" s="197"/>
      <c r="C349" s="675" t="s">
        <v>318</v>
      </c>
      <c r="D349" s="676"/>
      <c r="E349" s="637">
        <v>20</v>
      </c>
      <c r="F349" s="638">
        <v>1</v>
      </c>
      <c r="G349" s="680">
        <f>IF(E349&lt;=30,(0.66*E349+3.33)*F349,((0.66*30+3.33)+0.55*(E349-30))*F349)</f>
        <v>16.53</v>
      </c>
      <c r="H349" s="632"/>
      <c r="I349" s="632" t="str">
        <f t="shared" si="144"/>
        <v/>
      </c>
      <c r="J349" s="633">
        <f t="shared" si="141"/>
        <v>0</v>
      </c>
      <c r="K349" s="634" t="s">
        <v>975</v>
      </c>
      <c r="L349" s="727"/>
      <c r="M349" s="679"/>
      <c r="N349" s="108">
        <f t="shared" si="137"/>
        <v>0</v>
      </c>
      <c r="O349" s="110">
        <f t="shared" si="138"/>
        <v>0</v>
      </c>
      <c r="P349" s="109"/>
      <c r="Q349" s="727">
        <f t="shared" si="99"/>
        <v>0</v>
      </c>
      <c r="R349" s="679">
        <f t="shared" si="99"/>
        <v>0</v>
      </c>
      <c r="S349" s="108">
        <f t="shared" si="139"/>
        <v>0</v>
      </c>
      <c r="T349" s="110">
        <f t="shared" si="142"/>
        <v>0</v>
      </c>
      <c r="U349" s="109"/>
      <c r="V349" s="612" t="str">
        <f>IF(T345&gt;0,"xx",IF(O345&gt;0,"xy",""))</f>
        <v/>
      </c>
      <c r="W349" s="613" t="str">
        <f t="shared" si="107"/>
        <v/>
      </c>
      <c r="X349" s="613" t="str">
        <f t="shared" si="94"/>
        <v/>
      </c>
      <c r="Y349" s="613" t="str">
        <f t="shared" si="134"/>
        <v/>
      </c>
    </row>
    <row r="350" spans="1:25" ht="13.8" hidden="1" thickBot="1">
      <c r="A350" s="728">
        <v>170500</v>
      </c>
      <c r="B350" s="729" t="s">
        <v>271</v>
      </c>
      <c r="C350" s="730" t="s">
        <v>1066</v>
      </c>
      <c r="D350" s="740"/>
      <c r="E350" s="710">
        <v>500</v>
      </c>
      <c r="F350" s="731">
        <v>1</v>
      </c>
      <c r="G350" s="743">
        <f>(0.54*E350+26.44)*F350</f>
        <v>296.44</v>
      </c>
      <c r="H350" s="713">
        <f>F350*3227.05*(1+$E$9)/(1+$E$10)</f>
        <v>2976.3858707472432</v>
      </c>
      <c r="I350" s="713">
        <f t="shared" ref="I350" si="145">IF(ISBLANK(H350),"",SUM(G350:H350))</f>
        <v>3272.8258707472432</v>
      </c>
      <c r="J350" s="714">
        <f t="shared" si="141"/>
        <v>4213.4399999999996</v>
      </c>
      <c r="K350" s="715" t="s">
        <v>22</v>
      </c>
      <c r="L350" s="716">
        <f>ROUND(IF(L345=0,0,L345*F345),2)</f>
        <v>0</v>
      </c>
      <c r="M350" s="742"/>
      <c r="N350" s="718">
        <f t="shared" si="137"/>
        <v>0</v>
      </c>
      <c r="O350" s="719">
        <f t="shared" si="138"/>
        <v>0</v>
      </c>
      <c r="P350" s="109"/>
      <c r="Q350" s="716">
        <f t="shared" si="99"/>
        <v>0</v>
      </c>
      <c r="R350" s="742">
        <f t="shared" si="99"/>
        <v>0</v>
      </c>
      <c r="S350" s="718">
        <f t="shared" si="139"/>
        <v>0</v>
      </c>
      <c r="T350" s="719">
        <f t="shared" si="142"/>
        <v>0</v>
      </c>
      <c r="U350" s="109"/>
      <c r="V350" s="612" t="str">
        <f>IF(T345&gt;0,"xx",IF(O345&gt;0,"xy",""))</f>
        <v/>
      </c>
      <c r="W350" s="613" t="str">
        <f t="shared" si="107"/>
        <v/>
      </c>
      <c r="X350" s="613" t="str">
        <f t="shared" si="94"/>
        <v/>
      </c>
      <c r="Y350" s="613" t="str">
        <f t="shared" si="134"/>
        <v/>
      </c>
    </row>
    <row r="351" spans="1:25" ht="16.2" hidden="1" thickBot="1">
      <c r="A351" s="747">
        <v>570210</v>
      </c>
      <c r="B351" s="723" t="s">
        <v>232</v>
      </c>
      <c r="C351" s="749" t="s">
        <v>1116</v>
      </c>
      <c r="D351" s="696"/>
      <c r="E351" s="697" t="s">
        <v>1071</v>
      </c>
      <c r="F351" s="724">
        <v>4.4999999999999998E-2</v>
      </c>
      <c r="G351" s="699">
        <f>SUM(G352:G355)</f>
        <v>19.626750000000001</v>
      </c>
      <c r="H351" s="700">
        <v>113.6</v>
      </c>
      <c r="I351" s="700">
        <f t="shared" ref="I351" si="146">IF(ISBLANK(H351),"",SUM(G351:H351))</f>
        <v>133.22674999999998</v>
      </c>
      <c r="J351" s="701">
        <f t="shared" si="141"/>
        <v>171.52</v>
      </c>
      <c r="K351" s="702" t="s">
        <v>22</v>
      </c>
      <c r="L351" s="703"/>
      <c r="M351" s="704"/>
      <c r="N351" s="705">
        <f t="shared" si="137"/>
        <v>0</v>
      </c>
      <c r="O351" s="706">
        <f t="shared" si="138"/>
        <v>0</v>
      </c>
      <c r="P351" s="109"/>
      <c r="Q351" s="703">
        <f t="shared" si="99"/>
        <v>0</v>
      </c>
      <c r="R351" s="704">
        <f t="shared" si="99"/>
        <v>0</v>
      </c>
      <c r="S351" s="705">
        <f t="shared" si="139"/>
        <v>0</v>
      </c>
      <c r="T351" s="706">
        <f t="shared" si="142"/>
        <v>0</v>
      </c>
      <c r="U351" s="109"/>
      <c r="W351" s="613" t="str">
        <f t="shared" si="107"/>
        <v/>
      </c>
      <c r="X351" s="613" t="str">
        <f t="shared" si="94"/>
        <v/>
      </c>
      <c r="Y351" s="613" t="str">
        <f t="shared" si="134"/>
        <v/>
      </c>
    </row>
    <row r="352" spans="1:25" ht="13.8" hidden="1" thickBot="1">
      <c r="A352" s="196" t="s">
        <v>175</v>
      </c>
      <c r="B352" s="197"/>
      <c r="C352" s="675" t="s">
        <v>303</v>
      </c>
      <c r="D352" s="676"/>
      <c r="E352" s="637">
        <v>180</v>
      </c>
      <c r="F352" s="638"/>
      <c r="G352" s="671">
        <f>IF(E352&lt;=30,(0.66*E352+1.38)*F352,((0.66*30+1.38)+0.55*(E352-30))*F352)</f>
        <v>0</v>
      </c>
      <c r="H352" s="632"/>
      <c r="I352" s="632" t="str">
        <f t="shared" ref="I352" si="147">IF(ISBLANK(H352),"",SUM(G352:H352))</f>
        <v/>
      </c>
      <c r="J352" s="633">
        <f t="shared" si="141"/>
        <v>0</v>
      </c>
      <c r="K352" s="634" t="s">
        <v>975</v>
      </c>
      <c r="L352" s="727"/>
      <c r="M352" s="679"/>
      <c r="N352" s="108">
        <f t="shared" si="137"/>
        <v>0</v>
      </c>
      <c r="O352" s="110">
        <f t="shared" si="138"/>
        <v>0</v>
      </c>
      <c r="P352" s="109"/>
      <c r="Q352" s="727">
        <f t="shared" si="99"/>
        <v>0</v>
      </c>
      <c r="R352" s="679">
        <f t="shared" si="99"/>
        <v>0</v>
      </c>
      <c r="S352" s="108">
        <f t="shared" si="139"/>
        <v>0</v>
      </c>
      <c r="T352" s="110">
        <f t="shared" si="142"/>
        <v>0</v>
      </c>
      <c r="U352" s="109"/>
      <c r="V352" s="612" t="str">
        <f>IF(T351&gt;0,"xx",IF(O351&gt;0,"xy",""))</f>
        <v/>
      </c>
      <c r="W352" s="613" t="str">
        <f t="shared" si="107"/>
        <v/>
      </c>
      <c r="X352" s="613" t="str">
        <f t="shared" si="94"/>
        <v/>
      </c>
      <c r="Y352" s="613" t="str">
        <f t="shared" si="134"/>
        <v/>
      </c>
    </row>
    <row r="353" spans="1:25" ht="13.8" hidden="1" thickBot="1">
      <c r="A353" s="196" t="s">
        <v>175</v>
      </c>
      <c r="B353" s="197"/>
      <c r="C353" s="675" t="s">
        <v>304</v>
      </c>
      <c r="D353" s="676"/>
      <c r="E353" s="637">
        <v>500</v>
      </c>
      <c r="F353" s="638">
        <v>1.4999999999999999E-2</v>
      </c>
      <c r="G353" s="680">
        <f>IF(E353&lt;=30,(0.48*E353+4.05)*F353,((0.48*30+4.05)+0.4*(E353-30))*F353)</f>
        <v>3.0967499999999997</v>
      </c>
      <c r="H353" s="632"/>
      <c r="I353" s="632" t="str">
        <f t="shared" ref="I353:I355" si="148">IF(ISBLANK(H353),"",SUM(G353:H353))</f>
        <v/>
      </c>
      <c r="J353" s="633">
        <f t="shared" si="141"/>
        <v>0</v>
      </c>
      <c r="K353" s="634" t="s">
        <v>975</v>
      </c>
      <c r="L353" s="727"/>
      <c r="M353" s="679"/>
      <c r="N353" s="108">
        <f t="shared" si="137"/>
        <v>0</v>
      </c>
      <c r="O353" s="110">
        <f t="shared" si="138"/>
        <v>0</v>
      </c>
      <c r="P353" s="109"/>
      <c r="Q353" s="727">
        <f t="shared" si="99"/>
        <v>0</v>
      </c>
      <c r="R353" s="679">
        <f t="shared" si="99"/>
        <v>0</v>
      </c>
      <c r="S353" s="108">
        <f t="shared" si="139"/>
        <v>0</v>
      </c>
      <c r="T353" s="110">
        <f t="shared" si="142"/>
        <v>0</v>
      </c>
      <c r="U353" s="109"/>
      <c r="V353" s="612" t="str">
        <f>IF(T351&gt;0,"xx",IF(O351&gt;0,"xy",""))</f>
        <v/>
      </c>
      <c r="W353" s="613" t="str">
        <f t="shared" si="107"/>
        <v/>
      </c>
      <c r="X353" s="613" t="str">
        <f t="shared" si="94"/>
        <v/>
      </c>
      <c r="Y353" s="613" t="str">
        <f t="shared" si="134"/>
        <v/>
      </c>
    </row>
    <row r="354" spans="1:25" ht="13.8" hidden="1" thickBot="1">
      <c r="A354" s="196" t="s">
        <v>175</v>
      </c>
      <c r="B354" s="197"/>
      <c r="C354" s="675" t="s">
        <v>317</v>
      </c>
      <c r="D354" s="676"/>
      <c r="E354" s="637"/>
      <c r="F354" s="638">
        <v>0.94</v>
      </c>
      <c r="G354" s="680">
        <f>IF(E354=0,0,IF(E354&lt;=30,(0.66*E354+1.38)*F354,((0.66*30+1.38)+0.55*(E354-30))*F354))</f>
        <v>0</v>
      </c>
      <c r="H354" s="632"/>
      <c r="I354" s="632" t="str">
        <f t="shared" si="148"/>
        <v/>
      </c>
      <c r="J354" s="633">
        <f t="shared" si="141"/>
        <v>0</v>
      </c>
      <c r="K354" s="634" t="s">
        <v>975</v>
      </c>
      <c r="L354" s="727"/>
      <c r="M354" s="679"/>
      <c r="N354" s="108">
        <f t="shared" si="137"/>
        <v>0</v>
      </c>
      <c r="O354" s="110">
        <f t="shared" si="138"/>
        <v>0</v>
      </c>
      <c r="P354" s="109"/>
      <c r="Q354" s="727">
        <f t="shared" si="99"/>
        <v>0</v>
      </c>
      <c r="R354" s="679">
        <f t="shared" si="99"/>
        <v>0</v>
      </c>
      <c r="S354" s="108">
        <f t="shared" si="139"/>
        <v>0</v>
      </c>
      <c r="T354" s="110">
        <f t="shared" si="142"/>
        <v>0</v>
      </c>
      <c r="U354" s="109"/>
      <c r="V354" s="612" t="str">
        <f>IF(T351&gt;0,"xx",IF(O351&gt;0,"xy",""))</f>
        <v/>
      </c>
      <c r="W354" s="613" t="str">
        <f t="shared" si="107"/>
        <v/>
      </c>
      <c r="X354" s="613" t="str">
        <f t="shared" si="94"/>
        <v/>
      </c>
      <c r="Y354" s="613" t="str">
        <f t="shared" si="134"/>
        <v/>
      </c>
    </row>
    <row r="355" spans="1:25" ht="13.8" hidden="1" thickBot="1">
      <c r="A355" s="196" t="s">
        <v>175</v>
      </c>
      <c r="B355" s="197"/>
      <c r="C355" s="675" t="s">
        <v>318</v>
      </c>
      <c r="D355" s="676"/>
      <c r="E355" s="637">
        <v>20</v>
      </c>
      <c r="F355" s="638">
        <v>1</v>
      </c>
      <c r="G355" s="680">
        <f>IF(E355&lt;=30,(0.66*E355+3.33)*F355,((0.66*30+3.33)+0.55*(E355-30))*F355)</f>
        <v>16.53</v>
      </c>
      <c r="H355" s="632"/>
      <c r="I355" s="632" t="str">
        <f t="shared" si="148"/>
        <v/>
      </c>
      <c r="J355" s="633">
        <f t="shared" si="141"/>
        <v>0</v>
      </c>
      <c r="K355" s="634" t="s">
        <v>975</v>
      </c>
      <c r="L355" s="727"/>
      <c r="M355" s="679"/>
      <c r="N355" s="108">
        <f t="shared" si="137"/>
        <v>0</v>
      </c>
      <c r="O355" s="110">
        <f t="shared" si="138"/>
        <v>0</v>
      </c>
      <c r="P355" s="109"/>
      <c r="Q355" s="727">
        <f t="shared" si="99"/>
        <v>0</v>
      </c>
      <c r="R355" s="679">
        <f t="shared" si="99"/>
        <v>0</v>
      </c>
      <c r="S355" s="108">
        <f t="shared" si="139"/>
        <v>0</v>
      </c>
      <c r="T355" s="110">
        <f t="shared" si="142"/>
        <v>0</v>
      </c>
      <c r="U355" s="109"/>
      <c r="V355" s="612" t="str">
        <f>IF(T351&gt;0,"xx",IF(O351&gt;0,"xy",""))</f>
        <v/>
      </c>
      <c r="W355" s="613" t="str">
        <f t="shared" si="107"/>
        <v/>
      </c>
      <c r="X355" s="613" t="str">
        <f t="shared" si="94"/>
        <v/>
      </c>
      <c r="Y355" s="613" t="str">
        <f t="shared" si="134"/>
        <v/>
      </c>
    </row>
    <row r="356" spans="1:25" ht="13.8" hidden="1" thickBot="1">
      <c r="A356" s="728">
        <v>170500</v>
      </c>
      <c r="B356" s="729" t="s">
        <v>271</v>
      </c>
      <c r="C356" s="730" t="s">
        <v>1066</v>
      </c>
      <c r="D356" s="740"/>
      <c r="E356" s="710">
        <v>500</v>
      </c>
      <c r="F356" s="731">
        <v>1</v>
      </c>
      <c r="G356" s="743">
        <f>(0.54*E356+26.44)*F356</f>
        <v>296.44</v>
      </c>
      <c r="H356" s="713">
        <f>F356*3227.05*(1+$E$9)/(1+$E$10)</f>
        <v>2976.3858707472432</v>
      </c>
      <c r="I356" s="713">
        <f t="shared" ref="I356" si="149">IF(ISBLANK(H356),"",SUM(G356:H356))</f>
        <v>3272.8258707472432</v>
      </c>
      <c r="J356" s="714">
        <f t="shared" si="141"/>
        <v>4213.4399999999996</v>
      </c>
      <c r="K356" s="715" t="s">
        <v>22</v>
      </c>
      <c r="L356" s="716">
        <f>ROUND(IF(L351=0,0,L351*F351),2)</f>
        <v>0</v>
      </c>
      <c r="M356" s="742"/>
      <c r="N356" s="718">
        <f t="shared" si="137"/>
        <v>0</v>
      </c>
      <c r="O356" s="719">
        <f t="shared" si="138"/>
        <v>0</v>
      </c>
      <c r="P356" s="109"/>
      <c r="Q356" s="716">
        <f t="shared" si="99"/>
        <v>0</v>
      </c>
      <c r="R356" s="742">
        <f t="shared" si="99"/>
        <v>0</v>
      </c>
      <c r="S356" s="718">
        <f t="shared" si="139"/>
        <v>0</v>
      </c>
      <c r="T356" s="719">
        <f t="shared" si="142"/>
        <v>0</v>
      </c>
      <c r="U356" s="109"/>
      <c r="V356" s="612" t="str">
        <f>IF(T351&gt;0,"xx",IF(O351&gt;0,"xy",""))</f>
        <v/>
      </c>
      <c r="W356" s="613" t="str">
        <f t="shared" si="107"/>
        <v/>
      </c>
      <c r="X356" s="613" t="str">
        <f t="shared" si="94"/>
        <v/>
      </c>
      <c r="Y356" s="613" t="str">
        <f t="shared" si="134"/>
        <v/>
      </c>
    </row>
    <row r="357" spans="1:25">
      <c r="A357" s="722" t="s">
        <v>1123</v>
      </c>
      <c r="B357" s="723" t="s">
        <v>1075</v>
      </c>
      <c r="C357" s="695" t="s">
        <v>1305</v>
      </c>
      <c r="D357" s="696"/>
      <c r="E357" s="697" t="s">
        <v>1071</v>
      </c>
      <c r="F357" s="724">
        <v>4.9000000000000002E-2</v>
      </c>
      <c r="G357" s="699">
        <f>SUM(G358:G360)</f>
        <v>41.648275000000005</v>
      </c>
      <c r="H357" s="700">
        <v>131.08000000000001</v>
      </c>
      <c r="I357" s="700">
        <f t="shared" ref="I357" si="150">IF(ISBLANK(H357),"",SUM(G357:H357))</f>
        <v>172.72827500000002</v>
      </c>
      <c r="J357" s="701">
        <f t="shared" si="141"/>
        <v>222.37</v>
      </c>
      <c r="K357" s="702" t="s">
        <v>22</v>
      </c>
      <c r="L357" s="703"/>
      <c r="M357" s="704">
        <v>215.29</v>
      </c>
      <c r="N357" s="705">
        <f t="shared" si="137"/>
        <v>0</v>
      </c>
      <c r="O357" s="706">
        <f t="shared" si="138"/>
        <v>0</v>
      </c>
      <c r="P357" s="109"/>
      <c r="Q357" s="703">
        <f t="shared" si="99"/>
        <v>0</v>
      </c>
      <c r="R357" s="704">
        <f t="shared" si="99"/>
        <v>215.29</v>
      </c>
      <c r="S357" s="705">
        <f t="shared" si="139"/>
        <v>0</v>
      </c>
      <c r="T357" s="706">
        <f t="shared" si="142"/>
        <v>0</v>
      </c>
      <c r="U357" s="109"/>
      <c r="W357" s="613" t="str">
        <f t="shared" si="107"/>
        <v/>
      </c>
      <c r="X357" s="613" t="str">
        <f t="shared" si="94"/>
        <v/>
      </c>
      <c r="Y357" s="613" t="str">
        <f t="shared" si="134"/>
        <v/>
      </c>
    </row>
    <row r="358" spans="1:25">
      <c r="A358" s="196" t="s">
        <v>175</v>
      </c>
      <c r="B358" s="197"/>
      <c r="C358" s="675" t="s">
        <v>304</v>
      </c>
      <c r="D358" s="676"/>
      <c r="E358" s="637">
        <v>515</v>
      </c>
      <c r="F358" s="638">
        <v>9.4999999999999998E-3</v>
      </c>
      <c r="G358" s="680">
        <f>IF(E358&lt;=30,(0.48*E358+4.05)*F358,((0.48*30+4.05)+0.4*(E358-30))*F358)</f>
        <v>2.018275</v>
      </c>
      <c r="H358" s="632"/>
      <c r="I358" s="632" t="str">
        <f t="shared" ref="I358:I360" si="151">IF(ISBLANK(H358),"",SUM(G358:H358))</f>
        <v/>
      </c>
      <c r="J358" s="633">
        <f t="shared" si="141"/>
        <v>0</v>
      </c>
      <c r="K358" s="634" t="s">
        <v>975</v>
      </c>
      <c r="L358" s="727"/>
      <c r="M358" s="679"/>
      <c r="N358" s="108">
        <f t="shared" si="137"/>
        <v>0</v>
      </c>
      <c r="O358" s="110">
        <f t="shared" si="138"/>
        <v>0</v>
      </c>
      <c r="P358" s="109"/>
      <c r="Q358" s="727">
        <f t="shared" si="99"/>
        <v>0</v>
      </c>
      <c r="R358" s="679">
        <f t="shared" si="99"/>
        <v>0</v>
      </c>
      <c r="S358" s="108">
        <f t="shared" si="139"/>
        <v>0</v>
      </c>
      <c r="T358" s="110">
        <f t="shared" si="142"/>
        <v>0</v>
      </c>
      <c r="U358" s="109"/>
      <c r="V358" s="612" t="str">
        <f>IF(T357&gt;0,"xx",IF(O357&gt;0,"xy",""))</f>
        <v/>
      </c>
      <c r="W358" s="613" t="str">
        <f t="shared" si="107"/>
        <v/>
      </c>
      <c r="X358" s="613" t="str">
        <f t="shared" si="94"/>
        <v/>
      </c>
      <c r="Y358" s="613" t="str">
        <f t="shared" si="134"/>
        <v/>
      </c>
    </row>
    <row r="359" spans="1:25">
      <c r="A359" s="196" t="s">
        <v>175</v>
      </c>
      <c r="B359" s="197"/>
      <c r="C359" s="675" t="s">
        <v>317</v>
      </c>
      <c r="D359" s="676"/>
      <c r="E359" s="637"/>
      <c r="F359" s="638">
        <v>0.9415</v>
      </c>
      <c r="G359" s="680">
        <f>IF(E359=0,0,IF(E359&lt;=30,(0.66*E359+1.38)*F359,((0.66*30+1.38)+0.55*(E359-30))*F359))</f>
        <v>0</v>
      </c>
      <c r="H359" s="632"/>
      <c r="I359" s="632" t="str">
        <f t="shared" si="151"/>
        <v/>
      </c>
      <c r="J359" s="633">
        <f t="shared" si="141"/>
        <v>0</v>
      </c>
      <c r="K359" s="634" t="s">
        <v>975</v>
      </c>
      <c r="L359" s="727"/>
      <c r="M359" s="679"/>
      <c r="N359" s="108">
        <f t="shared" si="137"/>
        <v>0</v>
      </c>
      <c r="O359" s="110">
        <f t="shared" si="138"/>
        <v>0</v>
      </c>
      <c r="P359" s="109"/>
      <c r="Q359" s="727">
        <f t="shared" si="99"/>
        <v>0</v>
      </c>
      <c r="R359" s="679">
        <f t="shared" si="99"/>
        <v>0</v>
      </c>
      <c r="S359" s="108">
        <f t="shared" si="139"/>
        <v>0</v>
      </c>
      <c r="T359" s="110">
        <f t="shared" si="142"/>
        <v>0</v>
      </c>
      <c r="U359" s="109"/>
      <c r="V359" s="612" t="str">
        <f>IF(T357&gt;0,"xx",IF(O357&gt;0,"xy",""))</f>
        <v/>
      </c>
      <c r="W359" s="613" t="str">
        <f t="shared" si="107"/>
        <v/>
      </c>
      <c r="X359" s="613" t="str">
        <f t="shared" si="94"/>
        <v/>
      </c>
      <c r="Y359" s="613" t="str">
        <f t="shared" si="134"/>
        <v/>
      </c>
    </row>
    <row r="360" spans="1:25">
      <c r="A360" s="196" t="s">
        <v>175</v>
      </c>
      <c r="B360" s="197"/>
      <c r="C360" s="675" t="s">
        <v>318</v>
      </c>
      <c r="D360" s="676"/>
      <c r="E360" s="637">
        <v>60</v>
      </c>
      <c r="F360" s="638">
        <v>1</v>
      </c>
      <c r="G360" s="680">
        <f>IF(E360&lt;=30,(0.66*E360+3.33)*F360,((0.66*30+3.33)+0.55*(E360-30))*F360)</f>
        <v>39.630000000000003</v>
      </c>
      <c r="H360" s="632"/>
      <c r="I360" s="632" t="str">
        <f t="shared" si="151"/>
        <v/>
      </c>
      <c r="J360" s="633">
        <f t="shared" si="141"/>
        <v>0</v>
      </c>
      <c r="K360" s="634" t="s">
        <v>975</v>
      </c>
      <c r="L360" s="727"/>
      <c r="M360" s="679"/>
      <c r="N360" s="108">
        <f t="shared" si="137"/>
        <v>0</v>
      </c>
      <c r="O360" s="110">
        <f t="shared" si="138"/>
        <v>0</v>
      </c>
      <c r="P360" s="109"/>
      <c r="Q360" s="727">
        <f t="shared" si="99"/>
        <v>0</v>
      </c>
      <c r="R360" s="679">
        <f t="shared" si="99"/>
        <v>0</v>
      </c>
      <c r="S360" s="108">
        <f t="shared" si="139"/>
        <v>0</v>
      </c>
      <c r="T360" s="110">
        <f t="shared" si="142"/>
        <v>0</v>
      </c>
      <c r="U360" s="109"/>
      <c r="V360" s="612" t="str">
        <f>IF(T357&gt;0,"xx",IF(O357&gt;0,"xy",""))</f>
        <v/>
      </c>
      <c r="W360" s="613" t="str">
        <f t="shared" si="107"/>
        <v/>
      </c>
      <c r="X360" s="613" t="str">
        <f t="shared" si="94"/>
        <v/>
      </c>
      <c r="Y360" s="613" t="str">
        <f t="shared" si="134"/>
        <v/>
      </c>
    </row>
    <row r="361" spans="1:25" ht="13.8" thickBot="1">
      <c r="A361" s="733">
        <v>170500</v>
      </c>
      <c r="B361" s="601" t="s">
        <v>271</v>
      </c>
      <c r="C361" s="730" t="s">
        <v>1076</v>
      </c>
      <c r="D361" s="746"/>
      <c r="E361" s="736">
        <v>463</v>
      </c>
      <c r="F361" s="737">
        <v>1</v>
      </c>
      <c r="G361" s="743">
        <f>(0.54*E361+26.44)*F361</f>
        <v>276.46000000000004</v>
      </c>
      <c r="H361" s="738">
        <f>F361*3227.05*(1+$E$9)/(1+$E$10)</f>
        <v>2976.3858707472432</v>
      </c>
      <c r="I361" s="738">
        <f t="shared" ref="I361" si="152">IF(ISBLANK(H361),"",SUM(G361:H361))</f>
        <v>3252.8458707472432</v>
      </c>
      <c r="J361" s="739">
        <f t="shared" si="141"/>
        <v>4187.71</v>
      </c>
      <c r="K361" s="53" t="s">
        <v>22</v>
      </c>
      <c r="L361" s="716"/>
      <c r="M361" s="823">
        <v>4187.71</v>
      </c>
      <c r="N361" s="718">
        <f t="shared" si="137"/>
        <v>0</v>
      </c>
      <c r="O361" s="719">
        <f t="shared" si="138"/>
        <v>0</v>
      </c>
      <c r="P361" s="109"/>
      <c r="Q361" s="716">
        <f t="shared" si="99"/>
        <v>0</v>
      </c>
      <c r="R361" s="824">
        <f t="shared" si="99"/>
        <v>4187.71</v>
      </c>
      <c r="S361" s="718">
        <f t="shared" si="139"/>
        <v>0</v>
      </c>
      <c r="T361" s="719">
        <f t="shared" si="142"/>
        <v>0</v>
      </c>
      <c r="U361" s="109"/>
      <c r="V361" s="612" t="str">
        <f>IF(T357&gt;0,"xx",IF(O357&gt;0,"xy",""))</f>
        <v/>
      </c>
      <c r="W361" s="613" t="str">
        <f t="shared" si="107"/>
        <v/>
      </c>
      <c r="X361" s="613" t="str">
        <f t="shared" si="94"/>
        <v/>
      </c>
      <c r="Y361" s="613" t="str">
        <f t="shared" si="134"/>
        <v/>
      </c>
    </row>
    <row r="362" spans="1:25" ht="13.8" hidden="1" thickBot="1">
      <c r="A362" s="747">
        <v>570000</v>
      </c>
      <c r="B362" s="723" t="s">
        <v>232</v>
      </c>
      <c r="C362" s="695" t="s">
        <v>319</v>
      </c>
      <c r="D362" s="696"/>
      <c r="E362" s="697" t="s">
        <v>1071</v>
      </c>
      <c r="F362" s="724">
        <v>5.7000000000000002E-2</v>
      </c>
      <c r="G362" s="699">
        <f>SUM(G363:G366)</f>
        <v>29.994750000000003</v>
      </c>
      <c r="H362" s="700">
        <v>131.08000000000001</v>
      </c>
      <c r="I362" s="700">
        <f t="shared" si="126"/>
        <v>161.07475000000002</v>
      </c>
      <c r="J362" s="701">
        <f t="shared" si="141"/>
        <v>207.37</v>
      </c>
      <c r="K362" s="702" t="s">
        <v>22</v>
      </c>
      <c r="L362" s="703"/>
      <c r="M362" s="704"/>
      <c r="N362" s="705">
        <f t="shared" si="137"/>
        <v>0</v>
      </c>
      <c r="O362" s="706">
        <f t="shared" si="138"/>
        <v>0</v>
      </c>
      <c r="P362" s="109"/>
      <c r="Q362" s="703">
        <f t="shared" si="99"/>
        <v>0</v>
      </c>
      <c r="R362" s="704">
        <f t="shared" si="99"/>
        <v>0</v>
      </c>
      <c r="S362" s="705">
        <f t="shared" si="139"/>
        <v>0</v>
      </c>
      <c r="T362" s="706">
        <f t="shared" si="142"/>
        <v>0</v>
      </c>
      <c r="U362" s="109"/>
      <c r="W362" s="613" t="str">
        <f t="shared" si="107"/>
        <v/>
      </c>
      <c r="X362" s="613" t="str">
        <f t="shared" si="94"/>
        <v/>
      </c>
      <c r="Y362" s="613" t="str">
        <f t="shared" si="134"/>
        <v/>
      </c>
    </row>
    <row r="363" spans="1:25" ht="13.8" hidden="1" thickBot="1">
      <c r="A363" s="196" t="s">
        <v>175</v>
      </c>
      <c r="B363" s="197"/>
      <c r="C363" s="675" t="s">
        <v>303</v>
      </c>
      <c r="D363" s="676"/>
      <c r="E363" s="637">
        <v>180</v>
      </c>
      <c r="F363" s="638">
        <v>0.1</v>
      </c>
      <c r="G363" s="671">
        <f>IF(E363&lt;=30,(0.66*E363+1.38)*F363,((0.66*30+1.38)+0.55*(E363-30))*F363)</f>
        <v>10.368000000000002</v>
      </c>
      <c r="H363" s="632"/>
      <c r="I363" s="632" t="str">
        <f t="shared" ref="I363" si="153">IF(ISBLANK(H363),"",SUM(G363:H363))</f>
        <v/>
      </c>
      <c r="J363" s="633">
        <f t="shared" si="141"/>
        <v>0</v>
      </c>
      <c r="K363" s="634" t="s">
        <v>975</v>
      </c>
      <c r="L363" s="727">
        <v>0</v>
      </c>
      <c r="M363" s="679"/>
      <c r="N363" s="108">
        <f t="shared" si="137"/>
        <v>0</v>
      </c>
      <c r="O363" s="110">
        <f t="shared" si="138"/>
        <v>0</v>
      </c>
      <c r="P363" s="109"/>
      <c r="Q363" s="727">
        <f t="shared" si="99"/>
        <v>0</v>
      </c>
      <c r="R363" s="679">
        <f t="shared" si="99"/>
        <v>0</v>
      </c>
      <c r="S363" s="108">
        <f t="shared" si="139"/>
        <v>0</v>
      </c>
      <c r="T363" s="110">
        <f t="shared" si="142"/>
        <v>0</v>
      </c>
      <c r="U363" s="109"/>
      <c r="V363" s="612" t="str">
        <f>IF(T362&gt;0,"xx",IF(O362&gt;0,"xy",""))</f>
        <v/>
      </c>
      <c r="W363" s="613" t="str">
        <f t="shared" si="107"/>
        <v/>
      </c>
      <c r="X363" s="613" t="str">
        <f t="shared" si="94"/>
        <v/>
      </c>
      <c r="Y363" s="613" t="str">
        <f t="shared" si="134"/>
        <v/>
      </c>
    </row>
    <row r="364" spans="1:25" ht="13.8" hidden="1" thickBot="1">
      <c r="A364" s="196" t="s">
        <v>175</v>
      </c>
      <c r="B364" s="197"/>
      <c r="C364" s="675" t="s">
        <v>304</v>
      </c>
      <c r="D364" s="676"/>
      <c r="E364" s="637">
        <v>500</v>
      </c>
      <c r="F364" s="638">
        <v>1.4999999999999999E-2</v>
      </c>
      <c r="G364" s="680">
        <f>IF(E364&lt;=30,(0.48*E364+4.05)*F364,((0.48*30+4.05)+0.4*(E364-30))*F364)</f>
        <v>3.0967499999999997</v>
      </c>
      <c r="H364" s="632"/>
      <c r="I364" s="632" t="str">
        <f t="shared" ref="I364:I366" si="154">IF(ISBLANK(H364),"",SUM(G364:H364))</f>
        <v/>
      </c>
      <c r="J364" s="633">
        <f t="shared" si="141"/>
        <v>0</v>
      </c>
      <c r="K364" s="634" t="s">
        <v>975</v>
      </c>
      <c r="L364" s="727">
        <v>0</v>
      </c>
      <c r="M364" s="679"/>
      <c r="N364" s="108">
        <f t="shared" si="137"/>
        <v>0</v>
      </c>
      <c r="O364" s="110">
        <f t="shared" si="138"/>
        <v>0</v>
      </c>
      <c r="P364" s="109"/>
      <c r="Q364" s="727">
        <f t="shared" si="99"/>
        <v>0</v>
      </c>
      <c r="R364" s="679">
        <f t="shared" si="99"/>
        <v>0</v>
      </c>
      <c r="S364" s="108">
        <f t="shared" si="139"/>
        <v>0</v>
      </c>
      <c r="T364" s="110">
        <f t="shared" si="142"/>
        <v>0</v>
      </c>
      <c r="U364" s="109"/>
      <c r="V364" s="612" t="str">
        <f>IF(T362&gt;0,"xx",IF(O362&gt;0,"xy",""))</f>
        <v/>
      </c>
      <c r="W364" s="613" t="str">
        <f t="shared" si="107"/>
        <v/>
      </c>
      <c r="X364" s="613" t="str">
        <f t="shared" si="94"/>
        <v/>
      </c>
      <c r="Y364" s="613" t="str">
        <f t="shared" si="134"/>
        <v/>
      </c>
    </row>
    <row r="365" spans="1:25" ht="13.8" hidden="1" thickBot="1">
      <c r="A365" s="196" t="s">
        <v>175</v>
      </c>
      <c r="B365" s="197"/>
      <c r="C365" s="675" t="s">
        <v>317</v>
      </c>
      <c r="D365" s="676"/>
      <c r="E365" s="637"/>
      <c r="F365" s="638">
        <v>0.82799999999999996</v>
      </c>
      <c r="G365" s="680">
        <f>IF(E365=0,0,IF(E365&lt;=30,(0.66*E365+1.38)*F365,((0.66*30+1.38)+0.55*(E365-30))*F365))</f>
        <v>0</v>
      </c>
      <c r="H365" s="632"/>
      <c r="I365" s="632" t="str">
        <f t="shared" si="154"/>
        <v/>
      </c>
      <c r="J365" s="633">
        <f t="shared" si="141"/>
        <v>0</v>
      </c>
      <c r="K365" s="634" t="s">
        <v>975</v>
      </c>
      <c r="L365" s="727">
        <v>0</v>
      </c>
      <c r="M365" s="679"/>
      <c r="N365" s="108">
        <f t="shared" si="137"/>
        <v>0</v>
      </c>
      <c r="O365" s="110">
        <f t="shared" si="138"/>
        <v>0</v>
      </c>
      <c r="P365" s="109"/>
      <c r="Q365" s="727">
        <f t="shared" si="99"/>
        <v>0</v>
      </c>
      <c r="R365" s="679">
        <f t="shared" si="99"/>
        <v>0</v>
      </c>
      <c r="S365" s="108">
        <f t="shared" si="139"/>
        <v>0</v>
      </c>
      <c r="T365" s="110">
        <f t="shared" si="142"/>
        <v>0</v>
      </c>
      <c r="U365" s="109"/>
      <c r="V365" s="612" t="str">
        <f>IF(T362&gt;0,"xx",IF(O362&gt;0,"xy",""))</f>
        <v/>
      </c>
      <c r="W365" s="613" t="str">
        <f t="shared" si="107"/>
        <v/>
      </c>
      <c r="X365" s="613" t="str">
        <f t="shared" si="94"/>
        <v/>
      </c>
      <c r="Y365" s="613" t="str">
        <f t="shared" si="134"/>
        <v/>
      </c>
    </row>
    <row r="366" spans="1:25" ht="13.8" hidden="1" thickBot="1">
      <c r="A366" s="196" t="s">
        <v>175</v>
      </c>
      <c r="B366" s="197"/>
      <c r="C366" s="675" t="s">
        <v>318</v>
      </c>
      <c r="D366" s="676"/>
      <c r="E366" s="637">
        <v>20</v>
      </c>
      <c r="F366" s="638">
        <v>1</v>
      </c>
      <c r="G366" s="680">
        <f>IF(E366&lt;=30,(0.66*E366+3.33)*F366,((0.66*30+3.33)+0.55*(E366-30))*F366)</f>
        <v>16.53</v>
      </c>
      <c r="H366" s="632"/>
      <c r="I366" s="632" t="str">
        <f t="shared" si="154"/>
        <v/>
      </c>
      <c r="J366" s="633">
        <f t="shared" si="141"/>
        <v>0</v>
      </c>
      <c r="K366" s="634" t="s">
        <v>975</v>
      </c>
      <c r="L366" s="727">
        <v>0</v>
      </c>
      <c r="M366" s="679"/>
      <c r="N366" s="108">
        <f t="shared" si="137"/>
        <v>0</v>
      </c>
      <c r="O366" s="110">
        <f t="shared" si="138"/>
        <v>0</v>
      </c>
      <c r="P366" s="109"/>
      <c r="Q366" s="727">
        <f t="shared" si="99"/>
        <v>0</v>
      </c>
      <c r="R366" s="679">
        <f t="shared" si="99"/>
        <v>0</v>
      </c>
      <c r="S366" s="108">
        <f t="shared" si="139"/>
        <v>0</v>
      </c>
      <c r="T366" s="110">
        <f t="shared" si="142"/>
        <v>0</v>
      </c>
      <c r="U366" s="109"/>
      <c r="V366" s="612" t="str">
        <f>IF(T362&gt;0,"xx",IF(O362&gt;0,"xy",""))</f>
        <v/>
      </c>
      <c r="W366" s="613" t="str">
        <f t="shared" si="107"/>
        <v/>
      </c>
      <c r="X366" s="613" t="str">
        <f t="shared" si="94"/>
        <v/>
      </c>
      <c r="Y366" s="613" t="str">
        <f t="shared" si="134"/>
        <v/>
      </c>
    </row>
    <row r="367" spans="1:25" ht="13.8" hidden="1" thickBot="1">
      <c r="A367" s="728">
        <v>170500</v>
      </c>
      <c r="B367" s="729" t="s">
        <v>271</v>
      </c>
      <c r="C367" s="730" t="s">
        <v>1066</v>
      </c>
      <c r="D367" s="740"/>
      <c r="E367" s="710">
        <v>500</v>
      </c>
      <c r="F367" s="731">
        <v>1</v>
      </c>
      <c r="G367" s="743">
        <f>(0.54*E367+26.44)*F367</f>
        <v>296.44</v>
      </c>
      <c r="H367" s="713">
        <f>F367*3227.05*(1+$E$9)/(1+$E$10)</f>
        <v>2976.3858707472432</v>
      </c>
      <c r="I367" s="713">
        <f t="shared" si="126"/>
        <v>3272.8258707472432</v>
      </c>
      <c r="J367" s="714">
        <f t="shared" si="141"/>
        <v>4213.4399999999996</v>
      </c>
      <c r="K367" s="715" t="s">
        <v>22</v>
      </c>
      <c r="L367" s="716">
        <f>ROUND(IF(L362=0,0,L362*F362),2)</f>
        <v>0</v>
      </c>
      <c r="M367" s="742"/>
      <c r="N367" s="718">
        <f t="shared" si="137"/>
        <v>0</v>
      </c>
      <c r="O367" s="719">
        <f t="shared" si="138"/>
        <v>0</v>
      </c>
      <c r="P367" s="109"/>
      <c r="Q367" s="716">
        <f t="shared" si="99"/>
        <v>0</v>
      </c>
      <c r="R367" s="742">
        <f t="shared" si="99"/>
        <v>0</v>
      </c>
      <c r="S367" s="718">
        <f t="shared" si="139"/>
        <v>0</v>
      </c>
      <c r="T367" s="719">
        <f t="shared" si="142"/>
        <v>0</v>
      </c>
      <c r="U367" s="109"/>
      <c r="V367" s="612" t="str">
        <f>IF(T362&gt;0,"xx",IF(O362&gt;0,"xy",""))</f>
        <v/>
      </c>
      <c r="W367" s="613" t="str">
        <f t="shared" si="107"/>
        <v/>
      </c>
      <c r="X367" s="613" t="str">
        <f t="shared" si="94"/>
        <v/>
      </c>
      <c r="Y367" s="613" t="str">
        <f t="shared" si="134"/>
        <v/>
      </c>
    </row>
    <row r="368" spans="1:25" ht="13.8" hidden="1" thickBot="1">
      <c r="A368" s="747">
        <v>570400</v>
      </c>
      <c r="B368" s="723" t="s">
        <v>232</v>
      </c>
      <c r="C368" s="695" t="s">
        <v>320</v>
      </c>
      <c r="D368" s="696"/>
      <c r="E368" s="697" t="s">
        <v>1071</v>
      </c>
      <c r="F368" s="724">
        <v>5.7000000000000002E-2</v>
      </c>
      <c r="G368" s="699">
        <f>SUM(G369:G372)</f>
        <v>29.994750000000003</v>
      </c>
      <c r="H368" s="700">
        <v>118.07</v>
      </c>
      <c r="I368" s="700">
        <f t="shared" ref="I368:I393" si="155">IF(ISBLANK(H368),"",SUM(G368:H368))</f>
        <v>148.06475</v>
      </c>
      <c r="J368" s="701">
        <f t="shared" si="141"/>
        <v>190.62</v>
      </c>
      <c r="K368" s="702" t="s">
        <v>22</v>
      </c>
      <c r="L368" s="703"/>
      <c r="M368" s="704"/>
      <c r="N368" s="705">
        <f t="shared" si="137"/>
        <v>0</v>
      </c>
      <c r="O368" s="706">
        <f t="shared" si="138"/>
        <v>0</v>
      </c>
      <c r="P368" s="109"/>
      <c r="Q368" s="703">
        <f t="shared" si="99"/>
        <v>0</v>
      </c>
      <c r="R368" s="704">
        <f t="shared" si="99"/>
        <v>0</v>
      </c>
      <c r="S368" s="705">
        <f t="shared" si="139"/>
        <v>0</v>
      </c>
      <c r="T368" s="706">
        <f t="shared" si="142"/>
        <v>0</v>
      </c>
      <c r="U368" s="109"/>
      <c r="W368" s="613" t="str">
        <f t="shared" si="107"/>
        <v/>
      </c>
      <c r="X368" s="613" t="str">
        <f t="shared" ref="X368:X437" si="156">IF(V368="X","x",IF(V368="y","x",IF(V368="xx","x",IF(T368&gt;0,"x",""))))</f>
        <v/>
      </c>
      <c r="Y368" s="613" t="str">
        <f t="shared" si="134"/>
        <v/>
      </c>
    </row>
    <row r="369" spans="1:25" ht="13.8" hidden="1" thickBot="1">
      <c r="A369" s="196" t="s">
        <v>175</v>
      </c>
      <c r="B369" s="197"/>
      <c r="C369" s="675" t="s">
        <v>303</v>
      </c>
      <c r="D369" s="676"/>
      <c r="E369" s="637">
        <v>180</v>
      </c>
      <c r="F369" s="638">
        <v>0.1</v>
      </c>
      <c r="G369" s="671">
        <f>IF(E369&lt;=30,(0.66*E369+1.38)*F369,((0.66*30+1.38)+0.55*(E369-30))*F369)</f>
        <v>10.368000000000002</v>
      </c>
      <c r="H369" s="632"/>
      <c r="I369" s="632" t="str">
        <f t="shared" ref="I369:I372" si="157">IF(ISBLANK(H369),"",SUM(G369:H369))</f>
        <v/>
      </c>
      <c r="J369" s="633">
        <f t="shared" si="141"/>
        <v>0</v>
      </c>
      <c r="K369" s="634" t="s">
        <v>975</v>
      </c>
      <c r="L369" s="727">
        <v>0</v>
      </c>
      <c r="M369" s="679"/>
      <c r="N369" s="108">
        <f t="shared" si="137"/>
        <v>0</v>
      </c>
      <c r="O369" s="110">
        <f t="shared" si="138"/>
        <v>0</v>
      </c>
      <c r="P369" s="109"/>
      <c r="Q369" s="727">
        <f t="shared" si="99"/>
        <v>0</v>
      </c>
      <c r="R369" s="679">
        <f t="shared" si="99"/>
        <v>0</v>
      </c>
      <c r="S369" s="108">
        <f t="shared" si="139"/>
        <v>0</v>
      </c>
      <c r="T369" s="110">
        <f t="shared" si="142"/>
        <v>0</v>
      </c>
      <c r="U369" s="109"/>
      <c r="V369" s="612" t="str">
        <f>IF(T368&gt;0,"xx",IF(O368&gt;0,"xy",""))</f>
        <v/>
      </c>
      <c r="W369" s="613" t="str">
        <f t="shared" si="107"/>
        <v/>
      </c>
      <c r="X369" s="613" t="str">
        <f t="shared" si="156"/>
        <v/>
      </c>
      <c r="Y369" s="613" t="str">
        <f t="shared" si="134"/>
        <v/>
      </c>
    </row>
    <row r="370" spans="1:25" ht="13.8" hidden="1" thickBot="1">
      <c r="A370" s="196" t="s">
        <v>175</v>
      </c>
      <c r="B370" s="197"/>
      <c r="C370" s="675" t="s">
        <v>304</v>
      </c>
      <c r="D370" s="676"/>
      <c r="E370" s="637">
        <v>500</v>
      </c>
      <c r="F370" s="638">
        <v>1.4999999999999999E-2</v>
      </c>
      <c r="G370" s="680">
        <f>IF(E370&lt;=30,(0.48*E370+4.05)*F370,((0.48*30+4.05)+0.4*(E370-30))*F370)</f>
        <v>3.0967499999999997</v>
      </c>
      <c r="H370" s="632"/>
      <c r="I370" s="632" t="str">
        <f t="shared" si="157"/>
        <v/>
      </c>
      <c r="J370" s="633">
        <f t="shared" si="141"/>
        <v>0</v>
      </c>
      <c r="K370" s="634" t="s">
        <v>975</v>
      </c>
      <c r="L370" s="727">
        <v>0</v>
      </c>
      <c r="M370" s="679"/>
      <c r="N370" s="108">
        <f t="shared" si="137"/>
        <v>0</v>
      </c>
      <c r="O370" s="110">
        <f t="shared" si="138"/>
        <v>0</v>
      </c>
      <c r="P370" s="109"/>
      <c r="Q370" s="727">
        <f t="shared" si="99"/>
        <v>0</v>
      </c>
      <c r="R370" s="679">
        <f t="shared" si="99"/>
        <v>0</v>
      </c>
      <c r="S370" s="108">
        <f t="shared" si="139"/>
        <v>0</v>
      </c>
      <c r="T370" s="110">
        <f t="shared" si="142"/>
        <v>0</v>
      </c>
      <c r="U370" s="109"/>
      <c r="V370" s="612" t="str">
        <f>IF(T368&gt;0,"xx",IF(O368&gt;0,"xy",""))</f>
        <v/>
      </c>
      <c r="W370" s="613" t="str">
        <f t="shared" si="107"/>
        <v/>
      </c>
      <c r="X370" s="613" t="str">
        <f t="shared" si="156"/>
        <v/>
      </c>
      <c r="Y370" s="613" t="str">
        <f t="shared" si="134"/>
        <v/>
      </c>
    </row>
    <row r="371" spans="1:25" ht="13.8" hidden="1" thickBot="1">
      <c r="A371" s="196" t="s">
        <v>175</v>
      </c>
      <c r="B371" s="197"/>
      <c r="C371" s="675" t="s">
        <v>317</v>
      </c>
      <c r="D371" s="676"/>
      <c r="E371" s="637"/>
      <c r="F371" s="638">
        <v>0.82799999999999996</v>
      </c>
      <c r="G371" s="680">
        <f>IF(E371=0,0,IF(E371&lt;=30,(0.66*E371+1.38)*F371,((0.66*30+1.38)+0.55*(E371-30))*F371))</f>
        <v>0</v>
      </c>
      <c r="H371" s="632"/>
      <c r="I371" s="632" t="str">
        <f t="shared" si="157"/>
        <v/>
      </c>
      <c r="J371" s="633">
        <f t="shared" si="141"/>
        <v>0</v>
      </c>
      <c r="K371" s="634" t="s">
        <v>975</v>
      </c>
      <c r="L371" s="727">
        <v>0</v>
      </c>
      <c r="M371" s="679"/>
      <c r="N371" s="108">
        <f t="shared" si="137"/>
        <v>0</v>
      </c>
      <c r="O371" s="110">
        <f t="shared" si="138"/>
        <v>0</v>
      </c>
      <c r="P371" s="109"/>
      <c r="Q371" s="727">
        <f t="shared" si="99"/>
        <v>0</v>
      </c>
      <c r="R371" s="679">
        <f t="shared" si="99"/>
        <v>0</v>
      </c>
      <c r="S371" s="108">
        <f t="shared" si="139"/>
        <v>0</v>
      </c>
      <c r="T371" s="110">
        <f t="shared" si="142"/>
        <v>0</v>
      </c>
      <c r="U371" s="109"/>
      <c r="V371" s="612" t="str">
        <f>IF(T368&gt;0,"xx",IF(O368&gt;0,"xy",""))</f>
        <v/>
      </c>
      <c r="W371" s="613" t="str">
        <f t="shared" si="107"/>
        <v/>
      </c>
      <c r="X371" s="613" t="str">
        <f t="shared" si="156"/>
        <v/>
      </c>
      <c r="Y371" s="613" t="str">
        <f t="shared" si="134"/>
        <v/>
      </c>
    </row>
    <row r="372" spans="1:25" ht="13.8" hidden="1" thickBot="1">
      <c r="A372" s="196" t="s">
        <v>175</v>
      </c>
      <c r="B372" s="197"/>
      <c r="C372" s="675" t="s">
        <v>318</v>
      </c>
      <c r="D372" s="676"/>
      <c r="E372" s="637">
        <v>20</v>
      </c>
      <c r="F372" s="638">
        <v>1</v>
      </c>
      <c r="G372" s="680">
        <f>IF(E372&lt;=30,(0.66*E372+3.33)*F372,((0.66*30+3.33)+0.55*(E372-30))*F372)</f>
        <v>16.53</v>
      </c>
      <c r="H372" s="632"/>
      <c r="I372" s="632" t="str">
        <f t="shared" si="157"/>
        <v/>
      </c>
      <c r="J372" s="633">
        <f t="shared" si="141"/>
        <v>0</v>
      </c>
      <c r="K372" s="634" t="s">
        <v>975</v>
      </c>
      <c r="L372" s="727">
        <v>0</v>
      </c>
      <c r="M372" s="679"/>
      <c r="N372" s="108">
        <f t="shared" si="137"/>
        <v>0</v>
      </c>
      <c r="O372" s="110">
        <f t="shared" si="138"/>
        <v>0</v>
      </c>
      <c r="P372" s="109"/>
      <c r="Q372" s="727">
        <f t="shared" si="99"/>
        <v>0</v>
      </c>
      <c r="R372" s="679">
        <f t="shared" si="99"/>
        <v>0</v>
      </c>
      <c r="S372" s="108">
        <f t="shared" si="139"/>
        <v>0</v>
      </c>
      <c r="T372" s="110">
        <f t="shared" si="142"/>
        <v>0</v>
      </c>
      <c r="U372" s="109"/>
      <c r="V372" s="612" t="str">
        <f>IF(T368&gt;0,"xx",IF(O368&gt;0,"xy",""))</f>
        <v/>
      </c>
      <c r="W372" s="613" t="str">
        <f t="shared" si="107"/>
        <v/>
      </c>
      <c r="X372" s="613" t="str">
        <f t="shared" si="156"/>
        <v/>
      </c>
      <c r="Y372" s="613" t="str">
        <f t="shared" si="134"/>
        <v/>
      </c>
    </row>
    <row r="373" spans="1:25" ht="13.8" hidden="1" thickBot="1">
      <c r="A373" s="728">
        <v>170500</v>
      </c>
      <c r="B373" s="729" t="s">
        <v>271</v>
      </c>
      <c r="C373" s="730" t="s">
        <v>1067</v>
      </c>
      <c r="D373" s="740"/>
      <c r="E373" s="710">
        <v>500</v>
      </c>
      <c r="F373" s="731">
        <v>1</v>
      </c>
      <c r="G373" s="743">
        <f>(0.54*E373+26.44)*F373</f>
        <v>296.44</v>
      </c>
      <c r="H373" s="713">
        <f>F373*3227.05*(1+$E$9)/(1+$E$10)</f>
        <v>2976.3858707472432</v>
      </c>
      <c r="I373" s="713">
        <f t="shared" si="155"/>
        <v>3272.8258707472432</v>
      </c>
      <c r="J373" s="714">
        <f t="shared" si="141"/>
        <v>4213.4399999999996</v>
      </c>
      <c r="K373" s="715" t="s">
        <v>22</v>
      </c>
      <c r="L373" s="716">
        <f>ROUND(IF(L368=0,0,L368*F368),2)</f>
        <v>0</v>
      </c>
      <c r="M373" s="742"/>
      <c r="N373" s="718">
        <f t="shared" si="137"/>
        <v>0</v>
      </c>
      <c r="O373" s="719">
        <f t="shared" si="138"/>
        <v>0</v>
      </c>
      <c r="P373" s="109"/>
      <c r="Q373" s="716">
        <f t="shared" si="99"/>
        <v>0</v>
      </c>
      <c r="R373" s="742">
        <f t="shared" si="99"/>
        <v>0</v>
      </c>
      <c r="S373" s="718">
        <f t="shared" si="139"/>
        <v>0</v>
      </c>
      <c r="T373" s="719">
        <f t="shared" si="142"/>
        <v>0</v>
      </c>
      <c r="U373" s="109"/>
      <c r="V373" s="612" t="str">
        <f>IF(T368&gt;0,"xx",IF(O368&gt;0,"xy",""))</f>
        <v/>
      </c>
      <c r="W373" s="613" t="str">
        <f t="shared" si="107"/>
        <v/>
      </c>
      <c r="X373" s="613" t="str">
        <f t="shared" si="156"/>
        <v/>
      </c>
      <c r="Y373" s="613" t="str">
        <f t="shared" si="134"/>
        <v/>
      </c>
    </row>
    <row r="374" spans="1:25" ht="13.8" hidden="1" thickBot="1">
      <c r="A374" s="747" t="s">
        <v>1117</v>
      </c>
      <c r="B374" s="723" t="s">
        <v>1077</v>
      </c>
      <c r="C374" s="695" t="s">
        <v>319</v>
      </c>
      <c r="D374" s="696"/>
      <c r="E374" s="697" t="s">
        <v>1071</v>
      </c>
      <c r="F374" s="724">
        <v>5.5E-2</v>
      </c>
      <c r="G374" s="699">
        <f>SUM(G375:G378)</f>
        <v>28.953400000000002</v>
      </c>
      <c r="H374" s="700">
        <v>131.08000000000001</v>
      </c>
      <c r="I374" s="700">
        <f t="shared" si="155"/>
        <v>160.03340000000003</v>
      </c>
      <c r="J374" s="701">
        <f t="shared" si="141"/>
        <v>206.03</v>
      </c>
      <c r="K374" s="702" t="s">
        <v>22</v>
      </c>
      <c r="L374" s="703"/>
      <c r="M374" s="704"/>
      <c r="N374" s="705">
        <f t="shared" si="137"/>
        <v>0</v>
      </c>
      <c r="O374" s="706">
        <f t="shared" si="138"/>
        <v>0</v>
      </c>
      <c r="P374" s="109"/>
      <c r="Q374" s="703">
        <f t="shared" si="99"/>
        <v>0</v>
      </c>
      <c r="R374" s="704">
        <f t="shared" si="99"/>
        <v>0</v>
      </c>
      <c r="S374" s="705">
        <f t="shared" si="139"/>
        <v>0</v>
      </c>
      <c r="T374" s="706">
        <f t="shared" si="142"/>
        <v>0</v>
      </c>
      <c r="U374" s="109"/>
      <c r="W374" s="613" t="str">
        <f t="shared" si="107"/>
        <v/>
      </c>
      <c r="X374" s="613" t="str">
        <f t="shared" si="156"/>
        <v/>
      </c>
      <c r="Y374" s="613" t="str">
        <f t="shared" si="134"/>
        <v/>
      </c>
    </row>
    <row r="375" spans="1:25" ht="13.8" hidden="1" thickBot="1">
      <c r="A375" s="196" t="s">
        <v>175</v>
      </c>
      <c r="B375" s="197"/>
      <c r="C375" s="675" t="s">
        <v>303</v>
      </c>
      <c r="D375" s="676"/>
      <c r="E375" s="637">
        <v>180</v>
      </c>
      <c r="F375" s="638">
        <v>0.08</v>
      </c>
      <c r="G375" s="671">
        <f>IF(E375&lt;=30,(0.66*E375+1.38)*F375,((0.66*30+1.38)+0.55*(E375-30))*F375)</f>
        <v>8.2944000000000013</v>
      </c>
      <c r="H375" s="632"/>
      <c r="I375" s="632" t="str">
        <f t="shared" ref="I375" si="158">IF(ISBLANK(H375),"",SUM(G375:H375))</f>
        <v/>
      </c>
      <c r="J375" s="633">
        <f t="shared" si="141"/>
        <v>0</v>
      </c>
      <c r="K375" s="634" t="s">
        <v>975</v>
      </c>
      <c r="L375" s="727">
        <v>0</v>
      </c>
      <c r="M375" s="679"/>
      <c r="N375" s="108">
        <f t="shared" si="137"/>
        <v>0</v>
      </c>
      <c r="O375" s="110">
        <f t="shared" si="138"/>
        <v>0</v>
      </c>
      <c r="P375" s="109"/>
      <c r="Q375" s="727">
        <f t="shared" si="99"/>
        <v>0</v>
      </c>
      <c r="R375" s="679">
        <f t="shared" si="99"/>
        <v>0</v>
      </c>
      <c r="S375" s="108">
        <f t="shared" si="139"/>
        <v>0</v>
      </c>
      <c r="T375" s="110">
        <f t="shared" si="142"/>
        <v>0</v>
      </c>
      <c r="U375" s="109"/>
      <c r="V375" s="612" t="str">
        <f>IF(T374&gt;0,"xx",IF(O374&gt;0,"xy",""))</f>
        <v/>
      </c>
      <c r="W375" s="613" t="str">
        <f t="shared" si="107"/>
        <v/>
      </c>
      <c r="X375" s="613" t="str">
        <f t="shared" si="156"/>
        <v/>
      </c>
      <c r="Y375" s="613" t="str">
        <f t="shared" si="134"/>
        <v/>
      </c>
    </row>
    <row r="376" spans="1:25" ht="13.8" hidden="1" thickBot="1">
      <c r="A376" s="196" t="s">
        <v>175</v>
      </c>
      <c r="B376" s="197"/>
      <c r="C376" s="675" t="s">
        <v>304</v>
      </c>
      <c r="D376" s="676"/>
      <c r="E376" s="637">
        <v>500</v>
      </c>
      <c r="F376" s="638">
        <v>0.02</v>
      </c>
      <c r="G376" s="680">
        <f>IF(E376&lt;=30,(0.48*E376+4.05)*F376,((0.48*30+4.05)+0.4*(E376-30))*F376)</f>
        <v>4.1289999999999996</v>
      </c>
      <c r="H376" s="632"/>
      <c r="I376" s="632" t="str">
        <f t="shared" ref="I376:I378" si="159">IF(ISBLANK(H376),"",SUM(G376:H376))</f>
        <v/>
      </c>
      <c r="J376" s="633">
        <f t="shared" si="141"/>
        <v>0</v>
      </c>
      <c r="K376" s="634" t="s">
        <v>975</v>
      </c>
      <c r="L376" s="727">
        <v>0</v>
      </c>
      <c r="M376" s="679"/>
      <c r="N376" s="108">
        <f t="shared" si="137"/>
        <v>0</v>
      </c>
      <c r="O376" s="110">
        <f t="shared" si="138"/>
        <v>0</v>
      </c>
      <c r="P376" s="109"/>
      <c r="Q376" s="727">
        <f t="shared" si="99"/>
        <v>0</v>
      </c>
      <c r="R376" s="679">
        <f t="shared" si="99"/>
        <v>0</v>
      </c>
      <c r="S376" s="108">
        <f t="shared" si="139"/>
        <v>0</v>
      </c>
      <c r="T376" s="110">
        <f t="shared" si="142"/>
        <v>0</v>
      </c>
      <c r="U376" s="109"/>
      <c r="V376" s="612" t="str">
        <f>IF(T374&gt;0,"xx",IF(O374&gt;0,"xy",""))</f>
        <v/>
      </c>
      <c r="W376" s="613" t="str">
        <f t="shared" si="107"/>
        <v/>
      </c>
      <c r="X376" s="613" t="str">
        <f t="shared" si="156"/>
        <v/>
      </c>
      <c r="Y376" s="613" t="str">
        <f t="shared" si="134"/>
        <v/>
      </c>
    </row>
    <row r="377" spans="1:25" ht="13.8" hidden="1" thickBot="1">
      <c r="A377" s="196" t="s">
        <v>175</v>
      </c>
      <c r="B377" s="197"/>
      <c r="C377" s="675" t="s">
        <v>317</v>
      </c>
      <c r="D377" s="676"/>
      <c r="E377" s="637"/>
      <c r="F377" s="638">
        <v>0.84499999999999997</v>
      </c>
      <c r="G377" s="680">
        <f>IF(E377=0,0,IF(E377&lt;=30,(0.66*E377+1.38)*F377,((0.66*30+1.38)+0.55*(E377-30))*F377))</f>
        <v>0</v>
      </c>
      <c r="H377" s="632"/>
      <c r="I377" s="632" t="str">
        <f t="shared" si="159"/>
        <v/>
      </c>
      <c r="J377" s="633">
        <f t="shared" si="141"/>
        <v>0</v>
      </c>
      <c r="K377" s="634" t="s">
        <v>975</v>
      </c>
      <c r="L377" s="727">
        <v>0</v>
      </c>
      <c r="M377" s="679"/>
      <c r="N377" s="108">
        <f t="shared" si="137"/>
        <v>0</v>
      </c>
      <c r="O377" s="110">
        <f t="shared" si="138"/>
        <v>0</v>
      </c>
      <c r="P377" s="109"/>
      <c r="Q377" s="727">
        <f t="shared" si="99"/>
        <v>0</v>
      </c>
      <c r="R377" s="679">
        <f t="shared" si="99"/>
        <v>0</v>
      </c>
      <c r="S377" s="108">
        <f t="shared" si="139"/>
        <v>0</v>
      </c>
      <c r="T377" s="110">
        <f t="shared" si="142"/>
        <v>0</v>
      </c>
      <c r="U377" s="109"/>
      <c r="V377" s="612" t="str">
        <f>IF(T374&gt;0,"xx",IF(O374&gt;0,"xy",""))</f>
        <v/>
      </c>
      <c r="W377" s="613" t="str">
        <f t="shared" si="107"/>
        <v/>
      </c>
      <c r="X377" s="613" t="str">
        <f t="shared" si="156"/>
        <v/>
      </c>
      <c r="Y377" s="613" t="str">
        <f t="shared" si="134"/>
        <v/>
      </c>
    </row>
    <row r="378" spans="1:25" ht="13.8" hidden="1" thickBot="1">
      <c r="A378" s="196" t="s">
        <v>175</v>
      </c>
      <c r="B378" s="197"/>
      <c r="C378" s="675" t="s">
        <v>318</v>
      </c>
      <c r="D378" s="676"/>
      <c r="E378" s="637">
        <v>20</v>
      </c>
      <c r="F378" s="638">
        <v>1</v>
      </c>
      <c r="G378" s="680">
        <f>IF(E378&lt;=30,(0.66*E378+3.33)*F378,((0.66*30+3.33)+0.55*(E378-30))*F378)</f>
        <v>16.53</v>
      </c>
      <c r="H378" s="632"/>
      <c r="I378" s="632" t="str">
        <f t="shared" si="159"/>
        <v/>
      </c>
      <c r="J378" s="633">
        <f t="shared" si="141"/>
        <v>0</v>
      </c>
      <c r="K378" s="634" t="s">
        <v>975</v>
      </c>
      <c r="L378" s="727">
        <v>0</v>
      </c>
      <c r="M378" s="679"/>
      <c r="N378" s="108">
        <f t="shared" si="137"/>
        <v>0</v>
      </c>
      <c r="O378" s="110">
        <f t="shared" si="138"/>
        <v>0</v>
      </c>
      <c r="P378" s="109"/>
      <c r="Q378" s="727">
        <f t="shared" si="99"/>
        <v>0</v>
      </c>
      <c r="R378" s="679">
        <f t="shared" si="99"/>
        <v>0</v>
      </c>
      <c r="S378" s="108">
        <f t="shared" si="139"/>
        <v>0</v>
      </c>
      <c r="T378" s="110">
        <f t="shared" si="142"/>
        <v>0</v>
      </c>
      <c r="U378" s="109"/>
      <c r="V378" s="612" t="str">
        <f>IF(T374&gt;0,"xx",IF(O374&gt;0,"xy",""))</f>
        <v/>
      </c>
      <c r="W378" s="613" t="str">
        <f t="shared" si="107"/>
        <v/>
      </c>
      <c r="X378" s="613" t="str">
        <f t="shared" si="156"/>
        <v/>
      </c>
      <c r="Y378" s="613" t="str">
        <f t="shared" si="134"/>
        <v/>
      </c>
    </row>
    <row r="379" spans="1:25" ht="13.8" hidden="1" thickBot="1">
      <c r="A379" s="728">
        <v>170500</v>
      </c>
      <c r="B379" s="729" t="s">
        <v>271</v>
      </c>
      <c r="C379" s="730" t="s">
        <v>1066</v>
      </c>
      <c r="D379" s="740"/>
      <c r="E379" s="710">
        <v>500</v>
      </c>
      <c r="F379" s="731">
        <v>1</v>
      </c>
      <c r="G379" s="743">
        <f>(0.54*E379+26.44)*F379</f>
        <v>296.44</v>
      </c>
      <c r="H379" s="713">
        <f>F379*3227.05*(1+$E$9)/(1+$E$10)</f>
        <v>2976.3858707472432</v>
      </c>
      <c r="I379" s="713">
        <f t="shared" ref="I379" si="160">IF(ISBLANK(H379),"",SUM(G379:H379))</f>
        <v>3272.8258707472432</v>
      </c>
      <c r="J379" s="714">
        <f t="shared" si="141"/>
        <v>4213.4399999999996</v>
      </c>
      <c r="K379" s="715" t="s">
        <v>22</v>
      </c>
      <c r="L379" s="716">
        <f>ROUND(IF(L374=0,0,L374*F374),2)</f>
        <v>0</v>
      </c>
      <c r="M379" s="742"/>
      <c r="N379" s="718">
        <f t="shared" si="137"/>
        <v>0</v>
      </c>
      <c r="O379" s="719">
        <f t="shared" si="138"/>
        <v>0</v>
      </c>
      <c r="P379" s="109"/>
      <c r="Q379" s="716">
        <f t="shared" si="99"/>
        <v>0</v>
      </c>
      <c r="R379" s="742">
        <f t="shared" si="99"/>
        <v>0</v>
      </c>
      <c r="S379" s="718">
        <f t="shared" si="139"/>
        <v>0</v>
      </c>
      <c r="T379" s="719">
        <f t="shared" si="142"/>
        <v>0</v>
      </c>
      <c r="U379" s="109"/>
      <c r="V379" s="612" t="str">
        <f>IF(T374&gt;0,"xx",IF(O374&gt;0,"xy",""))</f>
        <v/>
      </c>
      <c r="W379" s="613" t="str">
        <f t="shared" si="107"/>
        <v/>
      </c>
      <c r="X379" s="613" t="str">
        <f t="shared" si="156"/>
        <v/>
      </c>
      <c r="Y379" s="613" t="str">
        <f t="shared" si="134"/>
        <v/>
      </c>
    </row>
    <row r="380" spans="1:25" ht="40.200000000000003" hidden="1" thickBot="1">
      <c r="A380" s="747">
        <v>570360</v>
      </c>
      <c r="B380" s="723" t="s">
        <v>232</v>
      </c>
      <c r="C380" s="695" t="s">
        <v>321</v>
      </c>
      <c r="D380" s="696"/>
      <c r="E380" s="750" t="s">
        <v>1073</v>
      </c>
      <c r="F380" s="724">
        <v>5.8999999999999997E-2</v>
      </c>
      <c r="G380" s="699">
        <f>SUM(G381:G384)</f>
        <v>29.994750000000003</v>
      </c>
      <c r="H380" s="700">
        <v>126.14</v>
      </c>
      <c r="I380" s="700">
        <f t="shared" si="155"/>
        <v>156.13475</v>
      </c>
      <c r="J380" s="701">
        <f t="shared" si="141"/>
        <v>201.01</v>
      </c>
      <c r="K380" s="702" t="s">
        <v>22</v>
      </c>
      <c r="L380" s="703"/>
      <c r="M380" s="704"/>
      <c r="N380" s="705">
        <f t="shared" si="137"/>
        <v>0</v>
      </c>
      <c r="O380" s="706">
        <f t="shared" si="138"/>
        <v>0</v>
      </c>
      <c r="P380" s="109"/>
      <c r="Q380" s="703">
        <f t="shared" si="99"/>
        <v>0</v>
      </c>
      <c r="R380" s="704">
        <f t="shared" si="99"/>
        <v>0</v>
      </c>
      <c r="S380" s="705">
        <f t="shared" si="139"/>
        <v>0</v>
      </c>
      <c r="T380" s="706">
        <f t="shared" si="142"/>
        <v>0</v>
      </c>
      <c r="U380" s="109"/>
      <c r="W380" s="613" t="str">
        <f t="shared" si="107"/>
        <v/>
      </c>
      <c r="X380" s="613" t="str">
        <f t="shared" si="156"/>
        <v/>
      </c>
      <c r="Y380" s="613" t="str">
        <f t="shared" si="134"/>
        <v/>
      </c>
    </row>
    <row r="381" spans="1:25" ht="13.8" hidden="1" thickBot="1">
      <c r="A381" s="196" t="s">
        <v>175</v>
      </c>
      <c r="B381" s="197"/>
      <c r="C381" s="675" t="s">
        <v>303</v>
      </c>
      <c r="D381" s="676"/>
      <c r="E381" s="637">
        <v>180</v>
      </c>
      <c r="F381" s="638">
        <v>0.1</v>
      </c>
      <c r="G381" s="671">
        <f>IF(E381&lt;=30,(0.66*E381+1.38)*F381,((0.66*30+1.38)+0.55*(E381-30))*F381)</f>
        <v>10.368000000000002</v>
      </c>
      <c r="H381" s="632"/>
      <c r="I381" s="632" t="str">
        <f t="shared" ref="I381:I384" si="161">IF(ISBLANK(H381),"",SUM(G381:H381))</f>
        <v/>
      </c>
      <c r="J381" s="633">
        <f t="shared" si="141"/>
        <v>0</v>
      </c>
      <c r="K381" s="634" t="s">
        <v>975</v>
      </c>
      <c r="L381" s="727">
        <v>0</v>
      </c>
      <c r="M381" s="679"/>
      <c r="N381" s="108">
        <f t="shared" si="137"/>
        <v>0</v>
      </c>
      <c r="O381" s="110">
        <f t="shared" si="138"/>
        <v>0</v>
      </c>
      <c r="P381" s="109"/>
      <c r="Q381" s="727">
        <f t="shared" si="99"/>
        <v>0</v>
      </c>
      <c r="R381" s="679">
        <f t="shared" si="99"/>
        <v>0</v>
      </c>
      <c r="S381" s="108">
        <f t="shared" si="139"/>
        <v>0</v>
      </c>
      <c r="T381" s="110">
        <f t="shared" si="142"/>
        <v>0</v>
      </c>
      <c r="U381" s="109"/>
      <c r="V381" s="612" t="str">
        <f>IF(T380&gt;0,"xx",IF(O380&gt;0,"xy",""))</f>
        <v/>
      </c>
      <c r="W381" s="613" t="str">
        <f t="shared" si="107"/>
        <v/>
      </c>
      <c r="X381" s="613" t="str">
        <f t="shared" si="156"/>
        <v/>
      </c>
      <c r="Y381" s="613" t="str">
        <f t="shared" si="134"/>
        <v/>
      </c>
    </row>
    <row r="382" spans="1:25" ht="13.8" hidden="1" thickBot="1">
      <c r="A382" s="196" t="s">
        <v>175</v>
      </c>
      <c r="B382" s="197"/>
      <c r="C382" s="675" t="s">
        <v>304</v>
      </c>
      <c r="D382" s="676"/>
      <c r="E382" s="637">
        <v>500</v>
      </c>
      <c r="F382" s="638">
        <v>1.4999999999999999E-2</v>
      </c>
      <c r="G382" s="680">
        <f>IF(E382&lt;=30,(0.48*E382+4.05)*F382,((0.48*30+4.05)+0.4*(E382-30))*F382)</f>
        <v>3.0967499999999997</v>
      </c>
      <c r="H382" s="632"/>
      <c r="I382" s="632" t="str">
        <f t="shared" si="161"/>
        <v/>
      </c>
      <c r="J382" s="633">
        <f t="shared" si="141"/>
        <v>0</v>
      </c>
      <c r="K382" s="634" t="s">
        <v>975</v>
      </c>
      <c r="L382" s="727">
        <v>0</v>
      </c>
      <c r="M382" s="679"/>
      <c r="N382" s="108">
        <f t="shared" si="137"/>
        <v>0</v>
      </c>
      <c r="O382" s="110">
        <f t="shared" si="138"/>
        <v>0</v>
      </c>
      <c r="P382" s="109"/>
      <c r="Q382" s="727">
        <f t="shared" si="99"/>
        <v>0</v>
      </c>
      <c r="R382" s="679">
        <f t="shared" si="99"/>
        <v>0</v>
      </c>
      <c r="S382" s="108">
        <f t="shared" si="139"/>
        <v>0</v>
      </c>
      <c r="T382" s="110">
        <f t="shared" si="142"/>
        <v>0</v>
      </c>
      <c r="U382" s="109"/>
      <c r="V382" s="612" t="str">
        <f>IF(T380&gt;0,"xx",IF(O380&gt;0,"xy",""))</f>
        <v/>
      </c>
      <c r="W382" s="613" t="str">
        <f t="shared" si="107"/>
        <v/>
      </c>
      <c r="X382" s="613" t="str">
        <f t="shared" si="156"/>
        <v/>
      </c>
      <c r="Y382" s="613" t="str">
        <f t="shared" si="134"/>
        <v/>
      </c>
    </row>
    <row r="383" spans="1:25" ht="13.8" hidden="1" thickBot="1">
      <c r="A383" s="196" t="s">
        <v>175</v>
      </c>
      <c r="B383" s="197"/>
      <c r="C383" s="675" t="s">
        <v>317</v>
      </c>
      <c r="D383" s="676"/>
      <c r="E383" s="637"/>
      <c r="F383" s="638">
        <v>0.82599999999999996</v>
      </c>
      <c r="G383" s="680">
        <f>IF(E383=0,0,IF(E383&lt;=30,(0.66*E383+1.38)*F383,((0.66*30+1.38)+0.55*(E383-30))*F383))</f>
        <v>0</v>
      </c>
      <c r="H383" s="632"/>
      <c r="I383" s="632" t="str">
        <f t="shared" si="161"/>
        <v/>
      </c>
      <c r="J383" s="633">
        <f t="shared" si="141"/>
        <v>0</v>
      </c>
      <c r="K383" s="634" t="s">
        <v>975</v>
      </c>
      <c r="L383" s="727">
        <v>0</v>
      </c>
      <c r="M383" s="679"/>
      <c r="N383" s="108">
        <f t="shared" si="137"/>
        <v>0</v>
      </c>
      <c r="O383" s="110">
        <f t="shared" si="138"/>
        <v>0</v>
      </c>
      <c r="P383" s="109"/>
      <c r="Q383" s="727">
        <f t="shared" ref="Q383:R393" si="162">L383</f>
        <v>0</v>
      </c>
      <c r="R383" s="679">
        <f t="shared" si="162"/>
        <v>0</v>
      </c>
      <c r="S383" s="108">
        <f t="shared" si="139"/>
        <v>0</v>
      </c>
      <c r="T383" s="110">
        <f t="shared" si="142"/>
        <v>0</v>
      </c>
      <c r="U383" s="109"/>
      <c r="V383" s="612" t="str">
        <f>IF(T380&gt;0,"xx",IF(O380&gt;0,"xy",""))</f>
        <v/>
      </c>
      <c r="W383" s="613" t="str">
        <f t="shared" si="107"/>
        <v/>
      </c>
      <c r="X383" s="613" t="str">
        <f t="shared" si="156"/>
        <v/>
      </c>
      <c r="Y383" s="613" t="str">
        <f t="shared" si="134"/>
        <v/>
      </c>
    </row>
    <row r="384" spans="1:25" ht="13.8" hidden="1" thickBot="1">
      <c r="A384" s="196" t="s">
        <v>175</v>
      </c>
      <c r="B384" s="197"/>
      <c r="C384" s="675" t="s">
        <v>318</v>
      </c>
      <c r="D384" s="676"/>
      <c r="E384" s="637">
        <v>20</v>
      </c>
      <c r="F384" s="638">
        <v>1</v>
      </c>
      <c r="G384" s="680">
        <f>IF(E384&lt;=30,(0.66*E384+3.33)*F384,((0.66*30+3.33)+0.55*(E384-30))*F384)</f>
        <v>16.53</v>
      </c>
      <c r="H384" s="632"/>
      <c r="I384" s="632" t="str">
        <f t="shared" si="161"/>
        <v/>
      </c>
      <c r="J384" s="633">
        <f t="shared" si="141"/>
        <v>0</v>
      </c>
      <c r="K384" s="634" t="s">
        <v>975</v>
      </c>
      <c r="L384" s="727">
        <v>0</v>
      </c>
      <c r="M384" s="679"/>
      <c r="N384" s="108">
        <f t="shared" si="137"/>
        <v>0</v>
      </c>
      <c r="O384" s="110">
        <f t="shared" si="138"/>
        <v>0</v>
      </c>
      <c r="P384" s="109"/>
      <c r="Q384" s="727">
        <f t="shared" si="162"/>
        <v>0</v>
      </c>
      <c r="R384" s="679">
        <f t="shared" si="162"/>
        <v>0</v>
      </c>
      <c r="S384" s="108">
        <f t="shared" si="139"/>
        <v>0</v>
      </c>
      <c r="T384" s="110">
        <f t="shared" si="142"/>
        <v>0</v>
      </c>
      <c r="U384" s="109"/>
      <c r="V384" s="612" t="str">
        <f>IF(T380&gt;0,"xx",IF(O380&gt;0,"xy",""))</f>
        <v/>
      </c>
      <c r="W384" s="613" t="str">
        <f t="shared" si="107"/>
        <v/>
      </c>
      <c r="X384" s="613" t="str">
        <f t="shared" si="156"/>
        <v/>
      </c>
      <c r="Y384" s="613" t="str">
        <f t="shared" si="134"/>
        <v/>
      </c>
    </row>
    <row r="385" spans="1:25" ht="13.8" hidden="1" thickBot="1">
      <c r="A385" s="728">
        <v>170550</v>
      </c>
      <c r="B385" s="729" t="s">
        <v>271</v>
      </c>
      <c r="C385" s="730" t="s">
        <v>1068</v>
      </c>
      <c r="D385" s="740"/>
      <c r="E385" s="710">
        <v>500</v>
      </c>
      <c r="F385" s="731">
        <v>1</v>
      </c>
      <c r="G385" s="743">
        <f>(0.54*E385+26.44)*F385</f>
        <v>296.44</v>
      </c>
      <c r="H385" s="713">
        <f>F385*3842.38*(1+$E$9)/(1+$E$10)</f>
        <v>3543.9195370514221</v>
      </c>
      <c r="I385" s="713">
        <f t="shared" si="155"/>
        <v>3840.3595370514222</v>
      </c>
      <c r="J385" s="714">
        <f t="shared" si="141"/>
        <v>4944.08</v>
      </c>
      <c r="K385" s="715" t="s">
        <v>22</v>
      </c>
      <c r="L385" s="751">
        <f>ROUND(IF(L380=0,0,L380*F380),2)</f>
        <v>0</v>
      </c>
      <c r="M385" s="742"/>
      <c r="N385" s="752">
        <f t="shared" si="137"/>
        <v>0</v>
      </c>
      <c r="O385" s="752">
        <f t="shared" si="138"/>
        <v>0</v>
      </c>
      <c r="P385" s="109"/>
      <c r="Q385" s="716">
        <f t="shared" si="162"/>
        <v>0</v>
      </c>
      <c r="R385" s="742">
        <f t="shared" si="162"/>
        <v>0</v>
      </c>
      <c r="S385" s="718">
        <f t="shared" si="139"/>
        <v>0</v>
      </c>
      <c r="T385" s="719">
        <f t="shared" si="142"/>
        <v>0</v>
      </c>
      <c r="U385" s="109"/>
      <c r="V385" s="612" t="str">
        <f>IF(T380&gt;0,"xx",IF(O380&gt;0,"xy",""))</f>
        <v/>
      </c>
      <c r="W385" s="613" t="str">
        <f t="shared" si="107"/>
        <v/>
      </c>
      <c r="X385" s="613" t="str">
        <f t="shared" si="156"/>
        <v/>
      </c>
      <c r="Y385" s="613" t="str">
        <f t="shared" si="134"/>
        <v/>
      </c>
    </row>
    <row r="386" spans="1:25" ht="27" hidden="1" thickBot="1">
      <c r="A386" s="747">
        <v>570350</v>
      </c>
      <c r="B386" s="723" t="s">
        <v>232</v>
      </c>
      <c r="C386" s="695" t="s">
        <v>322</v>
      </c>
      <c r="D386" s="696"/>
      <c r="E386" s="750" t="s">
        <v>1074</v>
      </c>
      <c r="F386" s="724">
        <v>0.06</v>
      </c>
      <c r="G386" s="699">
        <f>SUM(G387:G390)</f>
        <v>29.994750000000003</v>
      </c>
      <c r="H386" s="700">
        <v>133.6</v>
      </c>
      <c r="I386" s="700">
        <f t="shared" si="155"/>
        <v>163.59475</v>
      </c>
      <c r="J386" s="701">
        <f t="shared" si="141"/>
        <v>210.61</v>
      </c>
      <c r="K386" s="702" t="s">
        <v>1078</v>
      </c>
      <c r="L386" s="703"/>
      <c r="M386" s="704"/>
      <c r="N386" s="705">
        <f t="shared" si="137"/>
        <v>0</v>
      </c>
      <c r="O386" s="706">
        <f t="shared" si="138"/>
        <v>0</v>
      </c>
      <c r="P386" s="109"/>
      <c r="Q386" s="703">
        <f t="shared" si="162"/>
        <v>0</v>
      </c>
      <c r="R386" s="704">
        <f t="shared" si="162"/>
        <v>0</v>
      </c>
      <c r="S386" s="705">
        <f t="shared" si="139"/>
        <v>0</v>
      </c>
      <c r="T386" s="706">
        <f t="shared" si="142"/>
        <v>0</v>
      </c>
      <c r="U386" s="109"/>
      <c r="W386" s="613" t="str">
        <f t="shared" si="107"/>
        <v/>
      </c>
      <c r="X386" s="613" t="str">
        <f t="shared" si="156"/>
        <v/>
      </c>
      <c r="Y386" s="613" t="str">
        <f t="shared" si="134"/>
        <v/>
      </c>
    </row>
    <row r="387" spans="1:25" ht="13.8" hidden="1" thickBot="1">
      <c r="A387" s="196" t="s">
        <v>175</v>
      </c>
      <c r="B387" s="197"/>
      <c r="C387" s="675" t="s">
        <v>303</v>
      </c>
      <c r="D387" s="676"/>
      <c r="E387" s="637">
        <v>180</v>
      </c>
      <c r="F387" s="638">
        <v>0.1</v>
      </c>
      <c r="G387" s="671">
        <f>IF(E387&lt;=30,(0.66*E387+1.38)*F387,((0.66*30+1.38)+0.55*(E387-30))*F387)</f>
        <v>10.368000000000002</v>
      </c>
      <c r="H387" s="632"/>
      <c r="I387" s="632" t="str">
        <f t="shared" ref="I387:I390" si="163">IF(ISBLANK(H387),"",SUM(G387:H387))</f>
        <v/>
      </c>
      <c r="J387" s="633">
        <f t="shared" si="141"/>
        <v>0</v>
      </c>
      <c r="K387" s="634" t="s">
        <v>975</v>
      </c>
      <c r="L387" s="727"/>
      <c r="M387" s="679"/>
      <c r="N387" s="108">
        <f t="shared" si="137"/>
        <v>0</v>
      </c>
      <c r="O387" s="110">
        <f t="shared" si="138"/>
        <v>0</v>
      </c>
      <c r="P387" s="109"/>
      <c r="Q387" s="727">
        <f t="shared" si="162"/>
        <v>0</v>
      </c>
      <c r="R387" s="679">
        <f t="shared" si="162"/>
        <v>0</v>
      </c>
      <c r="S387" s="108">
        <f t="shared" si="139"/>
        <v>0</v>
      </c>
      <c r="T387" s="110">
        <f t="shared" si="142"/>
        <v>0</v>
      </c>
      <c r="U387" s="109"/>
      <c r="V387" s="612" t="str">
        <f>IF(T386&gt;0,"xx",IF(O386&gt;0,"xy",""))</f>
        <v/>
      </c>
      <c r="W387" s="613" t="str">
        <f t="shared" si="107"/>
        <v/>
      </c>
      <c r="X387" s="613" t="str">
        <f t="shared" si="156"/>
        <v/>
      </c>
      <c r="Y387" s="613" t="str">
        <f t="shared" si="134"/>
        <v/>
      </c>
    </row>
    <row r="388" spans="1:25" ht="13.8" hidden="1" thickBot="1">
      <c r="A388" s="196" t="s">
        <v>175</v>
      </c>
      <c r="B388" s="197"/>
      <c r="C388" s="675" t="s">
        <v>304</v>
      </c>
      <c r="D388" s="676"/>
      <c r="E388" s="637">
        <v>500</v>
      </c>
      <c r="F388" s="638">
        <v>1.4999999999999999E-2</v>
      </c>
      <c r="G388" s="680">
        <f>IF(E388&lt;=30,(0.48*E388+4.05)*F388,((0.48*30+4.05)+0.4*(E388-30))*F388)</f>
        <v>3.0967499999999997</v>
      </c>
      <c r="H388" s="632"/>
      <c r="I388" s="632" t="str">
        <f t="shared" si="163"/>
        <v/>
      </c>
      <c r="J388" s="633">
        <f t="shared" si="141"/>
        <v>0</v>
      </c>
      <c r="K388" s="634" t="s">
        <v>975</v>
      </c>
      <c r="L388" s="727"/>
      <c r="M388" s="679"/>
      <c r="N388" s="108">
        <f t="shared" si="137"/>
        <v>0</v>
      </c>
      <c r="O388" s="110">
        <f t="shared" si="138"/>
        <v>0</v>
      </c>
      <c r="P388" s="109"/>
      <c r="Q388" s="727">
        <f t="shared" si="162"/>
        <v>0</v>
      </c>
      <c r="R388" s="679">
        <f t="shared" si="162"/>
        <v>0</v>
      </c>
      <c r="S388" s="108">
        <f t="shared" si="139"/>
        <v>0</v>
      </c>
      <c r="T388" s="110">
        <f t="shared" si="142"/>
        <v>0</v>
      </c>
      <c r="U388" s="109"/>
      <c r="V388" s="612" t="str">
        <f>IF(T386&gt;0,"xx",IF(O386&gt;0,"xy",""))</f>
        <v/>
      </c>
      <c r="W388" s="613" t="str">
        <f t="shared" si="107"/>
        <v/>
      </c>
      <c r="X388" s="613" t="str">
        <f t="shared" si="156"/>
        <v/>
      </c>
      <c r="Y388" s="613" t="str">
        <f t="shared" si="134"/>
        <v/>
      </c>
    </row>
    <row r="389" spans="1:25" ht="13.8" hidden="1" thickBot="1">
      <c r="A389" s="196" t="s">
        <v>175</v>
      </c>
      <c r="B389" s="197"/>
      <c r="C389" s="675" t="s">
        <v>317</v>
      </c>
      <c r="D389" s="676"/>
      <c r="E389" s="637"/>
      <c r="F389" s="638">
        <v>0.82499999999999996</v>
      </c>
      <c r="G389" s="680">
        <f>IF(E389=0,0,IF(E389&lt;=30,(0.66*E389+1.38)*F389,((0.66*30+1.38)+0.55*(E389-30))*F389))</f>
        <v>0</v>
      </c>
      <c r="H389" s="632"/>
      <c r="I389" s="632" t="str">
        <f t="shared" si="163"/>
        <v/>
      </c>
      <c r="J389" s="633">
        <f t="shared" si="141"/>
        <v>0</v>
      </c>
      <c r="K389" s="634" t="s">
        <v>975</v>
      </c>
      <c r="L389" s="727"/>
      <c r="M389" s="679"/>
      <c r="N389" s="108">
        <f t="shared" si="137"/>
        <v>0</v>
      </c>
      <c r="O389" s="110">
        <f t="shared" si="138"/>
        <v>0</v>
      </c>
      <c r="P389" s="109"/>
      <c r="Q389" s="727">
        <f t="shared" si="162"/>
        <v>0</v>
      </c>
      <c r="R389" s="679">
        <f t="shared" si="162"/>
        <v>0</v>
      </c>
      <c r="S389" s="108">
        <f t="shared" si="139"/>
        <v>0</v>
      </c>
      <c r="T389" s="110">
        <f t="shared" si="142"/>
        <v>0</v>
      </c>
      <c r="U389" s="109"/>
      <c r="V389" s="612" t="str">
        <f>IF(T386&gt;0,"xx",IF(O386&gt;0,"xy",""))</f>
        <v/>
      </c>
      <c r="W389" s="613" t="str">
        <f t="shared" si="107"/>
        <v/>
      </c>
      <c r="X389" s="613" t="str">
        <f t="shared" si="156"/>
        <v/>
      </c>
      <c r="Y389" s="613" t="str">
        <f t="shared" si="134"/>
        <v/>
      </c>
    </row>
    <row r="390" spans="1:25" ht="13.8" hidden="1" thickBot="1">
      <c r="A390" s="196" t="s">
        <v>175</v>
      </c>
      <c r="B390" s="197"/>
      <c r="C390" s="675" t="s">
        <v>318</v>
      </c>
      <c r="D390" s="676"/>
      <c r="E390" s="637">
        <v>20</v>
      </c>
      <c r="F390" s="638">
        <v>1</v>
      </c>
      <c r="G390" s="680">
        <f>IF(E390&lt;=30,(0.66*E390+3.33)*F390,((0.66*30+3.33)+0.55*(E390-30))*F390)</f>
        <v>16.53</v>
      </c>
      <c r="H390" s="632"/>
      <c r="I390" s="632" t="str">
        <f t="shared" si="163"/>
        <v/>
      </c>
      <c r="J390" s="633">
        <f t="shared" si="141"/>
        <v>0</v>
      </c>
      <c r="K390" s="634" t="s">
        <v>975</v>
      </c>
      <c r="L390" s="727"/>
      <c r="M390" s="679"/>
      <c r="N390" s="108">
        <f t="shared" si="137"/>
        <v>0</v>
      </c>
      <c r="O390" s="110">
        <f t="shared" si="138"/>
        <v>0</v>
      </c>
      <c r="P390" s="109"/>
      <c r="Q390" s="727">
        <f t="shared" si="162"/>
        <v>0</v>
      </c>
      <c r="R390" s="679">
        <f t="shared" si="162"/>
        <v>0</v>
      </c>
      <c r="S390" s="108">
        <f t="shared" si="139"/>
        <v>0</v>
      </c>
      <c r="T390" s="110">
        <f t="shared" si="142"/>
        <v>0</v>
      </c>
      <c r="U390" s="109"/>
      <c r="V390" s="612" t="str">
        <f>IF(T386&gt;0,"xx",IF(O386&gt;0,"xy",""))</f>
        <v/>
      </c>
      <c r="W390" s="613" t="str">
        <f t="shared" si="107"/>
        <v/>
      </c>
      <c r="X390" s="613" t="str">
        <f t="shared" si="156"/>
        <v/>
      </c>
      <c r="Y390" s="613" t="str">
        <f t="shared" si="134"/>
        <v/>
      </c>
    </row>
    <row r="391" spans="1:25" ht="13.8" hidden="1" thickBot="1">
      <c r="A391" s="728">
        <v>170600</v>
      </c>
      <c r="B391" s="729" t="s">
        <v>271</v>
      </c>
      <c r="C391" s="730" t="s">
        <v>1069</v>
      </c>
      <c r="D391" s="740"/>
      <c r="E391" s="710">
        <v>500</v>
      </c>
      <c r="F391" s="731">
        <v>1</v>
      </c>
      <c r="G391" s="743">
        <f>(0.54*E391+26.44)*F391</f>
        <v>296.44</v>
      </c>
      <c r="H391" s="713">
        <f>F391*3750.77*(1+$E$9)/(1+$E$10)</f>
        <v>3459.4254295479263</v>
      </c>
      <c r="I391" s="713">
        <f t="shared" si="155"/>
        <v>3755.8654295479264</v>
      </c>
      <c r="J391" s="714">
        <f t="shared" si="141"/>
        <v>4835.3</v>
      </c>
      <c r="K391" s="715" t="s">
        <v>22</v>
      </c>
      <c r="L391" s="716">
        <f>ROUND(IF(L386=0,0,L386*F386),2)</f>
        <v>0</v>
      </c>
      <c r="M391" s="742"/>
      <c r="N391" s="753">
        <f t="shared" si="137"/>
        <v>0</v>
      </c>
      <c r="O391" s="754">
        <f t="shared" si="138"/>
        <v>0</v>
      </c>
      <c r="P391" s="109"/>
      <c r="Q391" s="716">
        <f t="shared" si="162"/>
        <v>0</v>
      </c>
      <c r="R391" s="742">
        <f t="shared" si="162"/>
        <v>0</v>
      </c>
      <c r="S391" s="718">
        <f t="shared" si="139"/>
        <v>0</v>
      </c>
      <c r="T391" s="719">
        <f t="shared" si="142"/>
        <v>0</v>
      </c>
      <c r="U391" s="109"/>
      <c r="V391" s="612" t="str">
        <f>IF(T386&gt;0,"xx",IF(O386&gt;0,"xy",""))</f>
        <v/>
      </c>
      <c r="W391" s="613" t="str">
        <f t="shared" si="107"/>
        <v/>
      </c>
      <c r="X391" s="613" t="str">
        <f t="shared" si="156"/>
        <v/>
      </c>
      <c r="Y391" s="613" t="str">
        <f t="shared" si="134"/>
        <v/>
      </c>
    </row>
    <row r="392" spans="1:25" ht="13.8" hidden="1" thickBot="1">
      <c r="A392" s="614">
        <v>505000</v>
      </c>
      <c r="B392" s="615" t="s">
        <v>232</v>
      </c>
      <c r="C392" s="663" t="s">
        <v>323</v>
      </c>
      <c r="D392" s="755"/>
      <c r="E392" s="665">
        <v>20</v>
      </c>
      <c r="F392" s="666">
        <v>2.4</v>
      </c>
      <c r="G392" s="667">
        <f>IF(E392&lt;=30,(0.66*E392+1.38)*F392,((0.66*30+1.38)+0.55*(E392-30))*F392)</f>
        <v>34.992000000000004</v>
      </c>
      <c r="H392" s="622">
        <v>167.75</v>
      </c>
      <c r="I392" s="622">
        <f t="shared" si="155"/>
        <v>202.74200000000002</v>
      </c>
      <c r="J392" s="623">
        <f t="shared" si="141"/>
        <v>261.01</v>
      </c>
      <c r="K392" s="624" t="s">
        <v>16</v>
      </c>
      <c r="L392" s="107"/>
      <c r="M392" s="107"/>
      <c r="N392" s="625">
        <f t="shared" si="137"/>
        <v>0</v>
      </c>
      <c r="O392" s="625">
        <f t="shared" si="138"/>
        <v>0</v>
      </c>
      <c r="P392" s="109"/>
      <c r="Q392" s="107">
        <f t="shared" si="162"/>
        <v>0</v>
      </c>
      <c r="R392" s="107">
        <f t="shared" si="162"/>
        <v>0</v>
      </c>
      <c r="S392" s="625">
        <f t="shared" si="139"/>
        <v>0</v>
      </c>
      <c r="T392" s="655">
        <f t="shared" si="142"/>
        <v>0</v>
      </c>
      <c r="U392" s="109"/>
      <c r="W392" s="613" t="str">
        <f t="shared" ref="W392:W455" si="164">IF(V392="X","x",IF(V392="xx","x",IF(V392="xy","x",IF(V392="y","x",IF(OR(O392&gt;0,T392&gt;0),"x","")))))</f>
        <v/>
      </c>
      <c r="X392" s="613" t="str">
        <f t="shared" si="156"/>
        <v/>
      </c>
      <c r="Y392" s="613" t="str">
        <f t="shared" si="134"/>
        <v/>
      </c>
    </row>
    <row r="393" spans="1:25" ht="13.8" hidden="1" thickBot="1">
      <c r="A393" s="196">
        <v>505100</v>
      </c>
      <c r="B393" s="197" t="s">
        <v>232</v>
      </c>
      <c r="C393" s="635" t="s">
        <v>324</v>
      </c>
      <c r="D393" s="636"/>
      <c r="E393" s="637">
        <v>20</v>
      </c>
      <c r="F393" s="638">
        <v>2.4</v>
      </c>
      <c r="G393" s="667">
        <f>IF(E393&lt;=30,(0.66*E393+1.38)*F393,((0.66*30+1.38)+0.55*(E393-30))*F393)</f>
        <v>34.992000000000004</v>
      </c>
      <c r="H393" s="632">
        <v>190.41000000000003</v>
      </c>
      <c r="I393" s="632">
        <f t="shared" si="155"/>
        <v>225.40200000000004</v>
      </c>
      <c r="J393" s="633">
        <f t="shared" si="141"/>
        <v>290.18</v>
      </c>
      <c r="K393" s="634" t="s">
        <v>16</v>
      </c>
      <c r="L393" s="641"/>
      <c r="M393" s="641"/>
      <c r="N393" s="108">
        <f t="shared" si="137"/>
        <v>0</v>
      </c>
      <c r="O393" s="110">
        <f t="shared" si="138"/>
        <v>0</v>
      </c>
      <c r="P393" s="109"/>
      <c r="Q393" s="640">
        <f t="shared" si="162"/>
        <v>0</v>
      </c>
      <c r="R393" s="641">
        <f t="shared" si="162"/>
        <v>0</v>
      </c>
      <c r="S393" s="108">
        <f t="shared" si="139"/>
        <v>0</v>
      </c>
      <c r="T393" s="110">
        <f t="shared" si="142"/>
        <v>0</v>
      </c>
      <c r="U393" s="109"/>
      <c r="W393" s="613" t="str">
        <f t="shared" si="164"/>
        <v/>
      </c>
      <c r="X393" s="613" t="str">
        <f t="shared" si="156"/>
        <v/>
      </c>
      <c r="Y393" s="613" t="str">
        <f t="shared" si="134"/>
        <v/>
      </c>
    </row>
    <row r="394" spans="1:25" ht="13.8" thickBot="1">
      <c r="A394" s="643" t="s">
        <v>207</v>
      </c>
      <c r="B394" s="644"/>
      <c r="C394" s="645" t="s">
        <v>255</v>
      </c>
      <c r="D394" s="646"/>
      <c r="E394" s="795"/>
      <c r="F394" s="796"/>
      <c r="G394" s="797"/>
      <c r="H394" s="798"/>
      <c r="I394" s="798"/>
      <c r="J394" s="798"/>
      <c r="K394" s="799" t="s">
        <v>975</v>
      </c>
      <c r="L394" s="647"/>
      <c r="M394" s="610"/>
      <c r="N394" s="648"/>
      <c r="O394" s="649"/>
      <c r="P394" s="109"/>
      <c r="Q394" s="647"/>
      <c r="R394" s="648"/>
      <c r="S394" s="648"/>
      <c r="T394" s="649"/>
      <c r="U394" s="109"/>
      <c r="V394" s="612" t="str">
        <f>IF(OR(SUM(O395:O419)&gt;0,SUM(T395:T419)&gt;0),"y","")</f>
        <v/>
      </c>
      <c r="W394" s="613" t="str">
        <f t="shared" si="164"/>
        <v/>
      </c>
      <c r="X394" s="613" t="str">
        <f t="shared" si="156"/>
        <v/>
      </c>
      <c r="Y394" s="613" t="str">
        <f t="shared" si="134"/>
        <v/>
      </c>
    </row>
    <row r="395" spans="1:25">
      <c r="A395" s="722" t="s">
        <v>1123</v>
      </c>
      <c r="B395" s="723" t="s">
        <v>1075</v>
      </c>
      <c r="C395" s="695" t="s">
        <v>1304</v>
      </c>
      <c r="D395" s="696"/>
      <c r="E395" s="697" t="s">
        <v>1071</v>
      </c>
      <c r="F395" s="724">
        <v>4.9000000000000002E-2</v>
      </c>
      <c r="G395" s="699">
        <f>SUM(G396:G398)</f>
        <v>41.648275000000005</v>
      </c>
      <c r="H395" s="700">
        <v>131.08000000000001</v>
      </c>
      <c r="I395" s="700">
        <f t="shared" ref="I395" si="165">IF(ISBLANK(H395),"",SUM(G395:H395))</f>
        <v>172.72827500000002</v>
      </c>
      <c r="J395" s="701">
        <f t="shared" ref="J395:J399" si="166">IF(ISBLANK(H395),0,ROUND(I395*(1+$E$10)*(1+$E$11*D395),2))</f>
        <v>222.37</v>
      </c>
      <c r="K395" s="702" t="s">
        <v>22</v>
      </c>
      <c r="L395" s="703"/>
      <c r="M395" s="704">
        <v>215.29</v>
      </c>
      <c r="N395" s="705">
        <f t="shared" ref="N395:N419" si="167">IF(ISBLANK(L395),0,ROUND(J395*L395,2))</f>
        <v>0</v>
      </c>
      <c r="O395" s="706">
        <f t="shared" ref="O395:O419" si="168">IF(ISBLANK(M395),0,ROUND(L395*M395,2))</f>
        <v>0</v>
      </c>
      <c r="P395" s="109"/>
      <c r="Q395" s="703">
        <f t="shared" ref="Q395:R410" si="169">L395</f>
        <v>0</v>
      </c>
      <c r="R395" s="704">
        <f t="shared" si="169"/>
        <v>215.29</v>
      </c>
      <c r="S395" s="705">
        <f t="shared" ref="S395:S419" si="170">IF(ISBLANK(Q395),0,ROUND(J395*Q395,2))</f>
        <v>0</v>
      </c>
      <c r="T395" s="706">
        <f t="shared" ref="T395:T419" si="171">IF(ISBLANK(Q395),0,ROUND(Q395*R395,2))</f>
        <v>0</v>
      </c>
      <c r="U395" s="109"/>
      <c r="W395" s="613" t="str">
        <f t="shared" si="164"/>
        <v/>
      </c>
      <c r="X395" s="613" t="str">
        <f t="shared" si="156"/>
        <v/>
      </c>
      <c r="Y395" s="613" t="str">
        <f t="shared" si="134"/>
        <v/>
      </c>
    </row>
    <row r="396" spans="1:25">
      <c r="A396" s="196" t="s">
        <v>175</v>
      </c>
      <c r="B396" s="197"/>
      <c r="C396" s="675" t="s">
        <v>304</v>
      </c>
      <c r="D396" s="676"/>
      <c r="E396" s="637">
        <v>515</v>
      </c>
      <c r="F396" s="638">
        <v>9.4999999999999998E-3</v>
      </c>
      <c r="G396" s="680">
        <f>IF(E396&lt;=30,(0.48*E396+4.05)*F396,((0.48*30+4.05)+0.4*(E396-30))*F396)</f>
        <v>2.018275</v>
      </c>
      <c r="H396" s="632"/>
      <c r="I396" s="632" t="str">
        <f t="shared" ref="I396:I398" si="172">IF(ISBLANK(H396),"",SUM(G396:H396))</f>
        <v/>
      </c>
      <c r="J396" s="633">
        <f t="shared" si="166"/>
        <v>0</v>
      </c>
      <c r="K396" s="634" t="s">
        <v>975</v>
      </c>
      <c r="L396" s="727"/>
      <c r="M396" s="679"/>
      <c r="N396" s="108">
        <f t="shared" si="167"/>
        <v>0</v>
      </c>
      <c r="O396" s="110">
        <f t="shared" si="168"/>
        <v>0</v>
      </c>
      <c r="P396" s="109"/>
      <c r="Q396" s="727">
        <f t="shared" si="169"/>
        <v>0</v>
      </c>
      <c r="R396" s="679">
        <f t="shared" si="169"/>
        <v>0</v>
      </c>
      <c r="S396" s="108">
        <f t="shared" si="170"/>
        <v>0</v>
      </c>
      <c r="T396" s="110">
        <f t="shared" si="171"/>
        <v>0</v>
      </c>
      <c r="U396" s="109"/>
      <c r="V396" s="612" t="str">
        <f>IF(T395&gt;0,"xx",IF(O395&gt;0,"xy",""))</f>
        <v/>
      </c>
      <c r="W396" s="613" t="str">
        <f t="shared" si="164"/>
        <v/>
      </c>
      <c r="X396" s="613" t="str">
        <f t="shared" si="156"/>
        <v/>
      </c>
      <c r="Y396" s="613" t="str">
        <f t="shared" si="134"/>
        <v/>
      </c>
    </row>
    <row r="397" spans="1:25">
      <c r="A397" s="196" t="s">
        <v>175</v>
      </c>
      <c r="B397" s="197"/>
      <c r="C397" s="675" t="s">
        <v>317</v>
      </c>
      <c r="D397" s="676"/>
      <c r="E397" s="637"/>
      <c r="F397" s="638">
        <v>0.9415</v>
      </c>
      <c r="G397" s="680">
        <f>IF(E397=0,0,IF(E397&lt;=30,(0.66*E397+1.38)*F397,((0.66*30+1.38)+0.55*(E397-30))*F397))</f>
        <v>0</v>
      </c>
      <c r="H397" s="632"/>
      <c r="I397" s="632" t="str">
        <f t="shared" si="172"/>
        <v/>
      </c>
      <c r="J397" s="633">
        <f t="shared" si="166"/>
        <v>0</v>
      </c>
      <c r="K397" s="634" t="s">
        <v>975</v>
      </c>
      <c r="L397" s="727"/>
      <c r="M397" s="679"/>
      <c r="N397" s="108">
        <f t="shared" si="167"/>
        <v>0</v>
      </c>
      <c r="O397" s="110">
        <f t="shared" si="168"/>
        <v>0</v>
      </c>
      <c r="P397" s="109"/>
      <c r="Q397" s="727">
        <f t="shared" si="169"/>
        <v>0</v>
      </c>
      <c r="R397" s="679">
        <f t="shared" si="169"/>
        <v>0</v>
      </c>
      <c r="S397" s="108">
        <f t="shared" si="170"/>
        <v>0</v>
      </c>
      <c r="T397" s="110">
        <f t="shared" si="171"/>
        <v>0</v>
      </c>
      <c r="U397" s="109"/>
      <c r="V397" s="612" t="str">
        <f>IF(T395&gt;0,"xx",IF(O395&gt;0,"xy",""))</f>
        <v/>
      </c>
      <c r="W397" s="613" t="str">
        <f t="shared" si="164"/>
        <v/>
      </c>
      <c r="X397" s="613" t="str">
        <f t="shared" si="156"/>
        <v/>
      </c>
      <c r="Y397" s="613" t="str">
        <f t="shared" si="134"/>
        <v/>
      </c>
    </row>
    <row r="398" spans="1:25">
      <c r="A398" s="196" t="s">
        <v>175</v>
      </c>
      <c r="B398" s="197"/>
      <c r="C398" s="675" t="s">
        <v>318</v>
      </c>
      <c r="D398" s="676"/>
      <c r="E398" s="637">
        <v>60</v>
      </c>
      <c r="F398" s="638">
        <v>1</v>
      </c>
      <c r="G398" s="680">
        <f>IF(E398&lt;=30,(0.66*E398+3.33)*F398,((0.66*30+3.33)+0.55*(E398-30))*F398)</f>
        <v>39.630000000000003</v>
      </c>
      <c r="H398" s="632"/>
      <c r="I398" s="632" t="str">
        <f t="shared" si="172"/>
        <v/>
      </c>
      <c r="J398" s="633">
        <f t="shared" si="166"/>
        <v>0</v>
      </c>
      <c r="K398" s="634" t="s">
        <v>975</v>
      </c>
      <c r="L398" s="727"/>
      <c r="M398" s="679"/>
      <c r="N398" s="108">
        <f t="shared" si="167"/>
        <v>0</v>
      </c>
      <c r="O398" s="110">
        <f t="shared" si="168"/>
        <v>0</v>
      </c>
      <c r="P398" s="109"/>
      <c r="Q398" s="727">
        <f t="shared" si="169"/>
        <v>0</v>
      </c>
      <c r="R398" s="679">
        <f t="shared" si="169"/>
        <v>0</v>
      </c>
      <c r="S398" s="108">
        <f t="shared" si="170"/>
        <v>0</v>
      </c>
      <c r="T398" s="110">
        <f t="shared" si="171"/>
        <v>0</v>
      </c>
      <c r="U398" s="109"/>
      <c r="V398" s="612" t="str">
        <f>IF(T395&gt;0,"xx",IF(O395&gt;0,"xy",""))</f>
        <v/>
      </c>
      <c r="W398" s="613" t="str">
        <f t="shared" si="164"/>
        <v/>
      </c>
      <c r="X398" s="613" t="str">
        <f t="shared" si="156"/>
        <v/>
      </c>
      <c r="Y398" s="613" t="str">
        <f t="shared" si="134"/>
        <v/>
      </c>
    </row>
    <row r="399" spans="1:25" ht="13.8" thickBot="1">
      <c r="A399" s="733">
        <v>170500</v>
      </c>
      <c r="B399" s="601" t="s">
        <v>271</v>
      </c>
      <c r="C399" s="730" t="s">
        <v>1076</v>
      </c>
      <c r="D399" s="746"/>
      <c r="E399" s="736">
        <v>463</v>
      </c>
      <c r="F399" s="737">
        <v>1</v>
      </c>
      <c r="G399" s="743">
        <f>(0.54*E399+26.44)*F399</f>
        <v>276.46000000000004</v>
      </c>
      <c r="H399" s="738">
        <f>F399*3227.05*(1+$E$9)/(1+$E$10)</f>
        <v>2976.3858707472432</v>
      </c>
      <c r="I399" s="738">
        <f t="shared" ref="I399" si="173">IF(ISBLANK(H399),"",SUM(G399:H399))</f>
        <v>3252.8458707472432</v>
      </c>
      <c r="J399" s="739">
        <f t="shared" si="166"/>
        <v>4187.71</v>
      </c>
      <c r="K399" s="53" t="s">
        <v>22</v>
      </c>
      <c r="L399" s="716"/>
      <c r="M399" s="824">
        <v>4187.71</v>
      </c>
      <c r="N399" s="718">
        <f t="shared" si="167"/>
        <v>0</v>
      </c>
      <c r="O399" s="719">
        <f t="shared" si="168"/>
        <v>0</v>
      </c>
      <c r="P399" s="109"/>
      <c r="Q399" s="716">
        <f t="shared" si="169"/>
        <v>0</v>
      </c>
      <c r="R399" s="824">
        <f t="shared" si="169"/>
        <v>4187.71</v>
      </c>
      <c r="S399" s="718">
        <f t="shared" si="170"/>
        <v>0</v>
      </c>
      <c r="T399" s="719">
        <f t="shared" si="171"/>
        <v>0</v>
      </c>
      <c r="U399" s="109"/>
      <c r="V399" s="612" t="str">
        <f>IF(T395&gt;0,"xx",IF(O395&gt;0,"xy",""))</f>
        <v/>
      </c>
      <c r="W399" s="613" t="str">
        <f t="shared" si="164"/>
        <v/>
      </c>
      <c r="X399" s="613" t="str">
        <f t="shared" si="156"/>
        <v/>
      </c>
      <c r="Y399" s="613" t="str">
        <f t="shared" si="134"/>
        <v/>
      </c>
    </row>
    <row r="400" spans="1:25" ht="13.8" hidden="1" thickBot="1">
      <c r="A400" s="650" t="s">
        <v>207</v>
      </c>
      <c r="B400" s="651" t="s">
        <v>207</v>
      </c>
      <c r="C400" s="654"/>
      <c r="D400" s="653"/>
      <c r="E400" s="637"/>
      <c r="F400" s="638"/>
      <c r="G400" s="639"/>
      <c r="H400" s="632"/>
      <c r="I400" s="632"/>
      <c r="J400" s="623">
        <f t="shared" ref="J400:J419" si="174">IF(ISBLANK(I400),0,ROUND(I400*(1+$E$10)*(1+$E$11*D400),2))</f>
        <v>0</v>
      </c>
      <c r="K400" s="681" t="s">
        <v>975</v>
      </c>
      <c r="L400" s="107"/>
      <c r="M400" s="107"/>
      <c r="N400" s="108">
        <f t="shared" si="167"/>
        <v>0</v>
      </c>
      <c r="O400" s="108">
        <f t="shared" si="168"/>
        <v>0</v>
      </c>
      <c r="P400" s="109"/>
      <c r="Q400" s="107">
        <f t="shared" si="169"/>
        <v>0</v>
      </c>
      <c r="R400" s="107">
        <f t="shared" si="169"/>
        <v>0</v>
      </c>
      <c r="S400" s="108">
        <f t="shared" si="170"/>
        <v>0</v>
      </c>
      <c r="T400" s="110">
        <f t="shared" si="171"/>
        <v>0</v>
      </c>
      <c r="U400" s="109"/>
      <c r="W400" s="613" t="str">
        <f t="shared" si="164"/>
        <v/>
      </c>
      <c r="X400" s="613" t="str">
        <f t="shared" si="156"/>
        <v/>
      </c>
      <c r="Y400" s="613" t="str">
        <f t="shared" si="134"/>
        <v/>
      </c>
    </row>
    <row r="401" spans="1:25" ht="13.8" hidden="1" thickBot="1">
      <c r="A401" s="650" t="s">
        <v>207</v>
      </c>
      <c r="B401" s="651" t="s">
        <v>207</v>
      </c>
      <c r="C401" s="654"/>
      <c r="D401" s="653"/>
      <c r="E401" s="637"/>
      <c r="F401" s="638"/>
      <c r="G401" s="639"/>
      <c r="H401" s="632"/>
      <c r="I401" s="632"/>
      <c r="J401" s="623">
        <f t="shared" si="174"/>
        <v>0</v>
      </c>
      <c r="K401" s="681" t="s">
        <v>975</v>
      </c>
      <c r="L401" s="107"/>
      <c r="M401" s="107"/>
      <c r="N401" s="108">
        <f t="shared" si="167"/>
        <v>0</v>
      </c>
      <c r="O401" s="108">
        <f t="shared" si="168"/>
        <v>0</v>
      </c>
      <c r="P401" s="109"/>
      <c r="Q401" s="107">
        <f t="shared" si="169"/>
        <v>0</v>
      </c>
      <c r="R401" s="107">
        <f t="shared" si="169"/>
        <v>0</v>
      </c>
      <c r="S401" s="108">
        <f t="shared" si="170"/>
        <v>0</v>
      </c>
      <c r="T401" s="110">
        <f t="shared" si="171"/>
        <v>0</v>
      </c>
      <c r="U401" s="109"/>
      <c r="W401" s="613" t="str">
        <f t="shared" si="164"/>
        <v/>
      </c>
      <c r="X401" s="613" t="str">
        <f t="shared" si="156"/>
        <v/>
      </c>
      <c r="Y401" s="613" t="str">
        <f t="shared" si="134"/>
        <v/>
      </c>
    </row>
    <row r="402" spans="1:25" ht="13.8" hidden="1" thickBot="1">
      <c r="A402" s="650" t="s">
        <v>207</v>
      </c>
      <c r="B402" s="651" t="s">
        <v>207</v>
      </c>
      <c r="C402" s="654"/>
      <c r="D402" s="653"/>
      <c r="E402" s="637"/>
      <c r="F402" s="638"/>
      <c r="G402" s="639"/>
      <c r="H402" s="632"/>
      <c r="I402" s="632"/>
      <c r="J402" s="623">
        <f t="shared" si="174"/>
        <v>0</v>
      </c>
      <c r="K402" s="681" t="s">
        <v>975</v>
      </c>
      <c r="L402" s="107"/>
      <c r="M402" s="107"/>
      <c r="N402" s="108">
        <f t="shared" si="167"/>
        <v>0</v>
      </c>
      <c r="O402" s="108">
        <f t="shared" si="168"/>
        <v>0</v>
      </c>
      <c r="P402" s="109"/>
      <c r="Q402" s="107">
        <f t="shared" si="169"/>
        <v>0</v>
      </c>
      <c r="R402" s="107">
        <f t="shared" si="169"/>
        <v>0</v>
      </c>
      <c r="S402" s="108">
        <f t="shared" si="170"/>
        <v>0</v>
      </c>
      <c r="T402" s="110">
        <f t="shared" si="171"/>
        <v>0</v>
      </c>
      <c r="U402" s="109"/>
      <c r="W402" s="613" t="str">
        <f t="shared" si="164"/>
        <v/>
      </c>
      <c r="X402" s="613" t="str">
        <f t="shared" si="156"/>
        <v/>
      </c>
      <c r="Y402" s="613" t="str">
        <f t="shared" si="134"/>
        <v/>
      </c>
    </row>
    <row r="403" spans="1:25" ht="13.8" hidden="1" thickBot="1">
      <c r="A403" s="650" t="s">
        <v>207</v>
      </c>
      <c r="B403" s="651" t="s">
        <v>207</v>
      </c>
      <c r="C403" s="654"/>
      <c r="D403" s="653"/>
      <c r="E403" s="637"/>
      <c r="F403" s="638"/>
      <c r="G403" s="639"/>
      <c r="H403" s="632"/>
      <c r="I403" s="632"/>
      <c r="J403" s="623">
        <f t="shared" si="174"/>
        <v>0</v>
      </c>
      <c r="K403" s="681" t="s">
        <v>975</v>
      </c>
      <c r="L403" s="107"/>
      <c r="M403" s="107"/>
      <c r="N403" s="108">
        <f t="shared" si="167"/>
        <v>0</v>
      </c>
      <c r="O403" s="108">
        <f t="shared" si="168"/>
        <v>0</v>
      </c>
      <c r="P403" s="109"/>
      <c r="Q403" s="107">
        <f t="shared" si="169"/>
        <v>0</v>
      </c>
      <c r="R403" s="107">
        <f t="shared" si="169"/>
        <v>0</v>
      </c>
      <c r="S403" s="108">
        <f t="shared" si="170"/>
        <v>0</v>
      </c>
      <c r="T403" s="110">
        <f t="shared" si="171"/>
        <v>0</v>
      </c>
      <c r="U403" s="109"/>
      <c r="W403" s="613" t="str">
        <f t="shared" si="164"/>
        <v/>
      </c>
      <c r="X403" s="613" t="str">
        <f t="shared" si="156"/>
        <v/>
      </c>
      <c r="Y403" s="613" t="str">
        <f t="shared" si="134"/>
        <v/>
      </c>
    </row>
    <row r="404" spans="1:25" ht="13.8" hidden="1" thickBot="1">
      <c r="A404" s="650" t="s">
        <v>207</v>
      </c>
      <c r="B404" s="651" t="s">
        <v>207</v>
      </c>
      <c r="C404" s="654"/>
      <c r="D404" s="653"/>
      <c r="E404" s="637"/>
      <c r="F404" s="638"/>
      <c r="G404" s="639"/>
      <c r="H404" s="632"/>
      <c r="I404" s="632"/>
      <c r="J404" s="623">
        <f t="shared" si="174"/>
        <v>0</v>
      </c>
      <c r="K404" s="681" t="s">
        <v>975</v>
      </c>
      <c r="L404" s="107"/>
      <c r="M404" s="107"/>
      <c r="N404" s="108">
        <f t="shared" si="167"/>
        <v>0</v>
      </c>
      <c r="O404" s="108">
        <f t="shared" si="168"/>
        <v>0</v>
      </c>
      <c r="P404" s="109"/>
      <c r="Q404" s="107">
        <f t="shared" si="169"/>
        <v>0</v>
      </c>
      <c r="R404" s="107">
        <f t="shared" si="169"/>
        <v>0</v>
      </c>
      <c r="S404" s="108">
        <f t="shared" si="170"/>
        <v>0</v>
      </c>
      <c r="T404" s="110">
        <f t="shared" si="171"/>
        <v>0</v>
      </c>
      <c r="U404" s="109"/>
      <c r="W404" s="613" t="str">
        <f t="shared" si="164"/>
        <v/>
      </c>
      <c r="X404" s="613" t="str">
        <f t="shared" si="156"/>
        <v/>
      </c>
      <c r="Y404" s="613" t="str">
        <f t="shared" ref="Y404:Y467" si="175">IF(V404="X","x",IF(T404&gt;0,"x",""))</f>
        <v/>
      </c>
    </row>
    <row r="405" spans="1:25" ht="13.8" hidden="1" thickBot="1">
      <c r="A405" s="650" t="s">
        <v>207</v>
      </c>
      <c r="B405" s="651" t="s">
        <v>207</v>
      </c>
      <c r="C405" s="654"/>
      <c r="D405" s="653"/>
      <c r="E405" s="637"/>
      <c r="F405" s="638"/>
      <c r="G405" s="639"/>
      <c r="H405" s="632"/>
      <c r="I405" s="632"/>
      <c r="J405" s="623">
        <f t="shared" si="174"/>
        <v>0</v>
      </c>
      <c r="K405" s="681" t="s">
        <v>975</v>
      </c>
      <c r="L405" s="107"/>
      <c r="M405" s="107"/>
      <c r="N405" s="108">
        <f t="shared" si="167"/>
        <v>0</v>
      </c>
      <c r="O405" s="108">
        <f t="shared" si="168"/>
        <v>0</v>
      </c>
      <c r="P405" s="109"/>
      <c r="Q405" s="107">
        <f t="shared" si="169"/>
        <v>0</v>
      </c>
      <c r="R405" s="107">
        <f t="shared" si="169"/>
        <v>0</v>
      </c>
      <c r="S405" s="108">
        <f t="shared" si="170"/>
        <v>0</v>
      </c>
      <c r="T405" s="110">
        <f t="shared" si="171"/>
        <v>0</v>
      </c>
      <c r="U405" s="109"/>
      <c r="W405" s="613" t="str">
        <f t="shared" si="164"/>
        <v/>
      </c>
      <c r="X405" s="613" t="str">
        <f t="shared" si="156"/>
        <v/>
      </c>
      <c r="Y405" s="613" t="str">
        <f t="shared" si="175"/>
        <v/>
      </c>
    </row>
    <row r="406" spans="1:25" ht="13.8" hidden="1" thickBot="1">
      <c r="A406" s="650" t="s">
        <v>207</v>
      </c>
      <c r="B406" s="651" t="s">
        <v>207</v>
      </c>
      <c r="C406" s="654"/>
      <c r="D406" s="653"/>
      <c r="E406" s="637"/>
      <c r="F406" s="638"/>
      <c r="G406" s="639"/>
      <c r="H406" s="632"/>
      <c r="I406" s="632"/>
      <c r="J406" s="623">
        <f t="shared" si="174"/>
        <v>0</v>
      </c>
      <c r="K406" s="681" t="s">
        <v>975</v>
      </c>
      <c r="L406" s="107"/>
      <c r="M406" s="107"/>
      <c r="N406" s="108">
        <f t="shared" si="167"/>
        <v>0</v>
      </c>
      <c r="O406" s="108">
        <f t="shared" si="168"/>
        <v>0</v>
      </c>
      <c r="P406" s="109"/>
      <c r="Q406" s="107">
        <f t="shared" si="169"/>
        <v>0</v>
      </c>
      <c r="R406" s="107">
        <f t="shared" si="169"/>
        <v>0</v>
      </c>
      <c r="S406" s="108">
        <f t="shared" si="170"/>
        <v>0</v>
      </c>
      <c r="T406" s="110">
        <f t="shared" si="171"/>
        <v>0</v>
      </c>
      <c r="U406" s="109"/>
      <c r="W406" s="613" t="str">
        <f t="shared" si="164"/>
        <v/>
      </c>
      <c r="X406" s="613" t="str">
        <f t="shared" si="156"/>
        <v/>
      </c>
      <c r="Y406" s="613" t="str">
        <f t="shared" si="175"/>
        <v/>
      </c>
    </row>
    <row r="407" spans="1:25" ht="13.8" hidden="1" thickBot="1">
      <c r="A407" s="650" t="s">
        <v>207</v>
      </c>
      <c r="B407" s="651" t="s">
        <v>207</v>
      </c>
      <c r="C407" s="654"/>
      <c r="D407" s="653"/>
      <c r="E407" s="637"/>
      <c r="F407" s="638"/>
      <c r="G407" s="639"/>
      <c r="H407" s="632"/>
      <c r="I407" s="632"/>
      <c r="J407" s="623">
        <f t="shared" si="174"/>
        <v>0</v>
      </c>
      <c r="K407" s="681" t="s">
        <v>975</v>
      </c>
      <c r="L407" s="107"/>
      <c r="M407" s="107"/>
      <c r="N407" s="108">
        <f t="shared" si="167"/>
        <v>0</v>
      </c>
      <c r="O407" s="108">
        <f t="shared" si="168"/>
        <v>0</v>
      </c>
      <c r="P407" s="109"/>
      <c r="Q407" s="107">
        <f t="shared" si="169"/>
        <v>0</v>
      </c>
      <c r="R407" s="107">
        <f t="shared" si="169"/>
        <v>0</v>
      </c>
      <c r="S407" s="108">
        <f t="shared" si="170"/>
        <v>0</v>
      </c>
      <c r="T407" s="110">
        <f t="shared" si="171"/>
        <v>0</v>
      </c>
      <c r="U407" s="109"/>
      <c r="W407" s="613" t="str">
        <f t="shared" si="164"/>
        <v/>
      </c>
      <c r="X407" s="613" t="str">
        <f t="shared" si="156"/>
        <v/>
      </c>
      <c r="Y407" s="613" t="str">
        <f t="shared" si="175"/>
        <v/>
      </c>
    </row>
    <row r="408" spans="1:25" ht="13.8" hidden="1" thickBot="1">
      <c r="A408" s="650" t="s">
        <v>207</v>
      </c>
      <c r="B408" s="651" t="s">
        <v>207</v>
      </c>
      <c r="C408" s="654"/>
      <c r="D408" s="653"/>
      <c r="E408" s="637"/>
      <c r="F408" s="638"/>
      <c r="G408" s="639"/>
      <c r="H408" s="632"/>
      <c r="I408" s="632"/>
      <c r="J408" s="623">
        <f t="shared" si="174"/>
        <v>0</v>
      </c>
      <c r="K408" s="681" t="s">
        <v>975</v>
      </c>
      <c r="L408" s="107"/>
      <c r="M408" s="107"/>
      <c r="N408" s="108">
        <f t="shared" si="167"/>
        <v>0</v>
      </c>
      <c r="O408" s="108">
        <f t="shared" si="168"/>
        <v>0</v>
      </c>
      <c r="P408" s="109"/>
      <c r="Q408" s="107">
        <f t="shared" si="169"/>
        <v>0</v>
      </c>
      <c r="R408" s="107">
        <f t="shared" si="169"/>
        <v>0</v>
      </c>
      <c r="S408" s="108">
        <f t="shared" si="170"/>
        <v>0</v>
      </c>
      <c r="T408" s="110">
        <f t="shared" si="171"/>
        <v>0</v>
      </c>
      <c r="U408" s="109"/>
      <c r="W408" s="613" t="str">
        <f t="shared" si="164"/>
        <v/>
      </c>
      <c r="X408" s="613" t="str">
        <f t="shared" si="156"/>
        <v/>
      </c>
      <c r="Y408" s="613" t="str">
        <f t="shared" si="175"/>
        <v/>
      </c>
    </row>
    <row r="409" spans="1:25" ht="13.8" hidden="1" thickBot="1">
      <c r="A409" s="650" t="s">
        <v>207</v>
      </c>
      <c r="B409" s="651" t="s">
        <v>207</v>
      </c>
      <c r="C409" s="654"/>
      <c r="D409" s="653"/>
      <c r="E409" s="637"/>
      <c r="F409" s="638"/>
      <c r="G409" s="639"/>
      <c r="H409" s="632"/>
      <c r="I409" s="632"/>
      <c r="J409" s="623">
        <f t="shared" si="174"/>
        <v>0</v>
      </c>
      <c r="K409" s="681" t="s">
        <v>975</v>
      </c>
      <c r="L409" s="107"/>
      <c r="M409" s="107"/>
      <c r="N409" s="108">
        <f t="shared" si="167"/>
        <v>0</v>
      </c>
      <c r="O409" s="108">
        <f t="shared" si="168"/>
        <v>0</v>
      </c>
      <c r="P409" s="109"/>
      <c r="Q409" s="107">
        <f t="shared" si="169"/>
        <v>0</v>
      </c>
      <c r="R409" s="107">
        <f t="shared" si="169"/>
        <v>0</v>
      </c>
      <c r="S409" s="108">
        <f t="shared" si="170"/>
        <v>0</v>
      </c>
      <c r="T409" s="110">
        <f t="shared" si="171"/>
        <v>0</v>
      </c>
      <c r="U409" s="109"/>
      <c r="W409" s="613" t="str">
        <f t="shared" si="164"/>
        <v/>
      </c>
      <c r="X409" s="613" t="str">
        <f t="shared" si="156"/>
        <v/>
      </c>
      <c r="Y409" s="613" t="str">
        <f t="shared" si="175"/>
        <v/>
      </c>
    </row>
    <row r="410" spans="1:25" ht="13.8" hidden="1" thickBot="1">
      <c r="A410" s="650" t="s">
        <v>207</v>
      </c>
      <c r="B410" s="651" t="s">
        <v>207</v>
      </c>
      <c r="C410" s="654"/>
      <c r="D410" s="653"/>
      <c r="E410" s="637"/>
      <c r="F410" s="638"/>
      <c r="G410" s="639"/>
      <c r="H410" s="632"/>
      <c r="I410" s="632"/>
      <c r="J410" s="623">
        <f t="shared" si="174"/>
        <v>0</v>
      </c>
      <c r="K410" s="681" t="s">
        <v>975</v>
      </c>
      <c r="L410" s="107"/>
      <c r="M410" s="107"/>
      <c r="N410" s="108">
        <f t="shared" si="167"/>
        <v>0</v>
      </c>
      <c r="O410" s="108">
        <f t="shared" si="168"/>
        <v>0</v>
      </c>
      <c r="P410" s="109"/>
      <c r="Q410" s="107">
        <f t="shared" si="169"/>
        <v>0</v>
      </c>
      <c r="R410" s="107">
        <f t="shared" si="169"/>
        <v>0</v>
      </c>
      <c r="S410" s="108">
        <f t="shared" si="170"/>
        <v>0</v>
      </c>
      <c r="T410" s="110">
        <f t="shared" si="171"/>
        <v>0</v>
      </c>
      <c r="U410" s="109"/>
      <c r="W410" s="613" t="str">
        <f t="shared" si="164"/>
        <v/>
      </c>
      <c r="X410" s="613" t="str">
        <f t="shared" si="156"/>
        <v/>
      </c>
      <c r="Y410" s="613" t="str">
        <f t="shared" si="175"/>
        <v/>
      </c>
    </row>
    <row r="411" spans="1:25" ht="13.8" hidden="1" thickBot="1">
      <c r="A411" s="650" t="s">
        <v>207</v>
      </c>
      <c r="B411" s="651" t="s">
        <v>207</v>
      </c>
      <c r="C411" s="654"/>
      <c r="D411" s="653"/>
      <c r="E411" s="637"/>
      <c r="F411" s="638"/>
      <c r="G411" s="639"/>
      <c r="H411" s="632"/>
      <c r="I411" s="632"/>
      <c r="J411" s="623">
        <f t="shared" si="174"/>
        <v>0</v>
      </c>
      <c r="K411" s="681" t="s">
        <v>975</v>
      </c>
      <c r="L411" s="107"/>
      <c r="M411" s="107"/>
      <c r="N411" s="108">
        <f t="shared" si="167"/>
        <v>0</v>
      </c>
      <c r="O411" s="108">
        <f t="shared" si="168"/>
        <v>0</v>
      </c>
      <c r="P411" s="109"/>
      <c r="Q411" s="107">
        <f t="shared" ref="Q411:R419" si="176">L411</f>
        <v>0</v>
      </c>
      <c r="R411" s="107">
        <f t="shared" si="176"/>
        <v>0</v>
      </c>
      <c r="S411" s="108">
        <f t="shared" si="170"/>
        <v>0</v>
      </c>
      <c r="T411" s="110">
        <f t="shared" si="171"/>
        <v>0</v>
      </c>
      <c r="U411" s="109"/>
      <c r="W411" s="613" t="str">
        <f t="shared" si="164"/>
        <v/>
      </c>
      <c r="X411" s="613" t="str">
        <f t="shared" si="156"/>
        <v/>
      </c>
      <c r="Y411" s="613" t="str">
        <f t="shared" si="175"/>
        <v/>
      </c>
    </row>
    <row r="412" spans="1:25" ht="13.8" hidden="1" thickBot="1">
      <c r="A412" s="650" t="s">
        <v>207</v>
      </c>
      <c r="B412" s="651" t="s">
        <v>207</v>
      </c>
      <c r="C412" s="654"/>
      <c r="D412" s="653"/>
      <c r="E412" s="637"/>
      <c r="F412" s="638"/>
      <c r="G412" s="639"/>
      <c r="H412" s="632"/>
      <c r="I412" s="632"/>
      <c r="J412" s="623">
        <f t="shared" si="174"/>
        <v>0</v>
      </c>
      <c r="K412" s="681" t="s">
        <v>975</v>
      </c>
      <c r="L412" s="107"/>
      <c r="M412" s="107"/>
      <c r="N412" s="108">
        <f t="shared" si="167"/>
        <v>0</v>
      </c>
      <c r="O412" s="108">
        <f t="shared" si="168"/>
        <v>0</v>
      </c>
      <c r="P412" s="109"/>
      <c r="Q412" s="107">
        <f t="shared" si="176"/>
        <v>0</v>
      </c>
      <c r="R412" s="107">
        <f t="shared" si="176"/>
        <v>0</v>
      </c>
      <c r="S412" s="108">
        <f t="shared" si="170"/>
        <v>0</v>
      </c>
      <c r="T412" s="110">
        <f t="shared" si="171"/>
        <v>0</v>
      </c>
      <c r="U412" s="109"/>
      <c r="W412" s="613" t="str">
        <f t="shared" si="164"/>
        <v/>
      </c>
      <c r="X412" s="613" t="str">
        <f t="shared" si="156"/>
        <v/>
      </c>
      <c r="Y412" s="613" t="str">
        <f t="shared" si="175"/>
        <v/>
      </c>
    </row>
    <row r="413" spans="1:25" ht="13.8" hidden="1" thickBot="1">
      <c r="A413" s="650" t="s">
        <v>207</v>
      </c>
      <c r="B413" s="651" t="s">
        <v>207</v>
      </c>
      <c r="C413" s="654"/>
      <c r="D413" s="653"/>
      <c r="E413" s="637"/>
      <c r="F413" s="638"/>
      <c r="G413" s="639"/>
      <c r="H413" s="632"/>
      <c r="I413" s="632"/>
      <c r="J413" s="623">
        <f t="shared" si="174"/>
        <v>0</v>
      </c>
      <c r="K413" s="681" t="s">
        <v>975</v>
      </c>
      <c r="L413" s="107"/>
      <c r="M413" s="107"/>
      <c r="N413" s="108">
        <f t="shared" si="167"/>
        <v>0</v>
      </c>
      <c r="O413" s="108">
        <f t="shared" si="168"/>
        <v>0</v>
      </c>
      <c r="P413" s="109"/>
      <c r="Q413" s="107">
        <f t="shared" si="176"/>
        <v>0</v>
      </c>
      <c r="R413" s="107">
        <f t="shared" si="176"/>
        <v>0</v>
      </c>
      <c r="S413" s="108">
        <f t="shared" si="170"/>
        <v>0</v>
      </c>
      <c r="T413" s="110">
        <f t="shared" si="171"/>
        <v>0</v>
      </c>
      <c r="U413" s="109"/>
      <c r="W413" s="613" t="str">
        <f t="shared" si="164"/>
        <v/>
      </c>
      <c r="X413" s="613" t="str">
        <f t="shared" si="156"/>
        <v/>
      </c>
      <c r="Y413" s="613" t="str">
        <f t="shared" si="175"/>
        <v/>
      </c>
    </row>
    <row r="414" spans="1:25" ht="13.8" hidden="1" thickBot="1">
      <c r="A414" s="650" t="s">
        <v>207</v>
      </c>
      <c r="B414" s="651" t="s">
        <v>207</v>
      </c>
      <c r="C414" s="654"/>
      <c r="D414" s="653"/>
      <c r="E414" s="637"/>
      <c r="F414" s="638"/>
      <c r="G414" s="639"/>
      <c r="H414" s="632"/>
      <c r="I414" s="632"/>
      <c r="J414" s="623">
        <f t="shared" si="174"/>
        <v>0</v>
      </c>
      <c r="K414" s="681" t="s">
        <v>975</v>
      </c>
      <c r="L414" s="107"/>
      <c r="M414" s="107"/>
      <c r="N414" s="108">
        <f t="shared" si="167"/>
        <v>0</v>
      </c>
      <c r="O414" s="108">
        <f t="shared" si="168"/>
        <v>0</v>
      </c>
      <c r="P414" s="109"/>
      <c r="Q414" s="107">
        <f t="shared" si="176"/>
        <v>0</v>
      </c>
      <c r="R414" s="107">
        <f t="shared" si="176"/>
        <v>0</v>
      </c>
      <c r="S414" s="108">
        <f t="shared" si="170"/>
        <v>0</v>
      </c>
      <c r="T414" s="110">
        <f t="shared" si="171"/>
        <v>0</v>
      </c>
      <c r="U414" s="109"/>
      <c r="W414" s="613" t="str">
        <f t="shared" si="164"/>
        <v/>
      </c>
      <c r="X414" s="613" t="str">
        <f t="shared" si="156"/>
        <v/>
      </c>
      <c r="Y414" s="613" t="str">
        <f t="shared" si="175"/>
        <v/>
      </c>
    </row>
    <row r="415" spans="1:25" ht="13.8" hidden="1" thickBot="1">
      <c r="A415" s="650" t="s">
        <v>207</v>
      </c>
      <c r="B415" s="651" t="s">
        <v>207</v>
      </c>
      <c r="C415" s="654"/>
      <c r="D415" s="653"/>
      <c r="E415" s="637"/>
      <c r="F415" s="638"/>
      <c r="G415" s="639"/>
      <c r="H415" s="632"/>
      <c r="I415" s="632"/>
      <c r="J415" s="623">
        <f t="shared" si="174"/>
        <v>0</v>
      </c>
      <c r="K415" s="681" t="s">
        <v>975</v>
      </c>
      <c r="L415" s="107"/>
      <c r="M415" s="107"/>
      <c r="N415" s="108">
        <f t="shared" si="167"/>
        <v>0</v>
      </c>
      <c r="O415" s="108">
        <f t="shared" si="168"/>
        <v>0</v>
      </c>
      <c r="P415" s="109"/>
      <c r="Q415" s="107">
        <f t="shared" si="176"/>
        <v>0</v>
      </c>
      <c r="R415" s="107">
        <f t="shared" si="176"/>
        <v>0</v>
      </c>
      <c r="S415" s="108">
        <f t="shared" si="170"/>
        <v>0</v>
      </c>
      <c r="T415" s="110">
        <f t="shared" si="171"/>
        <v>0</v>
      </c>
      <c r="U415" s="109"/>
      <c r="W415" s="613" t="str">
        <f t="shared" si="164"/>
        <v/>
      </c>
      <c r="X415" s="613" t="str">
        <f t="shared" si="156"/>
        <v/>
      </c>
      <c r="Y415" s="613" t="str">
        <f t="shared" si="175"/>
        <v/>
      </c>
    </row>
    <row r="416" spans="1:25" ht="13.8" hidden="1" thickBot="1">
      <c r="A416" s="650" t="s">
        <v>207</v>
      </c>
      <c r="B416" s="651" t="s">
        <v>207</v>
      </c>
      <c r="C416" s="654"/>
      <c r="D416" s="653"/>
      <c r="E416" s="637"/>
      <c r="F416" s="638"/>
      <c r="G416" s="639"/>
      <c r="H416" s="632"/>
      <c r="I416" s="632"/>
      <c r="J416" s="623">
        <f t="shared" si="174"/>
        <v>0</v>
      </c>
      <c r="K416" s="681" t="s">
        <v>975</v>
      </c>
      <c r="L416" s="107"/>
      <c r="M416" s="107"/>
      <c r="N416" s="108">
        <f t="shared" si="167"/>
        <v>0</v>
      </c>
      <c r="O416" s="108">
        <f t="shared" si="168"/>
        <v>0</v>
      </c>
      <c r="P416" s="109"/>
      <c r="Q416" s="107">
        <f t="shared" si="176"/>
        <v>0</v>
      </c>
      <c r="R416" s="107">
        <f t="shared" si="176"/>
        <v>0</v>
      </c>
      <c r="S416" s="108">
        <f t="shared" si="170"/>
        <v>0</v>
      </c>
      <c r="T416" s="110">
        <f t="shared" si="171"/>
        <v>0</v>
      </c>
      <c r="U416" s="109"/>
      <c r="W416" s="613" t="str">
        <f t="shared" si="164"/>
        <v/>
      </c>
      <c r="X416" s="613" t="str">
        <f t="shared" si="156"/>
        <v/>
      </c>
      <c r="Y416" s="613" t="str">
        <f t="shared" si="175"/>
        <v/>
      </c>
    </row>
    <row r="417" spans="1:25" ht="13.8" hidden="1" thickBot="1">
      <c r="A417" s="650" t="s">
        <v>207</v>
      </c>
      <c r="B417" s="651" t="s">
        <v>207</v>
      </c>
      <c r="C417" s="654"/>
      <c r="D417" s="653"/>
      <c r="E417" s="637"/>
      <c r="F417" s="638"/>
      <c r="G417" s="639"/>
      <c r="H417" s="632"/>
      <c r="I417" s="632"/>
      <c r="J417" s="623">
        <f t="shared" si="174"/>
        <v>0</v>
      </c>
      <c r="K417" s="681" t="s">
        <v>975</v>
      </c>
      <c r="L417" s="107"/>
      <c r="M417" s="107"/>
      <c r="N417" s="108">
        <f t="shared" si="167"/>
        <v>0</v>
      </c>
      <c r="O417" s="108">
        <f t="shared" si="168"/>
        <v>0</v>
      </c>
      <c r="P417" s="109"/>
      <c r="Q417" s="107">
        <f t="shared" si="176"/>
        <v>0</v>
      </c>
      <c r="R417" s="107">
        <f t="shared" si="176"/>
        <v>0</v>
      </c>
      <c r="S417" s="108">
        <f t="shared" si="170"/>
        <v>0</v>
      </c>
      <c r="T417" s="110">
        <f t="shared" si="171"/>
        <v>0</v>
      </c>
      <c r="U417" s="109"/>
      <c r="W417" s="613" t="str">
        <f t="shared" si="164"/>
        <v/>
      </c>
      <c r="X417" s="613" t="str">
        <f t="shared" si="156"/>
        <v/>
      </c>
      <c r="Y417" s="613" t="str">
        <f t="shared" si="175"/>
        <v/>
      </c>
    </row>
    <row r="418" spans="1:25" ht="13.8" hidden="1" thickBot="1">
      <c r="A418" s="650" t="s">
        <v>207</v>
      </c>
      <c r="B418" s="651" t="s">
        <v>207</v>
      </c>
      <c r="C418" s="654"/>
      <c r="D418" s="653"/>
      <c r="E418" s="637"/>
      <c r="F418" s="638"/>
      <c r="G418" s="639"/>
      <c r="H418" s="632"/>
      <c r="I418" s="632"/>
      <c r="J418" s="623">
        <f t="shared" si="174"/>
        <v>0</v>
      </c>
      <c r="K418" s="681" t="s">
        <v>975</v>
      </c>
      <c r="L418" s="107"/>
      <c r="M418" s="107"/>
      <c r="N418" s="108">
        <f t="shared" si="167"/>
        <v>0</v>
      </c>
      <c r="O418" s="108">
        <f t="shared" si="168"/>
        <v>0</v>
      </c>
      <c r="P418" s="109"/>
      <c r="Q418" s="107">
        <f t="shared" si="176"/>
        <v>0</v>
      </c>
      <c r="R418" s="107">
        <f t="shared" si="176"/>
        <v>0</v>
      </c>
      <c r="S418" s="108">
        <f t="shared" si="170"/>
        <v>0</v>
      </c>
      <c r="T418" s="110">
        <f t="shared" si="171"/>
        <v>0</v>
      </c>
      <c r="U418" s="109"/>
      <c r="W418" s="613" t="str">
        <f t="shared" si="164"/>
        <v/>
      </c>
      <c r="X418" s="613" t="str">
        <f t="shared" si="156"/>
        <v/>
      </c>
      <c r="Y418" s="613" t="str">
        <f t="shared" si="175"/>
        <v/>
      </c>
    </row>
    <row r="419" spans="1:25" ht="13.8" hidden="1" thickBot="1">
      <c r="A419" s="656" t="s">
        <v>207</v>
      </c>
      <c r="B419" s="657" t="s">
        <v>207</v>
      </c>
      <c r="C419" s="658"/>
      <c r="D419" s="659"/>
      <c r="E419" s="687"/>
      <c r="F419" s="721"/>
      <c r="G419" s="689"/>
      <c r="H419" s="690"/>
      <c r="I419" s="690"/>
      <c r="J419" s="800">
        <f t="shared" si="174"/>
        <v>0</v>
      </c>
      <c r="K419" s="682" t="s">
        <v>975</v>
      </c>
      <c r="L419" s="107"/>
      <c r="M419" s="107"/>
      <c r="N419" s="660">
        <f t="shared" si="167"/>
        <v>0</v>
      </c>
      <c r="O419" s="660">
        <f t="shared" si="168"/>
        <v>0</v>
      </c>
      <c r="P419" s="109"/>
      <c r="Q419" s="107">
        <f t="shared" si="176"/>
        <v>0</v>
      </c>
      <c r="R419" s="107">
        <f t="shared" si="176"/>
        <v>0</v>
      </c>
      <c r="S419" s="660">
        <f t="shared" si="170"/>
        <v>0</v>
      </c>
      <c r="T419" s="661">
        <f t="shared" si="171"/>
        <v>0</v>
      </c>
      <c r="U419" s="109"/>
      <c r="W419" s="613" t="str">
        <f t="shared" si="164"/>
        <v/>
      </c>
      <c r="X419" s="613" t="str">
        <f t="shared" si="156"/>
        <v/>
      </c>
      <c r="Y419" s="613" t="str">
        <f t="shared" si="175"/>
        <v/>
      </c>
    </row>
    <row r="420" spans="1:25" ht="13.8" hidden="1" thickBot="1">
      <c r="A420" s="668" t="s">
        <v>208</v>
      </c>
      <c r="B420" s="669"/>
      <c r="C420" s="670" t="s">
        <v>559</v>
      </c>
      <c r="D420" s="662"/>
      <c r="E420" s="791"/>
      <c r="F420" s="792"/>
      <c r="G420" s="793"/>
      <c r="H420" s="794"/>
      <c r="I420" s="794"/>
      <c r="J420" s="794"/>
      <c r="K420" s="801" t="s">
        <v>975</v>
      </c>
      <c r="L420" s="609"/>
      <c r="M420" s="610"/>
      <c r="N420" s="610"/>
      <c r="O420" s="468"/>
      <c r="P420" s="611">
        <f>SUM(O421:O474)</f>
        <v>0</v>
      </c>
      <c r="Q420" s="609"/>
      <c r="R420" s="610"/>
      <c r="S420" s="610"/>
      <c r="T420" s="468"/>
      <c r="U420" s="611">
        <f>SUM(T421:T474)</f>
        <v>0</v>
      </c>
      <c r="V420" s="612" t="str">
        <f>IF(OR(P420&gt;0,U420&gt;0),"X","")</f>
        <v/>
      </c>
      <c r="W420" s="613" t="str">
        <f t="shared" si="164"/>
        <v/>
      </c>
      <c r="X420" s="613" t="str">
        <f t="shared" si="156"/>
        <v/>
      </c>
      <c r="Y420" s="613" t="str">
        <f t="shared" si="175"/>
        <v/>
      </c>
    </row>
    <row r="421" spans="1:25" ht="13.8" hidden="1" thickBot="1">
      <c r="A421" s="683" t="s">
        <v>1114</v>
      </c>
      <c r="B421" s="197" t="s">
        <v>588</v>
      </c>
      <c r="C421" s="635" t="s">
        <v>325</v>
      </c>
      <c r="D421" s="636"/>
      <c r="E421" s="637"/>
      <c r="F421" s="638"/>
      <c r="G421" s="639"/>
      <c r="H421" s="632">
        <v>8.89</v>
      </c>
      <c r="I421" s="632">
        <f>IF(ISBLANK(H421),"",SUM(G421:H421))</f>
        <v>8.89</v>
      </c>
      <c r="J421" s="633">
        <f>IF(ISBLANK(H421),0,ROUND(I421*(1+$E$10)*(1+$E$11*D421),2))</f>
        <v>11.44</v>
      </c>
      <c r="K421" s="634" t="s">
        <v>20</v>
      </c>
      <c r="L421" s="107"/>
      <c r="M421" s="107"/>
      <c r="N421" s="108">
        <f t="shared" ref="N421:N448" si="177">IF(ISBLANK(L421),0,ROUND(J421*L421,2))</f>
        <v>0</v>
      </c>
      <c r="O421" s="108">
        <f t="shared" ref="O421:O448" si="178">IF(ISBLANK(M421),0,ROUND(L421*M421,2))</f>
        <v>0</v>
      </c>
      <c r="P421" s="109"/>
      <c r="Q421" s="107">
        <f t="shared" ref="Q421:R436" si="179">L421</f>
        <v>0</v>
      </c>
      <c r="R421" s="107">
        <f t="shared" si="179"/>
        <v>0</v>
      </c>
      <c r="S421" s="108">
        <f t="shared" ref="S421:S448" si="180">IF(ISBLANK(Q421),0,ROUND(J421*Q421,2))</f>
        <v>0</v>
      </c>
      <c r="T421" s="110">
        <f t="shared" ref="T421:T448" si="181">IF(ISBLANK(Q421),0,ROUND(Q421*R421,2))</f>
        <v>0</v>
      </c>
      <c r="U421" s="109"/>
      <c r="W421" s="613" t="str">
        <f t="shared" si="164"/>
        <v/>
      </c>
      <c r="X421" s="613" t="str">
        <f t="shared" si="156"/>
        <v/>
      </c>
      <c r="Y421" s="613" t="str">
        <f t="shared" si="175"/>
        <v/>
      </c>
    </row>
    <row r="422" spans="1:25" ht="13.8" hidden="1" thickBot="1">
      <c r="A422" s="683" t="s">
        <v>1115</v>
      </c>
      <c r="B422" s="197" t="s">
        <v>588</v>
      </c>
      <c r="C422" s="627" t="s">
        <v>326</v>
      </c>
      <c r="D422" s="628"/>
      <c r="E422" s="629"/>
      <c r="F422" s="630"/>
      <c r="G422" s="631"/>
      <c r="H422" s="632">
        <v>13.335000000000001</v>
      </c>
      <c r="I422" s="632">
        <f>IF(ISBLANK(H422),"",SUM(G422:H422))</f>
        <v>13.335000000000001</v>
      </c>
      <c r="J422" s="633">
        <f>IF(ISBLANK(H422),0,ROUND(I422*(1+$E$10)*(1+$E$11*D422),2))</f>
        <v>17.170000000000002</v>
      </c>
      <c r="K422" s="634" t="s">
        <v>20</v>
      </c>
      <c r="L422" s="107"/>
      <c r="M422" s="107"/>
      <c r="N422" s="108">
        <f t="shared" si="177"/>
        <v>0</v>
      </c>
      <c r="O422" s="110">
        <f t="shared" si="178"/>
        <v>0</v>
      </c>
      <c r="P422" s="109"/>
      <c r="Q422" s="640">
        <f t="shared" si="179"/>
        <v>0</v>
      </c>
      <c r="R422" s="641">
        <f t="shared" si="179"/>
        <v>0</v>
      </c>
      <c r="S422" s="108">
        <f t="shared" si="180"/>
        <v>0</v>
      </c>
      <c r="T422" s="110">
        <f t="shared" si="181"/>
        <v>0</v>
      </c>
      <c r="U422" s="109"/>
      <c r="W422" s="613" t="str">
        <f t="shared" si="164"/>
        <v/>
      </c>
      <c r="X422" s="613" t="str">
        <f t="shared" si="156"/>
        <v/>
      </c>
      <c r="Y422" s="613" t="str">
        <f t="shared" si="175"/>
        <v/>
      </c>
    </row>
    <row r="423" spans="1:25" ht="13.8" hidden="1" thickBot="1">
      <c r="A423" s="196">
        <v>535200</v>
      </c>
      <c r="B423" s="197" t="s">
        <v>232</v>
      </c>
      <c r="C423" s="635" t="s">
        <v>278</v>
      </c>
      <c r="D423" s="636"/>
      <c r="E423" s="637"/>
      <c r="F423" s="638"/>
      <c r="G423" s="639"/>
      <c r="H423" s="632">
        <v>8.93</v>
      </c>
      <c r="I423" s="632">
        <f>IF(ISBLANK(H423),"",SUM(G423:H423))</f>
        <v>8.93</v>
      </c>
      <c r="J423" s="633">
        <f>IF(ISBLANK(H423),0,ROUND(I423*(1+$E$10)*(1+$E$11*D423),2))</f>
        <v>11.5</v>
      </c>
      <c r="K423" s="634" t="s">
        <v>20</v>
      </c>
      <c r="L423" s="107"/>
      <c r="M423" s="107"/>
      <c r="N423" s="108">
        <f t="shared" si="177"/>
        <v>0</v>
      </c>
      <c r="O423" s="108">
        <f t="shared" si="178"/>
        <v>0</v>
      </c>
      <c r="P423" s="109"/>
      <c r="Q423" s="107">
        <f t="shared" si="179"/>
        <v>0</v>
      </c>
      <c r="R423" s="107">
        <f t="shared" si="179"/>
        <v>0</v>
      </c>
      <c r="S423" s="108">
        <f t="shared" si="180"/>
        <v>0</v>
      </c>
      <c r="T423" s="110">
        <f t="shared" si="181"/>
        <v>0</v>
      </c>
      <c r="U423" s="109"/>
      <c r="W423" s="613" t="str">
        <f t="shared" si="164"/>
        <v/>
      </c>
      <c r="X423" s="613" t="str">
        <f t="shared" si="156"/>
        <v/>
      </c>
      <c r="Y423" s="613" t="str">
        <f t="shared" si="175"/>
        <v/>
      </c>
    </row>
    <row r="424" spans="1:25" ht="13.8" hidden="1" thickBot="1">
      <c r="A424" s="196">
        <v>810100</v>
      </c>
      <c r="B424" s="197" t="s">
        <v>232</v>
      </c>
      <c r="C424" s="635" t="s">
        <v>327</v>
      </c>
      <c r="D424" s="636"/>
      <c r="E424" s="637"/>
      <c r="F424" s="638"/>
      <c r="G424" s="639">
        <f>SUM(G425:G427)</f>
        <v>17.659756000000002</v>
      </c>
      <c r="H424" s="632">
        <v>48.02</v>
      </c>
      <c r="I424" s="632">
        <f t="shared" ref="I424:I447" si="182">IF(ISBLANK(H424),"",SUM(G424:H424))</f>
        <v>65.679755999999998</v>
      </c>
      <c r="J424" s="633">
        <f>IF(ISBLANK(H424),0,ROUND(I424*(1+$E$10)*(1+$E$11*D424),2))</f>
        <v>84.56</v>
      </c>
      <c r="K424" s="634" t="s">
        <v>20</v>
      </c>
      <c r="L424" s="107"/>
      <c r="M424" s="107"/>
      <c r="N424" s="108">
        <f t="shared" si="177"/>
        <v>0</v>
      </c>
      <c r="O424" s="108">
        <f t="shared" si="178"/>
        <v>0</v>
      </c>
      <c r="P424" s="109"/>
      <c r="Q424" s="107">
        <f t="shared" si="179"/>
        <v>0</v>
      </c>
      <c r="R424" s="107">
        <f t="shared" si="179"/>
        <v>0</v>
      </c>
      <c r="S424" s="108">
        <f t="shared" si="180"/>
        <v>0</v>
      </c>
      <c r="T424" s="110">
        <f t="shared" si="181"/>
        <v>0</v>
      </c>
      <c r="U424" s="109"/>
      <c r="W424" s="613" t="str">
        <f t="shared" si="164"/>
        <v/>
      </c>
      <c r="X424" s="613" t="str">
        <f t="shared" si="156"/>
        <v/>
      </c>
      <c r="Y424" s="613" t="str">
        <f t="shared" si="175"/>
        <v/>
      </c>
    </row>
    <row r="425" spans="1:25" ht="13.8" hidden="1" thickBot="1">
      <c r="A425" s="196" t="s">
        <v>175</v>
      </c>
      <c r="B425" s="197"/>
      <c r="C425" s="675" t="s">
        <v>241</v>
      </c>
      <c r="D425" s="676"/>
      <c r="E425" s="637">
        <v>500</v>
      </c>
      <c r="F425" s="638">
        <v>2.7799999999999998E-2</v>
      </c>
      <c r="G425" s="677">
        <f>IF(E425&lt;=30,(0.48*E425+4.05)*F425,((0.48*30+4.05)+0.4*(E425-30))*F425)</f>
        <v>5.7393099999999997</v>
      </c>
      <c r="H425" s="632"/>
      <c r="I425" s="632" t="str">
        <f t="shared" si="182"/>
        <v/>
      </c>
      <c r="J425" s="633">
        <f>IF(ISBLANK(H425),0,IF(ROUND(I425*(1+$E$10)*(1-$E$11),2)&lt;37,37,ROUND(I425*(1+$E$10)*(1-$E$11),2)))</f>
        <v>0</v>
      </c>
      <c r="K425" s="634" t="s">
        <v>975</v>
      </c>
      <c r="L425" s="678"/>
      <c r="M425" s="679"/>
      <c r="N425" s="108">
        <f t="shared" si="177"/>
        <v>0</v>
      </c>
      <c r="O425" s="108">
        <f t="shared" si="178"/>
        <v>0</v>
      </c>
      <c r="P425" s="109"/>
      <c r="Q425" s="678">
        <f t="shared" si="179"/>
        <v>0</v>
      </c>
      <c r="R425" s="679">
        <f t="shared" si="179"/>
        <v>0</v>
      </c>
      <c r="S425" s="108">
        <f t="shared" si="180"/>
        <v>0</v>
      </c>
      <c r="T425" s="110">
        <f t="shared" si="181"/>
        <v>0</v>
      </c>
      <c r="U425" s="109"/>
      <c r="V425" s="612" t="str">
        <f>IF(T424&gt;0,"xx",IF(O424&gt;0,"xy",""))</f>
        <v/>
      </c>
      <c r="W425" s="613" t="str">
        <f t="shared" si="164"/>
        <v/>
      </c>
      <c r="X425" s="613" t="str">
        <f t="shared" si="156"/>
        <v/>
      </c>
      <c r="Y425" s="613" t="str">
        <f t="shared" si="175"/>
        <v/>
      </c>
    </row>
    <row r="426" spans="1:25" ht="13.8" hidden="1" thickBot="1">
      <c r="A426" s="196" t="s">
        <v>175</v>
      </c>
      <c r="B426" s="197"/>
      <c r="C426" s="675" t="s">
        <v>303</v>
      </c>
      <c r="D426" s="676"/>
      <c r="E426" s="637">
        <v>180</v>
      </c>
      <c r="F426" s="638">
        <v>9.8900000000000002E-2</v>
      </c>
      <c r="G426" s="671">
        <f>IF(E426&lt;=30,(0.66*E426+1.38)*F426,((0.66*30+1.38)+0.55*(E426-30))*F426)</f>
        <v>10.253952000000002</v>
      </c>
      <c r="H426" s="632"/>
      <c r="I426" s="632" t="str">
        <f t="shared" si="182"/>
        <v/>
      </c>
      <c r="J426" s="633">
        <f>IF(ISBLANK(H426),0,IF(ROUND(I426*(1+$E$10)*(1-$E$11),2)&lt;37,37,ROUND(I426*(1+$E$10)*(1-$E$11),2)))</f>
        <v>0</v>
      </c>
      <c r="K426" s="634" t="s">
        <v>975</v>
      </c>
      <c r="L426" s="678"/>
      <c r="M426" s="679"/>
      <c r="N426" s="108">
        <f t="shared" si="177"/>
        <v>0</v>
      </c>
      <c r="O426" s="108">
        <f t="shared" si="178"/>
        <v>0</v>
      </c>
      <c r="P426" s="109"/>
      <c r="Q426" s="678">
        <f t="shared" si="179"/>
        <v>0</v>
      </c>
      <c r="R426" s="679">
        <f t="shared" si="179"/>
        <v>0</v>
      </c>
      <c r="S426" s="108">
        <f t="shared" si="180"/>
        <v>0</v>
      </c>
      <c r="T426" s="110">
        <f t="shared" si="181"/>
        <v>0</v>
      </c>
      <c r="U426" s="109"/>
      <c r="V426" s="612" t="str">
        <f>IF(T424&gt;0,"xx",IF(O424&gt;0,"xy",""))</f>
        <v/>
      </c>
      <c r="W426" s="613" t="str">
        <f t="shared" si="164"/>
        <v/>
      </c>
      <c r="X426" s="613" t="str">
        <f t="shared" si="156"/>
        <v/>
      </c>
      <c r="Y426" s="613" t="str">
        <f t="shared" si="175"/>
        <v/>
      </c>
    </row>
    <row r="427" spans="1:25" ht="13.8" hidden="1" thickBot="1">
      <c r="A427" s="196" t="s">
        <v>175</v>
      </c>
      <c r="B427" s="197"/>
      <c r="C427" s="675" t="s">
        <v>307</v>
      </c>
      <c r="D427" s="676"/>
      <c r="E427" s="637">
        <v>20</v>
      </c>
      <c r="F427" s="638">
        <v>0.1143</v>
      </c>
      <c r="G427" s="671">
        <f>IF(E427&lt;=30,(0.66*E427+1.38)*F427,((0.66*30+1.38)+0.55*(E427-30))*F427)</f>
        <v>1.6664940000000001</v>
      </c>
      <c r="H427" s="632"/>
      <c r="I427" s="632" t="str">
        <f t="shared" si="182"/>
        <v/>
      </c>
      <c r="J427" s="633">
        <f>IF(ISBLANK(H427),0,IF(ROUND(I427*(1+$E$10)*(1-$E$11),2)&lt;37,37,ROUND(I427*(1+$E$10)*(1-$E$11),2)))</f>
        <v>0</v>
      </c>
      <c r="K427" s="634" t="s">
        <v>975</v>
      </c>
      <c r="L427" s="678"/>
      <c r="M427" s="679"/>
      <c r="N427" s="108">
        <f t="shared" si="177"/>
        <v>0</v>
      </c>
      <c r="O427" s="108">
        <f t="shared" si="178"/>
        <v>0</v>
      </c>
      <c r="P427" s="109"/>
      <c r="Q427" s="678">
        <f t="shared" si="179"/>
        <v>0</v>
      </c>
      <c r="R427" s="679">
        <f t="shared" si="179"/>
        <v>0</v>
      </c>
      <c r="S427" s="108">
        <f t="shared" si="180"/>
        <v>0</v>
      </c>
      <c r="T427" s="110">
        <f t="shared" si="181"/>
        <v>0</v>
      </c>
      <c r="U427" s="109"/>
      <c r="V427" s="612" t="str">
        <f>IF(T424&gt;0,"xx",IF(O424&gt;0,"xy",""))</f>
        <v/>
      </c>
      <c r="W427" s="613" t="str">
        <f t="shared" si="164"/>
        <v/>
      </c>
      <c r="X427" s="613" t="str">
        <f t="shared" si="156"/>
        <v/>
      </c>
      <c r="Y427" s="613" t="str">
        <f t="shared" si="175"/>
        <v/>
      </c>
    </row>
    <row r="428" spans="1:25" ht="13.8" hidden="1" thickBot="1">
      <c r="A428" s="196">
        <v>810050</v>
      </c>
      <c r="B428" s="197" t="s">
        <v>232</v>
      </c>
      <c r="C428" s="635" t="s">
        <v>328</v>
      </c>
      <c r="D428" s="636"/>
      <c r="E428" s="637">
        <v>10</v>
      </c>
      <c r="F428" s="638">
        <f>0.0278+0.0988+0.1143</f>
        <v>0.2409</v>
      </c>
      <c r="G428" s="671">
        <f>IF(E428&lt;=30,(0.66*E428+1.38)*F428,((0.66*30+1.38)+0.55*(E428-30))*F428)</f>
        <v>1.922382</v>
      </c>
      <c r="H428" s="632">
        <v>77.37</v>
      </c>
      <c r="I428" s="632">
        <f t="shared" ref="I428" si="183">IF(ISBLANK(H428),"",SUM(G428:H428))</f>
        <v>79.292382000000003</v>
      </c>
      <c r="J428" s="633">
        <f t="shared" ref="J428:J448" si="184">IF(ISBLANK(H428),0,ROUND(I428*(1+$E$10)*(1+$E$11*D428),2))</f>
        <v>102.08</v>
      </c>
      <c r="K428" s="634" t="s">
        <v>20</v>
      </c>
      <c r="L428" s="107"/>
      <c r="M428" s="107"/>
      <c r="N428" s="108">
        <f t="shared" si="177"/>
        <v>0</v>
      </c>
      <c r="O428" s="108">
        <f t="shared" si="178"/>
        <v>0</v>
      </c>
      <c r="P428" s="109"/>
      <c r="Q428" s="107">
        <f t="shared" si="179"/>
        <v>0</v>
      </c>
      <c r="R428" s="107">
        <f t="shared" si="179"/>
        <v>0</v>
      </c>
      <c r="S428" s="108">
        <f t="shared" si="180"/>
        <v>0</v>
      </c>
      <c r="T428" s="110">
        <f t="shared" si="181"/>
        <v>0</v>
      </c>
      <c r="U428" s="109"/>
      <c r="V428" s="612"/>
      <c r="W428" s="613" t="str">
        <f t="shared" si="164"/>
        <v/>
      </c>
      <c r="X428" s="613" t="str">
        <f t="shared" si="156"/>
        <v/>
      </c>
      <c r="Y428" s="613" t="str">
        <f t="shared" si="175"/>
        <v/>
      </c>
    </row>
    <row r="429" spans="1:25" ht="13.8" hidden="1" thickBot="1">
      <c r="A429" s="196">
        <v>810200</v>
      </c>
      <c r="B429" s="197" t="s">
        <v>232</v>
      </c>
      <c r="C429" s="635" t="s">
        <v>329</v>
      </c>
      <c r="D429" s="636"/>
      <c r="E429" s="637"/>
      <c r="F429" s="638"/>
      <c r="G429" s="639">
        <f>SUM(G430:G432)</f>
        <v>7.1906169999999996</v>
      </c>
      <c r="H429" s="632">
        <v>20.880000000000003</v>
      </c>
      <c r="I429" s="632">
        <f t="shared" si="182"/>
        <v>28.070617000000002</v>
      </c>
      <c r="J429" s="633">
        <f t="shared" si="184"/>
        <v>36.14</v>
      </c>
      <c r="K429" s="634" t="s">
        <v>20</v>
      </c>
      <c r="L429" s="107"/>
      <c r="M429" s="107"/>
      <c r="N429" s="108">
        <f t="shared" si="177"/>
        <v>0</v>
      </c>
      <c r="O429" s="108">
        <f t="shared" si="178"/>
        <v>0</v>
      </c>
      <c r="P429" s="109"/>
      <c r="Q429" s="107">
        <f t="shared" si="179"/>
        <v>0</v>
      </c>
      <c r="R429" s="107">
        <f t="shared" si="179"/>
        <v>0</v>
      </c>
      <c r="S429" s="108">
        <f t="shared" si="180"/>
        <v>0</v>
      </c>
      <c r="T429" s="110">
        <f t="shared" si="181"/>
        <v>0</v>
      </c>
      <c r="U429" s="109"/>
      <c r="V429" s="612"/>
      <c r="W429" s="613" t="str">
        <f t="shared" si="164"/>
        <v/>
      </c>
      <c r="X429" s="613" t="str">
        <f t="shared" si="156"/>
        <v/>
      </c>
      <c r="Y429" s="613" t="str">
        <f t="shared" si="175"/>
        <v/>
      </c>
    </row>
    <row r="430" spans="1:25" ht="13.8" hidden="1" thickBot="1">
      <c r="A430" s="196" t="s">
        <v>175</v>
      </c>
      <c r="B430" s="197"/>
      <c r="C430" s="675" t="s">
        <v>241</v>
      </c>
      <c r="D430" s="676"/>
      <c r="E430" s="637">
        <v>500</v>
      </c>
      <c r="F430" s="638">
        <v>1.1299999999999999E-2</v>
      </c>
      <c r="G430" s="677">
        <f>IF(E430&lt;=30,(0.48*E430+4.05)*F430,((0.48*30+4.05)+0.4*(E430-30))*F430)</f>
        <v>2.3328849999999997</v>
      </c>
      <c r="H430" s="632"/>
      <c r="I430" s="632" t="str">
        <f t="shared" si="182"/>
        <v/>
      </c>
      <c r="J430" s="633">
        <f t="shared" si="184"/>
        <v>0</v>
      </c>
      <c r="K430" s="634" t="s">
        <v>975</v>
      </c>
      <c r="L430" s="678"/>
      <c r="M430" s="679"/>
      <c r="N430" s="108">
        <f t="shared" si="177"/>
        <v>0</v>
      </c>
      <c r="O430" s="108">
        <f t="shared" si="178"/>
        <v>0</v>
      </c>
      <c r="P430" s="109"/>
      <c r="Q430" s="678">
        <f t="shared" si="179"/>
        <v>0</v>
      </c>
      <c r="R430" s="679">
        <f t="shared" si="179"/>
        <v>0</v>
      </c>
      <c r="S430" s="108">
        <f t="shared" si="180"/>
        <v>0</v>
      </c>
      <c r="T430" s="110">
        <f t="shared" si="181"/>
        <v>0</v>
      </c>
      <c r="U430" s="109"/>
      <c r="V430" s="612" t="str">
        <f>IF(T429&gt;0,"xx",IF(O429&gt;0,"xy",""))</f>
        <v/>
      </c>
      <c r="W430" s="613" t="str">
        <f t="shared" si="164"/>
        <v/>
      </c>
      <c r="X430" s="613" t="str">
        <f t="shared" si="156"/>
        <v/>
      </c>
      <c r="Y430" s="613" t="str">
        <f t="shared" si="175"/>
        <v/>
      </c>
    </row>
    <row r="431" spans="1:25" ht="13.8" hidden="1" thickBot="1">
      <c r="A431" s="196" t="s">
        <v>175</v>
      </c>
      <c r="B431" s="197"/>
      <c r="C431" s="675" t="s">
        <v>303</v>
      </c>
      <c r="D431" s="676"/>
      <c r="E431" s="637">
        <v>180</v>
      </c>
      <c r="F431" s="638">
        <v>4.0300000000000002E-2</v>
      </c>
      <c r="G431" s="671">
        <f>IF(E431&lt;=30,(0.66*E431+1.38)*F431,((0.66*30+1.38)+0.55*(E431-30))*F431)</f>
        <v>4.1783040000000007</v>
      </c>
      <c r="H431" s="632"/>
      <c r="I431" s="632" t="str">
        <f t="shared" si="182"/>
        <v/>
      </c>
      <c r="J431" s="633">
        <f t="shared" si="184"/>
        <v>0</v>
      </c>
      <c r="K431" s="634" t="s">
        <v>975</v>
      </c>
      <c r="L431" s="678"/>
      <c r="M431" s="679"/>
      <c r="N431" s="108">
        <f t="shared" si="177"/>
        <v>0</v>
      </c>
      <c r="O431" s="108">
        <f t="shared" si="178"/>
        <v>0</v>
      </c>
      <c r="P431" s="109"/>
      <c r="Q431" s="678">
        <f t="shared" si="179"/>
        <v>0</v>
      </c>
      <c r="R431" s="679">
        <f t="shared" si="179"/>
        <v>0</v>
      </c>
      <c r="S431" s="108">
        <f t="shared" si="180"/>
        <v>0</v>
      </c>
      <c r="T431" s="110">
        <f t="shared" si="181"/>
        <v>0</v>
      </c>
      <c r="U431" s="109"/>
      <c r="V431" s="612" t="str">
        <f>IF(T429&gt;0,"xx",IF(O429&gt;0,"xy",""))</f>
        <v/>
      </c>
      <c r="W431" s="613" t="str">
        <f t="shared" si="164"/>
        <v/>
      </c>
      <c r="X431" s="613" t="str">
        <f t="shared" si="156"/>
        <v/>
      </c>
      <c r="Y431" s="613" t="str">
        <f t="shared" si="175"/>
        <v/>
      </c>
    </row>
    <row r="432" spans="1:25" ht="13.8" hidden="1" thickBot="1">
      <c r="A432" s="196" t="s">
        <v>175</v>
      </c>
      <c r="B432" s="197"/>
      <c r="C432" s="675" t="s">
        <v>307</v>
      </c>
      <c r="D432" s="676"/>
      <c r="E432" s="637">
        <v>20</v>
      </c>
      <c r="F432" s="638">
        <v>4.6600000000000003E-2</v>
      </c>
      <c r="G432" s="671">
        <f>IF(E432&lt;=30,(0.66*E432+1.38)*F432,((0.66*30+1.38)+0.55*(E432-30))*F432)</f>
        <v>0.67942800000000014</v>
      </c>
      <c r="H432" s="632"/>
      <c r="I432" s="632" t="str">
        <f t="shared" si="182"/>
        <v/>
      </c>
      <c r="J432" s="633">
        <f t="shared" si="184"/>
        <v>0</v>
      </c>
      <c r="K432" s="634" t="s">
        <v>975</v>
      </c>
      <c r="L432" s="678"/>
      <c r="M432" s="679"/>
      <c r="N432" s="108">
        <f t="shared" si="177"/>
        <v>0</v>
      </c>
      <c r="O432" s="108">
        <f t="shared" si="178"/>
        <v>0</v>
      </c>
      <c r="P432" s="109"/>
      <c r="Q432" s="678">
        <f t="shared" si="179"/>
        <v>0</v>
      </c>
      <c r="R432" s="679">
        <f t="shared" si="179"/>
        <v>0</v>
      </c>
      <c r="S432" s="108">
        <f t="shared" si="180"/>
        <v>0</v>
      </c>
      <c r="T432" s="110">
        <f t="shared" si="181"/>
        <v>0</v>
      </c>
      <c r="U432" s="109"/>
      <c r="V432" s="612" t="str">
        <f>IF(T429&gt;0,"xx",IF(O429&gt;0,"xy",""))</f>
        <v/>
      </c>
      <c r="W432" s="613" t="str">
        <f t="shared" si="164"/>
        <v/>
      </c>
      <c r="X432" s="613" t="str">
        <f t="shared" si="156"/>
        <v/>
      </c>
      <c r="Y432" s="613" t="str">
        <f t="shared" si="175"/>
        <v/>
      </c>
    </row>
    <row r="433" spans="1:25" ht="13.8" hidden="1" thickBot="1">
      <c r="A433" s="196">
        <v>810150</v>
      </c>
      <c r="B433" s="197" t="s">
        <v>232</v>
      </c>
      <c r="C433" s="635" t="s">
        <v>330</v>
      </c>
      <c r="D433" s="636"/>
      <c r="E433" s="637">
        <v>10</v>
      </c>
      <c r="F433" s="638">
        <v>9.8199999999999996E-2</v>
      </c>
      <c r="G433" s="671">
        <f>IF(E433&lt;=30,(0.66*E433+1.38)*F433,((0.66*30+1.38)+0.55*(E433-30))*F433)</f>
        <v>0.783636</v>
      </c>
      <c r="H433" s="632">
        <v>35.950000000000003</v>
      </c>
      <c r="I433" s="632">
        <f t="shared" si="182"/>
        <v>36.733636000000004</v>
      </c>
      <c r="J433" s="633">
        <f t="shared" si="184"/>
        <v>47.29</v>
      </c>
      <c r="K433" s="634" t="s">
        <v>20</v>
      </c>
      <c r="L433" s="107"/>
      <c r="M433" s="107"/>
      <c r="N433" s="108">
        <f t="shared" si="177"/>
        <v>0</v>
      </c>
      <c r="O433" s="108">
        <f t="shared" si="178"/>
        <v>0</v>
      </c>
      <c r="P433" s="109"/>
      <c r="Q433" s="107">
        <f t="shared" si="179"/>
        <v>0</v>
      </c>
      <c r="R433" s="107">
        <f t="shared" si="179"/>
        <v>0</v>
      </c>
      <c r="S433" s="108">
        <f t="shared" si="180"/>
        <v>0</v>
      </c>
      <c r="T433" s="110">
        <f t="shared" si="181"/>
        <v>0</v>
      </c>
      <c r="U433" s="109"/>
      <c r="W433" s="613" t="str">
        <f t="shared" si="164"/>
        <v/>
      </c>
      <c r="X433" s="613" t="str">
        <f t="shared" si="156"/>
        <v/>
      </c>
      <c r="Y433" s="613" t="str">
        <f t="shared" si="175"/>
        <v/>
      </c>
    </row>
    <row r="434" spans="1:25" ht="13.8" hidden="1" thickBot="1">
      <c r="A434" s="196">
        <v>810700</v>
      </c>
      <c r="B434" s="197" t="s">
        <v>232</v>
      </c>
      <c r="C434" s="635" t="s">
        <v>331</v>
      </c>
      <c r="D434" s="636"/>
      <c r="E434" s="637"/>
      <c r="F434" s="638"/>
      <c r="G434" s="639">
        <f>SUM(G435:G437)</f>
        <v>5.3253960000000005</v>
      </c>
      <c r="H434" s="632">
        <v>17.170000000000002</v>
      </c>
      <c r="I434" s="632">
        <f t="shared" si="182"/>
        <v>22.495396000000003</v>
      </c>
      <c r="J434" s="633">
        <f t="shared" si="184"/>
        <v>28.96</v>
      </c>
      <c r="K434" s="634" t="s">
        <v>20</v>
      </c>
      <c r="L434" s="107"/>
      <c r="M434" s="107"/>
      <c r="N434" s="108">
        <f t="shared" si="177"/>
        <v>0</v>
      </c>
      <c r="O434" s="108">
        <f t="shared" si="178"/>
        <v>0</v>
      </c>
      <c r="P434" s="109"/>
      <c r="Q434" s="107">
        <f t="shared" si="179"/>
        <v>0</v>
      </c>
      <c r="R434" s="107">
        <f t="shared" si="179"/>
        <v>0</v>
      </c>
      <c r="S434" s="108">
        <f t="shared" si="180"/>
        <v>0</v>
      </c>
      <c r="T434" s="110">
        <f t="shared" si="181"/>
        <v>0</v>
      </c>
      <c r="U434" s="109"/>
      <c r="W434" s="613" t="str">
        <f t="shared" si="164"/>
        <v/>
      </c>
      <c r="X434" s="613" t="str">
        <f t="shared" si="156"/>
        <v/>
      </c>
      <c r="Y434" s="613" t="str">
        <f t="shared" si="175"/>
        <v/>
      </c>
    </row>
    <row r="435" spans="1:25" ht="13.8" hidden="1" thickBot="1">
      <c r="A435" s="196" t="s">
        <v>175</v>
      </c>
      <c r="B435" s="197"/>
      <c r="C435" s="675" t="s">
        <v>241</v>
      </c>
      <c r="D435" s="676"/>
      <c r="E435" s="637">
        <v>500</v>
      </c>
      <c r="F435" s="638">
        <v>8.3999999999999995E-3</v>
      </c>
      <c r="G435" s="677">
        <f>IF(E435&lt;=30,(0.48*E435+4.05)*F435,((0.48*30+4.05)+0.4*(E435-30))*F435)</f>
        <v>1.7341799999999998</v>
      </c>
      <c r="H435" s="632"/>
      <c r="I435" s="632" t="str">
        <f t="shared" si="182"/>
        <v/>
      </c>
      <c r="J435" s="633">
        <f t="shared" si="184"/>
        <v>0</v>
      </c>
      <c r="K435" s="634" t="s">
        <v>975</v>
      </c>
      <c r="L435" s="678"/>
      <c r="M435" s="679"/>
      <c r="N435" s="108">
        <f t="shared" si="177"/>
        <v>0</v>
      </c>
      <c r="O435" s="108">
        <f t="shared" si="178"/>
        <v>0</v>
      </c>
      <c r="P435" s="109"/>
      <c r="Q435" s="678">
        <f t="shared" si="179"/>
        <v>0</v>
      </c>
      <c r="R435" s="679">
        <f t="shared" si="179"/>
        <v>0</v>
      </c>
      <c r="S435" s="108">
        <f t="shared" si="180"/>
        <v>0</v>
      </c>
      <c r="T435" s="110">
        <f t="shared" si="181"/>
        <v>0</v>
      </c>
      <c r="U435" s="109"/>
      <c r="V435" s="612" t="str">
        <f>IF(T434&gt;0,"xx",IF(O434&gt;0,"xy",""))</f>
        <v/>
      </c>
      <c r="W435" s="613" t="str">
        <f t="shared" si="164"/>
        <v/>
      </c>
      <c r="X435" s="613" t="str">
        <f t="shared" si="156"/>
        <v/>
      </c>
      <c r="Y435" s="613" t="str">
        <f t="shared" si="175"/>
        <v/>
      </c>
    </row>
    <row r="436" spans="1:25" ht="13.8" hidden="1" thickBot="1">
      <c r="A436" s="196" t="s">
        <v>175</v>
      </c>
      <c r="B436" s="197"/>
      <c r="C436" s="675" t="s">
        <v>303</v>
      </c>
      <c r="D436" s="676"/>
      <c r="E436" s="637">
        <v>180</v>
      </c>
      <c r="F436" s="638">
        <v>2.98E-2</v>
      </c>
      <c r="G436" s="671">
        <f>IF(E436&lt;=30,(0.66*E436+1.38)*F436,((0.66*30+1.38)+0.55*(E436-30))*F436)</f>
        <v>3.0896640000000004</v>
      </c>
      <c r="H436" s="632"/>
      <c r="I436" s="632" t="str">
        <f t="shared" si="182"/>
        <v/>
      </c>
      <c r="J436" s="633">
        <f t="shared" si="184"/>
        <v>0</v>
      </c>
      <c r="K436" s="634" t="s">
        <v>975</v>
      </c>
      <c r="L436" s="678"/>
      <c r="M436" s="679"/>
      <c r="N436" s="108">
        <f t="shared" si="177"/>
        <v>0</v>
      </c>
      <c r="O436" s="108">
        <f t="shared" si="178"/>
        <v>0</v>
      </c>
      <c r="P436" s="109"/>
      <c r="Q436" s="678">
        <f t="shared" si="179"/>
        <v>0</v>
      </c>
      <c r="R436" s="679">
        <f t="shared" si="179"/>
        <v>0</v>
      </c>
      <c r="S436" s="108">
        <f t="shared" si="180"/>
        <v>0</v>
      </c>
      <c r="T436" s="110">
        <f t="shared" si="181"/>
        <v>0</v>
      </c>
      <c r="U436" s="109"/>
      <c r="V436" s="612" t="str">
        <f>IF(T434&gt;0,"xx",IF(O434&gt;0,"xy",""))</f>
        <v/>
      </c>
      <c r="W436" s="613" t="str">
        <f t="shared" si="164"/>
        <v/>
      </c>
      <c r="X436" s="613" t="str">
        <f t="shared" si="156"/>
        <v/>
      </c>
      <c r="Y436" s="613" t="str">
        <f t="shared" si="175"/>
        <v/>
      </c>
    </row>
    <row r="437" spans="1:25" ht="13.8" hidden="1" thickBot="1">
      <c r="A437" s="196" t="s">
        <v>175</v>
      </c>
      <c r="B437" s="197"/>
      <c r="C437" s="675" t="s">
        <v>307</v>
      </c>
      <c r="D437" s="676"/>
      <c r="E437" s="637">
        <v>20</v>
      </c>
      <c r="F437" s="638">
        <v>3.44E-2</v>
      </c>
      <c r="G437" s="671">
        <f>IF(E437&lt;=30,(0.66*E437+1.38)*F437,((0.66*30+1.38)+0.55*(E437-30))*F437)</f>
        <v>0.50155200000000011</v>
      </c>
      <c r="H437" s="632"/>
      <c r="I437" s="632" t="str">
        <f t="shared" si="182"/>
        <v/>
      </c>
      <c r="J437" s="633">
        <f t="shared" si="184"/>
        <v>0</v>
      </c>
      <c r="K437" s="634" t="s">
        <v>975</v>
      </c>
      <c r="L437" s="678"/>
      <c r="M437" s="679"/>
      <c r="N437" s="108">
        <f t="shared" si="177"/>
        <v>0</v>
      </c>
      <c r="O437" s="108">
        <f t="shared" si="178"/>
        <v>0</v>
      </c>
      <c r="P437" s="109"/>
      <c r="Q437" s="678">
        <f t="shared" ref="Q437:R448" si="185">L437</f>
        <v>0</v>
      </c>
      <c r="R437" s="679">
        <f t="shared" si="185"/>
        <v>0</v>
      </c>
      <c r="S437" s="108">
        <f t="shared" si="180"/>
        <v>0</v>
      </c>
      <c r="T437" s="110">
        <f t="shared" si="181"/>
        <v>0</v>
      </c>
      <c r="U437" s="109"/>
      <c r="V437" s="612" t="str">
        <f>IF(T434&gt;0,"xx",IF(O434&gt;0,"xy",""))</f>
        <v/>
      </c>
      <c r="W437" s="613" t="str">
        <f t="shared" si="164"/>
        <v/>
      </c>
      <c r="X437" s="613" t="str">
        <f t="shared" si="156"/>
        <v/>
      </c>
      <c r="Y437" s="613" t="str">
        <f t="shared" si="175"/>
        <v/>
      </c>
    </row>
    <row r="438" spans="1:25" ht="13.8" hidden="1" thickBot="1">
      <c r="A438" s="196">
        <v>810650</v>
      </c>
      <c r="B438" s="197" t="s">
        <v>232</v>
      </c>
      <c r="C438" s="635" t="s">
        <v>332</v>
      </c>
      <c r="D438" s="636"/>
      <c r="E438" s="637">
        <v>10</v>
      </c>
      <c r="F438" s="638">
        <v>7.2599999999999998E-2</v>
      </c>
      <c r="G438" s="671">
        <f>IF(E438&lt;=30,(0.66*E438+1.38)*F438,((0.66*30+1.38)+0.55*(E438-30))*F438)</f>
        <v>0.57934799999999997</v>
      </c>
      <c r="H438" s="632">
        <v>30.400000000000002</v>
      </c>
      <c r="I438" s="632">
        <f t="shared" ref="I438" si="186">IF(ISBLANK(H438),"",SUM(G438:H438))</f>
        <v>30.979348000000002</v>
      </c>
      <c r="J438" s="633">
        <f t="shared" si="184"/>
        <v>39.880000000000003</v>
      </c>
      <c r="K438" s="634" t="s">
        <v>20</v>
      </c>
      <c r="L438" s="107"/>
      <c r="M438" s="107"/>
      <c r="N438" s="108">
        <f t="shared" si="177"/>
        <v>0</v>
      </c>
      <c r="O438" s="108">
        <f t="shared" si="178"/>
        <v>0</v>
      </c>
      <c r="P438" s="109"/>
      <c r="Q438" s="107">
        <f t="shared" si="185"/>
        <v>0</v>
      </c>
      <c r="R438" s="107">
        <f t="shared" si="185"/>
        <v>0</v>
      </c>
      <c r="S438" s="108">
        <f t="shared" si="180"/>
        <v>0</v>
      </c>
      <c r="T438" s="110">
        <f t="shared" si="181"/>
        <v>0</v>
      </c>
      <c r="U438" s="109"/>
      <c r="W438" s="613" t="str">
        <f t="shared" si="164"/>
        <v/>
      </c>
      <c r="X438" s="613" t="str">
        <f t="shared" ref="X438:X692" si="187">IF(V438="X","x",IF(V438="y","x",IF(V438="xx","x",IF(T438&gt;0,"x",""))))</f>
        <v/>
      </c>
      <c r="Y438" s="613" t="str">
        <f t="shared" si="175"/>
        <v/>
      </c>
    </row>
    <row r="439" spans="1:25" ht="13.8" hidden="1" thickBot="1">
      <c r="A439" s="196">
        <v>810300</v>
      </c>
      <c r="B439" s="197" t="s">
        <v>232</v>
      </c>
      <c r="C439" s="635" t="s">
        <v>333</v>
      </c>
      <c r="D439" s="636"/>
      <c r="E439" s="637"/>
      <c r="F439" s="638"/>
      <c r="G439" s="639">
        <f>SUM(G440:G442)</f>
        <v>5.8289739999999997</v>
      </c>
      <c r="H439" s="632">
        <v>16.420000000000002</v>
      </c>
      <c r="I439" s="632">
        <f t="shared" si="182"/>
        <v>22.248974</v>
      </c>
      <c r="J439" s="633">
        <f t="shared" si="184"/>
        <v>28.64</v>
      </c>
      <c r="K439" s="634" t="s">
        <v>20</v>
      </c>
      <c r="L439" s="107"/>
      <c r="M439" s="107"/>
      <c r="N439" s="108">
        <f t="shared" si="177"/>
        <v>0</v>
      </c>
      <c r="O439" s="108">
        <f t="shared" si="178"/>
        <v>0</v>
      </c>
      <c r="P439" s="109"/>
      <c r="Q439" s="107">
        <f t="shared" si="185"/>
        <v>0</v>
      </c>
      <c r="R439" s="107">
        <f t="shared" si="185"/>
        <v>0</v>
      </c>
      <c r="S439" s="108">
        <f t="shared" si="180"/>
        <v>0</v>
      </c>
      <c r="T439" s="110">
        <f t="shared" si="181"/>
        <v>0</v>
      </c>
      <c r="U439" s="109"/>
      <c r="W439" s="613" t="str">
        <f t="shared" si="164"/>
        <v/>
      </c>
      <c r="X439" s="613" t="str">
        <f t="shared" si="187"/>
        <v/>
      </c>
      <c r="Y439" s="613" t="str">
        <f t="shared" si="175"/>
        <v/>
      </c>
    </row>
    <row r="440" spans="1:25" ht="13.8" hidden="1" thickBot="1">
      <c r="A440" s="196" t="s">
        <v>175</v>
      </c>
      <c r="B440" s="197"/>
      <c r="C440" s="675" t="s">
        <v>241</v>
      </c>
      <c r="D440" s="676"/>
      <c r="E440" s="637">
        <v>500</v>
      </c>
      <c r="F440" s="638">
        <v>9.1999999999999998E-3</v>
      </c>
      <c r="G440" s="677">
        <f>IF(E440&lt;=30,(0.48*E440+4.05)*F440,((0.48*30+4.05)+0.4*(E440-30))*F440)</f>
        <v>1.8993399999999998</v>
      </c>
      <c r="H440" s="632"/>
      <c r="I440" s="632" t="str">
        <f t="shared" si="182"/>
        <v/>
      </c>
      <c r="J440" s="633">
        <f t="shared" si="184"/>
        <v>0</v>
      </c>
      <c r="K440" s="634" t="s">
        <v>975</v>
      </c>
      <c r="L440" s="678"/>
      <c r="M440" s="679"/>
      <c r="N440" s="108">
        <f t="shared" si="177"/>
        <v>0</v>
      </c>
      <c r="O440" s="108">
        <f t="shared" si="178"/>
        <v>0</v>
      </c>
      <c r="P440" s="109"/>
      <c r="Q440" s="678">
        <f t="shared" si="185"/>
        <v>0</v>
      </c>
      <c r="R440" s="679">
        <f t="shared" si="185"/>
        <v>0</v>
      </c>
      <c r="S440" s="108">
        <f t="shared" si="180"/>
        <v>0</v>
      </c>
      <c r="T440" s="110">
        <f t="shared" si="181"/>
        <v>0</v>
      </c>
      <c r="U440" s="109"/>
      <c r="V440" s="612" t="str">
        <f>IF(T439&gt;0,"xx",IF(O439&gt;0,"xy",""))</f>
        <v/>
      </c>
      <c r="W440" s="613" t="str">
        <f t="shared" si="164"/>
        <v/>
      </c>
      <c r="X440" s="613" t="str">
        <f t="shared" si="187"/>
        <v/>
      </c>
      <c r="Y440" s="613" t="str">
        <f t="shared" si="175"/>
        <v/>
      </c>
    </row>
    <row r="441" spans="1:25" ht="13.8" hidden="1" thickBot="1">
      <c r="A441" s="196" t="s">
        <v>175</v>
      </c>
      <c r="B441" s="197"/>
      <c r="C441" s="675" t="s">
        <v>303</v>
      </c>
      <c r="D441" s="676"/>
      <c r="E441" s="637">
        <v>180</v>
      </c>
      <c r="F441" s="638">
        <v>3.2599999999999997E-2</v>
      </c>
      <c r="G441" s="671">
        <f>IF(E441&lt;=30,(0.66*E441+1.38)*F441,((0.66*30+1.38)+0.55*(E441-30))*F441)</f>
        <v>3.3799679999999999</v>
      </c>
      <c r="H441" s="632"/>
      <c r="I441" s="632" t="str">
        <f t="shared" si="182"/>
        <v/>
      </c>
      <c r="J441" s="633">
        <f t="shared" si="184"/>
        <v>0</v>
      </c>
      <c r="K441" s="634" t="s">
        <v>975</v>
      </c>
      <c r="L441" s="678"/>
      <c r="M441" s="679"/>
      <c r="N441" s="108">
        <f t="shared" si="177"/>
        <v>0</v>
      </c>
      <c r="O441" s="108">
        <f t="shared" si="178"/>
        <v>0</v>
      </c>
      <c r="P441" s="109"/>
      <c r="Q441" s="678">
        <f t="shared" si="185"/>
        <v>0</v>
      </c>
      <c r="R441" s="679">
        <f t="shared" si="185"/>
        <v>0</v>
      </c>
      <c r="S441" s="108">
        <f t="shared" si="180"/>
        <v>0</v>
      </c>
      <c r="T441" s="110">
        <f t="shared" si="181"/>
        <v>0</v>
      </c>
      <c r="U441" s="109"/>
      <c r="V441" s="612" t="str">
        <f>IF(T439&gt;0,"xx",IF(O439&gt;0,"xy",""))</f>
        <v/>
      </c>
      <c r="W441" s="613" t="str">
        <f t="shared" si="164"/>
        <v/>
      </c>
      <c r="X441" s="613" t="str">
        <f t="shared" si="187"/>
        <v/>
      </c>
      <c r="Y441" s="613" t="str">
        <f t="shared" si="175"/>
        <v/>
      </c>
    </row>
    <row r="442" spans="1:25" ht="13.8" hidden="1" thickBot="1">
      <c r="A442" s="196" t="s">
        <v>175</v>
      </c>
      <c r="B442" s="197"/>
      <c r="C442" s="675" t="s">
        <v>307</v>
      </c>
      <c r="D442" s="676"/>
      <c r="E442" s="637">
        <v>20</v>
      </c>
      <c r="F442" s="638">
        <v>3.7699999999999997E-2</v>
      </c>
      <c r="G442" s="671">
        <f>IF(E442&lt;=30,(0.66*E442+1.38)*F442,((0.66*30+1.38)+0.55*(E442-30))*F442)</f>
        <v>0.54966599999999999</v>
      </c>
      <c r="H442" s="632"/>
      <c r="I442" s="632" t="str">
        <f t="shared" si="182"/>
        <v/>
      </c>
      <c r="J442" s="633">
        <f t="shared" si="184"/>
        <v>0</v>
      </c>
      <c r="K442" s="634" t="s">
        <v>975</v>
      </c>
      <c r="L442" s="678"/>
      <c r="M442" s="679"/>
      <c r="N442" s="108">
        <f t="shared" si="177"/>
        <v>0</v>
      </c>
      <c r="O442" s="108">
        <f t="shared" si="178"/>
        <v>0</v>
      </c>
      <c r="P442" s="109"/>
      <c r="Q442" s="678">
        <f t="shared" si="185"/>
        <v>0</v>
      </c>
      <c r="R442" s="679">
        <f t="shared" si="185"/>
        <v>0</v>
      </c>
      <c r="S442" s="108">
        <f t="shared" si="180"/>
        <v>0</v>
      </c>
      <c r="T442" s="110">
        <f t="shared" si="181"/>
        <v>0</v>
      </c>
      <c r="U442" s="109"/>
      <c r="V442" s="612" t="str">
        <f>IF(T439&gt;0,"xx",IF(O439&gt;0,"xy",""))</f>
        <v/>
      </c>
      <c r="W442" s="613" t="str">
        <f t="shared" si="164"/>
        <v/>
      </c>
      <c r="X442" s="613" t="str">
        <f t="shared" si="187"/>
        <v/>
      </c>
      <c r="Y442" s="613" t="str">
        <f t="shared" si="175"/>
        <v/>
      </c>
    </row>
    <row r="443" spans="1:25" ht="13.8" hidden="1" thickBot="1">
      <c r="A443" s="196">
        <v>810250</v>
      </c>
      <c r="B443" s="197" t="s">
        <v>232</v>
      </c>
      <c r="C443" s="635" t="s">
        <v>334</v>
      </c>
      <c r="D443" s="636"/>
      <c r="E443" s="637">
        <v>10</v>
      </c>
      <c r="F443" s="638">
        <v>7.9500000000000001E-2</v>
      </c>
      <c r="G443" s="671">
        <f>IF(E443&lt;=30,(0.66*E443+1.38)*F443,((0.66*30+1.38)+0.55*(E443-30))*F443)</f>
        <v>0.63441000000000003</v>
      </c>
      <c r="H443" s="632">
        <v>29.650000000000002</v>
      </c>
      <c r="I443" s="632">
        <f t="shared" si="182"/>
        <v>30.284410000000001</v>
      </c>
      <c r="J443" s="633">
        <f t="shared" si="184"/>
        <v>38.99</v>
      </c>
      <c r="K443" s="634" t="s">
        <v>20</v>
      </c>
      <c r="L443" s="107"/>
      <c r="M443" s="107"/>
      <c r="N443" s="108">
        <f t="shared" si="177"/>
        <v>0</v>
      </c>
      <c r="O443" s="108">
        <f t="shared" si="178"/>
        <v>0</v>
      </c>
      <c r="P443" s="109"/>
      <c r="Q443" s="107">
        <f t="shared" si="185"/>
        <v>0</v>
      </c>
      <c r="R443" s="107">
        <f t="shared" si="185"/>
        <v>0</v>
      </c>
      <c r="S443" s="108">
        <f t="shared" si="180"/>
        <v>0</v>
      </c>
      <c r="T443" s="110">
        <f t="shared" si="181"/>
        <v>0</v>
      </c>
      <c r="U443" s="109"/>
      <c r="W443" s="613" t="str">
        <f t="shared" si="164"/>
        <v/>
      </c>
      <c r="X443" s="613" t="str">
        <f t="shared" si="187"/>
        <v/>
      </c>
      <c r="Y443" s="613" t="str">
        <f t="shared" si="175"/>
        <v/>
      </c>
    </row>
    <row r="444" spans="1:25" ht="13.8" hidden="1" thickBot="1">
      <c r="A444" s="196">
        <v>810400</v>
      </c>
      <c r="B444" s="197" t="s">
        <v>232</v>
      </c>
      <c r="C444" s="635" t="s">
        <v>335</v>
      </c>
      <c r="D444" s="636"/>
      <c r="E444" s="637"/>
      <c r="F444" s="638"/>
      <c r="G444" s="639">
        <f>SUM(G445:G447)</f>
        <v>12.33436</v>
      </c>
      <c r="H444" s="632">
        <v>30.35</v>
      </c>
      <c r="I444" s="632">
        <f t="shared" si="182"/>
        <v>42.684359999999998</v>
      </c>
      <c r="J444" s="633">
        <f t="shared" si="184"/>
        <v>54.95</v>
      </c>
      <c r="K444" s="634" t="s">
        <v>20</v>
      </c>
      <c r="L444" s="107"/>
      <c r="M444" s="107"/>
      <c r="N444" s="108">
        <f t="shared" si="177"/>
        <v>0</v>
      </c>
      <c r="O444" s="108">
        <f t="shared" si="178"/>
        <v>0</v>
      </c>
      <c r="P444" s="109"/>
      <c r="Q444" s="107">
        <f t="shared" si="185"/>
        <v>0</v>
      </c>
      <c r="R444" s="107">
        <f t="shared" si="185"/>
        <v>0</v>
      </c>
      <c r="S444" s="108">
        <f t="shared" si="180"/>
        <v>0</v>
      </c>
      <c r="T444" s="110">
        <f t="shared" si="181"/>
        <v>0</v>
      </c>
      <c r="U444" s="109"/>
      <c r="W444" s="613" t="str">
        <f t="shared" si="164"/>
        <v/>
      </c>
      <c r="X444" s="613" t="str">
        <f t="shared" si="187"/>
        <v/>
      </c>
      <c r="Y444" s="613" t="str">
        <f t="shared" si="175"/>
        <v/>
      </c>
    </row>
    <row r="445" spans="1:25" ht="13.8" hidden="1" thickBot="1">
      <c r="A445" s="196" t="s">
        <v>175</v>
      </c>
      <c r="B445" s="197"/>
      <c r="C445" s="675" t="s">
        <v>241</v>
      </c>
      <c r="D445" s="676"/>
      <c r="E445" s="637">
        <v>500</v>
      </c>
      <c r="F445" s="638">
        <v>1.9400000000000001E-2</v>
      </c>
      <c r="G445" s="677">
        <f>IF(E445&lt;=30,(0.48*E445+4.05)*F445,((0.48*30+4.05)+0.4*(E445-30))*F445)</f>
        <v>4.0051300000000003</v>
      </c>
      <c r="H445" s="632"/>
      <c r="I445" s="632" t="str">
        <f t="shared" si="182"/>
        <v/>
      </c>
      <c r="J445" s="633">
        <f t="shared" si="184"/>
        <v>0</v>
      </c>
      <c r="K445" s="634" t="s">
        <v>975</v>
      </c>
      <c r="L445" s="678"/>
      <c r="M445" s="679"/>
      <c r="N445" s="108">
        <f t="shared" si="177"/>
        <v>0</v>
      </c>
      <c r="O445" s="108">
        <f t="shared" si="178"/>
        <v>0</v>
      </c>
      <c r="P445" s="109"/>
      <c r="Q445" s="678">
        <f t="shared" si="185"/>
        <v>0</v>
      </c>
      <c r="R445" s="679">
        <f t="shared" si="185"/>
        <v>0</v>
      </c>
      <c r="S445" s="108">
        <f t="shared" si="180"/>
        <v>0</v>
      </c>
      <c r="T445" s="110">
        <f t="shared" si="181"/>
        <v>0</v>
      </c>
      <c r="U445" s="109"/>
      <c r="V445" s="612" t="str">
        <f>IF(T444&gt;0,"xx",IF(O444&gt;0,"xy",""))</f>
        <v/>
      </c>
      <c r="W445" s="613" t="str">
        <f t="shared" si="164"/>
        <v/>
      </c>
      <c r="X445" s="613" t="str">
        <f t="shared" si="187"/>
        <v/>
      </c>
      <c r="Y445" s="613" t="str">
        <f t="shared" si="175"/>
        <v/>
      </c>
    </row>
    <row r="446" spans="1:25" ht="13.8" hidden="1" thickBot="1">
      <c r="A446" s="196" t="s">
        <v>175</v>
      </c>
      <c r="B446" s="197"/>
      <c r="C446" s="675" t="s">
        <v>303</v>
      </c>
      <c r="D446" s="676"/>
      <c r="E446" s="637">
        <v>180</v>
      </c>
      <c r="F446" s="638">
        <v>6.9099999999999995E-2</v>
      </c>
      <c r="G446" s="671">
        <f>IF(E446&lt;=30,(0.66*E446+1.38)*F446,((0.66*30+1.38)+0.55*(E446-30))*F446)</f>
        <v>7.164288</v>
      </c>
      <c r="H446" s="632"/>
      <c r="I446" s="632" t="str">
        <f t="shared" si="182"/>
        <v/>
      </c>
      <c r="J446" s="633">
        <f t="shared" si="184"/>
        <v>0</v>
      </c>
      <c r="K446" s="634" t="s">
        <v>975</v>
      </c>
      <c r="L446" s="678"/>
      <c r="M446" s="679"/>
      <c r="N446" s="108">
        <f t="shared" si="177"/>
        <v>0</v>
      </c>
      <c r="O446" s="108">
        <f t="shared" si="178"/>
        <v>0</v>
      </c>
      <c r="P446" s="109"/>
      <c r="Q446" s="678">
        <f t="shared" si="185"/>
        <v>0</v>
      </c>
      <c r="R446" s="679">
        <f t="shared" si="185"/>
        <v>0</v>
      </c>
      <c r="S446" s="108">
        <f t="shared" si="180"/>
        <v>0</v>
      </c>
      <c r="T446" s="110">
        <f t="shared" si="181"/>
        <v>0</v>
      </c>
      <c r="U446" s="109"/>
      <c r="V446" s="612" t="str">
        <f>IF(T444&gt;0,"xx",IF(O444&gt;0,"xy",""))</f>
        <v/>
      </c>
      <c r="W446" s="613" t="str">
        <f t="shared" si="164"/>
        <v/>
      </c>
      <c r="X446" s="613" t="str">
        <f t="shared" si="187"/>
        <v/>
      </c>
      <c r="Y446" s="613" t="str">
        <f t="shared" si="175"/>
        <v/>
      </c>
    </row>
    <row r="447" spans="1:25" ht="13.8" hidden="1" thickBot="1">
      <c r="A447" s="196" t="s">
        <v>175</v>
      </c>
      <c r="B447" s="197"/>
      <c r="C447" s="675" t="s">
        <v>307</v>
      </c>
      <c r="D447" s="676"/>
      <c r="E447" s="637">
        <v>20</v>
      </c>
      <c r="F447" s="638">
        <v>7.9899999999999999E-2</v>
      </c>
      <c r="G447" s="671">
        <f>IF(E447&lt;=30,(0.66*E447+1.38)*F447,((0.66*30+1.38)+0.55*(E447-30))*F447)</f>
        <v>1.1649420000000001</v>
      </c>
      <c r="H447" s="632"/>
      <c r="I447" s="632" t="str">
        <f t="shared" si="182"/>
        <v/>
      </c>
      <c r="J447" s="633">
        <f t="shared" si="184"/>
        <v>0</v>
      </c>
      <c r="K447" s="634" t="s">
        <v>975</v>
      </c>
      <c r="L447" s="678"/>
      <c r="M447" s="679"/>
      <c r="N447" s="108">
        <f t="shared" si="177"/>
        <v>0</v>
      </c>
      <c r="O447" s="108">
        <f t="shared" si="178"/>
        <v>0</v>
      </c>
      <c r="P447" s="109"/>
      <c r="Q447" s="678">
        <f t="shared" si="185"/>
        <v>0</v>
      </c>
      <c r="R447" s="679">
        <f t="shared" si="185"/>
        <v>0</v>
      </c>
      <c r="S447" s="108">
        <f t="shared" si="180"/>
        <v>0</v>
      </c>
      <c r="T447" s="110">
        <f t="shared" si="181"/>
        <v>0</v>
      </c>
      <c r="U447" s="109"/>
      <c r="V447" s="612" t="str">
        <f>IF(T444&gt;0,"xx",IF(O444&gt;0,"xy",""))</f>
        <v/>
      </c>
      <c r="W447" s="613" t="str">
        <f t="shared" si="164"/>
        <v/>
      </c>
      <c r="X447" s="613" t="str">
        <f t="shared" si="187"/>
        <v/>
      </c>
      <c r="Y447" s="613" t="str">
        <f t="shared" si="175"/>
        <v/>
      </c>
    </row>
    <row r="448" spans="1:25" ht="13.8" hidden="1" thickBot="1">
      <c r="A448" s="196">
        <v>810350</v>
      </c>
      <c r="B448" s="197" t="s">
        <v>232</v>
      </c>
      <c r="C448" s="635" t="s">
        <v>336</v>
      </c>
      <c r="D448" s="636"/>
      <c r="E448" s="637">
        <v>10</v>
      </c>
      <c r="F448" s="638">
        <v>0.16839999999999999</v>
      </c>
      <c r="G448" s="671">
        <f>IF(E448&lt;=30,(0.66*E448+1.38)*F448,((0.66*30+1.38)+0.55*(E448-30))*F448)</f>
        <v>1.3438319999999999</v>
      </c>
      <c r="H448" s="632">
        <v>47.39</v>
      </c>
      <c r="I448" s="632">
        <f t="shared" ref="I448" si="188">IF(ISBLANK(H448),"",SUM(G448:H448))</f>
        <v>48.733832</v>
      </c>
      <c r="J448" s="633">
        <f t="shared" si="184"/>
        <v>62.74</v>
      </c>
      <c r="K448" s="634" t="s">
        <v>20</v>
      </c>
      <c r="L448" s="641"/>
      <c r="M448" s="641"/>
      <c r="N448" s="108">
        <f t="shared" si="177"/>
        <v>0</v>
      </c>
      <c r="O448" s="110">
        <f t="shared" si="178"/>
        <v>0</v>
      </c>
      <c r="P448" s="109"/>
      <c r="Q448" s="640">
        <f t="shared" si="185"/>
        <v>0</v>
      </c>
      <c r="R448" s="641">
        <f t="shared" si="185"/>
        <v>0</v>
      </c>
      <c r="S448" s="108">
        <f t="shared" si="180"/>
        <v>0</v>
      </c>
      <c r="T448" s="110">
        <f t="shared" si="181"/>
        <v>0</v>
      </c>
      <c r="U448" s="109"/>
      <c r="W448" s="613" t="str">
        <f t="shared" si="164"/>
        <v/>
      </c>
      <c r="X448" s="613" t="str">
        <f t="shared" si="187"/>
        <v/>
      </c>
      <c r="Y448" s="613" t="str">
        <f t="shared" si="175"/>
        <v/>
      </c>
    </row>
    <row r="449" spans="1:25" ht="13.8" hidden="1" thickBot="1">
      <c r="A449" s="643" t="s">
        <v>207</v>
      </c>
      <c r="B449" s="644"/>
      <c r="C449" s="645" t="s">
        <v>272</v>
      </c>
      <c r="D449" s="646"/>
      <c r="E449" s="795"/>
      <c r="F449" s="796"/>
      <c r="G449" s="797"/>
      <c r="H449" s="798"/>
      <c r="I449" s="798"/>
      <c r="J449" s="798"/>
      <c r="K449" s="799" t="s">
        <v>975</v>
      </c>
      <c r="L449" s="647"/>
      <c r="M449" s="648"/>
      <c r="N449" s="648"/>
      <c r="O449" s="649"/>
      <c r="P449" s="109"/>
      <c r="Q449" s="647"/>
      <c r="R449" s="648"/>
      <c r="S449" s="648"/>
      <c r="T449" s="649"/>
      <c r="U449" s="109"/>
      <c r="V449" s="612" t="str">
        <f>IF(OR(SUM(O450:O474)&gt;0,SUM(T450:T474)&gt;0),"y","")</f>
        <v/>
      </c>
      <c r="W449" s="613" t="str">
        <f t="shared" si="164"/>
        <v/>
      </c>
      <c r="X449" s="613" t="str">
        <f t="shared" si="187"/>
        <v/>
      </c>
      <c r="Y449" s="613" t="str">
        <f t="shared" si="175"/>
        <v/>
      </c>
    </row>
    <row r="450" spans="1:25" ht="13.8" hidden="1" thickBot="1">
      <c r="A450" s="650" t="s">
        <v>207</v>
      </c>
      <c r="B450" s="651" t="s">
        <v>207</v>
      </c>
      <c r="C450" s="652"/>
      <c r="D450" s="653"/>
      <c r="E450" s="637"/>
      <c r="F450" s="638"/>
      <c r="G450" s="639"/>
      <c r="H450" s="632"/>
      <c r="I450" s="632"/>
      <c r="J450" s="633">
        <f t="shared" ref="J450:J474" si="189">IF(ISBLANK(I450),0,ROUND(I450*(1+$E$10)*(1+$E$11*D450),2))</f>
        <v>0</v>
      </c>
      <c r="K450" s="681" t="s">
        <v>975</v>
      </c>
      <c r="L450" s="641"/>
      <c r="M450" s="641"/>
      <c r="N450" s="108">
        <f t="shared" ref="N450" si="190">IF(ISBLANK(L450),0,ROUND(J450*L450,2))</f>
        <v>0</v>
      </c>
      <c r="O450" s="110">
        <f t="shared" ref="O450:O474" si="191">IF(ISBLANK(M450),0,ROUND(L450*M450,2))</f>
        <v>0</v>
      </c>
      <c r="P450" s="109"/>
      <c r="Q450" s="640">
        <f t="shared" ref="Q450:R474" si="192">L450</f>
        <v>0</v>
      </c>
      <c r="R450" s="641">
        <f t="shared" si="192"/>
        <v>0</v>
      </c>
      <c r="S450" s="108">
        <f t="shared" ref="S450:S474" si="193">IF(ISBLANK(Q450),0,ROUND(J450*Q450,2))</f>
        <v>0</v>
      </c>
      <c r="T450" s="110">
        <f t="shared" ref="T450:T474" si="194">IF(ISBLANK(Q450),0,ROUND(Q450*R450,2))</f>
        <v>0</v>
      </c>
      <c r="U450" s="109"/>
      <c r="W450" s="613" t="str">
        <f t="shared" si="164"/>
        <v/>
      </c>
      <c r="X450" s="613" t="str">
        <f t="shared" si="187"/>
        <v/>
      </c>
      <c r="Y450" s="613" t="str">
        <f t="shared" si="175"/>
        <v/>
      </c>
    </row>
    <row r="451" spans="1:25" ht="13.8" hidden="1" thickBot="1">
      <c r="A451" s="650" t="s">
        <v>207</v>
      </c>
      <c r="B451" s="651" t="s">
        <v>207</v>
      </c>
      <c r="C451" s="654"/>
      <c r="D451" s="653"/>
      <c r="E451" s="637"/>
      <c r="F451" s="638"/>
      <c r="G451" s="639"/>
      <c r="H451" s="632"/>
      <c r="I451" s="632"/>
      <c r="J451" s="623">
        <f t="shared" si="189"/>
        <v>0</v>
      </c>
      <c r="K451" s="681" t="s">
        <v>975</v>
      </c>
      <c r="L451" s="107"/>
      <c r="M451" s="107"/>
      <c r="N451" s="108">
        <f>IF(ISBLANK(L451),0,ROUND(J451*L451,2))</f>
        <v>0</v>
      </c>
      <c r="O451" s="108">
        <f t="shared" si="191"/>
        <v>0</v>
      </c>
      <c r="P451" s="109"/>
      <c r="Q451" s="107">
        <f t="shared" si="192"/>
        <v>0</v>
      </c>
      <c r="R451" s="107">
        <f t="shared" si="192"/>
        <v>0</v>
      </c>
      <c r="S451" s="108">
        <f t="shared" si="193"/>
        <v>0</v>
      </c>
      <c r="T451" s="655">
        <f t="shared" si="194"/>
        <v>0</v>
      </c>
      <c r="U451" s="109"/>
      <c r="W451" s="613" t="str">
        <f t="shared" si="164"/>
        <v/>
      </c>
      <c r="X451" s="613" t="str">
        <f t="shared" si="187"/>
        <v/>
      </c>
      <c r="Y451" s="613" t="str">
        <f t="shared" si="175"/>
        <v/>
      </c>
    </row>
    <row r="452" spans="1:25" ht="13.8" hidden="1" thickBot="1">
      <c r="A452" s="650" t="s">
        <v>207</v>
      </c>
      <c r="B452" s="651" t="s">
        <v>207</v>
      </c>
      <c r="C452" s="654"/>
      <c r="D452" s="653"/>
      <c r="E452" s="637"/>
      <c r="F452" s="638"/>
      <c r="G452" s="639"/>
      <c r="H452" s="632"/>
      <c r="I452" s="632"/>
      <c r="J452" s="623">
        <f t="shared" si="189"/>
        <v>0</v>
      </c>
      <c r="K452" s="681" t="s">
        <v>975</v>
      </c>
      <c r="L452" s="107"/>
      <c r="M452" s="107"/>
      <c r="N452" s="108">
        <f t="shared" ref="N452:N474" si="195">IF(ISBLANK(L452),0,ROUND(J452*L452,2))</f>
        <v>0</v>
      </c>
      <c r="O452" s="108">
        <f t="shared" si="191"/>
        <v>0</v>
      </c>
      <c r="P452" s="109"/>
      <c r="Q452" s="107">
        <f t="shared" si="192"/>
        <v>0</v>
      </c>
      <c r="R452" s="107">
        <f t="shared" si="192"/>
        <v>0</v>
      </c>
      <c r="S452" s="108">
        <f t="shared" si="193"/>
        <v>0</v>
      </c>
      <c r="T452" s="110">
        <f t="shared" si="194"/>
        <v>0</v>
      </c>
      <c r="U452" s="109"/>
      <c r="W452" s="613" t="str">
        <f t="shared" si="164"/>
        <v/>
      </c>
      <c r="X452" s="613" t="str">
        <f t="shared" si="187"/>
        <v/>
      </c>
      <c r="Y452" s="613" t="str">
        <f t="shared" si="175"/>
        <v/>
      </c>
    </row>
    <row r="453" spans="1:25" ht="13.8" hidden="1" thickBot="1">
      <c r="A453" s="650" t="s">
        <v>207</v>
      </c>
      <c r="B453" s="651" t="s">
        <v>207</v>
      </c>
      <c r="C453" s="654"/>
      <c r="D453" s="653"/>
      <c r="E453" s="637"/>
      <c r="F453" s="638"/>
      <c r="G453" s="639"/>
      <c r="H453" s="632"/>
      <c r="I453" s="632"/>
      <c r="J453" s="623">
        <f t="shared" si="189"/>
        <v>0</v>
      </c>
      <c r="K453" s="681" t="s">
        <v>975</v>
      </c>
      <c r="L453" s="107"/>
      <c r="M453" s="107"/>
      <c r="N453" s="108">
        <f t="shared" si="195"/>
        <v>0</v>
      </c>
      <c r="O453" s="108">
        <f t="shared" si="191"/>
        <v>0</v>
      </c>
      <c r="P453" s="109"/>
      <c r="Q453" s="107">
        <f t="shared" si="192"/>
        <v>0</v>
      </c>
      <c r="R453" s="107">
        <f t="shared" si="192"/>
        <v>0</v>
      </c>
      <c r="S453" s="108">
        <f t="shared" si="193"/>
        <v>0</v>
      </c>
      <c r="T453" s="110">
        <f t="shared" si="194"/>
        <v>0</v>
      </c>
      <c r="U453" s="109"/>
      <c r="W453" s="613" t="str">
        <f t="shared" si="164"/>
        <v/>
      </c>
      <c r="X453" s="613" t="str">
        <f t="shared" si="187"/>
        <v/>
      </c>
      <c r="Y453" s="613" t="str">
        <f t="shared" si="175"/>
        <v/>
      </c>
    </row>
    <row r="454" spans="1:25" ht="13.8" hidden="1" thickBot="1">
      <c r="A454" s="650" t="s">
        <v>207</v>
      </c>
      <c r="B454" s="651" t="s">
        <v>207</v>
      </c>
      <c r="C454" s="654"/>
      <c r="D454" s="653"/>
      <c r="E454" s="637"/>
      <c r="F454" s="638"/>
      <c r="G454" s="639"/>
      <c r="H454" s="632"/>
      <c r="I454" s="632"/>
      <c r="J454" s="623">
        <f t="shared" si="189"/>
        <v>0</v>
      </c>
      <c r="K454" s="681" t="s">
        <v>975</v>
      </c>
      <c r="L454" s="107"/>
      <c r="M454" s="107"/>
      <c r="N454" s="108">
        <f t="shared" si="195"/>
        <v>0</v>
      </c>
      <c r="O454" s="108">
        <f t="shared" si="191"/>
        <v>0</v>
      </c>
      <c r="P454" s="109"/>
      <c r="Q454" s="107">
        <f t="shared" si="192"/>
        <v>0</v>
      </c>
      <c r="R454" s="107">
        <f t="shared" si="192"/>
        <v>0</v>
      </c>
      <c r="S454" s="108">
        <f t="shared" si="193"/>
        <v>0</v>
      </c>
      <c r="T454" s="110">
        <f t="shared" si="194"/>
        <v>0</v>
      </c>
      <c r="U454" s="109"/>
      <c r="W454" s="613" t="str">
        <f t="shared" si="164"/>
        <v/>
      </c>
      <c r="X454" s="613" t="str">
        <f t="shared" si="187"/>
        <v/>
      </c>
      <c r="Y454" s="613" t="str">
        <f t="shared" si="175"/>
        <v/>
      </c>
    </row>
    <row r="455" spans="1:25" ht="13.8" hidden="1" thickBot="1">
      <c r="A455" s="650" t="s">
        <v>207</v>
      </c>
      <c r="B455" s="651" t="s">
        <v>207</v>
      </c>
      <c r="C455" s="654"/>
      <c r="D455" s="653"/>
      <c r="E455" s="637"/>
      <c r="F455" s="638"/>
      <c r="G455" s="639"/>
      <c r="H455" s="632"/>
      <c r="I455" s="632"/>
      <c r="J455" s="623">
        <f t="shared" si="189"/>
        <v>0</v>
      </c>
      <c r="K455" s="681" t="s">
        <v>975</v>
      </c>
      <c r="L455" s="107"/>
      <c r="M455" s="107"/>
      <c r="N455" s="108">
        <f t="shared" si="195"/>
        <v>0</v>
      </c>
      <c r="O455" s="108">
        <f t="shared" si="191"/>
        <v>0</v>
      </c>
      <c r="P455" s="109"/>
      <c r="Q455" s="107">
        <f t="shared" si="192"/>
        <v>0</v>
      </c>
      <c r="R455" s="107">
        <f t="shared" si="192"/>
        <v>0</v>
      </c>
      <c r="S455" s="108">
        <f t="shared" si="193"/>
        <v>0</v>
      </c>
      <c r="T455" s="110">
        <f t="shared" si="194"/>
        <v>0</v>
      </c>
      <c r="U455" s="109"/>
      <c r="W455" s="613" t="str">
        <f t="shared" si="164"/>
        <v/>
      </c>
      <c r="X455" s="613" t="str">
        <f t="shared" si="187"/>
        <v/>
      </c>
      <c r="Y455" s="613" t="str">
        <f t="shared" si="175"/>
        <v/>
      </c>
    </row>
    <row r="456" spans="1:25" ht="13.8" hidden="1" thickBot="1">
      <c r="A456" s="650" t="s">
        <v>207</v>
      </c>
      <c r="B456" s="651" t="s">
        <v>207</v>
      </c>
      <c r="C456" s="654"/>
      <c r="D456" s="653"/>
      <c r="E456" s="637"/>
      <c r="F456" s="638"/>
      <c r="G456" s="639"/>
      <c r="H456" s="632"/>
      <c r="I456" s="632"/>
      <c r="J456" s="623">
        <f t="shared" si="189"/>
        <v>0</v>
      </c>
      <c r="K456" s="681" t="s">
        <v>975</v>
      </c>
      <c r="L456" s="107"/>
      <c r="M456" s="107"/>
      <c r="N456" s="108">
        <f t="shared" si="195"/>
        <v>0</v>
      </c>
      <c r="O456" s="108">
        <f t="shared" si="191"/>
        <v>0</v>
      </c>
      <c r="P456" s="109"/>
      <c r="Q456" s="107">
        <f t="shared" si="192"/>
        <v>0</v>
      </c>
      <c r="R456" s="107">
        <f t="shared" si="192"/>
        <v>0</v>
      </c>
      <c r="S456" s="108">
        <f t="shared" si="193"/>
        <v>0</v>
      </c>
      <c r="T456" s="110">
        <f t="shared" si="194"/>
        <v>0</v>
      </c>
      <c r="U456" s="109"/>
      <c r="W456" s="613" t="str">
        <f t="shared" ref="W456:W593" si="196">IF(V456="X","x",IF(V456="xx","x",IF(V456="xy","x",IF(V456="y","x",IF(OR(O456&gt;0,T456&gt;0),"x","")))))</f>
        <v/>
      </c>
      <c r="X456" s="613" t="str">
        <f t="shared" si="187"/>
        <v/>
      </c>
      <c r="Y456" s="613" t="str">
        <f t="shared" si="175"/>
        <v/>
      </c>
    </row>
    <row r="457" spans="1:25" ht="13.8" hidden="1" thickBot="1">
      <c r="A457" s="650" t="s">
        <v>207</v>
      </c>
      <c r="B457" s="651" t="s">
        <v>207</v>
      </c>
      <c r="C457" s="654"/>
      <c r="D457" s="653"/>
      <c r="E457" s="637"/>
      <c r="F457" s="638"/>
      <c r="G457" s="639"/>
      <c r="H457" s="632"/>
      <c r="I457" s="632"/>
      <c r="J457" s="623">
        <f t="shared" si="189"/>
        <v>0</v>
      </c>
      <c r="K457" s="681" t="s">
        <v>975</v>
      </c>
      <c r="L457" s="107"/>
      <c r="M457" s="107"/>
      <c r="N457" s="108">
        <f t="shared" si="195"/>
        <v>0</v>
      </c>
      <c r="O457" s="108">
        <f t="shared" si="191"/>
        <v>0</v>
      </c>
      <c r="P457" s="109"/>
      <c r="Q457" s="107">
        <f t="shared" si="192"/>
        <v>0</v>
      </c>
      <c r="R457" s="107">
        <f t="shared" si="192"/>
        <v>0</v>
      </c>
      <c r="S457" s="108">
        <f t="shared" si="193"/>
        <v>0</v>
      </c>
      <c r="T457" s="110">
        <f t="shared" si="194"/>
        <v>0</v>
      </c>
      <c r="U457" s="109"/>
      <c r="W457" s="613" t="str">
        <f t="shared" si="196"/>
        <v/>
      </c>
      <c r="X457" s="613" t="str">
        <f t="shared" si="187"/>
        <v/>
      </c>
      <c r="Y457" s="613" t="str">
        <f t="shared" si="175"/>
        <v/>
      </c>
    </row>
    <row r="458" spans="1:25" ht="13.8" hidden="1" thickBot="1">
      <c r="A458" s="650" t="s">
        <v>207</v>
      </c>
      <c r="B458" s="651" t="s">
        <v>207</v>
      </c>
      <c r="C458" s="654"/>
      <c r="D458" s="653"/>
      <c r="E458" s="637"/>
      <c r="F458" s="638"/>
      <c r="G458" s="639"/>
      <c r="H458" s="632"/>
      <c r="I458" s="632"/>
      <c r="J458" s="623">
        <f t="shared" si="189"/>
        <v>0</v>
      </c>
      <c r="K458" s="681" t="s">
        <v>975</v>
      </c>
      <c r="L458" s="107"/>
      <c r="M458" s="107"/>
      <c r="N458" s="108">
        <f t="shared" si="195"/>
        <v>0</v>
      </c>
      <c r="O458" s="108">
        <f t="shared" si="191"/>
        <v>0</v>
      </c>
      <c r="P458" s="109"/>
      <c r="Q458" s="107">
        <f t="shared" si="192"/>
        <v>0</v>
      </c>
      <c r="R458" s="107">
        <f t="shared" si="192"/>
        <v>0</v>
      </c>
      <c r="S458" s="108">
        <f t="shared" si="193"/>
        <v>0</v>
      </c>
      <c r="T458" s="110">
        <f t="shared" si="194"/>
        <v>0</v>
      </c>
      <c r="U458" s="109"/>
      <c r="W458" s="613" t="str">
        <f t="shared" si="196"/>
        <v/>
      </c>
      <c r="X458" s="613" t="str">
        <f t="shared" si="187"/>
        <v/>
      </c>
      <c r="Y458" s="613" t="str">
        <f t="shared" si="175"/>
        <v/>
      </c>
    </row>
    <row r="459" spans="1:25" ht="13.8" hidden="1" thickBot="1">
      <c r="A459" s="650" t="s">
        <v>207</v>
      </c>
      <c r="B459" s="651" t="s">
        <v>207</v>
      </c>
      <c r="C459" s="654"/>
      <c r="D459" s="653"/>
      <c r="E459" s="637"/>
      <c r="F459" s="638"/>
      <c r="G459" s="639"/>
      <c r="H459" s="632"/>
      <c r="I459" s="632"/>
      <c r="J459" s="623">
        <f t="shared" si="189"/>
        <v>0</v>
      </c>
      <c r="K459" s="681" t="s">
        <v>975</v>
      </c>
      <c r="L459" s="107"/>
      <c r="M459" s="107"/>
      <c r="N459" s="108">
        <f t="shared" si="195"/>
        <v>0</v>
      </c>
      <c r="O459" s="108">
        <f t="shared" si="191"/>
        <v>0</v>
      </c>
      <c r="P459" s="109"/>
      <c r="Q459" s="107">
        <f t="shared" si="192"/>
        <v>0</v>
      </c>
      <c r="R459" s="107">
        <f t="shared" si="192"/>
        <v>0</v>
      </c>
      <c r="S459" s="108">
        <f t="shared" si="193"/>
        <v>0</v>
      </c>
      <c r="T459" s="110">
        <f t="shared" si="194"/>
        <v>0</v>
      </c>
      <c r="U459" s="109"/>
      <c r="W459" s="613" t="str">
        <f t="shared" si="196"/>
        <v/>
      </c>
      <c r="X459" s="613" t="str">
        <f t="shared" si="187"/>
        <v/>
      </c>
      <c r="Y459" s="613" t="str">
        <f t="shared" si="175"/>
        <v/>
      </c>
    </row>
    <row r="460" spans="1:25" ht="13.8" hidden="1" thickBot="1">
      <c r="A460" s="650" t="s">
        <v>207</v>
      </c>
      <c r="B460" s="651" t="s">
        <v>207</v>
      </c>
      <c r="C460" s="654"/>
      <c r="D460" s="653"/>
      <c r="E460" s="637"/>
      <c r="F460" s="638"/>
      <c r="G460" s="639"/>
      <c r="H460" s="632"/>
      <c r="I460" s="632"/>
      <c r="J460" s="623">
        <f t="shared" si="189"/>
        <v>0</v>
      </c>
      <c r="K460" s="681" t="s">
        <v>975</v>
      </c>
      <c r="L460" s="107"/>
      <c r="M460" s="107"/>
      <c r="N460" s="108">
        <f t="shared" si="195"/>
        <v>0</v>
      </c>
      <c r="O460" s="108">
        <f t="shared" si="191"/>
        <v>0</v>
      </c>
      <c r="P460" s="109"/>
      <c r="Q460" s="107">
        <f t="shared" si="192"/>
        <v>0</v>
      </c>
      <c r="R460" s="107">
        <f t="shared" si="192"/>
        <v>0</v>
      </c>
      <c r="S460" s="108">
        <f t="shared" si="193"/>
        <v>0</v>
      </c>
      <c r="T460" s="110">
        <f t="shared" si="194"/>
        <v>0</v>
      </c>
      <c r="U460" s="109"/>
      <c r="W460" s="613" t="str">
        <f t="shared" si="196"/>
        <v/>
      </c>
      <c r="X460" s="613" t="str">
        <f t="shared" si="187"/>
        <v/>
      </c>
      <c r="Y460" s="613" t="str">
        <f t="shared" si="175"/>
        <v/>
      </c>
    </row>
    <row r="461" spans="1:25" ht="13.8" hidden="1" thickBot="1">
      <c r="A461" s="650" t="s">
        <v>207</v>
      </c>
      <c r="B461" s="651" t="s">
        <v>207</v>
      </c>
      <c r="C461" s="654"/>
      <c r="D461" s="653"/>
      <c r="E461" s="637"/>
      <c r="F461" s="638"/>
      <c r="G461" s="639"/>
      <c r="H461" s="632"/>
      <c r="I461" s="632"/>
      <c r="J461" s="623">
        <f t="shared" si="189"/>
        <v>0</v>
      </c>
      <c r="K461" s="681" t="s">
        <v>975</v>
      </c>
      <c r="L461" s="107"/>
      <c r="M461" s="107"/>
      <c r="N461" s="108">
        <f t="shared" si="195"/>
        <v>0</v>
      </c>
      <c r="O461" s="108">
        <f t="shared" si="191"/>
        <v>0</v>
      </c>
      <c r="P461" s="109"/>
      <c r="Q461" s="107">
        <f t="shared" si="192"/>
        <v>0</v>
      </c>
      <c r="R461" s="107">
        <f t="shared" si="192"/>
        <v>0</v>
      </c>
      <c r="S461" s="108">
        <f t="shared" si="193"/>
        <v>0</v>
      </c>
      <c r="T461" s="110">
        <f t="shared" si="194"/>
        <v>0</v>
      </c>
      <c r="U461" s="109"/>
      <c r="W461" s="613" t="str">
        <f t="shared" si="196"/>
        <v/>
      </c>
      <c r="X461" s="613" t="str">
        <f t="shared" si="187"/>
        <v/>
      </c>
      <c r="Y461" s="613" t="str">
        <f t="shared" si="175"/>
        <v/>
      </c>
    </row>
    <row r="462" spans="1:25" ht="13.8" hidden="1" thickBot="1">
      <c r="A462" s="650" t="s">
        <v>207</v>
      </c>
      <c r="B462" s="651" t="s">
        <v>207</v>
      </c>
      <c r="C462" s="654"/>
      <c r="D462" s="653"/>
      <c r="E462" s="637"/>
      <c r="F462" s="638"/>
      <c r="G462" s="639"/>
      <c r="H462" s="632"/>
      <c r="I462" s="632"/>
      <c r="J462" s="623">
        <f t="shared" si="189"/>
        <v>0</v>
      </c>
      <c r="K462" s="681" t="s">
        <v>975</v>
      </c>
      <c r="L462" s="107"/>
      <c r="M462" s="107"/>
      <c r="N462" s="108">
        <f t="shared" si="195"/>
        <v>0</v>
      </c>
      <c r="O462" s="108">
        <f t="shared" si="191"/>
        <v>0</v>
      </c>
      <c r="P462" s="109"/>
      <c r="Q462" s="107">
        <f t="shared" si="192"/>
        <v>0</v>
      </c>
      <c r="R462" s="107">
        <f t="shared" si="192"/>
        <v>0</v>
      </c>
      <c r="S462" s="108">
        <f t="shared" si="193"/>
        <v>0</v>
      </c>
      <c r="T462" s="110">
        <f t="shared" si="194"/>
        <v>0</v>
      </c>
      <c r="U462" s="109"/>
      <c r="W462" s="613" t="str">
        <f t="shared" si="196"/>
        <v/>
      </c>
      <c r="X462" s="613" t="str">
        <f t="shared" si="187"/>
        <v/>
      </c>
      <c r="Y462" s="613" t="str">
        <f t="shared" si="175"/>
        <v/>
      </c>
    </row>
    <row r="463" spans="1:25" ht="13.8" hidden="1" thickBot="1">
      <c r="A463" s="650" t="s">
        <v>207</v>
      </c>
      <c r="B463" s="651" t="s">
        <v>207</v>
      </c>
      <c r="C463" s="654"/>
      <c r="D463" s="653"/>
      <c r="E463" s="637"/>
      <c r="F463" s="638"/>
      <c r="G463" s="639"/>
      <c r="H463" s="632"/>
      <c r="I463" s="632"/>
      <c r="J463" s="623">
        <f t="shared" si="189"/>
        <v>0</v>
      </c>
      <c r="K463" s="681" t="s">
        <v>975</v>
      </c>
      <c r="L463" s="107"/>
      <c r="M463" s="107"/>
      <c r="N463" s="108">
        <f t="shared" si="195"/>
        <v>0</v>
      </c>
      <c r="O463" s="108">
        <f t="shared" si="191"/>
        <v>0</v>
      </c>
      <c r="P463" s="109"/>
      <c r="Q463" s="107">
        <f t="shared" si="192"/>
        <v>0</v>
      </c>
      <c r="R463" s="107">
        <f t="shared" si="192"/>
        <v>0</v>
      </c>
      <c r="S463" s="108">
        <f t="shared" si="193"/>
        <v>0</v>
      </c>
      <c r="T463" s="110">
        <f t="shared" si="194"/>
        <v>0</v>
      </c>
      <c r="U463" s="109"/>
      <c r="W463" s="613" t="str">
        <f t="shared" si="196"/>
        <v/>
      </c>
      <c r="X463" s="613" t="str">
        <f t="shared" si="187"/>
        <v/>
      </c>
      <c r="Y463" s="613" t="str">
        <f t="shared" si="175"/>
        <v/>
      </c>
    </row>
    <row r="464" spans="1:25" ht="13.8" hidden="1" thickBot="1">
      <c r="A464" s="650" t="s">
        <v>207</v>
      </c>
      <c r="B464" s="651" t="s">
        <v>207</v>
      </c>
      <c r="C464" s="654"/>
      <c r="D464" s="653"/>
      <c r="E464" s="637"/>
      <c r="F464" s="638"/>
      <c r="G464" s="639"/>
      <c r="H464" s="632"/>
      <c r="I464" s="632"/>
      <c r="J464" s="623">
        <f t="shared" si="189"/>
        <v>0</v>
      </c>
      <c r="K464" s="681" t="s">
        <v>975</v>
      </c>
      <c r="L464" s="107"/>
      <c r="M464" s="107"/>
      <c r="N464" s="108">
        <f t="shared" si="195"/>
        <v>0</v>
      </c>
      <c r="O464" s="108">
        <f t="shared" si="191"/>
        <v>0</v>
      </c>
      <c r="P464" s="109"/>
      <c r="Q464" s="107">
        <f t="shared" si="192"/>
        <v>0</v>
      </c>
      <c r="R464" s="107">
        <f t="shared" si="192"/>
        <v>0</v>
      </c>
      <c r="S464" s="108">
        <f t="shared" si="193"/>
        <v>0</v>
      </c>
      <c r="T464" s="110">
        <f t="shared" si="194"/>
        <v>0</v>
      </c>
      <c r="U464" s="109"/>
      <c r="W464" s="613" t="str">
        <f t="shared" si="196"/>
        <v/>
      </c>
      <c r="X464" s="613" t="str">
        <f t="shared" si="187"/>
        <v/>
      </c>
      <c r="Y464" s="613" t="str">
        <f t="shared" si="175"/>
        <v/>
      </c>
    </row>
    <row r="465" spans="1:25" ht="13.8" hidden="1" thickBot="1">
      <c r="A465" s="650" t="s">
        <v>207</v>
      </c>
      <c r="B465" s="651" t="s">
        <v>207</v>
      </c>
      <c r="C465" s="654"/>
      <c r="D465" s="653"/>
      <c r="E465" s="637"/>
      <c r="F465" s="638"/>
      <c r="G465" s="639"/>
      <c r="H465" s="632"/>
      <c r="I465" s="632"/>
      <c r="J465" s="623">
        <f t="shared" si="189"/>
        <v>0</v>
      </c>
      <c r="K465" s="681" t="s">
        <v>975</v>
      </c>
      <c r="L465" s="107"/>
      <c r="M465" s="107"/>
      <c r="N465" s="108">
        <f t="shared" si="195"/>
        <v>0</v>
      </c>
      <c r="O465" s="108">
        <f t="shared" si="191"/>
        <v>0</v>
      </c>
      <c r="P465" s="109"/>
      <c r="Q465" s="107">
        <f t="shared" si="192"/>
        <v>0</v>
      </c>
      <c r="R465" s="107">
        <f t="shared" si="192"/>
        <v>0</v>
      </c>
      <c r="S465" s="108">
        <f t="shared" si="193"/>
        <v>0</v>
      </c>
      <c r="T465" s="110">
        <f t="shared" si="194"/>
        <v>0</v>
      </c>
      <c r="U465" s="109"/>
      <c r="W465" s="613" t="str">
        <f t="shared" si="196"/>
        <v/>
      </c>
      <c r="X465" s="613" t="str">
        <f t="shared" si="187"/>
        <v/>
      </c>
      <c r="Y465" s="613" t="str">
        <f t="shared" si="175"/>
        <v/>
      </c>
    </row>
    <row r="466" spans="1:25" ht="13.8" hidden="1" thickBot="1">
      <c r="A466" s="650" t="s">
        <v>207</v>
      </c>
      <c r="B466" s="651" t="s">
        <v>207</v>
      </c>
      <c r="C466" s="654"/>
      <c r="D466" s="653"/>
      <c r="E466" s="637"/>
      <c r="F466" s="638"/>
      <c r="G466" s="639"/>
      <c r="H466" s="632"/>
      <c r="I466" s="632"/>
      <c r="J466" s="623">
        <f t="shared" si="189"/>
        <v>0</v>
      </c>
      <c r="K466" s="681" t="s">
        <v>975</v>
      </c>
      <c r="L466" s="107"/>
      <c r="M466" s="107"/>
      <c r="N466" s="108">
        <f t="shared" si="195"/>
        <v>0</v>
      </c>
      <c r="O466" s="108">
        <f t="shared" si="191"/>
        <v>0</v>
      </c>
      <c r="P466" s="109"/>
      <c r="Q466" s="107">
        <f t="shared" si="192"/>
        <v>0</v>
      </c>
      <c r="R466" s="107">
        <f t="shared" si="192"/>
        <v>0</v>
      </c>
      <c r="S466" s="108">
        <f t="shared" si="193"/>
        <v>0</v>
      </c>
      <c r="T466" s="110">
        <f t="shared" si="194"/>
        <v>0</v>
      </c>
      <c r="U466" s="109"/>
      <c r="W466" s="613" t="str">
        <f t="shared" si="196"/>
        <v/>
      </c>
      <c r="X466" s="613" t="str">
        <f t="shared" si="187"/>
        <v/>
      </c>
      <c r="Y466" s="613" t="str">
        <f t="shared" si="175"/>
        <v/>
      </c>
    </row>
    <row r="467" spans="1:25" ht="13.8" hidden="1" thickBot="1">
      <c r="A467" s="650" t="s">
        <v>207</v>
      </c>
      <c r="B467" s="651" t="s">
        <v>207</v>
      </c>
      <c r="C467" s="654"/>
      <c r="D467" s="653"/>
      <c r="E467" s="637"/>
      <c r="F467" s="638"/>
      <c r="G467" s="639"/>
      <c r="H467" s="632"/>
      <c r="I467" s="632"/>
      <c r="J467" s="623">
        <f t="shared" si="189"/>
        <v>0</v>
      </c>
      <c r="K467" s="681" t="s">
        <v>975</v>
      </c>
      <c r="L467" s="107"/>
      <c r="M467" s="107"/>
      <c r="N467" s="108">
        <f t="shared" si="195"/>
        <v>0</v>
      </c>
      <c r="O467" s="108">
        <f t="shared" si="191"/>
        <v>0</v>
      </c>
      <c r="P467" s="109"/>
      <c r="Q467" s="107">
        <f t="shared" si="192"/>
        <v>0</v>
      </c>
      <c r="R467" s="107">
        <f t="shared" si="192"/>
        <v>0</v>
      </c>
      <c r="S467" s="108">
        <f t="shared" si="193"/>
        <v>0</v>
      </c>
      <c r="T467" s="110">
        <f t="shared" si="194"/>
        <v>0</v>
      </c>
      <c r="U467" s="109"/>
      <c r="W467" s="613" t="str">
        <f t="shared" si="196"/>
        <v/>
      </c>
      <c r="X467" s="613" t="str">
        <f t="shared" si="187"/>
        <v/>
      </c>
      <c r="Y467" s="613" t="str">
        <f t="shared" si="175"/>
        <v/>
      </c>
    </row>
    <row r="468" spans="1:25" ht="13.8" hidden="1" thickBot="1">
      <c r="A468" s="650" t="s">
        <v>207</v>
      </c>
      <c r="B468" s="651" t="s">
        <v>207</v>
      </c>
      <c r="C468" s="654"/>
      <c r="D468" s="653"/>
      <c r="E468" s="637"/>
      <c r="F468" s="638"/>
      <c r="G468" s="639"/>
      <c r="H468" s="632"/>
      <c r="I468" s="632"/>
      <c r="J468" s="623">
        <f t="shared" si="189"/>
        <v>0</v>
      </c>
      <c r="K468" s="681" t="s">
        <v>975</v>
      </c>
      <c r="L468" s="107"/>
      <c r="M468" s="107"/>
      <c r="N468" s="108">
        <f t="shared" si="195"/>
        <v>0</v>
      </c>
      <c r="O468" s="108">
        <f t="shared" si="191"/>
        <v>0</v>
      </c>
      <c r="P468" s="109"/>
      <c r="Q468" s="107">
        <f t="shared" si="192"/>
        <v>0</v>
      </c>
      <c r="R468" s="107">
        <f t="shared" si="192"/>
        <v>0</v>
      </c>
      <c r="S468" s="108">
        <f t="shared" si="193"/>
        <v>0</v>
      </c>
      <c r="T468" s="110">
        <f t="shared" si="194"/>
        <v>0</v>
      </c>
      <c r="U468" s="109"/>
      <c r="W468" s="613" t="str">
        <f t="shared" si="196"/>
        <v/>
      </c>
      <c r="X468" s="613" t="str">
        <f t="shared" si="187"/>
        <v/>
      </c>
      <c r="Y468" s="613" t="str">
        <f t="shared" ref="Y468:Y531" si="197">IF(V468="X","x",IF(T468&gt;0,"x",""))</f>
        <v/>
      </c>
    </row>
    <row r="469" spans="1:25" ht="13.8" hidden="1" thickBot="1">
      <c r="A469" s="650" t="s">
        <v>207</v>
      </c>
      <c r="B469" s="651" t="s">
        <v>207</v>
      </c>
      <c r="C469" s="654"/>
      <c r="D469" s="653"/>
      <c r="E469" s="637"/>
      <c r="F469" s="638"/>
      <c r="G469" s="639"/>
      <c r="H469" s="632"/>
      <c r="I469" s="632"/>
      <c r="J469" s="623">
        <f t="shared" si="189"/>
        <v>0</v>
      </c>
      <c r="K469" s="681" t="s">
        <v>975</v>
      </c>
      <c r="L469" s="107"/>
      <c r="M469" s="107"/>
      <c r="N469" s="108">
        <f t="shared" si="195"/>
        <v>0</v>
      </c>
      <c r="O469" s="108">
        <f t="shared" si="191"/>
        <v>0</v>
      </c>
      <c r="P469" s="109"/>
      <c r="Q469" s="107">
        <f t="shared" si="192"/>
        <v>0</v>
      </c>
      <c r="R469" s="107">
        <f t="shared" si="192"/>
        <v>0</v>
      </c>
      <c r="S469" s="108">
        <f t="shared" si="193"/>
        <v>0</v>
      </c>
      <c r="T469" s="110">
        <f t="shared" si="194"/>
        <v>0</v>
      </c>
      <c r="U469" s="109"/>
      <c r="W469" s="613" t="str">
        <f t="shared" si="196"/>
        <v/>
      </c>
      <c r="X469" s="613" t="str">
        <f t="shared" si="187"/>
        <v/>
      </c>
      <c r="Y469" s="613" t="str">
        <f t="shared" si="197"/>
        <v/>
      </c>
    </row>
    <row r="470" spans="1:25" ht="13.8" hidden="1" thickBot="1">
      <c r="A470" s="650" t="s">
        <v>207</v>
      </c>
      <c r="B470" s="651" t="s">
        <v>207</v>
      </c>
      <c r="C470" s="654"/>
      <c r="D470" s="653"/>
      <c r="E470" s="637"/>
      <c r="F470" s="638"/>
      <c r="G470" s="639"/>
      <c r="H470" s="632"/>
      <c r="I470" s="632"/>
      <c r="J470" s="623">
        <f t="shared" si="189"/>
        <v>0</v>
      </c>
      <c r="K470" s="681" t="s">
        <v>975</v>
      </c>
      <c r="L470" s="107"/>
      <c r="M470" s="107"/>
      <c r="N470" s="108">
        <f t="shared" si="195"/>
        <v>0</v>
      </c>
      <c r="O470" s="108">
        <f t="shared" si="191"/>
        <v>0</v>
      </c>
      <c r="P470" s="109"/>
      <c r="Q470" s="107">
        <f t="shared" si="192"/>
        <v>0</v>
      </c>
      <c r="R470" s="107">
        <f t="shared" si="192"/>
        <v>0</v>
      </c>
      <c r="S470" s="108">
        <f t="shared" si="193"/>
        <v>0</v>
      </c>
      <c r="T470" s="110">
        <f t="shared" si="194"/>
        <v>0</v>
      </c>
      <c r="U470" s="109"/>
      <c r="W470" s="613" t="str">
        <f t="shared" si="196"/>
        <v/>
      </c>
      <c r="X470" s="613" t="str">
        <f t="shared" si="187"/>
        <v/>
      </c>
      <c r="Y470" s="613" t="str">
        <f t="shared" si="197"/>
        <v/>
      </c>
    </row>
    <row r="471" spans="1:25" ht="13.8" hidden="1" thickBot="1">
      <c r="A471" s="650" t="s">
        <v>207</v>
      </c>
      <c r="B471" s="651" t="s">
        <v>207</v>
      </c>
      <c r="C471" s="654"/>
      <c r="D471" s="653"/>
      <c r="E471" s="637"/>
      <c r="F471" s="638"/>
      <c r="G471" s="639"/>
      <c r="H471" s="632"/>
      <c r="I471" s="632"/>
      <c r="J471" s="623">
        <f t="shared" si="189"/>
        <v>0</v>
      </c>
      <c r="K471" s="681" t="s">
        <v>975</v>
      </c>
      <c r="L471" s="107"/>
      <c r="M471" s="107"/>
      <c r="N471" s="108">
        <f t="shared" si="195"/>
        <v>0</v>
      </c>
      <c r="O471" s="108">
        <f t="shared" si="191"/>
        <v>0</v>
      </c>
      <c r="P471" s="109"/>
      <c r="Q471" s="107">
        <f t="shared" si="192"/>
        <v>0</v>
      </c>
      <c r="R471" s="107">
        <f t="shared" si="192"/>
        <v>0</v>
      </c>
      <c r="S471" s="108">
        <f t="shared" si="193"/>
        <v>0</v>
      </c>
      <c r="T471" s="110">
        <f t="shared" si="194"/>
        <v>0</v>
      </c>
      <c r="U471" s="109"/>
      <c r="W471" s="613" t="str">
        <f t="shared" si="196"/>
        <v/>
      </c>
      <c r="X471" s="613" t="str">
        <f t="shared" si="187"/>
        <v/>
      </c>
      <c r="Y471" s="613" t="str">
        <f t="shared" si="197"/>
        <v/>
      </c>
    </row>
    <row r="472" spans="1:25" ht="13.8" hidden="1" thickBot="1">
      <c r="A472" s="650" t="s">
        <v>207</v>
      </c>
      <c r="B472" s="651" t="s">
        <v>207</v>
      </c>
      <c r="C472" s="654"/>
      <c r="D472" s="653"/>
      <c r="E472" s="637"/>
      <c r="F472" s="638"/>
      <c r="G472" s="639"/>
      <c r="H472" s="632"/>
      <c r="I472" s="632"/>
      <c r="J472" s="623">
        <f t="shared" si="189"/>
        <v>0</v>
      </c>
      <c r="K472" s="681" t="s">
        <v>975</v>
      </c>
      <c r="L472" s="107"/>
      <c r="M472" s="107"/>
      <c r="N472" s="108">
        <f t="shared" si="195"/>
        <v>0</v>
      </c>
      <c r="O472" s="108">
        <f t="shared" si="191"/>
        <v>0</v>
      </c>
      <c r="P472" s="109"/>
      <c r="Q472" s="107">
        <f t="shared" si="192"/>
        <v>0</v>
      </c>
      <c r="R472" s="107">
        <f t="shared" si="192"/>
        <v>0</v>
      </c>
      <c r="S472" s="108">
        <f t="shared" si="193"/>
        <v>0</v>
      </c>
      <c r="T472" s="110">
        <f t="shared" si="194"/>
        <v>0</v>
      </c>
      <c r="U472" s="109"/>
      <c r="W472" s="613" t="str">
        <f t="shared" si="196"/>
        <v/>
      </c>
      <c r="X472" s="613" t="str">
        <f t="shared" si="187"/>
        <v/>
      </c>
      <c r="Y472" s="613" t="str">
        <f t="shared" si="197"/>
        <v/>
      </c>
    </row>
    <row r="473" spans="1:25" ht="13.8" hidden="1" thickBot="1">
      <c r="A473" s="650" t="s">
        <v>207</v>
      </c>
      <c r="B473" s="651" t="s">
        <v>207</v>
      </c>
      <c r="C473" s="654"/>
      <c r="D473" s="653"/>
      <c r="E473" s="637"/>
      <c r="F473" s="638"/>
      <c r="G473" s="639"/>
      <c r="H473" s="632"/>
      <c r="I473" s="632"/>
      <c r="J473" s="623">
        <f t="shared" si="189"/>
        <v>0</v>
      </c>
      <c r="K473" s="681" t="s">
        <v>975</v>
      </c>
      <c r="L473" s="107"/>
      <c r="M473" s="107"/>
      <c r="N473" s="108">
        <f t="shared" si="195"/>
        <v>0</v>
      </c>
      <c r="O473" s="108">
        <f t="shared" si="191"/>
        <v>0</v>
      </c>
      <c r="P473" s="109"/>
      <c r="Q473" s="107">
        <f t="shared" si="192"/>
        <v>0</v>
      </c>
      <c r="R473" s="107">
        <f t="shared" si="192"/>
        <v>0</v>
      </c>
      <c r="S473" s="108">
        <f t="shared" si="193"/>
        <v>0</v>
      </c>
      <c r="T473" s="110">
        <f t="shared" si="194"/>
        <v>0</v>
      </c>
      <c r="U473" s="109"/>
      <c r="W473" s="613" t="str">
        <f t="shared" si="196"/>
        <v/>
      </c>
      <c r="X473" s="613" t="str">
        <f t="shared" si="187"/>
        <v/>
      </c>
      <c r="Y473" s="613" t="str">
        <f t="shared" si="197"/>
        <v/>
      </c>
    </row>
    <row r="474" spans="1:25" ht="13.8" hidden="1" thickBot="1">
      <c r="A474" s="656" t="s">
        <v>207</v>
      </c>
      <c r="B474" s="657" t="s">
        <v>207</v>
      </c>
      <c r="C474" s="658"/>
      <c r="D474" s="659"/>
      <c r="E474" s="687"/>
      <c r="F474" s="721"/>
      <c r="G474" s="689"/>
      <c r="H474" s="690"/>
      <c r="I474" s="690"/>
      <c r="J474" s="800">
        <f t="shared" si="189"/>
        <v>0</v>
      </c>
      <c r="K474" s="682" t="s">
        <v>975</v>
      </c>
      <c r="L474" s="107"/>
      <c r="M474" s="107"/>
      <c r="N474" s="660">
        <f t="shared" si="195"/>
        <v>0</v>
      </c>
      <c r="O474" s="660">
        <f t="shared" si="191"/>
        <v>0</v>
      </c>
      <c r="P474" s="109"/>
      <c r="Q474" s="107">
        <f t="shared" si="192"/>
        <v>0</v>
      </c>
      <c r="R474" s="107">
        <f t="shared" si="192"/>
        <v>0</v>
      </c>
      <c r="S474" s="660">
        <f t="shared" si="193"/>
        <v>0</v>
      </c>
      <c r="T474" s="661">
        <f t="shared" si="194"/>
        <v>0</v>
      </c>
      <c r="U474" s="109"/>
      <c r="W474" s="613" t="str">
        <f t="shared" si="196"/>
        <v/>
      </c>
      <c r="X474" s="613" t="str">
        <f t="shared" si="187"/>
        <v/>
      </c>
      <c r="Y474" s="613" t="str">
        <f t="shared" si="197"/>
        <v/>
      </c>
    </row>
    <row r="475" spans="1:25" ht="13.8" thickBot="1">
      <c r="A475" s="668" t="s">
        <v>256</v>
      </c>
      <c r="B475" s="669"/>
      <c r="C475" s="670" t="s">
        <v>1083</v>
      </c>
      <c r="D475" s="662"/>
      <c r="E475" s="791"/>
      <c r="F475" s="792"/>
      <c r="G475" s="793"/>
      <c r="H475" s="794"/>
      <c r="I475" s="794"/>
      <c r="J475" s="794"/>
      <c r="K475" s="801" t="s">
        <v>975</v>
      </c>
      <c r="L475" s="609"/>
      <c r="M475" s="610"/>
      <c r="N475" s="610"/>
      <c r="O475" s="468"/>
      <c r="P475" s="611">
        <f>SUM(O476:O663)</f>
        <v>0</v>
      </c>
      <c r="Q475" s="609"/>
      <c r="R475" s="610"/>
      <c r="S475" s="610"/>
      <c r="T475" s="468"/>
      <c r="U475" s="611">
        <f>SUM(T476:T663)</f>
        <v>0</v>
      </c>
      <c r="V475" s="612" t="str">
        <f>IF(OR(P475&gt;0,U475&gt;0),"X","")</f>
        <v/>
      </c>
      <c r="W475" s="613" t="str">
        <f t="shared" si="196"/>
        <v/>
      </c>
      <c r="X475" s="613" t="str">
        <f t="shared" si="187"/>
        <v/>
      </c>
      <c r="Y475" s="613" t="str">
        <f t="shared" si="197"/>
        <v/>
      </c>
    </row>
    <row r="476" spans="1:25">
      <c r="A476" s="196" t="s">
        <v>590</v>
      </c>
      <c r="B476" s="197" t="s">
        <v>232</v>
      </c>
      <c r="C476" s="635" t="s">
        <v>592</v>
      </c>
      <c r="D476" s="636"/>
      <c r="E476" s="637">
        <v>0</v>
      </c>
      <c r="F476" s="638"/>
      <c r="G476" s="639">
        <v>0</v>
      </c>
      <c r="H476" s="632">
        <v>14.912171000000003</v>
      </c>
      <c r="I476" s="632">
        <f>IF(ISBLANK(H476),"",SUM(G476:H476))</f>
        <v>14.912171000000003</v>
      </c>
      <c r="J476" s="633">
        <f t="shared" ref="J476:J539" si="198">IF(ISBLANK(H476),0,ROUND(I476*(1+$E$10)*(1+$E$11*D476),2))</f>
        <v>19.2</v>
      </c>
      <c r="K476" s="634" t="s">
        <v>20</v>
      </c>
      <c r="L476" s="107"/>
      <c r="M476" s="107">
        <v>19.2</v>
      </c>
      <c r="N476" s="108">
        <f t="shared" ref="N476:N630" si="199">IF(ISBLANK(L476),0,ROUND(J476*L476,2))</f>
        <v>0</v>
      </c>
      <c r="O476" s="108">
        <f t="shared" ref="O476:O630" si="200">IF(ISBLANK(M476),0,ROUND(L476*M476,2))</f>
        <v>0</v>
      </c>
      <c r="P476" s="109"/>
      <c r="Q476" s="107">
        <f t="shared" ref="Q476:R591" si="201">L476</f>
        <v>0</v>
      </c>
      <c r="R476" s="107">
        <f t="shared" si="201"/>
        <v>19.2</v>
      </c>
      <c r="S476" s="108">
        <f t="shared" ref="S476:S630" si="202">IF(ISBLANK(Q476),0,ROUND(J476*Q476,2))</f>
        <v>0</v>
      </c>
      <c r="T476" s="110">
        <f t="shared" ref="T476:T539" si="203">IF(ISBLANK(Q476),0,ROUND(Q476*R476,2))</f>
        <v>0</v>
      </c>
      <c r="U476" s="109"/>
      <c r="W476" s="613" t="str">
        <f t="shared" si="196"/>
        <v/>
      </c>
      <c r="X476" s="613" t="str">
        <f t="shared" si="187"/>
        <v/>
      </c>
      <c r="Y476" s="613" t="str">
        <f t="shared" si="197"/>
        <v/>
      </c>
    </row>
    <row r="477" spans="1:25" hidden="1">
      <c r="A477" s="196" t="s">
        <v>591</v>
      </c>
      <c r="B477" s="197" t="s">
        <v>232</v>
      </c>
      <c r="C477" s="635" t="s">
        <v>980</v>
      </c>
      <c r="D477" s="636"/>
      <c r="E477" s="637">
        <v>0</v>
      </c>
      <c r="F477" s="638"/>
      <c r="G477" s="639"/>
      <c r="H477" s="632">
        <v>9.8105920000000015</v>
      </c>
      <c r="I477" s="632">
        <f>IF(ISBLANK(H477),"",SUM(G477:H477))</f>
        <v>9.8105920000000015</v>
      </c>
      <c r="J477" s="633">
        <f t="shared" si="198"/>
        <v>12.63</v>
      </c>
      <c r="K477" s="634" t="s">
        <v>20</v>
      </c>
      <c r="L477" s="107"/>
      <c r="M477" s="107"/>
      <c r="N477" s="108">
        <f t="shared" si="199"/>
        <v>0</v>
      </c>
      <c r="O477" s="108">
        <f t="shared" si="200"/>
        <v>0</v>
      </c>
      <c r="P477" s="109"/>
      <c r="Q477" s="107">
        <f t="shared" si="201"/>
        <v>0</v>
      </c>
      <c r="R477" s="107">
        <f t="shared" si="201"/>
        <v>0</v>
      </c>
      <c r="S477" s="108">
        <f t="shared" si="202"/>
        <v>0</v>
      </c>
      <c r="T477" s="110">
        <f t="shared" si="203"/>
        <v>0</v>
      </c>
      <c r="U477" s="109"/>
      <c r="W477" s="613" t="str">
        <f t="shared" si="196"/>
        <v/>
      </c>
      <c r="X477" s="613" t="str">
        <f t="shared" si="187"/>
        <v/>
      </c>
      <c r="Y477" s="613" t="str">
        <f t="shared" si="197"/>
        <v/>
      </c>
    </row>
    <row r="478" spans="1:25" hidden="1">
      <c r="A478" s="196" t="s">
        <v>593</v>
      </c>
      <c r="B478" s="197" t="s">
        <v>232</v>
      </c>
      <c r="C478" s="635" t="s">
        <v>594</v>
      </c>
      <c r="D478" s="636"/>
      <c r="E478" s="637">
        <v>0</v>
      </c>
      <c r="F478" s="638"/>
      <c r="G478" s="639"/>
      <c r="H478" s="632">
        <v>12.20883225</v>
      </c>
      <c r="I478" s="632">
        <f>IF(ISBLANK(H478),"",SUM(G478:H478))</f>
        <v>12.20883225</v>
      </c>
      <c r="J478" s="633">
        <f t="shared" si="198"/>
        <v>15.72</v>
      </c>
      <c r="K478" s="634" t="s">
        <v>20</v>
      </c>
      <c r="L478" s="107"/>
      <c r="M478" s="107"/>
      <c r="N478" s="108">
        <f t="shared" si="199"/>
        <v>0</v>
      </c>
      <c r="O478" s="108">
        <f t="shared" si="200"/>
        <v>0</v>
      </c>
      <c r="P478" s="109"/>
      <c r="Q478" s="107">
        <f t="shared" si="201"/>
        <v>0</v>
      </c>
      <c r="R478" s="107">
        <f t="shared" si="201"/>
        <v>0</v>
      </c>
      <c r="S478" s="108">
        <f t="shared" si="202"/>
        <v>0</v>
      </c>
      <c r="T478" s="110">
        <f t="shared" si="203"/>
        <v>0</v>
      </c>
      <c r="U478" s="109"/>
      <c r="W478" s="613" t="str">
        <f t="shared" si="196"/>
        <v/>
      </c>
      <c r="X478" s="613" t="str">
        <f t="shared" si="187"/>
        <v/>
      </c>
      <c r="Y478" s="613" t="str">
        <f t="shared" si="197"/>
        <v/>
      </c>
    </row>
    <row r="479" spans="1:25" hidden="1">
      <c r="A479" s="196" t="s">
        <v>586</v>
      </c>
      <c r="B479" s="197" t="s">
        <v>588</v>
      </c>
      <c r="C479" s="635" t="s">
        <v>595</v>
      </c>
      <c r="D479" s="636"/>
      <c r="E479" s="637">
        <v>0</v>
      </c>
      <c r="F479" s="638"/>
      <c r="G479" s="639"/>
      <c r="H479" s="632">
        <v>28.495384615384612</v>
      </c>
      <c r="I479" s="632">
        <f>IF(ISBLANK(H479),"",SUM(G479:H479))</f>
        <v>28.495384615384612</v>
      </c>
      <c r="J479" s="633">
        <f t="shared" si="198"/>
        <v>36.68</v>
      </c>
      <c r="K479" s="634" t="s">
        <v>20</v>
      </c>
      <c r="L479" s="107"/>
      <c r="M479" s="107"/>
      <c r="N479" s="108">
        <f t="shared" si="199"/>
        <v>0</v>
      </c>
      <c r="O479" s="108">
        <f t="shared" si="200"/>
        <v>0</v>
      </c>
      <c r="P479" s="109"/>
      <c r="Q479" s="107">
        <f t="shared" si="201"/>
        <v>0</v>
      </c>
      <c r="R479" s="107">
        <f t="shared" si="201"/>
        <v>0</v>
      </c>
      <c r="S479" s="108">
        <f t="shared" si="202"/>
        <v>0</v>
      </c>
      <c r="T479" s="110">
        <f t="shared" si="203"/>
        <v>0</v>
      </c>
      <c r="U479" s="109"/>
      <c r="W479" s="613" t="str">
        <f t="shared" si="196"/>
        <v/>
      </c>
      <c r="X479" s="613" t="str">
        <f t="shared" si="187"/>
        <v/>
      </c>
      <c r="Y479" s="613" t="str">
        <f t="shared" si="197"/>
        <v/>
      </c>
    </row>
    <row r="480" spans="1:25" hidden="1">
      <c r="A480" s="196">
        <v>606700</v>
      </c>
      <c r="B480" s="197" t="s">
        <v>232</v>
      </c>
      <c r="C480" s="635" t="s">
        <v>337</v>
      </c>
      <c r="D480" s="636"/>
      <c r="E480" s="637">
        <v>0</v>
      </c>
      <c r="F480" s="638"/>
      <c r="G480" s="639">
        <v>0</v>
      </c>
      <c r="H480" s="632">
        <v>104.05000000000001</v>
      </c>
      <c r="I480" s="632">
        <f t="shared" ref="I480:I481" si="204">IF(ISBLANK(H480),"",SUM(G480:H480))</f>
        <v>104.05000000000001</v>
      </c>
      <c r="J480" s="633">
        <f t="shared" si="198"/>
        <v>133.94999999999999</v>
      </c>
      <c r="K480" s="634" t="s">
        <v>16</v>
      </c>
      <c r="L480" s="107"/>
      <c r="M480" s="107"/>
      <c r="N480" s="108">
        <f t="shared" si="199"/>
        <v>0</v>
      </c>
      <c r="O480" s="108">
        <f t="shared" si="200"/>
        <v>0</v>
      </c>
      <c r="P480" s="109"/>
      <c r="Q480" s="107">
        <f t="shared" si="201"/>
        <v>0</v>
      </c>
      <c r="R480" s="107">
        <f t="shared" si="201"/>
        <v>0</v>
      </c>
      <c r="S480" s="108">
        <f t="shared" si="202"/>
        <v>0</v>
      </c>
      <c r="T480" s="110">
        <f t="shared" si="203"/>
        <v>0</v>
      </c>
      <c r="U480" s="109"/>
      <c r="W480" s="613" t="str">
        <f t="shared" si="196"/>
        <v/>
      </c>
      <c r="X480" s="613" t="str">
        <f t="shared" si="187"/>
        <v/>
      </c>
      <c r="Y480" s="613" t="str">
        <f t="shared" si="197"/>
        <v/>
      </c>
    </row>
    <row r="481" spans="1:25" hidden="1">
      <c r="A481" s="196">
        <v>606600</v>
      </c>
      <c r="B481" s="197" t="s">
        <v>232</v>
      </c>
      <c r="C481" s="635" t="s">
        <v>225</v>
      </c>
      <c r="D481" s="636"/>
      <c r="E481" s="637">
        <v>0</v>
      </c>
      <c r="F481" s="638"/>
      <c r="G481" s="639">
        <v>0</v>
      </c>
      <c r="H481" s="632">
        <v>218.49</v>
      </c>
      <c r="I481" s="632">
        <f t="shared" si="204"/>
        <v>218.49</v>
      </c>
      <c r="J481" s="633">
        <f t="shared" si="198"/>
        <v>281.27999999999997</v>
      </c>
      <c r="K481" s="634" t="s">
        <v>16</v>
      </c>
      <c r="L481" s="107"/>
      <c r="M481" s="107"/>
      <c r="N481" s="108">
        <f t="shared" si="199"/>
        <v>0</v>
      </c>
      <c r="O481" s="108">
        <f t="shared" si="200"/>
        <v>0</v>
      </c>
      <c r="P481" s="109"/>
      <c r="Q481" s="107">
        <f t="shared" si="201"/>
        <v>0</v>
      </c>
      <c r="R481" s="107">
        <f t="shared" si="201"/>
        <v>0</v>
      </c>
      <c r="S481" s="108">
        <f t="shared" si="202"/>
        <v>0</v>
      </c>
      <c r="T481" s="110">
        <f t="shared" si="203"/>
        <v>0</v>
      </c>
      <c r="U481" s="109"/>
      <c r="W481" s="613" t="str">
        <f t="shared" si="196"/>
        <v/>
      </c>
      <c r="X481" s="613" t="str">
        <f t="shared" si="187"/>
        <v/>
      </c>
      <c r="Y481" s="613" t="str">
        <f t="shared" si="197"/>
        <v/>
      </c>
    </row>
    <row r="482" spans="1:25">
      <c r="A482" s="196">
        <v>72961</v>
      </c>
      <c r="B482" s="197" t="s">
        <v>1113</v>
      </c>
      <c r="C482" s="635" t="s">
        <v>230</v>
      </c>
      <c r="D482" s="636"/>
      <c r="E482" s="629">
        <v>0</v>
      </c>
      <c r="F482" s="638"/>
      <c r="G482" s="639">
        <v>0</v>
      </c>
      <c r="H482" s="632">
        <v>1.49</v>
      </c>
      <c r="I482" s="632">
        <f>IF(ISBLANK(H482),"",SUM(G482:H482))</f>
        <v>1.49</v>
      </c>
      <c r="J482" s="633">
        <f t="shared" si="198"/>
        <v>1.92</v>
      </c>
      <c r="K482" s="634" t="s">
        <v>18</v>
      </c>
      <c r="L482" s="107"/>
      <c r="M482" s="107">
        <v>1.92</v>
      </c>
      <c r="N482" s="108">
        <f t="shared" si="199"/>
        <v>0</v>
      </c>
      <c r="O482" s="108">
        <f t="shared" si="200"/>
        <v>0</v>
      </c>
      <c r="P482" s="109"/>
      <c r="Q482" s="107">
        <f t="shared" si="201"/>
        <v>0</v>
      </c>
      <c r="R482" s="107">
        <f t="shared" si="201"/>
        <v>1.92</v>
      </c>
      <c r="S482" s="108">
        <f t="shared" si="202"/>
        <v>0</v>
      </c>
      <c r="T482" s="110">
        <f t="shared" si="203"/>
        <v>0</v>
      </c>
      <c r="U482" s="109"/>
      <c r="W482" s="613" t="str">
        <f t="shared" si="196"/>
        <v/>
      </c>
      <c r="X482" s="613" t="str">
        <f t="shared" si="187"/>
        <v/>
      </c>
      <c r="Y482" s="613" t="str">
        <f t="shared" si="197"/>
        <v/>
      </c>
    </row>
    <row r="483" spans="1:25" hidden="1">
      <c r="A483" s="196">
        <v>605000</v>
      </c>
      <c r="B483" s="197" t="s">
        <v>232</v>
      </c>
      <c r="C483" s="635" t="s">
        <v>338</v>
      </c>
      <c r="D483" s="636"/>
      <c r="E483" s="637"/>
      <c r="F483" s="638"/>
      <c r="G483" s="639">
        <f>SUM(G484:G486)</f>
        <v>163.24560000000002</v>
      </c>
      <c r="H483" s="632">
        <v>307.22000000000003</v>
      </c>
      <c r="I483" s="632">
        <f t="shared" ref="I483:I486" si="205">IF(ISBLANK(H483),"",SUM(G483:H483))</f>
        <v>470.46560000000005</v>
      </c>
      <c r="J483" s="633">
        <f t="shared" si="198"/>
        <v>605.67999999999995</v>
      </c>
      <c r="K483" s="634" t="s">
        <v>16</v>
      </c>
      <c r="L483" s="107"/>
      <c r="M483" s="107"/>
      <c r="N483" s="108">
        <f t="shared" si="199"/>
        <v>0</v>
      </c>
      <c r="O483" s="108">
        <f t="shared" si="200"/>
        <v>0</v>
      </c>
      <c r="P483" s="109"/>
      <c r="Q483" s="107">
        <f t="shared" si="201"/>
        <v>0</v>
      </c>
      <c r="R483" s="107">
        <f t="shared" si="201"/>
        <v>0</v>
      </c>
      <c r="S483" s="108">
        <f t="shared" si="202"/>
        <v>0</v>
      </c>
      <c r="T483" s="110">
        <f t="shared" si="203"/>
        <v>0</v>
      </c>
      <c r="U483" s="109"/>
      <c r="W483" s="613" t="str">
        <f t="shared" si="196"/>
        <v/>
      </c>
      <c r="X483" s="613" t="str">
        <f t="shared" si="187"/>
        <v/>
      </c>
      <c r="Y483" s="613" t="str">
        <f t="shared" si="197"/>
        <v/>
      </c>
    </row>
    <row r="484" spans="1:25" hidden="1">
      <c r="A484" s="196" t="s">
        <v>175</v>
      </c>
      <c r="B484" s="197"/>
      <c r="C484" s="675" t="s">
        <v>241</v>
      </c>
      <c r="D484" s="676"/>
      <c r="E484" s="637">
        <v>500</v>
      </c>
      <c r="F484" s="638">
        <v>0.18</v>
      </c>
      <c r="G484" s="677">
        <f>IF(E484&lt;=30,(0.48*E484+4.05)*F484,((0.48*30+4.05)+0.4*(E484-30))*F484)</f>
        <v>37.160999999999994</v>
      </c>
      <c r="H484" s="632"/>
      <c r="I484" s="632" t="str">
        <f t="shared" si="205"/>
        <v/>
      </c>
      <c r="J484" s="633">
        <f t="shared" si="198"/>
        <v>0</v>
      </c>
      <c r="K484" s="634" t="s">
        <v>975</v>
      </c>
      <c r="L484" s="678"/>
      <c r="M484" s="679"/>
      <c r="N484" s="108">
        <f t="shared" si="199"/>
        <v>0</v>
      </c>
      <c r="O484" s="108">
        <f t="shared" si="200"/>
        <v>0</v>
      </c>
      <c r="P484" s="109"/>
      <c r="Q484" s="678">
        <f t="shared" si="201"/>
        <v>0</v>
      </c>
      <c r="R484" s="679">
        <f t="shared" si="201"/>
        <v>0</v>
      </c>
      <c r="S484" s="108">
        <f t="shared" si="202"/>
        <v>0</v>
      </c>
      <c r="T484" s="110">
        <f t="shared" si="203"/>
        <v>0</v>
      </c>
      <c r="U484" s="109"/>
      <c r="V484" s="612" t="str">
        <f>IF(T483&gt;0,"xx",IF(O483&gt;0,"xy",""))</f>
        <v/>
      </c>
      <c r="W484" s="613" t="str">
        <f t="shared" si="196"/>
        <v/>
      </c>
      <c r="X484" s="613" t="str">
        <f t="shared" si="187"/>
        <v/>
      </c>
      <c r="Y484" s="613" t="str">
        <f t="shared" si="197"/>
        <v/>
      </c>
    </row>
    <row r="485" spans="1:25" hidden="1">
      <c r="A485" s="196" t="s">
        <v>175</v>
      </c>
      <c r="B485" s="197"/>
      <c r="C485" s="675" t="s">
        <v>303</v>
      </c>
      <c r="D485" s="676"/>
      <c r="E485" s="637">
        <v>180</v>
      </c>
      <c r="F485" s="638">
        <v>1.06</v>
      </c>
      <c r="G485" s="671">
        <f>IF(E485&lt;=30,(0.66*E485+1.38)*F485,((0.66*30+1.38)+0.55*(E485-30))*F485)</f>
        <v>109.90080000000002</v>
      </c>
      <c r="H485" s="632"/>
      <c r="I485" s="632" t="str">
        <f t="shared" si="205"/>
        <v/>
      </c>
      <c r="J485" s="633">
        <f t="shared" si="198"/>
        <v>0</v>
      </c>
      <c r="K485" s="634" t="s">
        <v>975</v>
      </c>
      <c r="L485" s="678"/>
      <c r="M485" s="679"/>
      <c r="N485" s="108">
        <f t="shared" si="199"/>
        <v>0</v>
      </c>
      <c r="O485" s="108">
        <f t="shared" si="200"/>
        <v>0</v>
      </c>
      <c r="P485" s="109"/>
      <c r="Q485" s="678">
        <f t="shared" si="201"/>
        <v>0</v>
      </c>
      <c r="R485" s="679">
        <f t="shared" si="201"/>
        <v>0</v>
      </c>
      <c r="S485" s="108">
        <f t="shared" si="202"/>
        <v>0</v>
      </c>
      <c r="T485" s="110">
        <f t="shared" si="203"/>
        <v>0</v>
      </c>
      <c r="U485" s="109"/>
      <c r="V485" s="612" t="str">
        <f>IF(T483&gt;0,"xx",IF(O483&gt;0,"xy",""))</f>
        <v/>
      </c>
      <c r="W485" s="613" t="str">
        <f t="shared" si="196"/>
        <v/>
      </c>
      <c r="X485" s="613" t="str">
        <f t="shared" si="187"/>
        <v/>
      </c>
      <c r="Y485" s="613" t="str">
        <f t="shared" si="197"/>
        <v/>
      </c>
    </row>
    <row r="486" spans="1:25" hidden="1">
      <c r="A486" s="196" t="s">
        <v>175</v>
      </c>
      <c r="B486" s="197"/>
      <c r="C486" s="675" t="s">
        <v>307</v>
      </c>
      <c r="D486" s="676"/>
      <c r="E486" s="637">
        <v>20</v>
      </c>
      <c r="F486" s="638">
        <v>1.1100000000000001</v>
      </c>
      <c r="G486" s="671">
        <f>IF(E486&lt;=30,(0.66*E486+1.38)*F486,((0.66*30+1.38)+0.55*(E486-30))*F486)</f>
        <v>16.183800000000005</v>
      </c>
      <c r="H486" s="632"/>
      <c r="I486" s="632" t="str">
        <f t="shared" si="205"/>
        <v/>
      </c>
      <c r="J486" s="633">
        <f t="shared" si="198"/>
        <v>0</v>
      </c>
      <c r="K486" s="634" t="s">
        <v>975</v>
      </c>
      <c r="L486" s="678"/>
      <c r="M486" s="679"/>
      <c r="N486" s="108">
        <f t="shared" si="199"/>
        <v>0</v>
      </c>
      <c r="O486" s="108">
        <f t="shared" si="200"/>
        <v>0</v>
      </c>
      <c r="P486" s="109"/>
      <c r="Q486" s="678">
        <f t="shared" si="201"/>
        <v>0</v>
      </c>
      <c r="R486" s="679">
        <f t="shared" si="201"/>
        <v>0</v>
      </c>
      <c r="S486" s="108">
        <f t="shared" si="202"/>
        <v>0</v>
      </c>
      <c r="T486" s="110">
        <f t="shared" si="203"/>
        <v>0</v>
      </c>
      <c r="U486" s="109"/>
      <c r="V486" s="612" t="str">
        <f>IF(T483&gt;0,"xx",IF(O483&gt;0,"xy",""))</f>
        <v/>
      </c>
      <c r="W486" s="613" t="str">
        <f t="shared" si="196"/>
        <v/>
      </c>
      <c r="X486" s="613" t="str">
        <f t="shared" si="187"/>
        <v/>
      </c>
      <c r="Y486" s="613" t="str">
        <f t="shared" si="197"/>
        <v/>
      </c>
    </row>
    <row r="487" spans="1:25" hidden="1">
      <c r="A487" s="196">
        <v>532500</v>
      </c>
      <c r="B487" s="197" t="s">
        <v>232</v>
      </c>
      <c r="C487" s="635" t="s">
        <v>339</v>
      </c>
      <c r="D487" s="636"/>
      <c r="E487" s="637">
        <v>20</v>
      </c>
      <c r="F487" s="638">
        <v>1.73</v>
      </c>
      <c r="G487" s="667">
        <f t="shared" ref="G487:G489" si="206">IF(E487&lt;=30,(0.66*E487+1.38)*F487,((0.66*30+1.38)+0.55*(E487-30))*F487)</f>
        <v>25.223400000000002</v>
      </c>
      <c r="H487" s="632">
        <v>51.660000000000004</v>
      </c>
      <c r="I487" s="632">
        <f>IF(ISBLANK(H487),"",SUM(G487:H487))</f>
        <v>76.883400000000009</v>
      </c>
      <c r="J487" s="633">
        <f t="shared" si="198"/>
        <v>98.98</v>
      </c>
      <c r="K487" s="634" t="s">
        <v>16</v>
      </c>
      <c r="L487" s="107"/>
      <c r="M487" s="107"/>
      <c r="N487" s="108">
        <f t="shared" si="199"/>
        <v>0</v>
      </c>
      <c r="O487" s="108">
        <f t="shared" si="200"/>
        <v>0</v>
      </c>
      <c r="P487" s="109"/>
      <c r="Q487" s="107">
        <f t="shared" si="201"/>
        <v>0</v>
      </c>
      <c r="R487" s="107">
        <f t="shared" si="201"/>
        <v>0</v>
      </c>
      <c r="S487" s="108">
        <f t="shared" si="202"/>
        <v>0</v>
      </c>
      <c r="T487" s="110">
        <f t="shared" si="203"/>
        <v>0</v>
      </c>
      <c r="U487" s="109"/>
      <c r="W487" s="613" t="str">
        <f t="shared" si="196"/>
        <v/>
      </c>
      <c r="X487" s="613" t="str">
        <f t="shared" si="187"/>
        <v/>
      </c>
      <c r="Y487" s="613" t="str">
        <f t="shared" si="197"/>
        <v/>
      </c>
    </row>
    <row r="488" spans="1:25">
      <c r="A488" s="196">
        <v>516000</v>
      </c>
      <c r="B488" s="197" t="s">
        <v>232</v>
      </c>
      <c r="C488" s="635" t="s">
        <v>340</v>
      </c>
      <c r="D488" s="636"/>
      <c r="E488" s="637">
        <v>20</v>
      </c>
      <c r="F488" s="638">
        <v>1.5</v>
      </c>
      <c r="G488" s="667">
        <f t="shared" si="206"/>
        <v>21.870000000000005</v>
      </c>
      <c r="H488" s="632">
        <v>68.38000000000001</v>
      </c>
      <c r="I488" s="632">
        <f>IF(ISBLANK(H488),"",SUM(G488:H488))*0.8</f>
        <v>72.200000000000017</v>
      </c>
      <c r="J488" s="633">
        <f t="shared" si="198"/>
        <v>92.95</v>
      </c>
      <c r="K488" s="634" t="s">
        <v>16</v>
      </c>
      <c r="L488" s="107"/>
      <c r="M488" s="107">
        <v>92.95</v>
      </c>
      <c r="N488" s="108">
        <f t="shared" si="199"/>
        <v>0</v>
      </c>
      <c r="O488" s="108">
        <f t="shared" si="200"/>
        <v>0</v>
      </c>
      <c r="P488" s="109"/>
      <c r="Q488" s="107">
        <f t="shared" si="201"/>
        <v>0</v>
      </c>
      <c r="R488" s="107">
        <f t="shared" si="201"/>
        <v>92.95</v>
      </c>
      <c r="S488" s="108">
        <f t="shared" si="202"/>
        <v>0</v>
      </c>
      <c r="T488" s="110">
        <f t="shared" si="203"/>
        <v>0</v>
      </c>
      <c r="U488" s="109"/>
      <c r="W488" s="613" t="str">
        <f t="shared" si="196"/>
        <v/>
      </c>
      <c r="X488" s="613" t="str">
        <f t="shared" si="187"/>
        <v/>
      </c>
      <c r="Y488" s="613" t="str">
        <f t="shared" si="197"/>
        <v/>
      </c>
    </row>
    <row r="489" spans="1:25" hidden="1">
      <c r="A489" s="196">
        <v>532600</v>
      </c>
      <c r="B489" s="197" t="s">
        <v>232</v>
      </c>
      <c r="C489" s="635" t="s">
        <v>341</v>
      </c>
      <c r="D489" s="636"/>
      <c r="E489" s="637">
        <v>15</v>
      </c>
      <c r="F489" s="638">
        <v>1.5</v>
      </c>
      <c r="G489" s="667">
        <f t="shared" si="206"/>
        <v>16.920000000000002</v>
      </c>
      <c r="H489" s="632">
        <v>11.4</v>
      </c>
      <c r="I489" s="632">
        <f>IF(ISBLANK(H489),"",SUM(G489:H489))</f>
        <v>28.32</v>
      </c>
      <c r="J489" s="633">
        <f t="shared" si="198"/>
        <v>36.46</v>
      </c>
      <c r="K489" s="634" t="s">
        <v>16</v>
      </c>
      <c r="L489" s="107"/>
      <c r="M489" s="107"/>
      <c r="N489" s="108">
        <f t="shared" si="199"/>
        <v>0</v>
      </c>
      <c r="O489" s="108">
        <f t="shared" si="200"/>
        <v>0</v>
      </c>
      <c r="P489" s="109"/>
      <c r="Q489" s="107">
        <f t="shared" si="201"/>
        <v>0</v>
      </c>
      <c r="R489" s="107">
        <f t="shared" si="201"/>
        <v>0</v>
      </c>
      <c r="S489" s="108">
        <f t="shared" si="202"/>
        <v>0</v>
      </c>
      <c r="T489" s="110">
        <f t="shared" si="203"/>
        <v>0</v>
      </c>
      <c r="U489" s="109"/>
      <c r="W489" s="613" t="str">
        <f t="shared" si="196"/>
        <v/>
      </c>
      <c r="X489" s="613" t="str">
        <f t="shared" si="187"/>
        <v/>
      </c>
      <c r="Y489" s="613" t="str">
        <f t="shared" si="197"/>
        <v/>
      </c>
    </row>
    <row r="490" spans="1:25" hidden="1">
      <c r="A490" s="196">
        <v>601100</v>
      </c>
      <c r="B490" s="197" t="s">
        <v>232</v>
      </c>
      <c r="C490" s="635" t="s">
        <v>342</v>
      </c>
      <c r="D490" s="636"/>
      <c r="E490" s="637"/>
      <c r="F490" s="638"/>
      <c r="G490" s="639">
        <f>IF(E490&lt;=30,(0.31*E490+0.77)*F490,((0.31*30+0.77)+0.31*(E490-30))*F490)</f>
        <v>0</v>
      </c>
      <c r="H490" s="632">
        <v>41.41</v>
      </c>
      <c r="I490" s="632">
        <f>IF(ISBLANK(H490),"",SUM(G490:H490))</f>
        <v>41.41</v>
      </c>
      <c r="J490" s="633">
        <f t="shared" si="198"/>
        <v>53.31</v>
      </c>
      <c r="K490" s="634" t="s">
        <v>16</v>
      </c>
      <c r="L490" s="107"/>
      <c r="M490" s="107"/>
      <c r="N490" s="108">
        <f t="shared" si="199"/>
        <v>0</v>
      </c>
      <c r="O490" s="108">
        <f t="shared" si="200"/>
        <v>0</v>
      </c>
      <c r="P490" s="109"/>
      <c r="Q490" s="107">
        <f t="shared" si="201"/>
        <v>0</v>
      </c>
      <c r="R490" s="107">
        <f t="shared" si="201"/>
        <v>0</v>
      </c>
      <c r="S490" s="108">
        <f t="shared" si="202"/>
        <v>0</v>
      </c>
      <c r="T490" s="110">
        <f t="shared" si="203"/>
        <v>0</v>
      </c>
      <c r="U490" s="109"/>
      <c r="W490" s="613" t="str">
        <f t="shared" si="196"/>
        <v/>
      </c>
      <c r="X490" s="613" t="str">
        <f t="shared" si="187"/>
        <v/>
      </c>
      <c r="Y490" s="613" t="str">
        <f t="shared" si="197"/>
        <v/>
      </c>
    </row>
    <row r="491" spans="1:25" hidden="1">
      <c r="A491" s="196">
        <v>602100</v>
      </c>
      <c r="B491" s="197" t="s">
        <v>232</v>
      </c>
      <c r="C491" s="635" t="s">
        <v>343</v>
      </c>
      <c r="D491" s="636"/>
      <c r="E491" s="637"/>
      <c r="F491" s="638"/>
      <c r="G491" s="639">
        <f>IF(E491&lt;=30,(0.31*E491+0.77)*F491,((0.31*30+0.77)+0.31*(E491-30))*F491)</f>
        <v>0</v>
      </c>
      <c r="H491" s="632">
        <v>77.989999999999995</v>
      </c>
      <c r="I491" s="632">
        <f>IF(ISBLANK(H491),"",SUM(G491:H491))</f>
        <v>77.989999999999995</v>
      </c>
      <c r="J491" s="633">
        <f t="shared" si="198"/>
        <v>100.4</v>
      </c>
      <c r="K491" s="634" t="s">
        <v>18</v>
      </c>
      <c r="L491" s="107"/>
      <c r="M491" s="107"/>
      <c r="N491" s="108">
        <f t="shared" si="199"/>
        <v>0</v>
      </c>
      <c r="O491" s="108">
        <f t="shared" si="200"/>
        <v>0</v>
      </c>
      <c r="P491" s="109"/>
      <c r="Q491" s="107">
        <f t="shared" si="201"/>
        <v>0</v>
      </c>
      <c r="R491" s="107">
        <f t="shared" si="201"/>
        <v>0</v>
      </c>
      <c r="S491" s="108">
        <f t="shared" si="202"/>
        <v>0</v>
      </c>
      <c r="T491" s="110">
        <f t="shared" si="203"/>
        <v>0</v>
      </c>
      <c r="U491" s="109"/>
      <c r="W491" s="613" t="str">
        <f t="shared" si="196"/>
        <v/>
      </c>
      <c r="X491" s="613" t="str">
        <f t="shared" si="187"/>
        <v/>
      </c>
      <c r="Y491" s="613" t="str">
        <f t="shared" si="197"/>
        <v/>
      </c>
    </row>
    <row r="492" spans="1:25" hidden="1">
      <c r="A492" s="196">
        <v>603000</v>
      </c>
      <c r="B492" s="197" t="s">
        <v>232</v>
      </c>
      <c r="C492" s="635" t="s">
        <v>344</v>
      </c>
      <c r="D492" s="636"/>
      <c r="E492" s="637"/>
      <c r="F492" s="638"/>
      <c r="G492" s="639">
        <f>IF(E492&lt;=30,(0.31*E492+0.77)*F492,((0.31*30+0.77)+0.31*(E492-30))*F492)</f>
        <v>0</v>
      </c>
      <c r="H492" s="632">
        <v>11.73</v>
      </c>
      <c r="I492" s="632">
        <f>IF(ISBLANK(H492),"",SUM(G492:H492))</f>
        <v>11.73</v>
      </c>
      <c r="J492" s="633">
        <f t="shared" si="198"/>
        <v>15.1</v>
      </c>
      <c r="K492" s="634" t="s">
        <v>26</v>
      </c>
      <c r="L492" s="107"/>
      <c r="M492" s="107"/>
      <c r="N492" s="108">
        <f t="shared" si="199"/>
        <v>0</v>
      </c>
      <c r="O492" s="108">
        <f t="shared" si="200"/>
        <v>0</v>
      </c>
      <c r="P492" s="109"/>
      <c r="Q492" s="107">
        <f t="shared" si="201"/>
        <v>0</v>
      </c>
      <c r="R492" s="107">
        <f t="shared" si="201"/>
        <v>0</v>
      </c>
      <c r="S492" s="108">
        <f t="shared" si="202"/>
        <v>0</v>
      </c>
      <c r="T492" s="110">
        <f t="shared" si="203"/>
        <v>0</v>
      </c>
      <c r="U492" s="109"/>
      <c r="W492" s="613" t="str">
        <f t="shared" si="196"/>
        <v/>
      </c>
      <c r="X492" s="613" t="str">
        <f t="shared" si="187"/>
        <v/>
      </c>
      <c r="Y492" s="613" t="str">
        <f t="shared" si="197"/>
        <v/>
      </c>
    </row>
    <row r="493" spans="1:25" hidden="1">
      <c r="A493" s="196">
        <v>603300</v>
      </c>
      <c r="B493" s="197" t="s">
        <v>232</v>
      </c>
      <c r="C493" s="635" t="s">
        <v>345</v>
      </c>
      <c r="D493" s="636"/>
      <c r="E493" s="637"/>
      <c r="F493" s="638"/>
      <c r="G493" s="639">
        <f>IF(E493&lt;=30,(0.31*E493+0.77)*F493,((0.31*30+0.77)+0.31*(E493-30))*F493)</f>
        <v>0</v>
      </c>
      <c r="H493" s="632">
        <v>12.629999999999999</v>
      </c>
      <c r="I493" s="632">
        <f>IF(ISBLANK(H493),"",SUM(G493:H493))</f>
        <v>12.629999999999999</v>
      </c>
      <c r="J493" s="633">
        <f t="shared" si="198"/>
        <v>16.260000000000002</v>
      </c>
      <c r="K493" s="634" t="s">
        <v>26</v>
      </c>
      <c r="L493" s="107"/>
      <c r="M493" s="107"/>
      <c r="N493" s="108">
        <f t="shared" si="199"/>
        <v>0</v>
      </c>
      <c r="O493" s="108">
        <f t="shared" si="200"/>
        <v>0</v>
      </c>
      <c r="P493" s="109"/>
      <c r="Q493" s="107">
        <f t="shared" si="201"/>
        <v>0</v>
      </c>
      <c r="R493" s="107">
        <f t="shared" si="201"/>
        <v>0</v>
      </c>
      <c r="S493" s="108">
        <f t="shared" si="202"/>
        <v>0</v>
      </c>
      <c r="T493" s="110">
        <f t="shared" si="203"/>
        <v>0</v>
      </c>
      <c r="U493" s="109"/>
      <c r="W493" s="613" t="str">
        <f t="shared" si="196"/>
        <v/>
      </c>
      <c r="X493" s="613" t="str">
        <f t="shared" si="187"/>
        <v/>
      </c>
      <c r="Y493" s="613" t="str">
        <f t="shared" si="197"/>
        <v/>
      </c>
    </row>
    <row r="494" spans="1:25" hidden="1">
      <c r="A494" s="196">
        <v>605000</v>
      </c>
      <c r="B494" s="197" t="s">
        <v>232</v>
      </c>
      <c r="C494" s="635" t="s">
        <v>346</v>
      </c>
      <c r="D494" s="636"/>
      <c r="E494" s="637"/>
      <c r="F494" s="638"/>
      <c r="G494" s="639">
        <f>SUM(G495:G497)*0.05</f>
        <v>7.4482400000000002</v>
      </c>
      <c r="H494" s="632">
        <f>307.22*0.05+2*0.05*77.99/2+1.49</f>
        <v>20.750499999999999</v>
      </c>
      <c r="I494" s="632">
        <f t="shared" ref="I494:I509" si="207">IF(ISBLANK(H494),"",SUM(G494:H494))</f>
        <v>28.198740000000001</v>
      </c>
      <c r="J494" s="633">
        <f t="shared" si="198"/>
        <v>36.299999999999997</v>
      </c>
      <c r="K494" s="634" t="s">
        <v>18</v>
      </c>
      <c r="L494" s="107"/>
      <c r="M494" s="107"/>
      <c r="N494" s="108">
        <f t="shared" si="199"/>
        <v>0</v>
      </c>
      <c r="O494" s="108">
        <f t="shared" si="200"/>
        <v>0</v>
      </c>
      <c r="P494" s="109"/>
      <c r="Q494" s="107">
        <f t="shared" si="201"/>
        <v>0</v>
      </c>
      <c r="R494" s="107">
        <f t="shared" si="201"/>
        <v>0</v>
      </c>
      <c r="S494" s="108">
        <f t="shared" si="202"/>
        <v>0</v>
      </c>
      <c r="T494" s="110">
        <f t="shared" si="203"/>
        <v>0</v>
      </c>
      <c r="U494" s="109"/>
      <c r="W494" s="613" t="str">
        <f t="shared" si="196"/>
        <v/>
      </c>
      <c r="X494" s="613" t="str">
        <f t="shared" si="187"/>
        <v/>
      </c>
      <c r="Y494" s="613" t="str">
        <f t="shared" si="197"/>
        <v/>
      </c>
    </row>
    <row r="495" spans="1:25" hidden="1">
      <c r="A495" s="196" t="s">
        <v>175</v>
      </c>
      <c r="B495" s="197"/>
      <c r="C495" s="675" t="s">
        <v>241</v>
      </c>
      <c r="D495" s="676"/>
      <c r="E495" s="637">
        <v>545</v>
      </c>
      <c r="F495" s="638">
        <v>0.18</v>
      </c>
      <c r="G495" s="677">
        <f>IF(E495&lt;=30,(0.48*E495+4.05)*F495,((0.48*30+4.05)+0.4*(E495-30))*F495)</f>
        <v>40.400999999999996</v>
      </c>
      <c r="H495" s="632"/>
      <c r="I495" s="632" t="str">
        <f t="shared" si="207"/>
        <v/>
      </c>
      <c r="J495" s="633">
        <f t="shared" si="198"/>
        <v>0</v>
      </c>
      <c r="K495" s="634" t="s">
        <v>975</v>
      </c>
      <c r="L495" s="678"/>
      <c r="M495" s="679"/>
      <c r="N495" s="108">
        <f t="shared" si="199"/>
        <v>0</v>
      </c>
      <c r="O495" s="108">
        <f t="shared" si="200"/>
        <v>0</v>
      </c>
      <c r="P495" s="109"/>
      <c r="Q495" s="678">
        <f t="shared" si="201"/>
        <v>0</v>
      </c>
      <c r="R495" s="679">
        <f t="shared" si="201"/>
        <v>0</v>
      </c>
      <c r="S495" s="108">
        <f t="shared" si="202"/>
        <v>0</v>
      </c>
      <c r="T495" s="110">
        <f t="shared" si="203"/>
        <v>0</v>
      </c>
      <c r="U495" s="109"/>
      <c r="V495" s="612" t="str">
        <f>IF(T494&gt;0,"xx",IF(O494&gt;0,"xy",""))</f>
        <v/>
      </c>
      <c r="W495" s="613" t="str">
        <f t="shared" si="196"/>
        <v/>
      </c>
      <c r="X495" s="613" t="str">
        <f t="shared" si="187"/>
        <v/>
      </c>
      <c r="Y495" s="613" t="str">
        <f t="shared" si="197"/>
        <v/>
      </c>
    </row>
    <row r="496" spans="1:25" hidden="1">
      <c r="A496" s="196" t="s">
        <v>175</v>
      </c>
      <c r="B496" s="197"/>
      <c r="C496" s="675" t="s">
        <v>303</v>
      </c>
      <c r="D496" s="676"/>
      <c r="E496" s="637">
        <v>160</v>
      </c>
      <c r="F496" s="638">
        <v>1.06</v>
      </c>
      <c r="G496" s="671">
        <f>IF(E496&lt;=30,(0.66*E496+1.38)*F496,((0.66*30+1.38)+0.55*(E496-30))*F496)</f>
        <v>98.240800000000007</v>
      </c>
      <c r="H496" s="632"/>
      <c r="I496" s="632" t="str">
        <f t="shared" si="207"/>
        <v/>
      </c>
      <c r="J496" s="633">
        <f t="shared" si="198"/>
        <v>0</v>
      </c>
      <c r="K496" s="634" t="s">
        <v>975</v>
      </c>
      <c r="L496" s="678"/>
      <c r="M496" s="679"/>
      <c r="N496" s="108">
        <f t="shared" si="199"/>
        <v>0</v>
      </c>
      <c r="O496" s="108">
        <f t="shared" si="200"/>
        <v>0</v>
      </c>
      <c r="P496" s="109"/>
      <c r="Q496" s="678">
        <f t="shared" si="201"/>
        <v>0</v>
      </c>
      <c r="R496" s="679">
        <f t="shared" si="201"/>
        <v>0</v>
      </c>
      <c r="S496" s="108">
        <f t="shared" si="202"/>
        <v>0</v>
      </c>
      <c r="T496" s="110">
        <f t="shared" si="203"/>
        <v>0</v>
      </c>
      <c r="U496" s="109"/>
      <c r="V496" s="612" t="str">
        <f>IF(T494&gt;0,"xx",IF(O494&gt;0,"xy",""))</f>
        <v/>
      </c>
      <c r="W496" s="613" t="str">
        <f t="shared" si="196"/>
        <v/>
      </c>
      <c r="X496" s="613" t="str">
        <f t="shared" si="187"/>
        <v/>
      </c>
      <c r="Y496" s="613" t="str">
        <f t="shared" si="197"/>
        <v/>
      </c>
    </row>
    <row r="497" spans="1:25" hidden="1">
      <c r="A497" s="196" t="s">
        <v>175</v>
      </c>
      <c r="B497" s="197"/>
      <c r="C497" s="675" t="s">
        <v>307</v>
      </c>
      <c r="D497" s="676"/>
      <c r="E497" s="637">
        <v>12</v>
      </c>
      <c r="F497" s="638">
        <v>1.1100000000000001</v>
      </c>
      <c r="G497" s="671">
        <f>IF(E497&lt;=30,(0.66*E497+1.38)*F497,((0.66*30+1.38)+0.55*(E497-30))*F497)</f>
        <v>10.323000000000002</v>
      </c>
      <c r="H497" s="632"/>
      <c r="I497" s="632" t="str">
        <f t="shared" si="207"/>
        <v/>
      </c>
      <c r="J497" s="633">
        <f t="shared" si="198"/>
        <v>0</v>
      </c>
      <c r="K497" s="634" t="s">
        <v>975</v>
      </c>
      <c r="L497" s="678"/>
      <c r="M497" s="679"/>
      <c r="N497" s="108">
        <f t="shared" si="199"/>
        <v>0</v>
      </c>
      <c r="O497" s="108">
        <f t="shared" si="200"/>
        <v>0</v>
      </c>
      <c r="P497" s="109"/>
      <c r="Q497" s="678">
        <f t="shared" si="201"/>
        <v>0</v>
      </c>
      <c r="R497" s="679">
        <f t="shared" si="201"/>
        <v>0</v>
      </c>
      <c r="S497" s="108">
        <f t="shared" si="202"/>
        <v>0</v>
      </c>
      <c r="T497" s="110">
        <f t="shared" si="203"/>
        <v>0</v>
      </c>
      <c r="U497" s="109"/>
      <c r="V497" s="612" t="str">
        <f>IF(T494&gt;0,"xx",IF(O494&gt;0,"xy",""))</f>
        <v/>
      </c>
      <c r="W497" s="613" t="str">
        <f t="shared" si="196"/>
        <v/>
      </c>
      <c r="X497" s="613" t="str">
        <f t="shared" si="187"/>
        <v/>
      </c>
      <c r="Y497" s="613" t="str">
        <f t="shared" si="197"/>
        <v/>
      </c>
    </row>
    <row r="498" spans="1:25" hidden="1">
      <c r="A498" s="196">
        <v>605000</v>
      </c>
      <c r="B498" s="197" t="s">
        <v>232</v>
      </c>
      <c r="C498" s="635" t="s">
        <v>998</v>
      </c>
      <c r="D498" s="636"/>
      <c r="E498" s="637"/>
      <c r="F498" s="638"/>
      <c r="G498" s="639">
        <f>SUM(G499:G501)*0.06</f>
        <v>8.9378879999999992</v>
      </c>
      <c r="H498" s="632">
        <f>307.22*0.06+2*0.06*77.99/2+1.49</f>
        <v>24.602599999999999</v>
      </c>
      <c r="I498" s="632">
        <f t="shared" si="207"/>
        <v>33.540487999999996</v>
      </c>
      <c r="J498" s="633">
        <f t="shared" si="198"/>
        <v>43.18</v>
      </c>
      <c r="K498" s="634" t="s">
        <v>18</v>
      </c>
      <c r="L498" s="107"/>
      <c r="M498" s="107"/>
      <c r="N498" s="108">
        <f t="shared" si="199"/>
        <v>0</v>
      </c>
      <c r="O498" s="108">
        <f t="shared" si="200"/>
        <v>0</v>
      </c>
      <c r="P498" s="109"/>
      <c r="Q498" s="107">
        <f t="shared" si="201"/>
        <v>0</v>
      </c>
      <c r="R498" s="107">
        <f t="shared" si="201"/>
        <v>0</v>
      </c>
      <c r="S498" s="108">
        <f t="shared" si="202"/>
        <v>0</v>
      </c>
      <c r="T498" s="110">
        <f t="shared" si="203"/>
        <v>0</v>
      </c>
      <c r="U498" s="109"/>
      <c r="W498" s="613" t="str">
        <f t="shared" si="196"/>
        <v/>
      </c>
      <c r="X498" s="613" t="str">
        <f t="shared" si="187"/>
        <v/>
      </c>
      <c r="Y498" s="613" t="str">
        <f t="shared" si="197"/>
        <v/>
      </c>
    </row>
    <row r="499" spans="1:25" hidden="1">
      <c r="A499" s="196" t="s">
        <v>175</v>
      </c>
      <c r="B499" s="197"/>
      <c r="C499" s="675" t="s">
        <v>241</v>
      </c>
      <c r="D499" s="676"/>
      <c r="E499" s="637">
        <v>545</v>
      </c>
      <c r="F499" s="638">
        <v>0.18</v>
      </c>
      <c r="G499" s="677">
        <f>IF(E499&lt;=30,(0.48*E499+4.05)*F499,((0.48*30+4.05)+0.4*(E499-30))*F499)</f>
        <v>40.400999999999996</v>
      </c>
      <c r="H499" s="632"/>
      <c r="I499" s="632" t="str">
        <f t="shared" si="207"/>
        <v/>
      </c>
      <c r="J499" s="633">
        <f t="shared" si="198"/>
        <v>0</v>
      </c>
      <c r="K499" s="634" t="s">
        <v>975</v>
      </c>
      <c r="L499" s="678"/>
      <c r="M499" s="679"/>
      <c r="N499" s="108">
        <f t="shared" si="199"/>
        <v>0</v>
      </c>
      <c r="O499" s="108">
        <f t="shared" si="200"/>
        <v>0</v>
      </c>
      <c r="P499" s="109"/>
      <c r="Q499" s="678">
        <f t="shared" si="201"/>
        <v>0</v>
      </c>
      <c r="R499" s="679">
        <f t="shared" si="201"/>
        <v>0</v>
      </c>
      <c r="S499" s="108">
        <f t="shared" si="202"/>
        <v>0</v>
      </c>
      <c r="T499" s="110">
        <f t="shared" si="203"/>
        <v>0</v>
      </c>
      <c r="U499" s="109"/>
      <c r="V499" s="612" t="str">
        <f>IF(T498&gt;0,"xx",IF(O498&gt;0,"xy",""))</f>
        <v/>
      </c>
      <c r="W499" s="613" t="str">
        <f t="shared" si="196"/>
        <v/>
      </c>
      <c r="X499" s="613" t="str">
        <f t="shared" si="187"/>
        <v/>
      </c>
      <c r="Y499" s="613" t="str">
        <f t="shared" si="197"/>
        <v/>
      </c>
    </row>
    <row r="500" spans="1:25" hidden="1">
      <c r="A500" s="196" t="s">
        <v>175</v>
      </c>
      <c r="B500" s="197"/>
      <c r="C500" s="675" t="s">
        <v>303</v>
      </c>
      <c r="D500" s="676"/>
      <c r="E500" s="637">
        <v>160</v>
      </c>
      <c r="F500" s="638">
        <v>1.06</v>
      </c>
      <c r="G500" s="671">
        <f>IF(E500&lt;=30,(0.66*E500+1.38)*F500,((0.66*30+1.38)+0.55*(E500-30))*F500)</f>
        <v>98.240800000000007</v>
      </c>
      <c r="H500" s="632"/>
      <c r="I500" s="632" t="str">
        <f t="shared" si="207"/>
        <v/>
      </c>
      <c r="J500" s="633">
        <f t="shared" si="198"/>
        <v>0</v>
      </c>
      <c r="K500" s="634" t="s">
        <v>975</v>
      </c>
      <c r="L500" s="678"/>
      <c r="M500" s="679"/>
      <c r="N500" s="108">
        <f t="shared" si="199"/>
        <v>0</v>
      </c>
      <c r="O500" s="108">
        <f t="shared" si="200"/>
        <v>0</v>
      </c>
      <c r="P500" s="109"/>
      <c r="Q500" s="678">
        <f t="shared" si="201"/>
        <v>0</v>
      </c>
      <c r="R500" s="679">
        <f t="shared" si="201"/>
        <v>0</v>
      </c>
      <c r="S500" s="108">
        <f t="shared" si="202"/>
        <v>0</v>
      </c>
      <c r="T500" s="110">
        <f t="shared" si="203"/>
        <v>0</v>
      </c>
      <c r="U500" s="109"/>
      <c r="V500" s="612" t="str">
        <f>IF(T498&gt;0,"xx",IF(O498&gt;0,"xy",""))</f>
        <v/>
      </c>
      <c r="W500" s="613" t="str">
        <f t="shared" si="196"/>
        <v/>
      </c>
      <c r="X500" s="613" t="str">
        <f t="shared" si="187"/>
        <v/>
      </c>
      <c r="Y500" s="613" t="str">
        <f t="shared" si="197"/>
        <v/>
      </c>
    </row>
    <row r="501" spans="1:25" hidden="1">
      <c r="A501" s="196" t="s">
        <v>175</v>
      </c>
      <c r="B501" s="197"/>
      <c r="C501" s="675" t="s">
        <v>307</v>
      </c>
      <c r="D501" s="676"/>
      <c r="E501" s="637">
        <v>12</v>
      </c>
      <c r="F501" s="638">
        <v>1.1100000000000001</v>
      </c>
      <c r="G501" s="671">
        <f>IF(E501&lt;=30,(0.66*E501+1.38)*F501,((0.66*30+1.38)+0.55*(E501-30))*F501)</f>
        <v>10.323000000000002</v>
      </c>
      <c r="H501" s="632"/>
      <c r="I501" s="632" t="str">
        <f t="shared" si="207"/>
        <v/>
      </c>
      <c r="J501" s="633">
        <f t="shared" si="198"/>
        <v>0</v>
      </c>
      <c r="K501" s="634" t="s">
        <v>975</v>
      </c>
      <c r="L501" s="678"/>
      <c r="M501" s="679"/>
      <c r="N501" s="108">
        <f t="shared" si="199"/>
        <v>0</v>
      </c>
      <c r="O501" s="108">
        <f t="shared" si="200"/>
        <v>0</v>
      </c>
      <c r="P501" s="109"/>
      <c r="Q501" s="678">
        <f t="shared" si="201"/>
        <v>0</v>
      </c>
      <c r="R501" s="679">
        <f t="shared" si="201"/>
        <v>0</v>
      </c>
      <c r="S501" s="108">
        <f t="shared" si="202"/>
        <v>0</v>
      </c>
      <c r="T501" s="110">
        <f t="shared" si="203"/>
        <v>0</v>
      </c>
      <c r="U501" s="109"/>
      <c r="V501" s="612" t="str">
        <f>IF(T498&gt;0,"xx",IF(O498&gt;0,"xy",""))</f>
        <v/>
      </c>
      <c r="W501" s="613" t="str">
        <f t="shared" si="196"/>
        <v/>
      </c>
      <c r="X501" s="613" t="str">
        <f t="shared" si="187"/>
        <v/>
      </c>
      <c r="Y501" s="613" t="str">
        <f t="shared" si="197"/>
        <v/>
      </c>
    </row>
    <row r="502" spans="1:25" hidden="1">
      <c r="A502" s="196">
        <v>605000</v>
      </c>
      <c r="B502" s="197" t="s">
        <v>232</v>
      </c>
      <c r="C502" s="635" t="s">
        <v>999</v>
      </c>
      <c r="D502" s="636"/>
      <c r="E502" s="637"/>
      <c r="F502" s="638"/>
      <c r="G502" s="639">
        <f>SUM(G503:G505)*0.07</f>
        <v>10.427536</v>
      </c>
      <c r="H502" s="632">
        <f>307.22*0.07+2*0.07*77.99/2+1.49</f>
        <v>28.454700000000003</v>
      </c>
      <c r="I502" s="632">
        <f t="shared" si="207"/>
        <v>38.882236000000006</v>
      </c>
      <c r="J502" s="633">
        <f t="shared" si="198"/>
        <v>50.06</v>
      </c>
      <c r="K502" s="634" t="s">
        <v>18</v>
      </c>
      <c r="L502" s="107"/>
      <c r="M502" s="107"/>
      <c r="N502" s="108">
        <f t="shared" si="199"/>
        <v>0</v>
      </c>
      <c r="O502" s="108">
        <f t="shared" si="200"/>
        <v>0</v>
      </c>
      <c r="P502" s="109"/>
      <c r="Q502" s="107">
        <f t="shared" si="201"/>
        <v>0</v>
      </c>
      <c r="R502" s="107">
        <f t="shared" si="201"/>
        <v>0</v>
      </c>
      <c r="S502" s="108">
        <f t="shared" si="202"/>
        <v>0</v>
      </c>
      <c r="T502" s="110">
        <f t="shared" si="203"/>
        <v>0</v>
      </c>
      <c r="U502" s="109"/>
      <c r="W502" s="613" t="str">
        <f t="shared" si="196"/>
        <v/>
      </c>
      <c r="X502" s="613" t="str">
        <f t="shared" si="187"/>
        <v/>
      </c>
      <c r="Y502" s="613" t="str">
        <f t="shared" si="197"/>
        <v/>
      </c>
    </row>
    <row r="503" spans="1:25" hidden="1">
      <c r="A503" s="196" t="s">
        <v>175</v>
      </c>
      <c r="B503" s="197"/>
      <c r="C503" s="675" t="s">
        <v>241</v>
      </c>
      <c r="D503" s="676"/>
      <c r="E503" s="637">
        <v>545</v>
      </c>
      <c r="F503" s="638">
        <v>0.18</v>
      </c>
      <c r="G503" s="677">
        <f>IF(E503&lt;=30,(0.48*E503+4.05)*F503,((0.48*30+4.05)+0.4*(E503-30))*F503)</f>
        <v>40.400999999999996</v>
      </c>
      <c r="H503" s="632"/>
      <c r="I503" s="632" t="str">
        <f t="shared" si="207"/>
        <v/>
      </c>
      <c r="J503" s="633">
        <f t="shared" si="198"/>
        <v>0</v>
      </c>
      <c r="K503" s="634" t="s">
        <v>975</v>
      </c>
      <c r="L503" s="678"/>
      <c r="M503" s="679"/>
      <c r="N503" s="108">
        <f t="shared" si="199"/>
        <v>0</v>
      </c>
      <c r="O503" s="108">
        <f t="shared" si="200"/>
        <v>0</v>
      </c>
      <c r="P503" s="109"/>
      <c r="Q503" s="678">
        <f t="shared" si="201"/>
        <v>0</v>
      </c>
      <c r="R503" s="679">
        <f t="shared" si="201"/>
        <v>0</v>
      </c>
      <c r="S503" s="108">
        <f t="shared" si="202"/>
        <v>0</v>
      </c>
      <c r="T503" s="110">
        <f t="shared" si="203"/>
        <v>0</v>
      </c>
      <c r="U503" s="109"/>
      <c r="V503" s="612" t="str">
        <f>IF(T502&gt;0,"xx",IF(O502&gt;0,"xy",""))</f>
        <v/>
      </c>
      <c r="W503" s="613" t="str">
        <f t="shared" si="196"/>
        <v/>
      </c>
      <c r="X503" s="613" t="str">
        <f t="shared" si="187"/>
        <v/>
      </c>
      <c r="Y503" s="613" t="str">
        <f t="shared" si="197"/>
        <v/>
      </c>
    </row>
    <row r="504" spans="1:25" hidden="1">
      <c r="A504" s="196" t="s">
        <v>175</v>
      </c>
      <c r="B504" s="197"/>
      <c r="C504" s="675" t="s">
        <v>303</v>
      </c>
      <c r="D504" s="676"/>
      <c r="E504" s="637">
        <v>160</v>
      </c>
      <c r="F504" s="638">
        <v>1.06</v>
      </c>
      <c r="G504" s="671">
        <f>IF(E504&lt;=30,(0.66*E504+1.38)*F504,((0.66*30+1.38)+0.55*(E504-30))*F504)</f>
        <v>98.240800000000007</v>
      </c>
      <c r="H504" s="632"/>
      <c r="I504" s="632" t="str">
        <f t="shared" si="207"/>
        <v/>
      </c>
      <c r="J504" s="633">
        <f t="shared" si="198"/>
        <v>0</v>
      </c>
      <c r="K504" s="634" t="s">
        <v>975</v>
      </c>
      <c r="L504" s="678"/>
      <c r="M504" s="679"/>
      <c r="N504" s="108">
        <f t="shared" si="199"/>
        <v>0</v>
      </c>
      <c r="O504" s="108">
        <f t="shared" si="200"/>
        <v>0</v>
      </c>
      <c r="P504" s="109"/>
      <c r="Q504" s="678">
        <f t="shared" si="201"/>
        <v>0</v>
      </c>
      <c r="R504" s="679">
        <f t="shared" si="201"/>
        <v>0</v>
      </c>
      <c r="S504" s="108">
        <f t="shared" si="202"/>
        <v>0</v>
      </c>
      <c r="T504" s="110">
        <f t="shared" si="203"/>
        <v>0</v>
      </c>
      <c r="U504" s="109"/>
      <c r="V504" s="612" t="str">
        <f>IF(T502&gt;0,"xx",IF(O502&gt;0,"xy",""))</f>
        <v/>
      </c>
      <c r="W504" s="613" t="str">
        <f t="shared" si="196"/>
        <v/>
      </c>
      <c r="X504" s="613" t="str">
        <f t="shared" si="187"/>
        <v/>
      </c>
      <c r="Y504" s="613" t="str">
        <f t="shared" si="197"/>
        <v/>
      </c>
    </row>
    <row r="505" spans="1:25" hidden="1">
      <c r="A505" s="196" t="s">
        <v>175</v>
      </c>
      <c r="B505" s="197"/>
      <c r="C505" s="675" t="s">
        <v>307</v>
      </c>
      <c r="D505" s="676"/>
      <c r="E505" s="637">
        <v>12</v>
      </c>
      <c r="F505" s="638">
        <v>1.1100000000000001</v>
      </c>
      <c r="G505" s="671">
        <f>IF(E505&lt;=30,(0.66*E505+1.38)*F505,((0.66*30+1.38)+0.55*(E505-30))*F505)</f>
        <v>10.323000000000002</v>
      </c>
      <c r="H505" s="632"/>
      <c r="I505" s="632" t="str">
        <f t="shared" si="207"/>
        <v/>
      </c>
      <c r="J505" s="633">
        <f t="shared" si="198"/>
        <v>0</v>
      </c>
      <c r="K505" s="634" t="s">
        <v>975</v>
      </c>
      <c r="L505" s="678"/>
      <c r="M505" s="679"/>
      <c r="N505" s="108">
        <f t="shared" si="199"/>
        <v>0</v>
      </c>
      <c r="O505" s="108">
        <f t="shared" si="200"/>
        <v>0</v>
      </c>
      <c r="P505" s="109"/>
      <c r="Q505" s="678">
        <f t="shared" si="201"/>
        <v>0</v>
      </c>
      <c r="R505" s="679">
        <f t="shared" si="201"/>
        <v>0</v>
      </c>
      <c r="S505" s="108">
        <f t="shared" si="202"/>
        <v>0</v>
      </c>
      <c r="T505" s="110">
        <f t="shared" si="203"/>
        <v>0</v>
      </c>
      <c r="U505" s="109"/>
      <c r="V505" s="612" t="str">
        <f>IF(T502&gt;0,"xx",IF(O502&gt;0,"xy",""))</f>
        <v/>
      </c>
      <c r="W505" s="613" t="str">
        <f t="shared" si="196"/>
        <v/>
      </c>
      <c r="X505" s="613" t="str">
        <f t="shared" si="187"/>
        <v/>
      </c>
      <c r="Y505" s="613" t="str">
        <f t="shared" si="197"/>
        <v/>
      </c>
    </row>
    <row r="506" spans="1:25" hidden="1">
      <c r="A506" s="196">
        <v>605000</v>
      </c>
      <c r="B506" s="197" t="s">
        <v>232</v>
      </c>
      <c r="C506" s="635" t="s">
        <v>1020</v>
      </c>
      <c r="D506" s="636"/>
      <c r="E506" s="637"/>
      <c r="F506" s="638"/>
      <c r="G506" s="639">
        <f>SUM(G507:G509)*0.08</f>
        <v>11.917184000000001</v>
      </c>
      <c r="H506" s="632">
        <f>307.22*0.08+2*0.08*77.99/2+1.49</f>
        <v>32.306800000000003</v>
      </c>
      <c r="I506" s="632">
        <f t="shared" si="207"/>
        <v>44.223984000000002</v>
      </c>
      <c r="J506" s="633">
        <f t="shared" si="198"/>
        <v>56.93</v>
      </c>
      <c r="K506" s="634" t="s">
        <v>18</v>
      </c>
      <c r="L506" s="107"/>
      <c r="M506" s="107"/>
      <c r="N506" s="108">
        <f t="shared" si="199"/>
        <v>0</v>
      </c>
      <c r="O506" s="108">
        <f t="shared" si="200"/>
        <v>0</v>
      </c>
      <c r="P506" s="109"/>
      <c r="Q506" s="107">
        <f t="shared" si="201"/>
        <v>0</v>
      </c>
      <c r="R506" s="107">
        <f t="shared" si="201"/>
        <v>0</v>
      </c>
      <c r="S506" s="108">
        <f t="shared" si="202"/>
        <v>0</v>
      </c>
      <c r="T506" s="110">
        <f t="shared" si="203"/>
        <v>0</v>
      </c>
      <c r="U506" s="109"/>
      <c r="W506" s="613" t="str">
        <f t="shared" si="196"/>
        <v/>
      </c>
      <c r="X506" s="613" t="str">
        <f t="shared" si="187"/>
        <v/>
      </c>
      <c r="Y506" s="613" t="str">
        <f t="shared" si="197"/>
        <v/>
      </c>
    </row>
    <row r="507" spans="1:25" hidden="1">
      <c r="A507" s="196" t="s">
        <v>175</v>
      </c>
      <c r="B507" s="197"/>
      <c r="C507" s="675" t="s">
        <v>241</v>
      </c>
      <c r="D507" s="676"/>
      <c r="E507" s="637">
        <v>545</v>
      </c>
      <c r="F507" s="638">
        <v>0.18</v>
      </c>
      <c r="G507" s="677">
        <f>IF(E507&lt;=30,(0.48*E507+4.05)*F507,((0.48*30+4.05)+0.4*(E507-30))*F507)</f>
        <v>40.400999999999996</v>
      </c>
      <c r="H507" s="632"/>
      <c r="I507" s="632" t="str">
        <f t="shared" si="207"/>
        <v/>
      </c>
      <c r="J507" s="633">
        <f t="shared" si="198"/>
        <v>0</v>
      </c>
      <c r="K507" s="634" t="s">
        <v>975</v>
      </c>
      <c r="L507" s="678"/>
      <c r="M507" s="679"/>
      <c r="N507" s="108">
        <f t="shared" si="199"/>
        <v>0</v>
      </c>
      <c r="O507" s="108">
        <f t="shared" si="200"/>
        <v>0</v>
      </c>
      <c r="P507" s="109"/>
      <c r="Q507" s="678">
        <f t="shared" si="201"/>
        <v>0</v>
      </c>
      <c r="R507" s="679">
        <f t="shared" si="201"/>
        <v>0</v>
      </c>
      <c r="S507" s="108">
        <f t="shared" si="202"/>
        <v>0</v>
      </c>
      <c r="T507" s="110">
        <f t="shared" si="203"/>
        <v>0</v>
      </c>
      <c r="U507" s="109"/>
      <c r="V507" s="612" t="str">
        <f>IF(T506&gt;0,"xx",IF(O506&gt;0,"xy",""))</f>
        <v/>
      </c>
      <c r="W507" s="613" t="str">
        <f t="shared" si="196"/>
        <v/>
      </c>
      <c r="X507" s="613" t="str">
        <f t="shared" si="187"/>
        <v/>
      </c>
      <c r="Y507" s="613" t="str">
        <f t="shared" si="197"/>
        <v/>
      </c>
    </row>
    <row r="508" spans="1:25" hidden="1">
      <c r="A508" s="196" t="s">
        <v>175</v>
      </c>
      <c r="B508" s="197"/>
      <c r="C508" s="675" t="s">
        <v>303</v>
      </c>
      <c r="D508" s="676"/>
      <c r="E508" s="637">
        <v>160</v>
      </c>
      <c r="F508" s="638">
        <v>1.06</v>
      </c>
      <c r="G508" s="671">
        <f>IF(E508&lt;=30,(0.66*E508+1.38)*F508,((0.66*30+1.38)+0.55*(E508-30))*F508)</f>
        <v>98.240800000000007</v>
      </c>
      <c r="H508" s="632"/>
      <c r="I508" s="632" t="str">
        <f t="shared" si="207"/>
        <v/>
      </c>
      <c r="J508" s="633">
        <f t="shared" si="198"/>
        <v>0</v>
      </c>
      <c r="K508" s="634" t="s">
        <v>975</v>
      </c>
      <c r="L508" s="678"/>
      <c r="M508" s="679"/>
      <c r="N508" s="108">
        <f t="shared" si="199"/>
        <v>0</v>
      </c>
      <c r="O508" s="108">
        <f t="shared" si="200"/>
        <v>0</v>
      </c>
      <c r="P508" s="109"/>
      <c r="Q508" s="678">
        <f t="shared" si="201"/>
        <v>0</v>
      </c>
      <c r="R508" s="679">
        <f t="shared" si="201"/>
        <v>0</v>
      </c>
      <c r="S508" s="108">
        <f t="shared" si="202"/>
        <v>0</v>
      </c>
      <c r="T508" s="110">
        <f t="shared" si="203"/>
        <v>0</v>
      </c>
      <c r="U508" s="109"/>
      <c r="V508" s="612" t="str">
        <f>IF(T506&gt;0,"xx",IF(O506&gt;0,"xy",""))</f>
        <v/>
      </c>
      <c r="W508" s="613" t="str">
        <f t="shared" si="196"/>
        <v/>
      </c>
      <c r="X508" s="613" t="str">
        <f t="shared" si="187"/>
        <v/>
      </c>
      <c r="Y508" s="613" t="str">
        <f t="shared" si="197"/>
        <v/>
      </c>
    </row>
    <row r="509" spans="1:25" hidden="1">
      <c r="A509" s="196" t="s">
        <v>175</v>
      </c>
      <c r="B509" s="197"/>
      <c r="C509" s="675" t="s">
        <v>307</v>
      </c>
      <c r="D509" s="676"/>
      <c r="E509" s="637">
        <v>12</v>
      </c>
      <c r="F509" s="638">
        <v>1.1100000000000001</v>
      </c>
      <c r="G509" s="671">
        <f>IF(E509&lt;=30,(0.66*E509+1.38)*F509,((0.66*30+1.38)+0.55*(E509-30))*F509)</f>
        <v>10.323000000000002</v>
      </c>
      <c r="H509" s="632"/>
      <c r="I509" s="632" t="str">
        <f t="shared" si="207"/>
        <v/>
      </c>
      <c r="J509" s="633">
        <f t="shared" si="198"/>
        <v>0</v>
      </c>
      <c r="K509" s="634" t="s">
        <v>975</v>
      </c>
      <c r="L509" s="678"/>
      <c r="M509" s="679"/>
      <c r="N509" s="108">
        <f t="shared" si="199"/>
        <v>0</v>
      </c>
      <c r="O509" s="108">
        <f t="shared" si="200"/>
        <v>0</v>
      </c>
      <c r="P509" s="109"/>
      <c r="Q509" s="678">
        <f t="shared" si="201"/>
        <v>0</v>
      </c>
      <c r="R509" s="679">
        <f t="shared" si="201"/>
        <v>0</v>
      </c>
      <c r="S509" s="108">
        <f t="shared" si="202"/>
        <v>0</v>
      </c>
      <c r="T509" s="110">
        <f t="shared" si="203"/>
        <v>0</v>
      </c>
      <c r="U509" s="109"/>
      <c r="V509" s="612" t="str">
        <f>IF(T506&gt;0,"xx",IF(O506&gt;0,"xy",""))</f>
        <v/>
      </c>
      <c r="W509" s="613" t="str">
        <f t="shared" si="196"/>
        <v/>
      </c>
      <c r="X509" s="613" t="str">
        <f t="shared" si="187"/>
        <v/>
      </c>
      <c r="Y509" s="613" t="str">
        <f t="shared" si="197"/>
        <v/>
      </c>
    </row>
    <row r="510" spans="1:25" hidden="1">
      <c r="A510" s="196">
        <v>511000</v>
      </c>
      <c r="B510" s="197" t="s">
        <v>232</v>
      </c>
      <c r="C510" s="635" t="s">
        <v>351</v>
      </c>
      <c r="D510" s="636"/>
      <c r="E510" s="637">
        <v>0</v>
      </c>
      <c r="F510" s="638"/>
      <c r="G510" s="639">
        <v>0</v>
      </c>
      <c r="H510" s="632">
        <v>3.19</v>
      </c>
      <c r="I510" s="632">
        <f t="shared" ref="I510:I511" si="208">IF(ISBLANK(H510),"",SUM(G510:H510))</f>
        <v>3.19</v>
      </c>
      <c r="J510" s="633">
        <f t="shared" si="198"/>
        <v>4.1100000000000003</v>
      </c>
      <c r="K510" s="634" t="s">
        <v>18</v>
      </c>
      <c r="L510" s="107"/>
      <c r="M510" s="107"/>
      <c r="N510" s="108">
        <f t="shared" si="199"/>
        <v>0</v>
      </c>
      <c r="O510" s="108">
        <f t="shared" si="200"/>
        <v>0</v>
      </c>
      <c r="P510" s="109"/>
      <c r="Q510" s="107">
        <f t="shared" si="201"/>
        <v>0</v>
      </c>
      <c r="R510" s="107">
        <f t="shared" si="201"/>
        <v>0</v>
      </c>
      <c r="S510" s="108">
        <f t="shared" si="202"/>
        <v>0</v>
      </c>
      <c r="T510" s="110">
        <f t="shared" si="203"/>
        <v>0</v>
      </c>
      <c r="U510" s="109"/>
      <c r="W510" s="613" t="str">
        <f t="shared" si="196"/>
        <v/>
      </c>
      <c r="X510" s="613" t="str">
        <f t="shared" si="187"/>
        <v/>
      </c>
      <c r="Y510" s="613" t="str">
        <f t="shared" si="197"/>
        <v/>
      </c>
    </row>
    <row r="511" spans="1:25" hidden="1">
      <c r="A511" s="196">
        <v>511100</v>
      </c>
      <c r="B511" s="197" t="s">
        <v>232</v>
      </c>
      <c r="C511" s="635" t="s">
        <v>352</v>
      </c>
      <c r="D511" s="636"/>
      <c r="E511" s="637">
        <v>0</v>
      </c>
      <c r="F511" s="638">
        <v>0</v>
      </c>
      <c r="G511" s="639">
        <v>0</v>
      </c>
      <c r="H511" s="632">
        <v>2.65</v>
      </c>
      <c r="I511" s="632">
        <f t="shared" si="208"/>
        <v>2.65</v>
      </c>
      <c r="J511" s="633">
        <f t="shared" si="198"/>
        <v>3.41</v>
      </c>
      <c r="K511" s="634" t="s">
        <v>18</v>
      </c>
      <c r="L511" s="107"/>
      <c r="M511" s="107"/>
      <c r="N511" s="108">
        <f t="shared" si="199"/>
        <v>0</v>
      </c>
      <c r="O511" s="108">
        <f t="shared" si="200"/>
        <v>0</v>
      </c>
      <c r="P511" s="109"/>
      <c r="Q511" s="107">
        <f t="shared" si="201"/>
        <v>0</v>
      </c>
      <c r="R511" s="107">
        <f t="shared" si="201"/>
        <v>0</v>
      </c>
      <c r="S511" s="108">
        <f t="shared" si="202"/>
        <v>0</v>
      </c>
      <c r="T511" s="110">
        <f t="shared" si="203"/>
        <v>0</v>
      </c>
      <c r="U511" s="109"/>
      <c r="W511" s="613" t="str">
        <f t="shared" si="196"/>
        <v/>
      </c>
      <c r="X511" s="613" t="str">
        <f t="shared" si="187"/>
        <v/>
      </c>
      <c r="Y511" s="613" t="str">
        <f t="shared" si="197"/>
        <v/>
      </c>
    </row>
    <row r="512" spans="1:25" hidden="1">
      <c r="A512" s="196">
        <v>411000</v>
      </c>
      <c r="B512" s="197" t="s">
        <v>232</v>
      </c>
      <c r="C512" s="635" t="s">
        <v>353</v>
      </c>
      <c r="D512" s="636"/>
      <c r="E512" s="629">
        <v>1</v>
      </c>
      <c r="F512" s="630"/>
      <c r="G512" s="639"/>
      <c r="H512" s="756">
        <v>11.878</v>
      </c>
      <c r="I512" s="632">
        <f>IF(ISBLANK(H512),"",SUM(G512:H512))</f>
        <v>11.878</v>
      </c>
      <c r="J512" s="633">
        <f t="shared" si="198"/>
        <v>15.29</v>
      </c>
      <c r="K512" s="634" t="s">
        <v>16</v>
      </c>
      <c r="L512" s="107"/>
      <c r="M512" s="107"/>
      <c r="N512" s="108">
        <f t="shared" si="199"/>
        <v>0</v>
      </c>
      <c r="O512" s="108">
        <f t="shared" si="200"/>
        <v>0</v>
      </c>
      <c r="P512" s="109"/>
      <c r="Q512" s="107">
        <f t="shared" si="201"/>
        <v>0</v>
      </c>
      <c r="R512" s="107">
        <f t="shared" si="201"/>
        <v>0</v>
      </c>
      <c r="S512" s="108">
        <f t="shared" si="202"/>
        <v>0</v>
      </c>
      <c r="T512" s="110">
        <f t="shared" si="203"/>
        <v>0</v>
      </c>
      <c r="U512" s="109"/>
      <c r="W512" s="613" t="str">
        <f t="shared" si="196"/>
        <v/>
      </c>
      <c r="X512" s="613" t="str">
        <f t="shared" si="187"/>
        <v/>
      </c>
      <c r="Y512" s="613" t="str">
        <f t="shared" si="197"/>
        <v/>
      </c>
    </row>
    <row r="513" spans="1:25" hidden="1">
      <c r="A513" s="196">
        <v>520100</v>
      </c>
      <c r="B513" s="197" t="s">
        <v>232</v>
      </c>
      <c r="C513" s="635" t="s">
        <v>354</v>
      </c>
      <c r="D513" s="636"/>
      <c r="E513" s="629">
        <v>15</v>
      </c>
      <c r="F513" s="630">
        <v>1.875</v>
      </c>
      <c r="G513" s="671">
        <f>IF(E513&lt;=30,(0.66*E513+1.38)*F513,((0.66*30+1.38)+0.55*(E513-30))*F513)</f>
        <v>21.150000000000002</v>
      </c>
      <c r="H513" s="756">
        <v>8.097999999999999</v>
      </c>
      <c r="I513" s="632">
        <f>IF(ISBLANK(H513),"",SUM(G513:H513))</f>
        <v>29.248000000000001</v>
      </c>
      <c r="J513" s="633">
        <f t="shared" si="198"/>
        <v>37.65</v>
      </c>
      <c r="K513" s="634" t="s">
        <v>16</v>
      </c>
      <c r="L513" s="107"/>
      <c r="M513" s="107"/>
      <c r="N513" s="108">
        <f t="shared" si="199"/>
        <v>0</v>
      </c>
      <c r="O513" s="108">
        <f t="shared" si="200"/>
        <v>0</v>
      </c>
      <c r="P513" s="109"/>
      <c r="Q513" s="107">
        <f t="shared" si="201"/>
        <v>0</v>
      </c>
      <c r="R513" s="107">
        <f t="shared" si="201"/>
        <v>0</v>
      </c>
      <c r="S513" s="108">
        <f t="shared" si="202"/>
        <v>0</v>
      </c>
      <c r="T513" s="110">
        <f t="shared" si="203"/>
        <v>0</v>
      </c>
      <c r="U513" s="109"/>
      <c r="W513" s="613" t="str">
        <f t="shared" si="196"/>
        <v/>
      </c>
      <c r="X513" s="613" t="str">
        <f t="shared" si="187"/>
        <v/>
      </c>
      <c r="Y513" s="613" t="str">
        <f t="shared" si="197"/>
        <v/>
      </c>
    </row>
    <row r="514" spans="1:25" hidden="1">
      <c r="A514" s="196">
        <v>533500</v>
      </c>
      <c r="B514" s="197" t="s">
        <v>232</v>
      </c>
      <c r="C514" s="635" t="s">
        <v>581</v>
      </c>
      <c r="D514" s="636"/>
      <c r="E514" s="629">
        <v>15</v>
      </c>
      <c r="F514" s="630">
        <v>1.95</v>
      </c>
      <c r="G514" s="667">
        <f t="shared" ref="G514:G515" si="209">IF(E514&lt;=30,(0.66*E514+1.38)*F514,((0.66*30+1.38)+0.55*(E514-30))*F514)</f>
        <v>21.996000000000002</v>
      </c>
      <c r="H514" s="632">
        <v>16.28</v>
      </c>
      <c r="I514" s="632">
        <f t="shared" ref="I514:I515" si="210">IF(ISBLANK(H514),"",SUM(G514:H514))</f>
        <v>38.276000000000003</v>
      </c>
      <c r="J514" s="633">
        <f t="shared" si="198"/>
        <v>49.28</v>
      </c>
      <c r="K514" s="634" t="s">
        <v>16</v>
      </c>
      <c r="L514" s="107"/>
      <c r="M514" s="107"/>
      <c r="N514" s="108">
        <f t="shared" si="199"/>
        <v>0</v>
      </c>
      <c r="O514" s="108">
        <f t="shared" si="200"/>
        <v>0</v>
      </c>
      <c r="P514" s="109"/>
      <c r="Q514" s="107">
        <f t="shared" si="201"/>
        <v>0</v>
      </c>
      <c r="R514" s="107">
        <f t="shared" si="201"/>
        <v>0</v>
      </c>
      <c r="S514" s="108">
        <f t="shared" si="202"/>
        <v>0</v>
      </c>
      <c r="T514" s="110">
        <f t="shared" si="203"/>
        <v>0</v>
      </c>
      <c r="U514" s="109"/>
      <c r="W514" s="613" t="str">
        <f t="shared" si="196"/>
        <v/>
      </c>
      <c r="X514" s="613" t="str">
        <f t="shared" si="187"/>
        <v/>
      </c>
      <c r="Y514" s="613" t="str">
        <f t="shared" si="197"/>
        <v/>
      </c>
    </row>
    <row r="515" spans="1:25" hidden="1">
      <c r="A515" s="196">
        <v>533100</v>
      </c>
      <c r="B515" s="197" t="s">
        <v>232</v>
      </c>
      <c r="C515" s="635" t="s">
        <v>596</v>
      </c>
      <c r="D515" s="636"/>
      <c r="E515" s="629">
        <v>15</v>
      </c>
      <c r="F515" s="630">
        <v>2.1</v>
      </c>
      <c r="G515" s="667">
        <f t="shared" si="209"/>
        <v>23.688000000000002</v>
      </c>
      <c r="H515" s="632">
        <v>19.34</v>
      </c>
      <c r="I515" s="632">
        <f t="shared" si="210"/>
        <v>43.028000000000006</v>
      </c>
      <c r="J515" s="633">
        <f t="shared" si="198"/>
        <v>55.39</v>
      </c>
      <c r="K515" s="634" t="s">
        <v>16</v>
      </c>
      <c r="L515" s="107"/>
      <c r="M515" s="107"/>
      <c r="N515" s="108">
        <f t="shared" si="199"/>
        <v>0</v>
      </c>
      <c r="O515" s="108">
        <f t="shared" si="200"/>
        <v>0</v>
      </c>
      <c r="P515" s="109"/>
      <c r="Q515" s="107">
        <f t="shared" si="201"/>
        <v>0</v>
      </c>
      <c r="R515" s="107">
        <f t="shared" si="201"/>
        <v>0</v>
      </c>
      <c r="S515" s="108">
        <f t="shared" si="202"/>
        <v>0</v>
      </c>
      <c r="T515" s="110">
        <f t="shared" si="203"/>
        <v>0</v>
      </c>
      <c r="U515" s="109"/>
      <c r="W515" s="613" t="str">
        <f t="shared" si="196"/>
        <v/>
      </c>
      <c r="X515" s="613" t="str">
        <f t="shared" si="187"/>
        <v/>
      </c>
      <c r="Y515" s="613" t="str">
        <f t="shared" si="197"/>
        <v/>
      </c>
    </row>
    <row r="516" spans="1:25" hidden="1">
      <c r="A516" s="196">
        <v>533100</v>
      </c>
      <c r="B516" s="197" t="s">
        <v>232</v>
      </c>
      <c r="C516" s="635" t="s">
        <v>355</v>
      </c>
      <c r="D516" s="636"/>
      <c r="E516" s="629">
        <v>15</v>
      </c>
      <c r="F516" s="630">
        <v>1.95</v>
      </c>
      <c r="G516" s="667">
        <f>IF(E516&lt;=30,(0.66*E516+1.38)*F516,((0.66*30+1.38)+0.55*(E516-30))*F516)</f>
        <v>21.996000000000002</v>
      </c>
      <c r="H516" s="632">
        <v>19.34</v>
      </c>
      <c r="I516" s="632">
        <f>IF(ISBLANK(H516),"",SUM(G516:H516))</f>
        <v>41.335999999999999</v>
      </c>
      <c r="J516" s="633">
        <f t="shared" si="198"/>
        <v>53.22</v>
      </c>
      <c r="K516" s="634" t="s">
        <v>16</v>
      </c>
      <c r="L516" s="107"/>
      <c r="M516" s="107"/>
      <c r="N516" s="108">
        <f t="shared" si="199"/>
        <v>0</v>
      </c>
      <c r="O516" s="108">
        <f t="shared" si="200"/>
        <v>0</v>
      </c>
      <c r="P516" s="109"/>
      <c r="Q516" s="107">
        <f t="shared" si="201"/>
        <v>0</v>
      </c>
      <c r="R516" s="107">
        <f t="shared" si="201"/>
        <v>0</v>
      </c>
      <c r="S516" s="108">
        <f t="shared" si="202"/>
        <v>0</v>
      </c>
      <c r="T516" s="110">
        <f t="shared" si="203"/>
        <v>0</v>
      </c>
      <c r="U516" s="109"/>
      <c r="W516" s="613" t="str">
        <f t="shared" si="196"/>
        <v/>
      </c>
      <c r="X516" s="613" t="str">
        <f t="shared" si="187"/>
        <v/>
      </c>
      <c r="Y516" s="613" t="str">
        <f t="shared" si="197"/>
        <v/>
      </c>
    </row>
    <row r="517" spans="1:25" hidden="1">
      <c r="A517" s="196">
        <v>530200</v>
      </c>
      <c r="B517" s="197" t="s">
        <v>232</v>
      </c>
      <c r="C517" s="635" t="s">
        <v>275</v>
      </c>
      <c r="D517" s="636"/>
      <c r="E517" s="629">
        <v>20</v>
      </c>
      <c r="F517" s="630">
        <v>2.2000000000000002</v>
      </c>
      <c r="G517" s="671">
        <f>IF(E517&lt;=30,(0.66*E517+1.38)*F517,((0.66*30+1.38)+0.55*(E517-30))*F517)</f>
        <v>32.076000000000008</v>
      </c>
      <c r="H517" s="632">
        <v>73.100000000000009</v>
      </c>
      <c r="I517" s="632">
        <f>IF(ISBLANK(H517),"",SUM(G517:H517))*0.85</f>
        <v>89.399600000000007</v>
      </c>
      <c r="J517" s="633">
        <f t="shared" si="198"/>
        <v>115.09</v>
      </c>
      <c r="K517" s="634" t="s">
        <v>16</v>
      </c>
      <c r="L517" s="107"/>
      <c r="M517" s="107"/>
      <c r="N517" s="108">
        <f t="shared" si="199"/>
        <v>0</v>
      </c>
      <c r="O517" s="108">
        <f t="shared" si="200"/>
        <v>0</v>
      </c>
      <c r="P517" s="109"/>
      <c r="Q517" s="107">
        <f t="shared" si="201"/>
        <v>0</v>
      </c>
      <c r="R517" s="107">
        <f t="shared" si="201"/>
        <v>0</v>
      </c>
      <c r="S517" s="108">
        <f t="shared" si="202"/>
        <v>0</v>
      </c>
      <c r="T517" s="110">
        <f t="shared" si="203"/>
        <v>0</v>
      </c>
      <c r="U517" s="109"/>
      <c r="W517" s="613" t="str">
        <f t="shared" si="196"/>
        <v/>
      </c>
      <c r="X517" s="613" t="str">
        <f t="shared" si="187"/>
        <v/>
      </c>
      <c r="Y517" s="613" t="str">
        <f t="shared" si="197"/>
        <v/>
      </c>
    </row>
    <row r="518" spans="1:25" hidden="1">
      <c r="A518" s="196" t="s">
        <v>584</v>
      </c>
      <c r="B518" s="197" t="s">
        <v>588</v>
      </c>
      <c r="C518" s="178" t="s">
        <v>597</v>
      </c>
      <c r="D518" s="179"/>
      <c r="E518" s="757">
        <v>15</v>
      </c>
      <c r="F518" s="758">
        <v>1.95</v>
      </c>
      <c r="G518" s="667">
        <f>IF(E518&lt;=30,(0.66*E518+1.38)*F518,((0.66*30+1.38)+0.55*(E518-30))*F518)</f>
        <v>21.996000000000002</v>
      </c>
      <c r="H518" s="183">
        <f>61.65/1.3-14.1375</f>
        <v>33.285576923076917</v>
      </c>
      <c r="I518" s="183">
        <f>IF(ISBLANK(H518),"",SUM(G518:H518))</f>
        <v>55.281576923076919</v>
      </c>
      <c r="J518" s="184">
        <f t="shared" si="198"/>
        <v>71.17</v>
      </c>
      <c r="K518" s="185" t="s">
        <v>16</v>
      </c>
      <c r="L518" s="107"/>
      <c r="M518" s="107"/>
      <c r="N518" s="108">
        <f t="shared" si="199"/>
        <v>0</v>
      </c>
      <c r="O518" s="108">
        <f t="shared" si="200"/>
        <v>0</v>
      </c>
      <c r="P518" s="109"/>
      <c r="Q518" s="107">
        <f t="shared" si="201"/>
        <v>0</v>
      </c>
      <c r="R518" s="107">
        <f t="shared" si="201"/>
        <v>0</v>
      </c>
      <c r="S518" s="108">
        <f t="shared" si="202"/>
        <v>0</v>
      </c>
      <c r="T518" s="110">
        <f t="shared" si="203"/>
        <v>0</v>
      </c>
      <c r="U518" s="109"/>
      <c r="W518" s="613" t="str">
        <f t="shared" si="196"/>
        <v/>
      </c>
      <c r="X518" s="613" t="str">
        <f t="shared" si="187"/>
        <v/>
      </c>
      <c r="Y518" s="613" t="str">
        <f t="shared" si="197"/>
        <v/>
      </c>
    </row>
    <row r="519" spans="1:25" hidden="1">
      <c r="A519" s="196" t="s">
        <v>585</v>
      </c>
      <c r="B519" s="197" t="s">
        <v>588</v>
      </c>
      <c r="C519" s="178" t="s">
        <v>598</v>
      </c>
      <c r="D519" s="179"/>
      <c r="E519" s="757">
        <v>15</v>
      </c>
      <c r="F519" s="758">
        <v>2.1</v>
      </c>
      <c r="G519" s="667">
        <f>IF(E519&lt;=30,(0.66*E519+1.38)*F519,((0.66*30+1.38)+0.55*(E519-30))*F519)</f>
        <v>23.688000000000002</v>
      </c>
      <c r="H519" s="183">
        <f>67.16/1.3-15.225</f>
        <v>36.436538461538454</v>
      </c>
      <c r="I519" s="183">
        <f>IF(ISBLANK(H519),"",SUM(G519:H519))</f>
        <v>60.124538461538457</v>
      </c>
      <c r="J519" s="184">
        <f t="shared" si="198"/>
        <v>77.400000000000006</v>
      </c>
      <c r="K519" s="185" t="s">
        <v>16</v>
      </c>
      <c r="L519" s="107"/>
      <c r="M519" s="107"/>
      <c r="N519" s="108">
        <f t="shared" si="199"/>
        <v>0</v>
      </c>
      <c r="O519" s="108">
        <f t="shared" si="200"/>
        <v>0</v>
      </c>
      <c r="P519" s="109"/>
      <c r="Q519" s="107">
        <f t="shared" si="201"/>
        <v>0</v>
      </c>
      <c r="R519" s="107">
        <f t="shared" si="201"/>
        <v>0</v>
      </c>
      <c r="S519" s="108">
        <f t="shared" si="202"/>
        <v>0</v>
      </c>
      <c r="T519" s="110">
        <f t="shared" si="203"/>
        <v>0</v>
      </c>
      <c r="U519" s="109"/>
      <c r="W519" s="613" t="str">
        <f t="shared" si="196"/>
        <v/>
      </c>
      <c r="X519" s="613" t="str">
        <f t="shared" si="187"/>
        <v/>
      </c>
      <c r="Y519" s="613" t="str">
        <f t="shared" si="197"/>
        <v/>
      </c>
    </row>
    <row r="520" spans="1:25" hidden="1">
      <c r="A520" s="196">
        <v>530200</v>
      </c>
      <c r="B520" s="197" t="s">
        <v>232</v>
      </c>
      <c r="C520" s="635" t="s">
        <v>599</v>
      </c>
      <c r="D520" s="636"/>
      <c r="E520" s="629">
        <v>20</v>
      </c>
      <c r="F520" s="630">
        <v>2.2000000000000002</v>
      </c>
      <c r="G520" s="671">
        <f>IF(E520&lt;=30,(0.66*E520+1.38)*F520,((0.66*30+1.38)+0.55*(E520-30))*F520)</f>
        <v>32.076000000000008</v>
      </c>
      <c r="H520" s="632">
        <v>73.100000000000009</v>
      </c>
      <c r="I520" s="632">
        <f t="shared" ref="I520" si="211">IF(ISBLANK(H520),"",SUM(G520:H520))*0.85</f>
        <v>89.399600000000007</v>
      </c>
      <c r="J520" s="633">
        <f t="shared" si="198"/>
        <v>115.09</v>
      </c>
      <c r="K520" s="634" t="s">
        <v>16</v>
      </c>
      <c r="L520" s="107"/>
      <c r="M520" s="107"/>
      <c r="N520" s="108">
        <f t="shared" si="199"/>
        <v>0</v>
      </c>
      <c r="O520" s="108">
        <f t="shared" si="200"/>
        <v>0</v>
      </c>
      <c r="P520" s="109"/>
      <c r="Q520" s="107">
        <f t="shared" si="201"/>
        <v>0</v>
      </c>
      <c r="R520" s="107">
        <f t="shared" si="201"/>
        <v>0</v>
      </c>
      <c r="S520" s="108">
        <f t="shared" si="202"/>
        <v>0</v>
      </c>
      <c r="T520" s="110">
        <f t="shared" si="203"/>
        <v>0</v>
      </c>
      <c r="U520" s="109"/>
      <c r="W520" s="613" t="str">
        <f t="shared" si="196"/>
        <v/>
      </c>
      <c r="X520" s="613" t="str">
        <f t="shared" si="187"/>
        <v/>
      </c>
      <c r="Y520" s="613" t="str">
        <f t="shared" si="197"/>
        <v/>
      </c>
    </row>
    <row r="521" spans="1:25" hidden="1">
      <c r="A521" s="196" t="s">
        <v>979</v>
      </c>
      <c r="B521" s="197" t="s">
        <v>232</v>
      </c>
      <c r="C521" s="635" t="s">
        <v>356</v>
      </c>
      <c r="D521" s="636"/>
      <c r="E521" s="637">
        <v>20</v>
      </c>
      <c r="F521" s="638">
        <v>2.4</v>
      </c>
      <c r="G521" s="677">
        <f>IF(E521&lt;=30,(0.66*E521+2.77)*F521,((0.66*30+2.77)+0.55*(E521-30))*F521)</f>
        <v>38.328000000000003</v>
      </c>
      <c r="H521" s="632">
        <v>96.02</v>
      </c>
      <c r="I521" s="632">
        <f>IF(ISBLANK(H521),"",SUM(G521:H521))*0.85</f>
        <v>114.19580000000001</v>
      </c>
      <c r="J521" s="633">
        <f t="shared" si="198"/>
        <v>147.02000000000001</v>
      </c>
      <c r="K521" s="634" t="s">
        <v>16</v>
      </c>
      <c r="L521" s="107"/>
      <c r="M521" s="107"/>
      <c r="N521" s="108">
        <f t="shared" si="199"/>
        <v>0</v>
      </c>
      <c r="O521" s="108">
        <f t="shared" si="200"/>
        <v>0</v>
      </c>
      <c r="P521" s="109"/>
      <c r="Q521" s="107">
        <f t="shared" si="201"/>
        <v>0</v>
      </c>
      <c r="R521" s="107">
        <f t="shared" si="201"/>
        <v>0</v>
      </c>
      <c r="S521" s="108">
        <f t="shared" si="202"/>
        <v>0</v>
      </c>
      <c r="T521" s="110">
        <f t="shared" si="203"/>
        <v>0</v>
      </c>
      <c r="U521" s="109"/>
      <c r="W521" s="613" t="str">
        <f t="shared" si="196"/>
        <v/>
      </c>
      <c r="X521" s="613" t="str">
        <f t="shared" si="187"/>
        <v/>
      </c>
      <c r="Y521" s="613" t="str">
        <f t="shared" si="197"/>
        <v/>
      </c>
    </row>
    <row r="522" spans="1:25" hidden="1">
      <c r="A522" s="759" t="s">
        <v>977</v>
      </c>
      <c r="B522" s="694" t="s">
        <v>232</v>
      </c>
      <c r="C522" s="695" t="s">
        <v>1052</v>
      </c>
      <c r="D522" s="696"/>
      <c r="E522" s="697" t="s">
        <v>1079</v>
      </c>
      <c r="F522" s="698">
        <v>1.1999999999999999E-3</v>
      </c>
      <c r="G522" s="699"/>
      <c r="H522" s="700">
        <v>0.3</v>
      </c>
      <c r="I522" s="700">
        <f t="shared" ref="I522" si="212">IF(ISBLANK(H522),"",SUM(G522:H522))</f>
        <v>0.3</v>
      </c>
      <c r="J522" s="701">
        <f t="shared" si="198"/>
        <v>0.39</v>
      </c>
      <c r="K522" s="702" t="s">
        <v>18</v>
      </c>
      <c r="L522" s="703"/>
      <c r="M522" s="704">
        <v>10</v>
      </c>
      <c r="N522" s="705">
        <f t="shared" si="199"/>
        <v>0</v>
      </c>
      <c r="O522" s="706">
        <f t="shared" si="200"/>
        <v>0</v>
      </c>
      <c r="P522" s="109"/>
      <c r="Q522" s="703">
        <f t="shared" si="201"/>
        <v>0</v>
      </c>
      <c r="R522" s="704">
        <f t="shared" si="201"/>
        <v>10</v>
      </c>
      <c r="S522" s="705">
        <f t="shared" si="202"/>
        <v>0</v>
      </c>
      <c r="T522" s="706">
        <f t="shared" si="203"/>
        <v>0</v>
      </c>
      <c r="U522" s="109"/>
      <c r="W522" s="613" t="str">
        <f t="shared" si="196"/>
        <v/>
      </c>
      <c r="X522" s="613" t="str">
        <f t="shared" si="187"/>
        <v/>
      </c>
      <c r="Y522" s="613" t="str">
        <f t="shared" si="197"/>
        <v/>
      </c>
    </row>
    <row r="523" spans="1:25" ht="13.8" hidden="1" thickBot="1">
      <c r="A523" s="760" t="s">
        <v>977</v>
      </c>
      <c r="B523" s="707" t="s">
        <v>232</v>
      </c>
      <c r="C523" s="708" t="s">
        <v>1239</v>
      </c>
      <c r="D523" s="709"/>
      <c r="E523" s="710">
        <v>500</v>
      </c>
      <c r="F523" s="711">
        <v>1</v>
      </c>
      <c r="G523" s="712">
        <f>(0.48*E523+23.8)*F523</f>
        <v>263.8</v>
      </c>
      <c r="H523" s="713">
        <f>F523*2306.77*(1+$E$9)/(1+$E$10)</f>
        <v>2127.5894811247476</v>
      </c>
      <c r="I523" s="713">
        <f t="shared" ref="I523" si="213">IF(ISBLANK(H523),"",SUM(G523:H523))</f>
        <v>2391.3894811247478</v>
      </c>
      <c r="J523" s="714">
        <f t="shared" si="198"/>
        <v>3078.67</v>
      </c>
      <c r="K523" s="715" t="s">
        <v>22</v>
      </c>
      <c r="L523" s="716">
        <f>ROUND(IF(L522=0,0,L522*F522),2)</f>
        <v>0</v>
      </c>
      <c r="M523" s="717">
        <v>10</v>
      </c>
      <c r="N523" s="718">
        <f t="shared" si="199"/>
        <v>0</v>
      </c>
      <c r="O523" s="719">
        <f t="shared" si="200"/>
        <v>0</v>
      </c>
      <c r="P523" s="109"/>
      <c r="Q523" s="716">
        <f t="shared" si="201"/>
        <v>0</v>
      </c>
      <c r="R523" s="717">
        <f t="shared" si="201"/>
        <v>10</v>
      </c>
      <c r="S523" s="718">
        <f t="shared" si="202"/>
        <v>0</v>
      </c>
      <c r="T523" s="719">
        <f t="shared" si="203"/>
        <v>0</v>
      </c>
      <c r="U523" s="109"/>
      <c r="W523" s="613" t="str">
        <f t="shared" si="196"/>
        <v/>
      </c>
      <c r="X523" s="613" t="str">
        <f t="shared" si="187"/>
        <v/>
      </c>
      <c r="Y523" s="613" t="str">
        <f t="shared" si="197"/>
        <v/>
      </c>
    </row>
    <row r="524" spans="1:25" hidden="1">
      <c r="A524" s="759" t="s">
        <v>978</v>
      </c>
      <c r="B524" s="694" t="s">
        <v>232</v>
      </c>
      <c r="C524" s="695" t="s">
        <v>1053</v>
      </c>
      <c r="D524" s="696"/>
      <c r="E524" s="697" t="s">
        <v>1080</v>
      </c>
      <c r="F524" s="698">
        <v>1.1000000000000001E-3</v>
      </c>
      <c r="G524" s="699"/>
      <c r="H524" s="700">
        <v>0.3</v>
      </c>
      <c r="I524" s="700">
        <f t="shared" ref="I524" si="214">IF(ISBLANK(H524),"",SUM(G524:H524))</f>
        <v>0.3</v>
      </c>
      <c r="J524" s="701">
        <f t="shared" si="198"/>
        <v>0.39</v>
      </c>
      <c r="K524" s="702" t="s">
        <v>18</v>
      </c>
      <c r="L524" s="703"/>
      <c r="M524" s="704">
        <v>10</v>
      </c>
      <c r="N524" s="705">
        <f t="shared" si="199"/>
        <v>0</v>
      </c>
      <c r="O524" s="706">
        <f t="shared" si="200"/>
        <v>0</v>
      </c>
      <c r="P524" s="109"/>
      <c r="Q524" s="703">
        <f t="shared" si="201"/>
        <v>0</v>
      </c>
      <c r="R524" s="704">
        <f t="shared" si="201"/>
        <v>10</v>
      </c>
      <c r="S524" s="705">
        <f t="shared" si="202"/>
        <v>0</v>
      </c>
      <c r="T524" s="706">
        <f t="shared" si="203"/>
        <v>0</v>
      </c>
      <c r="U524" s="109"/>
      <c r="W524" s="613" t="str">
        <f t="shared" si="196"/>
        <v/>
      </c>
      <c r="X524" s="613" t="str">
        <f t="shared" si="187"/>
        <v/>
      </c>
      <c r="Y524" s="613" t="str">
        <f t="shared" si="197"/>
        <v/>
      </c>
    </row>
    <row r="525" spans="1:25" ht="13.8" hidden="1" thickBot="1">
      <c r="A525" s="760" t="s">
        <v>977</v>
      </c>
      <c r="B525" s="707" t="s">
        <v>232</v>
      </c>
      <c r="C525" s="708" t="s">
        <v>1240</v>
      </c>
      <c r="D525" s="709"/>
      <c r="E525" s="710">
        <v>500</v>
      </c>
      <c r="F525" s="711">
        <v>1</v>
      </c>
      <c r="G525" s="712">
        <f>(0.48*E525+23.8)*F525</f>
        <v>263.8</v>
      </c>
      <c r="H525" s="713">
        <f>F525*2667.16*(1+$E$9)/(1+$E$10)</f>
        <v>2459.9858505514994</v>
      </c>
      <c r="I525" s="713">
        <f t="shared" ref="I525" si="215">IF(ISBLANK(H525),"",SUM(G525:H525))</f>
        <v>2723.7858505514996</v>
      </c>
      <c r="J525" s="714">
        <f t="shared" si="198"/>
        <v>3506.6</v>
      </c>
      <c r="K525" s="715" t="s">
        <v>22</v>
      </c>
      <c r="L525" s="716">
        <f>ROUND(IF(L524=0,0,L524*F524),2)</f>
        <v>0</v>
      </c>
      <c r="M525" s="717">
        <v>10</v>
      </c>
      <c r="N525" s="718">
        <f t="shared" si="199"/>
        <v>0</v>
      </c>
      <c r="O525" s="719">
        <f t="shared" si="200"/>
        <v>0</v>
      </c>
      <c r="P525" s="109"/>
      <c r="Q525" s="716">
        <f t="shared" si="201"/>
        <v>0</v>
      </c>
      <c r="R525" s="717">
        <f t="shared" si="201"/>
        <v>10</v>
      </c>
      <c r="S525" s="718">
        <f t="shared" si="202"/>
        <v>0</v>
      </c>
      <c r="T525" s="719">
        <f t="shared" si="203"/>
        <v>0</v>
      </c>
      <c r="U525" s="109"/>
      <c r="W525" s="613" t="str">
        <f t="shared" si="196"/>
        <v/>
      </c>
      <c r="X525" s="613" t="str">
        <f t="shared" si="187"/>
        <v/>
      </c>
      <c r="Y525" s="613" t="str">
        <f t="shared" si="197"/>
        <v/>
      </c>
    </row>
    <row r="526" spans="1:25" hidden="1">
      <c r="A526" s="759">
        <v>560400</v>
      </c>
      <c r="B526" s="694" t="s">
        <v>232</v>
      </c>
      <c r="C526" s="695" t="s">
        <v>1054</v>
      </c>
      <c r="D526" s="696"/>
      <c r="E526" s="697" t="s">
        <v>1081</v>
      </c>
      <c r="F526" s="698">
        <v>1.1999999999999999E-3</v>
      </c>
      <c r="G526" s="699"/>
      <c r="H526" s="700">
        <v>0.3</v>
      </c>
      <c r="I526" s="700">
        <f t="shared" ref="I526" si="216">IF(ISBLANK(H526),"",SUM(G526:H526))</f>
        <v>0.3</v>
      </c>
      <c r="J526" s="701">
        <f t="shared" si="198"/>
        <v>0.39</v>
      </c>
      <c r="K526" s="702" t="s">
        <v>18</v>
      </c>
      <c r="L526" s="703"/>
      <c r="M526" s="704">
        <v>10</v>
      </c>
      <c r="N526" s="705">
        <f t="shared" si="199"/>
        <v>0</v>
      </c>
      <c r="O526" s="706">
        <f t="shared" si="200"/>
        <v>0</v>
      </c>
      <c r="P526" s="109"/>
      <c r="Q526" s="703">
        <f t="shared" si="201"/>
        <v>0</v>
      </c>
      <c r="R526" s="704">
        <f t="shared" si="201"/>
        <v>10</v>
      </c>
      <c r="S526" s="705">
        <f t="shared" si="202"/>
        <v>0</v>
      </c>
      <c r="T526" s="706">
        <f t="shared" si="203"/>
        <v>0</v>
      </c>
      <c r="U526" s="109"/>
      <c r="W526" s="613" t="str">
        <f t="shared" si="196"/>
        <v/>
      </c>
      <c r="X526" s="613" t="str">
        <f t="shared" si="187"/>
        <v/>
      </c>
      <c r="Y526" s="613" t="str">
        <f t="shared" si="197"/>
        <v/>
      </c>
    </row>
    <row r="527" spans="1:25" ht="13.8" hidden="1" thickBot="1">
      <c r="A527" s="760">
        <v>560400</v>
      </c>
      <c r="B527" s="707" t="s">
        <v>232</v>
      </c>
      <c r="C527" s="708" t="s">
        <v>1060</v>
      </c>
      <c r="D527" s="709"/>
      <c r="E527" s="710">
        <v>500</v>
      </c>
      <c r="F527" s="711">
        <v>1</v>
      </c>
      <c r="G527" s="712">
        <f>(0.48*E527+23.8)*F527</f>
        <v>263.8</v>
      </c>
      <c r="H527" s="713">
        <f>F527*5232.23*(1+$E$9)/(1+$E$10)</f>
        <v>4825.8116374087313</v>
      </c>
      <c r="I527" s="713">
        <f t="shared" ref="I527" si="217">IF(ISBLANK(H527),"",SUM(G527:H527))</f>
        <v>5089.6116374087314</v>
      </c>
      <c r="J527" s="714">
        <f t="shared" si="198"/>
        <v>6552.37</v>
      </c>
      <c r="K527" s="715" t="s">
        <v>22</v>
      </c>
      <c r="L527" s="716">
        <f>ROUND(IF(L526=0,0,L526*F526),2)</f>
        <v>0</v>
      </c>
      <c r="M527" s="717">
        <v>10</v>
      </c>
      <c r="N527" s="718">
        <f t="shared" si="199"/>
        <v>0</v>
      </c>
      <c r="O527" s="719">
        <f t="shared" si="200"/>
        <v>0</v>
      </c>
      <c r="P527" s="109"/>
      <c r="Q527" s="716">
        <f t="shared" si="201"/>
        <v>0</v>
      </c>
      <c r="R527" s="717">
        <f t="shared" si="201"/>
        <v>10</v>
      </c>
      <c r="S527" s="718">
        <f t="shared" si="202"/>
        <v>0</v>
      </c>
      <c r="T527" s="719">
        <f t="shared" si="203"/>
        <v>0</v>
      </c>
      <c r="U527" s="109"/>
      <c r="W527" s="613" t="str">
        <f t="shared" si="196"/>
        <v/>
      </c>
      <c r="X527" s="613" t="str">
        <f t="shared" si="187"/>
        <v/>
      </c>
      <c r="Y527" s="613" t="str">
        <f t="shared" si="197"/>
        <v/>
      </c>
    </row>
    <row r="528" spans="1:25" hidden="1">
      <c r="A528" s="759">
        <v>561100</v>
      </c>
      <c r="B528" s="694" t="s">
        <v>232</v>
      </c>
      <c r="C528" s="695" t="s">
        <v>1241</v>
      </c>
      <c r="D528" s="696"/>
      <c r="E528" s="697" t="s">
        <v>1079</v>
      </c>
      <c r="F528" s="698">
        <v>5.0000000000000001E-4</v>
      </c>
      <c r="G528" s="699"/>
      <c r="H528" s="700">
        <v>0.21</v>
      </c>
      <c r="I528" s="700">
        <f t="shared" ref="I528" si="218">IF(ISBLANK(H528),"",SUM(G528:H528))</f>
        <v>0.21</v>
      </c>
      <c r="J528" s="701">
        <f t="shared" si="198"/>
        <v>0.27</v>
      </c>
      <c r="K528" s="702" t="s">
        <v>18</v>
      </c>
      <c r="L528" s="703"/>
      <c r="M528" s="704">
        <v>10</v>
      </c>
      <c r="N528" s="705">
        <f t="shared" si="199"/>
        <v>0</v>
      </c>
      <c r="O528" s="706">
        <f t="shared" si="200"/>
        <v>0</v>
      </c>
      <c r="P528" s="109"/>
      <c r="Q528" s="703">
        <f t="shared" si="201"/>
        <v>0</v>
      </c>
      <c r="R528" s="704">
        <f t="shared" si="201"/>
        <v>10</v>
      </c>
      <c r="S528" s="705">
        <f t="shared" si="202"/>
        <v>0</v>
      </c>
      <c r="T528" s="706">
        <f t="shared" si="203"/>
        <v>0</v>
      </c>
      <c r="U528" s="109"/>
      <c r="W528" s="613" t="str">
        <f t="shared" si="196"/>
        <v/>
      </c>
      <c r="X528" s="613" t="str">
        <f t="shared" si="187"/>
        <v/>
      </c>
      <c r="Y528" s="613" t="str">
        <f t="shared" si="197"/>
        <v/>
      </c>
    </row>
    <row r="529" spans="1:25" ht="13.8" hidden="1" thickBot="1">
      <c r="A529" s="760">
        <v>561100</v>
      </c>
      <c r="B529" s="707" t="s">
        <v>232</v>
      </c>
      <c r="C529" s="708" t="s">
        <v>1242</v>
      </c>
      <c r="D529" s="709"/>
      <c r="E529" s="710">
        <v>500</v>
      </c>
      <c r="F529" s="711">
        <v>1</v>
      </c>
      <c r="G529" s="712">
        <f>(0.48*E529+23.8)*F529</f>
        <v>263.8</v>
      </c>
      <c r="H529" s="713">
        <f>F529*2306.77*(1+$E$9)/(1+$E$10)</f>
        <v>2127.5894811247476</v>
      </c>
      <c r="I529" s="713">
        <f t="shared" ref="I529" si="219">IF(ISBLANK(H529),"",SUM(G529:H529))</f>
        <v>2391.3894811247478</v>
      </c>
      <c r="J529" s="714">
        <f t="shared" si="198"/>
        <v>3078.67</v>
      </c>
      <c r="K529" s="715" t="s">
        <v>22</v>
      </c>
      <c r="L529" s="716">
        <f>ROUND(IF(L528=0,0,L528*F528),2)</f>
        <v>0</v>
      </c>
      <c r="M529" s="717">
        <v>10</v>
      </c>
      <c r="N529" s="718">
        <f t="shared" si="199"/>
        <v>0</v>
      </c>
      <c r="O529" s="719">
        <f t="shared" si="200"/>
        <v>0</v>
      </c>
      <c r="P529" s="109"/>
      <c r="Q529" s="716">
        <f t="shared" si="201"/>
        <v>0</v>
      </c>
      <c r="R529" s="717">
        <f t="shared" si="201"/>
        <v>10</v>
      </c>
      <c r="S529" s="718">
        <f t="shared" si="202"/>
        <v>0</v>
      </c>
      <c r="T529" s="719">
        <f t="shared" si="203"/>
        <v>0</v>
      </c>
      <c r="U529" s="109"/>
      <c r="W529" s="613" t="str">
        <f t="shared" si="196"/>
        <v/>
      </c>
      <c r="X529" s="613" t="str">
        <f t="shared" si="187"/>
        <v/>
      </c>
      <c r="Y529" s="613" t="str">
        <f t="shared" si="197"/>
        <v/>
      </c>
    </row>
    <row r="530" spans="1:25" hidden="1">
      <c r="A530" s="722">
        <v>563100</v>
      </c>
      <c r="B530" s="723" t="s">
        <v>232</v>
      </c>
      <c r="C530" s="695" t="s">
        <v>316</v>
      </c>
      <c r="D530" s="696"/>
      <c r="E530" s="697" t="s">
        <v>1070</v>
      </c>
      <c r="F530" s="724">
        <v>5.0000000000000001E-4</v>
      </c>
      <c r="G530" s="699">
        <f>SUM(G531:G531)</f>
        <v>0.10206000000000001</v>
      </c>
      <c r="H530" s="700">
        <v>0.82</v>
      </c>
      <c r="I530" s="700">
        <f t="shared" ref="I530" si="220">IF(ISBLANK(H530),"",SUM(G530:H530))</f>
        <v>0.92205999999999999</v>
      </c>
      <c r="J530" s="701">
        <f t="shared" si="198"/>
        <v>1.19</v>
      </c>
      <c r="K530" s="702" t="s">
        <v>18</v>
      </c>
      <c r="L530" s="703"/>
      <c r="M530" s="704"/>
      <c r="N530" s="705">
        <f t="shared" si="199"/>
        <v>0</v>
      </c>
      <c r="O530" s="706">
        <f t="shared" si="200"/>
        <v>0</v>
      </c>
      <c r="P530" s="109"/>
      <c r="Q530" s="703">
        <f t="shared" si="201"/>
        <v>0</v>
      </c>
      <c r="R530" s="704">
        <f t="shared" si="201"/>
        <v>0</v>
      </c>
      <c r="S530" s="705">
        <f t="shared" si="202"/>
        <v>0</v>
      </c>
      <c r="T530" s="706">
        <f t="shared" si="203"/>
        <v>0</v>
      </c>
      <c r="U530" s="109"/>
      <c r="W530" s="613" t="str">
        <f t="shared" si="196"/>
        <v/>
      </c>
      <c r="X530" s="613" t="str">
        <f t="shared" si="187"/>
        <v/>
      </c>
      <c r="Y530" s="613" t="str">
        <f t="shared" si="197"/>
        <v/>
      </c>
    </row>
    <row r="531" spans="1:25" hidden="1">
      <c r="A531" s="196" t="s">
        <v>175</v>
      </c>
      <c r="B531" s="197"/>
      <c r="C531" s="675" t="s">
        <v>307</v>
      </c>
      <c r="D531" s="676"/>
      <c r="E531" s="629">
        <v>20</v>
      </c>
      <c r="F531" s="638">
        <v>7.0000000000000001E-3</v>
      </c>
      <c r="G531" s="671">
        <f>IF(E531&lt;=30,(0.66*E531+1.38)*F531,((0.66*30+1.38)+0.55*(E531-30))*F531)</f>
        <v>0.10206000000000001</v>
      </c>
      <c r="H531" s="632"/>
      <c r="I531" s="632" t="str">
        <f t="shared" ref="I531" si="221">IF(ISBLANK(H531),"",SUM(G531:H531))</f>
        <v/>
      </c>
      <c r="J531" s="633">
        <f t="shared" si="198"/>
        <v>0</v>
      </c>
      <c r="K531" s="634" t="s">
        <v>975</v>
      </c>
      <c r="L531" s="727">
        <v>0</v>
      </c>
      <c r="M531" s="679"/>
      <c r="N531" s="108">
        <f t="shared" si="199"/>
        <v>0</v>
      </c>
      <c r="O531" s="110">
        <f t="shared" si="200"/>
        <v>0</v>
      </c>
      <c r="P531" s="109"/>
      <c r="Q531" s="727">
        <f t="shared" si="201"/>
        <v>0</v>
      </c>
      <c r="R531" s="679">
        <f t="shared" si="201"/>
        <v>0</v>
      </c>
      <c r="S531" s="108">
        <f t="shared" si="202"/>
        <v>0</v>
      </c>
      <c r="T531" s="110">
        <f t="shared" si="203"/>
        <v>0</v>
      </c>
      <c r="U531" s="109"/>
      <c r="V531" s="612" t="str">
        <f>IF(T530&gt;0,"xx",IF(O530&gt;0,"xy",""))</f>
        <v/>
      </c>
      <c r="W531" s="613" t="str">
        <f t="shared" si="196"/>
        <v/>
      </c>
      <c r="X531" s="613" t="str">
        <f t="shared" si="187"/>
        <v/>
      </c>
      <c r="Y531" s="613" t="str">
        <f t="shared" si="197"/>
        <v/>
      </c>
    </row>
    <row r="532" spans="1:25" ht="13.8" hidden="1" thickBot="1">
      <c r="A532" s="728">
        <v>173050</v>
      </c>
      <c r="B532" s="729" t="s">
        <v>271</v>
      </c>
      <c r="C532" s="730" t="s">
        <v>1063</v>
      </c>
      <c r="D532" s="740"/>
      <c r="E532" s="710">
        <v>500</v>
      </c>
      <c r="F532" s="731">
        <v>1</v>
      </c>
      <c r="G532" s="712">
        <f>(0.48*E532+23.8)*F532</f>
        <v>263.8</v>
      </c>
      <c r="H532" s="713">
        <f>F532*2616.54*(1+$E$9)/(1+$E$10)</f>
        <v>2413.2978064315676</v>
      </c>
      <c r="I532" s="713">
        <f t="shared" ref="I532" si="222">IF(ISBLANK(H532),"",SUM(G532:H532))</f>
        <v>2677.0978064315677</v>
      </c>
      <c r="J532" s="714">
        <f t="shared" si="198"/>
        <v>3446.5</v>
      </c>
      <c r="K532" s="715" t="s">
        <v>22</v>
      </c>
      <c r="L532" s="716">
        <f>ROUND(IF(L530=0,0,L530*F530),2)</f>
        <v>0</v>
      </c>
      <c r="M532" s="741"/>
      <c r="N532" s="718">
        <f t="shared" si="199"/>
        <v>0</v>
      </c>
      <c r="O532" s="719">
        <f t="shared" si="200"/>
        <v>0</v>
      </c>
      <c r="P532" s="109"/>
      <c r="Q532" s="716">
        <f t="shared" si="201"/>
        <v>0</v>
      </c>
      <c r="R532" s="741">
        <f t="shared" si="201"/>
        <v>0</v>
      </c>
      <c r="S532" s="718">
        <f t="shared" si="202"/>
        <v>0</v>
      </c>
      <c r="T532" s="719">
        <f t="shared" si="203"/>
        <v>0</v>
      </c>
      <c r="U532" s="109"/>
      <c r="V532" s="612" t="str">
        <f>IF(T530&gt;0,"xx",IF(O530&gt;0,"xy",""))</f>
        <v/>
      </c>
      <c r="W532" s="613" t="str">
        <f t="shared" si="196"/>
        <v/>
      </c>
      <c r="X532" s="613" t="str">
        <f t="shared" si="187"/>
        <v/>
      </c>
      <c r="Y532" s="613" t="str">
        <f t="shared" ref="Y532:Y629" si="223">IF(V532="X","x",IF(T532&gt;0,"x",""))</f>
        <v/>
      </c>
    </row>
    <row r="533" spans="1:25" hidden="1">
      <c r="A533" s="722" t="s">
        <v>1120</v>
      </c>
      <c r="B533" s="723" t="s">
        <v>232</v>
      </c>
      <c r="C533" s="695" t="s">
        <v>1085</v>
      </c>
      <c r="D533" s="696"/>
      <c r="E533" s="697" t="s">
        <v>1072</v>
      </c>
      <c r="F533" s="724">
        <v>0.08</v>
      </c>
      <c r="G533" s="699">
        <f>SUM(G534:G535)</f>
        <v>36.366000000000007</v>
      </c>
      <c r="H533" s="700">
        <v>101.31</v>
      </c>
      <c r="I533" s="700">
        <f t="shared" ref="I533" si="224">IF(ISBLANK(H533),"",SUM(G533:H533))</f>
        <v>137.67600000000002</v>
      </c>
      <c r="J533" s="701">
        <f t="shared" si="198"/>
        <v>177.24</v>
      </c>
      <c r="K533" s="702" t="s">
        <v>16</v>
      </c>
      <c r="L533" s="703"/>
      <c r="M533" s="704"/>
      <c r="N533" s="705">
        <f t="shared" si="199"/>
        <v>0</v>
      </c>
      <c r="O533" s="706">
        <f t="shared" si="200"/>
        <v>0</v>
      </c>
      <c r="P533" s="109"/>
      <c r="Q533" s="703">
        <f t="shared" si="201"/>
        <v>0</v>
      </c>
      <c r="R533" s="704">
        <f t="shared" si="201"/>
        <v>0</v>
      </c>
      <c r="S533" s="705">
        <f t="shared" si="202"/>
        <v>0</v>
      </c>
      <c r="T533" s="706">
        <f t="shared" si="203"/>
        <v>0</v>
      </c>
      <c r="U533" s="109"/>
      <c r="W533" s="613" t="str">
        <f t="shared" si="196"/>
        <v/>
      </c>
      <c r="X533" s="613" t="str">
        <f t="shared" si="187"/>
        <v/>
      </c>
      <c r="Y533" s="613" t="str">
        <f t="shared" si="223"/>
        <v/>
      </c>
    </row>
    <row r="534" spans="1:25" hidden="1">
      <c r="A534" s="196" t="s">
        <v>175</v>
      </c>
      <c r="B534" s="197"/>
      <c r="C534" s="675" t="s">
        <v>317</v>
      </c>
      <c r="D534" s="676"/>
      <c r="E534" s="637"/>
      <c r="F534" s="638">
        <v>2.02</v>
      </c>
      <c r="G534" s="680">
        <f>IF(E534=0,0,IF(E534&lt;=30,(0.66*E534+1.38)*F534,((0.66*30+1.38)+0.55*(E534-30))*F534))</f>
        <v>0</v>
      </c>
      <c r="H534" s="632"/>
      <c r="I534" s="632" t="str">
        <f t="shared" ref="I534:I535" si="225">IF(ISBLANK(H534),"",SUM(G534:H534))</f>
        <v/>
      </c>
      <c r="J534" s="633">
        <f t="shared" si="198"/>
        <v>0</v>
      </c>
      <c r="K534" s="634" t="s">
        <v>975</v>
      </c>
      <c r="L534" s="727">
        <v>0</v>
      </c>
      <c r="M534" s="679"/>
      <c r="N534" s="108">
        <f t="shared" si="199"/>
        <v>0</v>
      </c>
      <c r="O534" s="110">
        <f t="shared" si="200"/>
        <v>0</v>
      </c>
      <c r="P534" s="109"/>
      <c r="Q534" s="727">
        <f t="shared" si="201"/>
        <v>0</v>
      </c>
      <c r="R534" s="679">
        <f t="shared" si="201"/>
        <v>0</v>
      </c>
      <c r="S534" s="108">
        <f t="shared" si="202"/>
        <v>0</v>
      </c>
      <c r="T534" s="110">
        <f t="shared" si="203"/>
        <v>0</v>
      </c>
      <c r="U534" s="109"/>
      <c r="V534" s="612" t="str">
        <f>IF(T533&gt;0,"xx",IF(O533&gt;0,"xy",""))</f>
        <v/>
      </c>
      <c r="W534" s="613" t="str">
        <f t="shared" si="196"/>
        <v/>
      </c>
      <c r="X534" s="613" t="str">
        <f t="shared" si="187"/>
        <v/>
      </c>
      <c r="Y534" s="613" t="str">
        <f t="shared" si="223"/>
        <v/>
      </c>
    </row>
    <row r="535" spans="1:25" hidden="1">
      <c r="A535" s="196" t="s">
        <v>175</v>
      </c>
      <c r="B535" s="197"/>
      <c r="C535" s="675" t="s">
        <v>318</v>
      </c>
      <c r="D535" s="676"/>
      <c r="E535" s="637">
        <v>20</v>
      </c>
      <c r="F535" s="638">
        <v>2.2000000000000002</v>
      </c>
      <c r="G535" s="680">
        <f>IF(E535&lt;=30,(0.66*E535+3.33)*F535,((0.66*30+3.33)+0.55*(E535-30))*F535)</f>
        <v>36.366000000000007</v>
      </c>
      <c r="H535" s="632"/>
      <c r="I535" s="632" t="str">
        <f t="shared" si="225"/>
        <v/>
      </c>
      <c r="J535" s="633">
        <f t="shared" si="198"/>
        <v>0</v>
      </c>
      <c r="K535" s="634" t="s">
        <v>975</v>
      </c>
      <c r="L535" s="727">
        <v>0</v>
      </c>
      <c r="M535" s="744"/>
      <c r="N535" s="108">
        <f t="shared" si="199"/>
        <v>0</v>
      </c>
      <c r="O535" s="110">
        <f t="shared" si="200"/>
        <v>0</v>
      </c>
      <c r="P535" s="109"/>
      <c r="Q535" s="727">
        <f t="shared" si="201"/>
        <v>0</v>
      </c>
      <c r="R535" s="679">
        <f t="shared" si="201"/>
        <v>0</v>
      </c>
      <c r="S535" s="108">
        <f t="shared" si="202"/>
        <v>0</v>
      </c>
      <c r="T535" s="110">
        <f t="shared" si="203"/>
        <v>0</v>
      </c>
      <c r="U535" s="109"/>
      <c r="V535" s="612" t="str">
        <f>IF(T533&gt;0,"xx",IF(O533&gt;0,"xy",""))</f>
        <v/>
      </c>
      <c r="W535" s="613" t="str">
        <f t="shared" si="196"/>
        <v/>
      </c>
      <c r="X535" s="613" t="str">
        <f t="shared" si="187"/>
        <v/>
      </c>
      <c r="Y535" s="613" t="str">
        <f t="shared" si="223"/>
        <v/>
      </c>
    </row>
    <row r="536" spans="1:25" ht="13.8" hidden="1" thickBot="1">
      <c r="A536" s="728">
        <v>173020</v>
      </c>
      <c r="B536" s="729" t="s">
        <v>271</v>
      </c>
      <c r="C536" s="730" t="s">
        <v>1243</v>
      </c>
      <c r="D536" s="740"/>
      <c r="E536" s="710">
        <v>500</v>
      </c>
      <c r="F536" s="731">
        <v>1</v>
      </c>
      <c r="G536" s="712">
        <f>(0.48*E536+23.8)*F536</f>
        <v>263.8</v>
      </c>
      <c r="H536" s="713">
        <f>F536*2377.21*(1+$E$9)/(1+$E$10)</f>
        <v>2192.5579881932576</v>
      </c>
      <c r="I536" s="713">
        <f t="shared" ref="I536" si="226">IF(ISBLANK(H536),"",SUM(G536:H536))</f>
        <v>2456.3579881932578</v>
      </c>
      <c r="J536" s="714">
        <f t="shared" si="198"/>
        <v>3162.32</v>
      </c>
      <c r="K536" s="715" t="s">
        <v>22</v>
      </c>
      <c r="L536" s="716">
        <f>ROUND(IF(L533=0,0,L533*F533),2)</f>
        <v>0</v>
      </c>
      <c r="M536" s="745"/>
      <c r="N536" s="718">
        <f t="shared" si="199"/>
        <v>0</v>
      </c>
      <c r="O536" s="719">
        <f t="shared" si="200"/>
        <v>0</v>
      </c>
      <c r="P536" s="109"/>
      <c r="Q536" s="716">
        <f t="shared" si="201"/>
        <v>0</v>
      </c>
      <c r="R536" s="742">
        <f t="shared" si="201"/>
        <v>0</v>
      </c>
      <c r="S536" s="718">
        <f t="shared" si="202"/>
        <v>0</v>
      </c>
      <c r="T536" s="719">
        <f t="shared" si="203"/>
        <v>0</v>
      </c>
      <c r="U536" s="109"/>
      <c r="V536" s="612" t="str">
        <f>IF(T533&gt;0,"xx",IF(O533&gt;0,"xy",""))</f>
        <v/>
      </c>
      <c r="W536" s="613" t="str">
        <f t="shared" si="196"/>
        <v/>
      </c>
      <c r="X536" s="613" t="str">
        <f t="shared" si="187"/>
        <v/>
      </c>
      <c r="Y536" s="613" t="str">
        <f t="shared" si="223"/>
        <v/>
      </c>
    </row>
    <row r="537" spans="1:25" hidden="1">
      <c r="A537" s="722" t="s">
        <v>1121</v>
      </c>
      <c r="B537" s="723" t="s">
        <v>232</v>
      </c>
      <c r="C537" s="695" t="s">
        <v>1084</v>
      </c>
      <c r="D537" s="696"/>
      <c r="E537" s="697" t="s">
        <v>1072</v>
      </c>
      <c r="F537" s="724">
        <v>0.08</v>
      </c>
      <c r="G537" s="699">
        <f>SUM(G538:G539)</f>
        <v>36.366000000000007</v>
      </c>
      <c r="H537" s="700">
        <v>101.31</v>
      </c>
      <c r="I537" s="700">
        <f t="shared" ref="I537" si="227">IF(ISBLANK(H537),"",SUM(G537:H537))</f>
        <v>137.67600000000002</v>
      </c>
      <c r="J537" s="701">
        <f t="shared" si="198"/>
        <v>177.24</v>
      </c>
      <c r="K537" s="702" t="s">
        <v>16</v>
      </c>
      <c r="L537" s="703"/>
      <c r="M537" s="704"/>
      <c r="N537" s="705">
        <f t="shared" si="199"/>
        <v>0</v>
      </c>
      <c r="O537" s="706">
        <f t="shared" si="200"/>
        <v>0</v>
      </c>
      <c r="P537" s="109"/>
      <c r="Q537" s="703">
        <f t="shared" si="201"/>
        <v>0</v>
      </c>
      <c r="R537" s="704">
        <f t="shared" si="201"/>
        <v>0</v>
      </c>
      <c r="S537" s="705">
        <f t="shared" si="202"/>
        <v>0</v>
      </c>
      <c r="T537" s="706">
        <f t="shared" si="203"/>
        <v>0</v>
      </c>
      <c r="U537" s="109"/>
      <c r="W537" s="613" t="str">
        <f t="shared" si="196"/>
        <v/>
      </c>
      <c r="X537" s="613" t="str">
        <f t="shared" si="187"/>
        <v/>
      </c>
      <c r="Y537" s="613" t="str">
        <f t="shared" si="223"/>
        <v/>
      </c>
    </row>
    <row r="538" spans="1:25" hidden="1">
      <c r="A538" s="196" t="s">
        <v>175</v>
      </c>
      <c r="B538" s="197"/>
      <c r="C538" s="675" t="s">
        <v>317</v>
      </c>
      <c r="D538" s="676"/>
      <c r="E538" s="637"/>
      <c r="F538" s="638">
        <v>2.02</v>
      </c>
      <c r="G538" s="680">
        <f>IF(E538=0,0,IF(E538&lt;=30,(0.66*E538+1.38)*F538,((0.66*30+1.38)+0.55*(E538-30))*F538))</f>
        <v>0</v>
      </c>
      <c r="H538" s="632"/>
      <c r="I538" s="632" t="str">
        <f t="shared" ref="I538:I539" si="228">IF(ISBLANK(H538),"",SUM(G538:H538))</f>
        <v/>
      </c>
      <c r="J538" s="633">
        <f t="shared" si="198"/>
        <v>0</v>
      </c>
      <c r="K538" s="634" t="s">
        <v>975</v>
      </c>
      <c r="L538" s="727">
        <v>0</v>
      </c>
      <c r="M538" s="679"/>
      <c r="N538" s="108">
        <f t="shared" si="199"/>
        <v>0</v>
      </c>
      <c r="O538" s="110">
        <f t="shared" si="200"/>
        <v>0</v>
      </c>
      <c r="P538" s="109"/>
      <c r="Q538" s="727">
        <f t="shared" si="201"/>
        <v>0</v>
      </c>
      <c r="R538" s="679">
        <f t="shared" si="201"/>
        <v>0</v>
      </c>
      <c r="S538" s="108">
        <f t="shared" si="202"/>
        <v>0</v>
      </c>
      <c r="T538" s="110">
        <f t="shared" si="203"/>
        <v>0</v>
      </c>
      <c r="U538" s="109"/>
      <c r="V538" s="612" t="str">
        <f>IF(T537&gt;0,"xx",IF(O537&gt;0,"xy",""))</f>
        <v/>
      </c>
      <c r="W538" s="613" t="str">
        <f t="shared" si="196"/>
        <v/>
      </c>
      <c r="X538" s="613" t="str">
        <f t="shared" si="187"/>
        <v/>
      </c>
      <c r="Y538" s="613" t="str">
        <f t="shared" si="223"/>
        <v/>
      </c>
    </row>
    <row r="539" spans="1:25" hidden="1">
      <c r="A539" s="196" t="s">
        <v>175</v>
      </c>
      <c r="B539" s="197"/>
      <c r="C539" s="675" t="s">
        <v>318</v>
      </c>
      <c r="D539" s="676"/>
      <c r="E539" s="637">
        <v>20</v>
      </c>
      <c r="F539" s="638">
        <v>2.2000000000000002</v>
      </c>
      <c r="G539" s="680">
        <f>IF(E539&lt;=30,(0.66*E539+3.33)*F539,((0.66*30+3.33)+0.55*(E539-30))*F539)</f>
        <v>36.366000000000007</v>
      </c>
      <c r="H539" s="632"/>
      <c r="I539" s="632" t="str">
        <f t="shared" si="228"/>
        <v/>
      </c>
      <c r="J539" s="633">
        <f t="shared" si="198"/>
        <v>0</v>
      </c>
      <c r="K539" s="634" t="s">
        <v>975</v>
      </c>
      <c r="L539" s="727">
        <v>0</v>
      </c>
      <c r="M539" s="744"/>
      <c r="N539" s="108">
        <f t="shared" si="199"/>
        <v>0</v>
      </c>
      <c r="O539" s="110">
        <f t="shared" si="200"/>
        <v>0</v>
      </c>
      <c r="P539" s="109"/>
      <c r="Q539" s="727">
        <f t="shared" si="201"/>
        <v>0</v>
      </c>
      <c r="R539" s="679">
        <f t="shared" si="201"/>
        <v>0</v>
      </c>
      <c r="S539" s="108">
        <f t="shared" si="202"/>
        <v>0</v>
      </c>
      <c r="T539" s="110">
        <f t="shared" si="203"/>
        <v>0</v>
      </c>
      <c r="U539" s="109"/>
      <c r="V539" s="612" t="str">
        <f>IF(T537&gt;0,"xx",IF(O537&gt;0,"xy",""))</f>
        <v/>
      </c>
      <c r="W539" s="613" t="str">
        <f t="shared" si="196"/>
        <v/>
      </c>
      <c r="X539" s="613" t="str">
        <f t="shared" si="187"/>
        <v/>
      </c>
      <c r="Y539" s="613" t="str">
        <f t="shared" si="223"/>
        <v/>
      </c>
    </row>
    <row r="540" spans="1:25" ht="13.8" hidden="1" thickBot="1">
      <c r="A540" s="728">
        <v>173020</v>
      </c>
      <c r="B540" s="729" t="s">
        <v>271</v>
      </c>
      <c r="C540" s="730" t="s">
        <v>1243</v>
      </c>
      <c r="D540" s="740"/>
      <c r="E540" s="710">
        <v>500</v>
      </c>
      <c r="F540" s="731">
        <v>1</v>
      </c>
      <c r="G540" s="712">
        <f>(0.48*E540+23.8)*F540</f>
        <v>263.8</v>
      </c>
      <c r="H540" s="713">
        <f>F540*2377.21*(1+$E$9)/(1+$E$10)</f>
        <v>2192.5579881932576</v>
      </c>
      <c r="I540" s="713">
        <f t="shared" ref="I540" si="229">IF(ISBLANK(H540),"",SUM(G540:H540))</f>
        <v>2456.3579881932578</v>
      </c>
      <c r="J540" s="714">
        <f t="shared" ref="J540:J603" si="230">IF(ISBLANK(H540),0,ROUND(I540*(1+$E$10)*(1+$E$11*D540),2))</f>
        <v>3162.32</v>
      </c>
      <c r="K540" s="715" t="s">
        <v>22</v>
      </c>
      <c r="L540" s="716">
        <f>ROUND(IF(L537=0,0,L537*F537),2)</f>
        <v>0</v>
      </c>
      <c r="M540" s="745"/>
      <c r="N540" s="718">
        <f t="shared" si="199"/>
        <v>0</v>
      </c>
      <c r="O540" s="719">
        <f t="shared" si="200"/>
        <v>0</v>
      </c>
      <c r="P540" s="109"/>
      <c r="Q540" s="716">
        <f t="shared" si="201"/>
        <v>0</v>
      </c>
      <c r="R540" s="742">
        <f t="shared" si="201"/>
        <v>0</v>
      </c>
      <c r="S540" s="718">
        <f t="shared" si="202"/>
        <v>0</v>
      </c>
      <c r="T540" s="719">
        <f t="shared" ref="T540:T621" si="231">IF(ISBLANK(Q540),0,ROUND(Q540*R540,2))</f>
        <v>0</v>
      </c>
      <c r="U540" s="109"/>
      <c r="V540" s="612" t="str">
        <f>IF(T537&gt;0,"xx",IF(O537&gt;0,"xy",""))</f>
        <v/>
      </c>
      <c r="W540" s="613" t="str">
        <f t="shared" si="196"/>
        <v/>
      </c>
      <c r="X540" s="613" t="str">
        <f t="shared" si="187"/>
        <v/>
      </c>
      <c r="Y540" s="613" t="str">
        <f t="shared" si="223"/>
        <v/>
      </c>
    </row>
    <row r="541" spans="1:25" hidden="1">
      <c r="A541" s="722" t="s">
        <v>1122</v>
      </c>
      <c r="B541" s="723" t="s">
        <v>232</v>
      </c>
      <c r="C541" s="695" t="s">
        <v>1086</v>
      </c>
      <c r="D541" s="696"/>
      <c r="E541" s="697" t="s">
        <v>1072</v>
      </c>
      <c r="F541" s="724">
        <v>0.08</v>
      </c>
      <c r="G541" s="699">
        <f>SUM(G542:G543)</f>
        <v>36.366000000000007</v>
      </c>
      <c r="H541" s="700">
        <v>101.31</v>
      </c>
      <c r="I541" s="700">
        <f t="shared" ref="I541" si="232">IF(ISBLANK(H541),"",SUM(G541:H541))</f>
        <v>137.67600000000002</v>
      </c>
      <c r="J541" s="701">
        <f t="shared" si="230"/>
        <v>177.24</v>
      </c>
      <c r="K541" s="702" t="s">
        <v>16</v>
      </c>
      <c r="L541" s="703"/>
      <c r="M541" s="704"/>
      <c r="N541" s="705">
        <f t="shared" si="199"/>
        <v>0</v>
      </c>
      <c r="O541" s="706">
        <f t="shared" si="200"/>
        <v>0</v>
      </c>
      <c r="P541" s="109"/>
      <c r="Q541" s="703">
        <f t="shared" si="201"/>
        <v>0</v>
      </c>
      <c r="R541" s="704">
        <f t="shared" si="201"/>
        <v>0</v>
      </c>
      <c r="S541" s="705">
        <f t="shared" si="202"/>
        <v>0</v>
      </c>
      <c r="T541" s="706">
        <f t="shared" si="231"/>
        <v>0</v>
      </c>
      <c r="U541" s="109"/>
      <c r="W541" s="613" t="str">
        <f t="shared" si="196"/>
        <v/>
      </c>
      <c r="X541" s="613" t="str">
        <f t="shared" si="187"/>
        <v/>
      </c>
      <c r="Y541" s="613" t="str">
        <f t="shared" si="223"/>
        <v/>
      </c>
    </row>
    <row r="542" spans="1:25" hidden="1">
      <c r="A542" s="196" t="s">
        <v>175</v>
      </c>
      <c r="B542" s="197"/>
      <c r="C542" s="675" t="s">
        <v>317</v>
      </c>
      <c r="D542" s="676"/>
      <c r="E542" s="637"/>
      <c r="F542" s="638">
        <v>2.02</v>
      </c>
      <c r="G542" s="680">
        <f>IF(E542=0,0,IF(E542&lt;=30,(0.66*E542+1.38)*F542,((0.66*30+1.38)+0.55*(E542-30))*F542))</f>
        <v>0</v>
      </c>
      <c r="H542" s="632"/>
      <c r="I542" s="632" t="str">
        <f t="shared" ref="I542:I543" si="233">IF(ISBLANK(H542),"",SUM(G542:H542))</f>
        <v/>
      </c>
      <c r="J542" s="633">
        <f t="shared" si="230"/>
        <v>0</v>
      </c>
      <c r="K542" s="634" t="s">
        <v>975</v>
      </c>
      <c r="L542" s="727">
        <v>0</v>
      </c>
      <c r="M542" s="679"/>
      <c r="N542" s="108">
        <f t="shared" si="199"/>
        <v>0</v>
      </c>
      <c r="O542" s="110">
        <f t="shared" si="200"/>
        <v>0</v>
      </c>
      <c r="P542" s="109"/>
      <c r="Q542" s="727">
        <f t="shared" si="201"/>
        <v>0</v>
      </c>
      <c r="R542" s="679">
        <f t="shared" si="201"/>
        <v>0</v>
      </c>
      <c r="S542" s="108">
        <f t="shared" si="202"/>
        <v>0</v>
      </c>
      <c r="T542" s="110">
        <f t="shared" si="231"/>
        <v>0</v>
      </c>
      <c r="U542" s="109"/>
      <c r="V542" s="612" t="str">
        <f>IF(T541&gt;0,"xx",IF(O541&gt;0,"xy",""))</f>
        <v/>
      </c>
      <c r="W542" s="613" t="str">
        <f t="shared" si="196"/>
        <v/>
      </c>
      <c r="X542" s="613" t="str">
        <f t="shared" si="187"/>
        <v/>
      </c>
      <c r="Y542" s="613" t="str">
        <f t="shared" si="223"/>
        <v/>
      </c>
    </row>
    <row r="543" spans="1:25" hidden="1">
      <c r="A543" s="196" t="s">
        <v>175</v>
      </c>
      <c r="B543" s="197"/>
      <c r="C543" s="675" t="s">
        <v>318</v>
      </c>
      <c r="D543" s="676"/>
      <c r="E543" s="637">
        <v>20</v>
      </c>
      <c r="F543" s="638">
        <v>2.2000000000000002</v>
      </c>
      <c r="G543" s="680">
        <f>IF(E543&lt;=30,(0.66*E543+3.33)*F543,((0.66*30+3.33)+0.55*(E543-30))*F543)</f>
        <v>36.366000000000007</v>
      </c>
      <c r="H543" s="632"/>
      <c r="I543" s="632" t="str">
        <f t="shared" si="233"/>
        <v/>
      </c>
      <c r="J543" s="633">
        <f t="shared" si="230"/>
        <v>0</v>
      </c>
      <c r="K543" s="634" t="s">
        <v>975</v>
      </c>
      <c r="L543" s="727">
        <v>0</v>
      </c>
      <c r="M543" s="744"/>
      <c r="N543" s="108">
        <f t="shared" si="199"/>
        <v>0</v>
      </c>
      <c r="O543" s="110">
        <f t="shared" si="200"/>
        <v>0</v>
      </c>
      <c r="P543" s="109"/>
      <c r="Q543" s="727">
        <f t="shared" si="201"/>
        <v>0</v>
      </c>
      <c r="R543" s="679">
        <f t="shared" si="201"/>
        <v>0</v>
      </c>
      <c r="S543" s="108">
        <f t="shared" si="202"/>
        <v>0</v>
      </c>
      <c r="T543" s="110">
        <f t="shared" si="231"/>
        <v>0</v>
      </c>
      <c r="U543" s="109"/>
      <c r="V543" s="612" t="str">
        <f>IF(T541&gt;0,"xx",IF(O541&gt;0,"xy",""))</f>
        <v/>
      </c>
      <c r="W543" s="613" t="str">
        <f t="shared" si="196"/>
        <v/>
      </c>
      <c r="X543" s="613" t="str">
        <f t="shared" si="187"/>
        <v/>
      </c>
      <c r="Y543" s="613" t="str">
        <f t="shared" si="223"/>
        <v/>
      </c>
    </row>
    <row r="544" spans="1:25" ht="13.8" hidden="1" thickBot="1">
      <c r="A544" s="728">
        <v>173020</v>
      </c>
      <c r="B544" s="729" t="s">
        <v>271</v>
      </c>
      <c r="C544" s="730" t="s">
        <v>1243</v>
      </c>
      <c r="D544" s="740"/>
      <c r="E544" s="710">
        <v>500</v>
      </c>
      <c r="F544" s="731">
        <v>1</v>
      </c>
      <c r="G544" s="712">
        <f>(0.48*E544+23.8)*F544</f>
        <v>263.8</v>
      </c>
      <c r="H544" s="713">
        <f>F544*2377.21*(1+$E$9)/(1+$E$10)</f>
        <v>2192.5579881932576</v>
      </c>
      <c r="I544" s="713">
        <f t="shared" ref="I544:I545" si="234">IF(ISBLANK(H544),"",SUM(G544:H544))</f>
        <v>2456.3579881932578</v>
      </c>
      <c r="J544" s="714">
        <f t="shared" si="230"/>
        <v>3162.32</v>
      </c>
      <c r="K544" s="715" t="s">
        <v>22</v>
      </c>
      <c r="L544" s="716">
        <f>ROUND(IF(L541=0,0,L541*F541),2)</f>
        <v>0</v>
      </c>
      <c r="M544" s="745"/>
      <c r="N544" s="718">
        <f t="shared" si="199"/>
        <v>0</v>
      </c>
      <c r="O544" s="719">
        <f t="shared" si="200"/>
        <v>0</v>
      </c>
      <c r="P544" s="109"/>
      <c r="Q544" s="716">
        <f t="shared" si="201"/>
        <v>0</v>
      </c>
      <c r="R544" s="742">
        <f t="shared" si="201"/>
        <v>0</v>
      </c>
      <c r="S544" s="718">
        <f t="shared" si="202"/>
        <v>0</v>
      </c>
      <c r="T544" s="719">
        <f t="shared" si="231"/>
        <v>0</v>
      </c>
      <c r="U544" s="109"/>
      <c r="V544" s="612" t="str">
        <f>IF(T541&gt;0,"xx",IF(O541&gt;0,"xy",""))</f>
        <v/>
      </c>
      <c r="W544" s="613" t="str">
        <f t="shared" si="196"/>
        <v/>
      </c>
      <c r="X544" s="613" t="str">
        <f t="shared" si="187"/>
        <v/>
      </c>
      <c r="Y544" s="613" t="str">
        <f t="shared" si="223"/>
        <v/>
      </c>
    </row>
    <row r="545" spans="1:25" hidden="1">
      <c r="A545" s="722">
        <v>534300</v>
      </c>
      <c r="B545" s="723" t="s">
        <v>232</v>
      </c>
      <c r="C545" s="695" t="s">
        <v>1087</v>
      </c>
      <c r="D545" s="696"/>
      <c r="E545" s="697" t="s">
        <v>1072</v>
      </c>
      <c r="F545" s="724">
        <v>0.11</v>
      </c>
      <c r="G545" s="699">
        <f>SUM(G546:G547)</f>
        <v>36.366000000000007</v>
      </c>
      <c r="H545" s="700">
        <v>100.16</v>
      </c>
      <c r="I545" s="700">
        <f t="shared" si="234"/>
        <v>136.52600000000001</v>
      </c>
      <c r="J545" s="701">
        <f t="shared" si="230"/>
        <v>175.76</v>
      </c>
      <c r="K545" s="702" t="s">
        <v>16</v>
      </c>
      <c r="L545" s="703"/>
      <c r="M545" s="704"/>
      <c r="N545" s="705">
        <f t="shared" si="199"/>
        <v>0</v>
      </c>
      <c r="O545" s="706">
        <f t="shared" si="200"/>
        <v>0</v>
      </c>
      <c r="P545" s="109"/>
      <c r="Q545" s="703">
        <f t="shared" si="201"/>
        <v>0</v>
      </c>
      <c r="R545" s="704">
        <f t="shared" si="201"/>
        <v>0</v>
      </c>
      <c r="S545" s="705">
        <f t="shared" si="202"/>
        <v>0</v>
      </c>
      <c r="T545" s="706">
        <f t="shared" si="231"/>
        <v>0</v>
      </c>
      <c r="U545" s="109"/>
      <c r="W545" s="613" t="str">
        <f t="shared" si="196"/>
        <v/>
      </c>
      <c r="X545" s="613" t="str">
        <f t="shared" si="187"/>
        <v/>
      </c>
      <c r="Y545" s="613" t="str">
        <f t="shared" si="223"/>
        <v/>
      </c>
    </row>
    <row r="546" spans="1:25" hidden="1">
      <c r="A546" s="196" t="s">
        <v>175</v>
      </c>
      <c r="B546" s="197"/>
      <c r="C546" s="675" t="s">
        <v>317</v>
      </c>
      <c r="D546" s="676"/>
      <c r="E546" s="637"/>
      <c r="F546" s="638">
        <v>2.09</v>
      </c>
      <c r="G546" s="680">
        <f>IF(E546=0,0,IF(E546&lt;=30,(0.66*E546+1.38)*F546,((0.66*30+1.38)+0.55*(E546-30))*F546))</f>
        <v>0</v>
      </c>
      <c r="H546" s="632"/>
      <c r="I546" s="632" t="str">
        <f t="shared" ref="I546:I547" si="235">IF(ISBLANK(H546),"",SUM(G546:H546))</f>
        <v/>
      </c>
      <c r="J546" s="633">
        <f t="shared" si="230"/>
        <v>0</v>
      </c>
      <c r="K546" s="634" t="s">
        <v>975</v>
      </c>
      <c r="L546" s="727">
        <v>0</v>
      </c>
      <c r="M546" s="679"/>
      <c r="N546" s="108">
        <f t="shared" si="199"/>
        <v>0</v>
      </c>
      <c r="O546" s="110">
        <f t="shared" si="200"/>
        <v>0</v>
      </c>
      <c r="P546" s="109"/>
      <c r="Q546" s="727">
        <f t="shared" si="201"/>
        <v>0</v>
      </c>
      <c r="R546" s="679">
        <f t="shared" si="201"/>
        <v>0</v>
      </c>
      <c r="S546" s="108">
        <f t="shared" si="202"/>
        <v>0</v>
      </c>
      <c r="T546" s="110">
        <f t="shared" si="231"/>
        <v>0</v>
      </c>
      <c r="U546" s="109"/>
      <c r="V546" s="612" t="str">
        <f>IF(T545&gt;0,"xx",IF(O545&gt;0,"xy",""))</f>
        <v/>
      </c>
      <c r="W546" s="613" t="str">
        <f t="shared" si="196"/>
        <v/>
      </c>
      <c r="X546" s="613" t="str">
        <f t="shared" si="187"/>
        <v/>
      </c>
      <c r="Y546" s="613" t="str">
        <f t="shared" si="223"/>
        <v/>
      </c>
    </row>
    <row r="547" spans="1:25" hidden="1">
      <c r="A547" s="196" t="s">
        <v>175</v>
      </c>
      <c r="B547" s="197"/>
      <c r="C547" s="675" t="s">
        <v>318</v>
      </c>
      <c r="D547" s="676"/>
      <c r="E547" s="637">
        <v>20</v>
      </c>
      <c r="F547" s="638">
        <v>2.2000000000000002</v>
      </c>
      <c r="G547" s="680">
        <f>IF(E547&lt;=30,(0.66*E547+3.33)*F547,((0.66*30+3.33)+0.55*(E547-30))*F547)</f>
        <v>36.366000000000007</v>
      </c>
      <c r="H547" s="632"/>
      <c r="I547" s="632" t="str">
        <f t="shared" si="235"/>
        <v/>
      </c>
      <c r="J547" s="633">
        <f t="shared" si="230"/>
        <v>0</v>
      </c>
      <c r="K547" s="634" t="s">
        <v>975</v>
      </c>
      <c r="L547" s="727">
        <v>0</v>
      </c>
      <c r="M547" s="744"/>
      <c r="N547" s="108">
        <f t="shared" si="199"/>
        <v>0</v>
      </c>
      <c r="O547" s="110">
        <f t="shared" si="200"/>
        <v>0</v>
      </c>
      <c r="P547" s="109"/>
      <c r="Q547" s="727">
        <f t="shared" si="201"/>
        <v>0</v>
      </c>
      <c r="R547" s="679">
        <f t="shared" si="201"/>
        <v>0</v>
      </c>
      <c r="S547" s="108">
        <f t="shared" si="202"/>
        <v>0</v>
      </c>
      <c r="T547" s="110">
        <f t="shared" si="231"/>
        <v>0</v>
      </c>
      <c r="U547" s="109"/>
      <c r="V547" s="612" t="str">
        <f>IF(T545&gt;0,"xx",IF(O545&gt;0,"xy",""))</f>
        <v/>
      </c>
      <c r="W547" s="613" t="str">
        <f t="shared" si="196"/>
        <v/>
      </c>
      <c r="X547" s="613" t="str">
        <f t="shared" si="187"/>
        <v/>
      </c>
      <c r="Y547" s="613" t="str">
        <f t="shared" si="223"/>
        <v/>
      </c>
    </row>
    <row r="548" spans="1:25" ht="13.8" hidden="1" thickBot="1">
      <c r="A548" s="728">
        <v>173020</v>
      </c>
      <c r="B548" s="729" t="s">
        <v>271</v>
      </c>
      <c r="C548" s="730" t="s">
        <v>1244</v>
      </c>
      <c r="D548" s="740"/>
      <c r="E548" s="710">
        <v>500</v>
      </c>
      <c r="F548" s="731">
        <v>1</v>
      </c>
      <c r="G548" s="712">
        <f>(0.48*E548+23.8)*F548</f>
        <v>263.8</v>
      </c>
      <c r="H548" s="713">
        <f>F548*2377.21*(1+$E$9)/(1+$E$10)</f>
        <v>2192.5579881932576</v>
      </c>
      <c r="I548" s="713">
        <f t="shared" ref="I548:I549" si="236">IF(ISBLANK(H548),"",SUM(G548:H548))</f>
        <v>2456.3579881932578</v>
      </c>
      <c r="J548" s="714">
        <f t="shared" si="230"/>
        <v>3162.32</v>
      </c>
      <c r="K548" s="715" t="s">
        <v>22</v>
      </c>
      <c r="L548" s="716">
        <f>ROUND(IF(L545=0,0,L545*F545),2)</f>
        <v>0</v>
      </c>
      <c r="M548" s="745"/>
      <c r="N548" s="718">
        <f t="shared" si="199"/>
        <v>0</v>
      </c>
      <c r="O548" s="719">
        <f t="shared" si="200"/>
        <v>0</v>
      </c>
      <c r="P548" s="109"/>
      <c r="Q548" s="716">
        <f t="shared" si="201"/>
        <v>0</v>
      </c>
      <c r="R548" s="742">
        <f t="shared" si="201"/>
        <v>0</v>
      </c>
      <c r="S548" s="718">
        <f t="shared" si="202"/>
        <v>0</v>
      </c>
      <c r="T548" s="719">
        <f t="shared" si="231"/>
        <v>0</v>
      </c>
      <c r="U548" s="109"/>
      <c r="V548" s="612" t="str">
        <f>IF(T545&gt;0,"xx",IF(O545&gt;0,"xy",""))</f>
        <v/>
      </c>
      <c r="W548" s="613" t="str">
        <f t="shared" si="196"/>
        <v/>
      </c>
      <c r="X548" s="613" t="str">
        <f t="shared" si="187"/>
        <v/>
      </c>
      <c r="Y548" s="613" t="str">
        <f t="shared" si="223"/>
        <v/>
      </c>
    </row>
    <row r="549" spans="1:25" hidden="1">
      <c r="A549" s="722">
        <v>534300</v>
      </c>
      <c r="B549" s="723" t="s">
        <v>232</v>
      </c>
      <c r="C549" s="695" t="s">
        <v>1088</v>
      </c>
      <c r="D549" s="696"/>
      <c r="E549" s="697" t="s">
        <v>1072</v>
      </c>
      <c r="F549" s="724">
        <v>0.11</v>
      </c>
      <c r="G549" s="699">
        <f>SUM(G550:G551)</f>
        <v>36.366000000000007</v>
      </c>
      <c r="H549" s="700">
        <v>100.16</v>
      </c>
      <c r="I549" s="700">
        <f t="shared" si="236"/>
        <v>136.52600000000001</v>
      </c>
      <c r="J549" s="701">
        <f t="shared" si="230"/>
        <v>175.76</v>
      </c>
      <c r="K549" s="702" t="s">
        <v>16</v>
      </c>
      <c r="L549" s="703"/>
      <c r="M549" s="704"/>
      <c r="N549" s="705">
        <f t="shared" si="199"/>
        <v>0</v>
      </c>
      <c r="O549" s="706">
        <f t="shared" si="200"/>
        <v>0</v>
      </c>
      <c r="P549" s="109"/>
      <c r="Q549" s="703">
        <f t="shared" si="201"/>
        <v>0</v>
      </c>
      <c r="R549" s="704">
        <f t="shared" si="201"/>
        <v>0</v>
      </c>
      <c r="S549" s="705">
        <f t="shared" si="202"/>
        <v>0</v>
      </c>
      <c r="T549" s="706">
        <f t="shared" si="231"/>
        <v>0</v>
      </c>
      <c r="U549" s="109"/>
      <c r="W549" s="613" t="str">
        <f t="shared" si="196"/>
        <v/>
      </c>
      <c r="X549" s="613" t="str">
        <f t="shared" si="187"/>
        <v/>
      </c>
      <c r="Y549" s="613" t="str">
        <f t="shared" si="223"/>
        <v/>
      </c>
    </row>
    <row r="550" spans="1:25" hidden="1">
      <c r="A550" s="196" t="s">
        <v>175</v>
      </c>
      <c r="B550" s="197"/>
      <c r="C550" s="675" t="s">
        <v>317</v>
      </c>
      <c r="D550" s="676"/>
      <c r="E550" s="637"/>
      <c r="F550" s="638">
        <v>2.09</v>
      </c>
      <c r="G550" s="680">
        <f>IF(E550=0,0,IF(E550&lt;=30,(0.66*E550+1.38)*F550,((0.66*30+1.38)+0.55*(E550-30))*F550))</f>
        <v>0</v>
      </c>
      <c r="H550" s="632"/>
      <c r="I550" s="632" t="str">
        <f t="shared" ref="I550:I551" si="237">IF(ISBLANK(H550),"",SUM(G550:H550))</f>
        <v/>
      </c>
      <c r="J550" s="633">
        <f t="shared" si="230"/>
        <v>0</v>
      </c>
      <c r="K550" s="634" t="s">
        <v>975</v>
      </c>
      <c r="L550" s="727">
        <v>0</v>
      </c>
      <c r="M550" s="679"/>
      <c r="N550" s="108">
        <f t="shared" si="199"/>
        <v>0</v>
      </c>
      <c r="O550" s="110">
        <f t="shared" si="200"/>
        <v>0</v>
      </c>
      <c r="P550" s="109"/>
      <c r="Q550" s="727">
        <f t="shared" si="201"/>
        <v>0</v>
      </c>
      <c r="R550" s="679">
        <f t="shared" si="201"/>
        <v>0</v>
      </c>
      <c r="S550" s="108">
        <f t="shared" si="202"/>
        <v>0</v>
      </c>
      <c r="T550" s="110">
        <f t="shared" si="231"/>
        <v>0</v>
      </c>
      <c r="U550" s="109"/>
      <c r="V550" s="612" t="str">
        <f>IF(T549&gt;0,"xx",IF(O549&gt;0,"xy",""))</f>
        <v/>
      </c>
      <c r="W550" s="613" t="str">
        <f t="shared" si="196"/>
        <v/>
      </c>
      <c r="X550" s="613" t="str">
        <f t="shared" si="187"/>
        <v/>
      </c>
      <c r="Y550" s="613" t="str">
        <f t="shared" si="223"/>
        <v/>
      </c>
    </row>
    <row r="551" spans="1:25" hidden="1">
      <c r="A551" s="196" t="s">
        <v>175</v>
      </c>
      <c r="B551" s="197"/>
      <c r="C551" s="675" t="s">
        <v>318</v>
      </c>
      <c r="D551" s="676"/>
      <c r="E551" s="637">
        <v>20</v>
      </c>
      <c r="F551" s="638">
        <v>2.2000000000000002</v>
      </c>
      <c r="G551" s="680">
        <f>IF(E551&lt;=30,(0.66*E551+3.33)*F551,((0.66*30+3.33)+0.55*(E551-30))*F551)</f>
        <v>36.366000000000007</v>
      </c>
      <c r="H551" s="632"/>
      <c r="I551" s="632" t="str">
        <f t="shared" si="237"/>
        <v/>
      </c>
      <c r="J551" s="633">
        <f t="shared" si="230"/>
        <v>0</v>
      </c>
      <c r="K551" s="634" t="s">
        <v>975</v>
      </c>
      <c r="L551" s="727">
        <v>0</v>
      </c>
      <c r="M551" s="744"/>
      <c r="N551" s="108">
        <f t="shared" si="199"/>
        <v>0</v>
      </c>
      <c r="O551" s="110">
        <f t="shared" si="200"/>
        <v>0</v>
      </c>
      <c r="P551" s="109"/>
      <c r="Q551" s="727">
        <f t="shared" si="201"/>
        <v>0</v>
      </c>
      <c r="R551" s="679">
        <f t="shared" si="201"/>
        <v>0</v>
      </c>
      <c r="S551" s="108">
        <f t="shared" si="202"/>
        <v>0</v>
      </c>
      <c r="T551" s="110">
        <f t="shared" si="231"/>
        <v>0</v>
      </c>
      <c r="U551" s="109"/>
      <c r="V551" s="612" t="str">
        <f>IF(T549&gt;0,"xx",IF(O549&gt;0,"xy",""))</f>
        <v/>
      </c>
      <c r="W551" s="613" t="str">
        <f t="shared" si="196"/>
        <v/>
      </c>
      <c r="X551" s="613" t="str">
        <f t="shared" si="187"/>
        <v/>
      </c>
      <c r="Y551" s="613" t="str">
        <f t="shared" si="223"/>
        <v/>
      </c>
    </row>
    <row r="552" spans="1:25" ht="13.8" hidden="1" thickBot="1">
      <c r="A552" s="728">
        <v>173020</v>
      </c>
      <c r="B552" s="729" t="s">
        <v>271</v>
      </c>
      <c r="C552" s="730" t="s">
        <v>1244</v>
      </c>
      <c r="D552" s="740"/>
      <c r="E552" s="710">
        <v>500</v>
      </c>
      <c r="F552" s="731">
        <v>1</v>
      </c>
      <c r="G552" s="712">
        <f>(0.48*E552+23.8)*F552</f>
        <v>263.8</v>
      </c>
      <c r="H552" s="713">
        <f>F552*2377.21*(1+$E$9)/(1+$E$10)</f>
        <v>2192.5579881932576</v>
      </c>
      <c r="I552" s="713">
        <f t="shared" ref="I552" si="238">IF(ISBLANK(H552),"",SUM(G552:H552))</f>
        <v>2456.3579881932578</v>
      </c>
      <c r="J552" s="714">
        <f t="shared" si="230"/>
        <v>3162.32</v>
      </c>
      <c r="K552" s="715" t="s">
        <v>22</v>
      </c>
      <c r="L552" s="716">
        <f>ROUND(IF(L549=0,0,L549*F549),2)</f>
        <v>0</v>
      </c>
      <c r="M552" s="745"/>
      <c r="N552" s="718">
        <f t="shared" si="199"/>
        <v>0</v>
      </c>
      <c r="O552" s="719">
        <f t="shared" si="200"/>
        <v>0</v>
      </c>
      <c r="P552" s="109"/>
      <c r="Q552" s="716">
        <f t="shared" si="201"/>
        <v>0</v>
      </c>
      <c r="R552" s="742">
        <f t="shared" si="201"/>
        <v>0</v>
      </c>
      <c r="S552" s="718">
        <f t="shared" si="202"/>
        <v>0</v>
      </c>
      <c r="T552" s="719">
        <f t="shared" si="231"/>
        <v>0</v>
      </c>
      <c r="U552" s="109"/>
      <c r="V552" s="612" t="str">
        <f>IF(T549&gt;0,"xx",IF(O549&gt;0,"xy",""))</f>
        <v/>
      </c>
      <c r="W552" s="613" t="str">
        <f t="shared" si="196"/>
        <v/>
      </c>
      <c r="X552" s="613" t="str">
        <f t="shared" si="187"/>
        <v/>
      </c>
      <c r="Y552" s="613" t="str">
        <f t="shared" si="223"/>
        <v/>
      </c>
    </row>
    <row r="553" spans="1:25" hidden="1">
      <c r="A553" s="722">
        <v>570300</v>
      </c>
      <c r="B553" s="723" t="s">
        <v>232</v>
      </c>
      <c r="C553" s="695" t="s">
        <v>1089</v>
      </c>
      <c r="D553" s="696"/>
      <c r="E553" s="697" t="s">
        <v>1071</v>
      </c>
      <c r="F553" s="724">
        <v>0.04</v>
      </c>
      <c r="G553" s="699">
        <f>SUM(G554:G556)</f>
        <v>19.626750000000001</v>
      </c>
      <c r="H553" s="700">
        <v>125</v>
      </c>
      <c r="I553" s="700">
        <f t="shared" ref="I553" si="239">IF(ISBLANK(H553),"",SUM(G553:H553))</f>
        <v>144.62675000000002</v>
      </c>
      <c r="J553" s="701">
        <f t="shared" si="230"/>
        <v>186.19</v>
      </c>
      <c r="K553" s="702" t="s">
        <v>22</v>
      </c>
      <c r="L553" s="703"/>
      <c r="M553" s="704"/>
      <c r="N553" s="705">
        <f t="shared" si="199"/>
        <v>0</v>
      </c>
      <c r="O553" s="706">
        <f t="shared" si="200"/>
        <v>0</v>
      </c>
      <c r="P553" s="109"/>
      <c r="Q553" s="703">
        <f t="shared" si="201"/>
        <v>0</v>
      </c>
      <c r="R553" s="704">
        <f t="shared" si="201"/>
        <v>0</v>
      </c>
      <c r="S553" s="705">
        <f t="shared" si="202"/>
        <v>0</v>
      </c>
      <c r="T553" s="706">
        <f t="shared" si="231"/>
        <v>0</v>
      </c>
      <c r="U553" s="109"/>
      <c r="W553" s="613" t="str">
        <f t="shared" si="196"/>
        <v/>
      </c>
      <c r="X553" s="613" t="str">
        <f t="shared" si="187"/>
        <v/>
      </c>
      <c r="Y553" s="613" t="str">
        <f t="shared" si="223"/>
        <v/>
      </c>
    </row>
    <row r="554" spans="1:25" hidden="1">
      <c r="A554" s="196" t="s">
        <v>175</v>
      </c>
      <c r="B554" s="197"/>
      <c r="C554" s="675" t="s">
        <v>304</v>
      </c>
      <c r="D554" s="676"/>
      <c r="E554" s="637">
        <v>500</v>
      </c>
      <c r="F554" s="638">
        <v>1.4999999999999999E-2</v>
      </c>
      <c r="G554" s="680">
        <f>IF(E554&lt;=30,(0.48*E554+4.05)*F554,((0.48*30+4.05)+0.4*(E554-30))*F554)</f>
        <v>3.0967499999999997</v>
      </c>
      <c r="H554" s="632"/>
      <c r="I554" s="632" t="str">
        <f t="shared" ref="I554:I556" si="240">IF(ISBLANK(H554),"",SUM(G554:H554))</f>
        <v/>
      </c>
      <c r="J554" s="633">
        <f t="shared" si="230"/>
        <v>0</v>
      </c>
      <c r="K554" s="634" t="s">
        <v>975</v>
      </c>
      <c r="L554" s="727">
        <v>0</v>
      </c>
      <c r="M554" s="679"/>
      <c r="N554" s="108">
        <f t="shared" si="199"/>
        <v>0</v>
      </c>
      <c r="O554" s="110">
        <f t="shared" si="200"/>
        <v>0</v>
      </c>
      <c r="P554" s="109"/>
      <c r="Q554" s="727">
        <f t="shared" si="201"/>
        <v>0</v>
      </c>
      <c r="R554" s="679">
        <f t="shared" si="201"/>
        <v>0</v>
      </c>
      <c r="S554" s="108">
        <f t="shared" si="202"/>
        <v>0</v>
      </c>
      <c r="T554" s="110">
        <f t="shared" si="231"/>
        <v>0</v>
      </c>
      <c r="U554" s="109"/>
      <c r="V554" s="612" t="str">
        <f>IF(T553&gt;0,"xx",IF(O553&gt;0,"xy",""))</f>
        <v/>
      </c>
      <c r="W554" s="613" t="str">
        <f t="shared" si="196"/>
        <v/>
      </c>
      <c r="X554" s="613" t="str">
        <f t="shared" si="187"/>
        <v/>
      </c>
      <c r="Y554" s="613" t="str">
        <f t="shared" si="223"/>
        <v/>
      </c>
    </row>
    <row r="555" spans="1:25" hidden="1">
      <c r="A555" s="196" t="s">
        <v>175</v>
      </c>
      <c r="B555" s="197"/>
      <c r="C555" s="675" t="s">
        <v>317</v>
      </c>
      <c r="D555" s="676"/>
      <c r="E555" s="637"/>
      <c r="F555" s="638">
        <v>0.94499999999999995</v>
      </c>
      <c r="G555" s="680">
        <f>IF(E555=0,0,IF(E555&lt;=30,(0.66*E555+1.38)*F555,((0.66*30+1.38)+0.55*(E555-30))*F555))</f>
        <v>0</v>
      </c>
      <c r="H555" s="632"/>
      <c r="I555" s="632" t="str">
        <f t="shared" si="240"/>
        <v/>
      </c>
      <c r="J555" s="633">
        <f t="shared" si="230"/>
        <v>0</v>
      </c>
      <c r="K555" s="634" t="s">
        <v>975</v>
      </c>
      <c r="L555" s="727">
        <v>0</v>
      </c>
      <c r="M555" s="679"/>
      <c r="N555" s="108">
        <f t="shared" si="199"/>
        <v>0</v>
      </c>
      <c r="O555" s="110">
        <f t="shared" si="200"/>
        <v>0</v>
      </c>
      <c r="P555" s="109"/>
      <c r="Q555" s="727">
        <f t="shared" si="201"/>
        <v>0</v>
      </c>
      <c r="R555" s="679">
        <f t="shared" si="201"/>
        <v>0</v>
      </c>
      <c r="S555" s="108">
        <f t="shared" si="202"/>
        <v>0</v>
      </c>
      <c r="T555" s="110">
        <f t="shared" si="231"/>
        <v>0</v>
      </c>
      <c r="U555" s="109"/>
      <c r="V555" s="612" t="str">
        <f>IF(T553&gt;0,"xx",IF(O553&gt;0,"xy",""))</f>
        <v/>
      </c>
      <c r="W555" s="613" t="str">
        <f t="shared" si="196"/>
        <v/>
      </c>
      <c r="X555" s="613" t="str">
        <f t="shared" si="187"/>
        <v/>
      </c>
      <c r="Y555" s="613" t="str">
        <f t="shared" si="223"/>
        <v/>
      </c>
    </row>
    <row r="556" spans="1:25" hidden="1">
      <c r="A556" s="196" t="s">
        <v>175</v>
      </c>
      <c r="B556" s="197"/>
      <c r="C556" s="675" t="s">
        <v>318</v>
      </c>
      <c r="D556" s="676"/>
      <c r="E556" s="637">
        <v>20</v>
      </c>
      <c r="F556" s="638">
        <v>1</v>
      </c>
      <c r="G556" s="680">
        <f>IF(E556&lt;=30,(0.66*E556+3.33)*F556,((0.66*30+3.33)+0.55*(E556-30))*F556)</f>
        <v>16.53</v>
      </c>
      <c r="H556" s="632"/>
      <c r="I556" s="632" t="str">
        <f t="shared" si="240"/>
        <v/>
      </c>
      <c r="J556" s="633">
        <f t="shared" si="230"/>
        <v>0</v>
      </c>
      <c r="K556" s="634" t="s">
        <v>975</v>
      </c>
      <c r="L556" s="727">
        <v>0</v>
      </c>
      <c r="M556" s="679"/>
      <c r="N556" s="108">
        <f t="shared" si="199"/>
        <v>0</v>
      </c>
      <c r="O556" s="110">
        <f t="shared" si="200"/>
        <v>0</v>
      </c>
      <c r="P556" s="109"/>
      <c r="Q556" s="727">
        <f t="shared" si="201"/>
        <v>0</v>
      </c>
      <c r="R556" s="679">
        <f t="shared" si="201"/>
        <v>0</v>
      </c>
      <c r="S556" s="108">
        <f t="shared" si="202"/>
        <v>0</v>
      </c>
      <c r="T556" s="110">
        <f t="shared" si="231"/>
        <v>0</v>
      </c>
      <c r="U556" s="109"/>
      <c r="V556" s="612" t="str">
        <f>IF(T553&gt;0,"xx",IF(O553&gt;0,"xy",""))</f>
        <v/>
      </c>
      <c r="W556" s="613" t="str">
        <f t="shared" si="196"/>
        <v/>
      </c>
      <c r="X556" s="613" t="str">
        <f t="shared" si="187"/>
        <v/>
      </c>
      <c r="Y556" s="613" t="str">
        <f t="shared" si="223"/>
        <v/>
      </c>
    </row>
    <row r="557" spans="1:25" ht="13.8" hidden="1" thickBot="1">
      <c r="A557" s="733">
        <v>170500</v>
      </c>
      <c r="B557" s="601" t="s">
        <v>271</v>
      </c>
      <c r="C557" s="730" t="s">
        <v>1064</v>
      </c>
      <c r="D557" s="746"/>
      <c r="E557" s="736">
        <v>500</v>
      </c>
      <c r="F557" s="737">
        <v>1</v>
      </c>
      <c r="G557" s="743">
        <f>(0.54*E557+26.44)*F557</f>
        <v>296.44</v>
      </c>
      <c r="H557" s="738">
        <f>F557*3227.05*(1+$E$9)/(1+$E$10)</f>
        <v>2976.3858707472432</v>
      </c>
      <c r="I557" s="738">
        <f t="shared" ref="I557:I558" si="241">IF(ISBLANK(H557),"",SUM(G557:H557))</f>
        <v>3272.8258707472432</v>
      </c>
      <c r="J557" s="739">
        <f t="shared" si="230"/>
        <v>4213.4399999999996</v>
      </c>
      <c r="K557" s="53" t="s">
        <v>22</v>
      </c>
      <c r="L557" s="716">
        <f>ROUND(IF(L553=0,0,L553*F553),2)</f>
        <v>0</v>
      </c>
      <c r="M557" s="745"/>
      <c r="N557" s="718">
        <f t="shared" si="199"/>
        <v>0</v>
      </c>
      <c r="O557" s="719">
        <f t="shared" si="200"/>
        <v>0</v>
      </c>
      <c r="P557" s="109"/>
      <c r="Q557" s="716">
        <f t="shared" si="201"/>
        <v>0</v>
      </c>
      <c r="R557" s="742">
        <f t="shared" si="201"/>
        <v>0</v>
      </c>
      <c r="S557" s="718">
        <f t="shared" si="202"/>
        <v>0</v>
      </c>
      <c r="T557" s="719">
        <f t="shared" si="231"/>
        <v>0</v>
      </c>
      <c r="U557" s="109"/>
      <c r="V557" s="612" t="str">
        <f>IF(T553&gt;0,"xx",IF(O553&gt;0,"xy",""))</f>
        <v/>
      </c>
      <c r="W557" s="613" t="str">
        <f t="shared" si="196"/>
        <v/>
      </c>
      <c r="X557" s="613" t="str">
        <f t="shared" si="187"/>
        <v/>
      </c>
      <c r="Y557" s="613" t="str">
        <f t="shared" si="223"/>
        <v/>
      </c>
    </row>
    <row r="558" spans="1:25" hidden="1">
      <c r="A558" s="722">
        <v>570310</v>
      </c>
      <c r="B558" s="723" t="s">
        <v>232</v>
      </c>
      <c r="C558" s="695" t="s">
        <v>1090</v>
      </c>
      <c r="D558" s="696"/>
      <c r="E558" s="697" t="s">
        <v>1071</v>
      </c>
      <c r="F558" s="724">
        <v>0.04</v>
      </c>
      <c r="G558" s="699">
        <f>SUM(G559:G561)</f>
        <v>19.626750000000001</v>
      </c>
      <c r="H558" s="700">
        <v>111.45</v>
      </c>
      <c r="I558" s="700">
        <f t="shared" si="241"/>
        <v>131.07675</v>
      </c>
      <c r="J558" s="701">
        <f t="shared" si="230"/>
        <v>168.75</v>
      </c>
      <c r="K558" s="702" t="s">
        <v>22</v>
      </c>
      <c r="L558" s="703"/>
      <c r="M558" s="704"/>
      <c r="N558" s="705">
        <f t="shared" si="199"/>
        <v>0</v>
      </c>
      <c r="O558" s="706">
        <f t="shared" si="200"/>
        <v>0</v>
      </c>
      <c r="P558" s="109"/>
      <c r="Q558" s="703">
        <f t="shared" si="201"/>
        <v>0</v>
      </c>
      <c r="R558" s="704">
        <f t="shared" si="201"/>
        <v>0</v>
      </c>
      <c r="S558" s="705">
        <f t="shared" si="202"/>
        <v>0</v>
      </c>
      <c r="T558" s="706">
        <f t="shared" si="231"/>
        <v>0</v>
      </c>
      <c r="U558" s="109"/>
      <c r="W558" s="613" t="str">
        <f t="shared" si="196"/>
        <v/>
      </c>
      <c r="X558" s="613" t="str">
        <f t="shared" si="187"/>
        <v/>
      </c>
      <c r="Y558" s="613" t="str">
        <f t="shared" si="223"/>
        <v/>
      </c>
    </row>
    <row r="559" spans="1:25" hidden="1">
      <c r="A559" s="196" t="s">
        <v>175</v>
      </c>
      <c r="B559" s="197"/>
      <c r="C559" s="675" t="s">
        <v>304</v>
      </c>
      <c r="D559" s="676"/>
      <c r="E559" s="637">
        <v>500</v>
      </c>
      <c r="F559" s="638">
        <v>1.4999999999999999E-2</v>
      </c>
      <c r="G559" s="680">
        <f>IF(E559&lt;=30,(0.48*E559+4.05)*F559,((0.48*30+4.05)+0.4*(E559-30))*F559)</f>
        <v>3.0967499999999997</v>
      </c>
      <c r="H559" s="632"/>
      <c r="I559" s="632" t="str">
        <f t="shared" ref="I559:I561" si="242">IF(ISBLANK(H559),"",SUM(G559:H559))</f>
        <v/>
      </c>
      <c r="J559" s="633">
        <f t="shared" si="230"/>
        <v>0</v>
      </c>
      <c r="K559" s="634" t="s">
        <v>975</v>
      </c>
      <c r="L559" s="727">
        <v>0</v>
      </c>
      <c r="M559" s="679"/>
      <c r="N559" s="108">
        <f t="shared" si="199"/>
        <v>0</v>
      </c>
      <c r="O559" s="110">
        <f t="shared" si="200"/>
        <v>0</v>
      </c>
      <c r="P559" s="109"/>
      <c r="Q559" s="727">
        <f t="shared" si="201"/>
        <v>0</v>
      </c>
      <c r="R559" s="679">
        <f t="shared" si="201"/>
        <v>0</v>
      </c>
      <c r="S559" s="108">
        <f t="shared" si="202"/>
        <v>0</v>
      </c>
      <c r="T559" s="110">
        <f t="shared" si="231"/>
        <v>0</v>
      </c>
      <c r="U559" s="109"/>
      <c r="V559" s="612" t="str">
        <f>IF(T558&gt;0,"xx",IF(O558&gt;0,"xy",""))</f>
        <v/>
      </c>
      <c r="W559" s="613" t="str">
        <f t="shared" si="196"/>
        <v/>
      </c>
      <c r="X559" s="613" t="str">
        <f t="shared" si="187"/>
        <v/>
      </c>
      <c r="Y559" s="613" t="str">
        <f t="shared" si="223"/>
        <v/>
      </c>
    </row>
    <row r="560" spans="1:25" hidden="1">
      <c r="A560" s="196" t="s">
        <v>175</v>
      </c>
      <c r="B560" s="197"/>
      <c r="C560" s="675" t="s">
        <v>317</v>
      </c>
      <c r="D560" s="676"/>
      <c r="E560" s="637"/>
      <c r="F560" s="638">
        <v>0.94499999999999995</v>
      </c>
      <c r="G560" s="680">
        <f>IF(E560=0,0,IF(E560&lt;=30,(0.66*E560+1.38)*F560,((0.66*30+1.38)+0.55*(E560-30))*F560))</f>
        <v>0</v>
      </c>
      <c r="H560" s="632"/>
      <c r="I560" s="632" t="str">
        <f t="shared" si="242"/>
        <v/>
      </c>
      <c r="J560" s="633">
        <f t="shared" si="230"/>
        <v>0</v>
      </c>
      <c r="K560" s="634" t="s">
        <v>975</v>
      </c>
      <c r="L560" s="727">
        <v>0</v>
      </c>
      <c r="M560" s="679"/>
      <c r="N560" s="108">
        <f t="shared" si="199"/>
        <v>0</v>
      </c>
      <c r="O560" s="110">
        <f t="shared" si="200"/>
        <v>0</v>
      </c>
      <c r="P560" s="109"/>
      <c r="Q560" s="727">
        <f t="shared" si="201"/>
        <v>0</v>
      </c>
      <c r="R560" s="679">
        <f t="shared" si="201"/>
        <v>0</v>
      </c>
      <c r="S560" s="108">
        <f t="shared" si="202"/>
        <v>0</v>
      </c>
      <c r="T560" s="110">
        <f t="shared" si="231"/>
        <v>0</v>
      </c>
      <c r="U560" s="109"/>
      <c r="V560" s="612" t="str">
        <f>IF(T558&gt;0,"xx",IF(O558&gt;0,"xy",""))</f>
        <v/>
      </c>
      <c r="W560" s="613" t="str">
        <f t="shared" si="196"/>
        <v/>
      </c>
      <c r="X560" s="613" t="str">
        <f t="shared" si="187"/>
        <v/>
      </c>
      <c r="Y560" s="613" t="str">
        <f t="shared" si="223"/>
        <v/>
      </c>
    </row>
    <row r="561" spans="1:25" hidden="1">
      <c r="A561" s="196" t="s">
        <v>175</v>
      </c>
      <c r="B561" s="197"/>
      <c r="C561" s="675" t="s">
        <v>318</v>
      </c>
      <c r="D561" s="676"/>
      <c r="E561" s="637">
        <v>20</v>
      </c>
      <c r="F561" s="638">
        <v>1</v>
      </c>
      <c r="G561" s="680">
        <f>IF(E561&lt;=30,(0.66*E561+3.33)*F561,((0.66*30+3.33)+0.55*(E561-30))*F561)</f>
        <v>16.53</v>
      </c>
      <c r="H561" s="632"/>
      <c r="I561" s="632" t="str">
        <f t="shared" si="242"/>
        <v/>
      </c>
      <c r="J561" s="633">
        <f t="shared" si="230"/>
        <v>0</v>
      </c>
      <c r="K561" s="634" t="s">
        <v>975</v>
      </c>
      <c r="L561" s="727">
        <v>0</v>
      </c>
      <c r="M561" s="679"/>
      <c r="N561" s="108">
        <f t="shared" si="199"/>
        <v>0</v>
      </c>
      <c r="O561" s="110">
        <f t="shared" si="200"/>
        <v>0</v>
      </c>
      <c r="P561" s="109"/>
      <c r="Q561" s="727">
        <f t="shared" si="201"/>
        <v>0</v>
      </c>
      <c r="R561" s="679">
        <f t="shared" si="201"/>
        <v>0</v>
      </c>
      <c r="S561" s="108">
        <f t="shared" si="202"/>
        <v>0</v>
      </c>
      <c r="T561" s="110">
        <f t="shared" si="231"/>
        <v>0</v>
      </c>
      <c r="U561" s="109"/>
      <c r="V561" s="612" t="str">
        <f>IF(T558&gt;0,"xx",IF(O558&gt;0,"xy",""))</f>
        <v/>
      </c>
      <c r="W561" s="613" t="str">
        <f t="shared" si="196"/>
        <v/>
      </c>
      <c r="X561" s="613" t="str">
        <f t="shared" si="187"/>
        <v/>
      </c>
      <c r="Y561" s="613" t="str">
        <f t="shared" si="223"/>
        <v/>
      </c>
    </row>
    <row r="562" spans="1:25" ht="13.8" hidden="1" thickBot="1">
      <c r="A562" s="728">
        <v>170500</v>
      </c>
      <c r="B562" s="729" t="s">
        <v>271</v>
      </c>
      <c r="C562" s="730" t="s">
        <v>1065</v>
      </c>
      <c r="D562" s="740"/>
      <c r="E562" s="710">
        <v>500</v>
      </c>
      <c r="F562" s="731">
        <v>1</v>
      </c>
      <c r="G562" s="743">
        <f>(0.54*E562+26.44)*F562</f>
        <v>296.44</v>
      </c>
      <c r="H562" s="713">
        <f>F562*3227.05*(1+$E$9)/(1+$E$10)</f>
        <v>2976.3858707472432</v>
      </c>
      <c r="I562" s="713">
        <f t="shared" ref="I562" si="243">IF(ISBLANK(H562),"",SUM(G562:H562))</f>
        <v>3272.8258707472432</v>
      </c>
      <c r="J562" s="714">
        <f t="shared" si="230"/>
        <v>4213.4399999999996</v>
      </c>
      <c r="K562" s="715" t="s">
        <v>22</v>
      </c>
      <c r="L562" s="716">
        <f>ROUND(IF(L558=0,0,L558*F558),2)</f>
        <v>0</v>
      </c>
      <c r="M562" s="745"/>
      <c r="N562" s="718">
        <f t="shared" si="199"/>
        <v>0</v>
      </c>
      <c r="O562" s="719">
        <f t="shared" si="200"/>
        <v>0</v>
      </c>
      <c r="P562" s="109"/>
      <c r="Q562" s="716">
        <f t="shared" si="201"/>
        <v>0</v>
      </c>
      <c r="R562" s="742">
        <f t="shared" si="201"/>
        <v>0</v>
      </c>
      <c r="S562" s="718">
        <f t="shared" si="202"/>
        <v>0</v>
      </c>
      <c r="T562" s="719">
        <f t="shared" si="231"/>
        <v>0</v>
      </c>
      <c r="U562" s="109"/>
      <c r="V562" s="612" t="str">
        <f>IF(T558&gt;0,"xx",IF(O558&gt;0,"xy",""))</f>
        <v/>
      </c>
      <c r="W562" s="613" t="str">
        <f t="shared" si="196"/>
        <v/>
      </c>
      <c r="X562" s="613" t="str">
        <f t="shared" si="187"/>
        <v/>
      </c>
      <c r="Y562" s="613" t="str">
        <f t="shared" si="223"/>
        <v/>
      </c>
    </row>
    <row r="563" spans="1:25" ht="15.6" hidden="1">
      <c r="A563" s="722">
        <v>570000</v>
      </c>
      <c r="B563" s="723" t="s">
        <v>232</v>
      </c>
      <c r="C563" s="749" t="s">
        <v>1082</v>
      </c>
      <c r="D563" s="696"/>
      <c r="E563" s="697" t="s">
        <v>1071</v>
      </c>
      <c r="F563" s="724">
        <v>4.4999999999999998E-2</v>
      </c>
      <c r="G563" s="699">
        <f>SUM(G564:G567)</f>
        <v>18.0852</v>
      </c>
      <c r="H563" s="700">
        <v>127.13</v>
      </c>
      <c r="I563" s="700">
        <f t="shared" ref="I563" si="244">IF(ISBLANK(H563),"",SUM(G563:H563))</f>
        <v>145.21519999999998</v>
      </c>
      <c r="J563" s="701">
        <f t="shared" si="230"/>
        <v>186.95</v>
      </c>
      <c r="K563" s="702" t="s">
        <v>22</v>
      </c>
      <c r="L563" s="703"/>
      <c r="M563" s="704"/>
      <c r="N563" s="705">
        <f t="shared" si="199"/>
        <v>0</v>
      </c>
      <c r="O563" s="706">
        <f t="shared" si="200"/>
        <v>0</v>
      </c>
      <c r="P563" s="109"/>
      <c r="Q563" s="703">
        <f t="shared" si="201"/>
        <v>0</v>
      </c>
      <c r="R563" s="704">
        <f t="shared" si="201"/>
        <v>0</v>
      </c>
      <c r="S563" s="705">
        <f t="shared" si="202"/>
        <v>0</v>
      </c>
      <c r="T563" s="706">
        <f t="shared" si="231"/>
        <v>0</v>
      </c>
      <c r="U563" s="109"/>
      <c r="W563" s="613" t="str">
        <f t="shared" si="196"/>
        <v/>
      </c>
      <c r="X563" s="613" t="str">
        <f t="shared" si="187"/>
        <v/>
      </c>
      <c r="Y563" s="613" t="str">
        <f t="shared" si="223"/>
        <v/>
      </c>
    </row>
    <row r="564" spans="1:25" hidden="1">
      <c r="A564" s="196" t="s">
        <v>175</v>
      </c>
      <c r="B564" s="197"/>
      <c r="C564" s="675" t="s">
        <v>303</v>
      </c>
      <c r="D564" s="676"/>
      <c r="E564" s="637">
        <v>180</v>
      </c>
      <c r="F564" s="638">
        <v>1.4999999999999999E-2</v>
      </c>
      <c r="G564" s="671">
        <f>IF(E564&lt;=30,(0.66*E564+1.38)*F564,((0.66*30+1.38)+0.55*(E564-30))*F564)</f>
        <v>1.5552000000000001</v>
      </c>
      <c r="H564" s="632"/>
      <c r="I564" s="632" t="str">
        <f t="shared" ref="I564" si="245">IF(ISBLANK(H564),"",SUM(G564:H564))</f>
        <v/>
      </c>
      <c r="J564" s="633">
        <f t="shared" si="230"/>
        <v>0</v>
      </c>
      <c r="K564" s="634" t="s">
        <v>975</v>
      </c>
      <c r="L564" s="727"/>
      <c r="M564" s="679"/>
      <c r="N564" s="108">
        <f t="shared" si="199"/>
        <v>0</v>
      </c>
      <c r="O564" s="110">
        <f t="shared" si="200"/>
        <v>0</v>
      </c>
      <c r="P564" s="109"/>
      <c r="Q564" s="727">
        <f t="shared" si="201"/>
        <v>0</v>
      </c>
      <c r="R564" s="679">
        <f t="shared" si="201"/>
        <v>0</v>
      </c>
      <c r="S564" s="108">
        <f t="shared" si="202"/>
        <v>0</v>
      </c>
      <c r="T564" s="110">
        <f t="shared" si="231"/>
        <v>0</v>
      </c>
      <c r="U564" s="109"/>
      <c r="V564" s="612" t="str">
        <f>IF(T563&gt;0,"xx",IF(O563&gt;0,"xy",""))</f>
        <v/>
      </c>
      <c r="W564" s="613" t="str">
        <f t="shared" si="196"/>
        <v/>
      </c>
      <c r="X564" s="613" t="str">
        <f t="shared" si="187"/>
        <v/>
      </c>
      <c r="Y564" s="613" t="str">
        <f t="shared" si="223"/>
        <v/>
      </c>
    </row>
    <row r="565" spans="1:25" hidden="1">
      <c r="A565" s="196" t="s">
        <v>175</v>
      </c>
      <c r="B565" s="197"/>
      <c r="C565" s="675" t="s">
        <v>304</v>
      </c>
      <c r="D565" s="676"/>
      <c r="E565" s="637">
        <v>500</v>
      </c>
      <c r="F565" s="638"/>
      <c r="G565" s="680">
        <f>IF(E565&lt;=30,(0.48*E565+4.05)*F565,((0.48*30+4.05)+0.4*(E565-30))*F565)</f>
        <v>0</v>
      </c>
      <c r="H565" s="632"/>
      <c r="I565" s="632" t="str">
        <f t="shared" ref="I565:I567" si="246">IF(ISBLANK(H565),"",SUM(G565:H565))</f>
        <v/>
      </c>
      <c r="J565" s="633">
        <f t="shared" si="230"/>
        <v>0</v>
      </c>
      <c r="K565" s="634" t="s">
        <v>975</v>
      </c>
      <c r="L565" s="727"/>
      <c r="M565" s="679"/>
      <c r="N565" s="108">
        <f t="shared" si="199"/>
        <v>0</v>
      </c>
      <c r="O565" s="110">
        <f t="shared" si="200"/>
        <v>0</v>
      </c>
      <c r="P565" s="109"/>
      <c r="Q565" s="727">
        <f t="shared" si="201"/>
        <v>0</v>
      </c>
      <c r="R565" s="679">
        <f t="shared" si="201"/>
        <v>0</v>
      </c>
      <c r="S565" s="108">
        <f t="shared" si="202"/>
        <v>0</v>
      </c>
      <c r="T565" s="110">
        <f t="shared" si="231"/>
        <v>0</v>
      </c>
      <c r="U565" s="109"/>
      <c r="V565" s="612" t="str">
        <f>IF(T563&gt;0,"xx",IF(O563&gt;0,"xy",""))</f>
        <v/>
      </c>
      <c r="W565" s="613" t="str">
        <f t="shared" si="196"/>
        <v/>
      </c>
      <c r="X565" s="613" t="str">
        <f t="shared" si="187"/>
        <v/>
      </c>
      <c r="Y565" s="613" t="str">
        <f t="shared" si="223"/>
        <v/>
      </c>
    </row>
    <row r="566" spans="1:25" hidden="1">
      <c r="A566" s="196" t="s">
        <v>175</v>
      </c>
      <c r="B566" s="197"/>
      <c r="C566" s="675" t="s">
        <v>317</v>
      </c>
      <c r="D566" s="676"/>
      <c r="E566" s="637"/>
      <c r="F566" s="638">
        <v>0.94</v>
      </c>
      <c r="G566" s="680">
        <f>IF(E566=0,0,IF(E566&lt;=30,(0.66*E566+1.38)*F566,((0.66*30+1.38)+0.55*(E566-30))*F566))</f>
        <v>0</v>
      </c>
      <c r="H566" s="632"/>
      <c r="I566" s="632" t="str">
        <f t="shared" si="246"/>
        <v/>
      </c>
      <c r="J566" s="633">
        <f t="shared" si="230"/>
        <v>0</v>
      </c>
      <c r="K566" s="634" t="s">
        <v>975</v>
      </c>
      <c r="L566" s="727"/>
      <c r="M566" s="679"/>
      <c r="N566" s="108">
        <f t="shared" si="199"/>
        <v>0</v>
      </c>
      <c r="O566" s="110">
        <f t="shared" si="200"/>
        <v>0</v>
      </c>
      <c r="P566" s="109"/>
      <c r="Q566" s="727">
        <f t="shared" si="201"/>
        <v>0</v>
      </c>
      <c r="R566" s="679">
        <f t="shared" si="201"/>
        <v>0</v>
      </c>
      <c r="S566" s="108">
        <f t="shared" si="202"/>
        <v>0</v>
      </c>
      <c r="T566" s="110">
        <f t="shared" si="231"/>
        <v>0</v>
      </c>
      <c r="U566" s="109"/>
      <c r="V566" s="612" t="str">
        <f>IF(T563&gt;0,"xx",IF(O563&gt;0,"xy",""))</f>
        <v/>
      </c>
      <c r="W566" s="613" t="str">
        <f t="shared" si="196"/>
        <v/>
      </c>
      <c r="X566" s="613" t="str">
        <f t="shared" si="187"/>
        <v/>
      </c>
      <c r="Y566" s="613" t="str">
        <f t="shared" si="223"/>
        <v/>
      </c>
    </row>
    <row r="567" spans="1:25" hidden="1">
      <c r="A567" s="196" t="s">
        <v>175</v>
      </c>
      <c r="B567" s="197"/>
      <c r="C567" s="675" t="s">
        <v>318</v>
      </c>
      <c r="D567" s="676"/>
      <c r="E567" s="637">
        <v>20</v>
      </c>
      <c r="F567" s="638">
        <v>1</v>
      </c>
      <c r="G567" s="680">
        <f>IF(E567&lt;=30,(0.66*E567+3.33)*F567,((0.66*30+3.33)+0.55*(E567-30))*F567)</f>
        <v>16.53</v>
      </c>
      <c r="H567" s="632"/>
      <c r="I567" s="632" t="str">
        <f t="shared" si="246"/>
        <v/>
      </c>
      <c r="J567" s="633">
        <f t="shared" si="230"/>
        <v>0</v>
      </c>
      <c r="K567" s="634" t="s">
        <v>975</v>
      </c>
      <c r="L567" s="727"/>
      <c r="M567" s="679"/>
      <c r="N567" s="108">
        <f t="shared" si="199"/>
        <v>0</v>
      </c>
      <c r="O567" s="110">
        <f t="shared" si="200"/>
        <v>0</v>
      </c>
      <c r="P567" s="109"/>
      <c r="Q567" s="727">
        <f t="shared" si="201"/>
        <v>0</v>
      </c>
      <c r="R567" s="679">
        <f t="shared" si="201"/>
        <v>0</v>
      </c>
      <c r="S567" s="108">
        <f t="shared" si="202"/>
        <v>0</v>
      </c>
      <c r="T567" s="110">
        <f t="shared" si="231"/>
        <v>0</v>
      </c>
      <c r="U567" s="109"/>
      <c r="V567" s="612" t="str">
        <f>IF(T563&gt;0,"xx",IF(O563&gt;0,"xy",""))</f>
        <v/>
      </c>
      <c r="W567" s="613" t="str">
        <f t="shared" si="196"/>
        <v/>
      </c>
      <c r="X567" s="613" t="str">
        <f t="shared" si="187"/>
        <v/>
      </c>
      <c r="Y567" s="613" t="str">
        <f t="shared" si="223"/>
        <v/>
      </c>
    </row>
    <row r="568" spans="1:25" ht="13.8" hidden="1" thickBot="1">
      <c r="A568" s="728">
        <v>170500</v>
      </c>
      <c r="B568" s="729" t="s">
        <v>271</v>
      </c>
      <c r="C568" s="730" t="s">
        <v>1066</v>
      </c>
      <c r="D568" s="740"/>
      <c r="E568" s="710">
        <v>500</v>
      </c>
      <c r="F568" s="731">
        <v>1</v>
      </c>
      <c r="G568" s="743">
        <f>(0.54*E568+26.44)*F568</f>
        <v>296.44</v>
      </c>
      <c r="H568" s="713">
        <f>F568*3227.05*(1+$E$9)/(1+$E$10)</f>
        <v>2976.3858707472432</v>
      </c>
      <c r="I568" s="713">
        <f t="shared" ref="I568" si="247">IF(ISBLANK(H568),"",SUM(G568:H568))</f>
        <v>3272.8258707472432</v>
      </c>
      <c r="J568" s="714">
        <f t="shared" si="230"/>
        <v>4213.4399999999996</v>
      </c>
      <c r="K568" s="715" t="s">
        <v>22</v>
      </c>
      <c r="L568" s="716">
        <f>ROUND(IF(L563=0,0,L563*F563),2)</f>
        <v>0</v>
      </c>
      <c r="M568" s="742"/>
      <c r="N568" s="718">
        <f t="shared" si="199"/>
        <v>0</v>
      </c>
      <c r="O568" s="719">
        <f t="shared" si="200"/>
        <v>0</v>
      </c>
      <c r="P568" s="109"/>
      <c r="Q568" s="716">
        <f t="shared" si="201"/>
        <v>0</v>
      </c>
      <c r="R568" s="742">
        <f t="shared" si="201"/>
        <v>0</v>
      </c>
      <c r="S568" s="718">
        <f t="shared" si="202"/>
        <v>0</v>
      </c>
      <c r="T568" s="719">
        <f t="shared" si="231"/>
        <v>0</v>
      </c>
      <c r="U568" s="109"/>
      <c r="V568" s="612" t="str">
        <f>IF(T563&gt;0,"xx",IF(O563&gt;0,"xy",""))</f>
        <v/>
      </c>
      <c r="W568" s="613" t="str">
        <f t="shared" si="196"/>
        <v/>
      </c>
      <c r="X568" s="613" t="str">
        <f t="shared" si="187"/>
        <v/>
      </c>
      <c r="Y568" s="613" t="str">
        <f t="shared" si="223"/>
        <v/>
      </c>
    </row>
    <row r="569" spans="1:25" hidden="1">
      <c r="A569" s="722" t="s">
        <v>1123</v>
      </c>
      <c r="B569" s="723" t="s">
        <v>1075</v>
      </c>
      <c r="C569" s="695" t="s">
        <v>319</v>
      </c>
      <c r="D569" s="696"/>
      <c r="E569" s="697" t="s">
        <v>1071</v>
      </c>
      <c r="F569" s="724">
        <v>4.9000000000000002E-2</v>
      </c>
      <c r="G569" s="699">
        <f>SUM(G570:G572)</f>
        <v>18.491275000000002</v>
      </c>
      <c r="H569" s="700">
        <v>131.08000000000001</v>
      </c>
      <c r="I569" s="700">
        <f t="shared" ref="I569" si="248">IF(ISBLANK(H569),"",SUM(G569:H569))</f>
        <v>149.57127500000001</v>
      </c>
      <c r="J569" s="701">
        <f t="shared" si="230"/>
        <v>192.56</v>
      </c>
      <c r="K569" s="702" t="s">
        <v>22</v>
      </c>
      <c r="L569" s="703"/>
      <c r="M569" s="704"/>
      <c r="N569" s="705">
        <f t="shared" si="199"/>
        <v>0</v>
      </c>
      <c r="O569" s="706">
        <f t="shared" si="200"/>
        <v>0</v>
      </c>
      <c r="P569" s="109"/>
      <c r="Q569" s="703">
        <f t="shared" si="201"/>
        <v>0</v>
      </c>
      <c r="R569" s="704">
        <f t="shared" si="201"/>
        <v>0</v>
      </c>
      <c r="S569" s="705">
        <f t="shared" si="202"/>
        <v>0</v>
      </c>
      <c r="T569" s="706">
        <f t="shared" si="231"/>
        <v>0</v>
      </c>
      <c r="U569" s="109"/>
      <c r="W569" s="613" t="str">
        <f t="shared" si="196"/>
        <v/>
      </c>
      <c r="X569" s="613" t="str">
        <f t="shared" si="187"/>
        <v/>
      </c>
      <c r="Y569" s="613" t="str">
        <f t="shared" si="223"/>
        <v/>
      </c>
    </row>
    <row r="570" spans="1:25" hidden="1">
      <c r="A570" s="196" t="s">
        <v>175</v>
      </c>
      <c r="B570" s="197"/>
      <c r="C570" s="675" t="s">
        <v>304</v>
      </c>
      <c r="D570" s="676"/>
      <c r="E570" s="637">
        <v>500</v>
      </c>
      <c r="F570" s="638">
        <v>9.4999999999999998E-3</v>
      </c>
      <c r="G570" s="680">
        <f>IF(E570&lt;=30,(0.48*E570+4.05)*F570,((0.48*30+4.05)+0.4*(E570-30))*F570)</f>
        <v>1.9612749999999999</v>
      </c>
      <c r="H570" s="632"/>
      <c r="I570" s="632" t="str">
        <f t="shared" ref="I570:I572" si="249">IF(ISBLANK(H570),"",SUM(G570:H570))</f>
        <v/>
      </c>
      <c r="J570" s="633">
        <f t="shared" si="230"/>
        <v>0</v>
      </c>
      <c r="K570" s="634" t="s">
        <v>975</v>
      </c>
      <c r="L570" s="727">
        <v>0</v>
      </c>
      <c r="M570" s="679"/>
      <c r="N570" s="108">
        <f t="shared" si="199"/>
        <v>0</v>
      </c>
      <c r="O570" s="110">
        <f t="shared" si="200"/>
        <v>0</v>
      </c>
      <c r="P570" s="109"/>
      <c r="Q570" s="727">
        <f t="shared" si="201"/>
        <v>0</v>
      </c>
      <c r="R570" s="679">
        <f t="shared" si="201"/>
        <v>0</v>
      </c>
      <c r="S570" s="108">
        <f t="shared" si="202"/>
        <v>0</v>
      </c>
      <c r="T570" s="110">
        <f t="shared" si="231"/>
        <v>0</v>
      </c>
      <c r="U570" s="109"/>
      <c r="V570" s="612" t="str">
        <f>IF(T569&gt;0,"xx",IF(O569&gt;0,"xy",""))</f>
        <v/>
      </c>
      <c r="W570" s="613" t="str">
        <f t="shared" si="196"/>
        <v/>
      </c>
      <c r="X570" s="613" t="str">
        <f t="shared" si="187"/>
        <v/>
      </c>
      <c r="Y570" s="613" t="str">
        <f t="shared" si="223"/>
        <v/>
      </c>
    </row>
    <row r="571" spans="1:25" hidden="1">
      <c r="A571" s="196" t="s">
        <v>175</v>
      </c>
      <c r="B571" s="197"/>
      <c r="C571" s="675" t="s">
        <v>317</v>
      </c>
      <c r="D571" s="676"/>
      <c r="E571" s="637"/>
      <c r="F571" s="638">
        <v>0.9415</v>
      </c>
      <c r="G571" s="680">
        <f>IF(E571=0,0,IF(E571&lt;=30,(0.66*E571+1.38)*F571,((0.66*30+1.38)+0.55*(E571-30))*F571))</f>
        <v>0</v>
      </c>
      <c r="H571" s="632"/>
      <c r="I571" s="632" t="str">
        <f t="shared" si="249"/>
        <v/>
      </c>
      <c r="J571" s="633">
        <f t="shared" si="230"/>
        <v>0</v>
      </c>
      <c r="K571" s="634" t="s">
        <v>975</v>
      </c>
      <c r="L571" s="727">
        <v>0</v>
      </c>
      <c r="M571" s="679"/>
      <c r="N571" s="108">
        <f t="shared" si="199"/>
        <v>0</v>
      </c>
      <c r="O571" s="110">
        <f t="shared" si="200"/>
        <v>0</v>
      </c>
      <c r="P571" s="109"/>
      <c r="Q571" s="727">
        <f t="shared" si="201"/>
        <v>0</v>
      </c>
      <c r="R571" s="679">
        <f t="shared" si="201"/>
        <v>0</v>
      </c>
      <c r="S571" s="108">
        <f t="shared" si="202"/>
        <v>0</v>
      </c>
      <c r="T571" s="110">
        <f t="shared" si="231"/>
        <v>0</v>
      </c>
      <c r="U571" s="109"/>
      <c r="V571" s="612" t="str">
        <f>IF(T569&gt;0,"xx",IF(O569&gt;0,"xy",""))</f>
        <v/>
      </c>
      <c r="W571" s="613" t="str">
        <f t="shared" si="196"/>
        <v/>
      </c>
      <c r="X571" s="613" t="str">
        <f t="shared" si="187"/>
        <v/>
      </c>
      <c r="Y571" s="613" t="str">
        <f t="shared" si="223"/>
        <v/>
      </c>
    </row>
    <row r="572" spans="1:25" hidden="1">
      <c r="A572" s="196" t="s">
        <v>175</v>
      </c>
      <c r="B572" s="197"/>
      <c r="C572" s="675" t="s">
        <v>318</v>
      </c>
      <c r="D572" s="676"/>
      <c r="E572" s="637">
        <v>20</v>
      </c>
      <c r="F572" s="638">
        <v>1</v>
      </c>
      <c r="G572" s="680">
        <f>IF(E572&lt;=30,(0.66*E572+3.33)*F572,((0.66*30+3.33)+0.55*(E572-30))*F572)</f>
        <v>16.53</v>
      </c>
      <c r="H572" s="632"/>
      <c r="I572" s="632" t="str">
        <f t="shared" si="249"/>
        <v/>
      </c>
      <c r="J572" s="633">
        <f t="shared" si="230"/>
        <v>0</v>
      </c>
      <c r="K572" s="634" t="s">
        <v>975</v>
      </c>
      <c r="L572" s="727">
        <v>0</v>
      </c>
      <c r="M572" s="679"/>
      <c r="N572" s="108">
        <f t="shared" si="199"/>
        <v>0</v>
      </c>
      <c r="O572" s="110">
        <f t="shared" si="200"/>
        <v>0</v>
      </c>
      <c r="P572" s="109"/>
      <c r="Q572" s="727">
        <f t="shared" si="201"/>
        <v>0</v>
      </c>
      <c r="R572" s="679">
        <f t="shared" si="201"/>
        <v>0</v>
      </c>
      <c r="S572" s="108">
        <f t="shared" si="202"/>
        <v>0</v>
      </c>
      <c r="T572" s="110">
        <f t="shared" si="231"/>
        <v>0</v>
      </c>
      <c r="U572" s="109"/>
      <c r="V572" s="612" t="str">
        <f>IF(T569&gt;0,"xx",IF(O569&gt;0,"xy",""))</f>
        <v/>
      </c>
      <c r="W572" s="613" t="str">
        <f t="shared" si="196"/>
        <v/>
      </c>
      <c r="X572" s="613" t="str">
        <f t="shared" si="187"/>
        <v/>
      </c>
      <c r="Y572" s="613" t="str">
        <f t="shared" si="223"/>
        <v/>
      </c>
    </row>
    <row r="573" spans="1:25" ht="13.8" hidden="1" thickBot="1">
      <c r="A573" s="733">
        <v>170500</v>
      </c>
      <c r="B573" s="601" t="s">
        <v>271</v>
      </c>
      <c r="C573" s="730" t="s">
        <v>1076</v>
      </c>
      <c r="D573" s="746"/>
      <c r="E573" s="736">
        <v>500</v>
      </c>
      <c r="F573" s="737">
        <v>1</v>
      </c>
      <c r="G573" s="743">
        <f>(0.54*E573+26.44)*F573</f>
        <v>296.44</v>
      </c>
      <c r="H573" s="738">
        <f>F573*3227.05*(1+$E$9)/(1+$E$10)</f>
        <v>2976.3858707472432</v>
      </c>
      <c r="I573" s="738">
        <f t="shared" ref="I573:I574" si="250">IF(ISBLANK(H573),"",SUM(G573:H573))</f>
        <v>3272.8258707472432</v>
      </c>
      <c r="J573" s="739">
        <f t="shared" si="230"/>
        <v>4213.4399999999996</v>
      </c>
      <c r="K573" s="53" t="s">
        <v>22</v>
      </c>
      <c r="L573" s="716">
        <f>ROUND(IF(L569=0,0,L569*F569),2)</f>
        <v>0</v>
      </c>
      <c r="M573" s="679"/>
      <c r="N573" s="718">
        <f t="shared" si="199"/>
        <v>0</v>
      </c>
      <c r="O573" s="719">
        <f t="shared" si="200"/>
        <v>0</v>
      </c>
      <c r="P573" s="109"/>
      <c r="Q573" s="716">
        <f t="shared" si="201"/>
        <v>0</v>
      </c>
      <c r="R573" s="742">
        <f t="shared" si="201"/>
        <v>0</v>
      </c>
      <c r="S573" s="718">
        <f t="shared" si="202"/>
        <v>0</v>
      </c>
      <c r="T573" s="719">
        <f t="shared" si="231"/>
        <v>0</v>
      </c>
      <c r="U573" s="109"/>
      <c r="V573" s="612" t="str">
        <f>IF(T569&gt;0,"xx",IF(O569&gt;0,"xy",""))</f>
        <v/>
      </c>
      <c r="W573" s="613" t="str">
        <f t="shared" si="196"/>
        <v/>
      </c>
      <c r="X573" s="613" t="str">
        <f t="shared" si="187"/>
        <v/>
      </c>
      <c r="Y573" s="613" t="str">
        <f t="shared" si="223"/>
        <v/>
      </c>
    </row>
    <row r="574" spans="1:25" hidden="1">
      <c r="A574" s="722">
        <v>570000</v>
      </c>
      <c r="B574" s="723" t="s">
        <v>232</v>
      </c>
      <c r="C574" s="695" t="s">
        <v>319</v>
      </c>
      <c r="D574" s="696"/>
      <c r="E574" s="697" t="s">
        <v>1071</v>
      </c>
      <c r="F574" s="724">
        <v>5.7000000000000002E-2</v>
      </c>
      <c r="G574" s="699">
        <f>SUM(G575:G578)</f>
        <v>29.994750000000003</v>
      </c>
      <c r="H574" s="700">
        <v>131.08000000000001</v>
      </c>
      <c r="I574" s="700">
        <f t="shared" si="250"/>
        <v>161.07475000000002</v>
      </c>
      <c r="J574" s="701">
        <f t="shared" si="230"/>
        <v>207.37</v>
      </c>
      <c r="K574" s="702" t="s">
        <v>22</v>
      </c>
      <c r="L574" s="703"/>
      <c r="M574" s="704"/>
      <c r="N574" s="705">
        <f t="shared" si="199"/>
        <v>0</v>
      </c>
      <c r="O574" s="706">
        <f t="shared" si="200"/>
        <v>0</v>
      </c>
      <c r="P574" s="109"/>
      <c r="Q574" s="703">
        <f t="shared" si="201"/>
        <v>0</v>
      </c>
      <c r="R574" s="704">
        <f t="shared" si="201"/>
        <v>0</v>
      </c>
      <c r="S574" s="705">
        <f t="shared" si="202"/>
        <v>0</v>
      </c>
      <c r="T574" s="706">
        <f t="shared" si="231"/>
        <v>0</v>
      </c>
      <c r="U574" s="109"/>
      <c r="W574" s="613" t="str">
        <f t="shared" si="196"/>
        <v/>
      </c>
      <c r="X574" s="613" t="str">
        <f t="shared" si="187"/>
        <v/>
      </c>
      <c r="Y574" s="613" t="str">
        <f t="shared" si="223"/>
        <v/>
      </c>
    </row>
    <row r="575" spans="1:25" hidden="1">
      <c r="A575" s="196" t="s">
        <v>175</v>
      </c>
      <c r="B575" s="197"/>
      <c r="C575" s="675" t="s">
        <v>303</v>
      </c>
      <c r="D575" s="676"/>
      <c r="E575" s="637">
        <v>180</v>
      </c>
      <c r="F575" s="638">
        <v>0.1</v>
      </c>
      <c r="G575" s="671">
        <f>IF(E575&lt;=30,(0.66*E575+1.38)*F575,((0.66*30+1.38)+0.55*(E575-30))*F575)</f>
        <v>10.368000000000002</v>
      </c>
      <c r="H575" s="632"/>
      <c r="I575" s="632" t="str">
        <f t="shared" ref="I575" si="251">IF(ISBLANK(H575),"",SUM(G575:H575))</f>
        <v/>
      </c>
      <c r="J575" s="633">
        <f t="shared" si="230"/>
        <v>0</v>
      </c>
      <c r="K575" s="634" t="s">
        <v>975</v>
      </c>
      <c r="L575" s="727">
        <v>0</v>
      </c>
      <c r="M575" s="679"/>
      <c r="N575" s="108">
        <f t="shared" si="199"/>
        <v>0</v>
      </c>
      <c r="O575" s="110">
        <f t="shared" si="200"/>
        <v>0</v>
      </c>
      <c r="P575" s="109"/>
      <c r="Q575" s="727">
        <f t="shared" si="201"/>
        <v>0</v>
      </c>
      <c r="R575" s="679">
        <f t="shared" si="201"/>
        <v>0</v>
      </c>
      <c r="S575" s="108">
        <f t="shared" si="202"/>
        <v>0</v>
      </c>
      <c r="T575" s="110">
        <f t="shared" si="231"/>
        <v>0</v>
      </c>
      <c r="U575" s="109"/>
      <c r="V575" s="612" t="str">
        <f>IF(T574&gt;0,"xx",IF(O574&gt;0,"xy",""))</f>
        <v/>
      </c>
      <c r="W575" s="613" t="str">
        <f t="shared" si="196"/>
        <v/>
      </c>
      <c r="X575" s="613" t="str">
        <f t="shared" si="187"/>
        <v/>
      </c>
      <c r="Y575" s="613" t="str">
        <f t="shared" si="223"/>
        <v/>
      </c>
    </row>
    <row r="576" spans="1:25" hidden="1">
      <c r="A576" s="196" t="s">
        <v>175</v>
      </c>
      <c r="B576" s="197"/>
      <c r="C576" s="675" t="s">
        <v>304</v>
      </c>
      <c r="D576" s="676"/>
      <c r="E576" s="637">
        <v>500</v>
      </c>
      <c r="F576" s="638">
        <v>1.4999999999999999E-2</v>
      </c>
      <c r="G576" s="680">
        <f>IF(E576&lt;=30,(0.48*E576+4.05)*F576,((0.48*30+4.05)+0.4*(E576-30))*F576)</f>
        <v>3.0967499999999997</v>
      </c>
      <c r="H576" s="632"/>
      <c r="I576" s="632" t="str">
        <f t="shared" ref="I576:I578" si="252">IF(ISBLANK(H576),"",SUM(G576:H576))</f>
        <v/>
      </c>
      <c r="J576" s="633">
        <f t="shared" si="230"/>
        <v>0</v>
      </c>
      <c r="K576" s="634" t="s">
        <v>975</v>
      </c>
      <c r="L576" s="727">
        <v>0</v>
      </c>
      <c r="M576" s="679"/>
      <c r="N576" s="108">
        <f t="shared" si="199"/>
        <v>0</v>
      </c>
      <c r="O576" s="110">
        <f t="shared" si="200"/>
        <v>0</v>
      </c>
      <c r="P576" s="109"/>
      <c r="Q576" s="727">
        <f t="shared" si="201"/>
        <v>0</v>
      </c>
      <c r="R576" s="679">
        <f t="shared" si="201"/>
        <v>0</v>
      </c>
      <c r="S576" s="108">
        <f t="shared" si="202"/>
        <v>0</v>
      </c>
      <c r="T576" s="110">
        <f t="shared" si="231"/>
        <v>0</v>
      </c>
      <c r="U576" s="109"/>
      <c r="V576" s="612" t="str">
        <f>IF(T574&gt;0,"xx",IF(O574&gt;0,"xy",""))</f>
        <v/>
      </c>
      <c r="W576" s="613" t="str">
        <f t="shared" si="196"/>
        <v/>
      </c>
      <c r="X576" s="613" t="str">
        <f t="shared" si="187"/>
        <v/>
      </c>
      <c r="Y576" s="613" t="str">
        <f t="shared" si="223"/>
        <v/>
      </c>
    </row>
    <row r="577" spans="1:25" hidden="1">
      <c r="A577" s="196" t="s">
        <v>175</v>
      </c>
      <c r="B577" s="197"/>
      <c r="C577" s="675" t="s">
        <v>317</v>
      </c>
      <c r="D577" s="676"/>
      <c r="E577" s="637"/>
      <c r="F577" s="638">
        <v>0.82799999999999996</v>
      </c>
      <c r="G577" s="680">
        <f>IF(E577=0,0,IF(E577&lt;=30,(0.66*E577+1.38)*F577,((0.66*30+1.38)+0.55*(E577-30))*F577))</f>
        <v>0</v>
      </c>
      <c r="H577" s="632"/>
      <c r="I577" s="632" t="str">
        <f t="shared" si="252"/>
        <v/>
      </c>
      <c r="J577" s="633">
        <f t="shared" si="230"/>
        <v>0</v>
      </c>
      <c r="K577" s="634" t="s">
        <v>975</v>
      </c>
      <c r="L577" s="727">
        <v>0</v>
      </c>
      <c r="M577" s="679"/>
      <c r="N577" s="108">
        <f t="shared" si="199"/>
        <v>0</v>
      </c>
      <c r="O577" s="110">
        <f t="shared" si="200"/>
        <v>0</v>
      </c>
      <c r="P577" s="109"/>
      <c r="Q577" s="727">
        <f t="shared" si="201"/>
        <v>0</v>
      </c>
      <c r="R577" s="679">
        <f t="shared" si="201"/>
        <v>0</v>
      </c>
      <c r="S577" s="108">
        <f t="shared" si="202"/>
        <v>0</v>
      </c>
      <c r="T577" s="110">
        <f t="shared" si="231"/>
        <v>0</v>
      </c>
      <c r="U577" s="109"/>
      <c r="V577" s="612" t="str">
        <f>IF(T574&gt;0,"xx",IF(O574&gt;0,"xy",""))</f>
        <v/>
      </c>
      <c r="W577" s="613" t="str">
        <f t="shared" si="196"/>
        <v/>
      </c>
      <c r="X577" s="613" t="str">
        <f t="shared" si="187"/>
        <v/>
      </c>
      <c r="Y577" s="613" t="str">
        <f t="shared" si="223"/>
        <v/>
      </c>
    </row>
    <row r="578" spans="1:25" hidden="1">
      <c r="A578" s="196" t="s">
        <v>175</v>
      </c>
      <c r="B578" s="197"/>
      <c r="C578" s="675" t="s">
        <v>318</v>
      </c>
      <c r="D578" s="676"/>
      <c r="E578" s="637">
        <v>20</v>
      </c>
      <c r="F578" s="638">
        <v>1</v>
      </c>
      <c r="G578" s="680">
        <f>IF(E578&lt;=30,(0.66*E578+3.33)*F578,((0.66*30+3.33)+0.55*(E578-30))*F578)</f>
        <v>16.53</v>
      </c>
      <c r="H578" s="632"/>
      <c r="I578" s="632" t="str">
        <f t="shared" si="252"/>
        <v/>
      </c>
      <c r="J578" s="633">
        <f t="shared" si="230"/>
        <v>0</v>
      </c>
      <c r="K578" s="634" t="s">
        <v>975</v>
      </c>
      <c r="L578" s="727">
        <v>0</v>
      </c>
      <c r="M578" s="679"/>
      <c r="N578" s="108">
        <f t="shared" si="199"/>
        <v>0</v>
      </c>
      <c r="O578" s="110">
        <f t="shared" si="200"/>
        <v>0</v>
      </c>
      <c r="P578" s="109"/>
      <c r="Q578" s="727">
        <f t="shared" si="201"/>
        <v>0</v>
      </c>
      <c r="R578" s="679">
        <f t="shared" si="201"/>
        <v>0</v>
      </c>
      <c r="S578" s="108">
        <f t="shared" si="202"/>
        <v>0</v>
      </c>
      <c r="T578" s="110">
        <f t="shared" si="231"/>
        <v>0</v>
      </c>
      <c r="U578" s="109"/>
      <c r="V578" s="612" t="str">
        <f>IF(T574&gt;0,"xx",IF(O574&gt;0,"xy",""))</f>
        <v/>
      </c>
      <c r="W578" s="613" t="str">
        <f t="shared" si="196"/>
        <v/>
      </c>
      <c r="X578" s="613" t="str">
        <f t="shared" si="187"/>
        <v/>
      </c>
      <c r="Y578" s="613" t="str">
        <f t="shared" si="223"/>
        <v/>
      </c>
    </row>
    <row r="579" spans="1:25" ht="13.8" hidden="1" thickBot="1">
      <c r="A579" s="728">
        <v>170500</v>
      </c>
      <c r="B579" s="729" t="s">
        <v>271</v>
      </c>
      <c r="C579" s="730" t="s">
        <v>1066</v>
      </c>
      <c r="D579" s="740"/>
      <c r="E579" s="710">
        <v>500</v>
      </c>
      <c r="F579" s="731">
        <v>1</v>
      </c>
      <c r="G579" s="743">
        <f>(0.54*E579+26.44)*F579</f>
        <v>296.44</v>
      </c>
      <c r="H579" s="713">
        <f>F579*3227.05*(1+$E$9)/(1+$E$10)</f>
        <v>2976.3858707472432</v>
      </c>
      <c r="I579" s="713">
        <f t="shared" ref="I579" si="253">IF(ISBLANK(H579),"",SUM(G579:H579))</f>
        <v>3272.8258707472432</v>
      </c>
      <c r="J579" s="714">
        <f t="shared" si="230"/>
        <v>4213.4399999999996</v>
      </c>
      <c r="K579" s="715" t="s">
        <v>22</v>
      </c>
      <c r="L579" s="716">
        <f>ROUND(IF(L574=0,0,L574*F574),2)</f>
        <v>0</v>
      </c>
      <c r="M579" s="742"/>
      <c r="N579" s="718">
        <f t="shared" si="199"/>
        <v>0</v>
      </c>
      <c r="O579" s="719">
        <f t="shared" si="200"/>
        <v>0</v>
      </c>
      <c r="P579" s="109"/>
      <c r="Q579" s="716">
        <f t="shared" si="201"/>
        <v>0</v>
      </c>
      <c r="R579" s="742">
        <f t="shared" si="201"/>
        <v>0</v>
      </c>
      <c r="S579" s="718">
        <f t="shared" si="202"/>
        <v>0</v>
      </c>
      <c r="T579" s="719">
        <f t="shared" si="231"/>
        <v>0</v>
      </c>
      <c r="U579" s="109"/>
      <c r="V579" s="612" t="str">
        <f>IF(T574&gt;0,"xx",IF(O574&gt;0,"xy",""))</f>
        <v/>
      </c>
      <c r="W579" s="613" t="str">
        <f t="shared" si="196"/>
        <v/>
      </c>
      <c r="X579" s="613" t="str">
        <f t="shared" si="187"/>
        <v/>
      </c>
      <c r="Y579" s="613" t="str">
        <f t="shared" si="223"/>
        <v/>
      </c>
    </row>
    <row r="580" spans="1:25" hidden="1">
      <c r="A580" s="722">
        <v>570400</v>
      </c>
      <c r="B580" s="723" t="s">
        <v>232</v>
      </c>
      <c r="C580" s="695" t="s">
        <v>320</v>
      </c>
      <c r="D580" s="696"/>
      <c r="E580" s="697" t="s">
        <v>1071</v>
      </c>
      <c r="F580" s="724">
        <v>5.7000000000000002E-2</v>
      </c>
      <c r="G580" s="699">
        <f>SUM(G581:G584)</f>
        <v>29.994750000000003</v>
      </c>
      <c r="H580" s="700">
        <v>118.07</v>
      </c>
      <c r="I580" s="700">
        <f t="shared" ref="I580" si="254">IF(ISBLANK(H580),"",SUM(G580:H580))</f>
        <v>148.06475</v>
      </c>
      <c r="J580" s="701">
        <f t="shared" si="230"/>
        <v>190.62</v>
      </c>
      <c r="K580" s="702" t="s">
        <v>22</v>
      </c>
      <c r="L580" s="703"/>
      <c r="M580" s="704"/>
      <c r="N580" s="705">
        <f t="shared" si="199"/>
        <v>0</v>
      </c>
      <c r="O580" s="706">
        <f t="shared" si="200"/>
        <v>0</v>
      </c>
      <c r="P580" s="109"/>
      <c r="Q580" s="703">
        <f t="shared" si="201"/>
        <v>0</v>
      </c>
      <c r="R580" s="704">
        <f t="shared" si="201"/>
        <v>0</v>
      </c>
      <c r="S580" s="705">
        <f t="shared" si="202"/>
        <v>0</v>
      </c>
      <c r="T580" s="706">
        <f t="shared" si="231"/>
        <v>0</v>
      </c>
      <c r="U580" s="109"/>
      <c r="W580" s="613" t="str">
        <f t="shared" si="196"/>
        <v/>
      </c>
      <c r="X580" s="613" t="str">
        <f t="shared" si="187"/>
        <v/>
      </c>
      <c r="Y580" s="613" t="str">
        <f t="shared" si="223"/>
        <v/>
      </c>
    </row>
    <row r="581" spans="1:25" hidden="1">
      <c r="A581" s="196" t="s">
        <v>175</v>
      </c>
      <c r="B581" s="197"/>
      <c r="C581" s="675" t="s">
        <v>303</v>
      </c>
      <c r="D581" s="676"/>
      <c r="E581" s="637">
        <v>180</v>
      </c>
      <c r="F581" s="638">
        <v>0.1</v>
      </c>
      <c r="G581" s="671">
        <f>IF(E581&lt;=30,(0.66*E581+1.38)*F581,((0.66*30+1.38)+0.55*(E581-30))*F581)</f>
        <v>10.368000000000002</v>
      </c>
      <c r="H581" s="632"/>
      <c r="I581" s="632" t="str">
        <f t="shared" ref="I581:I584" si="255">IF(ISBLANK(H581),"",SUM(G581:H581))</f>
        <v/>
      </c>
      <c r="J581" s="633">
        <f t="shared" si="230"/>
        <v>0</v>
      </c>
      <c r="K581" s="634" t="s">
        <v>975</v>
      </c>
      <c r="L581" s="727">
        <v>0</v>
      </c>
      <c r="M581" s="679"/>
      <c r="N581" s="108">
        <f t="shared" si="199"/>
        <v>0</v>
      </c>
      <c r="O581" s="110">
        <f t="shared" si="200"/>
        <v>0</v>
      </c>
      <c r="P581" s="109"/>
      <c r="Q581" s="727">
        <f t="shared" si="201"/>
        <v>0</v>
      </c>
      <c r="R581" s="679">
        <f t="shared" si="201"/>
        <v>0</v>
      </c>
      <c r="S581" s="108">
        <f t="shared" si="202"/>
        <v>0</v>
      </c>
      <c r="T581" s="110">
        <f t="shared" si="231"/>
        <v>0</v>
      </c>
      <c r="U581" s="109"/>
      <c r="V581" s="612" t="str">
        <f>IF(T580&gt;0,"xx",IF(O580&gt;0,"xy",""))</f>
        <v/>
      </c>
      <c r="W581" s="613" t="str">
        <f t="shared" si="196"/>
        <v/>
      </c>
      <c r="X581" s="613" t="str">
        <f t="shared" si="187"/>
        <v/>
      </c>
      <c r="Y581" s="613" t="str">
        <f t="shared" si="223"/>
        <v/>
      </c>
    </row>
    <row r="582" spans="1:25" hidden="1">
      <c r="A582" s="196" t="s">
        <v>175</v>
      </c>
      <c r="B582" s="197"/>
      <c r="C582" s="675" t="s">
        <v>304</v>
      </c>
      <c r="D582" s="676"/>
      <c r="E582" s="637">
        <v>500</v>
      </c>
      <c r="F582" s="638">
        <v>1.4999999999999999E-2</v>
      </c>
      <c r="G582" s="680">
        <f>IF(E582&lt;=30,(0.48*E582+4.05)*F582,((0.48*30+4.05)+0.4*(E582-30))*F582)</f>
        <v>3.0967499999999997</v>
      </c>
      <c r="H582" s="632"/>
      <c r="I582" s="632" t="str">
        <f t="shared" si="255"/>
        <v/>
      </c>
      <c r="J582" s="633">
        <f t="shared" si="230"/>
        <v>0</v>
      </c>
      <c r="K582" s="634" t="s">
        <v>975</v>
      </c>
      <c r="L582" s="727">
        <v>0</v>
      </c>
      <c r="M582" s="679"/>
      <c r="N582" s="108">
        <f t="shared" si="199"/>
        <v>0</v>
      </c>
      <c r="O582" s="110">
        <f t="shared" si="200"/>
        <v>0</v>
      </c>
      <c r="P582" s="109"/>
      <c r="Q582" s="727">
        <f t="shared" si="201"/>
        <v>0</v>
      </c>
      <c r="R582" s="679">
        <f t="shared" si="201"/>
        <v>0</v>
      </c>
      <c r="S582" s="108">
        <f t="shared" si="202"/>
        <v>0</v>
      </c>
      <c r="T582" s="110">
        <f t="shared" si="231"/>
        <v>0</v>
      </c>
      <c r="U582" s="109"/>
      <c r="V582" s="612" t="str">
        <f>IF(T580&gt;0,"xx",IF(O580&gt;0,"xy",""))</f>
        <v/>
      </c>
      <c r="W582" s="613" t="str">
        <f t="shared" si="196"/>
        <v/>
      </c>
      <c r="X582" s="613" t="str">
        <f t="shared" si="187"/>
        <v/>
      </c>
      <c r="Y582" s="613" t="str">
        <f t="shared" si="223"/>
        <v/>
      </c>
    </row>
    <row r="583" spans="1:25" hidden="1">
      <c r="A583" s="196" t="s">
        <v>175</v>
      </c>
      <c r="B583" s="197"/>
      <c r="C583" s="675" t="s">
        <v>317</v>
      </c>
      <c r="D583" s="676"/>
      <c r="E583" s="637"/>
      <c r="F583" s="638">
        <v>0.82799999999999996</v>
      </c>
      <c r="G583" s="680">
        <f>IF(E583=0,0,IF(E583&lt;=30,(0.66*E583+1.38)*F583,((0.66*30+1.38)+0.55*(E583-30))*F583))</f>
        <v>0</v>
      </c>
      <c r="H583" s="632"/>
      <c r="I583" s="632" t="str">
        <f t="shared" si="255"/>
        <v/>
      </c>
      <c r="J583" s="633">
        <f t="shared" si="230"/>
        <v>0</v>
      </c>
      <c r="K583" s="634" t="s">
        <v>975</v>
      </c>
      <c r="L583" s="727">
        <v>0</v>
      </c>
      <c r="M583" s="679"/>
      <c r="N583" s="108">
        <f t="shared" si="199"/>
        <v>0</v>
      </c>
      <c r="O583" s="110">
        <f t="shared" si="200"/>
        <v>0</v>
      </c>
      <c r="P583" s="109"/>
      <c r="Q583" s="727">
        <f t="shared" si="201"/>
        <v>0</v>
      </c>
      <c r="R583" s="679">
        <f t="shared" si="201"/>
        <v>0</v>
      </c>
      <c r="S583" s="108">
        <f t="shared" si="202"/>
        <v>0</v>
      </c>
      <c r="T583" s="110">
        <f t="shared" si="231"/>
        <v>0</v>
      </c>
      <c r="U583" s="109"/>
      <c r="V583" s="612" t="str">
        <f>IF(T580&gt;0,"xx",IF(O580&gt;0,"xy",""))</f>
        <v/>
      </c>
      <c r="W583" s="613" t="str">
        <f t="shared" si="196"/>
        <v/>
      </c>
      <c r="X583" s="613" t="str">
        <f t="shared" si="187"/>
        <v/>
      </c>
      <c r="Y583" s="613" t="str">
        <f t="shared" si="223"/>
        <v/>
      </c>
    </row>
    <row r="584" spans="1:25" hidden="1">
      <c r="A584" s="196" t="s">
        <v>175</v>
      </c>
      <c r="B584" s="197"/>
      <c r="C584" s="675" t="s">
        <v>318</v>
      </c>
      <c r="D584" s="676"/>
      <c r="E584" s="637">
        <v>20</v>
      </c>
      <c r="F584" s="638">
        <v>1</v>
      </c>
      <c r="G584" s="680">
        <f>IF(E584&lt;=30,(0.66*E584+3.33)*F584,((0.66*30+3.33)+0.55*(E584-30))*F584)</f>
        <v>16.53</v>
      </c>
      <c r="H584" s="632"/>
      <c r="I584" s="632" t="str">
        <f t="shared" si="255"/>
        <v/>
      </c>
      <c r="J584" s="633">
        <f t="shared" si="230"/>
        <v>0</v>
      </c>
      <c r="K584" s="634" t="s">
        <v>975</v>
      </c>
      <c r="L584" s="727">
        <v>0</v>
      </c>
      <c r="M584" s="679"/>
      <c r="N584" s="108">
        <f t="shared" si="199"/>
        <v>0</v>
      </c>
      <c r="O584" s="110">
        <f t="shared" si="200"/>
        <v>0</v>
      </c>
      <c r="P584" s="109"/>
      <c r="Q584" s="727">
        <f t="shared" si="201"/>
        <v>0</v>
      </c>
      <c r="R584" s="679">
        <f t="shared" si="201"/>
        <v>0</v>
      </c>
      <c r="S584" s="108">
        <f t="shared" si="202"/>
        <v>0</v>
      </c>
      <c r="T584" s="110">
        <f t="shared" si="231"/>
        <v>0</v>
      </c>
      <c r="U584" s="109"/>
      <c r="V584" s="612" t="str">
        <f>IF(T580&gt;0,"xx",IF(O580&gt;0,"xy",""))</f>
        <v/>
      </c>
      <c r="W584" s="613" t="str">
        <f t="shared" si="196"/>
        <v/>
      </c>
      <c r="X584" s="613" t="str">
        <f t="shared" si="187"/>
        <v/>
      </c>
      <c r="Y584" s="613" t="str">
        <f t="shared" si="223"/>
        <v/>
      </c>
    </row>
    <row r="585" spans="1:25" ht="13.8" hidden="1" thickBot="1">
      <c r="A585" s="728">
        <v>170500</v>
      </c>
      <c r="B585" s="729" t="s">
        <v>271</v>
      </c>
      <c r="C585" s="730" t="s">
        <v>1067</v>
      </c>
      <c r="D585" s="740"/>
      <c r="E585" s="710">
        <v>500</v>
      </c>
      <c r="F585" s="731">
        <v>1</v>
      </c>
      <c r="G585" s="743">
        <f>(0.54*E585+26.44)*F585</f>
        <v>296.44</v>
      </c>
      <c r="H585" s="713">
        <f>F585*3227.05*(1+$E$9)/(1+$E$10)</f>
        <v>2976.3858707472432</v>
      </c>
      <c r="I585" s="713">
        <f t="shared" ref="I585:I586" si="256">IF(ISBLANK(H585),"",SUM(G585:H585))</f>
        <v>3272.8258707472432</v>
      </c>
      <c r="J585" s="714">
        <f t="shared" si="230"/>
        <v>4213.4399999999996</v>
      </c>
      <c r="K585" s="715" t="s">
        <v>22</v>
      </c>
      <c r="L585" s="716">
        <f>ROUND(IF(L580=0,0,L580*F580),2)</f>
        <v>0</v>
      </c>
      <c r="M585" s="742"/>
      <c r="N585" s="718">
        <f t="shared" si="199"/>
        <v>0</v>
      </c>
      <c r="O585" s="719">
        <f t="shared" si="200"/>
        <v>0</v>
      </c>
      <c r="P585" s="109"/>
      <c r="Q585" s="716">
        <f t="shared" si="201"/>
        <v>0</v>
      </c>
      <c r="R585" s="742">
        <f t="shared" si="201"/>
        <v>0</v>
      </c>
      <c r="S585" s="718">
        <f t="shared" si="202"/>
        <v>0</v>
      </c>
      <c r="T585" s="719">
        <f t="shared" si="231"/>
        <v>0</v>
      </c>
      <c r="U585" s="109"/>
      <c r="V585" s="612" t="str">
        <f>IF(T580&gt;0,"xx",IF(O580&gt;0,"xy",""))</f>
        <v/>
      </c>
      <c r="W585" s="613" t="str">
        <f t="shared" si="196"/>
        <v/>
      </c>
      <c r="X585" s="613" t="str">
        <f t="shared" si="187"/>
        <v/>
      </c>
      <c r="Y585" s="613" t="str">
        <f t="shared" si="223"/>
        <v/>
      </c>
    </row>
    <row r="586" spans="1:25" hidden="1">
      <c r="A586" s="722">
        <v>570000</v>
      </c>
      <c r="B586" s="723" t="s">
        <v>1077</v>
      </c>
      <c r="C586" s="695" t="s">
        <v>319</v>
      </c>
      <c r="D586" s="696"/>
      <c r="E586" s="697" t="s">
        <v>1071</v>
      </c>
      <c r="F586" s="724">
        <v>5.5E-2</v>
      </c>
      <c r="G586" s="699">
        <f>SUM(G587:G590)</f>
        <v>28.953400000000002</v>
      </c>
      <c r="H586" s="700">
        <v>131.08000000000001</v>
      </c>
      <c r="I586" s="700">
        <f t="shared" si="256"/>
        <v>160.03340000000003</v>
      </c>
      <c r="J586" s="701">
        <f t="shared" si="230"/>
        <v>206.03</v>
      </c>
      <c r="K586" s="702" t="s">
        <v>22</v>
      </c>
      <c r="L586" s="703"/>
      <c r="M586" s="704"/>
      <c r="N586" s="705">
        <f t="shared" si="199"/>
        <v>0</v>
      </c>
      <c r="O586" s="706">
        <f t="shared" si="200"/>
        <v>0</v>
      </c>
      <c r="P586" s="109"/>
      <c r="Q586" s="703">
        <f t="shared" si="201"/>
        <v>0</v>
      </c>
      <c r="R586" s="704">
        <f t="shared" si="201"/>
        <v>0</v>
      </c>
      <c r="S586" s="705">
        <f t="shared" si="202"/>
        <v>0</v>
      </c>
      <c r="T586" s="706">
        <f t="shared" si="231"/>
        <v>0</v>
      </c>
      <c r="U586" s="109"/>
      <c r="W586" s="613" t="str">
        <f t="shared" si="196"/>
        <v/>
      </c>
      <c r="X586" s="613" t="str">
        <f t="shared" si="187"/>
        <v/>
      </c>
      <c r="Y586" s="613" t="str">
        <f t="shared" si="223"/>
        <v/>
      </c>
    </row>
    <row r="587" spans="1:25" hidden="1">
      <c r="A587" s="196" t="s">
        <v>175</v>
      </c>
      <c r="B587" s="197"/>
      <c r="C587" s="675" t="s">
        <v>303</v>
      </c>
      <c r="D587" s="676"/>
      <c r="E587" s="637">
        <v>180</v>
      </c>
      <c r="F587" s="638">
        <v>0.08</v>
      </c>
      <c r="G587" s="671">
        <f>IF(E587&lt;=30,(0.66*E587+1.38)*F587,((0.66*30+1.38)+0.55*(E587-30))*F587)</f>
        <v>8.2944000000000013</v>
      </c>
      <c r="H587" s="632"/>
      <c r="I587" s="632" t="str">
        <f t="shared" ref="I587" si="257">IF(ISBLANK(H587),"",SUM(G587:H587))</f>
        <v/>
      </c>
      <c r="J587" s="633">
        <f t="shared" si="230"/>
        <v>0</v>
      </c>
      <c r="K587" s="634" t="s">
        <v>975</v>
      </c>
      <c r="L587" s="727">
        <v>0</v>
      </c>
      <c r="M587" s="679"/>
      <c r="N587" s="108">
        <f t="shared" si="199"/>
        <v>0</v>
      </c>
      <c r="O587" s="110">
        <f t="shared" si="200"/>
        <v>0</v>
      </c>
      <c r="P587" s="109"/>
      <c r="Q587" s="727">
        <f t="shared" si="201"/>
        <v>0</v>
      </c>
      <c r="R587" s="679">
        <f t="shared" si="201"/>
        <v>0</v>
      </c>
      <c r="S587" s="108">
        <f t="shared" si="202"/>
        <v>0</v>
      </c>
      <c r="T587" s="110">
        <f t="shared" si="231"/>
        <v>0</v>
      </c>
      <c r="U587" s="109"/>
      <c r="V587" s="612" t="str">
        <f>IF(T586&gt;0,"xx",IF(O586&gt;0,"xy",""))</f>
        <v/>
      </c>
      <c r="W587" s="613" t="str">
        <f t="shared" si="196"/>
        <v/>
      </c>
      <c r="X587" s="613" t="str">
        <f t="shared" si="187"/>
        <v/>
      </c>
      <c r="Y587" s="613" t="str">
        <f t="shared" si="223"/>
        <v/>
      </c>
    </row>
    <row r="588" spans="1:25" hidden="1">
      <c r="A588" s="196" t="s">
        <v>175</v>
      </c>
      <c r="B588" s="197"/>
      <c r="C588" s="675" t="s">
        <v>304</v>
      </c>
      <c r="D588" s="676"/>
      <c r="E588" s="637">
        <v>500</v>
      </c>
      <c r="F588" s="638">
        <v>0.02</v>
      </c>
      <c r="G588" s="680">
        <f>IF(E588&lt;=30,(0.48*E588+4.05)*F588,((0.48*30+4.05)+0.4*(E588-30))*F588)</f>
        <v>4.1289999999999996</v>
      </c>
      <c r="H588" s="632"/>
      <c r="I588" s="632" t="str">
        <f t="shared" ref="I588:I590" si="258">IF(ISBLANK(H588),"",SUM(G588:H588))</f>
        <v/>
      </c>
      <c r="J588" s="633">
        <f t="shared" si="230"/>
        <v>0</v>
      </c>
      <c r="K588" s="634" t="s">
        <v>975</v>
      </c>
      <c r="L588" s="727">
        <v>0</v>
      </c>
      <c r="M588" s="679"/>
      <c r="N588" s="108">
        <f t="shared" si="199"/>
        <v>0</v>
      </c>
      <c r="O588" s="110">
        <f t="shared" si="200"/>
        <v>0</v>
      </c>
      <c r="P588" s="109"/>
      <c r="Q588" s="727">
        <f t="shared" si="201"/>
        <v>0</v>
      </c>
      <c r="R588" s="679">
        <f t="shared" si="201"/>
        <v>0</v>
      </c>
      <c r="S588" s="108">
        <f t="shared" si="202"/>
        <v>0</v>
      </c>
      <c r="T588" s="110">
        <f t="shared" si="231"/>
        <v>0</v>
      </c>
      <c r="U588" s="109"/>
      <c r="V588" s="612" t="str">
        <f>IF(T586&gt;0,"xx",IF(O586&gt;0,"xy",""))</f>
        <v/>
      </c>
      <c r="W588" s="613" t="str">
        <f t="shared" si="196"/>
        <v/>
      </c>
      <c r="X588" s="613" t="str">
        <f t="shared" si="187"/>
        <v/>
      </c>
      <c r="Y588" s="613" t="str">
        <f t="shared" si="223"/>
        <v/>
      </c>
    </row>
    <row r="589" spans="1:25" hidden="1">
      <c r="A589" s="196" t="s">
        <v>175</v>
      </c>
      <c r="B589" s="197"/>
      <c r="C589" s="675" t="s">
        <v>317</v>
      </c>
      <c r="D589" s="676"/>
      <c r="E589" s="637"/>
      <c r="F589" s="638">
        <v>0.84499999999999997</v>
      </c>
      <c r="G589" s="680">
        <f>IF(E589=0,0,IF(E589&lt;=30,(0.66*E589+1.38)*F589,((0.66*30+1.38)+0.55*(E589-30))*F589))</f>
        <v>0</v>
      </c>
      <c r="H589" s="632"/>
      <c r="I589" s="632" t="str">
        <f t="shared" si="258"/>
        <v/>
      </c>
      <c r="J589" s="633">
        <f t="shared" si="230"/>
        <v>0</v>
      </c>
      <c r="K589" s="634" t="s">
        <v>975</v>
      </c>
      <c r="L589" s="727">
        <v>0</v>
      </c>
      <c r="M589" s="679"/>
      <c r="N589" s="108">
        <f t="shared" si="199"/>
        <v>0</v>
      </c>
      <c r="O589" s="110">
        <f t="shared" si="200"/>
        <v>0</v>
      </c>
      <c r="P589" s="109"/>
      <c r="Q589" s="727">
        <f t="shared" si="201"/>
        <v>0</v>
      </c>
      <c r="R589" s="679">
        <f t="shared" si="201"/>
        <v>0</v>
      </c>
      <c r="S589" s="108">
        <f t="shared" si="202"/>
        <v>0</v>
      </c>
      <c r="T589" s="110">
        <f t="shared" si="231"/>
        <v>0</v>
      </c>
      <c r="U589" s="109"/>
      <c r="V589" s="612" t="str">
        <f>IF(T586&gt;0,"xx",IF(O586&gt;0,"xy",""))</f>
        <v/>
      </c>
      <c r="W589" s="613" t="str">
        <f t="shared" si="196"/>
        <v/>
      </c>
      <c r="X589" s="613" t="str">
        <f t="shared" si="187"/>
        <v/>
      </c>
      <c r="Y589" s="613" t="str">
        <f t="shared" si="223"/>
        <v/>
      </c>
    </row>
    <row r="590" spans="1:25" hidden="1">
      <c r="A590" s="196" t="s">
        <v>175</v>
      </c>
      <c r="B590" s="197"/>
      <c r="C590" s="675" t="s">
        <v>318</v>
      </c>
      <c r="D590" s="676"/>
      <c r="E590" s="637">
        <v>20</v>
      </c>
      <c r="F590" s="638">
        <v>1</v>
      </c>
      <c r="G590" s="680">
        <f>IF(E590&lt;=30,(0.66*E590+3.33)*F590,((0.66*30+3.33)+0.55*(E590-30))*F590)</f>
        <v>16.53</v>
      </c>
      <c r="H590" s="632"/>
      <c r="I590" s="632" t="str">
        <f t="shared" si="258"/>
        <v/>
      </c>
      <c r="J590" s="633">
        <f t="shared" si="230"/>
        <v>0</v>
      </c>
      <c r="K590" s="634" t="s">
        <v>975</v>
      </c>
      <c r="L590" s="727">
        <v>0</v>
      </c>
      <c r="M590" s="679"/>
      <c r="N590" s="108">
        <f t="shared" si="199"/>
        <v>0</v>
      </c>
      <c r="O590" s="110">
        <f t="shared" si="200"/>
        <v>0</v>
      </c>
      <c r="P590" s="109"/>
      <c r="Q590" s="727">
        <f t="shared" si="201"/>
        <v>0</v>
      </c>
      <c r="R590" s="679">
        <f t="shared" si="201"/>
        <v>0</v>
      </c>
      <c r="S590" s="108">
        <f t="shared" si="202"/>
        <v>0</v>
      </c>
      <c r="T590" s="110">
        <f t="shared" si="231"/>
        <v>0</v>
      </c>
      <c r="U590" s="109"/>
      <c r="V590" s="612" t="str">
        <f>IF(T586&gt;0,"xx",IF(O586&gt;0,"xy",""))</f>
        <v/>
      </c>
      <c r="W590" s="613" t="str">
        <f t="shared" si="196"/>
        <v/>
      </c>
      <c r="X590" s="613" t="str">
        <f t="shared" si="187"/>
        <v/>
      </c>
      <c r="Y590" s="613" t="str">
        <f t="shared" si="223"/>
        <v/>
      </c>
    </row>
    <row r="591" spans="1:25" ht="13.8" hidden="1" thickBot="1">
      <c r="A591" s="728">
        <v>170500</v>
      </c>
      <c r="B591" s="729" t="s">
        <v>271</v>
      </c>
      <c r="C591" s="730" t="s">
        <v>1066</v>
      </c>
      <c r="D591" s="740"/>
      <c r="E591" s="710">
        <v>500</v>
      </c>
      <c r="F591" s="731">
        <v>1</v>
      </c>
      <c r="G591" s="743">
        <f>(0.54*E591+26.44)*F591</f>
        <v>296.44</v>
      </c>
      <c r="H591" s="713">
        <f>F591*3227.05*(1+$E$9)/(1+$E$10)</f>
        <v>2976.3858707472432</v>
      </c>
      <c r="I591" s="713">
        <f t="shared" ref="I591" si="259">IF(ISBLANK(H591),"",SUM(G591:H591))</f>
        <v>3272.8258707472432</v>
      </c>
      <c r="J591" s="714">
        <f t="shared" si="230"/>
        <v>4213.4399999999996</v>
      </c>
      <c r="K591" s="715" t="s">
        <v>22</v>
      </c>
      <c r="L591" s="716">
        <f>ROUND(IF(L586=0,0,L586*F586),2)</f>
        <v>0</v>
      </c>
      <c r="M591" s="742"/>
      <c r="N591" s="718">
        <f t="shared" si="199"/>
        <v>0</v>
      </c>
      <c r="O591" s="719">
        <f t="shared" si="200"/>
        <v>0</v>
      </c>
      <c r="P591" s="109"/>
      <c r="Q591" s="716">
        <f t="shared" si="201"/>
        <v>0</v>
      </c>
      <c r="R591" s="742">
        <f t="shared" si="201"/>
        <v>0</v>
      </c>
      <c r="S591" s="718">
        <f t="shared" si="202"/>
        <v>0</v>
      </c>
      <c r="T591" s="719">
        <f t="shared" si="231"/>
        <v>0</v>
      </c>
      <c r="U591" s="109"/>
      <c r="V591" s="612" t="str">
        <f>IF(T586&gt;0,"xx",IF(O586&gt;0,"xy",""))</f>
        <v/>
      </c>
      <c r="W591" s="613" t="str">
        <f t="shared" si="196"/>
        <v/>
      </c>
      <c r="X591" s="613" t="str">
        <f t="shared" si="187"/>
        <v/>
      </c>
      <c r="Y591" s="613" t="str">
        <f t="shared" si="223"/>
        <v/>
      </c>
    </row>
    <row r="592" spans="1:25" hidden="1">
      <c r="A592" s="673">
        <v>521450</v>
      </c>
      <c r="B592" s="674" t="s">
        <v>232</v>
      </c>
      <c r="C592" s="178" t="s">
        <v>357</v>
      </c>
      <c r="D592" s="179"/>
      <c r="E592" s="180">
        <v>20</v>
      </c>
      <c r="F592" s="758">
        <v>0.3</v>
      </c>
      <c r="G592" s="667">
        <f>IF(E592&lt;=30,(0.66*E592+1.38)*F592,((0.66*30+1.38)+0.55*(E592-30))*F592)</f>
        <v>4.3740000000000006</v>
      </c>
      <c r="H592" s="183">
        <v>19.39</v>
      </c>
      <c r="I592" s="183">
        <f>IF(ISBLANK(H592),"",SUM(G592:H592))</f>
        <v>23.764000000000003</v>
      </c>
      <c r="J592" s="184">
        <f t="shared" si="230"/>
        <v>30.59</v>
      </c>
      <c r="K592" s="185" t="s">
        <v>18</v>
      </c>
      <c r="L592" s="107"/>
      <c r="M592" s="704"/>
      <c r="N592" s="108">
        <f t="shared" si="199"/>
        <v>0</v>
      </c>
      <c r="O592" s="108">
        <f t="shared" si="200"/>
        <v>0</v>
      </c>
      <c r="P592" s="109"/>
      <c r="Q592" s="107">
        <f t="shared" ref="Q592:R630" si="260">L592</f>
        <v>0</v>
      </c>
      <c r="R592" s="107">
        <f t="shared" si="260"/>
        <v>0</v>
      </c>
      <c r="S592" s="108">
        <f t="shared" si="202"/>
        <v>0</v>
      </c>
      <c r="T592" s="110">
        <f t="shared" si="231"/>
        <v>0</v>
      </c>
      <c r="U592" s="109"/>
      <c r="W592" s="613" t="str">
        <f t="shared" si="196"/>
        <v/>
      </c>
      <c r="X592" s="613" t="str">
        <f t="shared" si="187"/>
        <v/>
      </c>
      <c r="Y592" s="613" t="str">
        <f t="shared" si="223"/>
        <v/>
      </c>
    </row>
    <row r="593" spans="1:25" hidden="1">
      <c r="A593" s="196" t="s">
        <v>19</v>
      </c>
      <c r="B593" s="197" t="s">
        <v>232</v>
      </c>
      <c r="C593" s="635" t="s">
        <v>358</v>
      </c>
      <c r="D593" s="636"/>
      <c r="E593" s="637">
        <v>20</v>
      </c>
      <c r="F593" s="630">
        <v>7.6999999999999999E-2</v>
      </c>
      <c r="G593" s="667">
        <f>IF(E593&lt;=30,(0.66*E593+1.38)*F593,((0.66*30+1.38)+0.55*(E593-30))*F593)</f>
        <v>1.1226600000000002</v>
      </c>
      <c r="H593" s="632">
        <v>8.93</v>
      </c>
      <c r="I593" s="632">
        <f>IF(ISBLANK(H593),"",SUM(G593:H593))</f>
        <v>10.052659999999999</v>
      </c>
      <c r="J593" s="633">
        <f t="shared" si="230"/>
        <v>12.94</v>
      </c>
      <c r="K593" s="634" t="s">
        <v>20</v>
      </c>
      <c r="L593" s="107"/>
      <c r="M593" s="107"/>
      <c r="N593" s="108">
        <f t="shared" si="199"/>
        <v>0</v>
      </c>
      <c r="O593" s="108">
        <f t="shared" si="200"/>
        <v>0</v>
      </c>
      <c r="P593" s="109"/>
      <c r="Q593" s="107">
        <f t="shared" si="260"/>
        <v>0</v>
      </c>
      <c r="R593" s="107">
        <f t="shared" si="260"/>
        <v>0</v>
      </c>
      <c r="S593" s="108">
        <f t="shared" si="202"/>
        <v>0</v>
      </c>
      <c r="T593" s="110">
        <f t="shared" si="231"/>
        <v>0</v>
      </c>
      <c r="U593" s="109"/>
      <c r="W593" s="613" t="str">
        <f t="shared" si="196"/>
        <v/>
      </c>
      <c r="X593" s="613" t="str">
        <f t="shared" si="187"/>
        <v/>
      </c>
      <c r="Y593" s="613" t="str">
        <f t="shared" si="223"/>
        <v/>
      </c>
    </row>
    <row r="594" spans="1:25" hidden="1">
      <c r="A594" s="196" t="s">
        <v>21</v>
      </c>
      <c r="B594" s="197" t="s">
        <v>232</v>
      </c>
      <c r="C594" s="635" t="s">
        <v>359</v>
      </c>
      <c r="D594" s="636"/>
      <c r="E594" s="637"/>
      <c r="F594" s="630"/>
      <c r="G594" s="639"/>
      <c r="H594" s="632">
        <v>6.146148036253777</v>
      </c>
      <c r="I594" s="632">
        <f>IF(ISBLANK(H594),"",SUM(G594:H594))</f>
        <v>6.146148036253777</v>
      </c>
      <c r="J594" s="633">
        <f t="shared" si="230"/>
        <v>7.91</v>
      </c>
      <c r="K594" s="634" t="s">
        <v>18</v>
      </c>
      <c r="L594" s="107"/>
      <c r="M594" s="107"/>
      <c r="N594" s="108">
        <f t="shared" si="199"/>
        <v>0</v>
      </c>
      <c r="O594" s="108">
        <f t="shared" si="200"/>
        <v>0</v>
      </c>
      <c r="P594" s="109"/>
      <c r="Q594" s="107">
        <f t="shared" si="260"/>
        <v>0</v>
      </c>
      <c r="R594" s="107">
        <f t="shared" si="260"/>
        <v>0</v>
      </c>
      <c r="S594" s="108">
        <f t="shared" si="202"/>
        <v>0</v>
      </c>
      <c r="T594" s="110">
        <f t="shared" si="231"/>
        <v>0</v>
      </c>
      <c r="U594" s="109"/>
      <c r="W594" s="613" t="str">
        <f t="shared" ref="W594:W657" si="261">IF(V594="X","x",IF(V594="xx","x",IF(V594="xy","x",IF(V594="y","x",IF(OR(O594&gt;0,T594&gt;0),"x","")))))</f>
        <v/>
      </c>
      <c r="X594" s="613" t="str">
        <f t="shared" si="187"/>
        <v/>
      </c>
      <c r="Y594" s="613" t="str">
        <f t="shared" si="223"/>
        <v/>
      </c>
    </row>
    <row r="595" spans="1:25" hidden="1">
      <c r="A595" s="196" t="s">
        <v>21</v>
      </c>
      <c r="B595" s="197" t="s">
        <v>232</v>
      </c>
      <c r="C595" s="635" t="s">
        <v>360</v>
      </c>
      <c r="D595" s="636"/>
      <c r="E595" s="637"/>
      <c r="F595" s="630"/>
      <c r="G595" s="639"/>
      <c r="H595" s="632">
        <v>10.85</v>
      </c>
      <c r="I595" s="632">
        <f>IF(ISBLANK(H595),"",SUM(G595:H595))</f>
        <v>10.85</v>
      </c>
      <c r="J595" s="633">
        <f t="shared" si="230"/>
        <v>13.97</v>
      </c>
      <c r="K595" s="634" t="s">
        <v>18</v>
      </c>
      <c r="L595" s="107"/>
      <c r="M595" s="107"/>
      <c r="N595" s="108">
        <f t="shared" si="199"/>
        <v>0</v>
      </c>
      <c r="O595" s="108">
        <f t="shared" si="200"/>
        <v>0</v>
      </c>
      <c r="P595" s="109"/>
      <c r="Q595" s="107">
        <f t="shared" si="260"/>
        <v>0</v>
      </c>
      <c r="R595" s="107">
        <f t="shared" si="260"/>
        <v>0</v>
      </c>
      <c r="S595" s="108">
        <f t="shared" si="202"/>
        <v>0</v>
      </c>
      <c r="T595" s="110">
        <f t="shared" si="231"/>
        <v>0</v>
      </c>
      <c r="U595" s="109"/>
      <c r="W595" s="613" t="str">
        <f t="shared" si="261"/>
        <v/>
      </c>
      <c r="X595" s="613" t="str">
        <f t="shared" si="187"/>
        <v/>
      </c>
      <c r="Y595" s="613" t="str">
        <f t="shared" si="223"/>
        <v/>
      </c>
    </row>
    <row r="596" spans="1:25" hidden="1">
      <c r="A596" s="196">
        <v>535000</v>
      </c>
      <c r="B596" s="197" t="s">
        <v>232</v>
      </c>
      <c r="C596" s="635" t="s">
        <v>361</v>
      </c>
      <c r="D596" s="636"/>
      <c r="E596" s="637">
        <v>20</v>
      </c>
      <c r="F596" s="638">
        <v>0.27200000000000002</v>
      </c>
      <c r="G596" s="667">
        <f>IF(E596&lt;=30,(0.66*E596+1.38)*F596,((0.66*30+1.38)+0.55*(E596-30))*F596)</f>
        <v>3.9657600000000008</v>
      </c>
      <c r="H596" s="632">
        <v>75.37</v>
      </c>
      <c r="I596" s="632">
        <f>IF(ISBLANK(H596),"",SUM(G596:H596))*0.9</f>
        <v>71.402184000000005</v>
      </c>
      <c r="J596" s="633">
        <f t="shared" si="230"/>
        <v>91.92</v>
      </c>
      <c r="K596" s="634" t="s">
        <v>18</v>
      </c>
      <c r="L596" s="107"/>
      <c r="M596" s="107"/>
      <c r="N596" s="108">
        <f t="shared" si="199"/>
        <v>0</v>
      </c>
      <c r="O596" s="108">
        <f t="shared" si="200"/>
        <v>0</v>
      </c>
      <c r="P596" s="109"/>
      <c r="Q596" s="107">
        <f t="shared" si="260"/>
        <v>0</v>
      </c>
      <c r="R596" s="107">
        <f t="shared" si="260"/>
        <v>0</v>
      </c>
      <c r="S596" s="108">
        <f t="shared" si="202"/>
        <v>0</v>
      </c>
      <c r="T596" s="110">
        <f t="shared" si="231"/>
        <v>0</v>
      </c>
      <c r="U596" s="109"/>
      <c r="W596" s="613" t="str">
        <f t="shared" si="261"/>
        <v/>
      </c>
      <c r="X596" s="613" t="str">
        <f t="shared" si="187"/>
        <v/>
      </c>
      <c r="Y596" s="613" t="str">
        <f t="shared" si="223"/>
        <v/>
      </c>
    </row>
    <row r="597" spans="1:25" hidden="1">
      <c r="A597" s="196" t="s">
        <v>100</v>
      </c>
      <c r="B597" s="197" t="s">
        <v>232</v>
      </c>
      <c r="C597" s="635" t="s">
        <v>281</v>
      </c>
      <c r="D597" s="636"/>
      <c r="E597" s="637">
        <v>20</v>
      </c>
      <c r="F597" s="638">
        <f>2*0.04</f>
        <v>0.08</v>
      </c>
      <c r="G597" s="667">
        <f t="shared" ref="G597:G609" si="262">IF(E597&lt;=30,(0.66*E597+1.38)*F597,((0.66*30+1.38)+0.55*(E597-30))*F597)</f>
        <v>1.1664000000000001</v>
      </c>
      <c r="H597" s="632">
        <v>40.770000000000003</v>
      </c>
      <c r="I597" s="632">
        <f>IF(ISBLANK(H597),"",SUM(G597:H597))</f>
        <v>41.936400000000006</v>
      </c>
      <c r="J597" s="633">
        <f t="shared" si="230"/>
        <v>53.99</v>
      </c>
      <c r="K597" s="634" t="s">
        <v>18</v>
      </c>
      <c r="L597" s="107"/>
      <c r="M597" s="107"/>
      <c r="N597" s="108">
        <f t="shared" si="199"/>
        <v>0</v>
      </c>
      <c r="O597" s="108">
        <f t="shared" si="200"/>
        <v>0</v>
      </c>
      <c r="P597" s="109"/>
      <c r="Q597" s="107">
        <f t="shared" si="260"/>
        <v>0</v>
      </c>
      <c r="R597" s="107">
        <f t="shared" si="260"/>
        <v>0</v>
      </c>
      <c r="S597" s="108">
        <f t="shared" si="202"/>
        <v>0</v>
      </c>
      <c r="T597" s="110">
        <f t="shared" si="231"/>
        <v>0</v>
      </c>
      <c r="U597" s="109"/>
      <c r="W597" s="613" t="str">
        <f t="shared" si="261"/>
        <v/>
      </c>
      <c r="X597" s="613" t="str">
        <f t="shared" si="187"/>
        <v/>
      </c>
      <c r="Y597" s="613" t="str">
        <f t="shared" si="223"/>
        <v/>
      </c>
    </row>
    <row r="598" spans="1:25" hidden="1">
      <c r="A598" s="196">
        <v>863000</v>
      </c>
      <c r="B598" s="197" t="s">
        <v>232</v>
      </c>
      <c r="C598" s="635" t="s">
        <v>282</v>
      </c>
      <c r="D598" s="636"/>
      <c r="E598" s="637">
        <v>20</v>
      </c>
      <c r="F598" s="638">
        <f>2*0.05</f>
        <v>0.1</v>
      </c>
      <c r="G598" s="667">
        <f t="shared" si="262"/>
        <v>1.4580000000000002</v>
      </c>
      <c r="H598" s="632">
        <v>42.55</v>
      </c>
      <c r="I598" s="632">
        <f t="shared" ref="I598:I617" si="263">IF(ISBLANK(H598),"",SUM(G598:H598))</f>
        <v>44.007999999999996</v>
      </c>
      <c r="J598" s="633">
        <f t="shared" si="230"/>
        <v>56.66</v>
      </c>
      <c r="K598" s="634" t="s">
        <v>18</v>
      </c>
      <c r="L598" s="107"/>
      <c r="M598" s="107"/>
      <c r="N598" s="108">
        <f t="shared" si="199"/>
        <v>0</v>
      </c>
      <c r="O598" s="108">
        <f t="shared" si="200"/>
        <v>0</v>
      </c>
      <c r="P598" s="109"/>
      <c r="Q598" s="107">
        <f t="shared" si="260"/>
        <v>0</v>
      </c>
      <c r="R598" s="107">
        <f t="shared" si="260"/>
        <v>0</v>
      </c>
      <c r="S598" s="108">
        <f t="shared" si="202"/>
        <v>0</v>
      </c>
      <c r="T598" s="110">
        <f t="shared" si="231"/>
        <v>0</v>
      </c>
      <c r="U598" s="109"/>
      <c r="W598" s="613" t="str">
        <f t="shared" si="261"/>
        <v/>
      </c>
      <c r="X598" s="613" t="str">
        <f t="shared" si="187"/>
        <v/>
      </c>
      <c r="Y598" s="613" t="str">
        <f t="shared" si="223"/>
        <v/>
      </c>
    </row>
    <row r="599" spans="1:25" hidden="1">
      <c r="A599" s="196" t="s">
        <v>182</v>
      </c>
      <c r="B599" s="197" t="s">
        <v>232</v>
      </c>
      <c r="C599" s="635" t="s">
        <v>283</v>
      </c>
      <c r="D599" s="636"/>
      <c r="E599" s="637">
        <v>20</v>
      </c>
      <c r="F599" s="638">
        <f>2*0.06</f>
        <v>0.12</v>
      </c>
      <c r="G599" s="667">
        <f t="shared" si="262"/>
        <v>1.7496000000000003</v>
      </c>
      <c r="H599" s="632">
        <v>44.32</v>
      </c>
      <c r="I599" s="632">
        <f t="shared" si="263"/>
        <v>46.069600000000001</v>
      </c>
      <c r="J599" s="633">
        <f t="shared" si="230"/>
        <v>59.31</v>
      </c>
      <c r="K599" s="634" t="s">
        <v>18</v>
      </c>
      <c r="L599" s="107"/>
      <c r="M599" s="107"/>
      <c r="N599" s="108">
        <f t="shared" si="199"/>
        <v>0</v>
      </c>
      <c r="O599" s="108">
        <f t="shared" si="200"/>
        <v>0</v>
      </c>
      <c r="P599" s="109"/>
      <c r="Q599" s="107">
        <f t="shared" si="260"/>
        <v>0</v>
      </c>
      <c r="R599" s="107">
        <f t="shared" si="260"/>
        <v>0</v>
      </c>
      <c r="S599" s="108">
        <f t="shared" si="202"/>
        <v>0</v>
      </c>
      <c r="T599" s="110">
        <f t="shared" si="231"/>
        <v>0</v>
      </c>
      <c r="U599" s="109"/>
      <c r="W599" s="613" t="str">
        <f t="shared" si="261"/>
        <v/>
      </c>
      <c r="X599" s="613" t="str">
        <f t="shared" si="187"/>
        <v/>
      </c>
      <c r="Y599" s="613" t="str">
        <f t="shared" si="223"/>
        <v/>
      </c>
    </row>
    <row r="600" spans="1:25" hidden="1">
      <c r="A600" s="196" t="s">
        <v>183</v>
      </c>
      <c r="B600" s="197" t="s">
        <v>232</v>
      </c>
      <c r="C600" s="635" t="s">
        <v>284</v>
      </c>
      <c r="D600" s="636"/>
      <c r="E600" s="637">
        <v>20</v>
      </c>
      <c r="F600" s="638">
        <f>2*0.07</f>
        <v>0.14000000000000001</v>
      </c>
      <c r="G600" s="667">
        <f t="shared" si="262"/>
        <v>2.0412000000000003</v>
      </c>
      <c r="H600" s="632">
        <v>47.17</v>
      </c>
      <c r="I600" s="632">
        <f t="shared" si="263"/>
        <v>49.211200000000005</v>
      </c>
      <c r="J600" s="633">
        <f t="shared" si="230"/>
        <v>63.35</v>
      </c>
      <c r="K600" s="634" t="s">
        <v>18</v>
      </c>
      <c r="L600" s="107"/>
      <c r="M600" s="107"/>
      <c r="N600" s="108">
        <f t="shared" si="199"/>
        <v>0</v>
      </c>
      <c r="O600" s="108">
        <f t="shared" si="200"/>
        <v>0</v>
      </c>
      <c r="P600" s="109"/>
      <c r="Q600" s="107">
        <f t="shared" si="260"/>
        <v>0</v>
      </c>
      <c r="R600" s="107">
        <f t="shared" si="260"/>
        <v>0</v>
      </c>
      <c r="S600" s="108">
        <f t="shared" si="202"/>
        <v>0</v>
      </c>
      <c r="T600" s="110">
        <f t="shared" si="231"/>
        <v>0</v>
      </c>
      <c r="U600" s="109"/>
      <c r="W600" s="613" t="str">
        <f t="shared" si="261"/>
        <v/>
      </c>
      <c r="X600" s="613" t="str">
        <f t="shared" si="187"/>
        <v/>
      </c>
      <c r="Y600" s="613" t="str">
        <f t="shared" si="223"/>
        <v/>
      </c>
    </row>
    <row r="601" spans="1:25" hidden="1">
      <c r="A601" s="196" t="s">
        <v>184</v>
      </c>
      <c r="B601" s="197" t="s">
        <v>232</v>
      </c>
      <c r="C601" s="635" t="s">
        <v>285</v>
      </c>
      <c r="D601" s="636"/>
      <c r="E601" s="637">
        <v>20</v>
      </c>
      <c r="F601" s="638">
        <f>2*0.08</f>
        <v>0.16</v>
      </c>
      <c r="G601" s="667">
        <f t="shared" si="262"/>
        <v>2.3328000000000002</v>
      </c>
      <c r="H601" s="632">
        <v>50.01</v>
      </c>
      <c r="I601" s="632">
        <f t="shared" si="263"/>
        <v>52.342799999999997</v>
      </c>
      <c r="J601" s="633">
        <f t="shared" si="230"/>
        <v>67.39</v>
      </c>
      <c r="K601" s="634" t="s">
        <v>18</v>
      </c>
      <c r="L601" s="107"/>
      <c r="M601" s="107"/>
      <c r="N601" s="108">
        <f t="shared" si="199"/>
        <v>0</v>
      </c>
      <c r="O601" s="108">
        <f t="shared" si="200"/>
        <v>0</v>
      </c>
      <c r="P601" s="109"/>
      <c r="Q601" s="107">
        <f t="shared" si="260"/>
        <v>0</v>
      </c>
      <c r="R601" s="107">
        <f t="shared" si="260"/>
        <v>0</v>
      </c>
      <c r="S601" s="108">
        <f t="shared" si="202"/>
        <v>0</v>
      </c>
      <c r="T601" s="110">
        <f t="shared" si="231"/>
        <v>0</v>
      </c>
      <c r="U601" s="109"/>
      <c r="W601" s="613" t="str">
        <f t="shared" si="261"/>
        <v/>
      </c>
      <c r="X601" s="613" t="str">
        <f t="shared" si="187"/>
        <v/>
      </c>
      <c r="Y601" s="613" t="str">
        <f t="shared" si="223"/>
        <v/>
      </c>
    </row>
    <row r="602" spans="1:25" hidden="1">
      <c r="A602" s="196" t="s">
        <v>185</v>
      </c>
      <c r="B602" s="197" t="s">
        <v>232</v>
      </c>
      <c r="C602" s="635" t="s">
        <v>286</v>
      </c>
      <c r="D602" s="636"/>
      <c r="E602" s="637">
        <v>20</v>
      </c>
      <c r="F602" s="638">
        <f>2*0.1</f>
        <v>0.2</v>
      </c>
      <c r="G602" s="667">
        <f t="shared" si="262"/>
        <v>2.9160000000000004</v>
      </c>
      <c r="H602" s="632">
        <v>56.102724137931034</v>
      </c>
      <c r="I602" s="632">
        <f t="shared" si="263"/>
        <v>59.018724137931031</v>
      </c>
      <c r="J602" s="633">
        <f t="shared" si="230"/>
        <v>75.98</v>
      </c>
      <c r="K602" s="634" t="s">
        <v>18</v>
      </c>
      <c r="L602" s="107"/>
      <c r="M602" s="107"/>
      <c r="N602" s="108">
        <f t="shared" si="199"/>
        <v>0</v>
      </c>
      <c r="O602" s="108">
        <f t="shared" si="200"/>
        <v>0</v>
      </c>
      <c r="P602" s="109"/>
      <c r="Q602" s="107">
        <f t="shared" si="260"/>
        <v>0</v>
      </c>
      <c r="R602" s="107">
        <f t="shared" si="260"/>
        <v>0</v>
      </c>
      <c r="S602" s="108">
        <f t="shared" si="202"/>
        <v>0</v>
      </c>
      <c r="T602" s="110">
        <f t="shared" si="231"/>
        <v>0</v>
      </c>
      <c r="U602" s="109"/>
      <c r="W602" s="613" t="str">
        <f t="shared" si="261"/>
        <v/>
      </c>
      <c r="X602" s="613" t="str">
        <f t="shared" si="187"/>
        <v/>
      </c>
      <c r="Y602" s="613" t="str">
        <f t="shared" si="223"/>
        <v/>
      </c>
    </row>
    <row r="603" spans="1:25" hidden="1">
      <c r="A603" s="196" t="s">
        <v>180</v>
      </c>
      <c r="B603" s="197" t="s">
        <v>232</v>
      </c>
      <c r="C603" s="635" t="s">
        <v>287</v>
      </c>
      <c r="D603" s="636"/>
      <c r="E603" s="637">
        <v>20</v>
      </c>
      <c r="F603" s="638">
        <f>2*0.04</f>
        <v>0.08</v>
      </c>
      <c r="G603" s="667">
        <f t="shared" si="262"/>
        <v>1.1664000000000001</v>
      </c>
      <c r="H603" s="632">
        <v>40.770000000000003</v>
      </c>
      <c r="I603" s="632">
        <f t="shared" si="263"/>
        <v>41.936400000000006</v>
      </c>
      <c r="J603" s="633">
        <f t="shared" si="230"/>
        <v>53.99</v>
      </c>
      <c r="K603" s="634" t="s">
        <v>18</v>
      </c>
      <c r="L603" s="107"/>
      <c r="M603" s="107"/>
      <c r="N603" s="108">
        <f t="shared" si="199"/>
        <v>0</v>
      </c>
      <c r="O603" s="108">
        <f t="shared" si="200"/>
        <v>0</v>
      </c>
      <c r="P603" s="109"/>
      <c r="Q603" s="107">
        <f t="shared" si="260"/>
        <v>0</v>
      </c>
      <c r="R603" s="107">
        <f t="shared" si="260"/>
        <v>0</v>
      </c>
      <c r="S603" s="108">
        <f t="shared" si="202"/>
        <v>0</v>
      </c>
      <c r="T603" s="110">
        <f t="shared" si="231"/>
        <v>0</v>
      </c>
      <c r="U603" s="109"/>
      <c r="W603" s="613" t="str">
        <f t="shared" si="261"/>
        <v/>
      </c>
      <c r="X603" s="613" t="str">
        <f t="shared" si="187"/>
        <v/>
      </c>
      <c r="Y603" s="613" t="str">
        <f t="shared" si="223"/>
        <v/>
      </c>
    </row>
    <row r="604" spans="1:25" hidden="1">
      <c r="A604" s="196" t="s">
        <v>176</v>
      </c>
      <c r="B604" s="197" t="s">
        <v>232</v>
      </c>
      <c r="C604" s="635" t="s">
        <v>288</v>
      </c>
      <c r="D604" s="636"/>
      <c r="E604" s="637">
        <v>20</v>
      </c>
      <c r="F604" s="638">
        <f>2*0.04</f>
        <v>0.08</v>
      </c>
      <c r="G604" s="667">
        <f t="shared" si="262"/>
        <v>1.1664000000000001</v>
      </c>
      <c r="H604" s="632">
        <v>44.85</v>
      </c>
      <c r="I604" s="632">
        <f t="shared" si="263"/>
        <v>46.016400000000004</v>
      </c>
      <c r="J604" s="633">
        <f t="shared" ref="J604:J630" si="264">IF(ISBLANK(H604),0,ROUND(I604*(1+$E$10)*(1+$E$11*D604),2))</f>
        <v>59.24</v>
      </c>
      <c r="K604" s="634" t="s">
        <v>18</v>
      </c>
      <c r="L604" s="107"/>
      <c r="M604" s="107"/>
      <c r="N604" s="108">
        <f t="shared" si="199"/>
        <v>0</v>
      </c>
      <c r="O604" s="108">
        <f t="shared" si="200"/>
        <v>0</v>
      </c>
      <c r="P604" s="109"/>
      <c r="Q604" s="107">
        <f t="shared" si="260"/>
        <v>0</v>
      </c>
      <c r="R604" s="107">
        <f t="shared" si="260"/>
        <v>0</v>
      </c>
      <c r="S604" s="108">
        <f t="shared" si="202"/>
        <v>0</v>
      </c>
      <c r="T604" s="110">
        <f t="shared" si="231"/>
        <v>0</v>
      </c>
      <c r="U604" s="109"/>
      <c r="W604" s="613" t="str">
        <f t="shared" si="261"/>
        <v/>
      </c>
      <c r="X604" s="613" t="str">
        <f t="shared" si="187"/>
        <v/>
      </c>
      <c r="Y604" s="613" t="str">
        <f t="shared" si="223"/>
        <v/>
      </c>
    </row>
    <row r="605" spans="1:25">
      <c r="A605" s="196">
        <v>534906</v>
      </c>
      <c r="B605" s="197" t="s">
        <v>232</v>
      </c>
      <c r="C605" s="635" t="s">
        <v>289</v>
      </c>
      <c r="D605" s="636"/>
      <c r="E605" s="637">
        <v>20</v>
      </c>
      <c r="F605" s="638">
        <f>2*0.06</f>
        <v>0.12</v>
      </c>
      <c r="G605" s="667">
        <f t="shared" si="262"/>
        <v>1.7496000000000003</v>
      </c>
      <c r="H605" s="632">
        <v>44.32</v>
      </c>
      <c r="I605" s="632">
        <f t="shared" si="263"/>
        <v>46.069600000000001</v>
      </c>
      <c r="J605" s="633">
        <f t="shared" si="264"/>
        <v>59.31</v>
      </c>
      <c r="K605" s="634" t="s">
        <v>18</v>
      </c>
      <c r="L605" s="107"/>
      <c r="M605" s="107">
        <v>59.31</v>
      </c>
      <c r="N605" s="108">
        <f t="shared" si="199"/>
        <v>0</v>
      </c>
      <c r="O605" s="108">
        <f t="shared" si="200"/>
        <v>0</v>
      </c>
      <c r="P605" s="109"/>
      <c r="Q605" s="107">
        <f t="shared" si="260"/>
        <v>0</v>
      </c>
      <c r="R605" s="107">
        <f t="shared" si="260"/>
        <v>59.31</v>
      </c>
      <c r="S605" s="108">
        <f t="shared" si="202"/>
        <v>0</v>
      </c>
      <c r="T605" s="110">
        <f t="shared" si="231"/>
        <v>0</v>
      </c>
      <c r="U605" s="109"/>
      <c r="W605" s="613" t="str">
        <f t="shared" si="261"/>
        <v/>
      </c>
      <c r="X605" s="613" t="str">
        <f t="shared" si="187"/>
        <v/>
      </c>
      <c r="Y605" s="613" t="str">
        <f t="shared" si="223"/>
        <v/>
      </c>
    </row>
    <row r="606" spans="1:25" hidden="1">
      <c r="A606" s="196" t="s">
        <v>181</v>
      </c>
      <c r="B606" s="197" t="s">
        <v>232</v>
      </c>
      <c r="C606" s="635" t="s">
        <v>290</v>
      </c>
      <c r="D606" s="636"/>
      <c r="E606" s="637">
        <v>20</v>
      </c>
      <c r="F606" s="638">
        <f>2*0.06</f>
        <v>0.12</v>
      </c>
      <c r="G606" s="667">
        <f t="shared" si="262"/>
        <v>1.7496000000000003</v>
      </c>
      <c r="H606" s="632">
        <v>48.75</v>
      </c>
      <c r="I606" s="632">
        <f t="shared" si="263"/>
        <v>50.499600000000001</v>
      </c>
      <c r="J606" s="633">
        <f t="shared" si="264"/>
        <v>65.010000000000005</v>
      </c>
      <c r="K606" s="634" t="s">
        <v>18</v>
      </c>
      <c r="L606" s="107"/>
      <c r="M606" s="107"/>
      <c r="N606" s="108">
        <f t="shared" si="199"/>
        <v>0</v>
      </c>
      <c r="O606" s="108">
        <f t="shared" si="200"/>
        <v>0</v>
      </c>
      <c r="P606" s="109"/>
      <c r="Q606" s="107">
        <f t="shared" si="260"/>
        <v>0</v>
      </c>
      <c r="R606" s="107">
        <f t="shared" si="260"/>
        <v>0</v>
      </c>
      <c r="S606" s="108">
        <f t="shared" si="202"/>
        <v>0</v>
      </c>
      <c r="T606" s="110">
        <f t="shared" si="231"/>
        <v>0</v>
      </c>
      <c r="U606" s="109"/>
      <c r="W606" s="613" t="str">
        <f t="shared" si="261"/>
        <v/>
      </c>
      <c r="X606" s="613" t="str">
        <f t="shared" si="187"/>
        <v/>
      </c>
      <c r="Y606" s="613" t="str">
        <f t="shared" si="223"/>
        <v/>
      </c>
    </row>
    <row r="607" spans="1:25">
      <c r="A607" s="196">
        <v>534908</v>
      </c>
      <c r="B607" s="197" t="s">
        <v>232</v>
      </c>
      <c r="C607" s="635" t="s">
        <v>291</v>
      </c>
      <c r="D607" s="636"/>
      <c r="E607" s="637">
        <v>20</v>
      </c>
      <c r="F607" s="638">
        <f>2*0.08</f>
        <v>0.16</v>
      </c>
      <c r="G607" s="667">
        <f t="shared" si="262"/>
        <v>2.3328000000000002</v>
      </c>
      <c r="H607" s="632">
        <v>50.01</v>
      </c>
      <c r="I607" s="632">
        <f t="shared" si="263"/>
        <v>52.342799999999997</v>
      </c>
      <c r="J607" s="633">
        <f t="shared" si="264"/>
        <v>67.39</v>
      </c>
      <c r="K607" s="634" t="s">
        <v>18</v>
      </c>
      <c r="L607" s="107"/>
      <c r="M607" s="107">
        <v>67.39</v>
      </c>
      <c r="N607" s="108">
        <f t="shared" si="199"/>
        <v>0</v>
      </c>
      <c r="O607" s="108">
        <f t="shared" si="200"/>
        <v>0</v>
      </c>
      <c r="P607" s="109"/>
      <c r="Q607" s="107">
        <f t="shared" si="260"/>
        <v>0</v>
      </c>
      <c r="R607" s="107">
        <f t="shared" si="260"/>
        <v>67.39</v>
      </c>
      <c r="S607" s="108">
        <f t="shared" si="202"/>
        <v>0</v>
      </c>
      <c r="T607" s="110">
        <f t="shared" si="231"/>
        <v>0</v>
      </c>
      <c r="U607" s="109"/>
      <c r="W607" s="613" t="str">
        <f t="shared" si="261"/>
        <v/>
      </c>
      <c r="X607" s="613" t="str">
        <f t="shared" si="187"/>
        <v/>
      </c>
      <c r="Y607" s="613" t="str">
        <f t="shared" si="223"/>
        <v/>
      </c>
    </row>
    <row r="608" spans="1:25" hidden="1">
      <c r="A608" s="196" t="s">
        <v>177</v>
      </c>
      <c r="B608" s="197" t="s">
        <v>232</v>
      </c>
      <c r="C608" s="635" t="s">
        <v>292</v>
      </c>
      <c r="D608" s="636"/>
      <c r="E608" s="637">
        <v>20</v>
      </c>
      <c r="F608" s="638">
        <f>2*0.08</f>
        <v>0.16</v>
      </c>
      <c r="G608" s="667">
        <f t="shared" si="262"/>
        <v>2.3328000000000002</v>
      </c>
      <c r="H608" s="632">
        <v>55.01</v>
      </c>
      <c r="I608" s="632">
        <f t="shared" si="263"/>
        <v>57.342799999999997</v>
      </c>
      <c r="J608" s="633">
        <f t="shared" si="264"/>
        <v>73.819999999999993</v>
      </c>
      <c r="K608" s="634" t="s">
        <v>18</v>
      </c>
      <c r="L608" s="107"/>
      <c r="M608" s="107"/>
      <c r="N608" s="108">
        <f t="shared" si="199"/>
        <v>0</v>
      </c>
      <c r="O608" s="108">
        <f t="shared" si="200"/>
        <v>0</v>
      </c>
      <c r="P608" s="109"/>
      <c r="Q608" s="107">
        <f t="shared" si="260"/>
        <v>0</v>
      </c>
      <c r="R608" s="107">
        <f t="shared" si="260"/>
        <v>0</v>
      </c>
      <c r="S608" s="108">
        <f t="shared" si="202"/>
        <v>0</v>
      </c>
      <c r="T608" s="110">
        <f t="shared" si="231"/>
        <v>0</v>
      </c>
      <c r="U608" s="109"/>
      <c r="W608" s="613" t="str">
        <f t="shared" si="261"/>
        <v/>
      </c>
      <c r="X608" s="613" t="str">
        <f t="shared" si="187"/>
        <v/>
      </c>
      <c r="Y608" s="613" t="str">
        <f t="shared" si="223"/>
        <v/>
      </c>
    </row>
    <row r="609" spans="1:25" hidden="1">
      <c r="A609" s="196" t="s">
        <v>178</v>
      </c>
      <c r="B609" s="197" t="s">
        <v>232</v>
      </c>
      <c r="C609" s="635" t="s">
        <v>293</v>
      </c>
      <c r="D609" s="636"/>
      <c r="E609" s="637">
        <v>20</v>
      </c>
      <c r="F609" s="638">
        <f>2*0.1</f>
        <v>0.2</v>
      </c>
      <c r="G609" s="667">
        <f t="shared" si="262"/>
        <v>2.9160000000000004</v>
      </c>
      <c r="H609" s="632">
        <v>56.102724137931034</v>
      </c>
      <c r="I609" s="632">
        <f t="shared" si="263"/>
        <v>59.018724137931031</v>
      </c>
      <c r="J609" s="633">
        <f t="shared" si="264"/>
        <v>75.98</v>
      </c>
      <c r="K609" s="634" t="s">
        <v>18</v>
      </c>
      <c r="L609" s="107"/>
      <c r="M609" s="107"/>
      <c r="N609" s="108">
        <f t="shared" si="199"/>
        <v>0</v>
      </c>
      <c r="O609" s="108">
        <f t="shared" si="200"/>
        <v>0</v>
      </c>
      <c r="P609" s="109"/>
      <c r="Q609" s="107">
        <f t="shared" si="260"/>
        <v>0</v>
      </c>
      <c r="R609" s="107">
        <f t="shared" si="260"/>
        <v>0</v>
      </c>
      <c r="S609" s="108">
        <f t="shared" si="202"/>
        <v>0</v>
      </c>
      <c r="T609" s="110">
        <f t="shared" si="231"/>
        <v>0</v>
      </c>
      <c r="U609" s="109"/>
      <c r="W609" s="613" t="str">
        <f t="shared" si="261"/>
        <v/>
      </c>
      <c r="X609" s="613" t="str">
        <f t="shared" si="187"/>
        <v/>
      </c>
      <c r="Y609" s="613" t="str">
        <f t="shared" si="223"/>
        <v/>
      </c>
    </row>
    <row r="610" spans="1:25" hidden="1">
      <c r="A610" s="196" t="s">
        <v>179</v>
      </c>
      <c r="B610" s="197" t="s">
        <v>232</v>
      </c>
      <c r="C610" s="635" t="s">
        <v>294</v>
      </c>
      <c r="D610" s="636"/>
      <c r="E610" s="637">
        <v>20</v>
      </c>
      <c r="F610" s="638">
        <f>2*0.1</f>
        <v>0.2</v>
      </c>
      <c r="G610" s="667">
        <f>IF(E610&lt;=30,(0.66*E610+1.38)*F610,((0.66*30+1.38)+0.55*(E610-30))*F610)</f>
        <v>2.9160000000000004</v>
      </c>
      <c r="H610" s="632">
        <v>61.71</v>
      </c>
      <c r="I610" s="632">
        <f t="shared" si="263"/>
        <v>64.626000000000005</v>
      </c>
      <c r="J610" s="633">
        <f t="shared" si="264"/>
        <v>83.2</v>
      </c>
      <c r="K610" s="634" t="s">
        <v>18</v>
      </c>
      <c r="L610" s="107"/>
      <c r="M610" s="107"/>
      <c r="N610" s="108">
        <f t="shared" si="199"/>
        <v>0</v>
      </c>
      <c r="O610" s="108">
        <f t="shared" si="200"/>
        <v>0</v>
      </c>
      <c r="P610" s="109"/>
      <c r="Q610" s="107">
        <f t="shared" si="260"/>
        <v>0</v>
      </c>
      <c r="R610" s="107">
        <f t="shared" si="260"/>
        <v>0</v>
      </c>
      <c r="S610" s="108">
        <f t="shared" si="202"/>
        <v>0</v>
      </c>
      <c r="T610" s="110">
        <f t="shared" si="231"/>
        <v>0</v>
      </c>
      <c r="U610" s="109"/>
      <c r="W610" s="613" t="str">
        <f t="shared" si="261"/>
        <v/>
      </c>
      <c r="X610" s="613" t="str">
        <f t="shared" si="187"/>
        <v/>
      </c>
      <c r="Y610" s="613" t="str">
        <f t="shared" si="223"/>
        <v/>
      </c>
    </row>
    <row r="611" spans="1:25" hidden="1">
      <c r="A611" s="196" t="s">
        <v>186</v>
      </c>
      <c r="B611" s="197" t="s">
        <v>232</v>
      </c>
      <c r="C611" s="635" t="s">
        <v>295</v>
      </c>
      <c r="D611" s="636"/>
      <c r="E611" s="637">
        <v>20</v>
      </c>
      <c r="F611" s="638">
        <f>2*0.04</f>
        <v>0.08</v>
      </c>
      <c r="G611" s="671">
        <f t="shared" ref="G611:G617" si="265">IF(E611&lt;=30,(0.66*E611+1.38)*F611,((0.66*30+1.38)+0.55*(E611-30))*F611)</f>
        <v>1.1664000000000001</v>
      </c>
      <c r="H611" s="632">
        <v>40.770000000000003</v>
      </c>
      <c r="I611" s="632">
        <f t="shared" si="263"/>
        <v>41.936400000000006</v>
      </c>
      <c r="J611" s="633">
        <f t="shared" si="264"/>
        <v>53.99</v>
      </c>
      <c r="K611" s="634" t="s">
        <v>18</v>
      </c>
      <c r="L611" s="107"/>
      <c r="M611" s="107"/>
      <c r="N611" s="108">
        <f t="shared" si="199"/>
        <v>0</v>
      </c>
      <c r="O611" s="108">
        <f t="shared" si="200"/>
        <v>0</v>
      </c>
      <c r="P611" s="109"/>
      <c r="Q611" s="107">
        <f t="shared" si="260"/>
        <v>0</v>
      </c>
      <c r="R611" s="107">
        <f t="shared" si="260"/>
        <v>0</v>
      </c>
      <c r="S611" s="108">
        <f t="shared" si="202"/>
        <v>0</v>
      </c>
      <c r="T611" s="110">
        <f t="shared" si="231"/>
        <v>0</v>
      </c>
      <c r="U611" s="109"/>
      <c r="W611" s="613" t="str">
        <f t="shared" si="261"/>
        <v/>
      </c>
      <c r="X611" s="613" t="str">
        <f t="shared" si="187"/>
        <v/>
      </c>
      <c r="Y611" s="613" t="str">
        <f t="shared" si="223"/>
        <v/>
      </c>
    </row>
    <row r="612" spans="1:25" hidden="1">
      <c r="A612" s="196" t="s">
        <v>187</v>
      </c>
      <c r="B612" s="197" t="s">
        <v>232</v>
      </c>
      <c r="C612" s="635" t="s">
        <v>296</v>
      </c>
      <c r="D612" s="636"/>
      <c r="E612" s="637">
        <v>20</v>
      </c>
      <c r="F612" s="638">
        <f>2*0.05</f>
        <v>0.1</v>
      </c>
      <c r="G612" s="671">
        <f t="shared" si="265"/>
        <v>1.4580000000000002</v>
      </c>
      <c r="H612" s="632">
        <v>42.55</v>
      </c>
      <c r="I612" s="632">
        <f t="shared" si="263"/>
        <v>44.007999999999996</v>
      </c>
      <c r="J612" s="633">
        <f t="shared" si="264"/>
        <v>56.66</v>
      </c>
      <c r="K612" s="634" t="s">
        <v>18</v>
      </c>
      <c r="L612" s="107"/>
      <c r="M612" s="107"/>
      <c r="N612" s="108">
        <f t="shared" si="199"/>
        <v>0</v>
      </c>
      <c r="O612" s="108">
        <f t="shared" si="200"/>
        <v>0</v>
      </c>
      <c r="P612" s="109"/>
      <c r="Q612" s="107">
        <f t="shared" si="260"/>
        <v>0</v>
      </c>
      <c r="R612" s="107">
        <f t="shared" si="260"/>
        <v>0</v>
      </c>
      <c r="S612" s="108">
        <f t="shared" si="202"/>
        <v>0</v>
      </c>
      <c r="T612" s="110">
        <f t="shared" si="231"/>
        <v>0</v>
      </c>
      <c r="U612" s="109"/>
      <c r="W612" s="613" t="str">
        <f t="shared" si="261"/>
        <v/>
      </c>
      <c r="X612" s="613" t="str">
        <f t="shared" si="187"/>
        <v/>
      </c>
      <c r="Y612" s="613" t="str">
        <f t="shared" si="223"/>
        <v/>
      </c>
    </row>
    <row r="613" spans="1:25" hidden="1">
      <c r="A613" s="196" t="s">
        <v>172</v>
      </c>
      <c r="B613" s="197" t="s">
        <v>232</v>
      </c>
      <c r="C613" s="635" t="s">
        <v>297</v>
      </c>
      <c r="D613" s="636"/>
      <c r="E613" s="637">
        <v>20</v>
      </c>
      <c r="F613" s="638">
        <f>2*0.06</f>
        <v>0.12</v>
      </c>
      <c r="G613" s="671">
        <f t="shared" si="265"/>
        <v>1.7496000000000003</v>
      </c>
      <c r="H613" s="632">
        <v>44.32</v>
      </c>
      <c r="I613" s="632">
        <f t="shared" si="263"/>
        <v>46.069600000000001</v>
      </c>
      <c r="J613" s="633">
        <f t="shared" si="264"/>
        <v>59.31</v>
      </c>
      <c r="K613" s="634" t="s">
        <v>18</v>
      </c>
      <c r="L613" s="107"/>
      <c r="M613" s="107"/>
      <c r="N613" s="108">
        <f t="shared" si="199"/>
        <v>0</v>
      </c>
      <c r="O613" s="108">
        <f t="shared" si="200"/>
        <v>0</v>
      </c>
      <c r="P613" s="109"/>
      <c r="Q613" s="107">
        <f t="shared" si="260"/>
        <v>0</v>
      </c>
      <c r="R613" s="107">
        <f t="shared" si="260"/>
        <v>0</v>
      </c>
      <c r="S613" s="108">
        <f t="shared" si="202"/>
        <v>0</v>
      </c>
      <c r="T613" s="110">
        <f t="shared" si="231"/>
        <v>0</v>
      </c>
      <c r="U613" s="109"/>
      <c r="W613" s="613" t="str">
        <f t="shared" si="261"/>
        <v/>
      </c>
      <c r="X613" s="613" t="str">
        <f t="shared" si="187"/>
        <v/>
      </c>
      <c r="Y613" s="613" t="str">
        <f t="shared" si="223"/>
        <v/>
      </c>
    </row>
    <row r="614" spans="1:25" hidden="1">
      <c r="A614" s="196" t="s">
        <v>188</v>
      </c>
      <c r="B614" s="197" t="s">
        <v>232</v>
      </c>
      <c r="C614" s="635" t="s">
        <v>298</v>
      </c>
      <c r="D614" s="636"/>
      <c r="E614" s="637">
        <v>20</v>
      </c>
      <c r="F614" s="638">
        <f>2*0.065</f>
        <v>0.13</v>
      </c>
      <c r="G614" s="671">
        <f t="shared" si="265"/>
        <v>1.8954000000000002</v>
      </c>
      <c r="H614" s="632">
        <v>46.54</v>
      </c>
      <c r="I614" s="632">
        <f t="shared" si="263"/>
        <v>48.435400000000001</v>
      </c>
      <c r="J614" s="633">
        <f t="shared" si="264"/>
        <v>62.36</v>
      </c>
      <c r="K614" s="634" t="s">
        <v>18</v>
      </c>
      <c r="L614" s="107"/>
      <c r="M614" s="107"/>
      <c r="N614" s="108">
        <f t="shared" si="199"/>
        <v>0</v>
      </c>
      <c r="O614" s="108">
        <f t="shared" si="200"/>
        <v>0</v>
      </c>
      <c r="P614" s="109"/>
      <c r="Q614" s="107">
        <f t="shared" si="260"/>
        <v>0</v>
      </c>
      <c r="R614" s="107">
        <f t="shared" si="260"/>
        <v>0</v>
      </c>
      <c r="S614" s="108">
        <f t="shared" si="202"/>
        <v>0</v>
      </c>
      <c r="T614" s="110">
        <f t="shared" si="231"/>
        <v>0</v>
      </c>
      <c r="U614" s="109"/>
      <c r="W614" s="613" t="str">
        <f t="shared" si="261"/>
        <v/>
      </c>
      <c r="X614" s="613" t="str">
        <f t="shared" si="187"/>
        <v/>
      </c>
      <c r="Y614" s="613" t="str">
        <f t="shared" si="223"/>
        <v/>
      </c>
    </row>
    <row r="615" spans="1:25" hidden="1">
      <c r="A615" s="196" t="s">
        <v>173</v>
      </c>
      <c r="B615" s="197" t="s">
        <v>232</v>
      </c>
      <c r="C615" s="635" t="s">
        <v>299</v>
      </c>
      <c r="D615" s="636"/>
      <c r="E615" s="637">
        <v>20</v>
      </c>
      <c r="F615" s="638">
        <f>2*0.08</f>
        <v>0.16</v>
      </c>
      <c r="G615" s="671">
        <f t="shared" si="265"/>
        <v>2.3328000000000002</v>
      </c>
      <c r="H615" s="632">
        <v>50.01</v>
      </c>
      <c r="I615" s="632">
        <f t="shared" si="263"/>
        <v>52.342799999999997</v>
      </c>
      <c r="J615" s="633">
        <f t="shared" si="264"/>
        <v>67.39</v>
      </c>
      <c r="K615" s="634" t="s">
        <v>18</v>
      </c>
      <c r="L615" s="107"/>
      <c r="M615" s="107"/>
      <c r="N615" s="108">
        <f t="shared" si="199"/>
        <v>0</v>
      </c>
      <c r="O615" s="108">
        <f t="shared" si="200"/>
        <v>0</v>
      </c>
      <c r="P615" s="109"/>
      <c r="Q615" s="107">
        <f t="shared" si="260"/>
        <v>0</v>
      </c>
      <c r="R615" s="107">
        <f t="shared" si="260"/>
        <v>0</v>
      </c>
      <c r="S615" s="108">
        <f t="shared" si="202"/>
        <v>0</v>
      </c>
      <c r="T615" s="110">
        <f t="shared" si="231"/>
        <v>0</v>
      </c>
      <c r="U615" s="109"/>
      <c r="W615" s="613" t="str">
        <f t="shared" si="261"/>
        <v/>
      </c>
      <c r="X615" s="613" t="str">
        <f t="shared" si="187"/>
        <v/>
      </c>
      <c r="Y615" s="613" t="str">
        <f t="shared" si="223"/>
        <v/>
      </c>
    </row>
    <row r="616" spans="1:25" hidden="1">
      <c r="A616" s="196" t="s">
        <v>174</v>
      </c>
      <c r="B616" s="197" t="s">
        <v>232</v>
      </c>
      <c r="C616" s="635" t="s">
        <v>300</v>
      </c>
      <c r="D616" s="636"/>
      <c r="E616" s="637">
        <v>20</v>
      </c>
      <c r="F616" s="638">
        <f>2*0.1</f>
        <v>0.2</v>
      </c>
      <c r="G616" s="671">
        <f t="shared" si="265"/>
        <v>2.9160000000000004</v>
      </c>
      <c r="H616" s="632">
        <v>56.102724137931034</v>
      </c>
      <c r="I616" s="632">
        <f t="shared" si="263"/>
        <v>59.018724137931031</v>
      </c>
      <c r="J616" s="633">
        <f t="shared" si="264"/>
        <v>75.98</v>
      </c>
      <c r="K616" s="634" t="s">
        <v>18</v>
      </c>
      <c r="L616" s="107"/>
      <c r="M616" s="107"/>
      <c r="N616" s="108">
        <f t="shared" si="199"/>
        <v>0</v>
      </c>
      <c r="O616" s="108">
        <f t="shared" si="200"/>
        <v>0</v>
      </c>
      <c r="P616" s="109"/>
      <c r="Q616" s="107">
        <f t="shared" si="260"/>
        <v>0</v>
      </c>
      <c r="R616" s="107">
        <f t="shared" si="260"/>
        <v>0</v>
      </c>
      <c r="S616" s="108">
        <f t="shared" si="202"/>
        <v>0</v>
      </c>
      <c r="T616" s="110">
        <f t="shared" si="231"/>
        <v>0</v>
      </c>
      <c r="U616" s="109"/>
      <c r="W616" s="613" t="str">
        <f t="shared" si="261"/>
        <v/>
      </c>
      <c r="X616" s="613" t="str">
        <f t="shared" si="187"/>
        <v/>
      </c>
      <c r="Y616" s="613" t="str">
        <f t="shared" si="223"/>
        <v/>
      </c>
    </row>
    <row r="617" spans="1:25" hidden="1">
      <c r="A617" s="196" t="s">
        <v>189</v>
      </c>
      <c r="B617" s="197" t="s">
        <v>232</v>
      </c>
      <c r="C617" s="635" t="s">
        <v>301</v>
      </c>
      <c r="D617" s="636"/>
      <c r="E617" s="637">
        <v>20</v>
      </c>
      <c r="F617" s="638">
        <f>2*0.12</f>
        <v>0.24</v>
      </c>
      <c r="G617" s="671">
        <f t="shared" si="265"/>
        <v>3.4992000000000005</v>
      </c>
      <c r="H617" s="632">
        <v>61.71</v>
      </c>
      <c r="I617" s="632">
        <f t="shared" si="263"/>
        <v>65.209199999999996</v>
      </c>
      <c r="J617" s="633">
        <f t="shared" si="264"/>
        <v>83.95</v>
      </c>
      <c r="K617" s="634" t="s">
        <v>18</v>
      </c>
      <c r="L617" s="107"/>
      <c r="M617" s="107"/>
      <c r="N617" s="108">
        <f t="shared" si="199"/>
        <v>0</v>
      </c>
      <c r="O617" s="108">
        <f t="shared" si="200"/>
        <v>0</v>
      </c>
      <c r="P617" s="109"/>
      <c r="Q617" s="107">
        <f t="shared" si="260"/>
        <v>0</v>
      </c>
      <c r="R617" s="107">
        <f t="shared" si="260"/>
        <v>0</v>
      </c>
      <c r="S617" s="108">
        <f t="shared" si="202"/>
        <v>0</v>
      </c>
      <c r="T617" s="110">
        <f t="shared" si="231"/>
        <v>0</v>
      </c>
      <c r="U617" s="109"/>
      <c r="W617" s="613" t="str">
        <f t="shared" si="261"/>
        <v/>
      </c>
      <c r="X617" s="613" t="str">
        <f t="shared" si="187"/>
        <v/>
      </c>
      <c r="Y617" s="613" t="str">
        <f t="shared" si="223"/>
        <v/>
      </c>
    </row>
    <row r="618" spans="1:25" hidden="1">
      <c r="A618" s="196">
        <v>84183</v>
      </c>
      <c r="B618" s="197" t="s">
        <v>231</v>
      </c>
      <c r="C618" s="635" t="s">
        <v>302</v>
      </c>
      <c r="D618" s="636"/>
      <c r="E618" s="637">
        <v>20</v>
      </c>
      <c r="F618" s="638">
        <v>0.3</v>
      </c>
      <c r="G618" s="667">
        <f>IF(E618&lt;=30,(0.66*E618+1.38)*F618,((0.66*30+1.38)+0.55*(E618-30))*F618)</f>
        <v>4.3740000000000006</v>
      </c>
      <c r="H618" s="632">
        <v>87.43</v>
      </c>
      <c r="I618" s="632">
        <f>IF(ISBLANK(H618),"",SUM(G618:H618))*0.6806</f>
        <v>62.481802399999999</v>
      </c>
      <c r="J618" s="633">
        <f t="shared" si="264"/>
        <v>80.44</v>
      </c>
      <c r="K618" s="634" t="s">
        <v>18</v>
      </c>
      <c r="L618" s="107"/>
      <c r="M618" s="107"/>
      <c r="N618" s="108">
        <f t="shared" si="199"/>
        <v>0</v>
      </c>
      <c r="O618" s="108">
        <f t="shared" si="200"/>
        <v>0</v>
      </c>
      <c r="P618" s="109"/>
      <c r="Q618" s="107">
        <f t="shared" si="260"/>
        <v>0</v>
      </c>
      <c r="R618" s="107">
        <f t="shared" si="260"/>
        <v>0</v>
      </c>
      <c r="S618" s="108">
        <f t="shared" si="202"/>
        <v>0</v>
      </c>
      <c r="T618" s="110">
        <f t="shared" si="231"/>
        <v>0</v>
      </c>
      <c r="U618" s="109"/>
      <c r="W618" s="613" t="str">
        <f t="shared" si="261"/>
        <v/>
      </c>
      <c r="X618" s="613" t="str">
        <f t="shared" si="187"/>
        <v/>
      </c>
      <c r="Y618" s="613" t="str">
        <f t="shared" si="223"/>
        <v/>
      </c>
    </row>
    <row r="619" spans="1:25">
      <c r="A619" s="196">
        <v>85178</v>
      </c>
      <c r="B619" s="197" t="s">
        <v>231</v>
      </c>
      <c r="C619" s="635" t="s">
        <v>608</v>
      </c>
      <c r="D619" s="636"/>
      <c r="E619" s="637"/>
      <c r="F619" s="638"/>
      <c r="G619" s="639">
        <v>0</v>
      </c>
      <c r="H619" s="632">
        <v>46.69</v>
      </c>
      <c r="I619" s="632">
        <f t="shared" ref="I619:I630" si="266">IF(ISBLANK(H619),"",SUM(G619:H619))</f>
        <v>46.69</v>
      </c>
      <c r="J619" s="633">
        <f t="shared" si="264"/>
        <v>60.11</v>
      </c>
      <c r="K619" s="634" t="s">
        <v>23</v>
      </c>
      <c r="L619" s="107"/>
      <c r="M619" s="107">
        <v>60.11</v>
      </c>
      <c r="N619" s="108">
        <f t="shared" si="199"/>
        <v>0</v>
      </c>
      <c r="O619" s="108">
        <f t="shared" si="200"/>
        <v>0</v>
      </c>
      <c r="P619" s="109"/>
      <c r="Q619" s="107">
        <f t="shared" si="260"/>
        <v>0</v>
      </c>
      <c r="R619" s="107">
        <f t="shared" si="260"/>
        <v>60.11</v>
      </c>
      <c r="S619" s="108">
        <f t="shared" si="202"/>
        <v>0</v>
      </c>
      <c r="T619" s="110">
        <f t="shared" si="231"/>
        <v>0</v>
      </c>
      <c r="U619" s="109"/>
      <c r="W619" s="613" t="str">
        <f t="shared" si="261"/>
        <v/>
      </c>
      <c r="X619" s="613" t="str">
        <f t="shared" si="187"/>
        <v/>
      </c>
      <c r="Y619" s="613" t="str">
        <f t="shared" si="223"/>
        <v/>
      </c>
    </row>
    <row r="620" spans="1:25" hidden="1">
      <c r="A620" s="196" t="s">
        <v>604</v>
      </c>
      <c r="B620" s="197" t="s">
        <v>231</v>
      </c>
      <c r="C620" s="635" t="s">
        <v>606</v>
      </c>
      <c r="D620" s="636"/>
      <c r="E620" s="637"/>
      <c r="F620" s="638"/>
      <c r="G620" s="639">
        <v>0</v>
      </c>
      <c r="H620" s="632">
        <v>84.37</v>
      </c>
      <c r="I620" s="632">
        <f t="shared" ref="I620:I621" si="267">IF(ISBLANK(H620),"",SUM(G620:H620))</f>
        <v>84.37</v>
      </c>
      <c r="J620" s="633">
        <f t="shared" si="264"/>
        <v>108.62</v>
      </c>
      <c r="K620" s="634" t="s">
        <v>23</v>
      </c>
      <c r="L620" s="107"/>
      <c r="M620" s="107"/>
      <c r="N620" s="108">
        <f t="shared" si="199"/>
        <v>0</v>
      </c>
      <c r="O620" s="108">
        <f t="shared" si="200"/>
        <v>0</v>
      </c>
      <c r="P620" s="109"/>
      <c r="Q620" s="107">
        <f t="shared" si="260"/>
        <v>0</v>
      </c>
      <c r="R620" s="107">
        <f t="shared" si="260"/>
        <v>0</v>
      </c>
      <c r="S620" s="108">
        <f t="shared" si="202"/>
        <v>0</v>
      </c>
      <c r="T620" s="110">
        <f t="shared" si="231"/>
        <v>0</v>
      </c>
      <c r="U620" s="109"/>
      <c r="W620" s="613" t="str">
        <f t="shared" si="261"/>
        <v/>
      </c>
      <c r="X620" s="613" t="str">
        <f t="shared" si="187"/>
        <v/>
      </c>
      <c r="Y620" s="613" t="str">
        <f t="shared" si="223"/>
        <v/>
      </c>
    </row>
    <row r="621" spans="1:25" hidden="1">
      <c r="A621" s="196" t="s">
        <v>605</v>
      </c>
      <c r="B621" s="197" t="s">
        <v>231</v>
      </c>
      <c r="C621" s="635" t="s">
        <v>607</v>
      </c>
      <c r="D621" s="636"/>
      <c r="E621" s="637"/>
      <c r="F621" s="638"/>
      <c r="G621" s="639">
        <v>0</v>
      </c>
      <c r="H621" s="632">
        <v>106.78</v>
      </c>
      <c r="I621" s="632">
        <f t="shared" si="267"/>
        <v>106.78</v>
      </c>
      <c r="J621" s="633">
        <f t="shared" si="264"/>
        <v>137.47</v>
      </c>
      <c r="K621" s="634" t="s">
        <v>23</v>
      </c>
      <c r="L621" s="107"/>
      <c r="M621" s="107"/>
      <c r="N621" s="108">
        <f t="shared" si="199"/>
        <v>0</v>
      </c>
      <c r="O621" s="108">
        <f t="shared" si="200"/>
        <v>0</v>
      </c>
      <c r="P621" s="109"/>
      <c r="Q621" s="107">
        <f t="shared" si="260"/>
        <v>0</v>
      </c>
      <c r="R621" s="107">
        <f t="shared" si="260"/>
        <v>0</v>
      </c>
      <c r="S621" s="108">
        <f t="shared" si="202"/>
        <v>0</v>
      </c>
      <c r="T621" s="110">
        <f t="shared" si="231"/>
        <v>0</v>
      </c>
      <c r="U621" s="109"/>
      <c r="W621" s="613" t="str">
        <f t="shared" si="261"/>
        <v/>
      </c>
      <c r="X621" s="613" t="str">
        <f t="shared" si="187"/>
        <v/>
      </c>
      <c r="Y621" s="613" t="str">
        <f t="shared" si="223"/>
        <v/>
      </c>
    </row>
    <row r="622" spans="1:25">
      <c r="A622" s="196" t="s">
        <v>602</v>
      </c>
      <c r="B622" s="197" t="s">
        <v>231</v>
      </c>
      <c r="C622" s="635" t="s">
        <v>600</v>
      </c>
      <c r="D622" s="636"/>
      <c r="E622" s="637"/>
      <c r="F622" s="638"/>
      <c r="G622" s="639">
        <v>0</v>
      </c>
      <c r="H622" s="632">
        <v>6.65</v>
      </c>
      <c r="I622" s="632">
        <f t="shared" si="266"/>
        <v>6.65</v>
      </c>
      <c r="J622" s="633">
        <f t="shared" si="264"/>
        <v>8.56</v>
      </c>
      <c r="K622" s="634" t="s">
        <v>18</v>
      </c>
      <c r="L622" s="107"/>
      <c r="M622" s="107">
        <v>8.56</v>
      </c>
      <c r="N622" s="108">
        <f t="shared" si="199"/>
        <v>0</v>
      </c>
      <c r="O622" s="108">
        <f t="shared" si="200"/>
        <v>0</v>
      </c>
      <c r="P622" s="109"/>
      <c r="Q622" s="107">
        <f t="shared" si="260"/>
        <v>0</v>
      </c>
      <c r="R622" s="107">
        <f t="shared" si="260"/>
        <v>8.56</v>
      </c>
      <c r="S622" s="108">
        <f t="shared" si="202"/>
        <v>0</v>
      </c>
      <c r="T622" s="110">
        <f t="shared" ref="T622:T630" si="268">IF(ISBLANK(Q622),0,ROUND(Q622*R622,2))</f>
        <v>0</v>
      </c>
      <c r="U622" s="109"/>
      <c r="W622" s="613" t="str">
        <f t="shared" si="261"/>
        <v/>
      </c>
      <c r="X622" s="613" t="str">
        <f t="shared" si="187"/>
        <v/>
      </c>
      <c r="Y622" s="613" t="str">
        <f t="shared" si="223"/>
        <v/>
      </c>
    </row>
    <row r="623" spans="1:25" hidden="1">
      <c r="A623" s="196">
        <v>85180</v>
      </c>
      <c r="B623" s="197" t="s">
        <v>231</v>
      </c>
      <c r="C623" s="635" t="s">
        <v>603</v>
      </c>
      <c r="D623" s="636"/>
      <c r="E623" s="637"/>
      <c r="F623" s="638"/>
      <c r="G623" s="639">
        <v>0</v>
      </c>
      <c r="H623" s="632">
        <v>7.79</v>
      </c>
      <c r="I623" s="632">
        <f t="shared" si="266"/>
        <v>7.79</v>
      </c>
      <c r="J623" s="633">
        <f t="shared" si="264"/>
        <v>10.029999999999999</v>
      </c>
      <c r="K623" s="634" t="s">
        <v>18</v>
      </c>
      <c r="L623" s="107"/>
      <c r="M623" s="107"/>
      <c r="N623" s="108">
        <f t="shared" si="199"/>
        <v>0</v>
      </c>
      <c r="O623" s="108">
        <f t="shared" si="200"/>
        <v>0</v>
      </c>
      <c r="P623" s="109"/>
      <c r="Q623" s="107">
        <f t="shared" si="260"/>
        <v>0</v>
      </c>
      <c r="R623" s="107">
        <f t="shared" si="260"/>
        <v>0</v>
      </c>
      <c r="S623" s="108">
        <f t="shared" si="202"/>
        <v>0</v>
      </c>
      <c r="T623" s="110">
        <f t="shared" si="268"/>
        <v>0</v>
      </c>
      <c r="U623" s="109"/>
      <c r="W623" s="613" t="str">
        <f t="shared" si="261"/>
        <v/>
      </c>
      <c r="X623" s="613" t="str">
        <f t="shared" si="187"/>
        <v/>
      </c>
      <c r="Y623" s="613" t="str">
        <f t="shared" si="223"/>
        <v/>
      </c>
    </row>
    <row r="624" spans="1:25" hidden="1">
      <c r="A624" s="196">
        <v>800000</v>
      </c>
      <c r="B624" s="197" t="s">
        <v>232</v>
      </c>
      <c r="C624" s="635" t="s">
        <v>601</v>
      </c>
      <c r="D624" s="636"/>
      <c r="E624" s="637"/>
      <c r="F624" s="638"/>
      <c r="G624" s="639">
        <v>0</v>
      </c>
      <c r="H624" s="632">
        <v>8.34</v>
      </c>
      <c r="I624" s="632">
        <f t="shared" ref="I624" si="269">IF(ISBLANK(H624),"",SUM(G624:H624))</f>
        <v>8.34</v>
      </c>
      <c r="J624" s="633">
        <f t="shared" si="264"/>
        <v>10.74</v>
      </c>
      <c r="K624" s="634" t="s">
        <v>18</v>
      </c>
      <c r="L624" s="107"/>
      <c r="M624" s="107"/>
      <c r="N624" s="108">
        <f t="shared" si="199"/>
        <v>0</v>
      </c>
      <c r="O624" s="108">
        <f t="shared" si="200"/>
        <v>0</v>
      </c>
      <c r="P624" s="109"/>
      <c r="Q624" s="107">
        <f t="shared" si="260"/>
        <v>0</v>
      </c>
      <c r="R624" s="107">
        <f t="shared" si="260"/>
        <v>0</v>
      </c>
      <c r="S624" s="108">
        <f t="shared" si="202"/>
        <v>0</v>
      </c>
      <c r="T624" s="110">
        <f t="shared" si="268"/>
        <v>0</v>
      </c>
      <c r="U624" s="109"/>
      <c r="W624" s="613" t="str">
        <f t="shared" si="261"/>
        <v/>
      </c>
      <c r="X624" s="613" t="str">
        <f t="shared" si="187"/>
        <v/>
      </c>
      <c r="Y624" s="613" t="str">
        <f t="shared" si="223"/>
        <v/>
      </c>
    </row>
    <row r="625" spans="1:25" hidden="1">
      <c r="A625" s="196" t="s">
        <v>385</v>
      </c>
      <c r="B625" s="197" t="s">
        <v>232</v>
      </c>
      <c r="C625" s="635" t="s">
        <v>364</v>
      </c>
      <c r="D625" s="636"/>
      <c r="E625" s="637"/>
      <c r="F625" s="638"/>
      <c r="G625" s="639"/>
      <c r="H625" s="632"/>
      <c r="I625" s="632" t="str">
        <f t="shared" si="266"/>
        <v/>
      </c>
      <c r="J625" s="633">
        <f t="shared" si="264"/>
        <v>0</v>
      </c>
      <c r="K625" s="634" t="s">
        <v>16</v>
      </c>
      <c r="L625" s="107"/>
      <c r="M625" s="107"/>
      <c r="N625" s="108">
        <f t="shared" si="199"/>
        <v>0</v>
      </c>
      <c r="O625" s="108">
        <f t="shared" si="200"/>
        <v>0</v>
      </c>
      <c r="P625" s="109"/>
      <c r="Q625" s="107">
        <f t="shared" si="260"/>
        <v>0</v>
      </c>
      <c r="R625" s="107">
        <f t="shared" si="260"/>
        <v>0</v>
      </c>
      <c r="S625" s="108">
        <f t="shared" si="202"/>
        <v>0</v>
      </c>
      <c r="T625" s="110">
        <f t="shared" si="268"/>
        <v>0</v>
      </c>
      <c r="U625" s="109"/>
      <c r="W625" s="613" t="str">
        <f t="shared" si="261"/>
        <v/>
      </c>
      <c r="X625" s="613" t="str">
        <f t="shared" si="187"/>
        <v/>
      </c>
      <c r="Y625" s="613" t="str">
        <f t="shared" si="223"/>
        <v/>
      </c>
    </row>
    <row r="626" spans="1:25" hidden="1">
      <c r="A626" s="196" t="s">
        <v>386</v>
      </c>
      <c r="B626" s="197" t="s">
        <v>232</v>
      </c>
      <c r="C626" s="635" t="s">
        <v>365</v>
      </c>
      <c r="D626" s="636"/>
      <c r="E626" s="637"/>
      <c r="F626" s="638"/>
      <c r="G626" s="639"/>
      <c r="H626" s="632">
        <v>317.63442848942594</v>
      </c>
      <c r="I626" s="632">
        <f t="shared" si="266"/>
        <v>317.63442848942594</v>
      </c>
      <c r="J626" s="633">
        <f t="shared" si="264"/>
        <v>408.92</v>
      </c>
      <c r="K626" s="634" t="s">
        <v>23</v>
      </c>
      <c r="L626" s="107"/>
      <c r="M626" s="107"/>
      <c r="N626" s="108">
        <f t="shared" si="199"/>
        <v>0</v>
      </c>
      <c r="O626" s="108">
        <f t="shared" si="200"/>
        <v>0</v>
      </c>
      <c r="P626" s="109"/>
      <c r="Q626" s="107">
        <f t="shared" si="260"/>
        <v>0</v>
      </c>
      <c r="R626" s="107">
        <f t="shared" si="260"/>
        <v>0</v>
      </c>
      <c r="S626" s="108">
        <f t="shared" si="202"/>
        <v>0</v>
      </c>
      <c r="T626" s="110">
        <f t="shared" si="268"/>
        <v>0</v>
      </c>
      <c r="U626" s="109"/>
      <c r="W626" s="613" t="str">
        <f t="shared" si="261"/>
        <v/>
      </c>
      <c r="X626" s="613" t="str">
        <f t="shared" si="187"/>
        <v/>
      </c>
      <c r="Y626" s="613" t="str">
        <f t="shared" si="223"/>
        <v/>
      </c>
    </row>
    <row r="627" spans="1:25" hidden="1">
      <c r="A627" s="196" t="s">
        <v>274</v>
      </c>
      <c r="B627" s="197" t="s">
        <v>232</v>
      </c>
      <c r="C627" s="635" t="s">
        <v>366</v>
      </c>
      <c r="D627" s="636"/>
      <c r="E627" s="637"/>
      <c r="F627" s="638"/>
      <c r="G627" s="639"/>
      <c r="H627" s="632">
        <v>317.63442848942594</v>
      </c>
      <c r="I627" s="632">
        <f t="shared" si="266"/>
        <v>317.63442848942594</v>
      </c>
      <c r="J627" s="633">
        <f t="shared" si="264"/>
        <v>408.92</v>
      </c>
      <c r="K627" s="634" t="s">
        <v>23</v>
      </c>
      <c r="L627" s="107"/>
      <c r="M627" s="107"/>
      <c r="N627" s="108">
        <f t="shared" si="199"/>
        <v>0</v>
      </c>
      <c r="O627" s="108">
        <f t="shared" si="200"/>
        <v>0</v>
      </c>
      <c r="P627" s="109"/>
      <c r="Q627" s="107">
        <f t="shared" si="260"/>
        <v>0</v>
      </c>
      <c r="R627" s="107">
        <f t="shared" si="260"/>
        <v>0</v>
      </c>
      <c r="S627" s="108">
        <f t="shared" si="202"/>
        <v>0</v>
      </c>
      <c r="T627" s="110">
        <f t="shared" si="268"/>
        <v>0</v>
      </c>
      <c r="U627" s="109"/>
      <c r="W627" s="613" t="str">
        <f t="shared" si="261"/>
        <v/>
      </c>
      <c r="X627" s="613" t="str">
        <f t="shared" si="187"/>
        <v/>
      </c>
      <c r="Y627" s="613" t="str">
        <f t="shared" si="223"/>
        <v/>
      </c>
    </row>
    <row r="628" spans="1:25" hidden="1">
      <c r="A628" s="196" t="s">
        <v>387</v>
      </c>
      <c r="B628" s="197" t="s">
        <v>232</v>
      </c>
      <c r="C628" s="635" t="s">
        <v>367</v>
      </c>
      <c r="D628" s="636"/>
      <c r="E628" s="637"/>
      <c r="F628" s="638"/>
      <c r="G628" s="639"/>
      <c r="H628" s="632">
        <v>317.63442848942594</v>
      </c>
      <c r="I628" s="632">
        <f t="shared" si="266"/>
        <v>317.63442848942594</v>
      </c>
      <c r="J628" s="633">
        <f t="shared" si="264"/>
        <v>408.92</v>
      </c>
      <c r="K628" s="634" t="s">
        <v>23</v>
      </c>
      <c r="L628" s="107"/>
      <c r="M628" s="107"/>
      <c r="N628" s="108">
        <f t="shared" si="199"/>
        <v>0</v>
      </c>
      <c r="O628" s="108">
        <f t="shared" si="200"/>
        <v>0</v>
      </c>
      <c r="P628" s="109"/>
      <c r="Q628" s="107">
        <f t="shared" si="260"/>
        <v>0</v>
      </c>
      <c r="R628" s="107">
        <f t="shared" si="260"/>
        <v>0</v>
      </c>
      <c r="S628" s="108">
        <f t="shared" si="202"/>
        <v>0</v>
      </c>
      <c r="T628" s="110">
        <f t="shared" si="268"/>
        <v>0</v>
      </c>
      <c r="U628" s="109"/>
      <c r="W628" s="613" t="str">
        <f t="shared" si="261"/>
        <v/>
      </c>
      <c r="X628" s="613" t="str">
        <f t="shared" si="187"/>
        <v/>
      </c>
      <c r="Y628" s="613" t="str">
        <f t="shared" si="223"/>
        <v/>
      </c>
    </row>
    <row r="629" spans="1:25" hidden="1">
      <c r="A629" s="196" t="s">
        <v>388</v>
      </c>
      <c r="B629" s="197" t="s">
        <v>232</v>
      </c>
      <c r="C629" s="635" t="s">
        <v>368</v>
      </c>
      <c r="D629" s="636"/>
      <c r="E629" s="637"/>
      <c r="F629" s="638"/>
      <c r="G629" s="639"/>
      <c r="H629" s="632">
        <v>419.79054117522662</v>
      </c>
      <c r="I629" s="632">
        <f t="shared" si="266"/>
        <v>419.79054117522662</v>
      </c>
      <c r="J629" s="633">
        <f t="shared" si="264"/>
        <v>540.44000000000005</v>
      </c>
      <c r="K629" s="634" t="s">
        <v>23</v>
      </c>
      <c r="L629" s="107"/>
      <c r="M629" s="107"/>
      <c r="N629" s="108">
        <f t="shared" si="199"/>
        <v>0</v>
      </c>
      <c r="O629" s="108">
        <f t="shared" si="200"/>
        <v>0</v>
      </c>
      <c r="P629" s="109"/>
      <c r="Q629" s="107">
        <f t="shared" si="260"/>
        <v>0</v>
      </c>
      <c r="R629" s="107">
        <f t="shared" si="260"/>
        <v>0</v>
      </c>
      <c r="S629" s="108">
        <f t="shared" si="202"/>
        <v>0</v>
      </c>
      <c r="T629" s="110">
        <f t="shared" si="268"/>
        <v>0</v>
      </c>
      <c r="U629" s="109"/>
      <c r="W629" s="613" t="str">
        <f t="shared" si="261"/>
        <v/>
      </c>
      <c r="X629" s="613" t="str">
        <f t="shared" si="187"/>
        <v/>
      </c>
      <c r="Y629" s="613" t="str">
        <f t="shared" si="223"/>
        <v/>
      </c>
    </row>
    <row r="630" spans="1:25" ht="13.8" thickBot="1">
      <c r="A630" s="196" t="s">
        <v>389</v>
      </c>
      <c r="B630" s="197" t="s">
        <v>232</v>
      </c>
      <c r="C630" s="635" t="s">
        <v>369</v>
      </c>
      <c r="D630" s="636"/>
      <c r="E630" s="637"/>
      <c r="F630" s="638"/>
      <c r="G630" s="639"/>
      <c r="H630" s="632">
        <v>366.18482241087617</v>
      </c>
      <c r="I630" s="632">
        <f t="shared" si="266"/>
        <v>366.18482241087617</v>
      </c>
      <c r="J630" s="633">
        <f t="shared" si="264"/>
        <v>471.43</v>
      </c>
      <c r="K630" s="634" t="s">
        <v>23</v>
      </c>
      <c r="L630" s="107"/>
      <c r="M630" s="107">
        <v>471.43</v>
      </c>
      <c r="N630" s="108">
        <f t="shared" si="199"/>
        <v>0</v>
      </c>
      <c r="O630" s="108">
        <f t="shared" si="200"/>
        <v>0</v>
      </c>
      <c r="P630" s="109"/>
      <c r="Q630" s="107">
        <f t="shared" si="260"/>
        <v>0</v>
      </c>
      <c r="R630" s="107">
        <f t="shared" si="260"/>
        <v>471.43</v>
      </c>
      <c r="S630" s="108">
        <f t="shared" si="202"/>
        <v>0</v>
      </c>
      <c r="T630" s="110">
        <f t="shared" si="268"/>
        <v>0</v>
      </c>
      <c r="U630" s="109"/>
      <c r="W630" s="613" t="str">
        <f t="shared" si="261"/>
        <v/>
      </c>
      <c r="X630" s="613" t="str">
        <f t="shared" si="187"/>
        <v/>
      </c>
      <c r="Y630" s="613" t="str">
        <f t="shared" ref="Y630:Y784" si="270">IF(V630="X","x",IF(T630&gt;0,"x",""))</f>
        <v/>
      </c>
    </row>
    <row r="631" spans="1:25" ht="13.8" hidden="1" thickBot="1">
      <c r="A631" s="643" t="s">
        <v>207</v>
      </c>
      <c r="B631" s="644"/>
      <c r="C631" s="645" t="s">
        <v>273</v>
      </c>
      <c r="D631" s="646"/>
      <c r="E631" s="795"/>
      <c r="F631" s="796"/>
      <c r="G631" s="797"/>
      <c r="H631" s="798"/>
      <c r="I631" s="798"/>
      <c r="J631" s="798"/>
      <c r="K631" s="799" t="s">
        <v>975</v>
      </c>
      <c r="L631" s="647"/>
      <c r="M631" s="648"/>
      <c r="N631" s="648"/>
      <c r="O631" s="649"/>
      <c r="P631" s="109"/>
      <c r="Q631" s="647"/>
      <c r="R631" s="648"/>
      <c r="S631" s="648"/>
      <c r="T631" s="649"/>
      <c r="U631" s="109"/>
      <c r="V631" s="612" t="str">
        <f>IF(OR(SUM(O632:O663)&gt;0,SUM(T632:T663)&gt;0),"y","")</f>
        <v/>
      </c>
      <c r="W631" s="613" t="str">
        <f t="shared" si="261"/>
        <v/>
      </c>
      <c r="X631" s="613" t="str">
        <f t="shared" si="187"/>
        <v/>
      </c>
      <c r="Y631" s="613" t="str">
        <f t="shared" si="270"/>
        <v/>
      </c>
    </row>
    <row r="632" spans="1:25" ht="13.8" hidden="1" thickBot="1">
      <c r="A632" s="650" t="s">
        <v>207</v>
      </c>
      <c r="B632" s="651" t="s">
        <v>207</v>
      </c>
      <c r="C632" s="652"/>
      <c r="D632" s="653"/>
      <c r="E632" s="637"/>
      <c r="F632" s="638"/>
      <c r="G632" s="639"/>
      <c r="H632" s="632"/>
      <c r="I632" s="632"/>
      <c r="J632" s="633">
        <f t="shared" ref="J632:J663" si="271">IF(ISBLANK(I632),0,ROUND(I632*(1+$E$10)*(1+$E$11*D632),2))</f>
        <v>0</v>
      </c>
      <c r="K632" s="681" t="s">
        <v>975</v>
      </c>
      <c r="L632" s="641"/>
      <c r="M632" s="641"/>
      <c r="N632" s="108">
        <f t="shared" ref="N632" si="272">IF(ISBLANK(L632),0,ROUND(J632*L632,2))</f>
        <v>0</v>
      </c>
      <c r="O632" s="110">
        <f t="shared" ref="O632:O663" si="273">IF(ISBLANK(M632),0,ROUND(L632*M632,2))</f>
        <v>0</v>
      </c>
      <c r="P632" s="109"/>
      <c r="Q632" s="640">
        <f t="shared" ref="Q632:R663" si="274">L632</f>
        <v>0</v>
      </c>
      <c r="R632" s="641">
        <f t="shared" si="274"/>
        <v>0</v>
      </c>
      <c r="S632" s="108">
        <f t="shared" ref="S632:S663" si="275">IF(ISBLANK(Q632),0,ROUND(J632*Q632,2))</f>
        <v>0</v>
      </c>
      <c r="T632" s="110">
        <f t="shared" ref="T632:T663" si="276">IF(ISBLANK(Q632),0,ROUND(Q632*R632,2))</f>
        <v>0</v>
      </c>
      <c r="U632" s="109"/>
      <c r="W632" s="613" t="str">
        <f t="shared" si="261"/>
        <v/>
      </c>
      <c r="X632" s="613" t="str">
        <f t="shared" si="187"/>
        <v/>
      </c>
      <c r="Y632" s="613" t="str">
        <f t="shared" si="270"/>
        <v/>
      </c>
    </row>
    <row r="633" spans="1:25" ht="13.8" hidden="1" thickBot="1">
      <c r="A633" s="650" t="s">
        <v>207</v>
      </c>
      <c r="B633" s="651" t="s">
        <v>207</v>
      </c>
      <c r="C633" s="654"/>
      <c r="D633" s="653"/>
      <c r="E633" s="637"/>
      <c r="F633" s="638"/>
      <c r="G633" s="639"/>
      <c r="H633" s="632"/>
      <c r="I633" s="632"/>
      <c r="J633" s="623">
        <f t="shared" si="271"/>
        <v>0</v>
      </c>
      <c r="K633" s="681" t="s">
        <v>975</v>
      </c>
      <c r="L633" s="107"/>
      <c r="M633" s="107"/>
      <c r="N633" s="108">
        <f>IF(ISBLANK(L633),0,ROUND(J633*L633,2))</f>
        <v>0</v>
      </c>
      <c r="O633" s="108">
        <f t="shared" si="273"/>
        <v>0</v>
      </c>
      <c r="P633" s="109"/>
      <c r="Q633" s="107">
        <f t="shared" si="274"/>
        <v>0</v>
      </c>
      <c r="R633" s="107">
        <f t="shared" si="274"/>
        <v>0</v>
      </c>
      <c r="S633" s="108">
        <f t="shared" si="275"/>
        <v>0</v>
      </c>
      <c r="T633" s="655">
        <f t="shared" si="276"/>
        <v>0</v>
      </c>
      <c r="U633" s="109"/>
      <c r="W633" s="613" t="str">
        <f t="shared" si="261"/>
        <v/>
      </c>
      <c r="X633" s="613" t="str">
        <f t="shared" si="187"/>
        <v/>
      </c>
      <c r="Y633" s="613" t="str">
        <f t="shared" si="270"/>
        <v/>
      </c>
    </row>
    <row r="634" spans="1:25" ht="13.8" hidden="1" thickBot="1">
      <c r="A634" s="650" t="s">
        <v>207</v>
      </c>
      <c r="B634" s="651" t="s">
        <v>207</v>
      </c>
      <c r="C634" s="654"/>
      <c r="D634" s="653"/>
      <c r="E634" s="637"/>
      <c r="F634" s="638"/>
      <c r="G634" s="639"/>
      <c r="H634" s="632"/>
      <c r="I634" s="632"/>
      <c r="J634" s="623">
        <f t="shared" si="271"/>
        <v>0</v>
      </c>
      <c r="K634" s="681" t="s">
        <v>975</v>
      </c>
      <c r="L634" s="107"/>
      <c r="M634" s="107"/>
      <c r="N634" s="108">
        <f t="shared" ref="N634:N663" si="277">IF(ISBLANK(L634),0,ROUND(J634*L634,2))</f>
        <v>0</v>
      </c>
      <c r="O634" s="108">
        <f t="shared" si="273"/>
        <v>0</v>
      </c>
      <c r="P634" s="109"/>
      <c r="Q634" s="107">
        <f t="shared" si="274"/>
        <v>0</v>
      </c>
      <c r="R634" s="107">
        <f t="shared" si="274"/>
        <v>0</v>
      </c>
      <c r="S634" s="108">
        <f t="shared" si="275"/>
        <v>0</v>
      </c>
      <c r="T634" s="110">
        <f t="shared" si="276"/>
        <v>0</v>
      </c>
      <c r="U634" s="109"/>
      <c r="W634" s="613" t="str">
        <f t="shared" si="261"/>
        <v/>
      </c>
      <c r="X634" s="613" t="str">
        <f t="shared" si="187"/>
        <v/>
      </c>
      <c r="Y634" s="613" t="str">
        <f t="shared" si="270"/>
        <v/>
      </c>
    </row>
    <row r="635" spans="1:25" ht="13.8" hidden="1" thickBot="1">
      <c r="A635" s="650" t="s">
        <v>207</v>
      </c>
      <c r="B635" s="651" t="s">
        <v>207</v>
      </c>
      <c r="C635" s="654"/>
      <c r="D635" s="653"/>
      <c r="E635" s="637"/>
      <c r="F635" s="638"/>
      <c r="G635" s="639"/>
      <c r="H635" s="632"/>
      <c r="I635" s="632"/>
      <c r="J635" s="623">
        <f t="shared" si="271"/>
        <v>0</v>
      </c>
      <c r="K635" s="681" t="s">
        <v>975</v>
      </c>
      <c r="L635" s="107"/>
      <c r="M635" s="107"/>
      <c r="N635" s="108">
        <f t="shared" si="277"/>
        <v>0</v>
      </c>
      <c r="O635" s="108">
        <f t="shared" si="273"/>
        <v>0</v>
      </c>
      <c r="P635" s="109"/>
      <c r="Q635" s="107">
        <f t="shared" si="274"/>
        <v>0</v>
      </c>
      <c r="R635" s="107">
        <f t="shared" si="274"/>
        <v>0</v>
      </c>
      <c r="S635" s="108">
        <f t="shared" si="275"/>
        <v>0</v>
      </c>
      <c r="T635" s="110">
        <f t="shared" si="276"/>
        <v>0</v>
      </c>
      <c r="U635" s="109"/>
      <c r="W635" s="613" t="str">
        <f t="shared" si="261"/>
        <v/>
      </c>
      <c r="X635" s="613" t="str">
        <f t="shared" si="187"/>
        <v/>
      </c>
      <c r="Y635" s="613" t="str">
        <f t="shared" si="270"/>
        <v/>
      </c>
    </row>
    <row r="636" spans="1:25" ht="13.8" hidden="1" thickBot="1">
      <c r="A636" s="650" t="s">
        <v>207</v>
      </c>
      <c r="B636" s="651" t="s">
        <v>207</v>
      </c>
      <c r="C636" s="654"/>
      <c r="D636" s="653"/>
      <c r="E636" s="637"/>
      <c r="F636" s="638"/>
      <c r="G636" s="639"/>
      <c r="H636" s="632"/>
      <c r="I636" s="632"/>
      <c r="J636" s="623">
        <f t="shared" si="271"/>
        <v>0</v>
      </c>
      <c r="K636" s="681" t="s">
        <v>975</v>
      </c>
      <c r="L636" s="107"/>
      <c r="M636" s="107"/>
      <c r="N636" s="108">
        <f t="shared" si="277"/>
        <v>0</v>
      </c>
      <c r="O636" s="108">
        <f t="shared" si="273"/>
        <v>0</v>
      </c>
      <c r="P636" s="109"/>
      <c r="Q636" s="107">
        <f t="shared" si="274"/>
        <v>0</v>
      </c>
      <c r="R636" s="107">
        <f t="shared" si="274"/>
        <v>0</v>
      </c>
      <c r="S636" s="108">
        <f t="shared" si="275"/>
        <v>0</v>
      </c>
      <c r="T636" s="110">
        <f t="shared" si="276"/>
        <v>0</v>
      </c>
      <c r="U636" s="109"/>
      <c r="W636" s="613" t="str">
        <f t="shared" si="261"/>
        <v/>
      </c>
      <c r="X636" s="613" t="str">
        <f t="shared" si="187"/>
        <v/>
      </c>
      <c r="Y636" s="613" t="str">
        <f t="shared" si="270"/>
        <v/>
      </c>
    </row>
    <row r="637" spans="1:25" ht="13.8" hidden="1" thickBot="1">
      <c r="A637" s="650" t="s">
        <v>207</v>
      </c>
      <c r="B637" s="651" t="s">
        <v>207</v>
      </c>
      <c r="C637" s="654"/>
      <c r="D637" s="653"/>
      <c r="E637" s="637"/>
      <c r="F637" s="638"/>
      <c r="G637" s="639"/>
      <c r="H637" s="632"/>
      <c r="I637" s="632"/>
      <c r="J637" s="623">
        <f t="shared" si="271"/>
        <v>0</v>
      </c>
      <c r="K637" s="681" t="s">
        <v>975</v>
      </c>
      <c r="L637" s="107"/>
      <c r="M637" s="107"/>
      <c r="N637" s="108">
        <f t="shared" si="277"/>
        <v>0</v>
      </c>
      <c r="O637" s="108">
        <f t="shared" si="273"/>
        <v>0</v>
      </c>
      <c r="P637" s="109"/>
      <c r="Q637" s="107">
        <f t="shared" si="274"/>
        <v>0</v>
      </c>
      <c r="R637" s="107">
        <f t="shared" si="274"/>
        <v>0</v>
      </c>
      <c r="S637" s="108">
        <f t="shared" si="275"/>
        <v>0</v>
      </c>
      <c r="T637" s="110">
        <f t="shared" si="276"/>
        <v>0</v>
      </c>
      <c r="U637" s="109"/>
      <c r="W637" s="613" t="str">
        <f t="shared" si="261"/>
        <v/>
      </c>
      <c r="X637" s="613" t="str">
        <f t="shared" si="187"/>
        <v/>
      </c>
      <c r="Y637" s="613" t="str">
        <f t="shared" si="270"/>
        <v/>
      </c>
    </row>
    <row r="638" spans="1:25" ht="13.8" hidden="1" thickBot="1">
      <c r="A638" s="650" t="s">
        <v>207</v>
      </c>
      <c r="B638" s="651" t="s">
        <v>207</v>
      </c>
      <c r="C638" s="654"/>
      <c r="D638" s="653"/>
      <c r="E638" s="637"/>
      <c r="F638" s="638"/>
      <c r="G638" s="639"/>
      <c r="H638" s="632"/>
      <c r="I638" s="632"/>
      <c r="J638" s="623">
        <f t="shared" si="271"/>
        <v>0</v>
      </c>
      <c r="K638" s="681" t="s">
        <v>975</v>
      </c>
      <c r="L638" s="107"/>
      <c r="M638" s="107"/>
      <c r="N638" s="108">
        <f t="shared" si="277"/>
        <v>0</v>
      </c>
      <c r="O638" s="108">
        <f t="shared" si="273"/>
        <v>0</v>
      </c>
      <c r="P638" s="109"/>
      <c r="Q638" s="107">
        <f t="shared" si="274"/>
        <v>0</v>
      </c>
      <c r="R638" s="107">
        <f t="shared" si="274"/>
        <v>0</v>
      </c>
      <c r="S638" s="108">
        <f t="shared" si="275"/>
        <v>0</v>
      </c>
      <c r="T638" s="110">
        <f t="shared" si="276"/>
        <v>0</v>
      </c>
      <c r="U638" s="109"/>
      <c r="W638" s="613" t="str">
        <f t="shared" si="261"/>
        <v/>
      </c>
      <c r="X638" s="613" t="str">
        <f t="shared" si="187"/>
        <v/>
      </c>
      <c r="Y638" s="613" t="str">
        <f t="shared" si="270"/>
        <v/>
      </c>
    </row>
    <row r="639" spans="1:25" ht="13.8" hidden="1" thickBot="1">
      <c r="A639" s="650" t="s">
        <v>207</v>
      </c>
      <c r="B639" s="651" t="s">
        <v>207</v>
      </c>
      <c r="C639" s="654"/>
      <c r="D639" s="653"/>
      <c r="E639" s="637"/>
      <c r="F639" s="638"/>
      <c r="G639" s="639"/>
      <c r="H639" s="632"/>
      <c r="I639" s="632"/>
      <c r="J639" s="623">
        <f t="shared" si="271"/>
        <v>0</v>
      </c>
      <c r="K639" s="681" t="s">
        <v>975</v>
      </c>
      <c r="L639" s="107"/>
      <c r="M639" s="107"/>
      <c r="N639" s="108">
        <f t="shared" si="277"/>
        <v>0</v>
      </c>
      <c r="O639" s="108">
        <f t="shared" si="273"/>
        <v>0</v>
      </c>
      <c r="P639" s="109"/>
      <c r="Q639" s="107">
        <f t="shared" si="274"/>
        <v>0</v>
      </c>
      <c r="R639" s="107">
        <f t="shared" si="274"/>
        <v>0</v>
      </c>
      <c r="S639" s="108">
        <f t="shared" si="275"/>
        <v>0</v>
      </c>
      <c r="T639" s="110">
        <f t="shared" si="276"/>
        <v>0</v>
      </c>
      <c r="U639" s="109"/>
      <c r="W639" s="613" t="str">
        <f t="shared" si="261"/>
        <v/>
      </c>
      <c r="X639" s="613" t="str">
        <f t="shared" si="187"/>
        <v/>
      </c>
      <c r="Y639" s="613" t="str">
        <f t="shared" si="270"/>
        <v/>
      </c>
    </row>
    <row r="640" spans="1:25" ht="13.8" hidden="1" thickBot="1">
      <c r="A640" s="650" t="s">
        <v>207</v>
      </c>
      <c r="B640" s="651" t="s">
        <v>207</v>
      </c>
      <c r="C640" s="654"/>
      <c r="D640" s="653"/>
      <c r="E640" s="637"/>
      <c r="F640" s="638"/>
      <c r="G640" s="639"/>
      <c r="H640" s="632"/>
      <c r="I640" s="632"/>
      <c r="J640" s="623">
        <f t="shared" si="271"/>
        <v>0</v>
      </c>
      <c r="K640" s="681" t="s">
        <v>975</v>
      </c>
      <c r="L640" s="107"/>
      <c r="M640" s="107"/>
      <c r="N640" s="108">
        <f t="shared" si="277"/>
        <v>0</v>
      </c>
      <c r="O640" s="108">
        <f t="shared" si="273"/>
        <v>0</v>
      </c>
      <c r="P640" s="109"/>
      <c r="Q640" s="107">
        <f t="shared" si="274"/>
        <v>0</v>
      </c>
      <c r="R640" s="107">
        <f t="shared" si="274"/>
        <v>0</v>
      </c>
      <c r="S640" s="108">
        <f t="shared" si="275"/>
        <v>0</v>
      </c>
      <c r="T640" s="110">
        <f t="shared" si="276"/>
        <v>0</v>
      </c>
      <c r="U640" s="109"/>
      <c r="W640" s="613" t="str">
        <f t="shared" si="261"/>
        <v/>
      </c>
      <c r="X640" s="613" t="str">
        <f t="shared" si="187"/>
        <v/>
      </c>
      <c r="Y640" s="613" t="str">
        <f t="shared" si="270"/>
        <v/>
      </c>
    </row>
    <row r="641" spans="1:25" ht="13.8" hidden="1" thickBot="1">
      <c r="A641" s="650" t="s">
        <v>207</v>
      </c>
      <c r="B641" s="651" t="s">
        <v>207</v>
      </c>
      <c r="C641" s="654"/>
      <c r="D641" s="653"/>
      <c r="E641" s="637"/>
      <c r="F641" s="638"/>
      <c r="G641" s="639"/>
      <c r="H641" s="632"/>
      <c r="I641" s="632"/>
      <c r="J641" s="623">
        <f t="shared" si="271"/>
        <v>0</v>
      </c>
      <c r="K641" s="681" t="s">
        <v>975</v>
      </c>
      <c r="L641" s="107"/>
      <c r="M641" s="107"/>
      <c r="N641" s="108">
        <f t="shared" si="277"/>
        <v>0</v>
      </c>
      <c r="O641" s="108">
        <f t="shared" si="273"/>
        <v>0</v>
      </c>
      <c r="P641" s="109"/>
      <c r="Q641" s="107">
        <f t="shared" si="274"/>
        <v>0</v>
      </c>
      <c r="R641" s="107">
        <f t="shared" si="274"/>
        <v>0</v>
      </c>
      <c r="S641" s="108">
        <f t="shared" si="275"/>
        <v>0</v>
      </c>
      <c r="T641" s="110">
        <f t="shared" si="276"/>
        <v>0</v>
      </c>
      <c r="U641" s="109"/>
      <c r="W641" s="613" t="str">
        <f t="shared" si="261"/>
        <v/>
      </c>
      <c r="X641" s="613" t="str">
        <f t="shared" si="187"/>
        <v/>
      </c>
      <c r="Y641" s="613" t="str">
        <f t="shared" si="270"/>
        <v/>
      </c>
    </row>
    <row r="642" spans="1:25" ht="13.8" hidden="1" thickBot="1">
      <c r="A642" s="650" t="s">
        <v>207</v>
      </c>
      <c r="B642" s="651" t="s">
        <v>207</v>
      </c>
      <c r="C642" s="654"/>
      <c r="D642" s="653"/>
      <c r="E642" s="637"/>
      <c r="F642" s="638"/>
      <c r="G642" s="639"/>
      <c r="H642" s="632"/>
      <c r="I642" s="632"/>
      <c r="J642" s="623">
        <f t="shared" si="271"/>
        <v>0</v>
      </c>
      <c r="K642" s="681" t="s">
        <v>975</v>
      </c>
      <c r="L642" s="107"/>
      <c r="M642" s="107"/>
      <c r="N642" s="108">
        <f t="shared" si="277"/>
        <v>0</v>
      </c>
      <c r="O642" s="108">
        <f t="shared" si="273"/>
        <v>0</v>
      </c>
      <c r="P642" s="109"/>
      <c r="Q642" s="107">
        <f t="shared" si="274"/>
        <v>0</v>
      </c>
      <c r="R642" s="107">
        <f t="shared" si="274"/>
        <v>0</v>
      </c>
      <c r="S642" s="108">
        <f t="shared" si="275"/>
        <v>0</v>
      </c>
      <c r="T642" s="110">
        <f t="shared" si="276"/>
        <v>0</v>
      </c>
      <c r="U642" s="109"/>
      <c r="W642" s="613" t="str">
        <f t="shared" si="261"/>
        <v/>
      </c>
      <c r="X642" s="613" t="str">
        <f t="shared" si="187"/>
        <v/>
      </c>
      <c r="Y642" s="613" t="str">
        <f t="shared" si="270"/>
        <v/>
      </c>
    </row>
    <row r="643" spans="1:25" ht="13.8" hidden="1" thickBot="1">
      <c r="A643" s="650" t="s">
        <v>207</v>
      </c>
      <c r="B643" s="651" t="s">
        <v>207</v>
      </c>
      <c r="C643" s="654"/>
      <c r="D643" s="653"/>
      <c r="E643" s="637"/>
      <c r="F643" s="638"/>
      <c r="G643" s="639"/>
      <c r="H643" s="632"/>
      <c r="I643" s="632"/>
      <c r="J643" s="623">
        <f t="shared" si="271"/>
        <v>0</v>
      </c>
      <c r="K643" s="681" t="s">
        <v>975</v>
      </c>
      <c r="L643" s="107"/>
      <c r="M643" s="107"/>
      <c r="N643" s="108">
        <f t="shared" si="277"/>
        <v>0</v>
      </c>
      <c r="O643" s="108">
        <f t="shared" si="273"/>
        <v>0</v>
      </c>
      <c r="P643" s="109"/>
      <c r="Q643" s="107">
        <f t="shared" si="274"/>
        <v>0</v>
      </c>
      <c r="R643" s="107">
        <f t="shared" si="274"/>
        <v>0</v>
      </c>
      <c r="S643" s="108">
        <f t="shared" si="275"/>
        <v>0</v>
      </c>
      <c r="T643" s="110">
        <f t="shared" si="276"/>
        <v>0</v>
      </c>
      <c r="U643" s="109"/>
      <c r="W643" s="613" t="str">
        <f t="shared" si="261"/>
        <v/>
      </c>
      <c r="X643" s="613" t="str">
        <f t="shared" si="187"/>
        <v/>
      </c>
      <c r="Y643" s="613" t="str">
        <f t="shared" si="270"/>
        <v/>
      </c>
    </row>
    <row r="644" spans="1:25" ht="13.8" hidden="1" thickBot="1">
      <c r="A644" s="650" t="s">
        <v>207</v>
      </c>
      <c r="B644" s="651" t="s">
        <v>207</v>
      </c>
      <c r="C644" s="654"/>
      <c r="D644" s="653"/>
      <c r="E644" s="637"/>
      <c r="F644" s="638"/>
      <c r="G644" s="639"/>
      <c r="H644" s="632"/>
      <c r="I644" s="632"/>
      <c r="J644" s="623">
        <f t="shared" si="271"/>
        <v>0</v>
      </c>
      <c r="K644" s="681" t="s">
        <v>975</v>
      </c>
      <c r="L644" s="107"/>
      <c r="M644" s="107"/>
      <c r="N644" s="108">
        <f t="shared" si="277"/>
        <v>0</v>
      </c>
      <c r="O644" s="108">
        <f t="shared" si="273"/>
        <v>0</v>
      </c>
      <c r="P644" s="109"/>
      <c r="Q644" s="107">
        <f t="shared" si="274"/>
        <v>0</v>
      </c>
      <c r="R644" s="107">
        <f t="shared" si="274"/>
        <v>0</v>
      </c>
      <c r="S644" s="108">
        <f t="shared" si="275"/>
        <v>0</v>
      </c>
      <c r="T644" s="110">
        <f t="shared" si="276"/>
        <v>0</v>
      </c>
      <c r="U644" s="109"/>
      <c r="W644" s="613" t="str">
        <f t="shared" si="261"/>
        <v/>
      </c>
      <c r="X644" s="613" t="str">
        <f t="shared" si="187"/>
        <v/>
      </c>
      <c r="Y644" s="613" t="str">
        <f t="shared" si="270"/>
        <v/>
      </c>
    </row>
    <row r="645" spans="1:25" ht="13.8" hidden="1" thickBot="1">
      <c r="A645" s="650" t="s">
        <v>207</v>
      </c>
      <c r="B645" s="651" t="s">
        <v>207</v>
      </c>
      <c r="C645" s="654"/>
      <c r="D645" s="653"/>
      <c r="E645" s="637"/>
      <c r="F645" s="638"/>
      <c r="G645" s="639"/>
      <c r="H645" s="632"/>
      <c r="I645" s="632"/>
      <c r="J645" s="623">
        <f t="shared" si="271"/>
        <v>0</v>
      </c>
      <c r="K645" s="681" t="s">
        <v>975</v>
      </c>
      <c r="L645" s="107"/>
      <c r="M645" s="107"/>
      <c r="N645" s="108">
        <f t="shared" si="277"/>
        <v>0</v>
      </c>
      <c r="O645" s="108">
        <f t="shared" si="273"/>
        <v>0</v>
      </c>
      <c r="P645" s="109"/>
      <c r="Q645" s="107">
        <f t="shared" si="274"/>
        <v>0</v>
      </c>
      <c r="R645" s="107">
        <f t="shared" si="274"/>
        <v>0</v>
      </c>
      <c r="S645" s="108">
        <f t="shared" si="275"/>
        <v>0</v>
      </c>
      <c r="T645" s="110">
        <f t="shared" si="276"/>
        <v>0</v>
      </c>
      <c r="U645" s="109"/>
      <c r="W645" s="613" t="str">
        <f t="shared" si="261"/>
        <v/>
      </c>
      <c r="X645" s="613" t="str">
        <f t="shared" si="187"/>
        <v/>
      </c>
      <c r="Y645" s="613" t="str">
        <f t="shared" si="270"/>
        <v/>
      </c>
    </row>
    <row r="646" spans="1:25" ht="13.8" hidden="1" thickBot="1">
      <c r="A646" s="650" t="s">
        <v>207</v>
      </c>
      <c r="B646" s="651" t="s">
        <v>207</v>
      </c>
      <c r="C646" s="654"/>
      <c r="D646" s="653"/>
      <c r="E646" s="637"/>
      <c r="F646" s="638"/>
      <c r="G646" s="639"/>
      <c r="H646" s="632"/>
      <c r="I646" s="632"/>
      <c r="J646" s="623">
        <f t="shared" si="271"/>
        <v>0</v>
      </c>
      <c r="K646" s="681" t="s">
        <v>975</v>
      </c>
      <c r="L646" s="107"/>
      <c r="M646" s="107"/>
      <c r="N646" s="108">
        <f t="shared" si="277"/>
        <v>0</v>
      </c>
      <c r="O646" s="108">
        <f t="shared" si="273"/>
        <v>0</v>
      </c>
      <c r="P646" s="109"/>
      <c r="Q646" s="107">
        <f t="shared" si="274"/>
        <v>0</v>
      </c>
      <c r="R646" s="107">
        <f t="shared" si="274"/>
        <v>0</v>
      </c>
      <c r="S646" s="108">
        <f t="shared" si="275"/>
        <v>0</v>
      </c>
      <c r="T646" s="110">
        <f t="shared" si="276"/>
        <v>0</v>
      </c>
      <c r="U646" s="109"/>
      <c r="W646" s="613" t="str">
        <f t="shared" si="261"/>
        <v/>
      </c>
      <c r="X646" s="613" t="str">
        <f t="shared" si="187"/>
        <v/>
      </c>
      <c r="Y646" s="613" t="str">
        <f t="shared" si="270"/>
        <v/>
      </c>
    </row>
    <row r="647" spans="1:25" ht="13.8" hidden="1" thickBot="1">
      <c r="A647" s="650" t="s">
        <v>207</v>
      </c>
      <c r="B647" s="651" t="s">
        <v>207</v>
      </c>
      <c r="C647" s="654"/>
      <c r="D647" s="653"/>
      <c r="E647" s="637"/>
      <c r="F647" s="638"/>
      <c r="G647" s="639"/>
      <c r="H647" s="632"/>
      <c r="I647" s="632"/>
      <c r="J647" s="623">
        <f t="shared" si="271"/>
        <v>0</v>
      </c>
      <c r="K647" s="681" t="s">
        <v>975</v>
      </c>
      <c r="L647" s="107"/>
      <c r="M647" s="107"/>
      <c r="N647" s="108">
        <f t="shared" si="277"/>
        <v>0</v>
      </c>
      <c r="O647" s="108">
        <f t="shared" si="273"/>
        <v>0</v>
      </c>
      <c r="P647" s="109"/>
      <c r="Q647" s="107">
        <f t="shared" si="274"/>
        <v>0</v>
      </c>
      <c r="R647" s="107">
        <f t="shared" si="274"/>
        <v>0</v>
      </c>
      <c r="S647" s="108">
        <f t="shared" si="275"/>
        <v>0</v>
      </c>
      <c r="T647" s="110">
        <f t="shared" si="276"/>
        <v>0</v>
      </c>
      <c r="U647" s="109"/>
      <c r="W647" s="613" t="str">
        <f t="shared" si="261"/>
        <v/>
      </c>
      <c r="X647" s="613" t="str">
        <f t="shared" si="187"/>
        <v/>
      </c>
      <c r="Y647" s="613" t="str">
        <f t="shared" si="270"/>
        <v/>
      </c>
    </row>
    <row r="648" spans="1:25" ht="13.8" hidden="1" thickBot="1">
      <c r="A648" s="650" t="s">
        <v>207</v>
      </c>
      <c r="B648" s="651" t="s">
        <v>207</v>
      </c>
      <c r="C648" s="654"/>
      <c r="D648" s="653"/>
      <c r="E648" s="637"/>
      <c r="F648" s="638"/>
      <c r="G648" s="639"/>
      <c r="H648" s="632"/>
      <c r="I648" s="632"/>
      <c r="J648" s="623">
        <f t="shared" si="271"/>
        <v>0</v>
      </c>
      <c r="K648" s="681" t="s">
        <v>975</v>
      </c>
      <c r="L648" s="107"/>
      <c r="M648" s="107"/>
      <c r="N648" s="108">
        <f t="shared" si="277"/>
        <v>0</v>
      </c>
      <c r="O648" s="108">
        <f t="shared" si="273"/>
        <v>0</v>
      </c>
      <c r="P648" s="109"/>
      <c r="Q648" s="107">
        <f t="shared" si="274"/>
        <v>0</v>
      </c>
      <c r="R648" s="107">
        <f t="shared" si="274"/>
        <v>0</v>
      </c>
      <c r="S648" s="108">
        <f t="shared" si="275"/>
        <v>0</v>
      </c>
      <c r="T648" s="110">
        <f t="shared" si="276"/>
        <v>0</v>
      </c>
      <c r="U648" s="109"/>
      <c r="W648" s="613" t="str">
        <f t="shared" si="261"/>
        <v/>
      </c>
      <c r="X648" s="613" t="str">
        <f t="shared" si="187"/>
        <v/>
      </c>
      <c r="Y648" s="613" t="str">
        <f t="shared" si="270"/>
        <v/>
      </c>
    </row>
    <row r="649" spans="1:25" ht="13.8" hidden="1" thickBot="1">
      <c r="A649" s="650" t="s">
        <v>207</v>
      </c>
      <c r="B649" s="651" t="s">
        <v>207</v>
      </c>
      <c r="C649" s="654"/>
      <c r="D649" s="653"/>
      <c r="E649" s="637"/>
      <c r="F649" s="638"/>
      <c r="G649" s="639"/>
      <c r="H649" s="632"/>
      <c r="I649" s="632"/>
      <c r="J649" s="623">
        <f t="shared" si="271"/>
        <v>0</v>
      </c>
      <c r="K649" s="681" t="s">
        <v>975</v>
      </c>
      <c r="L649" s="107"/>
      <c r="M649" s="107"/>
      <c r="N649" s="108">
        <f t="shared" si="277"/>
        <v>0</v>
      </c>
      <c r="O649" s="108">
        <f t="shared" si="273"/>
        <v>0</v>
      </c>
      <c r="P649" s="109"/>
      <c r="Q649" s="107">
        <f t="shared" si="274"/>
        <v>0</v>
      </c>
      <c r="R649" s="107">
        <f t="shared" si="274"/>
        <v>0</v>
      </c>
      <c r="S649" s="108">
        <f t="shared" si="275"/>
        <v>0</v>
      </c>
      <c r="T649" s="110">
        <f t="shared" si="276"/>
        <v>0</v>
      </c>
      <c r="U649" s="109"/>
      <c r="W649" s="613" t="str">
        <f t="shared" si="261"/>
        <v/>
      </c>
      <c r="X649" s="613" t="str">
        <f t="shared" si="187"/>
        <v/>
      </c>
      <c r="Y649" s="613" t="str">
        <f t="shared" si="270"/>
        <v/>
      </c>
    </row>
    <row r="650" spans="1:25" ht="13.8" hidden="1" thickBot="1">
      <c r="A650" s="650" t="s">
        <v>207</v>
      </c>
      <c r="B650" s="651" t="s">
        <v>207</v>
      </c>
      <c r="C650" s="654"/>
      <c r="D650" s="653"/>
      <c r="E650" s="637"/>
      <c r="F650" s="638"/>
      <c r="G650" s="639"/>
      <c r="H650" s="632"/>
      <c r="I650" s="632"/>
      <c r="J650" s="623">
        <f t="shared" si="271"/>
        <v>0</v>
      </c>
      <c r="K650" s="681" t="s">
        <v>975</v>
      </c>
      <c r="L650" s="107"/>
      <c r="M650" s="107"/>
      <c r="N650" s="108">
        <f t="shared" si="277"/>
        <v>0</v>
      </c>
      <c r="O650" s="108">
        <f t="shared" si="273"/>
        <v>0</v>
      </c>
      <c r="P650" s="109"/>
      <c r="Q650" s="107">
        <f t="shared" si="274"/>
        <v>0</v>
      </c>
      <c r="R650" s="107">
        <f t="shared" si="274"/>
        <v>0</v>
      </c>
      <c r="S650" s="108">
        <f t="shared" si="275"/>
        <v>0</v>
      </c>
      <c r="T650" s="110">
        <f t="shared" si="276"/>
        <v>0</v>
      </c>
      <c r="U650" s="109"/>
      <c r="W650" s="613" t="str">
        <f t="shared" si="261"/>
        <v/>
      </c>
      <c r="X650" s="613" t="str">
        <f t="shared" si="187"/>
        <v/>
      </c>
      <c r="Y650" s="613" t="str">
        <f t="shared" si="270"/>
        <v/>
      </c>
    </row>
    <row r="651" spans="1:25" ht="13.8" hidden="1" thickBot="1">
      <c r="A651" s="650" t="s">
        <v>207</v>
      </c>
      <c r="B651" s="651" t="s">
        <v>207</v>
      </c>
      <c r="C651" s="654"/>
      <c r="D651" s="653"/>
      <c r="E651" s="637"/>
      <c r="F651" s="638"/>
      <c r="G651" s="639"/>
      <c r="H651" s="632"/>
      <c r="I651" s="632"/>
      <c r="J651" s="623">
        <f t="shared" si="271"/>
        <v>0</v>
      </c>
      <c r="K651" s="681" t="s">
        <v>975</v>
      </c>
      <c r="L651" s="107"/>
      <c r="M651" s="107"/>
      <c r="N651" s="108">
        <f t="shared" si="277"/>
        <v>0</v>
      </c>
      <c r="O651" s="108">
        <f t="shared" si="273"/>
        <v>0</v>
      </c>
      <c r="P651" s="109"/>
      <c r="Q651" s="107">
        <f t="shared" si="274"/>
        <v>0</v>
      </c>
      <c r="R651" s="107">
        <f t="shared" si="274"/>
        <v>0</v>
      </c>
      <c r="S651" s="108">
        <f t="shared" si="275"/>
        <v>0</v>
      </c>
      <c r="T651" s="110">
        <f t="shared" si="276"/>
        <v>0</v>
      </c>
      <c r="U651" s="109"/>
      <c r="W651" s="613" t="str">
        <f t="shared" si="261"/>
        <v/>
      </c>
      <c r="X651" s="613" t="str">
        <f t="shared" si="187"/>
        <v/>
      </c>
      <c r="Y651" s="613" t="str">
        <f t="shared" si="270"/>
        <v/>
      </c>
    </row>
    <row r="652" spans="1:25" ht="13.8" hidden="1" thickBot="1">
      <c r="A652" s="650" t="s">
        <v>207</v>
      </c>
      <c r="B652" s="651" t="s">
        <v>207</v>
      </c>
      <c r="C652" s="654"/>
      <c r="D652" s="653"/>
      <c r="E652" s="637"/>
      <c r="F652" s="638"/>
      <c r="G652" s="639"/>
      <c r="H652" s="632"/>
      <c r="I652" s="632"/>
      <c r="J652" s="623">
        <f t="shared" si="271"/>
        <v>0</v>
      </c>
      <c r="K652" s="681" t="s">
        <v>975</v>
      </c>
      <c r="L652" s="107"/>
      <c r="M652" s="107"/>
      <c r="N652" s="108">
        <f t="shared" si="277"/>
        <v>0</v>
      </c>
      <c r="O652" s="108">
        <f t="shared" si="273"/>
        <v>0</v>
      </c>
      <c r="P652" s="109"/>
      <c r="Q652" s="107">
        <f t="shared" si="274"/>
        <v>0</v>
      </c>
      <c r="R652" s="107">
        <f t="shared" si="274"/>
        <v>0</v>
      </c>
      <c r="S652" s="108">
        <f t="shared" si="275"/>
        <v>0</v>
      </c>
      <c r="T652" s="110">
        <f t="shared" si="276"/>
        <v>0</v>
      </c>
      <c r="U652" s="109"/>
      <c r="W652" s="613" t="str">
        <f t="shared" si="261"/>
        <v/>
      </c>
      <c r="X652" s="613" t="str">
        <f t="shared" si="187"/>
        <v/>
      </c>
      <c r="Y652" s="613" t="str">
        <f t="shared" si="270"/>
        <v/>
      </c>
    </row>
    <row r="653" spans="1:25" ht="13.8" hidden="1" thickBot="1">
      <c r="A653" s="650" t="s">
        <v>207</v>
      </c>
      <c r="B653" s="651" t="s">
        <v>207</v>
      </c>
      <c r="C653" s="654"/>
      <c r="D653" s="653"/>
      <c r="E653" s="637"/>
      <c r="F653" s="638"/>
      <c r="G653" s="639"/>
      <c r="H653" s="632"/>
      <c r="I653" s="632"/>
      <c r="J653" s="623">
        <f t="shared" si="271"/>
        <v>0</v>
      </c>
      <c r="K653" s="681" t="s">
        <v>975</v>
      </c>
      <c r="L653" s="107"/>
      <c r="M653" s="107"/>
      <c r="N653" s="108">
        <f t="shared" si="277"/>
        <v>0</v>
      </c>
      <c r="O653" s="108">
        <f t="shared" si="273"/>
        <v>0</v>
      </c>
      <c r="P653" s="109"/>
      <c r="Q653" s="107">
        <f t="shared" si="274"/>
        <v>0</v>
      </c>
      <c r="R653" s="107">
        <f t="shared" si="274"/>
        <v>0</v>
      </c>
      <c r="S653" s="108">
        <f t="shared" si="275"/>
        <v>0</v>
      </c>
      <c r="T653" s="110">
        <f t="shared" si="276"/>
        <v>0</v>
      </c>
      <c r="U653" s="109"/>
      <c r="W653" s="613" t="str">
        <f t="shared" si="261"/>
        <v/>
      </c>
      <c r="X653" s="613" t="str">
        <f t="shared" si="187"/>
        <v/>
      </c>
      <c r="Y653" s="613" t="str">
        <f t="shared" si="270"/>
        <v/>
      </c>
    </row>
    <row r="654" spans="1:25" ht="13.8" hidden="1" thickBot="1">
      <c r="A654" s="650" t="s">
        <v>207</v>
      </c>
      <c r="B654" s="651" t="s">
        <v>207</v>
      </c>
      <c r="C654" s="654"/>
      <c r="D654" s="653"/>
      <c r="E654" s="637"/>
      <c r="F654" s="638"/>
      <c r="G654" s="639"/>
      <c r="H654" s="632"/>
      <c r="I654" s="632"/>
      <c r="J654" s="623">
        <f t="shared" si="271"/>
        <v>0</v>
      </c>
      <c r="K654" s="681" t="s">
        <v>975</v>
      </c>
      <c r="L654" s="107"/>
      <c r="M654" s="107"/>
      <c r="N654" s="108">
        <f t="shared" si="277"/>
        <v>0</v>
      </c>
      <c r="O654" s="108">
        <f t="shared" si="273"/>
        <v>0</v>
      </c>
      <c r="P654" s="109"/>
      <c r="Q654" s="107">
        <f t="shared" si="274"/>
        <v>0</v>
      </c>
      <c r="R654" s="107">
        <f t="shared" si="274"/>
        <v>0</v>
      </c>
      <c r="S654" s="108">
        <f t="shared" si="275"/>
        <v>0</v>
      </c>
      <c r="T654" s="110">
        <f t="shared" si="276"/>
        <v>0</v>
      </c>
      <c r="U654" s="109"/>
      <c r="W654" s="613" t="str">
        <f t="shared" si="261"/>
        <v/>
      </c>
      <c r="X654" s="613" t="str">
        <f t="shared" si="187"/>
        <v/>
      </c>
      <c r="Y654" s="613" t="str">
        <f t="shared" si="270"/>
        <v/>
      </c>
    </row>
    <row r="655" spans="1:25" ht="13.8" hidden="1" thickBot="1">
      <c r="A655" s="650" t="s">
        <v>207</v>
      </c>
      <c r="B655" s="651" t="s">
        <v>207</v>
      </c>
      <c r="C655" s="654"/>
      <c r="D655" s="653"/>
      <c r="E655" s="637"/>
      <c r="F655" s="638"/>
      <c r="G655" s="639"/>
      <c r="H655" s="632"/>
      <c r="I655" s="632"/>
      <c r="J655" s="623">
        <f t="shared" si="271"/>
        <v>0</v>
      </c>
      <c r="K655" s="681" t="s">
        <v>975</v>
      </c>
      <c r="L655" s="107"/>
      <c r="M655" s="107"/>
      <c r="N655" s="108">
        <f t="shared" si="277"/>
        <v>0</v>
      </c>
      <c r="O655" s="108">
        <f t="shared" si="273"/>
        <v>0</v>
      </c>
      <c r="P655" s="109"/>
      <c r="Q655" s="107">
        <f t="shared" si="274"/>
        <v>0</v>
      </c>
      <c r="R655" s="107">
        <f t="shared" si="274"/>
        <v>0</v>
      </c>
      <c r="S655" s="108">
        <f t="shared" si="275"/>
        <v>0</v>
      </c>
      <c r="T655" s="110">
        <f t="shared" si="276"/>
        <v>0</v>
      </c>
      <c r="U655" s="109"/>
      <c r="W655" s="613" t="str">
        <f t="shared" si="261"/>
        <v/>
      </c>
      <c r="X655" s="613" t="str">
        <f t="shared" si="187"/>
        <v/>
      </c>
      <c r="Y655" s="613" t="str">
        <f t="shared" si="270"/>
        <v/>
      </c>
    </row>
    <row r="656" spans="1:25" ht="13.8" hidden="1" thickBot="1">
      <c r="A656" s="650" t="s">
        <v>207</v>
      </c>
      <c r="B656" s="651" t="s">
        <v>207</v>
      </c>
      <c r="C656" s="654"/>
      <c r="D656" s="653"/>
      <c r="E656" s="637"/>
      <c r="F656" s="638"/>
      <c r="G656" s="639"/>
      <c r="H656" s="632"/>
      <c r="I656" s="632"/>
      <c r="J656" s="623">
        <f t="shared" si="271"/>
        <v>0</v>
      </c>
      <c r="K656" s="681" t="s">
        <v>975</v>
      </c>
      <c r="L656" s="107"/>
      <c r="M656" s="107"/>
      <c r="N656" s="108">
        <f t="shared" si="277"/>
        <v>0</v>
      </c>
      <c r="O656" s="108">
        <f t="shared" si="273"/>
        <v>0</v>
      </c>
      <c r="P656" s="109"/>
      <c r="Q656" s="107">
        <f t="shared" si="274"/>
        <v>0</v>
      </c>
      <c r="R656" s="107">
        <f t="shared" si="274"/>
        <v>0</v>
      </c>
      <c r="S656" s="108">
        <f t="shared" si="275"/>
        <v>0</v>
      </c>
      <c r="T656" s="110">
        <f t="shared" si="276"/>
        <v>0</v>
      </c>
      <c r="U656" s="109"/>
      <c r="W656" s="613" t="str">
        <f t="shared" si="261"/>
        <v/>
      </c>
      <c r="X656" s="613" t="str">
        <f t="shared" si="187"/>
        <v/>
      </c>
      <c r="Y656" s="613" t="str">
        <f t="shared" si="270"/>
        <v/>
      </c>
    </row>
    <row r="657" spans="1:25" ht="13.8" hidden="1" thickBot="1">
      <c r="A657" s="650" t="s">
        <v>207</v>
      </c>
      <c r="B657" s="651" t="s">
        <v>207</v>
      </c>
      <c r="C657" s="654"/>
      <c r="D657" s="653"/>
      <c r="E657" s="637"/>
      <c r="F657" s="638"/>
      <c r="G657" s="639"/>
      <c r="H657" s="632"/>
      <c r="I657" s="632"/>
      <c r="J657" s="623">
        <f t="shared" si="271"/>
        <v>0</v>
      </c>
      <c r="K657" s="681" t="s">
        <v>975</v>
      </c>
      <c r="L657" s="107"/>
      <c r="M657" s="107"/>
      <c r="N657" s="108">
        <f t="shared" si="277"/>
        <v>0</v>
      </c>
      <c r="O657" s="108">
        <f t="shared" si="273"/>
        <v>0</v>
      </c>
      <c r="P657" s="109"/>
      <c r="Q657" s="107">
        <f t="shared" si="274"/>
        <v>0</v>
      </c>
      <c r="R657" s="107">
        <f t="shared" si="274"/>
        <v>0</v>
      </c>
      <c r="S657" s="108">
        <f t="shared" si="275"/>
        <v>0</v>
      </c>
      <c r="T657" s="110">
        <f t="shared" si="276"/>
        <v>0</v>
      </c>
      <c r="U657" s="109"/>
      <c r="W657" s="613" t="str">
        <f t="shared" si="261"/>
        <v/>
      </c>
      <c r="X657" s="613" t="str">
        <f t="shared" si="187"/>
        <v/>
      </c>
      <c r="Y657" s="613" t="str">
        <f t="shared" si="270"/>
        <v/>
      </c>
    </row>
    <row r="658" spans="1:25" ht="13.8" hidden="1" thickBot="1">
      <c r="A658" s="650" t="s">
        <v>207</v>
      </c>
      <c r="B658" s="651" t="s">
        <v>207</v>
      </c>
      <c r="C658" s="654"/>
      <c r="D658" s="653"/>
      <c r="E658" s="637"/>
      <c r="F658" s="638"/>
      <c r="G658" s="639"/>
      <c r="H658" s="632"/>
      <c r="I658" s="632"/>
      <c r="J658" s="623">
        <f t="shared" si="271"/>
        <v>0</v>
      </c>
      <c r="K658" s="681" t="s">
        <v>975</v>
      </c>
      <c r="L658" s="107"/>
      <c r="M658" s="107"/>
      <c r="N658" s="108">
        <f t="shared" si="277"/>
        <v>0</v>
      </c>
      <c r="O658" s="108">
        <f t="shared" si="273"/>
        <v>0</v>
      </c>
      <c r="P658" s="109"/>
      <c r="Q658" s="107">
        <f t="shared" si="274"/>
        <v>0</v>
      </c>
      <c r="R658" s="107">
        <f t="shared" si="274"/>
        <v>0</v>
      </c>
      <c r="S658" s="108">
        <f t="shared" si="275"/>
        <v>0</v>
      </c>
      <c r="T658" s="110">
        <f t="shared" si="276"/>
        <v>0</v>
      </c>
      <c r="U658" s="109"/>
      <c r="W658" s="613" t="str">
        <f t="shared" ref="W658:W722" si="278">IF(V658="X","x",IF(V658="xx","x",IF(V658="xy","x",IF(V658="y","x",IF(OR(O658&gt;0,T658&gt;0),"x","")))))</f>
        <v/>
      </c>
      <c r="X658" s="613" t="str">
        <f t="shared" si="187"/>
        <v/>
      </c>
      <c r="Y658" s="613" t="str">
        <f t="shared" si="270"/>
        <v/>
      </c>
    </row>
    <row r="659" spans="1:25" ht="13.8" hidden="1" thickBot="1">
      <c r="A659" s="650" t="s">
        <v>207</v>
      </c>
      <c r="B659" s="651" t="s">
        <v>207</v>
      </c>
      <c r="C659" s="654"/>
      <c r="D659" s="653"/>
      <c r="E659" s="637"/>
      <c r="F659" s="638"/>
      <c r="G659" s="639"/>
      <c r="H659" s="632"/>
      <c r="I659" s="632"/>
      <c r="J659" s="623">
        <f t="shared" si="271"/>
        <v>0</v>
      </c>
      <c r="K659" s="681" t="s">
        <v>975</v>
      </c>
      <c r="L659" s="107"/>
      <c r="M659" s="107"/>
      <c r="N659" s="108">
        <f t="shared" si="277"/>
        <v>0</v>
      </c>
      <c r="O659" s="108">
        <f t="shared" si="273"/>
        <v>0</v>
      </c>
      <c r="P659" s="109"/>
      <c r="Q659" s="107">
        <f t="shared" si="274"/>
        <v>0</v>
      </c>
      <c r="R659" s="107">
        <f t="shared" si="274"/>
        <v>0</v>
      </c>
      <c r="S659" s="108">
        <f t="shared" si="275"/>
        <v>0</v>
      </c>
      <c r="T659" s="110">
        <f t="shared" si="276"/>
        <v>0</v>
      </c>
      <c r="U659" s="109"/>
      <c r="W659" s="613" t="str">
        <f t="shared" si="278"/>
        <v/>
      </c>
      <c r="X659" s="613" t="str">
        <f t="shared" si="187"/>
        <v/>
      </c>
      <c r="Y659" s="613" t="str">
        <f t="shared" si="270"/>
        <v/>
      </c>
    </row>
    <row r="660" spans="1:25" ht="13.8" hidden="1" thickBot="1">
      <c r="A660" s="650" t="s">
        <v>207</v>
      </c>
      <c r="B660" s="651" t="s">
        <v>207</v>
      </c>
      <c r="C660" s="654"/>
      <c r="D660" s="653"/>
      <c r="E660" s="637"/>
      <c r="F660" s="638"/>
      <c r="G660" s="639"/>
      <c r="H660" s="632"/>
      <c r="I660" s="632"/>
      <c r="J660" s="623">
        <f t="shared" si="271"/>
        <v>0</v>
      </c>
      <c r="K660" s="681" t="s">
        <v>975</v>
      </c>
      <c r="L660" s="107"/>
      <c r="M660" s="107"/>
      <c r="N660" s="108">
        <f t="shared" si="277"/>
        <v>0</v>
      </c>
      <c r="O660" s="108">
        <f t="shared" si="273"/>
        <v>0</v>
      </c>
      <c r="P660" s="109"/>
      <c r="Q660" s="107">
        <f t="shared" si="274"/>
        <v>0</v>
      </c>
      <c r="R660" s="107">
        <f t="shared" si="274"/>
        <v>0</v>
      </c>
      <c r="S660" s="108">
        <f t="shared" si="275"/>
        <v>0</v>
      </c>
      <c r="T660" s="110">
        <f t="shared" si="276"/>
        <v>0</v>
      </c>
      <c r="U660" s="109"/>
      <c r="W660" s="613" t="str">
        <f t="shared" si="278"/>
        <v/>
      </c>
      <c r="X660" s="613" t="str">
        <f t="shared" si="187"/>
        <v/>
      </c>
      <c r="Y660" s="613" t="str">
        <f t="shared" si="270"/>
        <v/>
      </c>
    </row>
    <row r="661" spans="1:25" ht="13.8" hidden="1" thickBot="1">
      <c r="A661" s="650" t="s">
        <v>207</v>
      </c>
      <c r="B661" s="651" t="s">
        <v>207</v>
      </c>
      <c r="C661" s="654"/>
      <c r="D661" s="653"/>
      <c r="E661" s="637"/>
      <c r="F661" s="638"/>
      <c r="G661" s="639"/>
      <c r="H661" s="632"/>
      <c r="I661" s="632"/>
      <c r="J661" s="623">
        <f t="shared" si="271"/>
        <v>0</v>
      </c>
      <c r="K661" s="681" t="s">
        <v>975</v>
      </c>
      <c r="L661" s="107"/>
      <c r="M661" s="107"/>
      <c r="N661" s="108">
        <f t="shared" si="277"/>
        <v>0</v>
      </c>
      <c r="O661" s="108">
        <f t="shared" si="273"/>
        <v>0</v>
      </c>
      <c r="P661" s="109"/>
      <c r="Q661" s="107">
        <f t="shared" si="274"/>
        <v>0</v>
      </c>
      <c r="R661" s="107">
        <f t="shared" si="274"/>
        <v>0</v>
      </c>
      <c r="S661" s="108">
        <f t="shared" si="275"/>
        <v>0</v>
      </c>
      <c r="T661" s="110">
        <f t="shared" si="276"/>
        <v>0</v>
      </c>
      <c r="U661" s="109"/>
      <c r="W661" s="613" t="str">
        <f t="shared" si="278"/>
        <v/>
      </c>
      <c r="X661" s="613" t="str">
        <f t="shared" si="187"/>
        <v/>
      </c>
      <c r="Y661" s="613" t="str">
        <f t="shared" si="270"/>
        <v/>
      </c>
    </row>
    <row r="662" spans="1:25" ht="13.8" hidden="1" thickBot="1">
      <c r="A662" s="650" t="s">
        <v>207</v>
      </c>
      <c r="B662" s="651" t="s">
        <v>207</v>
      </c>
      <c r="C662" s="654"/>
      <c r="D662" s="653"/>
      <c r="E662" s="637"/>
      <c r="F662" s="638"/>
      <c r="G662" s="639"/>
      <c r="H662" s="632"/>
      <c r="I662" s="632"/>
      <c r="J662" s="623">
        <f t="shared" si="271"/>
        <v>0</v>
      </c>
      <c r="K662" s="681" t="s">
        <v>975</v>
      </c>
      <c r="L662" s="107"/>
      <c r="M662" s="107"/>
      <c r="N662" s="108">
        <f t="shared" si="277"/>
        <v>0</v>
      </c>
      <c r="O662" s="108">
        <f t="shared" si="273"/>
        <v>0</v>
      </c>
      <c r="P662" s="109"/>
      <c r="Q662" s="107">
        <f t="shared" si="274"/>
        <v>0</v>
      </c>
      <c r="R662" s="107">
        <f t="shared" si="274"/>
        <v>0</v>
      </c>
      <c r="S662" s="108">
        <f t="shared" si="275"/>
        <v>0</v>
      </c>
      <c r="T662" s="110">
        <f t="shared" si="276"/>
        <v>0</v>
      </c>
      <c r="U662" s="109"/>
      <c r="W662" s="613" t="str">
        <f t="shared" si="278"/>
        <v/>
      </c>
      <c r="X662" s="613" t="str">
        <f t="shared" si="187"/>
        <v/>
      </c>
      <c r="Y662" s="613" t="str">
        <f t="shared" si="270"/>
        <v/>
      </c>
    </row>
    <row r="663" spans="1:25" ht="13.8" hidden="1" thickBot="1">
      <c r="A663" s="656" t="s">
        <v>207</v>
      </c>
      <c r="B663" s="657" t="s">
        <v>207</v>
      </c>
      <c r="C663" s="658"/>
      <c r="D663" s="659"/>
      <c r="E663" s="687"/>
      <c r="F663" s="721"/>
      <c r="G663" s="689"/>
      <c r="H663" s="690"/>
      <c r="I663" s="690"/>
      <c r="J663" s="800">
        <f t="shared" si="271"/>
        <v>0</v>
      </c>
      <c r="K663" s="682" t="s">
        <v>975</v>
      </c>
      <c r="L663" s="107"/>
      <c r="M663" s="107"/>
      <c r="N663" s="660">
        <f t="shared" si="277"/>
        <v>0</v>
      </c>
      <c r="O663" s="660">
        <f t="shared" si="273"/>
        <v>0</v>
      </c>
      <c r="P663" s="109"/>
      <c r="Q663" s="107">
        <f t="shared" si="274"/>
        <v>0</v>
      </c>
      <c r="R663" s="107">
        <f t="shared" si="274"/>
        <v>0</v>
      </c>
      <c r="S663" s="660">
        <f t="shared" si="275"/>
        <v>0</v>
      </c>
      <c r="T663" s="661">
        <f t="shared" si="276"/>
        <v>0</v>
      </c>
      <c r="U663" s="109"/>
      <c r="W663" s="613" t="str">
        <f t="shared" si="278"/>
        <v/>
      </c>
      <c r="X663" s="613" t="str">
        <f t="shared" si="187"/>
        <v/>
      </c>
      <c r="Y663" s="613" t="str">
        <f t="shared" si="270"/>
        <v/>
      </c>
    </row>
    <row r="664" spans="1:25" ht="13.8" thickBot="1">
      <c r="A664" s="668" t="s">
        <v>535</v>
      </c>
      <c r="B664" s="669"/>
      <c r="C664" s="670" t="s">
        <v>566</v>
      </c>
      <c r="D664" s="662"/>
      <c r="E664" s="791"/>
      <c r="F664" s="792"/>
      <c r="G664" s="793"/>
      <c r="H664" s="794"/>
      <c r="I664" s="794"/>
      <c r="J664" s="794"/>
      <c r="K664" s="801" t="s">
        <v>975</v>
      </c>
      <c r="L664" s="609"/>
      <c r="M664" s="610"/>
      <c r="N664" s="610"/>
      <c r="O664" s="468"/>
      <c r="P664" s="611">
        <f>SUM(O665:O723)</f>
        <v>0</v>
      </c>
      <c r="Q664" s="609"/>
      <c r="R664" s="610"/>
      <c r="S664" s="610"/>
      <c r="T664" s="468"/>
      <c r="U664" s="611">
        <f>SUM(T665:T723)</f>
        <v>0</v>
      </c>
      <c r="V664" s="612" t="str">
        <f>IF(OR(P664&gt;0,U664&gt;0),"X","")</f>
        <v/>
      </c>
      <c r="W664" s="613" t="str">
        <f t="shared" si="278"/>
        <v/>
      </c>
      <c r="X664" s="613" t="str">
        <f t="shared" si="187"/>
        <v/>
      </c>
      <c r="Y664" s="613" t="str">
        <f t="shared" si="270"/>
        <v/>
      </c>
    </row>
    <row r="665" spans="1:25" hidden="1">
      <c r="A665" s="196">
        <v>813000</v>
      </c>
      <c r="B665" s="197" t="s">
        <v>232</v>
      </c>
      <c r="C665" s="635" t="s">
        <v>1045</v>
      </c>
      <c r="D665" s="636"/>
      <c r="E665" s="637"/>
      <c r="F665" s="638"/>
      <c r="G665" s="639">
        <f>SUM(G666:G668)</f>
        <v>13.064674000000002</v>
      </c>
      <c r="H665" s="632">
        <v>66.649999999999991</v>
      </c>
      <c r="I665" s="632">
        <f t="shared" ref="I665:I673" si="279">IF(ISBLANK(H665),"",SUM(G665:H665))</f>
        <v>79.714673999999988</v>
      </c>
      <c r="J665" s="633">
        <f>IF(ISBLANK(H665),0,ROUND(I665*(1+$E$10)*(1+$E$11*D665),2))</f>
        <v>102.62</v>
      </c>
      <c r="K665" s="634" t="s">
        <v>20</v>
      </c>
      <c r="L665" s="107"/>
      <c r="M665" s="107"/>
      <c r="N665" s="108">
        <f t="shared" ref="N665:N690" si="280">IF(ISBLANK(L665),0,ROUND(J665*L665,2))</f>
        <v>0</v>
      </c>
      <c r="O665" s="108">
        <f t="shared" ref="O665:O690" si="281">IF(ISBLANK(M665),0,ROUND(L665*M665,2))</f>
        <v>0</v>
      </c>
      <c r="P665" s="109"/>
      <c r="Q665" s="107">
        <f t="shared" ref="Q665:R680" si="282">L665</f>
        <v>0</v>
      </c>
      <c r="R665" s="107">
        <f t="shared" si="282"/>
        <v>0</v>
      </c>
      <c r="S665" s="108">
        <f t="shared" ref="S665:S690" si="283">IF(ISBLANK(Q665),0,ROUND(J665*Q665,2))</f>
        <v>0</v>
      </c>
      <c r="T665" s="110">
        <f t="shared" ref="T665:T690" si="284">IF(ISBLANK(Q665),0,ROUND(Q665*R665,2))</f>
        <v>0</v>
      </c>
      <c r="U665" s="109"/>
      <c r="W665" s="613" t="str">
        <f t="shared" si="278"/>
        <v/>
      </c>
      <c r="X665" s="613" t="str">
        <f t="shared" si="187"/>
        <v/>
      </c>
      <c r="Y665" s="613" t="str">
        <f t="shared" si="270"/>
        <v/>
      </c>
    </row>
    <row r="666" spans="1:25" hidden="1">
      <c r="A666" s="196" t="s">
        <v>175</v>
      </c>
      <c r="B666" s="197"/>
      <c r="C666" s="675" t="s">
        <v>241</v>
      </c>
      <c r="D666" s="676"/>
      <c r="E666" s="637">
        <v>500</v>
      </c>
      <c r="F666" s="638">
        <v>1.7600000000000001E-2</v>
      </c>
      <c r="G666" s="677">
        <f>IF(E666&lt;=30,(0.48*E666+4.05)*F666,((0.48*30+4.05)+0.4*(E666-30))*F666)</f>
        <v>3.6335199999999999</v>
      </c>
      <c r="H666" s="632"/>
      <c r="I666" s="632" t="str">
        <f t="shared" si="279"/>
        <v/>
      </c>
      <c r="J666" s="633">
        <f>IF(ISBLANK(H666),0,ROUND(I666*(1+$E$10)*(1-$E$11*#REF!),2))</f>
        <v>0</v>
      </c>
      <c r="K666" s="634" t="s">
        <v>975</v>
      </c>
      <c r="L666" s="678"/>
      <c r="M666" s="679"/>
      <c r="N666" s="108">
        <f t="shared" si="280"/>
        <v>0</v>
      </c>
      <c r="O666" s="108">
        <f t="shared" si="281"/>
        <v>0</v>
      </c>
      <c r="P666" s="109"/>
      <c r="Q666" s="678">
        <f t="shared" si="282"/>
        <v>0</v>
      </c>
      <c r="R666" s="679">
        <f t="shared" si="282"/>
        <v>0</v>
      </c>
      <c r="S666" s="108">
        <f t="shared" si="283"/>
        <v>0</v>
      </c>
      <c r="T666" s="110">
        <f t="shared" si="284"/>
        <v>0</v>
      </c>
      <c r="U666" s="109"/>
      <c r="V666" s="612" t="str">
        <f>IF(T665&gt;0,"xx",IF(O665&gt;0,"xy",""))</f>
        <v/>
      </c>
      <c r="W666" s="613" t="str">
        <f t="shared" si="278"/>
        <v/>
      </c>
      <c r="X666" s="613" t="str">
        <f t="shared" si="187"/>
        <v/>
      </c>
      <c r="Y666" s="613" t="str">
        <f t="shared" si="270"/>
        <v/>
      </c>
    </row>
    <row r="667" spans="1:25" hidden="1">
      <c r="A667" s="196" t="s">
        <v>175</v>
      </c>
      <c r="B667" s="197"/>
      <c r="C667" s="675" t="s">
        <v>303</v>
      </c>
      <c r="D667" s="676"/>
      <c r="E667" s="637">
        <v>180</v>
      </c>
      <c r="F667" s="638">
        <v>7.3400000000000007E-2</v>
      </c>
      <c r="G667" s="671">
        <f>IF(E667&lt;=30,(0.66*E667+1.38)*F667,((0.66*30+1.38)+0.55*(E667-30))*F667)</f>
        <v>7.6101120000000009</v>
      </c>
      <c r="H667" s="632"/>
      <c r="I667" s="632" t="str">
        <f t="shared" si="279"/>
        <v/>
      </c>
      <c r="J667" s="633">
        <f>IF(ISBLANK(H667),0,ROUND(I667*(1+$E$10)*(1-$E$11*#REF!),2))</f>
        <v>0</v>
      </c>
      <c r="K667" s="634" t="s">
        <v>975</v>
      </c>
      <c r="L667" s="678"/>
      <c r="M667" s="679"/>
      <c r="N667" s="108">
        <f t="shared" si="280"/>
        <v>0</v>
      </c>
      <c r="O667" s="108">
        <f t="shared" si="281"/>
        <v>0</v>
      </c>
      <c r="P667" s="109"/>
      <c r="Q667" s="678">
        <f t="shared" si="282"/>
        <v>0</v>
      </c>
      <c r="R667" s="679">
        <f t="shared" si="282"/>
        <v>0</v>
      </c>
      <c r="S667" s="108">
        <f t="shared" si="283"/>
        <v>0</v>
      </c>
      <c r="T667" s="110">
        <f t="shared" si="284"/>
        <v>0</v>
      </c>
      <c r="U667" s="109"/>
      <c r="V667" s="612" t="str">
        <f>IF(T665&gt;0,"xx",IF(O665&gt;0,"xy",""))</f>
        <v/>
      </c>
      <c r="W667" s="613" t="str">
        <f t="shared" si="278"/>
        <v/>
      </c>
      <c r="X667" s="613" t="str">
        <f t="shared" si="187"/>
        <v/>
      </c>
      <c r="Y667" s="613" t="str">
        <f t="shared" si="270"/>
        <v/>
      </c>
    </row>
    <row r="668" spans="1:25" hidden="1">
      <c r="A668" s="196" t="s">
        <v>175</v>
      </c>
      <c r="B668" s="197"/>
      <c r="C668" s="675" t="s">
        <v>307</v>
      </c>
      <c r="D668" s="676"/>
      <c r="E668" s="637">
        <v>20</v>
      </c>
      <c r="F668" s="638">
        <v>0.1249</v>
      </c>
      <c r="G668" s="671">
        <f>IF(E668&lt;=30,(0.66*E668+1.38)*F668,((0.66*30+1.38)+0.55*(E668-30))*F668)</f>
        <v>1.8210420000000003</v>
      </c>
      <c r="H668" s="632"/>
      <c r="I668" s="632" t="str">
        <f t="shared" si="279"/>
        <v/>
      </c>
      <c r="J668" s="633">
        <f>IF(ISBLANK(H668),0,ROUND(I668*(1+$E$10)*(1-$E$11*#REF!),2))</f>
        <v>0</v>
      </c>
      <c r="K668" s="634" t="s">
        <v>975</v>
      </c>
      <c r="L668" s="678"/>
      <c r="M668" s="679"/>
      <c r="N668" s="108">
        <f t="shared" si="280"/>
        <v>0</v>
      </c>
      <c r="O668" s="108">
        <f t="shared" si="281"/>
        <v>0</v>
      </c>
      <c r="P668" s="109"/>
      <c r="Q668" s="678">
        <f t="shared" si="282"/>
        <v>0</v>
      </c>
      <c r="R668" s="679">
        <f t="shared" si="282"/>
        <v>0</v>
      </c>
      <c r="S668" s="108">
        <f t="shared" si="283"/>
        <v>0</v>
      </c>
      <c r="T668" s="110">
        <f t="shared" si="284"/>
        <v>0</v>
      </c>
      <c r="U668" s="109"/>
      <c r="V668" s="612" t="str">
        <f>IF(T665&gt;0,"xx",IF(O665&gt;0,"xy",""))</f>
        <v/>
      </c>
      <c r="W668" s="613" t="str">
        <f t="shared" si="278"/>
        <v/>
      </c>
      <c r="X668" s="613" t="str">
        <f t="shared" si="187"/>
        <v/>
      </c>
      <c r="Y668" s="613" t="str">
        <f t="shared" si="270"/>
        <v/>
      </c>
    </row>
    <row r="669" spans="1:25" hidden="1">
      <c r="A669" s="196">
        <v>814000</v>
      </c>
      <c r="B669" s="197" t="s">
        <v>232</v>
      </c>
      <c r="C669" s="635" t="s">
        <v>1046</v>
      </c>
      <c r="D669" s="636"/>
      <c r="E669" s="637"/>
      <c r="F669" s="638"/>
      <c r="G669" s="639">
        <f>SUM(G670:G672)</f>
        <v>13.064674000000002</v>
      </c>
      <c r="H669" s="632">
        <v>65.739999999999995</v>
      </c>
      <c r="I669" s="632">
        <f t="shared" si="279"/>
        <v>78.804673999999991</v>
      </c>
      <c r="J669" s="633">
        <f>IF(ISBLANK(H669),0,ROUND(I669*(1+$E$10)*(1+$E$11*D669),2))</f>
        <v>101.45</v>
      </c>
      <c r="K669" s="634" t="s">
        <v>20</v>
      </c>
      <c r="L669" s="107"/>
      <c r="M669" s="107"/>
      <c r="N669" s="108">
        <f t="shared" si="280"/>
        <v>0</v>
      </c>
      <c r="O669" s="108">
        <f t="shared" si="281"/>
        <v>0</v>
      </c>
      <c r="P669" s="109"/>
      <c r="Q669" s="107">
        <f t="shared" si="282"/>
        <v>0</v>
      </c>
      <c r="R669" s="107">
        <f t="shared" si="282"/>
        <v>0</v>
      </c>
      <c r="S669" s="108">
        <f t="shared" si="283"/>
        <v>0</v>
      </c>
      <c r="T669" s="110">
        <f t="shared" si="284"/>
        <v>0</v>
      </c>
      <c r="U669" s="109"/>
      <c r="W669" s="613" t="str">
        <f t="shared" si="278"/>
        <v/>
      </c>
      <c r="X669" s="613" t="str">
        <f t="shared" si="187"/>
        <v/>
      </c>
      <c r="Y669" s="613" t="str">
        <f t="shared" si="270"/>
        <v/>
      </c>
    </row>
    <row r="670" spans="1:25" hidden="1">
      <c r="A670" s="196" t="s">
        <v>175</v>
      </c>
      <c r="B670" s="197"/>
      <c r="C670" s="675" t="s">
        <v>241</v>
      </c>
      <c r="D670" s="676"/>
      <c r="E670" s="637">
        <v>500</v>
      </c>
      <c r="F670" s="638">
        <v>1.7600000000000001E-2</v>
      </c>
      <c r="G670" s="677">
        <f>IF(E670&lt;=30,(0.48*E670+4.05)*F670,((0.48*30+4.05)+0.4*(E670-30))*F670)</f>
        <v>3.6335199999999999</v>
      </c>
      <c r="H670" s="632"/>
      <c r="I670" s="632" t="str">
        <f t="shared" si="279"/>
        <v/>
      </c>
      <c r="J670" s="633">
        <f>IF(ISBLANK(H670),0,ROUND(I670*(1+$E$10)*(1-$E$11*#REF!),2))</f>
        <v>0</v>
      </c>
      <c r="K670" s="634" t="s">
        <v>975</v>
      </c>
      <c r="L670" s="678"/>
      <c r="M670" s="679"/>
      <c r="N670" s="108">
        <f t="shared" si="280"/>
        <v>0</v>
      </c>
      <c r="O670" s="108">
        <f t="shared" si="281"/>
        <v>0</v>
      </c>
      <c r="P670" s="109"/>
      <c r="Q670" s="678">
        <f t="shared" si="282"/>
        <v>0</v>
      </c>
      <c r="R670" s="679">
        <f t="shared" si="282"/>
        <v>0</v>
      </c>
      <c r="S670" s="108">
        <f t="shared" si="283"/>
        <v>0</v>
      </c>
      <c r="T670" s="110">
        <f t="shared" si="284"/>
        <v>0</v>
      </c>
      <c r="U670" s="109"/>
      <c r="V670" s="612" t="str">
        <f>IF(T669&gt;0,"xx",IF(O669&gt;0,"xy",""))</f>
        <v/>
      </c>
      <c r="W670" s="613" t="str">
        <f t="shared" si="278"/>
        <v/>
      </c>
      <c r="X670" s="613" t="str">
        <f t="shared" si="187"/>
        <v/>
      </c>
      <c r="Y670" s="613" t="str">
        <f t="shared" si="270"/>
        <v/>
      </c>
    </row>
    <row r="671" spans="1:25" hidden="1">
      <c r="A671" s="196" t="s">
        <v>175</v>
      </c>
      <c r="B671" s="197"/>
      <c r="C671" s="675" t="s">
        <v>303</v>
      </c>
      <c r="D671" s="676"/>
      <c r="E671" s="637">
        <v>180</v>
      </c>
      <c r="F671" s="638">
        <v>7.3400000000000007E-2</v>
      </c>
      <c r="G671" s="671">
        <f>IF(E671&lt;=30,(0.66*E671+1.38)*F671,((0.66*30+1.38)+0.55*(E671-30))*F671)</f>
        <v>7.6101120000000009</v>
      </c>
      <c r="H671" s="632"/>
      <c r="I671" s="632" t="str">
        <f t="shared" si="279"/>
        <v/>
      </c>
      <c r="J671" s="633">
        <f>IF(ISBLANK(H671),0,ROUND(I671*(1+$E$10)*(1-$E$11*#REF!),2))</f>
        <v>0</v>
      </c>
      <c r="K671" s="634" t="s">
        <v>975</v>
      </c>
      <c r="L671" s="678"/>
      <c r="M671" s="679"/>
      <c r="N671" s="108">
        <f t="shared" si="280"/>
        <v>0</v>
      </c>
      <c r="O671" s="108">
        <f t="shared" si="281"/>
        <v>0</v>
      </c>
      <c r="P671" s="109"/>
      <c r="Q671" s="678">
        <f t="shared" si="282"/>
        <v>0</v>
      </c>
      <c r="R671" s="679">
        <f t="shared" si="282"/>
        <v>0</v>
      </c>
      <c r="S671" s="108">
        <f t="shared" si="283"/>
        <v>0</v>
      </c>
      <c r="T671" s="110">
        <f t="shared" si="284"/>
        <v>0</v>
      </c>
      <c r="U671" s="109"/>
      <c r="V671" s="612" t="str">
        <f>IF(T669&gt;0,"xx",IF(O669&gt;0,"xy",""))</f>
        <v/>
      </c>
      <c r="W671" s="613" t="str">
        <f t="shared" si="278"/>
        <v/>
      </c>
      <c r="X671" s="613" t="str">
        <f t="shared" si="187"/>
        <v/>
      </c>
      <c r="Y671" s="613" t="str">
        <f t="shared" si="270"/>
        <v/>
      </c>
    </row>
    <row r="672" spans="1:25" hidden="1">
      <c r="A672" s="196" t="s">
        <v>175</v>
      </c>
      <c r="B672" s="197"/>
      <c r="C672" s="675" t="s">
        <v>307</v>
      </c>
      <c r="D672" s="676"/>
      <c r="E672" s="637">
        <v>20</v>
      </c>
      <c r="F672" s="638">
        <v>0.1249</v>
      </c>
      <c r="G672" s="671">
        <f>IF(E672&lt;=30,(0.66*E672+1.38)*F672,((0.66*30+1.38)+0.55*(E672-30))*F672)</f>
        <v>1.8210420000000003</v>
      </c>
      <c r="H672" s="632"/>
      <c r="I672" s="632" t="str">
        <f t="shared" si="279"/>
        <v/>
      </c>
      <c r="J672" s="633">
        <f>IF(ISBLANK(H672),0,ROUND(I672*(1+$E$10)*(1-$E$11*#REF!),2))</f>
        <v>0</v>
      </c>
      <c r="K672" s="634" t="s">
        <v>975</v>
      </c>
      <c r="L672" s="678"/>
      <c r="M672" s="679"/>
      <c r="N672" s="108">
        <f t="shared" si="280"/>
        <v>0</v>
      </c>
      <c r="O672" s="108">
        <f t="shared" si="281"/>
        <v>0</v>
      </c>
      <c r="P672" s="109"/>
      <c r="Q672" s="678">
        <f t="shared" si="282"/>
        <v>0</v>
      </c>
      <c r="R672" s="679">
        <f t="shared" si="282"/>
        <v>0</v>
      </c>
      <c r="S672" s="108">
        <f t="shared" si="283"/>
        <v>0</v>
      </c>
      <c r="T672" s="110">
        <f t="shared" si="284"/>
        <v>0</v>
      </c>
      <c r="U672" s="109"/>
      <c r="V672" s="612" t="str">
        <f>IF(T669&gt;0,"xx",IF(O669&gt;0,"xy",""))</f>
        <v/>
      </c>
      <c r="W672" s="613" t="str">
        <f t="shared" si="278"/>
        <v/>
      </c>
      <c r="X672" s="613" t="str">
        <f t="shared" si="187"/>
        <v/>
      </c>
      <c r="Y672" s="613" t="str">
        <f t="shared" si="270"/>
        <v/>
      </c>
    </row>
    <row r="673" spans="1:25" hidden="1">
      <c r="A673" s="196">
        <v>823000</v>
      </c>
      <c r="B673" s="197" t="s">
        <v>232</v>
      </c>
      <c r="C673" s="635" t="s">
        <v>350</v>
      </c>
      <c r="D673" s="636"/>
      <c r="E673" s="637">
        <v>0</v>
      </c>
      <c r="F673" s="638"/>
      <c r="G673" s="639">
        <v>0</v>
      </c>
      <c r="H673" s="632">
        <v>215.26</v>
      </c>
      <c r="I673" s="632">
        <f t="shared" si="279"/>
        <v>215.26</v>
      </c>
      <c r="J673" s="633">
        <f t="shared" ref="J673:J690" si="285">IF(ISBLANK(H673),0,ROUND(I673*(1+$E$10)*(1+$E$11*D673),2))</f>
        <v>277.13</v>
      </c>
      <c r="K673" s="634" t="s">
        <v>20</v>
      </c>
      <c r="L673" s="107"/>
      <c r="M673" s="107"/>
      <c r="N673" s="108">
        <f t="shared" si="280"/>
        <v>0</v>
      </c>
      <c r="O673" s="108">
        <f t="shared" si="281"/>
        <v>0</v>
      </c>
      <c r="P673" s="109"/>
      <c r="Q673" s="107">
        <f t="shared" si="282"/>
        <v>0</v>
      </c>
      <c r="R673" s="107">
        <f t="shared" si="282"/>
        <v>0</v>
      </c>
      <c r="S673" s="108">
        <f t="shared" si="283"/>
        <v>0</v>
      </c>
      <c r="T673" s="110">
        <f t="shared" si="284"/>
        <v>0</v>
      </c>
      <c r="U673" s="109"/>
      <c r="W673" s="613" t="str">
        <f t="shared" si="278"/>
        <v/>
      </c>
      <c r="X673" s="613" t="str">
        <f t="shared" si="187"/>
        <v/>
      </c>
      <c r="Y673" s="613" t="str">
        <f t="shared" si="270"/>
        <v/>
      </c>
    </row>
    <row r="674" spans="1:25" hidden="1">
      <c r="A674" s="196">
        <v>871000</v>
      </c>
      <c r="B674" s="197" t="s">
        <v>232</v>
      </c>
      <c r="C674" s="635" t="s">
        <v>611</v>
      </c>
      <c r="D674" s="636"/>
      <c r="E674" s="637"/>
      <c r="F674" s="638"/>
      <c r="G674" s="639"/>
      <c r="H674" s="632">
        <v>26.979999999999997</v>
      </c>
      <c r="I674" s="632">
        <f>IF(ISBLANK(H674),"",SUM(G674:H674))</f>
        <v>26.979999999999997</v>
      </c>
      <c r="J674" s="633">
        <f t="shared" si="285"/>
        <v>34.729999999999997</v>
      </c>
      <c r="K674" s="634" t="s">
        <v>23</v>
      </c>
      <c r="L674" s="107"/>
      <c r="M674" s="107"/>
      <c r="N674" s="108">
        <f t="shared" si="280"/>
        <v>0</v>
      </c>
      <c r="O674" s="108">
        <f t="shared" si="281"/>
        <v>0</v>
      </c>
      <c r="P674" s="109"/>
      <c r="Q674" s="107">
        <f t="shared" si="282"/>
        <v>0</v>
      </c>
      <c r="R674" s="107">
        <f t="shared" si="282"/>
        <v>0</v>
      </c>
      <c r="S674" s="108">
        <f t="shared" si="283"/>
        <v>0</v>
      </c>
      <c r="T674" s="110">
        <f t="shared" si="284"/>
        <v>0</v>
      </c>
      <c r="U674" s="109"/>
      <c r="W674" s="613" t="str">
        <f t="shared" si="278"/>
        <v/>
      </c>
      <c r="X674" s="613" t="str">
        <f t="shared" si="187"/>
        <v/>
      </c>
      <c r="Y674" s="613" t="str">
        <f t="shared" si="270"/>
        <v/>
      </c>
    </row>
    <row r="675" spans="1:25" hidden="1">
      <c r="A675" s="196">
        <v>870000</v>
      </c>
      <c r="B675" s="197" t="s">
        <v>232</v>
      </c>
      <c r="C675" s="635" t="s">
        <v>612</v>
      </c>
      <c r="D675" s="636"/>
      <c r="E675" s="637"/>
      <c r="F675" s="638"/>
      <c r="G675" s="639"/>
      <c r="H675" s="632">
        <v>24.54</v>
      </c>
      <c r="I675" s="632">
        <f t="shared" ref="I675:I678" si="286">IF(ISBLANK(H675),"",SUM(G675:H675))</f>
        <v>24.54</v>
      </c>
      <c r="J675" s="633">
        <f t="shared" si="285"/>
        <v>31.59</v>
      </c>
      <c r="K675" s="634" t="s">
        <v>23</v>
      </c>
      <c r="L675" s="107"/>
      <c r="M675" s="107"/>
      <c r="N675" s="108">
        <f t="shared" si="280"/>
        <v>0</v>
      </c>
      <c r="O675" s="108">
        <f t="shared" si="281"/>
        <v>0</v>
      </c>
      <c r="P675" s="109"/>
      <c r="Q675" s="107">
        <f t="shared" si="282"/>
        <v>0</v>
      </c>
      <c r="R675" s="107">
        <f t="shared" si="282"/>
        <v>0</v>
      </c>
      <c r="S675" s="108">
        <f t="shared" si="283"/>
        <v>0</v>
      </c>
      <c r="T675" s="110">
        <f t="shared" si="284"/>
        <v>0</v>
      </c>
      <c r="U675" s="109"/>
      <c r="W675" s="613" t="str">
        <f t="shared" si="278"/>
        <v/>
      </c>
      <c r="X675" s="613" t="str">
        <f t="shared" si="187"/>
        <v/>
      </c>
      <c r="Y675" s="613" t="str">
        <f t="shared" si="270"/>
        <v/>
      </c>
    </row>
    <row r="676" spans="1:25" hidden="1">
      <c r="A676" s="196">
        <v>873000</v>
      </c>
      <c r="B676" s="197" t="s">
        <v>232</v>
      </c>
      <c r="C676" s="635" t="s">
        <v>613</v>
      </c>
      <c r="D676" s="636"/>
      <c r="E676" s="637"/>
      <c r="F676" s="638"/>
      <c r="G676" s="639"/>
      <c r="H676" s="632">
        <v>47.28</v>
      </c>
      <c r="I676" s="632">
        <f t="shared" si="286"/>
        <v>47.28</v>
      </c>
      <c r="J676" s="633">
        <f t="shared" si="285"/>
        <v>60.87</v>
      </c>
      <c r="K676" s="634" t="s">
        <v>23</v>
      </c>
      <c r="L676" s="107"/>
      <c r="M676" s="107"/>
      <c r="N676" s="108">
        <f t="shared" si="280"/>
        <v>0</v>
      </c>
      <c r="O676" s="108">
        <f t="shared" si="281"/>
        <v>0</v>
      </c>
      <c r="P676" s="109"/>
      <c r="Q676" s="107">
        <f t="shared" si="282"/>
        <v>0</v>
      </c>
      <c r="R676" s="107">
        <f t="shared" si="282"/>
        <v>0</v>
      </c>
      <c r="S676" s="108">
        <f t="shared" si="283"/>
        <v>0</v>
      </c>
      <c r="T676" s="110">
        <f t="shared" si="284"/>
        <v>0</v>
      </c>
      <c r="U676" s="109"/>
      <c r="W676" s="613" t="str">
        <f t="shared" si="278"/>
        <v/>
      </c>
      <c r="X676" s="613" t="str">
        <f t="shared" si="187"/>
        <v/>
      </c>
      <c r="Y676" s="613" t="str">
        <f t="shared" si="270"/>
        <v/>
      </c>
    </row>
    <row r="677" spans="1:25" hidden="1">
      <c r="A677" s="196">
        <v>872000</v>
      </c>
      <c r="B677" s="197" t="s">
        <v>232</v>
      </c>
      <c r="C677" s="635" t="s">
        <v>614</v>
      </c>
      <c r="D677" s="636"/>
      <c r="E677" s="637"/>
      <c r="F677" s="638"/>
      <c r="G677" s="639"/>
      <c r="H677" s="632">
        <v>43.28</v>
      </c>
      <c r="I677" s="632">
        <f t="shared" si="286"/>
        <v>43.28</v>
      </c>
      <c r="J677" s="633">
        <f t="shared" si="285"/>
        <v>55.72</v>
      </c>
      <c r="K677" s="634" t="s">
        <v>23</v>
      </c>
      <c r="L677" s="107"/>
      <c r="M677" s="107"/>
      <c r="N677" s="108">
        <f t="shared" si="280"/>
        <v>0</v>
      </c>
      <c r="O677" s="108">
        <f t="shared" si="281"/>
        <v>0</v>
      </c>
      <c r="P677" s="109"/>
      <c r="Q677" s="107">
        <f t="shared" si="282"/>
        <v>0</v>
      </c>
      <c r="R677" s="107">
        <f t="shared" si="282"/>
        <v>0</v>
      </c>
      <c r="S677" s="108">
        <f t="shared" si="283"/>
        <v>0</v>
      </c>
      <c r="T677" s="110">
        <f t="shared" si="284"/>
        <v>0</v>
      </c>
      <c r="U677" s="109"/>
      <c r="W677" s="613" t="str">
        <f t="shared" si="278"/>
        <v/>
      </c>
      <c r="X677" s="613" t="str">
        <f t="shared" si="187"/>
        <v/>
      </c>
      <c r="Y677" s="613" t="str">
        <f t="shared" si="270"/>
        <v/>
      </c>
    </row>
    <row r="678" spans="1:25">
      <c r="A678" s="196">
        <v>822000</v>
      </c>
      <c r="B678" s="197" t="s">
        <v>232</v>
      </c>
      <c r="C678" s="635" t="s">
        <v>610</v>
      </c>
      <c r="D678" s="636"/>
      <c r="E678" s="637"/>
      <c r="F678" s="638"/>
      <c r="G678" s="639"/>
      <c r="H678" s="632">
        <v>23.72</v>
      </c>
      <c r="I678" s="632">
        <f t="shared" si="286"/>
        <v>23.72</v>
      </c>
      <c r="J678" s="633">
        <f t="shared" si="285"/>
        <v>30.54</v>
      </c>
      <c r="K678" s="634" t="s">
        <v>18</v>
      </c>
      <c r="L678" s="107"/>
      <c r="M678" s="107">
        <v>30.54</v>
      </c>
      <c r="N678" s="108">
        <f t="shared" si="280"/>
        <v>0</v>
      </c>
      <c r="O678" s="108">
        <f t="shared" si="281"/>
        <v>0</v>
      </c>
      <c r="P678" s="109"/>
      <c r="Q678" s="107">
        <f t="shared" si="282"/>
        <v>0</v>
      </c>
      <c r="R678" s="107">
        <f t="shared" si="282"/>
        <v>30.54</v>
      </c>
      <c r="S678" s="108">
        <f t="shared" si="283"/>
        <v>0</v>
      </c>
      <c r="T678" s="110">
        <f t="shared" si="284"/>
        <v>0</v>
      </c>
      <c r="U678" s="109"/>
      <c r="W678" s="613" t="str">
        <f t="shared" si="278"/>
        <v/>
      </c>
      <c r="X678" s="613" t="str">
        <f t="shared" si="187"/>
        <v/>
      </c>
      <c r="Y678" s="613" t="str">
        <f t="shared" si="270"/>
        <v/>
      </c>
    </row>
    <row r="679" spans="1:25" hidden="1">
      <c r="A679" s="196">
        <v>820000</v>
      </c>
      <c r="B679" s="197" t="s">
        <v>232</v>
      </c>
      <c r="C679" s="635" t="s">
        <v>374</v>
      </c>
      <c r="D679" s="636"/>
      <c r="E679" s="637"/>
      <c r="F679" s="638"/>
      <c r="G679" s="639"/>
      <c r="H679" s="632">
        <v>365.31</v>
      </c>
      <c r="I679" s="632">
        <f>IF(ISBLANK(H679),"",SUM(G679:H679))</f>
        <v>365.31</v>
      </c>
      <c r="J679" s="633">
        <f t="shared" si="285"/>
        <v>470.3</v>
      </c>
      <c r="K679" s="634" t="s">
        <v>18</v>
      </c>
      <c r="L679" s="107"/>
      <c r="M679" s="107"/>
      <c r="N679" s="108">
        <f t="shared" si="280"/>
        <v>0</v>
      </c>
      <c r="O679" s="108">
        <f t="shared" si="281"/>
        <v>0</v>
      </c>
      <c r="P679" s="109"/>
      <c r="Q679" s="107">
        <f t="shared" si="282"/>
        <v>0</v>
      </c>
      <c r="R679" s="107">
        <f t="shared" si="282"/>
        <v>0</v>
      </c>
      <c r="S679" s="108">
        <f t="shared" si="283"/>
        <v>0</v>
      </c>
      <c r="T679" s="110">
        <f t="shared" si="284"/>
        <v>0</v>
      </c>
      <c r="U679" s="109"/>
      <c r="W679" s="613" t="str">
        <f t="shared" si="278"/>
        <v/>
      </c>
      <c r="X679" s="613" t="str">
        <f t="shared" si="187"/>
        <v/>
      </c>
      <c r="Y679" s="613" t="str">
        <f t="shared" si="270"/>
        <v/>
      </c>
    </row>
    <row r="680" spans="1:25" hidden="1">
      <c r="A680" s="196">
        <v>821000</v>
      </c>
      <c r="B680" s="197" t="s">
        <v>232</v>
      </c>
      <c r="C680" s="635" t="s">
        <v>375</v>
      </c>
      <c r="D680" s="636"/>
      <c r="E680" s="637"/>
      <c r="F680" s="638"/>
      <c r="G680" s="639"/>
      <c r="H680" s="632">
        <v>100.93</v>
      </c>
      <c r="I680" s="632">
        <f>IF(ISBLANK(H680),"",SUM(G680:H680))</f>
        <v>100.93</v>
      </c>
      <c r="J680" s="633">
        <f t="shared" si="285"/>
        <v>129.94</v>
      </c>
      <c r="K680" s="634" t="s">
        <v>23</v>
      </c>
      <c r="L680" s="107"/>
      <c r="M680" s="107"/>
      <c r="N680" s="108">
        <f t="shared" si="280"/>
        <v>0</v>
      </c>
      <c r="O680" s="108">
        <f t="shared" si="281"/>
        <v>0</v>
      </c>
      <c r="P680" s="109"/>
      <c r="Q680" s="107">
        <f t="shared" si="282"/>
        <v>0</v>
      </c>
      <c r="R680" s="107">
        <f t="shared" si="282"/>
        <v>0</v>
      </c>
      <c r="S680" s="108">
        <f t="shared" si="283"/>
        <v>0</v>
      </c>
      <c r="T680" s="110">
        <f t="shared" si="284"/>
        <v>0</v>
      </c>
      <c r="U680" s="109"/>
      <c r="W680" s="613" t="str">
        <f t="shared" si="278"/>
        <v/>
      </c>
      <c r="X680" s="613" t="str">
        <f t="shared" si="187"/>
        <v/>
      </c>
      <c r="Y680" s="613" t="str">
        <f t="shared" si="270"/>
        <v/>
      </c>
    </row>
    <row r="681" spans="1:25" hidden="1">
      <c r="A681" s="196">
        <v>821300</v>
      </c>
      <c r="B681" s="197" t="s">
        <v>232</v>
      </c>
      <c r="C681" s="635" t="s">
        <v>376</v>
      </c>
      <c r="D681" s="636"/>
      <c r="E681" s="637"/>
      <c r="F681" s="638"/>
      <c r="G681" s="639"/>
      <c r="H681" s="632">
        <v>201.69</v>
      </c>
      <c r="I681" s="632">
        <f t="shared" ref="I681" si="287">IF(ISBLANK(H681),"",SUM(G681:H681))</f>
        <v>201.69</v>
      </c>
      <c r="J681" s="633">
        <f t="shared" si="285"/>
        <v>259.66000000000003</v>
      </c>
      <c r="K681" s="634" t="s">
        <v>23</v>
      </c>
      <c r="L681" s="107"/>
      <c r="M681" s="107"/>
      <c r="N681" s="108">
        <f t="shared" si="280"/>
        <v>0</v>
      </c>
      <c r="O681" s="108">
        <f t="shared" si="281"/>
        <v>0</v>
      </c>
      <c r="P681" s="109"/>
      <c r="Q681" s="107">
        <f t="shared" ref="Q681:R690" si="288">L681</f>
        <v>0</v>
      </c>
      <c r="R681" s="107">
        <f t="shared" si="288"/>
        <v>0</v>
      </c>
      <c r="S681" s="108">
        <f t="shared" si="283"/>
        <v>0</v>
      </c>
      <c r="T681" s="110">
        <f t="shared" si="284"/>
        <v>0</v>
      </c>
      <c r="U681" s="109"/>
      <c r="W681" s="613" t="str">
        <f t="shared" si="278"/>
        <v/>
      </c>
      <c r="X681" s="613" t="str">
        <f t="shared" si="187"/>
        <v/>
      </c>
      <c r="Y681" s="613" t="str">
        <f t="shared" si="270"/>
        <v/>
      </c>
    </row>
    <row r="682" spans="1:25" hidden="1">
      <c r="A682" s="196" t="s">
        <v>390</v>
      </c>
      <c r="B682" s="197" t="s">
        <v>232</v>
      </c>
      <c r="C682" s="635" t="s">
        <v>377</v>
      </c>
      <c r="D682" s="636"/>
      <c r="E682" s="637"/>
      <c r="F682" s="638"/>
      <c r="G682" s="639"/>
      <c r="H682" s="632">
        <v>172.676884</v>
      </c>
      <c r="I682" s="632">
        <f>IF(ISBLANK(H682),"",SUM(G682:H682))*0.85</f>
        <v>146.77535140000001</v>
      </c>
      <c r="J682" s="633">
        <f t="shared" si="285"/>
        <v>188.96</v>
      </c>
      <c r="K682" s="634" t="s">
        <v>23</v>
      </c>
      <c r="L682" s="107"/>
      <c r="M682" s="107"/>
      <c r="N682" s="108">
        <f t="shared" si="280"/>
        <v>0</v>
      </c>
      <c r="O682" s="108">
        <f t="shared" si="281"/>
        <v>0</v>
      </c>
      <c r="P682" s="109"/>
      <c r="Q682" s="107">
        <f t="shared" si="288"/>
        <v>0</v>
      </c>
      <c r="R682" s="107">
        <f t="shared" si="288"/>
        <v>0</v>
      </c>
      <c r="S682" s="108">
        <f t="shared" si="283"/>
        <v>0</v>
      </c>
      <c r="T682" s="110">
        <f t="shared" si="284"/>
        <v>0</v>
      </c>
      <c r="U682" s="109"/>
      <c r="W682" s="613" t="str">
        <f t="shared" si="278"/>
        <v/>
      </c>
      <c r="X682" s="613" t="str">
        <f t="shared" si="187"/>
        <v/>
      </c>
      <c r="Y682" s="613" t="str">
        <f t="shared" si="270"/>
        <v/>
      </c>
    </row>
    <row r="683" spans="1:25" hidden="1">
      <c r="A683" s="196" t="s">
        <v>391</v>
      </c>
      <c r="B683" s="197" t="s">
        <v>232</v>
      </c>
      <c r="C683" s="635" t="s">
        <v>378</v>
      </c>
      <c r="D683" s="636"/>
      <c r="E683" s="637"/>
      <c r="F683" s="638"/>
      <c r="G683" s="639"/>
      <c r="H683" s="632">
        <v>145.46128900000002</v>
      </c>
      <c r="I683" s="632">
        <f>IF(ISBLANK(H683),"",SUM(G683:H683))*0.85</f>
        <v>123.64209565000002</v>
      </c>
      <c r="J683" s="633">
        <f t="shared" si="285"/>
        <v>159.18</v>
      </c>
      <c r="K683" s="634" t="s">
        <v>23</v>
      </c>
      <c r="L683" s="107"/>
      <c r="M683" s="107"/>
      <c r="N683" s="108">
        <f t="shared" si="280"/>
        <v>0</v>
      </c>
      <c r="O683" s="108">
        <f t="shared" si="281"/>
        <v>0</v>
      </c>
      <c r="P683" s="109"/>
      <c r="Q683" s="107">
        <f t="shared" si="288"/>
        <v>0</v>
      </c>
      <c r="R683" s="107">
        <f t="shared" si="288"/>
        <v>0</v>
      </c>
      <c r="S683" s="108">
        <f t="shared" si="283"/>
        <v>0</v>
      </c>
      <c r="T683" s="110">
        <f t="shared" si="284"/>
        <v>0</v>
      </c>
      <c r="U683" s="109"/>
      <c r="W683" s="613" t="str">
        <f t="shared" si="278"/>
        <v/>
      </c>
      <c r="X683" s="613" t="str">
        <f t="shared" si="187"/>
        <v/>
      </c>
      <c r="Y683" s="613" t="str">
        <f t="shared" si="270"/>
        <v/>
      </c>
    </row>
    <row r="684" spans="1:25" hidden="1">
      <c r="A684" s="196" t="s">
        <v>392</v>
      </c>
      <c r="B684" s="197" t="s">
        <v>232</v>
      </c>
      <c r="C684" s="635" t="s">
        <v>379</v>
      </c>
      <c r="D684" s="636"/>
      <c r="E684" s="637"/>
      <c r="F684" s="638"/>
      <c r="G684" s="639"/>
      <c r="H684" s="632">
        <v>179.83696</v>
      </c>
      <c r="I684" s="632">
        <f>IF(ISBLANK(H684),"",SUM(G684:H684))*0.85</f>
        <v>152.86141599999999</v>
      </c>
      <c r="J684" s="633">
        <f t="shared" si="285"/>
        <v>196.79</v>
      </c>
      <c r="K684" s="634" t="s">
        <v>23</v>
      </c>
      <c r="L684" s="107"/>
      <c r="M684" s="107"/>
      <c r="N684" s="108">
        <f t="shared" si="280"/>
        <v>0</v>
      </c>
      <c r="O684" s="108">
        <f t="shared" si="281"/>
        <v>0</v>
      </c>
      <c r="P684" s="109"/>
      <c r="Q684" s="107">
        <f t="shared" si="288"/>
        <v>0</v>
      </c>
      <c r="R684" s="107">
        <f t="shared" si="288"/>
        <v>0</v>
      </c>
      <c r="S684" s="108">
        <f t="shared" si="283"/>
        <v>0</v>
      </c>
      <c r="T684" s="110">
        <f t="shared" si="284"/>
        <v>0</v>
      </c>
      <c r="U684" s="109"/>
      <c r="W684" s="613" t="str">
        <f t="shared" si="278"/>
        <v/>
      </c>
      <c r="X684" s="613" t="str">
        <f t="shared" si="187"/>
        <v/>
      </c>
      <c r="Y684" s="613" t="str">
        <f t="shared" si="270"/>
        <v/>
      </c>
    </row>
    <row r="685" spans="1:25" hidden="1">
      <c r="A685" s="196" t="s">
        <v>393</v>
      </c>
      <c r="B685" s="197" t="s">
        <v>232</v>
      </c>
      <c r="C685" s="635" t="s">
        <v>380</v>
      </c>
      <c r="D685" s="636"/>
      <c r="E685" s="637"/>
      <c r="F685" s="638"/>
      <c r="G685" s="639"/>
      <c r="H685" s="632">
        <v>174.90527500000002</v>
      </c>
      <c r="I685" s="632">
        <f>IF(ISBLANK(H685),"",SUM(G685:H685))*0.85</f>
        <v>148.66948375000001</v>
      </c>
      <c r="J685" s="633">
        <f t="shared" si="285"/>
        <v>191.4</v>
      </c>
      <c r="K685" s="634" t="s">
        <v>23</v>
      </c>
      <c r="L685" s="107"/>
      <c r="M685" s="107"/>
      <c r="N685" s="108">
        <f t="shared" si="280"/>
        <v>0</v>
      </c>
      <c r="O685" s="108">
        <f t="shared" si="281"/>
        <v>0</v>
      </c>
      <c r="P685" s="109"/>
      <c r="Q685" s="107">
        <f t="shared" si="288"/>
        <v>0</v>
      </c>
      <c r="R685" s="107">
        <f t="shared" si="288"/>
        <v>0</v>
      </c>
      <c r="S685" s="108">
        <f t="shared" si="283"/>
        <v>0</v>
      </c>
      <c r="T685" s="110">
        <f t="shared" si="284"/>
        <v>0</v>
      </c>
      <c r="U685" s="109"/>
      <c r="W685" s="613" t="str">
        <f t="shared" si="278"/>
        <v/>
      </c>
      <c r="X685" s="613" t="str">
        <f t="shared" si="187"/>
        <v/>
      </c>
      <c r="Y685" s="613" t="str">
        <f t="shared" si="270"/>
        <v/>
      </c>
    </row>
    <row r="686" spans="1:25" hidden="1">
      <c r="A686" s="196" t="s">
        <v>394</v>
      </c>
      <c r="B686" s="197" t="s">
        <v>232</v>
      </c>
      <c r="C686" s="635" t="s">
        <v>381</v>
      </c>
      <c r="D686" s="636"/>
      <c r="E686" s="637"/>
      <c r="F686" s="638"/>
      <c r="G686" s="639"/>
      <c r="H686" s="632">
        <v>273.43688399999996</v>
      </c>
      <c r="I686" s="632">
        <f t="shared" ref="I686:I689" si="289">IF(ISBLANK(H686),"",SUM(G686:H686))</f>
        <v>273.43688399999996</v>
      </c>
      <c r="J686" s="633">
        <f t="shared" si="285"/>
        <v>352.02</v>
      </c>
      <c r="K686" s="634" t="s">
        <v>23</v>
      </c>
      <c r="L686" s="107"/>
      <c r="M686" s="107"/>
      <c r="N686" s="108">
        <f t="shared" si="280"/>
        <v>0</v>
      </c>
      <c r="O686" s="108">
        <f t="shared" si="281"/>
        <v>0</v>
      </c>
      <c r="P686" s="109"/>
      <c r="Q686" s="107">
        <f t="shared" si="288"/>
        <v>0</v>
      </c>
      <c r="R686" s="107">
        <f t="shared" si="288"/>
        <v>0</v>
      </c>
      <c r="S686" s="108">
        <f t="shared" si="283"/>
        <v>0</v>
      </c>
      <c r="T686" s="110">
        <f t="shared" si="284"/>
        <v>0</v>
      </c>
      <c r="U686" s="109"/>
      <c r="W686" s="613" t="str">
        <f t="shared" si="278"/>
        <v/>
      </c>
      <c r="X686" s="613" t="str">
        <f t="shared" si="187"/>
        <v/>
      </c>
      <c r="Y686" s="613" t="str">
        <f t="shared" si="270"/>
        <v/>
      </c>
    </row>
    <row r="687" spans="1:25" hidden="1">
      <c r="A687" s="196" t="s">
        <v>395</v>
      </c>
      <c r="B687" s="197" t="s">
        <v>232</v>
      </c>
      <c r="C687" s="635" t="s">
        <v>382</v>
      </c>
      <c r="D687" s="636"/>
      <c r="E687" s="637"/>
      <c r="F687" s="638"/>
      <c r="G687" s="639"/>
      <c r="H687" s="632">
        <v>246.23590139999999</v>
      </c>
      <c r="I687" s="632">
        <f t="shared" si="289"/>
        <v>246.23590139999999</v>
      </c>
      <c r="J687" s="633">
        <f t="shared" si="285"/>
        <v>317</v>
      </c>
      <c r="K687" s="634" t="s">
        <v>23</v>
      </c>
      <c r="L687" s="107"/>
      <c r="M687" s="107"/>
      <c r="N687" s="108">
        <f t="shared" si="280"/>
        <v>0</v>
      </c>
      <c r="O687" s="108">
        <f t="shared" si="281"/>
        <v>0</v>
      </c>
      <c r="P687" s="109"/>
      <c r="Q687" s="107">
        <f t="shared" si="288"/>
        <v>0</v>
      </c>
      <c r="R687" s="107">
        <f t="shared" si="288"/>
        <v>0</v>
      </c>
      <c r="S687" s="108">
        <f t="shared" si="283"/>
        <v>0</v>
      </c>
      <c r="T687" s="110">
        <f t="shared" si="284"/>
        <v>0</v>
      </c>
      <c r="U687" s="109"/>
      <c r="W687" s="613" t="str">
        <f t="shared" si="278"/>
        <v/>
      </c>
      <c r="X687" s="613" t="str">
        <f t="shared" si="187"/>
        <v/>
      </c>
      <c r="Y687" s="613" t="str">
        <f t="shared" si="270"/>
        <v/>
      </c>
    </row>
    <row r="688" spans="1:25" ht="13.8" thickBot="1">
      <c r="A688" s="196" t="s">
        <v>396</v>
      </c>
      <c r="B688" s="197" t="s">
        <v>232</v>
      </c>
      <c r="C688" s="635" t="s">
        <v>383</v>
      </c>
      <c r="D688" s="636"/>
      <c r="E688" s="637"/>
      <c r="F688" s="638"/>
      <c r="G688" s="639"/>
      <c r="H688" s="632">
        <v>280.59695999999997</v>
      </c>
      <c r="I688" s="632">
        <f t="shared" si="289"/>
        <v>280.59695999999997</v>
      </c>
      <c r="J688" s="633">
        <f t="shared" si="285"/>
        <v>361.24</v>
      </c>
      <c r="K688" s="634" t="s">
        <v>23</v>
      </c>
      <c r="L688" s="107"/>
      <c r="M688" s="107">
        <v>361.24</v>
      </c>
      <c r="N688" s="108">
        <f t="shared" si="280"/>
        <v>0</v>
      </c>
      <c r="O688" s="108">
        <f t="shared" si="281"/>
        <v>0</v>
      </c>
      <c r="P688" s="109"/>
      <c r="Q688" s="107">
        <f t="shared" si="288"/>
        <v>0</v>
      </c>
      <c r="R688" s="107">
        <f t="shared" si="288"/>
        <v>361.24</v>
      </c>
      <c r="S688" s="108">
        <f t="shared" si="283"/>
        <v>0</v>
      </c>
      <c r="T688" s="110">
        <f t="shared" si="284"/>
        <v>0</v>
      </c>
      <c r="U688" s="109"/>
      <c r="W688" s="613" t="str">
        <f t="shared" si="278"/>
        <v/>
      </c>
      <c r="X688" s="613" t="str">
        <f t="shared" si="187"/>
        <v/>
      </c>
      <c r="Y688" s="613" t="str">
        <f t="shared" si="270"/>
        <v/>
      </c>
    </row>
    <row r="689" spans="1:25" ht="13.8" hidden="1" thickBot="1">
      <c r="A689" s="196" t="s">
        <v>397</v>
      </c>
      <c r="B689" s="197" t="s">
        <v>232</v>
      </c>
      <c r="C689" s="635" t="s">
        <v>384</v>
      </c>
      <c r="D689" s="636"/>
      <c r="E689" s="637"/>
      <c r="F689" s="638"/>
      <c r="G689" s="639"/>
      <c r="H689" s="632">
        <v>275.66527500000001</v>
      </c>
      <c r="I689" s="632">
        <f t="shared" si="289"/>
        <v>275.66527500000001</v>
      </c>
      <c r="J689" s="633">
        <f t="shared" si="285"/>
        <v>354.89</v>
      </c>
      <c r="K689" s="634" t="s">
        <v>23</v>
      </c>
      <c r="L689" s="641"/>
      <c r="M689" s="641"/>
      <c r="N689" s="108">
        <f t="shared" si="280"/>
        <v>0</v>
      </c>
      <c r="O689" s="110">
        <f t="shared" si="281"/>
        <v>0</v>
      </c>
      <c r="P689" s="109"/>
      <c r="Q689" s="640">
        <f t="shared" si="288"/>
        <v>0</v>
      </c>
      <c r="R689" s="641">
        <f t="shared" si="288"/>
        <v>0</v>
      </c>
      <c r="S689" s="108">
        <f t="shared" si="283"/>
        <v>0</v>
      </c>
      <c r="T689" s="110">
        <f t="shared" si="284"/>
        <v>0</v>
      </c>
      <c r="U689" s="109"/>
      <c r="W689" s="613" t="str">
        <f t="shared" si="278"/>
        <v/>
      </c>
      <c r="X689" s="613" t="str">
        <f t="shared" si="187"/>
        <v/>
      </c>
      <c r="Y689" s="613" t="str">
        <f t="shared" si="270"/>
        <v/>
      </c>
    </row>
    <row r="690" spans="1:25" ht="27" hidden="1" thickBot="1">
      <c r="A690" s="196" t="s">
        <v>397</v>
      </c>
      <c r="B690" s="197" t="s">
        <v>232</v>
      </c>
      <c r="C690" s="635" t="s">
        <v>1041</v>
      </c>
      <c r="D690" s="636"/>
      <c r="E690" s="637"/>
      <c r="F690" s="638"/>
      <c r="G690" s="639"/>
      <c r="H690" s="632">
        <v>283.51944000000003</v>
      </c>
      <c r="I690" s="632">
        <f t="shared" ref="I690" si="290">IF(ISBLANK(H690),"",SUM(G690:H690))</f>
        <v>283.51944000000003</v>
      </c>
      <c r="J690" s="633">
        <f t="shared" si="285"/>
        <v>365</v>
      </c>
      <c r="K690" s="634" t="s">
        <v>23</v>
      </c>
      <c r="L690" s="641"/>
      <c r="M690" s="641"/>
      <c r="N690" s="108">
        <f t="shared" si="280"/>
        <v>0</v>
      </c>
      <c r="O690" s="110">
        <f t="shared" si="281"/>
        <v>0</v>
      </c>
      <c r="P690" s="109"/>
      <c r="Q690" s="640">
        <f t="shared" si="288"/>
        <v>0</v>
      </c>
      <c r="R690" s="641">
        <f t="shared" si="288"/>
        <v>0</v>
      </c>
      <c r="S690" s="108">
        <f t="shared" si="283"/>
        <v>0</v>
      </c>
      <c r="T690" s="110">
        <f t="shared" si="284"/>
        <v>0</v>
      </c>
      <c r="U690" s="109"/>
      <c r="W690" s="613" t="str">
        <f t="shared" si="278"/>
        <v/>
      </c>
      <c r="X690" s="613" t="str">
        <f t="shared" si="187"/>
        <v/>
      </c>
      <c r="Y690" s="613" t="str">
        <f t="shared" si="270"/>
        <v/>
      </c>
    </row>
    <row r="691" spans="1:25" ht="13.8" hidden="1" thickBot="1">
      <c r="A691" s="643" t="s">
        <v>207</v>
      </c>
      <c r="B691" s="644"/>
      <c r="C691" s="645" t="s">
        <v>567</v>
      </c>
      <c r="D691" s="646"/>
      <c r="E691" s="795"/>
      <c r="F691" s="796"/>
      <c r="G691" s="797"/>
      <c r="H691" s="798"/>
      <c r="I691" s="798"/>
      <c r="J691" s="798"/>
      <c r="K691" s="799" t="s">
        <v>975</v>
      </c>
      <c r="L691" s="647"/>
      <c r="M691" s="648"/>
      <c r="N691" s="648"/>
      <c r="O691" s="649"/>
      <c r="P691" s="109"/>
      <c r="Q691" s="647"/>
      <c r="R691" s="648"/>
      <c r="S691" s="648"/>
      <c r="T691" s="649"/>
      <c r="U691" s="109"/>
      <c r="V691" s="612" t="str">
        <f>IF(OR(SUM(O692:O723)&gt;0,SUM(T692:T723)&gt;0),"y","")</f>
        <v/>
      </c>
      <c r="W691" s="613" t="str">
        <f t="shared" si="278"/>
        <v/>
      </c>
      <c r="X691" s="613" t="str">
        <f t="shared" si="187"/>
        <v/>
      </c>
      <c r="Y691" s="613" t="str">
        <f t="shared" si="270"/>
        <v/>
      </c>
    </row>
    <row r="692" spans="1:25" ht="13.8" hidden="1" thickBot="1">
      <c r="A692" s="650" t="s">
        <v>981</v>
      </c>
      <c r="B692" s="651"/>
      <c r="C692" s="654"/>
      <c r="D692" s="653"/>
      <c r="E692" s="637"/>
      <c r="F692" s="638"/>
      <c r="G692" s="639"/>
      <c r="H692" s="632"/>
      <c r="I692" s="632"/>
      <c r="J692" s="633">
        <f>IF(ISBLANK(H692),0,ROUND(I692*(1+$E$10)*(1+$E$11*D692),2))</f>
        <v>0</v>
      </c>
      <c r="K692" s="681" t="s">
        <v>975</v>
      </c>
      <c r="L692" s="107"/>
      <c r="M692" s="107"/>
      <c r="N692" s="108">
        <f t="shared" ref="N692" si="291">IF(ISBLANK(L692),0,ROUND(J692*L692,2))</f>
        <v>0</v>
      </c>
      <c r="O692" s="108">
        <f t="shared" ref="O692:O723" si="292">IF(ISBLANK(M692),0,ROUND(L692*M692,2))</f>
        <v>0</v>
      </c>
      <c r="P692" s="109"/>
      <c r="Q692" s="107">
        <f t="shared" ref="Q692:R707" si="293">L692</f>
        <v>0</v>
      </c>
      <c r="R692" s="107">
        <f t="shared" si="293"/>
        <v>0</v>
      </c>
      <c r="S692" s="108">
        <f t="shared" ref="S692:S723" si="294">IF(ISBLANK(Q692),0,ROUND(J692*Q692,2))</f>
        <v>0</v>
      </c>
      <c r="T692" s="655">
        <f t="shared" ref="T692:T723" si="295">IF(ISBLANK(Q692),0,ROUND(Q692*R692,2))</f>
        <v>0</v>
      </c>
      <c r="U692" s="109"/>
      <c r="W692" s="613" t="str">
        <f t="shared" si="278"/>
        <v/>
      </c>
      <c r="X692" s="613" t="str">
        <f t="shared" si="187"/>
        <v/>
      </c>
      <c r="Y692" s="613" t="str">
        <f t="shared" si="270"/>
        <v/>
      </c>
    </row>
    <row r="693" spans="1:25" ht="13.8" hidden="1" thickBot="1">
      <c r="A693" s="650" t="s">
        <v>207</v>
      </c>
      <c r="B693" s="651" t="s">
        <v>207</v>
      </c>
      <c r="C693" s="654"/>
      <c r="D693" s="653"/>
      <c r="E693" s="637"/>
      <c r="F693" s="638"/>
      <c r="G693" s="639"/>
      <c r="H693" s="632"/>
      <c r="I693" s="632"/>
      <c r="J693" s="623">
        <f t="shared" ref="J693:J723" si="296">IF(ISBLANK(I693),0,ROUND(I693*(1+$E$10)*(1+$E$11*D693),2))</f>
        <v>0</v>
      </c>
      <c r="K693" s="681" t="s">
        <v>975</v>
      </c>
      <c r="L693" s="107"/>
      <c r="M693" s="107"/>
      <c r="N693" s="108">
        <f>IF(ISBLANK(L693),0,ROUND(J693*L693,2))</f>
        <v>0</v>
      </c>
      <c r="O693" s="108">
        <f t="shared" si="292"/>
        <v>0</v>
      </c>
      <c r="P693" s="109"/>
      <c r="Q693" s="107">
        <f t="shared" si="293"/>
        <v>0</v>
      </c>
      <c r="R693" s="107">
        <f t="shared" si="293"/>
        <v>0</v>
      </c>
      <c r="S693" s="108">
        <f t="shared" si="294"/>
        <v>0</v>
      </c>
      <c r="T693" s="655">
        <f t="shared" si="295"/>
        <v>0</v>
      </c>
      <c r="U693" s="109"/>
      <c r="W693" s="613" t="str">
        <f t="shared" si="278"/>
        <v/>
      </c>
      <c r="X693" s="613" t="str">
        <f t="shared" ref="X693:X948" si="297">IF(V693="X","x",IF(V693="y","x",IF(V693="xx","x",IF(T693&gt;0,"x",""))))</f>
        <v/>
      </c>
      <c r="Y693" s="613" t="str">
        <f t="shared" si="270"/>
        <v/>
      </c>
    </row>
    <row r="694" spans="1:25" ht="13.8" hidden="1" thickBot="1">
      <c r="A694" s="650" t="s">
        <v>207</v>
      </c>
      <c r="B694" s="651" t="s">
        <v>207</v>
      </c>
      <c r="C694" s="654"/>
      <c r="D694" s="653"/>
      <c r="E694" s="637"/>
      <c r="F694" s="638"/>
      <c r="G694" s="639"/>
      <c r="H694" s="632"/>
      <c r="I694" s="632"/>
      <c r="J694" s="623">
        <f t="shared" si="296"/>
        <v>0</v>
      </c>
      <c r="K694" s="681" t="s">
        <v>975</v>
      </c>
      <c r="L694" s="107"/>
      <c r="M694" s="107"/>
      <c r="N694" s="108">
        <f t="shared" ref="N694:N723" si="298">IF(ISBLANK(L694),0,ROUND(J694*L694,2))</f>
        <v>0</v>
      </c>
      <c r="O694" s="108">
        <f t="shared" si="292"/>
        <v>0</v>
      </c>
      <c r="P694" s="109"/>
      <c r="Q694" s="107">
        <f t="shared" si="293"/>
        <v>0</v>
      </c>
      <c r="R694" s="107">
        <f t="shared" si="293"/>
        <v>0</v>
      </c>
      <c r="S694" s="108">
        <f t="shared" si="294"/>
        <v>0</v>
      </c>
      <c r="T694" s="110">
        <f t="shared" si="295"/>
        <v>0</v>
      </c>
      <c r="U694" s="109"/>
      <c r="W694" s="613" t="str">
        <f t="shared" si="278"/>
        <v/>
      </c>
      <c r="X694" s="613" t="str">
        <f t="shared" si="297"/>
        <v/>
      </c>
      <c r="Y694" s="613" t="str">
        <f t="shared" si="270"/>
        <v/>
      </c>
    </row>
    <row r="695" spans="1:25" ht="13.8" hidden="1" thickBot="1">
      <c r="A695" s="650" t="s">
        <v>207</v>
      </c>
      <c r="B695" s="651" t="s">
        <v>207</v>
      </c>
      <c r="C695" s="654"/>
      <c r="D695" s="653"/>
      <c r="E695" s="637"/>
      <c r="F695" s="638"/>
      <c r="G695" s="639"/>
      <c r="H695" s="632"/>
      <c r="I695" s="632"/>
      <c r="J695" s="623">
        <f t="shared" si="296"/>
        <v>0</v>
      </c>
      <c r="K695" s="681" t="s">
        <v>975</v>
      </c>
      <c r="L695" s="107"/>
      <c r="M695" s="107"/>
      <c r="N695" s="108">
        <f t="shared" si="298"/>
        <v>0</v>
      </c>
      <c r="O695" s="108">
        <f t="shared" si="292"/>
        <v>0</v>
      </c>
      <c r="P695" s="109"/>
      <c r="Q695" s="107">
        <f t="shared" si="293"/>
        <v>0</v>
      </c>
      <c r="R695" s="107">
        <f t="shared" si="293"/>
        <v>0</v>
      </c>
      <c r="S695" s="108">
        <f t="shared" si="294"/>
        <v>0</v>
      </c>
      <c r="T695" s="110">
        <f t="shared" si="295"/>
        <v>0</v>
      </c>
      <c r="U695" s="109"/>
      <c r="W695" s="613" t="str">
        <f t="shared" si="278"/>
        <v/>
      </c>
      <c r="X695" s="613" t="str">
        <f t="shared" si="297"/>
        <v/>
      </c>
      <c r="Y695" s="613" t="str">
        <f t="shared" si="270"/>
        <v/>
      </c>
    </row>
    <row r="696" spans="1:25" ht="13.8" hidden="1" thickBot="1">
      <c r="A696" s="650" t="s">
        <v>207</v>
      </c>
      <c r="B696" s="651" t="s">
        <v>207</v>
      </c>
      <c r="C696" s="654"/>
      <c r="D696" s="653"/>
      <c r="E696" s="637"/>
      <c r="F696" s="638"/>
      <c r="G696" s="639"/>
      <c r="H696" s="632"/>
      <c r="I696" s="632"/>
      <c r="J696" s="623">
        <f t="shared" si="296"/>
        <v>0</v>
      </c>
      <c r="K696" s="681" t="s">
        <v>975</v>
      </c>
      <c r="L696" s="107"/>
      <c r="M696" s="107"/>
      <c r="N696" s="108">
        <f t="shared" si="298"/>
        <v>0</v>
      </c>
      <c r="O696" s="108">
        <f t="shared" si="292"/>
        <v>0</v>
      </c>
      <c r="P696" s="109"/>
      <c r="Q696" s="107">
        <f t="shared" si="293"/>
        <v>0</v>
      </c>
      <c r="R696" s="107">
        <f t="shared" si="293"/>
        <v>0</v>
      </c>
      <c r="S696" s="108">
        <f t="shared" si="294"/>
        <v>0</v>
      </c>
      <c r="T696" s="110">
        <f t="shared" si="295"/>
        <v>0</v>
      </c>
      <c r="U696" s="109"/>
      <c r="W696" s="613" t="str">
        <f t="shared" si="278"/>
        <v/>
      </c>
      <c r="X696" s="613" t="str">
        <f t="shared" si="297"/>
        <v/>
      </c>
      <c r="Y696" s="613" t="str">
        <f t="shared" si="270"/>
        <v/>
      </c>
    </row>
    <row r="697" spans="1:25" ht="13.8" hidden="1" thickBot="1">
      <c r="A697" s="650" t="s">
        <v>207</v>
      </c>
      <c r="B697" s="651" t="s">
        <v>207</v>
      </c>
      <c r="C697" s="654"/>
      <c r="D697" s="653"/>
      <c r="E697" s="637"/>
      <c r="F697" s="638"/>
      <c r="G697" s="639"/>
      <c r="H697" s="632"/>
      <c r="I697" s="632"/>
      <c r="J697" s="623">
        <f t="shared" si="296"/>
        <v>0</v>
      </c>
      <c r="K697" s="681" t="s">
        <v>975</v>
      </c>
      <c r="L697" s="107"/>
      <c r="M697" s="107"/>
      <c r="N697" s="108">
        <f t="shared" si="298"/>
        <v>0</v>
      </c>
      <c r="O697" s="108">
        <f t="shared" si="292"/>
        <v>0</v>
      </c>
      <c r="P697" s="109"/>
      <c r="Q697" s="107">
        <f t="shared" si="293"/>
        <v>0</v>
      </c>
      <c r="R697" s="107">
        <f t="shared" si="293"/>
        <v>0</v>
      </c>
      <c r="S697" s="108">
        <f t="shared" si="294"/>
        <v>0</v>
      </c>
      <c r="T697" s="110">
        <f t="shared" si="295"/>
        <v>0</v>
      </c>
      <c r="U697" s="109"/>
      <c r="W697" s="613" t="str">
        <f t="shared" si="278"/>
        <v/>
      </c>
      <c r="X697" s="613" t="str">
        <f t="shared" si="297"/>
        <v/>
      </c>
      <c r="Y697" s="613" t="str">
        <f t="shared" si="270"/>
        <v/>
      </c>
    </row>
    <row r="698" spans="1:25" ht="13.8" hidden="1" thickBot="1">
      <c r="A698" s="650" t="s">
        <v>207</v>
      </c>
      <c r="B698" s="651" t="s">
        <v>207</v>
      </c>
      <c r="C698" s="654"/>
      <c r="D698" s="653"/>
      <c r="E698" s="637"/>
      <c r="F698" s="638"/>
      <c r="G698" s="639"/>
      <c r="H698" s="632"/>
      <c r="I698" s="632"/>
      <c r="J698" s="623">
        <f t="shared" si="296"/>
        <v>0</v>
      </c>
      <c r="K698" s="681" t="s">
        <v>975</v>
      </c>
      <c r="L698" s="107"/>
      <c r="M698" s="107"/>
      <c r="N698" s="108">
        <f t="shared" si="298"/>
        <v>0</v>
      </c>
      <c r="O698" s="108">
        <f t="shared" si="292"/>
        <v>0</v>
      </c>
      <c r="P698" s="109"/>
      <c r="Q698" s="107">
        <f t="shared" si="293"/>
        <v>0</v>
      </c>
      <c r="R698" s="107">
        <f t="shared" si="293"/>
        <v>0</v>
      </c>
      <c r="S698" s="108">
        <f t="shared" si="294"/>
        <v>0</v>
      </c>
      <c r="T698" s="110">
        <f t="shared" si="295"/>
        <v>0</v>
      </c>
      <c r="U698" s="109"/>
      <c r="W698" s="613" t="str">
        <f t="shared" si="278"/>
        <v/>
      </c>
      <c r="X698" s="613" t="str">
        <f t="shared" si="297"/>
        <v/>
      </c>
      <c r="Y698" s="613" t="str">
        <f t="shared" si="270"/>
        <v/>
      </c>
    </row>
    <row r="699" spans="1:25" ht="13.8" hidden="1" thickBot="1">
      <c r="A699" s="650" t="s">
        <v>207</v>
      </c>
      <c r="B699" s="651" t="s">
        <v>207</v>
      </c>
      <c r="C699" s="654"/>
      <c r="D699" s="653"/>
      <c r="E699" s="637"/>
      <c r="F699" s="638"/>
      <c r="G699" s="639"/>
      <c r="H699" s="632"/>
      <c r="I699" s="632"/>
      <c r="J699" s="623">
        <f t="shared" si="296"/>
        <v>0</v>
      </c>
      <c r="K699" s="681" t="s">
        <v>975</v>
      </c>
      <c r="L699" s="107"/>
      <c r="M699" s="107"/>
      <c r="N699" s="108">
        <f t="shared" si="298"/>
        <v>0</v>
      </c>
      <c r="O699" s="108">
        <f t="shared" si="292"/>
        <v>0</v>
      </c>
      <c r="P699" s="109"/>
      <c r="Q699" s="107">
        <f t="shared" si="293"/>
        <v>0</v>
      </c>
      <c r="R699" s="107">
        <f t="shared" si="293"/>
        <v>0</v>
      </c>
      <c r="S699" s="108">
        <f t="shared" si="294"/>
        <v>0</v>
      </c>
      <c r="T699" s="110">
        <f t="shared" si="295"/>
        <v>0</v>
      </c>
      <c r="U699" s="109"/>
      <c r="W699" s="613" t="str">
        <f t="shared" si="278"/>
        <v/>
      </c>
      <c r="X699" s="613" t="str">
        <f t="shared" si="297"/>
        <v/>
      </c>
      <c r="Y699" s="613" t="str">
        <f t="shared" si="270"/>
        <v/>
      </c>
    </row>
    <row r="700" spans="1:25" ht="13.8" hidden="1" thickBot="1">
      <c r="A700" s="650" t="s">
        <v>207</v>
      </c>
      <c r="B700" s="651" t="s">
        <v>207</v>
      </c>
      <c r="C700" s="654"/>
      <c r="D700" s="653"/>
      <c r="E700" s="637"/>
      <c r="F700" s="638"/>
      <c r="G700" s="639"/>
      <c r="H700" s="632"/>
      <c r="I700" s="632"/>
      <c r="J700" s="623">
        <f t="shared" si="296"/>
        <v>0</v>
      </c>
      <c r="K700" s="681" t="s">
        <v>975</v>
      </c>
      <c r="L700" s="107"/>
      <c r="M700" s="107"/>
      <c r="N700" s="108">
        <f t="shared" si="298"/>
        <v>0</v>
      </c>
      <c r="O700" s="108">
        <f t="shared" si="292"/>
        <v>0</v>
      </c>
      <c r="P700" s="109"/>
      <c r="Q700" s="107">
        <f t="shared" si="293"/>
        <v>0</v>
      </c>
      <c r="R700" s="107">
        <f t="shared" si="293"/>
        <v>0</v>
      </c>
      <c r="S700" s="108">
        <f t="shared" si="294"/>
        <v>0</v>
      </c>
      <c r="T700" s="110">
        <f t="shared" si="295"/>
        <v>0</v>
      </c>
      <c r="U700" s="109"/>
      <c r="W700" s="613" t="str">
        <f t="shared" si="278"/>
        <v/>
      </c>
      <c r="X700" s="613" t="str">
        <f t="shared" si="297"/>
        <v/>
      </c>
      <c r="Y700" s="613" t="str">
        <f t="shared" si="270"/>
        <v/>
      </c>
    </row>
    <row r="701" spans="1:25" ht="13.8" hidden="1" thickBot="1">
      <c r="A701" s="650" t="s">
        <v>207</v>
      </c>
      <c r="B701" s="651" t="s">
        <v>207</v>
      </c>
      <c r="C701" s="654"/>
      <c r="D701" s="653"/>
      <c r="E701" s="637"/>
      <c r="F701" s="638"/>
      <c r="G701" s="639"/>
      <c r="H701" s="632"/>
      <c r="I701" s="632"/>
      <c r="J701" s="623">
        <f t="shared" si="296"/>
        <v>0</v>
      </c>
      <c r="K701" s="681" t="s">
        <v>975</v>
      </c>
      <c r="L701" s="107"/>
      <c r="M701" s="107"/>
      <c r="N701" s="108">
        <f t="shared" si="298"/>
        <v>0</v>
      </c>
      <c r="O701" s="108">
        <f t="shared" si="292"/>
        <v>0</v>
      </c>
      <c r="P701" s="109"/>
      <c r="Q701" s="107">
        <f t="shared" si="293"/>
        <v>0</v>
      </c>
      <c r="R701" s="107">
        <f t="shared" si="293"/>
        <v>0</v>
      </c>
      <c r="S701" s="108">
        <f t="shared" si="294"/>
        <v>0</v>
      </c>
      <c r="T701" s="110">
        <f t="shared" si="295"/>
        <v>0</v>
      </c>
      <c r="U701" s="109"/>
      <c r="W701" s="613" t="str">
        <f t="shared" si="278"/>
        <v/>
      </c>
      <c r="X701" s="613" t="str">
        <f t="shared" si="297"/>
        <v/>
      </c>
      <c r="Y701" s="613" t="str">
        <f t="shared" si="270"/>
        <v/>
      </c>
    </row>
    <row r="702" spans="1:25" ht="13.8" hidden="1" thickBot="1">
      <c r="A702" s="650" t="s">
        <v>207</v>
      </c>
      <c r="B702" s="651" t="s">
        <v>207</v>
      </c>
      <c r="C702" s="654"/>
      <c r="D702" s="653"/>
      <c r="E702" s="637"/>
      <c r="F702" s="638"/>
      <c r="G702" s="639"/>
      <c r="H702" s="632"/>
      <c r="I702" s="632"/>
      <c r="J702" s="623">
        <f t="shared" si="296"/>
        <v>0</v>
      </c>
      <c r="K702" s="681" t="s">
        <v>975</v>
      </c>
      <c r="L702" s="107"/>
      <c r="M702" s="107"/>
      <c r="N702" s="108">
        <f t="shared" si="298"/>
        <v>0</v>
      </c>
      <c r="O702" s="108">
        <f t="shared" si="292"/>
        <v>0</v>
      </c>
      <c r="P702" s="109"/>
      <c r="Q702" s="107">
        <f t="shared" si="293"/>
        <v>0</v>
      </c>
      <c r="R702" s="107">
        <f t="shared" si="293"/>
        <v>0</v>
      </c>
      <c r="S702" s="108">
        <f t="shared" si="294"/>
        <v>0</v>
      </c>
      <c r="T702" s="110">
        <f t="shared" si="295"/>
        <v>0</v>
      </c>
      <c r="U702" s="109"/>
      <c r="W702" s="613" t="str">
        <f t="shared" si="278"/>
        <v/>
      </c>
      <c r="X702" s="613" t="str">
        <f t="shared" si="297"/>
        <v/>
      </c>
      <c r="Y702" s="613" t="str">
        <f t="shared" si="270"/>
        <v/>
      </c>
    </row>
    <row r="703" spans="1:25" ht="13.8" hidden="1" thickBot="1">
      <c r="A703" s="650" t="s">
        <v>207</v>
      </c>
      <c r="B703" s="651" t="s">
        <v>207</v>
      </c>
      <c r="C703" s="654"/>
      <c r="D703" s="653"/>
      <c r="E703" s="637"/>
      <c r="F703" s="638"/>
      <c r="G703" s="639"/>
      <c r="H703" s="632"/>
      <c r="I703" s="632"/>
      <c r="J703" s="623">
        <f t="shared" si="296"/>
        <v>0</v>
      </c>
      <c r="K703" s="681" t="s">
        <v>975</v>
      </c>
      <c r="L703" s="107"/>
      <c r="M703" s="107"/>
      <c r="N703" s="108">
        <f t="shared" si="298"/>
        <v>0</v>
      </c>
      <c r="O703" s="108">
        <f t="shared" si="292"/>
        <v>0</v>
      </c>
      <c r="P703" s="109"/>
      <c r="Q703" s="107">
        <f t="shared" si="293"/>
        <v>0</v>
      </c>
      <c r="R703" s="107">
        <f t="shared" si="293"/>
        <v>0</v>
      </c>
      <c r="S703" s="108">
        <f t="shared" si="294"/>
        <v>0</v>
      </c>
      <c r="T703" s="110">
        <f t="shared" si="295"/>
        <v>0</v>
      </c>
      <c r="U703" s="109"/>
      <c r="W703" s="613" t="str">
        <f t="shared" si="278"/>
        <v/>
      </c>
      <c r="X703" s="613" t="str">
        <f t="shared" si="297"/>
        <v/>
      </c>
      <c r="Y703" s="613" t="str">
        <f t="shared" si="270"/>
        <v/>
      </c>
    </row>
    <row r="704" spans="1:25" ht="13.8" hidden="1" thickBot="1">
      <c r="A704" s="650" t="s">
        <v>207</v>
      </c>
      <c r="B704" s="651" t="s">
        <v>207</v>
      </c>
      <c r="C704" s="654"/>
      <c r="D704" s="653"/>
      <c r="E704" s="637"/>
      <c r="F704" s="638"/>
      <c r="G704" s="639"/>
      <c r="H704" s="632"/>
      <c r="I704" s="632"/>
      <c r="J704" s="623">
        <f t="shared" si="296"/>
        <v>0</v>
      </c>
      <c r="K704" s="681" t="s">
        <v>975</v>
      </c>
      <c r="L704" s="107"/>
      <c r="M704" s="107"/>
      <c r="N704" s="108">
        <f t="shared" si="298"/>
        <v>0</v>
      </c>
      <c r="O704" s="108">
        <f t="shared" si="292"/>
        <v>0</v>
      </c>
      <c r="P704" s="109"/>
      <c r="Q704" s="107">
        <f t="shared" si="293"/>
        <v>0</v>
      </c>
      <c r="R704" s="107">
        <f t="shared" si="293"/>
        <v>0</v>
      </c>
      <c r="S704" s="108">
        <f t="shared" si="294"/>
        <v>0</v>
      </c>
      <c r="T704" s="110">
        <f t="shared" si="295"/>
        <v>0</v>
      </c>
      <c r="U704" s="109"/>
      <c r="W704" s="613" t="str">
        <f t="shared" si="278"/>
        <v/>
      </c>
      <c r="X704" s="613" t="str">
        <f t="shared" si="297"/>
        <v/>
      </c>
      <c r="Y704" s="613" t="str">
        <f t="shared" si="270"/>
        <v/>
      </c>
    </row>
    <row r="705" spans="1:25" ht="13.8" hidden="1" thickBot="1">
      <c r="A705" s="650" t="s">
        <v>207</v>
      </c>
      <c r="B705" s="651" t="s">
        <v>207</v>
      </c>
      <c r="C705" s="654"/>
      <c r="D705" s="653"/>
      <c r="E705" s="637"/>
      <c r="F705" s="638"/>
      <c r="G705" s="639"/>
      <c r="H705" s="632"/>
      <c r="I705" s="632"/>
      <c r="J705" s="623">
        <f t="shared" si="296"/>
        <v>0</v>
      </c>
      <c r="K705" s="681" t="s">
        <v>975</v>
      </c>
      <c r="L705" s="107"/>
      <c r="M705" s="107"/>
      <c r="N705" s="108">
        <f t="shared" si="298"/>
        <v>0</v>
      </c>
      <c r="O705" s="108">
        <f t="shared" si="292"/>
        <v>0</v>
      </c>
      <c r="P705" s="109"/>
      <c r="Q705" s="107">
        <f t="shared" si="293"/>
        <v>0</v>
      </c>
      <c r="R705" s="107">
        <f t="shared" si="293"/>
        <v>0</v>
      </c>
      <c r="S705" s="108">
        <f t="shared" si="294"/>
        <v>0</v>
      </c>
      <c r="T705" s="110">
        <f t="shared" si="295"/>
        <v>0</v>
      </c>
      <c r="U705" s="109"/>
      <c r="W705" s="613" t="str">
        <f t="shared" si="278"/>
        <v/>
      </c>
      <c r="X705" s="613" t="str">
        <f t="shared" si="297"/>
        <v/>
      </c>
      <c r="Y705" s="613" t="str">
        <f t="shared" si="270"/>
        <v/>
      </c>
    </row>
    <row r="706" spans="1:25" ht="13.8" hidden="1" thickBot="1">
      <c r="A706" s="650" t="s">
        <v>207</v>
      </c>
      <c r="B706" s="651" t="s">
        <v>207</v>
      </c>
      <c r="C706" s="654"/>
      <c r="D706" s="653"/>
      <c r="E706" s="637"/>
      <c r="F706" s="638"/>
      <c r="G706" s="639"/>
      <c r="H706" s="632"/>
      <c r="I706" s="632"/>
      <c r="J706" s="623">
        <f t="shared" si="296"/>
        <v>0</v>
      </c>
      <c r="K706" s="681" t="s">
        <v>975</v>
      </c>
      <c r="L706" s="107"/>
      <c r="M706" s="107"/>
      <c r="N706" s="108">
        <f t="shared" si="298"/>
        <v>0</v>
      </c>
      <c r="O706" s="108">
        <f t="shared" si="292"/>
        <v>0</v>
      </c>
      <c r="P706" s="109"/>
      <c r="Q706" s="107">
        <f t="shared" si="293"/>
        <v>0</v>
      </c>
      <c r="R706" s="107">
        <f t="shared" si="293"/>
        <v>0</v>
      </c>
      <c r="S706" s="108">
        <f t="shared" si="294"/>
        <v>0</v>
      </c>
      <c r="T706" s="110">
        <f t="shared" si="295"/>
        <v>0</v>
      </c>
      <c r="U706" s="109"/>
      <c r="W706" s="613" t="str">
        <f t="shared" si="278"/>
        <v/>
      </c>
      <c r="X706" s="613" t="str">
        <f t="shared" si="297"/>
        <v/>
      </c>
      <c r="Y706" s="613" t="str">
        <f t="shared" si="270"/>
        <v/>
      </c>
    </row>
    <row r="707" spans="1:25" ht="13.8" hidden="1" thickBot="1">
      <c r="A707" s="650" t="s">
        <v>207</v>
      </c>
      <c r="B707" s="651" t="s">
        <v>207</v>
      </c>
      <c r="C707" s="654"/>
      <c r="D707" s="653"/>
      <c r="E707" s="637"/>
      <c r="F707" s="638"/>
      <c r="G707" s="639"/>
      <c r="H707" s="632"/>
      <c r="I707" s="632"/>
      <c r="J707" s="623">
        <f t="shared" si="296"/>
        <v>0</v>
      </c>
      <c r="K707" s="681" t="s">
        <v>975</v>
      </c>
      <c r="L707" s="107"/>
      <c r="M707" s="107"/>
      <c r="N707" s="108">
        <f t="shared" si="298"/>
        <v>0</v>
      </c>
      <c r="O707" s="108">
        <f t="shared" si="292"/>
        <v>0</v>
      </c>
      <c r="P707" s="109"/>
      <c r="Q707" s="107">
        <f t="shared" si="293"/>
        <v>0</v>
      </c>
      <c r="R707" s="107">
        <f t="shared" si="293"/>
        <v>0</v>
      </c>
      <c r="S707" s="108">
        <f t="shared" si="294"/>
        <v>0</v>
      </c>
      <c r="T707" s="110">
        <f t="shared" si="295"/>
        <v>0</v>
      </c>
      <c r="U707" s="109"/>
      <c r="W707" s="613" t="str">
        <f t="shared" si="278"/>
        <v/>
      </c>
      <c r="X707" s="613" t="str">
        <f t="shared" si="297"/>
        <v/>
      </c>
      <c r="Y707" s="613" t="str">
        <f t="shared" si="270"/>
        <v/>
      </c>
    </row>
    <row r="708" spans="1:25" ht="13.8" hidden="1" thickBot="1">
      <c r="A708" s="650" t="s">
        <v>207</v>
      </c>
      <c r="B708" s="651" t="s">
        <v>207</v>
      </c>
      <c r="C708" s="654"/>
      <c r="D708" s="653"/>
      <c r="E708" s="637"/>
      <c r="F708" s="638"/>
      <c r="G708" s="639"/>
      <c r="H708" s="632"/>
      <c r="I708" s="632"/>
      <c r="J708" s="623">
        <f t="shared" si="296"/>
        <v>0</v>
      </c>
      <c r="K708" s="681" t="s">
        <v>975</v>
      </c>
      <c r="L708" s="107"/>
      <c r="M708" s="107"/>
      <c r="N708" s="108">
        <f t="shared" si="298"/>
        <v>0</v>
      </c>
      <c r="O708" s="108">
        <f t="shared" si="292"/>
        <v>0</v>
      </c>
      <c r="P708" s="109"/>
      <c r="Q708" s="107">
        <f t="shared" ref="Q708:R723" si="299">L708</f>
        <v>0</v>
      </c>
      <c r="R708" s="107">
        <f t="shared" si="299"/>
        <v>0</v>
      </c>
      <c r="S708" s="108">
        <f t="shared" si="294"/>
        <v>0</v>
      </c>
      <c r="T708" s="110">
        <f t="shared" si="295"/>
        <v>0</v>
      </c>
      <c r="U708" s="109"/>
      <c r="W708" s="613" t="str">
        <f t="shared" si="278"/>
        <v/>
      </c>
      <c r="X708" s="613" t="str">
        <f t="shared" si="297"/>
        <v/>
      </c>
      <c r="Y708" s="613" t="str">
        <f t="shared" si="270"/>
        <v/>
      </c>
    </row>
    <row r="709" spans="1:25" ht="13.8" hidden="1" thickBot="1">
      <c r="A709" s="650" t="s">
        <v>207</v>
      </c>
      <c r="B709" s="651" t="s">
        <v>207</v>
      </c>
      <c r="C709" s="654"/>
      <c r="D709" s="653"/>
      <c r="E709" s="637"/>
      <c r="F709" s="638"/>
      <c r="G709" s="639"/>
      <c r="H709" s="632"/>
      <c r="I709" s="632"/>
      <c r="J709" s="623">
        <f t="shared" si="296"/>
        <v>0</v>
      </c>
      <c r="K709" s="681" t="s">
        <v>975</v>
      </c>
      <c r="L709" s="107"/>
      <c r="M709" s="107"/>
      <c r="N709" s="108">
        <f t="shared" si="298"/>
        <v>0</v>
      </c>
      <c r="O709" s="108">
        <f t="shared" si="292"/>
        <v>0</v>
      </c>
      <c r="P709" s="109"/>
      <c r="Q709" s="107">
        <f t="shared" si="299"/>
        <v>0</v>
      </c>
      <c r="R709" s="107">
        <f t="shared" si="299"/>
        <v>0</v>
      </c>
      <c r="S709" s="108">
        <f t="shared" si="294"/>
        <v>0</v>
      </c>
      <c r="T709" s="110">
        <f t="shared" si="295"/>
        <v>0</v>
      </c>
      <c r="U709" s="109"/>
      <c r="W709" s="613" t="str">
        <f t="shared" si="278"/>
        <v/>
      </c>
      <c r="X709" s="613" t="str">
        <f t="shared" si="297"/>
        <v/>
      </c>
      <c r="Y709" s="613" t="str">
        <f t="shared" si="270"/>
        <v/>
      </c>
    </row>
    <row r="710" spans="1:25" ht="13.8" hidden="1" thickBot="1">
      <c r="A710" s="650" t="s">
        <v>207</v>
      </c>
      <c r="B710" s="651" t="s">
        <v>207</v>
      </c>
      <c r="C710" s="654"/>
      <c r="D710" s="653"/>
      <c r="E710" s="637"/>
      <c r="F710" s="638"/>
      <c r="G710" s="639"/>
      <c r="H710" s="632"/>
      <c r="I710" s="632"/>
      <c r="J710" s="623">
        <f t="shared" si="296"/>
        <v>0</v>
      </c>
      <c r="K710" s="681" t="s">
        <v>975</v>
      </c>
      <c r="L710" s="107"/>
      <c r="M710" s="107"/>
      <c r="N710" s="108">
        <f t="shared" si="298"/>
        <v>0</v>
      </c>
      <c r="O710" s="108">
        <f t="shared" si="292"/>
        <v>0</v>
      </c>
      <c r="P710" s="109"/>
      <c r="Q710" s="107">
        <f t="shared" si="299"/>
        <v>0</v>
      </c>
      <c r="R710" s="107">
        <f t="shared" si="299"/>
        <v>0</v>
      </c>
      <c r="S710" s="108">
        <f t="shared" si="294"/>
        <v>0</v>
      </c>
      <c r="T710" s="110">
        <f t="shared" si="295"/>
        <v>0</v>
      </c>
      <c r="U710" s="109"/>
      <c r="W710" s="613" t="str">
        <f t="shared" si="278"/>
        <v/>
      </c>
      <c r="X710" s="613" t="str">
        <f t="shared" si="297"/>
        <v/>
      </c>
      <c r="Y710" s="613" t="str">
        <f t="shared" si="270"/>
        <v/>
      </c>
    </row>
    <row r="711" spans="1:25" ht="13.8" hidden="1" thickBot="1">
      <c r="A711" s="650" t="s">
        <v>207</v>
      </c>
      <c r="B711" s="651" t="s">
        <v>207</v>
      </c>
      <c r="C711" s="654"/>
      <c r="D711" s="653"/>
      <c r="E711" s="637"/>
      <c r="F711" s="638"/>
      <c r="G711" s="639"/>
      <c r="H711" s="632"/>
      <c r="I711" s="632"/>
      <c r="J711" s="623">
        <f t="shared" si="296"/>
        <v>0</v>
      </c>
      <c r="K711" s="681" t="s">
        <v>975</v>
      </c>
      <c r="L711" s="107"/>
      <c r="M711" s="107"/>
      <c r="N711" s="108">
        <f t="shared" si="298"/>
        <v>0</v>
      </c>
      <c r="O711" s="108">
        <f t="shared" si="292"/>
        <v>0</v>
      </c>
      <c r="P711" s="109"/>
      <c r="Q711" s="107">
        <f t="shared" si="299"/>
        <v>0</v>
      </c>
      <c r="R711" s="107">
        <f t="shared" si="299"/>
        <v>0</v>
      </c>
      <c r="S711" s="108">
        <f t="shared" si="294"/>
        <v>0</v>
      </c>
      <c r="T711" s="110">
        <f t="shared" si="295"/>
        <v>0</v>
      </c>
      <c r="U711" s="109"/>
      <c r="W711" s="613" t="str">
        <f t="shared" si="278"/>
        <v/>
      </c>
      <c r="X711" s="613" t="str">
        <f t="shared" si="297"/>
        <v/>
      </c>
      <c r="Y711" s="613" t="str">
        <f t="shared" si="270"/>
        <v/>
      </c>
    </row>
    <row r="712" spans="1:25" ht="13.8" hidden="1" thickBot="1">
      <c r="A712" s="650" t="s">
        <v>207</v>
      </c>
      <c r="B712" s="651" t="s">
        <v>207</v>
      </c>
      <c r="C712" s="654"/>
      <c r="D712" s="653"/>
      <c r="E712" s="637"/>
      <c r="F712" s="638"/>
      <c r="G712" s="639"/>
      <c r="H712" s="632"/>
      <c r="I712" s="632"/>
      <c r="J712" s="623">
        <f t="shared" si="296"/>
        <v>0</v>
      </c>
      <c r="K712" s="681" t="s">
        <v>975</v>
      </c>
      <c r="L712" s="107"/>
      <c r="M712" s="107"/>
      <c r="N712" s="108">
        <f t="shared" si="298"/>
        <v>0</v>
      </c>
      <c r="O712" s="108">
        <f t="shared" si="292"/>
        <v>0</v>
      </c>
      <c r="P712" s="109"/>
      <c r="Q712" s="107">
        <f t="shared" si="299"/>
        <v>0</v>
      </c>
      <c r="R712" s="107">
        <f t="shared" si="299"/>
        <v>0</v>
      </c>
      <c r="S712" s="108">
        <f t="shared" si="294"/>
        <v>0</v>
      </c>
      <c r="T712" s="110">
        <f t="shared" si="295"/>
        <v>0</v>
      </c>
      <c r="U712" s="109"/>
      <c r="W712" s="613" t="str">
        <f t="shared" si="278"/>
        <v/>
      </c>
      <c r="X712" s="613" t="str">
        <f t="shared" si="297"/>
        <v/>
      </c>
      <c r="Y712" s="613" t="str">
        <f t="shared" si="270"/>
        <v/>
      </c>
    </row>
    <row r="713" spans="1:25" ht="13.8" hidden="1" thickBot="1">
      <c r="A713" s="650" t="s">
        <v>207</v>
      </c>
      <c r="B713" s="651" t="s">
        <v>207</v>
      </c>
      <c r="C713" s="654"/>
      <c r="D713" s="653"/>
      <c r="E713" s="637"/>
      <c r="F713" s="638"/>
      <c r="G713" s="639"/>
      <c r="H713" s="632"/>
      <c r="I713" s="632"/>
      <c r="J713" s="623">
        <f t="shared" si="296"/>
        <v>0</v>
      </c>
      <c r="K713" s="681" t="s">
        <v>975</v>
      </c>
      <c r="L713" s="107"/>
      <c r="M713" s="107"/>
      <c r="N713" s="108">
        <f t="shared" si="298"/>
        <v>0</v>
      </c>
      <c r="O713" s="108">
        <f t="shared" si="292"/>
        <v>0</v>
      </c>
      <c r="P713" s="109"/>
      <c r="Q713" s="107">
        <f t="shared" si="299"/>
        <v>0</v>
      </c>
      <c r="R713" s="107">
        <f t="shared" si="299"/>
        <v>0</v>
      </c>
      <c r="S713" s="108">
        <f t="shared" si="294"/>
        <v>0</v>
      </c>
      <c r="T713" s="110">
        <f t="shared" si="295"/>
        <v>0</v>
      </c>
      <c r="U713" s="109"/>
      <c r="W713" s="613" t="str">
        <f t="shared" si="278"/>
        <v/>
      </c>
      <c r="X713" s="613" t="str">
        <f t="shared" si="297"/>
        <v/>
      </c>
      <c r="Y713" s="613" t="str">
        <f t="shared" si="270"/>
        <v/>
      </c>
    </row>
    <row r="714" spans="1:25" ht="13.8" hidden="1" thickBot="1">
      <c r="A714" s="650" t="s">
        <v>207</v>
      </c>
      <c r="B714" s="651" t="s">
        <v>207</v>
      </c>
      <c r="C714" s="654"/>
      <c r="D714" s="653"/>
      <c r="E714" s="637"/>
      <c r="F714" s="638"/>
      <c r="G714" s="639"/>
      <c r="H714" s="632"/>
      <c r="I714" s="632"/>
      <c r="J714" s="623">
        <f t="shared" si="296"/>
        <v>0</v>
      </c>
      <c r="K714" s="681" t="s">
        <v>975</v>
      </c>
      <c r="L714" s="107"/>
      <c r="M714" s="107"/>
      <c r="N714" s="108">
        <f t="shared" si="298"/>
        <v>0</v>
      </c>
      <c r="O714" s="108">
        <f t="shared" si="292"/>
        <v>0</v>
      </c>
      <c r="P714" s="109"/>
      <c r="Q714" s="107">
        <f t="shared" si="299"/>
        <v>0</v>
      </c>
      <c r="R714" s="107">
        <f t="shared" si="299"/>
        <v>0</v>
      </c>
      <c r="S714" s="108">
        <f t="shared" si="294"/>
        <v>0</v>
      </c>
      <c r="T714" s="110">
        <f t="shared" si="295"/>
        <v>0</v>
      </c>
      <c r="U714" s="109"/>
      <c r="W714" s="613" t="str">
        <f t="shared" si="278"/>
        <v/>
      </c>
      <c r="X714" s="613" t="str">
        <f t="shared" si="297"/>
        <v/>
      </c>
      <c r="Y714" s="613" t="str">
        <f t="shared" si="270"/>
        <v/>
      </c>
    </row>
    <row r="715" spans="1:25" ht="13.8" hidden="1" thickBot="1">
      <c r="A715" s="650" t="s">
        <v>207</v>
      </c>
      <c r="B715" s="651" t="s">
        <v>207</v>
      </c>
      <c r="C715" s="654"/>
      <c r="D715" s="653"/>
      <c r="E715" s="637"/>
      <c r="F715" s="638"/>
      <c r="G715" s="639"/>
      <c r="H715" s="632"/>
      <c r="I715" s="632"/>
      <c r="J715" s="623">
        <f t="shared" si="296"/>
        <v>0</v>
      </c>
      <c r="K715" s="681" t="s">
        <v>975</v>
      </c>
      <c r="L715" s="107"/>
      <c r="M715" s="107"/>
      <c r="N715" s="108">
        <f t="shared" si="298"/>
        <v>0</v>
      </c>
      <c r="O715" s="108">
        <f t="shared" si="292"/>
        <v>0</v>
      </c>
      <c r="P715" s="109"/>
      <c r="Q715" s="107">
        <f t="shared" si="299"/>
        <v>0</v>
      </c>
      <c r="R715" s="107">
        <f t="shared" si="299"/>
        <v>0</v>
      </c>
      <c r="S715" s="108">
        <f t="shared" si="294"/>
        <v>0</v>
      </c>
      <c r="T715" s="110">
        <f t="shared" si="295"/>
        <v>0</v>
      </c>
      <c r="U715" s="109"/>
      <c r="W715" s="613" t="str">
        <f t="shared" si="278"/>
        <v/>
      </c>
      <c r="X715" s="613" t="str">
        <f t="shared" si="297"/>
        <v/>
      </c>
      <c r="Y715" s="613" t="str">
        <f t="shared" si="270"/>
        <v/>
      </c>
    </row>
    <row r="716" spans="1:25" ht="13.8" hidden="1" thickBot="1">
      <c r="A716" s="650" t="s">
        <v>207</v>
      </c>
      <c r="B716" s="651" t="s">
        <v>207</v>
      </c>
      <c r="C716" s="654"/>
      <c r="D716" s="653"/>
      <c r="E716" s="637"/>
      <c r="F716" s="638"/>
      <c r="G716" s="639"/>
      <c r="H716" s="632"/>
      <c r="I716" s="632"/>
      <c r="J716" s="623">
        <f t="shared" si="296"/>
        <v>0</v>
      </c>
      <c r="K716" s="681" t="s">
        <v>975</v>
      </c>
      <c r="L716" s="107"/>
      <c r="M716" s="107"/>
      <c r="N716" s="108">
        <f t="shared" si="298"/>
        <v>0</v>
      </c>
      <c r="O716" s="108">
        <f t="shared" si="292"/>
        <v>0</v>
      </c>
      <c r="P716" s="109"/>
      <c r="Q716" s="107">
        <f t="shared" si="299"/>
        <v>0</v>
      </c>
      <c r="R716" s="107">
        <f t="shared" si="299"/>
        <v>0</v>
      </c>
      <c r="S716" s="108">
        <f t="shared" si="294"/>
        <v>0</v>
      </c>
      <c r="T716" s="110">
        <f t="shared" si="295"/>
        <v>0</v>
      </c>
      <c r="U716" s="109"/>
      <c r="W716" s="613" t="str">
        <f t="shared" si="278"/>
        <v/>
      </c>
      <c r="X716" s="613" t="str">
        <f t="shared" si="297"/>
        <v/>
      </c>
      <c r="Y716" s="613" t="str">
        <f t="shared" si="270"/>
        <v/>
      </c>
    </row>
    <row r="717" spans="1:25" ht="13.8" hidden="1" thickBot="1">
      <c r="A717" s="650" t="s">
        <v>207</v>
      </c>
      <c r="B717" s="651" t="s">
        <v>207</v>
      </c>
      <c r="C717" s="654"/>
      <c r="D717" s="653"/>
      <c r="E717" s="637"/>
      <c r="F717" s="638"/>
      <c r="G717" s="639"/>
      <c r="H717" s="632"/>
      <c r="I717" s="632"/>
      <c r="J717" s="623">
        <f t="shared" si="296"/>
        <v>0</v>
      </c>
      <c r="K717" s="681" t="s">
        <v>975</v>
      </c>
      <c r="L717" s="107"/>
      <c r="M717" s="107"/>
      <c r="N717" s="108">
        <f t="shared" si="298"/>
        <v>0</v>
      </c>
      <c r="O717" s="108">
        <f t="shared" si="292"/>
        <v>0</v>
      </c>
      <c r="P717" s="109"/>
      <c r="Q717" s="107">
        <f t="shared" si="299"/>
        <v>0</v>
      </c>
      <c r="R717" s="107">
        <f t="shared" si="299"/>
        <v>0</v>
      </c>
      <c r="S717" s="108">
        <f t="shared" si="294"/>
        <v>0</v>
      </c>
      <c r="T717" s="110">
        <f t="shared" si="295"/>
        <v>0</v>
      </c>
      <c r="U717" s="109"/>
      <c r="W717" s="613" t="str">
        <f t="shared" si="278"/>
        <v/>
      </c>
      <c r="X717" s="613" t="str">
        <f t="shared" si="297"/>
        <v/>
      </c>
      <c r="Y717" s="613" t="str">
        <f t="shared" si="270"/>
        <v/>
      </c>
    </row>
    <row r="718" spans="1:25" ht="13.8" hidden="1" thickBot="1">
      <c r="A718" s="650" t="s">
        <v>207</v>
      </c>
      <c r="B718" s="651" t="s">
        <v>207</v>
      </c>
      <c r="C718" s="654"/>
      <c r="D718" s="653"/>
      <c r="E718" s="637"/>
      <c r="F718" s="638"/>
      <c r="G718" s="639"/>
      <c r="H718" s="632"/>
      <c r="I718" s="632"/>
      <c r="J718" s="623">
        <f t="shared" si="296"/>
        <v>0</v>
      </c>
      <c r="K718" s="681" t="s">
        <v>975</v>
      </c>
      <c r="L718" s="107"/>
      <c r="M718" s="107"/>
      <c r="N718" s="108">
        <f t="shared" si="298"/>
        <v>0</v>
      </c>
      <c r="O718" s="108">
        <f t="shared" si="292"/>
        <v>0</v>
      </c>
      <c r="P718" s="109"/>
      <c r="Q718" s="107">
        <f t="shared" si="299"/>
        <v>0</v>
      </c>
      <c r="R718" s="107">
        <f t="shared" si="299"/>
        <v>0</v>
      </c>
      <c r="S718" s="108">
        <f t="shared" si="294"/>
        <v>0</v>
      </c>
      <c r="T718" s="110">
        <f t="shared" si="295"/>
        <v>0</v>
      </c>
      <c r="U718" s="109"/>
      <c r="W718" s="613" t="str">
        <f t="shared" si="278"/>
        <v/>
      </c>
      <c r="X718" s="613"/>
      <c r="Y718" s="613"/>
    </row>
    <row r="719" spans="1:25" ht="13.8" hidden="1" thickBot="1">
      <c r="A719" s="650" t="s">
        <v>207</v>
      </c>
      <c r="B719" s="651" t="s">
        <v>207</v>
      </c>
      <c r="C719" s="654"/>
      <c r="D719" s="653"/>
      <c r="E719" s="637"/>
      <c r="F719" s="638"/>
      <c r="G719" s="639"/>
      <c r="H719" s="632"/>
      <c r="I719" s="632"/>
      <c r="J719" s="623">
        <f t="shared" si="296"/>
        <v>0</v>
      </c>
      <c r="K719" s="681" t="s">
        <v>975</v>
      </c>
      <c r="L719" s="107"/>
      <c r="M719" s="107"/>
      <c r="N719" s="108">
        <f t="shared" si="298"/>
        <v>0</v>
      </c>
      <c r="O719" s="108">
        <f t="shared" si="292"/>
        <v>0</v>
      </c>
      <c r="P719" s="109"/>
      <c r="Q719" s="107">
        <f t="shared" si="299"/>
        <v>0</v>
      </c>
      <c r="R719" s="107">
        <f t="shared" si="299"/>
        <v>0</v>
      </c>
      <c r="S719" s="108">
        <f t="shared" si="294"/>
        <v>0</v>
      </c>
      <c r="T719" s="110">
        <f t="shared" si="295"/>
        <v>0</v>
      </c>
      <c r="U719" s="109"/>
      <c r="W719" s="613" t="str">
        <f t="shared" si="278"/>
        <v/>
      </c>
      <c r="X719" s="613" t="str">
        <f t="shared" si="297"/>
        <v/>
      </c>
      <c r="Y719" s="613" t="str">
        <f t="shared" si="270"/>
        <v/>
      </c>
    </row>
    <row r="720" spans="1:25" ht="13.8" hidden="1" thickBot="1">
      <c r="A720" s="650" t="s">
        <v>207</v>
      </c>
      <c r="B720" s="651" t="s">
        <v>207</v>
      </c>
      <c r="C720" s="654"/>
      <c r="D720" s="653"/>
      <c r="E720" s="637"/>
      <c r="F720" s="638"/>
      <c r="G720" s="639"/>
      <c r="H720" s="632"/>
      <c r="I720" s="632"/>
      <c r="J720" s="623">
        <f t="shared" si="296"/>
        <v>0</v>
      </c>
      <c r="K720" s="681" t="s">
        <v>975</v>
      </c>
      <c r="L720" s="107"/>
      <c r="M720" s="107"/>
      <c r="N720" s="108">
        <f t="shared" si="298"/>
        <v>0</v>
      </c>
      <c r="O720" s="108">
        <f t="shared" si="292"/>
        <v>0</v>
      </c>
      <c r="P720" s="109"/>
      <c r="Q720" s="107">
        <f t="shared" si="299"/>
        <v>0</v>
      </c>
      <c r="R720" s="107">
        <f t="shared" si="299"/>
        <v>0</v>
      </c>
      <c r="S720" s="108">
        <f t="shared" si="294"/>
        <v>0</v>
      </c>
      <c r="T720" s="110">
        <f t="shared" si="295"/>
        <v>0</v>
      </c>
      <c r="U720" s="109"/>
      <c r="W720" s="613" t="str">
        <f t="shared" si="278"/>
        <v/>
      </c>
      <c r="X720" s="613" t="str">
        <f t="shared" si="297"/>
        <v/>
      </c>
      <c r="Y720" s="613" t="str">
        <f t="shared" si="270"/>
        <v/>
      </c>
    </row>
    <row r="721" spans="1:25" ht="13.8" hidden="1" thickBot="1">
      <c r="A721" s="650" t="s">
        <v>207</v>
      </c>
      <c r="B721" s="651" t="s">
        <v>207</v>
      </c>
      <c r="C721" s="654"/>
      <c r="D721" s="653"/>
      <c r="E721" s="637"/>
      <c r="F721" s="638"/>
      <c r="G721" s="639"/>
      <c r="H721" s="632"/>
      <c r="I721" s="632"/>
      <c r="J721" s="623">
        <f t="shared" si="296"/>
        <v>0</v>
      </c>
      <c r="K721" s="681" t="s">
        <v>975</v>
      </c>
      <c r="L721" s="107"/>
      <c r="M721" s="107"/>
      <c r="N721" s="108">
        <f t="shared" si="298"/>
        <v>0</v>
      </c>
      <c r="O721" s="108">
        <f t="shared" si="292"/>
        <v>0</v>
      </c>
      <c r="P721" s="109"/>
      <c r="Q721" s="107">
        <f t="shared" si="299"/>
        <v>0</v>
      </c>
      <c r="R721" s="107">
        <f t="shared" si="299"/>
        <v>0</v>
      </c>
      <c r="S721" s="108">
        <f t="shared" si="294"/>
        <v>0</v>
      </c>
      <c r="T721" s="110">
        <f t="shared" si="295"/>
        <v>0</v>
      </c>
      <c r="U721" s="109"/>
      <c r="W721" s="613" t="str">
        <f t="shared" si="278"/>
        <v/>
      </c>
      <c r="X721" s="613" t="str">
        <f t="shared" si="297"/>
        <v/>
      </c>
      <c r="Y721" s="613" t="str">
        <f t="shared" si="270"/>
        <v/>
      </c>
    </row>
    <row r="722" spans="1:25" ht="13.8" hidden="1" thickBot="1">
      <c r="A722" s="650" t="s">
        <v>207</v>
      </c>
      <c r="B722" s="651" t="s">
        <v>207</v>
      </c>
      <c r="C722" s="654"/>
      <c r="D722" s="653"/>
      <c r="E722" s="637"/>
      <c r="F722" s="638"/>
      <c r="G722" s="639"/>
      <c r="H722" s="632"/>
      <c r="I722" s="632"/>
      <c r="J722" s="623">
        <f t="shared" si="296"/>
        <v>0</v>
      </c>
      <c r="K722" s="681" t="s">
        <v>975</v>
      </c>
      <c r="L722" s="107"/>
      <c r="M722" s="107"/>
      <c r="N722" s="108">
        <f t="shared" si="298"/>
        <v>0</v>
      </c>
      <c r="O722" s="108">
        <f t="shared" si="292"/>
        <v>0</v>
      </c>
      <c r="P722" s="109"/>
      <c r="Q722" s="107">
        <f t="shared" si="299"/>
        <v>0</v>
      </c>
      <c r="R722" s="107">
        <f t="shared" si="299"/>
        <v>0</v>
      </c>
      <c r="S722" s="108">
        <f t="shared" si="294"/>
        <v>0</v>
      </c>
      <c r="T722" s="110">
        <f t="shared" si="295"/>
        <v>0</v>
      </c>
      <c r="U722" s="109"/>
      <c r="W722" s="613" t="str">
        <f t="shared" si="278"/>
        <v/>
      </c>
      <c r="X722" s="613" t="str">
        <f t="shared" si="297"/>
        <v/>
      </c>
      <c r="Y722" s="613" t="str">
        <f t="shared" si="270"/>
        <v/>
      </c>
    </row>
    <row r="723" spans="1:25" ht="13.8" hidden="1" thickBot="1">
      <c r="A723" s="656" t="s">
        <v>207</v>
      </c>
      <c r="B723" s="657" t="s">
        <v>207</v>
      </c>
      <c r="C723" s="658"/>
      <c r="D723" s="659"/>
      <c r="E723" s="687"/>
      <c r="F723" s="721"/>
      <c r="G723" s="689"/>
      <c r="H723" s="690"/>
      <c r="I723" s="690"/>
      <c r="J723" s="800">
        <f t="shared" si="296"/>
        <v>0</v>
      </c>
      <c r="K723" s="682" t="s">
        <v>975</v>
      </c>
      <c r="L723" s="107"/>
      <c r="M723" s="107"/>
      <c r="N723" s="660">
        <f t="shared" si="298"/>
        <v>0</v>
      </c>
      <c r="O723" s="660">
        <f t="shared" si="292"/>
        <v>0</v>
      </c>
      <c r="P723" s="109"/>
      <c r="Q723" s="107">
        <f t="shared" si="299"/>
        <v>0</v>
      </c>
      <c r="R723" s="107">
        <f t="shared" si="299"/>
        <v>0</v>
      </c>
      <c r="S723" s="660">
        <f t="shared" si="294"/>
        <v>0</v>
      </c>
      <c r="T723" s="661">
        <f t="shared" si="295"/>
        <v>0</v>
      </c>
      <c r="U723" s="109"/>
      <c r="W723" s="613" t="str">
        <f t="shared" ref="W723:W786" si="300">IF(V723="X","x",IF(V723="xx","x",IF(V723="xy","x",IF(V723="y","x",IF(OR(O723&gt;0,T723&gt;0),"x","")))))</f>
        <v/>
      </c>
      <c r="X723" s="613" t="str">
        <f t="shared" si="297"/>
        <v/>
      </c>
      <c r="Y723" s="613" t="str">
        <f t="shared" si="270"/>
        <v/>
      </c>
    </row>
    <row r="724" spans="1:25" ht="13.8" hidden="1" thickBot="1">
      <c r="A724" s="668" t="s">
        <v>398</v>
      </c>
      <c r="B724" s="669"/>
      <c r="C724" s="670" t="s">
        <v>568</v>
      </c>
      <c r="D724" s="662"/>
      <c r="E724" s="791"/>
      <c r="F724" s="792"/>
      <c r="G724" s="793"/>
      <c r="H724" s="794"/>
      <c r="I724" s="794"/>
      <c r="J724" s="794"/>
      <c r="K724" s="801" t="s">
        <v>975</v>
      </c>
      <c r="L724" s="609"/>
      <c r="M724" s="610"/>
      <c r="N724" s="610"/>
      <c r="O724" s="468"/>
      <c r="P724" s="611">
        <f>SUM(O725:O963)</f>
        <v>0</v>
      </c>
      <c r="Q724" s="609"/>
      <c r="R724" s="610"/>
      <c r="S724" s="610"/>
      <c r="T724" s="468"/>
      <c r="U724" s="611">
        <f>SUM(T725:T963)</f>
        <v>0</v>
      </c>
      <c r="V724" s="612" t="str">
        <f>IF(OR(P724&gt;0,U724&gt;0),"X","")</f>
        <v/>
      </c>
      <c r="W724" s="613" t="str">
        <f t="shared" si="300"/>
        <v/>
      </c>
      <c r="X724" s="613" t="str">
        <f t="shared" si="297"/>
        <v/>
      </c>
      <c r="Y724" s="613" t="str">
        <f t="shared" si="270"/>
        <v/>
      </c>
    </row>
    <row r="725" spans="1:25" ht="13.8" hidden="1" thickBot="1">
      <c r="A725" s="196">
        <v>702</v>
      </c>
      <c r="B725" s="197" t="s">
        <v>556</v>
      </c>
      <c r="C725" s="635" t="s">
        <v>626</v>
      </c>
      <c r="D725" s="636"/>
      <c r="E725" s="637">
        <v>0</v>
      </c>
      <c r="F725" s="638"/>
      <c r="G725" s="639">
        <v>0</v>
      </c>
      <c r="H725" s="632">
        <v>456.36</v>
      </c>
      <c r="I725" s="632">
        <f t="shared" ref="I725:I730" si="301">IF(ISBLANK(H725),"",SUM(G725:H725))</f>
        <v>456.36</v>
      </c>
      <c r="J725" s="633">
        <f t="shared" ref="J725:J788" si="302">IF(ISBLANK(H725),0,ROUND(I725*(1+$E$10)*(1+$E$11*D725),2))</f>
        <v>587.52</v>
      </c>
      <c r="K725" s="634" t="s">
        <v>194</v>
      </c>
      <c r="L725" s="107"/>
      <c r="M725" s="107"/>
      <c r="N725" s="108">
        <f t="shared" ref="N725:N788" si="303">IF(ISBLANK(L725),0,ROUND(J725*L725,2))</f>
        <v>0</v>
      </c>
      <c r="O725" s="108">
        <f t="shared" ref="O725:O788" si="304">IF(ISBLANK(M725),0,ROUND(L725*M725,2))</f>
        <v>0</v>
      </c>
      <c r="P725" s="109"/>
      <c r="Q725" s="107">
        <f t="shared" ref="Q725:R740" si="305">L725</f>
        <v>0</v>
      </c>
      <c r="R725" s="107">
        <f t="shared" si="305"/>
        <v>0</v>
      </c>
      <c r="S725" s="108">
        <f t="shared" ref="S725:S788" si="306">IF(ISBLANK(Q725),0,ROUND(J725*Q725,2))</f>
        <v>0</v>
      </c>
      <c r="T725" s="110">
        <f t="shared" ref="T725:T788" si="307">IF(ISBLANK(Q725),0,ROUND(Q725*R725,2))</f>
        <v>0</v>
      </c>
      <c r="U725" s="109"/>
      <c r="W725" s="613" t="str">
        <f t="shared" si="300"/>
        <v/>
      </c>
      <c r="X725" s="613" t="str">
        <f t="shared" si="297"/>
        <v/>
      </c>
      <c r="Y725" s="613" t="str">
        <f t="shared" si="270"/>
        <v/>
      </c>
    </row>
    <row r="726" spans="1:25" ht="13.8" hidden="1" thickBot="1">
      <c r="A726" s="196">
        <v>703</v>
      </c>
      <c r="B726" s="197" t="s">
        <v>556</v>
      </c>
      <c r="C726" s="635" t="s">
        <v>627</v>
      </c>
      <c r="D726" s="636"/>
      <c r="E726" s="637">
        <v>0</v>
      </c>
      <c r="F726" s="638"/>
      <c r="G726" s="639">
        <v>0</v>
      </c>
      <c r="H726" s="632">
        <v>57.9</v>
      </c>
      <c r="I726" s="632">
        <f t="shared" si="301"/>
        <v>57.9</v>
      </c>
      <c r="J726" s="633">
        <f t="shared" si="302"/>
        <v>74.540000000000006</v>
      </c>
      <c r="K726" s="634" t="s">
        <v>23</v>
      </c>
      <c r="L726" s="107"/>
      <c r="M726" s="107"/>
      <c r="N726" s="108">
        <f t="shared" si="303"/>
        <v>0</v>
      </c>
      <c r="O726" s="108">
        <f t="shared" si="304"/>
        <v>0</v>
      </c>
      <c r="P726" s="109"/>
      <c r="Q726" s="107">
        <f t="shared" si="305"/>
        <v>0</v>
      </c>
      <c r="R726" s="107">
        <f t="shared" si="305"/>
        <v>0</v>
      </c>
      <c r="S726" s="108">
        <f t="shared" si="306"/>
        <v>0</v>
      </c>
      <c r="T726" s="110">
        <f t="shared" si="307"/>
        <v>0</v>
      </c>
      <c r="U726" s="109"/>
      <c r="W726" s="613" t="str">
        <f t="shared" si="300"/>
        <v/>
      </c>
      <c r="X726" s="613" t="str">
        <f t="shared" si="297"/>
        <v/>
      </c>
      <c r="Y726" s="613" t="str">
        <f t="shared" si="270"/>
        <v/>
      </c>
    </row>
    <row r="727" spans="1:25" ht="13.8" hidden="1" thickBot="1">
      <c r="A727" s="196">
        <v>704</v>
      </c>
      <c r="B727" s="197" t="s">
        <v>556</v>
      </c>
      <c r="C727" s="635" t="s">
        <v>628</v>
      </c>
      <c r="D727" s="636"/>
      <c r="E727" s="637">
        <v>0</v>
      </c>
      <c r="F727" s="638"/>
      <c r="G727" s="639">
        <v>0</v>
      </c>
      <c r="H727" s="632">
        <v>44.54</v>
      </c>
      <c r="I727" s="632">
        <f t="shared" si="301"/>
        <v>44.54</v>
      </c>
      <c r="J727" s="633">
        <f t="shared" si="302"/>
        <v>57.34</v>
      </c>
      <c r="K727" s="634" t="s">
        <v>23</v>
      </c>
      <c r="L727" s="107"/>
      <c r="M727" s="107"/>
      <c r="N727" s="108">
        <f t="shared" si="303"/>
        <v>0</v>
      </c>
      <c r="O727" s="108">
        <f t="shared" si="304"/>
        <v>0</v>
      </c>
      <c r="P727" s="109"/>
      <c r="Q727" s="107">
        <f t="shared" si="305"/>
        <v>0</v>
      </c>
      <c r="R727" s="107">
        <f t="shared" si="305"/>
        <v>0</v>
      </c>
      <c r="S727" s="108">
        <f t="shared" si="306"/>
        <v>0</v>
      </c>
      <c r="T727" s="110">
        <f t="shared" si="307"/>
        <v>0</v>
      </c>
      <c r="U727" s="109"/>
      <c r="W727" s="613" t="str">
        <f t="shared" si="300"/>
        <v/>
      </c>
      <c r="X727" s="613" t="str">
        <f t="shared" si="297"/>
        <v/>
      </c>
      <c r="Y727" s="613" t="str">
        <f t="shared" si="270"/>
        <v/>
      </c>
    </row>
    <row r="728" spans="1:25" ht="13.8" hidden="1" thickBot="1">
      <c r="A728" s="196">
        <v>740</v>
      </c>
      <c r="B728" s="197" t="s">
        <v>556</v>
      </c>
      <c r="C728" s="635" t="s">
        <v>768</v>
      </c>
      <c r="D728" s="636"/>
      <c r="E728" s="637">
        <v>0</v>
      </c>
      <c r="F728" s="638"/>
      <c r="G728" s="639">
        <v>0</v>
      </c>
      <c r="H728" s="632">
        <v>54.82</v>
      </c>
      <c r="I728" s="632">
        <f t="shared" si="301"/>
        <v>54.82</v>
      </c>
      <c r="J728" s="633">
        <f t="shared" si="302"/>
        <v>70.58</v>
      </c>
      <c r="K728" s="634" t="s">
        <v>23</v>
      </c>
      <c r="L728" s="107"/>
      <c r="M728" s="107"/>
      <c r="N728" s="108">
        <f t="shared" si="303"/>
        <v>0</v>
      </c>
      <c r="O728" s="108">
        <f t="shared" si="304"/>
        <v>0</v>
      </c>
      <c r="P728" s="109"/>
      <c r="Q728" s="107">
        <f t="shared" si="305"/>
        <v>0</v>
      </c>
      <c r="R728" s="107">
        <f t="shared" si="305"/>
        <v>0</v>
      </c>
      <c r="S728" s="108">
        <f t="shared" si="306"/>
        <v>0</v>
      </c>
      <c r="T728" s="110">
        <f t="shared" si="307"/>
        <v>0</v>
      </c>
      <c r="U728" s="109"/>
      <c r="W728" s="613" t="str">
        <f t="shared" si="300"/>
        <v/>
      </c>
      <c r="X728" s="613" t="str">
        <f t="shared" si="297"/>
        <v/>
      </c>
      <c r="Y728" s="613" t="str">
        <f t="shared" si="270"/>
        <v/>
      </c>
    </row>
    <row r="729" spans="1:25" ht="13.8" hidden="1" thickBot="1">
      <c r="A729" s="196">
        <v>741</v>
      </c>
      <c r="B729" s="197" t="s">
        <v>556</v>
      </c>
      <c r="C729" s="635" t="s">
        <v>769</v>
      </c>
      <c r="D729" s="636"/>
      <c r="E729" s="637"/>
      <c r="F729" s="638"/>
      <c r="G729" s="639"/>
      <c r="H729" s="632">
        <v>149.38</v>
      </c>
      <c r="I729" s="632">
        <f t="shared" si="301"/>
        <v>149.38</v>
      </c>
      <c r="J729" s="633">
        <f t="shared" si="302"/>
        <v>192.31</v>
      </c>
      <c r="K729" s="634" t="s">
        <v>23</v>
      </c>
      <c r="L729" s="107"/>
      <c r="M729" s="107"/>
      <c r="N729" s="108">
        <f t="shared" si="303"/>
        <v>0</v>
      </c>
      <c r="O729" s="108">
        <f t="shared" si="304"/>
        <v>0</v>
      </c>
      <c r="P729" s="109"/>
      <c r="Q729" s="107">
        <f t="shared" si="305"/>
        <v>0</v>
      </c>
      <c r="R729" s="107">
        <f t="shared" si="305"/>
        <v>0</v>
      </c>
      <c r="S729" s="108">
        <f t="shared" si="306"/>
        <v>0</v>
      </c>
      <c r="T729" s="110">
        <f t="shared" si="307"/>
        <v>0</v>
      </c>
      <c r="U729" s="109"/>
      <c r="W729" s="613" t="str">
        <f t="shared" si="300"/>
        <v/>
      </c>
      <c r="X729" s="613" t="str">
        <f t="shared" si="297"/>
        <v/>
      </c>
      <c r="Y729" s="613" t="str">
        <f t="shared" si="270"/>
        <v/>
      </c>
    </row>
    <row r="730" spans="1:25" ht="27" hidden="1" thickBot="1">
      <c r="A730" s="196">
        <v>742</v>
      </c>
      <c r="B730" s="197" t="s">
        <v>556</v>
      </c>
      <c r="C730" s="635" t="s">
        <v>720</v>
      </c>
      <c r="D730" s="636"/>
      <c r="E730" s="637"/>
      <c r="F730" s="638"/>
      <c r="G730" s="639"/>
      <c r="H730" s="632">
        <v>45.23</v>
      </c>
      <c r="I730" s="632">
        <f t="shared" si="301"/>
        <v>45.23</v>
      </c>
      <c r="J730" s="633">
        <f t="shared" si="302"/>
        <v>58.23</v>
      </c>
      <c r="K730" s="634" t="s">
        <v>23</v>
      </c>
      <c r="L730" s="107"/>
      <c r="M730" s="107"/>
      <c r="N730" s="108">
        <f t="shared" si="303"/>
        <v>0</v>
      </c>
      <c r="O730" s="108">
        <f t="shared" si="304"/>
        <v>0</v>
      </c>
      <c r="P730" s="109"/>
      <c r="Q730" s="107">
        <f t="shared" si="305"/>
        <v>0</v>
      </c>
      <c r="R730" s="107">
        <f t="shared" si="305"/>
        <v>0</v>
      </c>
      <c r="S730" s="108">
        <f t="shared" si="306"/>
        <v>0</v>
      </c>
      <c r="T730" s="110">
        <f t="shared" si="307"/>
        <v>0</v>
      </c>
      <c r="U730" s="109"/>
      <c r="W730" s="613" t="str">
        <f t="shared" si="300"/>
        <v/>
      </c>
      <c r="X730" s="613" t="str">
        <f t="shared" si="297"/>
        <v/>
      </c>
      <c r="Y730" s="613" t="str">
        <f t="shared" si="270"/>
        <v/>
      </c>
    </row>
    <row r="731" spans="1:25" ht="13.8" hidden="1" thickBot="1">
      <c r="A731" s="196" t="s">
        <v>629</v>
      </c>
      <c r="B731" s="197" t="s">
        <v>556</v>
      </c>
      <c r="C731" s="635" t="s">
        <v>721</v>
      </c>
      <c r="D731" s="636"/>
      <c r="E731" s="637"/>
      <c r="F731" s="638"/>
      <c r="G731" s="639"/>
      <c r="H731" s="632">
        <v>18.16</v>
      </c>
      <c r="I731" s="632">
        <f t="shared" ref="I731:I732" si="308">IF(ISBLANK(H731),"",SUM(G731:H731))</f>
        <v>18.16</v>
      </c>
      <c r="J731" s="633">
        <f t="shared" si="302"/>
        <v>23.38</v>
      </c>
      <c r="K731" s="634" t="s">
        <v>23</v>
      </c>
      <c r="L731" s="107"/>
      <c r="M731" s="107"/>
      <c r="N731" s="108">
        <f t="shared" si="303"/>
        <v>0</v>
      </c>
      <c r="O731" s="108">
        <f t="shared" si="304"/>
        <v>0</v>
      </c>
      <c r="P731" s="109"/>
      <c r="Q731" s="107">
        <f t="shared" si="305"/>
        <v>0</v>
      </c>
      <c r="R731" s="107">
        <f t="shared" si="305"/>
        <v>0</v>
      </c>
      <c r="S731" s="108">
        <f t="shared" si="306"/>
        <v>0</v>
      </c>
      <c r="T731" s="110">
        <f t="shared" si="307"/>
        <v>0</v>
      </c>
      <c r="U731" s="109"/>
      <c r="W731" s="613" t="str">
        <f t="shared" si="300"/>
        <v/>
      </c>
      <c r="X731" s="613" t="str">
        <f t="shared" si="297"/>
        <v/>
      </c>
      <c r="Y731" s="613" t="str">
        <f t="shared" si="270"/>
        <v/>
      </c>
    </row>
    <row r="732" spans="1:25" ht="27" hidden="1" thickBot="1">
      <c r="A732" s="196">
        <v>743</v>
      </c>
      <c r="B732" s="197" t="s">
        <v>556</v>
      </c>
      <c r="C732" s="635" t="s">
        <v>722</v>
      </c>
      <c r="D732" s="636"/>
      <c r="E732" s="637"/>
      <c r="F732" s="638"/>
      <c r="G732" s="639"/>
      <c r="H732" s="632">
        <v>222.01</v>
      </c>
      <c r="I732" s="632">
        <f t="shared" si="308"/>
        <v>222.01</v>
      </c>
      <c r="J732" s="633">
        <f t="shared" si="302"/>
        <v>285.82</v>
      </c>
      <c r="K732" s="634" t="s">
        <v>23</v>
      </c>
      <c r="L732" s="107"/>
      <c r="M732" s="107"/>
      <c r="N732" s="108">
        <f t="shared" si="303"/>
        <v>0</v>
      </c>
      <c r="O732" s="108">
        <f t="shared" si="304"/>
        <v>0</v>
      </c>
      <c r="P732" s="109"/>
      <c r="Q732" s="107">
        <f t="shared" si="305"/>
        <v>0</v>
      </c>
      <c r="R732" s="107">
        <f t="shared" si="305"/>
        <v>0</v>
      </c>
      <c r="S732" s="108">
        <f t="shared" si="306"/>
        <v>0</v>
      </c>
      <c r="T732" s="110">
        <f t="shared" si="307"/>
        <v>0</v>
      </c>
      <c r="U732" s="109"/>
      <c r="W732" s="613" t="str">
        <f t="shared" si="300"/>
        <v/>
      </c>
      <c r="X732" s="613" t="str">
        <f t="shared" si="297"/>
        <v/>
      </c>
      <c r="Y732" s="613" t="str">
        <f t="shared" si="270"/>
        <v/>
      </c>
    </row>
    <row r="733" spans="1:25" ht="13.8" hidden="1" thickBot="1">
      <c r="A733" s="196" t="s">
        <v>630</v>
      </c>
      <c r="B733" s="197" t="s">
        <v>556</v>
      </c>
      <c r="C733" s="635" t="s">
        <v>723</v>
      </c>
      <c r="D733" s="636"/>
      <c r="E733" s="637"/>
      <c r="F733" s="638"/>
      <c r="G733" s="639"/>
      <c r="H733" s="632">
        <v>88.74</v>
      </c>
      <c r="I733" s="632">
        <f t="shared" ref="I733:I772" si="309">IF(ISBLANK(H733),"",SUM(G733:H733))</f>
        <v>88.74</v>
      </c>
      <c r="J733" s="633">
        <f t="shared" si="302"/>
        <v>114.24</v>
      </c>
      <c r="K733" s="634" t="s">
        <v>23</v>
      </c>
      <c r="L733" s="107"/>
      <c r="M733" s="107"/>
      <c r="N733" s="108">
        <f t="shared" si="303"/>
        <v>0</v>
      </c>
      <c r="O733" s="108">
        <f t="shared" si="304"/>
        <v>0</v>
      </c>
      <c r="P733" s="109"/>
      <c r="Q733" s="107">
        <f t="shared" si="305"/>
        <v>0</v>
      </c>
      <c r="R733" s="107">
        <f t="shared" si="305"/>
        <v>0</v>
      </c>
      <c r="S733" s="108">
        <f t="shared" si="306"/>
        <v>0</v>
      </c>
      <c r="T733" s="110">
        <f t="shared" si="307"/>
        <v>0</v>
      </c>
      <c r="U733" s="109"/>
      <c r="W733" s="613" t="str">
        <f t="shared" si="300"/>
        <v/>
      </c>
      <c r="X733" s="613" t="str">
        <f t="shared" si="297"/>
        <v/>
      </c>
      <c r="Y733" s="613" t="str">
        <f t="shared" si="270"/>
        <v/>
      </c>
    </row>
    <row r="734" spans="1:25" ht="27" hidden="1" thickBot="1">
      <c r="A734" s="196">
        <v>744</v>
      </c>
      <c r="B734" s="197" t="s">
        <v>556</v>
      </c>
      <c r="C734" s="635" t="s">
        <v>724</v>
      </c>
      <c r="D734" s="636"/>
      <c r="E734" s="637"/>
      <c r="F734" s="638"/>
      <c r="G734" s="639"/>
      <c r="H734" s="632">
        <v>421.76</v>
      </c>
      <c r="I734" s="632">
        <f t="shared" si="309"/>
        <v>421.76</v>
      </c>
      <c r="J734" s="633">
        <f t="shared" si="302"/>
        <v>542.97</v>
      </c>
      <c r="K734" s="634" t="s">
        <v>23</v>
      </c>
      <c r="L734" s="107"/>
      <c r="M734" s="107"/>
      <c r="N734" s="108">
        <f t="shared" si="303"/>
        <v>0</v>
      </c>
      <c r="O734" s="108">
        <f t="shared" si="304"/>
        <v>0</v>
      </c>
      <c r="P734" s="109"/>
      <c r="Q734" s="107">
        <f t="shared" si="305"/>
        <v>0</v>
      </c>
      <c r="R734" s="107">
        <f t="shared" si="305"/>
        <v>0</v>
      </c>
      <c r="S734" s="108">
        <f t="shared" si="306"/>
        <v>0</v>
      </c>
      <c r="T734" s="110">
        <f t="shared" si="307"/>
        <v>0</v>
      </c>
      <c r="U734" s="109"/>
      <c r="W734" s="613" t="str">
        <f t="shared" si="300"/>
        <v/>
      </c>
      <c r="X734" s="613" t="str">
        <f t="shared" si="297"/>
        <v/>
      </c>
      <c r="Y734" s="613" t="str">
        <f t="shared" si="270"/>
        <v/>
      </c>
    </row>
    <row r="735" spans="1:25" ht="27" hidden="1" thickBot="1">
      <c r="A735" s="196" t="s">
        <v>631</v>
      </c>
      <c r="B735" s="197" t="s">
        <v>556</v>
      </c>
      <c r="C735" s="635" t="s">
        <v>725</v>
      </c>
      <c r="D735" s="636"/>
      <c r="E735" s="637"/>
      <c r="F735" s="638"/>
      <c r="G735" s="639"/>
      <c r="H735" s="632">
        <v>168.57</v>
      </c>
      <c r="I735" s="632">
        <f t="shared" si="309"/>
        <v>168.57</v>
      </c>
      <c r="J735" s="633">
        <f t="shared" si="302"/>
        <v>217.02</v>
      </c>
      <c r="K735" s="634" t="s">
        <v>23</v>
      </c>
      <c r="L735" s="107"/>
      <c r="M735" s="107"/>
      <c r="N735" s="108">
        <f t="shared" si="303"/>
        <v>0</v>
      </c>
      <c r="O735" s="108">
        <f t="shared" si="304"/>
        <v>0</v>
      </c>
      <c r="P735" s="109"/>
      <c r="Q735" s="107">
        <f t="shared" si="305"/>
        <v>0</v>
      </c>
      <c r="R735" s="107">
        <f t="shared" si="305"/>
        <v>0</v>
      </c>
      <c r="S735" s="108">
        <f t="shared" si="306"/>
        <v>0</v>
      </c>
      <c r="T735" s="110">
        <f t="shared" si="307"/>
        <v>0</v>
      </c>
      <c r="U735" s="109"/>
      <c r="W735" s="613" t="str">
        <f t="shared" si="300"/>
        <v/>
      </c>
      <c r="X735" s="613" t="str">
        <f t="shared" si="297"/>
        <v/>
      </c>
      <c r="Y735" s="613" t="str">
        <f t="shared" si="270"/>
        <v/>
      </c>
    </row>
    <row r="736" spans="1:25" ht="13.8" hidden="1" thickBot="1">
      <c r="A736" s="196">
        <v>745</v>
      </c>
      <c r="B736" s="197" t="s">
        <v>556</v>
      </c>
      <c r="C736" s="635" t="s">
        <v>726</v>
      </c>
      <c r="D736" s="636"/>
      <c r="E736" s="637"/>
      <c r="F736" s="638"/>
      <c r="G736" s="639"/>
      <c r="H736" s="632">
        <v>481.03</v>
      </c>
      <c r="I736" s="632">
        <f t="shared" si="309"/>
        <v>481.03</v>
      </c>
      <c r="J736" s="633">
        <f t="shared" si="302"/>
        <v>619.28</v>
      </c>
      <c r="K736" s="634" t="s">
        <v>23</v>
      </c>
      <c r="L736" s="107"/>
      <c r="M736" s="107"/>
      <c r="N736" s="108">
        <f t="shared" si="303"/>
        <v>0</v>
      </c>
      <c r="O736" s="108">
        <f t="shared" si="304"/>
        <v>0</v>
      </c>
      <c r="P736" s="109"/>
      <c r="Q736" s="107">
        <f t="shared" si="305"/>
        <v>0</v>
      </c>
      <c r="R736" s="107">
        <f t="shared" si="305"/>
        <v>0</v>
      </c>
      <c r="S736" s="108">
        <f t="shared" si="306"/>
        <v>0</v>
      </c>
      <c r="T736" s="110">
        <f t="shared" si="307"/>
        <v>0</v>
      </c>
      <c r="U736" s="109"/>
      <c r="W736" s="613" t="str">
        <f t="shared" si="300"/>
        <v/>
      </c>
      <c r="X736" s="613" t="str">
        <f t="shared" si="297"/>
        <v/>
      </c>
      <c r="Y736" s="613" t="str">
        <f t="shared" si="270"/>
        <v/>
      </c>
    </row>
    <row r="737" spans="1:25" ht="13.8" hidden="1" thickBot="1">
      <c r="A737" s="196" t="s">
        <v>632</v>
      </c>
      <c r="B737" s="197" t="s">
        <v>556</v>
      </c>
      <c r="C737" s="635" t="s">
        <v>727</v>
      </c>
      <c r="D737" s="636"/>
      <c r="E737" s="637"/>
      <c r="F737" s="638"/>
      <c r="G737" s="639"/>
      <c r="H737" s="632">
        <v>192.55</v>
      </c>
      <c r="I737" s="632">
        <f t="shared" si="309"/>
        <v>192.55</v>
      </c>
      <c r="J737" s="633">
        <f t="shared" si="302"/>
        <v>247.89</v>
      </c>
      <c r="K737" s="634" t="s">
        <v>23</v>
      </c>
      <c r="L737" s="107"/>
      <c r="M737" s="107"/>
      <c r="N737" s="108">
        <f t="shared" si="303"/>
        <v>0</v>
      </c>
      <c r="O737" s="108">
        <f t="shared" si="304"/>
        <v>0</v>
      </c>
      <c r="P737" s="109"/>
      <c r="Q737" s="107">
        <f t="shared" si="305"/>
        <v>0</v>
      </c>
      <c r="R737" s="107">
        <f t="shared" si="305"/>
        <v>0</v>
      </c>
      <c r="S737" s="108">
        <f t="shared" si="306"/>
        <v>0</v>
      </c>
      <c r="T737" s="110">
        <f t="shared" si="307"/>
        <v>0</v>
      </c>
      <c r="U737" s="109"/>
      <c r="W737" s="613" t="str">
        <f t="shared" si="300"/>
        <v/>
      </c>
      <c r="X737" s="613" t="str">
        <f t="shared" si="297"/>
        <v/>
      </c>
      <c r="Y737" s="613" t="str">
        <f t="shared" si="270"/>
        <v/>
      </c>
    </row>
    <row r="738" spans="1:25" ht="13.8" hidden="1" thickBot="1">
      <c r="A738" s="196">
        <v>746</v>
      </c>
      <c r="B738" s="197" t="s">
        <v>556</v>
      </c>
      <c r="C738" s="635" t="s">
        <v>728</v>
      </c>
      <c r="D738" s="636"/>
      <c r="E738" s="637"/>
      <c r="F738" s="638"/>
      <c r="G738" s="639"/>
      <c r="H738" s="632">
        <v>577.30999999999995</v>
      </c>
      <c r="I738" s="632">
        <f t="shared" si="309"/>
        <v>577.30999999999995</v>
      </c>
      <c r="J738" s="633">
        <f t="shared" si="302"/>
        <v>743.23</v>
      </c>
      <c r="K738" s="634" t="s">
        <v>23</v>
      </c>
      <c r="L738" s="107"/>
      <c r="M738" s="107"/>
      <c r="N738" s="108">
        <f t="shared" si="303"/>
        <v>0</v>
      </c>
      <c r="O738" s="108">
        <f t="shared" si="304"/>
        <v>0</v>
      </c>
      <c r="P738" s="109"/>
      <c r="Q738" s="107">
        <f t="shared" si="305"/>
        <v>0</v>
      </c>
      <c r="R738" s="107">
        <f t="shared" si="305"/>
        <v>0</v>
      </c>
      <c r="S738" s="108">
        <f t="shared" si="306"/>
        <v>0</v>
      </c>
      <c r="T738" s="110">
        <f t="shared" si="307"/>
        <v>0</v>
      </c>
      <c r="U738" s="109"/>
      <c r="W738" s="613" t="str">
        <f t="shared" si="300"/>
        <v/>
      </c>
      <c r="X738" s="613" t="str">
        <f t="shared" si="297"/>
        <v/>
      </c>
      <c r="Y738" s="613" t="str">
        <f t="shared" si="270"/>
        <v/>
      </c>
    </row>
    <row r="739" spans="1:25" ht="13.8" hidden="1" thickBot="1">
      <c r="A739" s="196" t="s">
        <v>633</v>
      </c>
      <c r="B739" s="197" t="s">
        <v>556</v>
      </c>
      <c r="C739" s="635" t="s">
        <v>729</v>
      </c>
      <c r="D739" s="636"/>
      <c r="E739" s="637"/>
      <c r="F739" s="638"/>
      <c r="G739" s="639"/>
      <c r="H739" s="632">
        <v>230.92</v>
      </c>
      <c r="I739" s="632">
        <f t="shared" si="309"/>
        <v>230.92</v>
      </c>
      <c r="J739" s="633">
        <f t="shared" si="302"/>
        <v>297.29000000000002</v>
      </c>
      <c r="K739" s="634" t="s">
        <v>23</v>
      </c>
      <c r="L739" s="107"/>
      <c r="M739" s="107"/>
      <c r="N739" s="108">
        <f t="shared" si="303"/>
        <v>0</v>
      </c>
      <c r="O739" s="108">
        <f t="shared" si="304"/>
        <v>0</v>
      </c>
      <c r="P739" s="109"/>
      <c r="Q739" s="107">
        <f t="shared" si="305"/>
        <v>0</v>
      </c>
      <c r="R739" s="107">
        <f t="shared" si="305"/>
        <v>0</v>
      </c>
      <c r="S739" s="108">
        <f t="shared" si="306"/>
        <v>0</v>
      </c>
      <c r="T739" s="110">
        <f t="shared" si="307"/>
        <v>0</v>
      </c>
      <c r="U739" s="109"/>
      <c r="W739" s="613" t="str">
        <f t="shared" si="300"/>
        <v/>
      </c>
      <c r="X739" s="613" t="str">
        <f t="shared" si="297"/>
        <v/>
      </c>
      <c r="Y739" s="613" t="str">
        <f t="shared" si="270"/>
        <v/>
      </c>
    </row>
    <row r="740" spans="1:25" ht="13.8" hidden="1" thickBot="1">
      <c r="A740" s="196">
        <v>747</v>
      </c>
      <c r="B740" s="197" t="s">
        <v>556</v>
      </c>
      <c r="C740" s="635" t="s">
        <v>730</v>
      </c>
      <c r="D740" s="636"/>
      <c r="E740" s="637"/>
      <c r="F740" s="638"/>
      <c r="G740" s="639"/>
      <c r="H740" s="632">
        <v>867.84</v>
      </c>
      <c r="I740" s="632">
        <f t="shared" si="309"/>
        <v>867.84</v>
      </c>
      <c r="J740" s="633">
        <f t="shared" si="302"/>
        <v>1117.26</v>
      </c>
      <c r="K740" s="634" t="s">
        <v>23</v>
      </c>
      <c r="L740" s="107"/>
      <c r="M740" s="107"/>
      <c r="N740" s="108">
        <f t="shared" si="303"/>
        <v>0</v>
      </c>
      <c r="O740" s="108">
        <f t="shared" si="304"/>
        <v>0</v>
      </c>
      <c r="P740" s="109"/>
      <c r="Q740" s="107">
        <f t="shared" si="305"/>
        <v>0</v>
      </c>
      <c r="R740" s="107">
        <f t="shared" si="305"/>
        <v>0</v>
      </c>
      <c r="S740" s="108">
        <f t="shared" si="306"/>
        <v>0</v>
      </c>
      <c r="T740" s="110">
        <f t="shared" si="307"/>
        <v>0</v>
      </c>
      <c r="U740" s="109"/>
      <c r="W740" s="613" t="str">
        <f t="shared" si="300"/>
        <v/>
      </c>
      <c r="X740" s="613" t="str">
        <f t="shared" si="297"/>
        <v/>
      </c>
      <c r="Y740" s="613" t="str">
        <f t="shared" si="270"/>
        <v/>
      </c>
    </row>
    <row r="741" spans="1:25" ht="13.8" hidden="1" thickBot="1">
      <c r="A741" s="196" t="s">
        <v>634</v>
      </c>
      <c r="B741" s="197" t="s">
        <v>556</v>
      </c>
      <c r="C741" s="635" t="s">
        <v>731</v>
      </c>
      <c r="D741" s="636"/>
      <c r="E741" s="637"/>
      <c r="F741" s="638"/>
      <c r="G741" s="639"/>
      <c r="H741" s="632">
        <v>347.07</v>
      </c>
      <c r="I741" s="632">
        <f t="shared" si="309"/>
        <v>347.07</v>
      </c>
      <c r="J741" s="633">
        <f t="shared" si="302"/>
        <v>446.82</v>
      </c>
      <c r="K741" s="634" t="s">
        <v>23</v>
      </c>
      <c r="L741" s="107"/>
      <c r="M741" s="107"/>
      <c r="N741" s="108">
        <f t="shared" si="303"/>
        <v>0</v>
      </c>
      <c r="O741" s="108">
        <f t="shared" si="304"/>
        <v>0</v>
      </c>
      <c r="P741" s="109"/>
      <c r="Q741" s="107">
        <f t="shared" ref="Q741:R756" si="310">L741</f>
        <v>0</v>
      </c>
      <c r="R741" s="107">
        <f t="shared" si="310"/>
        <v>0</v>
      </c>
      <c r="S741" s="108">
        <f t="shared" si="306"/>
        <v>0</v>
      </c>
      <c r="T741" s="110">
        <f t="shared" si="307"/>
        <v>0</v>
      </c>
      <c r="U741" s="109"/>
      <c r="W741" s="613" t="str">
        <f t="shared" si="300"/>
        <v/>
      </c>
      <c r="X741" s="613" t="str">
        <f t="shared" si="297"/>
        <v/>
      </c>
      <c r="Y741" s="613" t="str">
        <f t="shared" si="270"/>
        <v/>
      </c>
    </row>
    <row r="742" spans="1:25" ht="13.8" hidden="1" thickBot="1">
      <c r="A742" s="196">
        <v>748</v>
      </c>
      <c r="B742" s="197" t="s">
        <v>556</v>
      </c>
      <c r="C742" s="635" t="s">
        <v>732</v>
      </c>
      <c r="D742" s="636"/>
      <c r="E742" s="637"/>
      <c r="F742" s="638"/>
      <c r="G742" s="639"/>
      <c r="H742" s="632">
        <v>69.89</v>
      </c>
      <c r="I742" s="632">
        <f t="shared" si="309"/>
        <v>69.89</v>
      </c>
      <c r="J742" s="633">
        <f t="shared" si="302"/>
        <v>89.98</v>
      </c>
      <c r="K742" s="634" t="s">
        <v>23</v>
      </c>
      <c r="L742" s="107"/>
      <c r="M742" s="107"/>
      <c r="N742" s="108">
        <f t="shared" si="303"/>
        <v>0</v>
      </c>
      <c r="O742" s="108">
        <f t="shared" si="304"/>
        <v>0</v>
      </c>
      <c r="P742" s="109"/>
      <c r="Q742" s="107">
        <f t="shared" si="310"/>
        <v>0</v>
      </c>
      <c r="R742" s="107">
        <f t="shared" si="310"/>
        <v>0</v>
      </c>
      <c r="S742" s="108">
        <f t="shared" si="306"/>
        <v>0</v>
      </c>
      <c r="T742" s="110">
        <f t="shared" si="307"/>
        <v>0</v>
      </c>
      <c r="U742" s="109"/>
      <c r="W742" s="613" t="str">
        <f t="shared" si="300"/>
        <v/>
      </c>
      <c r="X742" s="613" t="str">
        <f t="shared" si="297"/>
        <v/>
      </c>
      <c r="Y742" s="613" t="str">
        <f t="shared" si="270"/>
        <v/>
      </c>
    </row>
    <row r="743" spans="1:25" ht="13.8" hidden="1" thickBot="1">
      <c r="A743" s="196" t="s">
        <v>635</v>
      </c>
      <c r="B743" s="197" t="s">
        <v>556</v>
      </c>
      <c r="C743" s="635" t="s">
        <v>733</v>
      </c>
      <c r="D743" s="636"/>
      <c r="E743" s="637"/>
      <c r="F743" s="638"/>
      <c r="G743" s="639"/>
      <c r="H743" s="632">
        <v>28.09</v>
      </c>
      <c r="I743" s="632">
        <f t="shared" si="309"/>
        <v>28.09</v>
      </c>
      <c r="J743" s="633">
        <f t="shared" si="302"/>
        <v>36.159999999999997</v>
      </c>
      <c r="K743" s="634" t="s">
        <v>23</v>
      </c>
      <c r="L743" s="107"/>
      <c r="M743" s="107"/>
      <c r="N743" s="108">
        <f t="shared" si="303"/>
        <v>0</v>
      </c>
      <c r="O743" s="108">
        <f t="shared" si="304"/>
        <v>0</v>
      </c>
      <c r="P743" s="109"/>
      <c r="Q743" s="107">
        <f t="shared" si="310"/>
        <v>0</v>
      </c>
      <c r="R743" s="107">
        <f t="shared" si="310"/>
        <v>0</v>
      </c>
      <c r="S743" s="108">
        <f t="shared" si="306"/>
        <v>0</v>
      </c>
      <c r="T743" s="110">
        <f t="shared" si="307"/>
        <v>0</v>
      </c>
      <c r="U743" s="109"/>
      <c r="W743" s="613" t="str">
        <f t="shared" si="300"/>
        <v/>
      </c>
      <c r="X743" s="613" t="str">
        <f t="shared" si="297"/>
        <v/>
      </c>
      <c r="Y743" s="613" t="str">
        <f t="shared" si="270"/>
        <v/>
      </c>
    </row>
    <row r="744" spans="1:25" ht="13.8" hidden="1" thickBot="1">
      <c r="A744" s="196">
        <v>759</v>
      </c>
      <c r="B744" s="197" t="s">
        <v>556</v>
      </c>
      <c r="C744" s="635" t="s">
        <v>770</v>
      </c>
      <c r="D744" s="636"/>
      <c r="E744" s="637"/>
      <c r="F744" s="638"/>
      <c r="G744" s="639"/>
      <c r="H744" s="632">
        <v>536.12</v>
      </c>
      <c r="I744" s="632">
        <f t="shared" si="309"/>
        <v>536.12</v>
      </c>
      <c r="J744" s="633">
        <f t="shared" si="302"/>
        <v>690.2</v>
      </c>
      <c r="K744" s="634" t="s">
        <v>23</v>
      </c>
      <c r="L744" s="107"/>
      <c r="M744" s="107"/>
      <c r="N744" s="108">
        <f t="shared" si="303"/>
        <v>0</v>
      </c>
      <c r="O744" s="108">
        <f t="shared" si="304"/>
        <v>0</v>
      </c>
      <c r="P744" s="109"/>
      <c r="Q744" s="107">
        <f t="shared" si="310"/>
        <v>0</v>
      </c>
      <c r="R744" s="107">
        <f t="shared" si="310"/>
        <v>0</v>
      </c>
      <c r="S744" s="108">
        <f t="shared" si="306"/>
        <v>0</v>
      </c>
      <c r="T744" s="110">
        <f t="shared" si="307"/>
        <v>0</v>
      </c>
      <c r="U744" s="109"/>
      <c r="W744" s="613" t="str">
        <f t="shared" si="300"/>
        <v/>
      </c>
      <c r="X744" s="613" t="str">
        <f t="shared" si="297"/>
        <v/>
      </c>
      <c r="Y744" s="613" t="str">
        <f t="shared" si="270"/>
        <v/>
      </c>
    </row>
    <row r="745" spans="1:25" ht="13.8" hidden="1" thickBot="1">
      <c r="A745" s="196" t="s">
        <v>636</v>
      </c>
      <c r="B745" s="197" t="s">
        <v>556</v>
      </c>
      <c r="C745" s="635" t="s">
        <v>734</v>
      </c>
      <c r="D745" s="636"/>
      <c r="E745" s="637"/>
      <c r="F745" s="638"/>
      <c r="G745" s="639"/>
      <c r="H745" s="632">
        <v>70.239999999999995</v>
      </c>
      <c r="I745" s="632">
        <f t="shared" si="309"/>
        <v>70.239999999999995</v>
      </c>
      <c r="J745" s="633">
        <f t="shared" si="302"/>
        <v>90.43</v>
      </c>
      <c r="K745" s="634" t="s">
        <v>23</v>
      </c>
      <c r="L745" s="107"/>
      <c r="M745" s="107"/>
      <c r="N745" s="108">
        <f t="shared" si="303"/>
        <v>0</v>
      </c>
      <c r="O745" s="108">
        <f t="shared" si="304"/>
        <v>0</v>
      </c>
      <c r="P745" s="109"/>
      <c r="Q745" s="107">
        <f t="shared" si="310"/>
        <v>0</v>
      </c>
      <c r="R745" s="107">
        <f t="shared" si="310"/>
        <v>0</v>
      </c>
      <c r="S745" s="108">
        <f t="shared" si="306"/>
        <v>0</v>
      </c>
      <c r="T745" s="110">
        <f t="shared" si="307"/>
        <v>0</v>
      </c>
      <c r="U745" s="109"/>
      <c r="W745" s="613" t="str">
        <f t="shared" si="300"/>
        <v/>
      </c>
      <c r="X745" s="613" t="str">
        <f t="shared" si="297"/>
        <v/>
      </c>
      <c r="Y745" s="613" t="str">
        <f t="shared" si="270"/>
        <v/>
      </c>
    </row>
    <row r="746" spans="1:25" ht="13.8" hidden="1" thickBot="1">
      <c r="A746" s="196">
        <v>751</v>
      </c>
      <c r="B746" s="197" t="s">
        <v>556</v>
      </c>
      <c r="C746" s="635" t="s">
        <v>658</v>
      </c>
      <c r="D746" s="636"/>
      <c r="E746" s="637"/>
      <c r="F746" s="638"/>
      <c r="G746" s="639"/>
      <c r="H746" s="632">
        <v>11.31</v>
      </c>
      <c r="I746" s="632">
        <f t="shared" si="309"/>
        <v>11.31</v>
      </c>
      <c r="J746" s="633">
        <f t="shared" si="302"/>
        <v>14.56</v>
      </c>
      <c r="K746" s="634" t="s">
        <v>23</v>
      </c>
      <c r="L746" s="107"/>
      <c r="M746" s="107"/>
      <c r="N746" s="108">
        <f t="shared" si="303"/>
        <v>0</v>
      </c>
      <c r="O746" s="108">
        <f t="shared" si="304"/>
        <v>0</v>
      </c>
      <c r="P746" s="109"/>
      <c r="Q746" s="107">
        <f t="shared" si="310"/>
        <v>0</v>
      </c>
      <c r="R746" s="107">
        <f t="shared" si="310"/>
        <v>0</v>
      </c>
      <c r="S746" s="108">
        <f t="shared" si="306"/>
        <v>0</v>
      </c>
      <c r="T746" s="110">
        <f t="shared" si="307"/>
        <v>0</v>
      </c>
      <c r="U746" s="109"/>
      <c r="W746" s="613" t="str">
        <f t="shared" si="300"/>
        <v/>
      </c>
      <c r="X746" s="613" t="str">
        <f t="shared" si="297"/>
        <v/>
      </c>
      <c r="Y746" s="613" t="str">
        <f t="shared" si="270"/>
        <v/>
      </c>
    </row>
    <row r="747" spans="1:25" ht="13.8" hidden="1" thickBot="1">
      <c r="A747" s="196" t="s">
        <v>637</v>
      </c>
      <c r="B747" s="197" t="s">
        <v>556</v>
      </c>
      <c r="C747" s="635" t="s">
        <v>643</v>
      </c>
      <c r="D747" s="636"/>
      <c r="E747" s="637"/>
      <c r="F747" s="638"/>
      <c r="G747" s="639"/>
      <c r="H747" s="632">
        <v>4.45</v>
      </c>
      <c r="I747" s="632">
        <f t="shared" si="309"/>
        <v>4.45</v>
      </c>
      <c r="J747" s="633">
        <f t="shared" si="302"/>
        <v>5.73</v>
      </c>
      <c r="K747" s="634" t="s">
        <v>23</v>
      </c>
      <c r="L747" s="107"/>
      <c r="M747" s="107"/>
      <c r="N747" s="108">
        <f t="shared" si="303"/>
        <v>0</v>
      </c>
      <c r="O747" s="108">
        <f t="shared" si="304"/>
        <v>0</v>
      </c>
      <c r="P747" s="109"/>
      <c r="Q747" s="107">
        <f t="shared" si="310"/>
        <v>0</v>
      </c>
      <c r="R747" s="107">
        <f t="shared" si="310"/>
        <v>0</v>
      </c>
      <c r="S747" s="108">
        <f t="shared" si="306"/>
        <v>0</v>
      </c>
      <c r="T747" s="110">
        <f t="shared" si="307"/>
        <v>0</v>
      </c>
      <c r="U747" s="109"/>
      <c r="W747" s="613" t="str">
        <f t="shared" si="300"/>
        <v/>
      </c>
      <c r="X747" s="613" t="str">
        <f t="shared" si="297"/>
        <v/>
      </c>
      <c r="Y747" s="613" t="str">
        <f t="shared" si="270"/>
        <v/>
      </c>
    </row>
    <row r="748" spans="1:25" ht="13.8" hidden="1" thickBot="1">
      <c r="A748" s="196">
        <v>752</v>
      </c>
      <c r="B748" s="197" t="s">
        <v>556</v>
      </c>
      <c r="C748" s="635" t="s">
        <v>659</v>
      </c>
      <c r="D748" s="636"/>
      <c r="E748" s="637"/>
      <c r="F748" s="638"/>
      <c r="G748" s="639"/>
      <c r="H748" s="632">
        <v>28.78</v>
      </c>
      <c r="I748" s="632">
        <f t="shared" si="309"/>
        <v>28.78</v>
      </c>
      <c r="J748" s="633">
        <f t="shared" si="302"/>
        <v>37.049999999999997</v>
      </c>
      <c r="K748" s="634" t="s">
        <v>23</v>
      </c>
      <c r="L748" s="107"/>
      <c r="M748" s="107"/>
      <c r="N748" s="108">
        <f t="shared" si="303"/>
        <v>0</v>
      </c>
      <c r="O748" s="108">
        <f t="shared" si="304"/>
        <v>0</v>
      </c>
      <c r="P748" s="109"/>
      <c r="Q748" s="107">
        <f t="shared" si="310"/>
        <v>0</v>
      </c>
      <c r="R748" s="107">
        <f t="shared" si="310"/>
        <v>0</v>
      </c>
      <c r="S748" s="108">
        <f t="shared" si="306"/>
        <v>0</v>
      </c>
      <c r="T748" s="110">
        <f t="shared" si="307"/>
        <v>0</v>
      </c>
      <c r="U748" s="109"/>
      <c r="W748" s="613" t="str">
        <f t="shared" si="300"/>
        <v/>
      </c>
      <c r="X748" s="613" t="str">
        <f t="shared" si="297"/>
        <v/>
      </c>
      <c r="Y748" s="613" t="str">
        <f t="shared" si="270"/>
        <v/>
      </c>
    </row>
    <row r="749" spans="1:25" ht="13.8" hidden="1" thickBot="1">
      <c r="A749" s="196" t="s">
        <v>638</v>
      </c>
      <c r="B749" s="197" t="s">
        <v>556</v>
      </c>
      <c r="C749" s="635" t="s">
        <v>644</v>
      </c>
      <c r="D749" s="636"/>
      <c r="E749" s="637"/>
      <c r="F749" s="638"/>
      <c r="G749" s="639"/>
      <c r="H749" s="632">
        <v>28.78</v>
      </c>
      <c r="I749" s="632">
        <f t="shared" si="309"/>
        <v>28.78</v>
      </c>
      <c r="J749" s="633">
        <f t="shared" si="302"/>
        <v>37.049999999999997</v>
      </c>
      <c r="K749" s="634" t="s">
        <v>23</v>
      </c>
      <c r="L749" s="107"/>
      <c r="M749" s="107"/>
      <c r="N749" s="108">
        <f t="shared" si="303"/>
        <v>0</v>
      </c>
      <c r="O749" s="108">
        <f t="shared" si="304"/>
        <v>0</v>
      </c>
      <c r="P749" s="109"/>
      <c r="Q749" s="107">
        <f t="shared" si="310"/>
        <v>0</v>
      </c>
      <c r="R749" s="107">
        <f t="shared" si="310"/>
        <v>0</v>
      </c>
      <c r="S749" s="108">
        <f t="shared" si="306"/>
        <v>0</v>
      </c>
      <c r="T749" s="110">
        <f t="shared" si="307"/>
        <v>0</v>
      </c>
      <c r="U749" s="109"/>
      <c r="W749" s="613" t="str">
        <f t="shared" si="300"/>
        <v/>
      </c>
      <c r="X749" s="613" t="str">
        <f t="shared" si="297"/>
        <v/>
      </c>
      <c r="Y749" s="613" t="str">
        <f t="shared" si="270"/>
        <v/>
      </c>
    </row>
    <row r="750" spans="1:25" ht="13.8" hidden="1" thickBot="1">
      <c r="A750" s="196">
        <v>753</v>
      </c>
      <c r="B750" s="197" t="s">
        <v>556</v>
      </c>
      <c r="C750" s="635" t="s">
        <v>661</v>
      </c>
      <c r="D750" s="636"/>
      <c r="E750" s="637"/>
      <c r="F750" s="638"/>
      <c r="G750" s="639"/>
      <c r="H750" s="632">
        <v>62.7</v>
      </c>
      <c r="I750" s="632">
        <f t="shared" si="309"/>
        <v>62.7</v>
      </c>
      <c r="J750" s="633">
        <f t="shared" si="302"/>
        <v>80.72</v>
      </c>
      <c r="K750" s="634" t="s">
        <v>23</v>
      </c>
      <c r="L750" s="107"/>
      <c r="M750" s="107"/>
      <c r="N750" s="108">
        <f t="shared" si="303"/>
        <v>0</v>
      </c>
      <c r="O750" s="108">
        <f t="shared" si="304"/>
        <v>0</v>
      </c>
      <c r="P750" s="109"/>
      <c r="Q750" s="107">
        <f t="shared" si="310"/>
        <v>0</v>
      </c>
      <c r="R750" s="107">
        <f t="shared" si="310"/>
        <v>0</v>
      </c>
      <c r="S750" s="108">
        <f t="shared" si="306"/>
        <v>0</v>
      </c>
      <c r="T750" s="110">
        <f t="shared" si="307"/>
        <v>0</v>
      </c>
      <c r="U750" s="109"/>
      <c r="W750" s="613" t="str">
        <f t="shared" si="300"/>
        <v/>
      </c>
      <c r="X750" s="613" t="str">
        <f t="shared" si="297"/>
        <v/>
      </c>
      <c r="Y750" s="613" t="str">
        <f t="shared" si="270"/>
        <v/>
      </c>
    </row>
    <row r="751" spans="1:25" ht="13.8" hidden="1" thickBot="1">
      <c r="A751" s="196" t="s">
        <v>639</v>
      </c>
      <c r="B751" s="197" t="s">
        <v>556</v>
      </c>
      <c r="C751" s="635" t="s">
        <v>645</v>
      </c>
      <c r="D751" s="636"/>
      <c r="E751" s="637"/>
      <c r="F751" s="638"/>
      <c r="G751" s="639"/>
      <c r="H751" s="632">
        <v>62.7</v>
      </c>
      <c r="I751" s="632">
        <f t="shared" si="309"/>
        <v>62.7</v>
      </c>
      <c r="J751" s="633">
        <f t="shared" si="302"/>
        <v>80.72</v>
      </c>
      <c r="K751" s="634" t="s">
        <v>23</v>
      </c>
      <c r="L751" s="107"/>
      <c r="M751" s="107"/>
      <c r="N751" s="108">
        <f t="shared" si="303"/>
        <v>0</v>
      </c>
      <c r="O751" s="108">
        <f t="shared" si="304"/>
        <v>0</v>
      </c>
      <c r="P751" s="109"/>
      <c r="Q751" s="107">
        <f t="shared" si="310"/>
        <v>0</v>
      </c>
      <c r="R751" s="107">
        <f t="shared" si="310"/>
        <v>0</v>
      </c>
      <c r="S751" s="108">
        <f t="shared" si="306"/>
        <v>0</v>
      </c>
      <c r="T751" s="110">
        <f t="shared" si="307"/>
        <v>0</v>
      </c>
      <c r="U751" s="109"/>
      <c r="W751" s="613" t="str">
        <f t="shared" si="300"/>
        <v/>
      </c>
      <c r="X751" s="613" t="str">
        <f t="shared" si="297"/>
        <v/>
      </c>
      <c r="Y751" s="613" t="str">
        <f t="shared" si="270"/>
        <v/>
      </c>
    </row>
    <row r="752" spans="1:25" ht="13.8" hidden="1" thickBot="1">
      <c r="A752" s="196">
        <v>754</v>
      </c>
      <c r="B752" s="197" t="s">
        <v>556</v>
      </c>
      <c r="C752" s="635" t="s">
        <v>771</v>
      </c>
      <c r="D752" s="636"/>
      <c r="E752" s="637"/>
      <c r="F752" s="638"/>
      <c r="G752" s="639"/>
      <c r="H752" s="632">
        <v>71.95</v>
      </c>
      <c r="I752" s="632">
        <f t="shared" si="309"/>
        <v>71.95</v>
      </c>
      <c r="J752" s="633">
        <f t="shared" si="302"/>
        <v>92.63</v>
      </c>
      <c r="K752" s="634" t="s">
        <v>23</v>
      </c>
      <c r="L752" s="107"/>
      <c r="M752" s="107"/>
      <c r="N752" s="108">
        <f t="shared" si="303"/>
        <v>0</v>
      </c>
      <c r="O752" s="108">
        <f t="shared" si="304"/>
        <v>0</v>
      </c>
      <c r="P752" s="109"/>
      <c r="Q752" s="107">
        <f t="shared" si="310"/>
        <v>0</v>
      </c>
      <c r="R752" s="107">
        <f t="shared" si="310"/>
        <v>0</v>
      </c>
      <c r="S752" s="108">
        <f t="shared" si="306"/>
        <v>0</v>
      </c>
      <c r="T752" s="110">
        <f t="shared" si="307"/>
        <v>0</v>
      </c>
      <c r="U752" s="109"/>
      <c r="W752" s="613" t="str">
        <f t="shared" si="300"/>
        <v/>
      </c>
      <c r="X752" s="613" t="str">
        <f t="shared" si="297"/>
        <v/>
      </c>
      <c r="Y752" s="613" t="str">
        <f t="shared" si="270"/>
        <v/>
      </c>
    </row>
    <row r="753" spans="1:25" ht="13.8" hidden="1" thickBot="1">
      <c r="A753" s="196">
        <v>755</v>
      </c>
      <c r="B753" s="197" t="s">
        <v>556</v>
      </c>
      <c r="C753" s="635" t="s">
        <v>772</v>
      </c>
      <c r="D753" s="636"/>
      <c r="E753" s="637"/>
      <c r="F753" s="638"/>
      <c r="G753" s="639"/>
      <c r="H753" s="632">
        <v>15.08</v>
      </c>
      <c r="I753" s="632">
        <f t="shared" si="309"/>
        <v>15.08</v>
      </c>
      <c r="J753" s="633">
        <f t="shared" si="302"/>
        <v>19.41</v>
      </c>
      <c r="K753" s="634" t="s">
        <v>23</v>
      </c>
      <c r="L753" s="107"/>
      <c r="M753" s="107"/>
      <c r="N753" s="108">
        <f t="shared" si="303"/>
        <v>0</v>
      </c>
      <c r="O753" s="108">
        <f t="shared" si="304"/>
        <v>0</v>
      </c>
      <c r="P753" s="109"/>
      <c r="Q753" s="107">
        <f t="shared" si="310"/>
        <v>0</v>
      </c>
      <c r="R753" s="107">
        <f t="shared" si="310"/>
        <v>0</v>
      </c>
      <c r="S753" s="108">
        <f t="shared" si="306"/>
        <v>0</v>
      </c>
      <c r="T753" s="110">
        <f t="shared" si="307"/>
        <v>0</v>
      </c>
      <c r="U753" s="109"/>
      <c r="W753" s="613" t="str">
        <f t="shared" si="300"/>
        <v/>
      </c>
      <c r="X753" s="613" t="str">
        <f t="shared" si="297"/>
        <v/>
      </c>
      <c r="Y753" s="613" t="str">
        <f t="shared" si="270"/>
        <v/>
      </c>
    </row>
    <row r="754" spans="1:25" ht="13.8" hidden="1" thickBot="1">
      <c r="A754" s="196" t="s">
        <v>640</v>
      </c>
      <c r="B754" s="197" t="s">
        <v>556</v>
      </c>
      <c r="C754" s="635" t="s">
        <v>646</v>
      </c>
      <c r="D754" s="636"/>
      <c r="E754" s="637"/>
      <c r="F754" s="638"/>
      <c r="G754" s="639"/>
      <c r="H754" s="632">
        <v>6.17</v>
      </c>
      <c r="I754" s="632">
        <f t="shared" si="309"/>
        <v>6.17</v>
      </c>
      <c r="J754" s="633">
        <f t="shared" si="302"/>
        <v>7.94</v>
      </c>
      <c r="K754" s="634" t="s">
        <v>23</v>
      </c>
      <c r="L754" s="107"/>
      <c r="M754" s="107"/>
      <c r="N754" s="108">
        <f t="shared" si="303"/>
        <v>0</v>
      </c>
      <c r="O754" s="108">
        <f t="shared" si="304"/>
        <v>0</v>
      </c>
      <c r="P754" s="109"/>
      <c r="Q754" s="107">
        <f t="shared" si="310"/>
        <v>0</v>
      </c>
      <c r="R754" s="107">
        <f t="shared" si="310"/>
        <v>0</v>
      </c>
      <c r="S754" s="108">
        <f t="shared" si="306"/>
        <v>0</v>
      </c>
      <c r="T754" s="110">
        <f t="shared" si="307"/>
        <v>0</v>
      </c>
      <c r="U754" s="109"/>
      <c r="W754" s="613" t="str">
        <f t="shared" si="300"/>
        <v/>
      </c>
      <c r="X754" s="613" t="str">
        <f t="shared" si="297"/>
        <v/>
      </c>
      <c r="Y754" s="613" t="str">
        <f t="shared" si="270"/>
        <v/>
      </c>
    </row>
    <row r="755" spans="1:25" ht="13.8" hidden="1" thickBot="1">
      <c r="A755" s="196">
        <v>756</v>
      </c>
      <c r="B755" s="197" t="s">
        <v>556</v>
      </c>
      <c r="C755" s="635" t="s">
        <v>773</v>
      </c>
      <c r="D755" s="636"/>
      <c r="E755" s="637"/>
      <c r="F755" s="638"/>
      <c r="G755" s="639"/>
      <c r="H755" s="632">
        <v>24.67</v>
      </c>
      <c r="I755" s="632">
        <f t="shared" si="309"/>
        <v>24.67</v>
      </c>
      <c r="J755" s="633">
        <f t="shared" si="302"/>
        <v>31.76</v>
      </c>
      <c r="K755" s="634" t="s">
        <v>23</v>
      </c>
      <c r="L755" s="107"/>
      <c r="M755" s="107"/>
      <c r="N755" s="108">
        <f t="shared" si="303"/>
        <v>0</v>
      </c>
      <c r="O755" s="108">
        <f t="shared" si="304"/>
        <v>0</v>
      </c>
      <c r="P755" s="109"/>
      <c r="Q755" s="107">
        <f t="shared" si="310"/>
        <v>0</v>
      </c>
      <c r="R755" s="107">
        <f t="shared" si="310"/>
        <v>0</v>
      </c>
      <c r="S755" s="108">
        <f t="shared" si="306"/>
        <v>0</v>
      </c>
      <c r="T755" s="110">
        <f t="shared" si="307"/>
        <v>0</v>
      </c>
      <c r="U755" s="109"/>
      <c r="W755" s="613" t="str">
        <f t="shared" si="300"/>
        <v/>
      </c>
      <c r="X755" s="613" t="str">
        <f t="shared" si="297"/>
        <v/>
      </c>
      <c r="Y755" s="613" t="str">
        <f t="shared" si="270"/>
        <v/>
      </c>
    </row>
    <row r="756" spans="1:25" ht="13.8" hidden="1" thickBot="1">
      <c r="A756" s="196" t="s">
        <v>641</v>
      </c>
      <c r="B756" s="197" t="s">
        <v>556</v>
      </c>
      <c r="C756" s="635" t="s">
        <v>647</v>
      </c>
      <c r="D756" s="636"/>
      <c r="E756" s="637"/>
      <c r="F756" s="638"/>
      <c r="G756" s="639"/>
      <c r="H756" s="632">
        <v>9.94</v>
      </c>
      <c r="I756" s="632">
        <f t="shared" si="309"/>
        <v>9.94</v>
      </c>
      <c r="J756" s="633">
        <f t="shared" si="302"/>
        <v>12.8</v>
      </c>
      <c r="K756" s="634" t="s">
        <v>23</v>
      </c>
      <c r="L756" s="107"/>
      <c r="M756" s="107"/>
      <c r="N756" s="108">
        <f t="shared" si="303"/>
        <v>0</v>
      </c>
      <c r="O756" s="108">
        <f t="shared" si="304"/>
        <v>0</v>
      </c>
      <c r="P756" s="109"/>
      <c r="Q756" s="107">
        <f t="shared" si="310"/>
        <v>0</v>
      </c>
      <c r="R756" s="107">
        <f t="shared" si="310"/>
        <v>0</v>
      </c>
      <c r="S756" s="108">
        <f t="shared" si="306"/>
        <v>0</v>
      </c>
      <c r="T756" s="110">
        <f t="shared" si="307"/>
        <v>0</v>
      </c>
      <c r="U756" s="109"/>
      <c r="W756" s="613" t="str">
        <f t="shared" si="300"/>
        <v/>
      </c>
      <c r="X756" s="613" t="str">
        <f t="shared" si="297"/>
        <v/>
      </c>
      <c r="Y756" s="613" t="str">
        <f t="shared" si="270"/>
        <v/>
      </c>
    </row>
    <row r="757" spans="1:25" ht="13.8" hidden="1" thickBot="1">
      <c r="A757" s="196">
        <v>757</v>
      </c>
      <c r="B757" s="197" t="s">
        <v>556</v>
      </c>
      <c r="C757" s="635" t="s">
        <v>774</v>
      </c>
      <c r="D757" s="636"/>
      <c r="E757" s="637"/>
      <c r="F757" s="638"/>
      <c r="G757" s="639"/>
      <c r="H757" s="632">
        <v>15.42</v>
      </c>
      <c r="I757" s="632">
        <f t="shared" si="309"/>
        <v>15.42</v>
      </c>
      <c r="J757" s="633">
        <f t="shared" si="302"/>
        <v>19.850000000000001</v>
      </c>
      <c r="K757" s="634" t="s">
        <v>23</v>
      </c>
      <c r="L757" s="107"/>
      <c r="M757" s="107"/>
      <c r="N757" s="108">
        <f t="shared" si="303"/>
        <v>0</v>
      </c>
      <c r="O757" s="108">
        <f t="shared" si="304"/>
        <v>0</v>
      </c>
      <c r="P757" s="109"/>
      <c r="Q757" s="107">
        <f t="shared" ref="Q757:R783" si="311">L757</f>
        <v>0</v>
      </c>
      <c r="R757" s="107">
        <f t="shared" si="311"/>
        <v>0</v>
      </c>
      <c r="S757" s="108">
        <f t="shared" si="306"/>
        <v>0</v>
      </c>
      <c r="T757" s="110">
        <f t="shared" si="307"/>
        <v>0</v>
      </c>
      <c r="U757" s="109"/>
      <c r="W757" s="613" t="str">
        <f t="shared" si="300"/>
        <v/>
      </c>
      <c r="X757" s="613" t="str">
        <f t="shared" si="297"/>
        <v/>
      </c>
      <c r="Y757" s="613" t="str">
        <f t="shared" si="270"/>
        <v/>
      </c>
    </row>
    <row r="758" spans="1:25" ht="13.8" hidden="1" thickBot="1">
      <c r="A758" s="196" t="s">
        <v>642</v>
      </c>
      <c r="B758" s="197" t="s">
        <v>556</v>
      </c>
      <c r="C758" s="635" t="s">
        <v>648</v>
      </c>
      <c r="D758" s="636"/>
      <c r="E758" s="637"/>
      <c r="F758" s="638"/>
      <c r="G758" s="639"/>
      <c r="H758" s="632">
        <v>6.17</v>
      </c>
      <c r="I758" s="632">
        <f t="shared" si="309"/>
        <v>6.17</v>
      </c>
      <c r="J758" s="633">
        <f t="shared" si="302"/>
        <v>7.94</v>
      </c>
      <c r="K758" s="634" t="s">
        <v>23</v>
      </c>
      <c r="L758" s="107"/>
      <c r="M758" s="107"/>
      <c r="N758" s="108">
        <f t="shared" si="303"/>
        <v>0</v>
      </c>
      <c r="O758" s="108">
        <f t="shared" si="304"/>
        <v>0</v>
      </c>
      <c r="P758" s="109"/>
      <c r="Q758" s="107">
        <f t="shared" si="311"/>
        <v>0</v>
      </c>
      <c r="R758" s="107">
        <f t="shared" si="311"/>
        <v>0</v>
      </c>
      <c r="S758" s="108">
        <f t="shared" si="306"/>
        <v>0</v>
      </c>
      <c r="T758" s="110">
        <f t="shared" si="307"/>
        <v>0</v>
      </c>
      <c r="U758" s="109"/>
      <c r="W758" s="613" t="str">
        <f t="shared" si="300"/>
        <v/>
      </c>
      <c r="X758" s="613" t="str">
        <f t="shared" si="297"/>
        <v/>
      </c>
      <c r="Y758" s="613" t="str">
        <f t="shared" si="270"/>
        <v/>
      </c>
    </row>
    <row r="759" spans="1:25" ht="13.8" hidden="1" thickBot="1">
      <c r="A759" s="196">
        <v>947</v>
      </c>
      <c r="B759" s="197" t="s">
        <v>556</v>
      </c>
      <c r="C759" s="635" t="s">
        <v>775</v>
      </c>
      <c r="D759" s="636"/>
      <c r="E759" s="637"/>
      <c r="F759" s="638"/>
      <c r="G759" s="639"/>
      <c r="H759" s="632">
        <v>34.26</v>
      </c>
      <c r="I759" s="632">
        <f t="shared" si="309"/>
        <v>34.26</v>
      </c>
      <c r="J759" s="633">
        <f t="shared" si="302"/>
        <v>44.11</v>
      </c>
      <c r="K759" s="634" t="s">
        <v>23</v>
      </c>
      <c r="L759" s="107"/>
      <c r="M759" s="107"/>
      <c r="N759" s="108">
        <f t="shared" si="303"/>
        <v>0</v>
      </c>
      <c r="O759" s="108">
        <f t="shared" si="304"/>
        <v>0</v>
      </c>
      <c r="P759" s="109"/>
      <c r="Q759" s="107">
        <f t="shared" si="311"/>
        <v>0</v>
      </c>
      <c r="R759" s="107">
        <f t="shared" si="311"/>
        <v>0</v>
      </c>
      <c r="S759" s="108">
        <f t="shared" si="306"/>
        <v>0</v>
      </c>
      <c r="T759" s="110">
        <f t="shared" si="307"/>
        <v>0</v>
      </c>
      <c r="U759" s="109"/>
      <c r="W759" s="613" t="str">
        <f t="shared" si="300"/>
        <v/>
      </c>
      <c r="X759" s="613" t="str">
        <f t="shared" si="297"/>
        <v/>
      </c>
      <c r="Y759" s="613" t="str">
        <f t="shared" si="270"/>
        <v/>
      </c>
    </row>
    <row r="760" spans="1:25" ht="13.8" hidden="1" thickBot="1">
      <c r="A760" s="196" t="s">
        <v>673</v>
      </c>
      <c r="B760" s="197" t="s">
        <v>556</v>
      </c>
      <c r="C760" s="635" t="s">
        <v>674</v>
      </c>
      <c r="D760" s="636"/>
      <c r="E760" s="637"/>
      <c r="F760" s="638"/>
      <c r="G760" s="639"/>
      <c r="H760" s="632">
        <v>34.26</v>
      </c>
      <c r="I760" s="632">
        <f t="shared" si="309"/>
        <v>34.26</v>
      </c>
      <c r="J760" s="633">
        <f t="shared" si="302"/>
        <v>44.11</v>
      </c>
      <c r="K760" s="634" t="s">
        <v>23</v>
      </c>
      <c r="L760" s="107"/>
      <c r="M760" s="107"/>
      <c r="N760" s="108">
        <f t="shared" si="303"/>
        <v>0</v>
      </c>
      <c r="O760" s="108">
        <f t="shared" si="304"/>
        <v>0</v>
      </c>
      <c r="P760" s="109"/>
      <c r="Q760" s="107">
        <f t="shared" si="311"/>
        <v>0</v>
      </c>
      <c r="R760" s="107">
        <f t="shared" si="311"/>
        <v>0</v>
      </c>
      <c r="S760" s="108">
        <f t="shared" si="306"/>
        <v>0</v>
      </c>
      <c r="T760" s="110">
        <f t="shared" si="307"/>
        <v>0</v>
      </c>
      <c r="U760" s="109"/>
      <c r="W760" s="613" t="str">
        <f t="shared" si="300"/>
        <v/>
      </c>
      <c r="X760" s="613" t="str">
        <f t="shared" si="297"/>
        <v/>
      </c>
      <c r="Y760" s="613" t="str">
        <f t="shared" si="270"/>
        <v/>
      </c>
    </row>
    <row r="761" spans="1:25" ht="13.8" hidden="1" thickBot="1">
      <c r="A761" s="196">
        <v>760</v>
      </c>
      <c r="B761" s="197" t="s">
        <v>556</v>
      </c>
      <c r="C761" s="635" t="s">
        <v>676</v>
      </c>
      <c r="D761" s="636"/>
      <c r="E761" s="637"/>
      <c r="F761" s="638"/>
      <c r="G761" s="639"/>
      <c r="H761" s="632">
        <v>17.47</v>
      </c>
      <c r="I761" s="632">
        <f t="shared" si="309"/>
        <v>17.47</v>
      </c>
      <c r="J761" s="633">
        <f t="shared" si="302"/>
        <v>22.49</v>
      </c>
      <c r="K761" s="634" t="s">
        <v>23</v>
      </c>
      <c r="L761" s="107"/>
      <c r="M761" s="107"/>
      <c r="N761" s="108">
        <f t="shared" si="303"/>
        <v>0</v>
      </c>
      <c r="O761" s="108">
        <f t="shared" si="304"/>
        <v>0</v>
      </c>
      <c r="P761" s="109"/>
      <c r="Q761" s="107">
        <f t="shared" si="311"/>
        <v>0</v>
      </c>
      <c r="R761" s="107">
        <f t="shared" si="311"/>
        <v>0</v>
      </c>
      <c r="S761" s="108">
        <f t="shared" si="306"/>
        <v>0</v>
      </c>
      <c r="T761" s="110">
        <f t="shared" si="307"/>
        <v>0</v>
      </c>
      <c r="U761" s="109"/>
      <c r="W761" s="613" t="str">
        <f t="shared" si="300"/>
        <v/>
      </c>
      <c r="X761" s="613" t="str">
        <f t="shared" si="297"/>
        <v/>
      </c>
      <c r="Y761" s="613" t="str">
        <f t="shared" si="270"/>
        <v/>
      </c>
    </row>
    <row r="762" spans="1:25" ht="13.8" hidden="1" thickBot="1">
      <c r="A762" s="196" t="s">
        <v>675</v>
      </c>
      <c r="B762" s="197" t="s">
        <v>556</v>
      </c>
      <c r="C762" s="635" t="s">
        <v>677</v>
      </c>
      <c r="D762" s="636"/>
      <c r="E762" s="637"/>
      <c r="F762" s="638"/>
      <c r="G762" s="639"/>
      <c r="H762" s="632">
        <v>6.85</v>
      </c>
      <c r="I762" s="632">
        <f t="shared" si="309"/>
        <v>6.85</v>
      </c>
      <c r="J762" s="633">
        <f t="shared" si="302"/>
        <v>8.82</v>
      </c>
      <c r="K762" s="634" t="s">
        <v>23</v>
      </c>
      <c r="L762" s="107"/>
      <c r="M762" s="107"/>
      <c r="N762" s="108">
        <f t="shared" si="303"/>
        <v>0</v>
      </c>
      <c r="O762" s="108">
        <f t="shared" si="304"/>
        <v>0</v>
      </c>
      <c r="P762" s="109"/>
      <c r="Q762" s="107">
        <f t="shared" si="311"/>
        <v>0</v>
      </c>
      <c r="R762" s="107">
        <f t="shared" si="311"/>
        <v>0</v>
      </c>
      <c r="S762" s="108">
        <f t="shared" si="306"/>
        <v>0</v>
      </c>
      <c r="T762" s="110">
        <f t="shared" si="307"/>
        <v>0</v>
      </c>
      <c r="U762" s="109"/>
      <c r="W762" s="613" t="str">
        <f t="shared" si="300"/>
        <v/>
      </c>
      <c r="X762" s="613" t="str">
        <f t="shared" si="297"/>
        <v/>
      </c>
      <c r="Y762" s="613" t="str">
        <f t="shared" si="270"/>
        <v/>
      </c>
    </row>
    <row r="763" spans="1:25" ht="13.8" hidden="1" thickBot="1">
      <c r="A763" s="196">
        <v>761</v>
      </c>
      <c r="B763" s="197" t="s">
        <v>556</v>
      </c>
      <c r="C763" s="635" t="s">
        <v>679</v>
      </c>
      <c r="D763" s="636"/>
      <c r="E763" s="637"/>
      <c r="F763" s="638"/>
      <c r="G763" s="639"/>
      <c r="H763" s="632">
        <v>13.36</v>
      </c>
      <c r="I763" s="632">
        <f t="shared" si="309"/>
        <v>13.36</v>
      </c>
      <c r="J763" s="633">
        <f t="shared" si="302"/>
        <v>17.2</v>
      </c>
      <c r="K763" s="634" t="s">
        <v>23</v>
      </c>
      <c r="L763" s="107"/>
      <c r="M763" s="107"/>
      <c r="N763" s="108">
        <f t="shared" si="303"/>
        <v>0</v>
      </c>
      <c r="O763" s="108">
        <f t="shared" si="304"/>
        <v>0</v>
      </c>
      <c r="P763" s="109"/>
      <c r="Q763" s="107">
        <f t="shared" si="311"/>
        <v>0</v>
      </c>
      <c r="R763" s="107">
        <f t="shared" si="311"/>
        <v>0</v>
      </c>
      <c r="S763" s="108">
        <f t="shared" si="306"/>
        <v>0</v>
      </c>
      <c r="T763" s="110">
        <f t="shared" si="307"/>
        <v>0</v>
      </c>
      <c r="U763" s="109"/>
      <c r="W763" s="613" t="str">
        <f t="shared" si="300"/>
        <v/>
      </c>
      <c r="X763" s="613" t="str">
        <f t="shared" si="297"/>
        <v/>
      </c>
      <c r="Y763" s="613" t="str">
        <f t="shared" si="270"/>
        <v/>
      </c>
    </row>
    <row r="764" spans="1:25" ht="13.8" hidden="1" thickBot="1">
      <c r="A764" s="196" t="s">
        <v>678</v>
      </c>
      <c r="B764" s="197" t="s">
        <v>556</v>
      </c>
      <c r="C764" s="635" t="s">
        <v>735</v>
      </c>
      <c r="D764" s="636"/>
      <c r="E764" s="637"/>
      <c r="F764" s="638"/>
      <c r="G764" s="639"/>
      <c r="H764" s="632">
        <v>5.48</v>
      </c>
      <c r="I764" s="632">
        <f t="shared" si="309"/>
        <v>5.48</v>
      </c>
      <c r="J764" s="633">
        <f t="shared" si="302"/>
        <v>7.05</v>
      </c>
      <c r="K764" s="634" t="s">
        <v>23</v>
      </c>
      <c r="L764" s="107"/>
      <c r="M764" s="107"/>
      <c r="N764" s="108">
        <f t="shared" si="303"/>
        <v>0</v>
      </c>
      <c r="O764" s="108">
        <f t="shared" si="304"/>
        <v>0</v>
      </c>
      <c r="P764" s="109"/>
      <c r="Q764" s="107">
        <f t="shared" si="311"/>
        <v>0</v>
      </c>
      <c r="R764" s="107">
        <f t="shared" si="311"/>
        <v>0</v>
      </c>
      <c r="S764" s="108">
        <f t="shared" si="306"/>
        <v>0</v>
      </c>
      <c r="T764" s="110">
        <f t="shared" si="307"/>
        <v>0</v>
      </c>
      <c r="U764" s="109"/>
      <c r="W764" s="613" t="str">
        <f t="shared" si="300"/>
        <v/>
      </c>
      <c r="X764" s="613" t="str">
        <f t="shared" si="297"/>
        <v/>
      </c>
      <c r="Y764" s="613" t="str">
        <f t="shared" si="270"/>
        <v/>
      </c>
    </row>
    <row r="765" spans="1:25" ht="13.8" hidden="1" thickBot="1">
      <c r="A765" s="196">
        <v>762</v>
      </c>
      <c r="B765" s="197" t="s">
        <v>556</v>
      </c>
      <c r="C765" s="635" t="s">
        <v>681</v>
      </c>
      <c r="D765" s="636"/>
      <c r="E765" s="637"/>
      <c r="F765" s="638"/>
      <c r="G765" s="639"/>
      <c r="H765" s="632">
        <v>21.58</v>
      </c>
      <c r="I765" s="632">
        <f t="shared" si="309"/>
        <v>21.58</v>
      </c>
      <c r="J765" s="633">
        <f t="shared" si="302"/>
        <v>27.78</v>
      </c>
      <c r="K765" s="634" t="s">
        <v>23</v>
      </c>
      <c r="L765" s="107"/>
      <c r="M765" s="107"/>
      <c r="N765" s="108">
        <f t="shared" si="303"/>
        <v>0</v>
      </c>
      <c r="O765" s="108">
        <f t="shared" si="304"/>
        <v>0</v>
      </c>
      <c r="P765" s="109"/>
      <c r="Q765" s="107">
        <f t="shared" si="311"/>
        <v>0</v>
      </c>
      <c r="R765" s="107">
        <f t="shared" si="311"/>
        <v>0</v>
      </c>
      <c r="S765" s="108">
        <f t="shared" si="306"/>
        <v>0</v>
      </c>
      <c r="T765" s="110">
        <f t="shared" si="307"/>
        <v>0</v>
      </c>
      <c r="U765" s="109"/>
      <c r="W765" s="613" t="str">
        <f t="shared" si="300"/>
        <v/>
      </c>
      <c r="X765" s="613" t="str">
        <f t="shared" si="297"/>
        <v/>
      </c>
      <c r="Y765" s="613" t="str">
        <f t="shared" si="270"/>
        <v/>
      </c>
    </row>
    <row r="766" spans="1:25" ht="13.8" hidden="1" thickBot="1">
      <c r="A766" s="196" t="s">
        <v>680</v>
      </c>
      <c r="B766" s="197" t="s">
        <v>556</v>
      </c>
      <c r="C766" s="635" t="s">
        <v>682</v>
      </c>
      <c r="D766" s="636"/>
      <c r="E766" s="637"/>
      <c r="F766" s="638"/>
      <c r="G766" s="639"/>
      <c r="H766" s="632">
        <v>8.57</v>
      </c>
      <c r="I766" s="632">
        <f t="shared" si="309"/>
        <v>8.57</v>
      </c>
      <c r="J766" s="633">
        <f t="shared" si="302"/>
        <v>11.03</v>
      </c>
      <c r="K766" s="634" t="s">
        <v>23</v>
      </c>
      <c r="L766" s="107"/>
      <c r="M766" s="107"/>
      <c r="N766" s="108">
        <f t="shared" si="303"/>
        <v>0</v>
      </c>
      <c r="O766" s="108">
        <f t="shared" si="304"/>
        <v>0</v>
      </c>
      <c r="P766" s="109"/>
      <c r="Q766" s="107">
        <f t="shared" si="311"/>
        <v>0</v>
      </c>
      <c r="R766" s="107">
        <f t="shared" si="311"/>
        <v>0</v>
      </c>
      <c r="S766" s="108">
        <f t="shared" si="306"/>
        <v>0</v>
      </c>
      <c r="T766" s="110">
        <f t="shared" si="307"/>
        <v>0</v>
      </c>
      <c r="U766" s="109"/>
      <c r="W766" s="613" t="str">
        <f t="shared" si="300"/>
        <v/>
      </c>
      <c r="X766" s="613" t="str">
        <f t="shared" si="297"/>
        <v/>
      </c>
      <c r="Y766" s="613" t="str">
        <f t="shared" si="270"/>
        <v/>
      </c>
    </row>
    <row r="767" spans="1:25" ht="27" hidden="1" thickBot="1">
      <c r="A767" s="196">
        <v>763</v>
      </c>
      <c r="B767" s="197" t="s">
        <v>556</v>
      </c>
      <c r="C767" s="635" t="s">
        <v>683</v>
      </c>
      <c r="D767" s="636"/>
      <c r="E767" s="637"/>
      <c r="F767" s="638"/>
      <c r="G767" s="639"/>
      <c r="H767" s="632">
        <v>23.3</v>
      </c>
      <c r="I767" s="632">
        <f t="shared" si="309"/>
        <v>23.3</v>
      </c>
      <c r="J767" s="633">
        <f t="shared" si="302"/>
        <v>30</v>
      </c>
      <c r="K767" s="634" t="s">
        <v>23</v>
      </c>
      <c r="L767" s="107"/>
      <c r="M767" s="107"/>
      <c r="N767" s="108">
        <f t="shared" si="303"/>
        <v>0</v>
      </c>
      <c r="O767" s="108">
        <f t="shared" si="304"/>
        <v>0</v>
      </c>
      <c r="P767" s="109"/>
      <c r="Q767" s="107">
        <f t="shared" si="311"/>
        <v>0</v>
      </c>
      <c r="R767" s="107">
        <f t="shared" si="311"/>
        <v>0</v>
      </c>
      <c r="S767" s="108">
        <f t="shared" si="306"/>
        <v>0</v>
      </c>
      <c r="T767" s="110">
        <f t="shared" si="307"/>
        <v>0</v>
      </c>
      <c r="U767" s="109"/>
      <c r="W767" s="613" t="str">
        <f t="shared" si="300"/>
        <v/>
      </c>
      <c r="X767" s="613" t="str">
        <f t="shared" si="297"/>
        <v/>
      </c>
      <c r="Y767" s="613" t="str">
        <f t="shared" si="270"/>
        <v/>
      </c>
    </row>
    <row r="768" spans="1:25" ht="13.8" hidden="1" thickBot="1">
      <c r="A768" s="196">
        <v>767</v>
      </c>
      <c r="B768" s="197" t="s">
        <v>556</v>
      </c>
      <c r="C768" s="635" t="s">
        <v>776</v>
      </c>
      <c r="D768" s="636"/>
      <c r="E768" s="637">
        <v>0</v>
      </c>
      <c r="F768" s="638"/>
      <c r="G768" s="639">
        <v>0</v>
      </c>
      <c r="H768" s="632">
        <v>19.53</v>
      </c>
      <c r="I768" s="632">
        <f t="shared" si="309"/>
        <v>19.53</v>
      </c>
      <c r="J768" s="633">
        <f t="shared" si="302"/>
        <v>25.14</v>
      </c>
      <c r="K768" s="634" t="s">
        <v>23</v>
      </c>
      <c r="L768" s="107"/>
      <c r="M768" s="107"/>
      <c r="N768" s="108">
        <f t="shared" si="303"/>
        <v>0</v>
      </c>
      <c r="O768" s="108">
        <f t="shared" si="304"/>
        <v>0</v>
      </c>
      <c r="P768" s="109"/>
      <c r="Q768" s="107">
        <f t="shared" si="311"/>
        <v>0</v>
      </c>
      <c r="R768" s="107">
        <f t="shared" si="311"/>
        <v>0</v>
      </c>
      <c r="S768" s="108">
        <f t="shared" si="306"/>
        <v>0</v>
      </c>
      <c r="T768" s="110">
        <f t="shared" si="307"/>
        <v>0</v>
      </c>
      <c r="U768" s="109"/>
      <c r="W768" s="613" t="str">
        <f t="shared" si="300"/>
        <v/>
      </c>
      <c r="X768" s="613" t="str">
        <f t="shared" si="297"/>
        <v/>
      </c>
      <c r="Y768" s="613" t="str">
        <f t="shared" si="270"/>
        <v/>
      </c>
    </row>
    <row r="769" spans="1:25" ht="13.8" hidden="1" thickBot="1">
      <c r="A769" s="196">
        <v>768</v>
      </c>
      <c r="B769" s="197" t="s">
        <v>556</v>
      </c>
      <c r="C769" s="635" t="s">
        <v>777</v>
      </c>
      <c r="D769" s="636"/>
      <c r="E769" s="637">
        <v>0</v>
      </c>
      <c r="F769" s="638"/>
      <c r="G769" s="639">
        <v>0</v>
      </c>
      <c r="H769" s="632">
        <v>44.54</v>
      </c>
      <c r="I769" s="632">
        <f t="shared" si="309"/>
        <v>44.54</v>
      </c>
      <c r="J769" s="633">
        <f t="shared" si="302"/>
        <v>57.34</v>
      </c>
      <c r="K769" s="634" t="s">
        <v>23</v>
      </c>
      <c r="L769" s="107"/>
      <c r="M769" s="107"/>
      <c r="N769" s="108">
        <f t="shared" si="303"/>
        <v>0</v>
      </c>
      <c r="O769" s="108">
        <f t="shared" si="304"/>
        <v>0</v>
      </c>
      <c r="P769" s="109"/>
      <c r="Q769" s="107">
        <f t="shared" si="311"/>
        <v>0</v>
      </c>
      <c r="R769" s="107">
        <f t="shared" si="311"/>
        <v>0</v>
      </c>
      <c r="S769" s="108">
        <f t="shared" si="306"/>
        <v>0</v>
      </c>
      <c r="T769" s="110">
        <f t="shared" si="307"/>
        <v>0</v>
      </c>
      <c r="U769" s="109"/>
      <c r="W769" s="613" t="str">
        <f t="shared" si="300"/>
        <v/>
      </c>
      <c r="X769" s="613" t="str">
        <f t="shared" si="297"/>
        <v/>
      </c>
      <c r="Y769" s="613" t="str">
        <f t="shared" si="270"/>
        <v/>
      </c>
    </row>
    <row r="770" spans="1:25" ht="13.8" hidden="1" thickBot="1">
      <c r="A770" s="196">
        <v>769</v>
      </c>
      <c r="B770" s="197" t="s">
        <v>556</v>
      </c>
      <c r="C770" s="635" t="s">
        <v>778</v>
      </c>
      <c r="D770" s="636"/>
      <c r="E770" s="637">
        <v>0</v>
      </c>
      <c r="F770" s="638"/>
      <c r="G770" s="639">
        <v>0</v>
      </c>
      <c r="H770" s="632">
        <v>163.77000000000001</v>
      </c>
      <c r="I770" s="632">
        <f t="shared" si="309"/>
        <v>163.77000000000001</v>
      </c>
      <c r="J770" s="633">
        <f t="shared" si="302"/>
        <v>210.84</v>
      </c>
      <c r="K770" s="634" t="s">
        <v>23</v>
      </c>
      <c r="L770" s="107"/>
      <c r="M770" s="107"/>
      <c r="N770" s="108">
        <f t="shared" si="303"/>
        <v>0</v>
      </c>
      <c r="O770" s="108">
        <f t="shared" si="304"/>
        <v>0</v>
      </c>
      <c r="P770" s="109"/>
      <c r="Q770" s="107">
        <f t="shared" si="311"/>
        <v>0</v>
      </c>
      <c r="R770" s="107">
        <f t="shared" si="311"/>
        <v>0</v>
      </c>
      <c r="S770" s="108">
        <f t="shared" si="306"/>
        <v>0</v>
      </c>
      <c r="T770" s="110">
        <f t="shared" si="307"/>
        <v>0</v>
      </c>
      <c r="U770" s="109"/>
      <c r="W770" s="613" t="str">
        <f t="shared" si="300"/>
        <v/>
      </c>
      <c r="X770" s="613" t="str">
        <f t="shared" si="297"/>
        <v/>
      </c>
      <c r="Y770" s="613" t="str">
        <f t="shared" si="270"/>
        <v/>
      </c>
    </row>
    <row r="771" spans="1:25" ht="13.8" hidden="1" thickBot="1">
      <c r="A771" s="196">
        <v>770</v>
      </c>
      <c r="B771" s="197" t="s">
        <v>556</v>
      </c>
      <c r="C771" s="635" t="s">
        <v>652</v>
      </c>
      <c r="D771" s="636"/>
      <c r="E771" s="637"/>
      <c r="F771" s="638"/>
      <c r="G771" s="639"/>
      <c r="H771" s="632">
        <v>56.53</v>
      </c>
      <c r="I771" s="632">
        <f t="shared" si="309"/>
        <v>56.53</v>
      </c>
      <c r="J771" s="633">
        <f t="shared" si="302"/>
        <v>72.78</v>
      </c>
      <c r="K771" s="634" t="s">
        <v>23</v>
      </c>
      <c r="L771" s="107"/>
      <c r="M771" s="107"/>
      <c r="N771" s="108">
        <f t="shared" si="303"/>
        <v>0</v>
      </c>
      <c r="O771" s="108">
        <f t="shared" si="304"/>
        <v>0</v>
      </c>
      <c r="P771" s="109"/>
      <c r="Q771" s="107">
        <f t="shared" si="311"/>
        <v>0</v>
      </c>
      <c r="R771" s="107">
        <f t="shared" si="311"/>
        <v>0</v>
      </c>
      <c r="S771" s="108">
        <f t="shared" si="306"/>
        <v>0</v>
      </c>
      <c r="T771" s="110">
        <f t="shared" si="307"/>
        <v>0</v>
      </c>
      <c r="U771" s="109"/>
      <c r="W771" s="613" t="str">
        <f t="shared" si="300"/>
        <v/>
      </c>
      <c r="X771" s="613" t="str">
        <f t="shared" si="297"/>
        <v/>
      </c>
      <c r="Y771" s="613" t="str">
        <f t="shared" si="270"/>
        <v/>
      </c>
    </row>
    <row r="772" spans="1:25" ht="13.8" hidden="1" thickBot="1">
      <c r="A772" s="196" t="s">
        <v>649</v>
      </c>
      <c r="B772" s="197" t="s">
        <v>556</v>
      </c>
      <c r="C772" s="635" t="s">
        <v>653</v>
      </c>
      <c r="D772" s="636"/>
      <c r="E772" s="637"/>
      <c r="F772" s="638"/>
      <c r="G772" s="639"/>
      <c r="H772" s="632">
        <v>22.61</v>
      </c>
      <c r="I772" s="632">
        <f t="shared" si="309"/>
        <v>22.61</v>
      </c>
      <c r="J772" s="633">
        <f t="shared" si="302"/>
        <v>29.11</v>
      </c>
      <c r="K772" s="634" t="s">
        <v>23</v>
      </c>
      <c r="L772" s="107"/>
      <c r="M772" s="107"/>
      <c r="N772" s="108">
        <f t="shared" si="303"/>
        <v>0</v>
      </c>
      <c r="O772" s="108">
        <f t="shared" si="304"/>
        <v>0</v>
      </c>
      <c r="P772" s="109"/>
      <c r="Q772" s="107">
        <f t="shared" si="311"/>
        <v>0</v>
      </c>
      <c r="R772" s="107">
        <f t="shared" si="311"/>
        <v>0</v>
      </c>
      <c r="S772" s="108">
        <f t="shared" si="306"/>
        <v>0</v>
      </c>
      <c r="T772" s="110">
        <f t="shared" si="307"/>
        <v>0</v>
      </c>
      <c r="U772" s="109"/>
      <c r="W772" s="613" t="str">
        <f t="shared" si="300"/>
        <v/>
      </c>
      <c r="X772" s="613" t="str">
        <f t="shared" si="297"/>
        <v/>
      </c>
      <c r="Y772" s="613" t="str">
        <f t="shared" si="270"/>
        <v/>
      </c>
    </row>
    <row r="773" spans="1:25" ht="13.8" hidden="1" thickBot="1">
      <c r="A773" s="196">
        <v>771</v>
      </c>
      <c r="B773" s="197" t="s">
        <v>556</v>
      </c>
      <c r="C773" s="635" t="s">
        <v>654</v>
      </c>
      <c r="D773" s="636"/>
      <c r="E773" s="637"/>
      <c r="F773" s="638"/>
      <c r="G773" s="639"/>
      <c r="H773" s="632">
        <v>81.2</v>
      </c>
      <c r="I773" s="632">
        <f t="shared" ref="I773:I776" si="312">IF(ISBLANK(H773),"",SUM(G773:H773))</f>
        <v>81.2</v>
      </c>
      <c r="J773" s="633">
        <f t="shared" si="302"/>
        <v>104.54</v>
      </c>
      <c r="K773" s="634" t="s">
        <v>23</v>
      </c>
      <c r="L773" s="107"/>
      <c r="M773" s="107"/>
      <c r="N773" s="108">
        <f t="shared" si="303"/>
        <v>0</v>
      </c>
      <c r="O773" s="108">
        <f t="shared" si="304"/>
        <v>0</v>
      </c>
      <c r="P773" s="109"/>
      <c r="Q773" s="107">
        <f t="shared" si="311"/>
        <v>0</v>
      </c>
      <c r="R773" s="107">
        <f t="shared" si="311"/>
        <v>0</v>
      </c>
      <c r="S773" s="108">
        <f t="shared" si="306"/>
        <v>0</v>
      </c>
      <c r="T773" s="110">
        <f t="shared" si="307"/>
        <v>0</v>
      </c>
      <c r="U773" s="109"/>
      <c r="W773" s="613" t="str">
        <f t="shared" si="300"/>
        <v/>
      </c>
      <c r="X773" s="613" t="str">
        <f t="shared" si="297"/>
        <v/>
      </c>
      <c r="Y773" s="613" t="str">
        <f t="shared" si="270"/>
        <v/>
      </c>
    </row>
    <row r="774" spans="1:25" ht="13.8" hidden="1" thickBot="1">
      <c r="A774" s="196" t="s">
        <v>650</v>
      </c>
      <c r="B774" s="197" t="s">
        <v>556</v>
      </c>
      <c r="C774" s="635" t="s">
        <v>655</v>
      </c>
      <c r="D774" s="636"/>
      <c r="E774" s="637"/>
      <c r="F774" s="638"/>
      <c r="G774" s="639"/>
      <c r="H774" s="632">
        <v>32.549999999999997</v>
      </c>
      <c r="I774" s="632">
        <f t="shared" si="312"/>
        <v>32.549999999999997</v>
      </c>
      <c r="J774" s="633">
        <f t="shared" si="302"/>
        <v>41.9</v>
      </c>
      <c r="K774" s="634" t="s">
        <v>23</v>
      </c>
      <c r="L774" s="107"/>
      <c r="M774" s="107"/>
      <c r="N774" s="108">
        <f t="shared" si="303"/>
        <v>0</v>
      </c>
      <c r="O774" s="108">
        <f t="shared" si="304"/>
        <v>0</v>
      </c>
      <c r="P774" s="109"/>
      <c r="Q774" s="107">
        <f t="shared" si="311"/>
        <v>0</v>
      </c>
      <c r="R774" s="107">
        <f t="shared" si="311"/>
        <v>0</v>
      </c>
      <c r="S774" s="108">
        <f t="shared" si="306"/>
        <v>0</v>
      </c>
      <c r="T774" s="110">
        <f t="shared" si="307"/>
        <v>0</v>
      </c>
      <c r="U774" s="109"/>
      <c r="W774" s="613" t="str">
        <f t="shared" si="300"/>
        <v/>
      </c>
      <c r="X774" s="613" t="str">
        <f t="shared" si="297"/>
        <v/>
      </c>
      <c r="Y774" s="613" t="str">
        <f t="shared" si="270"/>
        <v/>
      </c>
    </row>
    <row r="775" spans="1:25" ht="13.8" hidden="1" thickBot="1">
      <c r="A775" s="196">
        <v>772</v>
      </c>
      <c r="B775" s="197" t="s">
        <v>556</v>
      </c>
      <c r="C775" s="635" t="s">
        <v>656</v>
      </c>
      <c r="D775" s="636"/>
      <c r="E775" s="637"/>
      <c r="F775" s="638"/>
      <c r="G775" s="639"/>
      <c r="H775" s="632">
        <v>26.72</v>
      </c>
      <c r="I775" s="632">
        <f t="shared" si="312"/>
        <v>26.72</v>
      </c>
      <c r="J775" s="633">
        <f t="shared" si="302"/>
        <v>34.4</v>
      </c>
      <c r="K775" s="634" t="s">
        <v>23</v>
      </c>
      <c r="L775" s="107"/>
      <c r="M775" s="107"/>
      <c r="N775" s="108">
        <f t="shared" si="303"/>
        <v>0</v>
      </c>
      <c r="O775" s="108">
        <f t="shared" si="304"/>
        <v>0</v>
      </c>
      <c r="P775" s="109"/>
      <c r="Q775" s="107">
        <f t="shared" si="311"/>
        <v>0</v>
      </c>
      <c r="R775" s="107">
        <f t="shared" si="311"/>
        <v>0</v>
      </c>
      <c r="S775" s="108">
        <f t="shared" si="306"/>
        <v>0</v>
      </c>
      <c r="T775" s="110">
        <f t="shared" si="307"/>
        <v>0</v>
      </c>
      <c r="U775" s="109"/>
      <c r="W775" s="613" t="str">
        <f t="shared" si="300"/>
        <v/>
      </c>
      <c r="X775" s="613" t="str">
        <f t="shared" si="297"/>
        <v/>
      </c>
      <c r="Y775" s="613" t="str">
        <f t="shared" si="270"/>
        <v/>
      </c>
    </row>
    <row r="776" spans="1:25" ht="13.8" hidden="1" thickBot="1">
      <c r="A776" s="196" t="s">
        <v>651</v>
      </c>
      <c r="B776" s="197" t="s">
        <v>556</v>
      </c>
      <c r="C776" s="635" t="s">
        <v>657</v>
      </c>
      <c r="D776" s="636"/>
      <c r="E776" s="637"/>
      <c r="F776" s="638"/>
      <c r="G776" s="639"/>
      <c r="H776" s="632">
        <v>10.62</v>
      </c>
      <c r="I776" s="632">
        <f t="shared" si="312"/>
        <v>10.62</v>
      </c>
      <c r="J776" s="633">
        <f t="shared" si="302"/>
        <v>13.67</v>
      </c>
      <c r="K776" s="634" t="s">
        <v>23</v>
      </c>
      <c r="L776" s="107"/>
      <c r="M776" s="107"/>
      <c r="N776" s="108">
        <f t="shared" si="303"/>
        <v>0</v>
      </c>
      <c r="O776" s="108">
        <f t="shared" si="304"/>
        <v>0</v>
      </c>
      <c r="P776" s="109"/>
      <c r="Q776" s="107">
        <f t="shared" si="311"/>
        <v>0</v>
      </c>
      <c r="R776" s="107">
        <f t="shared" si="311"/>
        <v>0</v>
      </c>
      <c r="S776" s="108">
        <f t="shared" si="306"/>
        <v>0</v>
      </c>
      <c r="T776" s="110">
        <f t="shared" si="307"/>
        <v>0</v>
      </c>
      <c r="U776" s="109"/>
      <c r="W776" s="613" t="str">
        <f t="shared" si="300"/>
        <v/>
      </c>
      <c r="X776" s="613" t="str">
        <f t="shared" si="297"/>
        <v/>
      </c>
      <c r="Y776" s="613" t="str">
        <f t="shared" si="270"/>
        <v/>
      </c>
    </row>
    <row r="777" spans="1:25" ht="13.8" hidden="1" thickBot="1">
      <c r="A777" s="196">
        <v>773</v>
      </c>
      <c r="B777" s="197" t="s">
        <v>556</v>
      </c>
      <c r="C777" s="635" t="s">
        <v>660</v>
      </c>
      <c r="D777" s="636"/>
      <c r="E777" s="637"/>
      <c r="F777" s="638"/>
      <c r="G777" s="639"/>
      <c r="H777" s="632">
        <v>88.39</v>
      </c>
      <c r="I777" s="632">
        <f t="shared" ref="I777:I804" si="313">IF(ISBLANK(H777),"",SUM(G777:H777))</f>
        <v>88.39</v>
      </c>
      <c r="J777" s="633">
        <f t="shared" si="302"/>
        <v>113.79</v>
      </c>
      <c r="K777" s="634" t="s">
        <v>23</v>
      </c>
      <c r="L777" s="107"/>
      <c r="M777" s="107"/>
      <c r="N777" s="108">
        <f t="shared" si="303"/>
        <v>0</v>
      </c>
      <c r="O777" s="108">
        <f t="shared" si="304"/>
        <v>0</v>
      </c>
      <c r="P777" s="109"/>
      <c r="Q777" s="107">
        <f t="shared" si="311"/>
        <v>0</v>
      </c>
      <c r="R777" s="107">
        <f t="shared" si="311"/>
        <v>0</v>
      </c>
      <c r="S777" s="108">
        <f t="shared" si="306"/>
        <v>0</v>
      </c>
      <c r="T777" s="110">
        <f t="shared" si="307"/>
        <v>0</v>
      </c>
      <c r="U777" s="109"/>
      <c r="W777" s="613" t="str">
        <f t="shared" si="300"/>
        <v/>
      </c>
      <c r="X777" s="613" t="str">
        <f t="shared" si="297"/>
        <v/>
      </c>
      <c r="Y777" s="613" t="str">
        <f t="shared" si="270"/>
        <v/>
      </c>
    </row>
    <row r="778" spans="1:25" ht="13.8" hidden="1" thickBot="1">
      <c r="A778" s="196">
        <v>774</v>
      </c>
      <c r="B778" s="197" t="s">
        <v>556</v>
      </c>
      <c r="C778" s="635" t="s">
        <v>663</v>
      </c>
      <c r="D778" s="636"/>
      <c r="E778" s="637"/>
      <c r="F778" s="638"/>
      <c r="G778" s="639"/>
      <c r="H778" s="632">
        <v>119.92</v>
      </c>
      <c r="I778" s="632">
        <f t="shared" si="313"/>
        <v>119.92</v>
      </c>
      <c r="J778" s="633">
        <f t="shared" si="302"/>
        <v>154.38999999999999</v>
      </c>
      <c r="K778" s="634" t="s">
        <v>23</v>
      </c>
      <c r="L778" s="107"/>
      <c r="M778" s="107"/>
      <c r="N778" s="108">
        <f t="shared" si="303"/>
        <v>0</v>
      </c>
      <c r="O778" s="108">
        <f t="shared" si="304"/>
        <v>0</v>
      </c>
      <c r="P778" s="109"/>
      <c r="Q778" s="107">
        <f t="shared" si="311"/>
        <v>0</v>
      </c>
      <c r="R778" s="107">
        <f t="shared" si="311"/>
        <v>0</v>
      </c>
      <c r="S778" s="108">
        <f t="shared" si="306"/>
        <v>0</v>
      </c>
      <c r="T778" s="110">
        <f t="shared" si="307"/>
        <v>0</v>
      </c>
      <c r="U778" s="109"/>
      <c r="W778" s="613" t="str">
        <f t="shared" si="300"/>
        <v/>
      </c>
      <c r="X778" s="613" t="str">
        <f t="shared" si="297"/>
        <v/>
      </c>
      <c r="Y778" s="613" t="str">
        <f t="shared" si="270"/>
        <v/>
      </c>
    </row>
    <row r="779" spans="1:25" ht="13.8" hidden="1" thickBot="1">
      <c r="A779" s="196" t="s">
        <v>662</v>
      </c>
      <c r="B779" s="197" t="s">
        <v>556</v>
      </c>
      <c r="C779" s="635" t="s">
        <v>664</v>
      </c>
      <c r="D779" s="636"/>
      <c r="E779" s="637"/>
      <c r="F779" s="638"/>
      <c r="G779" s="639"/>
      <c r="H779" s="632">
        <v>17.13</v>
      </c>
      <c r="I779" s="632">
        <f t="shared" si="313"/>
        <v>17.13</v>
      </c>
      <c r="J779" s="633">
        <f t="shared" si="302"/>
        <v>22.05</v>
      </c>
      <c r="K779" s="634" t="s">
        <v>23</v>
      </c>
      <c r="L779" s="107"/>
      <c r="M779" s="107"/>
      <c r="N779" s="108">
        <f t="shared" si="303"/>
        <v>0</v>
      </c>
      <c r="O779" s="108">
        <f t="shared" si="304"/>
        <v>0</v>
      </c>
      <c r="P779" s="109"/>
      <c r="Q779" s="107">
        <f t="shared" si="311"/>
        <v>0</v>
      </c>
      <c r="R779" s="107">
        <f t="shared" si="311"/>
        <v>0</v>
      </c>
      <c r="S779" s="108">
        <f t="shared" si="306"/>
        <v>0</v>
      </c>
      <c r="T779" s="110">
        <f t="shared" si="307"/>
        <v>0</v>
      </c>
      <c r="U779" s="109"/>
      <c r="W779" s="613" t="str">
        <f t="shared" si="300"/>
        <v/>
      </c>
      <c r="X779" s="613" t="str">
        <f t="shared" si="297"/>
        <v/>
      </c>
      <c r="Y779" s="613" t="str">
        <f t="shared" si="270"/>
        <v/>
      </c>
    </row>
    <row r="780" spans="1:25" ht="27" hidden="1" thickBot="1">
      <c r="A780" s="196">
        <v>775</v>
      </c>
      <c r="B780" s="197" t="s">
        <v>556</v>
      </c>
      <c r="C780" s="635" t="s">
        <v>779</v>
      </c>
      <c r="D780" s="636"/>
      <c r="E780" s="637"/>
      <c r="F780" s="638"/>
      <c r="G780" s="639"/>
      <c r="H780" s="632">
        <v>14.05</v>
      </c>
      <c r="I780" s="632">
        <f t="shared" si="313"/>
        <v>14.05</v>
      </c>
      <c r="J780" s="633">
        <f t="shared" si="302"/>
        <v>18.09</v>
      </c>
      <c r="K780" s="634" t="s">
        <v>23</v>
      </c>
      <c r="L780" s="107"/>
      <c r="M780" s="107"/>
      <c r="N780" s="108">
        <f t="shared" si="303"/>
        <v>0</v>
      </c>
      <c r="O780" s="108">
        <f t="shared" si="304"/>
        <v>0</v>
      </c>
      <c r="P780" s="109"/>
      <c r="Q780" s="107">
        <f t="shared" si="311"/>
        <v>0</v>
      </c>
      <c r="R780" s="107">
        <f t="shared" si="311"/>
        <v>0</v>
      </c>
      <c r="S780" s="108">
        <f t="shared" si="306"/>
        <v>0</v>
      </c>
      <c r="T780" s="110">
        <f t="shared" si="307"/>
        <v>0</v>
      </c>
      <c r="U780" s="109"/>
      <c r="W780" s="613" t="str">
        <f t="shared" si="300"/>
        <v/>
      </c>
      <c r="X780" s="613" t="str">
        <f t="shared" si="297"/>
        <v/>
      </c>
      <c r="Y780" s="613" t="str">
        <f t="shared" si="270"/>
        <v/>
      </c>
    </row>
    <row r="781" spans="1:25" ht="13.8" hidden="1" thickBot="1">
      <c r="A781" s="196">
        <v>776</v>
      </c>
      <c r="B781" s="197" t="s">
        <v>556</v>
      </c>
      <c r="C781" s="635" t="s">
        <v>668</v>
      </c>
      <c r="D781" s="636"/>
      <c r="E781" s="637"/>
      <c r="F781" s="638"/>
      <c r="G781" s="639"/>
      <c r="H781" s="632">
        <v>17.47</v>
      </c>
      <c r="I781" s="632">
        <f t="shared" si="313"/>
        <v>17.47</v>
      </c>
      <c r="J781" s="633">
        <f t="shared" si="302"/>
        <v>22.49</v>
      </c>
      <c r="K781" s="634" t="s">
        <v>23</v>
      </c>
      <c r="L781" s="107"/>
      <c r="M781" s="107"/>
      <c r="N781" s="108">
        <f t="shared" si="303"/>
        <v>0</v>
      </c>
      <c r="O781" s="108">
        <f t="shared" si="304"/>
        <v>0</v>
      </c>
      <c r="P781" s="109"/>
      <c r="Q781" s="107">
        <f t="shared" si="311"/>
        <v>0</v>
      </c>
      <c r="R781" s="107">
        <f t="shared" si="311"/>
        <v>0</v>
      </c>
      <c r="S781" s="108">
        <f t="shared" si="306"/>
        <v>0</v>
      </c>
      <c r="T781" s="110">
        <f t="shared" si="307"/>
        <v>0</v>
      </c>
      <c r="U781" s="109"/>
      <c r="W781" s="613" t="str">
        <f t="shared" si="300"/>
        <v/>
      </c>
      <c r="X781" s="613" t="str">
        <f t="shared" si="297"/>
        <v/>
      </c>
      <c r="Y781" s="613" t="str">
        <f t="shared" si="270"/>
        <v/>
      </c>
    </row>
    <row r="782" spans="1:25" ht="13.8" hidden="1" thickBot="1">
      <c r="A782" s="196" t="s">
        <v>665</v>
      </c>
      <c r="B782" s="197" t="s">
        <v>556</v>
      </c>
      <c r="C782" s="635" t="s">
        <v>669</v>
      </c>
      <c r="D782" s="636"/>
      <c r="E782" s="637"/>
      <c r="F782" s="638"/>
      <c r="G782" s="639"/>
      <c r="H782" s="632">
        <v>6.85</v>
      </c>
      <c r="I782" s="632">
        <f t="shared" si="313"/>
        <v>6.85</v>
      </c>
      <c r="J782" s="633">
        <f t="shared" si="302"/>
        <v>8.82</v>
      </c>
      <c r="K782" s="634" t="s">
        <v>23</v>
      </c>
      <c r="L782" s="107"/>
      <c r="M782" s="107"/>
      <c r="N782" s="108">
        <f t="shared" si="303"/>
        <v>0</v>
      </c>
      <c r="O782" s="108">
        <f t="shared" si="304"/>
        <v>0</v>
      </c>
      <c r="P782" s="109"/>
      <c r="Q782" s="107">
        <f t="shared" si="311"/>
        <v>0</v>
      </c>
      <c r="R782" s="107">
        <f t="shared" si="311"/>
        <v>0</v>
      </c>
      <c r="S782" s="108">
        <f t="shared" si="306"/>
        <v>0</v>
      </c>
      <c r="T782" s="110">
        <f t="shared" si="307"/>
        <v>0</v>
      </c>
      <c r="U782" s="109"/>
      <c r="W782" s="613" t="str">
        <f t="shared" si="300"/>
        <v/>
      </c>
      <c r="X782" s="613" t="str">
        <f t="shared" si="297"/>
        <v/>
      </c>
      <c r="Y782" s="613" t="str">
        <f t="shared" si="270"/>
        <v/>
      </c>
    </row>
    <row r="783" spans="1:25" ht="13.8" hidden="1" thickBot="1">
      <c r="A783" s="196">
        <v>862</v>
      </c>
      <c r="B783" s="197" t="s">
        <v>556</v>
      </c>
      <c r="C783" s="645" t="s">
        <v>780</v>
      </c>
      <c r="D783" s="636"/>
      <c r="E783" s="637"/>
      <c r="F783" s="638"/>
      <c r="G783" s="639"/>
      <c r="H783" s="632">
        <v>425.19</v>
      </c>
      <c r="I783" s="632">
        <f t="shared" si="313"/>
        <v>425.19</v>
      </c>
      <c r="J783" s="633">
        <f t="shared" si="302"/>
        <v>547.39</v>
      </c>
      <c r="K783" s="634" t="s">
        <v>16</v>
      </c>
      <c r="L783" s="107"/>
      <c r="M783" s="107"/>
      <c r="N783" s="108">
        <f t="shared" si="303"/>
        <v>0</v>
      </c>
      <c r="O783" s="108">
        <f t="shared" si="304"/>
        <v>0</v>
      </c>
      <c r="P783" s="109"/>
      <c r="Q783" s="107">
        <f t="shared" si="311"/>
        <v>0</v>
      </c>
      <c r="R783" s="107">
        <f t="shared" si="311"/>
        <v>0</v>
      </c>
      <c r="S783" s="108">
        <f t="shared" si="306"/>
        <v>0</v>
      </c>
      <c r="T783" s="110">
        <f t="shared" si="307"/>
        <v>0</v>
      </c>
      <c r="U783" s="109"/>
      <c r="W783" s="613" t="str">
        <f t="shared" si="300"/>
        <v/>
      </c>
      <c r="X783" s="613" t="str">
        <f t="shared" si="297"/>
        <v/>
      </c>
      <c r="Y783" s="613" t="str">
        <f t="shared" si="270"/>
        <v/>
      </c>
    </row>
    <row r="784" spans="1:25" ht="13.8" hidden="1" thickBot="1">
      <c r="A784" s="196" t="s">
        <v>666</v>
      </c>
      <c r="B784" s="197" t="s">
        <v>556</v>
      </c>
      <c r="C784" s="635" t="s">
        <v>670</v>
      </c>
      <c r="D784" s="636"/>
      <c r="E784" s="637"/>
      <c r="F784" s="638"/>
      <c r="G784" s="639"/>
      <c r="H784" s="632">
        <v>297.73</v>
      </c>
      <c r="I784" s="632">
        <f t="shared" si="313"/>
        <v>297.73</v>
      </c>
      <c r="J784" s="633">
        <f t="shared" si="302"/>
        <v>383.3</v>
      </c>
      <c r="K784" s="634" t="s">
        <v>16</v>
      </c>
      <c r="L784" s="107"/>
      <c r="M784" s="107"/>
      <c r="N784" s="108">
        <f t="shared" si="303"/>
        <v>0</v>
      </c>
      <c r="O784" s="108">
        <f t="shared" si="304"/>
        <v>0</v>
      </c>
      <c r="P784" s="109"/>
      <c r="Q784" s="107">
        <f t="shared" ref="Q784:R799" si="314">L784</f>
        <v>0</v>
      </c>
      <c r="R784" s="107">
        <f t="shared" si="314"/>
        <v>0</v>
      </c>
      <c r="S784" s="108">
        <f t="shared" si="306"/>
        <v>0</v>
      </c>
      <c r="T784" s="110">
        <f t="shared" si="307"/>
        <v>0</v>
      </c>
      <c r="U784" s="109"/>
      <c r="W784" s="613" t="str">
        <f t="shared" si="300"/>
        <v/>
      </c>
      <c r="X784" s="613" t="str">
        <f t="shared" si="297"/>
        <v/>
      </c>
      <c r="Y784" s="613" t="str">
        <f t="shared" si="270"/>
        <v/>
      </c>
    </row>
    <row r="785" spans="1:25" ht="13.8" hidden="1" thickBot="1">
      <c r="A785" s="196">
        <v>875</v>
      </c>
      <c r="B785" s="197" t="s">
        <v>556</v>
      </c>
      <c r="C785" s="645" t="s">
        <v>671</v>
      </c>
      <c r="D785" s="636"/>
      <c r="E785" s="637"/>
      <c r="F785" s="638"/>
      <c r="G785" s="639"/>
      <c r="H785" s="632">
        <v>7.19</v>
      </c>
      <c r="I785" s="632">
        <f t="shared" si="313"/>
        <v>7.19</v>
      </c>
      <c r="J785" s="633">
        <f t="shared" si="302"/>
        <v>9.26</v>
      </c>
      <c r="K785" s="634" t="s">
        <v>23</v>
      </c>
      <c r="L785" s="107"/>
      <c r="M785" s="107"/>
      <c r="N785" s="108">
        <f t="shared" si="303"/>
        <v>0</v>
      </c>
      <c r="O785" s="108">
        <f t="shared" si="304"/>
        <v>0</v>
      </c>
      <c r="P785" s="109"/>
      <c r="Q785" s="107">
        <f t="shared" si="314"/>
        <v>0</v>
      </c>
      <c r="R785" s="107">
        <f t="shared" si="314"/>
        <v>0</v>
      </c>
      <c r="S785" s="108">
        <f t="shared" si="306"/>
        <v>0</v>
      </c>
      <c r="T785" s="110">
        <f t="shared" si="307"/>
        <v>0</v>
      </c>
      <c r="U785" s="109"/>
      <c r="W785" s="613" t="str">
        <f t="shared" si="300"/>
        <v/>
      </c>
      <c r="X785" s="613" t="str">
        <f t="shared" si="297"/>
        <v/>
      </c>
      <c r="Y785" s="613" t="str">
        <f t="shared" ref="Y785:Y1025" si="315">IF(V785="X","x",IF(T785&gt;0,"x",""))</f>
        <v/>
      </c>
    </row>
    <row r="786" spans="1:25" ht="13.8" hidden="1" thickBot="1">
      <c r="A786" s="196" t="s">
        <v>667</v>
      </c>
      <c r="B786" s="197" t="s">
        <v>556</v>
      </c>
      <c r="C786" s="645" t="s">
        <v>672</v>
      </c>
      <c r="D786" s="636"/>
      <c r="E786" s="637"/>
      <c r="F786" s="638"/>
      <c r="G786" s="639"/>
      <c r="H786" s="632">
        <v>2.74</v>
      </c>
      <c r="I786" s="632">
        <f t="shared" si="313"/>
        <v>2.74</v>
      </c>
      <c r="J786" s="633">
        <f t="shared" si="302"/>
        <v>3.53</v>
      </c>
      <c r="K786" s="634" t="s">
        <v>23</v>
      </c>
      <c r="L786" s="107"/>
      <c r="M786" s="107"/>
      <c r="N786" s="108">
        <f t="shared" si="303"/>
        <v>0</v>
      </c>
      <c r="O786" s="108">
        <f t="shared" si="304"/>
        <v>0</v>
      </c>
      <c r="P786" s="109"/>
      <c r="Q786" s="107">
        <f t="shared" si="314"/>
        <v>0</v>
      </c>
      <c r="R786" s="107">
        <f t="shared" si="314"/>
        <v>0</v>
      </c>
      <c r="S786" s="108">
        <f t="shared" si="306"/>
        <v>0</v>
      </c>
      <c r="T786" s="110">
        <f t="shared" si="307"/>
        <v>0</v>
      </c>
      <c r="U786" s="109"/>
      <c r="W786" s="613" t="str">
        <f t="shared" si="300"/>
        <v/>
      </c>
      <c r="X786" s="613" t="str">
        <f t="shared" si="297"/>
        <v/>
      </c>
      <c r="Y786" s="613" t="str">
        <f t="shared" si="315"/>
        <v/>
      </c>
    </row>
    <row r="787" spans="1:25" ht="13.8" hidden="1" thickBot="1">
      <c r="A787" s="196">
        <v>780</v>
      </c>
      <c r="B787" s="197" t="s">
        <v>556</v>
      </c>
      <c r="C787" s="635" t="s">
        <v>742</v>
      </c>
      <c r="D787" s="636"/>
      <c r="E787" s="637"/>
      <c r="F787" s="638"/>
      <c r="G787" s="639"/>
      <c r="H787" s="632">
        <v>528.30999999999995</v>
      </c>
      <c r="I787" s="632">
        <f t="shared" si="313"/>
        <v>528.30999999999995</v>
      </c>
      <c r="J787" s="633">
        <f t="shared" si="302"/>
        <v>680.15</v>
      </c>
      <c r="K787" s="634" t="s">
        <v>194</v>
      </c>
      <c r="L787" s="107"/>
      <c r="M787" s="107"/>
      <c r="N787" s="108">
        <f t="shared" si="303"/>
        <v>0</v>
      </c>
      <c r="O787" s="108">
        <f t="shared" si="304"/>
        <v>0</v>
      </c>
      <c r="P787" s="109"/>
      <c r="Q787" s="107">
        <f t="shared" si="314"/>
        <v>0</v>
      </c>
      <c r="R787" s="107">
        <f t="shared" si="314"/>
        <v>0</v>
      </c>
      <c r="S787" s="108">
        <f t="shared" si="306"/>
        <v>0</v>
      </c>
      <c r="T787" s="110">
        <f t="shared" si="307"/>
        <v>0</v>
      </c>
      <c r="U787" s="109"/>
      <c r="W787" s="613" t="str">
        <f t="shared" ref="W787:W850" si="316">IF(V787="X","x",IF(V787="xx","x",IF(V787="xy","x",IF(V787="y","x",IF(OR(O787&gt;0,T787&gt;0),"x","")))))</f>
        <v/>
      </c>
      <c r="X787" s="613" t="str">
        <f t="shared" si="297"/>
        <v/>
      </c>
      <c r="Y787" s="613" t="str">
        <f t="shared" si="315"/>
        <v/>
      </c>
    </row>
    <row r="788" spans="1:25" ht="13.8" hidden="1" thickBot="1">
      <c r="A788" s="196" t="s">
        <v>684</v>
      </c>
      <c r="B788" s="197" t="s">
        <v>556</v>
      </c>
      <c r="C788" s="635" t="s">
        <v>743</v>
      </c>
      <c r="D788" s="636"/>
      <c r="E788" s="637"/>
      <c r="F788" s="638"/>
      <c r="G788" s="639"/>
      <c r="H788" s="632">
        <v>211.39</v>
      </c>
      <c r="I788" s="632">
        <f t="shared" si="313"/>
        <v>211.39</v>
      </c>
      <c r="J788" s="633">
        <f t="shared" si="302"/>
        <v>272.14</v>
      </c>
      <c r="K788" s="634" t="s">
        <v>194</v>
      </c>
      <c r="L788" s="107"/>
      <c r="M788" s="107"/>
      <c r="N788" s="108">
        <f t="shared" si="303"/>
        <v>0</v>
      </c>
      <c r="O788" s="108">
        <f t="shared" si="304"/>
        <v>0</v>
      </c>
      <c r="P788" s="109"/>
      <c r="Q788" s="107">
        <f t="shared" si="314"/>
        <v>0</v>
      </c>
      <c r="R788" s="107">
        <f t="shared" si="314"/>
        <v>0</v>
      </c>
      <c r="S788" s="108">
        <f t="shared" si="306"/>
        <v>0</v>
      </c>
      <c r="T788" s="110">
        <f t="shared" si="307"/>
        <v>0</v>
      </c>
      <c r="U788" s="109"/>
      <c r="W788" s="613" t="str">
        <f t="shared" si="316"/>
        <v/>
      </c>
      <c r="X788" s="613" t="str">
        <f t="shared" si="297"/>
        <v/>
      </c>
      <c r="Y788" s="613" t="str">
        <f t="shared" si="315"/>
        <v/>
      </c>
    </row>
    <row r="789" spans="1:25" ht="27" hidden="1" thickBot="1">
      <c r="A789" s="196">
        <v>781</v>
      </c>
      <c r="B789" s="197" t="s">
        <v>556</v>
      </c>
      <c r="C789" s="635" t="s">
        <v>693</v>
      </c>
      <c r="D789" s="636"/>
      <c r="E789" s="637"/>
      <c r="F789" s="638"/>
      <c r="G789" s="639"/>
      <c r="H789" s="632">
        <v>879.15</v>
      </c>
      <c r="I789" s="632">
        <f t="shared" si="313"/>
        <v>879.15</v>
      </c>
      <c r="J789" s="633">
        <f t="shared" ref="J789:J852" si="317">IF(ISBLANK(H789),0,ROUND(I789*(1+$E$10)*(1+$E$11*D789),2))</f>
        <v>1131.82</v>
      </c>
      <c r="K789" s="634" t="s">
        <v>194</v>
      </c>
      <c r="L789" s="107"/>
      <c r="M789" s="107"/>
      <c r="N789" s="108">
        <f t="shared" ref="N789:N852" si="318">IF(ISBLANK(L789),0,ROUND(J789*L789,2))</f>
        <v>0</v>
      </c>
      <c r="O789" s="108">
        <f t="shared" ref="O789:O852" si="319">IF(ISBLANK(M789),0,ROUND(L789*M789,2))</f>
        <v>0</v>
      </c>
      <c r="P789" s="109"/>
      <c r="Q789" s="107">
        <f t="shared" si="314"/>
        <v>0</v>
      </c>
      <c r="R789" s="107">
        <f t="shared" si="314"/>
        <v>0</v>
      </c>
      <c r="S789" s="108">
        <f t="shared" ref="S789:S852" si="320">IF(ISBLANK(Q789),0,ROUND(J789*Q789,2))</f>
        <v>0</v>
      </c>
      <c r="T789" s="110">
        <f t="shared" ref="T789:T852" si="321">IF(ISBLANK(Q789),0,ROUND(Q789*R789,2))</f>
        <v>0</v>
      </c>
      <c r="U789" s="109"/>
      <c r="W789" s="613" t="str">
        <f t="shared" si="316"/>
        <v/>
      </c>
      <c r="X789" s="613" t="str">
        <f t="shared" si="297"/>
        <v/>
      </c>
      <c r="Y789" s="613" t="str">
        <f t="shared" si="315"/>
        <v/>
      </c>
    </row>
    <row r="790" spans="1:25" ht="27" hidden="1" thickBot="1">
      <c r="A790" s="196" t="s">
        <v>685</v>
      </c>
      <c r="B790" s="197" t="s">
        <v>556</v>
      </c>
      <c r="C790" s="635" t="s">
        <v>694</v>
      </c>
      <c r="D790" s="636"/>
      <c r="E790" s="637"/>
      <c r="F790" s="638"/>
      <c r="G790" s="639"/>
      <c r="H790" s="632">
        <v>351.52</v>
      </c>
      <c r="I790" s="632">
        <f t="shared" si="313"/>
        <v>351.52</v>
      </c>
      <c r="J790" s="633">
        <f t="shared" si="317"/>
        <v>452.55</v>
      </c>
      <c r="K790" s="634" t="s">
        <v>194</v>
      </c>
      <c r="L790" s="107"/>
      <c r="M790" s="107"/>
      <c r="N790" s="108">
        <f t="shared" si="318"/>
        <v>0</v>
      </c>
      <c r="O790" s="108">
        <f t="shared" si="319"/>
        <v>0</v>
      </c>
      <c r="P790" s="109"/>
      <c r="Q790" s="107">
        <f t="shared" si="314"/>
        <v>0</v>
      </c>
      <c r="R790" s="107">
        <f t="shared" si="314"/>
        <v>0</v>
      </c>
      <c r="S790" s="108">
        <f t="shared" si="320"/>
        <v>0</v>
      </c>
      <c r="T790" s="110">
        <f t="shared" si="321"/>
        <v>0</v>
      </c>
      <c r="U790" s="109"/>
      <c r="W790" s="613" t="str">
        <f t="shared" si="316"/>
        <v/>
      </c>
      <c r="X790" s="613" t="str">
        <f t="shared" si="297"/>
        <v/>
      </c>
      <c r="Y790" s="613" t="str">
        <f t="shared" si="315"/>
        <v/>
      </c>
    </row>
    <row r="791" spans="1:25" ht="27" hidden="1" thickBot="1">
      <c r="A791" s="196">
        <v>782</v>
      </c>
      <c r="B791" s="197" t="s">
        <v>556</v>
      </c>
      <c r="C791" s="635" t="s">
        <v>695</v>
      </c>
      <c r="D791" s="636"/>
      <c r="E791" s="637"/>
      <c r="F791" s="638"/>
      <c r="G791" s="639"/>
      <c r="H791" s="632">
        <v>1465.37</v>
      </c>
      <c r="I791" s="632">
        <f t="shared" si="313"/>
        <v>1465.37</v>
      </c>
      <c r="J791" s="633">
        <f t="shared" si="317"/>
        <v>1886.52</v>
      </c>
      <c r="K791" s="634" t="s">
        <v>194</v>
      </c>
      <c r="L791" s="107"/>
      <c r="M791" s="107"/>
      <c r="N791" s="108">
        <f t="shared" si="318"/>
        <v>0</v>
      </c>
      <c r="O791" s="108">
        <f t="shared" si="319"/>
        <v>0</v>
      </c>
      <c r="P791" s="109"/>
      <c r="Q791" s="107">
        <f t="shared" si="314"/>
        <v>0</v>
      </c>
      <c r="R791" s="107">
        <f t="shared" si="314"/>
        <v>0</v>
      </c>
      <c r="S791" s="108">
        <f t="shared" si="320"/>
        <v>0</v>
      </c>
      <c r="T791" s="110">
        <f t="shared" si="321"/>
        <v>0</v>
      </c>
      <c r="U791" s="109"/>
      <c r="W791" s="613" t="str">
        <f t="shared" si="316"/>
        <v/>
      </c>
      <c r="X791" s="613" t="str">
        <f t="shared" si="297"/>
        <v/>
      </c>
      <c r="Y791" s="613" t="str">
        <f t="shared" si="315"/>
        <v/>
      </c>
    </row>
    <row r="792" spans="1:25" ht="27" hidden="1" thickBot="1">
      <c r="A792" s="196" t="s">
        <v>686</v>
      </c>
      <c r="B792" s="197" t="s">
        <v>556</v>
      </c>
      <c r="C792" s="635" t="s">
        <v>696</v>
      </c>
      <c r="D792" s="636"/>
      <c r="E792" s="637"/>
      <c r="F792" s="638"/>
      <c r="G792" s="639"/>
      <c r="H792" s="632">
        <v>586.21</v>
      </c>
      <c r="I792" s="632">
        <f t="shared" si="313"/>
        <v>586.21</v>
      </c>
      <c r="J792" s="633">
        <f t="shared" si="317"/>
        <v>754.69</v>
      </c>
      <c r="K792" s="634" t="s">
        <v>194</v>
      </c>
      <c r="L792" s="107"/>
      <c r="M792" s="107"/>
      <c r="N792" s="108">
        <f t="shared" si="318"/>
        <v>0</v>
      </c>
      <c r="O792" s="108">
        <f t="shared" si="319"/>
        <v>0</v>
      </c>
      <c r="P792" s="109"/>
      <c r="Q792" s="107">
        <f t="shared" si="314"/>
        <v>0</v>
      </c>
      <c r="R792" s="107">
        <f t="shared" si="314"/>
        <v>0</v>
      </c>
      <c r="S792" s="108">
        <f t="shared" si="320"/>
        <v>0</v>
      </c>
      <c r="T792" s="110">
        <f t="shared" si="321"/>
        <v>0</v>
      </c>
      <c r="U792" s="109"/>
      <c r="W792" s="613" t="str">
        <f t="shared" si="316"/>
        <v/>
      </c>
      <c r="X792" s="613" t="str">
        <f t="shared" si="297"/>
        <v/>
      </c>
      <c r="Y792" s="613" t="str">
        <f t="shared" si="315"/>
        <v/>
      </c>
    </row>
    <row r="793" spans="1:25" ht="13.8" hidden="1" thickBot="1">
      <c r="A793" s="196">
        <v>783</v>
      </c>
      <c r="B793" s="197" t="s">
        <v>556</v>
      </c>
      <c r="C793" s="635" t="s">
        <v>697</v>
      </c>
      <c r="D793" s="636"/>
      <c r="E793" s="637"/>
      <c r="F793" s="638"/>
      <c r="G793" s="639"/>
      <c r="H793" s="632">
        <v>1721.98</v>
      </c>
      <c r="I793" s="632">
        <f t="shared" si="313"/>
        <v>1721.98</v>
      </c>
      <c r="J793" s="633">
        <f t="shared" si="317"/>
        <v>2216.88</v>
      </c>
      <c r="K793" s="634" t="s">
        <v>194</v>
      </c>
      <c r="L793" s="107"/>
      <c r="M793" s="107"/>
      <c r="N793" s="108">
        <f t="shared" si="318"/>
        <v>0</v>
      </c>
      <c r="O793" s="108">
        <f t="shared" si="319"/>
        <v>0</v>
      </c>
      <c r="P793" s="109"/>
      <c r="Q793" s="107">
        <f t="shared" si="314"/>
        <v>0</v>
      </c>
      <c r="R793" s="107">
        <f t="shared" si="314"/>
        <v>0</v>
      </c>
      <c r="S793" s="108">
        <f t="shared" si="320"/>
        <v>0</v>
      </c>
      <c r="T793" s="110">
        <f t="shared" si="321"/>
        <v>0</v>
      </c>
      <c r="U793" s="109"/>
      <c r="W793" s="613" t="str">
        <f t="shared" si="316"/>
        <v/>
      </c>
      <c r="X793" s="613" t="str">
        <f t="shared" si="297"/>
        <v/>
      </c>
      <c r="Y793" s="613" t="str">
        <f t="shared" si="315"/>
        <v/>
      </c>
    </row>
    <row r="794" spans="1:25" ht="13.8" hidden="1" thickBot="1">
      <c r="A794" s="196" t="s">
        <v>687</v>
      </c>
      <c r="B794" s="197" t="s">
        <v>556</v>
      </c>
      <c r="C794" s="635" t="s">
        <v>698</v>
      </c>
      <c r="D794" s="636"/>
      <c r="E794" s="637"/>
      <c r="F794" s="638"/>
      <c r="G794" s="639"/>
      <c r="H794" s="632">
        <v>688.66</v>
      </c>
      <c r="I794" s="632">
        <f t="shared" si="313"/>
        <v>688.66</v>
      </c>
      <c r="J794" s="633">
        <f t="shared" si="317"/>
        <v>886.58</v>
      </c>
      <c r="K794" s="634" t="s">
        <v>194</v>
      </c>
      <c r="L794" s="107"/>
      <c r="M794" s="107"/>
      <c r="N794" s="108">
        <f t="shared" si="318"/>
        <v>0</v>
      </c>
      <c r="O794" s="108">
        <f t="shared" si="319"/>
        <v>0</v>
      </c>
      <c r="P794" s="109"/>
      <c r="Q794" s="107">
        <f t="shared" si="314"/>
        <v>0</v>
      </c>
      <c r="R794" s="107">
        <f t="shared" si="314"/>
        <v>0</v>
      </c>
      <c r="S794" s="108">
        <f t="shared" si="320"/>
        <v>0</v>
      </c>
      <c r="T794" s="110">
        <f t="shared" si="321"/>
        <v>0</v>
      </c>
      <c r="U794" s="109"/>
      <c r="W794" s="613" t="str">
        <f t="shared" si="316"/>
        <v/>
      </c>
      <c r="X794" s="613" t="str">
        <f t="shared" si="297"/>
        <v/>
      </c>
      <c r="Y794" s="613" t="str">
        <f t="shared" si="315"/>
        <v/>
      </c>
    </row>
    <row r="795" spans="1:25" ht="27" hidden="1" thickBot="1">
      <c r="A795" s="196">
        <v>784</v>
      </c>
      <c r="B795" s="197" t="s">
        <v>556</v>
      </c>
      <c r="C795" s="635" t="s">
        <v>699</v>
      </c>
      <c r="D795" s="636"/>
      <c r="E795" s="637"/>
      <c r="F795" s="638"/>
      <c r="G795" s="639"/>
      <c r="H795" s="632">
        <v>642.75</v>
      </c>
      <c r="I795" s="632">
        <f t="shared" si="313"/>
        <v>642.75</v>
      </c>
      <c r="J795" s="633">
        <f t="shared" si="317"/>
        <v>827.48</v>
      </c>
      <c r="K795" s="634" t="s">
        <v>194</v>
      </c>
      <c r="L795" s="107"/>
      <c r="M795" s="107"/>
      <c r="N795" s="108">
        <f t="shared" si="318"/>
        <v>0</v>
      </c>
      <c r="O795" s="108">
        <f t="shared" si="319"/>
        <v>0</v>
      </c>
      <c r="P795" s="109"/>
      <c r="Q795" s="107">
        <f t="shared" si="314"/>
        <v>0</v>
      </c>
      <c r="R795" s="107">
        <f t="shared" si="314"/>
        <v>0</v>
      </c>
      <c r="S795" s="108">
        <f t="shared" si="320"/>
        <v>0</v>
      </c>
      <c r="T795" s="110">
        <f t="shared" si="321"/>
        <v>0</v>
      </c>
      <c r="U795" s="109"/>
      <c r="W795" s="613" t="str">
        <f t="shared" si="316"/>
        <v/>
      </c>
      <c r="X795" s="613" t="str">
        <f t="shared" si="297"/>
        <v/>
      </c>
      <c r="Y795" s="613" t="str">
        <f t="shared" si="315"/>
        <v/>
      </c>
    </row>
    <row r="796" spans="1:25" ht="13.8" hidden="1" thickBot="1">
      <c r="A796" s="196" t="s">
        <v>688</v>
      </c>
      <c r="B796" s="197" t="s">
        <v>556</v>
      </c>
      <c r="C796" s="635" t="s">
        <v>719</v>
      </c>
      <c r="D796" s="636"/>
      <c r="E796" s="637"/>
      <c r="F796" s="638"/>
      <c r="G796" s="639"/>
      <c r="H796" s="632">
        <v>256.95999999999998</v>
      </c>
      <c r="I796" s="632">
        <f t="shared" si="313"/>
        <v>256.95999999999998</v>
      </c>
      <c r="J796" s="633">
        <f t="shared" si="317"/>
        <v>330.81</v>
      </c>
      <c r="K796" s="634" t="s">
        <v>194</v>
      </c>
      <c r="L796" s="107"/>
      <c r="M796" s="107"/>
      <c r="N796" s="108">
        <f t="shared" si="318"/>
        <v>0</v>
      </c>
      <c r="O796" s="108">
        <f t="shared" si="319"/>
        <v>0</v>
      </c>
      <c r="P796" s="109"/>
      <c r="Q796" s="107">
        <f t="shared" si="314"/>
        <v>0</v>
      </c>
      <c r="R796" s="107">
        <f t="shared" si="314"/>
        <v>0</v>
      </c>
      <c r="S796" s="108">
        <f t="shared" si="320"/>
        <v>0</v>
      </c>
      <c r="T796" s="110">
        <f t="shared" si="321"/>
        <v>0</v>
      </c>
      <c r="U796" s="109"/>
      <c r="W796" s="613" t="str">
        <f t="shared" si="316"/>
        <v/>
      </c>
      <c r="X796" s="613" t="str">
        <f t="shared" si="297"/>
        <v/>
      </c>
      <c r="Y796" s="613" t="str">
        <f t="shared" si="315"/>
        <v/>
      </c>
    </row>
    <row r="797" spans="1:25" ht="13.8" hidden="1" thickBot="1">
      <c r="A797" s="196">
        <v>785</v>
      </c>
      <c r="B797" s="197" t="s">
        <v>556</v>
      </c>
      <c r="C797" s="635" t="s">
        <v>700</v>
      </c>
      <c r="D797" s="636"/>
      <c r="E797" s="637"/>
      <c r="F797" s="638"/>
      <c r="G797" s="639"/>
      <c r="H797" s="632">
        <v>1706.57</v>
      </c>
      <c r="I797" s="632">
        <f t="shared" si="313"/>
        <v>1706.57</v>
      </c>
      <c r="J797" s="633">
        <f t="shared" si="317"/>
        <v>2197.04</v>
      </c>
      <c r="K797" s="634" t="s">
        <v>194</v>
      </c>
      <c r="L797" s="107"/>
      <c r="M797" s="107"/>
      <c r="N797" s="108">
        <f t="shared" si="318"/>
        <v>0</v>
      </c>
      <c r="O797" s="108">
        <f t="shared" si="319"/>
        <v>0</v>
      </c>
      <c r="P797" s="109"/>
      <c r="Q797" s="107">
        <f t="shared" si="314"/>
        <v>0</v>
      </c>
      <c r="R797" s="107">
        <f t="shared" si="314"/>
        <v>0</v>
      </c>
      <c r="S797" s="108">
        <f t="shared" si="320"/>
        <v>0</v>
      </c>
      <c r="T797" s="110">
        <f t="shared" si="321"/>
        <v>0</v>
      </c>
      <c r="U797" s="109"/>
      <c r="W797" s="613" t="str">
        <f t="shared" si="316"/>
        <v/>
      </c>
      <c r="X797" s="613" t="str">
        <f t="shared" si="297"/>
        <v/>
      </c>
      <c r="Y797" s="613" t="str">
        <f t="shared" si="315"/>
        <v/>
      </c>
    </row>
    <row r="798" spans="1:25" ht="13.8" hidden="1" thickBot="1">
      <c r="A798" s="196" t="s">
        <v>689</v>
      </c>
      <c r="B798" s="197" t="s">
        <v>556</v>
      </c>
      <c r="C798" s="635" t="s">
        <v>701</v>
      </c>
      <c r="D798" s="636"/>
      <c r="E798" s="637"/>
      <c r="F798" s="638"/>
      <c r="G798" s="639"/>
      <c r="H798" s="632">
        <v>659.19</v>
      </c>
      <c r="I798" s="632">
        <f t="shared" si="313"/>
        <v>659.19</v>
      </c>
      <c r="J798" s="633">
        <f t="shared" si="317"/>
        <v>848.64</v>
      </c>
      <c r="K798" s="634" t="s">
        <v>194</v>
      </c>
      <c r="L798" s="107"/>
      <c r="M798" s="107"/>
      <c r="N798" s="108">
        <f t="shared" si="318"/>
        <v>0</v>
      </c>
      <c r="O798" s="108">
        <f t="shared" si="319"/>
        <v>0</v>
      </c>
      <c r="P798" s="109"/>
      <c r="Q798" s="107">
        <f t="shared" si="314"/>
        <v>0</v>
      </c>
      <c r="R798" s="107">
        <f t="shared" si="314"/>
        <v>0</v>
      </c>
      <c r="S798" s="108">
        <f t="shared" si="320"/>
        <v>0</v>
      </c>
      <c r="T798" s="110">
        <f t="shared" si="321"/>
        <v>0</v>
      </c>
      <c r="U798" s="109"/>
      <c r="W798" s="613" t="str">
        <f t="shared" si="316"/>
        <v/>
      </c>
      <c r="X798" s="613" t="str">
        <f t="shared" si="297"/>
        <v/>
      </c>
      <c r="Y798" s="613" t="str">
        <f t="shared" si="315"/>
        <v/>
      </c>
    </row>
    <row r="799" spans="1:25" ht="13.8" hidden="1" thickBot="1">
      <c r="A799" s="196">
        <v>786</v>
      </c>
      <c r="B799" s="197" t="s">
        <v>556</v>
      </c>
      <c r="C799" s="635" t="s">
        <v>702</v>
      </c>
      <c r="D799" s="636"/>
      <c r="E799" s="637"/>
      <c r="F799" s="638"/>
      <c r="G799" s="639"/>
      <c r="H799" s="632">
        <v>535.51</v>
      </c>
      <c r="I799" s="632">
        <f t="shared" si="313"/>
        <v>535.51</v>
      </c>
      <c r="J799" s="633">
        <f t="shared" si="317"/>
        <v>689.42</v>
      </c>
      <c r="K799" s="634" t="s">
        <v>194</v>
      </c>
      <c r="L799" s="107"/>
      <c r="M799" s="107"/>
      <c r="N799" s="108">
        <f t="shared" si="318"/>
        <v>0</v>
      </c>
      <c r="O799" s="108">
        <f t="shared" si="319"/>
        <v>0</v>
      </c>
      <c r="P799" s="109"/>
      <c r="Q799" s="107">
        <f t="shared" si="314"/>
        <v>0</v>
      </c>
      <c r="R799" s="107">
        <f t="shared" si="314"/>
        <v>0</v>
      </c>
      <c r="S799" s="108">
        <f t="shared" si="320"/>
        <v>0</v>
      </c>
      <c r="T799" s="110">
        <f t="shared" si="321"/>
        <v>0</v>
      </c>
      <c r="U799" s="109"/>
      <c r="W799" s="613" t="str">
        <f t="shared" si="316"/>
        <v/>
      </c>
      <c r="X799" s="613" t="str">
        <f t="shared" si="297"/>
        <v/>
      </c>
      <c r="Y799" s="613" t="str">
        <f t="shared" si="315"/>
        <v/>
      </c>
    </row>
    <row r="800" spans="1:25" ht="13.8" hidden="1" thickBot="1">
      <c r="A800" s="196" t="s">
        <v>690</v>
      </c>
      <c r="B800" s="197" t="s">
        <v>556</v>
      </c>
      <c r="C800" s="635" t="s">
        <v>703</v>
      </c>
      <c r="D800" s="636"/>
      <c r="E800" s="637"/>
      <c r="F800" s="638"/>
      <c r="G800" s="639"/>
      <c r="H800" s="632">
        <v>214.13</v>
      </c>
      <c r="I800" s="632">
        <f t="shared" si="313"/>
        <v>214.13</v>
      </c>
      <c r="J800" s="633">
        <f t="shared" si="317"/>
        <v>275.67</v>
      </c>
      <c r="K800" s="634" t="s">
        <v>194</v>
      </c>
      <c r="L800" s="107"/>
      <c r="M800" s="107"/>
      <c r="N800" s="108">
        <f t="shared" si="318"/>
        <v>0</v>
      </c>
      <c r="O800" s="108">
        <f t="shared" si="319"/>
        <v>0</v>
      </c>
      <c r="P800" s="109"/>
      <c r="Q800" s="107">
        <f t="shared" ref="Q800:R817" si="322">L800</f>
        <v>0</v>
      </c>
      <c r="R800" s="107">
        <f t="shared" si="322"/>
        <v>0</v>
      </c>
      <c r="S800" s="108">
        <f t="shared" si="320"/>
        <v>0</v>
      </c>
      <c r="T800" s="110">
        <f t="shared" si="321"/>
        <v>0</v>
      </c>
      <c r="U800" s="109"/>
      <c r="W800" s="613" t="str">
        <f t="shared" si="316"/>
        <v/>
      </c>
      <c r="X800" s="613" t="str">
        <f t="shared" si="297"/>
        <v/>
      </c>
      <c r="Y800" s="613" t="str">
        <f t="shared" si="315"/>
        <v/>
      </c>
    </row>
    <row r="801" spans="1:25" ht="13.8" hidden="1" thickBot="1">
      <c r="A801" s="196">
        <v>787</v>
      </c>
      <c r="B801" s="197" t="s">
        <v>556</v>
      </c>
      <c r="C801" s="635" t="s">
        <v>704</v>
      </c>
      <c r="D801" s="636"/>
      <c r="E801" s="637"/>
      <c r="F801" s="638"/>
      <c r="G801" s="639"/>
      <c r="H801" s="632">
        <v>484.12</v>
      </c>
      <c r="I801" s="632">
        <f t="shared" si="313"/>
        <v>484.12</v>
      </c>
      <c r="J801" s="633">
        <f t="shared" si="317"/>
        <v>623.26</v>
      </c>
      <c r="K801" s="634" t="s">
        <v>194</v>
      </c>
      <c r="L801" s="107"/>
      <c r="M801" s="107"/>
      <c r="N801" s="108">
        <f t="shared" si="318"/>
        <v>0</v>
      </c>
      <c r="O801" s="108">
        <f t="shared" si="319"/>
        <v>0</v>
      </c>
      <c r="P801" s="109"/>
      <c r="Q801" s="107">
        <f t="shared" si="322"/>
        <v>0</v>
      </c>
      <c r="R801" s="107">
        <f t="shared" si="322"/>
        <v>0</v>
      </c>
      <c r="S801" s="108">
        <f t="shared" si="320"/>
        <v>0</v>
      </c>
      <c r="T801" s="110">
        <f t="shared" si="321"/>
        <v>0</v>
      </c>
      <c r="U801" s="109"/>
      <c r="W801" s="613" t="str">
        <f t="shared" si="316"/>
        <v/>
      </c>
      <c r="X801" s="613" t="str">
        <f t="shared" si="297"/>
        <v/>
      </c>
      <c r="Y801" s="613" t="str">
        <f t="shared" si="315"/>
        <v/>
      </c>
    </row>
    <row r="802" spans="1:25" ht="13.8" hidden="1" thickBot="1">
      <c r="A802" s="196" t="s">
        <v>691</v>
      </c>
      <c r="B802" s="197" t="s">
        <v>556</v>
      </c>
      <c r="C802" s="635" t="s">
        <v>705</v>
      </c>
      <c r="D802" s="636"/>
      <c r="E802" s="637"/>
      <c r="F802" s="638"/>
      <c r="G802" s="639"/>
      <c r="H802" s="632">
        <v>193.58</v>
      </c>
      <c r="I802" s="632">
        <f t="shared" si="313"/>
        <v>193.58</v>
      </c>
      <c r="J802" s="633">
        <f t="shared" si="317"/>
        <v>249.21</v>
      </c>
      <c r="K802" s="634" t="s">
        <v>194</v>
      </c>
      <c r="L802" s="107"/>
      <c r="M802" s="107"/>
      <c r="N802" s="108">
        <f t="shared" si="318"/>
        <v>0</v>
      </c>
      <c r="O802" s="108">
        <f t="shared" si="319"/>
        <v>0</v>
      </c>
      <c r="P802" s="109"/>
      <c r="Q802" s="107">
        <f t="shared" si="322"/>
        <v>0</v>
      </c>
      <c r="R802" s="107">
        <f t="shared" si="322"/>
        <v>0</v>
      </c>
      <c r="S802" s="108">
        <f t="shared" si="320"/>
        <v>0</v>
      </c>
      <c r="T802" s="110">
        <f t="shared" si="321"/>
        <v>0</v>
      </c>
      <c r="U802" s="109"/>
      <c r="W802" s="613" t="str">
        <f t="shared" si="316"/>
        <v/>
      </c>
      <c r="X802" s="613" t="str">
        <f t="shared" si="297"/>
        <v/>
      </c>
      <c r="Y802" s="613" t="str">
        <f t="shared" si="315"/>
        <v/>
      </c>
    </row>
    <row r="803" spans="1:25" ht="13.8" hidden="1" thickBot="1">
      <c r="A803" s="196">
        <v>790</v>
      </c>
      <c r="B803" s="197" t="s">
        <v>556</v>
      </c>
      <c r="C803" s="635" t="s">
        <v>706</v>
      </c>
      <c r="D803" s="636"/>
      <c r="E803" s="637"/>
      <c r="F803" s="638"/>
      <c r="G803" s="639"/>
      <c r="H803" s="632">
        <v>12.68</v>
      </c>
      <c r="I803" s="632">
        <f t="shared" si="313"/>
        <v>12.68</v>
      </c>
      <c r="J803" s="633">
        <f t="shared" si="317"/>
        <v>16.32</v>
      </c>
      <c r="K803" s="634" t="s">
        <v>20</v>
      </c>
      <c r="L803" s="107"/>
      <c r="M803" s="107"/>
      <c r="N803" s="108">
        <f t="shared" si="318"/>
        <v>0</v>
      </c>
      <c r="O803" s="108">
        <f t="shared" si="319"/>
        <v>0</v>
      </c>
      <c r="P803" s="109"/>
      <c r="Q803" s="107">
        <f t="shared" si="322"/>
        <v>0</v>
      </c>
      <c r="R803" s="107">
        <f t="shared" si="322"/>
        <v>0</v>
      </c>
      <c r="S803" s="108">
        <f t="shared" si="320"/>
        <v>0</v>
      </c>
      <c r="T803" s="110">
        <f t="shared" si="321"/>
        <v>0</v>
      </c>
      <c r="U803" s="109"/>
      <c r="W803" s="613" t="str">
        <f t="shared" si="316"/>
        <v/>
      </c>
      <c r="X803" s="613" t="str">
        <f t="shared" si="297"/>
        <v/>
      </c>
      <c r="Y803" s="613" t="str">
        <f t="shared" si="315"/>
        <v/>
      </c>
    </row>
    <row r="804" spans="1:25" ht="13.8" hidden="1" thickBot="1">
      <c r="A804" s="196" t="s">
        <v>692</v>
      </c>
      <c r="B804" s="197" t="s">
        <v>556</v>
      </c>
      <c r="C804" s="635" t="s">
        <v>707</v>
      </c>
      <c r="D804" s="636"/>
      <c r="E804" s="637"/>
      <c r="F804" s="638"/>
      <c r="G804" s="639"/>
      <c r="H804" s="632">
        <v>5.14</v>
      </c>
      <c r="I804" s="632">
        <f t="shared" si="313"/>
        <v>5.14</v>
      </c>
      <c r="J804" s="633">
        <f t="shared" si="317"/>
        <v>6.62</v>
      </c>
      <c r="K804" s="634" t="s">
        <v>20</v>
      </c>
      <c r="L804" s="107"/>
      <c r="M804" s="107"/>
      <c r="N804" s="108">
        <f t="shared" si="318"/>
        <v>0</v>
      </c>
      <c r="O804" s="108">
        <f t="shared" si="319"/>
        <v>0</v>
      </c>
      <c r="P804" s="109"/>
      <c r="Q804" s="107">
        <f t="shared" si="322"/>
        <v>0</v>
      </c>
      <c r="R804" s="107">
        <f t="shared" si="322"/>
        <v>0</v>
      </c>
      <c r="S804" s="108">
        <f t="shared" si="320"/>
        <v>0</v>
      </c>
      <c r="T804" s="110">
        <f t="shared" si="321"/>
        <v>0</v>
      </c>
      <c r="U804" s="109"/>
      <c r="W804" s="613" t="str">
        <f t="shared" si="316"/>
        <v/>
      </c>
      <c r="X804" s="613" t="str">
        <f t="shared" si="297"/>
        <v/>
      </c>
      <c r="Y804" s="613" t="str">
        <f t="shared" si="315"/>
        <v/>
      </c>
    </row>
    <row r="805" spans="1:25" ht="13.8" hidden="1" thickBot="1">
      <c r="A805" s="196">
        <v>800</v>
      </c>
      <c r="B805" s="197" t="s">
        <v>556</v>
      </c>
      <c r="C805" s="635" t="s">
        <v>708</v>
      </c>
      <c r="D805" s="636"/>
      <c r="E805" s="637"/>
      <c r="F805" s="638"/>
      <c r="G805" s="639"/>
      <c r="H805" s="632">
        <v>15.08</v>
      </c>
      <c r="I805" s="632">
        <f t="shared" ref="I805" si="323">IF(ISBLANK(H805),"",SUM(G805:H805))</f>
        <v>15.08</v>
      </c>
      <c r="J805" s="633">
        <f t="shared" si="317"/>
        <v>19.41</v>
      </c>
      <c r="K805" s="634" t="s">
        <v>23</v>
      </c>
      <c r="L805" s="107"/>
      <c r="M805" s="107"/>
      <c r="N805" s="108">
        <f t="shared" si="318"/>
        <v>0</v>
      </c>
      <c r="O805" s="108">
        <f t="shared" si="319"/>
        <v>0</v>
      </c>
      <c r="P805" s="109"/>
      <c r="Q805" s="107">
        <f t="shared" si="322"/>
        <v>0</v>
      </c>
      <c r="R805" s="107">
        <f t="shared" si="322"/>
        <v>0</v>
      </c>
      <c r="S805" s="108">
        <f t="shared" si="320"/>
        <v>0</v>
      </c>
      <c r="T805" s="110">
        <f t="shared" si="321"/>
        <v>0</v>
      </c>
      <c r="U805" s="109"/>
      <c r="W805" s="613" t="str">
        <f t="shared" si="316"/>
        <v/>
      </c>
      <c r="X805" s="613" t="str">
        <f t="shared" si="297"/>
        <v/>
      </c>
      <c r="Y805" s="613" t="str">
        <f t="shared" si="315"/>
        <v/>
      </c>
    </row>
    <row r="806" spans="1:25" ht="13.8" hidden="1" thickBot="1">
      <c r="A806" s="196">
        <v>860</v>
      </c>
      <c r="B806" s="197" t="s">
        <v>556</v>
      </c>
      <c r="C806" s="635" t="s">
        <v>713</v>
      </c>
      <c r="D806" s="636"/>
      <c r="E806" s="637"/>
      <c r="F806" s="638"/>
      <c r="G806" s="639"/>
      <c r="H806" s="632">
        <v>560.17999999999995</v>
      </c>
      <c r="I806" s="632">
        <f t="shared" ref="I806:I826" si="324">IF(ISBLANK(H806),"",SUM(G806:H806))</f>
        <v>560.17999999999995</v>
      </c>
      <c r="J806" s="633">
        <f t="shared" si="317"/>
        <v>721.18</v>
      </c>
      <c r="K806" s="634" t="s">
        <v>194</v>
      </c>
      <c r="L806" s="107"/>
      <c r="M806" s="107"/>
      <c r="N806" s="108">
        <f t="shared" si="318"/>
        <v>0</v>
      </c>
      <c r="O806" s="108">
        <f t="shared" si="319"/>
        <v>0</v>
      </c>
      <c r="P806" s="109"/>
      <c r="Q806" s="107">
        <f t="shared" si="322"/>
        <v>0</v>
      </c>
      <c r="R806" s="107">
        <f t="shared" si="322"/>
        <v>0</v>
      </c>
      <c r="S806" s="108">
        <f t="shared" si="320"/>
        <v>0</v>
      </c>
      <c r="T806" s="110">
        <f t="shared" si="321"/>
        <v>0</v>
      </c>
      <c r="U806" s="109"/>
      <c r="W806" s="613" t="str">
        <f t="shared" si="316"/>
        <v/>
      </c>
      <c r="X806" s="613" t="str">
        <f t="shared" si="297"/>
        <v/>
      </c>
      <c r="Y806" s="613" t="str">
        <f t="shared" si="315"/>
        <v/>
      </c>
    </row>
    <row r="807" spans="1:25" ht="13.8" hidden="1" thickBot="1">
      <c r="A807" s="196" t="s">
        <v>710</v>
      </c>
      <c r="B807" s="197" t="s">
        <v>556</v>
      </c>
      <c r="C807" s="635" t="s">
        <v>714</v>
      </c>
      <c r="D807" s="636"/>
      <c r="E807" s="637"/>
      <c r="F807" s="638"/>
      <c r="G807" s="639"/>
      <c r="H807" s="632">
        <v>224.07</v>
      </c>
      <c r="I807" s="632">
        <f t="shared" si="324"/>
        <v>224.07</v>
      </c>
      <c r="J807" s="633">
        <f t="shared" si="317"/>
        <v>288.47000000000003</v>
      </c>
      <c r="K807" s="634" t="s">
        <v>194</v>
      </c>
      <c r="L807" s="107"/>
      <c r="M807" s="107"/>
      <c r="N807" s="108">
        <f t="shared" si="318"/>
        <v>0</v>
      </c>
      <c r="O807" s="108">
        <f t="shared" si="319"/>
        <v>0</v>
      </c>
      <c r="P807" s="109"/>
      <c r="Q807" s="107">
        <f t="shared" si="322"/>
        <v>0</v>
      </c>
      <c r="R807" s="107">
        <f t="shared" si="322"/>
        <v>0</v>
      </c>
      <c r="S807" s="108">
        <f t="shared" si="320"/>
        <v>0</v>
      </c>
      <c r="T807" s="110">
        <f t="shared" si="321"/>
        <v>0</v>
      </c>
      <c r="U807" s="109"/>
      <c r="W807" s="613" t="str">
        <f t="shared" si="316"/>
        <v/>
      </c>
      <c r="X807" s="613" t="str">
        <f t="shared" si="297"/>
        <v/>
      </c>
      <c r="Y807" s="613" t="str">
        <f t="shared" si="315"/>
        <v/>
      </c>
    </row>
    <row r="808" spans="1:25" ht="13.8" hidden="1" thickBot="1">
      <c r="A808" s="196">
        <v>864</v>
      </c>
      <c r="B808" s="197" t="s">
        <v>556</v>
      </c>
      <c r="C808" s="635" t="s">
        <v>716</v>
      </c>
      <c r="D808" s="636"/>
      <c r="E808" s="637"/>
      <c r="F808" s="638"/>
      <c r="G808" s="639"/>
      <c r="H808" s="632">
        <v>6.85</v>
      </c>
      <c r="I808" s="632">
        <f t="shared" si="324"/>
        <v>6.85</v>
      </c>
      <c r="J808" s="633">
        <f t="shared" si="317"/>
        <v>8.82</v>
      </c>
      <c r="K808" s="634" t="s">
        <v>20</v>
      </c>
      <c r="L808" s="107"/>
      <c r="M808" s="107"/>
      <c r="N808" s="108">
        <f t="shared" si="318"/>
        <v>0</v>
      </c>
      <c r="O808" s="108">
        <f t="shared" si="319"/>
        <v>0</v>
      </c>
      <c r="P808" s="109"/>
      <c r="Q808" s="107">
        <f t="shared" si="322"/>
        <v>0</v>
      </c>
      <c r="R808" s="107">
        <f t="shared" si="322"/>
        <v>0</v>
      </c>
      <c r="S808" s="108">
        <f t="shared" si="320"/>
        <v>0</v>
      </c>
      <c r="T808" s="110">
        <f t="shared" si="321"/>
        <v>0</v>
      </c>
      <c r="U808" s="109"/>
      <c r="W808" s="613" t="str">
        <f t="shared" si="316"/>
        <v/>
      </c>
      <c r="X808" s="613" t="str">
        <f t="shared" si="297"/>
        <v/>
      </c>
      <c r="Y808" s="613" t="str">
        <f t="shared" si="315"/>
        <v/>
      </c>
    </row>
    <row r="809" spans="1:25" ht="13.8" hidden="1" thickBot="1">
      <c r="A809" s="196" t="s">
        <v>711</v>
      </c>
      <c r="B809" s="197" t="s">
        <v>556</v>
      </c>
      <c r="C809" s="635" t="s">
        <v>717</v>
      </c>
      <c r="D809" s="636"/>
      <c r="E809" s="637"/>
      <c r="F809" s="638"/>
      <c r="G809" s="639"/>
      <c r="H809" s="632">
        <v>5.14</v>
      </c>
      <c r="I809" s="632">
        <f t="shared" si="324"/>
        <v>5.14</v>
      </c>
      <c r="J809" s="633">
        <f t="shared" si="317"/>
        <v>6.62</v>
      </c>
      <c r="K809" s="634" t="s">
        <v>20</v>
      </c>
      <c r="L809" s="107"/>
      <c r="M809" s="107"/>
      <c r="N809" s="108">
        <f t="shared" si="318"/>
        <v>0</v>
      </c>
      <c r="O809" s="108">
        <f t="shared" si="319"/>
        <v>0</v>
      </c>
      <c r="P809" s="109"/>
      <c r="Q809" s="107">
        <f t="shared" si="322"/>
        <v>0</v>
      </c>
      <c r="R809" s="107">
        <f t="shared" si="322"/>
        <v>0</v>
      </c>
      <c r="S809" s="108">
        <f t="shared" si="320"/>
        <v>0</v>
      </c>
      <c r="T809" s="110">
        <f t="shared" si="321"/>
        <v>0</v>
      </c>
      <c r="U809" s="109"/>
      <c r="W809" s="613" t="str">
        <f t="shared" si="316"/>
        <v/>
      </c>
      <c r="X809" s="613" t="str">
        <f t="shared" si="297"/>
        <v/>
      </c>
      <c r="Y809" s="613" t="str">
        <f t="shared" si="315"/>
        <v/>
      </c>
    </row>
    <row r="810" spans="1:25" ht="13.8" hidden="1" thickBot="1">
      <c r="A810" s="196">
        <v>866</v>
      </c>
      <c r="B810" s="197" t="s">
        <v>556</v>
      </c>
      <c r="C810" s="635" t="s">
        <v>715</v>
      </c>
      <c r="D810" s="636"/>
      <c r="E810" s="637"/>
      <c r="F810" s="638"/>
      <c r="G810" s="639"/>
      <c r="H810" s="632">
        <v>33.92</v>
      </c>
      <c r="I810" s="632">
        <f t="shared" si="324"/>
        <v>33.92</v>
      </c>
      <c r="J810" s="633">
        <f t="shared" si="317"/>
        <v>43.67</v>
      </c>
      <c r="K810" s="634" t="s">
        <v>23</v>
      </c>
      <c r="L810" s="107"/>
      <c r="M810" s="107"/>
      <c r="N810" s="108">
        <f t="shared" si="318"/>
        <v>0</v>
      </c>
      <c r="O810" s="108">
        <f t="shared" si="319"/>
        <v>0</v>
      </c>
      <c r="P810" s="109"/>
      <c r="Q810" s="107">
        <f t="shared" si="322"/>
        <v>0</v>
      </c>
      <c r="R810" s="107">
        <f t="shared" si="322"/>
        <v>0</v>
      </c>
      <c r="S810" s="108">
        <f t="shared" si="320"/>
        <v>0</v>
      </c>
      <c r="T810" s="110">
        <f t="shared" si="321"/>
        <v>0</v>
      </c>
      <c r="U810" s="109"/>
      <c r="W810" s="613" t="str">
        <f t="shared" si="316"/>
        <v/>
      </c>
      <c r="X810" s="613" t="str">
        <f t="shared" si="297"/>
        <v/>
      </c>
      <c r="Y810" s="613" t="str">
        <f t="shared" si="315"/>
        <v/>
      </c>
    </row>
    <row r="811" spans="1:25" ht="13.8" hidden="1" thickBot="1">
      <c r="A811" s="196" t="s">
        <v>712</v>
      </c>
      <c r="B811" s="197" t="s">
        <v>556</v>
      </c>
      <c r="C811" s="635" t="s">
        <v>718</v>
      </c>
      <c r="D811" s="636"/>
      <c r="E811" s="637"/>
      <c r="F811" s="638"/>
      <c r="G811" s="639"/>
      <c r="H811" s="632">
        <v>13.7</v>
      </c>
      <c r="I811" s="632">
        <f t="shared" si="324"/>
        <v>13.7</v>
      </c>
      <c r="J811" s="633">
        <f t="shared" si="317"/>
        <v>17.64</v>
      </c>
      <c r="K811" s="634" t="s">
        <v>23</v>
      </c>
      <c r="L811" s="107"/>
      <c r="M811" s="107"/>
      <c r="N811" s="108">
        <f t="shared" si="318"/>
        <v>0</v>
      </c>
      <c r="O811" s="108">
        <f t="shared" si="319"/>
        <v>0</v>
      </c>
      <c r="P811" s="109"/>
      <c r="Q811" s="107">
        <f t="shared" si="322"/>
        <v>0</v>
      </c>
      <c r="R811" s="107">
        <f t="shared" si="322"/>
        <v>0</v>
      </c>
      <c r="S811" s="108">
        <f t="shared" si="320"/>
        <v>0</v>
      </c>
      <c r="T811" s="110">
        <f t="shared" si="321"/>
        <v>0</v>
      </c>
      <c r="U811" s="109"/>
      <c r="W811" s="613" t="str">
        <f t="shared" si="316"/>
        <v/>
      </c>
      <c r="X811" s="613" t="str">
        <f t="shared" si="297"/>
        <v/>
      </c>
      <c r="Y811" s="613" t="str">
        <f t="shared" si="315"/>
        <v/>
      </c>
    </row>
    <row r="812" spans="1:25" ht="13.8" hidden="1" thickBot="1">
      <c r="A812" s="196">
        <v>792</v>
      </c>
      <c r="B812" s="197" t="s">
        <v>556</v>
      </c>
      <c r="C812" s="635" t="s">
        <v>741</v>
      </c>
      <c r="D812" s="636"/>
      <c r="E812" s="637"/>
      <c r="F812" s="638"/>
      <c r="G812" s="639"/>
      <c r="H812" s="632">
        <v>395.04</v>
      </c>
      <c r="I812" s="632">
        <f t="shared" si="324"/>
        <v>395.04</v>
      </c>
      <c r="J812" s="633">
        <f t="shared" si="317"/>
        <v>508.57</v>
      </c>
      <c r="K812" s="634" t="s">
        <v>194</v>
      </c>
      <c r="L812" s="107"/>
      <c r="M812" s="107"/>
      <c r="N812" s="108">
        <f t="shared" si="318"/>
        <v>0</v>
      </c>
      <c r="O812" s="108">
        <f t="shared" si="319"/>
        <v>0</v>
      </c>
      <c r="P812" s="109"/>
      <c r="Q812" s="107">
        <f t="shared" si="322"/>
        <v>0</v>
      </c>
      <c r="R812" s="107">
        <f t="shared" si="322"/>
        <v>0</v>
      </c>
      <c r="S812" s="108">
        <f t="shared" si="320"/>
        <v>0</v>
      </c>
      <c r="T812" s="110">
        <f t="shared" si="321"/>
        <v>0</v>
      </c>
      <c r="U812" s="109"/>
      <c r="W812" s="613" t="str">
        <f t="shared" si="316"/>
        <v/>
      </c>
      <c r="X812" s="613" t="str">
        <f t="shared" si="297"/>
        <v/>
      </c>
      <c r="Y812" s="613" t="str">
        <f t="shared" si="315"/>
        <v/>
      </c>
    </row>
    <row r="813" spans="1:25" ht="13.8" hidden="1" thickBot="1">
      <c r="A813" s="196" t="s">
        <v>738</v>
      </c>
      <c r="B813" s="197" t="s">
        <v>556</v>
      </c>
      <c r="C813" s="635" t="s">
        <v>818</v>
      </c>
      <c r="D813" s="636"/>
      <c r="E813" s="637"/>
      <c r="F813" s="638"/>
      <c r="G813" s="639"/>
      <c r="H813" s="632">
        <v>157.94999999999999</v>
      </c>
      <c r="I813" s="632">
        <f t="shared" si="324"/>
        <v>157.94999999999999</v>
      </c>
      <c r="J813" s="633">
        <f t="shared" si="317"/>
        <v>203.34</v>
      </c>
      <c r="K813" s="634" t="s">
        <v>194</v>
      </c>
      <c r="L813" s="107"/>
      <c r="M813" s="107"/>
      <c r="N813" s="108">
        <f t="shared" si="318"/>
        <v>0</v>
      </c>
      <c r="O813" s="108">
        <f t="shared" si="319"/>
        <v>0</v>
      </c>
      <c r="P813" s="109"/>
      <c r="Q813" s="107">
        <f t="shared" si="322"/>
        <v>0</v>
      </c>
      <c r="R813" s="107">
        <f t="shared" si="322"/>
        <v>0</v>
      </c>
      <c r="S813" s="108">
        <f t="shared" si="320"/>
        <v>0</v>
      </c>
      <c r="T813" s="110">
        <f t="shared" si="321"/>
        <v>0</v>
      </c>
      <c r="U813" s="109"/>
      <c r="W813" s="613" t="str">
        <f t="shared" si="316"/>
        <v/>
      </c>
      <c r="X813" s="613" t="str">
        <f t="shared" si="297"/>
        <v/>
      </c>
      <c r="Y813" s="613" t="str">
        <f t="shared" si="315"/>
        <v/>
      </c>
    </row>
    <row r="814" spans="1:25" ht="27" hidden="1" thickBot="1">
      <c r="A814" s="196">
        <v>793</v>
      </c>
      <c r="B814" s="197" t="s">
        <v>556</v>
      </c>
      <c r="C814" s="635" t="s">
        <v>744</v>
      </c>
      <c r="D814" s="636"/>
      <c r="E814" s="637"/>
      <c r="F814" s="638"/>
      <c r="G814" s="639"/>
      <c r="H814" s="632">
        <v>504.33</v>
      </c>
      <c r="I814" s="632">
        <f t="shared" si="324"/>
        <v>504.33</v>
      </c>
      <c r="J814" s="633">
        <f t="shared" si="317"/>
        <v>649.27</v>
      </c>
      <c r="K814" s="634" t="s">
        <v>194</v>
      </c>
      <c r="L814" s="107"/>
      <c r="M814" s="107"/>
      <c r="N814" s="108">
        <f t="shared" si="318"/>
        <v>0</v>
      </c>
      <c r="O814" s="108">
        <f t="shared" si="319"/>
        <v>0</v>
      </c>
      <c r="P814" s="109"/>
      <c r="Q814" s="107">
        <f t="shared" si="322"/>
        <v>0</v>
      </c>
      <c r="R814" s="107">
        <f t="shared" si="322"/>
        <v>0</v>
      </c>
      <c r="S814" s="108">
        <f t="shared" si="320"/>
        <v>0</v>
      </c>
      <c r="T814" s="110">
        <f t="shared" si="321"/>
        <v>0</v>
      </c>
      <c r="U814" s="109"/>
      <c r="W814" s="613" t="str">
        <f t="shared" si="316"/>
        <v/>
      </c>
      <c r="X814" s="613" t="str">
        <f t="shared" si="297"/>
        <v/>
      </c>
      <c r="Y814" s="613" t="str">
        <f t="shared" si="315"/>
        <v/>
      </c>
    </row>
    <row r="815" spans="1:25" ht="13.8" hidden="1" thickBot="1">
      <c r="A815" s="196" t="s">
        <v>784</v>
      </c>
      <c r="B815" s="197" t="s">
        <v>556</v>
      </c>
      <c r="C815" s="635" t="s">
        <v>817</v>
      </c>
      <c r="D815" s="636"/>
      <c r="E815" s="637"/>
      <c r="F815" s="638"/>
      <c r="G815" s="639"/>
      <c r="H815" s="632">
        <v>202.14</v>
      </c>
      <c r="I815" s="632">
        <f t="shared" si="324"/>
        <v>202.14</v>
      </c>
      <c r="J815" s="633">
        <f t="shared" si="317"/>
        <v>260.24</v>
      </c>
      <c r="K815" s="634" t="s">
        <v>194</v>
      </c>
      <c r="L815" s="107"/>
      <c r="M815" s="107"/>
      <c r="N815" s="108">
        <f t="shared" si="318"/>
        <v>0</v>
      </c>
      <c r="O815" s="108">
        <f t="shared" si="319"/>
        <v>0</v>
      </c>
      <c r="P815" s="109"/>
      <c r="Q815" s="107">
        <f t="shared" si="322"/>
        <v>0</v>
      </c>
      <c r="R815" s="107">
        <f t="shared" si="322"/>
        <v>0</v>
      </c>
      <c r="S815" s="108">
        <f t="shared" si="320"/>
        <v>0</v>
      </c>
      <c r="T815" s="110">
        <f t="shared" si="321"/>
        <v>0</v>
      </c>
      <c r="U815" s="109"/>
      <c r="W815" s="613" t="str">
        <f t="shared" si="316"/>
        <v/>
      </c>
      <c r="X815" s="613" t="str">
        <f t="shared" si="297"/>
        <v/>
      </c>
      <c r="Y815" s="613" t="str">
        <f t="shared" si="315"/>
        <v/>
      </c>
    </row>
    <row r="816" spans="1:25" ht="13.8" hidden="1" thickBot="1">
      <c r="A816" s="196">
        <v>794</v>
      </c>
      <c r="B816" s="197" t="s">
        <v>556</v>
      </c>
      <c r="C816" s="635" t="s">
        <v>745</v>
      </c>
      <c r="D816" s="636"/>
      <c r="E816" s="637"/>
      <c r="F816" s="638"/>
      <c r="G816" s="639"/>
      <c r="H816" s="632">
        <v>516.32000000000005</v>
      </c>
      <c r="I816" s="632">
        <f t="shared" si="324"/>
        <v>516.32000000000005</v>
      </c>
      <c r="J816" s="633">
        <f t="shared" si="317"/>
        <v>664.71</v>
      </c>
      <c r="K816" s="634" t="s">
        <v>194</v>
      </c>
      <c r="L816" s="107"/>
      <c r="M816" s="107"/>
      <c r="N816" s="108">
        <f t="shared" si="318"/>
        <v>0</v>
      </c>
      <c r="O816" s="108">
        <f t="shared" si="319"/>
        <v>0</v>
      </c>
      <c r="P816" s="109"/>
      <c r="Q816" s="107">
        <f t="shared" si="322"/>
        <v>0</v>
      </c>
      <c r="R816" s="107">
        <f t="shared" si="322"/>
        <v>0</v>
      </c>
      <c r="S816" s="108">
        <f t="shared" si="320"/>
        <v>0</v>
      </c>
      <c r="T816" s="110">
        <f t="shared" si="321"/>
        <v>0</v>
      </c>
      <c r="U816" s="109"/>
      <c r="W816" s="613" t="str">
        <f t="shared" si="316"/>
        <v/>
      </c>
      <c r="X816" s="613" t="str">
        <f t="shared" si="297"/>
        <v/>
      </c>
      <c r="Y816" s="613" t="str">
        <f t="shared" si="315"/>
        <v/>
      </c>
    </row>
    <row r="817" spans="1:25" ht="13.8" hidden="1" thickBot="1">
      <c r="A817" s="196" t="s">
        <v>736</v>
      </c>
      <c r="B817" s="197" t="s">
        <v>556</v>
      </c>
      <c r="C817" s="635" t="s">
        <v>746</v>
      </c>
      <c r="D817" s="636"/>
      <c r="E817" s="637"/>
      <c r="F817" s="638"/>
      <c r="G817" s="639"/>
      <c r="H817" s="632">
        <v>206.6</v>
      </c>
      <c r="I817" s="632">
        <f t="shared" si="324"/>
        <v>206.6</v>
      </c>
      <c r="J817" s="633">
        <f t="shared" si="317"/>
        <v>265.98</v>
      </c>
      <c r="K817" s="634" t="s">
        <v>194</v>
      </c>
      <c r="L817" s="107"/>
      <c r="M817" s="107"/>
      <c r="N817" s="108">
        <f t="shared" si="318"/>
        <v>0</v>
      </c>
      <c r="O817" s="108">
        <f t="shared" si="319"/>
        <v>0</v>
      </c>
      <c r="P817" s="109"/>
      <c r="Q817" s="107">
        <f t="shared" si="322"/>
        <v>0</v>
      </c>
      <c r="R817" s="107">
        <f t="shared" si="322"/>
        <v>0</v>
      </c>
      <c r="S817" s="108">
        <f t="shared" si="320"/>
        <v>0</v>
      </c>
      <c r="T817" s="110">
        <f t="shared" si="321"/>
        <v>0</v>
      </c>
      <c r="U817" s="109"/>
      <c r="W817" s="613" t="str">
        <f t="shared" si="316"/>
        <v/>
      </c>
      <c r="X817" s="613" t="str">
        <f t="shared" si="297"/>
        <v/>
      </c>
      <c r="Y817" s="613" t="str">
        <f t="shared" si="315"/>
        <v/>
      </c>
    </row>
    <row r="818" spans="1:25" ht="13.8" hidden="1" thickBot="1">
      <c r="A818" s="196">
        <v>795</v>
      </c>
      <c r="B818" s="197" t="s">
        <v>556</v>
      </c>
      <c r="C818" s="635" t="s">
        <v>747</v>
      </c>
      <c r="D818" s="636"/>
      <c r="E818" s="637"/>
      <c r="F818" s="638"/>
      <c r="G818" s="639"/>
      <c r="H818" s="632">
        <v>1527.72</v>
      </c>
      <c r="I818" s="632">
        <f t="shared" si="324"/>
        <v>1527.72</v>
      </c>
      <c r="J818" s="633">
        <f t="shared" si="317"/>
        <v>1966.79</v>
      </c>
      <c r="K818" s="634" t="s">
        <v>194</v>
      </c>
      <c r="L818" s="107"/>
      <c r="M818" s="107"/>
      <c r="N818" s="108">
        <f t="shared" si="318"/>
        <v>0</v>
      </c>
      <c r="O818" s="108">
        <f t="shared" si="319"/>
        <v>0</v>
      </c>
      <c r="P818" s="109"/>
      <c r="Q818" s="107">
        <f t="shared" ref="Q818:R836" si="325">L818</f>
        <v>0</v>
      </c>
      <c r="R818" s="107">
        <f t="shared" si="325"/>
        <v>0</v>
      </c>
      <c r="S818" s="108">
        <f t="shared" si="320"/>
        <v>0</v>
      </c>
      <c r="T818" s="110">
        <f t="shared" si="321"/>
        <v>0</v>
      </c>
      <c r="U818" s="109"/>
      <c r="W818" s="613" t="str">
        <f t="shared" si="316"/>
        <v/>
      </c>
      <c r="X818" s="613" t="str">
        <f t="shared" si="297"/>
        <v/>
      </c>
      <c r="Y818" s="613" t="str">
        <f t="shared" si="315"/>
        <v/>
      </c>
    </row>
    <row r="819" spans="1:25" ht="13.8" hidden="1" thickBot="1">
      <c r="A819" s="196" t="s">
        <v>737</v>
      </c>
      <c r="B819" s="197" t="s">
        <v>556</v>
      </c>
      <c r="C819" s="635" t="s">
        <v>748</v>
      </c>
      <c r="D819" s="636"/>
      <c r="E819" s="637"/>
      <c r="F819" s="638"/>
      <c r="G819" s="639"/>
      <c r="H819" s="632">
        <v>611.23</v>
      </c>
      <c r="I819" s="632">
        <f t="shared" si="324"/>
        <v>611.23</v>
      </c>
      <c r="J819" s="633">
        <f t="shared" si="317"/>
        <v>786.9</v>
      </c>
      <c r="K819" s="634" t="s">
        <v>194</v>
      </c>
      <c r="L819" s="107"/>
      <c r="M819" s="107"/>
      <c r="N819" s="108">
        <f t="shared" si="318"/>
        <v>0</v>
      </c>
      <c r="O819" s="108">
        <f t="shared" si="319"/>
        <v>0</v>
      </c>
      <c r="P819" s="109"/>
      <c r="Q819" s="107">
        <f t="shared" si="325"/>
        <v>0</v>
      </c>
      <c r="R819" s="107">
        <f t="shared" si="325"/>
        <v>0</v>
      </c>
      <c r="S819" s="108">
        <f t="shared" si="320"/>
        <v>0</v>
      </c>
      <c r="T819" s="110">
        <f t="shared" si="321"/>
        <v>0</v>
      </c>
      <c r="U819" s="109"/>
      <c r="W819" s="613" t="str">
        <f t="shared" si="316"/>
        <v/>
      </c>
      <c r="X819" s="613" t="str">
        <f t="shared" si="297"/>
        <v/>
      </c>
      <c r="Y819" s="613" t="str">
        <f t="shared" si="315"/>
        <v/>
      </c>
    </row>
    <row r="820" spans="1:25" ht="13.8" hidden="1" thickBot="1">
      <c r="A820" s="196">
        <v>796</v>
      </c>
      <c r="B820" s="197" t="s">
        <v>556</v>
      </c>
      <c r="C820" s="635" t="s">
        <v>749</v>
      </c>
      <c r="D820" s="636"/>
      <c r="E820" s="637"/>
      <c r="F820" s="638"/>
      <c r="G820" s="639"/>
      <c r="H820" s="632">
        <v>8.57</v>
      </c>
      <c r="I820" s="632">
        <f t="shared" si="324"/>
        <v>8.57</v>
      </c>
      <c r="J820" s="633">
        <f t="shared" si="317"/>
        <v>11.03</v>
      </c>
      <c r="K820" s="634" t="s">
        <v>20</v>
      </c>
      <c r="L820" s="107"/>
      <c r="M820" s="107"/>
      <c r="N820" s="108">
        <f t="shared" si="318"/>
        <v>0</v>
      </c>
      <c r="O820" s="108">
        <f t="shared" si="319"/>
        <v>0</v>
      </c>
      <c r="P820" s="109"/>
      <c r="Q820" s="107">
        <f t="shared" si="325"/>
        <v>0</v>
      </c>
      <c r="R820" s="107">
        <f t="shared" si="325"/>
        <v>0</v>
      </c>
      <c r="S820" s="108">
        <f t="shared" si="320"/>
        <v>0</v>
      </c>
      <c r="T820" s="110">
        <f t="shared" si="321"/>
        <v>0</v>
      </c>
      <c r="U820" s="109"/>
      <c r="W820" s="613" t="str">
        <f t="shared" si="316"/>
        <v/>
      </c>
      <c r="X820" s="613" t="str">
        <f t="shared" si="297"/>
        <v/>
      </c>
      <c r="Y820" s="613" t="str">
        <f t="shared" si="315"/>
        <v/>
      </c>
    </row>
    <row r="821" spans="1:25" ht="13.8" hidden="1" thickBot="1">
      <c r="A821" s="196" t="s">
        <v>739</v>
      </c>
      <c r="B821" s="197" t="s">
        <v>556</v>
      </c>
      <c r="C821" s="635" t="s">
        <v>750</v>
      </c>
      <c r="D821" s="636"/>
      <c r="E821" s="637"/>
      <c r="F821" s="638"/>
      <c r="G821" s="639"/>
      <c r="H821" s="632">
        <v>3.43</v>
      </c>
      <c r="I821" s="632">
        <f t="shared" si="324"/>
        <v>3.43</v>
      </c>
      <c r="J821" s="633">
        <f t="shared" si="317"/>
        <v>4.42</v>
      </c>
      <c r="K821" s="634" t="s">
        <v>20</v>
      </c>
      <c r="L821" s="107"/>
      <c r="M821" s="107"/>
      <c r="N821" s="108">
        <f t="shared" si="318"/>
        <v>0</v>
      </c>
      <c r="O821" s="108">
        <f t="shared" si="319"/>
        <v>0</v>
      </c>
      <c r="P821" s="109"/>
      <c r="Q821" s="107">
        <f t="shared" si="325"/>
        <v>0</v>
      </c>
      <c r="R821" s="107">
        <f t="shared" si="325"/>
        <v>0</v>
      </c>
      <c r="S821" s="108">
        <f t="shared" si="320"/>
        <v>0</v>
      </c>
      <c r="T821" s="110">
        <f t="shared" si="321"/>
        <v>0</v>
      </c>
      <c r="U821" s="109"/>
      <c r="W821" s="613" t="str">
        <f t="shared" si="316"/>
        <v/>
      </c>
      <c r="X821" s="613" t="str">
        <f t="shared" si="297"/>
        <v/>
      </c>
      <c r="Y821" s="613" t="str">
        <f t="shared" si="315"/>
        <v/>
      </c>
    </row>
    <row r="822" spans="1:25" ht="13.8" hidden="1" thickBot="1">
      <c r="A822" s="196">
        <v>867</v>
      </c>
      <c r="B822" s="197" t="s">
        <v>556</v>
      </c>
      <c r="C822" s="635" t="s">
        <v>752</v>
      </c>
      <c r="D822" s="636"/>
      <c r="E822" s="637"/>
      <c r="F822" s="638"/>
      <c r="G822" s="639"/>
      <c r="H822" s="632">
        <v>11.99</v>
      </c>
      <c r="I822" s="632">
        <f t="shared" si="324"/>
        <v>11.99</v>
      </c>
      <c r="J822" s="633">
        <f t="shared" si="317"/>
        <v>15.44</v>
      </c>
      <c r="K822" s="634" t="s">
        <v>23</v>
      </c>
      <c r="L822" s="107"/>
      <c r="M822" s="107"/>
      <c r="N822" s="108">
        <f t="shared" si="318"/>
        <v>0</v>
      </c>
      <c r="O822" s="108">
        <f t="shared" si="319"/>
        <v>0</v>
      </c>
      <c r="P822" s="109"/>
      <c r="Q822" s="107">
        <f t="shared" si="325"/>
        <v>0</v>
      </c>
      <c r="R822" s="107">
        <f t="shared" si="325"/>
        <v>0</v>
      </c>
      <c r="S822" s="108">
        <f t="shared" si="320"/>
        <v>0</v>
      </c>
      <c r="T822" s="110">
        <f t="shared" si="321"/>
        <v>0</v>
      </c>
      <c r="U822" s="109"/>
      <c r="W822" s="613" t="str">
        <f t="shared" si="316"/>
        <v/>
      </c>
      <c r="X822" s="613" t="str">
        <f t="shared" si="297"/>
        <v/>
      </c>
      <c r="Y822" s="613" t="str">
        <f t="shared" si="315"/>
        <v/>
      </c>
    </row>
    <row r="823" spans="1:25" ht="13.8" hidden="1" thickBot="1">
      <c r="A823" s="196" t="s">
        <v>740</v>
      </c>
      <c r="B823" s="197" t="s">
        <v>556</v>
      </c>
      <c r="C823" s="635" t="s">
        <v>751</v>
      </c>
      <c r="D823" s="636"/>
      <c r="E823" s="637"/>
      <c r="F823" s="638"/>
      <c r="G823" s="639"/>
      <c r="H823" s="632">
        <v>4.8</v>
      </c>
      <c r="I823" s="632">
        <f t="shared" si="324"/>
        <v>4.8</v>
      </c>
      <c r="J823" s="633">
        <f t="shared" si="317"/>
        <v>6.18</v>
      </c>
      <c r="K823" s="634" t="s">
        <v>23</v>
      </c>
      <c r="L823" s="107"/>
      <c r="M823" s="107"/>
      <c r="N823" s="108">
        <f t="shared" si="318"/>
        <v>0</v>
      </c>
      <c r="O823" s="108">
        <f t="shared" si="319"/>
        <v>0</v>
      </c>
      <c r="P823" s="109"/>
      <c r="Q823" s="107">
        <f t="shared" si="325"/>
        <v>0</v>
      </c>
      <c r="R823" s="107">
        <f t="shared" si="325"/>
        <v>0</v>
      </c>
      <c r="S823" s="108">
        <f t="shared" si="320"/>
        <v>0</v>
      </c>
      <c r="T823" s="110">
        <f t="shared" si="321"/>
        <v>0</v>
      </c>
      <c r="U823" s="109"/>
      <c r="W823" s="613" t="str">
        <f t="shared" si="316"/>
        <v/>
      </c>
      <c r="X823" s="613" t="str">
        <f t="shared" si="297"/>
        <v/>
      </c>
      <c r="Y823" s="613" t="str">
        <f t="shared" si="315"/>
        <v/>
      </c>
    </row>
    <row r="824" spans="1:25" ht="13.8" hidden="1" thickBot="1">
      <c r="A824" s="196">
        <v>801</v>
      </c>
      <c r="B824" s="197" t="s">
        <v>556</v>
      </c>
      <c r="C824" s="635" t="s">
        <v>781</v>
      </c>
      <c r="D824" s="636"/>
      <c r="E824" s="637"/>
      <c r="F824" s="638"/>
      <c r="G824" s="639"/>
      <c r="H824" s="632">
        <v>12.68</v>
      </c>
      <c r="I824" s="632">
        <f t="shared" si="324"/>
        <v>12.68</v>
      </c>
      <c r="J824" s="633">
        <f t="shared" si="317"/>
        <v>16.32</v>
      </c>
      <c r="K824" s="634" t="s">
        <v>23</v>
      </c>
      <c r="L824" s="107"/>
      <c r="M824" s="107"/>
      <c r="N824" s="108">
        <f t="shared" si="318"/>
        <v>0</v>
      </c>
      <c r="O824" s="108">
        <f t="shared" si="319"/>
        <v>0</v>
      </c>
      <c r="P824" s="109"/>
      <c r="Q824" s="107">
        <f t="shared" si="325"/>
        <v>0</v>
      </c>
      <c r="R824" s="107">
        <f t="shared" si="325"/>
        <v>0</v>
      </c>
      <c r="S824" s="108">
        <f t="shared" si="320"/>
        <v>0</v>
      </c>
      <c r="T824" s="110">
        <f t="shared" si="321"/>
        <v>0</v>
      </c>
      <c r="U824" s="109"/>
      <c r="W824" s="613" t="str">
        <f t="shared" si="316"/>
        <v/>
      </c>
      <c r="X824" s="613" t="str">
        <f t="shared" si="297"/>
        <v/>
      </c>
      <c r="Y824" s="613" t="str">
        <f t="shared" si="315"/>
        <v/>
      </c>
    </row>
    <row r="825" spans="1:25" ht="27" hidden="1" thickBot="1">
      <c r="A825" s="196">
        <v>813</v>
      </c>
      <c r="B825" s="197" t="s">
        <v>556</v>
      </c>
      <c r="C825" s="635" t="s">
        <v>755</v>
      </c>
      <c r="D825" s="636"/>
      <c r="E825" s="637"/>
      <c r="F825" s="638"/>
      <c r="G825" s="639"/>
      <c r="H825" s="632">
        <v>26.72</v>
      </c>
      <c r="I825" s="632">
        <f t="shared" si="324"/>
        <v>26.72</v>
      </c>
      <c r="J825" s="633">
        <f t="shared" si="317"/>
        <v>34.4</v>
      </c>
      <c r="K825" s="634" t="s">
        <v>23</v>
      </c>
      <c r="L825" s="107"/>
      <c r="M825" s="107"/>
      <c r="N825" s="108">
        <f t="shared" si="318"/>
        <v>0</v>
      </c>
      <c r="O825" s="108">
        <f t="shared" si="319"/>
        <v>0</v>
      </c>
      <c r="P825" s="109"/>
      <c r="Q825" s="107">
        <f t="shared" si="325"/>
        <v>0</v>
      </c>
      <c r="R825" s="107">
        <f t="shared" si="325"/>
        <v>0</v>
      </c>
      <c r="S825" s="108">
        <f t="shared" si="320"/>
        <v>0</v>
      </c>
      <c r="T825" s="110">
        <f t="shared" si="321"/>
        <v>0</v>
      </c>
      <c r="U825" s="109"/>
      <c r="W825" s="613" t="str">
        <f t="shared" si="316"/>
        <v/>
      </c>
      <c r="X825" s="613" t="str">
        <f t="shared" si="297"/>
        <v/>
      </c>
      <c r="Y825" s="613" t="str">
        <f t="shared" si="315"/>
        <v/>
      </c>
    </row>
    <row r="826" spans="1:25" ht="13.8" hidden="1" thickBot="1">
      <c r="A826" s="196" t="s">
        <v>753</v>
      </c>
      <c r="B826" s="197" t="s">
        <v>556</v>
      </c>
      <c r="C826" s="635" t="s">
        <v>756</v>
      </c>
      <c r="D826" s="636"/>
      <c r="E826" s="637"/>
      <c r="F826" s="638"/>
      <c r="G826" s="639"/>
      <c r="H826" s="632">
        <v>10.62</v>
      </c>
      <c r="I826" s="632">
        <f t="shared" si="324"/>
        <v>10.62</v>
      </c>
      <c r="J826" s="633">
        <f t="shared" si="317"/>
        <v>13.67</v>
      </c>
      <c r="K826" s="634" t="s">
        <v>23</v>
      </c>
      <c r="L826" s="107"/>
      <c r="M826" s="107"/>
      <c r="N826" s="108">
        <f t="shared" si="318"/>
        <v>0</v>
      </c>
      <c r="O826" s="108">
        <f t="shared" si="319"/>
        <v>0</v>
      </c>
      <c r="P826" s="109"/>
      <c r="Q826" s="107">
        <f t="shared" si="325"/>
        <v>0</v>
      </c>
      <c r="R826" s="107">
        <f t="shared" si="325"/>
        <v>0</v>
      </c>
      <c r="S826" s="108">
        <f t="shared" si="320"/>
        <v>0</v>
      </c>
      <c r="T826" s="110">
        <f t="shared" si="321"/>
        <v>0</v>
      </c>
      <c r="U826" s="109"/>
      <c r="W826" s="613" t="str">
        <f t="shared" si="316"/>
        <v/>
      </c>
      <c r="X826" s="613" t="str">
        <f t="shared" si="297"/>
        <v/>
      </c>
      <c r="Y826" s="613" t="str">
        <f t="shared" si="315"/>
        <v/>
      </c>
    </row>
    <row r="827" spans="1:25" ht="13.8" hidden="1" thickBot="1">
      <c r="A827" s="196">
        <v>811</v>
      </c>
      <c r="B827" s="197" t="s">
        <v>556</v>
      </c>
      <c r="C827" s="635" t="s">
        <v>758</v>
      </c>
      <c r="D827" s="636"/>
      <c r="E827" s="637"/>
      <c r="F827" s="638"/>
      <c r="G827" s="639"/>
      <c r="H827" s="632">
        <v>13.02</v>
      </c>
      <c r="I827" s="632">
        <f t="shared" ref="I827:I850" si="326">IF(ISBLANK(H827),"",SUM(G827:H827))</f>
        <v>13.02</v>
      </c>
      <c r="J827" s="633">
        <f t="shared" si="317"/>
        <v>16.760000000000002</v>
      </c>
      <c r="K827" s="634" t="s">
        <v>23</v>
      </c>
      <c r="L827" s="107"/>
      <c r="M827" s="107"/>
      <c r="N827" s="108">
        <f t="shared" si="318"/>
        <v>0</v>
      </c>
      <c r="O827" s="108">
        <f t="shared" si="319"/>
        <v>0</v>
      </c>
      <c r="P827" s="109"/>
      <c r="Q827" s="107">
        <f t="shared" si="325"/>
        <v>0</v>
      </c>
      <c r="R827" s="107">
        <f t="shared" si="325"/>
        <v>0</v>
      </c>
      <c r="S827" s="108">
        <f t="shared" si="320"/>
        <v>0</v>
      </c>
      <c r="T827" s="110">
        <f t="shared" si="321"/>
        <v>0</v>
      </c>
      <c r="U827" s="109"/>
      <c r="W827" s="613" t="str">
        <f t="shared" si="316"/>
        <v/>
      </c>
      <c r="X827" s="613" t="str">
        <f t="shared" si="297"/>
        <v/>
      </c>
      <c r="Y827" s="613" t="str">
        <f t="shared" si="315"/>
        <v/>
      </c>
    </row>
    <row r="828" spans="1:25" ht="13.8" hidden="1" thickBot="1">
      <c r="A828" s="196">
        <v>814</v>
      </c>
      <c r="B828" s="197" t="s">
        <v>556</v>
      </c>
      <c r="C828" s="635" t="s">
        <v>757</v>
      </c>
      <c r="D828" s="636"/>
      <c r="E828" s="637"/>
      <c r="F828" s="638"/>
      <c r="G828" s="639"/>
      <c r="H828" s="632">
        <v>34.6</v>
      </c>
      <c r="I828" s="632">
        <f t="shared" si="326"/>
        <v>34.6</v>
      </c>
      <c r="J828" s="633">
        <f t="shared" si="317"/>
        <v>44.54</v>
      </c>
      <c r="K828" s="634" t="s">
        <v>23</v>
      </c>
      <c r="L828" s="107"/>
      <c r="M828" s="107"/>
      <c r="N828" s="108">
        <f t="shared" si="318"/>
        <v>0</v>
      </c>
      <c r="O828" s="108">
        <f t="shared" si="319"/>
        <v>0</v>
      </c>
      <c r="P828" s="109"/>
      <c r="Q828" s="107">
        <f t="shared" si="325"/>
        <v>0</v>
      </c>
      <c r="R828" s="107">
        <f t="shared" si="325"/>
        <v>0</v>
      </c>
      <c r="S828" s="108">
        <f t="shared" si="320"/>
        <v>0</v>
      </c>
      <c r="T828" s="110">
        <f t="shared" si="321"/>
        <v>0</v>
      </c>
      <c r="U828" s="109"/>
      <c r="W828" s="613" t="str">
        <f t="shared" si="316"/>
        <v/>
      </c>
      <c r="X828" s="613" t="str">
        <f t="shared" si="297"/>
        <v/>
      </c>
      <c r="Y828" s="613" t="str">
        <f t="shared" si="315"/>
        <v/>
      </c>
    </row>
    <row r="829" spans="1:25" ht="13.8" hidden="1" thickBot="1">
      <c r="A829" s="196">
        <v>815</v>
      </c>
      <c r="B829" s="197" t="s">
        <v>556</v>
      </c>
      <c r="C829" s="635" t="s">
        <v>759</v>
      </c>
      <c r="D829" s="636"/>
      <c r="E829" s="637"/>
      <c r="F829" s="638"/>
      <c r="G829" s="639"/>
      <c r="H829" s="632">
        <v>60.64</v>
      </c>
      <c r="I829" s="632">
        <f t="shared" si="326"/>
        <v>60.64</v>
      </c>
      <c r="J829" s="633">
        <f t="shared" si="317"/>
        <v>78.069999999999993</v>
      </c>
      <c r="K829" s="634" t="s">
        <v>23</v>
      </c>
      <c r="L829" s="107"/>
      <c r="M829" s="107"/>
      <c r="N829" s="108">
        <f t="shared" si="318"/>
        <v>0</v>
      </c>
      <c r="O829" s="108">
        <f t="shared" si="319"/>
        <v>0</v>
      </c>
      <c r="P829" s="109"/>
      <c r="Q829" s="107">
        <f t="shared" si="325"/>
        <v>0</v>
      </c>
      <c r="R829" s="107">
        <f t="shared" si="325"/>
        <v>0</v>
      </c>
      <c r="S829" s="108">
        <f t="shared" si="320"/>
        <v>0</v>
      </c>
      <c r="T829" s="110">
        <f t="shared" si="321"/>
        <v>0</v>
      </c>
      <c r="U829" s="109"/>
      <c r="W829" s="613" t="str">
        <f t="shared" si="316"/>
        <v/>
      </c>
      <c r="X829" s="613" t="str">
        <f t="shared" si="297"/>
        <v/>
      </c>
      <c r="Y829" s="613" t="str">
        <f t="shared" si="315"/>
        <v/>
      </c>
    </row>
    <row r="830" spans="1:25" ht="13.8" hidden="1" thickBot="1">
      <c r="A830" s="196">
        <v>816</v>
      </c>
      <c r="B830" s="197" t="s">
        <v>556</v>
      </c>
      <c r="C830" s="635" t="s">
        <v>760</v>
      </c>
      <c r="D830" s="636"/>
      <c r="E830" s="637"/>
      <c r="F830" s="638"/>
      <c r="G830" s="639"/>
      <c r="H830" s="632">
        <v>28.78</v>
      </c>
      <c r="I830" s="632">
        <f t="shared" si="326"/>
        <v>28.78</v>
      </c>
      <c r="J830" s="633">
        <f t="shared" si="317"/>
        <v>37.049999999999997</v>
      </c>
      <c r="K830" s="634" t="s">
        <v>23</v>
      </c>
      <c r="L830" s="107"/>
      <c r="M830" s="107"/>
      <c r="N830" s="108">
        <f t="shared" si="318"/>
        <v>0</v>
      </c>
      <c r="O830" s="108">
        <f t="shared" si="319"/>
        <v>0</v>
      </c>
      <c r="P830" s="109"/>
      <c r="Q830" s="107">
        <f t="shared" si="325"/>
        <v>0</v>
      </c>
      <c r="R830" s="107">
        <f t="shared" si="325"/>
        <v>0</v>
      </c>
      <c r="S830" s="108">
        <f t="shared" si="320"/>
        <v>0</v>
      </c>
      <c r="T830" s="110">
        <f t="shared" si="321"/>
        <v>0</v>
      </c>
      <c r="U830" s="109"/>
      <c r="W830" s="613" t="str">
        <f t="shared" si="316"/>
        <v/>
      </c>
      <c r="X830" s="613" t="str">
        <f t="shared" si="297"/>
        <v/>
      </c>
      <c r="Y830" s="613" t="str">
        <f t="shared" si="315"/>
        <v/>
      </c>
    </row>
    <row r="831" spans="1:25" ht="13.8" hidden="1" thickBot="1">
      <c r="A831" s="196">
        <v>817</v>
      </c>
      <c r="B831" s="197" t="s">
        <v>556</v>
      </c>
      <c r="C831" s="635" t="s">
        <v>761</v>
      </c>
      <c r="D831" s="636"/>
      <c r="E831" s="637"/>
      <c r="F831" s="638"/>
      <c r="G831" s="639"/>
      <c r="H831" s="632">
        <v>41.46</v>
      </c>
      <c r="I831" s="632">
        <f t="shared" si="326"/>
        <v>41.46</v>
      </c>
      <c r="J831" s="633">
        <f t="shared" si="317"/>
        <v>53.38</v>
      </c>
      <c r="K831" s="634" t="s">
        <v>23</v>
      </c>
      <c r="L831" s="107"/>
      <c r="M831" s="107"/>
      <c r="N831" s="108">
        <f t="shared" si="318"/>
        <v>0</v>
      </c>
      <c r="O831" s="108">
        <f t="shared" si="319"/>
        <v>0</v>
      </c>
      <c r="P831" s="109"/>
      <c r="Q831" s="107">
        <f t="shared" si="325"/>
        <v>0</v>
      </c>
      <c r="R831" s="107">
        <f t="shared" si="325"/>
        <v>0</v>
      </c>
      <c r="S831" s="108">
        <f t="shared" si="320"/>
        <v>0</v>
      </c>
      <c r="T831" s="110">
        <f t="shared" si="321"/>
        <v>0</v>
      </c>
      <c r="U831" s="109"/>
      <c r="W831" s="613" t="str">
        <f t="shared" si="316"/>
        <v/>
      </c>
      <c r="X831" s="613" t="str">
        <f t="shared" si="297"/>
        <v/>
      </c>
      <c r="Y831" s="613" t="str">
        <f t="shared" si="315"/>
        <v/>
      </c>
    </row>
    <row r="832" spans="1:25" ht="13.8" hidden="1" thickBot="1">
      <c r="A832" s="196">
        <v>818</v>
      </c>
      <c r="B832" s="197" t="s">
        <v>556</v>
      </c>
      <c r="C832" s="635" t="s">
        <v>762</v>
      </c>
      <c r="D832" s="636"/>
      <c r="E832" s="637"/>
      <c r="F832" s="638"/>
      <c r="G832" s="639"/>
      <c r="H832" s="632">
        <v>15.42</v>
      </c>
      <c r="I832" s="632">
        <f t="shared" si="326"/>
        <v>15.42</v>
      </c>
      <c r="J832" s="633">
        <f t="shared" si="317"/>
        <v>19.850000000000001</v>
      </c>
      <c r="K832" s="634" t="s">
        <v>23</v>
      </c>
      <c r="L832" s="107"/>
      <c r="M832" s="107"/>
      <c r="N832" s="108">
        <f t="shared" si="318"/>
        <v>0</v>
      </c>
      <c r="O832" s="108">
        <f t="shared" si="319"/>
        <v>0</v>
      </c>
      <c r="P832" s="109"/>
      <c r="Q832" s="107">
        <f t="shared" si="325"/>
        <v>0</v>
      </c>
      <c r="R832" s="107">
        <f t="shared" si="325"/>
        <v>0</v>
      </c>
      <c r="S832" s="108">
        <f t="shared" si="320"/>
        <v>0</v>
      </c>
      <c r="T832" s="110">
        <f t="shared" si="321"/>
        <v>0</v>
      </c>
      <c r="U832" s="109"/>
      <c r="W832" s="613" t="str">
        <f t="shared" si="316"/>
        <v/>
      </c>
      <c r="X832" s="613" t="str">
        <f t="shared" si="297"/>
        <v/>
      </c>
      <c r="Y832" s="613" t="str">
        <f t="shared" si="315"/>
        <v/>
      </c>
    </row>
    <row r="833" spans="1:25" ht="13.8" hidden="1" thickBot="1">
      <c r="A833" s="196">
        <v>819</v>
      </c>
      <c r="B833" s="197" t="s">
        <v>556</v>
      </c>
      <c r="C833" s="635" t="s">
        <v>763</v>
      </c>
      <c r="D833" s="636"/>
      <c r="E833" s="637"/>
      <c r="F833" s="638"/>
      <c r="G833" s="639"/>
      <c r="H833" s="632">
        <v>23.3</v>
      </c>
      <c r="I833" s="632">
        <f t="shared" si="326"/>
        <v>23.3</v>
      </c>
      <c r="J833" s="633">
        <f t="shared" si="317"/>
        <v>30</v>
      </c>
      <c r="K833" s="634" t="s">
        <v>20</v>
      </c>
      <c r="L833" s="107"/>
      <c r="M833" s="107"/>
      <c r="N833" s="108">
        <f t="shared" si="318"/>
        <v>0</v>
      </c>
      <c r="O833" s="108">
        <f t="shared" si="319"/>
        <v>0</v>
      </c>
      <c r="P833" s="109"/>
      <c r="Q833" s="107">
        <f t="shared" si="325"/>
        <v>0</v>
      </c>
      <c r="R833" s="107">
        <f t="shared" si="325"/>
        <v>0</v>
      </c>
      <c r="S833" s="108">
        <f t="shared" si="320"/>
        <v>0</v>
      </c>
      <c r="T833" s="110">
        <f t="shared" si="321"/>
        <v>0</v>
      </c>
      <c r="U833" s="109"/>
      <c r="W833" s="613" t="str">
        <f t="shared" si="316"/>
        <v/>
      </c>
      <c r="X833" s="613" t="str">
        <f t="shared" si="297"/>
        <v/>
      </c>
      <c r="Y833" s="613" t="str">
        <f t="shared" si="315"/>
        <v/>
      </c>
    </row>
    <row r="834" spans="1:25" ht="13.8" hidden="1" thickBot="1">
      <c r="A834" s="196">
        <v>820</v>
      </c>
      <c r="B834" s="197" t="s">
        <v>556</v>
      </c>
      <c r="C834" s="635" t="s">
        <v>764</v>
      </c>
      <c r="D834" s="636"/>
      <c r="E834" s="637"/>
      <c r="F834" s="638"/>
      <c r="G834" s="639"/>
      <c r="H834" s="632">
        <v>14.08</v>
      </c>
      <c r="I834" s="632">
        <f t="shared" si="326"/>
        <v>14.08</v>
      </c>
      <c r="J834" s="633">
        <f t="shared" si="317"/>
        <v>18.13</v>
      </c>
      <c r="K834" s="634" t="s">
        <v>23</v>
      </c>
      <c r="L834" s="107"/>
      <c r="M834" s="107"/>
      <c r="N834" s="108">
        <f t="shared" si="318"/>
        <v>0</v>
      </c>
      <c r="O834" s="108">
        <f t="shared" si="319"/>
        <v>0</v>
      </c>
      <c r="P834" s="109"/>
      <c r="Q834" s="107">
        <f t="shared" si="325"/>
        <v>0</v>
      </c>
      <c r="R834" s="107">
        <f t="shared" si="325"/>
        <v>0</v>
      </c>
      <c r="S834" s="108">
        <f t="shared" si="320"/>
        <v>0</v>
      </c>
      <c r="T834" s="110">
        <f t="shared" si="321"/>
        <v>0</v>
      </c>
      <c r="U834" s="109"/>
      <c r="W834" s="613" t="str">
        <f t="shared" si="316"/>
        <v/>
      </c>
      <c r="X834" s="613" t="str">
        <f t="shared" si="297"/>
        <v/>
      </c>
      <c r="Y834" s="613" t="str">
        <f t="shared" si="315"/>
        <v/>
      </c>
    </row>
    <row r="835" spans="1:25" ht="13.8" hidden="1" thickBot="1">
      <c r="A835" s="196">
        <v>821</v>
      </c>
      <c r="B835" s="197" t="s">
        <v>556</v>
      </c>
      <c r="C835" s="635" t="s">
        <v>765</v>
      </c>
      <c r="D835" s="636"/>
      <c r="E835" s="637"/>
      <c r="F835" s="638"/>
      <c r="G835" s="639"/>
      <c r="H835" s="632">
        <v>22.96</v>
      </c>
      <c r="I835" s="632">
        <f t="shared" si="326"/>
        <v>22.96</v>
      </c>
      <c r="J835" s="633">
        <f t="shared" si="317"/>
        <v>29.56</v>
      </c>
      <c r="K835" s="634" t="s">
        <v>23</v>
      </c>
      <c r="L835" s="107"/>
      <c r="M835" s="107"/>
      <c r="N835" s="108">
        <f t="shared" si="318"/>
        <v>0</v>
      </c>
      <c r="O835" s="108">
        <f t="shared" si="319"/>
        <v>0</v>
      </c>
      <c r="P835" s="109"/>
      <c r="Q835" s="107">
        <f t="shared" si="325"/>
        <v>0</v>
      </c>
      <c r="R835" s="107">
        <f t="shared" si="325"/>
        <v>0</v>
      </c>
      <c r="S835" s="108">
        <f t="shared" si="320"/>
        <v>0</v>
      </c>
      <c r="T835" s="110">
        <f t="shared" si="321"/>
        <v>0</v>
      </c>
      <c r="U835" s="109"/>
      <c r="W835" s="613" t="str">
        <f t="shared" si="316"/>
        <v/>
      </c>
      <c r="X835" s="613" t="str">
        <f t="shared" si="297"/>
        <v/>
      </c>
      <c r="Y835" s="613" t="str">
        <f t="shared" si="315"/>
        <v/>
      </c>
    </row>
    <row r="836" spans="1:25" ht="13.8" hidden="1" thickBot="1">
      <c r="A836" s="196">
        <v>871</v>
      </c>
      <c r="B836" s="197" t="s">
        <v>556</v>
      </c>
      <c r="C836" s="635" t="s">
        <v>766</v>
      </c>
      <c r="D836" s="636"/>
      <c r="E836" s="637"/>
      <c r="F836" s="638"/>
      <c r="G836" s="639"/>
      <c r="H836" s="632">
        <v>11.31</v>
      </c>
      <c r="I836" s="632">
        <f t="shared" si="326"/>
        <v>11.31</v>
      </c>
      <c r="J836" s="633">
        <f t="shared" si="317"/>
        <v>14.56</v>
      </c>
      <c r="K836" s="634" t="s">
        <v>23</v>
      </c>
      <c r="L836" s="107"/>
      <c r="M836" s="107"/>
      <c r="N836" s="108">
        <f t="shared" si="318"/>
        <v>0</v>
      </c>
      <c r="O836" s="108">
        <f t="shared" si="319"/>
        <v>0</v>
      </c>
      <c r="P836" s="109"/>
      <c r="Q836" s="107">
        <f t="shared" si="325"/>
        <v>0</v>
      </c>
      <c r="R836" s="107">
        <f t="shared" si="325"/>
        <v>0</v>
      </c>
      <c r="S836" s="108">
        <f t="shared" si="320"/>
        <v>0</v>
      </c>
      <c r="T836" s="110">
        <f t="shared" si="321"/>
        <v>0</v>
      </c>
      <c r="U836" s="109"/>
      <c r="W836" s="613" t="str">
        <f t="shared" si="316"/>
        <v/>
      </c>
      <c r="X836" s="613" t="str">
        <f t="shared" si="297"/>
        <v/>
      </c>
      <c r="Y836" s="613" t="str">
        <f t="shared" si="315"/>
        <v/>
      </c>
    </row>
    <row r="837" spans="1:25" ht="13.8" hidden="1" thickBot="1">
      <c r="A837" s="196" t="s">
        <v>754</v>
      </c>
      <c r="B837" s="197" t="s">
        <v>556</v>
      </c>
      <c r="C837" s="635" t="s">
        <v>767</v>
      </c>
      <c r="D837" s="636"/>
      <c r="E837" s="637"/>
      <c r="F837" s="638"/>
      <c r="G837" s="639"/>
      <c r="H837" s="632">
        <v>4.45</v>
      </c>
      <c r="I837" s="632">
        <f t="shared" si="326"/>
        <v>4.45</v>
      </c>
      <c r="J837" s="633">
        <f t="shared" si="317"/>
        <v>5.73</v>
      </c>
      <c r="K837" s="634" t="s">
        <v>23</v>
      </c>
      <c r="L837" s="107"/>
      <c r="M837" s="107"/>
      <c r="N837" s="108">
        <f t="shared" si="318"/>
        <v>0</v>
      </c>
      <c r="O837" s="108">
        <f t="shared" si="319"/>
        <v>0</v>
      </c>
      <c r="P837" s="109"/>
      <c r="Q837" s="107">
        <f t="shared" ref="Q837:R860" si="327">L837</f>
        <v>0</v>
      </c>
      <c r="R837" s="107">
        <f t="shared" si="327"/>
        <v>0</v>
      </c>
      <c r="S837" s="108">
        <f t="shared" si="320"/>
        <v>0</v>
      </c>
      <c r="T837" s="110">
        <f t="shared" si="321"/>
        <v>0</v>
      </c>
      <c r="U837" s="109"/>
      <c r="W837" s="613" t="str">
        <f t="shared" si="316"/>
        <v/>
      </c>
      <c r="X837" s="613" t="str">
        <f t="shared" si="297"/>
        <v/>
      </c>
      <c r="Y837" s="613" t="str">
        <f t="shared" si="315"/>
        <v/>
      </c>
    </row>
    <row r="838" spans="1:25" ht="13.8" hidden="1" thickBot="1">
      <c r="A838" s="196">
        <v>834</v>
      </c>
      <c r="B838" s="197" t="s">
        <v>556</v>
      </c>
      <c r="C838" s="635" t="s">
        <v>785</v>
      </c>
      <c r="D838" s="636"/>
      <c r="E838" s="637"/>
      <c r="F838" s="638"/>
      <c r="G838" s="639"/>
      <c r="H838" s="632">
        <v>11.99</v>
      </c>
      <c r="I838" s="632">
        <f t="shared" si="326"/>
        <v>11.99</v>
      </c>
      <c r="J838" s="633">
        <f t="shared" si="317"/>
        <v>15.44</v>
      </c>
      <c r="K838" s="634" t="s">
        <v>23</v>
      </c>
      <c r="L838" s="107"/>
      <c r="M838" s="107"/>
      <c r="N838" s="108">
        <f t="shared" si="318"/>
        <v>0</v>
      </c>
      <c r="O838" s="108">
        <f t="shared" si="319"/>
        <v>0</v>
      </c>
      <c r="P838" s="109"/>
      <c r="Q838" s="107">
        <f t="shared" si="327"/>
        <v>0</v>
      </c>
      <c r="R838" s="107">
        <f t="shared" si="327"/>
        <v>0</v>
      </c>
      <c r="S838" s="108">
        <f t="shared" si="320"/>
        <v>0</v>
      </c>
      <c r="T838" s="110">
        <f t="shared" si="321"/>
        <v>0</v>
      </c>
      <c r="U838" s="109"/>
      <c r="W838" s="613" t="str">
        <f t="shared" si="316"/>
        <v/>
      </c>
      <c r="X838" s="613" t="str">
        <f t="shared" si="297"/>
        <v/>
      </c>
      <c r="Y838" s="613" t="str">
        <f t="shared" si="315"/>
        <v/>
      </c>
    </row>
    <row r="839" spans="1:25" ht="13.8" hidden="1" thickBot="1">
      <c r="A839" s="196" t="s">
        <v>782</v>
      </c>
      <c r="B839" s="197" t="s">
        <v>556</v>
      </c>
      <c r="C839" s="635" t="s">
        <v>816</v>
      </c>
      <c r="D839" s="636"/>
      <c r="E839" s="637"/>
      <c r="F839" s="638"/>
      <c r="G839" s="639"/>
      <c r="H839" s="632">
        <v>4.8</v>
      </c>
      <c r="I839" s="632">
        <f t="shared" si="326"/>
        <v>4.8</v>
      </c>
      <c r="J839" s="633">
        <f t="shared" si="317"/>
        <v>6.18</v>
      </c>
      <c r="K839" s="634" t="s">
        <v>23</v>
      </c>
      <c r="L839" s="107"/>
      <c r="M839" s="107"/>
      <c r="N839" s="108">
        <f t="shared" si="318"/>
        <v>0</v>
      </c>
      <c r="O839" s="108">
        <f t="shared" si="319"/>
        <v>0</v>
      </c>
      <c r="P839" s="109"/>
      <c r="Q839" s="107">
        <f t="shared" si="327"/>
        <v>0</v>
      </c>
      <c r="R839" s="107">
        <f t="shared" si="327"/>
        <v>0</v>
      </c>
      <c r="S839" s="108">
        <f t="shared" si="320"/>
        <v>0</v>
      </c>
      <c r="T839" s="110">
        <f t="shared" si="321"/>
        <v>0</v>
      </c>
      <c r="U839" s="109"/>
      <c r="W839" s="613" t="str">
        <f t="shared" si="316"/>
        <v/>
      </c>
      <c r="X839" s="613" t="str">
        <f t="shared" si="297"/>
        <v/>
      </c>
      <c r="Y839" s="613" t="str">
        <f t="shared" si="315"/>
        <v/>
      </c>
    </row>
    <row r="840" spans="1:25" ht="27" hidden="1" thickBot="1">
      <c r="A840" s="196">
        <v>835</v>
      </c>
      <c r="B840" s="197" t="s">
        <v>556</v>
      </c>
      <c r="C840" s="635" t="s">
        <v>786</v>
      </c>
      <c r="D840" s="636"/>
      <c r="E840" s="637"/>
      <c r="F840" s="638"/>
      <c r="G840" s="639"/>
      <c r="H840" s="632">
        <v>43.85</v>
      </c>
      <c r="I840" s="632">
        <f t="shared" si="326"/>
        <v>43.85</v>
      </c>
      <c r="J840" s="633">
        <f t="shared" si="317"/>
        <v>56.45</v>
      </c>
      <c r="K840" s="634" t="s">
        <v>23</v>
      </c>
      <c r="L840" s="107"/>
      <c r="M840" s="107"/>
      <c r="N840" s="108">
        <f t="shared" si="318"/>
        <v>0</v>
      </c>
      <c r="O840" s="108">
        <f t="shared" si="319"/>
        <v>0</v>
      </c>
      <c r="P840" s="109"/>
      <c r="Q840" s="107">
        <f t="shared" si="327"/>
        <v>0</v>
      </c>
      <c r="R840" s="107">
        <f t="shared" si="327"/>
        <v>0</v>
      </c>
      <c r="S840" s="108">
        <f t="shared" si="320"/>
        <v>0</v>
      </c>
      <c r="T840" s="110">
        <f t="shared" si="321"/>
        <v>0</v>
      </c>
      <c r="U840" s="109"/>
      <c r="W840" s="613" t="str">
        <f t="shared" si="316"/>
        <v/>
      </c>
      <c r="X840" s="613" t="str">
        <f t="shared" si="297"/>
        <v/>
      </c>
      <c r="Y840" s="613" t="str">
        <f t="shared" si="315"/>
        <v/>
      </c>
    </row>
    <row r="841" spans="1:25" ht="27" hidden="1" thickBot="1">
      <c r="A841" s="196" t="s">
        <v>790</v>
      </c>
      <c r="B841" s="197" t="s">
        <v>556</v>
      </c>
      <c r="C841" s="635" t="s">
        <v>787</v>
      </c>
      <c r="D841" s="636"/>
      <c r="E841" s="637"/>
      <c r="F841" s="638"/>
      <c r="G841" s="639"/>
      <c r="H841" s="632">
        <v>17.47</v>
      </c>
      <c r="I841" s="632">
        <f t="shared" si="326"/>
        <v>17.47</v>
      </c>
      <c r="J841" s="633">
        <f t="shared" si="317"/>
        <v>22.49</v>
      </c>
      <c r="K841" s="634" t="s">
        <v>23</v>
      </c>
      <c r="L841" s="107"/>
      <c r="M841" s="107"/>
      <c r="N841" s="108">
        <f t="shared" si="318"/>
        <v>0</v>
      </c>
      <c r="O841" s="108">
        <f t="shared" si="319"/>
        <v>0</v>
      </c>
      <c r="P841" s="109"/>
      <c r="Q841" s="107">
        <f t="shared" si="327"/>
        <v>0</v>
      </c>
      <c r="R841" s="107">
        <f t="shared" si="327"/>
        <v>0</v>
      </c>
      <c r="S841" s="108">
        <f t="shared" si="320"/>
        <v>0</v>
      </c>
      <c r="T841" s="110">
        <f t="shared" si="321"/>
        <v>0</v>
      </c>
      <c r="U841" s="109"/>
      <c r="W841" s="613" t="str">
        <f t="shared" si="316"/>
        <v/>
      </c>
      <c r="X841" s="613" t="str">
        <f t="shared" si="297"/>
        <v/>
      </c>
      <c r="Y841" s="613" t="str">
        <f t="shared" si="315"/>
        <v/>
      </c>
    </row>
    <row r="842" spans="1:25" ht="27" hidden="1" thickBot="1">
      <c r="A842" s="196">
        <v>836</v>
      </c>
      <c r="B842" s="197" t="s">
        <v>556</v>
      </c>
      <c r="C842" s="635" t="s">
        <v>788</v>
      </c>
      <c r="D842" s="636"/>
      <c r="E842" s="637"/>
      <c r="F842" s="638"/>
      <c r="G842" s="639"/>
      <c r="H842" s="632">
        <v>114.78</v>
      </c>
      <c r="I842" s="632">
        <f t="shared" si="326"/>
        <v>114.78</v>
      </c>
      <c r="J842" s="633">
        <f t="shared" si="317"/>
        <v>147.77000000000001</v>
      </c>
      <c r="K842" s="634" t="s">
        <v>23</v>
      </c>
      <c r="L842" s="107"/>
      <c r="M842" s="107"/>
      <c r="N842" s="108">
        <f t="shared" si="318"/>
        <v>0</v>
      </c>
      <c r="O842" s="108">
        <f t="shared" si="319"/>
        <v>0</v>
      </c>
      <c r="P842" s="109"/>
      <c r="Q842" s="107">
        <f t="shared" si="327"/>
        <v>0</v>
      </c>
      <c r="R842" s="107">
        <f t="shared" si="327"/>
        <v>0</v>
      </c>
      <c r="S842" s="108">
        <f t="shared" si="320"/>
        <v>0</v>
      </c>
      <c r="T842" s="110">
        <f t="shared" si="321"/>
        <v>0</v>
      </c>
      <c r="U842" s="109"/>
      <c r="W842" s="613" t="str">
        <f t="shared" si="316"/>
        <v/>
      </c>
      <c r="X842" s="613" t="str">
        <f t="shared" si="297"/>
        <v/>
      </c>
      <c r="Y842" s="613" t="str">
        <f t="shared" si="315"/>
        <v/>
      </c>
    </row>
    <row r="843" spans="1:25" ht="27" hidden="1" thickBot="1">
      <c r="A843" s="196" t="s">
        <v>783</v>
      </c>
      <c r="B843" s="197" t="s">
        <v>556</v>
      </c>
      <c r="C843" s="635" t="s">
        <v>815</v>
      </c>
      <c r="D843" s="636"/>
      <c r="E843" s="637"/>
      <c r="F843" s="638"/>
      <c r="G843" s="639"/>
      <c r="H843" s="632">
        <v>57.56</v>
      </c>
      <c r="I843" s="632">
        <f t="shared" si="326"/>
        <v>57.56</v>
      </c>
      <c r="J843" s="633">
        <f t="shared" si="317"/>
        <v>74.099999999999994</v>
      </c>
      <c r="K843" s="634" t="s">
        <v>23</v>
      </c>
      <c r="L843" s="107"/>
      <c r="M843" s="107"/>
      <c r="N843" s="108">
        <f t="shared" si="318"/>
        <v>0</v>
      </c>
      <c r="O843" s="108">
        <f t="shared" si="319"/>
        <v>0</v>
      </c>
      <c r="P843" s="109"/>
      <c r="Q843" s="107">
        <f t="shared" si="327"/>
        <v>0</v>
      </c>
      <c r="R843" s="107">
        <f t="shared" si="327"/>
        <v>0</v>
      </c>
      <c r="S843" s="108">
        <f t="shared" si="320"/>
        <v>0</v>
      </c>
      <c r="T843" s="110">
        <f t="shared" si="321"/>
        <v>0</v>
      </c>
      <c r="U843" s="109"/>
      <c r="W843" s="613" t="str">
        <f t="shared" si="316"/>
        <v/>
      </c>
      <c r="X843" s="613" t="str">
        <f t="shared" si="297"/>
        <v/>
      </c>
      <c r="Y843" s="613" t="str">
        <f t="shared" si="315"/>
        <v/>
      </c>
    </row>
    <row r="844" spans="1:25" ht="13.8" hidden="1" thickBot="1">
      <c r="A844" s="196">
        <v>837</v>
      </c>
      <c r="B844" s="197" t="s">
        <v>556</v>
      </c>
      <c r="C844" s="635" t="s">
        <v>789</v>
      </c>
      <c r="D844" s="636"/>
      <c r="E844" s="637"/>
      <c r="F844" s="638"/>
      <c r="G844" s="639"/>
      <c r="H844" s="632">
        <v>20.9</v>
      </c>
      <c r="I844" s="632">
        <f t="shared" si="326"/>
        <v>20.9</v>
      </c>
      <c r="J844" s="633">
        <f t="shared" si="317"/>
        <v>26.91</v>
      </c>
      <c r="K844" s="634" t="s">
        <v>23</v>
      </c>
      <c r="L844" s="107"/>
      <c r="M844" s="107"/>
      <c r="N844" s="108">
        <f t="shared" si="318"/>
        <v>0</v>
      </c>
      <c r="O844" s="108">
        <f t="shared" si="319"/>
        <v>0</v>
      </c>
      <c r="P844" s="109"/>
      <c r="Q844" s="107">
        <f t="shared" si="327"/>
        <v>0</v>
      </c>
      <c r="R844" s="107">
        <f t="shared" si="327"/>
        <v>0</v>
      </c>
      <c r="S844" s="108">
        <f t="shared" si="320"/>
        <v>0</v>
      </c>
      <c r="T844" s="110">
        <f t="shared" si="321"/>
        <v>0</v>
      </c>
      <c r="U844" s="109"/>
      <c r="W844" s="613" t="str">
        <f t="shared" si="316"/>
        <v/>
      </c>
      <c r="X844" s="613" t="str">
        <f t="shared" si="297"/>
        <v/>
      </c>
      <c r="Y844" s="613" t="str">
        <f t="shared" si="315"/>
        <v/>
      </c>
    </row>
    <row r="845" spans="1:25" ht="13.8" hidden="1" thickBot="1">
      <c r="A845" s="196">
        <v>838</v>
      </c>
      <c r="B845" s="197" t="s">
        <v>556</v>
      </c>
      <c r="C845" s="635" t="s">
        <v>799</v>
      </c>
      <c r="D845" s="636"/>
      <c r="E845" s="637"/>
      <c r="F845" s="638"/>
      <c r="G845" s="639"/>
      <c r="H845" s="632">
        <v>53.11</v>
      </c>
      <c r="I845" s="632">
        <f t="shared" si="326"/>
        <v>53.11</v>
      </c>
      <c r="J845" s="633">
        <f t="shared" si="317"/>
        <v>68.37</v>
      </c>
      <c r="K845" s="634" t="s">
        <v>23</v>
      </c>
      <c r="L845" s="107"/>
      <c r="M845" s="107"/>
      <c r="N845" s="108">
        <f t="shared" si="318"/>
        <v>0</v>
      </c>
      <c r="O845" s="108">
        <f t="shared" si="319"/>
        <v>0</v>
      </c>
      <c r="P845" s="109"/>
      <c r="Q845" s="107">
        <f t="shared" si="327"/>
        <v>0</v>
      </c>
      <c r="R845" s="107">
        <f t="shared" si="327"/>
        <v>0</v>
      </c>
      <c r="S845" s="108">
        <f t="shared" si="320"/>
        <v>0</v>
      </c>
      <c r="T845" s="110">
        <f t="shared" si="321"/>
        <v>0</v>
      </c>
      <c r="U845" s="109"/>
      <c r="W845" s="613" t="str">
        <f t="shared" si="316"/>
        <v/>
      </c>
      <c r="X845" s="613" t="str">
        <f t="shared" si="297"/>
        <v/>
      </c>
      <c r="Y845" s="613" t="str">
        <f t="shared" si="315"/>
        <v/>
      </c>
    </row>
    <row r="846" spans="1:25" ht="13.8" hidden="1" thickBot="1">
      <c r="A846" s="196" t="s">
        <v>791</v>
      </c>
      <c r="B846" s="197" t="s">
        <v>556</v>
      </c>
      <c r="C846" s="635" t="s">
        <v>800</v>
      </c>
      <c r="D846" s="636"/>
      <c r="E846" s="637"/>
      <c r="F846" s="638"/>
      <c r="G846" s="639"/>
      <c r="H846" s="632">
        <v>21.24</v>
      </c>
      <c r="I846" s="632">
        <f t="shared" si="326"/>
        <v>21.24</v>
      </c>
      <c r="J846" s="633">
        <f t="shared" si="317"/>
        <v>27.34</v>
      </c>
      <c r="K846" s="634" t="s">
        <v>23</v>
      </c>
      <c r="L846" s="107"/>
      <c r="M846" s="107"/>
      <c r="N846" s="108">
        <f t="shared" si="318"/>
        <v>0</v>
      </c>
      <c r="O846" s="108">
        <f t="shared" si="319"/>
        <v>0</v>
      </c>
      <c r="P846" s="109"/>
      <c r="Q846" s="107">
        <f t="shared" si="327"/>
        <v>0</v>
      </c>
      <c r="R846" s="107">
        <f t="shared" si="327"/>
        <v>0</v>
      </c>
      <c r="S846" s="108">
        <f t="shared" si="320"/>
        <v>0</v>
      </c>
      <c r="T846" s="110">
        <f t="shared" si="321"/>
        <v>0</v>
      </c>
      <c r="U846" s="109"/>
      <c r="W846" s="613" t="str">
        <f t="shared" si="316"/>
        <v/>
      </c>
      <c r="X846" s="613" t="str">
        <f t="shared" si="297"/>
        <v/>
      </c>
      <c r="Y846" s="613" t="str">
        <f t="shared" si="315"/>
        <v/>
      </c>
    </row>
    <row r="847" spans="1:25" ht="13.8" hidden="1" thickBot="1">
      <c r="A847" s="196">
        <v>839</v>
      </c>
      <c r="B847" s="197" t="s">
        <v>556</v>
      </c>
      <c r="C847" s="635" t="s">
        <v>801</v>
      </c>
      <c r="D847" s="636"/>
      <c r="E847" s="637"/>
      <c r="F847" s="638"/>
      <c r="G847" s="639"/>
      <c r="H847" s="632">
        <v>171.99</v>
      </c>
      <c r="I847" s="632">
        <f t="shared" si="326"/>
        <v>171.99</v>
      </c>
      <c r="J847" s="633">
        <f t="shared" si="317"/>
        <v>221.42</v>
      </c>
      <c r="K847" s="634" t="s">
        <v>23</v>
      </c>
      <c r="L847" s="107"/>
      <c r="M847" s="107"/>
      <c r="N847" s="108">
        <f t="shared" si="318"/>
        <v>0</v>
      </c>
      <c r="O847" s="108">
        <f t="shared" si="319"/>
        <v>0</v>
      </c>
      <c r="P847" s="109"/>
      <c r="Q847" s="107">
        <f t="shared" si="327"/>
        <v>0</v>
      </c>
      <c r="R847" s="107">
        <f t="shared" si="327"/>
        <v>0</v>
      </c>
      <c r="S847" s="108">
        <f t="shared" si="320"/>
        <v>0</v>
      </c>
      <c r="T847" s="110">
        <f t="shared" si="321"/>
        <v>0</v>
      </c>
      <c r="U847" s="109"/>
      <c r="W847" s="613" t="str">
        <f t="shared" si="316"/>
        <v/>
      </c>
      <c r="X847" s="613" t="str">
        <f t="shared" si="297"/>
        <v/>
      </c>
      <c r="Y847" s="613" t="str">
        <f t="shared" si="315"/>
        <v/>
      </c>
    </row>
    <row r="848" spans="1:25" ht="13.8" hidden="1" thickBot="1">
      <c r="A848" s="196" t="s">
        <v>792</v>
      </c>
      <c r="B848" s="197" t="s">
        <v>556</v>
      </c>
      <c r="C848" s="635" t="s">
        <v>802</v>
      </c>
      <c r="D848" s="636"/>
      <c r="E848" s="637"/>
      <c r="F848" s="638"/>
      <c r="G848" s="639"/>
      <c r="H848" s="632">
        <v>120.26</v>
      </c>
      <c r="I848" s="632">
        <f t="shared" si="326"/>
        <v>120.26</v>
      </c>
      <c r="J848" s="633">
        <f t="shared" si="317"/>
        <v>154.82</v>
      </c>
      <c r="K848" s="634" t="s">
        <v>23</v>
      </c>
      <c r="L848" s="107"/>
      <c r="M848" s="107"/>
      <c r="N848" s="108">
        <f t="shared" si="318"/>
        <v>0</v>
      </c>
      <c r="O848" s="108">
        <f t="shared" si="319"/>
        <v>0</v>
      </c>
      <c r="P848" s="109"/>
      <c r="Q848" s="107">
        <f t="shared" si="327"/>
        <v>0</v>
      </c>
      <c r="R848" s="107">
        <f t="shared" si="327"/>
        <v>0</v>
      </c>
      <c r="S848" s="108">
        <f t="shared" si="320"/>
        <v>0</v>
      </c>
      <c r="T848" s="110">
        <f t="shared" si="321"/>
        <v>0</v>
      </c>
      <c r="U848" s="109"/>
      <c r="W848" s="613" t="str">
        <f t="shared" si="316"/>
        <v/>
      </c>
      <c r="X848" s="613" t="str">
        <f t="shared" si="297"/>
        <v/>
      </c>
      <c r="Y848" s="613" t="str">
        <f t="shared" si="315"/>
        <v/>
      </c>
    </row>
    <row r="849" spans="1:25" ht="13.8" hidden="1" thickBot="1">
      <c r="A849" s="196">
        <v>840</v>
      </c>
      <c r="B849" s="197" t="s">
        <v>556</v>
      </c>
      <c r="C849" s="635" t="s">
        <v>803</v>
      </c>
      <c r="D849" s="636"/>
      <c r="E849" s="637"/>
      <c r="F849" s="638"/>
      <c r="G849" s="639"/>
      <c r="H849" s="632">
        <v>402.57</v>
      </c>
      <c r="I849" s="632">
        <f t="shared" si="326"/>
        <v>402.57</v>
      </c>
      <c r="J849" s="633">
        <f t="shared" si="317"/>
        <v>518.27</v>
      </c>
      <c r="K849" s="634" t="s">
        <v>23</v>
      </c>
      <c r="L849" s="107"/>
      <c r="M849" s="107"/>
      <c r="N849" s="108">
        <f t="shared" si="318"/>
        <v>0</v>
      </c>
      <c r="O849" s="108">
        <f t="shared" si="319"/>
        <v>0</v>
      </c>
      <c r="P849" s="109"/>
      <c r="Q849" s="107">
        <f t="shared" si="327"/>
        <v>0</v>
      </c>
      <c r="R849" s="107">
        <f t="shared" si="327"/>
        <v>0</v>
      </c>
      <c r="S849" s="108">
        <f t="shared" si="320"/>
        <v>0</v>
      </c>
      <c r="T849" s="110">
        <f t="shared" si="321"/>
        <v>0</v>
      </c>
      <c r="U849" s="109"/>
      <c r="W849" s="613" t="str">
        <f t="shared" si="316"/>
        <v/>
      </c>
      <c r="X849" s="613" t="str">
        <f t="shared" si="297"/>
        <v/>
      </c>
      <c r="Y849" s="613" t="str">
        <f t="shared" si="315"/>
        <v/>
      </c>
    </row>
    <row r="850" spans="1:25" ht="13.8" hidden="1" thickBot="1">
      <c r="A850" s="196" t="s">
        <v>793</v>
      </c>
      <c r="B850" s="197" t="s">
        <v>556</v>
      </c>
      <c r="C850" s="635" t="s">
        <v>820</v>
      </c>
      <c r="D850" s="636"/>
      <c r="E850" s="637"/>
      <c r="F850" s="638"/>
      <c r="G850" s="639"/>
      <c r="H850" s="632">
        <v>161.03</v>
      </c>
      <c r="I850" s="632">
        <f t="shared" si="326"/>
        <v>161.03</v>
      </c>
      <c r="J850" s="633">
        <f t="shared" si="317"/>
        <v>207.31</v>
      </c>
      <c r="K850" s="634" t="s">
        <v>23</v>
      </c>
      <c r="L850" s="107"/>
      <c r="M850" s="107"/>
      <c r="N850" s="108">
        <f t="shared" si="318"/>
        <v>0</v>
      </c>
      <c r="O850" s="108">
        <f t="shared" si="319"/>
        <v>0</v>
      </c>
      <c r="P850" s="109"/>
      <c r="Q850" s="107">
        <f t="shared" si="327"/>
        <v>0</v>
      </c>
      <c r="R850" s="107">
        <f t="shared" si="327"/>
        <v>0</v>
      </c>
      <c r="S850" s="108">
        <f t="shared" si="320"/>
        <v>0</v>
      </c>
      <c r="T850" s="110">
        <f t="shared" si="321"/>
        <v>0</v>
      </c>
      <c r="U850" s="109"/>
      <c r="W850" s="613" t="str">
        <f t="shared" si="316"/>
        <v/>
      </c>
      <c r="X850" s="613" t="str">
        <f t="shared" si="297"/>
        <v/>
      </c>
      <c r="Y850" s="613" t="str">
        <f t="shared" si="315"/>
        <v/>
      </c>
    </row>
    <row r="851" spans="1:25" ht="13.8" hidden="1" thickBot="1">
      <c r="A851" s="196">
        <v>841</v>
      </c>
      <c r="B851" s="197" t="s">
        <v>556</v>
      </c>
      <c r="C851" s="635" t="s">
        <v>804</v>
      </c>
      <c r="D851" s="636"/>
      <c r="E851" s="637"/>
      <c r="F851" s="638"/>
      <c r="G851" s="639"/>
      <c r="H851" s="632">
        <v>191.86</v>
      </c>
      <c r="I851" s="632">
        <f t="shared" ref="I851:I856" si="328">IF(ISBLANK(H851),"",SUM(G851:H851))</f>
        <v>191.86</v>
      </c>
      <c r="J851" s="633">
        <f t="shared" si="317"/>
        <v>247</v>
      </c>
      <c r="K851" s="634" t="s">
        <v>23</v>
      </c>
      <c r="L851" s="107"/>
      <c r="M851" s="107"/>
      <c r="N851" s="108">
        <f t="shared" si="318"/>
        <v>0</v>
      </c>
      <c r="O851" s="108">
        <f t="shared" si="319"/>
        <v>0</v>
      </c>
      <c r="P851" s="109"/>
      <c r="Q851" s="107">
        <f t="shared" si="327"/>
        <v>0</v>
      </c>
      <c r="R851" s="107">
        <f t="shared" si="327"/>
        <v>0</v>
      </c>
      <c r="S851" s="108">
        <f t="shared" si="320"/>
        <v>0</v>
      </c>
      <c r="T851" s="110">
        <f t="shared" si="321"/>
        <v>0</v>
      </c>
      <c r="U851" s="109"/>
      <c r="W851" s="613" t="str">
        <f t="shared" ref="W851:W914" si="329">IF(V851="X","x",IF(V851="xx","x",IF(V851="xy","x",IF(V851="y","x",IF(OR(O851&gt;0,T851&gt;0),"x","")))))</f>
        <v/>
      </c>
      <c r="X851" s="613" t="str">
        <f t="shared" si="297"/>
        <v/>
      </c>
      <c r="Y851" s="613" t="str">
        <f t="shared" si="315"/>
        <v/>
      </c>
    </row>
    <row r="852" spans="1:25" ht="13.8" hidden="1" thickBot="1">
      <c r="A852" s="196" t="s">
        <v>794</v>
      </c>
      <c r="B852" s="197" t="s">
        <v>556</v>
      </c>
      <c r="C852" s="635" t="s">
        <v>814</v>
      </c>
      <c r="D852" s="636"/>
      <c r="E852" s="637"/>
      <c r="F852" s="638"/>
      <c r="G852" s="639"/>
      <c r="H852" s="632">
        <v>76.75</v>
      </c>
      <c r="I852" s="632">
        <f t="shared" si="328"/>
        <v>76.75</v>
      </c>
      <c r="J852" s="633">
        <f t="shared" si="317"/>
        <v>98.81</v>
      </c>
      <c r="K852" s="634" t="s">
        <v>23</v>
      </c>
      <c r="L852" s="107"/>
      <c r="M852" s="107"/>
      <c r="N852" s="108">
        <f t="shared" si="318"/>
        <v>0</v>
      </c>
      <c r="O852" s="108">
        <f t="shared" si="319"/>
        <v>0</v>
      </c>
      <c r="P852" s="109"/>
      <c r="Q852" s="107">
        <f t="shared" si="327"/>
        <v>0</v>
      </c>
      <c r="R852" s="107">
        <f t="shared" si="327"/>
        <v>0</v>
      </c>
      <c r="S852" s="108">
        <f t="shared" si="320"/>
        <v>0</v>
      </c>
      <c r="T852" s="110">
        <f t="shared" si="321"/>
        <v>0</v>
      </c>
      <c r="U852" s="109"/>
      <c r="W852" s="613" t="str">
        <f t="shared" si="329"/>
        <v/>
      </c>
      <c r="X852" s="613" t="str">
        <f t="shared" si="297"/>
        <v/>
      </c>
      <c r="Y852" s="613" t="str">
        <f t="shared" si="315"/>
        <v/>
      </c>
    </row>
    <row r="853" spans="1:25" ht="27" hidden="1" thickBot="1">
      <c r="A853" s="196">
        <v>842</v>
      </c>
      <c r="B853" s="197" t="s">
        <v>556</v>
      </c>
      <c r="C853" s="635" t="s">
        <v>805</v>
      </c>
      <c r="D853" s="636"/>
      <c r="E853" s="637"/>
      <c r="F853" s="638"/>
      <c r="G853" s="639"/>
      <c r="H853" s="632">
        <v>11.99</v>
      </c>
      <c r="I853" s="632">
        <f t="shared" si="328"/>
        <v>11.99</v>
      </c>
      <c r="J853" s="633">
        <f t="shared" ref="J853:J916" si="330">IF(ISBLANK(H853),0,ROUND(I853*(1+$E$10)*(1+$E$11*D853),2))</f>
        <v>15.44</v>
      </c>
      <c r="K853" s="634" t="s">
        <v>23</v>
      </c>
      <c r="L853" s="107"/>
      <c r="M853" s="107"/>
      <c r="N853" s="108">
        <f t="shared" ref="N853:N916" si="331">IF(ISBLANK(L853),0,ROUND(J853*L853,2))</f>
        <v>0</v>
      </c>
      <c r="O853" s="108">
        <f t="shared" ref="O853:O916" si="332">IF(ISBLANK(M853),0,ROUND(L853*M853,2))</f>
        <v>0</v>
      </c>
      <c r="P853" s="109"/>
      <c r="Q853" s="107">
        <f t="shared" si="327"/>
        <v>0</v>
      </c>
      <c r="R853" s="107">
        <f t="shared" si="327"/>
        <v>0</v>
      </c>
      <c r="S853" s="108">
        <f t="shared" ref="S853:S916" si="333">IF(ISBLANK(Q853),0,ROUND(J853*Q853,2))</f>
        <v>0</v>
      </c>
      <c r="T853" s="110">
        <f t="shared" ref="T853:T916" si="334">IF(ISBLANK(Q853),0,ROUND(Q853*R853,2))</f>
        <v>0</v>
      </c>
      <c r="U853" s="109"/>
      <c r="W853" s="613" t="str">
        <f t="shared" si="329"/>
        <v/>
      </c>
      <c r="X853" s="613" t="str">
        <f t="shared" si="297"/>
        <v/>
      </c>
      <c r="Y853" s="613" t="str">
        <f t="shared" si="315"/>
        <v/>
      </c>
    </row>
    <row r="854" spans="1:25" ht="27" hidden="1" thickBot="1">
      <c r="A854" s="196" t="s">
        <v>795</v>
      </c>
      <c r="B854" s="197" t="s">
        <v>556</v>
      </c>
      <c r="C854" s="635" t="s">
        <v>806</v>
      </c>
      <c r="D854" s="636"/>
      <c r="E854" s="637"/>
      <c r="F854" s="638"/>
      <c r="G854" s="639"/>
      <c r="H854" s="632">
        <v>4.8</v>
      </c>
      <c r="I854" s="632">
        <f t="shared" si="328"/>
        <v>4.8</v>
      </c>
      <c r="J854" s="633">
        <f t="shared" si="330"/>
        <v>6.18</v>
      </c>
      <c r="K854" s="634" t="s">
        <v>23</v>
      </c>
      <c r="L854" s="107"/>
      <c r="M854" s="107"/>
      <c r="N854" s="108">
        <f t="shared" si="331"/>
        <v>0</v>
      </c>
      <c r="O854" s="108">
        <f t="shared" si="332"/>
        <v>0</v>
      </c>
      <c r="P854" s="109"/>
      <c r="Q854" s="107">
        <f t="shared" si="327"/>
        <v>0</v>
      </c>
      <c r="R854" s="107">
        <f t="shared" si="327"/>
        <v>0</v>
      </c>
      <c r="S854" s="108">
        <f t="shared" si="333"/>
        <v>0</v>
      </c>
      <c r="T854" s="110">
        <f t="shared" si="334"/>
        <v>0</v>
      </c>
      <c r="U854" s="109"/>
      <c r="W854" s="613" t="str">
        <f t="shared" si="329"/>
        <v/>
      </c>
      <c r="X854" s="613" t="str">
        <f t="shared" si="297"/>
        <v/>
      </c>
      <c r="Y854" s="613" t="str">
        <f t="shared" si="315"/>
        <v/>
      </c>
    </row>
    <row r="855" spans="1:25" ht="27" hidden="1" thickBot="1">
      <c r="A855" s="196">
        <v>843</v>
      </c>
      <c r="B855" s="197" t="s">
        <v>556</v>
      </c>
      <c r="C855" s="635" t="s">
        <v>807</v>
      </c>
      <c r="D855" s="636"/>
      <c r="E855" s="637"/>
      <c r="F855" s="638"/>
      <c r="G855" s="639"/>
      <c r="H855" s="632">
        <v>133.28</v>
      </c>
      <c r="I855" s="632">
        <f t="shared" si="328"/>
        <v>133.28</v>
      </c>
      <c r="J855" s="633">
        <f t="shared" si="330"/>
        <v>171.58</v>
      </c>
      <c r="K855" s="634" t="s">
        <v>23</v>
      </c>
      <c r="L855" s="107"/>
      <c r="M855" s="107"/>
      <c r="N855" s="108">
        <f t="shared" si="331"/>
        <v>0</v>
      </c>
      <c r="O855" s="108">
        <f t="shared" si="332"/>
        <v>0</v>
      </c>
      <c r="P855" s="109"/>
      <c r="Q855" s="107">
        <f t="shared" si="327"/>
        <v>0</v>
      </c>
      <c r="R855" s="107">
        <f t="shared" si="327"/>
        <v>0</v>
      </c>
      <c r="S855" s="108">
        <f t="shared" si="333"/>
        <v>0</v>
      </c>
      <c r="T855" s="110">
        <f t="shared" si="334"/>
        <v>0</v>
      </c>
      <c r="U855" s="109"/>
      <c r="W855" s="613" t="str">
        <f t="shared" si="329"/>
        <v/>
      </c>
      <c r="X855" s="613" t="str">
        <f t="shared" si="297"/>
        <v/>
      </c>
      <c r="Y855" s="613" t="str">
        <f t="shared" si="315"/>
        <v/>
      </c>
    </row>
    <row r="856" spans="1:25" ht="27" hidden="1" thickBot="1">
      <c r="A856" s="196" t="s">
        <v>797</v>
      </c>
      <c r="B856" s="197" t="s">
        <v>556</v>
      </c>
      <c r="C856" s="635" t="s">
        <v>819</v>
      </c>
      <c r="D856" s="636"/>
      <c r="E856" s="637"/>
      <c r="F856" s="638"/>
      <c r="G856" s="639"/>
      <c r="H856" s="632">
        <v>53.45</v>
      </c>
      <c r="I856" s="632">
        <f t="shared" si="328"/>
        <v>53.45</v>
      </c>
      <c r="J856" s="633">
        <f t="shared" si="330"/>
        <v>68.81</v>
      </c>
      <c r="K856" s="634" t="s">
        <v>23</v>
      </c>
      <c r="L856" s="107"/>
      <c r="M856" s="107"/>
      <c r="N856" s="108">
        <f t="shared" si="331"/>
        <v>0</v>
      </c>
      <c r="O856" s="108">
        <f t="shared" si="332"/>
        <v>0</v>
      </c>
      <c r="P856" s="109"/>
      <c r="Q856" s="107">
        <f t="shared" si="327"/>
        <v>0</v>
      </c>
      <c r="R856" s="107">
        <f t="shared" si="327"/>
        <v>0</v>
      </c>
      <c r="S856" s="108">
        <f t="shared" si="333"/>
        <v>0</v>
      </c>
      <c r="T856" s="110">
        <f t="shared" si="334"/>
        <v>0</v>
      </c>
      <c r="U856" s="109"/>
      <c r="W856" s="613" t="str">
        <f t="shared" si="329"/>
        <v/>
      </c>
      <c r="X856" s="613" t="str">
        <f t="shared" si="297"/>
        <v/>
      </c>
      <c r="Y856" s="613" t="str">
        <f t="shared" si="315"/>
        <v/>
      </c>
    </row>
    <row r="857" spans="1:25" ht="13.8" hidden="1" thickBot="1">
      <c r="A857" s="196">
        <v>844</v>
      </c>
      <c r="B857" s="197" t="s">
        <v>556</v>
      </c>
      <c r="C857" s="635" t="s">
        <v>808</v>
      </c>
      <c r="D857" s="636"/>
      <c r="E857" s="637"/>
      <c r="F857" s="638"/>
      <c r="G857" s="639"/>
      <c r="H857" s="632">
        <v>45.23</v>
      </c>
      <c r="I857" s="632">
        <f t="shared" ref="I857:I859" si="335">IF(ISBLANK(H857),"",SUM(G857:H857))</f>
        <v>45.23</v>
      </c>
      <c r="J857" s="633">
        <f t="shared" si="330"/>
        <v>58.23</v>
      </c>
      <c r="K857" s="634" t="s">
        <v>23</v>
      </c>
      <c r="L857" s="107"/>
      <c r="M857" s="107"/>
      <c r="N857" s="108">
        <f t="shared" si="331"/>
        <v>0</v>
      </c>
      <c r="O857" s="108">
        <f t="shared" si="332"/>
        <v>0</v>
      </c>
      <c r="P857" s="109"/>
      <c r="Q857" s="107">
        <f t="shared" si="327"/>
        <v>0</v>
      </c>
      <c r="R857" s="107">
        <f t="shared" si="327"/>
        <v>0</v>
      </c>
      <c r="S857" s="108">
        <f t="shared" si="333"/>
        <v>0</v>
      </c>
      <c r="T857" s="110">
        <f t="shared" si="334"/>
        <v>0</v>
      </c>
      <c r="U857" s="109"/>
      <c r="W857" s="613" t="str">
        <f t="shared" si="329"/>
        <v/>
      </c>
      <c r="X857" s="613" t="str">
        <f t="shared" si="297"/>
        <v/>
      </c>
      <c r="Y857" s="613" t="str">
        <f t="shared" si="315"/>
        <v/>
      </c>
    </row>
    <row r="858" spans="1:25" ht="13.8" hidden="1" thickBot="1">
      <c r="A858" s="196">
        <v>845</v>
      </c>
      <c r="B858" s="197" t="s">
        <v>556</v>
      </c>
      <c r="C858" s="635" t="s">
        <v>809</v>
      </c>
      <c r="D858" s="636"/>
      <c r="E858" s="637"/>
      <c r="F858" s="638"/>
      <c r="G858" s="639"/>
      <c r="H858" s="632">
        <v>6.85</v>
      </c>
      <c r="I858" s="632">
        <f t="shared" si="335"/>
        <v>6.85</v>
      </c>
      <c r="J858" s="633">
        <f t="shared" si="330"/>
        <v>8.82</v>
      </c>
      <c r="K858" s="634" t="s">
        <v>23</v>
      </c>
      <c r="L858" s="107"/>
      <c r="M858" s="107"/>
      <c r="N858" s="108">
        <f t="shared" si="331"/>
        <v>0</v>
      </c>
      <c r="O858" s="108">
        <f t="shared" si="332"/>
        <v>0</v>
      </c>
      <c r="P858" s="109"/>
      <c r="Q858" s="107">
        <f t="shared" si="327"/>
        <v>0</v>
      </c>
      <c r="R858" s="107">
        <f t="shared" si="327"/>
        <v>0</v>
      </c>
      <c r="S858" s="108">
        <f t="shared" si="333"/>
        <v>0</v>
      </c>
      <c r="T858" s="110">
        <f t="shared" si="334"/>
        <v>0</v>
      </c>
      <c r="U858" s="109"/>
      <c r="W858" s="613" t="str">
        <f t="shared" si="329"/>
        <v/>
      </c>
      <c r="X858" s="613" t="str">
        <f t="shared" si="297"/>
        <v/>
      </c>
      <c r="Y858" s="613" t="str">
        <f t="shared" si="315"/>
        <v/>
      </c>
    </row>
    <row r="859" spans="1:25" ht="13.8" hidden="1" thickBot="1">
      <c r="A859" s="196" t="s">
        <v>796</v>
      </c>
      <c r="B859" s="197" t="s">
        <v>556</v>
      </c>
      <c r="C859" s="635" t="s">
        <v>810</v>
      </c>
      <c r="D859" s="636"/>
      <c r="E859" s="637"/>
      <c r="F859" s="638"/>
      <c r="G859" s="639"/>
      <c r="H859" s="632">
        <v>2.74</v>
      </c>
      <c r="I859" s="632">
        <f t="shared" si="335"/>
        <v>2.74</v>
      </c>
      <c r="J859" s="633">
        <f t="shared" si="330"/>
        <v>3.53</v>
      </c>
      <c r="K859" s="634" t="s">
        <v>23</v>
      </c>
      <c r="L859" s="107"/>
      <c r="M859" s="107"/>
      <c r="N859" s="108">
        <f t="shared" si="331"/>
        <v>0</v>
      </c>
      <c r="O859" s="108">
        <f t="shared" si="332"/>
        <v>0</v>
      </c>
      <c r="P859" s="109"/>
      <c r="Q859" s="107">
        <f t="shared" si="327"/>
        <v>0</v>
      </c>
      <c r="R859" s="107">
        <f t="shared" si="327"/>
        <v>0</v>
      </c>
      <c r="S859" s="108">
        <f t="shared" si="333"/>
        <v>0</v>
      </c>
      <c r="T859" s="110">
        <f t="shared" si="334"/>
        <v>0</v>
      </c>
      <c r="U859" s="109"/>
      <c r="W859" s="613" t="str">
        <f t="shared" si="329"/>
        <v/>
      </c>
      <c r="X859" s="613" t="str">
        <f t="shared" si="297"/>
        <v/>
      </c>
      <c r="Y859" s="613" t="str">
        <f t="shared" si="315"/>
        <v/>
      </c>
    </row>
    <row r="860" spans="1:25" ht="13.8" hidden="1" thickBot="1">
      <c r="A860" s="196">
        <v>846</v>
      </c>
      <c r="B860" s="197" t="s">
        <v>556</v>
      </c>
      <c r="C860" s="635" t="s">
        <v>811</v>
      </c>
      <c r="D860" s="636"/>
      <c r="E860" s="637"/>
      <c r="F860" s="638"/>
      <c r="G860" s="639"/>
      <c r="H860" s="632">
        <v>6.85</v>
      </c>
      <c r="I860" s="632">
        <f t="shared" ref="I860:I916" si="336">IF(ISBLANK(H860),"",SUM(G860:H860))</f>
        <v>6.85</v>
      </c>
      <c r="J860" s="633">
        <f t="shared" si="330"/>
        <v>8.82</v>
      </c>
      <c r="K860" s="634" t="s">
        <v>23</v>
      </c>
      <c r="L860" s="107"/>
      <c r="M860" s="107"/>
      <c r="N860" s="108">
        <f t="shared" si="331"/>
        <v>0</v>
      </c>
      <c r="O860" s="108">
        <f t="shared" si="332"/>
        <v>0</v>
      </c>
      <c r="P860" s="109"/>
      <c r="Q860" s="107">
        <f t="shared" si="327"/>
        <v>0</v>
      </c>
      <c r="R860" s="107">
        <f t="shared" si="327"/>
        <v>0</v>
      </c>
      <c r="S860" s="108">
        <f t="shared" si="333"/>
        <v>0</v>
      </c>
      <c r="T860" s="110">
        <f t="shared" si="334"/>
        <v>0</v>
      </c>
      <c r="U860" s="109"/>
      <c r="W860" s="613" t="str">
        <f t="shared" si="329"/>
        <v/>
      </c>
      <c r="X860" s="613" t="str">
        <f t="shared" si="297"/>
        <v/>
      </c>
      <c r="Y860" s="613" t="str">
        <f t="shared" si="315"/>
        <v/>
      </c>
    </row>
    <row r="861" spans="1:25" ht="13.8" hidden="1" thickBot="1">
      <c r="A861" s="196">
        <v>859</v>
      </c>
      <c r="B861" s="197" t="s">
        <v>556</v>
      </c>
      <c r="C861" s="635" t="s">
        <v>812</v>
      </c>
      <c r="D861" s="636"/>
      <c r="E861" s="637"/>
      <c r="F861" s="638"/>
      <c r="G861" s="639"/>
      <c r="H861" s="632">
        <v>148.69999999999999</v>
      </c>
      <c r="I861" s="632">
        <f t="shared" si="336"/>
        <v>148.69999999999999</v>
      </c>
      <c r="J861" s="633">
        <f t="shared" si="330"/>
        <v>191.44</v>
      </c>
      <c r="K861" s="634" t="s">
        <v>23</v>
      </c>
      <c r="L861" s="107"/>
      <c r="M861" s="107"/>
      <c r="N861" s="108">
        <f t="shared" si="331"/>
        <v>0</v>
      </c>
      <c r="O861" s="108">
        <f t="shared" si="332"/>
        <v>0</v>
      </c>
      <c r="P861" s="109"/>
      <c r="Q861" s="107">
        <f t="shared" ref="Q861:R917" si="337">L861</f>
        <v>0</v>
      </c>
      <c r="R861" s="107">
        <f t="shared" si="337"/>
        <v>0</v>
      </c>
      <c r="S861" s="108">
        <f t="shared" si="333"/>
        <v>0</v>
      </c>
      <c r="T861" s="110">
        <f t="shared" si="334"/>
        <v>0</v>
      </c>
      <c r="U861" s="109"/>
      <c r="W861" s="613" t="str">
        <f t="shared" si="329"/>
        <v/>
      </c>
      <c r="X861" s="613" t="str">
        <f t="shared" si="297"/>
        <v/>
      </c>
      <c r="Y861" s="613" t="str">
        <f t="shared" si="315"/>
        <v/>
      </c>
    </row>
    <row r="862" spans="1:25" ht="13.8" hidden="1" thickBot="1">
      <c r="A862" s="196" t="s">
        <v>798</v>
      </c>
      <c r="B862" s="197" t="s">
        <v>556</v>
      </c>
      <c r="C862" s="635" t="s">
        <v>813</v>
      </c>
      <c r="D862" s="636"/>
      <c r="E862" s="637"/>
      <c r="F862" s="638"/>
      <c r="G862" s="639"/>
      <c r="H862" s="632">
        <v>59.62</v>
      </c>
      <c r="I862" s="632">
        <f t="shared" si="336"/>
        <v>59.62</v>
      </c>
      <c r="J862" s="633">
        <f t="shared" si="330"/>
        <v>76.75</v>
      </c>
      <c r="K862" s="634" t="s">
        <v>23</v>
      </c>
      <c r="L862" s="107"/>
      <c r="M862" s="107"/>
      <c r="N862" s="108">
        <f t="shared" si="331"/>
        <v>0</v>
      </c>
      <c r="O862" s="108">
        <f t="shared" si="332"/>
        <v>0</v>
      </c>
      <c r="P862" s="109"/>
      <c r="Q862" s="107">
        <f t="shared" si="337"/>
        <v>0</v>
      </c>
      <c r="R862" s="107">
        <f t="shared" si="337"/>
        <v>0</v>
      </c>
      <c r="S862" s="108">
        <f t="shared" si="333"/>
        <v>0</v>
      </c>
      <c r="T862" s="110">
        <f t="shared" si="334"/>
        <v>0</v>
      </c>
      <c r="U862" s="109"/>
      <c r="W862" s="613" t="str">
        <f t="shared" si="329"/>
        <v/>
      </c>
      <c r="X862" s="613" t="str">
        <f t="shared" si="297"/>
        <v/>
      </c>
      <c r="Y862" s="613" t="str">
        <f t="shared" si="315"/>
        <v/>
      </c>
    </row>
    <row r="863" spans="1:25" ht="27" hidden="1" thickBot="1">
      <c r="A863" s="196" t="s">
        <v>821</v>
      </c>
      <c r="B863" s="197" t="s">
        <v>231</v>
      </c>
      <c r="C863" s="635" t="s">
        <v>862</v>
      </c>
      <c r="D863" s="636"/>
      <c r="E863" s="637"/>
      <c r="F863" s="638"/>
      <c r="G863" s="639"/>
      <c r="H863" s="632">
        <v>8.06</v>
      </c>
      <c r="I863" s="632">
        <f t="shared" si="336"/>
        <v>8.06</v>
      </c>
      <c r="J863" s="633">
        <f t="shared" si="330"/>
        <v>10.38</v>
      </c>
      <c r="K863" s="634" t="s">
        <v>23</v>
      </c>
      <c r="L863" s="107"/>
      <c r="M863" s="107"/>
      <c r="N863" s="108">
        <f t="shared" si="331"/>
        <v>0</v>
      </c>
      <c r="O863" s="108">
        <f t="shared" si="332"/>
        <v>0</v>
      </c>
      <c r="P863" s="109"/>
      <c r="Q863" s="107">
        <f t="shared" si="337"/>
        <v>0</v>
      </c>
      <c r="R863" s="107">
        <f t="shared" si="337"/>
        <v>0</v>
      </c>
      <c r="S863" s="108">
        <f t="shared" si="333"/>
        <v>0</v>
      </c>
      <c r="T863" s="110">
        <f t="shared" si="334"/>
        <v>0</v>
      </c>
      <c r="U863" s="109"/>
      <c r="W863" s="613" t="str">
        <f t="shared" si="329"/>
        <v/>
      </c>
      <c r="X863" s="613" t="str">
        <f t="shared" si="297"/>
        <v/>
      </c>
      <c r="Y863" s="613" t="str">
        <f t="shared" si="315"/>
        <v/>
      </c>
    </row>
    <row r="864" spans="1:25" ht="27" hidden="1" thickBot="1">
      <c r="A864" s="196" t="s">
        <v>822</v>
      </c>
      <c r="B864" s="197" t="s">
        <v>231</v>
      </c>
      <c r="C864" s="635" t="s">
        <v>863</v>
      </c>
      <c r="D864" s="636"/>
      <c r="E864" s="637"/>
      <c r="F864" s="638"/>
      <c r="G864" s="639"/>
      <c r="H864" s="632">
        <v>9.15</v>
      </c>
      <c r="I864" s="632">
        <f t="shared" si="336"/>
        <v>9.15</v>
      </c>
      <c r="J864" s="633">
        <f t="shared" si="330"/>
        <v>11.78</v>
      </c>
      <c r="K864" s="634" t="s">
        <v>23</v>
      </c>
      <c r="L864" s="107"/>
      <c r="M864" s="107"/>
      <c r="N864" s="108">
        <f t="shared" si="331"/>
        <v>0</v>
      </c>
      <c r="O864" s="108">
        <f t="shared" si="332"/>
        <v>0</v>
      </c>
      <c r="P864" s="109"/>
      <c r="Q864" s="107">
        <f t="shared" si="337"/>
        <v>0</v>
      </c>
      <c r="R864" s="107">
        <f t="shared" si="337"/>
        <v>0</v>
      </c>
      <c r="S864" s="108">
        <f t="shared" si="333"/>
        <v>0</v>
      </c>
      <c r="T864" s="110">
        <f t="shared" si="334"/>
        <v>0</v>
      </c>
      <c r="U864" s="109"/>
      <c r="W864" s="613" t="str">
        <f t="shared" si="329"/>
        <v/>
      </c>
      <c r="X864" s="613" t="str">
        <f t="shared" si="297"/>
        <v/>
      </c>
      <c r="Y864" s="613" t="str">
        <f t="shared" si="315"/>
        <v/>
      </c>
    </row>
    <row r="865" spans="1:25" ht="27" hidden="1" thickBot="1">
      <c r="A865" s="196" t="s">
        <v>823</v>
      </c>
      <c r="B865" s="197" t="s">
        <v>231</v>
      </c>
      <c r="C865" s="635" t="s">
        <v>864</v>
      </c>
      <c r="D865" s="636"/>
      <c r="E865" s="637"/>
      <c r="F865" s="638"/>
      <c r="G865" s="639"/>
      <c r="H865" s="632">
        <v>6.68</v>
      </c>
      <c r="I865" s="632">
        <f t="shared" si="336"/>
        <v>6.68</v>
      </c>
      <c r="J865" s="633">
        <f t="shared" si="330"/>
        <v>8.6</v>
      </c>
      <c r="K865" s="634" t="s">
        <v>23</v>
      </c>
      <c r="L865" s="107"/>
      <c r="M865" s="107"/>
      <c r="N865" s="108">
        <f t="shared" si="331"/>
        <v>0</v>
      </c>
      <c r="O865" s="108">
        <f t="shared" si="332"/>
        <v>0</v>
      </c>
      <c r="P865" s="109"/>
      <c r="Q865" s="107">
        <f t="shared" si="337"/>
        <v>0</v>
      </c>
      <c r="R865" s="107">
        <f t="shared" si="337"/>
        <v>0</v>
      </c>
      <c r="S865" s="108">
        <f t="shared" si="333"/>
        <v>0</v>
      </c>
      <c r="T865" s="110">
        <f t="shared" si="334"/>
        <v>0</v>
      </c>
      <c r="U865" s="109"/>
      <c r="W865" s="613" t="str">
        <f t="shared" si="329"/>
        <v/>
      </c>
      <c r="X865" s="613" t="str">
        <f t="shared" si="297"/>
        <v/>
      </c>
      <c r="Y865" s="613" t="str">
        <f t="shared" si="315"/>
        <v/>
      </c>
    </row>
    <row r="866" spans="1:25" ht="27" hidden="1" thickBot="1">
      <c r="A866" s="196" t="s">
        <v>824</v>
      </c>
      <c r="B866" s="197" t="s">
        <v>231</v>
      </c>
      <c r="C866" s="635" t="s">
        <v>865</v>
      </c>
      <c r="D866" s="636"/>
      <c r="E866" s="637"/>
      <c r="F866" s="638"/>
      <c r="G866" s="639"/>
      <c r="H866" s="632">
        <v>4.43</v>
      </c>
      <c r="I866" s="632">
        <f t="shared" si="336"/>
        <v>4.43</v>
      </c>
      <c r="J866" s="633">
        <f t="shared" si="330"/>
        <v>5.7</v>
      </c>
      <c r="K866" s="634" t="s">
        <v>23</v>
      </c>
      <c r="L866" s="107"/>
      <c r="M866" s="107"/>
      <c r="N866" s="108">
        <f t="shared" si="331"/>
        <v>0</v>
      </c>
      <c r="O866" s="108">
        <f t="shared" si="332"/>
        <v>0</v>
      </c>
      <c r="P866" s="109"/>
      <c r="Q866" s="107">
        <f t="shared" si="337"/>
        <v>0</v>
      </c>
      <c r="R866" s="107">
        <f t="shared" si="337"/>
        <v>0</v>
      </c>
      <c r="S866" s="108">
        <f t="shared" si="333"/>
        <v>0</v>
      </c>
      <c r="T866" s="110">
        <f t="shared" si="334"/>
        <v>0</v>
      </c>
      <c r="U866" s="109"/>
      <c r="W866" s="613" t="str">
        <f t="shared" si="329"/>
        <v/>
      </c>
      <c r="X866" s="613" t="str">
        <f t="shared" si="297"/>
        <v/>
      </c>
      <c r="Y866" s="613" t="str">
        <f t="shared" si="315"/>
        <v/>
      </c>
    </row>
    <row r="867" spans="1:25" ht="27" hidden="1" thickBot="1">
      <c r="A867" s="196" t="s">
        <v>825</v>
      </c>
      <c r="B867" s="197" t="s">
        <v>231</v>
      </c>
      <c r="C867" s="635" t="s">
        <v>866</v>
      </c>
      <c r="D867" s="636"/>
      <c r="E867" s="637"/>
      <c r="F867" s="638"/>
      <c r="G867" s="639"/>
      <c r="H867" s="632">
        <v>4.07</v>
      </c>
      <c r="I867" s="632">
        <f t="shared" si="336"/>
        <v>4.07</v>
      </c>
      <c r="J867" s="633">
        <f t="shared" si="330"/>
        <v>5.24</v>
      </c>
      <c r="K867" s="634" t="s">
        <v>23</v>
      </c>
      <c r="L867" s="107"/>
      <c r="M867" s="107"/>
      <c r="N867" s="108">
        <f t="shared" si="331"/>
        <v>0</v>
      </c>
      <c r="O867" s="108">
        <f t="shared" si="332"/>
        <v>0</v>
      </c>
      <c r="P867" s="109"/>
      <c r="Q867" s="107">
        <f t="shared" si="337"/>
        <v>0</v>
      </c>
      <c r="R867" s="107">
        <f t="shared" si="337"/>
        <v>0</v>
      </c>
      <c r="S867" s="108">
        <f t="shared" si="333"/>
        <v>0</v>
      </c>
      <c r="T867" s="110">
        <f t="shared" si="334"/>
        <v>0</v>
      </c>
      <c r="U867" s="109"/>
      <c r="W867" s="613" t="str">
        <f t="shared" si="329"/>
        <v/>
      </c>
      <c r="X867" s="613" t="str">
        <f t="shared" si="297"/>
        <v/>
      </c>
      <c r="Y867" s="613" t="str">
        <f t="shared" si="315"/>
        <v/>
      </c>
    </row>
    <row r="868" spans="1:25" ht="27" hidden="1" thickBot="1">
      <c r="A868" s="196">
        <v>88544</v>
      </c>
      <c r="B868" s="197" t="s">
        <v>231</v>
      </c>
      <c r="C868" s="635" t="s">
        <v>867</v>
      </c>
      <c r="D868" s="636"/>
      <c r="E868" s="637"/>
      <c r="F868" s="638"/>
      <c r="G868" s="639"/>
      <c r="H868" s="632">
        <v>80.36</v>
      </c>
      <c r="I868" s="632">
        <f t="shared" si="336"/>
        <v>80.36</v>
      </c>
      <c r="J868" s="633">
        <f t="shared" si="330"/>
        <v>103.46</v>
      </c>
      <c r="K868" s="634" t="s">
        <v>23</v>
      </c>
      <c r="L868" s="107"/>
      <c r="M868" s="107"/>
      <c r="N868" s="108">
        <f t="shared" si="331"/>
        <v>0</v>
      </c>
      <c r="O868" s="108">
        <f t="shared" si="332"/>
        <v>0</v>
      </c>
      <c r="P868" s="109"/>
      <c r="Q868" s="107">
        <f t="shared" si="337"/>
        <v>0</v>
      </c>
      <c r="R868" s="107">
        <f t="shared" si="337"/>
        <v>0</v>
      </c>
      <c r="S868" s="108">
        <f t="shared" si="333"/>
        <v>0</v>
      </c>
      <c r="T868" s="110">
        <f t="shared" si="334"/>
        <v>0</v>
      </c>
      <c r="U868" s="109"/>
      <c r="W868" s="613" t="str">
        <f t="shared" si="329"/>
        <v/>
      </c>
      <c r="X868" s="613" t="str">
        <f t="shared" si="297"/>
        <v/>
      </c>
      <c r="Y868" s="613" t="str">
        <f t="shared" si="315"/>
        <v/>
      </c>
    </row>
    <row r="869" spans="1:25" ht="27" hidden="1" thickBot="1">
      <c r="A869" s="196">
        <v>88545</v>
      </c>
      <c r="B869" s="197" t="s">
        <v>231</v>
      </c>
      <c r="C869" s="635" t="s">
        <v>868</v>
      </c>
      <c r="D869" s="636"/>
      <c r="E869" s="637"/>
      <c r="F869" s="638"/>
      <c r="G869" s="639"/>
      <c r="H869" s="632">
        <v>143.32</v>
      </c>
      <c r="I869" s="632">
        <f t="shared" si="336"/>
        <v>143.32</v>
      </c>
      <c r="J869" s="633">
        <f t="shared" si="330"/>
        <v>184.51</v>
      </c>
      <c r="K869" s="634" t="s">
        <v>23</v>
      </c>
      <c r="L869" s="107"/>
      <c r="M869" s="107"/>
      <c r="N869" s="108">
        <f t="shared" si="331"/>
        <v>0</v>
      </c>
      <c r="O869" s="108">
        <f t="shared" si="332"/>
        <v>0</v>
      </c>
      <c r="P869" s="109"/>
      <c r="Q869" s="107">
        <f t="shared" si="337"/>
        <v>0</v>
      </c>
      <c r="R869" s="107">
        <f t="shared" si="337"/>
        <v>0</v>
      </c>
      <c r="S869" s="108">
        <f t="shared" si="333"/>
        <v>0</v>
      </c>
      <c r="T869" s="110">
        <f t="shared" si="334"/>
        <v>0</v>
      </c>
      <c r="U869" s="109"/>
      <c r="W869" s="613" t="str">
        <f t="shared" si="329"/>
        <v/>
      </c>
      <c r="X869" s="613" t="str">
        <f t="shared" si="297"/>
        <v/>
      </c>
      <c r="Y869" s="613" t="str">
        <f t="shared" si="315"/>
        <v/>
      </c>
    </row>
    <row r="870" spans="1:25" ht="27" hidden="1" thickBot="1">
      <c r="A870" s="196">
        <v>88543</v>
      </c>
      <c r="B870" s="197" t="s">
        <v>231</v>
      </c>
      <c r="C870" s="635" t="s">
        <v>869</v>
      </c>
      <c r="D870" s="636"/>
      <c r="E870" s="637"/>
      <c r="F870" s="638"/>
      <c r="G870" s="639"/>
      <c r="H870" s="632">
        <v>122.76</v>
      </c>
      <c r="I870" s="632">
        <f t="shared" si="336"/>
        <v>122.76</v>
      </c>
      <c r="J870" s="633">
        <f t="shared" si="330"/>
        <v>158.04</v>
      </c>
      <c r="K870" s="634" t="s">
        <v>23</v>
      </c>
      <c r="L870" s="107"/>
      <c r="M870" s="107"/>
      <c r="N870" s="108">
        <f t="shared" si="331"/>
        <v>0</v>
      </c>
      <c r="O870" s="108">
        <f t="shared" si="332"/>
        <v>0</v>
      </c>
      <c r="P870" s="109"/>
      <c r="Q870" s="107">
        <f t="shared" si="337"/>
        <v>0</v>
      </c>
      <c r="R870" s="107">
        <f t="shared" si="337"/>
        <v>0</v>
      </c>
      <c r="S870" s="108">
        <f t="shared" si="333"/>
        <v>0</v>
      </c>
      <c r="T870" s="110">
        <f t="shared" si="334"/>
        <v>0</v>
      </c>
      <c r="U870" s="109"/>
      <c r="W870" s="613" t="str">
        <f t="shared" si="329"/>
        <v/>
      </c>
      <c r="X870" s="613" t="str">
        <f t="shared" si="297"/>
        <v/>
      </c>
      <c r="Y870" s="613" t="str">
        <f t="shared" si="315"/>
        <v/>
      </c>
    </row>
    <row r="871" spans="1:25" ht="13.8" hidden="1" thickBot="1">
      <c r="A871" s="196">
        <v>73624</v>
      </c>
      <c r="B871" s="197" t="s">
        <v>231</v>
      </c>
      <c r="C871" s="635" t="s">
        <v>870</v>
      </c>
      <c r="D871" s="636"/>
      <c r="E871" s="637"/>
      <c r="F871" s="638"/>
      <c r="G871" s="639"/>
      <c r="H871" s="632">
        <v>78.27</v>
      </c>
      <c r="I871" s="632">
        <f t="shared" si="336"/>
        <v>78.27</v>
      </c>
      <c r="J871" s="633">
        <f t="shared" si="330"/>
        <v>100.76</v>
      </c>
      <c r="K871" s="634" t="s">
        <v>23</v>
      </c>
      <c r="L871" s="107"/>
      <c r="M871" s="107"/>
      <c r="N871" s="108">
        <f t="shared" si="331"/>
        <v>0</v>
      </c>
      <c r="O871" s="108">
        <f t="shared" si="332"/>
        <v>0</v>
      </c>
      <c r="P871" s="109"/>
      <c r="Q871" s="107">
        <f t="shared" si="337"/>
        <v>0</v>
      </c>
      <c r="R871" s="107">
        <f t="shared" si="337"/>
        <v>0</v>
      </c>
      <c r="S871" s="108">
        <f t="shared" si="333"/>
        <v>0</v>
      </c>
      <c r="T871" s="110">
        <f t="shared" si="334"/>
        <v>0</v>
      </c>
      <c r="U871" s="109"/>
      <c r="W871" s="613" t="str">
        <f t="shared" si="329"/>
        <v/>
      </c>
      <c r="X871" s="613" t="str">
        <f t="shared" si="297"/>
        <v/>
      </c>
      <c r="Y871" s="613" t="str">
        <f t="shared" si="315"/>
        <v/>
      </c>
    </row>
    <row r="872" spans="1:25" ht="27" hidden="1" thickBot="1">
      <c r="A872" s="196" t="s">
        <v>826</v>
      </c>
      <c r="B872" s="197" t="s">
        <v>231</v>
      </c>
      <c r="C872" s="635" t="s">
        <v>871</v>
      </c>
      <c r="D872" s="636"/>
      <c r="E872" s="637"/>
      <c r="F872" s="638"/>
      <c r="G872" s="639"/>
      <c r="H872" s="632">
        <v>529.45000000000005</v>
      </c>
      <c r="I872" s="632">
        <f t="shared" si="336"/>
        <v>529.45000000000005</v>
      </c>
      <c r="J872" s="633">
        <f t="shared" si="330"/>
        <v>681.61</v>
      </c>
      <c r="K872" s="634" t="s">
        <v>23</v>
      </c>
      <c r="L872" s="107"/>
      <c r="M872" s="107"/>
      <c r="N872" s="108">
        <f t="shared" si="331"/>
        <v>0</v>
      </c>
      <c r="O872" s="108">
        <f t="shared" si="332"/>
        <v>0</v>
      </c>
      <c r="P872" s="109"/>
      <c r="Q872" s="107">
        <f t="shared" si="337"/>
        <v>0</v>
      </c>
      <c r="R872" s="107">
        <f t="shared" si="337"/>
        <v>0</v>
      </c>
      <c r="S872" s="108">
        <f t="shared" si="333"/>
        <v>0</v>
      </c>
      <c r="T872" s="110">
        <f t="shared" si="334"/>
        <v>0</v>
      </c>
      <c r="U872" s="109"/>
      <c r="W872" s="613" t="str">
        <f t="shared" si="329"/>
        <v/>
      </c>
      <c r="X872" s="613" t="str">
        <f t="shared" si="297"/>
        <v/>
      </c>
      <c r="Y872" s="613" t="str">
        <f t="shared" si="315"/>
        <v/>
      </c>
    </row>
    <row r="873" spans="1:25" ht="27" hidden="1" thickBot="1">
      <c r="A873" s="196" t="s">
        <v>827</v>
      </c>
      <c r="B873" s="197" t="s">
        <v>231</v>
      </c>
      <c r="C873" s="635" t="s">
        <v>872</v>
      </c>
      <c r="D873" s="636"/>
      <c r="E873" s="637"/>
      <c r="F873" s="638"/>
      <c r="G873" s="639"/>
      <c r="H873" s="632">
        <v>7141.68</v>
      </c>
      <c r="I873" s="632">
        <f t="shared" si="336"/>
        <v>7141.68</v>
      </c>
      <c r="J873" s="633">
        <f t="shared" si="330"/>
        <v>9194.2000000000007</v>
      </c>
      <c r="K873" s="634" t="s">
        <v>23</v>
      </c>
      <c r="L873" s="107"/>
      <c r="M873" s="107"/>
      <c r="N873" s="108">
        <f t="shared" si="331"/>
        <v>0</v>
      </c>
      <c r="O873" s="108">
        <f t="shared" si="332"/>
        <v>0</v>
      </c>
      <c r="P873" s="109"/>
      <c r="Q873" s="107">
        <f t="shared" si="337"/>
        <v>0</v>
      </c>
      <c r="R873" s="107">
        <f t="shared" si="337"/>
        <v>0</v>
      </c>
      <c r="S873" s="108">
        <f t="shared" si="333"/>
        <v>0</v>
      </c>
      <c r="T873" s="110">
        <f t="shared" si="334"/>
        <v>0</v>
      </c>
      <c r="U873" s="109"/>
      <c r="W873" s="613" t="str">
        <f t="shared" si="329"/>
        <v/>
      </c>
      <c r="X873" s="613" t="str">
        <f t="shared" si="297"/>
        <v/>
      </c>
      <c r="Y873" s="613" t="str">
        <f t="shared" si="315"/>
        <v/>
      </c>
    </row>
    <row r="874" spans="1:25" ht="27" hidden="1" thickBot="1">
      <c r="A874" s="196" t="s">
        <v>828</v>
      </c>
      <c r="B874" s="197" t="s">
        <v>231</v>
      </c>
      <c r="C874" s="635" t="s">
        <v>873</v>
      </c>
      <c r="D874" s="636"/>
      <c r="E874" s="637"/>
      <c r="F874" s="638"/>
      <c r="G874" s="639"/>
      <c r="H874" s="632">
        <v>8825.52</v>
      </c>
      <c r="I874" s="632">
        <f t="shared" si="336"/>
        <v>8825.52</v>
      </c>
      <c r="J874" s="633">
        <f t="shared" si="330"/>
        <v>11361.97</v>
      </c>
      <c r="K874" s="634" t="s">
        <v>23</v>
      </c>
      <c r="L874" s="107"/>
      <c r="M874" s="107"/>
      <c r="N874" s="108">
        <f t="shared" si="331"/>
        <v>0</v>
      </c>
      <c r="O874" s="108">
        <f t="shared" si="332"/>
        <v>0</v>
      </c>
      <c r="P874" s="109"/>
      <c r="Q874" s="107">
        <f t="shared" si="337"/>
        <v>0</v>
      </c>
      <c r="R874" s="107">
        <f t="shared" si="337"/>
        <v>0</v>
      </c>
      <c r="S874" s="108">
        <f t="shared" si="333"/>
        <v>0</v>
      </c>
      <c r="T874" s="110">
        <f t="shared" si="334"/>
        <v>0</v>
      </c>
      <c r="U874" s="109"/>
      <c r="W874" s="613" t="str">
        <f t="shared" si="329"/>
        <v/>
      </c>
      <c r="X874" s="613" t="str">
        <f t="shared" si="297"/>
        <v/>
      </c>
      <c r="Y874" s="613" t="str">
        <f t="shared" si="315"/>
        <v/>
      </c>
    </row>
    <row r="875" spans="1:25" ht="27" hidden="1" thickBot="1">
      <c r="A875" s="196" t="s">
        <v>829</v>
      </c>
      <c r="B875" s="197" t="s">
        <v>231</v>
      </c>
      <c r="C875" s="635" t="s">
        <v>874</v>
      </c>
      <c r="D875" s="636"/>
      <c r="E875" s="637"/>
      <c r="F875" s="638"/>
      <c r="G875" s="639"/>
      <c r="H875" s="632">
        <v>11125.41</v>
      </c>
      <c r="I875" s="632">
        <f t="shared" si="336"/>
        <v>11125.41</v>
      </c>
      <c r="J875" s="633">
        <f t="shared" si="330"/>
        <v>14322.85</v>
      </c>
      <c r="K875" s="634" t="s">
        <v>23</v>
      </c>
      <c r="L875" s="107"/>
      <c r="M875" s="107"/>
      <c r="N875" s="108">
        <f t="shared" si="331"/>
        <v>0</v>
      </c>
      <c r="O875" s="108">
        <f t="shared" si="332"/>
        <v>0</v>
      </c>
      <c r="P875" s="109"/>
      <c r="Q875" s="107">
        <f t="shared" si="337"/>
        <v>0</v>
      </c>
      <c r="R875" s="107">
        <f t="shared" si="337"/>
        <v>0</v>
      </c>
      <c r="S875" s="108">
        <f t="shared" si="333"/>
        <v>0</v>
      </c>
      <c r="T875" s="110">
        <f t="shared" si="334"/>
        <v>0</v>
      </c>
      <c r="U875" s="109"/>
      <c r="W875" s="613" t="str">
        <f t="shared" si="329"/>
        <v/>
      </c>
      <c r="X875" s="613" t="str">
        <f t="shared" si="297"/>
        <v/>
      </c>
      <c r="Y875" s="613" t="str">
        <f t="shared" si="315"/>
        <v/>
      </c>
    </row>
    <row r="876" spans="1:25" ht="27" hidden="1" thickBot="1">
      <c r="A876" s="196" t="s">
        <v>830</v>
      </c>
      <c r="B876" s="197" t="s">
        <v>231</v>
      </c>
      <c r="C876" s="635" t="s">
        <v>875</v>
      </c>
      <c r="D876" s="636"/>
      <c r="E876" s="637"/>
      <c r="F876" s="638"/>
      <c r="G876" s="639"/>
      <c r="H876" s="632">
        <v>15581.02</v>
      </c>
      <c r="I876" s="632">
        <f t="shared" si="336"/>
        <v>15581.02</v>
      </c>
      <c r="J876" s="633">
        <f t="shared" si="330"/>
        <v>20059.009999999998</v>
      </c>
      <c r="K876" s="634" t="s">
        <v>23</v>
      </c>
      <c r="L876" s="107"/>
      <c r="M876" s="107"/>
      <c r="N876" s="108">
        <f t="shared" si="331"/>
        <v>0</v>
      </c>
      <c r="O876" s="108">
        <f t="shared" si="332"/>
        <v>0</v>
      </c>
      <c r="P876" s="109"/>
      <c r="Q876" s="107">
        <f t="shared" si="337"/>
        <v>0</v>
      </c>
      <c r="R876" s="107">
        <f t="shared" si="337"/>
        <v>0</v>
      </c>
      <c r="S876" s="108">
        <f t="shared" si="333"/>
        <v>0</v>
      </c>
      <c r="T876" s="110">
        <f t="shared" si="334"/>
        <v>0</v>
      </c>
      <c r="U876" s="109"/>
      <c r="W876" s="613" t="str">
        <f t="shared" si="329"/>
        <v/>
      </c>
      <c r="X876" s="613" t="str">
        <f t="shared" si="297"/>
        <v/>
      </c>
      <c r="Y876" s="613" t="str">
        <f t="shared" si="315"/>
        <v/>
      </c>
    </row>
    <row r="877" spans="1:25" ht="27" hidden="1" thickBot="1">
      <c r="A877" s="196" t="s">
        <v>831</v>
      </c>
      <c r="B877" s="197" t="s">
        <v>231</v>
      </c>
      <c r="C877" s="635" t="s">
        <v>876</v>
      </c>
      <c r="D877" s="636"/>
      <c r="E877" s="637"/>
      <c r="F877" s="638"/>
      <c r="G877" s="639"/>
      <c r="H877" s="632">
        <v>18174.77</v>
      </c>
      <c r="I877" s="632">
        <f t="shared" si="336"/>
        <v>18174.77</v>
      </c>
      <c r="J877" s="633">
        <f t="shared" si="330"/>
        <v>23398.2</v>
      </c>
      <c r="K877" s="634" t="s">
        <v>23</v>
      </c>
      <c r="L877" s="107"/>
      <c r="M877" s="107"/>
      <c r="N877" s="108">
        <f t="shared" si="331"/>
        <v>0</v>
      </c>
      <c r="O877" s="108">
        <f t="shared" si="332"/>
        <v>0</v>
      </c>
      <c r="P877" s="109"/>
      <c r="Q877" s="107">
        <f t="shared" si="337"/>
        <v>0</v>
      </c>
      <c r="R877" s="107">
        <f t="shared" si="337"/>
        <v>0</v>
      </c>
      <c r="S877" s="108">
        <f t="shared" si="333"/>
        <v>0</v>
      </c>
      <c r="T877" s="110">
        <f t="shared" si="334"/>
        <v>0</v>
      </c>
      <c r="U877" s="109"/>
      <c r="W877" s="613" t="str">
        <f t="shared" si="329"/>
        <v/>
      </c>
      <c r="X877" s="613" t="str">
        <f t="shared" si="297"/>
        <v/>
      </c>
      <c r="Y877" s="613" t="str">
        <f t="shared" si="315"/>
        <v/>
      </c>
    </row>
    <row r="878" spans="1:25" ht="27" hidden="1" thickBot="1">
      <c r="A878" s="196" t="s">
        <v>832</v>
      </c>
      <c r="B878" s="197" t="s">
        <v>231</v>
      </c>
      <c r="C878" s="635" t="s">
        <v>877</v>
      </c>
      <c r="D878" s="636"/>
      <c r="E878" s="637"/>
      <c r="F878" s="638"/>
      <c r="G878" s="639"/>
      <c r="H878" s="632">
        <v>29583.15</v>
      </c>
      <c r="I878" s="632">
        <f t="shared" si="336"/>
        <v>29583.15</v>
      </c>
      <c r="J878" s="633">
        <f t="shared" si="330"/>
        <v>38085.35</v>
      </c>
      <c r="K878" s="634" t="s">
        <v>23</v>
      </c>
      <c r="L878" s="107"/>
      <c r="M878" s="107"/>
      <c r="N878" s="108">
        <f t="shared" si="331"/>
        <v>0</v>
      </c>
      <c r="O878" s="108">
        <f t="shared" si="332"/>
        <v>0</v>
      </c>
      <c r="P878" s="109"/>
      <c r="Q878" s="107">
        <f t="shared" si="337"/>
        <v>0</v>
      </c>
      <c r="R878" s="107">
        <f t="shared" si="337"/>
        <v>0</v>
      </c>
      <c r="S878" s="108">
        <f t="shared" si="333"/>
        <v>0</v>
      </c>
      <c r="T878" s="110">
        <f t="shared" si="334"/>
        <v>0</v>
      </c>
      <c r="U878" s="109"/>
      <c r="W878" s="613" t="str">
        <f t="shared" si="329"/>
        <v/>
      </c>
      <c r="X878" s="613" t="str">
        <f t="shared" si="297"/>
        <v/>
      </c>
      <c r="Y878" s="613" t="str">
        <f t="shared" si="315"/>
        <v/>
      </c>
    </row>
    <row r="879" spans="1:25" ht="27" hidden="1" thickBot="1">
      <c r="A879" s="196" t="s">
        <v>833</v>
      </c>
      <c r="B879" s="197" t="s">
        <v>231</v>
      </c>
      <c r="C879" s="635" t="s">
        <v>878</v>
      </c>
      <c r="D879" s="636"/>
      <c r="E879" s="637"/>
      <c r="F879" s="638"/>
      <c r="G879" s="639"/>
      <c r="H879" s="632">
        <v>4929.97</v>
      </c>
      <c r="I879" s="632">
        <f t="shared" si="336"/>
        <v>4929.97</v>
      </c>
      <c r="J879" s="633">
        <f t="shared" si="330"/>
        <v>6346.84</v>
      </c>
      <c r="K879" s="634" t="s">
        <v>23</v>
      </c>
      <c r="L879" s="107"/>
      <c r="M879" s="107"/>
      <c r="N879" s="108">
        <f t="shared" si="331"/>
        <v>0</v>
      </c>
      <c r="O879" s="108">
        <f t="shared" si="332"/>
        <v>0</v>
      </c>
      <c r="P879" s="109"/>
      <c r="Q879" s="107">
        <f t="shared" si="337"/>
        <v>0</v>
      </c>
      <c r="R879" s="107">
        <f t="shared" si="337"/>
        <v>0</v>
      </c>
      <c r="S879" s="108">
        <f t="shared" si="333"/>
        <v>0</v>
      </c>
      <c r="T879" s="110">
        <f t="shared" si="334"/>
        <v>0</v>
      </c>
      <c r="U879" s="109"/>
      <c r="W879" s="613" t="str">
        <f t="shared" si="329"/>
        <v/>
      </c>
      <c r="X879" s="613" t="str">
        <f t="shared" si="297"/>
        <v/>
      </c>
      <c r="Y879" s="613" t="str">
        <f t="shared" si="315"/>
        <v/>
      </c>
    </row>
    <row r="880" spans="1:25" ht="27" hidden="1" thickBot="1">
      <c r="A880" s="196" t="s">
        <v>834</v>
      </c>
      <c r="B880" s="197" t="s">
        <v>231</v>
      </c>
      <c r="C880" s="635" t="s">
        <v>879</v>
      </c>
      <c r="D880" s="636"/>
      <c r="E880" s="637"/>
      <c r="F880" s="638"/>
      <c r="G880" s="639"/>
      <c r="H880" s="632">
        <v>5520.78</v>
      </c>
      <c r="I880" s="632">
        <f t="shared" si="336"/>
        <v>5520.78</v>
      </c>
      <c r="J880" s="633">
        <f t="shared" si="330"/>
        <v>7107.45</v>
      </c>
      <c r="K880" s="634" t="s">
        <v>23</v>
      </c>
      <c r="L880" s="107"/>
      <c r="M880" s="107"/>
      <c r="N880" s="108">
        <f t="shared" si="331"/>
        <v>0</v>
      </c>
      <c r="O880" s="108">
        <f t="shared" si="332"/>
        <v>0</v>
      </c>
      <c r="P880" s="109"/>
      <c r="Q880" s="107">
        <f t="shared" si="337"/>
        <v>0</v>
      </c>
      <c r="R880" s="107">
        <f t="shared" si="337"/>
        <v>0</v>
      </c>
      <c r="S880" s="108">
        <f t="shared" si="333"/>
        <v>0</v>
      </c>
      <c r="T880" s="110">
        <f t="shared" si="334"/>
        <v>0</v>
      </c>
      <c r="U880" s="109"/>
      <c r="W880" s="613" t="str">
        <f t="shared" si="329"/>
        <v/>
      </c>
      <c r="X880" s="613" t="str">
        <f t="shared" si="297"/>
        <v/>
      </c>
      <c r="Y880" s="613" t="str">
        <f t="shared" si="315"/>
        <v/>
      </c>
    </row>
    <row r="881" spans="1:25" ht="27" hidden="1" thickBot="1">
      <c r="A881" s="196" t="s">
        <v>835</v>
      </c>
      <c r="B881" s="197" t="s">
        <v>231</v>
      </c>
      <c r="C881" s="635" t="s">
        <v>880</v>
      </c>
      <c r="D881" s="636"/>
      <c r="E881" s="637"/>
      <c r="F881" s="638"/>
      <c r="G881" s="639"/>
      <c r="H881" s="632">
        <v>40534.86</v>
      </c>
      <c r="I881" s="632">
        <f t="shared" si="336"/>
        <v>40534.86</v>
      </c>
      <c r="J881" s="633">
        <f t="shared" si="330"/>
        <v>52184.58</v>
      </c>
      <c r="K881" s="634" t="s">
        <v>23</v>
      </c>
      <c r="L881" s="107"/>
      <c r="M881" s="107"/>
      <c r="N881" s="108">
        <f t="shared" si="331"/>
        <v>0</v>
      </c>
      <c r="O881" s="108">
        <f t="shared" si="332"/>
        <v>0</v>
      </c>
      <c r="P881" s="109"/>
      <c r="Q881" s="107">
        <f t="shared" si="337"/>
        <v>0</v>
      </c>
      <c r="R881" s="107">
        <f t="shared" si="337"/>
        <v>0</v>
      </c>
      <c r="S881" s="108">
        <f t="shared" si="333"/>
        <v>0</v>
      </c>
      <c r="T881" s="110">
        <f t="shared" si="334"/>
        <v>0</v>
      </c>
      <c r="U881" s="109"/>
      <c r="W881" s="613" t="str">
        <f t="shared" si="329"/>
        <v/>
      </c>
      <c r="X881" s="613" t="str">
        <f t="shared" si="297"/>
        <v/>
      </c>
      <c r="Y881" s="613" t="str">
        <f t="shared" si="315"/>
        <v/>
      </c>
    </row>
    <row r="882" spans="1:25" ht="27" hidden="1" thickBot="1">
      <c r="A882" s="196" t="s">
        <v>836</v>
      </c>
      <c r="B882" s="197" t="s">
        <v>231</v>
      </c>
      <c r="C882" s="635" t="s">
        <v>881</v>
      </c>
      <c r="D882" s="636"/>
      <c r="E882" s="637"/>
      <c r="F882" s="638"/>
      <c r="G882" s="639"/>
      <c r="H882" s="632">
        <v>56698.21</v>
      </c>
      <c r="I882" s="632">
        <f t="shared" si="336"/>
        <v>56698.21</v>
      </c>
      <c r="J882" s="633">
        <f t="shared" si="330"/>
        <v>72993.279999999999</v>
      </c>
      <c r="K882" s="634" t="s">
        <v>23</v>
      </c>
      <c r="L882" s="107"/>
      <c r="M882" s="107"/>
      <c r="N882" s="108">
        <f t="shared" si="331"/>
        <v>0</v>
      </c>
      <c r="O882" s="108">
        <f t="shared" si="332"/>
        <v>0</v>
      </c>
      <c r="P882" s="109"/>
      <c r="Q882" s="107">
        <f t="shared" si="337"/>
        <v>0</v>
      </c>
      <c r="R882" s="107">
        <f t="shared" si="337"/>
        <v>0</v>
      </c>
      <c r="S882" s="108">
        <f t="shared" si="333"/>
        <v>0</v>
      </c>
      <c r="T882" s="110">
        <f t="shared" si="334"/>
        <v>0</v>
      </c>
      <c r="U882" s="109"/>
      <c r="W882" s="613" t="str">
        <f t="shared" si="329"/>
        <v/>
      </c>
      <c r="X882" s="613" t="str">
        <f t="shared" si="297"/>
        <v/>
      </c>
      <c r="Y882" s="613" t="str">
        <f t="shared" si="315"/>
        <v/>
      </c>
    </row>
    <row r="883" spans="1:25" ht="40.200000000000003" hidden="1" thickBot="1">
      <c r="A883" s="196" t="s">
        <v>837</v>
      </c>
      <c r="B883" s="197" t="s">
        <v>231</v>
      </c>
      <c r="C883" s="635" t="s">
        <v>882</v>
      </c>
      <c r="D883" s="636"/>
      <c r="E883" s="637"/>
      <c r="F883" s="638"/>
      <c r="G883" s="639"/>
      <c r="H883" s="632">
        <v>283.45999999999998</v>
      </c>
      <c r="I883" s="632">
        <f t="shared" si="336"/>
        <v>283.45999999999998</v>
      </c>
      <c r="J883" s="633">
        <f t="shared" si="330"/>
        <v>364.93</v>
      </c>
      <c r="K883" s="634" t="s">
        <v>23</v>
      </c>
      <c r="L883" s="107"/>
      <c r="M883" s="107"/>
      <c r="N883" s="108">
        <f t="shared" si="331"/>
        <v>0</v>
      </c>
      <c r="O883" s="108">
        <f t="shared" si="332"/>
        <v>0</v>
      </c>
      <c r="P883" s="109"/>
      <c r="Q883" s="107">
        <f t="shared" si="337"/>
        <v>0</v>
      </c>
      <c r="R883" s="107">
        <f t="shared" si="337"/>
        <v>0</v>
      </c>
      <c r="S883" s="108">
        <f t="shared" si="333"/>
        <v>0</v>
      </c>
      <c r="T883" s="110">
        <f t="shared" si="334"/>
        <v>0</v>
      </c>
      <c r="U883" s="109"/>
      <c r="W883" s="613" t="str">
        <f t="shared" si="329"/>
        <v/>
      </c>
      <c r="X883" s="613" t="str">
        <f t="shared" si="297"/>
        <v/>
      </c>
      <c r="Y883" s="613" t="str">
        <f t="shared" si="315"/>
        <v/>
      </c>
    </row>
    <row r="884" spans="1:25" ht="27" hidden="1" thickBot="1">
      <c r="A884" s="196" t="s">
        <v>838</v>
      </c>
      <c r="B884" s="197" t="s">
        <v>231</v>
      </c>
      <c r="C884" s="635" t="s">
        <v>883</v>
      </c>
      <c r="D884" s="636"/>
      <c r="E884" s="637"/>
      <c r="F884" s="638"/>
      <c r="G884" s="639"/>
      <c r="H884" s="632">
        <v>21.58</v>
      </c>
      <c r="I884" s="632">
        <f t="shared" si="336"/>
        <v>21.58</v>
      </c>
      <c r="J884" s="633">
        <f t="shared" si="330"/>
        <v>27.78</v>
      </c>
      <c r="K884" s="634" t="s">
        <v>23</v>
      </c>
      <c r="L884" s="107"/>
      <c r="M884" s="107"/>
      <c r="N884" s="108">
        <f t="shared" si="331"/>
        <v>0</v>
      </c>
      <c r="O884" s="108">
        <f t="shared" si="332"/>
        <v>0</v>
      </c>
      <c r="P884" s="109"/>
      <c r="Q884" s="107">
        <f t="shared" si="337"/>
        <v>0</v>
      </c>
      <c r="R884" s="107">
        <f t="shared" si="337"/>
        <v>0</v>
      </c>
      <c r="S884" s="108">
        <f t="shared" si="333"/>
        <v>0</v>
      </c>
      <c r="T884" s="110">
        <f t="shared" si="334"/>
        <v>0</v>
      </c>
      <c r="U884" s="109"/>
      <c r="W884" s="613" t="str">
        <f t="shared" si="329"/>
        <v/>
      </c>
      <c r="X884" s="613" t="str">
        <f t="shared" si="297"/>
        <v/>
      </c>
      <c r="Y884" s="613" t="str">
        <f t="shared" si="315"/>
        <v/>
      </c>
    </row>
    <row r="885" spans="1:25" ht="27" hidden="1" thickBot="1">
      <c r="A885" s="196" t="s">
        <v>839</v>
      </c>
      <c r="B885" s="197" t="s">
        <v>231</v>
      </c>
      <c r="C885" s="635" t="s">
        <v>884</v>
      </c>
      <c r="D885" s="636"/>
      <c r="E885" s="637"/>
      <c r="F885" s="638"/>
      <c r="G885" s="639"/>
      <c r="H885" s="632">
        <v>64.81</v>
      </c>
      <c r="I885" s="632">
        <f t="shared" si="336"/>
        <v>64.81</v>
      </c>
      <c r="J885" s="633">
        <f t="shared" si="330"/>
        <v>83.44</v>
      </c>
      <c r="K885" s="634" t="s">
        <v>23</v>
      </c>
      <c r="L885" s="107"/>
      <c r="M885" s="107"/>
      <c r="N885" s="108">
        <f t="shared" si="331"/>
        <v>0</v>
      </c>
      <c r="O885" s="108">
        <f t="shared" si="332"/>
        <v>0</v>
      </c>
      <c r="P885" s="109"/>
      <c r="Q885" s="107">
        <f t="shared" si="337"/>
        <v>0</v>
      </c>
      <c r="R885" s="107">
        <f t="shared" si="337"/>
        <v>0</v>
      </c>
      <c r="S885" s="108">
        <f t="shared" si="333"/>
        <v>0</v>
      </c>
      <c r="T885" s="110">
        <f t="shared" si="334"/>
        <v>0</v>
      </c>
      <c r="U885" s="109"/>
      <c r="W885" s="613" t="str">
        <f t="shared" si="329"/>
        <v/>
      </c>
      <c r="X885" s="613" t="str">
        <f t="shared" si="297"/>
        <v/>
      </c>
      <c r="Y885" s="613" t="str">
        <f t="shared" si="315"/>
        <v/>
      </c>
    </row>
    <row r="886" spans="1:25" ht="27" hidden="1" thickBot="1">
      <c r="A886" s="196">
        <v>72322</v>
      </c>
      <c r="B886" s="197" t="s">
        <v>231</v>
      </c>
      <c r="C886" s="635" t="s">
        <v>885</v>
      </c>
      <c r="D886" s="636"/>
      <c r="E886" s="637"/>
      <c r="F886" s="638"/>
      <c r="G886" s="639"/>
      <c r="H886" s="632">
        <v>266.94</v>
      </c>
      <c r="I886" s="632">
        <f t="shared" si="336"/>
        <v>266.94</v>
      </c>
      <c r="J886" s="633">
        <f t="shared" si="330"/>
        <v>343.66</v>
      </c>
      <c r="K886" s="634" t="s">
        <v>23</v>
      </c>
      <c r="L886" s="107"/>
      <c r="M886" s="107"/>
      <c r="N886" s="108">
        <f t="shared" si="331"/>
        <v>0</v>
      </c>
      <c r="O886" s="108">
        <f t="shared" si="332"/>
        <v>0</v>
      </c>
      <c r="P886" s="109"/>
      <c r="Q886" s="107">
        <f t="shared" si="337"/>
        <v>0</v>
      </c>
      <c r="R886" s="107">
        <f t="shared" si="337"/>
        <v>0</v>
      </c>
      <c r="S886" s="108">
        <f t="shared" si="333"/>
        <v>0</v>
      </c>
      <c r="T886" s="110">
        <f t="shared" si="334"/>
        <v>0</v>
      </c>
      <c r="U886" s="109"/>
      <c r="W886" s="613" t="str">
        <f t="shared" si="329"/>
        <v/>
      </c>
      <c r="X886" s="613" t="str">
        <f t="shared" si="297"/>
        <v/>
      </c>
      <c r="Y886" s="613" t="str">
        <f t="shared" si="315"/>
        <v/>
      </c>
    </row>
    <row r="887" spans="1:25" ht="27" hidden="1" thickBot="1">
      <c r="A887" s="196">
        <v>72326</v>
      </c>
      <c r="B887" s="197" t="s">
        <v>231</v>
      </c>
      <c r="C887" s="635" t="s">
        <v>886</v>
      </c>
      <c r="D887" s="636"/>
      <c r="E887" s="637"/>
      <c r="F887" s="638"/>
      <c r="G887" s="639"/>
      <c r="H887" s="632">
        <v>351.41</v>
      </c>
      <c r="I887" s="632">
        <f t="shared" si="336"/>
        <v>351.41</v>
      </c>
      <c r="J887" s="633">
        <f t="shared" si="330"/>
        <v>452.41</v>
      </c>
      <c r="K887" s="634" t="s">
        <v>23</v>
      </c>
      <c r="L887" s="107"/>
      <c r="M887" s="107"/>
      <c r="N887" s="108">
        <f t="shared" si="331"/>
        <v>0</v>
      </c>
      <c r="O887" s="108">
        <f t="shared" si="332"/>
        <v>0</v>
      </c>
      <c r="P887" s="109"/>
      <c r="Q887" s="107">
        <f t="shared" si="337"/>
        <v>0</v>
      </c>
      <c r="R887" s="107">
        <f t="shared" si="337"/>
        <v>0</v>
      </c>
      <c r="S887" s="108">
        <f t="shared" si="333"/>
        <v>0</v>
      </c>
      <c r="T887" s="110">
        <f t="shared" si="334"/>
        <v>0</v>
      </c>
      <c r="U887" s="109"/>
      <c r="W887" s="613" t="str">
        <f t="shared" si="329"/>
        <v/>
      </c>
      <c r="X887" s="613" t="str">
        <f t="shared" si="297"/>
        <v/>
      </c>
      <c r="Y887" s="613" t="str">
        <f t="shared" si="315"/>
        <v/>
      </c>
    </row>
    <row r="888" spans="1:25" ht="27" hidden="1" thickBot="1">
      <c r="A888" s="196">
        <v>83488</v>
      </c>
      <c r="B888" s="197" t="s">
        <v>231</v>
      </c>
      <c r="C888" s="635" t="s">
        <v>887</v>
      </c>
      <c r="D888" s="636"/>
      <c r="E888" s="637"/>
      <c r="F888" s="638"/>
      <c r="G888" s="639"/>
      <c r="H888" s="632">
        <v>1408.08</v>
      </c>
      <c r="I888" s="632">
        <f t="shared" si="336"/>
        <v>1408.08</v>
      </c>
      <c r="J888" s="633">
        <f t="shared" si="330"/>
        <v>1812.76</v>
      </c>
      <c r="K888" s="634" t="s">
        <v>23</v>
      </c>
      <c r="L888" s="107"/>
      <c r="M888" s="107"/>
      <c r="N888" s="108">
        <f t="shared" si="331"/>
        <v>0</v>
      </c>
      <c r="O888" s="108">
        <f t="shared" si="332"/>
        <v>0</v>
      </c>
      <c r="P888" s="109"/>
      <c r="Q888" s="107">
        <f t="shared" si="337"/>
        <v>0</v>
      </c>
      <c r="R888" s="107">
        <f t="shared" si="337"/>
        <v>0</v>
      </c>
      <c r="S888" s="108">
        <f t="shared" si="333"/>
        <v>0</v>
      </c>
      <c r="T888" s="110">
        <f t="shared" si="334"/>
        <v>0</v>
      </c>
      <c r="U888" s="109"/>
      <c r="W888" s="613" t="str">
        <f t="shared" si="329"/>
        <v/>
      </c>
      <c r="X888" s="613" t="str">
        <f t="shared" si="297"/>
        <v/>
      </c>
      <c r="Y888" s="613" t="str">
        <f t="shared" si="315"/>
        <v/>
      </c>
    </row>
    <row r="889" spans="1:25" ht="27" hidden="1" thickBot="1">
      <c r="A889" s="196">
        <v>83489</v>
      </c>
      <c r="B889" s="197" t="s">
        <v>231</v>
      </c>
      <c r="C889" s="635" t="s">
        <v>888</v>
      </c>
      <c r="D889" s="636"/>
      <c r="E889" s="637"/>
      <c r="F889" s="638"/>
      <c r="G889" s="639"/>
      <c r="H889" s="632">
        <v>1524.28</v>
      </c>
      <c r="I889" s="632">
        <f t="shared" si="336"/>
        <v>1524.28</v>
      </c>
      <c r="J889" s="633">
        <f t="shared" si="330"/>
        <v>1962.36</v>
      </c>
      <c r="K889" s="634" t="s">
        <v>23</v>
      </c>
      <c r="L889" s="107"/>
      <c r="M889" s="107"/>
      <c r="N889" s="108">
        <f t="shared" si="331"/>
        <v>0</v>
      </c>
      <c r="O889" s="108">
        <f t="shared" si="332"/>
        <v>0</v>
      </c>
      <c r="P889" s="109"/>
      <c r="Q889" s="107">
        <f t="shared" si="337"/>
        <v>0</v>
      </c>
      <c r="R889" s="107">
        <f t="shared" si="337"/>
        <v>0</v>
      </c>
      <c r="S889" s="108">
        <f t="shared" si="333"/>
        <v>0</v>
      </c>
      <c r="T889" s="110">
        <f t="shared" si="334"/>
        <v>0</v>
      </c>
      <c r="U889" s="109"/>
      <c r="W889" s="613" t="str">
        <f t="shared" si="329"/>
        <v/>
      </c>
      <c r="X889" s="613" t="str">
        <f t="shared" si="297"/>
        <v/>
      </c>
      <c r="Y889" s="613" t="str">
        <f t="shared" si="315"/>
        <v/>
      </c>
    </row>
    <row r="890" spans="1:25" ht="27" hidden="1" thickBot="1">
      <c r="A890" s="196">
        <v>72327</v>
      </c>
      <c r="B890" s="197" t="s">
        <v>231</v>
      </c>
      <c r="C890" s="635" t="s">
        <v>889</v>
      </c>
      <c r="D890" s="636"/>
      <c r="E890" s="637"/>
      <c r="F890" s="638"/>
      <c r="G890" s="639"/>
      <c r="H890" s="632">
        <v>6.26</v>
      </c>
      <c r="I890" s="632">
        <f t="shared" si="336"/>
        <v>6.26</v>
      </c>
      <c r="J890" s="633">
        <f t="shared" si="330"/>
        <v>8.06</v>
      </c>
      <c r="K890" s="634" t="s">
        <v>23</v>
      </c>
      <c r="L890" s="107"/>
      <c r="M890" s="107"/>
      <c r="N890" s="108">
        <f t="shared" si="331"/>
        <v>0</v>
      </c>
      <c r="O890" s="108">
        <f t="shared" si="332"/>
        <v>0</v>
      </c>
      <c r="P890" s="109"/>
      <c r="Q890" s="107">
        <f t="shared" si="337"/>
        <v>0</v>
      </c>
      <c r="R890" s="107">
        <f t="shared" si="337"/>
        <v>0</v>
      </c>
      <c r="S890" s="108">
        <f t="shared" si="333"/>
        <v>0</v>
      </c>
      <c r="T890" s="110">
        <f t="shared" si="334"/>
        <v>0</v>
      </c>
      <c r="U890" s="109"/>
      <c r="W890" s="613" t="str">
        <f t="shared" si="329"/>
        <v/>
      </c>
      <c r="X890" s="613" t="str">
        <f t="shared" si="297"/>
        <v/>
      </c>
      <c r="Y890" s="613" t="str">
        <f t="shared" si="315"/>
        <v/>
      </c>
    </row>
    <row r="891" spans="1:25" ht="27" hidden="1" thickBot="1">
      <c r="A891" s="196">
        <v>72328</v>
      </c>
      <c r="B891" s="197" t="s">
        <v>231</v>
      </c>
      <c r="C891" s="635" t="s">
        <v>890</v>
      </c>
      <c r="D891" s="636"/>
      <c r="E891" s="637"/>
      <c r="F891" s="638"/>
      <c r="G891" s="639"/>
      <c r="H891" s="632">
        <v>7.4</v>
      </c>
      <c r="I891" s="632">
        <f t="shared" si="336"/>
        <v>7.4</v>
      </c>
      <c r="J891" s="633">
        <f t="shared" si="330"/>
        <v>9.5299999999999994</v>
      </c>
      <c r="K891" s="634" t="s">
        <v>23</v>
      </c>
      <c r="L891" s="107"/>
      <c r="M891" s="107"/>
      <c r="N891" s="108">
        <f t="shared" si="331"/>
        <v>0</v>
      </c>
      <c r="O891" s="108">
        <f t="shared" si="332"/>
        <v>0</v>
      </c>
      <c r="P891" s="109"/>
      <c r="Q891" s="107">
        <f t="shared" si="337"/>
        <v>0</v>
      </c>
      <c r="R891" s="107">
        <f t="shared" si="337"/>
        <v>0</v>
      </c>
      <c r="S891" s="108">
        <f t="shared" si="333"/>
        <v>0</v>
      </c>
      <c r="T891" s="110">
        <f t="shared" si="334"/>
        <v>0</v>
      </c>
      <c r="U891" s="109"/>
      <c r="W891" s="613" t="str">
        <f t="shared" si="329"/>
        <v/>
      </c>
      <c r="X891" s="613" t="str">
        <f t="shared" si="297"/>
        <v/>
      </c>
      <c r="Y891" s="613" t="str">
        <f t="shared" si="315"/>
        <v/>
      </c>
    </row>
    <row r="892" spans="1:25" ht="13.8" hidden="1" thickBot="1">
      <c r="A892" s="196">
        <v>72330</v>
      </c>
      <c r="B892" s="197" t="s">
        <v>231</v>
      </c>
      <c r="C892" s="635" t="s">
        <v>891</v>
      </c>
      <c r="D892" s="636"/>
      <c r="E892" s="637"/>
      <c r="F892" s="638"/>
      <c r="G892" s="639"/>
      <c r="H892" s="632">
        <v>32.299999999999997</v>
      </c>
      <c r="I892" s="632">
        <f t="shared" si="336"/>
        <v>32.299999999999997</v>
      </c>
      <c r="J892" s="633">
        <f t="shared" si="330"/>
        <v>41.58</v>
      </c>
      <c r="K892" s="634" t="s">
        <v>23</v>
      </c>
      <c r="L892" s="107"/>
      <c r="M892" s="107"/>
      <c r="N892" s="108">
        <f t="shared" si="331"/>
        <v>0</v>
      </c>
      <c r="O892" s="108">
        <f t="shared" si="332"/>
        <v>0</v>
      </c>
      <c r="P892" s="109"/>
      <c r="Q892" s="107">
        <f t="shared" si="337"/>
        <v>0</v>
      </c>
      <c r="R892" s="107">
        <f t="shared" si="337"/>
        <v>0</v>
      </c>
      <c r="S892" s="108">
        <f t="shared" si="333"/>
        <v>0</v>
      </c>
      <c r="T892" s="110">
        <f t="shared" si="334"/>
        <v>0</v>
      </c>
      <c r="U892" s="109"/>
      <c r="W892" s="613" t="str">
        <f t="shared" si="329"/>
        <v/>
      </c>
      <c r="X892" s="613" t="str">
        <f t="shared" si="297"/>
        <v/>
      </c>
      <c r="Y892" s="613" t="str">
        <f t="shared" si="315"/>
        <v/>
      </c>
    </row>
    <row r="893" spans="1:25" ht="13.8" hidden="1" thickBot="1">
      <c r="A893" s="196">
        <v>83493</v>
      </c>
      <c r="B893" s="197" t="s">
        <v>231</v>
      </c>
      <c r="C893" s="635" t="s">
        <v>892</v>
      </c>
      <c r="D893" s="636"/>
      <c r="E893" s="637"/>
      <c r="F893" s="638"/>
      <c r="G893" s="639"/>
      <c r="H893" s="632">
        <v>32.299999999999997</v>
      </c>
      <c r="I893" s="632">
        <f t="shared" si="336"/>
        <v>32.299999999999997</v>
      </c>
      <c r="J893" s="633">
        <f t="shared" si="330"/>
        <v>41.58</v>
      </c>
      <c r="K893" s="634" t="s">
        <v>23</v>
      </c>
      <c r="L893" s="107"/>
      <c r="M893" s="107"/>
      <c r="N893" s="108">
        <f t="shared" si="331"/>
        <v>0</v>
      </c>
      <c r="O893" s="108">
        <f t="shared" si="332"/>
        <v>0</v>
      </c>
      <c r="P893" s="109"/>
      <c r="Q893" s="107">
        <f t="shared" si="337"/>
        <v>0</v>
      </c>
      <c r="R893" s="107">
        <f t="shared" si="337"/>
        <v>0</v>
      </c>
      <c r="S893" s="108">
        <f t="shared" si="333"/>
        <v>0</v>
      </c>
      <c r="T893" s="110">
        <f t="shared" si="334"/>
        <v>0</v>
      </c>
      <c r="U893" s="109"/>
      <c r="W893" s="613" t="str">
        <f t="shared" si="329"/>
        <v/>
      </c>
      <c r="X893" s="613" t="str">
        <f t="shared" si="297"/>
        <v/>
      </c>
      <c r="Y893" s="613" t="str">
        <f t="shared" si="315"/>
        <v/>
      </c>
    </row>
    <row r="894" spans="1:25" ht="13.8" hidden="1" thickBot="1">
      <c r="A894" s="196">
        <v>83482</v>
      </c>
      <c r="B894" s="197" t="s">
        <v>231</v>
      </c>
      <c r="C894" s="635" t="s">
        <v>893</v>
      </c>
      <c r="D894" s="636"/>
      <c r="E894" s="637"/>
      <c r="F894" s="638"/>
      <c r="G894" s="639"/>
      <c r="H894" s="632">
        <v>32.299999999999997</v>
      </c>
      <c r="I894" s="632">
        <f t="shared" si="336"/>
        <v>32.299999999999997</v>
      </c>
      <c r="J894" s="633">
        <f t="shared" si="330"/>
        <v>41.58</v>
      </c>
      <c r="K894" s="634" t="s">
        <v>23</v>
      </c>
      <c r="L894" s="107"/>
      <c r="M894" s="107"/>
      <c r="N894" s="108">
        <f t="shared" si="331"/>
        <v>0</v>
      </c>
      <c r="O894" s="108">
        <f t="shared" si="332"/>
        <v>0</v>
      </c>
      <c r="P894" s="109"/>
      <c r="Q894" s="107">
        <f t="shared" si="337"/>
        <v>0</v>
      </c>
      <c r="R894" s="107">
        <f t="shared" si="337"/>
        <v>0</v>
      </c>
      <c r="S894" s="108">
        <f t="shared" si="333"/>
        <v>0</v>
      </c>
      <c r="T894" s="110">
        <f t="shared" si="334"/>
        <v>0</v>
      </c>
      <c r="U894" s="109"/>
      <c r="W894" s="613" t="str">
        <f t="shared" si="329"/>
        <v/>
      </c>
      <c r="X894" s="613" t="str">
        <f t="shared" si="297"/>
        <v/>
      </c>
      <c r="Y894" s="613" t="str">
        <f t="shared" si="315"/>
        <v/>
      </c>
    </row>
    <row r="895" spans="1:25" ht="13.8" hidden="1" thickBot="1">
      <c r="A895" s="196">
        <v>83487</v>
      </c>
      <c r="B895" s="197" t="s">
        <v>231</v>
      </c>
      <c r="C895" s="635" t="s">
        <v>894</v>
      </c>
      <c r="D895" s="636"/>
      <c r="E895" s="637"/>
      <c r="F895" s="638"/>
      <c r="G895" s="639"/>
      <c r="H895" s="632">
        <v>56.81</v>
      </c>
      <c r="I895" s="632">
        <f t="shared" si="336"/>
        <v>56.81</v>
      </c>
      <c r="J895" s="633">
        <f t="shared" si="330"/>
        <v>73.14</v>
      </c>
      <c r="K895" s="634" t="s">
        <v>23</v>
      </c>
      <c r="L895" s="107"/>
      <c r="M895" s="107"/>
      <c r="N895" s="108">
        <f t="shared" si="331"/>
        <v>0</v>
      </c>
      <c r="O895" s="108">
        <f t="shared" si="332"/>
        <v>0</v>
      </c>
      <c r="P895" s="109"/>
      <c r="Q895" s="107">
        <f t="shared" si="337"/>
        <v>0</v>
      </c>
      <c r="R895" s="107">
        <f t="shared" si="337"/>
        <v>0</v>
      </c>
      <c r="S895" s="108">
        <f t="shared" si="333"/>
        <v>0</v>
      </c>
      <c r="T895" s="110">
        <f t="shared" si="334"/>
        <v>0</v>
      </c>
      <c r="U895" s="109"/>
      <c r="W895" s="613" t="str">
        <f t="shared" si="329"/>
        <v/>
      </c>
      <c r="X895" s="613" t="str">
        <f t="shared" si="297"/>
        <v/>
      </c>
      <c r="Y895" s="613" t="str">
        <f t="shared" si="315"/>
        <v/>
      </c>
    </row>
    <row r="896" spans="1:25" ht="27" hidden="1" thickBot="1">
      <c r="A896" s="196" t="s">
        <v>840</v>
      </c>
      <c r="B896" s="197" t="s">
        <v>231</v>
      </c>
      <c r="C896" s="635" t="s">
        <v>895</v>
      </c>
      <c r="D896" s="636"/>
      <c r="E896" s="637"/>
      <c r="F896" s="638"/>
      <c r="G896" s="639"/>
      <c r="H896" s="632">
        <v>205.4</v>
      </c>
      <c r="I896" s="632">
        <f t="shared" si="336"/>
        <v>205.4</v>
      </c>
      <c r="J896" s="633">
        <f t="shared" si="330"/>
        <v>264.43</v>
      </c>
      <c r="K896" s="634" t="s">
        <v>23</v>
      </c>
      <c r="L896" s="107"/>
      <c r="M896" s="107"/>
      <c r="N896" s="108">
        <f t="shared" si="331"/>
        <v>0</v>
      </c>
      <c r="O896" s="108">
        <f t="shared" si="332"/>
        <v>0</v>
      </c>
      <c r="P896" s="109"/>
      <c r="Q896" s="107">
        <f t="shared" si="337"/>
        <v>0</v>
      </c>
      <c r="R896" s="107">
        <f t="shared" si="337"/>
        <v>0</v>
      </c>
      <c r="S896" s="108">
        <f t="shared" si="333"/>
        <v>0</v>
      </c>
      <c r="T896" s="110">
        <f t="shared" si="334"/>
        <v>0</v>
      </c>
      <c r="U896" s="109"/>
      <c r="W896" s="613" t="str">
        <f t="shared" si="329"/>
        <v/>
      </c>
      <c r="X896" s="613" t="str">
        <f t="shared" si="297"/>
        <v/>
      </c>
      <c r="Y896" s="613" t="str">
        <f t="shared" si="315"/>
        <v/>
      </c>
    </row>
    <row r="897" spans="1:25" ht="13.8" hidden="1" thickBot="1">
      <c r="A897" s="196" t="s">
        <v>841</v>
      </c>
      <c r="B897" s="197" t="s">
        <v>231</v>
      </c>
      <c r="C897" s="635" t="s">
        <v>896</v>
      </c>
      <c r="D897" s="636"/>
      <c r="E897" s="637"/>
      <c r="F897" s="638"/>
      <c r="G897" s="639"/>
      <c r="H897" s="632">
        <v>124.64</v>
      </c>
      <c r="I897" s="632">
        <f t="shared" si="336"/>
        <v>124.64</v>
      </c>
      <c r="J897" s="633">
        <f t="shared" si="330"/>
        <v>160.46</v>
      </c>
      <c r="K897" s="634" t="s">
        <v>23</v>
      </c>
      <c r="L897" s="107"/>
      <c r="M897" s="107"/>
      <c r="N897" s="108">
        <f t="shared" si="331"/>
        <v>0</v>
      </c>
      <c r="O897" s="108">
        <f t="shared" si="332"/>
        <v>0</v>
      </c>
      <c r="P897" s="109"/>
      <c r="Q897" s="107">
        <f t="shared" si="337"/>
        <v>0</v>
      </c>
      <c r="R897" s="107">
        <f t="shared" si="337"/>
        <v>0</v>
      </c>
      <c r="S897" s="108">
        <f t="shared" si="333"/>
        <v>0</v>
      </c>
      <c r="T897" s="110">
        <f t="shared" si="334"/>
        <v>0</v>
      </c>
      <c r="U897" s="109"/>
      <c r="W897" s="613" t="str">
        <f t="shared" si="329"/>
        <v/>
      </c>
      <c r="X897" s="613" t="str">
        <f t="shared" si="297"/>
        <v/>
      </c>
      <c r="Y897" s="613" t="str">
        <f t="shared" si="315"/>
        <v/>
      </c>
    </row>
    <row r="898" spans="1:25" ht="13.8" hidden="1" thickBot="1">
      <c r="A898" s="196" t="s">
        <v>842</v>
      </c>
      <c r="B898" s="197" t="s">
        <v>231</v>
      </c>
      <c r="C898" s="635" t="s">
        <v>897</v>
      </c>
      <c r="D898" s="636"/>
      <c r="E898" s="637"/>
      <c r="F898" s="638"/>
      <c r="G898" s="639"/>
      <c r="H898" s="632">
        <v>193.95</v>
      </c>
      <c r="I898" s="632">
        <f t="shared" si="336"/>
        <v>193.95</v>
      </c>
      <c r="J898" s="633">
        <f t="shared" si="330"/>
        <v>249.69</v>
      </c>
      <c r="K898" s="634" t="s">
        <v>23</v>
      </c>
      <c r="L898" s="107"/>
      <c r="M898" s="107"/>
      <c r="N898" s="108">
        <f t="shared" si="331"/>
        <v>0</v>
      </c>
      <c r="O898" s="108">
        <f t="shared" si="332"/>
        <v>0</v>
      </c>
      <c r="P898" s="109"/>
      <c r="Q898" s="107">
        <f t="shared" si="337"/>
        <v>0</v>
      </c>
      <c r="R898" s="107">
        <f t="shared" si="337"/>
        <v>0</v>
      </c>
      <c r="S898" s="108">
        <f t="shared" si="333"/>
        <v>0</v>
      </c>
      <c r="T898" s="110">
        <f t="shared" si="334"/>
        <v>0</v>
      </c>
      <c r="U898" s="109"/>
      <c r="W898" s="613" t="str">
        <f t="shared" si="329"/>
        <v/>
      </c>
      <c r="X898" s="613" t="str">
        <f t="shared" si="297"/>
        <v/>
      </c>
      <c r="Y898" s="613" t="str">
        <f t="shared" si="315"/>
        <v/>
      </c>
    </row>
    <row r="899" spans="1:25" ht="13.8" hidden="1" thickBot="1">
      <c r="A899" s="196" t="s">
        <v>843</v>
      </c>
      <c r="B899" s="197" t="s">
        <v>231</v>
      </c>
      <c r="C899" s="635" t="s">
        <v>898</v>
      </c>
      <c r="D899" s="636"/>
      <c r="E899" s="637"/>
      <c r="F899" s="638"/>
      <c r="G899" s="639"/>
      <c r="H899" s="632">
        <v>426.59</v>
      </c>
      <c r="I899" s="632">
        <f t="shared" si="336"/>
        <v>426.59</v>
      </c>
      <c r="J899" s="633">
        <f t="shared" si="330"/>
        <v>549.19000000000005</v>
      </c>
      <c r="K899" s="634" t="s">
        <v>23</v>
      </c>
      <c r="L899" s="107"/>
      <c r="M899" s="107"/>
      <c r="N899" s="108">
        <f t="shared" si="331"/>
        <v>0</v>
      </c>
      <c r="O899" s="108">
        <f t="shared" si="332"/>
        <v>0</v>
      </c>
      <c r="P899" s="109"/>
      <c r="Q899" s="107">
        <f t="shared" si="337"/>
        <v>0</v>
      </c>
      <c r="R899" s="107">
        <f t="shared" si="337"/>
        <v>0</v>
      </c>
      <c r="S899" s="108">
        <f t="shared" si="333"/>
        <v>0</v>
      </c>
      <c r="T899" s="110">
        <f t="shared" si="334"/>
        <v>0</v>
      </c>
      <c r="U899" s="109"/>
      <c r="W899" s="613" t="str">
        <f t="shared" si="329"/>
        <v/>
      </c>
      <c r="X899" s="613" t="str">
        <f t="shared" si="297"/>
        <v/>
      </c>
      <c r="Y899" s="613" t="str">
        <f t="shared" si="315"/>
        <v/>
      </c>
    </row>
    <row r="900" spans="1:25" ht="13.8" hidden="1" thickBot="1">
      <c r="A900" s="196">
        <v>83490</v>
      </c>
      <c r="B900" s="197" t="s">
        <v>231</v>
      </c>
      <c r="C900" s="635" t="s">
        <v>899</v>
      </c>
      <c r="D900" s="636"/>
      <c r="E900" s="637"/>
      <c r="F900" s="638"/>
      <c r="G900" s="639"/>
      <c r="H900" s="632">
        <v>121.24</v>
      </c>
      <c r="I900" s="632">
        <f t="shared" si="336"/>
        <v>121.24</v>
      </c>
      <c r="J900" s="633">
        <f t="shared" si="330"/>
        <v>156.08000000000001</v>
      </c>
      <c r="K900" s="634" t="s">
        <v>23</v>
      </c>
      <c r="L900" s="107"/>
      <c r="M900" s="107"/>
      <c r="N900" s="108">
        <f t="shared" si="331"/>
        <v>0</v>
      </c>
      <c r="O900" s="108">
        <f t="shared" si="332"/>
        <v>0</v>
      </c>
      <c r="P900" s="109"/>
      <c r="Q900" s="107">
        <f t="shared" si="337"/>
        <v>0</v>
      </c>
      <c r="R900" s="107">
        <f t="shared" si="337"/>
        <v>0</v>
      </c>
      <c r="S900" s="108">
        <f t="shared" si="333"/>
        <v>0</v>
      </c>
      <c r="T900" s="110">
        <f t="shared" si="334"/>
        <v>0</v>
      </c>
      <c r="U900" s="109"/>
      <c r="W900" s="613" t="str">
        <f t="shared" si="329"/>
        <v/>
      </c>
      <c r="X900" s="613" t="str">
        <f t="shared" si="297"/>
        <v/>
      </c>
      <c r="Y900" s="613" t="str">
        <f t="shared" si="315"/>
        <v/>
      </c>
    </row>
    <row r="901" spans="1:25" ht="27" hidden="1" thickBot="1">
      <c r="A901" s="196">
        <v>83491</v>
      </c>
      <c r="B901" s="197" t="s">
        <v>231</v>
      </c>
      <c r="C901" s="635" t="s">
        <v>900</v>
      </c>
      <c r="D901" s="636"/>
      <c r="E901" s="637"/>
      <c r="F901" s="638"/>
      <c r="G901" s="639"/>
      <c r="H901" s="632">
        <v>474.43</v>
      </c>
      <c r="I901" s="632">
        <f t="shared" si="336"/>
        <v>474.43</v>
      </c>
      <c r="J901" s="633">
        <f t="shared" si="330"/>
        <v>610.78</v>
      </c>
      <c r="K901" s="634" t="s">
        <v>23</v>
      </c>
      <c r="L901" s="107"/>
      <c r="M901" s="107"/>
      <c r="N901" s="108">
        <f t="shared" si="331"/>
        <v>0</v>
      </c>
      <c r="O901" s="108">
        <f t="shared" si="332"/>
        <v>0</v>
      </c>
      <c r="P901" s="109"/>
      <c r="Q901" s="107">
        <f t="shared" si="337"/>
        <v>0</v>
      </c>
      <c r="R901" s="107">
        <f t="shared" si="337"/>
        <v>0</v>
      </c>
      <c r="S901" s="108">
        <f t="shared" si="333"/>
        <v>0</v>
      </c>
      <c r="T901" s="110">
        <f t="shared" si="334"/>
        <v>0</v>
      </c>
      <c r="U901" s="109"/>
      <c r="W901" s="613" t="str">
        <f t="shared" si="329"/>
        <v/>
      </c>
      <c r="X901" s="613" t="str">
        <f t="shared" si="297"/>
        <v/>
      </c>
      <c r="Y901" s="613" t="str">
        <f t="shared" si="315"/>
        <v/>
      </c>
    </row>
    <row r="902" spans="1:25" ht="27" hidden="1" thickBot="1">
      <c r="A902" s="196">
        <v>83492</v>
      </c>
      <c r="B902" s="197" t="s">
        <v>231</v>
      </c>
      <c r="C902" s="635" t="s">
        <v>901</v>
      </c>
      <c r="D902" s="636"/>
      <c r="E902" s="637"/>
      <c r="F902" s="638"/>
      <c r="G902" s="639"/>
      <c r="H902" s="632">
        <v>461.53</v>
      </c>
      <c r="I902" s="632">
        <f t="shared" si="336"/>
        <v>461.53</v>
      </c>
      <c r="J902" s="633">
        <f t="shared" si="330"/>
        <v>594.16999999999996</v>
      </c>
      <c r="K902" s="634" t="s">
        <v>23</v>
      </c>
      <c r="L902" s="107"/>
      <c r="M902" s="107"/>
      <c r="N902" s="108">
        <f t="shared" si="331"/>
        <v>0</v>
      </c>
      <c r="O902" s="108">
        <f t="shared" si="332"/>
        <v>0</v>
      </c>
      <c r="P902" s="109"/>
      <c r="Q902" s="107">
        <f t="shared" si="337"/>
        <v>0</v>
      </c>
      <c r="R902" s="107">
        <f t="shared" si="337"/>
        <v>0</v>
      </c>
      <c r="S902" s="108">
        <f t="shared" si="333"/>
        <v>0</v>
      </c>
      <c r="T902" s="110">
        <f t="shared" si="334"/>
        <v>0</v>
      </c>
      <c r="U902" s="109"/>
      <c r="W902" s="613" t="str">
        <f t="shared" si="329"/>
        <v/>
      </c>
      <c r="X902" s="613" t="str">
        <f t="shared" si="297"/>
        <v/>
      </c>
      <c r="Y902" s="613" t="str">
        <f t="shared" si="315"/>
        <v/>
      </c>
    </row>
    <row r="903" spans="1:25" ht="40.200000000000003" hidden="1" thickBot="1">
      <c r="A903" s="196" t="s">
        <v>844</v>
      </c>
      <c r="B903" s="197" t="s">
        <v>231</v>
      </c>
      <c r="C903" s="635" t="s">
        <v>902</v>
      </c>
      <c r="D903" s="636"/>
      <c r="E903" s="637"/>
      <c r="F903" s="638"/>
      <c r="G903" s="639"/>
      <c r="H903" s="632">
        <v>506.7</v>
      </c>
      <c r="I903" s="632">
        <f t="shared" si="336"/>
        <v>506.7</v>
      </c>
      <c r="J903" s="633">
        <f t="shared" si="330"/>
        <v>652.33000000000004</v>
      </c>
      <c r="K903" s="634" t="s">
        <v>23</v>
      </c>
      <c r="L903" s="107"/>
      <c r="M903" s="107"/>
      <c r="N903" s="108">
        <f t="shared" si="331"/>
        <v>0</v>
      </c>
      <c r="O903" s="108">
        <f t="shared" si="332"/>
        <v>0</v>
      </c>
      <c r="P903" s="109"/>
      <c r="Q903" s="107">
        <f t="shared" si="337"/>
        <v>0</v>
      </c>
      <c r="R903" s="107">
        <f t="shared" si="337"/>
        <v>0</v>
      </c>
      <c r="S903" s="108">
        <f t="shared" si="333"/>
        <v>0</v>
      </c>
      <c r="T903" s="110">
        <f t="shared" si="334"/>
        <v>0</v>
      </c>
      <c r="U903" s="109"/>
      <c r="W903" s="613" t="str">
        <f t="shared" si="329"/>
        <v/>
      </c>
      <c r="X903" s="613" t="str">
        <f t="shared" si="297"/>
        <v/>
      </c>
      <c r="Y903" s="613" t="str">
        <f t="shared" si="315"/>
        <v/>
      </c>
    </row>
    <row r="904" spans="1:25" ht="40.200000000000003" hidden="1" thickBot="1">
      <c r="A904" s="196" t="s">
        <v>845</v>
      </c>
      <c r="B904" s="197" t="s">
        <v>231</v>
      </c>
      <c r="C904" s="635" t="s">
        <v>903</v>
      </c>
      <c r="D904" s="636"/>
      <c r="E904" s="637"/>
      <c r="F904" s="638"/>
      <c r="G904" s="639"/>
      <c r="H904" s="632">
        <v>496.71</v>
      </c>
      <c r="I904" s="632">
        <f t="shared" si="336"/>
        <v>496.71</v>
      </c>
      <c r="J904" s="633">
        <f t="shared" si="330"/>
        <v>639.46</v>
      </c>
      <c r="K904" s="634" t="s">
        <v>23</v>
      </c>
      <c r="L904" s="107"/>
      <c r="M904" s="107"/>
      <c r="N904" s="108">
        <f t="shared" si="331"/>
        <v>0</v>
      </c>
      <c r="O904" s="108">
        <f t="shared" si="332"/>
        <v>0</v>
      </c>
      <c r="P904" s="109"/>
      <c r="Q904" s="107">
        <f t="shared" si="337"/>
        <v>0</v>
      </c>
      <c r="R904" s="107">
        <f t="shared" si="337"/>
        <v>0</v>
      </c>
      <c r="S904" s="108">
        <f t="shared" si="333"/>
        <v>0</v>
      </c>
      <c r="T904" s="110">
        <f t="shared" si="334"/>
        <v>0</v>
      </c>
      <c r="U904" s="109"/>
      <c r="W904" s="613" t="str">
        <f t="shared" si="329"/>
        <v/>
      </c>
      <c r="X904" s="613" t="str">
        <f t="shared" si="297"/>
        <v/>
      </c>
      <c r="Y904" s="613" t="str">
        <f t="shared" si="315"/>
        <v/>
      </c>
    </row>
    <row r="905" spans="1:25" ht="40.200000000000003" hidden="1" thickBot="1">
      <c r="A905" s="196" t="s">
        <v>846</v>
      </c>
      <c r="B905" s="197" t="s">
        <v>231</v>
      </c>
      <c r="C905" s="635" t="s">
        <v>904</v>
      </c>
      <c r="D905" s="636"/>
      <c r="E905" s="637"/>
      <c r="F905" s="638"/>
      <c r="G905" s="639"/>
      <c r="H905" s="632">
        <v>552.46</v>
      </c>
      <c r="I905" s="632">
        <f t="shared" si="336"/>
        <v>552.46</v>
      </c>
      <c r="J905" s="633">
        <f t="shared" si="330"/>
        <v>711.24</v>
      </c>
      <c r="K905" s="634" t="s">
        <v>23</v>
      </c>
      <c r="L905" s="107"/>
      <c r="M905" s="107"/>
      <c r="N905" s="108">
        <f t="shared" si="331"/>
        <v>0</v>
      </c>
      <c r="O905" s="108">
        <f t="shared" si="332"/>
        <v>0</v>
      </c>
      <c r="P905" s="109"/>
      <c r="Q905" s="107">
        <f t="shared" si="337"/>
        <v>0</v>
      </c>
      <c r="R905" s="107">
        <f t="shared" si="337"/>
        <v>0</v>
      </c>
      <c r="S905" s="108">
        <f t="shared" si="333"/>
        <v>0</v>
      </c>
      <c r="T905" s="110">
        <f t="shared" si="334"/>
        <v>0</v>
      </c>
      <c r="U905" s="109"/>
      <c r="W905" s="613" t="str">
        <f t="shared" si="329"/>
        <v/>
      </c>
      <c r="X905" s="613" t="str">
        <f t="shared" si="297"/>
        <v/>
      </c>
      <c r="Y905" s="613" t="str">
        <f t="shared" si="315"/>
        <v/>
      </c>
    </row>
    <row r="906" spans="1:25" ht="40.200000000000003" hidden="1" thickBot="1">
      <c r="A906" s="196" t="s">
        <v>847</v>
      </c>
      <c r="B906" s="197" t="s">
        <v>231</v>
      </c>
      <c r="C906" s="635" t="s">
        <v>905</v>
      </c>
      <c r="D906" s="636"/>
      <c r="E906" s="637"/>
      <c r="F906" s="638"/>
      <c r="G906" s="639"/>
      <c r="H906" s="632">
        <v>647.12</v>
      </c>
      <c r="I906" s="632">
        <f t="shared" si="336"/>
        <v>647.12</v>
      </c>
      <c r="J906" s="633">
        <f t="shared" si="330"/>
        <v>833.1</v>
      </c>
      <c r="K906" s="634" t="s">
        <v>23</v>
      </c>
      <c r="L906" s="107"/>
      <c r="M906" s="107"/>
      <c r="N906" s="108">
        <f t="shared" si="331"/>
        <v>0</v>
      </c>
      <c r="O906" s="108">
        <f t="shared" si="332"/>
        <v>0</v>
      </c>
      <c r="P906" s="109"/>
      <c r="Q906" s="107">
        <f t="shared" si="337"/>
        <v>0</v>
      </c>
      <c r="R906" s="107">
        <f t="shared" si="337"/>
        <v>0</v>
      </c>
      <c r="S906" s="108">
        <f t="shared" si="333"/>
        <v>0</v>
      </c>
      <c r="T906" s="110">
        <f t="shared" si="334"/>
        <v>0</v>
      </c>
      <c r="U906" s="109"/>
      <c r="W906" s="613" t="str">
        <f t="shared" si="329"/>
        <v/>
      </c>
      <c r="X906" s="613" t="str">
        <f t="shared" si="297"/>
        <v/>
      </c>
      <c r="Y906" s="613" t="str">
        <f t="shared" si="315"/>
        <v/>
      </c>
    </row>
    <row r="907" spans="1:25" ht="40.200000000000003" hidden="1" thickBot="1">
      <c r="A907" s="196" t="s">
        <v>848</v>
      </c>
      <c r="B907" s="197" t="s">
        <v>231</v>
      </c>
      <c r="C907" s="635" t="s">
        <v>906</v>
      </c>
      <c r="D907" s="636"/>
      <c r="E907" s="637"/>
      <c r="F907" s="638"/>
      <c r="G907" s="639"/>
      <c r="H907" s="632">
        <v>1129.6500000000001</v>
      </c>
      <c r="I907" s="632">
        <f t="shared" si="336"/>
        <v>1129.6500000000001</v>
      </c>
      <c r="J907" s="633">
        <f t="shared" si="330"/>
        <v>1454.31</v>
      </c>
      <c r="K907" s="634" t="s">
        <v>23</v>
      </c>
      <c r="L907" s="107"/>
      <c r="M907" s="107"/>
      <c r="N907" s="108">
        <f t="shared" si="331"/>
        <v>0</v>
      </c>
      <c r="O907" s="108">
        <f t="shared" si="332"/>
        <v>0</v>
      </c>
      <c r="P907" s="109"/>
      <c r="Q907" s="107">
        <f t="shared" si="337"/>
        <v>0</v>
      </c>
      <c r="R907" s="107">
        <f t="shared" si="337"/>
        <v>0</v>
      </c>
      <c r="S907" s="108">
        <f t="shared" si="333"/>
        <v>0</v>
      </c>
      <c r="T907" s="110">
        <f t="shared" si="334"/>
        <v>0</v>
      </c>
      <c r="U907" s="109"/>
      <c r="W907" s="613" t="str">
        <f t="shared" si="329"/>
        <v/>
      </c>
      <c r="X907" s="613" t="str">
        <f t="shared" si="297"/>
        <v/>
      </c>
      <c r="Y907" s="613" t="str">
        <f t="shared" si="315"/>
        <v/>
      </c>
    </row>
    <row r="908" spans="1:25" ht="40.200000000000003" hidden="1" thickBot="1">
      <c r="A908" s="196" t="s">
        <v>849</v>
      </c>
      <c r="B908" s="197" t="s">
        <v>231</v>
      </c>
      <c r="C908" s="635" t="s">
        <v>907</v>
      </c>
      <c r="D908" s="636"/>
      <c r="E908" s="637"/>
      <c r="F908" s="638"/>
      <c r="G908" s="639"/>
      <c r="H908" s="632">
        <v>1132.0999999999999</v>
      </c>
      <c r="I908" s="632">
        <f t="shared" si="336"/>
        <v>1132.0999999999999</v>
      </c>
      <c r="J908" s="633">
        <f t="shared" si="330"/>
        <v>1457.47</v>
      </c>
      <c r="K908" s="634" t="s">
        <v>23</v>
      </c>
      <c r="L908" s="107"/>
      <c r="M908" s="107"/>
      <c r="N908" s="108">
        <f t="shared" si="331"/>
        <v>0</v>
      </c>
      <c r="O908" s="108">
        <f t="shared" si="332"/>
        <v>0</v>
      </c>
      <c r="P908" s="109"/>
      <c r="Q908" s="107">
        <f t="shared" si="337"/>
        <v>0</v>
      </c>
      <c r="R908" s="107">
        <f t="shared" si="337"/>
        <v>0</v>
      </c>
      <c r="S908" s="108">
        <f t="shared" si="333"/>
        <v>0</v>
      </c>
      <c r="T908" s="110">
        <f t="shared" si="334"/>
        <v>0</v>
      </c>
      <c r="U908" s="109"/>
      <c r="W908" s="613" t="str">
        <f t="shared" si="329"/>
        <v/>
      </c>
      <c r="X908" s="613" t="str">
        <f t="shared" si="297"/>
        <v/>
      </c>
      <c r="Y908" s="613" t="str">
        <f t="shared" si="315"/>
        <v/>
      </c>
    </row>
    <row r="909" spans="1:25" ht="40.200000000000003" hidden="1" thickBot="1">
      <c r="A909" s="196" t="s">
        <v>850</v>
      </c>
      <c r="B909" s="197" t="s">
        <v>231</v>
      </c>
      <c r="C909" s="635" t="s">
        <v>908</v>
      </c>
      <c r="D909" s="636"/>
      <c r="E909" s="637"/>
      <c r="F909" s="638"/>
      <c r="G909" s="639"/>
      <c r="H909" s="632">
        <v>1350.85</v>
      </c>
      <c r="I909" s="632">
        <f t="shared" si="336"/>
        <v>1350.85</v>
      </c>
      <c r="J909" s="633">
        <f t="shared" si="330"/>
        <v>1739.08</v>
      </c>
      <c r="K909" s="634" t="s">
        <v>23</v>
      </c>
      <c r="L909" s="107"/>
      <c r="M909" s="107"/>
      <c r="N909" s="108">
        <f t="shared" si="331"/>
        <v>0</v>
      </c>
      <c r="O909" s="108">
        <f t="shared" si="332"/>
        <v>0</v>
      </c>
      <c r="P909" s="109"/>
      <c r="Q909" s="107">
        <f t="shared" si="337"/>
        <v>0</v>
      </c>
      <c r="R909" s="107">
        <f t="shared" si="337"/>
        <v>0</v>
      </c>
      <c r="S909" s="108">
        <f t="shared" si="333"/>
        <v>0</v>
      </c>
      <c r="T909" s="110">
        <f t="shared" si="334"/>
        <v>0</v>
      </c>
      <c r="U909" s="109"/>
      <c r="W909" s="613" t="str">
        <f t="shared" si="329"/>
        <v/>
      </c>
      <c r="X909" s="613" t="str">
        <f t="shared" si="297"/>
        <v/>
      </c>
      <c r="Y909" s="613" t="str">
        <f t="shared" si="315"/>
        <v/>
      </c>
    </row>
    <row r="910" spans="1:25" ht="40.200000000000003" hidden="1" thickBot="1">
      <c r="A910" s="196" t="s">
        <v>851</v>
      </c>
      <c r="B910" s="197" t="s">
        <v>231</v>
      </c>
      <c r="C910" s="635" t="s">
        <v>909</v>
      </c>
      <c r="D910" s="636"/>
      <c r="E910" s="637"/>
      <c r="F910" s="638"/>
      <c r="G910" s="639"/>
      <c r="H910" s="632">
        <v>2077.3200000000002</v>
      </c>
      <c r="I910" s="632">
        <f t="shared" si="336"/>
        <v>2077.3200000000002</v>
      </c>
      <c r="J910" s="633">
        <f t="shared" si="330"/>
        <v>2674.34</v>
      </c>
      <c r="K910" s="634" t="s">
        <v>23</v>
      </c>
      <c r="L910" s="107"/>
      <c r="M910" s="107"/>
      <c r="N910" s="108">
        <f t="shared" si="331"/>
        <v>0</v>
      </c>
      <c r="O910" s="108">
        <f t="shared" si="332"/>
        <v>0</v>
      </c>
      <c r="P910" s="109"/>
      <c r="Q910" s="107">
        <f t="shared" si="337"/>
        <v>0</v>
      </c>
      <c r="R910" s="107">
        <f t="shared" si="337"/>
        <v>0</v>
      </c>
      <c r="S910" s="108">
        <f t="shared" si="333"/>
        <v>0</v>
      </c>
      <c r="T910" s="110">
        <f t="shared" si="334"/>
        <v>0</v>
      </c>
      <c r="U910" s="109"/>
      <c r="W910" s="613" t="str">
        <f t="shared" si="329"/>
        <v/>
      </c>
      <c r="X910" s="613" t="str">
        <f t="shared" si="297"/>
        <v/>
      </c>
      <c r="Y910" s="613" t="str">
        <f t="shared" si="315"/>
        <v/>
      </c>
    </row>
    <row r="911" spans="1:25" ht="40.200000000000003" hidden="1" thickBot="1">
      <c r="A911" s="196" t="s">
        <v>852</v>
      </c>
      <c r="B911" s="197" t="s">
        <v>231</v>
      </c>
      <c r="C911" s="635" t="s">
        <v>910</v>
      </c>
      <c r="D911" s="636"/>
      <c r="E911" s="637"/>
      <c r="F911" s="638"/>
      <c r="G911" s="639"/>
      <c r="H911" s="632">
        <v>749.9</v>
      </c>
      <c r="I911" s="632">
        <f t="shared" si="336"/>
        <v>749.9</v>
      </c>
      <c r="J911" s="633">
        <f t="shared" si="330"/>
        <v>965.42</v>
      </c>
      <c r="K911" s="634" t="s">
        <v>23</v>
      </c>
      <c r="L911" s="107"/>
      <c r="M911" s="107"/>
      <c r="N911" s="108">
        <f t="shared" si="331"/>
        <v>0</v>
      </c>
      <c r="O911" s="108">
        <f t="shared" si="332"/>
        <v>0</v>
      </c>
      <c r="P911" s="109"/>
      <c r="Q911" s="107">
        <f t="shared" si="337"/>
        <v>0</v>
      </c>
      <c r="R911" s="107">
        <f t="shared" si="337"/>
        <v>0</v>
      </c>
      <c r="S911" s="108">
        <f t="shared" si="333"/>
        <v>0</v>
      </c>
      <c r="T911" s="110">
        <f t="shared" si="334"/>
        <v>0</v>
      </c>
      <c r="U911" s="109"/>
      <c r="W911" s="613" t="str">
        <f t="shared" si="329"/>
        <v/>
      </c>
      <c r="X911" s="613" t="str">
        <f t="shared" si="297"/>
        <v/>
      </c>
      <c r="Y911" s="613" t="str">
        <f t="shared" si="315"/>
        <v/>
      </c>
    </row>
    <row r="912" spans="1:25" ht="40.200000000000003" hidden="1" thickBot="1">
      <c r="A912" s="196" t="s">
        <v>853</v>
      </c>
      <c r="B912" s="197" t="s">
        <v>231</v>
      </c>
      <c r="C912" s="635" t="s">
        <v>911</v>
      </c>
      <c r="D912" s="636"/>
      <c r="E912" s="637"/>
      <c r="F912" s="638"/>
      <c r="G912" s="639"/>
      <c r="H912" s="632">
        <v>844.13</v>
      </c>
      <c r="I912" s="632">
        <f t="shared" si="336"/>
        <v>844.13</v>
      </c>
      <c r="J912" s="633">
        <f t="shared" si="330"/>
        <v>1086.73</v>
      </c>
      <c r="K912" s="634" t="s">
        <v>23</v>
      </c>
      <c r="L912" s="107"/>
      <c r="M912" s="107"/>
      <c r="N912" s="108">
        <f t="shared" si="331"/>
        <v>0</v>
      </c>
      <c r="O912" s="108">
        <f t="shared" si="332"/>
        <v>0</v>
      </c>
      <c r="P912" s="109"/>
      <c r="Q912" s="107">
        <f t="shared" si="337"/>
        <v>0</v>
      </c>
      <c r="R912" s="107">
        <f t="shared" si="337"/>
        <v>0</v>
      </c>
      <c r="S912" s="108">
        <f t="shared" si="333"/>
        <v>0</v>
      </c>
      <c r="T912" s="110">
        <f t="shared" si="334"/>
        <v>0</v>
      </c>
      <c r="U912" s="109"/>
      <c r="W912" s="613" t="str">
        <f t="shared" si="329"/>
        <v/>
      </c>
      <c r="X912" s="613" t="str">
        <f t="shared" si="297"/>
        <v/>
      </c>
      <c r="Y912" s="613" t="str">
        <f t="shared" si="315"/>
        <v/>
      </c>
    </row>
    <row r="913" spans="1:25" ht="40.200000000000003" hidden="1" thickBot="1">
      <c r="A913" s="196" t="s">
        <v>854</v>
      </c>
      <c r="B913" s="197" t="s">
        <v>231</v>
      </c>
      <c r="C913" s="635" t="s">
        <v>912</v>
      </c>
      <c r="D913" s="636"/>
      <c r="E913" s="637"/>
      <c r="F913" s="638"/>
      <c r="G913" s="639"/>
      <c r="H913" s="632">
        <v>908.36</v>
      </c>
      <c r="I913" s="632">
        <f t="shared" si="336"/>
        <v>908.36</v>
      </c>
      <c r="J913" s="633">
        <f t="shared" si="330"/>
        <v>1169.42</v>
      </c>
      <c r="K913" s="634" t="s">
        <v>23</v>
      </c>
      <c r="L913" s="107"/>
      <c r="M913" s="107"/>
      <c r="N913" s="108">
        <f t="shared" si="331"/>
        <v>0</v>
      </c>
      <c r="O913" s="108">
        <f t="shared" si="332"/>
        <v>0</v>
      </c>
      <c r="P913" s="109"/>
      <c r="Q913" s="107">
        <f t="shared" si="337"/>
        <v>0</v>
      </c>
      <c r="R913" s="107">
        <f t="shared" si="337"/>
        <v>0</v>
      </c>
      <c r="S913" s="108">
        <f t="shared" si="333"/>
        <v>0</v>
      </c>
      <c r="T913" s="110">
        <f t="shared" si="334"/>
        <v>0</v>
      </c>
      <c r="U913" s="109"/>
      <c r="W913" s="613" t="str">
        <f t="shared" si="329"/>
        <v/>
      </c>
      <c r="X913" s="613" t="str">
        <f t="shared" si="297"/>
        <v/>
      </c>
      <c r="Y913" s="613" t="str">
        <f t="shared" si="315"/>
        <v/>
      </c>
    </row>
    <row r="914" spans="1:25" ht="40.200000000000003" hidden="1" thickBot="1">
      <c r="A914" s="196" t="s">
        <v>855</v>
      </c>
      <c r="B914" s="197" t="s">
        <v>231</v>
      </c>
      <c r="C914" s="635" t="s">
        <v>913</v>
      </c>
      <c r="D914" s="636"/>
      <c r="E914" s="637"/>
      <c r="F914" s="638"/>
      <c r="G914" s="639"/>
      <c r="H914" s="632">
        <v>1082.46</v>
      </c>
      <c r="I914" s="632">
        <f t="shared" si="336"/>
        <v>1082.46</v>
      </c>
      <c r="J914" s="633">
        <f t="shared" si="330"/>
        <v>1393.56</v>
      </c>
      <c r="K914" s="634" t="s">
        <v>23</v>
      </c>
      <c r="L914" s="107"/>
      <c r="M914" s="107"/>
      <c r="N914" s="108">
        <f t="shared" si="331"/>
        <v>0</v>
      </c>
      <c r="O914" s="108">
        <f t="shared" si="332"/>
        <v>0</v>
      </c>
      <c r="P914" s="109"/>
      <c r="Q914" s="107">
        <f t="shared" si="337"/>
        <v>0</v>
      </c>
      <c r="R914" s="107">
        <f t="shared" si="337"/>
        <v>0</v>
      </c>
      <c r="S914" s="108">
        <f t="shared" si="333"/>
        <v>0</v>
      </c>
      <c r="T914" s="110">
        <f t="shared" si="334"/>
        <v>0</v>
      </c>
      <c r="U914" s="109"/>
      <c r="W914" s="613" t="str">
        <f t="shared" si="329"/>
        <v/>
      </c>
      <c r="X914" s="613" t="str">
        <f t="shared" si="297"/>
        <v/>
      </c>
      <c r="Y914" s="613" t="str">
        <f t="shared" si="315"/>
        <v/>
      </c>
    </row>
    <row r="915" spans="1:25" ht="40.200000000000003" hidden="1" thickBot="1">
      <c r="A915" s="196" t="s">
        <v>856</v>
      </c>
      <c r="B915" s="197" t="s">
        <v>231</v>
      </c>
      <c r="C915" s="635" t="s">
        <v>914</v>
      </c>
      <c r="D915" s="636"/>
      <c r="E915" s="637"/>
      <c r="F915" s="638"/>
      <c r="G915" s="639"/>
      <c r="H915" s="632">
        <v>1431.76</v>
      </c>
      <c r="I915" s="632">
        <f t="shared" si="336"/>
        <v>1431.76</v>
      </c>
      <c r="J915" s="633">
        <f t="shared" si="330"/>
        <v>1843.25</v>
      </c>
      <c r="K915" s="634" t="s">
        <v>23</v>
      </c>
      <c r="L915" s="107"/>
      <c r="M915" s="107"/>
      <c r="N915" s="108">
        <f t="shared" si="331"/>
        <v>0</v>
      </c>
      <c r="O915" s="108">
        <f t="shared" si="332"/>
        <v>0</v>
      </c>
      <c r="P915" s="109"/>
      <c r="Q915" s="107">
        <f t="shared" si="337"/>
        <v>0</v>
      </c>
      <c r="R915" s="107">
        <f t="shared" si="337"/>
        <v>0</v>
      </c>
      <c r="S915" s="108">
        <f t="shared" si="333"/>
        <v>0</v>
      </c>
      <c r="T915" s="110">
        <f t="shared" si="334"/>
        <v>0</v>
      </c>
      <c r="U915" s="109"/>
      <c r="W915" s="613" t="str">
        <f t="shared" ref="W915:W978" si="338">IF(V915="X","x",IF(V915="xx","x",IF(V915="xy","x",IF(V915="y","x",IF(OR(O915&gt;0,T915&gt;0),"x","")))))</f>
        <v/>
      </c>
      <c r="X915" s="613" t="str">
        <f t="shared" si="297"/>
        <v/>
      </c>
      <c r="Y915" s="613" t="str">
        <f t="shared" si="315"/>
        <v/>
      </c>
    </row>
    <row r="916" spans="1:25" ht="27" hidden="1" thickBot="1">
      <c r="A916" s="196">
        <v>83394</v>
      </c>
      <c r="B916" s="197" t="s">
        <v>231</v>
      </c>
      <c r="C916" s="635" t="s">
        <v>915</v>
      </c>
      <c r="D916" s="636"/>
      <c r="E916" s="637"/>
      <c r="F916" s="638"/>
      <c r="G916" s="639"/>
      <c r="H916" s="632">
        <v>941.91</v>
      </c>
      <c r="I916" s="632">
        <f t="shared" si="336"/>
        <v>941.91</v>
      </c>
      <c r="J916" s="633">
        <f t="shared" si="330"/>
        <v>1212.6099999999999</v>
      </c>
      <c r="K916" s="634" t="s">
        <v>23</v>
      </c>
      <c r="L916" s="107"/>
      <c r="M916" s="107"/>
      <c r="N916" s="108">
        <f t="shared" si="331"/>
        <v>0</v>
      </c>
      <c r="O916" s="108">
        <f t="shared" si="332"/>
        <v>0</v>
      </c>
      <c r="P916" s="109"/>
      <c r="Q916" s="107">
        <f t="shared" si="337"/>
        <v>0</v>
      </c>
      <c r="R916" s="107">
        <f t="shared" si="337"/>
        <v>0</v>
      </c>
      <c r="S916" s="108">
        <f t="shared" si="333"/>
        <v>0</v>
      </c>
      <c r="T916" s="110">
        <f t="shared" si="334"/>
        <v>0</v>
      </c>
      <c r="U916" s="109"/>
      <c r="W916" s="613" t="str">
        <f t="shared" si="338"/>
        <v/>
      </c>
      <c r="X916" s="613" t="str">
        <f t="shared" si="297"/>
        <v/>
      </c>
      <c r="Y916" s="613" t="str">
        <f t="shared" si="315"/>
        <v/>
      </c>
    </row>
    <row r="917" spans="1:25" ht="27" hidden="1" thickBot="1">
      <c r="A917" s="196">
        <v>83396</v>
      </c>
      <c r="B917" s="197" t="s">
        <v>231</v>
      </c>
      <c r="C917" s="635" t="s">
        <v>916</v>
      </c>
      <c r="D917" s="636"/>
      <c r="E917" s="637"/>
      <c r="F917" s="638"/>
      <c r="G917" s="639"/>
      <c r="H917" s="632">
        <v>853.89</v>
      </c>
      <c r="I917" s="632">
        <f t="shared" ref="I917:I928" si="339">IF(ISBLANK(H917),"",SUM(G917:H917))</f>
        <v>853.89</v>
      </c>
      <c r="J917" s="633">
        <f t="shared" ref="J917:J930" si="340">IF(ISBLANK(H917),0,ROUND(I917*(1+$E$10)*(1+$E$11*D917),2))</f>
        <v>1099.3</v>
      </c>
      <c r="K917" s="634" t="s">
        <v>23</v>
      </c>
      <c r="L917" s="107"/>
      <c r="M917" s="107"/>
      <c r="N917" s="108">
        <f t="shared" ref="N917:N930" si="341">IF(ISBLANK(L917),0,ROUND(J917*L917,2))</f>
        <v>0</v>
      </c>
      <c r="O917" s="108">
        <f t="shared" ref="O917:O930" si="342">IF(ISBLANK(M917),0,ROUND(L917*M917,2))</f>
        <v>0</v>
      </c>
      <c r="P917" s="109"/>
      <c r="Q917" s="107">
        <f t="shared" si="337"/>
        <v>0</v>
      </c>
      <c r="R917" s="107">
        <f t="shared" si="337"/>
        <v>0</v>
      </c>
      <c r="S917" s="108">
        <f t="shared" ref="S917:S930" si="343">IF(ISBLANK(Q917),0,ROUND(J917*Q917,2))</f>
        <v>0</v>
      </c>
      <c r="T917" s="110">
        <f t="shared" ref="T917:T930" si="344">IF(ISBLANK(Q917),0,ROUND(Q917*R917,2))</f>
        <v>0</v>
      </c>
      <c r="U917" s="109"/>
      <c r="W917" s="613" t="str">
        <f t="shared" si="338"/>
        <v/>
      </c>
      <c r="X917" s="613" t="str">
        <f t="shared" si="297"/>
        <v/>
      </c>
      <c r="Y917" s="613" t="str">
        <f t="shared" si="315"/>
        <v/>
      </c>
    </row>
    <row r="918" spans="1:25" ht="27" hidden="1" thickBot="1">
      <c r="A918" s="196">
        <v>83397</v>
      </c>
      <c r="B918" s="197" t="s">
        <v>231</v>
      </c>
      <c r="C918" s="635" t="s">
        <v>917</v>
      </c>
      <c r="D918" s="636"/>
      <c r="E918" s="637"/>
      <c r="F918" s="638"/>
      <c r="G918" s="639"/>
      <c r="H918" s="632">
        <v>1140.1500000000001</v>
      </c>
      <c r="I918" s="632">
        <f t="shared" si="339"/>
        <v>1140.1500000000001</v>
      </c>
      <c r="J918" s="633">
        <f t="shared" si="340"/>
        <v>1467.83</v>
      </c>
      <c r="K918" s="634" t="s">
        <v>23</v>
      </c>
      <c r="L918" s="107"/>
      <c r="M918" s="107"/>
      <c r="N918" s="108">
        <f t="shared" si="341"/>
        <v>0</v>
      </c>
      <c r="O918" s="108">
        <f t="shared" si="342"/>
        <v>0</v>
      </c>
      <c r="P918" s="109"/>
      <c r="Q918" s="107">
        <f t="shared" ref="Q918:R930" si="345">L918</f>
        <v>0</v>
      </c>
      <c r="R918" s="107">
        <f t="shared" si="345"/>
        <v>0</v>
      </c>
      <c r="S918" s="108">
        <f t="shared" si="343"/>
        <v>0</v>
      </c>
      <c r="T918" s="110">
        <f t="shared" si="344"/>
        <v>0</v>
      </c>
      <c r="U918" s="109"/>
      <c r="W918" s="613" t="str">
        <f t="shared" si="338"/>
        <v/>
      </c>
      <c r="X918" s="613" t="str">
        <f t="shared" si="297"/>
        <v/>
      </c>
      <c r="Y918" s="613" t="str">
        <f t="shared" si="315"/>
        <v/>
      </c>
    </row>
    <row r="919" spans="1:25" ht="27" hidden="1" thickBot="1">
      <c r="A919" s="196">
        <v>83398</v>
      </c>
      <c r="B919" s="197" t="s">
        <v>231</v>
      </c>
      <c r="C919" s="635" t="s">
        <v>918</v>
      </c>
      <c r="D919" s="636"/>
      <c r="E919" s="637"/>
      <c r="F919" s="638"/>
      <c r="G919" s="639"/>
      <c r="H919" s="632">
        <v>993.47</v>
      </c>
      <c r="I919" s="632">
        <f t="shared" si="339"/>
        <v>993.47</v>
      </c>
      <c r="J919" s="633">
        <f t="shared" si="340"/>
        <v>1278.99</v>
      </c>
      <c r="K919" s="634" t="s">
        <v>23</v>
      </c>
      <c r="L919" s="107"/>
      <c r="M919" s="107"/>
      <c r="N919" s="108">
        <f t="shared" si="341"/>
        <v>0</v>
      </c>
      <c r="O919" s="108">
        <f t="shared" si="342"/>
        <v>0</v>
      </c>
      <c r="P919" s="109"/>
      <c r="Q919" s="107">
        <f t="shared" si="345"/>
        <v>0</v>
      </c>
      <c r="R919" s="107">
        <f t="shared" si="345"/>
        <v>0</v>
      </c>
      <c r="S919" s="108">
        <f t="shared" si="343"/>
        <v>0</v>
      </c>
      <c r="T919" s="110">
        <f t="shared" si="344"/>
        <v>0</v>
      </c>
      <c r="U919" s="109"/>
      <c r="W919" s="613" t="str">
        <f t="shared" si="338"/>
        <v/>
      </c>
      <c r="X919" s="613" t="str">
        <f t="shared" si="297"/>
        <v/>
      </c>
      <c r="Y919" s="613" t="str">
        <f t="shared" si="315"/>
        <v/>
      </c>
    </row>
    <row r="920" spans="1:25" ht="27" hidden="1" thickBot="1">
      <c r="A920" s="196" t="s">
        <v>857</v>
      </c>
      <c r="B920" s="197" t="s">
        <v>231</v>
      </c>
      <c r="C920" s="635" t="s">
        <v>919</v>
      </c>
      <c r="D920" s="636"/>
      <c r="E920" s="637"/>
      <c r="F920" s="638"/>
      <c r="G920" s="639"/>
      <c r="H920" s="632">
        <v>1561.61</v>
      </c>
      <c r="I920" s="632">
        <f t="shared" si="339"/>
        <v>1561.61</v>
      </c>
      <c r="J920" s="633">
        <f t="shared" si="340"/>
        <v>2010.42</v>
      </c>
      <c r="K920" s="634" t="s">
        <v>23</v>
      </c>
      <c r="L920" s="107"/>
      <c r="M920" s="107"/>
      <c r="N920" s="108">
        <f t="shared" si="341"/>
        <v>0</v>
      </c>
      <c r="O920" s="108">
        <f t="shared" si="342"/>
        <v>0</v>
      </c>
      <c r="P920" s="109"/>
      <c r="Q920" s="107">
        <f t="shared" si="345"/>
        <v>0</v>
      </c>
      <c r="R920" s="107">
        <f t="shared" si="345"/>
        <v>0</v>
      </c>
      <c r="S920" s="108">
        <f t="shared" si="343"/>
        <v>0</v>
      </c>
      <c r="T920" s="110">
        <f t="shared" si="344"/>
        <v>0</v>
      </c>
      <c r="U920" s="109"/>
      <c r="W920" s="613" t="str">
        <f t="shared" si="338"/>
        <v/>
      </c>
      <c r="X920" s="613" t="str">
        <f t="shared" si="297"/>
        <v/>
      </c>
      <c r="Y920" s="613" t="str">
        <f t="shared" si="315"/>
        <v/>
      </c>
    </row>
    <row r="921" spans="1:25" ht="27" hidden="1" thickBot="1">
      <c r="A921" s="196" t="s">
        <v>858</v>
      </c>
      <c r="B921" s="197" t="s">
        <v>231</v>
      </c>
      <c r="C921" s="635" t="s">
        <v>920</v>
      </c>
      <c r="D921" s="636"/>
      <c r="E921" s="637"/>
      <c r="F921" s="638"/>
      <c r="G921" s="639"/>
      <c r="H921" s="632">
        <v>1563.67</v>
      </c>
      <c r="I921" s="632">
        <f t="shared" si="339"/>
        <v>1563.67</v>
      </c>
      <c r="J921" s="633">
        <f t="shared" si="340"/>
        <v>2013.07</v>
      </c>
      <c r="K921" s="634" t="s">
        <v>23</v>
      </c>
      <c r="L921" s="107"/>
      <c r="M921" s="107"/>
      <c r="N921" s="108">
        <f t="shared" si="341"/>
        <v>0</v>
      </c>
      <c r="O921" s="108">
        <f t="shared" si="342"/>
        <v>0</v>
      </c>
      <c r="P921" s="109"/>
      <c r="Q921" s="107">
        <f t="shared" si="345"/>
        <v>0</v>
      </c>
      <c r="R921" s="107">
        <f t="shared" si="345"/>
        <v>0</v>
      </c>
      <c r="S921" s="108">
        <f t="shared" si="343"/>
        <v>0</v>
      </c>
      <c r="T921" s="110">
        <f t="shared" si="344"/>
        <v>0</v>
      </c>
      <c r="U921" s="109"/>
      <c r="W921" s="613" t="str">
        <f t="shared" si="338"/>
        <v/>
      </c>
      <c r="X921" s="613" t="str">
        <f t="shared" si="297"/>
        <v/>
      </c>
      <c r="Y921" s="613" t="str">
        <f t="shared" si="315"/>
        <v/>
      </c>
    </row>
    <row r="922" spans="1:25" ht="27" hidden="1" thickBot="1">
      <c r="A922" s="196" t="s">
        <v>859</v>
      </c>
      <c r="B922" s="197" t="s">
        <v>231</v>
      </c>
      <c r="C922" s="635" t="s">
        <v>921</v>
      </c>
      <c r="D922" s="636"/>
      <c r="E922" s="637"/>
      <c r="F922" s="638"/>
      <c r="G922" s="639"/>
      <c r="H922" s="632">
        <v>1612.6</v>
      </c>
      <c r="I922" s="632">
        <f t="shared" si="339"/>
        <v>1612.6</v>
      </c>
      <c r="J922" s="633">
        <f t="shared" si="340"/>
        <v>2076.06</v>
      </c>
      <c r="K922" s="634" t="s">
        <v>23</v>
      </c>
      <c r="L922" s="107"/>
      <c r="M922" s="107"/>
      <c r="N922" s="108">
        <f t="shared" si="341"/>
        <v>0</v>
      </c>
      <c r="O922" s="108">
        <f t="shared" si="342"/>
        <v>0</v>
      </c>
      <c r="P922" s="109"/>
      <c r="Q922" s="107">
        <f t="shared" si="345"/>
        <v>0</v>
      </c>
      <c r="R922" s="107">
        <f t="shared" si="345"/>
        <v>0</v>
      </c>
      <c r="S922" s="108">
        <f t="shared" si="343"/>
        <v>0</v>
      </c>
      <c r="T922" s="110">
        <f t="shared" si="344"/>
        <v>0</v>
      </c>
      <c r="U922" s="109"/>
      <c r="W922" s="613" t="str">
        <f t="shared" si="338"/>
        <v/>
      </c>
      <c r="X922" s="613" t="str">
        <f t="shared" si="297"/>
        <v/>
      </c>
      <c r="Y922" s="613" t="str">
        <f t="shared" si="315"/>
        <v/>
      </c>
    </row>
    <row r="923" spans="1:25" ht="27" hidden="1" thickBot="1">
      <c r="A923" s="196" t="s">
        <v>860</v>
      </c>
      <c r="B923" s="197" t="s">
        <v>231</v>
      </c>
      <c r="C923" s="635" t="s">
        <v>922</v>
      </c>
      <c r="D923" s="636"/>
      <c r="E923" s="637"/>
      <c r="F923" s="638"/>
      <c r="G923" s="639"/>
      <c r="H923" s="632">
        <v>1627.86</v>
      </c>
      <c r="I923" s="632">
        <f t="shared" si="339"/>
        <v>1627.86</v>
      </c>
      <c r="J923" s="633">
        <f t="shared" si="340"/>
        <v>2095.71</v>
      </c>
      <c r="K923" s="634" t="s">
        <v>23</v>
      </c>
      <c r="L923" s="107"/>
      <c r="M923" s="107"/>
      <c r="N923" s="108">
        <f t="shared" si="341"/>
        <v>0</v>
      </c>
      <c r="O923" s="108">
        <f t="shared" si="342"/>
        <v>0</v>
      </c>
      <c r="P923" s="109"/>
      <c r="Q923" s="107">
        <f t="shared" si="345"/>
        <v>0</v>
      </c>
      <c r="R923" s="107">
        <f t="shared" si="345"/>
        <v>0</v>
      </c>
      <c r="S923" s="108">
        <f t="shared" si="343"/>
        <v>0</v>
      </c>
      <c r="T923" s="110">
        <f t="shared" si="344"/>
        <v>0</v>
      </c>
      <c r="U923" s="109"/>
      <c r="W923" s="613" t="str">
        <f t="shared" si="338"/>
        <v/>
      </c>
      <c r="X923" s="613" t="str">
        <f t="shared" si="297"/>
        <v/>
      </c>
      <c r="Y923" s="613" t="str">
        <f t="shared" si="315"/>
        <v/>
      </c>
    </row>
    <row r="924" spans="1:25" ht="40.200000000000003" hidden="1" thickBot="1">
      <c r="A924" s="196">
        <v>83400</v>
      </c>
      <c r="B924" s="197" t="s">
        <v>231</v>
      </c>
      <c r="C924" s="635" t="s">
        <v>923</v>
      </c>
      <c r="D924" s="636"/>
      <c r="E924" s="637"/>
      <c r="F924" s="638"/>
      <c r="G924" s="639"/>
      <c r="H924" s="632">
        <v>82.94</v>
      </c>
      <c r="I924" s="632">
        <f t="shared" si="339"/>
        <v>82.94</v>
      </c>
      <c r="J924" s="633">
        <f t="shared" si="340"/>
        <v>106.78</v>
      </c>
      <c r="K924" s="634" t="s">
        <v>23</v>
      </c>
      <c r="L924" s="107"/>
      <c r="M924" s="107"/>
      <c r="N924" s="108">
        <f t="shared" si="341"/>
        <v>0</v>
      </c>
      <c r="O924" s="108">
        <f t="shared" si="342"/>
        <v>0</v>
      </c>
      <c r="P924" s="109"/>
      <c r="Q924" s="107">
        <f t="shared" si="345"/>
        <v>0</v>
      </c>
      <c r="R924" s="107">
        <f t="shared" si="345"/>
        <v>0</v>
      </c>
      <c r="S924" s="108">
        <f t="shared" si="343"/>
        <v>0</v>
      </c>
      <c r="T924" s="110">
        <f t="shared" si="344"/>
        <v>0</v>
      </c>
      <c r="U924" s="109"/>
      <c r="W924" s="613" t="str">
        <f t="shared" si="338"/>
        <v/>
      </c>
      <c r="X924" s="613" t="str">
        <f t="shared" si="297"/>
        <v/>
      </c>
      <c r="Y924" s="613" t="str">
        <f t="shared" si="315"/>
        <v/>
      </c>
    </row>
    <row r="925" spans="1:25" ht="27" hidden="1" thickBot="1">
      <c r="A925" s="196">
        <v>83401</v>
      </c>
      <c r="B925" s="197" t="s">
        <v>231</v>
      </c>
      <c r="C925" s="635" t="s">
        <v>924</v>
      </c>
      <c r="D925" s="636"/>
      <c r="E925" s="637"/>
      <c r="F925" s="638"/>
      <c r="G925" s="639"/>
      <c r="H925" s="632">
        <v>82.94</v>
      </c>
      <c r="I925" s="632">
        <f t="shared" si="339"/>
        <v>82.94</v>
      </c>
      <c r="J925" s="633">
        <f t="shared" si="340"/>
        <v>106.78</v>
      </c>
      <c r="K925" s="634" t="s">
        <v>23</v>
      </c>
      <c r="L925" s="107"/>
      <c r="M925" s="107"/>
      <c r="N925" s="108">
        <f t="shared" si="341"/>
        <v>0</v>
      </c>
      <c r="O925" s="108">
        <f t="shared" si="342"/>
        <v>0</v>
      </c>
      <c r="P925" s="109"/>
      <c r="Q925" s="107">
        <f t="shared" si="345"/>
        <v>0</v>
      </c>
      <c r="R925" s="107">
        <f t="shared" si="345"/>
        <v>0</v>
      </c>
      <c r="S925" s="108">
        <f t="shared" si="343"/>
        <v>0</v>
      </c>
      <c r="T925" s="110">
        <f t="shared" si="344"/>
        <v>0</v>
      </c>
      <c r="U925" s="109"/>
      <c r="W925" s="613" t="str">
        <f t="shared" si="338"/>
        <v/>
      </c>
      <c r="X925" s="613" t="str">
        <f t="shared" si="297"/>
        <v/>
      </c>
      <c r="Y925" s="613" t="str">
        <f t="shared" si="315"/>
        <v/>
      </c>
    </row>
    <row r="926" spans="1:25" ht="27" hidden="1" thickBot="1">
      <c r="A926" s="196">
        <v>83402</v>
      </c>
      <c r="B926" s="197" t="s">
        <v>231</v>
      </c>
      <c r="C926" s="635" t="s">
        <v>925</v>
      </c>
      <c r="D926" s="636"/>
      <c r="E926" s="637"/>
      <c r="F926" s="638"/>
      <c r="G926" s="639"/>
      <c r="H926" s="632">
        <v>41.52</v>
      </c>
      <c r="I926" s="632">
        <f t="shared" si="339"/>
        <v>41.52</v>
      </c>
      <c r="J926" s="633">
        <f t="shared" si="340"/>
        <v>53.45</v>
      </c>
      <c r="K926" s="634" t="s">
        <v>23</v>
      </c>
      <c r="L926" s="107"/>
      <c r="M926" s="107"/>
      <c r="N926" s="108">
        <f t="shared" si="341"/>
        <v>0</v>
      </c>
      <c r="O926" s="108">
        <f t="shared" si="342"/>
        <v>0</v>
      </c>
      <c r="P926" s="109"/>
      <c r="Q926" s="107">
        <f t="shared" si="345"/>
        <v>0</v>
      </c>
      <c r="R926" s="107">
        <f t="shared" si="345"/>
        <v>0</v>
      </c>
      <c r="S926" s="108">
        <f t="shared" si="343"/>
        <v>0</v>
      </c>
      <c r="T926" s="110">
        <f t="shared" si="344"/>
        <v>0</v>
      </c>
      <c r="U926" s="109"/>
      <c r="W926" s="613" t="str">
        <f t="shared" si="338"/>
        <v/>
      </c>
      <c r="X926" s="613" t="str">
        <f t="shared" si="297"/>
        <v/>
      </c>
      <c r="Y926" s="613" t="str">
        <f t="shared" si="315"/>
        <v/>
      </c>
    </row>
    <row r="927" spans="1:25" ht="53.4" hidden="1" thickBot="1">
      <c r="A927" s="196" t="s">
        <v>861</v>
      </c>
      <c r="B927" s="197" t="s">
        <v>231</v>
      </c>
      <c r="C927" s="635" t="s">
        <v>926</v>
      </c>
      <c r="D927" s="636"/>
      <c r="E927" s="637"/>
      <c r="F927" s="638"/>
      <c r="G927" s="639"/>
      <c r="H927" s="632">
        <v>113.37</v>
      </c>
      <c r="I927" s="632">
        <f t="shared" si="339"/>
        <v>113.37</v>
      </c>
      <c r="J927" s="633">
        <f t="shared" si="340"/>
        <v>145.94999999999999</v>
      </c>
      <c r="K927" s="634" t="s">
        <v>23</v>
      </c>
      <c r="L927" s="107"/>
      <c r="M927" s="107"/>
      <c r="N927" s="108">
        <f t="shared" si="341"/>
        <v>0</v>
      </c>
      <c r="O927" s="108">
        <f t="shared" si="342"/>
        <v>0</v>
      </c>
      <c r="P927" s="109"/>
      <c r="Q927" s="107">
        <f t="shared" si="345"/>
        <v>0</v>
      </c>
      <c r="R927" s="107">
        <f t="shared" si="345"/>
        <v>0</v>
      </c>
      <c r="S927" s="108">
        <f t="shared" si="343"/>
        <v>0</v>
      </c>
      <c r="T927" s="110">
        <f t="shared" si="344"/>
        <v>0</v>
      </c>
      <c r="U927" s="109"/>
      <c r="W927" s="613" t="str">
        <f t="shared" si="338"/>
        <v/>
      </c>
      <c r="X927" s="613" t="str">
        <f t="shared" si="297"/>
        <v/>
      </c>
      <c r="Y927" s="613" t="str">
        <f t="shared" si="315"/>
        <v/>
      </c>
    </row>
    <row r="928" spans="1:25" ht="40.200000000000003" hidden="1" thickBot="1">
      <c r="A928" s="196">
        <v>83475</v>
      </c>
      <c r="B928" s="197" t="s">
        <v>231</v>
      </c>
      <c r="C928" s="635" t="s">
        <v>927</v>
      </c>
      <c r="D928" s="636"/>
      <c r="E928" s="637"/>
      <c r="F928" s="638"/>
      <c r="G928" s="639"/>
      <c r="H928" s="632">
        <v>267.95</v>
      </c>
      <c r="I928" s="632">
        <f t="shared" si="339"/>
        <v>267.95</v>
      </c>
      <c r="J928" s="633">
        <f t="shared" si="340"/>
        <v>344.96</v>
      </c>
      <c r="K928" s="634" t="s">
        <v>23</v>
      </c>
      <c r="L928" s="107"/>
      <c r="M928" s="107"/>
      <c r="N928" s="108">
        <f t="shared" si="341"/>
        <v>0</v>
      </c>
      <c r="O928" s="108">
        <f t="shared" si="342"/>
        <v>0</v>
      </c>
      <c r="P928" s="109"/>
      <c r="Q928" s="107">
        <f t="shared" si="345"/>
        <v>0</v>
      </c>
      <c r="R928" s="107">
        <f t="shared" si="345"/>
        <v>0</v>
      </c>
      <c r="S928" s="108">
        <f t="shared" si="343"/>
        <v>0</v>
      </c>
      <c r="T928" s="110">
        <f t="shared" si="344"/>
        <v>0</v>
      </c>
      <c r="U928" s="109"/>
      <c r="W928" s="613" t="str">
        <f t="shared" si="338"/>
        <v/>
      </c>
      <c r="X928" s="613" t="str">
        <f t="shared" si="297"/>
        <v/>
      </c>
      <c r="Y928" s="613" t="str">
        <f t="shared" si="315"/>
        <v/>
      </c>
    </row>
    <row r="929" spans="1:25" ht="27" hidden="1" thickBot="1">
      <c r="A929" s="196">
        <v>83478</v>
      </c>
      <c r="B929" s="197" t="s">
        <v>231</v>
      </c>
      <c r="C929" s="635" t="s">
        <v>928</v>
      </c>
      <c r="D929" s="636"/>
      <c r="E929" s="637"/>
      <c r="F929" s="638"/>
      <c r="G929" s="639"/>
      <c r="H929" s="632">
        <v>193.79</v>
      </c>
      <c r="I929" s="632">
        <f t="shared" ref="I929" si="346">IF(ISBLANK(H929),"",SUM(G929:H929))</f>
        <v>193.79</v>
      </c>
      <c r="J929" s="633">
        <f t="shared" si="340"/>
        <v>249.49</v>
      </c>
      <c r="K929" s="634" t="s">
        <v>23</v>
      </c>
      <c r="L929" s="107"/>
      <c r="M929" s="107"/>
      <c r="N929" s="108">
        <f t="shared" si="341"/>
        <v>0</v>
      </c>
      <c r="O929" s="108">
        <f t="shared" si="342"/>
        <v>0</v>
      </c>
      <c r="P929" s="109"/>
      <c r="Q929" s="107">
        <f t="shared" si="345"/>
        <v>0</v>
      </c>
      <c r="R929" s="107">
        <f t="shared" si="345"/>
        <v>0</v>
      </c>
      <c r="S929" s="108">
        <f t="shared" si="343"/>
        <v>0</v>
      </c>
      <c r="T929" s="110">
        <f t="shared" si="344"/>
        <v>0</v>
      </c>
      <c r="U929" s="109"/>
      <c r="W929" s="613" t="str">
        <f t="shared" si="338"/>
        <v/>
      </c>
      <c r="X929" s="613" t="str">
        <f t="shared" si="297"/>
        <v/>
      </c>
      <c r="Y929" s="613" t="str">
        <f t="shared" si="315"/>
        <v/>
      </c>
    </row>
    <row r="930" spans="1:25" ht="13.8" hidden="1" thickBot="1">
      <c r="A930" s="761">
        <v>844000</v>
      </c>
      <c r="B930" s="197" t="s">
        <v>232</v>
      </c>
      <c r="C930" s="635" t="s">
        <v>955</v>
      </c>
      <c r="D930" s="636"/>
      <c r="E930" s="637"/>
      <c r="F930" s="638"/>
      <c r="G930" s="639"/>
      <c r="H930" s="632">
        <v>3567.07</v>
      </c>
      <c r="I930" s="632">
        <f>IF(ISBLANK(H930),"",SUM(G930:H930))</f>
        <v>3567.07</v>
      </c>
      <c r="J930" s="633">
        <f t="shared" si="340"/>
        <v>4592.25</v>
      </c>
      <c r="K930" s="634" t="s">
        <v>23</v>
      </c>
      <c r="L930" s="107"/>
      <c r="M930" s="107"/>
      <c r="N930" s="108">
        <f t="shared" si="341"/>
        <v>0</v>
      </c>
      <c r="O930" s="108">
        <f t="shared" si="342"/>
        <v>0</v>
      </c>
      <c r="P930" s="109"/>
      <c r="Q930" s="107">
        <f t="shared" si="345"/>
        <v>0</v>
      </c>
      <c r="R930" s="107">
        <f t="shared" si="345"/>
        <v>0</v>
      </c>
      <c r="S930" s="108">
        <f t="shared" si="343"/>
        <v>0</v>
      </c>
      <c r="T930" s="110">
        <f t="shared" si="344"/>
        <v>0</v>
      </c>
      <c r="U930" s="109"/>
      <c r="W930" s="613" t="str">
        <f t="shared" si="338"/>
        <v/>
      </c>
      <c r="X930" s="613" t="str">
        <f t="shared" si="297"/>
        <v/>
      </c>
      <c r="Y930" s="613" t="str">
        <f t="shared" si="315"/>
        <v/>
      </c>
    </row>
    <row r="931" spans="1:25" ht="13.8" hidden="1" thickBot="1">
      <c r="A931" s="643" t="s">
        <v>207</v>
      </c>
      <c r="B931" s="644"/>
      <c r="C931" s="645" t="s">
        <v>929</v>
      </c>
      <c r="D931" s="646"/>
      <c r="E931" s="795"/>
      <c r="F931" s="796"/>
      <c r="G931" s="797"/>
      <c r="H931" s="798"/>
      <c r="I931" s="798"/>
      <c r="J931" s="798"/>
      <c r="K931" s="799" t="s">
        <v>975</v>
      </c>
      <c r="L931" s="647"/>
      <c r="M931" s="648"/>
      <c r="N931" s="648"/>
      <c r="O931" s="649"/>
      <c r="P931" s="109"/>
      <c r="Q931" s="647"/>
      <c r="R931" s="648"/>
      <c r="S931" s="648"/>
      <c r="T931" s="649"/>
      <c r="U931" s="109"/>
      <c r="V931" s="612" t="str">
        <f>IF(OR(SUM(O932:O963)&gt;0,SUM(T932:T963)&gt;0),"y","")</f>
        <v/>
      </c>
      <c r="W931" s="613" t="str">
        <f t="shared" si="338"/>
        <v/>
      </c>
      <c r="X931" s="613" t="str">
        <f t="shared" si="297"/>
        <v/>
      </c>
      <c r="Y931" s="613" t="str">
        <f t="shared" si="315"/>
        <v/>
      </c>
    </row>
    <row r="932" spans="1:25" ht="13.8" hidden="1" thickBot="1">
      <c r="A932" s="650" t="s">
        <v>207</v>
      </c>
      <c r="B932" s="651" t="s">
        <v>207</v>
      </c>
      <c r="C932" s="654"/>
      <c r="D932" s="653"/>
      <c r="E932" s="637"/>
      <c r="F932" s="638"/>
      <c r="G932" s="639"/>
      <c r="H932" s="632"/>
      <c r="I932" s="632"/>
      <c r="J932" s="633">
        <f t="shared" ref="J932:J963" si="347">IF(ISBLANK(I932),0,ROUND(I932*(1+$E$10)*(1+$E$11*D932),2))</f>
        <v>0</v>
      </c>
      <c r="K932" s="681" t="s">
        <v>975</v>
      </c>
      <c r="L932" s="641"/>
      <c r="M932" s="641"/>
      <c r="N932" s="108">
        <f t="shared" ref="N932" si="348">IF(ISBLANK(L932),0,ROUND(J932*L932,2))</f>
        <v>0</v>
      </c>
      <c r="O932" s="110">
        <f t="shared" ref="O932:O963" si="349">IF(ISBLANK(M932),0,ROUND(L932*M932,2))</f>
        <v>0</v>
      </c>
      <c r="P932" s="109"/>
      <c r="Q932" s="640">
        <f t="shared" ref="Q932:R963" si="350">L932</f>
        <v>0</v>
      </c>
      <c r="R932" s="641">
        <f t="shared" si="350"/>
        <v>0</v>
      </c>
      <c r="S932" s="108">
        <f t="shared" ref="S932:S963" si="351">IF(ISBLANK(Q932),0,ROUND(J932*Q932,2))</f>
        <v>0</v>
      </c>
      <c r="T932" s="110">
        <f t="shared" ref="T932:T963" si="352">IF(ISBLANK(Q932),0,ROUND(Q932*R932,2))</f>
        <v>0</v>
      </c>
      <c r="U932" s="109"/>
      <c r="W932" s="613" t="str">
        <f t="shared" si="338"/>
        <v/>
      </c>
      <c r="X932" s="613" t="str">
        <f t="shared" si="297"/>
        <v/>
      </c>
      <c r="Y932" s="613" t="str">
        <f t="shared" si="315"/>
        <v/>
      </c>
    </row>
    <row r="933" spans="1:25" ht="13.8" hidden="1" thickBot="1">
      <c r="A933" s="650" t="s">
        <v>207</v>
      </c>
      <c r="B933" s="651" t="s">
        <v>207</v>
      </c>
      <c r="C933" s="654"/>
      <c r="D933" s="653"/>
      <c r="E933" s="637"/>
      <c r="F933" s="638"/>
      <c r="G933" s="639"/>
      <c r="H933" s="632"/>
      <c r="I933" s="632"/>
      <c r="J933" s="623">
        <f t="shared" si="347"/>
        <v>0</v>
      </c>
      <c r="K933" s="681" t="s">
        <v>975</v>
      </c>
      <c r="L933" s="107"/>
      <c r="M933" s="107"/>
      <c r="N933" s="108">
        <f>IF(ISBLANK(L933),0,ROUND(J933*L933,2))</f>
        <v>0</v>
      </c>
      <c r="O933" s="108">
        <f t="shared" si="349"/>
        <v>0</v>
      </c>
      <c r="P933" s="109"/>
      <c r="Q933" s="107">
        <f t="shared" si="350"/>
        <v>0</v>
      </c>
      <c r="R933" s="107">
        <f t="shared" si="350"/>
        <v>0</v>
      </c>
      <c r="S933" s="108">
        <f t="shared" si="351"/>
        <v>0</v>
      </c>
      <c r="T933" s="655">
        <f t="shared" si="352"/>
        <v>0</v>
      </c>
      <c r="U933" s="109"/>
      <c r="W933" s="613" t="str">
        <f t="shared" si="338"/>
        <v/>
      </c>
      <c r="X933" s="613" t="str">
        <f t="shared" si="297"/>
        <v/>
      </c>
      <c r="Y933" s="613" t="str">
        <f t="shared" si="315"/>
        <v/>
      </c>
    </row>
    <row r="934" spans="1:25" ht="13.8" hidden="1" thickBot="1">
      <c r="A934" s="650" t="s">
        <v>207</v>
      </c>
      <c r="B934" s="651" t="s">
        <v>207</v>
      </c>
      <c r="C934" s="654"/>
      <c r="D934" s="653"/>
      <c r="E934" s="637"/>
      <c r="F934" s="638"/>
      <c r="G934" s="639"/>
      <c r="H934" s="632"/>
      <c r="I934" s="632"/>
      <c r="J934" s="623">
        <f t="shared" si="347"/>
        <v>0</v>
      </c>
      <c r="K934" s="681" t="s">
        <v>975</v>
      </c>
      <c r="L934" s="107"/>
      <c r="M934" s="107"/>
      <c r="N934" s="108">
        <f t="shared" ref="N934:N963" si="353">IF(ISBLANK(L934),0,ROUND(J934*L934,2))</f>
        <v>0</v>
      </c>
      <c r="O934" s="108">
        <f t="shared" si="349"/>
        <v>0</v>
      </c>
      <c r="P934" s="109"/>
      <c r="Q934" s="107">
        <f t="shared" si="350"/>
        <v>0</v>
      </c>
      <c r="R934" s="107">
        <f t="shared" si="350"/>
        <v>0</v>
      </c>
      <c r="S934" s="108">
        <f t="shared" si="351"/>
        <v>0</v>
      </c>
      <c r="T934" s="110">
        <f t="shared" si="352"/>
        <v>0</v>
      </c>
      <c r="U934" s="109"/>
      <c r="W934" s="613" t="str">
        <f t="shared" si="338"/>
        <v/>
      </c>
      <c r="X934" s="613" t="str">
        <f t="shared" si="297"/>
        <v/>
      </c>
      <c r="Y934" s="613" t="str">
        <f t="shared" si="315"/>
        <v/>
      </c>
    </row>
    <row r="935" spans="1:25" ht="13.8" hidden="1" thickBot="1">
      <c r="A935" s="650" t="s">
        <v>207</v>
      </c>
      <c r="B935" s="651" t="s">
        <v>207</v>
      </c>
      <c r="C935" s="654"/>
      <c r="D935" s="653"/>
      <c r="E935" s="637"/>
      <c r="F935" s="638"/>
      <c r="G935" s="639"/>
      <c r="H935" s="632"/>
      <c r="I935" s="632"/>
      <c r="J935" s="623">
        <f t="shared" si="347"/>
        <v>0</v>
      </c>
      <c r="K935" s="681" t="s">
        <v>975</v>
      </c>
      <c r="L935" s="107"/>
      <c r="M935" s="107"/>
      <c r="N935" s="108">
        <f t="shared" si="353"/>
        <v>0</v>
      </c>
      <c r="O935" s="108">
        <f t="shared" si="349"/>
        <v>0</v>
      </c>
      <c r="P935" s="109"/>
      <c r="Q935" s="107">
        <f t="shared" si="350"/>
        <v>0</v>
      </c>
      <c r="R935" s="107">
        <f t="shared" si="350"/>
        <v>0</v>
      </c>
      <c r="S935" s="108">
        <f t="shared" si="351"/>
        <v>0</v>
      </c>
      <c r="T935" s="110">
        <f t="shared" si="352"/>
        <v>0</v>
      </c>
      <c r="U935" s="109"/>
      <c r="W935" s="613" t="str">
        <f t="shared" si="338"/>
        <v/>
      </c>
      <c r="X935" s="613" t="str">
        <f t="shared" si="297"/>
        <v/>
      </c>
      <c r="Y935" s="613" t="str">
        <f t="shared" si="315"/>
        <v/>
      </c>
    </row>
    <row r="936" spans="1:25" ht="13.8" hidden="1" thickBot="1">
      <c r="A936" s="650" t="s">
        <v>207</v>
      </c>
      <c r="B936" s="651" t="s">
        <v>207</v>
      </c>
      <c r="C936" s="654"/>
      <c r="D936" s="653"/>
      <c r="E936" s="637"/>
      <c r="F936" s="638"/>
      <c r="G936" s="639"/>
      <c r="H936" s="632"/>
      <c r="I936" s="632"/>
      <c r="J936" s="623">
        <f t="shared" si="347"/>
        <v>0</v>
      </c>
      <c r="K936" s="681" t="s">
        <v>975</v>
      </c>
      <c r="L936" s="107"/>
      <c r="M936" s="107"/>
      <c r="N936" s="108">
        <f t="shared" si="353"/>
        <v>0</v>
      </c>
      <c r="O936" s="108">
        <f t="shared" si="349"/>
        <v>0</v>
      </c>
      <c r="P936" s="109"/>
      <c r="Q936" s="107">
        <f t="shared" si="350"/>
        <v>0</v>
      </c>
      <c r="R936" s="107">
        <f t="shared" si="350"/>
        <v>0</v>
      </c>
      <c r="S936" s="108">
        <f t="shared" si="351"/>
        <v>0</v>
      </c>
      <c r="T936" s="110">
        <f t="shared" si="352"/>
        <v>0</v>
      </c>
      <c r="U936" s="109"/>
      <c r="W936" s="613" t="str">
        <f t="shared" si="338"/>
        <v/>
      </c>
      <c r="X936" s="613" t="str">
        <f t="shared" si="297"/>
        <v/>
      </c>
      <c r="Y936" s="613" t="str">
        <f t="shared" si="315"/>
        <v/>
      </c>
    </row>
    <row r="937" spans="1:25" ht="13.8" hidden="1" thickBot="1">
      <c r="A937" s="650" t="s">
        <v>207</v>
      </c>
      <c r="B937" s="651" t="s">
        <v>207</v>
      </c>
      <c r="C937" s="654"/>
      <c r="D937" s="653"/>
      <c r="E937" s="637"/>
      <c r="F937" s="638"/>
      <c r="G937" s="639"/>
      <c r="H937" s="632"/>
      <c r="I937" s="632"/>
      <c r="J937" s="623">
        <f t="shared" si="347"/>
        <v>0</v>
      </c>
      <c r="K937" s="681" t="s">
        <v>975</v>
      </c>
      <c r="L937" s="107"/>
      <c r="M937" s="107"/>
      <c r="N937" s="108">
        <f t="shared" si="353"/>
        <v>0</v>
      </c>
      <c r="O937" s="108">
        <f t="shared" si="349"/>
        <v>0</v>
      </c>
      <c r="P937" s="109"/>
      <c r="Q937" s="107">
        <f t="shared" si="350"/>
        <v>0</v>
      </c>
      <c r="R937" s="107">
        <f t="shared" si="350"/>
        <v>0</v>
      </c>
      <c r="S937" s="108">
        <f t="shared" si="351"/>
        <v>0</v>
      </c>
      <c r="T937" s="110">
        <f t="shared" si="352"/>
        <v>0</v>
      </c>
      <c r="U937" s="109"/>
      <c r="W937" s="613" t="str">
        <f t="shared" si="338"/>
        <v/>
      </c>
      <c r="X937" s="613" t="str">
        <f t="shared" si="297"/>
        <v/>
      </c>
      <c r="Y937" s="613" t="str">
        <f t="shared" si="315"/>
        <v/>
      </c>
    </row>
    <row r="938" spans="1:25" ht="13.8" hidden="1" thickBot="1">
      <c r="A938" s="650" t="s">
        <v>207</v>
      </c>
      <c r="B938" s="651" t="s">
        <v>207</v>
      </c>
      <c r="C938" s="654"/>
      <c r="D938" s="653"/>
      <c r="E938" s="637"/>
      <c r="F938" s="638"/>
      <c r="G938" s="639"/>
      <c r="H938" s="632"/>
      <c r="I938" s="632"/>
      <c r="J938" s="623">
        <f t="shared" si="347"/>
        <v>0</v>
      </c>
      <c r="K938" s="681" t="s">
        <v>975</v>
      </c>
      <c r="L938" s="107"/>
      <c r="M938" s="107"/>
      <c r="N938" s="108">
        <f t="shared" si="353"/>
        <v>0</v>
      </c>
      <c r="O938" s="108">
        <f t="shared" si="349"/>
        <v>0</v>
      </c>
      <c r="P938" s="109"/>
      <c r="Q938" s="107">
        <f t="shared" si="350"/>
        <v>0</v>
      </c>
      <c r="R938" s="107">
        <f t="shared" si="350"/>
        <v>0</v>
      </c>
      <c r="S938" s="108">
        <f t="shared" si="351"/>
        <v>0</v>
      </c>
      <c r="T938" s="110">
        <f t="shared" si="352"/>
        <v>0</v>
      </c>
      <c r="U938" s="109"/>
      <c r="W938" s="613" t="str">
        <f t="shared" si="338"/>
        <v/>
      </c>
      <c r="X938" s="613" t="str">
        <f t="shared" si="297"/>
        <v/>
      </c>
      <c r="Y938" s="613" t="str">
        <f t="shared" si="315"/>
        <v/>
      </c>
    </row>
    <row r="939" spans="1:25" ht="13.8" hidden="1" thickBot="1">
      <c r="A939" s="650" t="s">
        <v>207</v>
      </c>
      <c r="B939" s="651" t="s">
        <v>207</v>
      </c>
      <c r="C939" s="654"/>
      <c r="D939" s="653"/>
      <c r="E939" s="637"/>
      <c r="F939" s="638"/>
      <c r="G939" s="639"/>
      <c r="H939" s="632"/>
      <c r="I939" s="632"/>
      <c r="J939" s="623">
        <f t="shared" si="347"/>
        <v>0</v>
      </c>
      <c r="K939" s="681" t="s">
        <v>975</v>
      </c>
      <c r="L939" s="107"/>
      <c r="M939" s="107"/>
      <c r="N939" s="108">
        <f t="shared" si="353"/>
        <v>0</v>
      </c>
      <c r="O939" s="108">
        <f t="shared" si="349"/>
        <v>0</v>
      </c>
      <c r="P939" s="109"/>
      <c r="Q939" s="107">
        <f t="shared" si="350"/>
        <v>0</v>
      </c>
      <c r="R939" s="107">
        <f t="shared" si="350"/>
        <v>0</v>
      </c>
      <c r="S939" s="108">
        <f t="shared" si="351"/>
        <v>0</v>
      </c>
      <c r="T939" s="110">
        <f t="shared" si="352"/>
        <v>0</v>
      </c>
      <c r="U939" s="109"/>
      <c r="W939" s="613" t="str">
        <f t="shared" si="338"/>
        <v/>
      </c>
      <c r="X939" s="613" t="str">
        <f t="shared" si="297"/>
        <v/>
      </c>
      <c r="Y939" s="613" t="str">
        <f t="shared" si="315"/>
        <v/>
      </c>
    </row>
    <row r="940" spans="1:25" ht="13.8" hidden="1" thickBot="1">
      <c r="A940" s="650" t="s">
        <v>207</v>
      </c>
      <c r="B940" s="651" t="s">
        <v>207</v>
      </c>
      <c r="C940" s="654"/>
      <c r="D940" s="653"/>
      <c r="E940" s="637"/>
      <c r="F940" s="638"/>
      <c r="G940" s="639"/>
      <c r="H940" s="632"/>
      <c r="I940" s="632"/>
      <c r="J940" s="623">
        <f t="shared" si="347"/>
        <v>0</v>
      </c>
      <c r="K940" s="681" t="s">
        <v>975</v>
      </c>
      <c r="L940" s="107"/>
      <c r="M940" s="107"/>
      <c r="N940" s="108">
        <f t="shared" si="353"/>
        <v>0</v>
      </c>
      <c r="O940" s="108">
        <f t="shared" si="349"/>
        <v>0</v>
      </c>
      <c r="P940" s="109"/>
      <c r="Q940" s="107">
        <f t="shared" si="350"/>
        <v>0</v>
      </c>
      <c r="R940" s="107">
        <f t="shared" si="350"/>
        <v>0</v>
      </c>
      <c r="S940" s="108">
        <f t="shared" si="351"/>
        <v>0</v>
      </c>
      <c r="T940" s="110">
        <f t="shared" si="352"/>
        <v>0</v>
      </c>
      <c r="U940" s="109"/>
      <c r="W940" s="613" t="str">
        <f t="shared" si="338"/>
        <v/>
      </c>
      <c r="X940" s="613" t="str">
        <f t="shared" si="297"/>
        <v/>
      </c>
      <c r="Y940" s="613" t="str">
        <f t="shared" si="315"/>
        <v/>
      </c>
    </row>
    <row r="941" spans="1:25" ht="13.8" hidden="1" thickBot="1">
      <c r="A941" s="650" t="s">
        <v>207</v>
      </c>
      <c r="B941" s="651" t="s">
        <v>207</v>
      </c>
      <c r="C941" s="654"/>
      <c r="D941" s="653"/>
      <c r="E941" s="637"/>
      <c r="F941" s="638"/>
      <c r="G941" s="639"/>
      <c r="H941" s="632"/>
      <c r="I941" s="632"/>
      <c r="J941" s="623">
        <f t="shared" si="347"/>
        <v>0</v>
      </c>
      <c r="K941" s="681" t="s">
        <v>975</v>
      </c>
      <c r="L941" s="107"/>
      <c r="M941" s="107"/>
      <c r="N941" s="108">
        <f t="shared" si="353"/>
        <v>0</v>
      </c>
      <c r="O941" s="108">
        <f t="shared" si="349"/>
        <v>0</v>
      </c>
      <c r="P941" s="109"/>
      <c r="Q941" s="107">
        <f t="shared" si="350"/>
        <v>0</v>
      </c>
      <c r="R941" s="107">
        <f t="shared" si="350"/>
        <v>0</v>
      </c>
      <c r="S941" s="108">
        <f t="shared" si="351"/>
        <v>0</v>
      </c>
      <c r="T941" s="110">
        <f t="shared" si="352"/>
        <v>0</v>
      </c>
      <c r="U941" s="109"/>
      <c r="W941" s="613" t="str">
        <f t="shared" si="338"/>
        <v/>
      </c>
      <c r="X941" s="613" t="str">
        <f t="shared" si="297"/>
        <v/>
      </c>
      <c r="Y941" s="613" t="str">
        <f t="shared" si="315"/>
        <v/>
      </c>
    </row>
    <row r="942" spans="1:25" ht="13.8" hidden="1" thickBot="1">
      <c r="A942" s="650" t="s">
        <v>207</v>
      </c>
      <c r="B942" s="651" t="s">
        <v>207</v>
      </c>
      <c r="C942" s="654"/>
      <c r="D942" s="653"/>
      <c r="E942" s="637"/>
      <c r="F942" s="638"/>
      <c r="G942" s="639"/>
      <c r="H942" s="632"/>
      <c r="I942" s="632"/>
      <c r="J942" s="623">
        <f t="shared" si="347"/>
        <v>0</v>
      </c>
      <c r="K942" s="681" t="s">
        <v>975</v>
      </c>
      <c r="L942" s="107"/>
      <c r="M942" s="107"/>
      <c r="N942" s="108">
        <f t="shared" si="353"/>
        <v>0</v>
      </c>
      <c r="O942" s="108">
        <f t="shared" si="349"/>
        <v>0</v>
      </c>
      <c r="P942" s="109"/>
      <c r="Q942" s="107">
        <f t="shared" si="350"/>
        <v>0</v>
      </c>
      <c r="R942" s="107">
        <f t="shared" si="350"/>
        <v>0</v>
      </c>
      <c r="S942" s="108">
        <f t="shared" si="351"/>
        <v>0</v>
      </c>
      <c r="T942" s="110">
        <f t="shared" si="352"/>
        <v>0</v>
      </c>
      <c r="U942" s="109"/>
      <c r="W942" s="613" t="str">
        <f t="shared" si="338"/>
        <v/>
      </c>
      <c r="X942" s="613" t="str">
        <f t="shared" si="297"/>
        <v/>
      </c>
      <c r="Y942" s="613" t="str">
        <f t="shared" si="315"/>
        <v/>
      </c>
    </row>
    <row r="943" spans="1:25" ht="13.8" hidden="1" thickBot="1">
      <c r="A943" s="650" t="s">
        <v>207</v>
      </c>
      <c r="B943" s="651" t="s">
        <v>207</v>
      </c>
      <c r="C943" s="654"/>
      <c r="D943" s="653"/>
      <c r="E943" s="637"/>
      <c r="F943" s="638"/>
      <c r="G943" s="639"/>
      <c r="H943" s="632"/>
      <c r="I943" s="632"/>
      <c r="J943" s="623">
        <f t="shared" si="347"/>
        <v>0</v>
      </c>
      <c r="K943" s="681" t="s">
        <v>975</v>
      </c>
      <c r="L943" s="107"/>
      <c r="M943" s="107"/>
      <c r="N943" s="108">
        <f t="shared" si="353"/>
        <v>0</v>
      </c>
      <c r="O943" s="108">
        <f t="shared" si="349"/>
        <v>0</v>
      </c>
      <c r="P943" s="109"/>
      <c r="Q943" s="107">
        <f t="shared" si="350"/>
        <v>0</v>
      </c>
      <c r="R943" s="107">
        <f t="shared" si="350"/>
        <v>0</v>
      </c>
      <c r="S943" s="108">
        <f t="shared" si="351"/>
        <v>0</v>
      </c>
      <c r="T943" s="110">
        <f t="shared" si="352"/>
        <v>0</v>
      </c>
      <c r="U943" s="109"/>
      <c r="W943" s="613" t="str">
        <f t="shared" si="338"/>
        <v/>
      </c>
      <c r="X943" s="613" t="str">
        <f t="shared" si="297"/>
        <v/>
      </c>
      <c r="Y943" s="613" t="str">
        <f t="shared" si="315"/>
        <v/>
      </c>
    </row>
    <row r="944" spans="1:25" ht="13.8" hidden="1" thickBot="1">
      <c r="A944" s="650" t="s">
        <v>207</v>
      </c>
      <c r="B944" s="651" t="s">
        <v>207</v>
      </c>
      <c r="C944" s="654"/>
      <c r="D944" s="653"/>
      <c r="E944" s="637"/>
      <c r="F944" s="638"/>
      <c r="G944" s="639"/>
      <c r="H944" s="632"/>
      <c r="I944" s="632"/>
      <c r="J944" s="623">
        <f t="shared" si="347"/>
        <v>0</v>
      </c>
      <c r="K944" s="681" t="s">
        <v>975</v>
      </c>
      <c r="L944" s="107"/>
      <c r="M944" s="107"/>
      <c r="N944" s="108">
        <f t="shared" si="353"/>
        <v>0</v>
      </c>
      <c r="O944" s="108">
        <f t="shared" si="349"/>
        <v>0</v>
      </c>
      <c r="P944" s="109"/>
      <c r="Q944" s="107">
        <f t="shared" si="350"/>
        <v>0</v>
      </c>
      <c r="R944" s="107">
        <f t="shared" si="350"/>
        <v>0</v>
      </c>
      <c r="S944" s="108">
        <f t="shared" si="351"/>
        <v>0</v>
      </c>
      <c r="T944" s="110">
        <f t="shared" si="352"/>
        <v>0</v>
      </c>
      <c r="U944" s="109"/>
      <c r="W944" s="613" t="str">
        <f t="shared" si="338"/>
        <v/>
      </c>
      <c r="X944" s="613" t="str">
        <f t="shared" si="297"/>
        <v/>
      </c>
      <c r="Y944" s="613" t="str">
        <f t="shared" si="315"/>
        <v/>
      </c>
    </row>
    <row r="945" spans="1:25" ht="13.8" hidden="1" thickBot="1">
      <c r="A945" s="650" t="s">
        <v>207</v>
      </c>
      <c r="B945" s="651" t="s">
        <v>207</v>
      </c>
      <c r="C945" s="654"/>
      <c r="D945" s="653"/>
      <c r="E945" s="637"/>
      <c r="F945" s="638"/>
      <c r="G945" s="639"/>
      <c r="H945" s="632"/>
      <c r="I945" s="632"/>
      <c r="J945" s="623">
        <f t="shared" si="347"/>
        <v>0</v>
      </c>
      <c r="K945" s="681" t="s">
        <v>975</v>
      </c>
      <c r="L945" s="107"/>
      <c r="M945" s="107"/>
      <c r="N945" s="108">
        <f t="shared" si="353"/>
        <v>0</v>
      </c>
      <c r="O945" s="108">
        <f t="shared" si="349"/>
        <v>0</v>
      </c>
      <c r="P945" s="109"/>
      <c r="Q945" s="107">
        <f t="shared" si="350"/>
        <v>0</v>
      </c>
      <c r="R945" s="107">
        <f t="shared" si="350"/>
        <v>0</v>
      </c>
      <c r="S945" s="108">
        <f t="shared" si="351"/>
        <v>0</v>
      </c>
      <c r="T945" s="110">
        <f t="shared" si="352"/>
        <v>0</v>
      </c>
      <c r="U945" s="109"/>
      <c r="W945" s="613" t="str">
        <f t="shared" si="338"/>
        <v/>
      </c>
      <c r="X945" s="613" t="str">
        <f t="shared" si="297"/>
        <v/>
      </c>
      <c r="Y945" s="613" t="str">
        <f t="shared" si="315"/>
        <v/>
      </c>
    </row>
    <row r="946" spans="1:25" ht="13.8" hidden="1" thickBot="1">
      <c r="A946" s="650" t="s">
        <v>207</v>
      </c>
      <c r="B946" s="651" t="s">
        <v>207</v>
      </c>
      <c r="C946" s="654"/>
      <c r="D946" s="653"/>
      <c r="E946" s="637"/>
      <c r="F946" s="638"/>
      <c r="G946" s="639"/>
      <c r="H946" s="632"/>
      <c r="I946" s="632"/>
      <c r="J946" s="623">
        <f t="shared" si="347"/>
        <v>0</v>
      </c>
      <c r="K946" s="681" t="s">
        <v>975</v>
      </c>
      <c r="L946" s="107"/>
      <c r="M946" s="107"/>
      <c r="N946" s="108">
        <f t="shared" si="353"/>
        <v>0</v>
      </c>
      <c r="O946" s="108">
        <f t="shared" si="349"/>
        <v>0</v>
      </c>
      <c r="P946" s="109"/>
      <c r="Q946" s="107">
        <f t="shared" si="350"/>
        <v>0</v>
      </c>
      <c r="R946" s="107">
        <f t="shared" si="350"/>
        <v>0</v>
      </c>
      <c r="S946" s="108">
        <f t="shared" si="351"/>
        <v>0</v>
      </c>
      <c r="T946" s="110">
        <f t="shared" si="352"/>
        <v>0</v>
      </c>
      <c r="U946" s="109"/>
      <c r="W946" s="613" t="str">
        <f t="shared" si="338"/>
        <v/>
      </c>
      <c r="X946" s="613" t="str">
        <f t="shared" si="297"/>
        <v/>
      </c>
      <c r="Y946" s="613" t="str">
        <f t="shared" si="315"/>
        <v/>
      </c>
    </row>
    <row r="947" spans="1:25" ht="13.8" hidden="1" thickBot="1">
      <c r="A947" s="650" t="s">
        <v>207</v>
      </c>
      <c r="B947" s="651" t="s">
        <v>207</v>
      </c>
      <c r="C947" s="654"/>
      <c r="D947" s="653"/>
      <c r="E947" s="637"/>
      <c r="F947" s="638"/>
      <c r="G947" s="639"/>
      <c r="H947" s="632"/>
      <c r="I947" s="632"/>
      <c r="J947" s="623">
        <f t="shared" si="347"/>
        <v>0</v>
      </c>
      <c r="K947" s="681" t="s">
        <v>975</v>
      </c>
      <c r="L947" s="107"/>
      <c r="M947" s="107"/>
      <c r="N947" s="108">
        <f t="shared" si="353"/>
        <v>0</v>
      </c>
      <c r="O947" s="108">
        <f t="shared" si="349"/>
        <v>0</v>
      </c>
      <c r="P947" s="109"/>
      <c r="Q947" s="107">
        <f t="shared" si="350"/>
        <v>0</v>
      </c>
      <c r="R947" s="107">
        <f t="shared" si="350"/>
        <v>0</v>
      </c>
      <c r="S947" s="108">
        <f t="shared" si="351"/>
        <v>0</v>
      </c>
      <c r="T947" s="110">
        <f t="shared" si="352"/>
        <v>0</v>
      </c>
      <c r="U947" s="109"/>
      <c r="W947" s="613" t="str">
        <f t="shared" si="338"/>
        <v/>
      </c>
      <c r="X947" s="613" t="str">
        <f t="shared" si="297"/>
        <v/>
      </c>
      <c r="Y947" s="613" t="str">
        <f t="shared" si="315"/>
        <v/>
      </c>
    </row>
    <row r="948" spans="1:25" ht="13.8" hidden="1" thickBot="1">
      <c r="A948" s="650" t="s">
        <v>207</v>
      </c>
      <c r="B948" s="651" t="s">
        <v>207</v>
      </c>
      <c r="C948" s="654"/>
      <c r="D948" s="653"/>
      <c r="E948" s="637"/>
      <c r="F948" s="638"/>
      <c r="G948" s="639"/>
      <c r="H948" s="632"/>
      <c r="I948" s="632"/>
      <c r="J948" s="623">
        <f t="shared" si="347"/>
        <v>0</v>
      </c>
      <c r="K948" s="681" t="s">
        <v>975</v>
      </c>
      <c r="L948" s="107"/>
      <c r="M948" s="107"/>
      <c r="N948" s="108">
        <f t="shared" si="353"/>
        <v>0</v>
      </c>
      <c r="O948" s="108">
        <f t="shared" si="349"/>
        <v>0</v>
      </c>
      <c r="P948" s="109"/>
      <c r="Q948" s="107">
        <f t="shared" si="350"/>
        <v>0</v>
      </c>
      <c r="R948" s="107">
        <f t="shared" si="350"/>
        <v>0</v>
      </c>
      <c r="S948" s="108">
        <f t="shared" si="351"/>
        <v>0</v>
      </c>
      <c r="T948" s="110">
        <f t="shared" si="352"/>
        <v>0</v>
      </c>
      <c r="U948" s="109"/>
      <c r="W948" s="613" t="str">
        <f t="shared" si="338"/>
        <v/>
      </c>
      <c r="X948" s="613" t="str">
        <f t="shared" si="297"/>
        <v/>
      </c>
      <c r="Y948" s="613" t="str">
        <f t="shared" si="315"/>
        <v/>
      </c>
    </row>
    <row r="949" spans="1:25" ht="13.8" hidden="1" thickBot="1">
      <c r="A949" s="650" t="s">
        <v>207</v>
      </c>
      <c r="B949" s="651" t="s">
        <v>207</v>
      </c>
      <c r="C949" s="654"/>
      <c r="D949" s="653"/>
      <c r="E949" s="637"/>
      <c r="F949" s="638"/>
      <c r="G949" s="639"/>
      <c r="H949" s="632"/>
      <c r="I949" s="632"/>
      <c r="J949" s="623">
        <f t="shared" si="347"/>
        <v>0</v>
      </c>
      <c r="K949" s="681" t="s">
        <v>975</v>
      </c>
      <c r="L949" s="107"/>
      <c r="M949" s="107"/>
      <c r="N949" s="108">
        <f t="shared" si="353"/>
        <v>0</v>
      </c>
      <c r="O949" s="108">
        <f t="shared" si="349"/>
        <v>0</v>
      </c>
      <c r="P949" s="109"/>
      <c r="Q949" s="107">
        <f t="shared" si="350"/>
        <v>0</v>
      </c>
      <c r="R949" s="107">
        <f t="shared" si="350"/>
        <v>0</v>
      </c>
      <c r="S949" s="108">
        <f t="shared" si="351"/>
        <v>0</v>
      </c>
      <c r="T949" s="110">
        <f t="shared" si="352"/>
        <v>0</v>
      </c>
      <c r="U949" s="109"/>
      <c r="W949" s="613" t="str">
        <f t="shared" si="338"/>
        <v/>
      </c>
      <c r="X949" s="613" t="str">
        <f t="shared" ref="X949:X1188" si="354">IF(V949="X","x",IF(V949="y","x",IF(V949="xx","x",IF(T949&gt;0,"x",""))))</f>
        <v/>
      </c>
      <c r="Y949" s="613" t="str">
        <f t="shared" si="315"/>
        <v/>
      </c>
    </row>
    <row r="950" spans="1:25" ht="13.8" hidden="1" thickBot="1">
      <c r="A950" s="650" t="s">
        <v>207</v>
      </c>
      <c r="B950" s="651" t="s">
        <v>207</v>
      </c>
      <c r="C950" s="654"/>
      <c r="D950" s="653"/>
      <c r="E950" s="637"/>
      <c r="F950" s="638"/>
      <c r="G950" s="639"/>
      <c r="H950" s="632"/>
      <c r="I950" s="632"/>
      <c r="J950" s="623">
        <f t="shared" si="347"/>
        <v>0</v>
      </c>
      <c r="K950" s="681" t="s">
        <v>975</v>
      </c>
      <c r="L950" s="107"/>
      <c r="M950" s="107"/>
      <c r="N950" s="108">
        <f t="shared" si="353"/>
        <v>0</v>
      </c>
      <c r="O950" s="108">
        <f t="shared" si="349"/>
        <v>0</v>
      </c>
      <c r="P950" s="109"/>
      <c r="Q950" s="107">
        <f t="shared" si="350"/>
        <v>0</v>
      </c>
      <c r="R950" s="107">
        <f t="shared" si="350"/>
        <v>0</v>
      </c>
      <c r="S950" s="108">
        <f t="shared" si="351"/>
        <v>0</v>
      </c>
      <c r="T950" s="110">
        <f t="shared" si="352"/>
        <v>0</v>
      </c>
      <c r="U950" s="109"/>
      <c r="W950" s="613" t="str">
        <f t="shared" si="338"/>
        <v/>
      </c>
      <c r="X950" s="613" t="str">
        <f t="shared" si="354"/>
        <v/>
      </c>
      <c r="Y950" s="613" t="str">
        <f t="shared" si="315"/>
        <v/>
      </c>
    </row>
    <row r="951" spans="1:25" ht="13.8" hidden="1" thickBot="1">
      <c r="A951" s="650" t="s">
        <v>207</v>
      </c>
      <c r="B951" s="651" t="s">
        <v>207</v>
      </c>
      <c r="C951" s="654"/>
      <c r="D951" s="653"/>
      <c r="E951" s="637"/>
      <c r="F951" s="638"/>
      <c r="G951" s="639"/>
      <c r="H951" s="632"/>
      <c r="I951" s="632"/>
      <c r="J951" s="623">
        <f t="shared" si="347"/>
        <v>0</v>
      </c>
      <c r="K951" s="681" t="s">
        <v>975</v>
      </c>
      <c r="L951" s="107"/>
      <c r="M951" s="107"/>
      <c r="N951" s="108">
        <f t="shared" si="353"/>
        <v>0</v>
      </c>
      <c r="O951" s="108">
        <f t="shared" si="349"/>
        <v>0</v>
      </c>
      <c r="P951" s="109"/>
      <c r="Q951" s="107">
        <f t="shared" si="350"/>
        <v>0</v>
      </c>
      <c r="R951" s="107">
        <f t="shared" si="350"/>
        <v>0</v>
      </c>
      <c r="S951" s="108">
        <f t="shared" si="351"/>
        <v>0</v>
      </c>
      <c r="T951" s="110">
        <f t="shared" si="352"/>
        <v>0</v>
      </c>
      <c r="U951" s="109"/>
      <c r="W951" s="613" t="str">
        <f t="shared" si="338"/>
        <v/>
      </c>
      <c r="X951" s="613" t="str">
        <f t="shared" si="354"/>
        <v/>
      </c>
      <c r="Y951" s="613" t="str">
        <f t="shared" si="315"/>
        <v/>
      </c>
    </row>
    <row r="952" spans="1:25" ht="13.8" hidden="1" thickBot="1">
      <c r="A952" s="650" t="s">
        <v>207</v>
      </c>
      <c r="B952" s="651" t="s">
        <v>207</v>
      </c>
      <c r="C952" s="654"/>
      <c r="D952" s="653"/>
      <c r="E952" s="637"/>
      <c r="F952" s="638"/>
      <c r="G952" s="639"/>
      <c r="H952" s="632"/>
      <c r="I952" s="632"/>
      <c r="J952" s="623">
        <f t="shared" si="347"/>
        <v>0</v>
      </c>
      <c r="K952" s="681" t="s">
        <v>975</v>
      </c>
      <c r="L952" s="107"/>
      <c r="M952" s="107"/>
      <c r="N952" s="108">
        <f t="shared" si="353"/>
        <v>0</v>
      </c>
      <c r="O952" s="108">
        <f t="shared" si="349"/>
        <v>0</v>
      </c>
      <c r="P952" s="109"/>
      <c r="Q952" s="107">
        <f t="shared" si="350"/>
        <v>0</v>
      </c>
      <c r="R952" s="107">
        <f t="shared" si="350"/>
        <v>0</v>
      </c>
      <c r="S952" s="108">
        <f t="shared" si="351"/>
        <v>0</v>
      </c>
      <c r="T952" s="110">
        <f t="shared" si="352"/>
        <v>0</v>
      </c>
      <c r="U952" s="109"/>
      <c r="W952" s="613" t="str">
        <f t="shared" si="338"/>
        <v/>
      </c>
      <c r="X952" s="613" t="str">
        <f t="shared" si="354"/>
        <v/>
      </c>
      <c r="Y952" s="613" t="str">
        <f t="shared" si="315"/>
        <v/>
      </c>
    </row>
    <row r="953" spans="1:25" ht="13.8" hidden="1" thickBot="1">
      <c r="A953" s="650" t="s">
        <v>207</v>
      </c>
      <c r="B953" s="651" t="s">
        <v>207</v>
      </c>
      <c r="C953" s="654"/>
      <c r="D953" s="653"/>
      <c r="E953" s="637"/>
      <c r="F953" s="638"/>
      <c r="G953" s="639"/>
      <c r="H953" s="632"/>
      <c r="I953" s="632"/>
      <c r="J953" s="623">
        <f t="shared" si="347"/>
        <v>0</v>
      </c>
      <c r="K953" s="681" t="s">
        <v>975</v>
      </c>
      <c r="L953" s="107"/>
      <c r="M953" s="107"/>
      <c r="N953" s="108">
        <f t="shared" si="353"/>
        <v>0</v>
      </c>
      <c r="O953" s="108">
        <f t="shared" si="349"/>
        <v>0</v>
      </c>
      <c r="P953" s="109"/>
      <c r="Q953" s="107">
        <f t="shared" si="350"/>
        <v>0</v>
      </c>
      <c r="R953" s="107">
        <f t="shared" si="350"/>
        <v>0</v>
      </c>
      <c r="S953" s="108">
        <f t="shared" si="351"/>
        <v>0</v>
      </c>
      <c r="T953" s="110">
        <f t="shared" si="352"/>
        <v>0</v>
      </c>
      <c r="U953" s="109"/>
      <c r="W953" s="613" t="str">
        <f t="shared" si="338"/>
        <v/>
      </c>
      <c r="X953" s="613" t="str">
        <f t="shared" si="354"/>
        <v/>
      </c>
      <c r="Y953" s="613" t="str">
        <f t="shared" si="315"/>
        <v/>
      </c>
    </row>
    <row r="954" spans="1:25" ht="13.8" hidden="1" thickBot="1">
      <c r="A954" s="650" t="s">
        <v>207</v>
      </c>
      <c r="B954" s="651" t="s">
        <v>207</v>
      </c>
      <c r="C954" s="654"/>
      <c r="D954" s="653"/>
      <c r="E954" s="637"/>
      <c r="F954" s="638"/>
      <c r="G954" s="639"/>
      <c r="H954" s="632"/>
      <c r="I954" s="632"/>
      <c r="J954" s="623">
        <f t="shared" si="347"/>
        <v>0</v>
      </c>
      <c r="K954" s="681" t="s">
        <v>975</v>
      </c>
      <c r="L954" s="107"/>
      <c r="M954" s="107"/>
      <c r="N954" s="108">
        <f t="shared" si="353"/>
        <v>0</v>
      </c>
      <c r="O954" s="108">
        <f t="shared" si="349"/>
        <v>0</v>
      </c>
      <c r="P954" s="109"/>
      <c r="Q954" s="107">
        <f t="shared" si="350"/>
        <v>0</v>
      </c>
      <c r="R954" s="107">
        <f t="shared" si="350"/>
        <v>0</v>
      </c>
      <c r="S954" s="108">
        <f t="shared" si="351"/>
        <v>0</v>
      </c>
      <c r="T954" s="110">
        <f t="shared" si="352"/>
        <v>0</v>
      </c>
      <c r="U954" s="109"/>
      <c r="W954" s="613" t="str">
        <f t="shared" si="338"/>
        <v/>
      </c>
      <c r="X954" s="613" t="str">
        <f t="shared" si="354"/>
        <v/>
      </c>
      <c r="Y954" s="613" t="str">
        <f t="shared" si="315"/>
        <v/>
      </c>
    </row>
    <row r="955" spans="1:25" ht="13.8" hidden="1" thickBot="1">
      <c r="A955" s="650" t="s">
        <v>207</v>
      </c>
      <c r="B955" s="651" t="s">
        <v>207</v>
      </c>
      <c r="C955" s="654"/>
      <c r="D955" s="653"/>
      <c r="E955" s="637"/>
      <c r="F955" s="638"/>
      <c r="G955" s="639"/>
      <c r="H955" s="632"/>
      <c r="I955" s="632"/>
      <c r="J955" s="623">
        <f t="shared" si="347"/>
        <v>0</v>
      </c>
      <c r="K955" s="681" t="s">
        <v>975</v>
      </c>
      <c r="L955" s="107"/>
      <c r="M955" s="107"/>
      <c r="N955" s="108">
        <f t="shared" si="353"/>
        <v>0</v>
      </c>
      <c r="O955" s="108">
        <f t="shared" si="349"/>
        <v>0</v>
      </c>
      <c r="P955" s="109"/>
      <c r="Q955" s="107">
        <f t="shared" si="350"/>
        <v>0</v>
      </c>
      <c r="R955" s="107">
        <f t="shared" si="350"/>
        <v>0</v>
      </c>
      <c r="S955" s="108">
        <f t="shared" si="351"/>
        <v>0</v>
      </c>
      <c r="T955" s="110">
        <f t="shared" si="352"/>
        <v>0</v>
      </c>
      <c r="U955" s="109"/>
      <c r="W955" s="613" t="str">
        <f t="shared" si="338"/>
        <v/>
      </c>
      <c r="X955" s="613" t="str">
        <f t="shared" si="354"/>
        <v/>
      </c>
      <c r="Y955" s="613" t="str">
        <f t="shared" si="315"/>
        <v/>
      </c>
    </row>
    <row r="956" spans="1:25" ht="13.8" hidden="1" thickBot="1">
      <c r="A956" s="650" t="s">
        <v>207</v>
      </c>
      <c r="B956" s="651" t="s">
        <v>207</v>
      </c>
      <c r="C956" s="654"/>
      <c r="D956" s="653"/>
      <c r="E956" s="637"/>
      <c r="F956" s="638"/>
      <c r="G956" s="639"/>
      <c r="H956" s="632"/>
      <c r="I956" s="632"/>
      <c r="J956" s="623">
        <f t="shared" si="347"/>
        <v>0</v>
      </c>
      <c r="K956" s="681" t="s">
        <v>975</v>
      </c>
      <c r="L956" s="107"/>
      <c r="M956" s="107"/>
      <c r="N956" s="108">
        <f t="shared" si="353"/>
        <v>0</v>
      </c>
      <c r="O956" s="108">
        <f t="shared" si="349"/>
        <v>0</v>
      </c>
      <c r="P956" s="109"/>
      <c r="Q956" s="107">
        <f t="shared" si="350"/>
        <v>0</v>
      </c>
      <c r="R956" s="107">
        <f t="shared" si="350"/>
        <v>0</v>
      </c>
      <c r="S956" s="108">
        <f t="shared" si="351"/>
        <v>0</v>
      </c>
      <c r="T956" s="110">
        <f t="shared" si="352"/>
        <v>0</v>
      </c>
      <c r="U956" s="109"/>
      <c r="W956" s="613" t="str">
        <f t="shared" si="338"/>
        <v/>
      </c>
      <c r="X956" s="613" t="str">
        <f t="shared" si="354"/>
        <v/>
      </c>
      <c r="Y956" s="613" t="str">
        <f t="shared" si="315"/>
        <v/>
      </c>
    </row>
    <row r="957" spans="1:25" ht="13.8" hidden="1" thickBot="1">
      <c r="A957" s="650" t="s">
        <v>207</v>
      </c>
      <c r="B957" s="651" t="s">
        <v>207</v>
      </c>
      <c r="C957" s="654"/>
      <c r="D957" s="653"/>
      <c r="E957" s="637"/>
      <c r="F957" s="638"/>
      <c r="G957" s="639"/>
      <c r="H957" s="632"/>
      <c r="I957" s="632"/>
      <c r="J957" s="623">
        <f t="shared" si="347"/>
        <v>0</v>
      </c>
      <c r="K957" s="681" t="s">
        <v>975</v>
      </c>
      <c r="L957" s="107"/>
      <c r="M957" s="107"/>
      <c r="N957" s="108">
        <f t="shared" si="353"/>
        <v>0</v>
      </c>
      <c r="O957" s="108">
        <f t="shared" si="349"/>
        <v>0</v>
      </c>
      <c r="P957" s="109"/>
      <c r="Q957" s="107">
        <f t="shared" si="350"/>
        <v>0</v>
      </c>
      <c r="R957" s="107">
        <f t="shared" si="350"/>
        <v>0</v>
      </c>
      <c r="S957" s="108">
        <f t="shared" si="351"/>
        <v>0</v>
      </c>
      <c r="T957" s="110">
        <f t="shared" si="352"/>
        <v>0</v>
      </c>
      <c r="U957" s="109"/>
      <c r="W957" s="613" t="str">
        <f t="shared" si="338"/>
        <v/>
      </c>
      <c r="X957" s="613" t="str">
        <f t="shared" si="354"/>
        <v/>
      </c>
      <c r="Y957" s="613" t="str">
        <f t="shared" si="315"/>
        <v/>
      </c>
    </row>
    <row r="958" spans="1:25" ht="13.8" hidden="1" thickBot="1">
      <c r="A958" s="650" t="s">
        <v>207</v>
      </c>
      <c r="B958" s="651" t="s">
        <v>207</v>
      </c>
      <c r="C958" s="654"/>
      <c r="D958" s="653"/>
      <c r="E958" s="637"/>
      <c r="F958" s="638"/>
      <c r="G958" s="639"/>
      <c r="H958" s="632"/>
      <c r="I958" s="632"/>
      <c r="J958" s="623">
        <f t="shared" si="347"/>
        <v>0</v>
      </c>
      <c r="K958" s="681" t="s">
        <v>975</v>
      </c>
      <c r="L958" s="107"/>
      <c r="M958" s="107"/>
      <c r="N958" s="108">
        <f t="shared" si="353"/>
        <v>0</v>
      </c>
      <c r="O958" s="108">
        <f t="shared" si="349"/>
        <v>0</v>
      </c>
      <c r="P958" s="109"/>
      <c r="Q958" s="107">
        <f t="shared" si="350"/>
        <v>0</v>
      </c>
      <c r="R958" s="107">
        <f t="shared" si="350"/>
        <v>0</v>
      </c>
      <c r="S958" s="108">
        <f t="shared" si="351"/>
        <v>0</v>
      </c>
      <c r="T958" s="110">
        <f t="shared" si="352"/>
        <v>0</v>
      </c>
      <c r="U958" s="109"/>
      <c r="W958" s="613" t="str">
        <f t="shared" si="338"/>
        <v/>
      </c>
      <c r="X958" s="613" t="str">
        <f t="shared" si="354"/>
        <v/>
      </c>
      <c r="Y958" s="613" t="str">
        <f t="shared" si="315"/>
        <v/>
      </c>
    </row>
    <row r="959" spans="1:25" ht="13.8" hidden="1" thickBot="1">
      <c r="A959" s="650" t="s">
        <v>207</v>
      </c>
      <c r="B959" s="651" t="s">
        <v>207</v>
      </c>
      <c r="C959" s="654"/>
      <c r="D959" s="653"/>
      <c r="E959" s="637"/>
      <c r="F959" s="638"/>
      <c r="G959" s="639"/>
      <c r="H959" s="632"/>
      <c r="I959" s="632"/>
      <c r="J959" s="623">
        <f t="shared" si="347"/>
        <v>0</v>
      </c>
      <c r="K959" s="681" t="s">
        <v>975</v>
      </c>
      <c r="L959" s="107"/>
      <c r="M959" s="107"/>
      <c r="N959" s="108">
        <f t="shared" si="353"/>
        <v>0</v>
      </c>
      <c r="O959" s="108">
        <f t="shared" si="349"/>
        <v>0</v>
      </c>
      <c r="P959" s="109"/>
      <c r="Q959" s="107">
        <f t="shared" si="350"/>
        <v>0</v>
      </c>
      <c r="R959" s="107">
        <f t="shared" si="350"/>
        <v>0</v>
      </c>
      <c r="S959" s="108">
        <f t="shared" si="351"/>
        <v>0</v>
      </c>
      <c r="T959" s="110">
        <f t="shared" si="352"/>
        <v>0</v>
      </c>
      <c r="U959" s="109"/>
      <c r="W959" s="613" t="str">
        <f t="shared" si="338"/>
        <v/>
      </c>
      <c r="X959" s="613" t="str">
        <f t="shared" si="354"/>
        <v/>
      </c>
      <c r="Y959" s="613" t="str">
        <f t="shared" si="315"/>
        <v/>
      </c>
    </row>
    <row r="960" spans="1:25" ht="13.8" hidden="1" thickBot="1">
      <c r="A960" s="650" t="s">
        <v>207</v>
      </c>
      <c r="B960" s="651" t="s">
        <v>207</v>
      </c>
      <c r="C960" s="654"/>
      <c r="D960" s="653"/>
      <c r="E960" s="637"/>
      <c r="F960" s="638"/>
      <c r="G960" s="639"/>
      <c r="H960" s="632"/>
      <c r="I960" s="632"/>
      <c r="J960" s="623">
        <f t="shared" si="347"/>
        <v>0</v>
      </c>
      <c r="K960" s="681" t="s">
        <v>975</v>
      </c>
      <c r="L960" s="107"/>
      <c r="M960" s="107"/>
      <c r="N960" s="108">
        <f t="shared" si="353"/>
        <v>0</v>
      </c>
      <c r="O960" s="108">
        <f t="shared" si="349"/>
        <v>0</v>
      </c>
      <c r="P960" s="109"/>
      <c r="Q960" s="107">
        <f t="shared" si="350"/>
        <v>0</v>
      </c>
      <c r="R960" s="107">
        <f t="shared" si="350"/>
        <v>0</v>
      </c>
      <c r="S960" s="108">
        <f t="shared" si="351"/>
        <v>0</v>
      </c>
      <c r="T960" s="110">
        <f t="shared" si="352"/>
        <v>0</v>
      </c>
      <c r="U960" s="109"/>
      <c r="W960" s="613" t="str">
        <f t="shared" si="338"/>
        <v/>
      </c>
      <c r="X960" s="613" t="str">
        <f t="shared" si="354"/>
        <v/>
      </c>
      <c r="Y960" s="613" t="str">
        <f t="shared" si="315"/>
        <v/>
      </c>
    </row>
    <row r="961" spans="1:25" ht="13.8" hidden="1" thickBot="1">
      <c r="A961" s="650" t="s">
        <v>207</v>
      </c>
      <c r="B961" s="651" t="s">
        <v>207</v>
      </c>
      <c r="C961" s="654"/>
      <c r="D961" s="653"/>
      <c r="E961" s="637"/>
      <c r="F961" s="638"/>
      <c r="G961" s="639"/>
      <c r="H961" s="632"/>
      <c r="I961" s="632"/>
      <c r="J961" s="623">
        <f t="shared" si="347"/>
        <v>0</v>
      </c>
      <c r="K961" s="681" t="s">
        <v>975</v>
      </c>
      <c r="L961" s="107"/>
      <c r="M961" s="107"/>
      <c r="N961" s="108">
        <f t="shared" si="353"/>
        <v>0</v>
      </c>
      <c r="O961" s="108">
        <f t="shared" si="349"/>
        <v>0</v>
      </c>
      <c r="P961" s="109"/>
      <c r="Q961" s="107">
        <f t="shared" si="350"/>
        <v>0</v>
      </c>
      <c r="R961" s="107">
        <f t="shared" si="350"/>
        <v>0</v>
      </c>
      <c r="S961" s="108">
        <f t="shared" si="351"/>
        <v>0</v>
      </c>
      <c r="T961" s="110">
        <f t="shared" si="352"/>
        <v>0</v>
      </c>
      <c r="U961" s="109"/>
      <c r="W961" s="613" t="str">
        <f t="shared" si="338"/>
        <v/>
      </c>
      <c r="X961" s="613" t="str">
        <f t="shared" si="354"/>
        <v/>
      </c>
      <c r="Y961" s="613" t="str">
        <f t="shared" si="315"/>
        <v/>
      </c>
    </row>
    <row r="962" spans="1:25" ht="13.8" hidden="1" thickBot="1">
      <c r="A962" s="650" t="s">
        <v>207</v>
      </c>
      <c r="B962" s="651" t="s">
        <v>207</v>
      </c>
      <c r="C962" s="654"/>
      <c r="D962" s="653"/>
      <c r="E962" s="637"/>
      <c r="F962" s="638"/>
      <c r="G962" s="639"/>
      <c r="H962" s="632"/>
      <c r="I962" s="632"/>
      <c r="J962" s="623">
        <f t="shared" si="347"/>
        <v>0</v>
      </c>
      <c r="K962" s="681" t="s">
        <v>975</v>
      </c>
      <c r="L962" s="107"/>
      <c r="M962" s="107"/>
      <c r="N962" s="108">
        <f t="shared" si="353"/>
        <v>0</v>
      </c>
      <c r="O962" s="108">
        <f t="shared" si="349"/>
        <v>0</v>
      </c>
      <c r="P962" s="109"/>
      <c r="Q962" s="107">
        <f t="shared" si="350"/>
        <v>0</v>
      </c>
      <c r="R962" s="107">
        <f t="shared" si="350"/>
        <v>0</v>
      </c>
      <c r="S962" s="108">
        <f t="shared" si="351"/>
        <v>0</v>
      </c>
      <c r="T962" s="110">
        <f t="shared" si="352"/>
        <v>0</v>
      </c>
      <c r="U962" s="109"/>
      <c r="W962" s="613" t="str">
        <f t="shared" si="338"/>
        <v/>
      </c>
      <c r="X962" s="613" t="str">
        <f t="shared" si="354"/>
        <v/>
      </c>
      <c r="Y962" s="613" t="str">
        <f t="shared" si="315"/>
        <v/>
      </c>
    </row>
    <row r="963" spans="1:25" ht="13.8" hidden="1" thickBot="1">
      <c r="A963" s="656" t="s">
        <v>207</v>
      </c>
      <c r="B963" s="657" t="s">
        <v>207</v>
      </c>
      <c r="C963" s="658"/>
      <c r="D963" s="659"/>
      <c r="E963" s="687"/>
      <c r="F963" s="721"/>
      <c r="G963" s="689"/>
      <c r="H963" s="690"/>
      <c r="I963" s="690"/>
      <c r="J963" s="800">
        <f t="shared" si="347"/>
        <v>0</v>
      </c>
      <c r="K963" s="682" t="s">
        <v>975</v>
      </c>
      <c r="L963" s="107"/>
      <c r="M963" s="107"/>
      <c r="N963" s="660">
        <f t="shared" si="353"/>
        <v>0</v>
      </c>
      <c r="O963" s="660">
        <f t="shared" si="349"/>
        <v>0</v>
      </c>
      <c r="P963" s="109"/>
      <c r="Q963" s="107">
        <f t="shared" si="350"/>
        <v>0</v>
      </c>
      <c r="R963" s="107">
        <f t="shared" si="350"/>
        <v>0</v>
      </c>
      <c r="S963" s="660">
        <f t="shared" si="351"/>
        <v>0</v>
      </c>
      <c r="T963" s="661">
        <f t="shared" si="352"/>
        <v>0</v>
      </c>
      <c r="U963" s="109"/>
      <c r="W963" s="613" t="str">
        <f t="shared" si="338"/>
        <v/>
      </c>
      <c r="X963" s="613" t="str">
        <f t="shared" si="354"/>
        <v/>
      </c>
      <c r="Y963" s="613" t="str">
        <f t="shared" si="315"/>
        <v/>
      </c>
    </row>
    <row r="964" spans="1:25" ht="13.8" hidden="1" thickBot="1">
      <c r="A964" s="668" t="s">
        <v>569</v>
      </c>
      <c r="B964" s="669"/>
      <c r="C964" s="670" t="s">
        <v>570</v>
      </c>
      <c r="D964" s="662"/>
      <c r="E964" s="791"/>
      <c r="F964" s="792"/>
      <c r="G964" s="793"/>
      <c r="H964" s="794"/>
      <c r="I964" s="794"/>
      <c r="J964" s="794"/>
      <c r="K964" s="801" t="s">
        <v>975</v>
      </c>
      <c r="L964" s="609"/>
      <c r="M964" s="610"/>
      <c r="N964" s="610"/>
      <c r="O964" s="468"/>
      <c r="P964" s="611">
        <f>SUM(O965:O1056)</f>
        <v>0</v>
      </c>
      <c r="Q964" s="609"/>
      <c r="R964" s="610"/>
      <c r="S964" s="610"/>
      <c r="T964" s="468"/>
      <c r="U964" s="611">
        <f>SUM(T965:T1056)</f>
        <v>0</v>
      </c>
      <c r="V964" s="612" t="str">
        <f>IF(OR(P964&gt;0,U964&gt;0),"X","")</f>
        <v/>
      </c>
      <c r="W964" s="613" t="str">
        <f t="shared" si="338"/>
        <v/>
      </c>
      <c r="X964" s="613" t="str">
        <f t="shared" si="354"/>
        <v/>
      </c>
      <c r="Y964" s="613" t="str">
        <f t="shared" si="315"/>
        <v/>
      </c>
    </row>
    <row r="965" spans="1:25" ht="13.8" hidden="1" thickBot="1">
      <c r="A965" s="196">
        <v>850000</v>
      </c>
      <c r="B965" s="197" t="s">
        <v>232</v>
      </c>
      <c r="C965" s="635" t="s">
        <v>363</v>
      </c>
      <c r="D965" s="636"/>
      <c r="E965" s="629">
        <v>20</v>
      </c>
      <c r="F965" s="638">
        <v>1.73</v>
      </c>
      <c r="G965" s="677">
        <f>IF(E965&lt;=30,(0.48*E965+4.05)*F965,((0.48*30+4.05)+0.4*(E965-30))*F965)</f>
        <v>23.614499999999996</v>
      </c>
      <c r="H965" s="632">
        <v>4850.26</v>
      </c>
      <c r="I965" s="632">
        <f t="shared" ref="I965:I970" si="355">IF(ISBLANK(H965),"",SUM(G965:H965))</f>
        <v>4873.8744999999999</v>
      </c>
      <c r="J965" s="633">
        <f t="shared" ref="J965:J1023" si="356">IF(ISBLANK(H965),0,ROUND(I965*(1+$E$10)*(1+$E$11*D965),2))</f>
        <v>6274.63</v>
      </c>
      <c r="K965" s="634" t="s">
        <v>23</v>
      </c>
      <c r="L965" s="107"/>
      <c r="M965" s="107"/>
      <c r="N965" s="108">
        <f t="shared" ref="N965:N1020" si="357">IF(ISBLANK(L965),0,ROUND(J965*L965,2))</f>
        <v>0</v>
      </c>
      <c r="O965" s="108">
        <f t="shared" ref="O965:O1020" si="358">IF(ISBLANK(M965),0,ROUND(L965*M965,2))</f>
        <v>0</v>
      </c>
      <c r="P965" s="109"/>
      <c r="Q965" s="107">
        <f t="shared" ref="Q965:R980" si="359">L965</f>
        <v>0</v>
      </c>
      <c r="R965" s="107">
        <f t="shared" si="359"/>
        <v>0</v>
      </c>
      <c r="S965" s="108">
        <f t="shared" ref="S965:S1020" si="360">IF(ISBLANK(Q965),0,ROUND(J965*Q965,2))</f>
        <v>0</v>
      </c>
      <c r="T965" s="110">
        <f t="shared" ref="T965:T1020" si="361">IF(ISBLANK(Q965),0,ROUND(Q965*R965,2))</f>
        <v>0</v>
      </c>
      <c r="U965" s="109"/>
      <c r="W965" s="613" t="str">
        <f t="shared" si="338"/>
        <v/>
      </c>
      <c r="X965" s="613" t="str">
        <f t="shared" si="354"/>
        <v/>
      </c>
      <c r="Y965" s="613" t="str">
        <f t="shared" si="315"/>
        <v/>
      </c>
    </row>
    <row r="966" spans="1:25" ht="13.8" hidden="1" thickBot="1">
      <c r="A966" s="196">
        <v>603000</v>
      </c>
      <c r="B966" s="197" t="s">
        <v>232</v>
      </c>
      <c r="C966" s="635" t="s">
        <v>344</v>
      </c>
      <c r="D966" s="636"/>
      <c r="E966" s="637"/>
      <c r="F966" s="638"/>
      <c r="G966" s="639"/>
      <c r="H966" s="632">
        <v>11.73</v>
      </c>
      <c r="I966" s="632">
        <f t="shared" si="355"/>
        <v>11.73</v>
      </c>
      <c r="J966" s="633">
        <f t="shared" si="356"/>
        <v>15.1</v>
      </c>
      <c r="K966" s="634" t="s">
        <v>26</v>
      </c>
      <c r="L966" s="107"/>
      <c r="M966" s="107"/>
      <c r="N966" s="108">
        <f t="shared" si="357"/>
        <v>0</v>
      </c>
      <c r="O966" s="108">
        <f t="shared" si="358"/>
        <v>0</v>
      </c>
      <c r="P966" s="109"/>
      <c r="Q966" s="107">
        <f t="shared" si="359"/>
        <v>0</v>
      </c>
      <c r="R966" s="107">
        <f t="shared" si="359"/>
        <v>0</v>
      </c>
      <c r="S966" s="108">
        <f t="shared" si="360"/>
        <v>0</v>
      </c>
      <c r="T966" s="110">
        <f t="shared" si="361"/>
        <v>0</v>
      </c>
      <c r="U966" s="109"/>
      <c r="W966" s="613" t="str">
        <f t="shared" si="338"/>
        <v/>
      </c>
      <c r="X966" s="613" t="str">
        <f t="shared" si="354"/>
        <v/>
      </c>
      <c r="Y966" s="613" t="str">
        <f t="shared" si="315"/>
        <v/>
      </c>
    </row>
    <row r="967" spans="1:25" ht="13.8" hidden="1" thickBot="1">
      <c r="A967" s="196">
        <v>603300</v>
      </c>
      <c r="B967" s="197" t="s">
        <v>232</v>
      </c>
      <c r="C967" s="635" t="s">
        <v>345</v>
      </c>
      <c r="D967" s="636"/>
      <c r="E967" s="637"/>
      <c r="F967" s="638"/>
      <c r="G967" s="639"/>
      <c r="H967" s="632">
        <v>12.629999999999999</v>
      </c>
      <c r="I967" s="632">
        <f t="shared" si="355"/>
        <v>12.629999999999999</v>
      </c>
      <c r="J967" s="633">
        <f t="shared" si="356"/>
        <v>16.260000000000002</v>
      </c>
      <c r="K967" s="634" t="s">
        <v>26</v>
      </c>
      <c r="L967" s="107"/>
      <c r="M967" s="107"/>
      <c r="N967" s="108">
        <f t="shared" si="357"/>
        <v>0</v>
      </c>
      <c r="O967" s="108">
        <f t="shared" si="358"/>
        <v>0</v>
      </c>
      <c r="P967" s="109"/>
      <c r="Q967" s="107">
        <f t="shared" si="359"/>
        <v>0</v>
      </c>
      <c r="R967" s="107">
        <f t="shared" si="359"/>
        <v>0</v>
      </c>
      <c r="S967" s="108">
        <f t="shared" si="360"/>
        <v>0</v>
      </c>
      <c r="T967" s="110">
        <f t="shared" si="361"/>
        <v>0</v>
      </c>
      <c r="U967" s="109"/>
      <c r="W967" s="613" t="str">
        <f t="shared" si="338"/>
        <v/>
      </c>
      <c r="X967" s="613" t="str">
        <f t="shared" si="354"/>
        <v/>
      </c>
      <c r="Y967" s="613" t="str">
        <f t="shared" si="315"/>
        <v/>
      </c>
    </row>
    <row r="968" spans="1:25" ht="13.8" hidden="1" thickBot="1">
      <c r="A968" s="196">
        <v>601100</v>
      </c>
      <c r="B968" s="197" t="s">
        <v>232</v>
      </c>
      <c r="C968" s="635" t="s">
        <v>414</v>
      </c>
      <c r="D968" s="636"/>
      <c r="E968" s="637"/>
      <c r="F968" s="638"/>
      <c r="G968" s="639"/>
      <c r="H968" s="632">
        <v>41.41</v>
      </c>
      <c r="I968" s="632">
        <f t="shared" si="355"/>
        <v>41.41</v>
      </c>
      <c r="J968" s="633">
        <f t="shared" si="356"/>
        <v>53.31</v>
      </c>
      <c r="K968" s="634" t="s">
        <v>16</v>
      </c>
      <c r="L968" s="107"/>
      <c r="M968" s="107"/>
      <c r="N968" s="108">
        <f t="shared" si="357"/>
        <v>0</v>
      </c>
      <c r="O968" s="108">
        <f t="shared" si="358"/>
        <v>0</v>
      </c>
      <c r="P968" s="109"/>
      <c r="Q968" s="107">
        <f t="shared" si="359"/>
        <v>0</v>
      </c>
      <c r="R968" s="107">
        <f t="shared" si="359"/>
        <v>0</v>
      </c>
      <c r="S968" s="108">
        <f t="shared" si="360"/>
        <v>0</v>
      </c>
      <c r="T968" s="110">
        <f t="shared" si="361"/>
        <v>0</v>
      </c>
      <c r="U968" s="109"/>
      <c r="W968" s="613" t="str">
        <f t="shared" si="338"/>
        <v/>
      </c>
      <c r="X968" s="613" t="str">
        <f t="shared" si="354"/>
        <v/>
      </c>
      <c r="Y968" s="613" t="str">
        <f t="shared" si="315"/>
        <v/>
      </c>
    </row>
    <row r="969" spans="1:25" ht="13.8" hidden="1" thickBot="1">
      <c r="A969" s="196">
        <v>411000</v>
      </c>
      <c r="B969" s="197" t="s">
        <v>232</v>
      </c>
      <c r="C969" s="635" t="s">
        <v>353</v>
      </c>
      <c r="D969" s="636"/>
      <c r="E969" s="629">
        <v>1</v>
      </c>
      <c r="F969" s="630"/>
      <c r="G969" s="639"/>
      <c r="H969" s="756">
        <v>11.878</v>
      </c>
      <c r="I969" s="632">
        <f t="shared" si="355"/>
        <v>11.878</v>
      </c>
      <c r="J969" s="633">
        <f t="shared" si="356"/>
        <v>15.29</v>
      </c>
      <c r="K969" s="634" t="s">
        <v>16</v>
      </c>
      <c r="L969" s="107"/>
      <c r="M969" s="107"/>
      <c r="N969" s="108">
        <f t="shared" si="357"/>
        <v>0</v>
      </c>
      <c r="O969" s="108">
        <f t="shared" si="358"/>
        <v>0</v>
      </c>
      <c r="P969" s="109"/>
      <c r="Q969" s="107">
        <f t="shared" si="359"/>
        <v>0</v>
      </c>
      <c r="R969" s="107">
        <f t="shared" si="359"/>
        <v>0</v>
      </c>
      <c r="S969" s="108">
        <f t="shared" si="360"/>
        <v>0</v>
      </c>
      <c r="T969" s="110">
        <f t="shared" si="361"/>
        <v>0</v>
      </c>
      <c r="U969" s="109"/>
      <c r="W969" s="613" t="str">
        <f t="shared" si="338"/>
        <v/>
      </c>
      <c r="X969" s="613" t="str">
        <f t="shared" si="354"/>
        <v/>
      </c>
      <c r="Y969" s="613" t="str">
        <f t="shared" si="315"/>
        <v/>
      </c>
    </row>
    <row r="970" spans="1:25" ht="13.8" hidden="1" thickBot="1">
      <c r="A970" s="196">
        <v>520100</v>
      </c>
      <c r="B970" s="197" t="s">
        <v>232</v>
      </c>
      <c r="C970" s="635" t="s">
        <v>354</v>
      </c>
      <c r="D970" s="636"/>
      <c r="E970" s="629">
        <v>15</v>
      </c>
      <c r="F970" s="630">
        <v>1.875</v>
      </c>
      <c r="G970" s="671">
        <f>IF(E970&lt;=30,(0.66*E970+1.38)*F970,((0.66*30+1.38)+0.55*(E970-30))*F970)</f>
        <v>21.150000000000002</v>
      </c>
      <c r="H970" s="756">
        <v>8.097999999999999</v>
      </c>
      <c r="I970" s="632">
        <f t="shared" si="355"/>
        <v>29.248000000000001</v>
      </c>
      <c r="J970" s="633">
        <f t="shared" si="356"/>
        <v>37.65</v>
      </c>
      <c r="K970" s="634" t="s">
        <v>16</v>
      </c>
      <c r="L970" s="107"/>
      <c r="M970" s="107"/>
      <c r="N970" s="108">
        <f t="shared" si="357"/>
        <v>0</v>
      </c>
      <c r="O970" s="108">
        <f t="shared" si="358"/>
        <v>0</v>
      </c>
      <c r="P970" s="109"/>
      <c r="Q970" s="107">
        <f t="shared" si="359"/>
        <v>0</v>
      </c>
      <c r="R970" s="107">
        <f t="shared" si="359"/>
        <v>0</v>
      </c>
      <c r="S970" s="108">
        <f t="shared" si="360"/>
        <v>0</v>
      </c>
      <c r="T970" s="110">
        <f t="shared" si="361"/>
        <v>0</v>
      </c>
      <c r="U970" s="109"/>
      <c r="W970" s="613" t="str">
        <f t="shared" si="338"/>
        <v/>
      </c>
      <c r="X970" s="613" t="str">
        <f t="shared" si="354"/>
        <v/>
      </c>
      <c r="Y970" s="613" t="str">
        <f t="shared" si="315"/>
        <v/>
      </c>
    </row>
    <row r="971" spans="1:25" ht="13.8" hidden="1" thickBot="1">
      <c r="A971" s="196">
        <v>532500</v>
      </c>
      <c r="B971" s="197" t="s">
        <v>232</v>
      </c>
      <c r="C971" s="635" t="s">
        <v>932</v>
      </c>
      <c r="D971" s="636"/>
      <c r="E971" s="629">
        <v>20</v>
      </c>
      <c r="F971" s="638">
        <v>1.73</v>
      </c>
      <c r="G971" s="667">
        <f t="shared" ref="G971:G974" si="362">IF(E971&lt;=30,(0.66*E971+1.38)*F971,((0.66*30+1.38)+0.55*(E971-30))*F971)</f>
        <v>25.223400000000002</v>
      </c>
      <c r="H971" s="632">
        <v>66</v>
      </c>
      <c r="I971" s="632">
        <f>IF(ISBLANK(H971),"",SUM(G971:H971))*0.95</f>
        <v>86.662229999999994</v>
      </c>
      <c r="J971" s="633">
        <f t="shared" si="356"/>
        <v>111.57</v>
      </c>
      <c r="K971" s="634" t="s">
        <v>16</v>
      </c>
      <c r="L971" s="107"/>
      <c r="M971" s="107"/>
      <c r="N971" s="108">
        <f t="shared" si="357"/>
        <v>0</v>
      </c>
      <c r="O971" s="108">
        <f t="shared" si="358"/>
        <v>0</v>
      </c>
      <c r="P971" s="109"/>
      <c r="Q971" s="107">
        <f t="shared" si="359"/>
        <v>0</v>
      </c>
      <c r="R971" s="107">
        <f t="shared" si="359"/>
        <v>0</v>
      </c>
      <c r="S971" s="108">
        <f t="shared" si="360"/>
        <v>0</v>
      </c>
      <c r="T971" s="110">
        <f t="shared" si="361"/>
        <v>0</v>
      </c>
      <c r="U971" s="109"/>
      <c r="W971" s="613" t="str">
        <f t="shared" si="338"/>
        <v/>
      </c>
      <c r="X971" s="613" t="str">
        <f t="shared" si="354"/>
        <v/>
      </c>
      <c r="Y971" s="613" t="str">
        <f t="shared" si="315"/>
        <v/>
      </c>
    </row>
    <row r="972" spans="1:25" ht="13.8" hidden="1" thickBot="1">
      <c r="A972" s="196">
        <v>532500</v>
      </c>
      <c r="B972" s="197" t="s">
        <v>232</v>
      </c>
      <c r="C972" s="635" t="s">
        <v>339</v>
      </c>
      <c r="D972" s="636"/>
      <c r="E972" s="637">
        <v>20</v>
      </c>
      <c r="F972" s="638">
        <v>1.73</v>
      </c>
      <c r="G972" s="667">
        <f t="shared" si="362"/>
        <v>25.223400000000002</v>
      </c>
      <c r="H972" s="756">
        <v>66</v>
      </c>
      <c r="I972" s="632">
        <f>IF(ISBLANK(H972),"",SUM(G972:H972))*0.95</f>
        <v>86.662229999999994</v>
      </c>
      <c r="J972" s="633">
        <f t="shared" si="356"/>
        <v>111.57</v>
      </c>
      <c r="K972" s="634" t="s">
        <v>16</v>
      </c>
      <c r="L972" s="107"/>
      <c r="M972" s="107"/>
      <c r="N972" s="108">
        <f t="shared" si="357"/>
        <v>0</v>
      </c>
      <c r="O972" s="108">
        <f t="shared" si="358"/>
        <v>0</v>
      </c>
      <c r="P972" s="109"/>
      <c r="Q972" s="107">
        <f t="shared" si="359"/>
        <v>0</v>
      </c>
      <c r="R972" s="107">
        <f t="shared" si="359"/>
        <v>0</v>
      </c>
      <c r="S972" s="108">
        <f t="shared" si="360"/>
        <v>0</v>
      </c>
      <c r="T972" s="110">
        <f t="shared" si="361"/>
        <v>0</v>
      </c>
      <c r="U972" s="109"/>
      <c r="W972" s="613" t="str">
        <f t="shared" si="338"/>
        <v/>
      </c>
      <c r="X972" s="613" t="str">
        <f t="shared" si="354"/>
        <v/>
      </c>
      <c r="Y972" s="613" t="str">
        <f t="shared" si="315"/>
        <v/>
      </c>
    </row>
    <row r="973" spans="1:25" ht="13.8" hidden="1" thickBot="1">
      <c r="A973" s="196">
        <v>532600</v>
      </c>
      <c r="B973" s="197" t="s">
        <v>232</v>
      </c>
      <c r="C973" s="635" t="s">
        <v>341</v>
      </c>
      <c r="D973" s="636"/>
      <c r="E973" s="637">
        <v>15</v>
      </c>
      <c r="F973" s="638">
        <v>1.875</v>
      </c>
      <c r="G973" s="667">
        <f t="shared" si="362"/>
        <v>21.150000000000002</v>
      </c>
      <c r="H973" s="632">
        <v>11.4</v>
      </c>
      <c r="I973" s="632">
        <f>IF(ISBLANK(H973),"",SUM(G973:H973))</f>
        <v>32.550000000000004</v>
      </c>
      <c r="J973" s="633">
        <f t="shared" si="356"/>
        <v>41.9</v>
      </c>
      <c r="K973" s="634" t="s">
        <v>16</v>
      </c>
      <c r="L973" s="107"/>
      <c r="M973" s="107"/>
      <c r="N973" s="108">
        <f t="shared" si="357"/>
        <v>0</v>
      </c>
      <c r="O973" s="108">
        <f t="shared" si="358"/>
        <v>0</v>
      </c>
      <c r="P973" s="109"/>
      <c r="Q973" s="107">
        <f t="shared" si="359"/>
        <v>0</v>
      </c>
      <c r="R973" s="107">
        <f t="shared" si="359"/>
        <v>0</v>
      </c>
      <c r="S973" s="108">
        <f t="shared" si="360"/>
        <v>0</v>
      </c>
      <c r="T973" s="110">
        <f t="shared" si="361"/>
        <v>0</v>
      </c>
      <c r="U973" s="109"/>
      <c r="W973" s="613" t="str">
        <f t="shared" si="338"/>
        <v/>
      </c>
      <c r="X973" s="613" t="str">
        <f t="shared" si="354"/>
        <v/>
      </c>
      <c r="Y973" s="613" t="str">
        <f t="shared" si="315"/>
        <v/>
      </c>
    </row>
    <row r="974" spans="1:25" ht="13.8" hidden="1" thickBot="1">
      <c r="A974" s="196">
        <v>516000</v>
      </c>
      <c r="B974" s="197" t="s">
        <v>232</v>
      </c>
      <c r="C974" s="635" t="s">
        <v>930</v>
      </c>
      <c r="D974" s="636"/>
      <c r="E974" s="637">
        <v>20</v>
      </c>
      <c r="F974" s="638">
        <v>1.5</v>
      </c>
      <c r="G974" s="667">
        <f t="shared" si="362"/>
        <v>21.870000000000005</v>
      </c>
      <c r="H974" s="756">
        <v>68.38000000000001</v>
      </c>
      <c r="I974" s="632">
        <f>IF(ISBLANK(H974),"",SUM(G974:H974))</f>
        <v>90.250000000000014</v>
      </c>
      <c r="J974" s="633">
        <f t="shared" si="356"/>
        <v>116.19</v>
      </c>
      <c r="K974" s="634" t="s">
        <v>16</v>
      </c>
      <c r="L974" s="107"/>
      <c r="M974" s="107"/>
      <c r="N974" s="108">
        <f t="shared" si="357"/>
        <v>0</v>
      </c>
      <c r="O974" s="108">
        <f t="shared" si="358"/>
        <v>0</v>
      </c>
      <c r="P974" s="109"/>
      <c r="Q974" s="107">
        <f t="shared" si="359"/>
        <v>0</v>
      </c>
      <c r="R974" s="107">
        <f t="shared" si="359"/>
        <v>0</v>
      </c>
      <c r="S974" s="108">
        <f t="shared" si="360"/>
        <v>0</v>
      </c>
      <c r="T974" s="110">
        <f t="shared" si="361"/>
        <v>0</v>
      </c>
      <c r="U974" s="109"/>
      <c r="W974" s="613" t="str">
        <f t="shared" si="338"/>
        <v/>
      </c>
      <c r="X974" s="613" t="str">
        <f t="shared" si="354"/>
        <v/>
      </c>
      <c r="Y974" s="613" t="str">
        <f t="shared" si="315"/>
        <v/>
      </c>
    </row>
    <row r="975" spans="1:25" ht="13.8" hidden="1" thickBot="1">
      <c r="A975" s="196">
        <v>605000</v>
      </c>
      <c r="B975" s="197" t="s">
        <v>232</v>
      </c>
      <c r="C975" s="635" t="s">
        <v>428</v>
      </c>
      <c r="D975" s="636"/>
      <c r="E975" s="637"/>
      <c r="F975" s="638"/>
      <c r="G975" s="639">
        <f>SUM(G976:G978)</f>
        <v>163.24560000000002</v>
      </c>
      <c r="H975" s="632">
        <v>307.22000000000003</v>
      </c>
      <c r="I975" s="632">
        <f>IF(ISBLANK(H975),"",SUM(G975:H975))</f>
        <v>470.46560000000005</v>
      </c>
      <c r="J975" s="633">
        <f t="shared" si="356"/>
        <v>605.67999999999995</v>
      </c>
      <c r="K975" s="634" t="s">
        <v>16</v>
      </c>
      <c r="L975" s="107"/>
      <c r="M975" s="107"/>
      <c r="N975" s="108">
        <f t="shared" si="357"/>
        <v>0</v>
      </c>
      <c r="O975" s="108">
        <f t="shared" si="358"/>
        <v>0</v>
      </c>
      <c r="P975" s="109"/>
      <c r="Q975" s="107">
        <f t="shared" si="359"/>
        <v>0</v>
      </c>
      <c r="R975" s="107">
        <f t="shared" si="359"/>
        <v>0</v>
      </c>
      <c r="S975" s="108">
        <f t="shared" si="360"/>
        <v>0</v>
      </c>
      <c r="T975" s="110">
        <f t="shared" si="361"/>
        <v>0</v>
      </c>
      <c r="U975" s="109"/>
      <c r="W975" s="613" t="str">
        <f t="shared" si="338"/>
        <v/>
      </c>
      <c r="X975" s="613" t="str">
        <f t="shared" si="354"/>
        <v/>
      </c>
      <c r="Y975" s="613" t="str">
        <f t="shared" si="315"/>
        <v/>
      </c>
    </row>
    <row r="976" spans="1:25" ht="13.8" hidden="1" thickBot="1">
      <c r="A976" s="196" t="s">
        <v>175</v>
      </c>
      <c r="B976" s="197"/>
      <c r="C976" s="675" t="s">
        <v>241</v>
      </c>
      <c r="D976" s="636"/>
      <c r="E976" s="637">
        <v>500</v>
      </c>
      <c r="F976" s="638">
        <v>0.18</v>
      </c>
      <c r="G976" s="677">
        <f>IF(E976&lt;=30,(0.48*E976+4.05)*F976,((0.48*30+4.05)+0.4*(E976-30))*F976)</f>
        <v>37.160999999999994</v>
      </c>
      <c r="H976" s="632"/>
      <c r="I976" s="632"/>
      <c r="J976" s="633">
        <f t="shared" si="356"/>
        <v>0</v>
      </c>
      <c r="K976" s="634" t="s">
        <v>975</v>
      </c>
      <c r="L976" s="678"/>
      <c r="M976" s="679"/>
      <c r="N976" s="108">
        <f t="shared" si="357"/>
        <v>0</v>
      </c>
      <c r="O976" s="108">
        <f t="shared" si="358"/>
        <v>0</v>
      </c>
      <c r="P976" s="109"/>
      <c r="Q976" s="678">
        <f t="shared" si="359"/>
        <v>0</v>
      </c>
      <c r="R976" s="679">
        <f t="shared" si="359"/>
        <v>0</v>
      </c>
      <c r="S976" s="108">
        <f t="shared" si="360"/>
        <v>0</v>
      </c>
      <c r="T976" s="110">
        <f t="shared" si="361"/>
        <v>0</v>
      </c>
      <c r="U976" s="109"/>
      <c r="V976" s="612" t="str">
        <f>IF(T975&gt;0,"xx",IF(O975&gt;0,"xy",""))</f>
        <v/>
      </c>
      <c r="W976" s="613" t="str">
        <f t="shared" si="338"/>
        <v/>
      </c>
      <c r="X976" s="613" t="str">
        <f t="shared" si="354"/>
        <v/>
      </c>
      <c r="Y976" s="613" t="str">
        <f t="shared" si="315"/>
        <v/>
      </c>
    </row>
    <row r="977" spans="1:25" ht="13.8" hidden="1" thickBot="1">
      <c r="A977" s="196" t="s">
        <v>175</v>
      </c>
      <c r="B977" s="197"/>
      <c r="C977" s="675" t="s">
        <v>303</v>
      </c>
      <c r="D977" s="636"/>
      <c r="E977" s="637">
        <v>180</v>
      </c>
      <c r="F977" s="638">
        <v>1.06</v>
      </c>
      <c r="G977" s="671">
        <f>IF(E977&lt;=30,(0.66*E977+1.38)*F977,((0.66*30+1.38)+0.55*(E977-30))*F977)</f>
        <v>109.90080000000002</v>
      </c>
      <c r="H977" s="632"/>
      <c r="I977" s="632"/>
      <c r="J977" s="633">
        <f t="shared" si="356"/>
        <v>0</v>
      </c>
      <c r="K977" s="634" t="s">
        <v>975</v>
      </c>
      <c r="L977" s="678"/>
      <c r="M977" s="679"/>
      <c r="N977" s="108">
        <f t="shared" si="357"/>
        <v>0</v>
      </c>
      <c r="O977" s="108">
        <f t="shared" si="358"/>
        <v>0</v>
      </c>
      <c r="P977" s="109"/>
      <c r="Q977" s="678">
        <f t="shared" si="359"/>
        <v>0</v>
      </c>
      <c r="R977" s="679">
        <f t="shared" si="359"/>
        <v>0</v>
      </c>
      <c r="S977" s="108">
        <f t="shared" si="360"/>
        <v>0</v>
      </c>
      <c r="T977" s="110">
        <f t="shared" si="361"/>
        <v>0</v>
      </c>
      <c r="U977" s="109"/>
      <c r="V977" s="612" t="str">
        <f>IF(T975&gt;0,"xx",IF(O975&gt;0,"xy",""))</f>
        <v/>
      </c>
      <c r="W977" s="613" t="str">
        <f t="shared" si="338"/>
        <v/>
      </c>
      <c r="X977" s="613" t="str">
        <f t="shared" si="354"/>
        <v/>
      </c>
      <c r="Y977" s="613" t="str">
        <f t="shared" si="315"/>
        <v/>
      </c>
    </row>
    <row r="978" spans="1:25" ht="13.8" hidden="1" thickBot="1">
      <c r="A978" s="196" t="s">
        <v>175</v>
      </c>
      <c r="B978" s="197"/>
      <c r="C978" s="675" t="s">
        <v>307</v>
      </c>
      <c r="D978" s="636"/>
      <c r="E978" s="637">
        <v>20</v>
      </c>
      <c r="F978" s="638">
        <v>1.1100000000000001</v>
      </c>
      <c r="G978" s="671">
        <f>IF(E978&lt;=30,(0.66*E978+1.38)*F978,((0.66*30+1.38)+0.55*(E978-30))*F978)</f>
        <v>16.183800000000005</v>
      </c>
      <c r="H978" s="632"/>
      <c r="I978" s="632"/>
      <c r="J978" s="633">
        <f t="shared" si="356"/>
        <v>0</v>
      </c>
      <c r="K978" s="634" t="s">
        <v>975</v>
      </c>
      <c r="L978" s="678"/>
      <c r="M978" s="679"/>
      <c r="N978" s="108">
        <f t="shared" si="357"/>
        <v>0</v>
      </c>
      <c r="O978" s="108">
        <f t="shared" si="358"/>
        <v>0</v>
      </c>
      <c r="P978" s="109"/>
      <c r="Q978" s="678">
        <f t="shared" si="359"/>
        <v>0</v>
      </c>
      <c r="R978" s="679">
        <f t="shared" si="359"/>
        <v>0</v>
      </c>
      <c r="S978" s="108">
        <f t="shared" si="360"/>
        <v>0</v>
      </c>
      <c r="T978" s="110">
        <f t="shared" si="361"/>
        <v>0</v>
      </c>
      <c r="U978" s="109"/>
      <c r="V978" s="612" t="str">
        <f>IF(T975&gt;0,"xx",IF(O975&gt;0,"xy",""))</f>
        <v/>
      </c>
      <c r="W978" s="613" t="str">
        <f t="shared" si="338"/>
        <v/>
      </c>
      <c r="X978" s="613" t="str">
        <f t="shared" si="354"/>
        <v/>
      </c>
      <c r="Y978" s="613" t="str">
        <f t="shared" si="315"/>
        <v/>
      </c>
    </row>
    <row r="979" spans="1:25" ht="13.8" hidden="1" thickBot="1">
      <c r="A979" s="196">
        <v>606000</v>
      </c>
      <c r="B979" s="197" t="s">
        <v>232</v>
      </c>
      <c r="C979" s="635" t="s">
        <v>429</v>
      </c>
      <c r="D979" s="636"/>
      <c r="E979" s="637"/>
      <c r="F979" s="638"/>
      <c r="G979" s="639">
        <f>SUM(G980:G982)</f>
        <v>126.58167000000002</v>
      </c>
      <c r="H979" s="632">
        <v>272.93</v>
      </c>
      <c r="I979" s="632">
        <f>IF(ISBLANK(H979),"",SUM(G979:H979))</f>
        <v>399.51167000000004</v>
      </c>
      <c r="J979" s="633">
        <f t="shared" si="356"/>
        <v>514.33000000000004</v>
      </c>
      <c r="K979" s="634" t="s">
        <v>16</v>
      </c>
      <c r="L979" s="107"/>
      <c r="M979" s="107"/>
      <c r="N979" s="108">
        <f t="shared" si="357"/>
        <v>0</v>
      </c>
      <c r="O979" s="108">
        <f t="shared" si="358"/>
        <v>0</v>
      </c>
      <c r="P979" s="109"/>
      <c r="Q979" s="107">
        <f t="shared" si="359"/>
        <v>0</v>
      </c>
      <c r="R979" s="107">
        <f t="shared" si="359"/>
        <v>0</v>
      </c>
      <c r="S979" s="108">
        <f t="shared" si="360"/>
        <v>0</v>
      </c>
      <c r="T979" s="110">
        <f t="shared" si="361"/>
        <v>0</v>
      </c>
      <c r="U979" s="109"/>
      <c r="W979" s="613" t="str">
        <f t="shared" ref="W979:W1044" si="363">IF(V979="X","x",IF(V979="xx","x",IF(V979="xy","x",IF(V979="y","x",IF(OR(O979&gt;0,T979&gt;0),"x","")))))</f>
        <v/>
      </c>
      <c r="X979" s="613" t="str">
        <f t="shared" si="354"/>
        <v/>
      </c>
      <c r="Y979" s="613" t="str">
        <f t="shared" si="315"/>
        <v/>
      </c>
    </row>
    <row r="980" spans="1:25" ht="13.8" hidden="1" thickBot="1">
      <c r="A980" s="196" t="s">
        <v>175</v>
      </c>
      <c r="B980" s="197"/>
      <c r="C980" s="675" t="s">
        <v>241</v>
      </c>
      <c r="D980" s="636"/>
      <c r="E980" s="637">
        <v>500</v>
      </c>
      <c r="F980" s="638">
        <v>0.189</v>
      </c>
      <c r="G980" s="677">
        <f>IF(E980&lt;=30,(0.48*E980+4.05)*F980,((0.48*30+4.05)+0.4*(E980-30))*F980)</f>
        <v>39.01905</v>
      </c>
      <c r="H980" s="632"/>
      <c r="I980" s="632"/>
      <c r="J980" s="633">
        <f t="shared" si="356"/>
        <v>0</v>
      </c>
      <c r="K980" s="634" t="s">
        <v>975</v>
      </c>
      <c r="L980" s="678"/>
      <c r="M980" s="679"/>
      <c r="N980" s="108">
        <f t="shared" si="357"/>
        <v>0</v>
      </c>
      <c r="O980" s="108">
        <f t="shared" si="358"/>
        <v>0</v>
      </c>
      <c r="P980" s="109"/>
      <c r="Q980" s="678">
        <f t="shared" si="359"/>
        <v>0</v>
      </c>
      <c r="R980" s="679">
        <f t="shared" si="359"/>
        <v>0</v>
      </c>
      <c r="S980" s="108">
        <f t="shared" si="360"/>
        <v>0</v>
      </c>
      <c r="T980" s="110">
        <f t="shared" si="361"/>
        <v>0</v>
      </c>
      <c r="U980" s="109"/>
      <c r="V980" s="612" t="str">
        <f>IF(T979&gt;0,"xx",IF(O979&gt;0,"xy",""))</f>
        <v/>
      </c>
      <c r="W980" s="613" t="str">
        <f t="shared" si="363"/>
        <v/>
      </c>
      <c r="X980" s="613" t="str">
        <f t="shared" si="354"/>
        <v/>
      </c>
      <c r="Y980" s="613" t="str">
        <f t="shared" si="315"/>
        <v/>
      </c>
    </row>
    <row r="981" spans="1:25" ht="13.8" hidden="1" thickBot="1">
      <c r="A981" s="196" t="s">
        <v>175</v>
      </c>
      <c r="B981" s="197"/>
      <c r="C981" s="675" t="s">
        <v>303</v>
      </c>
      <c r="D981" s="636"/>
      <c r="E981" s="637">
        <v>180</v>
      </c>
      <c r="F981" s="638">
        <v>0.67200000000000004</v>
      </c>
      <c r="G981" s="671">
        <f>IF(E981&lt;=30,(0.66*E981+1.38)*F981,((0.66*30+1.38)+0.55*(E981-30))*F981)</f>
        <v>69.672960000000003</v>
      </c>
      <c r="H981" s="632"/>
      <c r="I981" s="632"/>
      <c r="J981" s="633">
        <f t="shared" si="356"/>
        <v>0</v>
      </c>
      <c r="K981" s="634" t="s">
        <v>975</v>
      </c>
      <c r="L981" s="678"/>
      <c r="M981" s="679"/>
      <c r="N981" s="108">
        <f t="shared" si="357"/>
        <v>0</v>
      </c>
      <c r="O981" s="108">
        <f t="shared" si="358"/>
        <v>0</v>
      </c>
      <c r="P981" s="109"/>
      <c r="Q981" s="678">
        <f t="shared" ref="Q981:R1000" si="364">L981</f>
        <v>0</v>
      </c>
      <c r="R981" s="679">
        <f t="shared" si="364"/>
        <v>0</v>
      </c>
      <c r="S981" s="108">
        <f t="shared" si="360"/>
        <v>0</v>
      </c>
      <c r="T981" s="110">
        <f t="shared" si="361"/>
        <v>0</v>
      </c>
      <c r="U981" s="109"/>
      <c r="V981" s="612" t="str">
        <f>IF(T979&gt;0,"xx",IF(O979&gt;0,"xy",""))</f>
        <v/>
      </c>
      <c r="W981" s="613" t="str">
        <f t="shared" si="363"/>
        <v/>
      </c>
      <c r="X981" s="613" t="str">
        <f t="shared" si="354"/>
        <v/>
      </c>
      <c r="Y981" s="613" t="str">
        <f t="shared" si="315"/>
        <v/>
      </c>
    </row>
    <row r="982" spans="1:25" ht="13.8" hidden="1" thickBot="1">
      <c r="A982" s="196" t="s">
        <v>175</v>
      </c>
      <c r="B982" s="197"/>
      <c r="C982" s="675" t="s">
        <v>430</v>
      </c>
      <c r="D982" s="636"/>
      <c r="E982" s="637">
        <v>20</v>
      </c>
      <c r="F982" s="638">
        <v>1.2270000000000001</v>
      </c>
      <c r="G982" s="671">
        <f>IF(E982&lt;=30,(0.66*E982+1.38)*F982,((0.66*30+1.38)+0.55*(E982-30))*F982)</f>
        <v>17.889660000000003</v>
      </c>
      <c r="H982" s="632"/>
      <c r="I982" s="632"/>
      <c r="J982" s="633">
        <f t="shared" si="356"/>
        <v>0</v>
      </c>
      <c r="K982" s="634" t="s">
        <v>975</v>
      </c>
      <c r="L982" s="678"/>
      <c r="M982" s="679"/>
      <c r="N982" s="108">
        <f t="shared" si="357"/>
        <v>0</v>
      </c>
      <c r="O982" s="108">
        <f t="shared" si="358"/>
        <v>0</v>
      </c>
      <c r="P982" s="109"/>
      <c r="Q982" s="678">
        <f t="shared" si="364"/>
        <v>0</v>
      </c>
      <c r="R982" s="679">
        <f t="shared" si="364"/>
        <v>0</v>
      </c>
      <c r="S982" s="108">
        <f t="shared" si="360"/>
        <v>0</v>
      </c>
      <c r="T982" s="110">
        <f t="shared" si="361"/>
        <v>0</v>
      </c>
      <c r="U982" s="109"/>
      <c r="V982" s="612" t="str">
        <f>IF(T979&gt;0,"xx",IF(O979&gt;0,"xy",""))</f>
        <v/>
      </c>
      <c r="W982" s="613" t="str">
        <f t="shared" si="363"/>
        <v/>
      </c>
      <c r="X982" s="613" t="str">
        <f t="shared" si="354"/>
        <v/>
      </c>
      <c r="Y982" s="613" t="str">
        <f t="shared" si="315"/>
        <v/>
      </c>
    </row>
    <row r="983" spans="1:25" ht="13.8" hidden="1" thickBot="1">
      <c r="A983" s="196">
        <v>605200</v>
      </c>
      <c r="B983" s="197" t="s">
        <v>232</v>
      </c>
      <c r="C983" s="635" t="s">
        <v>431</v>
      </c>
      <c r="D983" s="636"/>
      <c r="E983" s="637"/>
      <c r="F983" s="638"/>
      <c r="G983" s="639">
        <f>SUM(G984:G986)</f>
        <v>171.4581</v>
      </c>
      <c r="H983" s="632">
        <v>336.69</v>
      </c>
      <c r="I983" s="632">
        <f>IF(ISBLANK(H983),"",SUM(G983:H983))</f>
        <v>508.1481</v>
      </c>
      <c r="J983" s="633">
        <f t="shared" si="356"/>
        <v>654.19000000000005</v>
      </c>
      <c r="K983" s="634" t="s">
        <v>16</v>
      </c>
      <c r="L983" s="107"/>
      <c r="M983" s="107"/>
      <c r="N983" s="108">
        <f t="shared" si="357"/>
        <v>0</v>
      </c>
      <c r="O983" s="108">
        <f t="shared" si="358"/>
        <v>0</v>
      </c>
      <c r="P983" s="109"/>
      <c r="Q983" s="107">
        <f t="shared" si="364"/>
        <v>0</v>
      </c>
      <c r="R983" s="107">
        <f t="shared" si="364"/>
        <v>0</v>
      </c>
      <c r="S983" s="108">
        <f t="shared" si="360"/>
        <v>0</v>
      </c>
      <c r="T983" s="110">
        <f t="shared" si="361"/>
        <v>0</v>
      </c>
      <c r="U983" s="109"/>
      <c r="W983" s="613" t="str">
        <f t="shared" si="363"/>
        <v/>
      </c>
      <c r="X983" s="613" t="str">
        <f t="shared" si="354"/>
        <v/>
      </c>
      <c r="Y983" s="613" t="str">
        <f t="shared" si="315"/>
        <v/>
      </c>
    </row>
    <row r="984" spans="1:25" ht="13.8" hidden="1" thickBot="1">
      <c r="A984" s="196" t="s">
        <v>175</v>
      </c>
      <c r="B984" s="197"/>
      <c r="C984" s="675" t="s">
        <v>241</v>
      </c>
      <c r="D984" s="636"/>
      <c r="E984" s="637">
        <v>500</v>
      </c>
      <c r="F984" s="638">
        <v>0.27</v>
      </c>
      <c r="G984" s="677">
        <f>IF(E984&lt;=30,(0.48*E984+4.05)*F984,((0.48*30+4.05)+0.4*(E984-30))*F984)</f>
        <v>55.741500000000002</v>
      </c>
      <c r="H984" s="632"/>
      <c r="I984" s="632"/>
      <c r="J984" s="633">
        <f t="shared" si="356"/>
        <v>0</v>
      </c>
      <c r="K984" s="634" t="s">
        <v>975</v>
      </c>
      <c r="L984" s="678"/>
      <c r="M984" s="679"/>
      <c r="N984" s="108">
        <f t="shared" si="357"/>
        <v>0</v>
      </c>
      <c r="O984" s="108">
        <f t="shared" si="358"/>
        <v>0</v>
      </c>
      <c r="P984" s="109"/>
      <c r="Q984" s="678">
        <f t="shared" si="364"/>
        <v>0</v>
      </c>
      <c r="R984" s="679">
        <f t="shared" si="364"/>
        <v>0</v>
      </c>
      <c r="S984" s="108">
        <f t="shared" si="360"/>
        <v>0</v>
      </c>
      <c r="T984" s="110">
        <f t="shared" si="361"/>
        <v>0</v>
      </c>
      <c r="U984" s="109"/>
      <c r="V984" s="612" t="str">
        <f>IF(T983&gt;0,"xx",IF(O983&gt;0,"xy",""))</f>
        <v/>
      </c>
      <c r="W984" s="613" t="str">
        <f t="shared" si="363"/>
        <v/>
      </c>
      <c r="X984" s="613" t="str">
        <f t="shared" si="354"/>
        <v/>
      </c>
      <c r="Y984" s="613" t="str">
        <f t="shared" si="315"/>
        <v/>
      </c>
    </row>
    <row r="985" spans="1:25" ht="13.8" hidden="1" thickBot="1">
      <c r="A985" s="196" t="s">
        <v>175</v>
      </c>
      <c r="B985" s="197"/>
      <c r="C985" s="675" t="s">
        <v>303</v>
      </c>
      <c r="D985" s="636"/>
      <c r="E985" s="637">
        <v>180</v>
      </c>
      <c r="F985" s="638">
        <v>0.96</v>
      </c>
      <c r="G985" s="671">
        <f>IF(E985&lt;=30,(0.66*E985+1.38)*F985,((0.66*30+1.38)+0.55*(E985-30))*F985)</f>
        <v>99.532800000000009</v>
      </c>
      <c r="H985" s="632"/>
      <c r="I985" s="632"/>
      <c r="J985" s="633">
        <f t="shared" si="356"/>
        <v>0</v>
      </c>
      <c r="K985" s="634" t="s">
        <v>975</v>
      </c>
      <c r="L985" s="678"/>
      <c r="M985" s="679"/>
      <c r="N985" s="108">
        <f t="shared" si="357"/>
        <v>0</v>
      </c>
      <c r="O985" s="108">
        <f t="shared" si="358"/>
        <v>0</v>
      </c>
      <c r="P985" s="109"/>
      <c r="Q985" s="678">
        <f t="shared" si="364"/>
        <v>0</v>
      </c>
      <c r="R985" s="679">
        <f t="shared" si="364"/>
        <v>0</v>
      </c>
      <c r="S985" s="108">
        <f t="shared" si="360"/>
        <v>0</v>
      </c>
      <c r="T985" s="110">
        <f t="shared" si="361"/>
        <v>0</v>
      </c>
      <c r="U985" s="109"/>
      <c r="V985" s="612" t="str">
        <f>IF(T983&gt;0,"xx",IF(O983&gt;0,"xy",""))</f>
        <v/>
      </c>
      <c r="W985" s="613" t="str">
        <f t="shared" si="363"/>
        <v/>
      </c>
      <c r="X985" s="613" t="str">
        <f t="shared" si="354"/>
        <v/>
      </c>
      <c r="Y985" s="613" t="str">
        <f t="shared" si="315"/>
        <v/>
      </c>
    </row>
    <row r="986" spans="1:25" ht="13.8" hidden="1" thickBot="1">
      <c r="A986" s="196" t="s">
        <v>175</v>
      </c>
      <c r="B986" s="197"/>
      <c r="C986" s="675" t="s">
        <v>307</v>
      </c>
      <c r="D986" s="636"/>
      <c r="E986" s="637">
        <v>20</v>
      </c>
      <c r="F986" s="638">
        <v>1.1100000000000001</v>
      </c>
      <c r="G986" s="671">
        <f>IF(E986&lt;=30,(0.66*E986+1.38)*F986,((0.66*30+1.38)+0.55*(E986-30))*F986)</f>
        <v>16.183800000000005</v>
      </c>
      <c r="H986" s="632"/>
      <c r="I986" s="632"/>
      <c r="J986" s="633">
        <f t="shared" si="356"/>
        <v>0</v>
      </c>
      <c r="K986" s="634" t="s">
        <v>975</v>
      </c>
      <c r="L986" s="678"/>
      <c r="M986" s="679"/>
      <c r="N986" s="108">
        <f t="shared" si="357"/>
        <v>0</v>
      </c>
      <c r="O986" s="108">
        <f t="shared" si="358"/>
        <v>0</v>
      </c>
      <c r="P986" s="109"/>
      <c r="Q986" s="678">
        <f t="shared" si="364"/>
        <v>0</v>
      </c>
      <c r="R986" s="679">
        <f t="shared" si="364"/>
        <v>0</v>
      </c>
      <c r="S986" s="108">
        <f t="shared" si="360"/>
        <v>0</v>
      </c>
      <c r="T986" s="110">
        <f t="shared" si="361"/>
        <v>0</v>
      </c>
      <c r="U986" s="109"/>
      <c r="V986" s="612" t="str">
        <f>IF(T983&gt;0,"xx",IF(O983&gt;0,"xy",""))</f>
        <v/>
      </c>
      <c r="W986" s="613" t="str">
        <f t="shared" si="363"/>
        <v/>
      </c>
      <c r="X986" s="613" t="str">
        <f t="shared" si="354"/>
        <v/>
      </c>
      <c r="Y986" s="613" t="str">
        <f t="shared" si="315"/>
        <v/>
      </c>
    </row>
    <row r="987" spans="1:25" ht="13.8" hidden="1" thickBot="1">
      <c r="A987" s="196">
        <v>605300</v>
      </c>
      <c r="B987" s="197" t="s">
        <v>232</v>
      </c>
      <c r="C987" s="635" t="s">
        <v>432</v>
      </c>
      <c r="D987" s="636"/>
      <c r="E987" s="637"/>
      <c r="F987" s="638"/>
      <c r="G987" s="639">
        <f>SUM(G988:G990)</f>
        <v>179.80158</v>
      </c>
      <c r="H987" s="632">
        <v>357.24</v>
      </c>
      <c r="I987" s="632">
        <f>IF(ISBLANK(H987),"",SUM(G987:H987))</f>
        <v>537.04158000000007</v>
      </c>
      <c r="J987" s="633">
        <f t="shared" si="356"/>
        <v>691.39</v>
      </c>
      <c r="K987" s="634" t="s">
        <v>16</v>
      </c>
      <c r="L987" s="107"/>
      <c r="M987" s="107"/>
      <c r="N987" s="108">
        <f t="shared" si="357"/>
        <v>0</v>
      </c>
      <c r="O987" s="108">
        <f t="shared" si="358"/>
        <v>0</v>
      </c>
      <c r="P987" s="109"/>
      <c r="Q987" s="107">
        <f t="shared" si="364"/>
        <v>0</v>
      </c>
      <c r="R987" s="107">
        <f t="shared" si="364"/>
        <v>0</v>
      </c>
      <c r="S987" s="108">
        <f t="shared" si="360"/>
        <v>0</v>
      </c>
      <c r="T987" s="110">
        <f t="shared" si="361"/>
        <v>0</v>
      </c>
      <c r="U987" s="109"/>
      <c r="W987" s="613" t="str">
        <f t="shared" si="363"/>
        <v/>
      </c>
      <c r="X987" s="613" t="str">
        <f t="shared" si="354"/>
        <v/>
      </c>
      <c r="Y987" s="613" t="str">
        <f t="shared" si="315"/>
        <v/>
      </c>
    </row>
    <row r="988" spans="1:25" ht="13.8" hidden="1" thickBot="1">
      <c r="A988" s="196" t="s">
        <v>175</v>
      </c>
      <c r="B988" s="197"/>
      <c r="C988" s="675" t="s">
        <v>241</v>
      </c>
      <c r="D988" s="636"/>
      <c r="E988" s="637">
        <v>500</v>
      </c>
      <c r="F988" s="638">
        <v>0.33</v>
      </c>
      <c r="G988" s="677">
        <f>IF(E988&lt;=30,(0.48*E988+4.05)*F988,((0.48*30+4.05)+0.4*(E988-30))*F988)</f>
        <v>68.128500000000003</v>
      </c>
      <c r="H988" s="632"/>
      <c r="I988" s="632"/>
      <c r="J988" s="633">
        <f t="shared" si="356"/>
        <v>0</v>
      </c>
      <c r="K988" s="634" t="s">
        <v>975</v>
      </c>
      <c r="L988" s="678"/>
      <c r="M988" s="679"/>
      <c r="N988" s="108">
        <f t="shared" si="357"/>
        <v>0</v>
      </c>
      <c r="O988" s="108">
        <f t="shared" si="358"/>
        <v>0</v>
      </c>
      <c r="P988" s="109"/>
      <c r="Q988" s="678">
        <f t="shared" si="364"/>
        <v>0</v>
      </c>
      <c r="R988" s="679">
        <f t="shared" si="364"/>
        <v>0</v>
      </c>
      <c r="S988" s="108">
        <f t="shared" si="360"/>
        <v>0</v>
      </c>
      <c r="T988" s="110">
        <f t="shared" si="361"/>
        <v>0</v>
      </c>
      <c r="U988" s="109"/>
      <c r="V988" s="612" t="str">
        <f>IF(T987&gt;0,"xx",IF(O987&gt;0,"xy",""))</f>
        <v/>
      </c>
      <c r="W988" s="613" t="str">
        <f t="shared" si="363"/>
        <v/>
      </c>
      <c r="X988" s="613" t="str">
        <f t="shared" si="354"/>
        <v/>
      </c>
      <c r="Y988" s="613" t="str">
        <f t="shared" si="315"/>
        <v/>
      </c>
    </row>
    <row r="989" spans="1:25" ht="13.8" hidden="1" thickBot="1">
      <c r="A989" s="196" t="s">
        <v>175</v>
      </c>
      <c r="B989" s="197"/>
      <c r="C989" s="675" t="s">
        <v>303</v>
      </c>
      <c r="D989" s="636"/>
      <c r="E989" s="637">
        <v>180</v>
      </c>
      <c r="F989" s="638">
        <v>0.92100000000000004</v>
      </c>
      <c r="G989" s="671">
        <f>IF(E989&lt;=30,(0.66*E989+1.38)*F989,((0.66*30+1.38)+0.55*(E989-30))*F989)</f>
        <v>95.489280000000008</v>
      </c>
      <c r="H989" s="632"/>
      <c r="I989" s="632"/>
      <c r="J989" s="633">
        <f t="shared" si="356"/>
        <v>0</v>
      </c>
      <c r="K989" s="634" t="s">
        <v>975</v>
      </c>
      <c r="L989" s="678"/>
      <c r="M989" s="679"/>
      <c r="N989" s="108">
        <f t="shared" si="357"/>
        <v>0</v>
      </c>
      <c r="O989" s="108">
        <f t="shared" si="358"/>
        <v>0</v>
      </c>
      <c r="P989" s="109"/>
      <c r="Q989" s="678">
        <f t="shared" si="364"/>
        <v>0</v>
      </c>
      <c r="R989" s="679">
        <f t="shared" si="364"/>
        <v>0</v>
      </c>
      <c r="S989" s="108">
        <f t="shared" si="360"/>
        <v>0</v>
      </c>
      <c r="T989" s="110">
        <f t="shared" si="361"/>
        <v>0</v>
      </c>
      <c r="U989" s="109"/>
      <c r="V989" s="612" t="str">
        <f>IF(T987&gt;0,"xx",IF(O987&gt;0,"xy",""))</f>
        <v/>
      </c>
      <c r="W989" s="613" t="str">
        <f t="shared" si="363"/>
        <v/>
      </c>
      <c r="X989" s="613" t="str">
        <f t="shared" si="354"/>
        <v/>
      </c>
      <c r="Y989" s="613" t="str">
        <f t="shared" si="315"/>
        <v/>
      </c>
    </row>
    <row r="990" spans="1:25" ht="13.8" hidden="1" thickBot="1">
      <c r="A990" s="196" t="s">
        <v>175</v>
      </c>
      <c r="B990" s="197"/>
      <c r="C990" s="675" t="s">
        <v>307</v>
      </c>
      <c r="D990" s="636"/>
      <c r="E990" s="637">
        <v>20</v>
      </c>
      <c r="F990" s="638">
        <v>1.1100000000000001</v>
      </c>
      <c r="G990" s="671">
        <f>IF(E990&lt;=30,(0.66*E990+1.38)*F990,((0.66*30+1.38)+0.55*(E990-30))*F990)</f>
        <v>16.183800000000005</v>
      </c>
      <c r="H990" s="632"/>
      <c r="I990" s="632"/>
      <c r="J990" s="633">
        <f t="shared" si="356"/>
        <v>0</v>
      </c>
      <c r="K990" s="634" t="s">
        <v>975</v>
      </c>
      <c r="L990" s="678"/>
      <c r="M990" s="679"/>
      <c r="N990" s="108">
        <f t="shared" si="357"/>
        <v>0</v>
      </c>
      <c r="O990" s="108">
        <f t="shared" si="358"/>
        <v>0</v>
      </c>
      <c r="P990" s="109"/>
      <c r="Q990" s="678">
        <f t="shared" si="364"/>
        <v>0</v>
      </c>
      <c r="R990" s="679">
        <f t="shared" si="364"/>
        <v>0</v>
      </c>
      <c r="S990" s="108">
        <f t="shared" si="360"/>
        <v>0</v>
      </c>
      <c r="T990" s="110">
        <f t="shared" si="361"/>
        <v>0</v>
      </c>
      <c r="U990" s="109"/>
      <c r="V990" s="612" t="str">
        <f>IF(T987&gt;0,"xx",IF(O987&gt;0,"xy",""))</f>
        <v/>
      </c>
      <c r="W990" s="613" t="str">
        <f t="shared" si="363"/>
        <v/>
      </c>
      <c r="X990" s="613" t="str">
        <f t="shared" si="354"/>
        <v/>
      </c>
      <c r="Y990" s="613" t="str">
        <f t="shared" si="315"/>
        <v/>
      </c>
    </row>
    <row r="991" spans="1:25" ht="13.8" hidden="1" thickBot="1">
      <c r="A991" s="196">
        <v>605400</v>
      </c>
      <c r="B991" s="197" t="s">
        <v>232</v>
      </c>
      <c r="C991" s="635" t="s">
        <v>433</v>
      </c>
      <c r="D991" s="636"/>
      <c r="E991" s="637"/>
      <c r="F991" s="638"/>
      <c r="G991" s="639">
        <f>SUM(G992:G994)</f>
        <v>192.95620000000002</v>
      </c>
      <c r="H991" s="632">
        <v>362.13</v>
      </c>
      <c r="I991" s="632">
        <f>IF(ISBLANK(H991),"",SUM(G991:H991))</f>
        <v>555.08619999999996</v>
      </c>
      <c r="J991" s="633">
        <f t="shared" si="356"/>
        <v>714.62</v>
      </c>
      <c r="K991" s="634" t="s">
        <v>16</v>
      </c>
      <c r="L991" s="107"/>
      <c r="M991" s="107"/>
      <c r="N991" s="108">
        <f t="shared" si="357"/>
        <v>0</v>
      </c>
      <c r="O991" s="108">
        <f t="shared" si="358"/>
        <v>0</v>
      </c>
      <c r="P991" s="109"/>
      <c r="Q991" s="107">
        <f t="shared" si="364"/>
        <v>0</v>
      </c>
      <c r="R991" s="107">
        <f t="shared" si="364"/>
        <v>0</v>
      </c>
      <c r="S991" s="108">
        <f t="shared" si="360"/>
        <v>0</v>
      </c>
      <c r="T991" s="110">
        <f t="shared" si="361"/>
        <v>0</v>
      </c>
      <c r="U991" s="109"/>
      <c r="W991" s="613" t="str">
        <f t="shared" si="363"/>
        <v/>
      </c>
      <c r="X991" s="613" t="str">
        <f t="shared" si="354"/>
        <v/>
      </c>
      <c r="Y991" s="613" t="str">
        <f t="shared" si="315"/>
        <v/>
      </c>
    </row>
    <row r="992" spans="1:25" ht="13.8" hidden="1" thickBot="1">
      <c r="A992" s="196" t="s">
        <v>175</v>
      </c>
      <c r="B992" s="197"/>
      <c r="C992" s="675" t="s">
        <v>241</v>
      </c>
      <c r="D992" s="636"/>
      <c r="E992" s="637">
        <v>500</v>
      </c>
      <c r="F992" s="638">
        <v>0.34399999999999997</v>
      </c>
      <c r="G992" s="677">
        <f>IF(E992&lt;=30,(0.48*E992+4.05)*F992,((0.48*30+4.05)+0.4*(E992-30))*F992)</f>
        <v>71.018799999999985</v>
      </c>
      <c r="H992" s="632">
        <v>0</v>
      </c>
      <c r="I992" s="632"/>
      <c r="J992" s="633">
        <f t="shared" si="356"/>
        <v>0</v>
      </c>
      <c r="K992" s="634" t="s">
        <v>975</v>
      </c>
      <c r="L992" s="678"/>
      <c r="M992" s="679"/>
      <c r="N992" s="108">
        <f t="shared" si="357"/>
        <v>0</v>
      </c>
      <c r="O992" s="108">
        <f t="shared" si="358"/>
        <v>0</v>
      </c>
      <c r="P992" s="109"/>
      <c r="Q992" s="678">
        <f t="shared" si="364"/>
        <v>0</v>
      </c>
      <c r="R992" s="679">
        <f t="shared" si="364"/>
        <v>0</v>
      </c>
      <c r="S992" s="108">
        <f t="shared" si="360"/>
        <v>0</v>
      </c>
      <c r="T992" s="110">
        <f t="shared" si="361"/>
        <v>0</v>
      </c>
      <c r="U992" s="109"/>
      <c r="V992" s="612" t="str">
        <f>IF(T991&gt;0,"xx",IF(O991&gt;0,"xy",""))</f>
        <v/>
      </c>
      <c r="W992" s="613" t="str">
        <f t="shared" si="363"/>
        <v/>
      </c>
      <c r="X992" s="613" t="str">
        <f t="shared" si="354"/>
        <v/>
      </c>
      <c r="Y992" s="613" t="str">
        <f t="shared" si="315"/>
        <v/>
      </c>
    </row>
    <row r="993" spans="1:25" ht="13.8" hidden="1" thickBot="1">
      <c r="A993" s="196" t="s">
        <v>175</v>
      </c>
      <c r="B993" s="197"/>
      <c r="C993" s="675" t="s">
        <v>303</v>
      </c>
      <c r="D993" s="636"/>
      <c r="E993" s="637">
        <v>180</v>
      </c>
      <c r="F993" s="638">
        <v>1.02</v>
      </c>
      <c r="G993" s="671">
        <f>IF(E993&lt;=30,(0.66*E993+1.38)*F993,((0.66*30+1.38)+0.55*(E993-30))*F993)</f>
        <v>105.75360000000001</v>
      </c>
      <c r="H993" s="632">
        <v>0</v>
      </c>
      <c r="I993" s="632"/>
      <c r="J993" s="633">
        <f t="shared" si="356"/>
        <v>0</v>
      </c>
      <c r="K993" s="634" t="s">
        <v>975</v>
      </c>
      <c r="L993" s="678"/>
      <c r="M993" s="679"/>
      <c r="N993" s="108">
        <f t="shared" si="357"/>
        <v>0</v>
      </c>
      <c r="O993" s="108">
        <f t="shared" si="358"/>
        <v>0</v>
      </c>
      <c r="P993" s="109"/>
      <c r="Q993" s="678">
        <f t="shared" si="364"/>
        <v>0</v>
      </c>
      <c r="R993" s="679">
        <f t="shared" si="364"/>
        <v>0</v>
      </c>
      <c r="S993" s="108">
        <f t="shared" si="360"/>
        <v>0</v>
      </c>
      <c r="T993" s="110">
        <f t="shared" si="361"/>
        <v>0</v>
      </c>
      <c r="U993" s="109"/>
      <c r="V993" s="612" t="str">
        <f>IF(T991&gt;0,"xx",IF(O991&gt;0,"xy",""))</f>
        <v/>
      </c>
      <c r="W993" s="613" t="str">
        <f t="shared" si="363"/>
        <v/>
      </c>
      <c r="X993" s="613" t="str">
        <f t="shared" si="354"/>
        <v/>
      </c>
      <c r="Y993" s="613" t="str">
        <f t="shared" si="315"/>
        <v/>
      </c>
    </row>
    <row r="994" spans="1:25" ht="13.8" hidden="1" thickBot="1">
      <c r="A994" s="196" t="s">
        <v>175</v>
      </c>
      <c r="B994" s="197"/>
      <c r="C994" s="675" t="s">
        <v>307</v>
      </c>
      <c r="D994" s="636"/>
      <c r="E994" s="637">
        <v>20</v>
      </c>
      <c r="F994" s="638">
        <v>1.1100000000000001</v>
      </c>
      <c r="G994" s="671">
        <f>IF(E994&lt;=30,(0.66*E994+1.38)*F994,((0.66*30+1.38)+0.55*(E994-30))*F994)</f>
        <v>16.183800000000005</v>
      </c>
      <c r="H994" s="632">
        <v>0</v>
      </c>
      <c r="I994" s="632"/>
      <c r="J994" s="633">
        <f t="shared" si="356"/>
        <v>0</v>
      </c>
      <c r="K994" s="634" t="s">
        <v>975</v>
      </c>
      <c r="L994" s="678"/>
      <c r="M994" s="679"/>
      <c r="N994" s="108">
        <f t="shared" si="357"/>
        <v>0</v>
      </c>
      <c r="O994" s="108">
        <f t="shared" si="358"/>
        <v>0</v>
      </c>
      <c r="P994" s="109"/>
      <c r="Q994" s="678">
        <f t="shared" si="364"/>
        <v>0</v>
      </c>
      <c r="R994" s="679">
        <f t="shared" si="364"/>
        <v>0</v>
      </c>
      <c r="S994" s="108">
        <f t="shared" si="360"/>
        <v>0</v>
      </c>
      <c r="T994" s="110">
        <f t="shared" si="361"/>
        <v>0</v>
      </c>
      <c r="U994" s="109"/>
      <c r="V994" s="612" t="str">
        <f>IF(T991&gt;0,"xx",IF(O991&gt;0,"xy",""))</f>
        <v/>
      </c>
      <c r="W994" s="613" t="str">
        <f t="shared" si="363"/>
        <v/>
      </c>
      <c r="X994" s="613" t="str">
        <f t="shared" si="354"/>
        <v/>
      </c>
      <c r="Y994" s="613" t="str">
        <f t="shared" si="315"/>
        <v/>
      </c>
    </row>
    <row r="995" spans="1:25" ht="13.8" hidden="1" thickBot="1">
      <c r="A995" s="196">
        <v>831000</v>
      </c>
      <c r="B995" s="197" t="s">
        <v>232</v>
      </c>
      <c r="C995" s="635" t="s">
        <v>348</v>
      </c>
      <c r="D995" s="636"/>
      <c r="E995" s="637"/>
      <c r="F995" s="638"/>
      <c r="G995" s="639">
        <v>0</v>
      </c>
      <c r="H995" s="632">
        <v>28.1</v>
      </c>
      <c r="I995" s="632">
        <f>IF(ISBLANK(H995),"",SUM(G995:H995))</f>
        <v>28.1</v>
      </c>
      <c r="J995" s="633">
        <f t="shared" si="356"/>
        <v>36.18</v>
      </c>
      <c r="K995" s="634" t="s">
        <v>20</v>
      </c>
      <c r="L995" s="107"/>
      <c r="M995" s="107"/>
      <c r="N995" s="108">
        <f t="shared" si="357"/>
        <v>0</v>
      </c>
      <c r="O995" s="108">
        <f t="shared" si="358"/>
        <v>0</v>
      </c>
      <c r="P995" s="109"/>
      <c r="Q995" s="107">
        <f t="shared" si="364"/>
        <v>0</v>
      </c>
      <c r="R995" s="107">
        <f t="shared" si="364"/>
        <v>0</v>
      </c>
      <c r="S995" s="108">
        <f t="shared" si="360"/>
        <v>0</v>
      </c>
      <c r="T995" s="110">
        <f t="shared" si="361"/>
        <v>0</v>
      </c>
      <c r="U995" s="109"/>
      <c r="W995" s="613" t="str">
        <f t="shared" si="363"/>
        <v/>
      </c>
      <c r="X995" s="613" t="str">
        <f t="shared" si="354"/>
        <v/>
      </c>
      <c r="Y995" s="613" t="str">
        <f t="shared" si="315"/>
        <v/>
      </c>
    </row>
    <row r="996" spans="1:25" ht="13.8" hidden="1" thickBot="1">
      <c r="A996" s="196">
        <v>830000</v>
      </c>
      <c r="B996" s="197" t="s">
        <v>232</v>
      </c>
      <c r="C996" s="635" t="s">
        <v>349</v>
      </c>
      <c r="D996" s="636"/>
      <c r="E996" s="637"/>
      <c r="F996" s="638"/>
      <c r="G996" s="639">
        <v>0</v>
      </c>
      <c r="H996" s="632">
        <v>27.910000000000004</v>
      </c>
      <c r="I996" s="632">
        <f>IF(ISBLANK(H996),"",SUM(G996:H996))</f>
        <v>27.910000000000004</v>
      </c>
      <c r="J996" s="633">
        <f t="shared" si="356"/>
        <v>35.93</v>
      </c>
      <c r="K996" s="634" t="s">
        <v>20</v>
      </c>
      <c r="L996" s="107"/>
      <c r="M996" s="107"/>
      <c r="N996" s="108">
        <f t="shared" si="357"/>
        <v>0</v>
      </c>
      <c r="O996" s="108">
        <f t="shared" si="358"/>
        <v>0</v>
      </c>
      <c r="P996" s="109"/>
      <c r="Q996" s="107">
        <f t="shared" si="364"/>
        <v>0</v>
      </c>
      <c r="R996" s="107">
        <f t="shared" si="364"/>
        <v>0</v>
      </c>
      <c r="S996" s="108">
        <f t="shared" si="360"/>
        <v>0</v>
      </c>
      <c r="T996" s="110">
        <f t="shared" si="361"/>
        <v>0</v>
      </c>
      <c r="U996" s="109"/>
      <c r="W996" s="613" t="str">
        <f t="shared" si="363"/>
        <v/>
      </c>
      <c r="X996" s="613" t="str">
        <f t="shared" si="354"/>
        <v/>
      </c>
      <c r="Y996" s="613" t="str">
        <f t="shared" si="315"/>
        <v/>
      </c>
    </row>
    <row r="997" spans="1:25" ht="13.8" hidden="1" thickBot="1">
      <c r="A997" s="196">
        <v>823000</v>
      </c>
      <c r="B997" s="197" t="s">
        <v>232</v>
      </c>
      <c r="C997" s="635" t="s">
        <v>350</v>
      </c>
      <c r="D997" s="636"/>
      <c r="E997" s="637">
        <v>0</v>
      </c>
      <c r="F997" s="638"/>
      <c r="G997" s="639">
        <v>0</v>
      </c>
      <c r="H997" s="632">
        <v>215.26</v>
      </c>
      <c r="I997" s="632">
        <f>IF(ISBLANK(H997),"",SUM(G997:H997))</f>
        <v>215.26</v>
      </c>
      <c r="J997" s="633">
        <f t="shared" si="356"/>
        <v>277.13</v>
      </c>
      <c r="K997" s="634" t="s">
        <v>20</v>
      </c>
      <c r="L997" s="107"/>
      <c r="M997" s="107"/>
      <c r="N997" s="108">
        <f t="shared" si="357"/>
        <v>0</v>
      </c>
      <c r="O997" s="108">
        <f t="shared" si="358"/>
        <v>0</v>
      </c>
      <c r="P997" s="109"/>
      <c r="Q997" s="107">
        <f t="shared" si="364"/>
        <v>0</v>
      </c>
      <c r="R997" s="107">
        <f t="shared" si="364"/>
        <v>0</v>
      </c>
      <c r="S997" s="108">
        <f t="shared" si="360"/>
        <v>0</v>
      </c>
      <c r="T997" s="110">
        <f t="shared" si="361"/>
        <v>0</v>
      </c>
      <c r="U997" s="109"/>
      <c r="W997" s="613" t="str">
        <f t="shared" si="363"/>
        <v/>
      </c>
      <c r="X997" s="613" t="str">
        <f t="shared" si="354"/>
        <v/>
      </c>
      <c r="Y997" s="613" t="str">
        <f t="shared" si="315"/>
        <v/>
      </c>
    </row>
    <row r="998" spans="1:25" ht="13.8" hidden="1" thickBot="1">
      <c r="A998" s="196">
        <v>97624</v>
      </c>
      <c r="B998" s="197" t="s">
        <v>1113</v>
      </c>
      <c r="C998" s="635" t="s">
        <v>615</v>
      </c>
      <c r="D998" s="636"/>
      <c r="E998" s="637"/>
      <c r="F998" s="638"/>
      <c r="G998" s="639">
        <f>IF(E998&lt;=30,(0.31*E998+0.77)*F998,((0.31*30+0.77)+0.31*(E998-30))*F998)</f>
        <v>0</v>
      </c>
      <c r="H998" s="632">
        <v>85.33</v>
      </c>
      <c r="I998" s="632">
        <f t="shared" ref="I998:I999" si="365">IF(ISBLANK(H998),"",SUM(G998:H998))</f>
        <v>85.33</v>
      </c>
      <c r="J998" s="633">
        <f t="shared" si="356"/>
        <v>109.85</v>
      </c>
      <c r="K998" s="634" t="s">
        <v>16</v>
      </c>
      <c r="L998" s="107"/>
      <c r="M998" s="107"/>
      <c r="N998" s="108">
        <f t="shared" si="357"/>
        <v>0</v>
      </c>
      <c r="O998" s="108">
        <f t="shared" si="358"/>
        <v>0</v>
      </c>
      <c r="P998" s="109"/>
      <c r="Q998" s="107">
        <f t="shared" si="364"/>
        <v>0</v>
      </c>
      <c r="R998" s="107">
        <f t="shared" si="364"/>
        <v>0</v>
      </c>
      <c r="S998" s="108">
        <f t="shared" si="360"/>
        <v>0</v>
      </c>
      <c r="T998" s="110">
        <f t="shared" si="361"/>
        <v>0</v>
      </c>
      <c r="U998" s="109"/>
      <c r="W998" s="613" t="str">
        <f t="shared" si="363"/>
        <v/>
      </c>
      <c r="X998" s="613" t="str">
        <f t="shared" si="354"/>
        <v/>
      </c>
      <c r="Y998" s="613" t="str">
        <f t="shared" si="315"/>
        <v/>
      </c>
    </row>
    <row r="999" spans="1:25" ht="13.8" hidden="1" thickBot="1">
      <c r="A999" s="196">
        <v>841000</v>
      </c>
      <c r="B999" s="197" t="s">
        <v>232</v>
      </c>
      <c r="C999" s="635" t="s">
        <v>575</v>
      </c>
      <c r="D999" s="636"/>
      <c r="E999" s="637">
        <v>0</v>
      </c>
      <c r="F999" s="638"/>
      <c r="G999" s="639">
        <v>0</v>
      </c>
      <c r="H999" s="632">
        <v>9.58</v>
      </c>
      <c r="I999" s="632">
        <f t="shared" si="365"/>
        <v>9.58</v>
      </c>
      <c r="J999" s="633">
        <f t="shared" si="356"/>
        <v>12.33</v>
      </c>
      <c r="K999" s="634" t="s">
        <v>20</v>
      </c>
      <c r="L999" s="107"/>
      <c r="M999" s="107"/>
      <c r="N999" s="108">
        <f t="shared" si="357"/>
        <v>0</v>
      </c>
      <c r="O999" s="108">
        <f t="shared" si="358"/>
        <v>0</v>
      </c>
      <c r="P999" s="109"/>
      <c r="Q999" s="107">
        <f t="shared" si="364"/>
        <v>0</v>
      </c>
      <c r="R999" s="107">
        <f t="shared" si="364"/>
        <v>0</v>
      </c>
      <c r="S999" s="108">
        <f t="shared" si="360"/>
        <v>0</v>
      </c>
      <c r="T999" s="110">
        <f t="shared" si="361"/>
        <v>0</v>
      </c>
      <c r="U999" s="109"/>
      <c r="W999" s="613" t="str">
        <f t="shared" si="363"/>
        <v/>
      </c>
      <c r="X999" s="613" t="str">
        <f t="shared" si="354"/>
        <v/>
      </c>
      <c r="Y999" s="613" t="str">
        <f t="shared" si="315"/>
        <v/>
      </c>
    </row>
    <row r="1000" spans="1:25" ht="13.8" hidden="1" thickBot="1">
      <c r="A1000" s="196">
        <v>840000</v>
      </c>
      <c r="B1000" s="197" t="s">
        <v>232</v>
      </c>
      <c r="C1000" s="635" t="s">
        <v>347</v>
      </c>
      <c r="D1000" s="636"/>
      <c r="E1000" s="637">
        <v>0</v>
      </c>
      <c r="F1000" s="638"/>
      <c r="G1000" s="639">
        <v>0</v>
      </c>
      <c r="H1000" s="632">
        <v>26.46</v>
      </c>
      <c r="I1000" s="632">
        <f t="shared" ref="I1000" si="366">IF(ISBLANK(H1000),"",SUM(G1000:H1000))</f>
        <v>26.46</v>
      </c>
      <c r="J1000" s="633">
        <f t="shared" si="356"/>
        <v>34.06</v>
      </c>
      <c r="K1000" s="634" t="s">
        <v>20</v>
      </c>
      <c r="L1000" s="107"/>
      <c r="M1000" s="107"/>
      <c r="N1000" s="108">
        <f t="shared" si="357"/>
        <v>0</v>
      </c>
      <c r="O1000" s="108">
        <f t="shared" si="358"/>
        <v>0</v>
      </c>
      <c r="P1000" s="109"/>
      <c r="Q1000" s="107">
        <f t="shared" si="364"/>
        <v>0</v>
      </c>
      <c r="R1000" s="107">
        <f t="shared" si="364"/>
        <v>0</v>
      </c>
      <c r="S1000" s="108">
        <f t="shared" si="360"/>
        <v>0</v>
      </c>
      <c r="T1000" s="110">
        <f t="shared" si="361"/>
        <v>0</v>
      </c>
      <c r="U1000" s="109"/>
      <c r="W1000" s="613" t="str">
        <f t="shared" si="363"/>
        <v/>
      </c>
      <c r="X1000" s="613" t="str">
        <f t="shared" si="354"/>
        <v/>
      </c>
      <c r="Y1000" s="613" t="str">
        <f t="shared" si="315"/>
        <v/>
      </c>
    </row>
    <row r="1001" spans="1:25" ht="13.8" hidden="1" thickBot="1">
      <c r="A1001" s="196">
        <v>606600</v>
      </c>
      <c r="B1001" s="197" t="s">
        <v>232</v>
      </c>
      <c r="C1001" s="635" t="s">
        <v>225</v>
      </c>
      <c r="D1001" s="636"/>
      <c r="E1001" s="637">
        <v>0</v>
      </c>
      <c r="F1001" s="638"/>
      <c r="G1001" s="639">
        <v>0</v>
      </c>
      <c r="H1001" s="632">
        <v>218.49</v>
      </c>
      <c r="I1001" s="632">
        <f>IF(ISBLANK(H1001),"",SUM(G1001:H1001))</f>
        <v>218.49</v>
      </c>
      <c r="J1001" s="633">
        <f t="shared" si="356"/>
        <v>281.27999999999997</v>
      </c>
      <c r="K1001" s="634" t="s">
        <v>16</v>
      </c>
      <c r="L1001" s="107"/>
      <c r="M1001" s="107"/>
      <c r="N1001" s="108">
        <f t="shared" si="357"/>
        <v>0</v>
      </c>
      <c r="O1001" s="108">
        <f t="shared" si="358"/>
        <v>0</v>
      </c>
      <c r="P1001" s="109"/>
      <c r="Q1001" s="107">
        <f t="shared" ref="Q1001:R1016" si="367">L1001</f>
        <v>0</v>
      </c>
      <c r="R1001" s="107">
        <f t="shared" si="367"/>
        <v>0</v>
      </c>
      <c r="S1001" s="108">
        <f t="shared" si="360"/>
        <v>0</v>
      </c>
      <c r="T1001" s="110">
        <f t="shared" si="361"/>
        <v>0</v>
      </c>
      <c r="U1001" s="109"/>
      <c r="W1001" s="613" t="str">
        <f t="shared" si="363"/>
        <v/>
      </c>
      <c r="X1001" s="613" t="str">
        <f t="shared" si="354"/>
        <v/>
      </c>
      <c r="Y1001" s="613" t="str">
        <f t="shared" si="315"/>
        <v/>
      </c>
    </row>
    <row r="1002" spans="1:25" ht="13.8" hidden="1" thickBot="1">
      <c r="A1002" s="196">
        <v>606700</v>
      </c>
      <c r="B1002" s="197" t="s">
        <v>232</v>
      </c>
      <c r="C1002" s="635" t="s">
        <v>337</v>
      </c>
      <c r="D1002" s="636"/>
      <c r="E1002" s="637">
        <v>0</v>
      </c>
      <c r="F1002" s="638"/>
      <c r="G1002" s="639">
        <v>0</v>
      </c>
      <c r="H1002" s="632">
        <v>104.05000000000001</v>
      </c>
      <c r="I1002" s="632">
        <f>IF(ISBLANK(H1002),"",SUM(G1002:H1002))</f>
        <v>104.05000000000001</v>
      </c>
      <c r="J1002" s="633">
        <f t="shared" si="356"/>
        <v>133.94999999999999</v>
      </c>
      <c r="K1002" s="634" t="s">
        <v>16</v>
      </c>
      <c r="L1002" s="107"/>
      <c r="M1002" s="107"/>
      <c r="N1002" s="108">
        <f t="shared" si="357"/>
        <v>0</v>
      </c>
      <c r="O1002" s="108">
        <f t="shared" si="358"/>
        <v>0</v>
      </c>
      <c r="P1002" s="109"/>
      <c r="Q1002" s="107">
        <f t="shared" si="367"/>
        <v>0</v>
      </c>
      <c r="R1002" s="107">
        <f t="shared" si="367"/>
        <v>0</v>
      </c>
      <c r="S1002" s="108">
        <f t="shared" si="360"/>
        <v>0</v>
      </c>
      <c r="T1002" s="110">
        <f t="shared" si="361"/>
        <v>0</v>
      </c>
      <c r="U1002" s="109"/>
      <c r="W1002" s="613" t="str">
        <f t="shared" si="363"/>
        <v/>
      </c>
      <c r="X1002" s="613" t="str">
        <f t="shared" si="354"/>
        <v/>
      </c>
      <c r="Y1002" s="613" t="str">
        <f t="shared" si="315"/>
        <v/>
      </c>
    </row>
    <row r="1003" spans="1:25" ht="13.8" hidden="1" thickBot="1">
      <c r="A1003" s="196">
        <v>603700</v>
      </c>
      <c r="B1003" s="197" t="s">
        <v>232</v>
      </c>
      <c r="C1003" s="635" t="s">
        <v>418</v>
      </c>
      <c r="D1003" s="636"/>
      <c r="E1003" s="637">
        <v>20</v>
      </c>
      <c r="F1003" s="638">
        <v>1.5</v>
      </c>
      <c r="G1003" s="667">
        <f>IF(E1003&lt;=30,(0.66*E1003+1.38)*F1003,((0.66*30+1.38)+0.55*(E1003-30))*F1003)</f>
        <v>21.870000000000005</v>
      </c>
      <c r="H1003" s="632">
        <v>162.44999999999999</v>
      </c>
      <c r="I1003" s="632">
        <f>IF(ISBLANK(H1003),"",SUM(G1003:H1003))*0.9</f>
        <v>165.88800000000001</v>
      </c>
      <c r="J1003" s="633">
        <f t="shared" si="356"/>
        <v>213.56</v>
      </c>
      <c r="K1003" s="634" t="s">
        <v>16</v>
      </c>
      <c r="L1003" s="107"/>
      <c r="M1003" s="107"/>
      <c r="N1003" s="108">
        <f t="shared" si="357"/>
        <v>0</v>
      </c>
      <c r="O1003" s="108">
        <f t="shared" si="358"/>
        <v>0</v>
      </c>
      <c r="P1003" s="109"/>
      <c r="Q1003" s="107">
        <f t="shared" si="367"/>
        <v>0</v>
      </c>
      <c r="R1003" s="107">
        <f t="shared" si="367"/>
        <v>0</v>
      </c>
      <c r="S1003" s="108">
        <f t="shared" si="360"/>
        <v>0</v>
      </c>
      <c r="T1003" s="110">
        <f t="shared" si="361"/>
        <v>0</v>
      </c>
      <c r="U1003" s="109"/>
      <c r="V1003" s="612"/>
      <c r="W1003" s="613" t="str">
        <f t="shared" si="363"/>
        <v/>
      </c>
      <c r="X1003" s="613" t="str">
        <f t="shared" si="354"/>
        <v/>
      </c>
      <c r="Y1003" s="613" t="str">
        <f t="shared" si="315"/>
        <v/>
      </c>
    </row>
    <row r="1004" spans="1:25" ht="13.8" hidden="1" thickBot="1">
      <c r="A1004" s="196">
        <v>603800</v>
      </c>
      <c r="B1004" s="197" t="s">
        <v>232</v>
      </c>
      <c r="C1004" s="635" t="s">
        <v>419</v>
      </c>
      <c r="D1004" s="636"/>
      <c r="E1004" s="637">
        <v>20</v>
      </c>
      <c r="F1004" s="638">
        <v>1.5</v>
      </c>
      <c r="G1004" s="667">
        <f>IF(E1004&lt;=30,(0.66*E1004+1.38)*F1004,((0.66*30+1.38)+0.55*(E1004-30))*F1004)</f>
        <v>21.870000000000005</v>
      </c>
      <c r="H1004" s="632">
        <v>95.39</v>
      </c>
      <c r="I1004" s="632">
        <f>IF(ISBLANK(H1004),"",SUM(G1004:H1004))*0.9</f>
        <v>105.53400000000001</v>
      </c>
      <c r="J1004" s="633">
        <f t="shared" si="356"/>
        <v>135.86000000000001</v>
      </c>
      <c r="K1004" s="634" t="s">
        <v>16</v>
      </c>
      <c r="L1004" s="107"/>
      <c r="M1004" s="107"/>
      <c r="N1004" s="108">
        <f t="shared" si="357"/>
        <v>0</v>
      </c>
      <c r="O1004" s="108">
        <f t="shared" si="358"/>
        <v>0</v>
      </c>
      <c r="P1004" s="109"/>
      <c r="Q1004" s="107">
        <f t="shared" si="367"/>
        <v>0</v>
      </c>
      <c r="R1004" s="107">
        <f t="shared" si="367"/>
        <v>0</v>
      </c>
      <c r="S1004" s="108">
        <f t="shared" si="360"/>
        <v>0</v>
      </c>
      <c r="T1004" s="110">
        <f t="shared" si="361"/>
        <v>0</v>
      </c>
      <c r="U1004" s="109"/>
      <c r="W1004" s="613" t="str">
        <f t="shared" si="363"/>
        <v/>
      </c>
      <c r="X1004" s="613" t="str">
        <f t="shared" si="354"/>
        <v/>
      </c>
      <c r="Y1004" s="613" t="str">
        <f t="shared" si="315"/>
        <v/>
      </c>
    </row>
    <row r="1005" spans="1:25" ht="13.8" hidden="1" thickBot="1">
      <c r="A1005" s="196">
        <v>600000</v>
      </c>
      <c r="B1005" s="197" t="s">
        <v>232</v>
      </c>
      <c r="C1005" s="635" t="s">
        <v>399</v>
      </c>
      <c r="D1005" s="636"/>
      <c r="E1005" s="637">
        <v>0</v>
      </c>
      <c r="F1005" s="638">
        <v>0</v>
      </c>
      <c r="G1005" s="639">
        <v>0</v>
      </c>
      <c r="H1005" s="632">
        <v>37.96</v>
      </c>
      <c r="I1005" s="632">
        <f>IF(ISBLANK(H1005),"",SUM(G1005:H1005))</f>
        <v>37.96</v>
      </c>
      <c r="J1005" s="633">
        <f t="shared" si="356"/>
        <v>48.87</v>
      </c>
      <c r="K1005" s="634" t="s">
        <v>16</v>
      </c>
      <c r="L1005" s="107"/>
      <c r="M1005" s="107"/>
      <c r="N1005" s="108">
        <f t="shared" si="357"/>
        <v>0</v>
      </c>
      <c r="O1005" s="108">
        <f t="shared" si="358"/>
        <v>0</v>
      </c>
      <c r="P1005" s="109"/>
      <c r="Q1005" s="107">
        <f t="shared" si="367"/>
        <v>0</v>
      </c>
      <c r="R1005" s="107">
        <f t="shared" si="367"/>
        <v>0</v>
      </c>
      <c r="S1005" s="108">
        <f t="shared" si="360"/>
        <v>0</v>
      </c>
      <c r="T1005" s="110">
        <f t="shared" si="361"/>
        <v>0</v>
      </c>
      <c r="U1005" s="109"/>
      <c r="W1005" s="613" t="str">
        <f t="shared" si="363"/>
        <v/>
      </c>
      <c r="X1005" s="613" t="str">
        <f t="shared" si="354"/>
        <v/>
      </c>
      <c r="Y1005" s="613" t="str">
        <f t="shared" si="315"/>
        <v/>
      </c>
    </row>
    <row r="1006" spans="1:25" ht="13.8" hidden="1" thickBot="1">
      <c r="A1006" s="196">
        <v>602100</v>
      </c>
      <c r="B1006" s="197" t="s">
        <v>232</v>
      </c>
      <c r="C1006" s="635" t="s">
        <v>343</v>
      </c>
      <c r="D1006" s="636"/>
      <c r="E1006" s="637"/>
      <c r="F1006" s="638"/>
      <c r="G1006" s="639">
        <f>IF(E1006&lt;=30,(0.31*E1006+0.77)*F1006,((0.31*30+0.77)+0.31*(E1006-30))*F1006)</f>
        <v>0</v>
      </c>
      <c r="H1006" s="632">
        <v>77.989999999999995</v>
      </c>
      <c r="I1006" s="632">
        <f>IF(ISBLANK(H1006),"",SUM(G1006:H1006))</f>
        <v>77.989999999999995</v>
      </c>
      <c r="J1006" s="633">
        <f t="shared" si="356"/>
        <v>100.4</v>
      </c>
      <c r="K1006" s="634" t="s">
        <v>18</v>
      </c>
      <c r="L1006" s="107"/>
      <c r="M1006" s="107"/>
      <c r="N1006" s="108">
        <f t="shared" si="357"/>
        <v>0</v>
      </c>
      <c r="O1006" s="108">
        <f t="shared" si="358"/>
        <v>0</v>
      </c>
      <c r="P1006" s="109"/>
      <c r="Q1006" s="107">
        <f t="shared" si="367"/>
        <v>0</v>
      </c>
      <c r="R1006" s="107">
        <f t="shared" si="367"/>
        <v>0</v>
      </c>
      <c r="S1006" s="108">
        <f t="shared" si="360"/>
        <v>0</v>
      </c>
      <c r="T1006" s="110">
        <f t="shared" si="361"/>
        <v>0</v>
      </c>
      <c r="U1006" s="109"/>
      <c r="W1006" s="613" t="str">
        <f t="shared" si="363"/>
        <v/>
      </c>
      <c r="X1006" s="613" t="str">
        <f t="shared" si="354"/>
        <v/>
      </c>
      <c r="Y1006" s="613" t="str">
        <f t="shared" si="315"/>
        <v/>
      </c>
    </row>
    <row r="1007" spans="1:25" ht="13.8" hidden="1" thickBot="1">
      <c r="A1007" s="196">
        <v>532500</v>
      </c>
      <c r="B1007" s="197" t="s">
        <v>232</v>
      </c>
      <c r="C1007" s="675" t="s">
        <v>420</v>
      </c>
      <c r="D1007" s="636"/>
      <c r="E1007" s="637">
        <v>20</v>
      </c>
      <c r="F1007" s="638">
        <v>1.5</v>
      </c>
      <c r="G1007" s="667">
        <f>IF(E1007&lt;=30,(0.66*E1007+1.38)*F1007,((0.66*30+1.38)+0.55*(E1007-30))*F1007)</f>
        <v>21.870000000000005</v>
      </c>
      <c r="H1007" s="632">
        <v>66</v>
      </c>
      <c r="I1007" s="632">
        <f>IF(ISBLANK(H1007),"",SUM(G1007:H1007))</f>
        <v>87.87</v>
      </c>
      <c r="J1007" s="633">
        <f t="shared" si="356"/>
        <v>113.12</v>
      </c>
      <c r="K1007" s="634" t="s">
        <v>16</v>
      </c>
      <c r="L1007" s="107"/>
      <c r="M1007" s="107"/>
      <c r="N1007" s="108">
        <f t="shared" si="357"/>
        <v>0</v>
      </c>
      <c r="O1007" s="108">
        <f t="shared" si="358"/>
        <v>0</v>
      </c>
      <c r="P1007" s="109"/>
      <c r="Q1007" s="107">
        <f t="shared" si="367"/>
        <v>0</v>
      </c>
      <c r="R1007" s="107">
        <f t="shared" si="367"/>
        <v>0</v>
      </c>
      <c r="S1007" s="108">
        <f t="shared" si="360"/>
        <v>0</v>
      </c>
      <c r="T1007" s="110">
        <f t="shared" si="361"/>
        <v>0</v>
      </c>
      <c r="U1007" s="109"/>
      <c r="W1007" s="613" t="str">
        <f t="shared" si="363"/>
        <v/>
      </c>
      <c r="X1007" s="613" t="str">
        <f t="shared" si="354"/>
        <v/>
      </c>
      <c r="Y1007" s="613" t="str">
        <f t="shared" si="315"/>
        <v/>
      </c>
    </row>
    <row r="1008" spans="1:25" ht="13.8" hidden="1" thickBot="1">
      <c r="A1008" s="196">
        <v>603900</v>
      </c>
      <c r="B1008" s="197" t="s">
        <v>232</v>
      </c>
      <c r="C1008" s="675" t="s">
        <v>421</v>
      </c>
      <c r="D1008" s="636"/>
      <c r="E1008" s="637">
        <v>20</v>
      </c>
      <c r="F1008" s="638">
        <v>1.5</v>
      </c>
      <c r="G1008" s="667">
        <f>IF(E1008&lt;=30,(0.66*E1008+1.38)*F1008,((0.66*30+1.38)+0.55*(E1008-30))*F1008)</f>
        <v>21.870000000000005</v>
      </c>
      <c r="H1008" s="632">
        <v>100.51</v>
      </c>
      <c r="I1008" s="632">
        <f>IF(ISBLANK(H1008),"",SUM(G1008:H1008))*0.9</f>
        <v>110.14200000000001</v>
      </c>
      <c r="J1008" s="633">
        <f t="shared" si="356"/>
        <v>141.80000000000001</v>
      </c>
      <c r="K1008" s="634" t="s">
        <v>16</v>
      </c>
      <c r="L1008" s="107"/>
      <c r="M1008" s="107"/>
      <c r="N1008" s="108">
        <f t="shared" si="357"/>
        <v>0</v>
      </c>
      <c r="O1008" s="108">
        <f t="shared" si="358"/>
        <v>0</v>
      </c>
      <c r="P1008" s="109"/>
      <c r="Q1008" s="107">
        <f t="shared" si="367"/>
        <v>0</v>
      </c>
      <c r="R1008" s="107">
        <f t="shared" si="367"/>
        <v>0</v>
      </c>
      <c r="S1008" s="108">
        <f t="shared" si="360"/>
        <v>0</v>
      </c>
      <c r="T1008" s="110">
        <f t="shared" si="361"/>
        <v>0</v>
      </c>
      <c r="U1008" s="109"/>
      <c r="W1008" s="613" t="str">
        <f t="shared" si="363"/>
        <v/>
      </c>
      <c r="X1008" s="613" t="str">
        <f t="shared" si="354"/>
        <v/>
      </c>
      <c r="Y1008" s="613" t="str">
        <f t="shared" si="315"/>
        <v/>
      </c>
    </row>
    <row r="1009" spans="1:25" ht="13.8" hidden="1" thickBot="1">
      <c r="A1009" s="196">
        <v>605000</v>
      </c>
      <c r="B1009" s="197" t="s">
        <v>232</v>
      </c>
      <c r="C1009" s="635" t="s">
        <v>931</v>
      </c>
      <c r="D1009" s="636"/>
      <c r="E1009" s="637"/>
      <c r="F1009" s="638"/>
      <c r="G1009" s="639">
        <f>SUM(G1010:G1012)</f>
        <v>163.24560000000002</v>
      </c>
      <c r="H1009" s="632">
        <v>307.22000000000003</v>
      </c>
      <c r="I1009" s="632">
        <f t="shared" ref="I1009:I1012" si="368">IF(ISBLANK(H1009),"",SUM(G1009:H1009))</f>
        <v>470.46560000000005</v>
      </c>
      <c r="J1009" s="633">
        <f t="shared" si="356"/>
        <v>605.67999999999995</v>
      </c>
      <c r="K1009" s="634" t="s">
        <v>16</v>
      </c>
      <c r="L1009" s="107"/>
      <c r="M1009" s="107"/>
      <c r="N1009" s="108">
        <f t="shared" si="357"/>
        <v>0</v>
      </c>
      <c r="O1009" s="108">
        <f t="shared" si="358"/>
        <v>0</v>
      </c>
      <c r="P1009" s="109"/>
      <c r="Q1009" s="107">
        <f t="shared" si="367"/>
        <v>0</v>
      </c>
      <c r="R1009" s="107">
        <f t="shared" si="367"/>
        <v>0</v>
      </c>
      <c r="S1009" s="108">
        <f t="shared" si="360"/>
        <v>0</v>
      </c>
      <c r="T1009" s="110">
        <f t="shared" si="361"/>
        <v>0</v>
      </c>
      <c r="U1009" s="109"/>
      <c r="W1009" s="613" t="str">
        <f t="shared" si="363"/>
        <v/>
      </c>
      <c r="X1009" s="613" t="str">
        <f t="shared" si="354"/>
        <v/>
      </c>
      <c r="Y1009" s="613" t="str">
        <f t="shared" si="315"/>
        <v/>
      </c>
    </row>
    <row r="1010" spans="1:25" ht="13.8" hidden="1" thickBot="1">
      <c r="A1010" s="196" t="s">
        <v>175</v>
      </c>
      <c r="B1010" s="197"/>
      <c r="C1010" s="675" t="s">
        <v>241</v>
      </c>
      <c r="D1010" s="636"/>
      <c r="E1010" s="637">
        <v>500</v>
      </c>
      <c r="F1010" s="638">
        <v>0.18</v>
      </c>
      <c r="G1010" s="677">
        <f>IF(E1010&lt;=30,(0.48*E1010+4.05)*F1010,((0.48*30+4.05)+0.4*(E1010-30))*F1010)</f>
        <v>37.160999999999994</v>
      </c>
      <c r="H1010" s="632"/>
      <c r="I1010" s="632" t="str">
        <f t="shared" si="368"/>
        <v/>
      </c>
      <c r="J1010" s="633">
        <f t="shared" si="356"/>
        <v>0</v>
      </c>
      <c r="K1010" s="634" t="s">
        <v>975</v>
      </c>
      <c r="L1010" s="678"/>
      <c r="M1010" s="679"/>
      <c r="N1010" s="108">
        <f t="shared" si="357"/>
        <v>0</v>
      </c>
      <c r="O1010" s="108">
        <f t="shared" si="358"/>
        <v>0</v>
      </c>
      <c r="P1010" s="109"/>
      <c r="Q1010" s="678">
        <f t="shared" si="367"/>
        <v>0</v>
      </c>
      <c r="R1010" s="679">
        <f t="shared" si="367"/>
        <v>0</v>
      </c>
      <c r="S1010" s="108">
        <f t="shared" si="360"/>
        <v>0</v>
      </c>
      <c r="T1010" s="110">
        <f t="shared" si="361"/>
        <v>0</v>
      </c>
      <c r="U1010" s="109"/>
      <c r="V1010" s="612" t="str">
        <f>IF(T1009&gt;0,"xx",IF(O1009&gt;0,"xy",""))</f>
        <v/>
      </c>
      <c r="W1010" s="613" t="str">
        <f t="shared" si="363"/>
        <v/>
      </c>
      <c r="X1010" s="613" t="str">
        <f t="shared" si="354"/>
        <v/>
      </c>
      <c r="Y1010" s="613" t="str">
        <f t="shared" si="315"/>
        <v/>
      </c>
    </row>
    <row r="1011" spans="1:25" ht="13.8" hidden="1" thickBot="1">
      <c r="A1011" s="196" t="s">
        <v>175</v>
      </c>
      <c r="B1011" s="197"/>
      <c r="C1011" s="675" t="s">
        <v>303</v>
      </c>
      <c r="D1011" s="636"/>
      <c r="E1011" s="637">
        <v>180</v>
      </c>
      <c r="F1011" s="638">
        <v>1.06</v>
      </c>
      <c r="G1011" s="671">
        <f>IF(E1011&lt;=30,(0.66*E1011+1.38)*F1011,((0.66*30+1.38)+0.55*(E1011-30))*F1011)</f>
        <v>109.90080000000002</v>
      </c>
      <c r="H1011" s="632"/>
      <c r="I1011" s="632" t="str">
        <f t="shared" si="368"/>
        <v/>
      </c>
      <c r="J1011" s="633">
        <f t="shared" si="356"/>
        <v>0</v>
      </c>
      <c r="K1011" s="634" t="s">
        <v>975</v>
      </c>
      <c r="L1011" s="678"/>
      <c r="M1011" s="679"/>
      <c r="N1011" s="108">
        <f t="shared" si="357"/>
        <v>0</v>
      </c>
      <c r="O1011" s="108">
        <f t="shared" si="358"/>
        <v>0</v>
      </c>
      <c r="P1011" s="109"/>
      <c r="Q1011" s="678">
        <f t="shared" si="367"/>
        <v>0</v>
      </c>
      <c r="R1011" s="679">
        <f t="shared" si="367"/>
        <v>0</v>
      </c>
      <c r="S1011" s="108">
        <f t="shared" si="360"/>
        <v>0</v>
      </c>
      <c r="T1011" s="110">
        <f t="shared" si="361"/>
        <v>0</v>
      </c>
      <c r="U1011" s="109"/>
      <c r="V1011" s="612" t="str">
        <f>IF(T1009&gt;0,"xx",IF(O1009&gt;0,"xy",""))</f>
        <v/>
      </c>
      <c r="W1011" s="613" t="str">
        <f t="shared" si="363"/>
        <v/>
      </c>
      <c r="X1011" s="613" t="str">
        <f t="shared" si="354"/>
        <v/>
      </c>
      <c r="Y1011" s="613" t="str">
        <f t="shared" si="315"/>
        <v/>
      </c>
    </row>
    <row r="1012" spans="1:25" ht="13.8" hidden="1" thickBot="1">
      <c r="A1012" s="196" t="s">
        <v>175</v>
      </c>
      <c r="B1012" s="197"/>
      <c r="C1012" s="675" t="s">
        <v>307</v>
      </c>
      <c r="D1012" s="636"/>
      <c r="E1012" s="637">
        <v>20</v>
      </c>
      <c r="F1012" s="638">
        <v>1.1100000000000001</v>
      </c>
      <c r="G1012" s="671">
        <f>IF(E1012&lt;=30,(0.66*E1012+1.38)*F1012,((0.66*30+1.38)+0.55*(E1012-30))*F1012)</f>
        <v>16.183800000000005</v>
      </c>
      <c r="H1012" s="632"/>
      <c r="I1012" s="632" t="str">
        <f t="shared" si="368"/>
        <v/>
      </c>
      <c r="J1012" s="633">
        <f t="shared" si="356"/>
        <v>0</v>
      </c>
      <c r="K1012" s="634" t="s">
        <v>975</v>
      </c>
      <c r="L1012" s="678"/>
      <c r="M1012" s="679"/>
      <c r="N1012" s="108">
        <f t="shared" si="357"/>
        <v>0</v>
      </c>
      <c r="O1012" s="108">
        <f t="shared" si="358"/>
        <v>0</v>
      </c>
      <c r="P1012" s="109"/>
      <c r="Q1012" s="678">
        <f t="shared" si="367"/>
        <v>0</v>
      </c>
      <c r="R1012" s="679">
        <f t="shared" si="367"/>
        <v>0</v>
      </c>
      <c r="S1012" s="108">
        <f t="shared" si="360"/>
        <v>0</v>
      </c>
      <c r="T1012" s="110">
        <f t="shared" si="361"/>
        <v>0</v>
      </c>
      <c r="U1012" s="109"/>
      <c r="V1012" s="612" t="str">
        <f>IF(T1009&gt;0,"xx",IF(O1009&gt;0,"xy",""))</f>
        <v/>
      </c>
      <c r="W1012" s="613" t="str">
        <f t="shared" si="363"/>
        <v/>
      </c>
      <c r="X1012" s="613" t="str">
        <f t="shared" si="354"/>
        <v/>
      </c>
      <c r="Y1012" s="613" t="str">
        <f t="shared" si="315"/>
        <v/>
      </c>
    </row>
    <row r="1013" spans="1:25" ht="13.8" hidden="1" thickBot="1">
      <c r="A1013" s="196">
        <v>600310</v>
      </c>
      <c r="B1013" s="197" t="s">
        <v>232</v>
      </c>
      <c r="C1013" s="627" t="s">
        <v>572</v>
      </c>
      <c r="D1013" s="628"/>
      <c r="E1013" s="629"/>
      <c r="F1013" s="630"/>
      <c r="G1013" s="631"/>
      <c r="H1013" s="632">
        <v>103.04</v>
      </c>
      <c r="I1013" s="632">
        <f t="shared" ref="I1013:I1023" si="369">IF(ISBLANK(H1013),"",SUM(G1013:H1013))</f>
        <v>103.04</v>
      </c>
      <c r="J1013" s="633">
        <f t="shared" si="356"/>
        <v>132.65</v>
      </c>
      <c r="K1013" s="634" t="s">
        <v>23</v>
      </c>
      <c r="L1013" s="107"/>
      <c r="M1013" s="107"/>
      <c r="N1013" s="108">
        <f t="shared" si="357"/>
        <v>0</v>
      </c>
      <c r="O1013" s="108">
        <f t="shared" si="358"/>
        <v>0</v>
      </c>
      <c r="P1013" s="109"/>
      <c r="Q1013" s="107">
        <f t="shared" si="367"/>
        <v>0</v>
      </c>
      <c r="R1013" s="107">
        <f t="shared" si="367"/>
        <v>0</v>
      </c>
      <c r="S1013" s="108">
        <f t="shared" si="360"/>
        <v>0</v>
      </c>
      <c r="T1013" s="110">
        <f t="shared" si="361"/>
        <v>0</v>
      </c>
      <c r="U1013" s="109"/>
      <c r="W1013" s="613" t="str">
        <f t="shared" si="363"/>
        <v/>
      </c>
      <c r="X1013" s="613" t="str">
        <f t="shared" si="354"/>
        <v/>
      </c>
      <c r="Y1013" s="613" t="str">
        <f t="shared" si="315"/>
        <v/>
      </c>
    </row>
    <row r="1014" spans="1:25" ht="13.8" hidden="1" thickBot="1">
      <c r="A1014" s="196">
        <v>633000</v>
      </c>
      <c r="B1014" s="197" t="s">
        <v>232</v>
      </c>
      <c r="C1014" s="627" t="s">
        <v>1000</v>
      </c>
      <c r="D1014" s="762"/>
      <c r="E1014" s="629"/>
      <c r="F1014" s="630"/>
      <c r="G1014" s="631"/>
      <c r="H1014" s="632">
        <v>63.28</v>
      </c>
      <c r="I1014" s="632">
        <f t="shared" ref="I1014:I1016" si="370">IF(ISBLANK(H1014),"",SUM(G1014:H1014))</f>
        <v>63.28</v>
      </c>
      <c r="J1014" s="633">
        <f t="shared" si="356"/>
        <v>81.47</v>
      </c>
      <c r="K1014" s="634" t="s">
        <v>20</v>
      </c>
      <c r="L1014" s="107"/>
      <c r="M1014" s="107"/>
      <c r="N1014" s="108">
        <f t="shared" si="357"/>
        <v>0</v>
      </c>
      <c r="O1014" s="108">
        <f t="shared" si="358"/>
        <v>0</v>
      </c>
      <c r="P1014" s="109"/>
      <c r="Q1014" s="107">
        <f t="shared" si="367"/>
        <v>0</v>
      </c>
      <c r="R1014" s="107">
        <f t="shared" si="367"/>
        <v>0</v>
      </c>
      <c r="S1014" s="108">
        <f t="shared" si="360"/>
        <v>0</v>
      </c>
      <c r="T1014" s="110">
        <f t="shared" si="361"/>
        <v>0</v>
      </c>
      <c r="U1014" s="109"/>
      <c r="W1014" s="613" t="str">
        <f t="shared" si="363"/>
        <v/>
      </c>
      <c r="X1014" s="613" t="str">
        <f t="shared" si="354"/>
        <v/>
      </c>
      <c r="Y1014" s="613" t="str">
        <f t="shared" si="315"/>
        <v/>
      </c>
    </row>
    <row r="1015" spans="1:25" ht="13.8" hidden="1" thickBot="1">
      <c r="A1015" s="196">
        <v>633100</v>
      </c>
      <c r="B1015" s="197" t="s">
        <v>232</v>
      </c>
      <c r="C1015" s="627" t="s">
        <v>1001</v>
      </c>
      <c r="D1015" s="762"/>
      <c r="E1015" s="629"/>
      <c r="F1015" s="630"/>
      <c r="G1015" s="631"/>
      <c r="H1015" s="632">
        <v>126.57</v>
      </c>
      <c r="I1015" s="632">
        <f t="shared" si="370"/>
        <v>126.57</v>
      </c>
      <c r="J1015" s="633">
        <f t="shared" si="356"/>
        <v>162.94999999999999</v>
      </c>
      <c r="K1015" s="634" t="s">
        <v>20</v>
      </c>
      <c r="L1015" s="107"/>
      <c r="M1015" s="107"/>
      <c r="N1015" s="108">
        <f t="shared" si="357"/>
        <v>0</v>
      </c>
      <c r="O1015" s="108">
        <f t="shared" si="358"/>
        <v>0</v>
      </c>
      <c r="P1015" s="109"/>
      <c r="Q1015" s="107">
        <f t="shared" si="367"/>
        <v>0</v>
      </c>
      <c r="R1015" s="107">
        <f t="shared" si="367"/>
        <v>0</v>
      </c>
      <c r="S1015" s="108">
        <f t="shared" si="360"/>
        <v>0</v>
      </c>
      <c r="T1015" s="110">
        <f t="shared" si="361"/>
        <v>0</v>
      </c>
      <c r="U1015" s="109"/>
      <c r="W1015" s="613" t="str">
        <f t="shared" si="363"/>
        <v/>
      </c>
      <c r="X1015" s="613" t="str">
        <f t="shared" si="354"/>
        <v/>
      </c>
      <c r="Y1015" s="613" t="str">
        <f t="shared" si="315"/>
        <v/>
      </c>
    </row>
    <row r="1016" spans="1:25" ht="13.8" hidden="1" thickBot="1">
      <c r="A1016" s="196">
        <v>633200</v>
      </c>
      <c r="B1016" s="197" t="s">
        <v>232</v>
      </c>
      <c r="C1016" s="627" t="s">
        <v>1002</v>
      </c>
      <c r="D1016" s="762"/>
      <c r="E1016" s="629"/>
      <c r="F1016" s="630"/>
      <c r="G1016" s="631"/>
      <c r="H1016" s="632">
        <v>189.86</v>
      </c>
      <c r="I1016" s="632">
        <f t="shared" si="370"/>
        <v>189.86</v>
      </c>
      <c r="J1016" s="633">
        <f t="shared" si="356"/>
        <v>244.43</v>
      </c>
      <c r="K1016" s="634" t="s">
        <v>20</v>
      </c>
      <c r="L1016" s="107"/>
      <c r="M1016" s="107"/>
      <c r="N1016" s="108">
        <f t="shared" si="357"/>
        <v>0</v>
      </c>
      <c r="O1016" s="108">
        <f t="shared" si="358"/>
        <v>0</v>
      </c>
      <c r="P1016" s="109"/>
      <c r="Q1016" s="107">
        <f t="shared" si="367"/>
        <v>0</v>
      </c>
      <c r="R1016" s="107">
        <f t="shared" si="367"/>
        <v>0</v>
      </c>
      <c r="S1016" s="108">
        <f t="shared" si="360"/>
        <v>0</v>
      </c>
      <c r="T1016" s="110">
        <f t="shared" si="361"/>
        <v>0</v>
      </c>
      <c r="U1016" s="109"/>
      <c r="W1016" s="613" t="str">
        <f t="shared" si="363"/>
        <v/>
      </c>
      <c r="X1016" s="613" t="str">
        <f t="shared" si="354"/>
        <v/>
      </c>
      <c r="Y1016" s="613" t="str">
        <f t="shared" si="315"/>
        <v/>
      </c>
    </row>
    <row r="1017" spans="1:25" ht="13.8" hidden="1" thickBot="1">
      <c r="A1017" s="196">
        <v>800900</v>
      </c>
      <c r="B1017" s="197" t="s">
        <v>232</v>
      </c>
      <c r="C1017" s="627" t="s">
        <v>573</v>
      </c>
      <c r="D1017" s="628"/>
      <c r="E1017" s="629"/>
      <c r="F1017" s="630"/>
      <c r="G1017" s="631"/>
      <c r="H1017" s="632">
        <v>9</v>
      </c>
      <c r="I1017" s="632">
        <f t="shared" si="369"/>
        <v>9</v>
      </c>
      <c r="J1017" s="633">
        <f t="shared" si="356"/>
        <v>11.59</v>
      </c>
      <c r="K1017" s="634" t="s">
        <v>18</v>
      </c>
      <c r="L1017" s="107"/>
      <c r="M1017" s="107"/>
      <c r="N1017" s="108">
        <f t="shared" si="357"/>
        <v>0</v>
      </c>
      <c r="O1017" s="108">
        <f t="shared" si="358"/>
        <v>0</v>
      </c>
      <c r="P1017" s="109"/>
      <c r="Q1017" s="107">
        <f t="shared" ref="Q1017:R1023" si="371">L1017</f>
        <v>0</v>
      </c>
      <c r="R1017" s="107">
        <f t="shared" si="371"/>
        <v>0</v>
      </c>
      <c r="S1017" s="108">
        <f t="shared" si="360"/>
        <v>0</v>
      </c>
      <c r="T1017" s="110">
        <f t="shared" si="361"/>
        <v>0</v>
      </c>
      <c r="U1017" s="109"/>
      <c r="W1017" s="613" t="str">
        <f t="shared" si="363"/>
        <v/>
      </c>
      <c r="X1017" s="613" t="str">
        <f t="shared" si="354"/>
        <v/>
      </c>
      <c r="Y1017" s="613" t="str">
        <f t="shared" si="315"/>
        <v/>
      </c>
    </row>
    <row r="1018" spans="1:25" ht="13.8" hidden="1" thickBot="1">
      <c r="A1018" s="196">
        <v>801100</v>
      </c>
      <c r="B1018" s="197" t="s">
        <v>232</v>
      </c>
      <c r="C1018" s="627" t="s">
        <v>362</v>
      </c>
      <c r="D1018" s="628"/>
      <c r="E1018" s="629"/>
      <c r="F1018" s="630"/>
      <c r="G1018" s="631"/>
      <c r="H1018" s="632">
        <v>13.11</v>
      </c>
      <c r="I1018" s="632">
        <f t="shared" si="369"/>
        <v>13.11</v>
      </c>
      <c r="J1018" s="633">
        <f t="shared" si="356"/>
        <v>16.88</v>
      </c>
      <c r="K1018" s="634" t="s">
        <v>18</v>
      </c>
      <c r="L1018" s="641"/>
      <c r="M1018" s="641"/>
      <c r="N1018" s="108">
        <f t="shared" si="357"/>
        <v>0</v>
      </c>
      <c r="O1018" s="110">
        <f t="shared" si="358"/>
        <v>0</v>
      </c>
      <c r="P1018" s="109"/>
      <c r="Q1018" s="640">
        <f t="shared" si="371"/>
        <v>0</v>
      </c>
      <c r="R1018" s="641">
        <f t="shared" si="371"/>
        <v>0</v>
      </c>
      <c r="S1018" s="108">
        <f t="shared" si="360"/>
        <v>0</v>
      </c>
      <c r="T1018" s="110">
        <f t="shared" si="361"/>
        <v>0</v>
      </c>
      <c r="U1018" s="109"/>
      <c r="W1018" s="613" t="str">
        <f t="shared" si="363"/>
        <v/>
      </c>
      <c r="X1018" s="613" t="str">
        <f t="shared" si="354"/>
        <v/>
      </c>
      <c r="Y1018" s="613" t="str">
        <f t="shared" si="315"/>
        <v/>
      </c>
    </row>
    <row r="1019" spans="1:25" ht="13.8" hidden="1" thickBot="1">
      <c r="A1019" s="196">
        <v>600510</v>
      </c>
      <c r="B1019" s="197" t="s">
        <v>232</v>
      </c>
      <c r="C1019" s="627" t="s">
        <v>574</v>
      </c>
      <c r="D1019" s="628"/>
      <c r="E1019" s="629"/>
      <c r="F1019" s="630"/>
      <c r="G1019" s="631"/>
      <c r="H1019" s="632">
        <v>1.6800000000000002</v>
      </c>
      <c r="I1019" s="632">
        <f t="shared" si="369"/>
        <v>1.6800000000000002</v>
      </c>
      <c r="J1019" s="633">
        <f t="shared" si="356"/>
        <v>2.16</v>
      </c>
      <c r="K1019" s="634" t="s">
        <v>20</v>
      </c>
      <c r="L1019" s="641"/>
      <c r="M1019" s="641"/>
      <c r="N1019" s="108">
        <f t="shared" si="357"/>
        <v>0</v>
      </c>
      <c r="O1019" s="110">
        <f t="shared" si="358"/>
        <v>0</v>
      </c>
      <c r="P1019" s="109"/>
      <c r="Q1019" s="640">
        <f t="shared" si="371"/>
        <v>0</v>
      </c>
      <c r="R1019" s="641">
        <f t="shared" si="371"/>
        <v>0</v>
      </c>
      <c r="S1019" s="108">
        <f t="shared" si="360"/>
        <v>0</v>
      </c>
      <c r="T1019" s="110">
        <f t="shared" si="361"/>
        <v>0</v>
      </c>
      <c r="U1019" s="109"/>
      <c r="W1019" s="613" t="str">
        <f t="shared" si="363"/>
        <v/>
      </c>
      <c r="X1019" s="613" t="str">
        <f t="shared" si="354"/>
        <v/>
      </c>
      <c r="Y1019" s="613" t="str">
        <f t="shared" si="315"/>
        <v/>
      </c>
    </row>
    <row r="1020" spans="1:25" ht="13.8" hidden="1" thickBot="1">
      <c r="A1020" s="673">
        <v>521450</v>
      </c>
      <c r="B1020" s="674" t="s">
        <v>232</v>
      </c>
      <c r="C1020" s="635" t="s">
        <v>277</v>
      </c>
      <c r="D1020" s="636"/>
      <c r="E1020" s="637">
        <v>20</v>
      </c>
      <c r="F1020" s="630">
        <v>0.3</v>
      </c>
      <c r="G1020" s="667">
        <f>IF(E1020&lt;=30,(0.66*E1020+1.38)*F1020,((0.66*30+1.38)+0.55*(E1020-30))*F1020)</f>
        <v>4.3740000000000006</v>
      </c>
      <c r="H1020" s="632">
        <v>19.739999999999998</v>
      </c>
      <c r="I1020" s="632">
        <f>IF(ISBLANK(H1020),"",SUM(G1020:H1020))</f>
        <v>24.113999999999997</v>
      </c>
      <c r="J1020" s="633">
        <f t="shared" si="356"/>
        <v>31.04</v>
      </c>
      <c r="K1020" s="634" t="s">
        <v>18</v>
      </c>
      <c r="L1020" s="107"/>
      <c r="M1020" s="107"/>
      <c r="N1020" s="108">
        <f t="shared" si="357"/>
        <v>0</v>
      </c>
      <c r="O1020" s="108">
        <f t="shared" si="358"/>
        <v>0</v>
      </c>
      <c r="P1020" s="109"/>
      <c r="Q1020" s="107">
        <f t="shared" si="371"/>
        <v>0</v>
      </c>
      <c r="R1020" s="107">
        <f t="shared" si="371"/>
        <v>0</v>
      </c>
      <c r="S1020" s="108">
        <f t="shared" si="360"/>
        <v>0</v>
      </c>
      <c r="T1020" s="110">
        <f t="shared" si="361"/>
        <v>0</v>
      </c>
      <c r="U1020" s="109"/>
      <c r="W1020" s="613" t="str">
        <f t="shared" si="363"/>
        <v/>
      </c>
      <c r="X1020" s="613" t="str">
        <f t="shared" si="354"/>
        <v/>
      </c>
      <c r="Y1020" s="613" t="str">
        <f t="shared" si="315"/>
        <v/>
      </c>
    </row>
    <row r="1021" spans="1:25" ht="13.8" hidden="1" thickBot="1">
      <c r="A1021" s="196">
        <v>511300</v>
      </c>
      <c r="B1021" s="197" t="s">
        <v>232</v>
      </c>
      <c r="C1021" s="635" t="s">
        <v>227</v>
      </c>
      <c r="D1021" s="636"/>
      <c r="E1021" s="637">
        <v>0</v>
      </c>
      <c r="F1021" s="638">
        <v>0</v>
      </c>
      <c r="G1021" s="639">
        <v>0</v>
      </c>
      <c r="H1021" s="632">
        <v>0.19</v>
      </c>
      <c r="I1021" s="632">
        <f t="shared" si="369"/>
        <v>0.19</v>
      </c>
      <c r="J1021" s="633">
        <f t="shared" si="356"/>
        <v>0.24</v>
      </c>
      <c r="K1021" s="634" t="s">
        <v>18</v>
      </c>
      <c r="L1021" s="107"/>
      <c r="M1021" s="107"/>
      <c r="N1021" s="108">
        <f>IF(ISBLANK(L1021),0,ROUND(J1021*L1021,2))</f>
        <v>0</v>
      </c>
      <c r="O1021" s="108">
        <f>IF(ISBLANK(M1021),0,ROUND(L1021*M1021,2))</f>
        <v>0</v>
      </c>
      <c r="P1021" s="109"/>
      <c r="Q1021" s="107">
        <f t="shared" si="371"/>
        <v>0</v>
      </c>
      <c r="R1021" s="107">
        <f t="shared" si="371"/>
        <v>0</v>
      </c>
      <c r="S1021" s="108">
        <f>IF(ISBLANK(Q1021),0,ROUND(J1021*Q1021,2))</f>
        <v>0</v>
      </c>
      <c r="T1021" s="110">
        <f>IF(ISBLANK(Q1021),0,ROUND(Q1021*R1021,2))</f>
        <v>0</v>
      </c>
      <c r="U1021" s="109"/>
      <c r="W1021" s="613" t="str">
        <f t="shared" si="363"/>
        <v/>
      </c>
      <c r="X1021" s="613" t="str">
        <f t="shared" si="354"/>
        <v/>
      </c>
      <c r="Y1021" s="613" t="str">
        <f t="shared" si="315"/>
        <v/>
      </c>
    </row>
    <row r="1022" spans="1:25" ht="13.8" hidden="1" thickBot="1">
      <c r="A1022" s="196" t="s">
        <v>21</v>
      </c>
      <c r="B1022" s="197" t="s">
        <v>232</v>
      </c>
      <c r="C1022" s="635" t="s">
        <v>589</v>
      </c>
      <c r="D1022" s="636"/>
      <c r="E1022" s="637"/>
      <c r="F1022" s="630"/>
      <c r="G1022" s="639"/>
      <c r="H1022" s="632">
        <v>6.146148036253777</v>
      </c>
      <c r="I1022" s="632">
        <f t="shared" si="369"/>
        <v>6.146148036253777</v>
      </c>
      <c r="J1022" s="633">
        <f t="shared" si="356"/>
        <v>7.91</v>
      </c>
      <c r="K1022" s="634" t="s">
        <v>18</v>
      </c>
      <c r="L1022" s="107"/>
      <c r="M1022" s="107"/>
      <c r="N1022" s="108">
        <f>IF(ISBLANK(L1022),0,ROUND(J1022*L1022,2))</f>
        <v>0</v>
      </c>
      <c r="O1022" s="108">
        <f>IF(ISBLANK(M1022),0,ROUND(L1022*M1022,2))</f>
        <v>0</v>
      </c>
      <c r="P1022" s="109"/>
      <c r="Q1022" s="107">
        <f t="shared" si="371"/>
        <v>0</v>
      </c>
      <c r="R1022" s="107">
        <f t="shared" si="371"/>
        <v>0</v>
      </c>
      <c r="S1022" s="108">
        <f>IF(ISBLANK(Q1022),0,ROUND(J1022*Q1022,2))</f>
        <v>0</v>
      </c>
      <c r="T1022" s="110">
        <f>IF(ISBLANK(Q1022),0,ROUND(Q1022*R1022,2))</f>
        <v>0</v>
      </c>
      <c r="U1022" s="109"/>
      <c r="W1022" s="613" t="str">
        <f t="shared" si="363"/>
        <v/>
      </c>
      <c r="X1022" s="613" t="str">
        <f t="shared" si="354"/>
        <v/>
      </c>
      <c r="Y1022" s="613" t="str">
        <f t="shared" si="315"/>
        <v/>
      </c>
    </row>
    <row r="1023" spans="1:25" ht="13.8" hidden="1" thickBot="1">
      <c r="A1023" s="196" t="s">
        <v>21</v>
      </c>
      <c r="B1023" s="197" t="s">
        <v>232</v>
      </c>
      <c r="C1023" s="635" t="s">
        <v>279</v>
      </c>
      <c r="D1023" s="636"/>
      <c r="E1023" s="637"/>
      <c r="F1023" s="630"/>
      <c r="G1023" s="639"/>
      <c r="H1023" s="632">
        <v>10.85</v>
      </c>
      <c r="I1023" s="632">
        <f t="shared" si="369"/>
        <v>10.85</v>
      </c>
      <c r="J1023" s="633">
        <f t="shared" si="356"/>
        <v>13.97</v>
      </c>
      <c r="K1023" s="634" t="s">
        <v>18</v>
      </c>
      <c r="L1023" s="107"/>
      <c r="M1023" s="107"/>
      <c r="N1023" s="108">
        <f>IF(ISBLANK(L1023),0,ROUND(J1023*L1023,2))</f>
        <v>0</v>
      </c>
      <c r="O1023" s="108">
        <f>IF(ISBLANK(M1023),0,ROUND(L1023*M1023,2))</f>
        <v>0</v>
      </c>
      <c r="P1023" s="109"/>
      <c r="Q1023" s="107">
        <f t="shared" si="371"/>
        <v>0</v>
      </c>
      <c r="R1023" s="107">
        <f t="shared" si="371"/>
        <v>0</v>
      </c>
      <c r="S1023" s="108">
        <f>IF(ISBLANK(Q1023),0,ROUND(J1023*Q1023,2))</f>
        <v>0</v>
      </c>
      <c r="T1023" s="110">
        <f>IF(ISBLANK(Q1023),0,ROUND(Q1023*R1023,2))</f>
        <v>0</v>
      </c>
      <c r="U1023" s="109"/>
      <c r="W1023" s="613" t="str">
        <f t="shared" si="363"/>
        <v/>
      </c>
      <c r="X1023" s="613" t="str">
        <f t="shared" si="354"/>
        <v/>
      </c>
      <c r="Y1023" s="613" t="str">
        <f t="shared" si="315"/>
        <v/>
      </c>
    </row>
    <row r="1024" spans="1:25" ht="13.8" hidden="1" thickBot="1">
      <c r="A1024" s="643" t="s">
        <v>207</v>
      </c>
      <c r="B1024" s="644"/>
      <c r="C1024" s="645" t="s">
        <v>954</v>
      </c>
      <c r="D1024" s="646"/>
      <c r="E1024" s="795"/>
      <c r="F1024" s="796"/>
      <c r="G1024" s="797"/>
      <c r="H1024" s="798"/>
      <c r="I1024" s="798"/>
      <c r="J1024" s="798"/>
      <c r="K1024" s="799" t="s">
        <v>975</v>
      </c>
      <c r="L1024" s="647"/>
      <c r="M1024" s="648"/>
      <c r="N1024" s="648"/>
      <c r="O1024" s="649"/>
      <c r="P1024" s="109"/>
      <c r="Q1024" s="647"/>
      <c r="R1024" s="648"/>
      <c r="S1024" s="648"/>
      <c r="T1024" s="649"/>
      <c r="U1024" s="109"/>
      <c r="V1024" s="612" t="str">
        <f>IF(OR(SUM(O1025:O1056)&gt;0,SUM(T1025:T1056)&gt;0),"y","")</f>
        <v/>
      </c>
      <c r="W1024" s="613" t="str">
        <f t="shared" si="363"/>
        <v/>
      </c>
      <c r="X1024" s="613" t="str">
        <f t="shared" si="354"/>
        <v/>
      </c>
      <c r="Y1024" s="613" t="str">
        <f t="shared" si="315"/>
        <v/>
      </c>
    </row>
    <row r="1025" spans="1:25" ht="13.8" hidden="1" thickBot="1">
      <c r="A1025" s="650" t="s">
        <v>207</v>
      </c>
      <c r="B1025" s="651" t="s">
        <v>207</v>
      </c>
      <c r="C1025" s="652"/>
      <c r="D1025" s="653"/>
      <c r="E1025" s="637"/>
      <c r="F1025" s="638"/>
      <c r="G1025" s="639"/>
      <c r="H1025" s="632"/>
      <c r="I1025" s="632"/>
      <c r="J1025" s="633">
        <f t="shared" ref="J1025:J1056" si="372">IF(ISBLANK(I1025),0,ROUND(I1025*(1+$E$10)*(1+$E$11*D1025),2))</f>
        <v>0</v>
      </c>
      <c r="K1025" s="681" t="s">
        <v>975</v>
      </c>
      <c r="L1025" s="641"/>
      <c r="M1025" s="641"/>
      <c r="N1025" s="108">
        <f t="shared" ref="N1025" si="373">IF(ISBLANK(L1025),0,ROUND(J1025*L1025,2))</f>
        <v>0</v>
      </c>
      <c r="O1025" s="110">
        <f t="shared" ref="O1025:O1056" si="374">IF(ISBLANK(M1025),0,ROUND(L1025*M1025,2))</f>
        <v>0</v>
      </c>
      <c r="P1025" s="109"/>
      <c r="Q1025" s="640">
        <f t="shared" ref="Q1025:R1056" si="375">L1025</f>
        <v>0</v>
      </c>
      <c r="R1025" s="641">
        <f t="shared" si="375"/>
        <v>0</v>
      </c>
      <c r="S1025" s="108">
        <f t="shared" ref="S1025:S1056" si="376">IF(ISBLANK(Q1025),0,ROUND(J1025*Q1025,2))</f>
        <v>0</v>
      </c>
      <c r="T1025" s="110">
        <f t="shared" ref="T1025:T1056" si="377">IF(ISBLANK(Q1025),0,ROUND(Q1025*R1025,2))</f>
        <v>0</v>
      </c>
      <c r="U1025" s="109"/>
      <c r="W1025" s="613" t="str">
        <f t="shared" si="363"/>
        <v/>
      </c>
      <c r="X1025" s="613" t="str">
        <f t="shared" si="354"/>
        <v/>
      </c>
      <c r="Y1025" s="613" t="str">
        <f t="shared" si="315"/>
        <v/>
      </c>
    </row>
    <row r="1026" spans="1:25" ht="13.8" hidden="1" thickBot="1">
      <c r="A1026" s="650" t="s">
        <v>207</v>
      </c>
      <c r="B1026" s="651" t="s">
        <v>207</v>
      </c>
      <c r="C1026" s="654"/>
      <c r="D1026" s="653"/>
      <c r="E1026" s="637"/>
      <c r="F1026" s="638"/>
      <c r="G1026" s="639"/>
      <c r="H1026" s="632"/>
      <c r="I1026" s="632"/>
      <c r="J1026" s="623">
        <f t="shared" si="372"/>
        <v>0</v>
      </c>
      <c r="K1026" s="681" t="s">
        <v>975</v>
      </c>
      <c r="L1026" s="107"/>
      <c r="M1026" s="107"/>
      <c r="N1026" s="108">
        <f>IF(ISBLANK(L1026),0,ROUND(J1026*L1026,2))</f>
        <v>0</v>
      </c>
      <c r="O1026" s="108">
        <f t="shared" si="374"/>
        <v>0</v>
      </c>
      <c r="P1026" s="109"/>
      <c r="Q1026" s="107">
        <f t="shared" si="375"/>
        <v>0</v>
      </c>
      <c r="R1026" s="107">
        <f t="shared" si="375"/>
        <v>0</v>
      </c>
      <c r="S1026" s="108">
        <f t="shared" si="376"/>
        <v>0</v>
      </c>
      <c r="T1026" s="655">
        <f t="shared" si="377"/>
        <v>0</v>
      </c>
      <c r="U1026" s="109"/>
      <c r="W1026" s="613" t="str">
        <f t="shared" si="363"/>
        <v/>
      </c>
      <c r="X1026" s="613" t="str">
        <f t="shared" si="354"/>
        <v/>
      </c>
      <c r="Y1026" s="613" t="str">
        <f t="shared" ref="Y1026:Y1089" si="378">IF(V1026="X","x",IF(T1026&gt;0,"x",""))</f>
        <v/>
      </c>
    </row>
    <row r="1027" spans="1:25" ht="13.8" hidden="1" thickBot="1">
      <c r="A1027" s="650" t="s">
        <v>207</v>
      </c>
      <c r="B1027" s="651" t="s">
        <v>207</v>
      </c>
      <c r="C1027" s="654"/>
      <c r="D1027" s="653"/>
      <c r="E1027" s="637"/>
      <c r="F1027" s="638"/>
      <c r="G1027" s="639"/>
      <c r="H1027" s="632"/>
      <c r="I1027" s="632"/>
      <c r="J1027" s="623">
        <f t="shared" si="372"/>
        <v>0</v>
      </c>
      <c r="K1027" s="681" t="s">
        <v>975</v>
      </c>
      <c r="L1027" s="107"/>
      <c r="M1027" s="107"/>
      <c r="N1027" s="108">
        <f t="shared" ref="N1027:N1056" si="379">IF(ISBLANK(L1027),0,ROUND(J1027*L1027,2))</f>
        <v>0</v>
      </c>
      <c r="O1027" s="108">
        <f t="shared" si="374"/>
        <v>0</v>
      </c>
      <c r="P1027" s="109"/>
      <c r="Q1027" s="107">
        <f t="shared" si="375"/>
        <v>0</v>
      </c>
      <c r="R1027" s="107">
        <f t="shared" si="375"/>
        <v>0</v>
      </c>
      <c r="S1027" s="108">
        <f t="shared" si="376"/>
        <v>0</v>
      </c>
      <c r="T1027" s="110">
        <f t="shared" si="377"/>
        <v>0</v>
      </c>
      <c r="U1027" s="109"/>
      <c r="W1027" s="613" t="str">
        <f t="shared" si="363"/>
        <v/>
      </c>
      <c r="X1027" s="613" t="str">
        <f t="shared" si="354"/>
        <v/>
      </c>
      <c r="Y1027" s="613" t="str">
        <f t="shared" si="378"/>
        <v/>
      </c>
    </row>
    <row r="1028" spans="1:25" ht="13.8" hidden="1" thickBot="1">
      <c r="A1028" s="650" t="s">
        <v>207</v>
      </c>
      <c r="B1028" s="651" t="s">
        <v>207</v>
      </c>
      <c r="C1028" s="654"/>
      <c r="D1028" s="653"/>
      <c r="E1028" s="637"/>
      <c r="F1028" s="638"/>
      <c r="G1028" s="639"/>
      <c r="H1028" s="632"/>
      <c r="I1028" s="632"/>
      <c r="J1028" s="623">
        <f t="shared" si="372"/>
        <v>0</v>
      </c>
      <c r="K1028" s="681" t="s">
        <v>975</v>
      </c>
      <c r="L1028" s="107"/>
      <c r="M1028" s="107"/>
      <c r="N1028" s="108">
        <f t="shared" si="379"/>
        <v>0</v>
      </c>
      <c r="O1028" s="108">
        <f t="shared" si="374"/>
        <v>0</v>
      </c>
      <c r="P1028" s="109"/>
      <c r="Q1028" s="107">
        <f t="shared" si="375"/>
        <v>0</v>
      </c>
      <c r="R1028" s="107">
        <f t="shared" si="375"/>
        <v>0</v>
      </c>
      <c r="S1028" s="108">
        <f t="shared" si="376"/>
        <v>0</v>
      </c>
      <c r="T1028" s="110">
        <f t="shared" si="377"/>
        <v>0</v>
      </c>
      <c r="U1028" s="109"/>
      <c r="W1028" s="613" t="str">
        <f t="shared" si="363"/>
        <v/>
      </c>
      <c r="X1028" s="613" t="str">
        <f t="shared" si="354"/>
        <v/>
      </c>
      <c r="Y1028" s="613" t="str">
        <f t="shared" si="378"/>
        <v/>
      </c>
    </row>
    <row r="1029" spans="1:25" ht="13.8" hidden="1" thickBot="1">
      <c r="A1029" s="650" t="s">
        <v>207</v>
      </c>
      <c r="B1029" s="651" t="s">
        <v>207</v>
      </c>
      <c r="C1029" s="654"/>
      <c r="D1029" s="653"/>
      <c r="E1029" s="637"/>
      <c r="F1029" s="638"/>
      <c r="G1029" s="639"/>
      <c r="H1029" s="632"/>
      <c r="I1029" s="632"/>
      <c r="J1029" s="623">
        <f t="shared" si="372"/>
        <v>0</v>
      </c>
      <c r="K1029" s="681" t="s">
        <v>975</v>
      </c>
      <c r="L1029" s="107"/>
      <c r="M1029" s="107"/>
      <c r="N1029" s="108">
        <f t="shared" si="379"/>
        <v>0</v>
      </c>
      <c r="O1029" s="108">
        <f t="shared" si="374"/>
        <v>0</v>
      </c>
      <c r="P1029" s="109"/>
      <c r="Q1029" s="107">
        <f t="shared" si="375"/>
        <v>0</v>
      </c>
      <c r="R1029" s="107">
        <f t="shared" si="375"/>
        <v>0</v>
      </c>
      <c r="S1029" s="108">
        <f t="shared" si="376"/>
        <v>0</v>
      </c>
      <c r="T1029" s="110">
        <f t="shared" si="377"/>
        <v>0</v>
      </c>
      <c r="U1029" s="109"/>
      <c r="W1029" s="613" t="str">
        <f t="shared" si="363"/>
        <v/>
      </c>
      <c r="X1029" s="613" t="str">
        <f t="shared" si="354"/>
        <v/>
      </c>
      <c r="Y1029" s="613" t="str">
        <f t="shared" si="378"/>
        <v/>
      </c>
    </row>
    <row r="1030" spans="1:25" ht="13.8" hidden="1" thickBot="1">
      <c r="A1030" s="650" t="s">
        <v>207</v>
      </c>
      <c r="B1030" s="651" t="s">
        <v>207</v>
      </c>
      <c r="C1030" s="654"/>
      <c r="D1030" s="653"/>
      <c r="E1030" s="637"/>
      <c r="F1030" s="638"/>
      <c r="G1030" s="639"/>
      <c r="H1030" s="632"/>
      <c r="I1030" s="632"/>
      <c r="J1030" s="623">
        <f t="shared" si="372"/>
        <v>0</v>
      </c>
      <c r="K1030" s="681" t="s">
        <v>975</v>
      </c>
      <c r="L1030" s="107"/>
      <c r="M1030" s="107"/>
      <c r="N1030" s="108">
        <f t="shared" si="379"/>
        <v>0</v>
      </c>
      <c r="O1030" s="108">
        <f t="shared" si="374"/>
        <v>0</v>
      </c>
      <c r="P1030" s="109"/>
      <c r="Q1030" s="107">
        <f t="shared" si="375"/>
        <v>0</v>
      </c>
      <c r="R1030" s="107">
        <f t="shared" si="375"/>
        <v>0</v>
      </c>
      <c r="S1030" s="108">
        <f t="shared" si="376"/>
        <v>0</v>
      </c>
      <c r="T1030" s="110">
        <f t="shared" si="377"/>
        <v>0</v>
      </c>
      <c r="U1030" s="109"/>
      <c r="W1030" s="613" t="str">
        <f t="shared" si="363"/>
        <v/>
      </c>
      <c r="X1030" s="613" t="str">
        <f t="shared" si="354"/>
        <v/>
      </c>
      <c r="Y1030" s="613" t="str">
        <f t="shared" si="378"/>
        <v/>
      </c>
    </row>
    <row r="1031" spans="1:25" ht="13.8" hidden="1" thickBot="1">
      <c r="A1031" s="650" t="s">
        <v>207</v>
      </c>
      <c r="B1031" s="651" t="s">
        <v>207</v>
      </c>
      <c r="C1031" s="654"/>
      <c r="D1031" s="653"/>
      <c r="E1031" s="637"/>
      <c r="F1031" s="638"/>
      <c r="G1031" s="639"/>
      <c r="H1031" s="632"/>
      <c r="I1031" s="632"/>
      <c r="J1031" s="623">
        <f t="shared" si="372"/>
        <v>0</v>
      </c>
      <c r="K1031" s="681" t="s">
        <v>975</v>
      </c>
      <c r="L1031" s="107"/>
      <c r="M1031" s="107"/>
      <c r="N1031" s="108">
        <f t="shared" si="379"/>
        <v>0</v>
      </c>
      <c r="O1031" s="108">
        <f t="shared" si="374"/>
        <v>0</v>
      </c>
      <c r="P1031" s="109"/>
      <c r="Q1031" s="107">
        <f t="shared" si="375"/>
        <v>0</v>
      </c>
      <c r="R1031" s="107">
        <f t="shared" si="375"/>
        <v>0</v>
      </c>
      <c r="S1031" s="108">
        <f t="shared" si="376"/>
        <v>0</v>
      </c>
      <c r="T1031" s="110">
        <f t="shared" si="377"/>
        <v>0</v>
      </c>
      <c r="U1031" s="109"/>
      <c r="W1031" s="613" t="str">
        <f t="shared" si="363"/>
        <v/>
      </c>
      <c r="X1031" s="613" t="str">
        <f t="shared" si="354"/>
        <v/>
      </c>
      <c r="Y1031" s="613" t="str">
        <f t="shared" si="378"/>
        <v/>
      </c>
    </row>
    <row r="1032" spans="1:25" ht="13.8" hidden="1" thickBot="1">
      <c r="A1032" s="650" t="s">
        <v>207</v>
      </c>
      <c r="B1032" s="651" t="s">
        <v>207</v>
      </c>
      <c r="C1032" s="654"/>
      <c r="D1032" s="653"/>
      <c r="E1032" s="637"/>
      <c r="F1032" s="638"/>
      <c r="G1032" s="639"/>
      <c r="H1032" s="632"/>
      <c r="I1032" s="632"/>
      <c r="J1032" s="623">
        <f t="shared" si="372"/>
        <v>0</v>
      </c>
      <c r="K1032" s="681" t="s">
        <v>975</v>
      </c>
      <c r="L1032" s="107"/>
      <c r="M1032" s="107"/>
      <c r="N1032" s="108">
        <f t="shared" si="379"/>
        <v>0</v>
      </c>
      <c r="O1032" s="108">
        <f t="shared" si="374"/>
        <v>0</v>
      </c>
      <c r="P1032" s="109"/>
      <c r="Q1032" s="107">
        <f t="shared" si="375"/>
        <v>0</v>
      </c>
      <c r="R1032" s="107">
        <f t="shared" si="375"/>
        <v>0</v>
      </c>
      <c r="S1032" s="108">
        <f t="shared" si="376"/>
        <v>0</v>
      </c>
      <c r="T1032" s="110">
        <f t="shared" si="377"/>
        <v>0</v>
      </c>
      <c r="U1032" s="109"/>
      <c r="W1032" s="613" t="str">
        <f t="shared" si="363"/>
        <v/>
      </c>
      <c r="X1032" s="613" t="str">
        <f t="shared" si="354"/>
        <v/>
      </c>
      <c r="Y1032" s="613" t="str">
        <f t="shared" si="378"/>
        <v/>
      </c>
    </row>
    <row r="1033" spans="1:25" ht="13.8" hidden="1" thickBot="1">
      <c r="A1033" s="650" t="s">
        <v>207</v>
      </c>
      <c r="B1033" s="651" t="s">
        <v>207</v>
      </c>
      <c r="C1033" s="654"/>
      <c r="D1033" s="653"/>
      <c r="E1033" s="637"/>
      <c r="F1033" s="638"/>
      <c r="G1033" s="639"/>
      <c r="H1033" s="632"/>
      <c r="I1033" s="632"/>
      <c r="J1033" s="623">
        <f t="shared" si="372"/>
        <v>0</v>
      </c>
      <c r="K1033" s="681" t="s">
        <v>975</v>
      </c>
      <c r="L1033" s="107"/>
      <c r="M1033" s="107"/>
      <c r="N1033" s="108">
        <f t="shared" si="379"/>
        <v>0</v>
      </c>
      <c r="O1033" s="108">
        <f t="shared" si="374"/>
        <v>0</v>
      </c>
      <c r="P1033" s="109"/>
      <c r="Q1033" s="107">
        <f t="shared" si="375"/>
        <v>0</v>
      </c>
      <c r="R1033" s="107">
        <f t="shared" si="375"/>
        <v>0</v>
      </c>
      <c r="S1033" s="108">
        <f t="shared" si="376"/>
        <v>0</v>
      </c>
      <c r="T1033" s="110">
        <f t="shared" si="377"/>
        <v>0</v>
      </c>
      <c r="U1033" s="109"/>
      <c r="W1033" s="613" t="str">
        <f t="shared" si="363"/>
        <v/>
      </c>
      <c r="X1033" s="613" t="str">
        <f t="shared" si="354"/>
        <v/>
      </c>
      <c r="Y1033" s="613" t="str">
        <f t="shared" si="378"/>
        <v/>
      </c>
    </row>
    <row r="1034" spans="1:25" ht="13.8" hidden="1" thickBot="1">
      <c r="A1034" s="650" t="s">
        <v>207</v>
      </c>
      <c r="B1034" s="651" t="s">
        <v>207</v>
      </c>
      <c r="C1034" s="654"/>
      <c r="D1034" s="653"/>
      <c r="E1034" s="637"/>
      <c r="F1034" s="638"/>
      <c r="G1034" s="639"/>
      <c r="H1034" s="632"/>
      <c r="I1034" s="632"/>
      <c r="J1034" s="623">
        <f t="shared" si="372"/>
        <v>0</v>
      </c>
      <c r="K1034" s="681" t="s">
        <v>975</v>
      </c>
      <c r="L1034" s="107"/>
      <c r="M1034" s="107"/>
      <c r="N1034" s="108">
        <f t="shared" si="379"/>
        <v>0</v>
      </c>
      <c r="O1034" s="108">
        <f t="shared" si="374"/>
        <v>0</v>
      </c>
      <c r="P1034" s="109"/>
      <c r="Q1034" s="107">
        <f t="shared" si="375"/>
        <v>0</v>
      </c>
      <c r="R1034" s="107">
        <f t="shared" si="375"/>
        <v>0</v>
      </c>
      <c r="S1034" s="108">
        <f t="shared" si="376"/>
        <v>0</v>
      </c>
      <c r="T1034" s="110">
        <f t="shared" si="377"/>
        <v>0</v>
      </c>
      <c r="U1034" s="109"/>
      <c r="W1034" s="613" t="str">
        <f t="shared" si="363"/>
        <v/>
      </c>
      <c r="X1034" s="613" t="str">
        <f t="shared" si="354"/>
        <v/>
      </c>
      <c r="Y1034" s="613" t="str">
        <f t="shared" si="378"/>
        <v/>
      </c>
    </row>
    <row r="1035" spans="1:25" ht="13.8" hidden="1" thickBot="1">
      <c r="A1035" s="650" t="s">
        <v>207</v>
      </c>
      <c r="B1035" s="651" t="s">
        <v>207</v>
      </c>
      <c r="C1035" s="654"/>
      <c r="D1035" s="653"/>
      <c r="E1035" s="637"/>
      <c r="F1035" s="638"/>
      <c r="G1035" s="639"/>
      <c r="H1035" s="632"/>
      <c r="I1035" s="632"/>
      <c r="J1035" s="623">
        <f t="shared" si="372"/>
        <v>0</v>
      </c>
      <c r="K1035" s="681" t="s">
        <v>975</v>
      </c>
      <c r="L1035" s="107"/>
      <c r="M1035" s="107"/>
      <c r="N1035" s="108">
        <f t="shared" si="379"/>
        <v>0</v>
      </c>
      <c r="O1035" s="108">
        <f t="shared" si="374"/>
        <v>0</v>
      </c>
      <c r="P1035" s="109"/>
      <c r="Q1035" s="107">
        <f t="shared" si="375"/>
        <v>0</v>
      </c>
      <c r="R1035" s="107">
        <f t="shared" si="375"/>
        <v>0</v>
      </c>
      <c r="S1035" s="108">
        <f t="shared" si="376"/>
        <v>0</v>
      </c>
      <c r="T1035" s="110">
        <f t="shared" si="377"/>
        <v>0</v>
      </c>
      <c r="U1035" s="109"/>
      <c r="W1035" s="613" t="str">
        <f t="shared" si="363"/>
        <v/>
      </c>
      <c r="X1035" s="613" t="str">
        <f t="shared" si="354"/>
        <v/>
      </c>
      <c r="Y1035" s="613" t="str">
        <f t="shared" si="378"/>
        <v/>
      </c>
    </row>
    <row r="1036" spans="1:25" ht="13.8" hidden="1" thickBot="1">
      <c r="A1036" s="650" t="s">
        <v>207</v>
      </c>
      <c r="B1036" s="651" t="s">
        <v>207</v>
      </c>
      <c r="C1036" s="654"/>
      <c r="D1036" s="653"/>
      <c r="E1036" s="637"/>
      <c r="F1036" s="638"/>
      <c r="G1036" s="639"/>
      <c r="H1036" s="632"/>
      <c r="I1036" s="632"/>
      <c r="J1036" s="623">
        <f t="shared" si="372"/>
        <v>0</v>
      </c>
      <c r="K1036" s="681" t="s">
        <v>975</v>
      </c>
      <c r="L1036" s="107"/>
      <c r="M1036" s="107"/>
      <c r="N1036" s="108">
        <f t="shared" si="379"/>
        <v>0</v>
      </c>
      <c r="O1036" s="108">
        <f t="shared" si="374"/>
        <v>0</v>
      </c>
      <c r="P1036" s="109"/>
      <c r="Q1036" s="107">
        <f t="shared" si="375"/>
        <v>0</v>
      </c>
      <c r="R1036" s="107">
        <f t="shared" si="375"/>
        <v>0</v>
      </c>
      <c r="S1036" s="108">
        <f t="shared" si="376"/>
        <v>0</v>
      </c>
      <c r="T1036" s="110">
        <f t="shared" si="377"/>
        <v>0</v>
      </c>
      <c r="U1036" s="109"/>
      <c r="W1036" s="613" t="str">
        <f t="shared" si="363"/>
        <v/>
      </c>
      <c r="X1036" s="613" t="str">
        <f t="shared" si="354"/>
        <v/>
      </c>
      <c r="Y1036" s="613" t="str">
        <f t="shared" si="378"/>
        <v/>
      </c>
    </row>
    <row r="1037" spans="1:25" ht="13.8" hidden="1" thickBot="1">
      <c r="A1037" s="650" t="s">
        <v>207</v>
      </c>
      <c r="B1037" s="651" t="s">
        <v>207</v>
      </c>
      <c r="C1037" s="654"/>
      <c r="D1037" s="653"/>
      <c r="E1037" s="637"/>
      <c r="F1037" s="638"/>
      <c r="G1037" s="639"/>
      <c r="H1037" s="632"/>
      <c r="I1037" s="632"/>
      <c r="J1037" s="623">
        <f t="shared" si="372"/>
        <v>0</v>
      </c>
      <c r="K1037" s="681" t="s">
        <v>975</v>
      </c>
      <c r="L1037" s="107"/>
      <c r="M1037" s="107"/>
      <c r="N1037" s="108">
        <f t="shared" si="379"/>
        <v>0</v>
      </c>
      <c r="O1037" s="108">
        <f t="shared" si="374"/>
        <v>0</v>
      </c>
      <c r="P1037" s="109"/>
      <c r="Q1037" s="107">
        <f t="shared" si="375"/>
        <v>0</v>
      </c>
      <c r="R1037" s="107">
        <f t="shared" si="375"/>
        <v>0</v>
      </c>
      <c r="S1037" s="108">
        <f t="shared" si="376"/>
        <v>0</v>
      </c>
      <c r="T1037" s="110">
        <f t="shared" si="377"/>
        <v>0</v>
      </c>
      <c r="U1037" s="109"/>
      <c r="W1037" s="613" t="str">
        <f t="shared" si="363"/>
        <v/>
      </c>
      <c r="X1037" s="613" t="str">
        <f t="shared" si="354"/>
        <v/>
      </c>
      <c r="Y1037" s="613" t="str">
        <f t="shared" si="378"/>
        <v/>
      </c>
    </row>
    <row r="1038" spans="1:25" ht="13.8" hidden="1" thickBot="1">
      <c r="A1038" s="650" t="s">
        <v>207</v>
      </c>
      <c r="B1038" s="651" t="s">
        <v>207</v>
      </c>
      <c r="C1038" s="654"/>
      <c r="D1038" s="653"/>
      <c r="E1038" s="637"/>
      <c r="F1038" s="638"/>
      <c r="G1038" s="639"/>
      <c r="H1038" s="632"/>
      <c r="I1038" s="632"/>
      <c r="J1038" s="623">
        <f t="shared" si="372"/>
        <v>0</v>
      </c>
      <c r="K1038" s="681" t="s">
        <v>975</v>
      </c>
      <c r="L1038" s="107"/>
      <c r="M1038" s="107"/>
      <c r="N1038" s="108">
        <f t="shared" si="379"/>
        <v>0</v>
      </c>
      <c r="O1038" s="108">
        <f t="shared" si="374"/>
        <v>0</v>
      </c>
      <c r="P1038" s="109"/>
      <c r="Q1038" s="107">
        <f t="shared" si="375"/>
        <v>0</v>
      </c>
      <c r="R1038" s="107">
        <f t="shared" si="375"/>
        <v>0</v>
      </c>
      <c r="S1038" s="108">
        <f t="shared" si="376"/>
        <v>0</v>
      </c>
      <c r="T1038" s="110">
        <f t="shared" si="377"/>
        <v>0</v>
      </c>
      <c r="U1038" s="109"/>
      <c r="W1038" s="613" t="str">
        <f t="shared" si="363"/>
        <v/>
      </c>
      <c r="X1038" s="613" t="str">
        <f t="shared" si="354"/>
        <v/>
      </c>
      <c r="Y1038" s="613" t="str">
        <f t="shared" si="378"/>
        <v/>
      </c>
    </row>
    <row r="1039" spans="1:25" ht="13.8" hidden="1" thickBot="1">
      <c r="A1039" s="650" t="s">
        <v>207</v>
      </c>
      <c r="B1039" s="651" t="s">
        <v>207</v>
      </c>
      <c r="C1039" s="654"/>
      <c r="D1039" s="653"/>
      <c r="E1039" s="637"/>
      <c r="F1039" s="638"/>
      <c r="G1039" s="639"/>
      <c r="H1039" s="632"/>
      <c r="I1039" s="632"/>
      <c r="J1039" s="623">
        <f t="shared" si="372"/>
        <v>0</v>
      </c>
      <c r="K1039" s="681" t="s">
        <v>975</v>
      </c>
      <c r="L1039" s="107"/>
      <c r="M1039" s="107"/>
      <c r="N1039" s="108">
        <f t="shared" si="379"/>
        <v>0</v>
      </c>
      <c r="O1039" s="108">
        <f t="shared" si="374"/>
        <v>0</v>
      </c>
      <c r="P1039" s="109"/>
      <c r="Q1039" s="107">
        <f t="shared" si="375"/>
        <v>0</v>
      </c>
      <c r="R1039" s="107">
        <f t="shared" si="375"/>
        <v>0</v>
      </c>
      <c r="S1039" s="108">
        <f t="shared" si="376"/>
        <v>0</v>
      </c>
      <c r="T1039" s="110">
        <f t="shared" si="377"/>
        <v>0</v>
      </c>
      <c r="U1039" s="109"/>
      <c r="W1039" s="613" t="str">
        <f t="shared" si="363"/>
        <v/>
      </c>
      <c r="X1039" s="613" t="str">
        <f t="shared" si="354"/>
        <v/>
      </c>
      <c r="Y1039" s="613" t="str">
        <f t="shared" si="378"/>
        <v/>
      </c>
    </row>
    <row r="1040" spans="1:25" ht="13.8" hidden="1" thickBot="1">
      <c r="A1040" s="650" t="s">
        <v>207</v>
      </c>
      <c r="B1040" s="651" t="s">
        <v>207</v>
      </c>
      <c r="C1040" s="654"/>
      <c r="D1040" s="653"/>
      <c r="E1040" s="637"/>
      <c r="F1040" s="638"/>
      <c r="G1040" s="639"/>
      <c r="H1040" s="632"/>
      <c r="I1040" s="632"/>
      <c r="J1040" s="623">
        <f t="shared" si="372"/>
        <v>0</v>
      </c>
      <c r="K1040" s="681" t="s">
        <v>975</v>
      </c>
      <c r="L1040" s="107"/>
      <c r="M1040" s="107"/>
      <c r="N1040" s="108">
        <f t="shared" si="379"/>
        <v>0</v>
      </c>
      <c r="O1040" s="108">
        <f t="shared" si="374"/>
        <v>0</v>
      </c>
      <c r="P1040" s="109"/>
      <c r="Q1040" s="107">
        <f t="shared" si="375"/>
        <v>0</v>
      </c>
      <c r="R1040" s="107">
        <f t="shared" si="375"/>
        <v>0</v>
      </c>
      <c r="S1040" s="108">
        <f t="shared" si="376"/>
        <v>0</v>
      </c>
      <c r="T1040" s="110">
        <f t="shared" si="377"/>
        <v>0</v>
      </c>
      <c r="U1040" s="109"/>
      <c r="W1040" s="613" t="str">
        <f t="shared" si="363"/>
        <v/>
      </c>
      <c r="X1040" s="613" t="str">
        <f t="shared" si="354"/>
        <v/>
      </c>
      <c r="Y1040" s="613" t="str">
        <f t="shared" si="378"/>
        <v/>
      </c>
    </row>
    <row r="1041" spans="1:25" ht="13.8" hidden="1" thickBot="1">
      <c r="A1041" s="650" t="s">
        <v>207</v>
      </c>
      <c r="B1041" s="651" t="s">
        <v>207</v>
      </c>
      <c r="C1041" s="654"/>
      <c r="D1041" s="653"/>
      <c r="E1041" s="637"/>
      <c r="F1041" s="638"/>
      <c r="G1041" s="639"/>
      <c r="H1041" s="632"/>
      <c r="I1041" s="632"/>
      <c r="J1041" s="623">
        <f t="shared" si="372"/>
        <v>0</v>
      </c>
      <c r="K1041" s="681" t="s">
        <v>975</v>
      </c>
      <c r="L1041" s="107"/>
      <c r="M1041" s="107"/>
      <c r="N1041" s="108">
        <f t="shared" si="379"/>
        <v>0</v>
      </c>
      <c r="O1041" s="108">
        <f t="shared" si="374"/>
        <v>0</v>
      </c>
      <c r="P1041" s="109"/>
      <c r="Q1041" s="107">
        <f t="shared" si="375"/>
        <v>0</v>
      </c>
      <c r="R1041" s="107">
        <f t="shared" si="375"/>
        <v>0</v>
      </c>
      <c r="S1041" s="108">
        <f t="shared" si="376"/>
        <v>0</v>
      </c>
      <c r="T1041" s="110">
        <f t="shared" si="377"/>
        <v>0</v>
      </c>
      <c r="U1041" s="109"/>
      <c r="W1041" s="613" t="str">
        <f t="shared" si="363"/>
        <v/>
      </c>
      <c r="X1041" s="613" t="str">
        <f t="shared" si="354"/>
        <v/>
      </c>
      <c r="Y1041" s="613" t="str">
        <f t="shared" si="378"/>
        <v/>
      </c>
    </row>
    <row r="1042" spans="1:25" ht="13.8" hidden="1" thickBot="1">
      <c r="A1042" s="650" t="s">
        <v>207</v>
      </c>
      <c r="B1042" s="651" t="s">
        <v>207</v>
      </c>
      <c r="C1042" s="654"/>
      <c r="D1042" s="653"/>
      <c r="E1042" s="637"/>
      <c r="F1042" s="638"/>
      <c r="G1042" s="639"/>
      <c r="H1042" s="632"/>
      <c r="I1042" s="632"/>
      <c r="J1042" s="623">
        <f t="shared" si="372"/>
        <v>0</v>
      </c>
      <c r="K1042" s="681" t="s">
        <v>975</v>
      </c>
      <c r="L1042" s="107"/>
      <c r="M1042" s="107"/>
      <c r="N1042" s="108">
        <f t="shared" si="379"/>
        <v>0</v>
      </c>
      <c r="O1042" s="108">
        <f t="shared" si="374"/>
        <v>0</v>
      </c>
      <c r="P1042" s="109"/>
      <c r="Q1042" s="107">
        <f t="shared" si="375"/>
        <v>0</v>
      </c>
      <c r="R1042" s="107">
        <f t="shared" si="375"/>
        <v>0</v>
      </c>
      <c r="S1042" s="108">
        <f t="shared" si="376"/>
        <v>0</v>
      </c>
      <c r="T1042" s="110">
        <f t="shared" si="377"/>
        <v>0</v>
      </c>
      <c r="U1042" s="109"/>
      <c r="W1042" s="613" t="str">
        <f t="shared" si="363"/>
        <v/>
      </c>
      <c r="X1042" s="613" t="str">
        <f t="shared" si="354"/>
        <v/>
      </c>
      <c r="Y1042" s="613" t="str">
        <f t="shared" si="378"/>
        <v/>
      </c>
    </row>
    <row r="1043" spans="1:25" ht="13.8" hidden="1" thickBot="1">
      <c r="A1043" s="650" t="s">
        <v>207</v>
      </c>
      <c r="B1043" s="651" t="s">
        <v>207</v>
      </c>
      <c r="C1043" s="654"/>
      <c r="D1043" s="653"/>
      <c r="E1043" s="637"/>
      <c r="F1043" s="638"/>
      <c r="G1043" s="639"/>
      <c r="H1043" s="632"/>
      <c r="I1043" s="632"/>
      <c r="J1043" s="623">
        <f t="shared" si="372"/>
        <v>0</v>
      </c>
      <c r="K1043" s="681" t="s">
        <v>975</v>
      </c>
      <c r="L1043" s="107"/>
      <c r="M1043" s="107"/>
      <c r="N1043" s="108">
        <f t="shared" si="379"/>
        <v>0</v>
      </c>
      <c r="O1043" s="108">
        <f t="shared" si="374"/>
        <v>0</v>
      </c>
      <c r="P1043" s="109"/>
      <c r="Q1043" s="107">
        <f t="shared" si="375"/>
        <v>0</v>
      </c>
      <c r="R1043" s="107">
        <f t="shared" si="375"/>
        <v>0</v>
      </c>
      <c r="S1043" s="108">
        <f t="shared" si="376"/>
        <v>0</v>
      </c>
      <c r="T1043" s="110">
        <f t="shared" si="377"/>
        <v>0</v>
      </c>
      <c r="U1043" s="109"/>
      <c r="W1043" s="613" t="str">
        <f t="shared" si="363"/>
        <v/>
      </c>
      <c r="X1043" s="613" t="str">
        <f t="shared" si="354"/>
        <v/>
      </c>
      <c r="Y1043" s="613" t="str">
        <f t="shared" si="378"/>
        <v/>
      </c>
    </row>
    <row r="1044" spans="1:25" ht="13.8" hidden="1" thickBot="1">
      <c r="A1044" s="650" t="s">
        <v>207</v>
      </c>
      <c r="B1044" s="651" t="s">
        <v>207</v>
      </c>
      <c r="C1044" s="654"/>
      <c r="D1044" s="653"/>
      <c r="E1044" s="637"/>
      <c r="F1044" s="638"/>
      <c r="G1044" s="639"/>
      <c r="H1044" s="632"/>
      <c r="I1044" s="632"/>
      <c r="J1044" s="623">
        <f t="shared" si="372"/>
        <v>0</v>
      </c>
      <c r="K1044" s="681" t="s">
        <v>975</v>
      </c>
      <c r="L1044" s="107"/>
      <c r="M1044" s="107"/>
      <c r="N1044" s="108">
        <f t="shared" si="379"/>
        <v>0</v>
      </c>
      <c r="O1044" s="108">
        <f t="shared" si="374"/>
        <v>0</v>
      </c>
      <c r="P1044" s="109"/>
      <c r="Q1044" s="107">
        <f t="shared" si="375"/>
        <v>0</v>
      </c>
      <c r="R1044" s="107">
        <f t="shared" si="375"/>
        <v>0</v>
      </c>
      <c r="S1044" s="108">
        <f t="shared" si="376"/>
        <v>0</v>
      </c>
      <c r="T1044" s="110">
        <f t="shared" si="377"/>
        <v>0</v>
      </c>
      <c r="U1044" s="109"/>
      <c r="W1044" s="613" t="str">
        <f t="shared" si="363"/>
        <v/>
      </c>
      <c r="X1044" s="613" t="str">
        <f t="shared" si="354"/>
        <v/>
      </c>
      <c r="Y1044" s="613" t="str">
        <f t="shared" si="378"/>
        <v/>
      </c>
    </row>
    <row r="1045" spans="1:25" ht="13.8" hidden="1" thickBot="1">
      <c r="A1045" s="650" t="s">
        <v>207</v>
      </c>
      <c r="B1045" s="651" t="s">
        <v>207</v>
      </c>
      <c r="C1045" s="654"/>
      <c r="D1045" s="653"/>
      <c r="E1045" s="637"/>
      <c r="F1045" s="638"/>
      <c r="G1045" s="639"/>
      <c r="H1045" s="632"/>
      <c r="I1045" s="632"/>
      <c r="J1045" s="623">
        <f t="shared" si="372"/>
        <v>0</v>
      </c>
      <c r="K1045" s="681" t="s">
        <v>975</v>
      </c>
      <c r="L1045" s="107"/>
      <c r="M1045" s="107"/>
      <c r="N1045" s="108">
        <f t="shared" si="379"/>
        <v>0</v>
      </c>
      <c r="O1045" s="108">
        <f t="shared" si="374"/>
        <v>0</v>
      </c>
      <c r="P1045" s="109"/>
      <c r="Q1045" s="107">
        <f t="shared" si="375"/>
        <v>0</v>
      </c>
      <c r="R1045" s="107">
        <f t="shared" si="375"/>
        <v>0</v>
      </c>
      <c r="S1045" s="108">
        <f t="shared" si="376"/>
        <v>0</v>
      </c>
      <c r="T1045" s="110">
        <f t="shared" si="377"/>
        <v>0</v>
      </c>
      <c r="U1045" s="109"/>
      <c r="W1045" s="613" t="str">
        <f t="shared" ref="W1045:W1108" si="380">IF(V1045="X","x",IF(V1045="xx","x",IF(V1045="xy","x",IF(V1045="y","x",IF(OR(O1045&gt;0,T1045&gt;0),"x","")))))</f>
        <v/>
      </c>
      <c r="X1045" s="613" t="str">
        <f t="shared" si="354"/>
        <v/>
      </c>
      <c r="Y1045" s="613" t="str">
        <f t="shared" si="378"/>
        <v/>
      </c>
    </row>
    <row r="1046" spans="1:25" ht="13.8" hidden="1" thickBot="1">
      <c r="A1046" s="650" t="s">
        <v>207</v>
      </c>
      <c r="B1046" s="651" t="s">
        <v>207</v>
      </c>
      <c r="C1046" s="654"/>
      <c r="D1046" s="653"/>
      <c r="E1046" s="637"/>
      <c r="F1046" s="638"/>
      <c r="G1046" s="639"/>
      <c r="H1046" s="632"/>
      <c r="I1046" s="632"/>
      <c r="J1046" s="623">
        <f t="shared" si="372"/>
        <v>0</v>
      </c>
      <c r="K1046" s="681" t="s">
        <v>975</v>
      </c>
      <c r="L1046" s="107"/>
      <c r="M1046" s="107"/>
      <c r="N1046" s="108">
        <f t="shared" si="379"/>
        <v>0</v>
      </c>
      <c r="O1046" s="108">
        <f t="shared" si="374"/>
        <v>0</v>
      </c>
      <c r="P1046" s="109"/>
      <c r="Q1046" s="107">
        <f t="shared" si="375"/>
        <v>0</v>
      </c>
      <c r="R1046" s="107">
        <f t="shared" si="375"/>
        <v>0</v>
      </c>
      <c r="S1046" s="108">
        <f t="shared" si="376"/>
        <v>0</v>
      </c>
      <c r="T1046" s="110">
        <f t="shared" si="377"/>
        <v>0</v>
      </c>
      <c r="U1046" s="109"/>
      <c r="W1046" s="613" t="str">
        <f t="shared" si="380"/>
        <v/>
      </c>
      <c r="X1046" s="613" t="str">
        <f t="shared" si="354"/>
        <v/>
      </c>
      <c r="Y1046" s="613" t="str">
        <f t="shared" si="378"/>
        <v/>
      </c>
    </row>
    <row r="1047" spans="1:25" ht="13.8" hidden="1" thickBot="1">
      <c r="A1047" s="650" t="s">
        <v>207</v>
      </c>
      <c r="B1047" s="651" t="s">
        <v>207</v>
      </c>
      <c r="C1047" s="654"/>
      <c r="D1047" s="653"/>
      <c r="E1047" s="637"/>
      <c r="F1047" s="638"/>
      <c r="G1047" s="639"/>
      <c r="H1047" s="632"/>
      <c r="I1047" s="632"/>
      <c r="J1047" s="623">
        <f t="shared" si="372"/>
        <v>0</v>
      </c>
      <c r="K1047" s="681" t="s">
        <v>975</v>
      </c>
      <c r="L1047" s="107"/>
      <c r="M1047" s="107"/>
      <c r="N1047" s="108">
        <f t="shared" si="379"/>
        <v>0</v>
      </c>
      <c r="O1047" s="108">
        <f t="shared" si="374"/>
        <v>0</v>
      </c>
      <c r="P1047" s="109"/>
      <c r="Q1047" s="107">
        <f t="shared" si="375"/>
        <v>0</v>
      </c>
      <c r="R1047" s="107">
        <f t="shared" si="375"/>
        <v>0</v>
      </c>
      <c r="S1047" s="108">
        <f t="shared" si="376"/>
        <v>0</v>
      </c>
      <c r="T1047" s="110">
        <f t="shared" si="377"/>
        <v>0</v>
      </c>
      <c r="U1047" s="109"/>
      <c r="W1047" s="613" t="str">
        <f t="shared" si="380"/>
        <v/>
      </c>
      <c r="X1047" s="613" t="str">
        <f t="shared" si="354"/>
        <v/>
      </c>
      <c r="Y1047" s="613" t="str">
        <f t="shared" si="378"/>
        <v/>
      </c>
    </row>
    <row r="1048" spans="1:25" ht="13.8" hidden="1" thickBot="1">
      <c r="A1048" s="650" t="s">
        <v>207</v>
      </c>
      <c r="B1048" s="651" t="s">
        <v>207</v>
      </c>
      <c r="C1048" s="654"/>
      <c r="D1048" s="653"/>
      <c r="E1048" s="637"/>
      <c r="F1048" s="638"/>
      <c r="G1048" s="639"/>
      <c r="H1048" s="632"/>
      <c r="I1048" s="632"/>
      <c r="J1048" s="623">
        <f t="shared" si="372"/>
        <v>0</v>
      </c>
      <c r="K1048" s="681" t="s">
        <v>975</v>
      </c>
      <c r="L1048" s="107"/>
      <c r="M1048" s="107"/>
      <c r="N1048" s="108">
        <f t="shared" si="379"/>
        <v>0</v>
      </c>
      <c r="O1048" s="108">
        <f t="shared" si="374"/>
        <v>0</v>
      </c>
      <c r="P1048" s="109"/>
      <c r="Q1048" s="107">
        <f t="shared" si="375"/>
        <v>0</v>
      </c>
      <c r="R1048" s="107">
        <f t="shared" si="375"/>
        <v>0</v>
      </c>
      <c r="S1048" s="108">
        <f t="shared" si="376"/>
        <v>0</v>
      </c>
      <c r="T1048" s="110">
        <f t="shared" si="377"/>
        <v>0</v>
      </c>
      <c r="U1048" s="109"/>
      <c r="W1048" s="613" t="str">
        <f t="shared" si="380"/>
        <v/>
      </c>
      <c r="X1048" s="613" t="str">
        <f t="shared" si="354"/>
        <v/>
      </c>
      <c r="Y1048" s="613" t="str">
        <f t="shared" si="378"/>
        <v/>
      </c>
    </row>
    <row r="1049" spans="1:25" ht="13.8" hidden="1" thickBot="1">
      <c r="A1049" s="650" t="s">
        <v>207</v>
      </c>
      <c r="B1049" s="651" t="s">
        <v>207</v>
      </c>
      <c r="C1049" s="654"/>
      <c r="D1049" s="653"/>
      <c r="E1049" s="637"/>
      <c r="F1049" s="638"/>
      <c r="G1049" s="639"/>
      <c r="H1049" s="632"/>
      <c r="I1049" s="632"/>
      <c r="J1049" s="623">
        <f t="shared" si="372"/>
        <v>0</v>
      </c>
      <c r="K1049" s="681" t="s">
        <v>975</v>
      </c>
      <c r="L1049" s="107"/>
      <c r="M1049" s="107"/>
      <c r="N1049" s="108">
        <f t="shared" si="379"/>
        <v>0</v>
      </c>
      <c r="O1049" s="108">
        <f t="shared" si="374"/>
        <v>0</v>
      </c>
      <c r="P1049" s="109"/>
      <c r="Q1049" s="107">
        <f t="shared" si="375"/>
        <v>0</v>
      </c>
      <c r="R1049" s="107">
        <f t="shared" si="375"/>
        <v>0</v>
      </c>
      <c r="S1049" s="108">
        <f t="shared" si="376"/>
        <v>0</v>
      </c>
      <c r="T1049" s="110">
        <f t="shared" si="377"/>
        <v>0</v>
      </c>
      <c r="U1049" s="109"/>
      <c r="W1049" s="613" t="str">
        <f t="shared" si="380"/>
        <v/>
      </c>
      <c r="X1049" s="613" t="str">
        <f t="shared" si="354"/>
        <v/>
      </c>
      <c r="Y1049" s="613" t="str">
        <f t="shared" si="378"/>
        <v/>
      </c>
    </row>
    <row r="1050" spans="1:25" ht="13.8" hidden="1" thickBot="1">
      <c r="A1050" s="650" t="s">
        <v>207</v>
      </c>
      <c r="B1050" s="651" t="s">
        <v>207</v>
      </c>
      <c r="C1050" s="654"/>
      <c r="D1050" s="653"/>
      <c r="E1050" s="637"/>
      <c r="F1050" s="638"/>
      <c r="G1050" s="639"/>
      <c r="H1050" s="632"/>
      <c r="I1050" s="632"/>
      <c r="J1050" s="623">
        <f t="shared" si="372"/>
        <v>0</v>
      </c>
      <c r="K1050" s="681" t="s">
        <v>975</v>
      </c>
      <c r="L1050" s="107"/>
      <c r="M1050" s="107"/>
      <c r="N1050" s="108">
        <f t="shared" si="379"/>
        <v>0</v>
      </c>
      <c r="O1050" s="108">
        <f t="shared" si="374"/>
        <v>0</v>
      </c>
      <c r="P1050" s="109"/>
      <c r="Q1050" s="107">
        <f t="shared" si="375"/>
        <v>0</v>
      </c>
      <c r="R1050" s="107">
        <f t="shared" si="375"/>
        <v>0</v>
      </c>
      <c r="S1050" s="108">
        <f t="shared" si="376"/>
        <v>0</v>
      </c>
      <c r="T1050" s="110">
        <f t="shared" si="377"/>
        <v>0</v>
      </c>
      <c r="U1050" s="109"/>
      <c r="W1050" s="613" t="str">
        <f t="shared" si="380"/>
        <v/>
      </c>
      <c r="X1050" s="613" t="str">
        <f t="shared" si="354"/>
        <v/>
      </c>
      <c r="Y1050" s="613" t="str">
        <f t="shared" si="378"/>
        <v/>
      </c>
    </row>
    <row r="1051" spans="1:25" ht="13.8" hidden="1" thickBot="1">
      <c r="A1051" s="650" t="s">
        <v>207</v>
      </c>
      <c r="B1051" s="651" t="s">
        <v>207</v>
      </c>
      <c r="C1051" s="654"/>
      <c r="D1051" s="653"/>
      <c r="E1051" s="637"/>
      <c r="F1051" s="638"/>
      <c r="G1051" s="639"/>
      <c r="H1051" s="632"/>
      <c r="I1051" s="632"/>
      <c r="J1051" s="623">
        <f t="shared" si="372"/>
        <v>0</v>
      </c>
      <c r="K1051" s="681" t="s">
        <v>975</v>
      </c>
      <c r="L1051" s="107"/>
      <c r="M1051" s="107"/>
      <c r="N1051" s="108">
        <f t="shared" si="379"/>
        <v>0</v>
      </c>
      <c r="O1051" s="108">
        <f t="shared" si="374"/>
        <v>0</v>
      </c>
      <c r="P1051" s="109"/>
      <c r="Q1051" s="107">
        <f t="shared" si="375"/>
        <v>0</v>
      </c>
      <c r="R1051" s="107">
        <f t="shared" si="375"/>
        <v>0</v>
      </c>
      <c r="S1051" s="108">
        <f t="shared" si="376"/>
        <v>0</v>
      </c>
      <c r="T1051" s="110">
        <f t="shared" si="377"/>
        <v>0</v>
      </c>
      <c r="U1051" s="109"/>
      <c r="W1051" s="613" t="str">
        <f t="shared" si="380"/>
        <v/>
      </c>
      <c r="X1051" s="613" t="str">
        <f t="shared" si="354"/>
        <v/>
      </c>
      <c r="Y1051" s="613" t="str">
        <f t="shared" si="378"/>
        <v/>
      </c>
    </row>
    <row r="1052" spans="1:25" ht="13.8" hidden="1" thickBot="1">
      <c r="A1052" s="650" t="s">
        <v>207</v>
      </c>
      <c r="B1052" s="651" t="s">
        <v>207</v>
      </c>
      <c r="C1052" s="654"/>
      <c r="D1052" s="653"/>
      <c r="E1052" s="637"/>
      <c r="F1052" s="638"/>
      <c r="G1052" s="639"/>
      <c r="H1052" s="632"/>
      <c r="I1052" s="632"/>
      <c r="J1052" s="623">
        <f t="shared" si="372"/>
        <v>0</v>
      </c>
      <c r="K1052" s="681" t="s">
        <v>975</v>
      </c>
      <c r="L1052" s="107"/>
      <c r="M1052" s="107"/>
      <c r="N1052" s="108">
        <f t="shared" si="379"/>
        <v>0</v>
      </c>
      <c r="O1052" s="108">
        <f t="shared" si="374"/>
        <v>0</v>
      </c>
      <c r="P1052" s="109"/>
      <c r="Q1052" s="107">
        <f t="shared" si="375"/>
        <v>0</v>
      </c>
      <c r="R1052" s="107">
        <f t="shared" si="375"/>
        <v>0</v>
      </c>
      <c r="S1052" s="108">
        <f t="shared" si="376"/>
        <v>0</v>
      </c>
      <c r="T1052" s="110">
        <f t="shared" si="377"/>
        <v>0</v>
      </c>
      <c r="U1052" s="109"/>
      <c r="W1052" s="613" t="str">
        <f t="shared" si="380"/>
        <v/>
      </c>
      <c r="X1052" s="613" t="str">
        <f t="shared" si="354"/>
        <v/>
      </c>
      <c r="Y1052" s="613" t="str">
        <f t="shared" si="378"/>
        <v/>
      </c>
    </row>
    <row r="1053" spans="1:25" ht="13.8" hidden="1" thickBot="1">
      <c r="A1053" s="650" t="s">
        <v>207</v>
      </c>
      <c r="B1053" s="651" t="s">
        <v>207</v>
      </c>
      <c r="C1053" s="654"/>
      <c r="D1053" s="653"/>
      <c r="E1053" s="637"/>
      <c r="F1053" s="638"/>
      <c r="G1053" s="639"/>
      <c r="H1053" s="632"/>
      <c r="I1053" s="632"/>
      <c r="J1053" s="623">
        <f t="shared" si="372"/>
        <v>0</v>
      </c>
      <c r="K1053" s="681" t="s">
        <v>975</v>
      </c>
      <c r="L1053" s="107"/>
      <c r="M1053" s="107"/>
      <c r="N1053" s="108">
        <f t="shared" si="379"/>
        <v>0</v>
      </c>
      <c r="O1053" s="108">
        <f t="shared" si="374"/>
        <v>0</v>
      </c>
      <c r="P1053" s="109"/>
      <c r="Q1053" s="107">
        <f t="shared" si="375"/>
        <v>0</v>
      </c>
      <c r="R1053" s="107">
        <f t="shared" si="375"/>
        <v>0</v>
      </c>
      <c r="S1053" s="108">
        <f t="shared" si="376"/>
        <v>0</v>
      </c>
      <c r="T1053" s="110">
        <f t="shared" si="377"/>
        <v>0</v>
      </c>
      <c r="U1053" s="109"/>
      <c r="W1053" s="613" t="str">
        <f t="shared" si="380"/>
        <v/>
      </c>
      <c r="X1053" s="613" t="str">
        <f t="shared" si="354"/>
        <v/>
      </c>
      <c r="Y1053" s="613" t="str">
        <f t="shared" si="378"/>
        <v/>
      </c>
    </row>
    <row r="1054" spans="1:25" ht="13.8" hidden="1" thickBot="1">
      <c r="A1054" s="650" t="s">
        <v>207</v>
      </c>
      <c r="B1054" s="651" t="s">
        <v>207</v>
      </c>
      <c r="C1054" s="654"/>
      <c r="D1054" s="653"/>
      <c r="E1054" s="637"/>
      <c r="F1054" s="638"/>
      <c r="G1054" s="639"/>
      <c r="H1054" s="632"/>
      <c r="I1054" s="632"/>
      <c r="J1054" s="623">
        <f t="shared" si="372"/>
        <v>0</v>
      </c>
      <c r="K1054" s="681" t="s">
        <v>975</v>
      </c>
      <c r="L1054" s="107"/>
      <c r="M1054" s="107"/>
      <c r="N1054" s="108">
        <f t="shared" si="379"/>
        <v>0</v>
      </c>
      <c r="O1054" s="108">
        <f t="shared" si="374"/>
        <v>0</v>
      </c>
      <c r="P1054" s="109"/>
      <c r="Q1054" s="107">
        <f t="shared" si="375"/>
        <v>0</v>
      </c>
      <c r="R1054" s="107">
        <f t="shared" si="375"/>
        <v>0</v>
      </c>
      <c r="S1054" s="108">
        <f t="shared" si="376"/>
        <v>0</v>
      </c>
      <c r="T1054" s="110">
        <f t="shared" si="377"/>
        <v>0</v>
      </c>
      <c r="U1054" s="109"/>
      <c r="W1054" s="613" t="str">
        <f t="shared" si="380"/>
        <v/>
      </c>
      <c r="X1054" s="613" t="str">
        <f t="shared" si="354"/>
        <v/>
      </c>
      <c r="Y1054" s="613" t="str">
        <f t="shared" si="378"/>
        <v/>
      </c>
    </row>
    <row r="1055" spans="1:25" ht="13.8" hidden="1" thickBot="1">
      <c r="A1055" s="650" t="s">
        <v>207</v>
      </c>
      <c r="B1055" s="651" t="s">
        <v>207</v>
      </c>
      <c r="C1055" s="654"/>
      <c r="D1055" s="653"/>
      <c r="E1055" s="637"/>
      <c r="F1055" s="638"/>
      <c r="G1055" s="639"/>
      <c r="H1055" s="632"/>
      <c r="I1055" s="632"/>
      <c r="J1055" s="623">
        <f t="shared" si="372"/>
        <v>0</v>
      </c>
      <c r="K1055" s="681" t="s">
        <v>975</v>
      </c>
      <c r="L1055" s="107"/>
      <c r="M1055" s="107"/>
      <c r="N1055" s="108">
        <f t="shared" si="379"/>
        <v>0</v>
      </c>
      <c r="O1055" s="108">
        <f t="shared" si="374"/>
        <v>0</v>
      </c>
      <c r="P1055" s="109"/>
      <c r="Q1055" s="107">
        <f t="shared" si="375"/>
        <v>0</v>
      </c>
      <c r="R1055" s="107">
        <f t="shared" si="375"/>
        <v>0</v>
      </c>
      <c r="S1055" s="108">
        <f t="shared" si="376"/>
        <v>0</v>
      </c>
      <c r="T1055" s="110">
        <f t="shared" si="377"/>
        <v>0</v>
      </c>
      <c r="U1055" s="109"/>
      <c r="W1055" s="613" t="str">
        <f t="shared" si="380"/>
        <v/>
      </c>
      <c r="X1055" s="613" t="str">
        <f t="shared" si="354"/>
        <v/>
      </c>
      <c r="Y1055" s="613" t="str">
        <f t="shared" si="378"/>
        <v/>
      </c>
    </row>
    <row r="1056" spans="1:25" ht="13.8" hidden="1" thickBot="1">
      <c r="A1056" s="656" t="s">
        <v>207</v>
      </c>
      <c r="B1056" s="657" t="s">
        <v>207</v>
      </c>
      <c r="C1056" s="658"/>
      <c r="D1056" s="659"/>
      <c r="E1056" s="687"/>
      <c r="F1056" s="721"/>
      <c r="G1056" s="689"/>
      <c r="H1056" s="690"/>
      <c r="I1056" s="690"/>
      <c r="J1056" s="800">
        <f t="shared" si="372"/>
        <v>0</v>
      </c>
      <c r="K1056" s="682" t="s">
        <v>975</v>
      </c>
      <c r="L1056" s="107"/>
      <c r="M1056" s="107"/>
      <c r="N1056" s="660">
        <f t="shared" si="379"/>
        <v>0</v>
      </c>
      <c r="O1056" s="660">
        <f t="shared" si="374"/>
        <v>0</v>
      </c>
      <c r="P1056" s="109"/>
      <c r="Q1056" s="107">
        <f t="shared" si="375"/>
        <v>0</v>
      </c>
      <c r="R1056" s="107">
        <f t="shared" si="375"/>
        <v>0</v>
      </c>
      <c r="S1056" s="660">
        <f t="shared" si="376"/>
        <v>0</v>
      </c>
      <c r="T1056" s="661">
        <f t="shared" si="377"/>
        <v>0</v>
      </c>
      <c r="U1056" s="109"/>
      <c r="W1056" s="613" t="str">
        <f t="shared" si="380"/>
        <v/>
      </c>
      <c r="X1056" s="613" t="str">
        <f t="shared" si="354"/>
        <v/>
      </c>
      <c r="Y1056" s="613" t="str">
        <f t="shared" si="378"/>
        <v/>
      </c>
    </row>
    <row r="1057" spans="1:25" ht="13.8" hidden="1" thickBot="1">
      <c r="A1057" s="668" t="s">
        <v>571</v>
      </c>
      <c r="B1057" s="669"/>
      <c r="C1057" s="670" t="s">
        <v>560</v>
      </c>
      <c r="D1057" s="662"/>
      <c r="E1057" s="791"/>
      <c r="F1057" s="792"/>
      <c r="G1057" s="793"/>
      <c r="H1057" s="794"/>
      <c r="I1057" s="794"/>
      <c r="J1057" s="794"/>
      <c r="K1057" s="801" t="s">
        <v>975</v>
      </c>
      <c r="L1057" s="609"/>
      <c r="M1057" s="610"/>
      <c r="N1057" s="610"/>
      <c r="O1057" s="468"/>
      <c r="P1057" s="611">
        <f>SUM(O1058:O1884)</f>
        <v>0</v>
      </c>
      <c r="Q1057" s="609"/>
      <c r="R1057" s="610"/>
      <c r="S1057" s="610"/>
      <c r="T1057" s="468"/>
      <c r="U1057" s="611">
        <f>SUM(T1058:T1884)</f>
        <v>0</v>
      </c>
      <c r="V1057" s="612" t="str">
        <f>IF(OR(P1057&gt;0,U1057&gt;0),"X","")</f>
        <v/>
      </c>
      <c r="W1057" s="613" t="str">
        <f t="shared" si="380"/>
        <v/>
      </c>
      <c r="X1057" s="613" t="str">
        <f t="shared" si="354"/>
        <v/>
      </c>
      <c r="Y1057" s="613" t="str">
        <f t="shared" si="378"/>
        <v/>
      </c>
    </row>
    <row r="1058" spans="1:25" ht="13.8" hidden="1" thickBot="1">
      <c r="A1058" s="196">
        <v>600000</v>
      </c>
      <c r="B1058" s="197" t="s">
        <v>232</v>
      </c>
      <c r="C1058" s="635" t="s">
        <v>399</v>
      </c>
      <c r="D1058" s="636"/>
      <c r="E1058" s="637">
        <v>0</v>
      </c>
      <c r="F1058" s="638">
        <v>0</v>
      </c>
      <c r="G1058" s="639">
        <v>0</v>
      </c>
      <c r="H1058" s="632">
        <v>37.96</v>
      </c>
      <c r="I1058" s="632">
        <f>IF(ISBLANK(H1058),"",SUM(G1058:H1058))</f>
        <v>37.96</v>
      </c>
      <c r="J1058" s="633">
        <f t="shared" ref="J1058:J1121" si="381">IF(ISBLANK(H1058),0,ROUND(I1058*(1+$E$10)*(1+$E$11*D1058),2))</f>
        <v>48.87</v>
      </c>
      <c r="K1058" s="634" t="s">
        <v>16</v>
      </c>
      <c r="L1058" s="107"/>
      <c r="M1058" s="107"/>
      <c r="N1058" s="108">
        <f t="shared" ref="N1058:N1269" si="382">IF(ISBLANK(L1058),0,ROUND(J1058*L1058,2))</f>
        <v>0</v>
      </c>
      <c r="O1058" s="108">
        <f t="shared" ref="O1058:O1269" si="383">IF(ISBLANK(M1058),0,ROUND(L1058*M1058,2))</f>
        <v>0</v>
      </c>
      <c r="P1058" s="109"/>
      <c r="Q1058" s="107">
        <f t="shared" ref="Q1058:R1185" si="384">L1058</f>
        <v>0</v>
      </c>
      <c r="R1058" s="107">
        <f t="shared" si="384"/>
        <v>0</v>
      </c>
      <c r="S1058" s="108">
        <f t="shared" ref="S1058:S1269" si="385">IF(ISBLANK(Q1058),0,ROUND(J1058*Q1058,2))</f>
        <v>0</v>
      </c>
      <c r="T1058" s="110">
        <f t="shared" ref="T1058:T1268" si="386">IF(ISBLANK(Q1058),0,ROUND(Q1058*R1058,2))</f>
        <v>0</v>
      </c>
      <c r="U1058" s="109"/>
      <c r="W1058" s="613" t="str">
        <f t="shared" si="380"/>
        <v/>
      </c>
      <c r="X1058" s="613" t="str">
        <f t="shared" si="354"/>
        <v/>
      </c>
      <c r="Y1058" s="613" t="str">
        <f t="shared" si="378"/>
        <v/>
      </c>
    </row>
    <row r="1059" spans="1:25" ht="13.8" hidden="1" thickBot="1">
      <c r="A1059" s="196">
        <v>600300</v>
      </c>
      <c r="B1059" s="197" t="s">
        <v>232</v>
      </c>
      <c r="C1059" s="635" t="s">
        <v>400</v>
      </c>
      <c r="D1059" s="636"/>
      <c r="E1059" s="637">
        <v>0</v>
      </c>
      <c r="F1059" s="638">
        <v>0</v>
      </c>
      <c r="G1059" s="639">
        <v>0</v>
      </c>
      <c r="H1059" s="632">
        <v>6.96</v>
      </c>
      <c r="I1059" s="632">
        <f t="shared" ref="I1059:I1073" si="387">IF(ISBLANK(H1059),"",SUM(G1059:H1059))</f>
        <v>6.96</v>
      </c>
      <c r="J1059" s="633">
        <f t="shared" si="381"/>
        <v>8.9600000000000009</v>
      </c>
      <c r="K1059" s="634" t="s">
        <v>16</v>
      </c>
      <c r="L1059" s="107"/>
      <c r="M1059" s="107"/>
      <c r="N1059" s="108">
        <f t="shared" si="382"/>
        <v>0</v>
      </c>
      <c r="O1059" s="108">
        <f t="shared" si="383"/>
        <v>0</v>
      </c>
      <c r="P1059" s="109"/>
      <c r="Q1059" s="107">
        <f t="shared" si="384"/>
        <v>0</v>
      </c>
      <c r="R1059" s="107">
        <f t="shared" si="384"/>
        <v>0</v>
      </c>
      <c r="S1059" s="108">
        <f t="shared" si="385"/>
        <v>0</v>
      </c>
      <c r="T1059" s="110">
        <f t="shared" si="386"/>
        <v>0</v>
      </c>
      <c r="U1059" s="109"/>
      <c r="W1059" s="613" t="str">
        <f t="shared" si="380"/>
        <v/>
      </c>
      <c r="X1059" s="613" t="str">
        <f t="shared" si="354"/>
        <v/>
      </c>
      <c r="Y1059" s="613" t="str">
        <f t="shared" si="378"/>
        <v/>
      </c>
    </row>
    <row r="1060" spans="1:25" ht="13.8" hidden="1" thickBot="1">
      <c r="A1060" s="196">
        <v>600400</v>
      </c>
      <c r="B1060" s="197" t="s">
        <v>232</v>
      </c>
      <c r="C1060" s="635" t="s">
        <v>401</v>
      </c>
      <c r="D1060" s="636"/>
      <c r="E1060" s="637">
        <v>0</v>
      </c>
      <c r="F1060" s="638"/>
      <c r="G1060" s="639"/>
      <c r="H1060" s="632">
        <v>7.05</v>
      </c>
      <c r="I1060" s="632">
        <f t="shared" si="387"/>
        <v>7.05</v>
      </c>
      <c r="J1060" s="633">
        <f t="shared" si="381"/>
        <v>9.08</v>
      </c>
      <c r="K1060" s="634" t="s">
        <v>16</v>
      </c>
      <c r="L1060" s="107"/>
      <c r="M1060" s="107"/>
      <c r="N1060" s="108">
        <f t="shared" si="382"/>
        <v>0</v>
      </c>
      <c r="O1060" s="108">
        <f t="shared" si="383"/>
        <v>0</v>
      </c>
      <c r="P1060" s="109"/>
      <c r="Q1060" s="107">
        <f t="shared" si="384"/>
        <v>0</v>
      </c>
      <c r="R1060" s="107">
        <f t="shared" si="384"/>
        <v>0</v>
      </c>
      <c r="S1060" s="108">
        <f t="shared" si="385"/>
        <v>0</v>
      </c>
      <c r="T1060" s="110">
        <f t="shared" si="386"/>
        <v>0</v>
      </c>
      <c r="U1060" s="109"/>
      <c r="W1060" s="613" t="str">
        <f t="shared" si="380"/>
        <v/>
      </c>
      <c r="X1060" s="613" t="str">
        <f t="shared" si="354"/>
        <v/>
      </c>
      <c r="Y1060" s="613" t="str">
        <f t="shared" si="378"/>
        <v/>
      </c>
    </row>
    <row r="1061" spans="1:25" ht="13.8" hidden="1" thickBot="1">
      <c r="A1061" s="196">
        <v>600500</v>
      </c>
      <c r="B1061" s="197" t="s">
        <v>232</v>
      </c>
      <c r="C1061" s="635" t="s">
        <v>402</v>
      </c>
      <c r="D1061" s="636"/>
      <c r="E1061" s="637">
        <v>0</v>
      </c>
      <c r="F1061" s="638"/>
      <c r="G1061" s="639"/>
      <c r="H1061" s="632">
        <v>48.709999999999994</v>
      </c>
      <c r="I1061" s="632">
        <f t="shared" si="387"/>
        <v>48.709999999999994</v>
      </c>
      <c r="J1061" s="633">
        <f t="shared" si="381"/>
        <v>62.71</v>
      </c>
      <c r="K1061" s="634" t="s">
        <v>16</v>
      </c>
      <c r="L1061" s="107"/>
      <c r="M1061" s="107"/>
      <c r="N1061" s="108">
        <f t="shared" si="382"/>
        <v>0</v>
      </c>
      <c r="O1061" s="108">
        <f t="shared" si="383"/>
        <v>0</v>
      </c>
      <c r="P1061" s="109"/>
      <c r="Q1061" s="107">
        <f t="shared" si="384"/>
        <v>0</v>
      </c>
      <c r="R1061" s="107">
        <f t="shared" si="384"/>
        <v>0</v>
      </c>
      <c r="S1061" s="108">
        <f t="shared" si="385"/>
        <v>0</v>
      </c>
      <c r="T1061" s="110">
        <f t="shared" si="386"/>
        <v>0</v>
      </c>
      <c r="U1061" s="109"/>
      <c r="W1061" s="613" t="str">
        <f t="shared" si="380"/>
        <v/>
      </c>
      <c r="X1061" s="613" t="str">
        <f t="shared" si="354"/>
        <v/>
      </c>
      <c r="Y1061" s="613" t="str">
        <f t="shared" si="378"/>
        <v/>
      </c>
    </row>
    <row r="1062" spans="1:25" ht="13.8" hidden="1" thickBot="1">
      <c r="A1062" s="196">
        <v>600310</v>
      </c>
      <c r="B1062" s="197" t="s">
        <v>232</v>
      </c>
      <c r="C1062" s="627" t="s">
        <v>572</v>
      </c>
      <c r="D1062" s="762"/>
      <c r="E1062" s="629"/>
      <c r="F1062" s="630"/>
      <c r="G1062" s="631"/>
      <c r="H1062" s="632">
        <v>103.04</v>
      </c>
      <c r="I1062" s="632">
        <f t="shared" ref="I1062:I1065" si="388">IF(ISBLANK(H1062),"",SUM(G1062:H1062))</f>
        <v>103.04</v>
      </c>
      <c r="J1062" s="633">
        <f t="shared" si="381"/>
        <v>132.65</v>
      </c>
      <c r="K1062" s="634" t="s">
        <v>23</v>
      </c>
      <c r="L1062" s="107"/>
      <c r="M1062" s="107"/>
      <c r="N1062" s="108">
        <f t="shared" si="382"/>
        <v>0</v>
      </c>
      <c r="O1062" s="108">
        <f t="shared" si="383"/>
        <v>0</v>
      </c>
      <c r="P1062" s="109"/>
      <c r="Q1062" s="107">
        <f t="shared" si="384"/>
        <v>0</v>
      </c>
      <c r="R1062" s="107">
        <f t="shared" si="384"/>
        <v>0</v>
      </c>
      <c r="S1062" s="108">
        <f t="shared" si="385"/>
        <v>0</v>
      </c>
      <c r="T1062" s="110">
        <f t="shared" si="386"/>
        <v>0</v>
      </c>
      <c r="U1062" s="109"/>
      <c r="W1062" s="613" t="str">
        <f t="shared" si="380"/>
        <v/>
      </c>
      <c r="X1062" s="613" t="str">
        <f t="shared" si="354"/>
        <v/>
      </c>
      <c r="Y1062" s="613" t="str">
        <f t="shared" si="378"/>
        <v/>
      </c>
    </row>
    <row r="1063" spans="1:25" ht="13.8" hidden="1" thickBot="1">
      <c r="A1063" s="196">
        <v>633000</v>
      </c>
      <c r="B1063" s="197" t="s">
        <v>232</v>
      </c>
      <c r="C1063" s="627" t="s">
        <v>1000</v>
      </c>
      <c r="D1063" s="762"/>
      <c r="E1063" s="629"/>
      <c r="F1063" s="630"/>
      <c r="G1063" s="631"/>
      <c r="H1063" s="632">
        <v>63.28</v>
      </c>
      <c r="I1063" s="632">
        <f t="shared" si="388"/>
        <v>63.28</v>
      </c>
      <c r="J1063" s="633">
        <f t="shared" si="381"/>
        <v>81.47</v>
      </c>
      <c r="K1063" s="634" t="s">
        <v>20</v>
      </c>
      <c r="L1063" s="107"/>
      <c r="M1063" s="107"/>
      <c r="N1063" s="108">
        <f t="shared" si="382"/>
        <v>0</v>
      </c>
      <c r="O1063" s="108">
        <f t="shared" si="383"/>
        <v>0</v>
      </c>
      <c r="P1063" s="109"/>
      <c r="Q1063" s="107">
        <f t="shared" si="384"/>
        <v>0</v>
      </c>
      <c r="R1063" s="107">
        <f t="shared" si="384"/>
        <v>0</v>
      </c>
      <c r="S1063" s="108">
        <f t="shared" si="385"/>
        <v>0</v>
      </c>
      <c r="T1063" s="110">
        <f t="shared" si="386"/>
        <v>0</v>
      </c>
      <c r="U1063" s="109"/>
      <c r="W1063" s="613" t="str">
        <f t="shared" si="380"/>
        <v/>
      </c>
      <c r="X1063" s="613" t="str">
        <f t="shared" si="354"/>
        <v/>
      </c>
      <c r="Y1063" s="613" t="str">
        <f t="shared" si="378"/>
        <v/>
      </c>
    </row>
    <row r="1064" spans="1:25" ht="13.8" hidden="1" thickBot="1">
      <c r="A1064" s="196">
        <v>633100</v>
      </c>
      <c r="B1064" s="197" t="s">
        <v>232</v>
      </c>
      <c r="C1064" s="627" t="s">
        <v>1001</v>
      </c>
      <c r="D1064" s="762"/>
      <c r="E1064" s="629"/>
      <c r="F1064" s="630"/>
      <c r="G1064" s="631"/>
      <c r="H1064" s="632">
        <v>126.57</v>
      </c>
      <c r="I1064" s="632">
        <f t="shared" si="388"/>
        <v>126.57</v>
      </c>
      <c r="J1064" s="633">
        <f t="shared" si="381"/>
        <v>162.94999999999999</v>
      </c>
      <c r="K1064" s="634" t="s">
        <v>20</v>
      </c>
      <c r="L1064" s="107"/>
      <c r="M1064" s="107"/>
      <c r="N1064" s="108">
        <f t="shared" si="382"/>
        <v>0</v>
      </c>
      <c r="O1064" s="108">
        <f t="shared" si="383"/>
        <v>0</v>
      </c>
      <c r="P1064" s="109"/>
      <c r="Q1064" s="107">
        <f t="shared" si="384"/>
        <v>0</v>
      </c>
      <c r="R1064" s="107">
        <f t="shared" si="384"/>
        <v>0</v>
      </c>
      <c r="S1064" s="108">
        <f t="shared" si="385"/>
        <v>0</v>
      </c>
      <c r="T1064" s="110">
        <f t="shared" si="386"/>
        <v>0</v>
      </c>
      <c r="U1064" s="109"/>
      <c r="W1064" s="613" t="str">
        <f t="shared" si="380"/>
        <v/>
      </c>
      <c r="X1064" s="613" t="str">
        <f t="shared" si="354"/>
        <v/>
      </c>
      <c r="Y1064" s="613" t="str">
        <f t="shared" si="378"/>
        <v/>
      </c>
    </row>
    <row r="1065" spans="1:25" ht="13.8" hidden="1" thickBot="1">
      <c r="A1065" s="196">
        <v>633200</v>
      </c>
      <c r="B1065" s="197" t="s">
        <v>232</v>
      </c>
      <c r="C1065" s="627" t="s">
        <v>1002</v>
      </c>
      <c r="D1065" s="762"/>
      <c r="E1065" s="629"/>
      <c r="F1065" s="630"/>
      <c r="G1065" s="631"/>
      <c r="H1065" s="632">
        <v>189.86</v>
      </c>
      <c r="I1065" s="632">
        <f t="shared" si="388"/>
        <v>189.86</v>
      </c>
      <c r="J1065" s="633">
        <f t="shared" si="381"/>
        <v>244.43</v>
      </c>
      <c r="K1065" s="634" t="s">
        <v>20</v>
      </c>
      <c r="L1065" s="107"/>
      <c r="M1065" s="107"/>
      <c r="N1065" s="108">
        <f t="shared" si="382"/>
        <v>0</v>
      </c>
      <c r="O1065" s="108">
        <f t="shared" si="383"/>
        <v>0</v>
      </c>
      <c r="P1065" s="109"/>
      <c r="Q1065" s="107">
        <f t="shared" si="384"/>
        <v>0</v>
      </c>
      <c r="R1065" s="107">
        <f t="shared" si="384"/>
        <v>0</v>
      </c>
      <c r="S1065" s="108">
        <f t="shared" si="385"/>
        <v>0</v>
      </c>
      <c r="T1065" s="110">
        <f t="shared" si="386"/>
        <v>0</v>
      </c>
      <c r="U1065" s="109"/>
      <c r="W1065" s="613" t="str">
        <f t="shared" si="380"/>
        <v/>
      </c>
      <c r="X1065" s="613" t="str">
        <f t="shared" si="354"/>
        <v/>
      </c>
      <c r="Y1065" s="613" t="str">
        <f t="shared" si="378"/>
        <v/>
      </c>
    </row>
    <row r="1066" spans="1:25" ht="13.8" hidden="1" thickBot="1">
      <c r="A1066" s="196">
        <v>630300</v>
      </c>
      <c r="B1066" s="197" t="s">
        <v>232</v>
      </c>
      <c r="C1066" s="635" t="s">
        <v>403</v>
      </c>
      <c r="D1066" s="636"/>
      <c r="E1066" s="637"/>
      <c r="F1066" s="638"/>
      <c r="G1066" s="639"/>
      <c r="H1066" s="632">
        <v>10.46</v>
      </c>
      <c r="I1066" s="632">
        <f t="shared" si="387"/>
        <v>10.46</v>
      </c>
      <c r="J1066" s="633">
        <f t="shared" si="381"/>
        <v>13.47</v>
      </c>
      <c r="K1066" s="634" t="s">
        <v>20</v>
      </c>
      <c r="L1066" s="107"/>
      <c r="M1066" s="107"/>
      <c r="N1066" s="108">
        <f t="shared" si="382"/>
        <v>0</v>
      </c>
      <c r="O1066" s="108">
        <f t="shared" si="383"/>
        <v>0</v>
      </c>
      <c r="P1066" s="109"/>
      <c r="Q1066" s="107">
        <f t="shared" si="384"/>
        <v>0</v>
      </c>
      <c r="R1066" s="107">
        <f t="shared" si="384"/>
        <v>0</v>
      </c>
      <c r="S1066" s="108">
        <f t="shared" si="385"/>
        <v>0</v>
      </c>
      <c r="T1066" s="110">
        <f t="shared" si="386"/>
        <v>0</v>
      </c>
      <c r="U1066" s="109"/>
      <c r="W1066" s="613" t="str">
        <f t="shared" si="380"/>
        <v/>
      </c>
      <c r="X1066" s="613" t="str">
        <f t="shared" si="354"/>
        <v/>
      </c>
      <c r="Y1066" s="613" t="str">
        <f t="shared" si="378"/>
        <v/>
      </c>
    </row>
    <row r="1067" spans="1:25" ht="13.8" hidden="1" thickBot="1">
      <c r="A1067" s="196">
        <v>630400</v>
      </c>
      <c r="B1067" s="197" t="s">
        <v>232</v>
      </c>
      <c r="C1067" s="675" t="s">
        <v>404</v>
      </c>
      <c r="D1067" s="636"/>
      <c r="E1067" s="637"/>
      <c r="F1067" s="638"/>
      <c r="G1067" s="639"/>
      <c r="H1067" s="632">
        <v>13.08</v>
      </c>
      <c r="I1067" s="632">
        <f t="shared" si="387"/>
        <v>13.08</v>
      </c>
      <c r="J1067" s="633">
        <f t="shared" si="381"/>
        <v>16.84</v>
      </c>
      <c r="K1067" s="634" t="s">
        <v>20</v>
      </c>
      <c r="L1067" s="107"/>
      <c r="M1067" s="107"/>
      <c r="N1067" s="108">
        <f t="shared" si="382"/>
        <v>0</v>
      </c>
      <c r="O1067" s="108">
        <f t="shared" si="383"/>
        <v>0</v>
      </c>
      <c r="P1067" s="109"/>
      <c r="Q1067" s="107">
        <f t="shared" si="384"/>
        <v>0</v>
      </c>
      <c r="R1067" s="107">
        <f t="shared" si="384"/>
        <v>0</v>
      </c>
      <c r="S1067" s="108">
        <f t="shared" si="385"/>
        <v>0</v>
      </c>
      <c r="T1067" s="110">
        <f t="shared" si="386"/>
        <v>0</v>
      </c>
      <c r="U1067" s="109"/>
      <c r="W1067" s="613" t="str">
        <f t="shared" si="380"/>
        <v/>
      </c>
      <c r="X1067" s="613" t="str">
        <f t="shared" si="354"/>
        <v/>
      </c>
      <c r="Y1067" s="613" t="str">
        <f t="shared" si="378"/>
        <v/>
      </c>
    </row>
    <row r="1068" spans="1:25" ht="13.8" hidden="1" thickBot="1">
      <c r="A1068" s="196">
        <v>630500</v>
      </c>
      <c r="B1068" s="197" t="s">
        <v>232</v>
      </c>
      <c r="C1068" s="675" t="s">
        <v>405</v>
      </c>
      <c r="D1068" s="636"/>
      <c r="E1068" s="637"/>
      <c r="F1068" s="638"/>
      <c r="G1068" s="639"/>
      <c r="H1068" s="632">
        <v>14.27</v>
      </c>
      <c r="I1068" s="632">
        <f t="shared" si="387"/>
        <v>14.27</v>
      </c>
      <c r="J1068" s="633">
        <f t="shared" si="381"/>
        <v>18.37</v>
      </c>
      <c r="K1068" s="634" t="s">
        <v>20</v>
      </c>
      <c r="L1068" s="107"/>
      <c r="M1068" s="107"/>
      <c r="N1068" s="108">
        <f t="shared" si="382"/>
        <v>0</v>
      </c>
      <c r="O1068" s="108">
        <f t="shared" si="383"/>
        <v>0</v>
      </c>
      <c r="P1068" s="109"/>
      <c r="Q1068" s="107">
        <f t="shared" si="384"/>
        <v>0</v>
      </c>
      <c r="R1068" s="107">
        <f t="shared" si="384"/>
        <v>0</v>
      </c>
      <c r="S1068" s="108">
        <f t="shared" si="385"/>
        <v>0</v>
      </c>
      <c r="T1068" s="110">
        <f t="shared" si="386"/>
        <v>0</v>
      </c>
      <c r="U1068" s="109"/>
      <c r="W1068" s="613" t="str">
        <f t="shared" si="380"/>
        <v/>
      </c>
      <c r="X1068" s="613" t="str">
        <f t="shared" si="354"/>
        <v/>
      </c>
      <c r="Y1068" s="613" t="str">
        <f t="shared" si="378"/>
        <v/>
      </c>
    </row>
    <row r="1069" spans="1:25" ht="13.8" hidden="1" thickBot="1">
      <c r="A1069" s="196">
        <v>630600</v>
      </c>
      <c r="B1069" s="197" t="s">
        <v>232</v>
      </c>
      <c r="C1069" s="675" t="s">
        <v>406</v>
      </c>
      <c r="D1069" s="636"/>
      <c r="E1069" s="637"/>
      <c r="F1069" s="638"/>
      <c r="G1069" s="639"/>
      <c r="H1069" s="632">
        <v>15.69</v>
      </c>
      <c r="I1069" s="632">
        <f t="shared" si="387"/>
        <v>15.69</v>
      </c>
      <c r="J1069" s="633">
        <f t="shared" si="381"/>
        <v>20.2</v>
      </c>
      <c r="K1069" s="634" t="s">
        <v>20</v>
      </c>
      <c r="L1069" s="107"/>
      <c r="M1069" s="107"/>
      <c r="N1069" s="108">
        <f t="shared" si="382"/>
        <v>0</v>
      </c>
      <c r="O1069" s="108">
        <f t="shared" si="383"/>
        <v>0</v>
      </c>
      <c r="P1069" s="109"/>
      <c r="Q1069" s="107">
        <f t="shared" si="384"/>
        <v>0</v>
      </c>
      <c r="R1069" s="107">
        <f t="shared" si="384"/>
        <v>0</v>
      </c>
      <c r="S1069" s="108">
        <f t="shared" si="385"/>
        <v>0</v>
      </c>
      <c r="T1069" s="110">
        <f t="shared" si="386"/>
        <v>0</v>
      </c>
      <c r="U1069" s="109"/>
      <c r="W1069" s="613" t="str">
        <f t="shared" si="380"/>
        <v/>
      </c>
      <c r="X1069" s="613" t="str">
        <f t="shared" si="354"/>
        <v/>
      </c>
      <c r="Y1069" s="613" t="str">
        <f t="shared" si="378"/>
        <v/>
      </c>
    </row>
    <row r="1070" spans="1:25" ht="13.8" hidden="1" thickBot="1">
      <c r="A1070" s="196">
        <v>630800</v>
      </c>
      <c r="B1070" s="197" t="s">
        <v>232</v>
      </c>
      <c r="C1070" s="635" t="s">
        <v>407</v>
      </c>
      <c r="D1070" s="636"/>
      <c r="E1070" s="637"/>
      <c r="F1070" s="638"/>
      <c r="G1070" s="639"/>
      <c r="H1070" s="632">
        <v>31.39</v>
      </c>
      <c r="I1070" s="632">
        <f t="shared" si="387"/>
        <v>31.39</v>
      </c>
      <c r="J1070" s="633">
        <f t="shared" si="381"/>
        <v>40.409999999999997</v>
      </c>
      <c r="K1070" s="634" t="s">
        <v>20</v>
      </c>
      <c r="L1070" s="107"/>
      <c r="M1070" s="107"/>
      <c r="N1070" s="108">
        <f t="shared" si="382"/>
        <v>0</v>
      </c>
      <c r="O1070" s="108">
        <f t="shared" si="383"/>
        <v>0</v>
      </c>
      <c r="P1070" s="109"/>
      <c r="Q1070" s="107">
        <f t="shared" si="384"/>
        <v>0</v>
      </c>
      <c r="R1070" s="107">
        <f t="shared" si="384"/>
        <v>0</v>
      </c>
      <c r="S1070" s="108">
        <f t="shared" si="385"/>
        <v>0</v>
      </c>
      <c r="T1070" s="110">
        <f t="shared" si="386"/>
        <v>0</v>
      </c>
      <c r="U1070" s="109"/>
      <c r="W1070" s="613" t="str">
        <f t="shared" si="380"/>
        <v/>
      </c>
      <c r="X1070" s="613" t="str">
        <f t="shared" si="354"/>
        <v/>
      </c>
      <c r="Y1070" s="613" t="str">
        <f t="shared" si="378"/>
        <v/>
      </c>
    </row>
    <row r="1071" spans="1:25" ht="13.8" hidden="1" thickBot="1">
      <c r="A1071" s="196">
        <v>631000</v>
      </c>
      <c r="B1071" s="197" t="s">
        <v>232</v>
      </c>
      <c r="C1071" s="635" t="s">
        <v>408</v>
      </c>
      <c r="D1071" s="636"/>
      <c r="E1071" s="637"/>
      <c r="F1071" s="638"/>
      <c r="G1071" s="639"/>
      <c r="H1071" s="632">
        <v>30.54</v>
      </c>
      <c r="I1071" s="632">
        <f t="shared" si="387"/>
        <v>30.54</v>
      </c>
      <c r="J1071" s="633">
        <f t="shared" si="381"/>
        <v>39.32</v>
      </c>
      <c r="K1071" s="634" t="s">
        <v>20</v>
      </c>
      <c r="L1071" s="107"/>
      <c r="M1071" s="107"/>
      <c r="N1071" s="108">
        <f t="shared" si="382"/>
        <v>0</v>
      </c>
      <c r="O1071" s="108">
        <f t="shared" si="383"/>
        <v>0</v>
      </c>
      <c r="P1071" s="109"/>
      <c r="Q1071" s="107">
        <f t="shared" si="384"/>
        <v>0</v>
      </c>
      <c r="R1071" s="107">
        <f t="shared" si="384"/>
        <v>0</v>
      </c>
      <c r="S1071" s="108">
        <f t="shared" si="385"/>
        <v>0</v>
      </c>
      <c r="T1071" s="110">
        <f t="shared" si="386"/>
        <v>0</v>
      </c>
      <c r="U1071" s="109"/>
      <c r="W1071" s="613" t="str">
        <f t="shared" si="380"/>
        <v/>
      </c>
      <c r="X1071" s="613" t="str">
        <f t="shared" si="354"/>
        <v/>
      </c>
      <c r="Y1071" s="613" t="str">
        <f t="shared" si="378"/>
        <v/>
      </c>
    </row>
    <row r="1072" spans="1:25" ht="13.8" hidden="1" thickBot="1">
      <c r="A1072" s="196">
        <v>631200</v>
      </c>
      <c r="B1072" s="197" t="s">
        <v>232</v>
      </c>
      <c r="C1072" s="635" t="s">
        <v>409</v>
      </c>
      <c r="D1072" s="636"/>
      <c r="E1072" s="637"/>
      <c r="F1072" s="638"/>
      <c r="G1072" s="639"/>
      <c r="H1072" s="632">
        <v>36.65</v>
      </c>
      <c r="I1072" s="632">
        <f t="shared" si="387"/>
        <v>36.65</v>
      </c>
      <c r="J1072" s="633">
        <f t="shared" si="381"/>
        <v>47.18</v>
      </c>
      <c r="K1072" s="634" t="s">
        <v>20</v>
      </c>
      <c r="L1072" s="107"/>
      <c r="M1072" s="107"/>
      <c r="N1072" s="108">
        <f t="shared" si="382"/>
        <v>0</v>
      </c>
      <c r="O1072" s="108">
        <f t="shared" si="383"/>
        <v>0</v>
      </c>
      <c r="P1072" s="109"/>
      <c r="Q1072" s="107">
        <f t="shared" si="384"/>
        <v>0</v>
      </c>
      <c r="R1072" s="107">
        <f t="shared" si="384"/>
        <v>0</v>
      </c>
      <c r="S1072" s="108">
        <f t="shared" si="385"/>
        <v>0</v>
      </c>
      <c r="T1072" s="110">
        <f t="shared" si="386"/>
        <v>0</v>
      </c>
      <c r="U1072" s="109"/>
      <c r="W1072" s="613" t="str">
        <f t="shared" si="380"/>
        <v/>
      </c>
      <c r="X1072" s="613" t="str">
        <f t="shared" si="354"/>
        <v/>
      </c>
      <c r="Y1072" s="613" t="str">
        <f t="shared" si="378"/>
        <v/>
      </c>
    </row>
    <row r="1073" spans="1:25" ht="13.8" hidden="1" thickBot="1">
      <c r="A1073" s="196">
        <v>631500</v>
      </c>
      <c r="B1073" s="197" t="s">
        <v>232</v>
      </c>
      <c r="C1073" s="635" t="s">
        <v>410</v>
      </c>
      <c r="D1073" s="636"/>
      <c r="E1073" s="637"/>
      <c r="F1073" s="638"/>
      <c r="G1073" s="639"/>
      <c r="H1073" s="632">
        <v>45.81</v>
      </c>
      <c r="I1073" s="632">
        <f t="shared" si="387"/>
        <v>45.81</v>
      </c>
      <c r="J1073" s="633">
        <f t="shared" si="381"/>
        <v>58.98</v>
      </c>
      <c r="K1073" s="634" t="s">
        <v>20</v>
      </c>
      <c r="L1073" s="107"/>
      <c r="M1073" s="107"/>
      <c r="N1073" s="108">
        <f t="shared" si="382"/>
        <v>0</v>
      </c>
      <c r="O1073" s="108">
        <f t="shared" si="383"/>
        <v>0</v>
      </c>
      <c r="P1073" s="109"/>
      <c r="Q1073" s="107">
        <f t="shared" si="384"/>
        <v>0</v>
      </c>
      <c r="R1073" s="107">
        <f t="shared" si="384"/>
        <v>0</v>
      </c>
      <c r="S1073" s="108">
        <f t="shared" si="385"/>
        <v>0</v>
      </c>
      <c r="T1073" s="110">
        <f t="shared" si="386"/>
        <v>0</v>
      </c>
      <c r="U1073" s="109"/>
      <c r="W1073" s="613" t="str">
        <f t="shared" si="380"/>
        <v/>
      </c>
      <c r="X1073" s="613" t="str">
        <f t="shared" si="354"/>
        <v/>
      </c>
      <c r="Y1073" s="613" t="str">
        <f t="shared" si="378"/>
        <v/>
      </c>
    </row>
    <row r="1074" spans="1:25" ht="13.8" hidden="1" thickBot="1">
      <c r="A1074" s="196">
        <v>860000</v>
      </c>
      <c r="B1074" s="197" t="s">
        <v>232</v>
      </c>
      <c r="C1074" s="635" t="s">
        <v>411</v>
      </c>
      <c r="D1074" s="636"/>
      <c r="E1074" s="637"/>
      <c r="F1074" s="638"/>
      <c r="G1074" s="639">
        <f>SUM(G1075:G1076)</f>
        <v>30.747762000000005</v>
      </c>
      <c r="H1074" s="632">
        <v>456.26</v>
      </c>
      <c r="I1074" s="632">
        <f>IF(ISBLANK(H1074),"",SUM(G1074:H1074))*0.95</f>
        <v>462.65737389999998</v>
      </c>
      <c r="J1074" s="633">
        <f t="shared" si="381"/>
        <v>595.63</v>
      </c>
      <c r="K1074" s="634" t="s">
        <v>16</v>
      </c>
      <c r="L1074" s="107"/>
      <c r="M1074" s="107"/>
      <c r="N1074" s="108">
        <f t="shared" si="382"/>
        <v>0</v>
      </c>
      <c r="O1074" s="108">
        <f t="shared" si="383"/>
        <v>0</v>
      </c>
      <c r="P1074" s="109"/>
      <c r="Q1074" s="107">
        <f t="shared" si="384"/>
        <v>0</v>
      </c>
      <c r="R1074" s="107">
        <f t="shared" si="384"/>
        <v>0</v>
      </c>
      <c r="S1074" s="108">
        <f t="shared" si="385"/>
        <v>0</v>
      </c>
      <c r="T1074" s="110">
        <f t="shared" si="386"/>
        <v>0</v>
      </c>
      <c r="U1074" s="109"/>
      <c r="W1074" s="613" t="str">
        <f t="shared" si="380"/>
        <v/>
      </c>
      <c r="X1074" s="613" t="str">
        <f t="shared" si="354"/>
        <v/>
      </c>
      <c r="Y1074" s="613" t="str">
        <f t="shared" si="378"/>
        <v/>
      </c>
    </row>
    <row r="1075" spans="1:25" ht="13.8" hidden="1" thickBot="1">
      <c r="A1075" s="196" t="s">
        <v>175</v>
      </c>
      <c r="B1075" s="197"/>
      <c r="C1075" s="675" t="s">
        <v>412</v>
      </c>
      <c r="D1075" s="676"/>
      <c r="E1075" s="637">
        <v>20</v>
      </c>
      <c r="F1075" s="638">
        <v>8.8999999999999999E-3</v>
      </c>
      <c r="G1075" s="671">
        <f>IF(E1075&lt;=30,(0.66*E1075+1.38)*F1075,((0.66*30+1.38)+0.55*(E1075-30))*F1075)</f>
        <v>0.12976200000000002</v>
      </c>
      <c r="H1075" s="632"/>
      <c r="I1075" s="632"/>
      <c r="J1075" s="633">
        <f t="shared" si="381"/>
        <v>0</v>
      </c>
      <c r="K1075" s="634" t="s">
        <v>975</v>
      </c>
      <c r="L1075" s="678"/>
      <c r="M1075" s="679"/>
      <c r="N1075" s="108">
        <f t="shared" si="382"/>
        <v>0</v>
      </c>
      <c r="O1075" s="108">
        <f t="shared" si="383"/>
        <v>0</v>
      </c>
      <c r="P1075" s="109"/>
      <c r="Q1075" s="678">
        <f t="shared" si="384"/>
        <v>0</v>
      </c>
      <c r="R1075" s="679">
        <f t="shared" si="384"/>
        <v>0</v>
      </c>
      <c r="S1075" s="108">
        <f t="shared" si="385"/>
        <v>0</v>
      </c>
      <c r="T1075" s="110">
        <f t="shared" si="386"/>
        <v>0</v>
      </c>
      <c r="U1075" s="109"/>
      <c r="V1075" s="612" t="str">
        <f>IF(T1074&gt;0,"xx",IF(O1074&gt;0,"xy",""))</f>
        <v/>
      </c>
      <c r="W1075" s="613" t="str">
        <f t="shared" si="380"/>
        <v/>
      </c>
      <c r="X1075" s="613" t="str">
        <f t="shared" si="354"/>
        <v/>
      </c>
      <c r="Y1075" s="613" t="str">
        <f t="shared" si="378"/>
        <v/>
      </c>
    </row>
    <row r="1076" spans="1:25" ht="13.8" hidden="1" thickBot="1">
      <c r="A1076" s="196" t="s">
        <v>175</v>
      </c>
      <c r="B1076" s="197"/>
      <c r="C1076" s="675" t="s">
        <v>307</v>
      </c>
      <c r="D1076" s="676"/>
      <c r="E1076" s="637">
        <v>20</v>
      </c>
      <c r="F1076" s="638">
        <v>2.1</v>
      </c>
      <c r="G1076" s="671">
        <f>IF(E1076&lt;=30,(0.66*E1076+1.38)*F1076,((0.66*30+1.38)+0.55*(E1076-30))*F1076)</f>
        <v>30.618000000000006</v>
      </c>
      <c r="H1076" s="632"/>
      <c r="I1076" s="632"/>
      <c r="J1076" s="633">
        <f t="shared" si="381"/>
        <v>0</v>
      </c>
      <c r="K1076" s="634" t="s">
        <v>975</v>
      </c>
      <c r="L1076" s="678"/>
      <c r="M1076" s="679"/>
      <c r="N1076" s="108">
        <f t="shared" si="382"/>
        <v>0</v>
      </c>
      <c r="O1076" s="108">
        <f t="shared" si="383"/>
        <v>0</v>
      </c>
      <c r="P1076" s="109"/>
      <c r="Q1076" s="678">
        <f t="shared" si="384"/>
        <v>0</v>
      </c>
      <c r="R1076" s="679">
        <f t="shared" si="384"/>
        <v>0</v>
      </c>
      <c r="S1076" s="108">
        <f t="shared" si="385"/>
        <v>0</v>
      </c>
      <c r="T1076" s="110">
        <f t="shared" si="386"/>
        <v>0</v>
      </c>
      <c r="U1076" s="109"/>
      <c r="V1076" s="612" t="str">
        <f>IF(T1074&gt;0,"xx",IF(O1074&gt;0,"xy",""))</f>
        <v/>
      </c>
      <c r="W1076" s="613" t="str">
        <f t="shared" si="380"/>
        <v/>
      </c>
      <c r="X1076" s="613" t="str">
        <f t="shared" si="354"/>
        <v/>
      </c>
      <c r="Y1076" s="613" t="str">
        <f t="shared" si="378"/>
        <v/>
      </c>
    </row>
    <row r="1077" spans="1:25" ht="13.8" hidden="1" thickBot="1">
      <c r="A1077" s="196">
        <v>712200</v>
      </c>
      <c r="B1077" s="197" t="s">
        <v>232</v>
      </c>
      <c r="C1077" s="635" t="s">
        <v>413</v>
      </c>
      <c r="D1077" s="676"/>
      <c r="E1077" s="637"/>
      <c r="F1077" s="638"/>
      <c r="G1077" s="639">
        <f t="shared" ref="G1077" si="389">IF(E1077&lt;=30,(0.31*E1077+0.77)*F1077,((0.31*30+0.77)+0.31*(E1077-30))*F1077)</f>
        <v>0</v>
      </c>
      <c r="H1077" s="632">
        <v>55.699999999999996</v>
      </c>
      <c r="I1077" s="632">
        <f>IF(ISBLANK(H1077),"",SUM(G1077:H1077))</f>
        <v>55.699999999999996</v>
      </c>
      <c r="J1077" s="633">
        <f t="shared" si="381"/>
        <v>71.709999999999994</v>
      </c>
      <c r="K1077" s="634" t="s">
        <v>16</v>
      </c>
      <c r="L1077" s="107"/>
      <c r="M1077" s="107"/>
      <c r="N1077" s="108">
        <f t="shared" si="382"/>
        <v>0</v>
      </c>
      <c r="O1077" s="108">
        <f t="shared" si="383"/>
        <v>0</v>
      </c>
      <c r="P1077" s="109"/>
      <c r="Q1077" s="107">
        <f t="shared" si="384"/>
        <v>0</v>
      </c>
      <c r="R1077" s="107">
        <f t="shared" si="384"/>
        <v>0</v>
      </c>
      <c r="S1077" s="108">
        <f t="shared" si="385"/>
        <v>0</v>
      </c>
      <c r="T1077" s="110">
        <f t="shared" si="386"/>
        <v>0</v>
      </c>
      <c r="U1077" s="109"/>
      <c r="V1077" s="612"/>
      <c r="W1077" s="613" t="str">
        <f t="shared" si="380"/>
        <v/>
      </c>
      <c r="X1077" s="613" t="str">
        <f t="shared" si="354"/>
        <v/>
      </c>
      <c r="Y1077" s="613" t="str">
        <f t="shared" si="378"/>
        <v/>
      </c>
    </row>
    <row r="1078" spans="1:25" ht="13.8" hidden="1" thickBot="1">
      <c r="A1078" s="196">
        <v>601100</v>
      </c>
      <c r="B1078" s="197" t="s">
        <v>232</v>
      </c>
      <c r="C1078" s="635" t="s">
        <v>414</v>
      </c>
      <c r="D1078" s="676"/>
      <c r="E1078" s="637"/>
      <c r="F1078" s="638"/>
      <c r="G1078" s="639">
        <f>IF(E1078&lt;=30,(0.31*E1078+0.77)*F1078,((0.31*30+0.77)+0.31*(E1078-30))*F1078)</f>
        <v>0</v>
      </c>
      <c r="H1078" s="632">
        <v>41.41</v>
      </c>
      <c r="I1078" s="632">
        <f t="shared" ref="I1078" si="390">IF(ISBLANK(H1078),"",SUM(G1078:H1078))</f>
        <v>41.41</v>
      </c>
      <c r="J1078" s="633">
        <f t="shared" si="381"/>
        <v>53.31</v>
      </c>
      <c r="K1078" s="634" t="s">
        <v>16</v>
      </c>
      <c r="L1078" s="107"/>
      <c r="M1078" s="107"/>
      <c r="N1078" s="108">
        <f t="shared" si="382"/>
        <v>0</v>
      </c>
      <c r="O1078" s="108">
        <f t="shared" si="383"/>
        <v>0</v>
      </c>
      <c r="P1078" s="109"/>
      <c r="Q1078" s="107">
        <f t="shared" si="384"/>
        <v>0</v>
      </c>
      <c r="R1078" s="107">
        <f t="shared" si="384"/>
        <v>0</v>
      </c>
      <c r="S1078" s="108">
        <f t="shared" si="385"/>
        <v>0</v>
      </c>
      <c r="T1078" s="110">
        <f t="shared" si="386"/>
        <v>0</v>
      </c>
      <c r="U1078" s="109"/>
      <c r="V1078" s="612"/>
      <c r="W1078" s="613" t="str">
        <f t="shared" si="380"/>
        <v/>
      </c>
      <c r="X1078" s="613" t="str">
        <f t="shared" si="354"/>
        <v/>
      </c>
      <c r="Y1078" s="613" t="str">
        <f t="shared" si="378"/>
        <v/>
      </c>
    </row>
    <row r="1079" spans="1:25" ht="13.8" hidden="1" thickBot="1">
      <c r="A1079" s="196">
        <v>601200</v>
      </c>
      <c r="B1079" s="197" t="s">
        <v>232</v>
      </c>
      <c r="C1079" s="635" t="s">
        <v>415</v>
      </c>
      <c r="D1079" s="676"/>
      <c r="E1079" s="637"/>
      <c r="F1079" s="638"/>
      <c r="G1079" s="639">
        <f t="shared" ref="G1079" si="391">IF(E1079&lt;=30,(0.31*E1079+0.77)*F1079,((0.31*30+0.77)+0.31*(E1079-30))*F1079)</f>
        <v>0</v>
      </c>
      <c r="H1079" s="632">
        <v>26.24</v>
      </c>
      <c r="I1079" s="632">
        <f>IF(ISBLANK(H1079),"",SUM(G1079:H1079))*0.9</f>
        <v>23.616</v>
      </c>
      <c r="J1079" s="633">
        <f t="shared" si="381"/>
        <v>30.4</v>
      </c>
      <c r="K1079" s="634" t="s">
        <v>16</v>
      </c>
      <c r="L1079" s="107"/>
      <c r="M1079" s="107"/>
      <c r="N1079" s="108">
        <f t="shared" si="382"/>
        <v>0</v>
      </c>
      <c r="O1079" s="108">
        <f t="shared" si="383"/>
        <v>0</v>
      </c>
      <c r="P1079" s="109"/>
      <c r="Q1079" s="107">
        <f t="shared" si="384"/>
        <v>0</v>
      </c>
      <c r="R1079" s="107">
        <f t="shared" si="384"/>
        <v>0</v>
      </c>
      <c r="S1079" s="108">
        <f t="shared" si="385"/>
        <v>0</v>
      </c>
      <c r="T1079" s="110">
        <f t="shared" si="386"/>
        <v>0</v>
      </c>
      <c r="U1079" s="109"/>
      <c r="W1079" s="613" t="str">
        <f t="shared" si="380"/>
        <v/>
      </c>
      <c r="X1079" s="613" t="str">
        <f t="shared" si="354"/>
        <v/>
      </c>
      <c r="Y1079" s="613" t="str">
        <f t="shared" si="378"/>
        <v/>
      </c>
    </row>
    <row r="1080" spans="1:25" ht="13.8" hidden="1" thickBot="1">
      <c r="A1080" s="196" t="s">
        <v>25</v>
      </c>
      <c r="B1080" s="197" t="s">
        <v>232</v>
      </c>
      <c r="C1080" s="178" t="s">
        <v>416</v>
      </c>
      <c r="D1080" s="179"/>
      <c r="E1080" s="180"/>
      <c r="F1080" s="181"/>
      <c r="G1080" s="182"/>
      <c r="H1080" s="183">
        <v>15.74</v>
      </c>
      <c r="I1080" s="183">
        <f>IF(ISBLANK(H1080),"",SUM(G1080:H1080))*0.9</f>
        <v>14.166</v>
      </c>
      <c r="J1080" s="184">
        <f t="shared" si="381"/>
        <v>18.239999999999998</v>
      </c>
      <c r="K1080" s="185" t="s">
        <v>16</v>
      </c>
      <c r="L1080" s="107"/>
      <c r="M1080" s="107"/>
      <c r="N1080" s="108">
        <f t="shared" si="382"/>
        <v>0</v>
      </c>
      <c r="O1080" s="108">
        <f t="shared" si="383"/>
        <v>0</v>
      </c>
      <c r="P1080" s="109"/>
      <c r="Q1080" s="107">
        <f t="shared" si="384"/>
        <v>0</v>
      </c>
      <c r="R1080" s="107">
        <f t="shared" si="384"/>
        <v>0</v>
      </c>
      <c r="S1080" s="108">
        <f t="shared" si="385"/>
        <v>0</v>
      </c>
      <c r="T1080" s="110">
        <f t="shared" si="386"/>
        <v>0</v>
      </c>
      <c r="U1080" s="109"/>
      <c r="W1080" s="613" t="str">
        <f t="shared" si="380"/>
        <v/>
      </c>
      <c r="X1080" s="613" t="str">
        <f t="shared" si="354"/>
        <v/>
      </c>
      <c r="Y1080" s="613" t="str">
        <f t="shared" si="378"/>
        <v/>
      </c>
    </row>
    <row r="1081" spans="1:25" ht="13.8" hidden="1" thickBot="1">
      <c r="A1081" s="196">
        <v>606500</v>
      </c>
      <c r="B1081" s="197" t="s">
        <v>232</v>
      </c>
      <c r="C1081" s="635" t="s">
        <v>615</v>
      </c>
      <c r="D1081" s="636"/>
      <c r="E1081" s="637"/>
      <c r="F1081" s="638"/>
      <c r="G1081" s="639"/>
      <c r="H1081" s="632">
        <v>139.83000000000001</v>
      </c>
      <c r="I1081" s="632">
        <f>IF(ISBLANK(H1081),"",SUM(G1081:H1081))*0.9</f>
        <v>125.84700000000001</v>
      </c>
      <c r="J1081" s="633">
        <f t="shared" si="381"/>
        <v>162.02000000000001</v>
      </c>
      <c r="K1081" s="634" t="s">
        <v>16</v>
      </c>
      <c r="L1081" s="107"/>
      <c r="M1081" s="107"/>
      <c r="N1081" s="108">
        <f t="shared" si="382"/>
        <v>0</v>
      </c>
      <c r="O1081" s="108">
        <f t="shared" si="383"/>
        <v>0</v>
      </c>
      <c r="P1081" s="109"/>
      <c r="Q1081" s="107">
        <f t="shared" si="384"/>
        <v>0</v>
      </c>
      <c r="R1081" s="107">
        <f t="shared" si="384"/>
        <v>0</v>
      </c>
      <c r="S1081" s="108">
        <f t="shared" si="385"/>
        <v>0</v>
      </c>
      <c r="T1081" s="110">
        <f t="shared" si="386"/>
        <v>0</v>
      </c>
      <c r="U1081" s="109"/>
      <c r="W1081" s="613" t="str">
        <f t="shared" si="380"/>
        <v/>
      </c>
      <c r="X1081" s="613" t="str">
        <f t="shared" si="354"/>
        <v/>
      </c>
      <c r="Y1081" s="613" t="str">
        <f t="shared" si="378"/>
        <v/>
      </c>
    </row>
    <row r="1082" spans="1:25" ht="13.8" hidden="1" thickBot="1">
      <c r="A1082" s="196">
        <v>606700</v>
      </c>
      <c r="B1082" s="197" t="s">
        <v>232</v>
      </c>
      <c r="C1082" s="635" t="s">
        <v>224</v>
      </c>
      <c r="D1082" s="636"/>
      <c r="E1082" s="637"/>
      <c r="F1082" s="638"/>
      <c r="G1082" s="639">
        <f>IF(E1082&lt;=30,(0.31*E1082+0.77)*F1082,((0.31*30+0.77)+0.31*(E1082-30))*F1082)</f>
        <v>0</v>
      </c>
      <c r="H1082" s="632">
        <v>104.05000000000001</v>
      </c>
      <c r="I1082" s="632">
        <f t="shared" ref="I1082:I1085" si="392">IF(ISBLANK(H1082),"",SUM(G1082:H1082))</f>
        <v>104.05000000000001</v>
      </c>
      <c r="J1082" s="633">
        <f t="shared" si="381"/>
        <v>133.94999999999999</v>
      </c>
      <c r="K1082" s="634" t="s">
        <v>16</v>
      </c>
      <c r="L1082" s="107"/>
      <c r="M1082" s="107"/>
      <c r="N1082" s="108">
        <f t="shared" si="382"/>
        <v>0</v>
      </c>
      <c r="O1082" s="108">
        <f t="shared" si="383"/>
        <v>0</v>
      </c>
      <c r="P1082" s="109"/>
      <c r="Q1082" s="107">
        <f t="shared" si="384"/>
        <v>0</v>
      </c>
      <c r="R1082" s="107">
        <f t="shared" si="384"/>
        <v>0</v>
      </c>
      <c r="S1082" s="108">
        <f t="shared" si="385"/>
        <v>0</v>
      </c>
      <c r="T1082" s="110">
        <f t="shared" si="386"/>
        <v>0</v>
      </c>
      <c r="U1082" s="109"/>
      <c r="W1082" s="613" t="str">
        <f t="shared" si="380"/>
        <v/>
      </c>
      <c r="X1082" s="613" t="str">
        <f t="shared" si="354"/>
        <v/>
      </c>
      <c r="Y1082" s="613" t="str">
        <f t="shared" si="378"/>
        <v/>
      </c>
    </row>
    <row r="1083" spans="1:25" ht="13.8" hidden="1" thickBot="1">
      <c r="A1083" s="196">
        <v>606600</v>
      </c>
      <c r="B1083" s="197" t="s">
        <v>232</v>
      </c>
      <c r="C1083" s="635" t="s">
        <v>225</v>
      </c>
      <c r="D1083" s="636"/>
      <c r="E1083" s="637"/>
      <c r="F1083" s="638"/>
      <c r="G1083" s="639">
        <f>IF(E1083&lt;=30,(0.31*E1083+0.77)*F1083,((0.31*30+0.77)+0.31*(E1083-30))*F1083)</f>
        <v>0</v>
      </c>
      <c r="H1083" s="632">
        <v>218.49</v>
      </c>
      <c r="I1083" s="632">
        <f t="shared" si="392"/>
        <v>218.49</v>
      </c>
      <c r="J1083" s="633">
        <f t="shared" si="381"/>
        <v>281.27999999999997</v>
      </c>
      <c r="K1083" s="634" t="s">
        <v>16</v>
      </c>
      <c r="L1083" s="107"/>
      <c r="M1083" s="107"/>
      <c r="N1083" s="108">
        <f t="shared" si="382"/>
        <v>0</v>
      </c>
      <c r="O1083" s="108">
        <f t="shared" si="383"/>
        <v>0</v>
      </c>
      <c r="P1083" s="109"/>
      <c r="Q1083" s="107">
        <f t="shared" si="384"/>
        <v>0</v>
      </c>
      <c r="R1083" s="107">
        <f t="shared" si="384"/>
        <v>0</v>
      </c>
      <c r="S1083" s="108">
        <f t="shared" si="385"/>
        <v>0</v>
      </c>
      <c r="T1083" s="110">
        <f t="shared" si="386"/>
        <v>0</v>
      </c>
      <c r="U1083" s="109"/>
      <c r="W1083" s="613" t="str">
        <f t="shared" si="380"/>
        <v/>
      </c>
      <c r="X1083" s="613" t="str">
        <f t="shared" si="354"/>
        <v/>
      </c>
      <c r="Y1083" s="613" t="str">
        <f t="shared" si="378"/>
        <v/>
      </c>
    </row>
    <row r="1084" spans="1:25" ht="13.8" hidden="1" thickBot="1">
      <c r="A1084" s="196">
        <v>602100</v>
      </c>
      <c r="B1084" s="197" t="s">
        <v>232</v>
      </c>
      <c r="C1084" s="635" t="s">
        <v>343</v>
      </c>
      <c r="D1084" s="636"/>
      <c r="E1084" s="637"/>
      <c r="F1084" s="638"/>
      <c r="G1084" s="639">
        <f t="shared" ref="G1084:G1086" si="393">IF(E1084&lt;=30,(0.31*E1084+0.77)*F1084,((0.31*30+0.77)+0.31*(E1084-30))*F1084)</f>
        <v>0</v>
      </c>
      <c r="H1084" s="632">
        <v>77.989999999999995</v>
      </c>
      <c r="I1084" s="632">
        <f t="shared" si="392"/>
        <v>77.989999999999995</v>
      </c>
      <c r="J1084" s="633">
        <f t="shared" si="381"/>
        <v>100.4</v>
      </c>
      <c r="K1084" s="634" t="s">
        <v>18</v>
      </c>
      <c r="L1084" s="107"/>
      <c r="M1084" s="107"/>
      <c r="N1084" s="108">
        <f t="shared" si="382"/>
        <v>0</v>
      </c>
      <c r="O1084" s="108">
        <f t="shared" si="383"/>
        <v>0</v>
      </c>
      <c r="P1084" s="109"/>
      <c r="Q1084" s="107">
        <f t="shared" si="384"/>
        <v>0</v>
      </c>
      <c r="R1084" s="107">
        <f t="shared" si="384"/>
        <v>0</v>
      </c>
      <c r="S1084" s="108">
        <f t="shared" si="385"/>
        <v>0</v>
      </c>
      <c r="T1084" s="110">
        <f t="shared" si="386"/>
        <v>0</v>
      </c>
      <c r="U1084" s="109"/>
      <c r="W1084" s="613" t="str">
        <f t="shared" si="380"/>
        <v/>
      </c>
      <c r="X1084" s="613" t="str">
        <f t="shared" si="354"/>
        <v/>
      </c>
      <c r="Y1084" s="613" t="str">
        <f t="shared" si="378"/>
        <v/>
      </c>
    </row>
    <row r="1085" spans="1:25" ht="13.8" hidden="1" thickBot="1">
      <c r="A1085" s="196">
        <v>603000</v>
      </c>
      <c r="B1085" s="197" t="s">
        <v>232</v>
      </c>
      <c r="C1085" s="635" t="s">
        <v>344</v>
      </c>
      <c r="D1085" s="636"/>
      <c r="E1085" s="637"/>
      <c r="F1085" s="638"/>
      <c r="G1085" s="639">
        <f t="shared" si="393"/>
        <v>0</v>
      </c>
      <c r="H1085" s="632">
        <v>11.73</v>
      </c>
      <c r="I1085" s="632">
        <f t="shared" si="392"/>
        <v>11.73</v>
      </c>
      <c r="J1085" s="633">
        <f t="shared" si="381"/>
        <v>15.1</v>
      </c>
      <c r="K1085" s="634" t="s">
        <v>26</v>
      </c>
      <c r="L1085" s="107"/>
      <c r="M1085" s="107"/>
      <c r="N1085" s="108">
        <f t="shared" si="382"/>
        <v>0</v>
      </c>
      <c r="O1085" s="108">
        <f t="shared" si="383"/>
        <v>0</v>
      </c>
      <c r="P1085" s="109"/>
      <c r="Q1085" s="107">
        <f t="shared" si="384"/>
        <v>0</v>
      </c>
      <c r="R1085" s="107">
        <f t="shared" si="384"/>
        <v>0</v>
      </c>
      <c r="S1085" s="108">
        <f t="shared" si="385"/>
        <v>0</v>
      </c>
      <c r="T1085" s="110">
        <f t="shared" si="386"/>
        <v>0</v>
      </c>
      <c r="U1085" s="109"/>
      <c r="W1085" s="613" t="str">
        <f t="shared" si="380"/>
        <v/>
      </c>
      <c r="X1085" s="613" t="str">
        <f t="shared" si="354"/>
        <v/>
      </c>
      <c r="Y1085" s="613" t="str">
        <f t="shared" si="378"/>
        <v/>
      </c>
    </row>
    <row r="1086" spans="1:25" ht="13.8" hidden="1" thickBot="1">
      <c r="A1086" s="196">
        <v>603300</v>
      </c>
      <c r="B1086" s="197" t="s">
        <v>232</v>
      </c>
      <c r="C1086" s="635" t="s">
        <v>345</v>
      </c>
      <c r="D1086" s="636"/>
      <c r="E1086" s="637"/>
      <c r="F1086" s="638"/>
      <c r="G1086" s="639">
        <f t="shared" si="393"/>
        <v>0</v>
      </c>
      <c r="H1086" s="632">
        <v>12.629999999999999</v>
      </c>
      <c r="I1086" s="632">
        <f>IF(ISBLANK(H1086),"",SUM(G1086:H1086))</f>
        <v>12.629999999999999</v>
      </c>
      <c r="J1086" s="633">
        <f t="shared" si="381"/>
        <v>16.260000000000002</v>
      </c>
      <c r="K1086" s="634" t="s">
        <v>26</v>
      </c>
      <c r="L1086" s="107"/>
      <c r="M1086" s="107"/>
      <c r="N1086" s="108">
        <f t="shared" si="382"/>
        <v>0</v>
      </c>
      <c r="O1086" s="108">
        <f t="shared" si="383"/>
        <v>0</v>
      </c>
      <c r="P1086" s="109"/>
      <c r="Q1086" s="107">
        <f t="shared" si="384"/>
        <v>0</v>
      </c>
      <c r="R1086" s="107">
        <f t="shared" si="384"/>
        <v>0</v>
      </c>
      <c r="S1086" s="108">
        <f t="shared" si="385"/>
        <v>0</v>
      </c>
      <c r="T1086" s="110">
        <f t="shared" si="386"/>
        <v>0</v>
      </c>
      <c r="U1086" s="109"/>
      <c r="W1086" s="613" t="str">
        <f t="shared" si="380"/>
        <v/>
      </c>
      <c r="X1086" s="613" t="str">
        <f t="shared" si="354"/>
        <v/>
      </c>
      <c r="Y1086" s="613" t="str">
        <f t="shared" si="378"/>
        <v/>
      </c>
    </row>
    <row r="1087" spans="1:25" ht="13.8" hidden="1" thickBot="1">
      <c r="A1087" s="196">
        <v>603600</v>
      </c>
      <c r="B1087" s="197" t="s">
        <v>232</v>
      </c>
      <c r="C1087" s="635" t="s">
        <v>417</v>
      </c>
      <c r="D1087" s="636"/>
      <c r="E1087" s="637"/>
      <c r="F1087" s="638"/>
      <c r="G1087" s="639">
        <f>SUM(G1088:G1090)</f>
        <v>95.391800000000003</v>
      </c>
      <c r="H1087" s="632">
        <v>211.62</v>
      </c>
      <c r="I1087" s="632">
        <f t="shared" ref="I1087" si="394">IF(ISBLANK(H1087),"",SUM(G1087:H1087))</f>
        <v>307.01179999999999</v>
      </c>
      <c r="J1087" s="633">
        <f t="shared" si="381"/>
        <v>395.25</v>
      </c>
      <c r="K1087" s="634" t="s">
        <v>16</v>
      </c>
      <c r="L1087" s="107"/>
      <c r="M1087" s="107"/>
      <c r="N1087" s="108">
        <f t="shared" si="382"/>
        <v>0</v>
      </c>
      <c r="O1087" s="108">
        <f t="shared" si="383"/>
        <v>0</v>
      </c>
      <c r="P1087" s="109"/>
      <c r="Q1087" s="107">
        <f t="shared" si="384"/>
        <v>0</v>
      </c>
      <c r="R1087" s="107">
        <f t="shared" si="384"/>
        <v>0</v>
      </c>
      <c r="S1087" s="108">
        <f t="shared" si="385"/>
        <v>0</v>
      </c>
      <c r="T1087" s="110">
        <f t="shared" si="386"/>
        <v>0</v>
      </c>
      <c r="U1087" s="109"/>
      <c r="W1087" s="613" t="str">
        <f t="shared" si="380"/>
        <v/>
      </c>
      <c r="X1087" s="613" t="str">
        <f t="shared" si="354"/>
        <v/>
      </c>
      <c r="Y1087" s="613" t="str">
        <f t="shared" si="378"/>
        <v/>
      </c>
    </row>
    <row r="1088" spans="1:25" ht="13.8" hidden="1" thickBot="1">
      <c r="A1088" s="196" t="s">
        <v>175</v>
      </c>
      <c r="B1088" s="197"/>
      <c r="C1088" s="635" t="s">
        <v>241</v>
      </c>
      <c r="D1088" s="636"/>
      <c r="E1088" s="637">
        <v>500</v>
      </c>
      <c r="F1088" s="638">
        <v>0.1</v>
      </c>
      <c r="G1088" s="677">
        <f>IF(E1088&lt;=30,(0.48*E1088+4.05)*F1088,((0.48*30+4.05)+0.4*(E1088-30))*F1088)</f>
        <v>20.645</v>
      </c>
      <c r="H1088" s="632"/>
      <c r="I1088" s="632"/>
      <c r="J1088" s="633">
        <f t="shared" si="381"/>
        <v>0</v>
      </c>
      <c r="K1088" s="634"/>
      <c r="L1088" s="107"/>
      <c r="M1088" s="107"/>
      <c r="N1088" s="108">
        <f t="shared" si="382"/>
        <v>0</v>
      </c>
      <c r="O1088" s="108">
        <f t="shared" si="383"/>
        <v>0</v>
      </c>
      <c r="P1088" s="109"/>
      <c r="Q1088" s="107">
        <f t="shared" si="384"/>
        <v>0</v>
      </c>
      <c r="R1088" s="107">
        <f t="shared" si="384"/>
        <v>0</v>
      </c>
      <c r="S1088" s="108">
        <f t="shared" si="385"/>
        <v>0</v>
      </c>
      <c r="T1088" s="110">
        <f t="shared" si="386"/>
        <v>0</v>
      </c>
      <c r="U1088" s="109"/>
      <c r="V1088" s="111" t="str">
        <f>IF(T1087&gt;0,"xx",IF(O1087&gt;0,"xy",""))</f>
        <v/>
      </c>
      <c r="W1088" s="613" t="str">
        <f t="shared" si="380"/>
        <v/>
      </c>
      <c r="X1088" s="613" t="str">
        <f t="shared" si="354"/>
        <v/>
      </c>
      <c r="Y1088" s="613" t="str">
        <f t="shared" si="378"/>
        <v/>
      </c>
    </row>
    <row r="1089" spans="1:25" ht="13.8" hidden="1" thickBot="1">
      <c r="A1089" s="196" t="s">
        <v>175</v>
      </c>
      <c r="B1089" s="197"/>
      <c r="C1089" s="635" t="s">
        <v>303</v>
      </c>
      <c r="D1089" s="636"/>
      <c r="E1089" s="637">
        <v>180</v>
      </c>
      <c r="F1089" s="638">
        <v>0.51</v>
      </c>
      <c r="G1089" s="671">
        <f t="shared" ref="G1089:G1094" si="395">IF(E1089&lt;=30,(0.66*E1089+1.38)*F1089,((0.66*30+1.38)+0.55*(E1089-30))*F1089)</f>
        <v>52.876800000000003</v>
      </c>
      <c r="H1089" s="632"/>
      <c r="I1089" s="632"/>
      <c r="J1089" s="633">
        <f t="shared" si="381"/>
        <v>0</v>
      </c>
      <c r="K1089" s="634"/>
      <c r="L1089" s="107"/>
      <c r="M1089" s="107"/>
      <c r="N1089" s="108">
        <f t="shared" si="382"/>
        <v>0</v>
      </c>
      <c r="O1089" s="108">
        <f t="shared" si="383"/>
        <v>0</v>
      </c>
      <c r="P1089" s="109"/>
      <c r="Q1089" s="107">
        <f t="shared" si="384"/>
        <v>0</v>
      </c>
      <c r="R1089" s="107">
        <f t="shared" si="384"/>
        <v>0</v>
      </c>
      <c r="S1089" s="108">
        <f t="shared" si="385"/>
        <v>0</v>
      </c>
      <c r="T1089" s="110">
        <f t="shared" si="386"/>
        <v>0</v>
      </c>
      <c r="U1089" s="109"/>
      <c r="V1089" s="111" t="str">
        <f>IF(T1087&gt;0,"xx",IF(O1087&gt;0,"xy",""))</f>
        <v/>
      </c>
      <c r="W1089" s="613" t="str">
        <f t="shared" si="380"/>
        <v/>
      </c>
      <c r="X1089" s="613" t="str">
        <f t="shared" si="354"/>
        <v/>
      </c>
      <c r="Y1089" s="613" t="str">
        <f t="shared" si="378"/>
        <v/>
      </c>
    </row>
    <row r="1090" spans="1:25" ht="13.8" hidden="1" thickBot="1">
      <c r="A1090" s="196" t="s">
        <v>175</v>
      </c>
      <c r="B1090" s="197"/>
      <c r="C1090" s="635" t="s">
        <v>307</v>
      </c>
      <c r="D1090" s="636"/>
      <c r="E1090" s="637">
        <v>20</v>
      </c>
      <c r="F1090" s="638">
        <v>1.5</v>
      </c>
      <c r="G1090" s="671">
        <f t="shared" si="395"/>
        <v>21.870000000000005</v>
      </c>
      <c r="H1090" s="632"/>
      <c r="I1090" s="632"/>
      <c r="J1090" s="633">
        <f t="shared" si="381"/>
        <v>0</v>
      </c>
      <c r="K1090" s="634"/>
      <c r="L1090" s="107"/>
      <c r="M1090" s="107"/>
      <c r="N1090" s="108">
        <f t="shared" si="382"/>
        <v>0</v>
      </c>
      <c r="O1090" s="108">
        <f t="shared" si="383"/>
        <v>0</v>
      </c>
      <c r="P1090" s="109"/>
      <c r="Q1090" s="107">
        <f t="shared" si="384"/>
        <v>0</v>
      </c>
      <c r="R1090" s="107">
        <f t="shared" si="384"/>
        <v>0</v>
      </c>
      <c r="S1090" s="108">
        <f t="shared" si="385"/>
        <v>0</v>
      </c>
      <c r="T1090" s="110">
        <f t="shared" si="386"/>
        <v>0</v>
      </c>
      <c r="U1090" s="109"/>
      <c r="V1090" s="111" t="str">
        <f>IF(T1087&gt;0,"xx",IF(O1087&gt;0,"xy",""))</f>
        <v/>
      </c>
      <c r="W1090" s="613" t="str">
        <f t="shared" si="380"/>
        <v/>
      </c>
      <c r="X1090" s="613" t="str">
        <f t="shared" si="354"/>
        <v/>
      </c>
      <c r="Y1090" s="613" t="str">
        <f t="shared" ref="Y1090:Y1153" si="396">IF(V1090="X","x",IF(T1090&gt;0,"x",""))</f>
        <v/>
      </c>
    </row>
    <row r="1091" spans="1:25" ht="13.8" hidden="1" thickBot="1">
      <c r="A1091" s="196">
        <v>603700</v>
      </c>
      <c r="B1091" s="197" t="s">
        <v>232</v>
      </c>
      <c r="C1091" s="635" t="s">
        <v>418</v>
      </c>
      <c r="D1091" s="636"/>
      <c r="E1091" s="637">
        <v>20</v>
      </c>
      <c r="F1091" s="638">
        <v>1.5</v>
      </c>
      <c r="G1091" s="667">
        <f t="shared" si="395"/>
        <v>21.870000000000005</v>
      </c>
      <c r="H1091" s="632">
        <v>162.44999999999999</v>
      </c>
      <c r="I1091" s="632">
        <f>IF(ISBLANK(H1091),"",SUM(G1091:H1091))*0.9</f>
        <v>165.88800000000001</v>
      </c>
      <c r="J1091" s="633">
        <f t="shared" si="381"/>
        <v>213.56</v>
      </c>
      <c r="K1091" s="634" t="s">
        <v>16</v>
      </c>
      <c r="L1091" s="107"/>
      <c r="M1091" s="107"/>
      <c r="N1091" s="108">
        <f t="shared" si="382"/>
        <v>0</v>
      </c>
      <c r="O1091" s="108">
        <f t="shared" si="383"/>
        <v>0</v>
      </c>
      <c r="P1091" s="109"/>
      <c r="Q1091" s="107">
        <f t="shared" si="384"/>
        <v>0</v>
      </c>
      <c r="R1091" s="107">
        <f t="shared" si="384"/>
        <v>0</v>
      </c>
      <c r="S1091" s="108">
        <f t="shared" si="385"/>
        <v>0</v>
      </c>
      <c r="T1091" s="110">
        <f t="shared" si="386"/>
        <v>0</v>
      </c>
      <c r="U1091" s="109"/>
      <c r="W1091" s="613" t="str">
        <f t="shared" si="380"/>
        <v/>
      </c>
      <c r="X1091" s="613" t="str">
        <f t="shared" si="354"/>
        <v/>
      </c>
      <c r="Y1091" s="613" t="str">
        <f t="shared" si="396"/>
        <v/>
      </c>
    </row>
    <row r="1092" spans="1:25" ht="13.8" hidden="1" thickBot="1">
      <c r="A1092" s="196">
        <v>603800</v>
      </c>
      <c r="B1092" s="197" t="s">
        <v>232</v>
      </c>
      <c r="C1092" s="635" t="s">
        <v>419</v>
      </c>
      <c r="D1092" s="636"/>
      <c r="E1092" s="637">
        <v>20</v>
      </c>
      <c r="F1092" s="638">
        <v>1.5</v>
      </c>
      <c r="G1092" s="667">
        <f t="shared" si="395"/>
        <v>21.870000000000005</v>
      </c>
      <c r="H1092" s="632">
        <v>95.39</v>
      </c>
      <c r="I1092" s="632">
        <f>IF(ISBLANK(H1092),"",SUM(G1092:H1092))*0.9</f>
        <v>105.53400000000001</v>
      </c>
      <c r="J1092" s="633">
        <f t="shared" si="381"/>
        <v>135.86000000000001</v>
      </c>
      <c r="K1092" s="634" t="s">
        <v>16</v>
      </c>
      <c r="L1092" s="107"/>
      <c r="M1092" s="107"/>
      <c r="N1092" s="108">
        <f t="shared" si="382"/>
        <v>0</v>
      </c>
      <c r="O1092" s="108">
        <f t="shared" si="383"/>
        <v>0</v>
      </c>
      <c r="P1092" s="109"/>
      <c r="Q1092" s="107">
        <f t="shared" si="384"/>
        <v>0</v>
      </c>
      <c r="R1092" s="107">
        <f t="shared" si="384"/>
        <v>0</v>
      </c>
      <c r="S1092" s="108">
        <f t="shared" si="385"/>
        <v>0</v>
      </c>
      <c r="T1092" s="110">
        <f t="shared" si="386"/>
        <v>0</v>
      </c>
      <c r="U1092" s="109"/>
      <c r="W1092" s="613" t="str">
        <f t="shared" si="380"/>
        <v/>
      </c>
      <c r="X1092" s="613" t="str">
        <f t="shared" si="354"/>
        <v/>
      </c>
      <c r="Y1092" s="613" t="str">
        <f t="shared" si="396"/>
        <v/>
      </c>
    </row>
    <row r="1093" spans="1:25" ht="13.8" hidden="1" thickBot="1">
      <c r="A1093" s="196" t="s">
        <v>1003</v>
      </c>
      <c r="B1093" s="197" t="s">
        <v>232</v>
      </c>
      <c r="C1093" s="635" t="s">
        <v>420</v>
      </c>
      <c r="D1093" s="636"/>
      <c r="E1093" s="637">
        <v>20</v>
      </c>
      <c r="F1093" s="638">
        <v>1.5</v>
      </c>
      <c r="G1093" s="667">
        <f t="shared" si="395"/>
        <v>21.870000000000005</v>
      </c>
      <c r="H1093" s="632">
        <v>66</v>
      </c>
      <c r="I1093" s="632">
        <f>IF(ISBLANK(H1093),"",SUM(G1093:H1093))</f>
        <v>87.87</v>
      </c>
      <c r="J1093" s="633">
        <f t="shared" si="381"/>
        <v>113.12</v>
      </c>
      <c r="K1093" s="634" t="s">
        <v>16</v>
      </c>
      <c r="L1093" s="107"/>
      <c r="M1093" s="107"/>
      <c r="N1093" s="108">
        <f t="shared" si="382"/>
        <v>0</v>
      </c>
      <c r="O1093" s="108">
        <f t="shared" si="383"/>
        <v>0</v>
      </c>
      <c r="P1093" s="109"/>
      <c r="Q1093" s="107">
        <f t="shared" si="384"/>
        <v>0</v>
      </c>
      <c r="R1093" s="107">
        <f t="shared" si="384"/>
        <v>0</v>
      </c>
      <c r="S1093" s="108">
        <f t="shared" si="385"/>
        <v>0</v>
      </c>
      <c r="T1093" s="110">
        <f t="shared" si="386"/>
        <v>0</v>
      </c>
      <c r="U1093" s="109"/>
      <c r="W1093" s="613" t="str">
        <f t="shared" si="380"/>
        <v/>
      </c>
      <c r="X1093" s="613" t="str">
        <f t="shared" si="354"/>
        <v/>
      </c>
      <c r="Y1093" s="613" t="str">
        <f t="shared" si="396"/>
        <v/>
      </c>
    </row>
    <row r="1094" spans="1:25" ht="13.8" hidden="1" thickBot="1">
      <c r="A1094" s="196">
        <v>603900</v>
      </c>
      <c r="B1094" s="197" t="s">
        <v>232</v>
      </c>
      <c r="C1094" s="635" t="s">
        <v>421</v>
      </c>
      <c r="D1094" s="636"/>
      <c r="E1094" s="637">
        <v>20</v>
      </c>
      <c r="F1094" s="638">
        <v>1.5</v>
      </c>
      <c r="G1094" s="667">
        <f t="shared" si="395"/>
        <v>21.870000000000005</v>
      </c>
      <c r="H1094" s="632">
        <v>100.51</v>
      </c>
      <c r="I1094" s="632">
        <f>IF(ISBLANK(H1094),"",SUM(G1094:H1094))*0.9</f>
        <v>110.14200000000001</v>
      </c>
      <c r="J1094" s="633">
        <f t="shared" si="381"/>
        <v>141.80000000000001</v>
      </c>
      <c r="K1094" s="634" t="s">
        <v>16</v>
      </c>
      <c r="L1094" s="107"/>
      <c r="M1094" s="107"/>
      <c r="N1094" s="108">
        <f t="shared" si="382"/>
        <v>0</v>
      </c>
      <c r="O1094" s="108">
        <f t="shared" si="383"/>
        <v>0</v>
      </c>
      <c r="P1094" s="109"/>
      <c r="Q1094" s="107">
        <f t="shared" si="384"/>
        <v>0</v>
      </c>
      <c r="R1094" s="107">
        <f t="shared" si="384"/>
        <v>0</v>
      </c>
      <c r="S1094" s="108">
        <f t="shared" si="385"/>
        <v>0</v>
      </c>
      <c r="T1094" s="110">
        <f t="shared" si="386"/>
        <v>0</v>
      </c>
      <c r="U1094" s="109"/>
      <c r="W1094" s="613" t="str">
        <f t="shared" si="380"/>
        <v/>
      </c>
      <c r="X1094" s="613" t="str">
        <f t="shared" si="354"/>
        <v/>
      </c>
      <c r="Y1094" s="613" t="str">
        <f t="shared" si="396"/>
        <v/>
      </c>
    </row>
    <row r="1095" spans="1:25" ht="13.8" hidden="1" thickBot="1">
      <c r="A1095" s="196">
        <v>603500</v>
      </c>
      <c r="B1095" s="197" t="s">
        <v>232</v>
      </c>
      <c r="C1095" s="635" t="s">
        <v>422</v>
      </c>
      <c r="D1095" s="636"/>
      <c r="E1095" s="637"/>
      <c r="F1095" s="638"/>
      <c r="G1095" s="639">
        <f>IF(E1095&lt;=30,(0.31*E1095+0.77)*F1095,((0.31*30+0.77)+0.31*(E1095-30))*F1095)</f>
        <v>0</v>
      </c>
      <c r="H1095" s="632">
        <v>898.47</v>
      </c>
      <c r="I1095" s="632">
        <f>IF(ISBLANK(H1095),"",SUM(G1095:H1095))</f>
        <v>898.47</v>
      </c>
      <c r="J1095" s="633">
        <f t="shared" si="381"/>
        <v>1156.69</v>
      </c>
      <c r="K1095" s="634" t="s">
        <v>16</v>
      </c>
      <c r="L1095" s="107"/>
      <c r="M1095" s="107"/>
      <c r="N1095" s="108">
        <f t="shared" si="382"/>
        <v>0</v>
      </c>
      <c r="O1095" s="108">
        <f t="shared" si="383"/>
        <v>0</v>
      </c>
      <c r="P1095" s="109"/>
      <c r="Q1095" s="107">
        <f t="shared" si="384"/>
        <v>0</v>
      </c>
      <c r="R1095" s="107">
        <f t="shared" si="384"/>
        <v>0</v>
      </c>
      <c r="S1095" s="108">
        <f t="shared" si="385"/>
        <v>0</v>
      </c>
      <c r="T1095" s="110">
        <f t="shared" si="386"/>
        <v>0</v>
      </c>
      <c r="U1095" s="109"/>
      <c r="W1095" s="613" t="str">
        <f t="shared" si="380"/>
        <v/>
      </c>
      <c r="X1095" s="613" t="str">
        <f t="shared" si="354"/>
        <v/>
      </c>
      <c r="Y1095" s="613" t="str">
        <f t="shared" si="396"/>
        <v/>
      </c>
    </row>
    <row r="1096" spans="1:25" ht="13.8" hidden="1" thickBot="1">
      <c r="A1096" s="196">
        <v>95474</v>
      </c>
      <c r="B1096" s="197" t="s">
        <v>231</v>
      </c>
      <c r="C1096" s="635" t="s">
        <v>423</v>
      </c>
      <c r="D1096" s="636"/>
      <c r="E1096" s="637"/>
      <c r="F1096" s="638"/>
      <c r="G1096" s="639">
        <f>IF(E1096&lt;=30,(0.31*E1096+0.77)*F1096,((0.31*30+0.77)+0.31*(E1096-30))*F1096)</f>
        <v>0</v>
      </c>
      <c r="H1096" s="632">
        <v>542.82000000000005</v>
      </c>
      <c r="I1096" s="632">
        <f>IF(ISBLANK(H1096),"",SUM(G1096:H1096))*0.86</f>
        <v>466.82520000000005</v>
      </c>
      <c r="J1096" s="633">
        <f t="shared" si="381"/>
        <v>600.99</v>
      </c>
      <c r="K1096" s="634" t="s">
        <v>16</v>
      </c>
      <c r="L1096" s="107"/>
      <c r="M1096" s="107"/>
      <c r="N1096" s="108">
        <f t="shared" si="382"/>
        <v>0</v>
      </c>
      <c r="O1096" s="108">
        <f t="shared" si="383"/>
        <v>0</v>
      </c>
      <c r="P1096" s="109"/>
      <c r="Q1096" s="107">
        <f t="shared" si="384"/>
        <v>0</v>
      </c>
      <c r="R1096" s="107">
        <f t="shared" si="384"/>
        <v>0</v>
      </c>
      <c r="S1096" s="108">
        <f t="shared" si="385"/>
        <v>0</v>
      </c>
      <c r="T1096" s="110">
        <f t="shared" si="386"/>
        <v>0</v>
      </c>
      <c r="U1096" s="109"/>
      <c r="W1096" s="613" t="str">
        <f t="shared" si="380"/>
        <v/>
      </c>
      <c r="X1096" s="613" t="str">
        <f t="shared" si="354"/>
        <v/>
      </c>
      <c r="Y1096" s="613" t="str">
        <f t="shared" si="396"/>
        <v/>
      </c>
    </row>
    <row r="1097" spans="1:25" ht="13.8" hidden="1" thickBot="1">
      <c r="A1097" s="196">
        <v>604000</v>
      </c>
      <c r="B1097" s="197" t="s">
        <v>232</v>
      </c>
      <c r="C1097" s="635" t="s">
        <v>424</v>
      </c>
      <c r="D1097" s="636"/>
      <c r="E1097" s="637"/>
      <c r="F1097" s="638"/>
      <c r="G1097" s="639">
        <f>SUM(G1098:G1099)</f>
        <v>252.89529999999999</v>
      </c>
      <c r="H1097" s="632">
        <v>358.36</v>
      </c>
      <c r="I1097" s="632">
        <f>IF(ISBLANK(H1097),"",SUM(G1097:H1097))</f>
        <v>611.25530000000003</v>
      </c>
      <c r="J1097" s="633">
        <f t="shared" si="381"/>
        <v>786.93</v>
      </c>
      <c r="K1097" s="634" t="s">
        <v>16</v>
      </c>
      <c r="L1097" s="107"/>
      <c r="M1097" s="107"/>
      <c r="N1097" s="108">
        <f t="shared" si="382"/>
        <v>0</v>
      </c>
      <c r="O1097" s="108">
        <f t="shared" si="383"/>
        <v>0</v>
      </c>
      <c r="P1097" s="109"/>
      <c r="Q1097" s="107">
        <f t="shared" si="384"/>
        <v>0</v>
      </c>
      <c r="R1097" s="107">
        <f t="shared" si="384"/>
        <v>0</v>
      </c>
      <c r="S1097" s="108">
        <f t="shared" si="385"/>
        <v>0</v>
      </c>
      <c r="T1097" s="110">
        <f t="shared" si="386"/>
        <v>0</v>
      </c>
      <c r="U1097" s="109"/>
      <c r="W1097" s="613" t="str">
        <f t="shared" si="380"/>
        <v/>
      </c>
      <c r="X1097" s="613" t="str">
        <f t="shared" si="354"/>
        <v/>
      </c>
      <c r="Y1097" s="613" t="str">
        <f t="shared" si="396"/>
        <v/>
      </c>
    </row>
    <row r="1098" spans="1:25" ht="13.8" hidden="1" thickBot="1">
      <c r="A1098" s="196" t="s">
        <v>175</v>
      </c>
      <c r="B1098" s="197"/>
      <c r="C1098" s="635" t="s">
        <v>241</v>
      </c>
      <c r="D1098" s="636"/>
      <c r="E1098" s="637">
        <v>500</v>
      </c>
      <c r="F1098" s="638">
        <v>0.434</v>
      </c>
      <c r="G1098" s="677">
        <f>IF(E1098&lt;=30,(0.48*E1098+4.05)*F1098,((0.48*30+4.05)+0.4*(E1098-30))*F1098)</f>
        <v>89.599299999999999</v>
      </c>
      <c r="H1098" s="632"/>
      <c r="I1098" s="632"/>
      <c r="J1098" s="633">
        <f t="shared" si="381"/>
        <v>0</v>
      </c>
      <c r="K1098" s="634"/>
      <c r="L1098" s="107"/>
      <c r="M1098" s="107"/>
      <c r="N1098" s="108">
        <f t="shared" si="382"/>
        <v>0</v>
      </c>
      <c r="O1098" s="108">
        <f t="shared" si="383"/>
        <v>0</v>
      </c>
      <c r="P1098" s="109"/>
      <c r="Q1098" s="107">
        <f t="shared" si="384"/>
        <v>0</v>
      </c>
      <c r="R1098" s="107">
        <f t="shared" si="384"/>
        <v>0</v>
      </c>
      <c r="S1098" s="108">
        <f t="shared" si="385"/>
        <v>0</v>
      </c>
      <c r="T1098" s="110">
        <f t="shared" si="386"/>
        <v>0</v>
      </c>
      <c r="U1098" s="109"/>
      <c r="V1098" s="111" t="str">
        <f>IF(T1097&gt;0,"xx",IF(O1097&gt;0,"xy",""))</f>
        <v/>
      </c>
      <c r="W1098" s="613" t="str">
        <f t="shared" si="380"/>
        <v/>
      </c>
      <c r="X1098" s="613" t="str">
        <f t="shared" si="354"/>
        <v/>
      </c>
      <c r="Y1098" s="613" t="str">
        <f t="shared" si="396"/>
        <v/>
      </c>
    </row>
    <row r="1099" spans="1:25" ht="13.8" hidden="1" thickBot="1">
      <c r="A1099" s="196" t="s">
        <v>175</v>
      </c>
      <c r="B1099" s="197"/>
      <c r="C1099" s="635" t="s">
        <v>303</v>
      </c>
      <c r="D1099" s="636"/>
      <c r="E1099" s="637">
        <v>180</v>
      </c>
      <c r="F1099" s="638">
        <v>1.575</v>
      </c>
      <c r="G1099" s="671">
        <f>IF(E1099&lt;=30,(0.66*E1099+1.38)*F1099,((0.66*30+1.38)+0.55*(E1099-30))*F1099)</f>
        <v>163.29599999999999</v>
      </c>
      <c r="H1099" s="632"/>
      <c r="I1099" s="632"/>
      <c r="J1099" s="633">
        <f t="shared" si="381"/>
        <v>0</v>
      </c>
      <c r="K1099" s="634"/>
      <c r="L1099" s="107"/>
      <c r="M1099" s="107"/>
      <c r="N1099" s="108">
        <f t="shared" si="382"/>
        <v>0</v>
      </c>
      <c r="O1099" s="108">
        <f t="shared" si="383"/>
        <v>0</v>
      </c>
      <c r="P1099" s="109"/>
      <c r="Q1099" s="107">
        <f t="shared" si="384"/>
        <v>0</v>
      </c>
      <c r="R1099" s="107">
        <f t="shared" si="384"/>
        <v>0</v>
      </c>
      <c r="S1099" s="108">
        <f t="shared" si="385"/>
        <v>0</v>
      </c>
      <c r="T1099" s="110">
        <f t="shared" si="386"/>
        <v>0</v>
      </c>
      <c r="U1099" s="109"/>
      <c r="V1099" s="111" t="str">
        <f>IF(T1097&gt;0,"xx",IF(O1097&gt;0,"xy",""))</f>
        <v/>
      </c>
      <c r="W1099" s="613" t="str">
        <f t="shared" si="380"/>
        <v/>
      </c>
      <c r="X1099" s="613" t="str">
        <f t="shared" si="354"/>
        <v/>
      </c>
      <c r="Y1099" s="613" t="str">
        <f t="shared" si="396"/>
        <v/>
      </c>
    </row>
    <row r="1100" spans="1:25" ht="13.8" hidden="1" thickBot="1">
      <c r="A1100" s="196">
        <v>604100</v>
      </c>
      <c r="B1100" s="197" t="s">
        <v>232</v>
      </c>
      <c r="C1100" s="635" t="s">
        <v>425</v>
      </c>
      <c r="D1100" s="636"/>
      <c r="E1100" s="637"/>
      <c r="F1100" s="638"/>
      <c r="G1100" s="639">
        <f>SUM(G1101:G1102)</f>
        <v>261.92365000000001</v>
      </c>
      <c r="H1100" s="632">
        <v>322.02</v>
      </c>
      <c r="I1100" s="632">
        <f>IF(ISBLANK(H1100),"",SUM(G1100:H1100))</f>
        <v>583.94364999999993</v>
      </c>
      <c r="J1100" s="633">
        <f t="shared" si="381"/>
        <v>751.77</v>
      </c>
      <c r="K1100" s="634" t="s">
        <v>16</v>
      </c>
      <c r="L1100" s="107"/>
      <c r="M1100" s="107"/>
      <c r="N1100" s="108">
        <f t="shared" si="382"/>
        <v>0</v>
      </c>
      <c r="O1100" s="108">
        <f t="shared" si="383"/>
        <v>0</v>
      </c>
      <c r="P1100" s="109"/>
      <c r="Q1100" s="107">
        <f t="shared" si="384"/>
        <v>0</v>
      </c>
      <c r="R1100" s="107">
        <f t="shared" si="384"/>
        <v>0</v>
      </c>
      <c r="S1100" s="108">
        <f t="shared" si="385"/>
        <v>0</v>
      </c>
      <c r="T1100" s="110">
        <f t="shared" si="386"/>
        <v>0</v>
      </c>
      <c r="U1100" s="109"/>
      <c r="W1100" s="613" t="str">
        <f t="shared" si="380"/>
        <v/>
      </c>
      <c r="X1100" s="613" t="str">
        <f t="shared" si="354"/>
        <v/>
      </c>
      <c r="Y1100" s="613" t="str">
        <f t="shared" si="396"/>
        <v/>
      </c>
    </row>
    <row r="1101" spans="1:25" ht="13.8" hidden="1" thickBot="1">
      <c r="A1101" s="196" t="s">
        <v>175</v>
      </c>
      <c r="B1101" s="197"/>
      <c r="C1101" s="635" t="s">
        <v>241</v>
      </c>
      <c r="D1101" s="636"/>
      <c r="E1101" s="637">
        <v>500</v>
      </c>
      <c r="F1101" s="638">
        <v>0.42499999999999999</v>
      </c>
      <c r="G1101" s="677">
        <f>IF(E1101&lt;=30,(0.48*E1101+4.05)*F1101,((0.48*30+4.05)+0.4*(E1101-30))*F1101)</f>
        <v>87.741249999999994</v>
      </c>
      <c r="H1101" s="632"/>
      <c r="I1101" s="632"/>
      <c r="J1101" s="633">
        <f t="shared" si="381"/>
        <v>0</v>
      </c>
      <c r="K1101" s="634"/>
      <c r="L1101" s="107"/>
      <c r="M1101" s="107"/>
      <c r="N1101" s="108">
        <f t="shared" si="382"/>
        <v>0</v>
      </c>
      <c r="O1101" s="108">
        <f t="shared" si="383"/>
        <v>0</v>
      </c>
      <c r="P1101" s="109"/>
      <c r="Q1101" s="107">
        <f t="shared" si="384"/>
        <v>0</v>
      </c>
      <c r="R1101" s="107">
        <f t="shared" si="384"/>
        <v>0</v>
      </c>
      <c r="S1101" s="108">
        <f t="shared" si="385"/>
        <v>0</v>
      </c>
      <c r="T1101" s="110">
        <f t="shared" si="386"/>
        <v>0</v>
      </c>
      <c r="U1101" s="109"/>
      <c r="V1101" s="111" t="str">
        <f>IF(T1100&gt;0,"xx",IF(O1100&gt;0,"xy",""))</f>
        <v/>
      </c>
      <c r="W1101" s="613" t="str">
        <f t="shared" si="380"/>
        <v/>
      </c>
      <c r="X1101" s="613" t="str">
        <f t="shared" si="354"/>
        <v/>
      </c>
      <c r="Y1101" s="613" t="str">
        <f t="shared" si="396"/>
        <v/>
      </c>
    </row>
    <row r="1102" spans="1:25" ht="13.8" hidden="1" thickBot="1">
      <c r="A1102" s="196" t="s">
        <v>175</v>
      </c>
      <c r="B1102" s="197"/>
      <c r="C1102" s="635" t="s">
        <v>303</v>
      </c>
      <c r="D1102" s="636"/>
      <c r="E1102" s="637">
        <v>180</v>
      </c>
      <c r="F1102" s="638">
        <v>1.68</v>
      </c>
      <c r="G1102" s="671">
        <f>IF(E1102&lt;=30,(0.66*E1102+1.38)*F1102,((0.66*30+1.38)+0.55*(E1102-30))*F1102)</f>
        <v>174.1824</v>
      </c>
      <c r="H1102" s="632"/>
      <c r="I1102" s="632"/>
      <c r="J1102" s="633">
        <f t="shared" si="381"/>
        <v>0</v>
      </c>
      <c r="K1102" s="634"/>
      <c r="L1102" s="107"/>
      <c r="M1102" s="107"/>
      <c r="N1102" s="108">
        <f t="shared" si="382"/>
        <v>0</v>
      </c>
      <c r="O1102" s="108">
        <f t="shared" si="383"/>
        <v>0</v>
      </c>
      <c r="P1102" s="109"/>
      <c r="Q1102" s="107">
        <f t="shared" si="384"/>
        <v>0</v>
      </c>
      <c r="R1102" s="107">
        <f t="shared" si="384"/>
        <v>0</v>
      </c>
      <c r="S1102" s="108">
        <f t="shared" si="385"/>
        <v>0</v>
      </c>
      <c r="T1102" s="110">
        <f t="shared" si="386"/>
        <v>0</v>
      </c>
      <c r="U1102" s="109"/>
      <c r="V1102" s="111" t="str">
        <f>IF(T1100&gt;0,"xx",IF(O1100&gt;0,"xy",""))</f>
        <v/>
      </c>
      <c r="W1102" s="613" t="str">
        <f t="shared" si="380"/>
        <v/>
      </c>
      <c r="X1102" s="613" t="str">
        <f t="shared" si="354"/>
        <v/>
      </c>
      <c r="Y1102" s="613" t="str">
        <f t="shared" si="396"/>
        <v/>
      </c>
    </row>
    <row r="1103" spans="1:25" ht="13.8" hidden="1" thickBot="1">
      <c r="A1103" s="196">
        <v>640000</v>
      </c>
      <c r="B1103" s="197" t="s">
        <v>232</v>
      </c>
      <c r="C1103" s="635" t="s">
        <v>426</v>
      </c>
      <c r="D1103" s="636"/>
      <c r="E1103" s="637"/>
      <c r="F1103" s="638"/>
      <c r="G1103" s="639">
        <f>SUM(G1104:G1105)</f>
        <v>53.440560000000005</v>
      </c>
      <c r="H1103" s="632">
        <v>82.86</v>
      </c>
      <c r="I1103" s="632">
        <f>IF(ISBLANK(H1103),"",SUM(G1103:H1103))</f>
        <v>136.30056000000002</v>
      </c>
      <c r="J1103" s="633">
        <f t="shared" si="381"/>
        <v>175.47</v>
      </c>
      <c r="K1103" s="634" t="s">
        <v>20</v>
      </c>
      <c r="L1103" s="107"/>
      <c r="M1103" s="107"/>
      <c r="N1103" s="108">
        <f t="shared" si="382"/>
        <v>0</v>
      </c>
      <c r="O1103" s="108">
        <f t="shared" si="383"/>
        <v>0</v>
      </c>
      <c r="P1103" s="109"/>
      <c r="Q1103" s="107">
        <f t="shared" si="384"/>
        <v>0</v>
      </c>
      <c r="R1103" s="107">
        <f t="shared" si="384"/>
        <v>0</v>
      </c>
      <c r="S1103" s="108">
        <f t="shared" si="385"/>
        <v>0</v>
      </c>
      <c r="T1103" s="110">
        <f t="shared" si="386"/>
        <v>0</v>
      </c>
      <c r="U1103" s="109"/>
      <c r="W1103" s="613" t="str">
        <f t="shared" si="380"/>
        <v/>
      </c>
      <c r="X1103" s="613" t="str">
        <f t="shared" si="354"/>
        <v/>
      </c>
      <c r="Y1103" s="613" t="str">
        <f t="shared" si="396"/>
        <v/>
      </c>
    </row>
    <row r="1104" spans="1:25" ht="13.8" hidden="1" thickBot="1">
      <c r="A1104" s="196" t="s">
        <v>175</v>
      </c>
      <c r="B1104" s="197"/>
      <c r="C1104" s="635" t="s">
        <v>303</v>
      </c>
      <c r="D1104" s="636"/>
      <c r="E1104" s="637">
        <v>180</v>
      </c>
      <c r="F1104" s="638">
        <v>0.50700000000000001</v>
      </c>
      <c r="G1104" s="671">
        <f>IF(E1104&lt;=30,(0.66*E1104+1.38)*F1104,((0.66*30+1.38)+0.55*(E1104-30))*F1104)</f>
        <v>52.565760000000004</v>
      </c>
      <c r="H1104" s="632"/>
      <c r="I1104" s="632"/>
      <c r="J1104" s="633">
        <f t="shared" si="381"/>
        <v>0</v>
      </c>
      <c r="K1104" s="634"/>
      <c r="L1104" s="107"/>
      <c r="M1104" s="107"/>
      <c r="N1104" s="108">
        <f t="shared" si="382"/>
        <v>0</v>
      </c>
      <c r="O1104" s="108">
        <f t="shared" si="383"/>
        <v>0</v>
      </c>
      <c r="P1104" s="109"/>
      <c r="Q1104" s="107">
        <f t="shared" si="384"/>
        <v>0</v>
      </c>
      <c r="R1104" s="107">
        <f t="shared" si="384"/>
        <v>0</v>
      </c>
      <c r="S1104" s="108">
        <f t="shared" si="385"/>
        <v>0</v>
      </c>
      <c r="T1104" s="110">
        <f t="shared" si="386"/>
        <v>0</v>
      </c>
      <c r="U1104" s="109"/>
      <c r="V1104" s="111" t="str">
        <f>IF(T1103&gt;0,"xx",IF(O1103&gt;0,"xy",""))</f>
        <v/>
      </c>
      <c r="W1104" s="613" t="str">
        <f t="shared" si="380"/>
        <v/>
      </c>
      <c r="X1104" s="613" t="str">
        <f t="shared" si="354"/>
        <v/>
      </c>
      <c r="Y1104" s="613" t="str">
        <f t="shared" si="396"/>
        <v/>
      </c>
    </row>
    <row r="1105" spans="1:25" ht="13.8" hidden="1" thickBot="1">
      <c r="A1105" s="196" t="s">
        <v>175</v>
      </c>
      <c r="B1105" s="197"/>
      <c r="C1105" s="635" t="s">
        <v>427</v>
      </c>
      <c r="D1105" s="636"/>
      <c r="E1105" s="637">
        <v>20</v>
      </c>
      <c r="F1105" s="638">
        <v>0.06</v>
      </c>
      <c r="G1105" s="667">
        <f>IF(E1105&lt;=30,(0.66*E1105+1.38)*F1105,((0.66*30+1.38)+0.55*(E1105-30))*F1105)</f>
        <v>0.87480000000000013</v>
      </c>
      <c r="H1105" s="632"/>
      <c r="I1105" s="632"/>
      <c r="J1105" s="633">
        <f t="shared" si="381"/>
        <v>0</v>
      </c>
      <c r="K1105" s="634"/>
      <c r="L1105" s="107"/>
      <c r="M1105" s="107"/>
      <c r="N1105" s="108">
        <f t="shared" si="382"/>
        <v>0</v>
      </c>
      <c r="O1105" s="108">
        <f t="shared" si="383"/>
        <v>0</v>
      </c>
      <c r="P1105" s="109"/>
      <c r="Q1105" s="107">
        <f t="shared" si="384"/>
        <v>0</v>
      </c>
      <c r="R1105" s="107">
        <f t="shared" si="384"/>
        <v>0</v>
      </c>
      <c r="S1105" s="108">
        <f t="shared" si="385"/>
        <v>0</v>
      </c>
      <c r="T1105" s="110">
        <f t="shared" si="386"/>
        <v>0</v>
      </c>
      <c r="U1105" s="109"/>
      <c r="V1105" s="111" t="str">
        <f>IF(T1103&gt;0,"xx",IF(O1103&gt;0,"xy",""))</f>
        <v/>
      </c>
      <c r="W1105" s="613" t="str">
        <f t="shared" si="380"/>
        <v/>
      </c>
      <c r="X1105" s="613" t="str">
        <f t="shared" si="354"/>
        <v/>
      </c>
      <c r="Y1105" s="613" t="str">
        <f t="shared" si="396"/>
        <v/>
      </c>
    </row>
    <row r="1106" spans="1:25" ht="13.8" hidden="1" thickBot="1">
      <c r="A1106" s="196">
        <v>605000</v>
      </c>
      <c r="B1106" s="197" t="s">
        <v>232</v>
      </c>
      <c r="C1106" s="635" t="s">
        <v>428</v>
      </c>
      <c r="D1106" s="636"/>
      <c r="E1106" s="637"/>
      <c r="F1106" s="638"/>
      <c r="G1106" s="639">
        <f>SUM(G1107:G1109)</f>
        <v>163.24560000000002</v>
      </c>
      <c r="H1106" s="632">
        <v>307.22000000000003</v>
      </c>
      <c r="I1106" s="632">
        <f>IF(ISBLANK(H1106),"",SUM(G1106:H1106))</f>
        <v>470.46560000000005</v>
      </c>
      <c r="J1106" s="633">
        <f t="shared" si="381"/>
        <v>605.67999999999995</v>
      </c>
      <c r="K1106" s="634" t="s">
        <v>16</v>
      </c>
      <c r="L1106" s="107"/>
      <c r="M1106" s="107"/>
      <c r="N1106" s="108">
        <f t="shared" si="382"/>
        <v>0</v>
      </c>
      <c r="O1106" s="108">
        <f t="shared" si="383"/>
        <v>0</v>
      </c>
      <c r="P1106" s="109"/>
      <c r="Q1106" s="107">
        <f t="shared" si="384"/>
        <v>0</v>
      </c>
      <c r="R1106" s="107">
        <f t="shared" si="384"/>
        <v>0</v>
      </c>
      <c r="S1106" s="108">
        <f t="shared" si="385"/>
        <v>0</v>
      </c>
      <c r="T1106" s="110">
        <f t="shared" si="386"/>
        <v>0</v>
      </c>
      <c r="U1106" s="109"/>
      <c r="W1106" s="613" t="str">
        <f t="shared" si="380"/>
        <v/>
      </c>
      <c r="X1106" s="613" t="str">
        <f t="shared" si="354"/>
        <v/>
      </c>
      <c r="Y1106" s="613" t="str">
        <f t="shared" si="396"/>
        <v/>
      </c>
    </row>
    <row r="1107" spans="1:25" ht="13.8" hidden="1" thickBot="1">
      <c r="A1107" s="196" t="s">
        <v>175</v>
      </c>
      <c r="B1107" s="197"/>
      <c r="C1107" s="635" t="s">
        <v>241</v>
      </c>
      <c r="D1107" s="636"/>
      <c r="E1107" s="637">
        <v>500</v>
      </c>
      <c r="F1107" s="638">
        <v>0.18</v>
      </c>
      <c r="G1107" s="677">
        <f>IF(E1107&lt;=30,(0.48*E1107+4.05)*F1107,((0.48*30+4.05)+0.4*(E1107-30))*F1107)</f>
        <v>37.160999999999994</v>
      </c>
      <c r="H1107" s="632"/>
      <c r="I1107" s="632"/>
      <c r="J1107" s="633">
        <f t="shared" si="381"/>
        <v>0</v>
      </c>
      <c r="K1107" s="634"/>
      <c r="L1107" s="107"/>
      <c r="M1107" s="107"/>
      <c r="N1107" s="108">
        <f t="shared" si="382"/>
        <v>0</v>
      </c>
      <c r="O1107" s="108">
        <f t="shared" si="383"/>
        <v>0</v>
      </c>
      <c r="P1107" s="109"/>
      <c r="Q1107" s="107">
        <f t="shared" si="384"/>
        <v>0</v>
      </c>
      <c r="R1107" s="107">
        <f t="shared" si="384"/>
        <v>0</v>
      </c>
      <c r="S1107" s="108">
        <f t="shared" si="385"/>
        <v>0</v>
      </c>
      <c r="T1107" s="110">
        <f t="shared" si="386"/>
        <v>0</v>
      </c>
      <c r="U1107" s="109"/>
      <c r="V1107" s="111" t="str">
        <f>IF(T1106&gt;0,"xx",IF(O1106&gt;0,"xy",""))</f>
        <v/>
      </c>
      <c r="W1107" s="613" t="str">
        <f t="shared" si="380"/>
        <v/>
      </c>
      <c r="X1107" s="613" t="str">
        <f t="shared" si="354"/>
        <v/>
      </c>
      <c r="Y1107" s="613" t="str">
        <f t="shared" si="396"/>
        <v/>
      </c>
    </row>
    <row r="1108" spans="1:25" ht="13.8" hidden="1" thickBot="1">
      <c r="A1108" s="196" t="s">
        <v>175</v>
      </c>
      <c r="B1108" s="197"/>
      <c r="C1108" s="635" t="s">
        <v>303</v>
      </c>
      <c r="D1108" s="636"/>
      <c r="E1108" s="637">
        <v>180</v>
      </c>
      <c r="F1108" s="638">
        <v>1.06</v>
      </c>
      <c r="G1108" s="671">
        <f>IF(E1108&lt;=30,(0.66*E1108+1.38)*F1108,((0.66*30+1.38)+0.55*(E1108-30))*F1108)</f>
        <v>109.90080000000002</v>
      </c>
      <c r="H1108" s="632"/>
      <c r="I1108" s="632"/>
      <c r="J1108" s="633">
        <f t="shared" si="381"/>
        <v>0</v>
      </c>
      <c r="K1108" s="634"/>
      <c r="L1108" s="107"/>
      <c r="M1108" s="107"/>
      <c r="N1108" s="108">
        <f t="shared" si="382"/>
        <v>0</v>
      </c>
      <c r="O1108" s="108">
        <f t="shared" si="383"/>
        <v>0</v>
      </c>
      <c r="P1108" s="109"/>
      <c r="Q1108" s="107">
        <f t="shared" si="384"/>
        <v>0</v>
      </c>
      <c r="R1108" s="107">
        <f t="shared" si="384"/>
        <v>0</v>
      </c>
      <c r="S1108" s="108">
        <f t="shared" si="385"/>
        <v>0</v>
      </c>
      <c r="T1108" s="110">
        <f t="shared" si="386"/>
        <v>0</v>
      </c>
      <c r="U1108" s="109"/>
      <c r="V1108" s="111" t="str">
        <f>IF(T1106&gt;0,"xx",IF(O1106&gt;0,"xy",""))</f>
        <v/>
      </c>
      <c r="W1108" s="613" t="str">
        <f t="shared" si="380"/>
        <v/>
      </c>
      <c r="X1108" s="613" t="str">
        <f t="shared" si="354"/>
        <v/>
      </c>
      <c r="Y1108" s="613" t="str">
        <f t="shared" si="396"/>
        <v/>
      </c>
    </row>
    <row r="1109" spans="1:25" ht="13.8" hidden="1" thickBot="1">
      <c r="A1109" s="196" t="s">
        <v>175</v>
      </c>
      <c r="B1109" s="197"/>
      <c r="C1109" s="635" t="s">
        <v>307</v>
      </c>
      <c r="D1109" s="636"/>
      <c r="E1109" s="637">
        <v>20</v>
      </c>
      <c r="F1109" s="638">
        <v>1.1100000000000001</v>
      </c>
      <c r="G1109" s="671">
        <f>IF(E1109&lt;=30,(0.66*E1109+1.38)*F1109,((0.66*30+1.38)+0.55*(E1109-30))*F1109)</f>
        <v>16.183800000000005</v>
      </c>
      <c r="H1109" s="632"/>
      <c r="I1109" s="632"/>
      <c r="J1109" s="633">
        <f t="shared" si="381"/>
        <v>0</v>
      </c>
      <c r="K1109" s="634"/>
      <c r="L1109" s="107"/>
      <c r="M1109" s="107"/>
      <c r="N1109" s="108">
        <f t="shared" si="382"/>
        <v>0</v>
      </c>
      <c r="O1109" s="108">
        <f t="shared" si="383"/>
        <v>0</v>
      </c>
      <c r="P1109" s="109"/>
      <c r="Q1109" s="107">
        <f t="shared" si="384"/>
        <v>0</v>
      </c>
      <c r="R1109" s="107">
        <f t="shared" si="384"/>
        <v>0</v>
      </c>
      <c r="S1109" s="108">
        <f t="shared" si="385"/>
        <v>0</v>
      </c>
      <c r="T1109" s="110">
        <f t="shared" si="386"/>
        <v>0</v>
      </c>
      <c r="U1109" s="109"/>
      <c r="V1109" s="111" t="str">
        <f>IF(T1106&gt;0,"xx",IF(O1106&gt;0,"xy",""))</f>
        <v/>
      </c>
      <c r="W1109" s="613" t="str">
        <f t="shared" ref="W1109:W1172" si="397">IF(V1109="X","x",IF(V1109="xx","x",IF(V1109="xy","x",IF(V1109="y","x",IF(OR(O1109&gt;0,T1109&gt;0),"x","")))))</f>
        <v/>
      </c>
      <c r="X1109" s="613" t="str">
        <f t="shared" si="354"/>
        <v/>
      </c>
      <c r="Y1109" s="613" t="str">
        <f t="shared" si="396"/>
        <v/>
      </c>
    </row>
    <row r="1110" spans="1:25" ht="13.8" hidden="1" thickBot="1">
      <c r="A1110" s="196">
        <v>606000</v>
      </c>
      <c r="B1110" s="197" t="s">
        <v>232</v>
      </c>
      <c r="C1110" s="635" t="s">
        <v>1042</v>
      </c>
      <c r="D1110" s="636"/>
      <c r="E1110" s="637"/>
      <c r="F1110" s="638"/>
      <c r="G1110" s="639">
        <f>SUM(G1111:G1113)</f>
        <v>126.58167000000002</v>
      </c>
      <c r="H1110" s="632">
        <v>272.93</v>
      </c>
      <c r="I1110" s="632">
        <f>IF(ISBLANK(H1110),"",SUM(G1110:H1110))</f>
        <v>399.51167000000004</v>
      </c>
      <c r="J1110" s="633">
        <f t="shared" si="381"/>
        <v>514.33000000000004</v>
      </c>
      <c r="K1110" s="634" t="s">
        <v>16</v>
      </c>
      <c r="L1110" s="763"/>
      <c r="M1110" s="107"/>
      <c r="N1110" s="108">
        <f t="shared" si="382"/>
        <v>0</v>
      </c>
      <c r="O1110" s="108">
        <f t="shared" si="383"/>
        <v>0</v>
      </c>
      <c r="P1110" s="109"/>
      <c r="Q1110" s="107">
        <f t="shared" si="384"/>
        <v>0</v>
      </c>
      <c r="R1110" s="107">
        <f t="shared" si="384"/>
        <v>0</v>
      </c>
      <c r="S1110" s="108">
        <f t="shared" si="385"/>
        <v>0</v>
      </c>
      <c r="T1110" s="110">
        <f t="shared" si="386"/>
        <v>0</v>
      </c>
      <c r="U1110" s="109"/>
      <c r="W1110" s="613" t="str">
        <f t="shared" si="397"/>
        <v/>
      </c>
      <c r="X1110" s="613" t="str">
        <f t="shared" si="354"/>
        <v/>
      </c>
      <c r="Y1110" s="613" t="str">
        <f t="shared" si="396"/>
        <v/>
      </c>
    </row>
    <row r="1111" spans="1:25" ht="13.8" hidden="1" thickBot="1">
      <c r="A1111" s="196" t="s">
        <v>175</v>
      </c>
      <c r="B1111" s="197"/>
      <c r="C1111" s="635" t="s">
        <v>241</v>
      </c>
      <c r="D1111" s="636"/>
      <c r="E1111" s="637">
        <v>500</v>
      </c>
      <c r="F1111" s="638">
        <v>0.189</v>
      </c>
      <c r="G1111" s="677">
        <f>IF(E1111&lt;=30,(0.48*E1111+4.05)*F1111,((0.48*30+4.05)+0.4*(E1111-30))*F1111)</f>
        <v>39.01905</v>
      </c>
      <c r="H1111" s="632"/>
      <c r="I1111" s="632"/>
      <c r="J1111" s="633">
        <f t="shared" si="381"/>
        <v>0</v>
      </c>
      <c r="K1111" s="634"/>
      <c r="L1111" s="107"/>
      <c r="M1111" s="107"/>
      <c r="N1111" s="108">
        <f t="shared" si="382"/>
        <v>0</v>
      </c>
      <c r="O1111" s="108">
        <f t="shared" si="383"/>
        <v>0</v>
      </c>
      <c r="P1111" s="109"/>
      <c r="Q1111" s="107">
        <f t="shared" si="384"/>
        <v>0</v>
      </c>
      <c r="R1111" s="107">
        <f t="shared" si="384"/>
        <v>0</v>
      </c>
      <c r="S1111" s="108">
        <f t="shared" si="385"/>
        <v>0</v>
      </c>
      <c r="T1111" s="110">
        <f t="shared" si="386"/>
        <v>0</v>
      </c>
      <c r="U1111" s="109"/>
      <c r="V1111" s="111" t="str">
        <f>IF(T1110&gt;0,"xx",IF(O1110&gt;0,"xy",""))</f>
        <v/>
      </c>
      <c r="W1111" s="613" t="str">
        <f t="shared" si="397"/>
        <v/>
      </c>
      <c r="X1111" s="613" t="str">
        <f t="shared" si="354"/>
        <v/>
      </c>
      <c r="Y1111" s="613" t="str">
        <f t="shared" si="396"/>
        <v/>
      </c>
    </row>
    <row r="1112" spans="1:25" ht="13.8" hidden="1" thickBot="1">
      <c r="A1112" s="196" t="s">
        <v>175</v>
      </c>
      <c r="B1112" s="197"/>
      <c r="C1112" s="635" t="s">
        <v>303</v>
      </c>
      <c r="D1112" s="636"/>
      <c r="E1112" s="637">
        <v>180</v>
      </c>
      <c r="F1112" s="638">
        <v>0.67200000000000004</v>
      </c>
      <c r="G1112" s="671">
        <f>IF(E1112&lt;=30,(0.66*E1112+1.38)*F1112,((0.66*30+1.38)+0.55*(E1112-30))*F1112)</f>
        <v>69.672960000000003</v>
      </c>
      <c r="H1112" s="632"/>
      <c r="I1112" s="632"/>
      <c r="J1112" s="633">
        <f t="shared" si="381"/>
        <v>0</v>
      </c>
      <c r="K1112" s="634"/>
      <c r="L1112" s="107"/>
      <c r="M1112" s="107"/>
      <c r="N1112" s="108">
        <f t="shared" si="382"/>
        <v>0</v>
      </c>
      <c r="O1112" s="108">
        <f t="shared" si="383"/>
        <v>0</v>
      </c>
      <c r="P1112" s="109"/>
      <c r="Q1112" s="107">
        <f t="shared" si="384"/>
        <v>0</v>
      </c>
      <c r="R1112" s="107">
        <f t="shared" si="384"/>
        <v>0</v>
      </c>
      <c r="S1112" s="108">
        <f t="shared" si="385"/>
        <v>0</v>
      </c>
      <c r="T1112" s="110">
        <f t="shared" si="386"/>
        <v>0</v>
      </c>
      <c r="U1112" s="109"/>
      <c r="V1112" s="111" t="str">
        <f>IF(T1110&gt;0,"xx",IF(O1110&gt;0,"xy",""))</f>
        <v/>
      </c>
      <c r="W1112" s="613" t="str">
        <f t="shared" si="397"/>
        <v/>
      </c>
      <c r="X1112" s="613" t="str">
        <f t="shared" si="354"/>
        <v/>
      </c>
      <c r="Y1112" s="613" t="str">
        <f t="shared" si="396"/>
        <v/>
      </c>
    </row>
    <row r="1113" spans="1:25" ht="13.8" hidden="1" thickBot="1">
      <c r="A1113" s="196" t="s">
        <v>175</v>
      </c>
      <c r="B1113" s="197"/>
      <c r="C1113" s="635" t="s">
        <v>430</v>
      </c>
      <c r="D1113" s="636"/>
      <c r="E1113" s="637">
        <v>20</v>
      </c>
      <c r="F1113" s="638">
        <v>1.2270000000000001</v>
      </c>
      <c r="G1113" s="671">
        <f>IF(E1113&lt;=30,(0.66*E1113+1.38)*F1113,((0.66*30+1.38)+0.55*(E1113-30))*F1113)</f>
        <v>17.889660000000003</v>
      </c>
      <c r="H1113" s="632"/>
      <c r="I1113" s="632"/>
      <c r="J1113" s="633">
        <f t="shared" si="381"/>
        <v>0</v>
      </c>
      <c r="K1113" s="634"/>
      <c r="L1113" s="107"/>
      <c r="M1113" s="107"/>
      <c r="N1113" s="108">
        <f t="shared" si="382"/>
        <v>0</v>
      </c>
      <c r="O1113" s="108">
        <f t="shared" si="383"/>
        <v>0</v>
      </c>
      <c r="P1113" s="109"/>
      <c r="Q1113" s="107">
        <f t="shared" si="384"/>
        <v>0</v>
      </c>
      <c r="R1113" s="107">
        <f t="shared" si="384"/>
        <v>0</v>
      </c>
      <c r="S1113" s="108">
        <f t="shared" si="385"/>
        <v>0</v>
      </c>
      <c r="T1113" s="110">
        <f t="shared" si="386"/>
        <v>0</v>
      </c>
      <c r="U1113" s="109"/>
      <c r="V1113" s="111" t="str">
        <f>IF(T1110&gt;0,"xx",IF(O1110&gt;0,"xy",""))</f>
        <v/>
      </c>
      <c r="W1113" s="613" t="str">
        <f t="shared" si="397"/>
        <v/>
      </c>
      <c r="X1113" s="613" t="str">
        <f t="shared" si="354"/>
        <v/>
      </c>
      <c r="Y1113" s="613" t="str">
        <f t="shared" si="396"/>
        <v/>
      </c>
    </row>
    <row r="1114" spans="1:25" ht="13.8" hidden="1" thickBot="1">
      <c r="A1114" s="196">
        <v>605200</v>
      </c>
      <c r="B1114" s="197" t="s">
        <v>232</v>
      </c>
      <c r="C1114" s="635" t="s">
        <v>431</v>
      </c>
      <c r="D1114" s="636"/>
      <c r="E1114" s="637"/>
      <c r="F1114" s="638"/>
      <c r="G1114" s="639">
        <f>SUM(G1115:G1117)</f>
        <v>171.4581</v>
      </c>
      <c r="H1114" s="632">
        <v>336.69</v>
      </c>
      <c r="I1114" s="632">
        <f>IF(ISBLANK(H1114),"",SUM(G1114:H1114))</f>
        <v>508.1481</v>
      </c>
      <c r="J1114" s="633">
        <f t="shared" si="381"/>
        <v>654.19000000000005</v>
      </c>
      <c r="K1114" s="634" t="s">
        <v>16</v>
      </c>
      <c r="L1114" s="107"/>
      <c r="M1114" s="107"/>
      <c r="N1114" s="108">
        <f t="shared" si="382"/>
        <v>0</v>
      </c>
      <c r="O1114" s="108">
        <f t="shared" si="383"/>
        <v>0</v>
      </c>
      <c r="P1114" s="109"/>
      <c r="Q1114" s="107">
        <f t="shared" si="384"/>
        <v>0</v>
      </c>
      <c r="R1114" s="107">
        <f t="shared" si="384"/>
        <v>0</v>
      </c>
      <c r="S1114" s="108">
        <f t="shared" si="385"/>
        <v>0</v>
      </c>
      <c r="T1114" s="110">
        <f t="shared" si="386"/>
        <v>0</v>
      </c>
      <c r="U1114" s="109"/>
      <c r="W1114" s="613" t="str">
        <f t="shared" si="397"/>
        <v/>
      </c>
      <c r="X1114" s="613" t="str">
        <f t="shared" si="354"/>
        <v/>
      </c>
      <c r="Y1114" s="613" t="str">
        <f t="shared" si="396"/>
        <v/>
      </c>
    </row>
    <row r="1115" spans="1:25" ht="13.8" hidden="1" thickBot="1">
      <c r="A1115" s="196" t="s">
        <v>175</v>
      </c>
      <c r="B1115" s="197"/>
      <c r="C1115" s="635" t="s">
        <v>241</v>
      </c>
      <c r="D1115" s="636"/>
      <c r="E1115" s="637">
        <v>500</v>
      </c>
      <c r="F1115" s="638">
        <v>0.27</v>
      </c>
      <c r="G1115" s="677">
        <f>IF(E1115&lt;=30,(0.48*E1115+4.05)*F1115,((0.48*30+4.05)+0.4*(E1115-30))*F1115)</f>
        <v>55.741500000000002</v>
      </c>
      <c r="H1115" s="632"/>
      <c r="I1115" s="632"/>
      <c r="J1115" s="633">
        <f t="shared" si="381"/>
        <v>0</v>
      </c>
      <c r="K1115" s="634"/>
      <c r="L1115" s="107"/>
      <c r="M1115" s="107"/>
      <c r="N1115" s="108">
        <f t="shared" si="382"/>
        <v>0</v>
      </c>
      <c r="O1115" s="108">
        <f t="shared" si="383"/>
        <v>0</v>
      </c>
      <c r="P1115" s="109"/>
      <c r="Q1115" s="107">
        <f t="shared" si="384"/>
        <v>0</v>
      </c>
      <c r="R1115" s="107">
        <f t="shared" si="384"/>
        <v>0</v>
      </c>
      <c r="S1115" s="108">
        <f t="shared" si="385"/>
        <v>0</v>
      </c>
      <c r="T1115" s="110">
        <f t="shared" si="386"/>
        <v>0</v>
      </c>
      <c r="U1115" s="109"/>
      <c r="V1115" s="111" t="str">
        <f>IF(T1114&gt;0,"xx",IF(O1114&gt;0,"xy",""))</f>
        <v/>
      </c>
      <c r="W1115" s="613" t="str">
        <f t="shared" si="397"/>
        <v/>
      </c>
      <c r="X1115" s="613" t="str">
        <f t="shared" si="354"/>
        <v/>
      </c>
      <c r="Y1115" s="613" t="str">
        <f t="shared" si="396"/>
        <v/>
      </c>
    </row>
    <row r="1116" spans="1:25" ht="13.8" hidden="1" thickBot="1">
      <c r="A1116" s="196" t="s">
        <v>175</v>
      </c>
      <c r="B1116" s="197"/>
      <c r="C1116" s="635" t="s">
        <v>303</v>
      </c>
      <c r="D1116" s="636"/>
      <c r="E1116" s="637">
        <v>180</v>
      </c>
      <c r="F1116" s="638">
        <v>0.96</v>
      </c>
      <c r="G1116" s="671">
        <f>IF(E1116&lt;=30,(0.66*E1116+1.38)*F1116,((0.66*30+1.38)+0.55*(E1116-30))*F1116)</f>
        <v>99.532800000000009</v>
      </c>
      <c r="H1116" s="632"/>
      <c r="I1116" s="632"/>
      <c r="J1116" s="633">
        <f t="shared" si="381"/>
        <v>0</v>
      </c>
      <c r="K1116" s="634"/>
      <c r="L1116" s="107"/>
      <c r="M1116" s="107"/>
      <c r="N1116" s="108">
        <f t="shared" si="382"/>
        <v>0</v>
      </c>
      <c r="O1116" s="108">
        <f t="shared" si="383"/>
        <v>0</v>
      </c>
      <c r="P1116" s="109"/>
      <c r="Q1116" s="107">
        <f t="shared" si="384"/>
        <v>0</v>
      </c>
      <c r="R1116" s="107">
        <f t="shared" si="384"/>
        <v>0</v>
      </c>
      <c r="S1116" s="108">
        <f t="shared" si="385"/>
        <v>0</v>
      </c>
      <c r="T1116" s="110">
        <f t="shared" si="386"/>
        <v>0</v>
      </c>
      <c r="U1116" s="109"/>
      <c r="V1116" s="111" t="str">
        <f>IF(T1114&gt;0,"xx",IF(O1114&gt;0,"xy",""))</f>
        <v/>
      </c>
      <c r="W1116" s="613" t="str">
        <f t="shared" si="397"/>
        <v/>
      </c>
      <c r="X1116" s="613" t="str">
        <f t="shared" si="354"/>
        <v/>
      </c>
      <c r="Y1116" s="613" t="str">
        <f t="shared" si="396"/>
        <v/>
      </c>
    </row>
    <row r="1117" spans="1:25" ht="13.8" hidden="1" thickBot="1">
      <c r="A1117" s="196" t="s">
        <v>175</v>
      </c>
      <c r="B1117" s="197"/>
      <c r="C1117" s="635" t="s">
        <v>307</v>
      </c>
      <c r="D1117" s="636"/>
      <c r="E1117" s="637">
        <v>20</v>
      </c>
      <c r="F1117" s="638">
        <v>1.1100000000000001</v>
      </c>
      <c r="G1117" s="671">
        <f>IF(E1117&lt;=30,(0.66*E1117+1.38)*F1117,((0.66*30+1.38)+0.55*(E1117-30))*F1117)</f>
        <v>16.183800000000005</v>
      </c>
      <c r="H1117" s="632"/>
      <c r="I1117" s="632"/>
      <c r="J1117" s="633">
        <f t="shared" si="381"/>
        <v>0</v>
      </c>
      <c r="K1117" s="634"/>
      <c r="L1117" s="107"/>
      <c r="M1117" s="107"/>
      <c r="N1117" s="108">
        <f t="shared" si="382"/>
        <v>0</v>
      </c>
      <c r="O1117" s="108">
        <f t="shared" si="383"/>
        <v>0</v>
      </c>
      <c r="P1117" s="109"/>
      <c r="Q1117" s="107">
        <f t="shared" si="384"/>
        <v>0</v>
      </c>
      <c r="R1117" s="107">
        <f t="shared" si="384"/>
        <v>0</v>
      </c>
      <c r="S1117" s="108">
        <f t="shared" si="385"/>
        <v>0</v>
      </c>
      <c r="T1117" s="110">
        <f t="shared" si="386"/>
        <v>0</v>
      </c>
      <c r="U1117" s="109"/>
      <c r="V1117" s="111" t="str">
        <f>IF(T1114&gt;0,"xx",IF(O1114&gt;0,"xy",""))</f>
        <v/>
      </c>
      <c r="W1117" s="613" t="str">
        <f t="shared" si="397"/>
        <v/>
      </c>
      <c r="X1117" s="613" t="str">
        <f t="shared" si="354"/>
        <v/>
      </c>
      <c r="Y1117" s="613" t="str">
        <f t="shared" si="396"/>
        <v/>
      </c>
    </row>
    <row r="1118" spans="1:25" ht="13.8" hidden="1" thickBot="1">
      <c r="A1118" s="196">
        <v>605300</v>
      </c>
      <c r="B1118" s="197" t="s">
        <v>232</v>
      </c>
      <c r="C1118" s="635" t="s">
        <v>432</v>
      </c>
      <c r="D1118" s="636"/>
      <c r="E1118" s="637"/>
      <c r="F1118" s="638"/>
      <c r="G1118" s="639">
        <f>SUM(G1119:G1121)</f>
        <v>179.80158</v>
      </c>
      <c r="H1118" s="632">
        <v>357.24</v>
      </c>
      <c r="I1118" s="632">
        <f>IF(ISBLANK(H1118),"",SUM(G1118:H1118))</f>
        <v>537.04158000000007</v>
      </c>
      <c r="J1118" s="633">
        <f t="shared" si="381"/>
        <v>691.39</v>
      </c>
      <c r="K1118" s="634" t="s">
        <v>16</v>
      </c>
      <c r="L1118" s="107"/>
      <c r="M1118" s="107"/>
      <c r="N1118" s="108">
        <f t="shared" si="382"/>
        <v>0</v>
      </c>
      <c r="O1118" s="108">
        <f t="shared" si="383"/>
        <v>0</v>
      </c>
      <c r="P1118" s="109"/>
      <c r="Q1118" s="107">
        <f t="shared" si="384"/>
        <v>0</v>
      </c>
      <c r="R1118" s="107">
        <f t="shared" si="384"/>
        <v>0</v>
      </c>
      <c r="S1118" s="108">
        <f t="shared" si="385"/>
        <v>0</v>
      </c>
      <c r="T1118" s="110">
        <f t="shared" si="386"/>
        <v>0</v>
      </c>
      <c r="U1118" s="109"/>
      <c r="W1118" s="613" t="str">
        <f t="shared" si="397"/>
        <v/>
      </c>
      <c r="X1118" s="613" t="str">
        <f t="shared" si="354"/>
        <v/>
      </c>
      <c r="Y1118" s="613" t="str">
        <f t="shared" si="396"/>
        <v/>
      </c>
    </row>
    <row r="1119" spans="1:25" ht="13.8" hidden="1" thickBot="1">
      <c r="A1119" s="196" t="s">
        <v>175</v>
      </c>
      <c r="B1119" s="197"/>
      <c r="C1119" s="635" t="s">
        <v>241</v>
      </c>
      <c r="D1119" s="636"/>
      <c r="E1119" s="637">
        <v>500</v>
      </c>
      <c r="F1119" s="638">
        <v>0.33</v>
      </c>
      <c r="G1119" s="677">
        <f>IF(E1119&lt;=30,(0.48*E1119+4.05)*F1119,((0.48*30+4.05)+0.4*(E1119-30))*F1119)</f>
        <v>68.128500000000003</v>
      </c>
      <c r="H1119" s="632"/>
      <c r="I1119" s="632"/>
      <c r="J1119" s="633">
        <f t="shared" si="381"/>
        <v>0</v>
      </c>
      <c r="K1119" s="634"/>
      <c r="L1119" s="107"/>
      <c r="M1119" s="107"/>
      <c r="N1119" s="108">
        <f t="shared" si="382"/>
        <v>0</v>
      </c>
      <c r="O1119" s="108">
        <f t="shared" si="383"/>
        <v>0</v>
      </c>
      <c r="P1119" s="109"/>
      <c r="Q1119" s="107">
        <f t="shared" si="384"/>
        <v>0</v>
      </c>
      <c r="R1119" s="107">
        <f t="shared" si="384"/>
        <v>0</v>
      </c>
      <c r="S1119" s="108">
        <f t="shared" si="385"/>
        <v>0</v>
      </c>
      <c r="T1119" s="110">
        <f t="shared" si="386"/>
        <v>0</v>
      </c>
      <c r="U1119" s="109"/>
      <c r="V1119" s="111" t="str">
        <f>IF(T1118&gt;0,"xx",IF(O1118&gt;0,"xy",""))</f>
        <v/>
      </c>
      <c r="W1119" s="613" t="str">
        <f t="shared" si="397"/>
        <v/>
      </c>
      <c r="X1119" s="613" t="str">
        <f t="shared" si="354"/>
        <v/>
      </c>
      <c r="Y1119" s="613" t="str">
        <f t="shared" si="396"/>
        <v/>
      </c>
    </row>
    <row r="1120" spans="1:25" ht="13.8" hidden="1" thickBot="1">
      <c r="A1120" s="196" t="s">
        <v>175</v>
      </c>
      <c r="B1120" s="197"/>
      <c r="C1120" s="635" t="s">
        <v>303</v>
      </c>
      <c r="D1120" s="636"/>
      <c r="E1120" s="637">
        <v>180</v>
      </c>
      <c r="F1120" s="638">
        <v>0.92100000000000004</v>
      </c>
      <c r="G1120" s="671">
        <f>IF(E1120&lt;=30,(0.66*E1120+1.38)*F1120,((0.66*30+1.38)+0.55*(E1120-30))*F1120)</f>
        <v>95.489280000000008</v>
      </c>
      <c r="H1120" s="632"/>
      <c r="I1120" s="632"/>
      <c r="J1120" s="633">
        <f t="shared" si="381"/>
        <v>0</v>
      </c>
      <c r="K1120" s="634"/>
      <c r="L1120" s="107"/>
      <c r="M1120" s="107"/>
      <c r="N1120" s="108">
        <f t="shared" si="382"/>
        <v>0</v>
      </c>
      <c r="O1120" s="108">
        <f t="shared" si="383"/>
        <v>0</v>
      </c>
      <c r="P1120" s="109"/>
      <c r="Q1120" s="107">
        <f t="shared" si="384"/>
        <v>0</v>
      </c>
      <c r="R1120" s="107">
        <f t="shared" si="384"/>
        <v>0</v>
      </c>
      <c r="S1120" s="108">
        <f t="shared" si="385"/>
        <v>0</v>
      </c>
      <c r="T1120" s="110">
        <f t="shared" si="386"/>
        <v>0</v>
      </c>
      <c r="U1120" s="109"/>
      <c r="V1120" s="111" t="str">
        <f>IF(T1118&gt;0,"xx",IF(O1118&gt;0,"xy",""))</f>
        <v/>
      </c>
      <c r="W1120" s="613" t="str">
        <f t="shared" si="397"/>
        <v/>
      </c>
      <c r="X1120" s="613" t="str">
        <f t="shared" si="354"/>
        <v/>
      </c>
      <c r="Y1120" s="613" t="str">
        <f t="shared" si="396"/>
        <v/>
      </c>
    </row>
    <row r="1121" spans="1:25" ht="13.8" hidden="1" thickBot="1">
      <c r="A1121" s="196" t="s">
        <v>175</v>
      </c>
      <c r="B1121" s="197"/>
      <c r="C1121" s="635" t="s">
        <v>307</v>
      </c>
      <c r="D1121" s="636"/>
      <c r="E1121" s="637">
        <v>20</v>
      </c>
      <c r="F1121" s="638">
        <v>1.1100000000000001</v>
      </c>
      <c r="G1121" s="671">
        <f>IF(E1121&lt;=30,(0.66*E1121+1.38)*F1121,((0.66*30+1.38)+0.55*(E1121-30))*F1121)</f>
        <v>16.183800000000005</v>
      </c>
      <c r="H1121" s="632"/>
      <c r="I1121" s="632"/>
      <c r="J1121" s="633">
        <f t="shared" si="381"/>
        <v>0</v>
      </c>
      <c r="K1121" s="634"/>
      <c r="L1121" s="107"/>
      <c r="M1121" s="107"/>
      <c r="N1121" s="108">
        <f t="shared" si="382"/>
        <v>0</v>
      </c>
      <c r="O1121" s="108">
        <f t="shared" si="383"/>
        <v>0</v>
      </c>
      <c r="P1121" s="109"/>
      <c r="Q1121" s="107">
        <f t="shared" si="384"/>
        <v>0</v>
      </c>
      <c r="R1121" s="107">
        <f t="shared" si="384"/>
        <v>0</v>
      </c>
      <c r="S1121" s="108">
        <f t="shared" si="385"/>
        <v>0</v>
      </c>
      <c r="T1121" s="110">
        <f t="shared" si="386"/>
        <v>0</v>
      </c>
      <c r="U1121" s="109"/>
      <c r="V1121" s="111" t="str">
        <f>IF(T1118&gt;0,"xx",IF(O1118&gt;0,"xy",""))</f>
        <v/>
      </c>
      <c r="W1121" s="613" t="str">
        <f t="shared" si="397"/>
        <v/>
      </c>
      <c r="X1121" s="613" t="str">
        <f t="shared" si="354"/>
        <v/>
      </c>
      <c r="Y1121" s="613" t="str">
        <f t="shared" si="396"/>
        <v/>
      </c>
    </row>
    <row r="1122" spans="1:25" ht="13.8" hidden="1" thickBot="1">
      <c r="A1122" s="196">
        <v>605400</v>
      </c>
      <c r="B1122" s="197" t="s">
        <v>232</v>
      </c>
      <c r="C1122" s="635" t="s">
        <v>433</v>
      </c>
      <c r="D1122" s="636"/>
      <c r="E1122" s="637"/>
      <c r="F1122" s="638"/>
      <c r="G1122" s="639">
        <f>SUM(G1123:G1125)</f>
        <v>192.95620000000002</v>
      </c>
      <c r="H1122" s="632">
        <v>362.13</v>
      </c>
      <c r="I1122" s="632">
        <f>IF(ISBLANK(H1122),"",SUM(G1122:H1122))</f>
        <v>555.08619999999996</v>
      </c>
      <c r="J1122" s="633">
        <f t="shared" ref="J1122:J1185" si="398">IF(ISBLANK(H1122),0,ROUND(I1122*(1+$E$10)*(1+$E$11*D1122),2))</f>
        <v>714.62</v>
      </c>
      <c r="K1122" s="634" t="s">
        <v>16</v>
      </c>
      <c r="L1122" s="107"/>
      <c r="M1122" s="107"/>
      <c r="N1122" s="108">
        <f t="shared" si="382"/>
        <v>0</v>
      </c>
      <c r="O1122" s="108">
        <f t="shared" si="383"/>
        <v>0</v>
      </c>
      <c r="P1122" s="109"/>
      <c r="Q1122" s="107">
        <f t="shared" si="384"/>
        <v>0</v>
      </c>
      <c r="R1122" s="107">
        <f t="shared" si="384"/>
        <v>0</v>
      </c>
      <c r="S1122" s="108">
        <f t="shared" si="385"/>
        <v>0</v>
      </c>
      <c r="T1122" s="110">
        <f t="shared" si="386"/>
        <v>0</v>
      </c>
      <c r="U1122" s="109"/>
      <c r="W1122" s="613" t="str">
        <f t="shared" si="397"/>
        <v/>
      </c>
      <c r="X1122" s="613" t="str">
        <f t="shared" si="354"/>
        <v/>
      </c>
      <c r="Y1122" s="613" t="str">
        <f t="shared" si="396"/>
        <v/>
      </c>
    </row>
    <row r="1123" spans="1:25" ht="13.8" hidden="1" thickBot="1">
      <c r="A1123" s="196" t="s">
        <v>175</v>
      </c>
      <c r="B1123" s="197"/>
      <c r="C1123" s="635" t="s">
        <v>241</v>
      </c>
      <c r="D1123" s="636"/>
      <c r="E1123" s="637">
        <v>500</v>
      </c>
      <c r="F1123" s="638">
        <v>0.34399999999999997</v>
      </c>
      <c r="G1123" s="677">
        <f>IF(E1123&lt;=30,(0.48*E1123+4.05)*F1123,((0.48*30+4.05)+0.4*(E1123-30))*F1123)</f>
        <v>71.018799999999985</v>
      </c>
      <c r="H1123" s="632">
        <v>0</v>
      </c>
      <c r="I1123" s="632"/>
      <c r="J1123" s="633">
        <f t="shared" si="398"/>
        <v>0</v>
      </c>
      <c r="K1123" s="634"/>
      <c r="L1123" s="107"/>
      <c r="M1123" s="107"/>
      <c r="N1123" s="108">
        <f t="shared" si="382"/>
        <v>0</v>
      </c>
      <c r="O1123" s="108">
        <f t="shared" si="383"/>
        <v>0</v>
      </c>
      <c r="P1123" s="109"/>
      <c r="Q1123" s="107">
        <f t="shared" si="384"/>
        <v>0</v>
      </c>
      <c r="R1123" s="107">
        <f t="shared" si="384"/>
        <v>0</v>
      </c>
      <c r="S1123" s="108">
        <f t="shared" si="385"/>
        <v>0</v>
      </c>
      <c r="T1123" s="110">
        <f t="shared" si="386"/>
        <v>0</v>
      </c>
      <c r="U1123" s="109"/>
      <c r="V1123" s="111" t="str">
        <f>IF(T1122&gt;0,"xx",IF(O1122&gt;0,"xy",""))</f>
        <v/>
      </c>
      <c r="W1123" s="613" t="str">
        <f t="shared" si="397"/>
        <v/>
      </c>
      <c r="X1123" s="613" t="str">
        <f t="shared" si="354"/>
        <v/>
      </c>
      <c r="Y1123" s="613" t="str">
        <f t="shared" si="396"/>
        <v/>
      </c>
    </row>
    <row r="1124" spans="1:25" ht="13.8" hidden="1" thickBot="1">
      <c r="A1124" s="196" t="s">
        <v>175</v>
      </c>
      <c r="B1124" s="197"/>
      <c r="C1124" s="635" t="s">
        <v>303</v>
      </c>
      <c r="D1124" s="636"/>
      <c r="E1124" s="637">
        <v>180</v>
      </c>
      <c r="F1124" s="638">
        <v>1.02</v>
      </c>
      <c r="G1124" s="671">
        <f>IF(E1124&lt;=30,(0.66*E1124+1.38)*F1124,((0.66*30+1.38)+0.55*(E1124-30))*F1124)</f>
        <v>105.75360000000001</v>
      </c>
      <c r="H1124" s="632">
        <v>0</v>
      </c>
      <c r="I1124" s="632"/>
      <c r="J1124" s="633">
        <f t="shared" si="398"/>
        <v>0</v>
      </c>
      <c r="K1124" s="634"/>
      <c r="L1124" s="107"/>
      <c r="M1124" s="107"/>
      <c r="N1124" s="108">
        <f t="shared" si="382"/>
        <v>0</v>
      </c>
      <c r="O1124" s="108">
        <f t="shared" si="383"/>
        <v>0</v>
      </c>
      <c r="P1124" s="109"/>
      <c r="Q1124" s="107">
        <f t="shared" si="384"/>
        <v>0</v>
      </c>
      <c r="R1124" s="107">
        <f t="shared" si="384"/>
        <v>0</v>
      </c>
      <c r="S1124" s="108">
        <f t="shared" si="385"/>
        <v>0</v>
      </c>
      <c r="T1124" s="110">
        <f t="shared" si="386"/>
        <v>0</v>
      </c>
      <c r="U1124" s="109"/>
      <c r="V1124" s="111" t="str">
        <f>IF(T1122&gt;0,"xx",IF(O1122&gt;0,"xy",""))</f>
        <v/>
      </c>
      <c r="W1124" s="613" t="str">
        <f t="shared" si="397"/>
        <v/>
      </c>
      <c r="X1124" s="613" t="str">
        <f t="shared" si="354"/>
        <v/>
      </c>
      <c r="Y1124" s="613" t="str">
        <f t="shared" si="396"/>
        <v/>
      </c>
    </row>
    <row r="1125" spans="1:25" ht="13.8" hidden="1" thickBot="1">
      <c r="A1125" s="196" t="s">
        <v>175</v>
      </c>
      <c r="B1125" s="197"/>
      <c r="C1125" s="635" t="s">
        <v>307</v>
      </c>
      <c r="D1125" s="636"/>
      <c r="E1125" s="637">
        <v>20</v>
      </c>
      <c r="F1125" s="638">
        <v>1.1100000000000001</v>
      </c>
      <c r="G1125" s="671">
        <f>IF(E1125&lt;=30,(0.66*E1125+1.38)*F1125,((0.66*30+1.38)+0.55*(E1125-30))*F1125)</f>
        <v>16.183800000000005</v>
      </c>
      <c r="H1125" s="632">
        <v>0</v>
      </c>
      <c r="I1125" s="632"/>
      <c r="J1125" s="633">
        <f t="shared" si="398"/>
        <v>0</v>
      </c>
      <c r="K1125" s="634"/>
      <c r="L1125" s="107"/>
      <c r="M1125" s="107"/>
      <c r="N1125" s="108">
        <f t="shared" si="382"/>
        <v>0</v>
      </c>
      <c r="O1125" s="108">
        <f t="shared" si="383"/>
        <v>0</v>
      </c>
      <c r="P1125" s="109"/>
      <c r="Q1125" s="107">
        <f t="shared" si="384"/>
        <v>0</v>
      </c>
      <c r="R1125" s="107">
        <f t="shared" si="384"/>
        <v>0</v>
      </c>
      <c r="S1125" s="108">
        <f t="shared" si="385"/>
        <v>0</v>
      </c>
      <c r="T1125" s="110">
        <f t="shared" si="386"/>
        <v>0</v>
      </c>
      <c r="U1125" s="109"/>
      <c r="V1125" s="111" t="str">
        <f>IF(T1122&gt;0,"xx",IF(O1122&gt;0,"xy",""))</f>
        <v/>
      </c>
      <c r="W1125" s="613" t="str">
        <f t="shared" si="397"/>
        <v/>
      </c>
      <c r="X1125" s="613" t="str">
        <f t="shared" si="354"/>
        <v/>
      </c>
      <c r="Y1125" s="613" t="str">
        <f t="shared" si="396"/>
        <v/>
      </c>
    </row>
    <row r="1126" spans="1:25" ht="13.8" hidden="1" thickBot="1">
      <c r="A1126" s="196">
        <v>622000</v>
      </c>
      <c r="B1126" s="197" t="s">
        <v>232</v>
      </c>
      <c r="C1126" s="635" t="s">
        <v>1004</v>
      </c>
      <c r="D1126" s="636"/>
      <c r="E1126" s="637"/>
      <c r="F1126" s="638"/>
      <c r="G1126" s="639">
        <f>SUM(G1127:G1130)</f>
        <v>43.324280000000009</v>
      </c>
      <c r="H1126" s="632">
        <v>253</v>
      </c>
      <c r="I1126" s="632">
        <f>IF(ISBLANK(H1126),"",SUM(G1126:H1126))</f>
        <v>296.32427999999999</v>
      </c>
      <c r="J1126" s="633">
        <f t="shared" si="398"/>
        <v>381.49</v>
      </c>
      <c r="K1126" s="634" t="s">
        <v>23</v>
      </c>
      <c r="L1126" s="107"/>
      <c r="M1126" s="107"/>
      <c r="N1126" s="108">
        <f t="shared" si="382"/>
        <v>0</v>
      </c>
      <c r="O1126" s="108">
        <f t="shared" si="383"/>
        <v>0</v>
      </c>
      <c r="P1126" s="109"/>
      <c r="Q1126" s="107">
        <f t="shared" si="384"/>
        <v>0</v>
      </c>
      <c r="R1126" s="107">
        <f t="shared" si="384"/>
        <v>0</v>
      </c>
      <c r="S1126" s="108">
        <f t="shared" si="385"/>
        <v>0</v>
      </c>
      <c r="T1126" s="110">
        <f t="shared" si="386"/>
        <v>0</v>
      </c>
      <c r="U1126" s="109"/>
      <c r="W1126" s="613" t="str">
        <f t="shared" si="397"/>
        <v/>
      </c>
      <c r="X1126" s="613" t="str">
        <f t="shared" si="354"/>
        <v/>
      </c>
      <c r="Y1126" s="613" t="str">
        <f t="shared" si="396"/>
        <v/>
      </c>
    </row>
    <row r="1127" spans="1:25" ht="13.8" hidden="1" thickBot="1">
      <c r="A1127" s="196" t="s">
        <v>175</v>
      </c>
      <c r="B1127" s="197"/>
      <c r="C1127" s="635" t="s">
        <v>241</v>
      </c>
      <c r="D1127" s="636"/>
      <c r="E1127" s="637">
        <v>500</v>
      </c>
      <c r="F1127" s="638">
        <v>4.24E-2</v>
      </c>
      <c r="G1127" s="677">
        <f>IF(E1127&lt;=30,(0.48*E1127+4.05)*F1127,((0.48*30+4.05)+0.4*(E1127-30))*F1127)</f>
        <v>8.7534799999999997</v>
      </c>
      <c r="H1127" s="632">
        <v>0</v>
      </c>
      <c r="I1127" s="632"/>
      <c r="J1127" s="633">
        <f t="shared" si="398"/>
        <v>0</v>
      </c>
      <c r="K1127" s="634"/>
      <c r="L1127" s="107"/>
      <c r="M1127" s="107"/>
      <c r="N1127" s="108">
        <f t="shared" si="382"/>
        <v>0</v>
      </c>
      <c r="O1127" s="108">
        <f t="shared" si="383"/>
        <v>0</v>
      </c>
      <c r="P1127" s="109"/>
      <c r="Q1127" s="107">
        <f t="shared" si="384"/>
        <v>0</v>
      </c>
      <c r="R1127" s="107">
        <f t="shared" si="384"/>
        <v>0</v>
      </c>
      <c r="S1127" s="108">
        <f t="shared" si="385"/>
        <v>0</v>
      </c>
      <c r="T1127" s="110">
        <f t="shared" si="386"/>
        <v>0</v>
      </c>
      <c r="U1127" s="109"/>
      <c r="V1127" s="111" t="str">
        <f>IF(T1126&gt;0,"xx",IF(O1126&gt;0,"xy",""))</f>
        <v/>
      </c>
      <c r="W1127" s="613" t="str">
        <f t="shared" si="397"/>
        <v/>
      </c>
      <c r="X1127" s="613" t="str">
        <f t="shared" si="354"/>
        <v/>
      </c>
      <c r="Y1127" s="613" t="str">
        <f t="shared" si="396"/>
        <v/>
      </c>
    </row>
    <row r="1128" spans="1:25" ht="13.8" hidden="1" thickBot="1">
      <c r="A1128" s="196" t="s">
        <v>175</v>
      </c>
      <c r="B1128" s="197"/>
      <c r="C1128" s="635" t="s">
        <v>303</v>
      </c>
      <c r="D1128" s="636"/>
      <c r="E1128" s="637">
        <v>180</v>
      </c>
      <c r="F1128" s="638">
        <v>0.1507</v>
      </c>
      <c r="G1128" s="671">
        <f>IF(E1128&lt;=30,(0.66*E1128+1.38)*F1128,((0.66*30+1.38)+0.55*(E1128-30))*F1128)</f>
        <v>15.624576000000001</v>
      </c>
      <c r="H1128" s="632">
        <v>0</v>
      </c>
      <c r="I1128" s="632"/>
      <c r="J1128" s="633">
        <f t="shared" si="398"/>
        <v>0</v>
      </c>
      <c r="K1128" s="634"/>
      <c r="L1128" s="107"/>
      <c r="M1128" s="107"/>
      <c r="N1128" s="108">
        <f t="shared" si="382"/>
        <v>0</v>
      </c>
      <c r="O1128" s="108">
        <f t="shared" si="383"/>
        <v>0</v>
      </c>
      <c r="P1128" s="109"/>
      <c r="Q1128" s="107">
        <f t="shared" si="384"/>
        <v>0</v>
      </c>
      <c r="R1128" s="107">
        <f t="shared" si="384"/>
        <v>0</v>
      </c>
      <c r="S1128" s="108">
        <f t="shared" si="385"/>
        <v>0</v>
      </c>
      <c r="T1128" s="110">
        <f t="shared" si="386"/>
        <v>0</v>
      </c>
      <c r="U1128" s="109"/>
      <c r="V1128" s="111" t="str">
        <f>IF(T1126&gt;0,"xx",IF(O1126&gt;0,"xy",""))</f>
        <v/>
      </c>
      <c r="W1128" s="613" t="str">
        <f t="shared" si="397"/>
        <v/>
      </c>
      <c r="X1128" s="613" t="str">
        <f t="shared" si="354"/>
        <v/>
      </c>
      <c r="Y1128" s="613" t="str">
        <f t="shared" si="396"/>
        <v/>
      </c>
    </row>
    <row r="1129" spans="1:25" ht="13.8" hidden="1" thickBot="1">
      <c r="A1129" s="196" t="s">
        <v>175</v>
      </c>
      <c r="B1129" s="197"/>
      <c r="C1129" s="635" t="s">
        <v>307</v>
      </c>
      <c r="D1129" s="636"/>
      <c r="E1129" s="637">
        <v>180</v>
      </c>
      <c r="F1129" s="638">
        <v>0.17430000000000001</v>
      </c>
      <c r="G1129" s="671">
        <f>IF(E1129&lt;=30,(0.66*E1129+1.38)*F1129,((0.66*30+1.38)+0.55*(E1129-30))*F1129)</f>
        <v>18.071424000000004</v>
      </c>
      <c r="H1129" s="632">
        <v>0</v>
      </c>
      <c r="I1129" s="632"/>
      <c r="J1129" s="633">
        <f t="shared" si="398"/>
        <v>0</v>
      </c>
      <c r="K1129" s="634"/>
      <c r="L1129" s="107"/>
      <c r="M1129" s="107"/>
      <c r="N1129" s="108">
        <f t="shared" si="382"/>
        <v>0</v>
      </c>
      <c r="O1129" s="108">
        <f t="shared" si="383"/>
        <v>0</v>
      </c>
      <c r="P1129" s="109"/>
      <c r="Q1129" s="107">
        <f t="shared" si="384"/>
        <v>0</v>
      </c>
      <c r="R1129" s="107">
        <f t="shared" si="384"/>
        <v>0</v>
      </c>
      <c r="S1129" s="108">
        <f t="shared" si="385"/>
        <v>0</v>
      </c>
      <c r="T1129" s="110">
        <f t="shared" si="386"/>
        <v>0</v>
      </c>
      <c r="U1129" s="109"/>
      <c r="V1129" s="111" t="str">
        <f>IF(T1126&gt;0,"xx",IF(O1126&gt;0,"xy",""))</f>
        <v/>
      </c>
      <c r="W1129" s="613" t="str">
        <f t="shared" si="397"/>
        <v/>
      </c>
      <c r="X1129" s="613" t="str">
        <f t="shared" si="354"/>
        <v/>
      </c>
      <c r="Y1129" s="613" t="str">
        <f t="shared" si="396"/>
        <v/>
      </c>
    </row>
    <row r="1130" spans="1:25" ht="13.8" hidden="1" thickBot="1">
      <c r="A1130" s="196" t="s">
        <v>175</v>
      </c>
      <c r="B1130" s="197"/>
      <c r="C1130" s="635" t="s">
        <v>427</v>
      </c>
      <c r="D1130" s="636"/>
      <c r="E1130" s="637">
        <v>20</v>
      </c>
      <c r="F1130" s="638">
        <v>0.06</v>
      </c>
      <c r="G1130" s="667">
        <f>IF(E1130&lt;=30,(0.66*E1130+1.38)*F1130,((0.66*30+1.38)+0.55*(E1130-30))*F1130)</f>
        <v>0.87480000000000013</v>
      </c>
      <c r="H1130" s="632">
        <v>0</v>
      </c>
      <c r="I1130" s="632"/>
      <c r="J1130" s="633">
        <f t="shared" si="398"/>
        <v>0</v>
      </c>
      <c r="K1130" s="634"/>
      <c r="L1130" s="107"/>
      <c r="M1130" s="107"/>
      <c r="N1130" s="108">
        <f t="shared" si="382"/>
        <v>0</v>
      </c>
      <c r="O1130" s="108">
        <f t="shared" si="383"/>
        <v>0</v>
      </c>
      <c r="P1130" s="109"/>
      <c r="Q1130" s="107">
        <f t="shared" si="384"/>
        <v>0</v>
      </c>
      <c r="R1130" s="107">
        <f t="shared" si="384"/>
        <v>0</v>
      </c>
      <c r="S1130" s="108">
        <f t="shared" si="385"/>
        <v>0</v>
      </c>
      <c r="T1130" s="110">
        <f t="shared" si="386"/>
        <v>0</v>
      </c>
      <c r="U1130" s="109"/>
      <c r="V1130" s="111" t="str">
        <f>IF(T1126&gt;0,"xx",IF(O1126&gt;0,"xy",""))</f>
        <v/>
      </c>
      <c r="W1130" s="613" t="str">
        <f t="shared" si="397"/>
        <v/>
      </c>
      <c r="X1130" s="613" t="str">
        <f t="shared" si="354"/>
        <v/>
      </c>
      <c r="Y1130" s="613" t="str">
        <f t="shared" si="396"/>
        <v/>
      </c>
    </row>
    <row r="1131" spans="1:25" ht="13.8" hidden="1" thickBot="1">
      <c r="A1131" s="196" t="s">
        <v>1005</v>
      </c>
      <c r="B1131" s="197" t="s">
        <v>232</v>
      </c>
      <c r="C1131" s="635" t="s">
        <v>1006</v>
      </c>
      <c r="D1131" s="636"/>
      <c r="E1131" s="637"/>
      <c r="F1131" s="638"/>
      <c r="G1131" s="639">
        <f>SUM(G1132:G1134)</f>
        <v>40.384938000000005</v>
      </c>
      <c r="H1131" s="632">
        <v>374.16499999999996</v>
      </c>
      <c r="I1131" s="632">
        <f>IF(ISBLANK(H1131),"",SUM(G1131:H1131))</f>
        <v>414.549938</v>
      </c>
      <c r="J1131" s="633">
        <f t="shared" si="398"/>
        <v>533.69000000000005</v>
      </c>
      <c r="K1131" s="634" t="s">
        <v>23</v>
      </c>
      <c r="L1131" s="107"/>
      <c r="M1131" s="107"/>
      <c r="N1131" s="108">
        <f t="shared" si="382"/>
        <v>0</v>
      </c>
      <c r="O1131" s="108">
        <f t="shared" si="383"/>
        <v>0</v>
      </c>
      <c r="P1131" s="109"/>
      <c r="Q1131" s="107">
        <f t="shared" si="384"/>
        <v>0</v>
      </c>
      <c r="R1131" s="107">
        <f t="shared" si="384"/>
        <v>0</v>
      </c>
      <c r="S1131" s="108">
        <f t="shared" si="385"/>
        <v>0</v>
      </c>
      <c r="T1131" s="110">
        <f t="shared" si="386"/>
        <v>0</v>
      </c>
      <c r="U1131" s="109"/>
      <c r="W1131" s="613" t="str">
        <f t="shared" si="397"/>
        <v/>
      </c>
      <c r="X1131" s="613" t="str">
        <f t="shared" si="354"/>
        <v/>
      </c>
      <c r="Y1131" s="613" t="str">
        <f t="shared" si="396"/>
        <v/>
      </c>
    </row>
    <row r="1132" spans="1:25" ht="13.8" hidden="1" thickBot="1">
      <c r="A1132" s="196" t="s">
        <v>175</v>
      </c>
      <c r="B1132" s="197"/>
      <c r="C1132" s="635" t="s">
        <v>241</v>
      </c>
      <c r="D1132" s="636"/>
      <c r="E1132" s="637">
        <v>500</v>
      </c>
      <c r="F1132" s="638">
        <v>6.3600000000000004E-2</v>
      </c>
      <c r="G1132" s="677">
        <f>IF(E1132&lt;=30,(0.48*E1132+4.05)*F1132,((0.48*30+4.05)+0.4*(E1132-30))*F1132)</f>
        <v>13.13022</v>
      </c>
      <c r="H1132" s="632">
        <v>0</v>
      </c>
      <c r="I1132" s="632"/>
      <c r="J1132" s="633">
        <f t="shared" si="398"/>
        <v>0</v>
      </c>
      <c r="K1132" s="634"/>
      <c r="L1132" s="107"/>
      <c r="M1132" s="107"/>
      <c r="N1132" s="108">
        <f t="shared" si="382"/>
        <v>0</v>
      </c>
      <c r="O1132" s="108">
        <f t="shared" si="383"/>
        <v>0</v>
      </c>
      <c r="P1132" s="109"/>
      <c r="Q1132" s="107">
        <f t="shared" si="384"/>
        <v>0</v>
      </c>
      <c r="R1132" s="107">
        <f t="shared" si="384"/>
        <v>0</v>
      </c>
      <c r="S1132" s="108">
        <f t="shared" si="385"/>
        <v>0</v>
      </c>
      <c r="T1132" s="110">
        <f t="shared" si="386"/>
        <v>0</v>
      </c>
      <c r="U1132" s="109"/>
      <c r="V1132" s="111" t="str">
        <f>IF(T1131&gt;0,"xx",IF(O1131&gt;0,"xy",""))</f>
        <v/>
      </c>
      <c r="W1132" s="613" t="str">
        <f t="shared" si="397"/>
        <v/>
      </c>
      <c r="X1132" s="613" t="str">
        <f t="shared" si="354"/>
        <v/>
      </c>
      <c r="Y1132" s="613" t="str">
        <f t="shared" si="396"/>
        <v/>
      </c>
    </row>
    <row r="1133" spans="1:25" ht="13.8" hidden="1" thickBot="1">
      <c r="A1133" s="196" t="s">
        <v>175</v>
      </c>
      <c r="B1133" s="197"/>
      <c r="C1133" s="635" t="s">
        <v>303</v>
      </c>
      <c r="D1133" s="636"/>
      <c r="E1133" s="637">
        <v>180</v>
      </c>
      <c r="F1133" s="638">
        <v>0.2261</v>
      </c>
      <c r="G1133" s="671">
        <f>IF(E1133&lt;=30,(0.66*E1133+1.38)*F1133,((0.66*30+1.38)+0.55*(E1133-30))*F1133)</f>
        <v>23.442048</v>
      </c>
      <c r="H1133" s="632">
        <v>0</v>
      </c>
      <c r="I1133" s="632"/>
      <c r="J1133" s="633">
        <f t="shared" si="398"/>
        <v>0</v>
      </c>
      <c r="K1133" s="634"/>
      <c r="L1133" s="107"/>
      <c r="M1133" s="107"/>
      <c r="N1133" s="108">
        <f t="shared" si="382"/>
        <v>0</v>
      </c>
      <c r="O1133" s="108">
        <f t="shared" si="383"/>
        <v>0</v>
      </c>
      <c r="P1133" s="109"/>
      <c r="Q1133" s="107">
        <f t="shared" si="384"/>
        <v>0</v>
      </c>
      <c r="R1133" s="107">
        <f t="shared" si="384"/>
        <v>0</v>
      </c>
      <c r="S1133" s="108">
        <f t="shared" si="385"/>
        <v>0</v>
      </c>
      <c r="T1133" s="110">
        <f t="shared" si="386"/>
        <v>0</v>
      </c>
      <c r="U1133" s="109"/>
      <c r="V1133" s="111" t="str">
        <f>IF(T1131&gt;0,"xx",IF(O1131&gt;0,"xy",""))</f>
        <v/>
      </c>
      <c r="W1133" s="613" t="str">
        <f t="shared" si="397"/>
        <v/>
      </c>
      <c r="X1133" s="613" t="str">
        <f t="shared" si="354"/>
        <v/>
      </c>
      <c r="Y1133" s="613" t="str">
        <f t="shared" si="396"/>
        <v/>
      </c>
    </row>
    <row r="1134" spans="1:25" ht="13.8" hidden="1" thickBot="1">
      <c r="A1134" s="196" t="s">
        <v>175</v>
      </c>
      <c r="B1134" s="197"/>
      <c r="C1134" s="635" t="s">
        <v>307</v>
      </c>
      <c r="D1134" s="636"/>
      <c r="E1134" s="637">
        <v>20</v>
      </c>
      <c r="F1134" s="638">
        <v>0.26150000000000001</v>
      </c>
      <c r="G1134" s="671">
        <f>IF(E1134&lt;=30,(0.66*E1134+1.38)*F1134,((0.66*30+1.38)+0.55*(E1134-30))*F1134)</f>
        <v>3.8126700000000007</v>
      </c>
      <c r="H1134" s="632">
        <v>0</v>
      </c>
      <c r="I1134" s="632"/>
      <c r="J1134" s="633">
        <f t="shared" si="398"/>
        <v>0</v>
      </c>
      <c r="K1134" s="634"/>
      <c r="L1134" s="107"/>
      <c r="M1134" s="107"/>
      <c r="N1134" s="108">
        <f t="shared" si="382"/>
        <v>0</v>
      </c>
      <c r="O1134" s="108">
        <f t="shared" si="383"/>
        <v>0</v>
      </c>
      <c r="P1134" s="109"/>
      <c r="Q1134" s="107">
        <f t="shared" si="384"/>
        <v>0</v>
      </c>
      <c r="R1134" s="107">
        <f t="shared" si="384"/>
        <v>0</v>
      </c>
      <c r="S1134" s="108">
        <f t="shared" si="385"/>
        <v>0</v>
      </c>
      <c r="T1134" s="110">
        <f t="shared" si="386"/>
        <v>0</v>
      </c>
      <c r="U1134" s="109"/>
      <c r="V1134" s="111" t="str">
        <f>IF(T1131&gt;0,"xx",IF(O1131&gt;0,"xy",""))</f>
        <v/>
      </c>
      <c r="W1134" s="613" t="str">
        <f t="shared" si="397"/>
        <v/>
      </c>
      <c r="X1134" s="613" t="str">
        <f t="shared" si="354"/>
        <v/>
      </c>
      <c r="Y1134" s="613" t="str">
        <f t="shared" si="396"/>
        <v/>
      </c>
    </row>
    <row r="1135" spans="1:25" ht="13.8" hidden="1" thickBot="1">
      <c r="A1135" s="196">
        <v>620000</v>
      </c>
      <c r="B1135" s="197" t="s">
        <v>232</v>
      </c>
      <c r="C1135" s="635" t="s">
        <v>434</v>
      </c>
      <c r="D1135" s="636"/>
      <c r="E1135" s="637"/>
      <c r="F1135" s="638"/>
      <c r="G1135" s="639">
        <f>SUM(G1136:G1138)</f>
        <v>77.314138</v>
      </c>
      <c r="H1135" s="632">
        <v>658</v>
      </c>
      <c r="I1135" s="632">
        <f>IF(ISBLANK(H1135),"",SUM(G1135:H1135))</f>
        <v>735.31413799999996</v>
      </c>
      <c r="J1135" s="633">
        <f t="shared" si="398"/>
        <v>946.64</v>
      </c>
      <c r="K1135" s="634" t="s">
        <v>23</v>
      </c>
      <c r="L1135" s="107"/>
      <c r="M1135" s="107"/>
      <c r="N1135" s="108">
        <f t="shared" si="382"/>
        <v>0</v>
      </c>
      <c r="O1135" s="108">
        <f t="shared" si="383"/>
        <v>0</v>
      </c>
      <c r="P1135" s="109"/>
      <c r="Q1135" s="107">
        <f t="shared" si="384"/>
        <v>0</v>
      </c>
      <c r="R1135" s="107">
        <f t="shared" si="384"/>
        <v>0</v>
      </c>
      <c r="S1135" s="108">
        <f t="shared" si="385"/>
        <v>0</v>
      </c>
      <c r="T1135" s="110">
        <f t="shared" si="386"/>
        <v>0</v>
      </c>
      <c r="U1135" s="109"/>
      <c r="W1135" s="613" t="str">
        <f t="shared" si="397"/>
        <v/>
      </c>
      <c r="X1135" s="613" t="str">
        <f t="shared" si="354"/>
        <v/>
      </c>
      <c r="Y1135" s="613" t="str">
        <f t="shared" si="396"/>
        <v/>
      </c>
    </row>
    <row r="1136" spans="1:25" ht="13.8" hidden="1" thickBot="1">
      <c r="A1136" s="196" t="s">
        <v>175</v>
      </c>
      <c r="B1136" s="197"/>
      <c r="C1136" s="635" t="s">
        <v>241</v>
      </c>
      <c r="D1136" s="636"/>
      <c r="E1136" s="637">
        <v>500</v>
      </c>
      <c r="F1136" s="638">
        <v>0.1154</v>
      </c>
      <c r="G1136" s="677">
        <f>IF(E1136&lt;=30,(0.48*E1136+4.05)*F1136,((0.48*30+4.05)+0.4*(E1136-30))*F1136)</f>
        <v>23.82433</v>
      </c>
      <c r="H1136" s="632">
        <v>0</v>
      </c>
      <c r="I1136" s="632"/>
      <c r="J1136" s="633">
        <f t="shared" si="398"/>
        <v>0</v>
      </c>
      <c r="K1136" s="634"/>
      <c r="L1136" s="107"/>
      <c r="M1136" s="107"/>
      <c r="N1136" s="108">
        <f t="shared" si="382"/>
        <v>0</v>
      </c>
      <c r="O1136" s="108">
        <f t="shared" si="383"/>
        <v>0</v>
      </c>
      <c r="P1136" s="109"/>
      <c r="Q1136" s="107">
        <f t="shared" si="384"/>
        <v>0</v>
      </c>
      <c r="R1136" s="107">
        <f t="shared" si="384"/>
        <v>0</v>
      </c>
      <c r="S1136" s="108">
        <f t="shared" si="385"/>
        <v>0</v>
      </c>
      <c r="T1136" s="110">
        <f t="shared" si="386"/>
        <v>0</v>
      </c>
      <c r="U1136" s="109"/>
      <c r="V1136" s="111" t="str">
        <f>IF(T1135&gt;0,"xx",IF(O1135&gt;0,"xy",""))</f>
        <v/>
      </c>
      <c r="W1136" s="613" t="str">
        <f t="shared" si="397"/>
        <v/>
      </c>
      <c r="X1136" s="613" t="str">
        <f t="shared" si="354"/>
        <v/>
      </c>
      <c r="Y1136" s="613" t="str">
        <f t="shared" si="396"/>
        <v/>
      </c>
    </row>
    <row r="1137" spans="1:25" ht="13.8" hidden="1" thickBot="1">
      <c r="A1137" s="196" t="s">
        <v>175</v>
      </c>
      <c r="B1137" s="197"/>
      <c r="C1137" s="635" t="s">
        <v>303</v>
      </c>
      <c r="D1137" s="636"/>
      <c r="E1137" s="637">
        <v>180</v>
      </c>
      <c r="F1137" s="638">
        <v>0.41049999999999998</v>
      </c>
      <c r="G1137" s="671">
        <f>IF(E1137&lt;=30,(0.66*E1137+1.38)*F1137,((0.66*30+1.38)+0.55*(E1137-30))*F1137)</f>
        <v>42.560639999999999</v>
      </c>
      <c r="H1137" s="632">
        <v>0</v>
      </c>
      <c r="I1137" s="632"/>
      <c r="J1137" s="633">
        <f t="shared" si="398"/>
        <v>0</v>
      </c>
      <c r="K1137" s="634"/>
      <c r="L1137" s="107"/>
      <c r="M1137" s="107"/>
      <c r="N1137" s="108">
        <f t="shared" si="382"/>
        <v>0</v>
      </c>
      <c r="O1137" s="108">
        <f t="shared" si="383"/>
        <v>0</v>
      </c>
      <c r="P1137" s="109"/>
      <c r="Q1137" s="107">
        <f t="shared" si="384"/>
        <v>0</v>
      </c>
      <c r="R1137" s="107">
        <f t="shared" si="384"/>
        <v>0</v>
      </c>
      <c r="S1137" s="108">
        <f t="shared" si="385"/>
        <v>0</v>
      </c>
      <c r="T1137" s="110">
        <f t="shared" si="386"/>
        <v>0</v>
      </c>
      <c r="U1137" s="109"/>
      <c r="V1137" s="111" t="str">
        <f>IF(T1135&gt;0,"xx",IF(O1135&gt;0,"xy",""))</f>
        <v/>
      </c>
      <c r="W1137" s="613" t="str">
        <f t="shared" si="397"/>
        <v/>
      </c>
      <c r="X1137" s="613" t="str">
        <f t="shared" si="354"/>
        <v/>
      </c>
      <c r="Y1137" s="613" t="str">
        <f t="shared" si="396"/>
        <v/>
      </c>
    </row>
    <row r="1138" spans="1:25" ht="13.8" hidden="1" thickBot="1">
      <c r="A1138" s="196" t="s">
        <v>175</v>
      </c>
      <c r="B1138" s="197"/>
      <c r="C1138" s="635" t="s">
        <v>307</v>
      </c>
      <c r="D1138" s="636"/>
      <c r="E1138" s="637">
        <v>20</v>
      </c>
      <c r="F1138" s="638">
        <v>0.74960000000000004</v>
      </c>
      <c r="G1138" s="671">
        <f>IF(E1138&lt;=30,(0.66*E1138+1.38)*F1138,((0.66*30+1.38)+0.55*(E1138-30))*F1138)</f>
        <v>10.929168000000002</v>
      </c>
      <c r="H1138" s="632">
        <v>0</v>
      </c>
      <c r="I1138" s="632"/>
      <c r="J1138" s="633">
        <f t="shared" si="398"/>
        <v>0</v>
      </c>
      <c r="K1138" s="634"/>
      <c r="L1138" s="107"/>
      <c r="M1138" s="107"/>
      <c r="N1138" s="108">
        <f t="shared" si="382"/>
        <v>0</v>
      </c>
      <c r="O1138" s="108">
        <f t="shared" si="383"/>
        <v>0</v>
      </c>
      <c r="P1138" s="109"/>
      <c r="Q1138" s="107">
        <f t="shared" si="384"/>
        <v>0</v>
      </c>
      <c r="R1138" s="107">
        <f t="shared" si="384"/>
        <v>0</v>
      </c>
      <c r="S1138" s="108">
        <f t="shared" si="385"/>
        <v>0</v>
      </c>
      <c r="T1138" s="110">
        <f t="shared" si="386"/>
        <v>0</v>
      </c>
      <c r="U1138" s="109"/>
      <c r="V1138" s="111" t="str">
        <f>IF(T1135&gt;0,"xx",IF(O1135&gt;0,"xy",""))</f>
        <v/>
      </c>
      <c r="W1138" s="613" t="str">
        <f t="shared" si="397"/>
        <v/>
      </c>
      <c r="X1138" s="613" t="str">
        <f t="shared" si="354"/>
        <v/>
      </c>
      <c r="Y1138" s="613" t="str">
        <f t="shared" si="396"/>
        <v/>
      </c>
    </row>
    <row r="1139" spans="1:25" ht="13.8" hidden="1" thickBot="1">
      <c r="A1139" s="196" t="s">
        <v>1007</v>
      </c>
      <c r="B1139" s="197" t="s">
        <v>232</v>
      </c>
      <c r="C1139" s="635" t="s">
        <v>1008</v>
      </c>
      <c r="D1139" s="636"/>
      <c r="E1139" s="637"/>
      <c r="F1139" s="638"/>
      <c r="G1139" s="639">
        <f>SUM(G1140:G1142)</f>
        <v>90.329148000000018</v>
      </c>
      <c r="H1139" s="632">
        <v>816.87</v>
      </c>
      <c r="I1139" s="632">
        <f>IF(ISBLANK(H1139),"",SUM(G1139:H1139))</f>
        <v>907.19914800000004</v>
      </c>
      <c r="J1139" s="633">
        <f t="shared" si="398"/>
        <v>1167.93</v>
      </c>
      <c r="K1139" s="634" t="s">
        <v>23</v>
      </c>
      <c r="L1139" s="107"/>
      <c r="M1139" s="107"/>
      <c r="N1139" s="108">
        <f t="shared" si="382"/>
        <v>0</v>
      </c>
      <c r="O1139" s="108">
        <f t="shared" si="383"/>
        <v>0</v>
      </c>
      <c r="P1139" s="109"/>
      <c r="Q1139" s="107">
        <f t="shared" si="384"/>
        <v>0</v>
      </c>
      <c r="R1139" s="107">
        <f t="shared" si="384"/>
        <v>0</v>
      </c>
      <c r="S1139" s="108">
        <f t="shared" si="385"/>
        <v>0</v>
      </c>
      <c r="T1139" s="110">
        <f t="shared" si="386"/>
        <v>0</v>
      </c>
      <c r="U1139" s="109"/>
      <c r="W1139" s="613" t="str">
        <f t="shared" si="397"/>
        <v/>
      </c>
      <c r="X1139" s="613" t="str">
        <f t="shared" si="354"/>
        <v/>
      </c>
      <c r="Y1139" s="613" t="str">
        <f t="shared" si="396"/>
        <v/>
      </c>
    </row>
    <row r="1140" spans="1:25" ht="13.8" hidden="1" thickBot="1">
      <c r="A1140" s="196" t="s">
        <v>175</v>
      </c>
      <c r="B1140" s="197"/>
      <c r="C1140" s="635" t="s">
        <v>241</v>
      </c>
      <c r="D1140" s="636"/>
      <c r="E1140" s="637">
        <v>500</v>
      </c>
      <c r="F1140" s="638">
        <v>0.15659999999999999</v>
      </c>
      <c r="G1140" s="677">
        <f>IF(E1140&lt;=30,(0.48*E1140+4.05)*F1140,((0.48*30+4.05)+0.4*(E1140-30))*F1140)</f>
        <v>32.330069999999999</v>
      </c>
      <c r="H1140" s="632">
        <v>0</v>
      </c>
      <c r="I1140" s="632"/>
      <c r="J1140" s="633">
        <f t="shared" si="398"/>
        <v>0</v>
      </c>
      <c r="K1140" s="634"/>
      <c r="L1140" s="107"/>
      <c r="M1140" s="107"/>
      <c r="N1140" s="108">
        <f t="shared" si="382"/>
        <v>0</v>
      </c>
      <c r="O1140" s="108">
        <f t="shared" si="383"/>
        <v>0</v>
      </c>
      <c r="P1140" s="109"/>
      <c r="Q1140" s="107">
        <f t="shared" si="384"/>
        <v>0</v>
      </c>
      <c r="R1140" s="107">
        <f t="shared" si="384"/>
        <v>0</v>
      </c>
      <c r="S1140" s="108">
        <f t="shared" si="385"/>
        <v>0</v>
      </c>
      <c r="T1140" s="110">
        <f t="shared" si="386"/>
        <v>0</v>
      </c>
      <c r="U1140" s="109"/>
      <c r="V1140" s="111" t="str">
        <f>IF(T1139&gt;0,"xx",IF(O1139&gt;0,"xy",""))</f>
        <v/>
      </c>
      <c r="W1140" s="613" t="str">
        <f t="shared" si="397"/>
        <v/>
      </c>
      <c r="X1140" s="613" t="str">
        <f t="shared" si="354"/>
        <v/>
      </c>
      <c r="Y1140" s="613" t="str">
        <f t="shared" si="396"/>
        <v/>
      </c>
    </row>
    <row r="1141" spans="1:25" ht="13.8" hidden="1" thickBot="1">
      <c r="A1141" s="196" t="s">
        <v>175</v>
      </c>
      <c r="B1141" s="197"/>
      <c r="C1141" s="635" t="s">
        <v>303</v>
      </c>
      <c r="D1141" s="636"/>
      <c r="E1141" s="637">
        <v>180</v>
      </c>
      <c r="F1141" s="638">
        <v>0.55700000000000005</v>
      </c>
      <c r="G1141" s="671">
        <f>IF(E1141&lt;=30,(0.66*E1141+1.38)*F1141,((0.66*30+1.38)+0.55*(E1141-30))*F1141)</f>
        <v>57.749760000000009</v>
      </c>
      <c r="H1141" s="632">
        <v>0</v>
      </c>
      <c r="I1141" s="632"/>
      <c r="J1141" s="633">
        <f t="shared" si="398"/>
        <v>0</v>
      </c>
      <c r="K1141" s="634"/>
      <c r="L1141" s="107"/>
      <c r="M1141" s="107"/>
      <c r="N1141" s="108">
        <f t="shared" si="382"/>
        <v>0</v>
      </c>
      <c r="O1141" s="108">
        <f t="shared" si="383"/>
        <v>0</v>
      </c>
      <c r="P1141" s="109"/>
      <c r="Q1141" s="107">
        <f t="shared" si="384"/>
        <v>0</v>
      </c>
      <c r="R1141" s="107">
        <f t="shared" si="384"/>
        <v>0</v>
      </c>
      <c r="S1141" s="108">
        <f t="shared" si="385"/>
        <v>0</v>
      </c>
      <c r="T1141" s="110">
        <f t="shared" si="386"/>
        <v>0</v>
      </c>
      <c r="U1141" s="109"/>
      <c r="V1141" s="111" t="str">
        <f>IF(T1139&gt;0,"xx",IF(O1139&gt;0,"xy",""))</f>
        <v/>
      </c>
      <c r="W1141" s="613" t="str">
        <f t="shared" si="397"/>
        <v/>
      </c>
      <c r="X1141" s="613" t="str">
        <f t="shared" si="354"/>
        <v/>
      </c>
      <c r="Y1141" s="613" t="str">
        <f t="shared" si="396"/>
        <v/>
      </c>
    </row>
    <row r="1142" spans="1:25" ht="13.8" hidden="1" thickBot="1">
      <c r="A1142" s="196" t="s">
        <v>175</v>
      </c>
      <c r="B1142" s="197"/>
      <c r="C1142" s="635" t="s">
        <v>307</v>
      </c>
      <c r="D1142" s="636"/>
      <c r="E1142" s="637">
        <v>20</v>
      </c>
      <c r="F1142" s="638">
        <v>1.7100000000000001E-2</v>
      </c>
      <c r="G1142" s="671">
        <f>IF(E1142&lt;=30,(0.66*E1142+1.38)*F1142,((0.66*30+1.38)+0.55*(E1142-30))*F1142)</f>
        <v>0.24931800000000004</v>
      </c>
      <c r="H1142" s="632">
        <v>0</v>
      </c>
      <c r="I1142" s="632"/>
      <c r="J1142" s="633">
        <f t="shared" si="398"/>
        <v>0</v>
      </c>
      <c r="K1142" s="634"/>
      <c r="L1142" s="107"/>
      <c r="M1142" s="107"/>
      <c r="N1142" s="108">
        <f t="shared" si="382"/>
        <v>0</v>
      </c>
      <c r="O1142" s="108">
        <f t="shared" si="383"/>
        <v>0</v>
      </c>
      <c r="P1142" s="109"/>
      <c r="Q1142" s="107">
        <f t="shared" si="384"/>
        <v>0</v>
      </c>
      <c r="R1142" s="107">
        <f t="shared" si="384"/>
        <v>0</v>
      </c>
      <c r="S1142" s="108">
        <f t="shared" si="385"/>
        <v>0</v>
      </c>
      <c r="T1142" s="110">
        <f t="shared" si="386"/>
        <v>0</v>
      </c>
      <c r="U1142" s="109"/>
      <c r="V1142" s="111" t="str">
        <f>IF(T1139&gt;0,"xx",IF(O1139&gt;0,"xy",""))</f>
        <v/>
      </c>
      <c r="W1142" s="613" t="str">
        <f t="shared" si="397"/>
        <v/>
      </c>
      <c r="X1142" s="613" t="str">
        <f t="shared" si="354"/>
        <v/>
      </c>
      <c r="Y1142" s="613" t="str">
        <f t="shared" si="396"/>
        <v/>
      </c>
    </row>
    <row r="1143" spans="1:25" ht="13.8" hidden="1" thickBot="1">
      <c r="A1143" s="196">
        <v>620100</v>
      </c>
      <c r="B1143" s="197" t="s">
        <v>232</v>
      </c>
      <c r="C1143" s="635" t="s">
        <v>435</v>
      </c>
      <c r="D1143" s="636"/>
      <c r="E1143" s="637"/>
      <c r="F1143" s="638"/>
      <c r="G1143" s="639">
        <f>SUM(G1144:G1146)</f>
        <v>132.50415800000002</v>
      </c>
      <c r="H1143" s="632">
        <v>975.73</v>
      </c>
      <c r="I1143" s="632">
        <f>IF(ISBLANK(H1143),"",SUM(G1143:H1143))*0.9</f>
        <v>997.41074219999996</v>
      </c>
      <c r="J1143" s="633">
        <f t="shared" si="398"/>
        <v>1284.07</v>
      </c>
      <c r="K1143" s="634" t="s">
        <v>23</v>
      </c>
      <c r="L1143" s="107"/>
      <c r="M1143" s="107"/>
      <c r="N1143" s="108">
        <f t="shared" si="382"/>
        <v>0</v>
      </c>
      <c r="O1143" s="108">
        <f t="shared" si="383"/>
        <v>0</v>
      </c>
      <c r="P1143" s="109"/>
      <c r="Q1143" s="107">
        <f t="shared" si="384"/>
        <v>0</v>
      </c>
      <c r="R1143" s="107">
        <f t="shared" si="384"/>
        <v>0</v>
      </c>
      <c r="S1143" s="108">
        <f t="shared" si="385"/>
        <v>0</v>
      </c>
      <c r="T1143" s="110">
        <f t="shared" si="386"/>
        <v>0</v>
      </c>
      <c r="U1143" s="109"/>
      <c r="W1143" s="613" t="str">
        <f t="shared" si="397"/>
        <v/>
      </c>
      <c r="X1143" s="613" t="str">
        <f t="shared" si="354"/>
        <v/>
      </c>
      <c r="Y1143" s="613" t="str">
        <f t="shared" si="396"/>
        <v/>
      </c>
    </row>
    <row r="1144" spans="1:25" ht="13.8" hidden="1" thickBot="1">
      <c r="A1144" s="196" t="s">
        <v>175</v>
      </c>
      <c r="B1144" s="197"/>
      <c r="C1144" s="635" t="s">
        <v>241</v>
      </c>
      <c r="D1144" s="636"/>
      <c r="E1144" s="637">
        <v>500</v>
      </c>
      <c r="F1144" s="638">
        <v>0.1978</v>
      </c>
      <c r="G1144" s="677">
        <f>IF(E1144&lt;=30,(0.48*E1144+4.05)*F1144,((0.48*30+4.05)+0.4*(E1144-30))*F1144)</f>
        <v>40.835809999999995</v>
      </c>
      <c r="H1144" s="632">
        <v>0</v>
      </c>
      <c r="I1144" s="632"/>
      <c r="J1144" s="633">
        <f t="shared" si="398"/>
        <v>0</v>
      </c>
      <c r="K1144" s="634"/>
      <c r="L1144" s="107"/>
      <c r="M1144" s="107"/>
      <c r="N1144" s="108">
        <f t="shared" si="382"/>
        <v>0</v>
      </c>
      <c r="O1144" s="108">
        <f t="shared" si="383"/>
        <v>0</v>
      </c>
      <c r="P1144" s="109"/>
      <c r="Q1144" s="107">
        <f t="shared" si="384"/>
        <v>0</v>
      </c>
      <c r="R1144" s="107">
        <f t="shared" si="384"/>
        <v>0</v>
      </c>
      <c r="S1144" s="108">
        <f t="shared" si="385"/>
        <v>0</v>
      </c>
      <c r="T1144" s="110">
        <f t="shared" si="386"/>
        <v>0</v>
      </c>
      <c r="U1144" s="109"/>
      <c r="V1144" s="111" t="str">
        <f>IF(T1143&gt;0,"xx",IF(O1143&gt;0,"xy",""))</f>
        <v/>
      </c>
      <c r="W1144" s="613" t="str">
        <f t="shared" si="397"/>
        <v/>
      </c>
      <c r="X1144" s="613" t="str">
        <f t="shared" si="354"/>
        <v/>
      </c>
      <c r="Y1144" s="613" t="str">
        <f t="shared" si="396"/>
        <v/>
      </c>
    </row>
    <row r="1145" spans="1:25" ht="13.8" hidden="1" thickBot="1">
      <c r="A1145" s="196" t="s">
        <v>175</v>
      </c>
      <c r="B1145" s="197"/>
      <c r="C1145" s="635" t="s">
        <v>303</v>
      </c>
      <c r="D1145" s="636"/>
      <c r="E1145" s="637">
        <v>180</v>
      </c>
      <c r="F1145" s="638">
        <v>0.70350000000000001</v>
      </c>
      <c r="G1145" s="671">
        <f>IF(E1145&lt;=30,(0.66*E1145+1.38)*F1145,((0.66*30+1.38)+0.55*(E1145-30))*F1145)</f>
        <v>72.938880000000012</v>
      </c>
      <c r="H1145" s="632">
        <v>0</v>
      </c>
      <c r="I1145" s="632"/>
      <c r="J1145" s="633">
        <f t="shared" si="398"/>
        <v>0</v>
      </c>
      <c r="K1145" s="634"/>
      <c r="L1145" s="107"/>
      <c r="M1145" s="107"/>
      <c r="N1145" s="108">
        <f t="shared" si="382"/>
        <v>0</v>
      </c>
      <c r="O1145" s="108">
        <f t="shared" si="383"/>
        <v>0</v>
      </c>
      <c r="P1145" s="109"/>
      <c r="Q1145" s="107">
        <f t="shared" si="384"/>
        <v>0</v>
      </c>
      <c r="R1145" s="107">
        <f t="shared" si="384"/>
        <v>0</v>
      </c>
      <c r="S1145" s="108">
        <f t="shared" si="385"/>
        <v>0</v>
      </c>
      <c r="T1145" s="110">
        <f t="shared" si="386"/>
        <v>0</v>
      </c>
      <c r="U1145" s="109"/>
      <c r="V1145" s="111" t="str">
        <f>IF(T1143&gt;0,"xx",IF(O1143&gt;0,"xy",""))</f>
        <v/>
      </c>
      <c r="W1145" s="613" t="str">
        <f t="shared" si="397"/>
        <v/>
      </c>
      <c r="X1145" s="613" t="str">
        <f t="shared" si="354"/>
        <v/>
      </c>
      <c r="Y1145" s="613" t="str">
        <f t="shared" si="396"/>
        <v/>
      </c>
    </row>
    <row r="1146" spans="1:25" ht="13.8" hidden="1" thickBot="1">
      <c r="A1146" s="196" t="s">
        <v>175</v>
      </c>
      <c r="B1146" s="197"/>
      <c r="C1146" s="635" t="s">
        <v>307</v>
      </c>
      <c r="D1146" s="636"/>
      <c r="E1146" s="637">
        <v>20</v>
      </c>
      <c r="F1146" s="638">
        <v>1.2846</v>
      </c>
      <c r="G1146" s="671">
        <f>IF(E1146&lt;=30,(0.66*E1146+1.38)*F1146,((0.66*30+1.38)+0.55*(E1146-30))*F1146)</f>
        <v>18.729468000000001</v>
      </c>
      <c r="H1146" s="632">
        <v>0</v>
      </c>
      <c r="I1146" s="632"/>
      <c r="J1146" s="633">
        <f t="shared" si="398"/>
        <v>0</v>
      </c>
      <c r="K1146" s="634"/>
      <c r="L1146" s="107"/>
      <c r="M1146" s="107"/>
      <c r="N1146" s="108">
        <f t="shared" si="382"/>
        <v>0</v>
      </c>
      <c r="O1146" s="108">
        <f t="shared" si="383"/>
        <v>0</v>
      </c>
      <c r="P1146" s="109"/>
      <c r="Q1146" s="107">
        <f t="shared" si="384"/>
        <v>0</v>
      </c>
      <c r="R1146" s="107">
        <f t="shared" si="384"/>
        <v>0</v>
      </c>
      <c r="S1146" s="108">
        <f t="shared" si="385"/>
        <v>0</v>
      </c>
      <c r="T1146" s="110">
        <f t="shared" si="386"/>
        <v>0</v>
      </c>
      <c r="U1146" s="109"/>
      <c r="V1146" s="111" t="str">
        <f>IF(T1143&gt;0,"xx",IF(O1143&gt;0,"xy",""))</f>
        <v/>
      </c>
      <c r="W1146" s="613" t="str">
        <f t="shared" si="397"/>
        <v/>
      </c>
      <c r="X1146" s="613" t="str">
        <f t="shared" si="354"/>
        <v/>
      </c>
      <c r="Y1146" s="613" t="str">
        <f t="shared" si="396"/>
        <v/>
      </c>
    </row>
    <row r="1147" spans="1:25" ht="13.8" hidden="1" thickBot="1">
      <c r="A1147" s="196" t="s">
        <v>1009</v>
      </c>
      <c r="B1147" s="197" t="s">
        <v>232</v>
      </c>
      <c r="C1147" s="635" t="s">
        <v>1010</v>
      </c>
      <c r="D1147" s="636"/>
      <c r="E1147" s="637"/>
      <c r="F1147" s="638"/>
      <c r="G1147" s="639">
        <f>SUM(G1148:G1150)</f>
        <v>147.757992</v>
      </c>
      <c r="H1147" s="632">
        <v>1168.81</v>
      </c>
      <c r="I1147" s="632">
        <f>IF(ISBLANK(H1147),"",SUM(G1147:H1147))*0.9</f>
        <v>1184.9111928</v>
      </c>
      <c r="J1147" s="633">
        <f t="shared" si="398"/>
        <v>1525.45</v>
      </c>
      <c r="K1147" s="634" t="s">
        <v>23</v>
      </c>
      <c r="L1147" s="107"/>
      <c r="M1147" s="107"/>
      <c r="N1147" s="108">
        <f t="shared" si="382"/>
        <v>0</v>
      </c>
      <c r="O1147" s="108">
        <f t="shared" si="383"/>
        <v>0</v>
      </c>
      <c r="P1147" s="109"/>
      <c r="Q1147" s="107">
        <f t="shared" si="384"/>
        <v>0</v>
      </c>
      <c r="R1147" s="107">
        <f t="shared" si="384"/>
        <v>0</v>
      </c>
      <c r="S1147" s="108">
        <f t="shared" si="385"/>
        <v>0</v>
      </c>
      <c r="T1147" s="110">
        <f t="shared" si="386"/>
        <v>0</v>
      </c>
      <c r="U1147" s="109"/>
      <c r="W1147" s="613" t="str">
        <f t="shared" si="397"/>
        <v/>
      </c>
      <c r="X1147" s="613" t="str">
        <f t="shared" si="354"/>
        <v/>
      </c>
      <c r="Y1147" s="613" t="str">
        <f t="shared" si="396"/>
        <v/>
      </c>
    </row>
    <row r="1148" spans="1:25" ht="13.8" hidden="1" thickBot="1">
      <c r="A1148" s="196" t="s">
        <v>175</v>
      </c>
      <c r="B1148" s="197"/>
      <c r="C1148" s="635" t="s">
        <v>241</v>
      </c>
      <c r="D1148" s="636"/>
      <c r="E1148" s="637">
        <v>500</v>
      </c>
      <c r="F1148" s="638">
        <v>0.2424</v>
      </c>
      <c r="G1148" s="677">
        <f>IF(E1148&lt;=30,(0.48*E1148+4.05)*F1148,((0.48*30+4.05)+0.4*(E1148-30))*F1148)</f>
        <v>50.043479999999995</v>
      </c>
      <c r="H1148" s="632">
        <v>0</v>
      </c>
      <c r="I1148" s="632"/>
      <c r="J1148" s="633">
        <f t="shared" si="398"/>
        <v>0</v>
      </c>
      <c r="K1148" s="634"/>
      <c r="L1148" s="107"/>
      <c r="M1148" s="107"/>
      <c r="N1148" s="108">
        <f t="shared" si="382"/>
        <v>0</v>
      </c>
      <c r="O1148" s="108">
        <f t="shared" si="383"/>
        <v>0</v>
      </c>
      <c r="P1148" s="109"/>
      <c r="Q1148" s="107">
        <f t="shared" si="384"/>
        <v>0</v>
      </c>
      <c r="R1148" s="107">
        <f t="shared" si="384"/>
        <v>0</v>
      </c>
      <c r="S1148" s="108">
        <f t="shared" si="385"/>
        <v>0</v>
      </c>
      <c r="T1148" s="110">
        <f t="shared" si="386"/>
        <v>0</v>
      </c>
      <c r="U1148" s="109"/>
      <c r="V1148" s="111" t="str">
        <f>IF(T1147&gt;0,"xx",IF(O1147&gt;0,"xy",""))</f>
        <v/>
      </c>
      <c r="W1148" s="613" t="str">
        <f t="shared" si="397"/>
        <v/>
      </c>
      <c r="X1148" s="613" t="str">
        <f t="shared" si="354"/>
        <v/>
      </c>
      <c r="Y1148" s="613" t="str">
        <f t="shared" si="396"/>
        <v/>
      </c>
    </row>
    <row r="1149" spans="1:25" ht="13.8" hidden="1" thickBot="1">
      <c r="A1149" s="196" t="s">
        <v>175</v>
      </c>
      <c r="B1149" s="197"/>
      <c r="C1149" s="635" t="s">
        <v>303</v>
      </c>
      <c r="D1149" s="636"/>
      <c r="E1149" s="637">
        <v>180</v>
      </c>
      <c r="F1149" s="638">
        <v>0.86180000000000001</v>
      </c>
      <c r="G1149" s="671">
        <f>IF(E1149&lt;=30,(0.66*E1149+1.38)*F1149,((0.66*30+1.38)+0.55*(E1149-30))*F1149)</f>
        <v>89.351424000000009</v>
      </c>
      <c r="H1149" s="632">
        <v>0</v>
      </c>
      <c r="I1149" s="632"/>
      <c r="J1149" s="633">
        <f t="shared" si="398"/>
        <v>0</v>
      </c>
      <c r="K1149" s="634"/>
      <c r="L1149" s="107"/>
      <c r="M1149" s="107"/>
      <c r="N1149" s="108">
        <f t="shared" si="382"/>
        <v>0</v>
      </c>
      <c r="O1149" s="108">
        <f t="shared" si="383"/>
        <v>0</v>
      </c>
      <c r="P1149" s="109"/>
      <c r="Q1149" s="107">
        <f t="shared" si="384"/>
        <v>0</v>
      </c>
      <c r="R1149" s="107">
        <f t="shared" si="384"/>
        <v>0</v>
      </c>
      <c r="S1149" s="108">
        <f t="shared" si="385"/>
        <v>0</v>
      </c>
      <c r="T1149" s="110">
        <f t="shared" si="386"/>
        <v>0</v>
      </c>
      <c r="U1149" s="109"/>
      <c r="V1149" s="111" t="str">
        <f>IF(T1147&gt;0,"xx",IF(O1147&gt;0,"xy",""))</f>
        <v/>
      </c>
      <c r="W1149" s="613" t="str">
        <f t="shared" si="397"/>
        <v/>
      </c>
      <c r="X1149" s="613" t="str">
        <f t="shared" si="354"/>
        <v/>
      </c>
      <c r="Y1149" s="613" t="str">
        <f t="shared" si="396"/>
        <v/>
      </c>
    </row>
    <row r="1150" spans="1:25" ht="13.8" hidden="1" thickBot="1">
      <c r="A1150" s="196" t="s">
        <v>175</v>
      </c>
      <c r="B1150" s="197"/>
      <c r="C1150" s="635" t="s">
        <v>307</v>
      </c>
      <c r="D1150" s="636"/>
      <c r="E1150" s="637">
        <v>20</v>
      </c>
      <c r="F1150" s="638">
        <v>0.5736</v>
      </c>
      <c r="G1150" s="671">
        <f>IF(E1150&lt;=30,(0.66*E1150+1.38)*F1150,((0.66*30+1.38)+0.55*(E1150-30))*F1150)</f>
        <v>8.3630880000000012</v>
      </c>
      <c r="H1150" s="632">
        <v>0</v>
      </c>
      <c r="I1150" s="632"/>
      <c r="J1150" s="633">
        <f t="shared" si="398"/>
        <v>0</v>
      </c>
      <c r="K1150" s="634"/>
      <c r="L1150" s="107"/>
      <c r="M1150" s="107"/>
      <c r="N1150" s="108">
        <f t="shared" si="382"/>
        <v>0</v>
      </c>
      <c r="O1150" s="108">
        <f t="shared" si="383"/>
        <v>0</v>
      </c>
      <c r="P1150" s="109"/>
      <c r="Q1150" s="107">
        <f t="shared" si="384"/>
        <v>0</v>
      </c>
      <c r="R1150" s="107">
        <f t="shared" si="384"/>
        <v>0</v>
      </c>
      <c r="S1150" s="108">
        <f t="shared" si="385"/>
        <v>0</v>
      </c>
      <c r="T1150" s="110">
        <f t="shared" si="386"/>
        <v>0</v>
      </c>
      <c r="U1150" s="109"/>
      <c r="V1150" s="111" t="str">
        <f>IF(T1147&gt;0,"xx",IF(O1147&gt;0,"xy",""))</f>
        <v/>
      </c>
      <c r="W1150" s="613" t="str">
        <f t="shared" si="397"/>
        <v/>
      </c>
      <c r="X1150" s="613" t="str">
        <f t="shared" si="354"/>
        <v/>
      </c>
      <c r="Y1150" s="613" t="str">
        <f t="shared" si="396"/>
        <v/>
      </c>
    </row>
    <row r="1151" spans="1:25" ht="13.8" hidden="1" thickBot="1">
      <c r="A1151" s="196">
        <v>620200</v>
      </c>
      <c r="B1151" s="197" t="s">
        <v>232</v>
      </c>
      <c r="C1151" s="635" t="s">
        <v>436</v>
      </c>
      <c r="D1151" s="636"/>
      <c r="E1151" s="637"/>
      <c r="F1151" s="638"/>
      <c r="G1151" s="639">
        <f>SUM(G1152:G1154)</f>
        <v>192.13935499999999</v>
      </c>
      <c r="H1151" s="632">
        <v>1361.8899999999999</v>
      </c>
      <c r="I1151" s="632">
        <f>IF(ISBLANK(H1151),"",SUM(G1151:H1151))*0.9</f>
        <v>1398.6264194999999</v>
      </c>
      <c r="J1151" s="633">
        <f t="shared" si="398"/>
        <v>1800.59</v>
      </c>
      <c r="K1151" s="634" t="s">
        <v>23</v>
      </c>
      <c r="L1151" s="107"/>
      <c r="M1151" s="107"/>
      <c r="N1151" s="108">
        <f t="shared" si="382"/>
        <v>0</v>
      </c>
      <c r="O1151" s="108">
        <f t="shared" si="383"/>
        <v>0</v>
      </c>
      <c r="P1151" s="109"/>
      <c r="Q1151" s="107">
        <f t="shared" si="384"/>
        <v>0</v>
      </c>
      <c r="R1151" s="107">
        <f t="shared" si="384"/>
        <v>0</v>
      </c>
      <c r="S1151" s="108">
        <f t="shared" si="385"/>
        <v>0</v>
      </c>
      <c r="T1151" s="110">
        <f t="shared" si="386"/>
        <v>0</v>
      </c>
      <c r="U1151" s="109"/>
      <c r="W1151" s="613" t="str">
        <f t="shared" si="397"/>
        <v/>
      </c>
      <c r="X1151" s="613" t="str">
        <f t="shared" si="354"/>
        <v/>
      </c>
      <c r="Y1151" s="613" t="str">
        <f t="shared" si="396"/>
        <v/>
      </c>
    </row>
    <row r="1152" spans="1:25" ht="13.8" hidden="1" thickBot="1">
      <c r="A1152" s="196" t="s">
        <v>175</v>
      </c>
      <c r="B1152" s="197"/>
      <c r="C1152" s="635" t="s">
        <v>241</v>
      </c>
      <c r="D1152" s="636"/>
      <c r="E1152" s="637">
        <v>500</v>
      </c>
      <c r="F1152" s="638">
        <v>0.28689999999999999</v>
      </c>
      <c r="G1152" s="677">
        <f>IF(E1152&lt;=30,(0.48*E1152+4.05)*F1152,((0.48*30+4.05)+0.4*(E1152-30))*F1152)</f>
        <v>59.230504999999994</v>
      </c>
      <c r="H1152" s="632">
        <v>0</v>
      </c>
      <c r="I1152" s="632"/>
      <c r="J1152" s="633">
        <f t="shared" si="398"/>
        <v>0</v>
      </c>
      <c r="K1152" s="634"/>
      <c r="L1152" s="107"/>
      <c r="M1152" s="107"/>
      <c r="N1152" s="108">
        <f t="shared" si="382"/>
        <v>0</v>
      </c>
      <c r="O1152" s="108">
        <f t="shared" si="383"/>
        <v>0</v>
      </c>
      <c r="P1152" s="109"/>
      <c r="Q1152" s="107">
        <f t="shared" si="384"/>
        <v>0</v>
      </c>
      <c r="R1152" s="107">
        <f t="shared" si="384"/>
        <v>0</v>
      </c>
      <c r="S1152" s="108">
        <f t="shared" si="385"/>
        <v>0</v>
      </c>
      <c r="T1152" s="110">
        <f t="shared" si="386"/>
        <v>0</v>
      </c>
      <c r="U1152" s="109"/>
      <c r="V1152" s="111" t="str">
        <f>IF(T1151&gt;0,"xx",IF(O1151&gt;0,"xy",""))</f>
        <v/>
      </c>
      <c r="W1152" s="613" t="str">
        <f t="shared" si="397"/>
        <v/>
      </c>
      <c r="X1152" s="613" t="str">
        <f t="shared" si="354"/>
        <v/>
      </c>
      <c r="Y1152" s="613" t="str">
        <f t="shared" si="396"/>
        <v/>
      </c>
    </row>
    <row r="1153" spans="1:25" ht="13.8" hidden="1" thickBot="1">
      <c r="A1153" s="196" t="s">
        <v>175</v>
      </c>
      <c r="B1153" s="197"/>
      <c r="C1153" s="635" t="s">
        <v>303</v>
      </c>
      <c r="D1153" s="636"/>
      <c r="E1153" s="637">
        <v>180</v>
      </c>
      <c r="F1153" s="638">
        <v>1.02</v>
      </c>
      <c r="G1153" s="671">
        <f>IF(E1153&lt;=30,(0.66*E1153+1.38)*F1153,((0.66*30+1.38)+0.55*(E1153-30))*F1153)</f>
        <v>105.75360000000001</v>
      </c>
      <c r="H1153" s="632">
        <v>0</v>
      </c>
      <c r="I1153" s="632"/>
      <c r="J1153" s="633">
        <f t="shared" si="398"/>
        <v>0</v>
      </c>
      <c r="K1153" s="634"/>
      <c r="L1153" s="107"/>
      <c r="M1153" s="107"/>
      <c r="N1153" s="108">
        <f t="shared" si="382"/>
        <v>0</v>
      </c>
      <c r="O1153" s="108">
        <f t="shared" si="383"/>
        <v>0</v>
      </c>
      <c r="P1153" s="109"/>
      <c r="Q1153" s="107">
        <f t="shared" si="384"/>
        <v>0</v>
      </c>
      <c r="R1153" s="107">
        <f t="shared" si="384"/>
        <v>0</v>
      </c>
      <c r="S1153" s="108">
        <f t="shared" si="385"/>
        <v>0</v>
      </c>
      <c r="T1153" s="110">
        <f t="shared" si="386"/>
        <v>0</v>
      </c>
      <c r="U1153" s="109"/>
      <c r="V1153" s="111" t="str">
        <f>IF(T1151&gt;0,"xx",IF(O1151&gt;0,"xy",""))</f>
        <v/>
      </c>
      <c r="W1153" s="613" t="str">
        <f t="shared" si="397"/>
        <v/>
      </c>
      <c r="X1153" s="613" t="str">
        <f t="shared" si="354"/>
        <v/>
      </c>
      <c r="Y1153" s="613" t="str">
        <f t="shared" si="396"/>
        <v/>
      </c>
    </row>
    <row r="1154" spans="1:25" ht="13.8" hidden="1" thickBot="1">
      <c r="A1154" s="196" t="s">
        <v>175</v>
      </c>
      <c r="B1154" s="197"/>
      <c r="C1154" s="635" t="s">
        <v>307</v>
      </c>
      <c r="D1154" s="636"/>
      <c r="E1154" s="637">
        <v>20</v>
      </c>
      <c r="F1154" s="638">
        <v>1.8625</v>
      </c>
      <c r="G1154" s="671">
        <f>IF(E1154&lt;=30,(0.66*E1154+1.38)*F1154,((0.66*30+1.38)+0.55*(E1154-30))*F1154)</f>
        <v>27.155250000000002</v>
      </c>
      <c r="H1154" s="632">
        <v>0</v>
      </c>
      <c r="I1154" s="632"/>
      <c r="J1154" s="633">
        <f t="shared" si="398"/>
        <v>0</v>
      </c>
      <c r="K1154" s="634"/>
      <c r="L1154" s="107"/>
      <c r="M1154" s="107"/>
      <c r="N1154" s="108">
        <f t="shared" si="382"/>
        <v>0</v>
      </c>
      <c r="O1154" s="108">
        <f t="shared" si="383"/>
        <v>0</v>
      </c>
      <c r="P1154" s="109"/>
      <c r="Q1154" s="107">
        <f t="shared" si="384"/>
        <v>0</v>
      </c>
      <c r="R1154" s="107">
        <f t="shared" si="384"/>
        <v>0</v>
      </c>
      <c r="S1154" s="108">
        <f t="shared" si="385"/>
        <v>0</v>
      </c>
      <c r="T1154" s="110">
        <f t="shared" si="386"/>
        <v>0</v>
      </c>
      <c r="U1154" s="109"/>
      <c r="V1154" s="111" t="str">
        <f>IF(T1151&gt;0,"xx",IF(O1151&gt;0,"xy",""))</f>
        <v/>
      </c>
      <c r="W1154" s="613" t="str">
        <f t="shared" si="397"/>
        <v/>
      </c>
      <c r="X1154" s="613" t="str">
        <f t="shared" si="354"/>
        <v/>
      </c>
      <c r="Y1154" s="613" t="str">
        <f t="shared" ref="Y1154:Y1236" si="399">IF(V1154="X","x",IF(T1154&gt;0,"x",""))</f>
        <v/>
      </c>
    </row>
    <row r="1155" spans="1:25" ht="13.8" hidden="1" thickBot="1">
      <c r="A1155" s="196">
        <v>620300</v>
      </c>
      <c r="B1155" s="197" t="s">
        <v>232</v>
      </c>
      <c r="C1155" s="635" t="s">
        <v>437</v>
      </c>
      <c r="D1155" s="636"/>
      <c r="E1155" s="637"/>
      <c r="F1155" s="638"/>
      <c r="G1155" s="639">
        <f>SUM(G1156:G1158)</f>
        <v>288.34262699999999</v>
      </c>
      <c r="H1155" s="632">
        <v>1918.7700000000002</v>
      </c>
      <c r="I1155" s="632">
        <f>IF(ISBLANK(H1155),"",SUM(G1155:H1155))*0.9</f>
        <v>1986.4013643000005</v>
      </c>
      <c r="J1155" s="633">
        <f t="shared" si="398"/>
        <v>2557.29</v>
      </c>
      <c r="K1155" s="634" t="s">
        <v>23</v>
      </c>
      <c r="L1155" s="107"/>
      <c r="M1155" s="107"/>
      <c r="N1155" s="108">
        <f t="shared" si="382"/>
        <v>0</v>
      </c>
      <c r="O1155" s="108">
        <f t="shared" si="383"/>
        <v>0</v>
      </c>
      <c r="P1155" s="109"/>
      <c r="Q1155" s="107">
        <f t="shared" si="384"/>
        <v>0</v>
      </c>
      <c r="R1155" s="107">
        <f t="shared" si="384"/>
        <v>0</v>
      </c>
      <c r="S1155" s="108">
        <f t="shared" si="385"/>
        <v>0</v>
      </c>
      <c r="T1155" s="110">
        <f t="shared" si="386"/>
        <v>0</v>
      </c>
      <c r="U1155" s="109"/>
      <c r="W1155" s="613" t="str">
        <f t="shared" si="397"/>
        <v/>
      </c>
      <c r="X1155" s="613" t="str">
        <f t="shared" si="354"/>
        <v/>
      </c>
      <c r="Y1155" s="613" t="str">
        <f t="shared" si="399"/>
        <v/>
      </c>
    </row>
    <row r="1156" spans="1:25" ht="13.8" hidden="1" thickBot="1">
      <c r="A1156" s="196" t="s">
        <v>175</v>
      </c>
      <c r="B1156" s="197"/>
      <c r="C1156" s="635" t="s">
        <v>241</v>
      </c>
      <c r="D1156" s="636"/>
      <c r="E1156" s="637">
        <v>500</v>
      </c>
      <c r="F1156" s="638">
        <v>0.43049999999999999</v>
      </c>
      <c r="G1156" s="677">
        <f>IF(E1156&lt;=30,(0.48*E1156+4.05)*F1156,((0.48*30+4.05)+0.4*(E1156-30))*F1156)</f>
        <v>88.876724999999993</v>
      </c>
      <c r="H1156" s="632">
        <v>0</v>
      </c>
      <c r="I1156" s="632"/>
      <c r="J1156" s="633">
        <f t="shared" si="398"/>
        <v>0</v>
      </c>
      <c r="K1156" s="634"/>
      <c r="L1156" s="107"/>
      <c r="M1156" s="107"/>
      <c r="N1156" s="108">
        <f t="shared" si="382"/>
        <v>0</v>
      </c>
      <c r="O1156" s="108">
        <f t="shared" si="383"/>
        <v>0</v>
      </c>
      <c r="P1156" s="109"/>
      <c r="Q1156" s="107">
        <f t="shared" si="384"/>
        <v>0</v>
      </c>
      <c r="R1156" s="107">
        <f t="shared" si="384"/>
        <v>0</v>
      </c>
      <c r="S1156" s="108">
        <f t="shared" si="385"/>
        <v>0</v>
      </c>
      <c r="T1156" s="110">
        <f t="shared" si="386"/>
        <v>0</v>
      </c>
      <c r="U1156" s="109"/>
      <c r="V1156" s="111" t="str">
        <f>IF(T1155&gt;0,"xx",IF(O1155&gt;0,"xy",""))</f>
        <v/>
      </c>
      <c r="W1156" s="613" t="str">
        <f t="shared" si="397"/>
        <v/>
      </c>
      <c r="X1156" s="613" t="str">
        <f t="shared" si="354"/>
        <v/>
      </c>
      <c r="Y1156" s="613" t="str">
        <f t="shared" si="399"/>
        <v/>
      </c>
    </row>
    <row r="1157" spans="1:25" ht="13.8" hidden="1" thickBot="1">
      <c r="A1157" s="196" t="s">
        <v>175</v>
      </c>
      <c r="B1157" s="197"/>
      <c r="C1157" s="635" t="s">
        <v>303</v>
      </c>
      <c r="D1157" s="636"/>
      <c r="E1157" s="637">
        <v>180</v>
      </c>
      <c r="F1157" s="638">
        <v>1.5307999999999999</v>
      </c>
      <c r="G1157" s="671">
        <f>IF(E1157&lt;=30,(0.66*E1157+1.38)*F1157,((0.66*30+1.38)+0.55*(E1157-30))*F1157)</f>
        <v>158.71334400000001</v>
      </c>
      <c r="H1157" s="632">
        <v>0</v>
      </c>
      <c r="I1157" s="632"/>
      <c r="J1157" s="633">
        <f t="shared" si="398"/>
        <v>0</v>
      </c>
      <c r="K1157" s="634"/>
      <c r="L1157" s="107"/>
      <c r="M1157" s="107"/>
      <c r="N1157" s="108">
        <f t="shared" si="382"/>
        <v>0</v>
      </c>
      <c r="O1157" s="108">
        <f t="shared" si="383"/>
        <v>0</v>
      </c>
      <c r="P1157" s="109"/>
      <c r="Q1157" s="107">
        <f t="shared" si="384"/>
        <v>0</v>
      </c>
      <c r="R1157" s="107">
        <f t="shared" si="384"/>
        <v>0</v>
      </c>
      <c r="S1157" s="108">
        <f t="shared" si="385"/>
        <v>0</v>
      </c>
      <c r="T1157" s="110">
        <f t="shared" si="386"/>
        <v>0</v>
      </c>
      <c r="U1157" s="109"/>
      <c r="V1157" s="111" t="str">
        <f>IF(T1155&gt;0,"xx",IF(O1155&gt;0,"xy",""))</f>
        <v/>
      </c>
      <c r="W1157" s="613" t="str">
        <f t="shared" si="397"/>
        <v/>
      </c>
      <c r="X1157" s="613" t="str">
        <f t="shared" si="354"/>
        <v/>
      </c>
      <c r="Y1157" s="613" t="str">
        <f t="shared" si="399"/>
        <v/>
      </c>
    </row>
    <row r="1158" spans="1:25" ht="13.8" hidden="1" thickBot="1">
      <c r="A1158" s="196" t="s">
        <v>175</v>
      </c>
      <c r="B1158" s="197"/>
      <c r="C1158" s="635" t="s">
        <v>307</v>
      </c>
      <c r="D1158" s="636"/>
      <c r="E1158" s="637">
        <v>20</v>
      </c>
      <c r="F1158" s="638">
        <v>2.7951000000000001</v>
      </c>
      <c r="G1158" s="671">
        <f>IF(E1158&lt;=30,(0.66*E1158+1.38)*F1158,((0.66*30+1.38)+0.55*(E1158-30))*F1158)</f>
        <v>40.752558000000008</v>
      </c>
      <c r="H1158" s="632">
        <v>0</v>
      </c>
      <c r="I1158" s="632"/>
      <c r="J1158" s="633">
        <f t="shared" si="398"/>
        <v>0</v>
      </c>
      <c r="K1158" s="634"/>
      <c r="L1158" s="107"/>
      <c r="M1158" s="107"/>
      <c r="N1158" s="108">
        <f t="shared" si="382"/>
        <v>0</v>
      </c>
      <c r="O1158" s="108">
        <f t="shared" si="383"/>
        <v>0</v>
      </c>
      <c r="P1158" s="109"/>
      <c r="Q1158" s="107">
        <f t="shared" si="384"/>
        <v>0</v>
      </c>
      <c r="R1158" s="107">
        <f t="shared" si="384"/>
        <v>0</v>
      </c>
      <c r="S1158" s="108">
        <f t="shared" si="385"/>
        <v>0</v>
      </c>
      <c r="T1158" s="110">
        <f t="shared" si="386"/>
        <v>0</v>
      </c>
      <c r="U1158" s="109"/>
      <c r="V1158" s="111" t="str">
        <f>IF(T1155&gt;0,"xx",IF(O1155&gt;0,"xy",""))</f>
        <v/>
      </c>
      <c r="W1158" s="613" t="str">
        <f t="shared" si="397"/>
        <v/>
      </c>
      <c r="X1158" s="613" t="str">
        <f t="shared" si="354"/>
        <v/>
      </c>
      <c r="Y1158" s="613" t="str">
        <f t="shared" si="399"/>
        <v/>
      </c>
    </row>
    <row r="1159" spans="1:25" ht="13.8" hidden="1" thickBot="1">
      <c r="A1159" s="196">
        <v>620400</v>
      </c>
      <c r="B1159" s="197" t="s">
        <v>232</v>
      </c>
      <c r="C1159" s="635" t="s">
        <v>438</v>
      </c>
      <c r="D1159" s="636"/>
      <c r="E1159" s="637"/>
      <c r="F1159" s="638"/>
      <c r="G1159" s="639">
        <f>SUM(G1160:G1162)</f>
        <v>389.34378100000004</v>
      </c>
      <c r="H1159" s="632">
        <v>2443.65</v>
      </c>
      <c r="I1159" s="632">
        <f>IF(ISBLANK(H1159),"",SUM(G1159:H1159))*0.9</f>
        <v>2549.6944029000001</v>
      </c>
      <c r="J1159" s="633">
        <f t="shared" si="398"/>
        <v>3282.48</v>
      </c>
      <c r="K1159" s="634" t="s">
        <v>23</v>
      </c>
      <c r="L1159" s="107"/>
      <c r="M1159" s="107"/>
      <c r="N1159" s="108">
        <f t="shared" si="382"/>
        <v>0</v>
      </c>
      <c r="O1159" s="108">
        <f t="shared" si="383"/>
        <v>0</v>
      </c>
      <c r="P1159" s="109"/>
      <c r="Q1159" s="107">
        <f t="shared" si="384"/>
        <v>0</v>
      </c>
      <c r="R1159" s="107">
        <f t="shared" si="384"/>
        <v>0</v>
      </c>
      <c r="S1159" s="108">
        <f t="shared" si="385"/>
        <v>0</v>
      </c>
      <c r="T1159" s="110">
        <f t="shared" si="386"/>
        <v>0</v>
      </c>
      <c r="U1159" s="109"/>
      <c r="W1159" s="613" t="str">
        <f t="shared" si="397"/>
        <v/>
      </c>
      <c r="X1159" s="613" t="str">
        <f t="shared" si="354"/>
        <v/>
      </c>
      <c r="Y1159" s="613" t="str">
        <f t="shared" si="399"/>
        <v/>
      </c>
    </row>
    <row r="1160" spans="1:25" ht="13.8" hidden="1" thickBot="1">
      <c r="A1160" s="196" t="s">
        <v>175</v>
      </c>
      <c r="B1160" s="197"/>
      <c r="C1160" s="635" t="s">
        <v>241</v>
      </c>
      <c r="D1160" s="636"/>
      <c r="E1160" s="637">
        <v>500</v>
      </c>
      <c r="F1160" s="638">
        <v>0.58130000000000004</v>
      </c>
      <c r="G1160" s="677">
        <f>IF(E1160&lt;=30,(0.48*E1160+4.05)*F1160,((0.48*30+4.05)+0.4*(E1160-30))*F1160)</f>
        <v>120.00938499999999</v>
      </c>
      <c r="H1160" s="632">
        <v>0</v>
      </c>
      <c r="I1160" s="632"/>
      <c r="J1160" s="633">
        <f t="shared" si="398"/>
        <v>0</v>
      </c>
      <c r="K1160" s="634"/>
      <c r="L1160" s="107"/>
      <c r="M1160" s="107"/>
      <c r="N1160" s="108">
        <f t="shared" si="382"/>
        <v>0</v>
      </c>
      <c r="O1160" s="108">
        <f t="shared" si="383"/>
        <v>0</v>
      </c>
      <c r="P1160" s="109"/>
      <c r="Q1160" s="107">
        <f t="shared" si="384"/>
        <v>0</v>
      </c>
      <c r="R1160" s="107">
        <f t="shared" si="384"/>
        <v>0</v>
      </c>
      <c r="S1160" s="108">
        <f t="shared" si="385"/>
        <v>0</v>
      </c>
      <c r="T1160" s="110">
        <f t="shared" si="386"/>
        <v>0</v>
      </c>
      <c r="U1160" s="109"/>
      <c r="V1160" s="111" t="str">
        <f>IF(T1159&gt;0,"xx",IF(O1159&gt;0,"xy",""))</f>
        <v/>
      </c>
      <c r="W1160" s="613" t="str">
        <f t="shared" si="397"/>
        <v/>
      </c>
      <c r="X1160" s="613" t="str">
        <f t="shared" si="354"/>
        <v/>
      </c>
      <c r="Y1160" s="613" t="str">
        <f t="shared" si="399"/>
        <v/>
      </c>
    </row>
    <row r="1161" spans="1:25" ht="13.8" hidden="1" thickBot="1">
      <c r="A1161" s="196" t="s">
        <v>175</v>
      </c>
      <c r="B1161" s="197"/>
      <c r="C1161" s="635" t="s">
        <v>303</v>
      </c>
      <c r="D1161" s="636"/>
      <c r="E1161" s="637">
        <v>180</v>
      </c>
      <c r="F1161" s="638">
        <v>2.0670000000000002</v>
      </c>
      <c r="G1161" s="671">
        <f>IF(E1161&lt;=30,(0.66*E1161+1.38)*F1161,((0.66*30+1.38)+0.55*(E1161-30))*F1161)</f>
        <v>214.30656000000002</v>
      </c>
      <c r="H1161" s="632">
        <v>0</v>
      </c>
      <c r="I1161" s="632"/>
      <c r="J1161" s="633">
        <f t="shared" si="398"/>
        <v>0</v>
      </c>
      <c r="K1161" s="634"/>
      <c r="L1161" s="107"/>
      <c r="M1161" s="107"/>
      <c r="N1161" s="108">
        <f t="shared" si="382"/>
        <v>0</v>
      </c>
      <c r="O1161" s="108">
        <f t="shared" si="383"/>
        <v>0</v>
      </c>
      <c r="P1161" s="109"/>
      <c r="Q1161" s="107">
        <f t="shared" si="384"/>
        <v>0</v>
      </c>
      <c r="R1161" s="107">
        <f t="shared" si="384"/>
        <v>0</v>
      </c>
      <c r="S1161" s="108">
        <f t="shared" si="385"/>
        <v>0</v>
      </c>
      <c r="T1161" s="110">
        <f t="shared" si="386"/>
        <v>0</v>
      </c>
      <c r="U1161" s="109"/>
      <c r="V1161" s="111" t="str">
        <f>IF(T1159&gt;0,"xx",IF(O1159&gt;0,"xy",""))</f>
        <v/>
      </c>
      <c r="W1161" s="613" t="str">
        <f t="shared" si="397"/>
        <v/>
      </c>
      <c r="X1161" s="613" t="str">
        <f t="shared" si="354"/>
        <v/>
      </c>
      <c r="Y1161" s="613" t="str">
        <f t="shared" si="399"/>
        <v/>
      </c>
    </row>
    <row r="1162" spans="1:25" ht="13.8" hidden="1" thickBot="1">
      <c r="A1162" s="196" t="s">
        <v>175</v>
      </c>
      <c r="B1162" s="197"/>
      <c r="C1162" s="635" t="s">
        <v>307</v>
      </c>
      <c r="D1162" s="636"/>
      <c r="E1162" s="637">
        <v>20</v>
      </c>
      <c r="F1162" s="638">
        <v>3.7742</v>
      </c>
      <c r="G1162" s="671">
        <f>IF(E1162&lt;=30,(0.66*E1162+1.38)*F1162,((0.66*30+1.38)+0.55*(E1162-30))*F1162)</f>
        <v>55.027836000000008</v>
      </c>
      <c r="H1162" s="632">
        <v>0</v>
      </c>
      <c r="I1162" s="632"/>
      <c r="J1162" s="633">
        <f t="shared" si="398"/>
        <v>0</v>
      </c>
      <c r="K1162" s="634"/>
      <c r="L1162" s="107"/>
      <c r="M1162" s="107"/>
      <c r="N1162" s="108">
        <f t="shared" si="382"/>
        <v>0</v>
      </c>
      <c r="O1162" s="108">
        <f t="shared" si="383"/>
        <v>0</v>
      </c>
      <c r="P1162" s="109"/>
      <c r="Q1162" s="107">
        <f t="shared" si="384"/>
        <v>0</v>
      </c>
      <c r="R1162" s="107">
        <f t="shared" si="384"/>
        <v>0</v>
      </c>
      <c r="S1162" s="108">
        <f t="shared" si="385"/>
        <v>0</v>
      </c>
      <c r="T1162" s="110">
        <f t="shared" si="386"/>
        <v>0</v>
      </c>
      <c r="U1162" s="109"/>
      <c r="V1162" s="111" t="str">
        <f>IF(T1159&gt;0,"xx",IF(O1159&gt;0,"xy",""))</f>
        <v/>
      </c>
      <c r="W1162" s="613" t="str">
        <f t="shared" si="397"/>
        <v/>
      </c>
      <c r="X1162" s="613" t="str">
        <f t="shared" si="354"/>
        <v/>
      </c>
      <c r="Y1162" s="613" t="str">
        <f t="shared" si="399"/>
        <v/>
      </c>
    </row>
    <row r="1163" spans="1:25" ht="13.8" hidden="1" thickBot="1">
      <c r="A1163" s="196">
        <v>620500</v>
      </c>
      <c r="B1163" s="197" t="s">
        <v>232</v>
      </c>
      <c r="C1163" s="635" t="s">
        <v>439</v>
      </c>
      <c r="D1163" s="636"/>
      <c r="E1163" s="637"/>
      <c r="F1163" s="638"/>
      <c r="G1163" s="639">
        <f>SUM(G1164:G1166)</f>
        <v>781.74695799999995</v>
      </c>
      <c r="H1163" s="632">
        <v>4232.6000000000004</v>
      </c>
      <c r="I1163" s="632">
        <f>IF(ISBLANK(H1163),"",SUM(G1163:H1163))*0.9</f>
        <v>4512.9122622000004</v>
      </c>
      <c r="J1163" s="633">
        <f t="shared" si="398"/>
        <v>5809.92</v>
      </c>
      <c r="K1163" s="634" t="s">
        <v>23</v>
      </c>
      <c r="L1163" s="107"/>
      <c r="M1163" s="107"/>
      <c r="N1163" s="108">
        <f t="shared" si="382"/>
        <v>0</v>
      </c>
      <c r="O1163" s="108">
        <f t="shared" si="383"/>
        <v>0</v>
      </c>
      <c r="P1163" s="109"/>
      <c r="Q1163" s="107">
        <f t="shared" si="384"/>
        <v>0</v>
      </c>
      <c r="R1163" s="107">
        <f t="shared" si="384"/>
        <v>0</v>
      </c>
      <c r="S1163" s="108">
        <f t="shared" si="385"/>
        <v>0</v>
      </c>
      <c r="T1163" s="110">
        <f t="shared" si="386"/>
        <v>0</v>
      </c>
      <c r="U1163" s="109"/>
      <c r="W1163" s="613" t="str">
        <f t="shared" si="397"/>
        <v/>
      </c>
      <c r="X1163" s="613" t="str">
        <f t="shared" si="354"/>
        <v/>
      </c>
      <c r="Y1163" s="613" t="str">
        <f t="shared" si="399"/>
        <v/>
      </c>
    </row>
    <row r="1164" spans="1:25" ht="13.8" hidden="1" thickBot="1">
      <c r="A1164" s="196" t="s">
        <v>175</v>
      </c>
      <c r="B1164" s="197"/>
      <c r="C1164" s="635" t="s">
        <v>241</v>
      </c>
      <c r="D1164" s="636"/>
      <c r="E1164" s="637">
        <v>500</v>
      </c>
      <c r="F1164" s="638">
        <v>1.1672</v>
      </c>
      <c r="G1164" s="677">
        <f>IF(E1164&lt;=30,(0.48*E1164+4.05)*F1164,((0.48*30+4.05)+0.4*(E1164-30))*F1164)</f>
        <v>240.96843999999999</v>
      </c>
      <c r="H1164" s="632">
        <v>0</v>
      </c>
      <c r="I1164" s="632"/>
      <c r="J1164" s="633">
        <f t="shared" si="398"/>
        <v>0</v>
      </c>
      <c r="K1164" s="634"/>
      <c r="L1164" s="107"/>
      <c r="M1164" s="107"/>
      <c r="N1164" s="108">
        <f t="shared" si="382"/>
        <v>0</v>
      </c>
      <c r="O1164" s="108">
        <f t="shared" si="383"/>
        <v>0</v>
      </c>
      <c r="P1164" s="109"/>
      <c r="Q1164" s="107">
        <f t="shared" si="384"/>
        <v>0</v>
      </c>
      <c r="R1164" s="107">
        <f t="shared" si="384"/>
        <v>0</v>
      </c>
      <c r="S1164" s="108">
        <f t="shared" si="385"/>
        <v>0</v>
      </c>
      <c r="T1164" s="110">
        <f t="shared" si="386"/>
        <v>0</v>
      </c>
      <c r="U1164" s="109"/>
      <c r="V1164" s="111" t="str">
        <f>IF(T1163&gt;0,"xx",IF(O1163&gt;0,"xy",""))</f>
        <v/>
      </c>
      <c r="W1164" s="613" t="str">
        <f t="shared" si="397"/>
        <v/>
      </c>
      <c r="X1164" s="613" t="str">
        <f t="shared" si="354"/>
        <v/>
      </c>
      <c r="Y1164" s="613" t="str">
        <f t="shared" si="399"/>
        <v/>
      </c>
    </row>
    <row r="1165" spans="1:25" ht="13.8" hidden="1" thickBot="1">
      <c r="A1165" s="196" t="s">
        <v>175</v>
      </c>
      <c r="B1165" s="197"/>
      <c r="C1165" s="635" t="s">
        <v>303</v>
      </c>
      <c r="D1165" s="636"/>
      <c r="E1165" s="637">
        <v>180</v>
      </c>
      <c r="F1165" s="638">
        <v>4.1501999999999999</v>
      </c>
      <c r="G1165" s="671">
        <f>IF(E1165&lt;=30,(0.66*E1165+1.38)*F1165,((0.66*30+1.38)+0.55*(E1165-30))*F1165)</f>
        <v>430.29273599999999</v>
      </c>
      <c r="H1165" s="632">
        <v>0</v>
      </c>
      <c r="I1165" s="632"/>
      <c r="J1165" s="633">
        <f t="shared" si="398"/>
        <v>0</v>
      </c>
      <c r="K1165" s="634"/>
      <c r="L1165" s="107"/>
      <c r="M1165" s="107"/>
      <c r="N1165" s="108">
        <f t="shared" si="382"/>
        <v>0</v>
      </c>
      <c r="O1165" s="108">
        <f t="shared" si="383"/>
        <v>0</v>
      </c>
      <c r="P1165" s="109"/>
      <c r="Q1165" s="107">
        <f t="shared" si="384"/>
        <v>0</v>
      </c>
      <c r="R1165" s="107">
        <f t="shared" si="384"/>
        <v>0</v>
      </c>
      <c r="S1165" s="108">
        <f t="shared" si="385"/>
        <v>0</v>
      </c>
      <c r="T1165" s="110">
        <f t="shared" si="386"/>
        <v>0</v>
      </c>
      <c r="U1165" s="109"/>
      <c r="V1165" s="111" t="str">
        <f>IF(T1163&gt;0,"xx",IF(O1163&gt;0,"xy",""))</f>
        <v/>
      </c>
      <c r="W1165" s="613" t="str">
        <f t="shared" si="397"/>
        <v/>
      </c>
      <c r="X1165" s="613" t="str">
        <f t="shared" si="354"/>
        <v/>
      </c>
      <c r="Y1165" s="613" t="str">
        <f t="shared" si="399"/>
        <v/>
      </c>
    </row>
    <row r="1166" spans="1:25" ht="13.8" hidden="1" thickBot="1">
      <c r="A1166" s="196" t="s">
        <v>175</v>
      </c>
      <c r="B1166" s="197"/>
      <c r="C1166" s="635" t="s">
        <v>307</v>
      </c>
      <c r="D1166" s="636"/>
      <c r="E1166" s="637">
        <v>20</v>
      </c>
      <c r="F1166" s="638">
        <v>7.5778999999999996</v>
      </c>
      <c r="G1166" s="671">
        <f>IF(E1166&lt;=30,(0.66*E1166+1.38)*F1166,((0.66*30+1.38)+0.55*(E1166-30))*F1166)</f>
        <v>110.48578200000001</v>
      </c>
      <c r="H1166" s="632">
        <v>0</v>
      </c>
      <c r="I1166" s="632"/>
      <c r="J1166" s="633">
        <f t="shared" si="398"/>
        <v>0</v>
      </c>
      <c r="K1166" s="634"/>
      <c r="L1166" s="107"/>
      <c r="M1166" s="107"/>
      <c r="N1166" s="108">
        <f t="shared" si="382"/>
        <v>0</v>
      </c>
      <c r="O1166" s="108">
        <f t="shared" si="383"/>
        <v>0</v>
      </c>
      <c r="P1166" s="109"/>
      <c r="Q1166" s="107">
        <f t="shared" si="384"/>
        <v>0</v>
      </c>
      <c r="R1166" s="107">
        <f t="shared" si="384"/>
        <v>0</v>
      </c>
      <c r="S1166" s="108">
        <f t="shared" si="385"/>
        <v>0</v>
      </c>
      <c r="T1166" s="110">
        <f t="shared" si="386"/>
        <v>0</v>
      </c>
      <c r="U1166" s="109"/>
      <c r="V1166" s="111" t="str">
        <f>IF(T1163&gt;0,"xx",IF(O1163&gt;0,"xy",""))</f>
        <v/>
      </c>
      <c r="W1166" s="613" t="str">
        <f t="shared" si="397"/>
        <v/>
      </c>
      <c r="X1166" s="613" t="str">
        <f t="shared" si="354"/>
        <v/>
      </c>
      <c r="Y1166" s="613" t="str">
        <f t="shared" si="399"/>
        <v/>
      </c>
    </row>
    <row r="1167" spans="1:25" ht="13.8" hidden="1" thickBot="1">
      <c r="A1167" s="196">
        <v>620600</v>
      </c>
      <c r="B1167" s="197" t="s">
        <v>232</v>
      </c>
      <c r="C1167" s="635" t="s">
        <v>440</v>
      </c>
      <c r="D1167" s="636"/>
      <c r="E1167" s="637"/>
      <c r="F1167" s="638"/>
      <c r="G1167" s="639">
        <f>SUM(G1168:G1170)</f>
        <v>1502.8773010000002</v>
      </c>
      <c r="H1167" s="632">
        <v>7375.8</v>
      </c>
      <c r="I1167" s="632">
        <f>IF(ISBLANK(H1167),"",SUM(G1167:H1167))*0.9</f>
        <v>7990.8095708999999</v>
      </c>
      <c r="J1167" s="633">
        <f t="shared" si="398"/>
        <v>10287.370000000001</v>
      </c>
      <c r="K1167" s="634" t="s">
        <v>23</v>
      </c>
      <c r="L1167" s="107"/>
      <c r="M1167" s="107"/>
      <c r="N1167" s="108">
        <f t="shared" si="382"/>
        <v>0</v>
      </c>
      <c r="O1167" s="108">
        <f t="shared" si="383"/>
        <v>0</v>
      </c>
      <c r="P1167" s="109"/>
      <c r="Q1167" s="107">
        <f t="shared" si="384"/>
        <v>0</v>
      </c>
      <c r="R1167" s="107">
        <f t="shared" si="384"/>
        <v>0</v>
      </c>
      <c r="S1167" s="108">
        <f t="shared" si="385"/>
        <v>0</v>
      </c>
      <c r="T1167" s="110">
        <f t="shared" si="386"/>
        <v>0</v>
      </c>
      <c r="U1167" s="109"/>
      <c r="W1167" s="613" t="str">
        <f t="shared" si="397"/>
        <v/>
      </c>
      <c r="X1167" s="613" t="str">
        <f t="shared" si="354"/>
        <v/>
      </c>
      <c r="Y1167" s="613" t="str">
        <f t="shared" si="399"/>
        <v/>
      </c>
    </row>
    <row r="1168" spans="1:25" ht="13.8" hidden="1" thickBot="1">
      <c r="A1168" s="196" t="s">
        <v>175</v>
      </c>
      <c r="B1168" s="197"/>
      <c r="C1168" s="635" t="s">
        <v>241</v>
      </c>
      <c r="D1168" s="636"/>
      <c r="E1168" s="637">
        <v>500</v>
      </c>
      <c r="F1168" s="638">
        <v>2.2439</v>
      </c>
      <c r="G1168" s="677">
        <f>IF(E1168&lt;=30,(0.48*E1168+4.05)*F1168,((0.48*30+4.05)+0.4*(E1168-30))*F1168)</f>
        <v>463.25315499999999</v>
      </c>
      <c r="H1168" s="632">
        <v>0</v>
      </c>
      <c r="I1168" s="632"/>
      <c r="J1168" s="633">
        <f t="shared" si="398"/>
        <v>0</v>
      </c>
      <c r="K1168" s="634"/>
      <c r="L1168" s="107"/>
      <c r="M1168" s="107"/>
      <c r="N1168" s="108">
        <f t="shared" si="382"/>
        <v>0</v>
      </c>
      <c r="O1168" s="108">
        <f t="shared" si="383"/>
        <v>0</v>
      </c>
      <c r="P1168" s="109"/>
      <c r="Q1168" s="107">
        <f t="shared" si="384"/>
        <v>0</v>
      </c>
      <c r="R1168" s="107">
        <f t="shared" si="384"/>
        <v>0</v>
      </c>
      <c r="S1168" s="108">
        <f t="shared" si="385"/>
        <v>0</v>
      </c>
      <c r="T1168" s="110">
        <f t="shared" si="386"/>
        <v>0</v>
      </c>
      <c r="U1168" s="109"/>
      <c r="V1168" s="111" t="str">
        <f>IF(T1167&gt;0,"xx",IF(O1167&gt;0,"xy",""))</f>
        <v/>
      </c>
      <c r="W1168" s="613" t="str">
        <f t="shared" si="397"/>
        <v/>
      </c>
      <c r="X1168" s="613" t="str">
        <f t="shared" si="354"/>
        <v/>
      </c>
      <c r="Y1168" s="613" t="str">
        <f t="shared" si="399"/>
        <v/>
      </c>
    </row>
    <row r="1169" spans="1:25" ht="13.8" hidden="1" thickBot="1">
      <c r="A1169" s="196" t="s">
        <v>175</v>
      </c>
      <c r="B1169" s="197"/>
      <c r="C1169" s="635" t="s">
        <v>303</v>
      </c>
      <c r="D1169" s="636"/>
      <c r="E1169" s="637">
        <v>180</v>
      </c>
      <c r="F1169" s="638">
        <v>7.9786000000000001</v>
      </c>
      <c r="G1169" s="671">
        <f>IF(E1169&lt;=30,(0.66*E1169+1.38)*F1169,((0.66*30+1.38)+0.55*(E1169-30))*F1169)</f>
        <v>827.22124800000006</v>
      </c>
      <c r="H1169" s="632">
        <v>0</v>
      </c>
      <c r="I1169" s="632"/>
      <c r="J1169" s="633">
        <f t="shared" si="398"/>
        <v>0</v>
      </c>
      <c r="K1169" s="634"/>
      <c r="L1169" s="107"/>
      <c r="M1169" s="107"/>
      <c r="N1169" s="108">
        <f t="shared" si="382"/>
        <v>0</v>
      </c>
      <c r="O1169" s="108">
        <f t="shared" si="383"/>
        <v>0</v>
      </c>
      <c r="P1169" s="109"/>
      <c r="Q1169" s="107">
        <f t="shared" si="384"/>
        <v>0</v>
      </c>
      <c r="R1169" s="107">
        <f t="shared" si="384"/>
        <v>0</v>
      </c>
      <c r="S1169" s="108">
        <f t="shared" si="385"/>
        <v>0</v>
      </c>
      <c r="T1169" s="110">
        <f t="shared" si="386"/>
        <v>0</v>
      </c>
      <c r="U1169" s="109"/>
      <c r="V1169" s="111" t="str">
        <f>IF(T1167&gt;0,"xx",IF(O1167&gt;0,"xy",""))</f>
        <v/>
      </c>
      <c r="W1169" s="613" t="str">
        <f t="shared" si="397"/>
        <v/>
      </c>
      <c r="X1169" s="613" t="str">
        <f t="shared" si="354"/>
        <v/>
      </c>
      <c r="Y1169" s="613" t="str">
        <f t="shared" si="399"/>
        <v/>
      </c>
    </row>
    <row r="1170" spans="1:25" ht="13.8" hidden="1" thickBot="1">
      <c r="A1170" s="196" t="s">
        <v>175</v>
      </c>
      <c r="B1170" s="197"/>
      <c r="C1170" s="635" t="s">
        <v>307</v>
      </c>
      <c r="D1170" s="636"/>
      <c r="E1170" s="637">
        <v>20</v>
      </c>
      <c r="F1170" s="638">
        <v>14.568099999999999</v>
      </c>
      <c r="G1170" s="671">
        <f>IF(E1170&lt;=30,(0.66*E1170+1.38)*F1170,((0.66*30+1.38)+0.55*(E1170-30))*F1170)</f>
        <v>212.40289800000002</v>
      </c>
      <c r="H1170" s="632">
        <v>0</v>
      </c>
      <c r="I1170" s="632"/>
      <c r="J1170" s="633">
        <f t="shared" si="398"/>
        <v>0</v>
      </c>
      <c r="K1170" s="634"/>
      <c r="L1170" s="107"/>
      <c r="M1170" s="107"/>
      <c r="N1170" s="108">
        <f t="shared" si="382"/>
        <v>0</v>
      </c>
      <c r="O1170" s="108">
        <f t="shared" si="383"/>
        <v>0</v>
      </c>
      <c r="P1170" s="109"/>
      <c r="Q1170" s="107">
        <f t="shared" si="384"/>
        <v>0</v>
      </c>
      <c r="R1170" s="107">
        <f t="shared" si="384"/>
        <v>0</v>
      </c>
      <c r="S1170" s="108">
        <f t="shared" si="385"/>
        <v>0</v>
      </c>
      <c r="T1170" s="110">
        <f t="shared" si="386"/>
        <v>0</v>
      </c>
      <c r="U1170" s="109"/>
      <c r="V1170" s="111" t="str">
        <f>IF(T1167&gt;0,"xx",IF(O1167&gt;0,"xy",""))</f>
        <v/>
      </c>
      <c r="W1170" s="613" t="str">
        <f t="shared" si="397"/>
        <v/>
      </c>
      <c r="X1170" s="613" t="str">
        <f t="shared" si="354"/>
        <v/>
      </c>
      <c r="Y1170" s="613" t="str">
        <f t="shared" si="399"/>
        <v/>
      </c>
    </row>
    <row r="1171" spans="1:25" ht="13.8" hidden="1" thickBot="1">
      <c r="A1171" s="196" t="s">
        <v>1022</v>
      </c>
      <c r="B1171" s="197" t="s">
        <v>232</v>
      </c>
      <c r="C1171" s="635" t="s">
        <v>441</v>
      </c>
      <c r="D1171" s="636"/>
      <c r="E1171" s="637"/>
      <c r="F1171" s="638"/>
      <c r="G1171" s="639">
        <f>SUM(G1172:G1174)</f>
        <v>191.782205</v>
      </c>
      <c r="H1171" s="632">
        <v>1334.3813366998404</v>
      </c>
      <c r="I1171" s="632">
        <f>IF(ISBLANK(H1171),"",SUM(G1171:H1171))*0.9</f>
        <v>1373.5471875298563</v>
      </c>
      <c r="J1171" s="633">
        <f t="shared" si="398"/>
        <v>1768.3</v>
      </c>
      <c r="K1171" s="634" t="s">
        <v>23</v>
      </c>
      <c r="L1171" s="107"/>
      <c r="M1171" s="107"/>
      <c r="N1171" s="108">
        <f t="shared" si="382"/>
        <v>0</v>
      </c>
      <c r="O1171" s="108">
        <f t="shared" si="383"/>
        <v>0</v>
      </c>
      <c r="P1171" s="109"/>
      <c r="Q1171" s="107">
        <f t="shared" si="384"/>
        <v>0</v>
      </c>
      <c r="R1171" s="107">
        <f t="shared" si="384"/>
        <v>0</v>
      </c>
      <c r="S1171" s="108">
        <f t="shared" si="385"/>
        <v>0</v>
      </c>
      <c r="T1171" s="110">
        <f t="shared" si="386"/>
        <v>0</v>
      </c>
      <c r="U1171" s="109"/>
      <c r="W1171" s="613" t="str">
        <f t="shared" si="397"/>
        <v/>
      </c>
      <c r="X1171" s="613" t="str">
        <f t="shared" si="354"/>
        <v/>
      </c>
      <c r="Y1171" s="613" t="str">
        <f t="shared" si="399"/>
        <v/>
      </c>
    </row>
    <row r="1172" spans="1:25" ht="13.8" hidden="1" thickBot="1">
      <c r="A1172" s="196" t="s">
        <v>175</v>
      </c>
      <c r="B1172" s="197"/>
      <c r="C1172" s="635" t="s">
        <v>241</v>
      </c>
      <c r="D1172" s="636"/>
      <c r="E1172" s="637">
        <v>500</v>
      </c>
      <c r="F1172" s="638">
        <v>0.2863</v>
      </c>
      <c r="G1172" s="677">
        <f>IF(E1172&lt;=30,(0.48*E1172+4.05)*F1172,((0.48*30+4.05)+0.4*(E1172-30))*F1172)</f>
        <v>59.106634999999997</v>
      </c>
      <c r="H1172" s="632">
        <v>0</v>
      </c>
      <c r="I1172" s="632"/>
      <c r="J1172" s="633">
        <f t="shared" si="398"/>
        <v>0</v>
      </c>
      <c r="K1172" s="634"/>
      <c r="L1172" s="107"/>
      <c r="M1172" s="107"/>
      <c r="N1172" s="108">
        <f t="shared" si="382"/>
        <v>0</v>
      </c>
      <c r="O1172" s="108">
        <f t="shared" si="383"/>
        <v>0</v>
      </c>
      <c r="P1172" s="109"/>
      <c r="Q1172" s="107">
        <f t="shared" si="384"/>
        <v>0</v>
      </c>
      <c r="R1172" s="107">
        <f t="shared" si="384"/>
        <v>0</v>
      </c>
      <c r="S1172" s="108">
        <f t="shared" si="385"/>
        <v>0</v>
      </c>
      <c r="T1172" s="110">
        <f t="shared" si="386"/>
        <v>0</v>
      </c>
      <c r="U1172" s="109"/>
      <c r="V1172" s="111" t="str">
        <f>IF(T1171&gt;0,"xx",IF(O1171&gt;0,"xy",""))</f>
        <v/>
      </c>
      <c r="W1172" s="613" t="str">
        <f t="shared" si="397"/>
        <v/>
      </c>
      <c r="X1172" s="613" t="str">
        <f t="shared" si="354"/>
        <v/>
      </c>
      <c r="Y1172" s="613" t="str">
        <f t="shared" si="399"/>
        <v/>
      </c>
    </row>
    <row r="1173" spans="1:25" ht="13.8" hidden="1" thickBot="1">
      <c r="A1173" s="196" t="s">
        <v>175</v>
      </c>
      <c r="B1173" s="197"/>
      <c r="C1173" s="635" t="s">
        <v>303</v>
      </c>
      <c r="D1173" s="636"/>
      <c r="E1173" s="637">
        <v>180</v>
      </c>
      <c r="F1173" s="638">
        <v>1.0182</v>
      </c>
      <c r="G1173" s="671">
        <f>IF(E1173&lt;=30,(0.66*E1173+1.38)*F1173,((0.66*30+1.38)+0.55*(E1173-30))*F1173)</f>
        <v>105.56697600000001</v>
      </c>
      <c r="H1173" s="632">
        <v>0</v>
      </c>
      <c r="I1173" s="632"/>
      <c r="J1173" s="633">
        <f t="shared" si="398"/>
        <v>0</v>
      </c>
      <c r="K1173" s="634"/>
      <c r="L1173" s="107"/>
      <c r="M1173" s="107"/>
      <c r="N1173" s="108">
        <f t="shared" si="382"/>
        <v>0</v>
      </c>
      <c r="O1173" s="108">
        <f t="shared" si="383"/>
        <v>0</v>
      </c>
      <c r="P1173" s="109"/>
      <c r="Q1173" s="107">
        <f t="shared" si="384"/>
        <v>0</v>
      </c>
      <c r="R1173" s="107">
        <f t="shared" si="384"/>
        <v>0</v>
      </c>
      <c r="S1173" s="108">
        <f t="shared" si="385"/>
        <v>0</v>
      </c>
      <c r="T1173" s="110">
        <f t="shared" si="386"/>
        <v>0</v>
      </c>
      <c r="U1173" s="109"/>
      <c r="V1173" s="111" t="str">
        <f>IF(T1171&gt;0,"xx",IF(O1171&gt;0,"xy",""))</f>
        <v/>
      </c>
      <c r="W1173" s="613" t="str">
        <f t="shared" ref="W1173:W1241" si="400">IF(V1173="X","x",IF(V1173="xx","x",IF(V1173="xy","x",IF(V1173="y","x",IF(OR(O1173&gt;0,T1173&gt;0),"x","")))))</f>
        <v/>
      </c>
      <c r="X1173" s="613" t="str">
        <f t="shared" si="354"/>
        <v/>
      </c>
      <c r="Y1173" s="613" t="str">
        <f t="shared" si="399"/>
        <v/>
      </c>
    </row>
    <row r="1174" spans="1:25" ht="13.8" hidden="1" thickBot="1">
      <c r="A1174" s="196" t="s">
        <v>175</v>
      </c>
      <c r="B1174" s="197"/>
      <c r="C1174" s="635" t="s">
        <v>307</v>
      </c>
      <c r="D1174" s="636"/>
      <c r="E1174" s="637">
        <v>20</v>
      </c>
      <c r="F1174" s="638">
        <v>1.8593</v>
      </c>
      <c r="G1174" s="671">
        <f>IF(E1174&lt;=30,(0.66*E1174+1.38)*F1174,((0.66*30+1.38)+0.55*(E1174-30))*F1174)</f>
        <v>27.108594000000004</v>
      </c>
      <c r="H1174" s="632">
        <v>0</v>
      </c>
      <c r="I1174" s="632"/>
      <c r="J1174" s="633">
        <f t="shared" si="398"/>
        <v>0</v>
      </c>
      <c r="K1174" s="634"/>
      <c r="L1174" s="107"/>
      <c r="M1174" s="107"/>
      <c r="N1174" s="108">
        <f t="shared" si="382"/>
        <v>0</v>
      </c>
      <c r="O1174" s="108">
        <f t="shared" si="383"/>
        <v>0</v>
      </c>
      <c r="P1174" s="109"/>
      <c r="Q1174" s="107">
        <f t="shared" si="384"/>
        <v>0</v>
      </c>
      <c r="R1174" s="107">
        <f t="shared" si="384"/>
        <v>0</v>
      </c>
      <c r="S1174" s="108">
        <f t="shared" si="385"/>
        <v>0</v>
      </c>
      <c r="T1174" s="110">
        <f t="shared" si="386"/>
        <v>0</v>
      </c>
      <c r="U1174" s="109"/>
      <c r="V1174" s="111" t="str">
        <f>IF(T1171&gt;0,"xx",IF(O1171&gt;0,"xy",""))</f>
        <v/>
      </c>
      <c r="W1174" s="613" t="str">
        <f t="shared" si="400"/>
        <v/>
      </c>
      <c r="X1174" s="613" t="str">
        <f t="shared" si="354"/>
        <v/>
      </c>
      <c r="Y1174" s="613" t="str">
        <f t="shared" si="399"/>
        <v/>
      </c>
    </row>
    <row r="1175" spans="1:25" ht="13.8" hidden="1" thickBot="1">
      <c r="A1175" s="196" t="s">
        <v>1038</v>
      </c>
      <c r="B1175" s="197" t="s">
        <v>232</v>
      </c>
      <c r="C1175" s="635" t="s">
        <v>442</v>
      </c>
      <c r="D1175" s="636"/>
      <c r="E1175" s="637"/>
      <c r="F1175" s="638"/>
      <c r="G1175" s="639">
        <f>SUM(G1176:G1178)</f>
        <v>278.10623299999997</v>
      </c>
      <c r="H1175" s="632">
        <v>1868.3380785875577</v>
      </c>
      <c r="I1175" s="632">
        <f>IF(ISBLANK(H1175),"",SUM(G1175:H1175))*0.9</f>
        <v>1931.7998804288018</v>
      </c>
      <c r="J1175" s="633">
        <f t="shared" si="398"/>
        <v>2487</v>
      </c>
      <c r="K1175" s="634" t="s">
        <v>23</v>
      </c>
      <c r="L1175" s="107"/>
      <c r="M1175" s="107"/>
      <c r="N1175" s="108">
        <f t="shared" si="382"/>
        <v>0</v>
      </c>
      <c r="O1175" s="108">
        <f t="shared" si="383"/>
        <v>0</v>
      </c>
      <c r="P1175" s="109"/>
      <c r="Q1175" s="107">
        <f t="shared" si="384"/>
        <v>0</v>
      </c>
      <c r="R1175" s="107">
        <f t="shared" si="384"/>
        <v>0</v>
      </c>
      <c r="S1175" s="108">
        <f t="shared" si="385"/>
        <v>0</v>
      </c>
      <c r="T1175" s="110">
        <f t="shared" si="386"/>
        <v>0</v>
      </c>
      <c r="U1175" s="109"/>
      <c r="W1175" s="613" t="str">
        <f t="shared" si="400"/>
        <v/>
      </c>
      <c r="X1175" s="613" t="str">
        <f t="shared" si="354"/>
        <v/>
      </c>
      <c r="Y1175" s="613" t="str">
        <f t="shared" si="399"/>
        <v/>
      </c>
    </row>
    <row r="1176" spans="1:25" ht="13.8" hidden="1" thickBot="1">
      <c r="A1176" s="196" t="s">
        <v>175</v>
      </c>
      <c r="B1176" s="197"/>
      <c r="C1176" s="635" t="s">
        <v>241</v>
      </c>
      <c r="D1176" s="636"/>
      <c r="E1176" s="637">
        <v>500</v>
      </c>
      <c r="F1176" s="638">
        <v>0.4153</v>
      </c>
      <c r="G1176" s="677">
        <f>IF(E1176&lt;=30,(0.48*E1176+4.05)*F1176,((0.48*30+4.05)+0.4*(E1176-30))*F1176)</f>
        <v>85.73868499999999</v>
      </c>
      <c r="H1176" s="632">
        <v>0</v>
      </c>
      <c r="I1176" s="632"/>
      <c r="J1176" s="633">
        <f t="shared" si="398"/>
        <v>0</v>
      </c>
      <c r="K1176" s="634"/>
      <c r="L1176" s="107"/>
      <c r="M1176" s="107"/>
      <c r="N1176" s="108">
        <f t="shared" si="382"/>
        <v>0</v>
      </c>
      <c r="O1176" s="108">
        <f t="shared" si="383"/>
        <v>0</v>
      </c>
      <c r="P1176" s="109"/>
      <c r="Q1176" s="107">
        <f t="shared" si="384"/>
        <v>0</v>
      </c>
      <c r="R1176" s="107">
        <f t="shared" si="384"/>
        <v>0</v>
      </c>
      <c r="S1176" s="108">
        <f t="shared" si="385"/>
        <v>0</v>
      </c>
      <c r="T1176" s="110">
        <f t="shared" si="386"/>
        <v>0</v>
      </c>
      <c r="U1176" s="109"/>
      <c r="V1176" s="111" t="str">
        <f>IF(T1175&gt;0,"xx",IF(O1175&gt;0,"xy",""))</f>
        <v/>
      </c>
      <c r="W1176" s="613" t="str">
        <f t="shared" si="400"/>
        <v/>
      </c>
      <c r="X1176" s="613" t="str">
        <f t="shared" si="354"/>
        <v/>
      </c>
      <c r="Y1176" s="613" t="str">
        <f t="shared" si="399"/>
        <v/>
      </c>
    </row>
    <row r="1177" spans="1:25" ht="13.8" hidden="1" thickBot="1">
      <c r="A1177" s="196" t="s">
        <v>175</v>
      </c>
      <c r="B1177" s="197"/>
      <c r="C1177" s="635" t="s">
        <v>303</v>
      </c>
      <c r="D1177" s="636"/>
      <c r="E1177" s="637">
        <v>180</v>
      </c>
      <c r="F1177" s="638">
        <v>1.4762999999999999</v>
      </c>
      <c r="G1177" s="671">
        <f>IF(E1177&lt;=30,(0.66*E1177+1.38)*F1177,((0.66*30+1.38)+0.55*(E1177-30))*F1177)</f>
        <v>153.06278399999999</v>
      </c>
      <c r="H1177" s="632">
        <v>0</v>
      </c>
      <c r="I1177" s="632"/>
      <c r="J1177" s="633">
        <f t="shared" si="398"/>
        <v>0</v>
      </c>
      <c r="K1177" s="634"/>
      <c r="L1177" s="107"/>
      <c r="M1177" s="107"/>
      <c r="N1177" s="108">
        <f t="shared" si="382"/>
        <v>0</v>
      </c>
      <c r="O1177" s="108">
        <f t="shared" si="383"/>
        <v>0</v>
      </c>
      <c r="P1177" s="109"/>
      <c r="Q1177" s="107">
        <f t="shared" si="384"/>
        <v>0</v>
      </c>
      <c r="R1177" s="107">
        <f t="shared" si="384"/>
        <v>0</v>
      </c>
      <c r="S1177" s="108">
        <f t="shared" si="385"/>
        <v>0</v>
      </c>
      <c r="T1177" s="110">
        <f t="shared" si="386"/>
        <v>0</v>
      </c>
      <c r="U1177" s="109"/>
      <c r="V1177" s="111" t="str">
        <f>IF(T1175&gt;0,"xx",IF(O1175&gt;0,"xy",""))</f>
        <v/>
      </c>
      <c r="W1177" s="613" t="str">
        <f t="shared" si="400"/>
        <v/>
      </c>
      <c r="X1177" s="613" t="str">
        <f t="shared" si="354"/>
        <v/>
      </c>
      <c r="Y1177" s="613" t="str">
        <f t="shared" si="399"/>
        <v/>
      </c>
    </row>
    <row r="1178" spans="1:25" ht="13.8" hidden="1" thickBot="1">
      <c r="A1178" s="196" t="s">
        <v>175</v>
      </c>
      <c r="B1178" s="197"/>
      <c r="C1178" s="635" t="s">
        <v>307</v>
      </c>
      <c r="D1178" s="636"/>
      <c r="E1178" s="637">
        <v>20</v>
      </c>
      <c r="F1178" s="638">
        <v>2.6958000000000002</v>
      </c>
      <c r="G1178" s="671">
        <f>IF(E1178&lt;=30,(0.66*E1178+1.38)*F1178,((0.66*30+1.38)+0.55*(E1178-30))*F1178)</f>
        <v>39.304764000000006</v>
      </c>
      <c r="H1178" s="632">
        <v>0</v>
      </c>
      <c r="I1178" s="632"/>
      <c r="J1178" s="633">
        <f t="shared" si="398"/>
        <v>0</v>
      </c>
      <c r="K1178" s="634"/>
      <c r="L1178" s="107"/>
      <c r="M1178" s="107"/>
      <c r="N1178" s="108">
        <f t="shared" si="382"/>
        <v>0</v>
      </c>
      <c r="O1178" s="108">
        <f t="shared" si="383"/>
        <v>0</v>
      </c>
      <c r="P1178" s="109"/>
      <c r="Q1178" s="107">
        <f t="shared" si="384"/>
        <v>0</v>
      </c>
      <c r="R1178" s="107">
        <f t="shared" si="384"/>
        <v>0</v>
      </c>
      <c r="S1178" s="108">
        <f t="shared" si="385"/>
        <v>0</v>
      </c>
      <c r="T1178" s="110">
        <f t="shared" si="386"/>
        <v>0</v>
      </c>
      <c r="U1178" s="109"/>
      <c r="V1178" s="111" t="str">
        <f>IF(T1175&gt;0,"xx",IF(O1175&gt;0,"xy",""))</f>
        <v/>
      </c>
      <c r="W1178" s="613" t="str">
        <f t="shared" si="400"/>
        <v/>
      </c>
      <c r="X1178" s="613" t="str">
        <f t="shared" si="354"/>
        <v/>
      </c>
      <c r="Y1178" s="613" t="str">
        <f t="shared" si="399"/>
        <v/>
      </c>
    </row>
    <row r="1179" spans="1:25" ht="13.8" hidden="1" thickBot="1">
      <c r="A1179" s="196">
        <v>620700</v>
      </c>
      <c r="B1179" s="197" t="s">
        <v>232</v>
      </c>
      <c r="C1179" s="635" t="s">
        <v>443</v>
      </c>
      <c r="D1179" s="636"/>
      <c r="E1179" s="637"/>
      <c r="F1179" s="638"/>
      <c r="G1179" s="639">
        <f>SUM(G1180:G1182)</f>
        <v>417.32250900000003</v>
      </c>
      <c r="H1179" s="632">
        <v>2634.21</v>
      </c>
      <c r="I1179" s="632">
        <f>IF(ISBLANK(H1179),"",SUM(G1179:H1179))*0.9</f>
        <v>2746.3792581000002</v>
      </c>
      <c r="J1179" s="633">
        <f t="shared" si="398"/>
        <v>3535.69</v>
      </c>
      <c r="K1179" s="634" t="s">
        <v>23</v>
      </c>
      <c r="L1179" s="107"/>
      <c r="M1179" s="107"/>
      <c r="N1179" s="108">
        <f t="shared" si="382"/>
        <v>0</v>
      </c>
      <c r="O1179" s="108">
        <f t="shared" si="383"/>
        <v>0</v>
      </c>
      <c r="P1179" s="109"/>
      <c r="Q1179" s="107">
        <f t="shared" si="384"/>
        <v>0</v>
      </c>
      <c r="R1179" s="107">
        <f t="shared" si="384"/>
        <v>0</v>
      </c>
      <c r="S1179" s="108">
        <f t="shared" si="385"/>
        <v>0</v>
      </c>
      <c r="T1179" s="110">
        <f t="shared" si="386"/>
        <v>0</v>
      </c>
      <c r="U1179" s="109"/>
      <c r="W1179" s="613" t="str">
        <f t="shared" si="400"/>
        <v/>
      </c>
      <c r="X1179" s="613" t="str">
        <f t="shared" si="354"/>
        <v/>
      </c>
      <c r="Y1179" s="613" t="str">
        <f t="shared" si="399"/>
        <v/>
      </c>
    </row>
    <row r="1180" spans="1:25" ht="13.8" hidden="1" thickBot="1">
      <c r="A1180" s="196" t="s">
        <v>175</v>
      </c>
      <c r="B1180" s="197"/>
      <c r="C1180" s="635" t="s">
        <v>241</v>
      </c>
      <c r="D1180" s="636"/>
      <c r="E1180" s="637">
        <v>500</v>
      </c>
      <c r="F1180" s="638" t="s">
        <v>101</v>
      </c>
      <c r="G1180" s="677">
        <f>IF(E1180&lt;=30,(0.48*E1180+4.05)*F1180,((0.48*30+4.05)+0.4*(E1180-30))*F1180)</f>
        <v>128.63899499999999</v>
      </c>
      <c r="H1180" s="632">
        <v>0</v>
      </c>
      <c r="I1180" s="632"/>
      <c r="J1180" s="633">
        <f t="shared" si="398"/>
        <v>0</v>
      </c>
      <c r="K1180" s="634"/>
      <c r="L1180" s="107"/>
      <c r="M1180" s="107"/>
      <c r="N1180" s="108">
        <f t="shared" si="382"/>
        <v>0</v>
      </c>
      <c r="O1180" s="108">
        <f t="shared" si="383"/>
        <v>0</v>
      </c>
      <c r="P1180" s="109"/>
      <c r="Q1180" s="107">
        <f t="shared" si="384"/>
        <v>0</v>
      </c>
      <c r="R1180" s="107">
        <f t="shared" si="384"/>
        <v>0</v>
      </c>
      <c r="S1180" s="108">
        <f t="shared" si="385"/>
        <v>0</v>
      </c>
      <c r="T1180" s="110">
        <f t="shared" si="386"/>
        <v>0</v>
      </c>
      <c r="U1180" s="109"/>
      <c r="V1180" s="111" t="str">
        <f>IF(T1179&gt;0,"xx",IF(O1179&gt;0,"xy",""))</f>
        <v/>
      </c>
      <c r="W1180" s="613" t="str">
        <f t="shared" si="400"/>
        <v/>
      </c>
      <c r="X1180" s="613" t="str">
        <f t="shared" si="354"/>
        <v/>
      </c>
      <c r="Y1180" s="613" t="str">
        <f t="shared" si="399"/>
        <v/>
      </c>
    </row>
    <row r="1181" spans="1:25" ht="13.8" hidden="1" thickBot="1">
      <c r="A1181" s="196" t="s">
        <v>175</v>
      </c>
      <c r="B1181" s="197"/>
      <c r="C1181" s="635" t="s">
        <v>303</v>
      </c>
      <c r="D1181" s="636"/>
      <c r="E1181" s="637">
        <v>180</v>
      </c>
      <c r="F1181" s="638" t="s">
        <v>102</v>
      </c>
      <c r="G1181" s="671">
        <f>IF(E1181&lt;=30,(0.66*E1181+1.38)*F1181,((0.66*30+1.38)+0.55*(E1181-30))*F1181)</f>
        <v>229.70304000000002</v>
      </c>
      <c r="H1181" s="632">
        <v>0</v>
      </c>
      <c r="I1181" s="632"/>
      <c r="J1181" s="633">
        <f t="shared" si="398"/>
        <v>0</v>
      </c>
      <c r="K1181" s="634"/>
      <c r="L1181" s="107"/>
      <c r="M1181" s="107"/>
      <c r="N1181" s="108">
        <f t="shared" si="382"/>
        <v>0</v>
      </c>
      <c r="O1181" s="108">
        <f t="shared" si="383"/>
        <v>0</v>
      </c>
      <c r="P1181" s="109"/>
      <c r="Q1181" s="107">
        <f t="shared" si="384"/>
        <v>0</v>
      </c>
      <c r="R1181" s="107">
        <f t="shared" si="384"/>
        <v>0</v>
      </c>
      <c r="S1181" s="108">
        <f t="shared" si="385"/>
        <v>0</v>
      </c>
      <c r="T1181" s="110">
        <f t="shared" si="386"/>
        <v>0</v>
      </c>
      <c r="U1181" s="109"/>
      <c r="V1181" s="111" t="str">
        <f>IF(T1179&gt;0,"xx",IF(O1179&gt;0,"xy",""))</f>
        <v/>
      </c>
      <c r="W1181" s="613" t="str">
        <f t="shared" si="400"/>
        <v/>
      </c>
      <c r="X1181" s="613" t="str">
        <f t="shared" si="354"/>
        <v/>
      </c>
      <c r="Y1181" s="613" t="str">
        <f t="shared" si="399"/>
        <v/>
      </c>
    </row>
    <row r="1182" spans="1:25" ht="13.8" hidden="1" thickBot="1">
      <c r="A1182" s="196" t="s">
        <v>175</v>
      </c>
      <c r="B1182" s="197"/>
      <c r="C1182" s="635" t="s">
        <v>307</v>
      </c>
      <c r="D1182" s="636"/>
      <c r="E1182" s="637">
        <v>20</v>
      </c>
      <c r="F1182" s="638">
        <v>4.0453000000000001</v>
      </c>
      <c r="G1182" s="671">
        <f>IF(E1182&lt;=30,(0.66*E1182+1.38)*F1182,((0.66*30+1.38)+0.55*(E1182-30))*F1182)</f>
        <v>58.980474000000008</v>
      </c>
      <c r="H1182" s="632">
        <v>0</v>
      </c>
      <c r="I1182" s="632"/>
      <c r="J1182" s="633">
        <f t="shared" si="398"/>
        <v>0</v>
      </c>
      <c r="K1182" s="634"/>
      <c r="L1182" s="107"/>
      <c r="M1182" s="107"/>
      <c r="N1182" s="108">
        <f t="shared" si="382"/>
        <v>0</v>
      </c>
      <c r="O1182" s="108">
        <f t="shared" si="383"/>
        <v>0</v>
      </c>
      <c r="P1182" s="109"/>
      <c r="Q1182" s="107">
        <f t="shared" si="384"/>
        <v>0</v>
      </c>
      <c r="R1182" s="107">
        <f t="shared" si="384"/>
        <v>0</v>
      </c>
      <c r="S1182" s="108">
        <f t="shared" si="385"/>
        <v>0</v>
      </c>
      <c r="T1182" s="110">
        <f t="shared" si="386"/>
        <v>0</v>
      </c>
      <c r="U1182" s="109"/>
      <c r="V1182" s="111" t="str">
        <f>IF(T1179&gt;0,"xx",IF(O1179&gt;0,"xy",""))</f>
        <v/>
      </c>
      <c r="W1182" s="613" t="str">
        <f t="shared" si="400"/>
        <v/>
      </c>
      <c r="X1182" s="613" t="str">
        <f t="shared" si="354"/>
        <v/>
      </c>
      <c r="Y1182" s="613" t="str">
        <f t="shared" si="399"/>
        <v/>
      </c>
    </row>
    <row r="1183" spans="1:25" ht="13.8" hidden="1" thickBot="1">
      <c r="A1183" s="196">
        <v>620800</v>
      </c>
      <c r="B1183" s="197" t="s">
        <v>232</v>
      </c>
      <c r="C1183" s="635" t="s">
        <v>444</v>
      </c>
      <c r="D1183" s="636"/>
      <c r="E1183" s="637"/>
      <c r="F1183" s="638"/>
      <c r="G1183" s="639">
        <f>SUM(G1184:G1186)</f>
        <v>548.72425500000008</v>
      </c>
      <c r="H1183" s="632">
        <v>3344.86</v>
      </c>
      <c r="I1183" s="632">
        <f>IF(ISBLANK(H1183),"",SUM(G1183:H1183))*0.9</f>
        <v>3504.2258295000001</v>
      </c>
      <c r="J1183" s="633">
        <f t="shared" si="398"/>
        <v>4511.34</v>
      </c>
      <c r="K1183" s="634" t="s">
        <v>23</v>
      </c>
      <c r="L1183" s="107"/>
      <c r="M1183" s="107"/>
      <c r="N1183" s="108">
        <f t="shared" si="382"/>
        <v>0</v>
      </c>
      <c r="O1183" s="108">
        <f t="shared" si="383"/>
        <v>0</v>
      </c>
      <c r="P1183" s="109"/>
      <c r="Q1183" s="107">
        <f t="shared" si="384"/>
        <v>0</v>
      </c>
      <c r="R1183" s="107">
        <f t="shared" si="384"/>
        <v>0</v>
      </c>
      <c r="S1183" s="108">
        <f t="shared" si="385"/>
        <v>0</v>
      </c>
      <c r="T1183" s="110">
        <f t="shared" si="386"/>
        <v>0</v>
      </c>
      <c r="U1183" s="109"/>
      <c r="W1183" s="613" t="str">
        <f t="shared" si="400"/>
        <v/>
      </c>
      <c r="X1183" s="613" t="str">
        <f t="shared" si="354"/>
        <v/>
      </c>
      <c r="Y1183" s="613" t="str">
        <f t="shared" si="399"/>
        <v/>
      </c>
    </row>
    <row r="1184" spans="1:25" ht="13.8" hidden="1" thickBot="1">
      <c r="A1184" s="196" t="s">
        <v>175</v>
      </c>
      <c r="B1184" s="197"/>
      <c r="C1184" s="635" t="s">
        <v>241</v>
      </c>
      <c r="D1184" s="636"/>
      <c r="E1184" s="637">
        <v>500</v>
      </c>
      <c r="F1184" s="638">
        <v>0.81930000000000003</v>
      </c>
      <c r="G1184" s="677">
        <f>IF(E1184&lt;=30,(0.48*E1184+4.05)*F1184,((0.48*30+4.05)+0.4*(E1184-30))*F1184)</f>
        <v>169.144485</v>
      </c>
      <c r="H1184" s="632">
        <v>0</v>
      </c>
      <c r="I1184" s="632"/>
      <c r="J1184" s="633">
        <f t="shared" si="398"/>
        <v>0</v>
      </c>
      <c r="K1184" s="634"/>
      <c r="L1184" s="107"/>
      <c r="M1184" s="107"/>
      <c r="N1184" s="108">
        <f t="shared" si="382"/>
        <v>0</v>
      </c>
      <c r="O1184" s="108">
        <f t="shared" si="383"/>
        <v>0</v>
      </c>
      <c r="P1184" s="109"/>
      <c r="Q1184" s="107">
        <f t="shared" si="384"/>
        <v>0</v>
      </c>
      <c r="R1184" s="107">
        <f t="shared" si="384"/>
        <v>0</v>
      </c>
      <c r="S1184" s="108">
        <f t="shared" si="385"/>
        <v>0</v>
      </c>
      <c r="T1184" s="110">
        <f t="shared" si="386"/>
        <v>0</v>
      </c>
      <c r="U1184" s="109"/>
      <c r="V1184" s="111" t="str">
        <f>IF(T1183&gt;0,"xx",IF(O1183&gt;0,"xy",""))</f>
        <v/>
      </c>
      <c r="W1184" s="613" t="str">
        <f t="shared" si="400"/>
        <v/>
      </c>
      <c r="X1184" s="613" t="str">
        <f t="shared" si="354"/>
        <v/>
      </c>
      <c r="Y1184" s="613" t="str">
        <f t="shared" si="399"/>
        <v/>
      </c>
    </row>
    <row r="1185" spans="1:25" ht="13.8" hidden="1" thickBot="1">
      <c r="A1185" s="196" t="s">
        <v>175</v>
      </c>
      <c r="B1185" s="197"/>
      <c r="C1185" s="635" t="s">
        <v>303</v>
      </c>
      <c r="D1185" s="636"/>
      <c r="E1185" s="637">
        <v>180</v>
      </c>
      <c r="F1185" s="638">
        <v>2.9131</v>
      </c>
      <c r="G1185" s="671">
        <f>IF(E1185&lt;=30,(0.66*E1185+1.38)*F1185,((0.66*30+1.38)+0.55*(E1185-30))*F1185)</f>
        <v>302.03020800000002</v>
      </c>
      <c r="H1185" s="632">
        <v>0</v>
      </c>
      <c r="I1185" s="632"/>
      <c r="J1185" s="633">
        <f t="shared" si="398"/>
        <v>0</v>
      </c>
      <c r="K1185" s="634"/>
      <c r="L1185" s="107"/>
      <c r="M1185" s="107"/>
      <c r="N1185" s="108">
        <f t="shared" si="382"/>
        <v>0</v>
      </c>
      <c r="O1185" s="108">
        <f t="shared" si="383"/>
        <v>0</v>
      </c>
      <c r="P1185" s="109"/>
      <c r="Q1185" s="107">
        <f t="shared" si="384"/>
        <v>0</v>
      </c>
      <c r="R1185" s="107">
        <f t="shared" ref="R1185:R1269" si="401">M1185</f>
        <v>0</v>
      </c>
      <c r="S1185" s="108">
        <f t="shared" si="385"/>
        <v>0</v>
      </c>
      <c r="T1185" s="110">
        <f t="shared" si="386"/>
        <v>0</v>
      </c>
      <c r="U1185" s="109"/>
      <c r="V1185" s="111" t="str">
        <f>IF(T1183&gt;0,"xx",IF(O1183&gt;0,"xy",""))</f>
        <v/>
      </c>
      <c r="W1185" s="613" t="str">
        <f t="shared" si="400"/>
        <v/>
      </c>
      <c r="X1185" s="613" t="str">
        <f t="shared" si="354"/>
        <v/>
      </c>
      <c r="Y1185" s="613" t="str">
        <f t="shared" si="399"/>
        <v/>
      </c>
    </row>
    <row r="1186" spans="1:25" ht="13.8" hidden="1" thickBot="1">
      <c r="A1186" s="196" t="s">
        <v>175</v>
      </c>
      <c r="B1186" s="197"/>
      <c r="C1186" s="635" t="s">
        <v>307</v>
      </c>
      <c r="D1186" s="636"/>
      <c r="E1186" s="637">
        <v>20</v>
      </c>
      <c r="F1186" s="638">
        <v>5.3189000000000002</v>
      </c>
      <c r="G1186" s="671">
        <f>IF(E1186&lt;=30,(0.66*E1186+1.38)*F1186,((0.66*30+1.38)+0.55*(E1186-30))*F1186)</f>
        <v>77.549562000000009</v>
      </c>
      <c r="H1186" s="632">
        <v>0</v>
      </c>
      <c r="I1186" s="632"/>
      <c r="J1186" s="633">
        <f t="shared" ref="J1186:J1249" si="402">IF(ISBLANK(H1186),0,ROUND(I1186*(1+$E$10)*(1+$E$11*D1186),2))</f>
        <v>0</v>
      </c>
      <c r="K1186" s="634"/>
      <c r="L1186" s="107"/>
      <c r="M1186" s="107"/>
      <c r="N1186" s="108">
        <f t="shared" si="382"/>
        <v>0</v>
      </c>
      <c r="O1186" s="108">
        <f t="shared" si="383"/>
        <v>0</v>
      </c>
      <c r="P1186" s="109"/>
      <c r="Q1186" s="107">
        <f t="shared" ref="Q1186:R1355" si="403">L1186</f>
        <v>0</v>
      </c>
      <c r="R1186" s="107">
        <f t="shared" si="401"/>
        <v>0</v>
      </c>
      <c r="S1186" s="108">
        <f t="shared" si="385"/>
        <v>0</v>
      </c>
      <c r="T1186" s="110">
        <f t="shared" si="386"/>
        <v>0</v>
      </c>
      <c r="U1186" s="109"/>
      <c r="V1186" s="111" t="str">
        <f>IF(T1183&gt;0,"xx",IF(O1183&gt;0,"xy",""))</f>
        <v/>
      </c>
      <c r="W1186" s="613" t="str">
        <f t="shared" si="400"/>
        <v/>
      </c>
      <c r="X1186" s="613" t="str">
        <f t="shared" si="354"/>
        <v/>
      </c>
      <c r="Y1186" s="613" t="str">
        <f t="shared" si="399"/>
        <v/>
      </c>
    </row>
    <row r="1187" spans="1:25" ht="13.8" hidden="1" thickBot="1">
      <c r="A1187" s="196">
        <v>620900</v>
      </c>
      <c r="B1187" s="197" t="s">
        <v>232</v>
      </c>
      <c r="C1187" s="635" t="s">
        <v>445</v>
      </c>
      <c r="D1187" s="636"/>
      <c r="E1187" s="637"/>
      <c r="F1187" s="638"/>
      <c r="G1187" s="639">
        <f>SUM(G1188:G1190)</f>
        <v>1078.5859439999999</v>
      </c>
      <c r="H1187" s="632">
        <v>5681.7</v>
      </c>
      <c r="I1187" s="632">
        <f>IF(ISBLANK(H1187),"",SUM(G1187:H1187))*0.9</f>
        <v>6084.2573495999995</v>
      </c>
      <c r="J1187" s="633">
        <f t="shared" si="402"/>
        <v>7832.87</v>
      </c>
      <c r="K1187" s="634" t="s">
        <v>23</v>
      </c>
      <c r="L1187" s="107"/>
      <c r="M1187" s="107"/>
      <c r="N1187" s="108">
        <f t="shared" si="382"/>
        <v>0</v>
      </c>
      <c r="O1187" s="108">
        <f t="shared" si="383"/>
        <v>0</v>
      </c>
      <c r="P1187" s="109"/>
      <c r="Q1187" s="107">
        <f t="shared" si="403"/>
        <v>0</v>
      </c>
      <c r="R1187" s="107">
        <f t="shared" si="401"/>
        <v>0</v>
      </c>
      <c r="S1187" s="108">
        <f t="shared" si="385"/>
        <v>0</v>
      </c>
      <c r="T1187" s="110">
        <f t="shared" si="386"/>
        <v>0</v>
      </c>
      <c r="U1187" s="109"/>
      <c r="W1187" s="613" t="str">
        <f t="shared" si="400"/>
        <v/>
      </c>
      <c r="X1187" s="613" t="str">
        <f t="shared" si="354"/>
        <v/>
      </c>
      <c r="Y1187" s="613" t="str">
        <f t="shared" si="399"/>
        <v/>
      </c>
    </row>
    <row r="1188" spans="1:25" ht="13.8" hidden="1" thickBot="1">
      <c r="A1188" s="196" t="s">
        <v>175</v>
      </c>
      <c r="B1188" s="197"/>
      <c r="C1188" s="635" t="s">
        <v>241</v>
      </c>
      <c r="D1188" s="636"/>
      <c r="E1188" s="637">
        <v>500</v>
      </c>
      <c r="F1188" s="638">
        <v>1.6104000000000001</v>
      </c>
      <c r="G1188" s="677">
        <f>IF(E1188&lt;=30,(0.48*E1188+4.05)*F1188,((0.48*30+4.05)+0.4*(E1188-30))*F1188)</f>
        <v>332.46708000000001</v>
      </c>
      <c r="H1188" s="632">
        <v>0</v>
      </c>
      <c r="I1188" s="632"/>
      <c r="J1188" s="633">
        <f t="shared" si="402"/>
        <v>0</v>
      </c>
      <c r="K1188" s="634"/>
      <c r="L1188" s="107"/>
      <c r="M1188" s="107"/>
      <c r="N1188" s="108">
        <f t="shared" si="382"/>
        <v>0</v>
      </c>
      <c r="O1188" s="108">
        <f t="shared" si="383"/>
        <v>0</v>
      </c>
      <c r="P1188" s="109"/>
      <c r="Q1188" s="107">
        <f t="shared" si="403"/>
        <v>0</v>
      </c>
      <c r="R1188" s="107">
        <f t="shared" si="401"/>
        <v>0</v>
      </c>
      <c r="S1188" s="108">
        <f t="shared" si="385"/>
        <v>0</v>
      </c>
      <c r="T1188" s="110">
        <f t="shared" si="386"/>
        <v>0</v>
      </c>
      <c r="U1188" s="109"/>
      <c r="V1188" s="111" t="str">
        <f>IF(T1187&gt;0,"xx",IF(O1187&gt;0,"xy",""))</f>
        <v/>
      </c>
      <c r="W1188" s="613" t="str">
        <f t="shared" si="400"/>
        <v/>
      </c>
      <c r="X1188" s="613" t="str">
        <f t="shared" si="354"/>
        <v/>
      </c>
      <c r="Y1188" s="613" t="str">
        <f t="shared" si="399"/>
        <v/>
      </c>
    </row>
    <row r="1189" spans="1:25" ht="13.8" hidden="1" thickBot="1">
      <c r="A1189" s="196" t="s">
        <v>175</v>
      </c>
      <c r="B1189" s="197"/>
      <c r="C1189" s="635" t="s">
        <v>303</v>
      </c>
      <c r="D1189" s="636"/>
      <c r="E1189" s="637">
        <v>180</v>
      </c>
      <c r="F1189" s="638">
        <v>5.7260999999999997</v>
      </c>
      <c r="G1189" s="671">
        <f>IF(E1189&lt;=30,(0.66*E1189+1.38)*F1189,((0.66*30+1.38)+0.55*(E1189-30))*F1189)</f>
        <v>593.68204800000001</v>
      </c>
      <c r="H1189" s="632">
        <v>0</v>
      </c>
      <c r="I1189" s="632"/>
      <c r="J1189" s="633">
        <f t="shared" si="402"/>
        <v>0</v>
      </c>
      <c r="K1189" s="634"/>
      <c r="L1189" s="107"/>
      <c r="M1189" s="107"/>
      <c r="N1189" s="108">
        <f t="shared" si="382"/>
        <v>0</v>
      </c>
      <c r="O1189" s="108">
        <f t="shared" si="383"/>
        <v>0</v>
      </c>
      <c r="P1189" s="109"/>
      <c r="Q1189" s="107">
        <f t="shared" si="403"/>
        <v>0</v>
      </c>
      <c r="R1189" s="107">
        <f t="shared" si="401"/>
        <v>0</v>
      </c>
      <c r="S1189" s="108">
        <f t="shared" si="385"/>
        <v>0</v>
      </c>
      <c r="T1189" s="110">
        <f t="shared" si="386"/>
        <v>0</v>
      </c>
      <c r="U1189" s="109"/>
      <c r="V1189" s="111" t="str">
        <f>IF(T1187&gt;0,"xx",IF(O1187&gt;0,"xy",""))</f>
        <v/>
      </c>
      <c r="W1189" s="613" t="str">
        <f t="shared" si="400"/>
        <v/>
      </c>
      <c r="X1189" s="613" t="str">
        <f t="shared" ref="X1189:X1443" si="404">IF(V1189="X","x",IF(V1189="y","x",IF(V1189="xx","x",IF(T1189&gt;0,"x",""))))</f>
        <v/>
      </c>
      <c r="Y1189" s="613" t="str">
        <f t="shared" si="399"/>
        <v/>
      </c>
    </row>
    <row r="1190" spans="1:25" ht="13.8" hidden="1" thickBot="1">
      <c r="A1190" s="196" t="s">
        <v>175</v>
      </c>
      <c r="B1190" s="197"/>
      <c r="C1190" s="635" t="s">
        <v>307</v>
      </c>
      <c r="D1190" s="636"/>
      <c r="E1190" s="637">
        <v>20</v>
      </c>
      <c r="F1190" s="638">
        <v>10.4552</v>
      </c>
      <c r="G1190" s="671">
        <f>IF(E1190&lt;=30,(0.66*E1190+1.38)*F1190,((0.66*30+1.38)+0.55*(E1190-30))*F1190)</f>
        <v>152.43681600000002</v>
      </c>
      <c r="H1190" s="632">
        <v>0</v>
      </c>
      <c r="I1190" s="632"/>
      <c r="J1190" s="633">
        <f t="shared" si="402"/>
        <v>0</v>
      </c>
      <c r="K1190" s="634"/>
      <c r="L1190" s="107"/>
      <c r="M1190" s="107"/>
      <c r="N1190" s="108">
        <f t="shared" si="382"/>
        <v>0</v>
      </c>
      <c r="O1190" s="108">
        <f t="shared" si="383"/>
        <v>0</v>
      </c>
      <c r="P1190" s="109"/>
      <c r="Q1190" s="107">
        <f t="shared" si="403"/>
        <v>0</v>
      </c>
      <c r="R1190" s="107">
        <f t="shared" si="401"/>
        <v>0</v>
      </c>
      <c r="S1190" s="108">
        <f t="shared" si="385"/>
        <v>0</v>
      </c>
      <c r="T1190" s="110">
        <f t="shared" si="386"/>
        <v>0</v>
      </c>
      <c r="U1190" s="109"/>
      <c r="V1190" s="111" t="str">
        <f>IF(T1187&gt;0,"xx",IF(O1187&gt;0,"xy",""))</f>
        <v/>
      </c>
      <c r="W1190" s="613" t="str">
        <f t="shared" si="400"/>
        <v/>
      </c>
      <c r="X1190" s="613" t="str">
        <f t="shared" si="404"/>
        <v/>
      </c>
      <c r="Y1190" s="613" t="str">
        <f t="shared" si="399"/>
        <v/>
      </c>
    </row>
    <row r="1191" spans="1:25" ht="13.8" hidden="1" thickBot="1">
      <c r="A1191" s="196">
        <v>621000</v>
      </c>
      <c r="B1191" s="197" t="s">
        <v>232</v>
      </c>
      <c r="C1191" s="635" t="s">
        <v>446</v>
      </c>
      <c r="D1191" s="636"/>
      <c r="E1191" s="637"/>
      <c r="F1191" s="638"/>
      <c r="G1191" s="639">
        <f>SUM(G1192:G1194)</f>
        <v>2063.5129320000001</v>
      </c>
      <c r="H1191" s="632">
        <v>9837.11</v>
      </c>
      <c r="I1191" s="632">
        <f>IF(ISBLANK(H1191),"",SUM(G1191:H1191))*0.9</f>
        <v>10710.5606388</v>
      </c>
      <c r="J1191" s="633">
        <f t="shared" si="402"/>
        <v>13788.78</v>
      </c>
      <c r="K1191" s="634" t="s">
        <v>23</v>
      </c>
      <c r="L1191" s="107"/>
      <c r="M1191" s="107"/>
      <c r="N1191" s="108">
        <f t="shared" si="382"/>
        <v>0</v>
      </c>
      <c r="O1191" s="108">
        <f t="shared" si="383"/>
        <v>0</v>
      </c>
      <c r="P1191" s="109"/>
      <c r="Q1191" s="107">
        <f t="shared" si="403"/>
        <v>0</v>
      </c>
      <c r="R1191" s="107">
        <f t="shared" si="401"/>
        <v>0</v>
      </c>
      <c r="S1191" s="108">
        <f t="shared" si="385"/>
        <v>0</v>
      </c>
      <c r="T1191" s="110">
        <f t="shared" si="386"/>
        <v>0</v>
      </c>
      <c r="U1191" s="109"/>
      <c r="W1191" s="613" t="str">
        <f t="shared" si="400"/>
        <v/>
      </c>
      <c r="X1191" s="613" t="str">
        <f t="shared" si="404"/>
        <v/>
      </c>
      <c r="Y1191" s="613" t="str">
        <f t="shared" si="399"/>
        <v/>
      </c>
    </row>
    <row r="1192" spans="1:25" ht="13.8" hidden="1" thickBot="1">
      <c r="A1192" s="196" t="s">
        <v>175</v>
      </c>
      <c r="B1192" s="197"/>
      <c r="C1192" s="635" t="s">
        <v>241</v>
      </c>
      <c r="D1192" s="636"/>
      <c r="E1192" s="637">
        <v>500</v>
      </c>
      <c r="F1192" s="638">
        <v>3.081</v>
      </c>
      <c r="G1192" s="677">
        <f>IF(E1192&lt;=30,(0.48*E1192+4.05)*F1192,((0.48*30+4.05)+0.4*(E1192-30))*F1192)</f>
        <v>636.07245</v>
      </c>
      <c r="H1192" s="632">
        <v>0</v>
      </c>
      <c r="I1192" s="632"/>
      <c r="J1192" s="633">
        <f t="shared" si="402"/>
        <v>0</v>
      </c>
      <c r="K1192" s="634"/>
      <c r="L1192" s="107"/>
      <c r="M1192" s="107"/>
      <c r="N1192" s="108">
        <f t="shared" si="382"/>
        <v>0</v>
      </c>
      <c r="O1192" s="108">
        <f t="shared" si="383"/>
        <v>0</v>
      </c>
      <c r="P1192" s="109"/>
      <c r="Q1192" s="107">
        <f t="shared" si="403"/>
        <v>0</v>
      </c>
      <c r="R1192" s="107">
        <f t="shared" si="401"/>
        <v>0</v>
      </c>
      <c r="S1192" s="108">
        <f t="shared" si="385"/>
        <v>0</v>
      </c>
      <c r="T1192" s="110">
        <f t="shared" si="386"/>
        <v>0</v>
      </c>
      <c r="U1192" s="109"/>
      <c r="V1192" s="111" t="str">
        <f>IF(T1191&gt;0,"xx",IF(O1191&gt;0,"xy",""))</f>
        <v/>
      </c>
      <c r="W1192" s="613" t="str">
        <f t="shared" si="400"/>
        <v/>
      </c>
      <c r="X1192" s="613" t="str">
        <f t="shared" si="404"/>
        <v/>
      </c>
      <c r="Y1192" s="613" t="str">
        <f t="shared" si="399"/>
        <v/>
      </c>
    </row>
    <row r="1193" spans="1:25" ht="13.8" hidden="1" thickBot="1">
      <c r="A1193" s="196" t="s">
        <v>175</v>
      </c>
      <c r="B1193" s="197"/>
      <c r="C1193" s="635" t="s">
        <v>303</v>
      </c>
      <c r="D1193" s="636"/>
      <c r="E1193" s="637">
        <v>180</v>
      </c>
      <c r="F1193" s="638">
        <v>10.9549</v>
      </c>
      <c r="G1193" s="671">
        <f>IF(E1193&lt;=30,(0.66*E1193+1.38)*F1193,((0.66*30+1.38)+0.55*(E1193-30))*F1193)</f>
        <v>1135.804032</v>
      </c>
      <c r="H1193" s="632">
        <v>0</v>
      </c>
      <c r="I1193" s="632"/>
      <c r="J1193" s="633">
        <f t="shared" si="402"/>
        <v>0</v>
      </c>
      <c r="K1193" s="634"/>
      <c r="L1193" s="107"/>
      <c r="M1193" s="107"/>
      <c r="N1193" s="108">
        <f t="shared" si="382"/>
        <v>0</v>
      </c>
      <c r="O1193" s="108">
        <f t="shared" si="383"/>
        <v>0</v>
      </c>
      <c r="P1193" s="109"/>
      <c r="Q1193" s="107">
        <f t="shared" si="403"/>
        <v>0</v>
      </c>
      <c r="R1193" s="107">
        <f t="shared" si="401"/>
        <v>0</v>
      </c>
      <c r="S1193" s="108">
        <f t="shared" si="385"/>
        <v>0</v>
      </c>
      <c r="T1193" s="110">
        <f t="shared" si="386"/>
        <v>0</v>
      </c>
      <c r="U1193" s="109"/>
      <c r="V1193" s="111" t="str">
        <f>IF(T1191&gt;0,"xx",IF(O1191&gt;0,"xy",""))</f>
        <v/>
      </c>
      <c r="W1193" s="613" t="str">
        <f t="shared" si="400"/>
        <v/>
      </c>
      <c r="X1193" s="613" t="str">
        <f t="shared" si="404"/>
        <v/>
      </c>
      <c r="Y1193" s="613" t="str">
        <f t="shared" si="399"/>
        <v/>
      </c>
    </row>
    <row r="1194" spans="1:25" ht="13.8" hidden="1" thickBot="1">
      <c r="A1194" s="196" t="s">
        <v>175</v>
      </c>
      <c r="B1194" s="197"/>
      <c r="C1194" s="635" t="s">
        <v>307</v>
      </c>
      <c r="D1194" s="636"/>
      <c r="E1194" s="637">
        <v>20</v>
      </c>
      <c r="F1194" s="638">
        <v>20.002500000000001</v>
      </c>
      <c r="G1194" s="671">
        <f>IF(E1194&lt;=30,(0.66*E1194+1.38)*F1194,((0.66*30+1.38)+0.55*(E1194-30))*F1194)</f>
        <v>291.63645000000008</v>
      </c>
      <c r="H1194" s="632">
        <v>0</v>
      </c>
      <c r="I1194" s="632"/>
      <c r="J1194" s="633">
        <f t="shared" si="402"/>
        <v>0</v>
      </c>
      <c r="K1194" s="634"/>
      <c r="L1194" s="107"/>
      <c r="M1194" s="107"/>
      <c r="N1194" s="108">
        <f t="shared" si="382"/>
        <v>0</v>
      </c>
      <c r="O1194" s="108">
        <f t="shared" si="383"/>
        <v>0</v>
      </c>
      <c r="P1194" s="109"/>
      <c r="Q1194" s="107">
        <f t="shared" si="403"/>
        <v>0</v>
      </c>
      <c r="R1194" s="107">
        <f t="shared" si="401"/>
        <v>0</v>
      </c>
      <c r="S1194" s="108">
        <f t="shared" si="385"/>
        <v>0</v>
      </c>
      <c r="T1194" s="110">
        <f t="shared" si="386"/>
        <v>0</v>
      </c>
      <c r="U1194" s="109"/>
      <c r="V1194" s="111" t="str">
        <f>IF(T1191&gt;0,"xx",IF(O1191&gt;0,"xy",""))</f>
        <v/>
      </c>
      <c r="W1194" s="613" t="str">
        <f t="shared" si="400"/>
        <v/>
      </c>
      <c r="X1194" s="613" t="str">
        <f t="shared" si="404"/>
        <v/>
      </c>
      <c r="Y1194" s="613" t="str">
        <f t="shared" si="399"/>
        <v/>
      </c>
    </row>
    <row r="1195" spans="1:25" ht="13.8" hidden="1" thickBot="1">
      <c r="A1195" s="196" t="s">
        <v>1024</v>
      </c>
      <c r="B1195" s="197" t="s">
        <v>232</v>
      </c>
      <c r="C1195" s="635" t="s">
        <v>447</v>
      </c>
      <c r="D1195" s="636"/>
      <c r="E1195" s="637"/>
      <c r="F1195" s="638"/>
      <c r="G1195" s="639">
        <f>SUM(G1196:G1198)</f>
        <v>251.07062000000002</v>
      </c>
      <c r="H1195" s="632">
        <v>1693.0199517383808</v>
      </c>
      <c r="I1195" s="632">
        <f>IF(ISBLANK(H1195),"",SUM(G1195:H1195))*0.9</f>
        <v>1749.6815145645428</v>
      </c>
      <c r="J1195" s="633">
        <f t="shared" si="402"/>
        <v>2252.54</v>
      </c>
      <c r="K1195" s="634" t="s">
        <v>23</v>
      </c>
      <c r="L1195" s="107"/>
      <c r="M1195" s="107"/>
      <c r="N1195" s="108">
        <f t="shared" si="382"/>
        <v>0</v>
      </c>
      <c r="O1195" s="108">
        <f t="shared" si="383"/>
        <v>0</v>
      </c>
      <c r="P1195" s="109"/>
      <c r="Q1195" s="107">
        <f t="shared" si="403"/>
        <v>0</v>
      </c>
      <c r="R1195" s="107">
        <f t="shared" si="401"/>
        <v>0</v>
      </c>
      <c r="S1195" s="108">
        <f t="shared" si="385"/>
        <v>0</v>
      </c>
      <c r="T1195" s="110">
        <f t="shared" si="386"/>
        <v>0</v>
      </c>
      <c r="U1195" s="109"/>
      <c r="W1195" s="613" t="str">
        <f t="shared" si="400"/>
        <v/>
      </c>
      <c r="X1195" s="613" t="str">
        <f t="shared" si="404"/>
        <v/>
      </c>
      <c r="Y1195" s="613" t="str">
        <f t="shared" si="399"/>
        <v/>
      </c>
    </row>
    <row r="1196" spans="1:25" ht="13.8" hidden="1" thickBot="1">
      <c r="A1196" s="196" t="s">
        <v>175</v>
      </c>
      <c r="B1196" s="197"/>
      <c r="C1196" s="635" t="s">
        <v>241</v>
      </c>
      <c r="D1196" s="636"/>
      <c r="E1196" s="637">
        <v>500</v>
      </c>
      <c r="F1196" s="638">
        <v>0.37480000000000002</v>
      </c>
      <c r="G1196" s="677">
        <f>IF(E1196&lt;=30,(0.48*E1196+4.05)*F1196,((0.48*30+4.05)+0.4*(E1196-30))*F1196)</f>
        <v>77.377459999999999</v>
      </c>
      <c r="H1196" s="632">
        <v>0</v>
      </c>
      <c r="I1196" s="632"/>
      <c r="J1196" s="633">
        <f t="shared" si="402"/>
        <v>0</v>
      </c>
      <c r="K1196" s="634"/>
      <c r="L1196" s="107"/>
      <c r="M1196" s="107"/>
      <c r="N1196" s="108">
        <f t="shared" si="382"/>
        <v>0</v>
      </c>
      <c r="O1196" s="108">
        <f t="shared" si="383"/>
        <v>0</v>
      </c>
      <c r="P1196" s="109"/>
      <c r="Q1196" s="107">
        <f t="shared" si="403"/>
        <v>0</v>
      </c>
      <c r="R1196" s="107">
        <f t="shared" si="401"/>
        <v>0</v>
      </c>
      <c r="S1196" s="108">
        <f t="shared" si="385"/>
        <v>0</v>
      </c>
      <c r="T1196" s="110">
        <f t="shared" si="386"/>
        <v>0</v>
      </c>
      <c r="U1196" s="109"/>
      <c r="V1196" s="111" t="str">
        <f>IF(T1195&gt;0,"xx",IF(O1195&gt;0,"xy",""))</f>
        <v/>
      </c>
      <c r="W1196" s="613" t="str">
        <f t="shared" si="400"/>
        <v/>
      </c>
      <c r="X1196" s="613" t="str">
        <f t="shared" si="404"/>
        <v/>
      </c>
      <c r="Y1196" s="613" t="str">
        <f t="shared" si="399"/>
        <v/>
      </c>
    </row>
    <row r="1197" spans="1:25" ht="13.8" hidden="1" thickBot="1">
      <c r="A1197" s="196" t="s">
        <v>175</v>
      </c>
      <c r="B1197" s="197"/>
      <c r="C1197" s="635" t="s">
        <v>303</v>
      </c>
      <c r="D1197" s="636"/>
      <c r="E1197" s="637">
        <v>180</v>
      </c>
      <c r="F1197" s="638">
        <v>1.333</v>
      </c>
      <c r="G1197" s="671">
        <f>IF(E1197&lt;=30,(0.66*E1197+1.38)*F1197,((0.66*30+1.38)+0.55*(E1197-30))*F1197)</f>
        <v>138.20544000000001</v>
      </c>
      <c r="H1197" s="632">
        <v>0</v>
      </c>
      <c r="I1197" s="632"/>
      <c r="J1197" s="633">
        <f t="shared" si="402"/>
        <v>0</v>
      </c>
      <c r="K1197" s="634"/>
      <c r="L1197" s="107"/>
      <c r="M1197" s="107"/>
      <c r="N1197" s="108">
        <f t="shared" si="382"/>
        <v>0</v>
      </c>
      <c r="O1197" s="108">
        <f t="shared" si="383"/>
        <v>0</v>
      </c>
      <c r="P1197" s="109"/>
      <c r="Q1197" s="107">
        <f t="shared" si="403"/>
        <v>0</v>
      </c>
      <c r="R1197" s="107">
        <f t="shared" si="401"/>
        <v>0</v>
      </c>
      <c r="S1197" s="108">
        <f t="shared" si="385"/>
        <v>0</v>
      </c>
      <c r="T1197" s="110">
        <f t="shared" si="386"/>
        <v>0</v>
      </c>
      <c r="U1197" s="109"/>
      <c r="V1197" s="111" t="str">
        <f>IF(T1195&gt;0,"xx",IF(O1195&gt;0,"xy",""))</f>
        <v/>
      </c>
      <c r="W1197" s="613" t="str">
        <f t="shared" si="400"/>
        <v/>
      </c>
      <c r="X1197" s="613" t="str">
        <f t="shared" si="404"/>
        <v/>
      </c>
      <c r="Y1197" s="613" t="str">
        <f t="shared" si="399"/>
        <v/>
      </c>
    </row>
    <row r="1198" spans="1:25" ht="13.8" hidden="1" thickBot="1">
      <c r="A1198" s="196" t="s">
        <v>175</v>
      </c>
      <c r="B1198" s="197"/>
      <c r="C1198" s="635" t="s">
        <v>307</v>
      </c>
      <c r="D1198" s="636"/>
      <c r="E1198" s="637">
        <v>20</v>
      </c>
      <c r="F1198" s="638">
        <v>2.4340000000000002</v>
      </c>
      <c r="G1198" s="671">
        <f>IF(E1198&lt;=30,(0.66*E1198+1.38)*F1198,((0.66*30+1.38)+0.55*(E1198-30))*F1198)</f>
        <v>35.48772000000001</v>
      </c>
      <c r="H1198" s="632">
        <v>0</v>
      </c>
      <c r="I1198" s="632"/>
      <c r="J1198" s="633">
        <f t="shared" si="402"/>
        <v>0</v>
      </c>
      <c r="K1198" s="634"/>
      <c r="L1198" s="107"/>
      <c r="M1198" s="107"/>
      <c r="N1198" s="108">
        <f t="shared" si="382"/>
        <v>0</v>
      </c>
      <c r="O1198" s="108">
        <f t="shared" si="383"/>
        <v>0</v>
      </c>
      <c r="P1198" s="109"/>
      <c r="Q1198" s="107">
        <f t="shared" si="403"/>
        <v>0</v>
      </c>
      <c r="R1198" s="107">
        <f t="shared" si="401"/>
        <v>0</v>
      </c>
      <c r="S1198" s="108">
        <f t="shared" si="385"/>
        <v>0</v>
      </c>
      <c r="T1198" s="110">
        <f t="shared" si="386"/>
        <v>0</v>
      </c>
      <c r="U1198" s="109"/>
      <c r="V1198" s="111" t="str">
        <f>IF(T1195&gt;0,"xx",IF(O1195&gt;0,"xy",""))</f>
        <v/>
      </c>
      <c r="W1198" s="613" t="str">
        <f t="shared" si="400"/>
        <v/>
      </c>
      <c r="X1198" s="613" t="str">
        <f t="shared" si="404"/>
        <v/>
      </c>
      <c r="Y1198" s="613" t="str">
        <f t="shared" si="399"/>
        <v/>
      </c>
    </row>
    <row r="1199" spans="1:25" ht="13.8" hidden="1" thickBot="1">
      <c r="A1199" s="196" t="s">
        <v>1023</v>
      </c>
      <c r="B1199" s="197" t="s">
        <v>232</v>
      </c>
      <c r="C1199" s="635" t="s">
        <v>448</v>
      </c>
      <c r="D1199" s="636"/>
      <c r="E1199" s="637"/>
      <c r="F1199" s="638">
        <v>0</v>
      </c>
      <c r="G1199" s="639">
        <f>SUM(G1200:G1202)</f>
        <v>364.061376</v>
      </c>
      <c r="H1199" s="632">
        <v>2374.7712939045027</v>
      </c>
      <c r="I1199" s="632">
        <f>IF(ISBLANK(H1199),"",SUM(G1199:H1199))*0.9</f>
        <v>2464.9494029140528</v>
      </c>
      <c r="J1199" s="633">
        <f t="shared" si="402"/>
        <v>3173.38</v>
      </c>
      <c r="K1199" s="634" t="s">
        <v>23</v>
      </c>
      <c r="L1199" s="107"/>
      <c r="M1199" s="107"/>
      <c r="N1199" s="108">
        <f t="shared" si="382"/>
        <v>0</v>
      </c>
      <c r="O1199" s="108">
        <f t="shared" si="383"/>
        <v>0</v>
      </c>
      <c r="P1199" s="109"/>
      <c r="Q1199" s="107">
        <f t="shared" si="403"/>
        <v>0</v>
      </c>
      <c r="R1199" s="107">
        <f t="shared" si="401"/>
        <v>0</v>
      </c>
      <c r="S1199" s="108">
        <f t="shared" si="385"/>
        <v>0</v>
      </c>
      <c r="T1199" s="110">
        <f t="shared" si="386"/>
        <v>0</v>
      </c>
      <c r="U1199" s="109"/>
      <c r="W1199" s="613" t="str">
        <f t="shared" si="400"/>
        <v/>
      </c>
      <c r="X1199" s="613" t="str">
        <f t="shared" si="404"/>
        <v/>
      </c>
      <c r="Y1199" s="613" t="str">
        <f t="shared" si="399"/>
        <v/>
      </c>
    </row>
    <row r="1200" spans="1:25" ht="13.8" hidden="1" thickBot="1">
      <c r="A1200" s="196" t="s">
        <v>175</v>
      </c>
      <c r="B1200" s="197"/>
      <c r="C1200" s="635" t="s">
        <v>241</v>
      </c>
      <c r="D1200" s="636"/>
      <c r="E1200" s="637">
        <v>500</v>
      </c>
      <c r="F1200" s="638">
        <v>0.54359999999999997</v>
      </c>
      <c r="G1200" s="677">
        <f>IF(E1200&lt;=30,(0.48*E1200+4.05)*F1200,((0.48*30+4.05)+0.4*(E1200-30))*F1200)</f>
        <v>112.22621999999998</v>
      </c>
      <c r="H1200" s="632">
        <v>0</v>
      </c>
      <c r="I1200" s="632"/>
      <c r="J1200" s="633">
        <f t="shared" si="402"/>
        <v>0</v>
      </c>
      <c r="K1200" s="634"/>
      <c r="L1200" s="107"/>
      <c r="M1200" s="107"/>
      <c r="N1200" s="108">
        <f t="shared" si="382"/>
        <v>0</v>
      </c>
      <c r="O1200" s="108">
        <f t="shared" si="383"/>
        <v>0</v>
      </c>
      <c r="P1200" s="109"/>
      <c r="Q1200" s="107">
        <f t="shared" si="403"/>
        <v>0</v>
      </c>
      <c r="R1200" s="107">
        <f t="shared" si="401"/>
        <v>0</v>
      </c>
      <c r="S1200" s="108">
        <f t="shared" si="385"/>
        <v>0</v>
      </c>
      <c r="T1200" s="110">
        <f t="shared" si="386"/>
        <v>0</v>
      </c>
      <c r="U1200" s="109"/>
      <c r="V1200" s="111" t="str">
        <f>IF(T1199&gt;0,"xx",IF(O1199&gt;0,"xy",""))</f>
        <v/>
      </c>
      <c r="W1200" s="613" t="str">
        <f t="shared" si="400"/>
        <v/>
      </c>
      <c r="X1200" s="613" t="str">
        <f t="shared" si="404"/>
        <v/>
      </c>
      <c r="Y1200" s="613" t="str">
        <f t="shared" si="399"/>
        <v/>
      </c>
    </row>
    <row r="1201" spans="1:25" ht="13.8" hidden="1" thickBot="1">
      <c r="A1201" s="196" t="s">
        <v>175</v>
      </c>
      <c r="B1201" s="197"/>
      <c r="C1201" s="635" t="s">
        <v>303</v>
      </c>
      <c r="D1201" s="636"/>
      <c r="E1201" s="637">
        <v>180</v>
      </c>
      <c r="F1201" s="638">
        <v>1.9327000000000001</v>
      </c>
      <c r="G1201" s="671">
        <f>IF(E1201&lt;=30,(0.66*E1201+1.38)*F1201,((0.66*30+1.38)+0.55*(E1201-30))*F1201)</f>
        <v>200.38233600000001</v>
      </c>
      <c r="H1201" s="632">
        <v>0</v>
      </c>
      <c r="I1201" s="632"/>
      <c r="J1201" s="633">
        <f t="shared" si="402"/>
        <v>0</v>
      </c>
      <c r="K1201" s="634"/>
      <c r="L1201" s="107"/>
      <c r="M1201" s="107"/>
      <c r="N1201" s="108">
        <f t="shared" si="382"/>
        <v>0</v>
      </c>
      <c r="O1201" s="108">
        <f t="shared" si="383"/>
        <v>0</v>
      </c>
      <c r="P1201" s="109"/>
      <c r="Q1201" s="107">
        <f t="shared" si="403"/>
        <v>0</v>
      </c>
      <c r="R1201" s="107">
        <f t="shared" si="401"/>
        <v>0</v>
      </c>
      <c r="S1201" s="108">
        <f t="shared" si="385"/>
        <v>0</v>
      </c>
      <c r="T1201" s="110">
        <f t="shared" si="386"/>
        <v>0</v>
      </c>
      <c r="U1201" s="109"/>
      <c r="V1201" s="111" t="str">
        <f>IF(T1199&gt;0,"xx",IF(O1199&gt;0,"xy",""))</f>
        <v/>
      </c>
      <c r="W1201" s="613" t="str">
        <f t="shared" si="400"/>
        <v/>
      </c>
      <c r="X1201" s="613" t="str">
        <f t="shared" si="404"/>
        <v/>
      </c>
      <c r="Y1201" s="613" t="str">
        <f t="shared" si="399"/>
        <v/>
      </c>
    </row>
    <row r="1202" spans="1:25" ht="13.8" hidden="1" thickBot="1">
      <c r="A1202" s="196" t="s">
        <v>175</v>
      </c>
      <c r="B1202" s="197"/>
      <c r="C1202" s="635" t="s">
        <v>307</v>
      </c>
      <c r="D1202" s="636"/>
      <c r="E1202" s="637">
        <v>20</v>
      </c>
      <c r="F1202" s="638">
        <v>3.5289999999999999</v>
      </c>
      <c r="G1202" s="671">
        <f>IF(E1202&lt;=30,(0.66*E1202+1.38)*F1202,((0.66*30+1.38)+0.55*(E1202-30))*F1202)</f>
        <v>51.452820000000003</v>
      </c>
      <c r="H1202" s="632">
        <v>0</v>
      </c>
      <c r="I1202" s="632"/>
      <c r="J1202" s="633">
        <f t="shared" si="402"/>
        <v>0</v>
      </c>
      <c r="K1202" s="634"/>
      <c r="L1202" s="107"/>
      <c r="M1202" s="107"/>
      <c r="N1202" s="108">
        <f t="shared" si="382"/>
        <v>0</v>
      </c>
      <c r="O1202" s="108">
        <f t="shared" si="383"/>
        <v>0</v>
      </c>
      <c r="P1202" s="109"/>
      <c r="Q1202" s="107">
        <f t="shared" si="403"/>
        <v>0</v>
      </c>
      <c r="R1202" s="107">
        <f t="shared" si="401"/>
        <v>0</v>
      </c>
      <c r="S1202" s="108">
        <f t="shared" si="385"/>
        <v>0</v>
      </c>
      <c r="T1202" s="110">
        <f t="shared" si="386"/>
        <v>0</v>
      </c>
      <c r="U1202" s="109"/>
      <c r="V1202" s="111" t="str">
        <f>IF(T1199&gt;0,"xx",IF(O1199&gt;0,"xy",""))</f>
        <v/>
      </c>
      <c r="W1202" s="613" t="str">
        <f t="shared" si="400"/>
        <v/>
      </c>
      <c r="X1202" s="613" t="str">
        <f t="shared" si="404"/>
        <v/>
      </c>
      <c r="Y1202" s="613" t="str">
        <f t="shared" si="399"/>
        <v/>
      </c>
    </row>
    <row r="1203" spans="1:25" ht="13.8" hidden="1" thickBot="1">
      <c r="A1203" s="196">
        <v>621100</v>
      </c>
      <c r="B1203" s="197" t="s">
        <v>232</v>
      </c>
      <c r="C1203" s="635" t="s">
        <v>449</v>
      </c>
      <c r="D1203" s="636"/>
      <c r="E1203" s="637"/>
      <c r="F1203" s="638"/>
      <c r="G1203" s="639">
        <f>SUM(G1204:G1206)</f>
        <v>546.31567500000006</v>
      </c>
      <c r="H1203" s="632">
        <v>3349.63</v>
      </c>
      <c r="I1203" s="632">
        <f>IF(ISBLANK(H1203),"",SUM(G1203:H1203))*0.9</f>
        <v>3506.3511075000001</v>
      </c>
      <c r="J1203" s="633">
        <f t="shared" si="402"/>
        <v>4514.08</v>
      </c>
      <c r="K1203" s="634" t="s">
        <v>23</v>
      </c>
      <c r="L1203" s="107"/>
      <c r="M1203" s="107"/>
      <c r="N1203" s="108">
        <f t="shared" si="382"/>
        <v>0</v>
      </c>
      <c r="O1203" s="108">
        <f t="shared" si="383"/>
        <v>0</v>
      </c>
      <c r="P1203" s="109"/>
      <c r="Q1203" s="107">
        <f t="shared" si="403"/>
        <v>0</v>
      </c>
      <c r="R1203" s="107">
        <f t="shared" si="401"/>
        <v>0</v>
      </c>
      <c r="S1203" s="108">
        <f t="shared" si="385"/>
        <v>0</v>
      </c>
      <c r="T1203" s="110">
        <f t="shared" si="386"/>
        <v>0</v>
      </c>
      <c r="U1203" s="109"/>
      <c r="W1203" s="613" t="str">
        <f t="shared" si="400"/>
        <v/>
      </c>
      <c r="X1203" s="613" t="str">
        <f t="shared" si="404"/>
        <v/>
      </c>
      <c r="Y1203" s="613" t="str">
        <f t="shared" si="399"/>
        <v/>
      </c>
    </row>
    <row r="1204" spans="1:25" ht="13.8" hidden="1" thickBot="1">
      <c r="A1204" s="196" t="s">
        <v>175</v>
      </c>
      <c r="B1204" s="197"/>
      <c r="C1204" s="635" t="s">
        <v>241</v>
      </c>
      <c r="D1204" s="636"/>
      <c r="E1204" s="637">
        <v>500</v>
      </c>
      <c r="F1204" s="638">
        <v>0.81569999999999998</v>
      </c>
      <c r="G1204" s="677">
        <f>IF(E1204&lt;=30,(0.48*E1204+4.05)*F1204,((0.48*30+4.05)+0.4*(E1204-30))*F1204)</f>
        <v>168.401265</v>
      </c>
      <c r="H1204" s="632">
        <v>0</v>
      </c>
      <c r="I1204" s="632"/>
      <c r="J1204" s="633">
        <f t="shared" si="402"/>
        <v>0</v>
      </c>
      <c r="K1204" s="634"/>
      <c r="L1204" s="107"/>
      <c r="M1204" s="107"/>
      <c r="N1204" s="108">
        <f t="shared" si="382"/>
        <v>0</v>
      </c>
      <c r="O1204" s="108">
        <f t="shared" si="383"/>
        <v>0</v>
      </c>
      <c r="P1204" s="109"/>
      <c r="Q1204" s="107">
        <f t="shared" si="403"/>
        <v>0</v>
      </c>
      <c r="R1204" s="107">
        <f t="shared" si="401"/>
        <v>0</v>
      </c>
      <c r="S1204" s="108">
        <f t="shared" si="385"/>
        <v>0</v>
      </c>
      <c r="T1204" s="110">
        <f t="shared" si="386"/>
        <v>0</v>
      </c>
      <c r="U1204" s="109"/>
      <c r="V1204" s="111" t="str">
        <f>IF(T1203&gt;0,"xx",IF(O1203&gt;0,"xy",""))</f>
        <v/>
      </c>
      <c r="W1204" s="613" t="str">
        <f t="shared" si="400"/>
        <v/>
      </c>
      <c r="X1204" s="613" t="str">
        <f t="shared" si="404"/>
        <v/>
      </c>
      <c r="Y1204" s="613" t="str">
        <f t="shared" si="399"/>
        <v/>
      </c>
    </row>
    <row r="1205" spans="1:25" ht="13.8" hidden="1" thickBot="1">
      <c r="A1205" s="196" t="s">
        <v>175</v>
      </c>
      <c r="B1205" s="197"/>
      <c r="C1205" s="635" t="s">
        <v>303</v>
      </c>
      <c r="D1205" s="636"/>
      <c r="E1205" s="637">
        <v>180</v>
      </c>
      <c r="F1205" s="638">
        <v>2.9003000000000001</v>
      </c>
      <c r="G1205" s="671">
        <f>IF(E1205&lt;=30,(0.66*E1205+1.38)*F1205,((0.66*30+1.38)+0.55*(E1205-30))*F1205)</f>
        <v>300.70310400000005</v>
      </c>
      <c r="H1205" s="632">
        <v>0</v>
      </c>
      <c r="I1205" s="632"/>
      <c r="J1205" s="633">
        <f t="shared" si="402"/>
        <v>0</v>
      </c>
      <c r="K1205" s="634"/>
      <c r="L1205" s="107"/>
      <c r="M1205" s="107"/>
      <c r="N1205" s="108">
        <f t="shared" si="382"/>
        <v>0</v>
      </c>
      <c r="O1205" s="108">
        <f t="shared" si="383"/>
        <v>0</v>
      </c>
      <c r="P1205" s="109"/>
      <c r="Q1205" s="107">
        <f t="shared" si="403"/>
        <v>0</v>
      </c>
      <c r="R1205" s="107">
        <f t="shared" si="401"/>
        <v>0</v>
      </c>
      <c r="S1205" s="108">
        <f t="shared" si="385"/>
        <v>0</v>
      </c>
      <c r="T1205" s="110">
        <f t="shared" si="386"/>
        <v>0</v>
      </c>
      <c r="U1205" s="109"/>
      <c r="V1205" s="111" t="str">
        <f>IF(T1203&gt;0,"xx",IF(O1203&gt;0,"xy",""))</f>
        <v/>
      </c>
      <c r="W1205" s="613" t="str">
        <f t="shared" si="400"/>
        <v/>
      </c>
      <c r="X1205" s="613" t="str">
        <f t="shared" si="404"/>
        <v/>
      </c>
      <c r="Y1205" s="613" t="str">
        <f t="shared" si="399"/>
        <v/>
      </c>
    </row>
    <row r="1206" spans="1:25" ht="13.8" hidden="1" thickBot="1">
      <c r="A1206" s="196" t="s">
        <v>175</v>
      </c>
      <c r="B1206" s="197"/>
      <c r="C1206" s="635" t="s">
        <v>307</v>
      </c>
      <c r="D1206" s="636"/>
      <c r="E1206" s="637">
        <v>20</v>
      </c>
      <c r="F1206" s="638">
        <v>5.2957000000000001</v>
      </c>
      <c r="G1206" s="671">
        <f>IF(E1206&lt;=30,(0.66*E1206+1.38)*F1206,((0.66*30+1.38)+0.55*(E1206-30))*F1206)</f>
        <v>77.211306000000008</v>
      </c>
      <c r="H1206" s="632">
        <v>0</v>
      </c>
      <c r="I1206" s="632"/>
      <c r="J1206" s="633">
        <f t="shared" si="402"/>
        <v>0</v>
      </c>
      <c r="K1206" s="634"/>
      <c r="L1206" s="107"/>
      <c r="M1206" s="107"/>
      <c r="N1206" s="108">
        <f t="shared" si="382"/>
        <v>0</v>
      </c>
      <c r="O1206" s="108">
        <f t="shared" si="383"/>
        <v>0</v>
      </c>
      <c r="P1206" s="109"/>
      <c r="Q1206" s="107">
        <f t="shared" si="403"/>
        <v>0</v>
      </c>
      <c r="R1206" s="107">
        <f t="shared" si="401"/>
        <v>0</v>
      </c>
      <c r="S1206" s="108">
        <f t="shared" si="385"/>
        <v>0</v>
      </c>
      <c r="T1206" s="110">
        <f t="shared" si="386"/>
        <v>0</v>
      </c>
      <c r="U1206" s="109"/>
      <c r="V1206" s="111" t="str">
        <f>IF(T1203&gt;0,"xx",IF(O1203&gt;0,"xy",""))</f>
        <v/>
      </c>
      <c r="W1206" s="613" t="str">
        <f t="shared" si="400"/>
        <v/>
      </c>
      <c r="X1206" s="613" t="str">
        <f t="shared" si="404"/>
        <v/>
      </c>
      <c r="Y1206" s="613" t="str">
        <f t="shared" si="399"/>
        <v/>
      </c>
    </row>
    <row r="1207" spans="1:25" ht="13.8" hidden="1" thickBot="1">
      <c r="A1207" s="196">
        <v>621200</v>
      </c>
      <c r="B1207" s="197" t="s">
        <v>232</v>
      </c>
      <c r="C1207" s="635" t="s">
        <v>450</v>
      </c>
      <c r="D1207" s="636"/>
      <c r="E1207" s="637"/>
      <c r="F1207" s="638"/>
      <c r="G1207" s="639">
        <f>SUM(G1208:G1210)</f>
        <v>708.20799399999999</v>
      </c>
      <c r="H1207" s="632">
        <v>4246.33</v>
      </c>
      <c r="I1207" s="632">
        <f>IF(ISBLANK(H1207),"",SUM(G1207:H1207))*0.9</f>
        <v>4459.0841946</v>
      </c>
      <c r="J1207" s="633">
        <f t="shared" si="402"/>
        <v>5740.62</v>
      </c>
      <c r="K1207" s="634" t="s">
        <v>23</v>
      </c>
      <c r="L1207" s="107"/>
      <c r="M1207" s="107"/>
      <c r="N1207" s="108">
        <f t="shared" si="382"/>
        <v>0</v>
      </c>
      <c r="O1207" s="108">
        <f t="shared" si="383"/>
        <v>0</v>
      </c>
      <c r="P1207" s="109"/>
      <c r="Q1207" s="107">
        <f t="shared" si="403"/>
        <v>0</v>
      </c>
      <c r="R1207" s="107">
        <f t="shared" si="401"/>
        <v>0</v>
      </c>
      <c r="S1207" s="108">
        <f t="shared" si="385"/>
        <v>0</v>
      </c>
      <c r="T1207" s="110">
        <f t="shared" si="386"/>
        <v>0</v>
      </c>
      <c r="U1207" s="109"/>
      <c r="W1207" s="613" t="str">
        <f t="shared" si="400"/>
        <v/>
      </c>
      <c r="X1207" s="613" t="str">
        <f t="shared" si="404"/>
        <v/>
      </c>
      <c r="Y1207" s="613" t="str">
        <f t="shared" si="399"/>
        <v/>
      </c>
    </row>
    <row r="1208" spans="1:25" ht="13.8" hidden="1" thickBot="1">
      <c r="A1208" s="196" t="s">
        <v>175</v>
      </c>
      <c r="B1208" s="197"/>
      <c r="C1208" s="635" t="s">
        <v>241</v>
      </c>
      <c r="D1208" s="636"/>
      <c r="E1208" s="637">
        <v>500</v>
      </c>
      <c r="F1208" s="638">
        <v>1.0573999999999999</v>
      </c>
      <c r="G1208" s="677">
        <f>IF(E1208&lt;=30,(0.48*E1208+4.05)*F1208,((0.48*30+4.05)+0.4*(E1208-30))*F1208)</f>
        <v>218.30022999999997</v>
      </c>
      <c r="H1208" s="632">
        <v>0</v>
      </c>
      <c r="I1208" s="632"/>
      <c r="J1208" s="633">
        <f t="shared" si="402"/>
        <v>0</v>
      </c>
      <c r="K1208" s="634"/>
      <c r="L1208" s="107"/>
      <c r="M1208" s="107"/>
      <c r="N1208" s="108">
        <f t="shared" si="382"/>
        <v>0</v>
      </c>
      <c r="O1208" s="108">
        <f t="shared" si="383"/>
        <v>0</v>
      </c>
      <c r="P1208" s="109"/>
      <c r="Q1208" s="107">
        <f t="shared" si="403"/>
        <v>0</v>
      </c>
      <c r="R1208" s="107">
        <f t="shared" si="401"/>
        <v>0</v>
      </c>
      <c r="S1208" s="108">
        <f t="shared" si="385"/>
        <v>0</v>
      </c>
      <c r="T1208" s="110">
        <f t="shared" si="386"/>
        <v>0</v>
      </c>
      <c r="U1208" s="109"/>
      <c r="V1208" s="111" t="str">
        <f>IF(T1207&gt;0,"xx",IF(O1207&gt;0,"xy",""))</f>
        <v/>
      </c>
      <c r="W1208" s="613" t="str">
        <f t="shared" si="400"/>
        <v/>
      </c>
      <c r="X1208" s="613" t="str">
        <f t="shared" si="404"/>
        <v/>
      </c>
      <c r="Y1208" s="613" t="str">
        <f t="shared" si="399"/>
        <v/>
      </c>
    </row>
    <row r="1209" spans="1:25" ht="13.8" hidden="1" thickBot="1">
      <c r="A1209" s="196" t="s">
        <v>175</v>
      </c>
      <c r="B1209" s="197"/>
      <c r="C1209" s="635" t="s">
        <v>303</v>
      </c>
      <c r="D1209" s="636"/>
      <c r="E1209" s="637">
        <v>180</v>
      </c>
      <c r="F1209" s="638">
        <v>3.7597999999999998</v>
      </c>
      <c r="G1209" s="671">
        <f>IF(E1209&lt;=30,(0.66*E1209+1.38)*F1209,((0.66*30+1.38)+0.55*(E1209-30))*F1209)</f>
        <v>389.81606399999998</v>
      </c>
      <c r="H1209" s="632">
        <v>0</v>
      </c>
      <c r="I1209" s="632"/>
      <c r="J1209" s="633">
        <f t="shared" si="402"/>
        <v>0</v>
      </c>
      <c r="K1209" s="634"/>
      <c r="L1209" s="107"/>
      <c r="M1209" s="107"/>
      <c r="N1209" s="108">
        <f t="shared" si="382"/>
        <v>0</v>
      </c>
      <c r="O1209" s="108">
        <f t="shared" si="383"/>
        <v>0</v>
      </c>
      <c r="P1209" s="109"/>
      <c r="Q1209" s="107">
        <f t="shared" si="403"/>
        <v>0</v>
      </c>
      <c r="R1209" s="107">
        <f t="shared" si="401"/>
        <v>0</v>
      </c>
      <c r="S1209" s="108">
        <f t="shared" si="385"/>
        <v>0</v>
      </c>
      <c r="T1209" s="110">
        <f t="shared" si="386"/>
        <v>0</v>
      </c>
      <c r="U1209" s="109"/>
      <c r="V1209" s="111" t="str">
        <f>IF(T1207&gt;0,"xx",IF(O1207&gt;0,"xy",""))</f>
        <v/>
      </c>
      <c r="W1209" s="613" t="str">
        <f t="shared" si="400"/>
        <v/>
      </c>
      <c r="X1209" s="613" t="str">
        <f t="shared" si="404"/>
        <v/>
      </c>
      <c r="Y1209" s="613" t="str">
        <f t="shared" si="399"/>
        <v/>
      </c>
    </row>
    <row r="1210" spans="1:25" ht="13.8" hidden="1" thickBot="1">
      <c r="A1210" s="196" t="s">
        <v>175</v>
      </c>
      <c r="B1210" s="197"/>
      <c r="C1210" s="635" t="s">
        <v>307</v>
      </c>
      <c r="D1210" s="636"/>
      <c r="E1210" s="637">
        <v>20</v>
      </c>
      <c r="F1210" s="638">
        <v>6.8650000000000002</v>
      </c>
      <c r="G1210" s="671">
        <f>IF(E1210&lt;=30,(0.66*E1210+1.38)*F1210,((0.66*30+1.38)+0.55*(E1210-30))*F1210)</f>
        <v>100.09170000000002</v>
      </c>
      <c r="H1210" s="632">
        <v>0</v>
      </c>
      <c r="I1210" s="632"/>
      <c r="J1210" s="633">
        <f t="shared" si="402"/>
        <v>0</v>
      </c>
      <c r="K1210" s="634"/>
      <c r="L1210" s="107"/>
      <c r="M1210" s="107"/>
      <c r="N1210" s="108">
        <f t="shared" si="382"/>
        <v>0</v>
      </c>
      <c r="O1210" s="108">
        <f t="shared" si="383"/>
        <v>0</v>
      </c>
      <c r="P1210" s="109"/>
      <c r="Q1210" s="107">
        <f t="shared" si="403"/>
        <v>0</v>
      </c>
      <c r="R1210" s="107">
        <f t="shared" si="401"/>
        <v>0</v>
      </c>
      <c r="S1210" s="108">
        <f t="shared" si="385"/>
        <v>0</v>
      </c>
      <c r="T1210" s="110">
        <f t="shared" si="386"/>
        <v>0</v>
      </c>
      <c r="U1210" s="109"/>
      <c r="V1210" s="111" t="str">
        <f>IF(T1207&gt;0,"xx",IF(O1207&gt;0,"xy",""))</f>
        <v/>
      </c>
      <c r="W1210" s="613" t="str">
        <f t="shared" si="400"/>
        <v/>
      </c>
      <c r="X1210" s="613" t="str">
        <f t="shared" si="404"/>
        <v/>
      </c>
      <c r="Y1210" s="613" t="str">
        <f t="shared" si="399"/>
        <v/>
      </c>
    </row>
    <row r="1211" spans="1:25" ht="13.8" hidden="1" thickBot="1">
      <c r="A1211" s="196">
        <v>621300</v>
      </c>
      <c r="B1211" s="197" t="s">
        <v>232</v>
      </c>
      <c r="C1211" s="635" t="s">
        <v>451</v>
      </c>
      <c r="D1211" s="636"/>
      <c r="E1211" s="637"/>
      <c r="F1211" s="638"/>
      <c r="G1211" s="639">
        <f>SUM(G1212:G1214)</f>
        <v>1376.0624619999999</v>
      </c>
      <c r="H1211" s="632">
        <v>7133.04</v>
      </c>
      <c r="I1211" s="632">
        <f>IF(ISBLANK(H1211),"",SUM(G1211:H1211))*0.9</f>
        <v>7658.1922157999988</v>
      </c>
      <c r="J1211" s="633">
        <f t="shared" si="402"/>
        <v>9859.16</v>
      </c>
      <c r="K1211" s="634" t="s">
        <v>23</v>
      </c>
      <c r="L1211" s="107"/>
      <c r="M1211" s="107"/>
      <c r="N1211" s="108">
        <f t="shared" si="382"/>
        <v>0</v>
      </c>
      <c r="O1211" s="108">
        <f t="shared" si="383"/>
        <v>0</v>
      </c>
      <c r="P1211" s="109"/>
      <c r="Q1211" s="107">
        <f t="shared" si="403"/>
        <v>0</v>
      </c>
      <c r="R1211" s="107">
        <f t="shared" si="401"/>
        <v>0</v>
      </c>
      <c r="S1211" s="108">
        <f t="shared" si="385"/>
        <v>0</v>
      </c>
      <c r="T1211" s="110">
        <f t="shared" si="386"/>
        <v>0</v>
      </c>
      <c r="U1211" s="109"/>
      <c r="W1211" s="613" t="str">
        <f t="shared" si="400"/>
        <v/>
      </c>
      <c r="X1211" s="613" t="str">
        <f t="shared" si="404"/>
        <v/>
      </c>
      <c r="Y1211" s="613" t="str">
        <f t="shared" si="399"/>
        <v/>
      </c>
    </row>
    <row r="1212" spans="1:25" ht="13.8" hidden="1" thickBot="1">
      <c r="A1212" s="196" t="s">
        <v>175</v>
      </c>
      <c r="B1212" s="197"/>
      <c r="C1212" s="635" t="s">
        <v>241</v>
      </c>
      <c r="D1212" s="636"/>
      <c r="E1212" s="637">
        <v>500</v>
      </c>
      <c r="F1212" s="638">
        <v>2.0546000000000002</v>
      </c>
      <c r="G1212" s="677">
        <f>IF(E1212&lt;=30,(0.48*E1212+4.05)*F1212,((0.48*30+4.05)+0.4*(E1212-30))*F1212)</f>
        <v>424.17216999999999</v>
      </c>
      <c r="H1212" s="632">
        <v>0</v>
      </c>
      <c r="I1212" s="632"/>
      <c r="J1212" s="633">
        <f t="shared" si="402"/>
        <v>0</v>
      </c>
      <c r="K1212" s="634"/>
      <c r="L1212" s="107"/>
      <c r="M1212" s="107"/>
      <c r="N1212" s="108">
        <f t="shared" si="382"/>
        <v>0</v>
      </c>
      <c r="O1212" s="108">
        <f t="shared" si="383"/>
        <v>0</v>
      </c>
      <c r="P1212" s="109"/>
      <c r="Q1212" s="107">
        <f t="shared" si="403"/>
        <v>0</v>
      </c>
      <c r="R1212" s="107">
        <f t="shared" si="401"/>
        <v>0</v>
      </c>
      <c r="S1212" s="108">
        <f t="shared" si="385"/>
        <v>0</v>
      </c>
      <c r="T1212" s="110">
        <f t="shared" si="386"/>
        <v>0</v>
      </c>
      <c r="U1212" s="109"/>
      <c r="V1212" s="111" t="str">
        <f>IF(T1211&gt;0,"xx",IF(O1211&gt;0,"xy",""))</f>
        <v/>
      </c>
      <c r="W1212" s="613" t="str">
        <f t="shared" si="400"/>
        <v/>
      </c>
      <c r="X1212" s="613" t="str">
        <f t="shared" si="404"/>
        <v/>
      </c>
      <c r="Y1212" s="613" t="str">
        <f t="shared" si="399"/>
        <v/>
      </c>
    </row>
    <row r="1213" spans="1:25" ht="13.8" hidden="1" thickBot="1">
      <c r="A1213" s="196" t="s">
        <v>175</v>
      </c>
      <c r="B1213" s="197"/>
      <c r="C1213" s="635" t="s">
        <v>303</v>
      </c>
      <c r="D1213" s="636"/>
      <c r="E1213" s="637">
        <v>180</v>
      </c>
      <c r="F1213" s="638">
        <v>7.3052999999999999</v>
      </c>
      <c r="G1213" s="671">
        <f>IF(E1213&lt;=30,(0.66*E1213+1.38)*F1213,((0.66*30+1.38)+0.55*(E1213-30))*F1213)</f>
        <v>757.41350399999999</v>
      </c>
      <c r="H1213" s="632">
        <v>0</v>
      </c>
      <c r="I1213" s="632"/>
      <c r="J1213" s="633">
        <f t="shared" si="402"/>
        <v>0</v>
      </c>
      <c r="K1213" s="634"/>
      <c r="L1213" s="107"/>
      <c r="M1213" s="107"/>
      <c r="N1213" s="108">
        <f t="shared" si="382"/>
        <v>0</v>
      </c>
      <c r="O1213" s="108">
        <f t="shared" si="383"/>
        <v>0</v>
      </c>
      <c r="P1213" s="109"/>
      <c r="Q1213" s="107">
        <f t="shared" si="403"/>
        <v>0</v>
      </c>
      <c r="R1213" s="107">
        <f t="shared" si="401"/>
        <v>0</v>
      </c>
      <c r="S1213" s="108">
        <f t="shared" si="385"/>
        <v>0</v>
      </c>
      <c r="T1213" s="110">
        <f t="shared" si="386"/>
        <v>0</v>
      </c>
      <c r="U1213" s="109"/>
      <c r="V1213" s="111" t="str">
        <f>IF(T1211&gt;0,"xx",IF(O1211&gt;0,"xy",""))</f>
        <v/>
      </c>
      <c r="W1213" s="613" t="str">
        <f t="shared" si="400"/>
        <v/>
      </c>
      <c r="X1213" s="613" t="str">
        <f t="shared" si="404"/>
        <v/>
      </c>
      <c r="Y1213" s="613" t="str">
        <f t="shared" si="399"/>
        <v/>
      </c>
    </row>
    <row r="1214" spans="1:25" ht="13.8" hidden="1" thickBot="1">
      <c r="A1214" s="196" t="s">
        <v>175</v>
      </c>
      <c r="B1214" s="197"/>
      <c r="C1214" s="635" t="s">
        <v>307</v>
      </c>
      <c r="D1214" s="636"/>
      <c r="E1214" s="637">
        <v>20</v>
      </c>
      <c r="F1214" s="638">
        <v>13.3386</v>
      </c>
      <c r="G1214" s="671">
        <f>IF(E1214&lt;=30,(0.66*E1214+1.38)*F1214,((0.66*30+1.38)+0.55*(E1214-30))*F1214)</f>
        <v>194.47678800000003</v>
      </c>
      <c r="H1214" s="632">
        <v>0</v>
      </c>
      <c r="I1214" s="632"/>
      <c r="J1214" s="633">
        <f t="shared" si="402"/>
        <v>0</v>
      </c>
      <c r="K1214" s="634"/>
      <c r="L1214" s="107"/>
      <c r="M1214" s="107"/>
      <c r="N1214" s="108">
        <f t="shared" si="382"/>
        <v>0</v>
      </c>
      <c r="O1214" s="108">
        <f t="shared" si="383"/>
        <v>0</v>
      </c>
      <c r="P1214" s="109"/>
      <c r="Q1214" s="107">
        <f t="shared" si="403"/>
        <v>0</v>
      </c>
      <c r="R1214" s="107">
        <f t="shared" si="401"/>
        <v>0</v>
      </c>
      <c r="S1214" s="108">
        <f t="shared" si="385"/>
        <v>0</v>
      </c>
      <c r="T1214" s="110">
        <f t="shared" si="386"/>
        <v>0</v>
      </c>
      <c r="U1214" s="109"/>
      <c r="V1214" s="111" t="str">
        <f>IF(T1211&gt;0,"xx",IF(O1211&gt;0,"xy",""))</f>
        <v/>
      </c>
      <c r="W1214" s="613" t="str">
        <f t="shared" si="400"/>
        <v/>
      </c>
      <c r="X1214" s="613" t="str">
        <f t="shared" si="404"/>
        <v/>
      </c>
      <c r="Y1214" s="613" t="str">
        <f t="shared" si="399"/>
        <v/>
      </c>
    </row>
    <row r="1215" spans="1:25" ht="13.8" hidden="1" thickBot="1">
      <c r="A1215" s="196">
        <v>621400</v>
      </c>
      <c r="B1215" s="197" t="s">
        <v>232</v>
      </c>
      <c r="C1215" s="635" t="s">
        <v>452</v>
      </c>
      <c r="D1215" s="636"/>
      <c r="E1215" s="637"/>
      <c r="F1215" s="638"/>
      <c r="G1215" s="639">
        <f>SUM(G1216:G1218)</f>
        <v>2624.0172010000001</v>
      </c>
      <c r="H1215" s="632">
        <v>12297.3</v>
      </c>
      <c r="I1215" s="632">
        <f>IF(ISBLANK(H1215),"",SUM(G1215:H1215))*0.9</f>
        <v>13429.1854809</v>
      </c>
      <c r="J1215" s="633">
        <f t="shared" si="402"/>
        <v>17288.73</v>
      </c>
      <c r="K1215" s="634" t="s">
        <v>23</v>
      </c>
      <c r="L1215" s="107"/>
      <c r="M1215" s="107"/>
      <c r="N1215" s="108">
        <f t="shared" si="382"/>
        <v>0</v>
      </c>
      <c r="O1215" s="108">
        <f t="shared" si="383"/>
        <v>0</v>
      </c>
      <c r="P1215" s="109"/>
      <c r="Q1215" s="107">
        <f t="shared" si="403"/>
        <v>0</v>
      </c>
      <c r="R1215" s="107">
        <f t="shared" si="401"/>
        <v>0</v>
      </c>
      <c r="S1215" s="108">
        <f t="shared" si="385"/>
        <v>0</v>
      </c>
      <c r="T1215" s="110">
        <f t="shared" si="386"/>
        <v>0</v>
      </c>
      <c r="U1215" s="109"/>
      <c r="W1215" s="613" t="str">
        <f t="shared" si="400"/>
        <v/>
      </c>
      <c r="X1215" s="613" t="str">
        <f t="shared" si="404"/>
        <v/>
      </c>
      <c r="Y1215" s="613" t="str">
        <f t="shared" si="399"/>
        <v/>
      </c>
    </row>
    <row r="1216" spans="1:25" ht="13.8" hidden="1" thickBot="1">
      <c r="A1216" s="196" t="s">
        <v>175</v>
      </c>
      <c r="B1216" s="197"/>
      <c r="C1216" s="635" t="s">
        <v>241</v>
      </c>
      <c r="D1216" s="636"/>
      <c r="E1216" s="637">
        <v>500</v>
      </c>
      <c r="F1216" s="638">
        <v>3.9178999999999999</v>
      </c>
      <c r="G1216" s="677">
        <f>IF(E1216&lt;=30,(0.48*E1216+4.05)*F1216,((0.48*30+4.05)+0.4*(E1216-30))*F1216)</f>
        <v>808.8504549999999</v>
      </c>
      <c r="H1216" s="632"/>
      <c r="I1216" s="632"/>
      <c r="J1216" s="633">
        <f t="shared" si="402"/>
        <v>0</v>
      </c>
      <c r="K1216" s="634"/>
      <c r="L1216" s="107"/>
      <c r="M1216" s="107"/>
      <c r="N1216" s="108">
        <f t="shared" si="382"/>
        <v>0</v>
      </c>
      <c r="O1216" s="108">
        <f t="shared" si="383"/>
        <v>0</v>
      </c>
      <c r="P1216" s="109"/>
      <c r="Q1216" s="107">
        <f t="shared" si="403"/>
        <v>0</v>
      </c>
      <c r="R1216" s="107">
        <f t="shared" si="401"/>
        <v>0</v>
      </c>
      <c r="S1216" s="108">
        <f t="shared" si="385"/>
        <v>0</v>
      </c>
      <c r="T1216" s="110">
        <f t="shared" si="386"/>
        <v>0</v>
      </c>
      <c r="U1216" s="109"/>
      <c r="V1216" s="111" t="str">
        <f>IF(T1215&gt;0,"xx",IF(O1215&gt;0,"xy",""))</f>
        <v/>
      </c>
      <c r="W1216" s="613" t="str">
        <f t="shared" si="400"/>
        <v/>
      </c>
      <c r="X1216" s="613" t="str">
        <f t="shared" si="404"/>
        <v/>
      </c>
      <c r="Y1216" s="613" t="str">
        <f t="shared" si="399"/>
        <v/>
      </c>
    </row>
    <row r="1217" spans="1:25" ht="13.8" hidden="1" thickBot="1">
      <c r="A1217" s="196" t="s">
        <v>175</v>
      </c>
      <c r="B1217" s="197"/>
      <c r="C1217" s="635" t="s">
        <v>303</v>
      </c>
      <c r="D1217" s="636"/>
      <c r="E1217" s="637">
        <v>180</v>
      </c>
      <c r="F1217" s="638">
        <v>13.9305</v>
      </c>
      <c r="G1217" s="671">
        <f>IF(E1217&lt;=30,(0.66*E1217+1.38)*F1217,((0.66*30+1.38)+0.55*(E1217-30))*F1217)</f>
        <v>1444.3142400000002</v>
      </c>
      <c r="H1217" s="632"/>
      <c r="I1217" s="632"/>
      <c r="J1217" s="633">
        <f t="shared" si="402"/>
        <v>0</v>
      </c>
      <c r="K1217" s="634"/>
      <c r="L1217" s="107"/>
      <c r="M1217" s="107"/>
      <c r="N1217" s="108">
        <f t="shared" si="382"/>
        <v>0</v>
      </c>
      <c r="O1217" s="108">
        <f t="shared" si="383"/>
        <v>0</v>
      </c>
      <c r="P1217" s="109"/>
      <c r="Q1217" s="107">
        <f t="shared" si="403"/>
        <v>0</v>
      </c>
      <c r="R1217" s="107">
        <f t="shared" si="401"/>
        <v>0</v>
      </c>
      <c r="S1217" s="108">
        <f t="shared" si="385"/>
        <v>0</v>
      </c>
      <c r="T1217" s="110">
        <f t="shared" si="386"/>
        <v>0</v>
      </c>
      <c r="U1217" s="109"/>
      <c r="V1217" s="111" t="str">
        <f>IF(T1215&gt;0,"xx",IF(O1215&gt;0,"xy",""))</f>
        <v/>
      </c>
      <c r="W1217" s="613" t="str">
        <f t="shared" si="400"/>
        <v/>
      </c>
      <c r="X1217" s="613" t="str">
        <f t="shared" si="404"/>
        <v/>
      </c>
      <c r="Y1217" s="613" t="str">
        <f t="shared" si="399"/>
        <v/>
      </c>
    </row>
    <row r="1218" spans="1:25" ht="13.8" hidden="1" thickBot="1">
      <c r="A1218" s="196" t="s">
        <v>175</v>
      </c>
      <c r="B1218" s="197"/>
      <c r="C1218" s="635" t="s">
        <v>307</v>
      </c>
      <c r="D1218" s="636"/>
      <c r="E1218" s="637">
        <v>20</v>
      </c>
      <c r="F1218" s="638">
        <v>25.435699999999997</v>
      </c>
      <c r="G1218" s="671">
        <f>IF(E1218&lt;=30,(0.66*E1218+1.38)*F1218,((0.66*30+1.38)+0.55*(E1218-30))*F1218)</f>
        <v>370.85250600000001</v>
      </c>
      <c r="H1218" s="632"/>
      <c r="I1218" s="632"/>
      <c r="J1218" s="633">
        <f t="shared" si="402"/>
        <v>0</v>
      </c>
      <c r="K1218" s="634"/>
      <c r="L1218" s="107"/>
      <c r="M1218" s="107"/>
      <c r="N1218" s="108">
        <f t="shared" si="382"/>
        <v>0</v>
      </c>
      <c r="O1218" s="108">
        <f t="shared" si="383"/>
        <v>0</v>
      </c>
      <c r="P1218" s="109"/>
      <c r="Q1218" s="107">
        <f t="shared" si="403"/>
        <v>0</v>
      </c>
      <c r="R1218" s="107">
        <f t="shared" si="401"/>
        <v>0</v>
      </c>
      <c r="S1218" s="108">
        <f t="shared" si="385"/>
        <v>0</v>
      </c>
      <c r="T1218" s="110">
        <f t="shared" si="386"/>
        <v>0</v>
      </c>
      <c r="U1218" s="109"/>
      <c r="V1218" s="111" t="str">
        <f>IF(T1215&gt;0,"xx",IF(O1215&gt;0,"xy",""))</f>
        <v/>
      </c>
      <c r="W1218" s="613" t="str">
        <f t="shared" si="400"/>
        <v/>
      </c>
      <c r="X1218" s="613" t="str">
        <f t="shared" si="404"/>
        <v/>
      </c>
      <c r="Y1218" s="613" t="str">
        <f t="shared" si="399"/>
        <v/>
      </c>
    </row>
    <row r="1219" spans="1:25" ht="13.8" hidden="1" thickBot="1">
      <c r="A1219" s="196">
        <v>607500</v>
      </c>
      <c r="B1219" s="197" t="s">
        <v>232</v>
      </c>
      <c r="C1219" s="635" t="s">
        <v>622</v>
      </c>
      <c r="D1219" s="636"/>
      <c r="E1219" s="637"/>
      <c r="F1219" s="638"/>
      <c r="G1219" s="639">
        <f>SUM(G1220:G1222)</f>
        <v>1.0715190000000001</v>
      </c>
      <c r="H1219" s="632">
        <v>44.11</v>
      </c>
      <c r="I1219" s="632">
        <f>IF(ISBLANK(H1219),"",SUM(G1219:H1219))</f>
        <v>45.181519000000002</v>
      </c>
      <c r="J1219" s="633">
        <f t="shared" si="402"/>
        <v>58.17</v>
      </c>
      <c r="K1219" s="634" t="s">
        <v>20</v>
      </c>
      <c r="L1219" s="107"/>
      <c r="M1219" s="107"/>
      <c r="N1219" s="108">
        <f t="shared" si="382"/>
        <v>0</v>
      </c>
      <c r="O1219" s="108">
        <f t="shared" si="383"/>
        <v>0</v>
      </c>
      <c r="P1219" s="109"/>
      <c r="Q1219" s="107">
        <f t="shared" si="403"/>
        <v>0</v>
      </c>
      <c r="R1219" s="107">
        <f t="shared" si="401"/>
        <v>0</v>
      </c>
      <c r="S1219" s="108">
        <f t="shared" si="385"/>
        <v>0</v>
      </c>
      <c r="T1219" s="110">
        <f t="shared" si="386"/>
        <v>0</v>
      </c>
      <c r="U1219" s="109"/>
      <c r="W1219" s="613" t="str">
        <f t="shared" si="400"/>
        <v/>
      </c>
      <c r="X1219" s="613" t="str">
        <f t="shared" si="404"/>
        <v/>
      </c>
      <c r="Y1219" s="613" t="str">
        <f t="shared" si="399"/>
        <v/>
      </c>
    </row>
    <row r="1220" spans="1:25" ht="13.8" hidden="1" thickBot="1">
      <c r="A1220" s="196" t="s">
        <v>175</v>
      </c>
      <c r="B1220" s="197"/>
      <c r="C1220" s="635" t="s">
        <v>241</v>
      </c>
      <c r="D1220" s="636"/>
      <c r="E1220" s="637">
        <v>500</v>
      </c>
      <c r="F1220" s="638">
        <v>2.9999999999999997E-4</v>
      </c>
      <c r="G1220" s="677">
        <f>IF(E1220&lt;=30,(0.48*E1220+4.05)*F1220,((0.48*30+4.05)+0.4*(E1220-30))*F1220)</f>
        <v>6.193499999999999E-2</v>
      </c>
      <c r="H1220" s="632"/>
      <c r="I1220" s="632"/>
      <c r="J1220" s="633">
        <f t="shared" si="402"/>
        <v>0</v>
      </c>
      <c r="K1220" s="634"/>
      <c r="L1220" s="107"/>
      <c r="M1220" s="107"/>
      <c r="N1220" s="108">
        <f t="shared" si="382"/>
        <v>0</v>
      </c>
      <c r="O1220" s="108">
        <f t="shared" si="383"/>
        <v>0</v>
      </c>
      <c r="P1220" s="109"/>
      <c r="Q1220" s="107">
        <f t="shared" si="403"/>
        <v>0</v>
      </c>
      <c r="R1220" s="107">
        <f t="shared" si="401"/>
        <v>0</v>
      </c>
      <c r="S1220" s="108">
        <f t="shared" si="385"/>
        <v>0</v>
      </c>
      <c r="T1220" s="110">
        <f t="shared" si="386"/>
        <v>0</v>
      </c>
      <c r="U1220" s="109"/>
      <c r="V1220" s="111" t="str">
        <f>IF(T1219&gt;0,"xx",IF(O1219&gt;0,"xy",""))</f>
        <v/>
      </c>
      <c r="W1220" s="613" t="str">
        <f t="shared" si="400"/>
        <v/>
      </c>
      <c r="X1220" s="613" t="str">
        <f t="shared" si="404"/>
        <v/>
      </c>
      <c r="Y1220" s="613" t="str">
        <f t="shared" si="399"/>
        <v/>
      </c>
    </row>
    <row r="1221" spans="1:25" ht="13.8" hidden="1" thickBot="1">
      <c r="A1221" s="196" t="s">
        <v>175</v>
      </c>
      <c r="B1221" s="197"/>
      <c r="C1221" s="635" t="s">
        <v>303</v>
      </c>
      <c r="D1221" s="636"/>
      <c r="E1221" s="637">
        <v>180</v>
      </c>
      <c r="F1221" s="638">
        <v>1.2999999999999999E-3</v>
      </c>
      <c r="G1221" s="671">
        <f>IF(E1221&lt;=30,(0.66*E1221+1.38)*F1221,((0.66*30+1.38)+0.55*(E1221-30))*F1221)</f>
        <v>0.13478400000000001</v>
      </c>
      <c r="H1221" s="632"/>
      <c r="I1221" s="632"/>
      <c r="J1221" s="633">
        <f t="shared" si="402"/>
        <v>0</v>
      </c>
      <c r="K1221" s="634"/>
      <c r="L1221" s="107"/>
      <c r="M1221" s="107"/>
      <c r="N1221" s="108">
        <f t="shared" si="382"/>
        <v>0</v>
      </c>
      <c r="O1221" s="108">
        <f t="shared" si="383"/>
        <v>0</v>
      </c>
      <c r="P1221" s="109"/>
      <c r="Q1221" s="107">
        <f t="shared" si="403"/>
        <v>0</v>
      </c>
      <c r="R1221" s="107">
        <f t="shared" si="401"/>
        <v>0</v>
      </c>
      <c r="S1221" s="108">
        <f t="shared" si="385"/>
        <v>0</v>
      </c>
      <c r="T1221" s="110">
        <f t="shared" si="386"/>
        <v>0</v>
      </c>
      <c r="U1221" s="109"/>
      <c r="V1221" s="111" t="str">
        <f>IF(T1219&gt;0,"xx",IF(O1219&gt;0,"xy",""))</f>
        <v/>
      </c>
      <c r="W1221" s="613" t="str">
        <f t="shared" si="400"/>
        <v/>
      </c>
      <c r="X1221" s="613" t="str">
        <f t="shared" si="404"/>
        <v/>
      </c>
      <c r="Y1221" s="613" t="str">
        <f t="shared" si="399"/>
        <v/>
      </c>
    </row>
    <row r="1222" spans="1:25" ht="13.8" hidden="1" thickBot="1">
      <c r="A1222" s="196" t="s">
        <v>175</v>
      </c>
      <c r="B1222" s="197"/>
      <c r="C1222" s="635" t="s">
        <v>427</v>
      </c>
      <c r="D1222" s="636"/>
      <c r="E1222" s="637">
        <v>20</v>
      </c>
      <c r="F1222" s="638">
        <v>0.06</v>
      </c>
      <c r="G1222" s="667">
        <f>IF(E1222&lt;=30,(0.66*E1222+1.38)*F1222,((0.66*30+1.38)+0.55*(E1222-30))*F1222)</f>
        <v>0.87480000000000013</v>
      </c>
      <c r="H1222" s="632"/>
      <c r="I1222" s="632"/>
      <c r="J1222" s="633">
        <f t="shared" si="402"/>
        <v>0</v>
      </c>
      <c r="K1222" s="634"/>
      <c r="L1222" s="107"/>
      <c r="M1222" s="107"/>
      <c r="N1222" s="108">
        <f t="shared" si="382"/>
        <v>0</v>
      </c>
      <c r="O1222" s="108">
        <f t="shared" si="383"/>
        <v>0</v>
      </c>
      <c r="P1222" s="109"/>
      <c r="Q1222" s="107">
        <f t="shared" si="403"/>
        <v>0</v>
      </c>
      <c r="R1222" s="107">
        <f t="shared" si="401"/>
        <v>0</v>
      </c>
      <c r="S1222" s="108">
        <f t="shared" si="385"/>
        <v>0</v>
      </c>
      <c r="T1222" s="110">
        <f t="shared" si="386"/>
        <v>0</v>
      </c>
      <c r="U1222" s="109"/>
      <c r="V1222" s="111" t="str">
        <f>IF(T1219&gt;0,"xx",IF(O1219&gt;0,"xy",""))</f>
        <v/>
      </c>
      <c r="W1222" s="613" t="str">
        <f t="shared" si="400"/>
        <v/>
      </c>
      <c r="X1222" s="613" t="str">
        <f t="shared" si="404"/>
        <v/>
      </c>
      <c r="Y1222" s="613" t="str">
        <f t="shared" si="399"/>
        <v/>
      </c>
    </row>
    <row r="1223" spans="1:25" ht="13.8" hidden="1" thickBot="1">
      <c r="A1223" s="196">
        <v>607600</v>
      </c>
      <c r="B1223" s="197" t="s">
        <v>232</v>
      </c>
      <c r="C1223" s="635" t="s">
        <v>623</v>
      </c>
      <c r="D1223" s="636"/>
      <c r="E1223" s="637"/>
      <c r="F1223" s="638"/>
      <c r="G1223" s="639">
        <f>SUM(G1224:G1226)</f>
        <v>1.7042000000000004</v>
      </c>
      <c r="H1223" s="632">
        <v>51.870000000000005</v>
      </c>
      <c r="I1223" s="632">
        <f>IF(ISBLANK(H1223),"",SUM(G1223:H1223))</f>
        <v>53.574200000000005</v>
      </c>
      <c r="J1223" s="633">
        <f t="shared" si="402"/>
        <v>68.97</v>
      </c>
      <c r="K1223" s="634" t="s">
        <v>20</v>
      </c>
      <c r="L1223" s="107"/>
      <c r="M1223" s="107"/>
      <c r="N1223" s="108">
        <f t="shared" si="382"/>
        <v>0</v>
      </c>
      <c r="O1223" s="108">
        <f t="shared" si="383"/>
        <v>0</v>
      </c>
      <c r="P1223" s="109"/>
      <c r="Q1223" s="107">
        <f t="shared" si="403"/>
        <v>0</v>
      </c>
      <c r="R1223" s="107">
        <f t="shared" si="401"/>
        <v>0</v>
      </c>
      <c r="S1223" s="108">
        <f t="shared" si="385"/>
        <v>0</v>
      </c>
      <c r="T1223" s="110">
        <f t="shared" si="386"/>
        <v>0</v>
      </c>
      <c r="U1223" s="109"/>
      <c r="W1223" s="613" t="str">
        <f t="shared" si="400"/>
        <v/>
      </c>
      <c r="X1223" s="613" t="str">
        <f t="shared" si="404"/>
        <v/>
      </c>
      <c r="Y1223" s="613" t="str">
        <f t="shared" si="399"/>
        <v/>
      </c>
    </row>
    <row r="1224" spans="1:25" ht="13.8" hidden="1" thickBot="1">
      <c r="A1224" s="196" t="s">
        <v>175</v>
      </c>
      <c r="B1224" s="197"/>
      <c r="C1224" s="635" t="s">
        <v>241</v>
      </c>
      <c r="D1224" s="636"/>
      <c r="E1224" s="637">
        <v>500</v>
      </c>
      <c r="F1224" s="638">
        <v>4.0000000000000002E-4</v>
      </c>
      <c r="G1224" s="677">
        <f>IF(E1224&lt;=30,(0.48*E1224+4.05)*F1224,((0.48*30+4.05)+0.4*(E1224-30))*F1224)</f>
        <v>8.2580000000000001E-2</v>
      </c>
      <c r="H1224" s="632"/>
      <c r="I1224" s="632"/>
      <c r="J1224" s="633">
        <f t="shared" si="402"/>
        <v>0</v>
      </c>
      <c r="K1224" s="634"/>
      <c r="L1224" s="107"/>
      <c r="M1224" s="107"/>
      <c r="N1224" s="108">
        <f t="shared" si="382"/>
        <v>0</v>
      </c>
      <c r="O1224" s="108">
        <f t="shared" si="383"/>
        <v>0</v>
      </c>
      <c r="P1224" s="109"/>
      <c r="Q1224" s="107">
        <f t="shared" si="403"/>
        <v>0</v>
      </c>
      <c r="R1224" s="107">
        <f t="shared" si="401"/>
        <v>0</v>
      </c>
      <c r="S1224" s="108">
        <f t="shared" si="385"/>
        <v>0</v>
      </c>
      <c r="T1224" s="110">
        <f t="shared" si="386"/>
        <v>0</v>
      </c>
      <c r="U1224" s="109"/>
      <c r="V1224" s="111" t="str">
        <f>IF(T1223&gt;0,"xx",IF(O1223&gt;0,"xy",""))</f>
        <v/>
      </c>
      <c r="W1224" s="613" t="str">
        <f t="shared" si="400"/>
        <v/>
      </c>
      <c r="X1224" s="613" t="str">
        <f t="shared" si="404"/>
        <v/>
      </c>
      <c r="Y1224" s="613" t="str">
        <f t="shared" si="399"/>
        <v/>
      </c>
    </row>
    <row r="1225" spans="1:25" ht="13.8" hidden="1" thickBot="1">
      <c r="A1225" s="196" t="s">
        <v>175</v>
      </c>
      <c r="B1225" s="197"/>
      <c r="C1225" s="635" t="s">
        <v>303</v>
      </c>
      <c r="D1225" s="636"/>
      <c r="E1225" s="637">
        <v>180</v>
      </c>
      <c r="F1225" s="638">
        <v>2E-3</v>
      </c>
      <c r="G1225" s="671">
        <f>IF(E1225&lt;=30,(0.66*E1225+1.38)*F1225,((0.66*30+1.38)+0.55*(E1225-30))*F1225)</f>
        <v>0.20736000000000002</v>
      </c>
      <c r="H1225" s="632"/>
      <c r="I1225" s="632"/>
      <c r="J1225" s="633">
        <f t="shared" si="402"/>
        <v>0</v>
      </c>
      <c r="K1225" s="634"/>
      <c r="L1225" s="107"/>
      <c r="M1225" s="107"/>
      <c r="N1225" s="108">
        <f t="shared" si="382"/>
        <v>0</v>
      </c>
      <c r="O1225" s="108">
        <f t="shared" si="383"/>
        <v>0</v>
      </c>
      <c r="P1225" s="109"/>
      <c r="Q1225" s="107">
        <f t="shared" si="403"/>
        <v>0</v>
      </c>
      <c r="R1225" s="107">
        <f t="shared" si="401"/>
        <v>0</v>
      </c>
      <c r="S1225" s="108">
        <f t="shared" si="385"/>
        <v>0</v>
      </c>
      <c r="T1225" s="110">
        <f t="shared" si="386"/>
        <v>0</v>
      </c>
      <c r="U1225" s="109"/>
      <c r="V1225" s="111" t="str">
        <f>IF(T1223&gt;0,"xx",IF(O1223&gt;0,"xy",""))</f>
        <v/>
      </c>
      <c r="W1225" s="613" t="str">
        <f t="shared" si="400"/>
        <v/>
      </c>
      <c r="X1225" s="613" t="str">
        <f t="shared" si="404"/>
        <v/>
      </c>
      <c r="Y1225" s="613" t="str">
        <f t="shared" si="399"/>
        <v/>
      </c>
    </row>
    <row r="1226" spans="1:25" ht="13.8" hidden="1" thickBot="1">
      <c r="A1226" s="196" t="s">
        <v>175</v>
      </c>
      <c r="B1226" s="197"/>
      <c r="C1226" s="635" t="s">
        <v>427</v>
      </c>
      <c r="D1226" s="636"/>
      <c r="E1226" s="637">
        <v>20</v>
      </c>
      <c r="F1226" s="638">
        <v>9.7000000000000003E-2</v>
      </c>
      <c r="G1226" s="667">
        <f>IF(E1226&lt;=30,(0.66*E1226+1.38)*F1226,((0.66*30+1.38)+0.55*(E1226-30))*F1226)</f>
        <v>1.4142600000000003</v>
      </c>
      <c r="H1226" s="632"/>
      <c r="I1226" s="632"/>
      <c r="J1226" s="633">
        <f t="shared" si="402"/>
        <v>0</v>
      </c>
      <c r="K1226" s="634"/>
      <c r="L1226" s="107"/>
      <c r="M1226" s="107"/>
      <c r="N1226" s="108">
        <f t="shared" si="382"/>
        <v>0</v>
      </c>
      <c r="O1226" s="108">
        <f t="shared" si="383"/>
        <v>0</v>
      </c>
      <c r="P1226" s="109"/>
      <c r="Q1226" s="107">
        <f t="shared" si="403"/>
        <v>0</v>
      </c>
      <c r="R1226" s="107">
        <f t="shared" si="401"/>
        <v>0</v>
      </c>
      <c r="S1226" s="108">
        <f t="shared" si="385"/>
        <v>0</v>
      </c>
      <c r="T1226" s="110">
        <f t="shared" si="386"/>
        <v>0</v>
      </c>
      <c r="U1226" s="109"/>
      <c r="V1226" s="111" t="str">
        <f>IF(T1223&gt;0,"xx",IF(O1223&gt;0,"xy",""))</f>
        <v/>
      </c>
      <c r="W1226" s="613" t="str">
        <f t="shared" si="400"/>
        <v/>
      </c>
      <c r="X1226" s="613" t="str">
        <f t="shared" si="404"/>
        <v/>
      </c>
      <c r="Y1226" s="613" t="str">
        <f t="shared" si="399"/>
        <v/>
      </c>
    </row>
    <row r="1227" spans="1:25" ht="13.8" hidden="1" thickBot="1">
      <c r="A1227" s="196" t="s">
        <v>1011</v>
      </c>
      <c r="B1227" s="197" t="s">
        <v>232</v>
      </c>
      <c r="C1227" s="635" t="s">
        <v>453</v>
      </c>
      <c r="D1227" s="636"/>
      <c r="E1227" s="637"/>
      <c r="F1227" s="638"/>
      <c r="G1227" s="639">
        <f>SUM(G1228:G1230)</f>
        <v>3.0328550000000005</v>
      </c>
      <c r="H1227" s="632">
        <v>63.440000000000005</v>
      </c>
      <c r="I1227" s="632">
        <f>IF(ISBLANK(H1227),"",SUM(G1227:H1227))</f>
        <v>66.47285500000001</v>
      </c>
      <c r="J1227" s="633">
        <f t="shared" si="402"/>
        <v>85.58</v>
      </c>
      <c r="K1227" s="634" t="s">
        <v>20</v>
      </c>
      <c r="L1227" s="107"/>
      <c r="M1227" s="107"/>
      <c r="N1227" s="108">
        <f t="shared" si="382"/>
        <v>0</v>
      </c>
      <c r="O1227" s="108">
        <f t="shared" si="383"/>
        <v>0</v>
      </c>
      <c r="P1227" s="109"/>
      <c r="Q1227" s="107">
        <f t="shared" si="403"/>
        <v>0</v>
      </c>
      <c r="R1227" s="107">
        <f t="shared" si="401"/>
        <v>0</v>
      </c>
      <c r="S1227" s="108">
        <f t="shared" si="385"/>
        <v>0</v>
      </c>
      <c r="T1227" s="110">
        <f t="shared" si="386"/>
        <v>0</v>
      </c>
      <c r="U1227" s="109"/>
      <c r="W1227" s="613" t="str">
        <f t="shared" si="400"/>
        <v/>
      </c>
      <c r="X1227" s="613" t="str">
        <f t="shared" si="404"/>
        <v/>
      </c>
      <c r="Y1227" s="613" t="str">
        <f t="shared" si="399"/>
        <v/>
      </c>
    </row>
    <row r="1228" spans="1:25" ht="13.8" hidden="1" thickBot="1">
      <c r="A1228" s="196" t="s">
        <v>175</v>
      </c>
      <c r="B1228" s="197"/>
      <c r="C1228" s="635" t="s">
        <v>241</v>
      </c>
      <c r="D1228" s="636"/>
      <c r="E1228" s="637">
        <v>500</v>
      </c>
      <c r="F1228" s="638">
        <v>1.9E-3</v>
      </c>
      <c r="G1228" s="677">
        <f>IF(E1228&lt;=30,(0.48*E1228+4.05)*F1228,((0.48*30+4.05)+0.4*(E1228-30))*F1228)</f>
        <v>0.39225499999999996</v>
      </c>
      <c r="H1228" s="632"/>
      <c r="I1228" s="632"/>
      <c r="J1228" s="633">
        <f t="shared" si="402"/>
        <v>0</v>
      </c>
      <c r="K1228" s="634"/>
      <c r="L1228" s="107"/>
      <c r="M1228" s="107"/>
      <c r="N1228" s="108">
        <f t="shared" si="382"/>
        <v>0</v>
      </c>
      <c r="O1228" s="108">
        <f t="shared" si="383"/>
        <v>0</v>
      </c>
      <c r="P1228" s="109"/>
      <c r="Q1228" s="107">
        <f t="shared" si="403"/>
        <v>0</v>
      </c>
      <c r="R1228" s="107">
        <f t="shared" si="401"/>
        <v>0</v>
      </c>
      <c r="S1228" s="108">
        <f t="shared" si="385"/>
        <v>0</v>
      </c>
      <c r="T1228" s="110">
        <f t="shared" si="386"/>
        <v>0</v>
      </c>
      <c r="U1228" s="109"/>
      <c r="V1228" s="111" t="str">
        <f>IF(T1227&gt;0,"xx",IF(O1227&gt;0,"xy",""))</f>
        <v/>
      </c>
      <c r="W1228" s="613" t="str">
        <f t="shared" si="400"/>
        <v/>
      </c>
      <c r="X1228" s="613" t="str">
        <f t="shared" si="404"/>
        <v/>
      </c>
      <c r="Y1228" s="613" t="str">
        <f t="shared" si="399"/>
        <v/>
      </c>
    </row>
    <row r="1229" spans="1:25" ht="13.8" hidden="1" thickBot="1">
      <c r="A1229" s="196" t="s">
        <v>175</v>
      </c>
      <c r="B1229" s="197"/>
      <c r="C1229" s="635" t="s">
        <v>303</v>
      </c>
      <c r="D1229" s="636"/>
      <c r="E1229" s="637">
        <v>180</v>
      </c>
      <c r="F1229" s="638">
        <v>0.01</v>
      </c>
      <c r="G1229" s="671">
        <f>IF(E1229&lt;=30,(0.66*E1229+1.38)*F1229,((0.66*30+1.38)+0.55*(E1229-30))*F1229)</f>
        <v>1.0368000000000002</v>
      </c>
      <c r="H1229" s="632"/>
      <c r="I1229" s="632"/>
      <c r="J1229" s="633">
        <f t="shared" si="402"/>
        <v>0</v>
      </c>
      <c r="K1229" s="634"/>
      <c r="L1229" s="107"/>
      <c r="M1229" s="107"/>
      <c r="N1229" s="108">
        <f t="shared" si="382"/>
        <v>0</v>
      </c>
      <c r="O1229" s="108">
        <f t="shared" si="383"/>
        <v>0</v>
      </c>
      <c r="P1229" s="109"/>
      <c r="Q1229" s="107">
        <f t="shared" si="403"/>
        <v>0</v>
      </c>
      <c r="R1229" s="107">
        <f t="shared" si="401"/>
        <v>0</v>
      </c>
      <c r="S1229" s="108">
        <f t="shared" si="385"/>
        <v>0</v>
      </c>
      <c r="T1229" s="110">
        <f t="shared" si="386"/>
        <v>0</v>
      </c>
      <c r="U1229" s="109"/>
      <c r="V1229" s="111" t="str">
        <f>IF(T1227&gt;0,"xx",IF(O1227&gt;0,"xy",""))</f>
        <v/>
      </c>
      <c r="W1229" s="613" t="str">
        <f t="shared" si="400"/>
        <v/>
      </c>
      <c r="X1229" s="613" t="str">
        <f t="shared" si="404"/>
        <v/>
      </c>
      <c r="Y1229" s="613" t="str">
        <f t="shared" si="399"/>
        <v/>
      </c>
    </row>
    <row r="1230" spans="1:25" ht="13.8" hidden="1" thickBot="1">
      <c r="A1230" s="196" t="s">
        <v>175</v>
      </c>
      <c r="B1230" s="197"/>
      <c r="C1230" s="635" t="s">
        <v>427</v>
      </c>
      <c r="D1230" s="636"/>
      <c r="E1230" s="637">
        <v>20</v>
      </c>
      <c r="F1230" s="638">
        <v>0.11</v>
      </c>
      <c r="G1230" s="667">
        <f>IF(E1230&lt;=30,(0.66*E1230+1.38)*F1230,((0.66*30+1.38)+0.55*(E1230-30))*F1230)</f>
        <v>1.6038000000000001</v>
      </c>
      <c r="H1230" s="632"/>
      <c r="I1230" s="632"/>
      <c r="J1230" s="633">
        <f t="shared" si="402"/>
        <v>0</v>
      </c>
      <c r="K1230" s="634"/>
      <c r="L1230" s="107"/>
      <c r="M1230" s="107"/>
      <c r="N1230" s="108">
        <f t="shared" si="382"/>
        <v>0</v>
      </c>
      <c r="O1230" s="108">
        <f t="shared" si="383"/>
        <v>0</v>
      </c>
      <c r="P1230" s="109"/>
      <c r="Q1230" s="107">
        <f t="shared" si="403"/>
        <v>0</v>
      </c>
      <c r="R1230" s="107">
        <f t="shared" si="401"/>
        <v>0</v>
      </c>
      <c r="S1230" s="108">
        <f t="shared" si="385"/>
        <v>0</v>
      </c>
      <c r="T1230" s="110">
        <f t="shared" si="386"/>
        <v>0</v>
      </c>
      <c r="U1230" s="109"/>
      <c r="V1230" s="111" t="str">
        <f>IF(T1227&gt;0,"xx",IF(O1227&gt;0,"xy",""))</f>
        <v/>
      </c>
      <c r="W1230" s="613" t="str">
        <f t="shared" si="400"/>
        <v/>
      </c>
      <c r="X1230" s="613" t="str">
        <f t="shared" si="404"/>
        <v/>
      </c>
      <c r="Y1230" s="613" t="str">
        <f t="shared" si="399"/>
        <v/>
      </c>
    </row>
    <row r="1231" spans="1:25" ht="13.8" hidden="1" thickBot="1">
      <c r="A1231" s="196" t="s">
        <v>1012</v>
      </c>
      <c r="B1231" s="197" t="s">
        <v>232</v>
      </c>
      <c r="C1231" s="635" t="s">
        <v>624</v>
      </c>
      <c r="D1231" s="636"/>
      <c r="E1231" s="637"/>
      <c r="F1231" s="638"/>
      <c r="G1231" s="639">
        <f>SUM(G1232:G1234)</f>
        <v>5.332891</v>
      </c>
      <c r="H1231" s="632">
        <v>85.39500000000001</v>
      </c>
      <c r="I1231" s="632">
        <f>IF(ISBLANK(H1231),"",SUM(G1231:H1231))</f>
        <v>90.727891000000014</v>
      </c>
      <c r="J1231" s="633">
        <f t="shared" si="402"/>
        <v>116.8</v>
      </c>
      <c r="K1231" s="634" t="s">
        <v>20</v>
      </c>
      <c r="L1231" s="107"/>
      <c r="M1231" s="107"/>
      <c r="N1231" s="108">
        <f t="shared" si="382"/>
        <v>0</v>
      </c>
      <c r="O1231" s="108">
        <f t="shared" si="383"/>
        <v>0</v>
      </c>
      <c r="P1231" s="109"/>
      <c r="Q1231" s="107">
        <f t="shared" si="403"/>
        <v>0</v>
      </c>
      <c r="R1231" s="107">
        <f t="shared" si="401"/>
        <v>0</v>
      </c>
      <c r="S1231" s="108">
        <f t="shared" si="385"/>
        <v>0</v>
      </c>
      <c r="T1231" s="110">
        <f t="shared" si="386"/>
        <v>0</v>
      </c>
      <c r="U1231" s="109"/>
      <c r="W1231" s="613" t="str">
        <f t="shared" si="400"/>
        <v/>
      </c>
      <c r="X1231" s="613" t="str">
        <f t="shared" si="404"/>
        <v/>
      </c>
      <c r="Y1231" s="613" t="str">
        <f t="shared" si="399"/>
        <v/>
      </c>
    </row>
    <row r="1232" spans="1:25" ht="13.8" hidden="1" thickBot="1">
      <c r="A1232" s="196" t="s">
        <v>175</v>
      </c>
      <c r="B1232" s="197"/>
      <c r="C1232" s="635" t="s">
        <v>241</v>
      </c>
      <c r="D1232" s="636"/>
      <c r="E1232" s="637">
        <v>500</v>
      </c>
      <c r="F1232" s="638">
        <v>2.3E-3</v>
      </c>
      <c r="G1232" s="677">
        <f>IF(E1232&lt;=30,(0.48*E1232+4.05)*F1232,((0.48*30+4.05)+0.4*(E1232-30))*F1232)</f>
        <v>0.47483499999999995</v>
      </c>
      <c r="H1232" s="632"/>
      <c r="I1232" s="632"/>
      <c r="J1232" s="633">
        <f t="shared" si="402"/>
        <v>0</v>
      </c>
      <c r="K1232" s="634"/>
      <c r="L1232" s="107"/>
      <c r="M1232" s="107"/>
      <c r="N1232" s="108">
        <f t="shared" si="382"/>
        <v>0</v>
      </c>
      <c r="O1232" s="108">
        <f t="shared" si="383"/>
        <v>0</v>
      </c>
      <c r="P1232" s="109"/>
      <c r="Q1232" s="107">
        <f t="shared" si="403"/>
        <v>0</v>
      </c>
      <c r="R1232" s="107">
        <f t="shared" si="401"/>
        <v>0</v>
      </c>
      <c r="S1232" s="108">
        <f t="shared" si="385"/>
        <v>0</v>
      </c>
      <c r="T1232" s="110">
        <f t="shared" si="386"/>
        <v>0</v>
      </c>
      <c r="U1232" s="109"/>
      <c r="V1232" s="111" t="str">
        <f>IF(T1231&gt;0,"xx",IF(O1231&gt;0,"xy",""))</f>
        <v/>
      </c>
      <c r="W1232" s="613" t="str">
        <f t="shared" si="400"/>
        <v/>
      </c>
      <c r="X1232" s="613" t="str">
        <f t="shared" si="404"/>
        <v/>
      </c>
      <c r="Y1232" s="613" t="str">
        <f t="shared" si="399"/>
        <v/>
      </c>
    </row>
    <row r="1233" spans="1:25" ht="13.8" hidden="1" thickBot="1">
      <c r="A1233" s="196" t="s">
        <v>175</v>
      </c>
      <c r="B1233" s="197"/>
      <c r="C1233" s="635" t="s">
        <v>303</v>
      </c>
      <c r="D1233" s="636"/>
      <c r="E1233" s="637">
        <v>180</v>
      </c>
      <c r="F1233" s="638">
        <v>1.17E-2</v>
      </c>
      <c r="G1233" s="671">
        <f>IF(E1233&lt;=30,(0.66*E1233+1.38)*F1233,((0.66*30+1.38)+0.55*(E1233-30))*F1233)</f>
        <v>1.2130560000000001</v>
      </c>
      <c r="H1233" s="632"/>
      <c r="I1233" s="632"/>
      <c r="J1233" s="633">
        <f t="shared" si="402"/>
        <v>0</v>
      </c>
      <c r="K1233" s="634"/>
      <c r="L1233" s="107"/>
      <c r="M1233" s="107"/>
      <c r="N1233" s="108">
        <f t="shared" si="382"/>
        <v>0</v>
      </c>
      <c r="O1233" s="108">
        <f t="shared" si="383"/>
        <v>0</v>
      </c>
      <c r="P1233" s="109"/>
      <c r="Q1233" s="107">
        <f t="shared" si="403"/>
        <v>0</v>
      </c>
      <c r="R1233" s="107">
        <f t="shared" si="401"/>
        <v>0</v>
      </c>
      <c r="S1233" s="108">
        <f t="shared" si="385"/>
        <v>0</v>
      </c>
      <c r="T1233" s="110">
        <f t="shared" si="386"/>
        <v>0</v>
      </c>
      <c r="U1233" s="109"/>
      <c r="V1233" s="111" t="str">
        <f>IF(T1231&gt;0,"xx",IF(O1231&gt;0,"xy",""))</f>
        <v/>
      </c>
      <c r="W1233" s="613" t="str">
        <f t="shared" si="400"/>
        <v/>
      </c>
      <c r="X1233" s="613" t="str">
        <f t="shared" si="404"/>
        <v/>
      </c>
      <c r="Y1233" s="613" t="str">
        <f t="shared" si="399"/>
        <v/>
      </c>
    </row>
    <row r="1234" spans="1:25" ht="13.8" hidden="1" thickBot="1">
      <c r="A1234" s="196" t="s">
        <v>175</v>
      </c>
      <c r="B1234" s="197"/>
      <c r="C1234" s="635" t="s">
        <v>427</v>
      </c>
      <c r="D1234" s="636"/>
      <c r="E1234" s="637">
        <v>20</v>
      </c>
      <c r="F1234" s="638">
        <v>0.25</v>
      </c>
      <c r="G1234" s="667">
        <f>IF(E1234&lt;=30,(0.66*E1234+1.38)*F1234,((0.66*30+1.38)+0.55*(E1234-30))*F1234)</f>
        <v>3.6450000000000005</v>
      </c>
      <c r="H1234" s="632"/>
      <c r="I1234" s="632"/>
      <c r="J1234" s="633">
        <f t="shared" si="402"/>
        <v>0</v>
      </c>
      <c r="K1234" s="634"/>
      <c r="L1234" s="107"/>
      <c r="M1234" s="107"/>
      <c r="N1234" s="108">
        <f t="shared" si="382"/>
        <v>0</v>
      </c>
      <c r="O1234" s="108">
        <f t="shared" si="383"/>
        <v>0</v>
      </c>
      <c r="P1234" s="109"/>
      <c r="Q1234" s="107">
        <f t="shared" si="403"/>
        <v>0</v>
      </c>
      <c r="R1234" s="107">
        <f t="shared" si="401"/>
        <v>0</v>
      </c>
      <c r="S1234" s="108">
        <f t="shared" si="385"/>
        <v>0</v>
      </c>
      <c r="T1234" s="110">
        <f t="shared" si="386"/>
        <v>0</v>
      </c>
      <c r="U1234" s="109"/>
      <c r="V1234" s="111" t="str">
        <f>IF(T1231&gt;0,"xx",IF(O1231&gt;0,"xy",""))</f>
        <v/>
      </c>
      <c r="W1234" s="613" t="str">
        <f t="shared" si="400"/>
        <v/>
      </c>
      <c r="X1234" s="613" t="str">
        <f t="shared" si="404"/>
        <v/>
      </c>
      <c r="Y1234" s="613" t="str">
        <f t="shared" si="399"/>
        <v/>
      </c>
    </row>
    <row r="1235" spans="1:25" ht="13.8" hidden="1" thickBot="1">
      <c r="A1235" s="196" t="s">
        <v>1013</v>
      </c>
      <c r="B1235" s="197" t="s">
        <v>232</v>
      </c>
      <c r="C1235" s="635" t="s">
        <v>454</v>
      </c>
      <c r="D1235" s="636"/>
      <c r="E1235" s="637"/>
      <c r="F1235" s="638"/>
      <c r="G1235" s="639">
        <f>SUM(G1236:G1238)</f>
        <v>7.6122820000000013</v>
      </c>
      <c r="H1235" s="632">
        <v>107.35</v>
      </c>
      <c r="I1235" s="632">
        <f>IF(ISBLANK(H1235),"",SUM(G1235:H1235))</f>
        <v>114.962282</v>
      </c>
      <c r="J1235" s="633">
        <f t="shared" si="402"/>
        <v>148</v>
      </c>
      <c r="K1235" s="634" t="s">
        <v>20</v>
      </c>
      <c r="L1235" s="107"/>
      <c r="M1235" s="107"/>
      <c r="N1235" s="108">
        <f t="shared" si="382"/>
        <v>0</v>
      </c>
      <c r="O1235" s="108">
        <f t="shared" si="383"/>
        <v>0</v>
      </c>
      <c r="P1235" s="109"/>
      <c r="Q1235" s="107">
        <f t="shared" si="403"/>
        <v>0</v>
      </c>
      <c r="R1235" s="107">
        <f t="shared" si="401"/>
        <v>0</v>
      </c>
      <c r="S1235" s="108">
        <f t="shared" si="385"/>
        <v>0</v>
      </c>
      <c r="T1235" s="110">
        <f t="shared" si="386"/>
        <v>0</v>
      </c>
      <c r="U1235" s="109"/>
      <c r="W1235" s="613" t="str">
        <f t="shared" si="400"/>
        <v/>
      </c>
      <c r="X1235" s="613" t="str">
        <f t="shared" si="404"/>
        <v/>
      </c>
      <c r="Y1235" s="613" t="str">
        <f t="shared" si="399"/>
        <v/>
      </c>
    </row>
    <row r="1236" spans="1:25" ht="13.8" hidden="1" thickBot="1">
      <c r="A1236" s="196" t="s">
        <v>175</v>
      </c>
      <c r="B1236" s="197"/>
      <c r="C1236" s="635" t="s">
        <v>241</v>
      </c>
      <c r="D1236" s="636"/>
      <c r="E1236" s="637">
        <v>500</v>
      </c>
      <c r="F1236" s="638">
        <v>2.5999999999999999E-3</v>
      </c>
      <c r="G1236" s="677">
        <f>IF(E1236&lt;=30,(0.48*E1236+4.05)*F1236,((0.48*30+4.05)+0.4*(E1236-30))*F1236)</f>
        <v>0.53676999999999997</v>
      </c>
      <c r="H1236" s="632"/>
      <c r="I1236" s="632"/>
      <c r="J1236" s="633">
        <f t="shared" si="402"/>
        <v>0</v>
      </c>
      <c r="K1236" s="634"/>
      <c r="L1236" s="107"/>
      <c r="M1236" s="107"/>
      <c r="N1236" s="108">
        <f t="shared" si="382"/>
        <v>0</v>
      </c>
      <c r="O1236" s="108">
        <f t="shared" si="383"/>
        <v>0</v>
      </c>
      <c r="P1236" s="109"/>
      <c r="Q1236" s="107">
        <f t="shared" si="403"/>
        <v>0</v>
      </c>
      <c r="R1236" s="107">
        <f t="shared" si="401"/>
        <v>0</v>
      </c>
      <c r="S1236" s="108">
        <f t="shared" si="385"/>
        <v>0</v>
      </c>
      <c r="T1236" s="110">
        <f t="shared" si="386"/>
        <v>0</v>
      </c>
      <c r="U1236" s="109"/>
      <c r="V1236" s="111" t="str">
        <f>IF(T1235&gt;0,"xx",IF(O1235&gt;0,"xy",""))</f>
        <v/>
      </c>
      <c r="W1236" s="613" t="str">
        <f t="shared" si="400"/>
        <v/>
      </c>
      <c r="X1236" s="613" t="str">
        <f t="shared" si="404"/>
        <v/>
      </c>
      <c r="Y1236" s="613" t="str">
        <f t="shared" si="399"/>
        <v/>
      </c>
    </row>
    <row r="1237" spans="1:25" ht="13.8" hidden="1" thickBot="1">
      <c r="A1237" s="196" t="s">
        <v>175</v>
      </c>
      <c r="B1237" s="197"/>
      <c r="C1237" s="635" t="s">
        <v>303</v>
      </c>
      <c r="D1237" s="636"/>
      <c r="E1237" s="637">
        <v>180</v>
      </c>
      <c r="F1237" s="638">
        <v>1.34E-2</v>
      </c>
      <c r="G1237" s="671">
        <f>IF(E1237&lt;=30,(0.66*E1237+1.38)*F1237,((0.66*30+1.38)+0.55*(E1237-30))*F1237)</f>
        <v>1.3893120000000001</v>
      </c>
      <c r="H1237" s="632"/>
      <c r="I1237" s="632"/>
      <c r="J1237" s="633">
        <f t="shared" si="402"/>
        <v>0</v>
      </c>
      <c r="K1237" s="634"/>
      <c r="L1237" s="107"/>
      <c r="M1237" s="107"/>
      <c r="N1237" s="108">
        <f t="shared" si="382"/>
        <v>0</v>
      </c>
      <c r="O1237" s="108">
        <f t="shared" si="383"/>
        <v>0</v>
      </c>
      <c r="P1237" s="109"/>
      <c r="Q1237" s="107">
        <f t="shared" si="403"/>
        <v>0</v>
      </c>
      <c r="R1237" s="107">
        <f t="shared" si="401"/>
        <v>0</v>
      </c>
      <c r="S1237" s="108">
        <f t="shared" si="385"/>
        <v>0</v>
      </c>
      <c r="T1237" s="110">
        <f t="shared" si="386"/>
        <v>0</v>
      </c>
      <c r="U1237" s="109"/>
      <c r="V1237" s="111" t="str">
        <f>IF(T1235&gt;0,"xx",IF(O1235&gt;0,"xy",""))</f>
        <v/>
      </c>
      <c r="W1237" s="613" t="str">
        <f t="shared" si="400"/>
        <v/>
      </c>
      <c r="X1237" s="613" t="str">
        <f t="shared" si="404"/>
        <v/>
      </c>
      <c r="Y1237" s="613" t="str">
        <f t="shared" ref="Y1237:Y1300" si="405">IF(V1237="X","x",IF(T1237&gt;0,"x",""))</f>
        <v/>
      </c>
    </row>
    <row r="1238" spans="1:25" ht="13.8" hidden="1" thickBot="1">
      <c r="A1238" s="196" t="s">
        <v>175</v>
      </c>
      <c r="B1238" s="197"/>
      <c r="C1238" s="635" t="s">
        <v>427</v>
      </c>
      <c r="D1238" s="636"/>
      <c r="E1238" s="637">
        <v>20</v>
      </c>
      <c r="F1238" s="638">
        <v>0.39</v>
      </c>
      <c r="G1238" s="667">
        <f>IF(E1238&lt;=30,(0.66*E1238+1.38)*F1238,((0.66*30+1.38)+0.55*(E1238-30))*F1238)</f>
        <v>5.6862000000000013</v>
      </c>
      <c r="H1238" s="632"/>
      <c r="I1238" s="632"/>
      <c r="J1238" s="633">
        <f t="shared" si="402"/>
        <v>0</v>
      </c>
      <c r="K1238" s="634"/>
      <c r="L1238" s="107"/>
      <c r="M1238" s="107"/>
      <c r="N1238" s="108">
        <f t="shared" si="382"/>
        <v>0</v>
      </c>
      <c r="O1238" s="108">
        <f t="shared" si="383"/>
        <v>0</v>
      </c>
      <c r="P1238" s="109"/>
      <c r="Q1238" s="107">
        <f t="shared" si="403"/>
        <v>0</v>
      </c>
      <c r="R1238" s="107">
        <f t="shared" si="401"/>
        <v>0</v>
      </c>
      <c r="S1238" s="108">
        <f t="shared" si="385"/>
        <v>0</v>
      </c>
      <c r="T1238" s="110">
        <f t="shared" si="386"/>
        <v>0</v>
      </c>
      <c r="U1238" s="109"/>
      <c r="V1238" s="111" t="str">
        <f>IF(T1235&gt;0,"xx",IF(O1235&gt;0,"xy",""))</f>
        <v/>
      </c>
      <c r="W1238" s="613" t="str">
        <f t="shared" si="400"/>
        <v/>
      </c>
      <c r="X1238" s="613" t="str">
        <f t="shared" si="404"/>
        <v/>
      </c>
      <c r="Y1238" s="613" t="str">
        <f t="shared" si="405"/>
        <v/>
      </c>
    </row>
    <row r="1239" spans="1:25" ht="13.8" hidden="1" thickBot="1">
      <c r="A1239" s="196" t="s">
        <v>936</v>
      </c>
      <c r="B1239" s="197" t="s">
        <v>232</v>
      </c>
      <c r="C1239" s="635" t="s">
        <v>625</v>
      </c>
      <c r="D1239" s="636"/>
      <c r="E1239" s="637"/>
      <c r="F1239" s="638"/>
      <c r="G1239" s="639">
        <f>SUM(G1240:G1242)</f>
        <v>9.8916730000000008</v>
      </c>
      <c r="H1239" s="632">
        <v>148.42500000000001</v>
      </c>
      <c r="I1239" s="632">
        <f>IF(ISBLANK(H1239),"",SUM(G1239:H1239))</f>
        <v>158.31667300000001</v>
      </c>
      <c r="J1239" s="633">
        <f t="shared" si="402"/>
        <v>203.82</v>
      </c>
      <c r="K1239" s="634" t="s">
        <v>20</v>
      </c>
      <c r="L1239" s="107"/>
      <c r="M1239" s="107"/>
      <c r="N1239" s="108">
        <f t="shared" si="382"/>
        <v>0</v>
      </c>
      <c r="O1239" s="108">
        <f t="shared" si="383"/>
        <v>0</v>
      </c>
      <c r="P1239" s="109"/>
      <c r="Q1239" s="107">
        <f t="shared" si="403"/>
        <v>0</v>
      </c>
      <c r="R1239" s="107">
        <f t="shared" si="401"/>
        <v>0</v>
      </c>
      <c r="S1239" s="108">
        <f t="shared" si="385"/>
        <v>0</v>
      </c>
      <c r="T1239" s="110">
        <f t="shared" si="386"/>
        <v>0</v>
      </c>
      <c r="U1239" s="109"/>
      <c r="W1239" s="613" t="str">
        <f t="shared" si="400"/>
        <v/>
      </c>
      <c r="X1239" s="613" t="str">
        <f t="shared" si="404"/>
        <v/>
      </c>
      <c r="Y1239" s="613" t="str">
        <f t="shared" si="405"/>
        <v/>
      </c>
    </row>
    <row r="1240" spans="1:25" ht="13.8" hidden="1" thickBot="1">
      <c r="A1240" s="196" t="s">
        <v>175</v>
      </c>
      <c r="B1240" s="197"/>
      <c r="C1240" s="635" t="s">
        <v>241</v>
      </c>
      <c r="D1240" s="636"/>
      <c r="E1240" s="637">
        <v>500</v>
      </c>
      <c r="F1240" s="638">
        <v>2.8999999999999998E-3</v>
      </c>
      <c r="G1240" s="677">
        <f>IF(E1240&lt;=30,(0.48*E1240+4.05)*F1240,((0.48*30+4.05)+0.4*(E1240-30))*F1240)</f>
        <v>0.59870499999999993</v>
      </c>
      <c r="H1240" s="632"/>
      <c r="I1240" s="632"/>
      <c r="J1240" s="633">
        <f t="shared" si="402"/>
        <v>0</v>
      </c>
      <c r="K1240" s="634"/>
      <c r="L1240" s="107"/>
      <c r="M1240" s="107"/>
      <c r="N1240" s="108">
        <f t="shared" si="382"/>
        <v>0</v>
      </c>
      <c r="O1240" s="108">
        <f t="shared" si="383"/>
        <v>0</v>
      </c>
      <c r="P1240" s="109"/>
      <c r="Q1240" s="107">
        <f t="shared" si="403"/>
        <v>0</v>
      </c>
      <c r="R1240" s="107">
        <f t="shared" si="401"/>
        <v>0</v>
      </c>
      <c r="S1240" s="108">
        <f t="shared" si="385"/>
        <v>0</v>
      </c>
      <c r="T1240" s="110">
        <f t="shared" si="386"/>
        <v>0</v>
      </c>
      <c r="U1240" s="109"/>
      <c r="V1240" s="111" t="str">
        <f>IF(T1239&gt;0,"xx",IF(O1239&gt;0,"xy",""))</f>
        <v/>
      </c>
      <c r="W1240" s="613" t="str">
        <f t="shared" si="400"/>
        <v/>
      </c>
      <c r="X1240" s="613" t="str">
        <f t="shared" si="404"/>
        <v/>
      </c>
      <c r="Y1240" s="613" t="str">
        <f t="shared" si="405"/>
        <v/>
      </c>
    </row>
    <row r="1241" spans="1:25" ht="13.8" hidden="1" thickBot="1">
      <c r="A1241" s="196" t="s">
        <v>175</v>
      </c>
      <c r="B1241" s="197"/>
      <c r="C1241" s="635" t="s">
        <v>303</v>
      </c>
      <c r="D1241" s="636"/>
      <c r="E1241" s="637">
        <v>180</v>
      </c>
      <c r="F1241" s="638">
        <v>1.5100000000000001E-2</v>
      </c>
      <c r="G1241" s="671">
        <f>IF(E1241&lt;=30,(0.66*E1241+1.38)*F1241,((0.66*30+1.38)+0.55*(E1241-30))*F1241)</f>
        <v>1.5655680000000001</v>
      </c>
      <c r="H1241" s="632"/>
      <c r="I1241" s="632"/>
      <c r="J1241" s="633">
        <f t="shared" si="402"/>
        <v>0</v>
      </c>
      <c r="K1241" s="634"/>
      <c r="L1241" s="107"/>
      <c r="M1241" s="107"/>
      <c r="N1241" s="108">
        <f t="shared" si="382"/>
        <v>0</v>
      </c>
      <c r="O1241" s="108">
        <f t="shared" si="383"/>
        <v>0</v>
      </c>
      <c r="P1241" s="109"/>
      <c r="Q1241" s="107">
        <f t="shared" si="403"/>
        <v>0</v>
      </c>
      <c r="R1241" s="107">
        <f t="shared" si="401"/>
        <v>0</v>
      </c>
      <c r="S1241" s="108">
        <f t="shared" si="385"/>
        <v>0</v>
      </c>
      <c r="T1241" s="110">
        <f t="shared" si="386"/>
        <v>0</v>
      </c>
      <c r="U1241" s="109"/>
      <c r="V1241" s="111" t="str">
        <f>IF(T1239&gt;0,"xx",IF(O1239&gt;0,"xy",""))</f>
        <v/>
      </c>
      <c r="W1241" s="613" t="str">
        <f t="shared" si="400"/>
        <v/>
      </c>
      <c r="X1241" s="613" t="str">
        <f t="shared" si="404"/>
        <v/>
      </c>
      <c r="Y1241" s="613" t="str">
        <f t="shared" si="405"/>
        <v/>
      </c>
    </row>
    <row r="1242" spans="1:25" ht="13.8" hidden="1" thickBot="1">
      <c r="A1242" s="196" t="s">
        <v>175</v>
      </c>
      <c r="B1242" s="197"/>
      <c r="C1242" s="635" t="s">
        <v>427</v>
      </c>
      <c r="D1242" s="636"/>
      <c r="E1242" s="637">
        <v>20</v>
      </c>
      <c r="F1242" s="638">
        <v>0.53</v>
      </c>
      <c r="G1242" s="667">
        <f>IF(E1242&lt;=30,(0.66*E1242+1.38)*F1242,((0.66*30+1.38)+0.55*(E1242-30))*F1242)</f>
        <v>7.7274000000000012</v>
      </c>
      <c r="H1242" s="632"/>
      <c r="I1242" s="632"/>
      <c r="J1242" s="633">
        <f t="shared" si="402"/>
        <v>0</v>
      </c>
      <c r="K1242" s="634"/>
      <c r="L1242" s="107"/>
      <c r="M1242" s="107"/>
      <c r="N1242" s="108">
        <f t="shared" si="382"/>
        <v>0</v>
      </c>
      <c r="O1242" s="108">
        <f t="shared" si="383"/>
        <v>0</v>
      </c>
      <c r="P1242" s="109"/>
      <c r="Q1242" s="107">
        <f t="shared" si="403"/>
        <v>0</v>
      </c>
      <c r="R1242" s="107">
        <f t="shared" si="401"/>
        <v>0</v>
      </c>
      <c r="S1242" s="108">
        <f t="shared" si="385"/>
        <v>0</v>
      </c>
      <c r="T1242" s="110">
        <f t="shared" si="386"/>
        <v>0</v>
      </c>
      <c r="U1242" s="109"/>
      <c r="V1242" s="111" t="str">
        <f>IF(T1239&gt;0,"xx",IF(O1239&gt;0,"xy",""))</f>
        <v/>
      </c>
      <c r="W1242" s="613" t="str">
        <f t="shared" ref="W1242:W1322" si="406">IF(V1242="X","x",IF(V1242="xx","x",IF(V1242="xy","x",IF(V1242="y","x",IF(OR(O1242&gt;0,T1242&gt;0),"x","")))))</f>
        <v/>
      </c>
      <c r="X1242" s="613" t="str">
        <f t="shared" si="404"/>
        <v/>
      </c>
      <c r="Y1242" s="613" t="str">
        <f t="shared" si="405"/>
        <v/>
      </c>
    </row>
    <row r="1243" spans="1:25" ht="13.8" hidden="1" thickBot="1">
      <c r="A1243" s="196" t="s">
        <v>1014</v>
      </c>
      <c r="B1243" s="197" t="s">
        <v>232</v>
      </c>
      <c r="C1243" s="635" t="s">
        <v>455</v>
      </c>
      <c r="D1243" s="636"/>
      <c r="E1243" s="637"/>
      <c r="F1243" s="638"/>
      <c r="G1243" s="639">
        <f>SUM(G1244:G1246)</f>
        <v>12.171064000000001</v>
      </c>
      <c r="H1243" s="632">
        <v>189.5</v>
      </c>
      <c r="I1243" s="632">
        <f>IF(ISBLANK(H1243),"",SUM(G1243:H1243))</f>
        <v>201.671064</v>
      </c>
      <c r="J1243" s="633">
        <f t="shared" si="402"/>
        <v>259.63</v>
      </c>
      <c r="K1243" s="634" t="s">
        <v>20</v>
      </c>
      <c r="L1243" s="107"/>
      <c r="M1243" s="107"/>
      <c r="N1243" s="108">
        <f t="shared" si="382"/>
        <v>0</v>
      </c>
      <c r="O1243" s="108">
        <f t="shared" si="383"/>
        <v>0</v>
      </c>
      <c r="P1243" s="109"/>
      <c r="Q1243" s="107">
        <f t="shared" si="403"/>
        <v>0</v>
      </c>
      <c r="R1243" s="107">
        <f t="shared" si="401"/>
        <v>0</v>
      </c>
      <c r="S1243" s="108">
        <f t="shared" si="385"/>
        <v>0</v>
      </c>
      <c r="T1243" s="110">
        <f t="shared" si="386"/>
        <v>0</v>
      </c>
      <c r="U1243" s="109"/>
      <c r="W1243" s="613" t="str">
        <f t="shared" si="406"/>
        <v/>
      </c>
      <c r="X1243" s="613" t="str">
        <f t="shared" si="404"/>
        <v/>
      </c>
      <c r="Y1243" s="613" t="str">
        <f t="shared" si="405"/>
        <v/>
      </c>
    </row>
    <row r="1244" spans="1:25" ht="13.8" hidden="1" thickBot="1">
      <c r="A1244" s="196" t="s">
        <v>175</v>
      </c>
      <c r="B1244" s="197"/>
      <c r="C1244" s="635" t="s">
        <v>241</v>
      </c>
      <c r="D1244" s="636"/>
      <c r="E1244" s="637">
        <v>500</v>
      </c>
      <c r="F1244" s="638">
        <v>3.2000000000000002E-3</v>
      </c>
      <c r="G1244" s="677">
        <f>IF(E1244&lt;=30,(0.48*E1244+4.05)*F1244,((0.48*30+4.05)+0.4*(E1244-30))*F1244)</f>
        <v>0.66064000000000001</v>
      </c>
      <c r="H1244" s="632"/>
      <c r="I1244" s="632"/>
      <c r="J1244" s="633">
        <f t="shared" si="402"/>
        <v>0</v>
      </c>
      <c r="K1244" s="634"/>
      <c r="L1244" s="107"/>
      <c r="M1244" s="107"/>
      <c r="N1244" s="108">
        <f t="shared" si="382"/>
        <v>0</v>
      </c>
      <c r="O1244" s="108">
        <f t="shared" si="383"/>
        <v>0</v>
      </c>
      <c r="P1244" s="109"/>
      <c r="Q1244" s="107">
        <f t="shared" si="403"/>
        <v>0</v>
      </c>
      <c r="R1244" s="107">
        <f t="shared" si="401"/>
        <v>0</v>
      </c>
      <c r="S1244" s="108">
        <f t="shared" si="385"/>
        <v>0</v>
      </c>
      <c r="T1244" s="110">
        <f t="shared" si="386"/>
        <v>0</v>
      </c>
      <c r="U1244" s="109"/>
      <c r="V1244" s="111" t="str">
        <f>IF(T1243&gt;0,"xx",IF(O1243&gt;0,"xy",""))</f>
        <v/>
      </c>
      <c r="W1244" s="613" t="str">
        <f t="shared" si="406"/>
        <v/>
      </c>
      <c r="X1244" s="613" t="str">
        <f t="shared" si="404"/>
        <v/>
      </c>
      <c r="Y1244" s="613" t="str">
        <f t="shared" si="405"/>
        <v/>
      </c>
    </row>
    <row r="1245" spans="1:25" ht="13.8" hidden="1" thickBot="1">
      <c r="A1245" s="196" t="s">
        <v>175</v>
      </c>
      <c r="B1245" s="197"/>
      <c r="C1245" s="635" t="s">
        <v>303</v>
      </c>
      <c r="D1245" s="636"/>
      <c r="E1245" s="637">
        <v>180</v>
      </c>
      <c r="F1245" s="638">
        <v>1.6799999999999999E-2</v>
      </c>
      <c r="G1245" s="671">
        <f>IF(E1245&lt;=30,(0.66*E1245+1.38)*F1245,((0.66*30+1.38)+0.55*(E1245-30))*F1245)</f>
        <v>1.741824</v>
      </c>
      <c r="H1245" s="632"/>
      <c r="I1245" s="632"/>
      <c r="J1245" s="633">
        <f t="shared" si="402"/>
        <v>0</v>
      </c>
      <c r="K1245" s="634"/>
      <c r="L1245" s="107"/>
      <c r="M1245" s="107"/>
      <c r="N1245" s="108">
        <f t="shared" si="382"/>
        <v>0</v>
      </c>
      <c r="O1245" s="108">
        <f t="shared" si="383"/>
        <v>0</v>
      </c>
      <c r="P1245" s="109"/>
      <c r="Q1245" s="107">
        <f t="shared" si="403"/>
        <v>0</v>
      </c>
      <c r="R1245" s="107">
        <f t="shared" si="401"/>
        <v>0</v>
      </c>
      <c r="S1245" s="108">
        <f t="shared" si="385"/>
        <v>0</v>
      </c>
      <c r="T1245" s="110">
        <f t="shared" si="386"/>
        <v>0</v>
      </c>
      <c r="U1245" s="109"/>
      <c r="V1245" s="111" t="str">
        <f>IF(T1243&gt;0,"xx",IF(O1243&gt;0,"xy",""))</f>
        <v/>
      </c>
      <c r="W1245" s="613" t="str">
        <f t="shared" si="406"/>
        <v/>
      </c>
      <c r="X1245" s="613" t="str">
        <f t="shared" si="404"/>
        <v/>
      </c>
      <c r="Y1245" s="613" t="str">
        <f t="shared" si="405"/>
        <v/>
      </c>
    </row>
    <row r="1246" spans="1:25" ht="13.8" hidden="1" thickBot="1">
      <c r="A1246" s="196" t="s">
        <v>175</v>
      </c>
      <c r="B1246" s="197"/>
      <c r="C1246" s="635" t="s">
        <v>427</v>
      </c>
      <c r="D1246" s="636"/>
      <c r="E1246" s="637">
        <v>20</v>
      </c>
      <c r="F1246" s="638">
        <v>0.67</v>
      </c>
      <c r="G1246" s="667">
        <f>IF(E1246&lt;=30,(0.66*E1246+1.38)*F1246,((0.66*30+1.38)+0.55*(E1246-30))*F1246)</f>
        <v>9.7686000000000011</v>
      </c>
      <c r="H1246" s="632"/>
      <c r="I1246" s="632"/>
      <c r="J1246" s="633">
        <f t="shared" si="402"/>
        <v>0</v>
      </c>
      <c r="K1246" s="634"/>
      <c r="L1246" s="107"/>
      <c r="M1246" s="107"/>
      <c r="N1246" s="108">
        <f t="shared" si="382"/>
        <v>0</v>
      </c>
      <c r="O1246" s="108">
        <f t="shared" si="383"/>
        <v>0</v>
      </c>
      <c r="P1246" s="109"/>
      <c r="Q1246" s="107">
        <f t="shared" si="403"/>
        <v>0</v>
      </c>
      <c r="R1246" s="107">
        <f t="shared" si="401"/>
        <v>0</v>
      </c>
      <c r="S1246" s="108">
        <f t="shared" si="385"/>
        <v>0</v>
      </c>
      <c r="T1246" s="110">
        <f t="shared" si="386"/>
        <v>0</v>
      </c>
      <c r="U1246" s="109"/>
      <c r="V1246" s="111" t="str">
        <f>IF(T1243&gt;0,"xx",IF(O1243&gt;0,"xy",""))</f>
        <v/>
      </c>
      <c r="W1246" s="613" t="str">
        <f t="shared" si="406"/>
        <v/>
      </c>
      <c r="X1246" s="613" t="str">
        <f t="shared" si="404"/>
        <v/>
      </c>
      <c r="Y1246" s="613" t="str">
        <f t="shared" si="405"/>
        <v/>
      </c>
    </row>
    <row r="1247" spans="1:25" ht="13.8" hidden="1" thickBot="1">
      <c r="A1247" s="196" t="s">
        <v>1025</v>
      </c>
      <c r="B1247" s="197" t="s">
        <v>232</v>
      </c>
      <c r="C1247" s="635" t="s">
        <v>456</v>
      </c>
      <c r="D1247" s="636"/>
      <c r="E1247" s="637"/>
      <c r="F1247" s="638"/>
      <c r="G1247" s="639">
        <f>SUM(G1248:G1250)</f>
        <v>3.0328550000000005</v>
      </c>
      <c r="H1247" s="632">
        <v>96.55</v>
      </c>
      <c r="I1247" s="632">
        <f>IF(ISBLANK(H1247),"",SUM(G1247:H1247))</f>
        <v>99.582854999999995</v>
      </c>
      <c r="J1247" s="633">
        <f t="shared" si="402"/>
        <v>128.19999999999999</v>
      </c>
      <c r="K1247" s="634" t="s">
        <v>20</v>
      </c>
      <c r="L1247" s="107"/>
      <c r="M1247" s="107"/>
      <c r="N1247" s="108">
        <f t="shared" si="382"/>
        <v>0</v>
      </c>
      <c r="O1247" s="108">
        <f t="shared" si="383"/>
        <v>0</v>
      </c>
      <c r="P1247" s="109"/>
      <c r="Q1247" s="107">
        <f t="shared" si="403"/>
        <v>0</v>
      </c>
      <c r="R1247" s="107">
        <f t="shared" si="401"/>
        <v>0</v>
      </c>
      <c r="S1247" s="108">
        <f t="shared" si="385"/>
        <v>0</v>
      </c>
      <c r="T1247" s="110">
        <f t="shared" si="386"/>
        <v>0</v>
      </c>
      <c r="U1247" s="109"/>
      <c r="W1247" s="613" t="str">
        <f t="shared" si="406"/>
        <v/>
      </c>
      <c r="X1247" s="613" t="str">
        <f t="shared" si="404"/>
        <v/>
      </c>
      <c r="Y1247" s="613" t="str">
        <f t="shared" si="405"/>
        <v/>
      </c>
    </row>
    <row r="1248" spans="1:25" ht="13.8" hidden="1" thickBot="1">
      <c r="A1248" s="196" t="s">
        <v>175</v>
      </c>
      <c r="B1248" s="197"/>
      <c r="C1248" s="635" t="s">
        <v>241</v>
      </c>
      <c r="D1248" s="636"/>
      <c r="E1248" s="637">
        <v>500</v>
      </c>
      <c r="F1248" s="638">
        <v>1.9E-3</v>
      </c>
      <c r="G1248" s="677">
        <f>IF(E1248&lt;=30,(0.48*E1248+4.05)*F1248,((0.48*30+4.05)+0.4*(E1248-30))*F1248)</f>
        <v>0.39225499999999996</v>
      </c>
      <c r="H1248" s="632"/>
      <c r="I1248" s="632"/>
      <c r="J1248" s="633">
        <f t="shared" si="402"/>
        <v>0</v>
      </c>
      <c r="K1248" s="634"/>
      <c r="L1248" s="107"/>
      <c r="M1248" s="107"/>
      <c r="N1248" s="108">
        <f t="shared" si="382"/>
        <v>0</v>
      </c>
      <c r="O1248" s="108">
        <f t="shared" si="383"/>
        <v>0</v>
      </c>
      <c r="P1248" s="109"/>
      <c r="Q1248" s="107">
        <f t="shared" si="403"/>
        <v>0</v>
      </c>
      <c r="R1248" s="107">
        <f t="shared" si="401"/>
        <v>0</v>
      </c>
      <c r="S1248" s="108">
        <f t="shared" si="385"/>
        <v>0</v>
      </c>
      <c r="T1248" s="110">
        <f t="shared" si="386"/>
        <v>0</v>
      </c>
      <c r="U1248" s="109"/>
      <c r="V1248" s="111" t="str">
        <f>IF(T1247&gt;0,"xx",IF(O1247&gt;0,"xy",""))</f>
        <v/>
      </c>
      <c r="W1248" s="613" t="str">
        <f t="shared" si="406"/>
        <v/>
      </c>
      <c r="X1248" s="613" t="str">
        <f t="shared" si="404"/>
        <v/>
      </c>
      <c r="Y1248" s="613" t="str">
        <f t="shared" si="405"/>
        <v/>
      </c>
    </row>
    <row r="1249" spans="1:25" ht="13.8" hidden="1" thickBot="1">
      <c r="A1249" s="196" t="s">
        <v>175</v>
      </c>
      <c r="B1249" s="197"/>
      <c r="C1249" s="635" t="s">
        <v>303</v>
      </c>
      <c r="D1249" s="636"/>
      <c r="E1249" s="637">
        <v>180</v>
      </c>
      <c r="F1249" s="638">
        <v>0.01</v>
      </c>
      <c r="G1249" s="671">
        <f>IF(E1249&lt;=30,(0.66*E1249+1.38)*F1249,((0.66*30+1.38)+0.55*(E1249-30))*F1249)</f>
        <v>1.0368000000000002</v>
      </c>
      <c r="H1249" s="632"/>
      <c r="I1249" s="632"/>
      <c r="J1249" s="633">
        <f t="shared" si="402"/>
        <v>0</v>
      </c>
      <c r="K1249" s="634"/>
      <c r="L1249" s="107"/>
      <c r="M1249" s="107"/>
      <c r="N1249" s="108">
        <f t="shared" si="382"/>
        <v>0</v>
      </c>
      <c r="O1249" s="108">
        <f t="shared" si="383"/>
        <v>0</v>
      </c>
      <c r="P1249" s="109"/>
      <c r="Q1249" s="107">
        <f t="shared" si="403"/>
        <v>0</v>
      </c>
      <c r="R1249" s="107">
        <f t="shared" si="401"/>
        <v>0</v>
      </c>
      <c r="S1249" s="108">
        <f t="shared" si="385"/>
        <v>0</v>
      </c>
      <c r="T1249" s="110">
        <f t="shared" si="386"/>
        <v>0</v>
      </c>
      <c r="U1249" s="109"/>
      <c r="V1249" s="111" t="str">
        <f>IF(T1247&gt;0,"xx",IF(O1247&gt;0,"xy",""))</f>
        <v/>
      </c>
      <c r="W1249" s="613" t="str">
        <f t="shared" si="406"/>
        <v/>
      </c>
      <c r="X1249" s="613" t="str">
        <f t="shared" si="404"/>
        <v/>
      </c>
      <c r="Y1249" s="613" t="str">
        <f t="shared" si="405"/>
        <v/>
      </c>
    </row>
    <row r="1250" spans="1:25" ht="13.8" hidden="1" thickBot="1">
      <c r="A1250" s="196" t="s">
        <v>175</v>
      </c>
      <c r="B1250" s="197"/>
      <c r="C1250" s="635" t="s">
        <v>427</v>
      </c>
      <c r="D1250" s="636"/>
      <c r="E1250" s="637">
        <v>20</v>
      </c>
      <c r="F1250" s="638">
        <v>0.11</v>
      </c>
      <c r="G1250" s="667">
        <f>IF(E1250&lt;=30,(0.66*E1250+1.38)*F1250,((0.66*30+1.38)+0.55*(E1250-30))*F1250)</f>
        <v>1.6038000000000001</v>
      </c>
      <c r="H1250" s="632"/>
      <c r="I1250" s="632"/>
      <c r="J1250" s="633">
        <f t="shared" ref="J1250:J1313" si="407">IF(ISBLANK(H1250),0,ROUND(I1250*(1+$E$10)*(1+$E$11*D1250),2))</f>
        <v>0</v>
      </c>
      <c r="K1250" s="634"/>
      <c r="L1250" s="107"/>
      <c r="M1250" s="107"/>
      <c r="N1250" s="108">
        <f t="shared" si="382"/>
        <v>0</v>
      </c>
      <c r="O1250" s="108">
        <f t="shared" si="383"/>
        <v>0</v>
      </c>
      <c r="P1250" s="109"/>
      <c r="Q1250" s="107">
        <f t="shared" si="403"/>
        <v>0</v>
      </c>
      <c r="R1250" s="107">
        <f t="shared" si="401"/>
        <v>0</v>
      </c>
      <c r="S1250" s="108">
        <f t="shared" si="385"/>
        <v>0</v>
      </c>
      <c r="T1250" s="110">
        <f t="shared" si="386"/>
        <v>0</v>
      </c>
      <c r="U1250" s="109"/>
      <c r="V1250" s="111" t="str">
        <f>IF(T1247&gt;0,"xx",IF(O1247&gt;0,"xy",""))</f>
        <v/>
      </c>
      <c r="W1250" s="613" t="str">
        <f t="shared" si="406"/>
        <v/>
      </c>
      <c r="X1250" s="613" t="str">
        <f t="shared" si="404"/>
        <v/>
      </c>
      <c r="Y1250" s="613" t="str">
        <f t="shared" si="405"/>
        <v/>
      </c>
    </row>
    <row r="1251" spans="1:25" ht="13.8" hidden="1" thickBot="1">
      <c r="A1251" s="196" t="s">
        <v>1015</v>
      </c>
      <c r="B1251" s="197" t="s">
        <v>232</v>
      </c>
      <c r="C1251" s="635" t="s">
        <v>935</v>
      </c>
      <c r="D1251" s="636"/>
      <c r="E1251" s="637"/>
      <c r="F1251" s="638"/>
      <c r="G1251" s="639">
        <f>SUM(G1252:G1254)</f>
        <v>5.332891</v>
      </c>
      <c r="H1251" s="632">
        <v>120.03999999999999</v>
      </c>
      <c r="I1251" s="632">
        <f>IF(ISBLANK(H1251),"",SUM(G1251:H1251))</f>
        <v>125.372891</v>
      </c>
      <c r="J1251" s="633">
        <f t="shared" si="407"/>
        <v>161.41</v>
      </c>
      <c r="K1251" s="634" t="s">
        <v>20</v>
      </c>
      <c r="L1251" s="107"/>
      <c r="M1251" s="107"/>
      <c r="N1251" s="108">
        <f t="shared" si="382"/>
        <v>0</v>
      </c>
      <c r="O1251" s="108">
        <f t="shared" si="383"/>
        <v>0</v>
      </c>
      <c r="P1251" s="109"/>
      <c r="Q1251" s="107">
        <f t="shared" si="403"/>
        <v>0</v>
      </c>
      <c r="R1251" s="107">
        <f t="shared" si="401"/>
        <v>0</v>
      </c>
      <c r="S1251" s="108">
        <f t="shared" si="385"/>
        <v>0</v>
      </c>
      <c r="T1251" s="110">
        <f t="shared" si="386"/>
        <v>0</v>
      </c>
      <c r="U1251" s="109"/>
      <c r="W1251" s="613" t="str">
        <f t="shared" si="406"/>
        <v/>
      </c>
      <c r="X1251" s="613" t="str">
        <f t="shared" si="404"/>
        <v/>
      </c>
      <c r="Y1251" s="613" t="str">
        <f t="shared" si="405"/>
        <v/>
      </c>
    </row>
    <row r="1252" spans="1:25" ht="13.8" hidden="1" thickBot="1">
      <c r="A1252" s="196" t="s">
        <v>175</v>
      </c>
      <c r="B1252" s="197"/>
      <c r="C1252" s="635" t="s">
        <v>241</v>
      </c>
      <c r="D1252" s="636"/>
      <c r="E1252" s="637">
        <v>500</v>
      </c>
      <c r="F1252" s="638">
        <v>2.3E-3</v>
      </c>
      <c r="G1252" s="677">
        <f>IF(E1252&lt;=30,(0.48*E1252+4.05)*F1252,((0.48*30+4.05)+0.4*(E1252-30))*F1252)</f>
        <v>0.47483499999999995</v>
      </c>
      <c r="H1252" s="632"/>
      <c r="I1252" s="632"/>
      <c r="J1252" s="633">
        <f t="shared" si="407"/>
        <v>0</v>
      </c>
      <c r="K1252" s="634"/>
      <c r="L1252" s="107"/>
      <c r="M1252" s="107"/>
      <c r="N1252" s="108">
        <f t="shared" si="382"/>
        <v>0</v>
      </c>
      <c r="O1252" s="108">
        <f t="shared" si="383"/>
        <v>0</v>
      </c>
      <c r="P1252" s="109"/>
      <c r="Q1252" s="107">
        <f t="shared" si="403"/>
        <v>0</v>
      </c>
      <c r="R1252" s="107">
        <f t="shared" si="401"/>
        <v>0</v>
      </c>
      <c r="S1252" s="108">
        <f t="shared" si="385"/>
        <v>0</v>
      </c>
      <c r="T1252" s="110">
        <f t="shared" si="386"/>
        <v>0</v>
      </c>
      <c r="U1252" s="109"/>
      <c r="V1252" s="111" t="str">
        <f>IF(T1251&gt;0,"xx",IF(O1251&gt;0,"xy",""))</f>
        <v/>
      </c>
      <c r="W1252" s="613" t="str">
        <f t="shared" si="406"/>
        <v/>
      </c>
      <c r="X1252" s="613" t="str">
        <f t="shared" si="404"/>
        <v/>
      </c>
      <c r="Y1252" s="613" t="str">
        <f t="shared" si="405"/>
        <v/>
      </c>
    </row>
    <row r="1253" spans="1:25" ht="13.8" hidden="1" thickBot="1">
      <c r="A1253" s="196" t="s">
        <v>175</v>
      </c>
      <c r="B1253" s="197"/>
      <c r="C1253" s="635" t="s">
        <v>303</v>
      </c>
      <c r="D1253" s="636"/>
      <c r="E1253" s="637">
        <v>180</v>
      </c>
      <c r="F1253" s="638">
        <v>1.17E-2</v>
      </c>
      <c r="G1253" s="671">
        <f>IF(E1253&lt;=30,(0.66*E1253+1.38)*F1253,((0.66*30+1.38)+0.55*(E1253-30))*F1253)</f>
        <v>1.2130560000000001</v>
      </c>
      <c r="H1253" s="632"/>
      <c r="I1253" s="632"/>
      <c r="J1253" s="633">
        <f t="shared" si="407"/>
        <v>0</v>
      </c>
      <c r="K1253" s="634"/>
      <c r="L1253" s="107"/>
      <c r="M1253" s="107"/>
      <c r="N1253" s="108">
        <f t="shared" si="382"/>
        <v>0</v>
      </c>
      <c r="O1253" s="108">
        <f t="shared" si="383"/>
        <v>0</v>
      </c>
      <c r="P1253" s="109"/>
      <c r="Q1253" s="107">
        <f t="shared" si="403"/>
        <v>0</v>
      </c>
      <c r="R1253" s="107">
        <f t="shared" si="401"/>
        <v>0</v>
      </c>
      <c r="S1253" s="108">
        <f t="shared" si="385"/>
        <v>0</v>
      </c>
      <c r="T1253" s="110">
        <f t="shared" si="386"/>
        <v>0</v>
      </c>
      <c r="U1253" s="109"/>
      <c r="V1253" s="111" t="str">
        <f>IF(T1251&gt;0,"xx",IF(O1251&gt;0,"xy",""))</f>
        <v/>
      </c>
      <c r="W1253" s="613" t="str">
        <f t="shared" si="406"/>
        <v/>
      </c>
      <c r="X1253" s="613" t="str">
        <f t="shared" si="404"/>
        <v/>
      </c>
      <c r="Y1253" s="613" t="str">
        <f t="shared" si="405"/>
        <v/>
      </c>
    </row>
    <row r="1254" spans="1:25" ht="13.8" hidden="1" thickBot="1">
      <c r="A1254" s="196" t="s">
        <v>175</v>
      </c>
      <c r="B1254" s="197"/>
      <c r="C1254" s="635" t="s">
        <v>427</v>
      </c>
      <c r="D1254" s="636"/>
      <c r="E1254" s="637">
        <v>20</v>
      </c>
      <c r="F1254" s="638">
        <v>0.25</v>
      </c>
      <c r="G1254" s="667">
        <f>IF(E1254&lt;=30,(0.66*E1254+1.38)*F1254,((0.66*30+1.38)+0.55*(E1254-30))*F1254)</f>
        <v>3.6450000000000005</v>
      </c>
      <c r="H1254" s="632"/>
      <c r="I1254" s="632"/>
      <c r="J1254" s="633">
        <f t="shared" si="407"/>
        <v>0</v>
      </c>
      <c r="K1254" s="634"/>
      <c r="L1254" s="107"/>
      <c r="M1254" s="107"/>
      <c r="N1254" s="108">
        <f t="shared" si="382"/>
        <v>0</v>
      </c>
      <c r="O1254" s="108">
        <f t="shared" si="383"/>
        <v>0</v>
      </c>
      <c r="P1254" s="109"/>
      <c r="Q1254" s="107">
        <f t="shared" si="403"/>
        <v>0</v>
      </c>
      <c r="R1254" s="107">
        <f t="shared" si="401"/>
        <v>0</v>
      </c>
      <c r="S1254" s="108">
        <f t="shared" si="385"/>
        <v>0</v>
      </c>
      <c r="T1254" s="110">
        <f t="shared" si="386"/>
        <v>0</v>
      </c>
      <c r="U1254" s="109"/>
      <c r="V1254" s="111" t="str">
        <f>IF(T1251&gt;0,"xx",IF(O1251&gt;0,"xy",""))</f>
        <v/>
      </c>
      <c r="W1254" s="613" t="str">
        <f t="shared" si="406"/>
        <v/>
      </c>
      <c r="X1254" s="613" t="str">
        <f t="shared" si="404"/>
        <v/>
      </c>
      <c r="Y1254" s="613" t="str">
        <f t="shared" si="405"/>
        <v/>
      </c>
    </row>
    <row r="1255" spans="1:25" ht="13.8" hidden="1" thickBot="1">
      <c r="A1255" s="196" t="s">
        <v>1026</v>
      </c>
      <c r="B1255" s="197" t="s">
        <v>232</v>
      </c>
      <c r="C1255" s="635" t="s">
        <v>457</v>
      </c>
      <c r="D1255" s="636"/>
      <c r="E1255" s="637"/>
      <c r="F1255" s="638"/>
      <c r="G1255" s="639">
        <f>SUM(G1256:G1258)</f>
        <v>7.6122820000000013</v>
      </c>
      <c r="H1255" s="632">
        <v>143.53</v>
      </c>
      <c r="I1255" s="632">
        <f>IF(ISBLANK(H1255),"",SUM(G1255:H1255))</f>
        <v>151.14228199999999</v>
      </c>
      <c r="J1255" s="633">
        <f t="shared" si="407"/>
        <v>194.58</v>
      </c>
      <c r="K1255" s="634" t="s">
        <v>20</v>
      </c>
      <c r="L1255" s="107"/>
      <c r="M1255" s="107"/>
      <c r="N1255" s="108">
        <f t="shared" si="382"/>
        <v>0</v>
      </c>
      <c r="O1255" s="108">
        <f t="shared" si="383"/>
        <v>0</v>
      </c>
      <c r="P1255" s="109"/>
      <c r="Q1255" s="107">
        <f t="shared" si="403"/>
        <v>0</v>
      </c>
      <c r="R1255" s="107">
        <f t="shared" si="401"/>
        <v>0</v>
      </c>
      <c r="S1255" s="108">
        <f t="shared" si="385"/>
        <v>0</v>
      </c>
      <c r="T1255" s="110">
        <f t="shared" si="386"/>
        <v>0</v>
      </c>
      <c r="U1255" s="109"/>
      <c r="W1255" s="613" t="str">
        <f t="shared" si="406"/>
        <v/>
      </c>
      <c r="X1255" s="613" t="str">
        <f t="shared" si="404"/>
        <v/>
      </c>
      <c r="Y1255" s="613" t="str">
        <f t="shared" si="405"/>
        <v/>
      </c>
    </row>
    <row r="1256" spans="1:25" ht="13.8" hidden="1" thickBot="1">
      <c r="A1256" s="196" t="s">
        <v>175</v>
      </c>
      <c r="B1256" s="197"/>
      <c r="C1256" s="635" t="s">
        <v>241</v>
      </c>
      <c r="D1256" s="636"/>
      <c r="E1256" s="637">
        <v>500</v>
      </c>
      <c r="F1256" s="638">
        <v>2.5999999999999999E-3</v>
      </c>
      <c r="G1256" s="677">
        <f>IF(E1256&lt;=30,(0.48*E1256+4.05)*F1256,((0.48*30+4.05)+0.4*(E1256-30))*F1256)</f>
        <v>0.53676999999999997</v>
      </c>
      <c r="H1256" s="632"/>
      <c r="I1256" s="632"/>
      <c r="J1256" s="633">
        <f t="shared" si="407"/>
        <v>0</v>
      </c>
      <c r="K1256" s="634"/>
      <c r="L1256" s="107"/>
      <c r="M1256" s="107"/>
      <c r="N1256" s="108">
        <f t="shared" si="382"/>
        <v>0</v>
      </c>
      <c r="O1256" s="108">
        <f t="shared" si="383"/>
        <v>0</v>
      </c>
      <c r="P1256" s="109"/>
      <c r="Q1256" s="107">
        <f t="shared" si="403"/>
        <v>0</v>
      </c>
      <c r="R1256" s="107">
        <f t="shared" si="401"/>
        <v>0</v>
      </c>
      <c r="S1256" s="108">
        <f t="shared" si="385"/>
        <v>0</v>
      </c>
      <c r="T1256" s="110">
        <f t="shared" si="386"/>
        <v>0</v>
      </c>
      <c r="U1256" s="109"/>
      <c r="V1256" s="111" t="str">
        <f>IF(T1255&gt;0,"xx",IF(O1255&gt;0,"xy",""))</f>
        <v/>
      </c>
      <c r="W1256" s="613" t="str">
        <f t="shared" si="406"/>
        <v/>
      </c>
      <c r="X1256" s="613" t="str">
        <f t="shared" si="404"/>
        <v/>
      </c>
      <c r="Y1256" s="613" t="str">
        <f t="shared" si="405"/>
        <v/>
      </c>
    </row>
    <row r="1257" spans="1:25" ht="13.8" hidden="1" thickBot="1">
      <c r="A1257" s="196" t="s">
        <v>175</v>
      </c>
      <c r="B1257" s="197"/>
      <c r="C1257" s="635" t="s">
        <v>303</v>
      </c>
      <c r="D1257" s="636"/>
      <c r="E1257" s="637">
        <v>180</v>
      </c>
      <c r="F1257" s="638">
        <v>1.34E-2</v>
      </c>
      <c r="G1257" s="671">
        <f>IF(E1257&lt;=30,(0.66*E1257+1.38)*F1257,((0.66*30+1.38)+0.55*(E1257-30))*F1257)</f>
        <v>1.3893120000000001</v>
      </c>
      <c r="H1257" s="632"/>
      <c r="I1257" s="632"/>
      <c r="J1257" s="633">
        <f t="shared" si="407"/>
        <v>0</v>
      </c>
      <c r="K1257" s="634"/>
      <c r="L1257" s="107"/>
      <c r="M1257" s="107"/>
      <c r="N1257" s="108">
        <f t="shared" si="382"/>
        <v>0</v>
      </c>
      <c r="O1257" s="108">
        <f t="shared" si="383"/>
        <v>0</v>
      </c>
      <c r="P1257" s="109"/>
      <c r="Q1257" s="107">
        <f t="shared" si="403"/>
        <v>0</v>
      </c>
      <c r="R1257" s="107">
        <f t="shared" si="401"/>
        <v>0</v>
      </c>
      <c r="S1257" s="108">
        <f t="shared" si="385"/>
        <v>0</v>
      </c>
      <c r="T1257" s="110">
        <f t="shared" si="386"/>
        <v>0</v>
      </c>
      <c r="U1257" s="109"/>
      <c r="V1257" s="111" t="str">
        <f>IF(T1255&gt;0,"xx",IF(O1255&gt;0,"xy",""))</f>
        <v/>
      </c>
      <c r="W1257" s="613" t="str">
        <f t="shared" si="406"/>
        <v/>
      </c>
      <c r="X1257" s="613" t="str">
        <f t="shared" si="404"/>
        <v/>
      </c>
      <c r="Y1257" s="613" t="str">
        <f t="shared" si="405"/>
        <v/>
      </c>
    </row>
    <row r="1258" spans="1:25" ht="13.8" hidden="1" thickBot="1">
      <c r="A1258" s="196" t="s">
        <v>175</v>
      </c>
      <c r="B1258" s="197"/>
      <c r="C1258" s="635" t="s">
        <v>427</v>
      </c>
      <c r="D1258" s="636"/>
      <c r="E1258" s="637">
        <v>20</v>
      </c>
      <c r="F1258" s="638">
        <v>0.39</v>
      </c>
      <c r="G1258" s="667">
        <f>IF(E1258&lt;=30,(0.66*E1258+1.38)*F1258,((0.66*30+1.38)+0.55*(E1258-30))*F1258)</f>
        <v>5.6862000000000013</v>
      </c>
      <c r="H1258" s="632"/>
      <c r="I1258" s="632"/>
      <c r="J1258" s="633">
        <f t="shared" si="407"/>
        <v>0</v>
      </c>
      <c r="K1258" s="634"/>
      <c r="L1258" s="107"/>
      <c r="M1258" s="107"/>
      <c r="N1258" s="108">
        <f t="shared" si="382"/>
        <v>0</v>
      </c>
      <c r="O1258" s="108">
        <f t="shared" si="383"/>
        <v>0</v>
      </c>
      <c r="P1258" s="109"/>
      <c r="Q1258" s="107">
        <f t="shared" si="403"/>
        <v>0</v>
      </c>
      <c r="R1258" s="107">
        <f t="shared" si="401"/>
        <v>0</v>
      </c>
      <c r="S1258" s="108">
        <f t="shared" si="385"/>
        <v>0</v>
      </c>
      <c r="T1258" s="110">
        <f t="shared" si="386"/>
        <v>0</v>
      </c>
      <c r="U1258" s="109"/>
      <c r="V1258" s="111" t="str">
        <f>IF(T1255&gt;0,"xx",IF(O1255&gt;0,"xy",""))</f>
        <v/>
      </c>
      <c r="W1258" s="613" t="str">
        <f t="shared" si="406"/>
        <v/>
      </c>
      <c r="X1258" s="613" t="str">
        <f t="shared" si="404"/>
        <v/>
      </c>
      <c r="Y1258" s="613" t="str">
        <f t="shared" si="405"/>
        <v/>
      </c>
    </row>
    <row r="1259" spans="1:25" ht="13.8" hidden="1" thickBot="1">
      <c r="A1259" s="196" t="s">
        <v>938</v>
      </c>
      <c r="B1259" s="197" t="s">
        <v>232</v>
      </c>
      <c r="C1259" s="635" t="s">
        <v>933</v>
      </c>
      <c r="D1259" s="636"/>
      <c r="E1259" s="637"/>
      <c r="F1259" s="638"/>
      <c r="G1259" s="639">
        <f>SUM(G1260:G1262)</f>
        <v>9.8916730000000008</v>
      </c>
      <c r="H1259" s="632">
        <v>186.75500000000002</v>
      </c>
      <c r="I1259" s="632">
        <f>IF(ISBLANK(H1259),"",SUM(G1259:H1259))</f>
        <v>196.64667300000002</v>
      </c>
      <c r="J1259" s="633">
        <f t="shared" si="407"/>
        <v>253.16</v>
      </c>
      <c r="K1259" s="634" t="s">
        <v>20</v>
      </c>
      <c r="L1259" s="107"/>
      <c r="M1259" s="107"/>
      <c r="N1259" s="108">
        <f t="shared" si="382"/>
        <v>0</v>
      </c>
      <c r="O1259" s="108">
        <f t="shared" si="383"/>
        <v>0</v>
      </c>
      <c r="P1259" s="109"/>
      <c r="Q1259" s="107">
        <f t="shared" si="403"/>
        <v>0</v>
      </c>
      <c r="R1259" s="107">
        <f t="shared" si="401"/>
        <v>0</v>
      </c>
      <c r="S1259" s="108">
        <f t="shared" si="385"/>
        <v>0</v>
      </c>
      <c r="T1259" s="110">
        <f t="shared" si="386"/>
        <v>0</v>
      </c>
      <c r="U1259" s="109"/>
      <c r="W1259" s="613" t="str">
        <f t="shared" si="406"/>
        <v/>
      </c>
      <c r="X1259" s="613" t="str">
        <f t="shared" si="404"/>
        <v/>
      </c>
      <c r="Y1259" s="613" t="str">
        <f t="shared" si="405"/>
        <v/>
      </c>
    </row>
    <row r="1260" spans="1:25" ht="13.8" hidden="1" thickBot="1">
      <c r="A1260" s="196" t="s">
        <v>175</v>
      </c>
      <c r="B1260" s="197"/>
      <c r="C1260" s="635" t="s">
        <v>241</v>
      </c>
      <c r="D1260" s="636"/>
      <c r="E1260" s="637">
        <v>500</v>
      </c>
      <c r="F1260" s="638">
        <v>2.8999999999999998E-3</v>
      </c>
      <c r="G1260" s="677">
        <f>IF(E1260&lt;=30,(0.48*E1260+4.05)*F1260,((0.48*30+4.05)+0.4*(E1260-30))*F1260)</f>
        <v>0.59870499999999993</v>
      </c>
      <c r="H1260" s="632"/>
      <c r="I1260" s="632"/>
      <c r="J1260" s="633">
        <f t="shared" si="407"/>
        <v>0</v>
      </c>
      <c r="K1260" s="634"/>
      <c r="L1260" s="107"/>
      <c r="M1260" s="107"/>
      <c r="N1260" s="108">
        <f t="shared" si="382"/>
        <v>0</v>
      </c>
      <c r="O1260" s="108">
        <f t="shared" si="383"/>
        <v>0</v>
      </c>
      <c r="P1260" s="109"/>
      <c r="Q1260" s="107">
        <f t="shared" si="403"/>
        <v>0</v>
      </c>
      <c r="R1260" s="107">
        <f t="shared" si="401"/>
        <v>0</v>
      </c>
      <c r="S1260" s="108">
        <f t="shared" si="385"/>
        <v>0</v>
      </c>
      <c r="T1260" s="110">
        <f t="shared" si="386"/>
        <v>0</v>
      </c>
      <c r="U1260" s="109"/>
      <c r="V1260" s="111" t="str">
        <f>IF(T1259&gt;0,"xx",IF(O1259&gt;0,"xy",""))</f>
        <v/>
      </c>
      <c r="W1260" s="613" t="str">
        <f t="shared" si="406"/>
        <v/>
      </c>
      <c r="X1260" s="613" t="str">
        <f t="shared" si="404"/>
        <v/>
      </c>
      <c r="Y1260" s="613" t="str">
        <f t="shared" si="405"/>
        <v/>
      </c>
    </row>
    <row r="1261" spans="1:25" ht="13.8" hidden="1" thickBot="1">
      <c r="A1261" s="196" t="s">
        <v>175</v>
      </c>
      <c r="B1261" s="197"/>
      <c r="C1261" s="635" t="s">
        <v>303</v>
      </c>
      <c r="D1261" s="636"/>
      <c r="E1261" s="637">
        <v>180</v>
      </c>
      <c r="F1261" s="638">
        <v>1.5100000000000001E-2</v>
      </c>
      <c r="G1261" s="671">
        <f>IF(E1261&lt;=30,(0.66*E1261+1.38)*F1261,((0.66*30+1.38)+0.55*(E1261-30))*F1261)</f>
        <v>1.5655680000000001</v>
      </c>
      <c r="H1261" s="632"/>
      <c r="I1261" s="632"/>
      <c r="J1261" s="633">
        <f t="shared" si="407"/>
        <v>0</v>
      </c>
      <c r="K1261" s="634"/>
      <c r="L1261" s="107"/>
      <c r="M1261" s="107"/>
      <c r="N1261" s="108">
        <f t="shared" si="382"/>
        <v>0</v>
      </c>
      <c r="O1261" s="108">
        <f t="shared" si="383"/>
        <v>0</v>
      </c>
      <c r="P1261" s="109"/>
      <c r="Q1261" s="107">
        <f t="shared" si="403"/>
        <v>0</v>
      </c>
      <c r="R1261" s="107">
        <f t="shared" si="401"/>
        <v>0</v>
      </c>
      <c r="S1261" s="108">
        <f t="shared" si="385"/>
        <v>0</v>
      </c>
      <c r="T1261" s="110">
        <f t="shared" si="386"/>
        <v>0</v>
      </c>
      <c r="U1261" s="109"/>
      <c r="V1261" s="111" t="str">
        <f>IF(T1259&gt;0,"xx",IF(O1259&gt;0,"xy",""))</f>
        <v/>
      </c>
      <c r="W1261" s="613" t="str">
        <f t="shared" si="406"/>
        <v/>
      </c>
      <c r="X1261" s="613" t="str">
        <f t="shared" si="404"/>
        <v/>
      </c>
      <c r="Y1261" s="613" t="str">
        <f t="shared" si="405"/>
        <v/>
      </c>
    </row>
    <row r="1262" spans="1:25" ht="13.8" hidden="1" thickBot="1">
      <c r="A1262" s="196" t="s">
        <v>175</v>
      </c>
      <c r="B1262" s="197"/>
      <c r="C1262" s="635" t="s">
        <v>427</v>
      </c>
      <c r="D1262" s="636"/>
      <c r="E1262" s="637">
        <v>20</v>
      </c>
      <c r="F1262" s="638">
        <v>0.53</v>
      </c>
      <c r="G1262" s="667">
        <f>IF(E1262&lt;=30,(0.66*E1262+1.38)*F1262,((0.66*30+1.38)+0.55*(E1262-30))*F1262)</f>
        <v>7.7274000000000012</v>
      </c>
      <c r="H1262" s="632"/>
      <c r="I1262" s="632"/>
      <c r="J1262" s="633">
        <f t="shared" si="407"/>
        <v>0</v>
      </c>
      <c r="K1262" s="634"/>
      <c r="L1262" s="107"/>
      <c r="M1262" s="107"/>
      <c r="N1262" s="108">
        <f t="shared" si="382"/>
        <v>0</v>
      </c>
      <c r="O1262" s="108">
        <f t="shared" si="383"/>
        <v>0</v>
      </c>
      <c r="P1262" s="109"/>
      <c r="Q1262" s="107">
        <f t="shared" si="403"/>
        <v>0</v>
      </c>
      <c r="R1262" s="107">
        <f t="shared" si="401"/>
        <v>0</v>
      </c>
      <c r="S1262" s="108">
        <f t="shared" si="385"/>
        <v>0</v>
      </c>
      <c r="T1262" s="110">
        <f t="shared" si="386"/>
        <v>0</v>
      </c>
      <c r="U1262" s="109"/>
      <c r="V1262" s="111" t="str">
        <f>IF(T1259&gt;0,"xx",IF(O1259&gt;0,"xy",""))</f>
        <v/>
      </c>
      <c r="W1262" s="613" t="str">
        <f t="shared" si="406"/>
        <v/>
      </c>
      <c r="X1262" s="613" t="str">
        <f t="shared" si="404"/>
        <v/>
      </c>
      <c r="Y1262" s="613" t="str">
        <f t="shared" si="405"/>
        <v/>
      </c>
    </row>
    <row r="1263" spans="1:25" ht="13.8" hidden="1" thickBot="1">
      <c r="A1263" s="196" t="s">
        <v>1016</v>
      </c>
      <c r="B1263" s="197" t="s">
        <v>232</v>
      </c>
      <c r="C1263" s="635" t="s">
        <v>458</v>
      </c>
      <c r="D1263" s="636"/>
      <c r="E1263" s="637"/>
      <c r="F1263" s="638"/>
      <c r="G1263" s="639">
        <f>SUM(G1264:G1266)</f>
        <v>12.171064000000001</v>
      </c>
      <c r="H1263" s="632">
        <v>229.98</v>
      </c>
      <c r="I1263" s="632">
        <f>IF(ISBLANK(H1263),"",SUM(G1263:H1263))</f>
        <v>242.15106399999999</v>
      </c>
      <c r="J1263" s="633">
        <f t="shared" si="407"/>
        <v>311.75</v>
      </c>
      <c r="K1263" s="634" t="s">
        <v>20</v>
      </c>
      <c r="L1263" s="107"/>
      <c r="M1263" s="107"/>
      <c r="N1263" s="108">
        <f t="shared" si="382"/>
        <v>0</v>
      </c>
      <c r="O1263" s="108">
        <f t="shared" si="383"/>
        <v>0</v>
      </c>
      <c r="P1263" s="109"/>
      <c r="Q1263" s="107">
        <f t="shared" si="403"/>
        <v>0</v>
      </c>
      <c r="R1263" s="107">
        <f t="shared" si="401"/>
        <v>0</v>
      </c>
      <c r="S1263" s="108">
        <f t="shared" si="385"/>
        <v>0</v>
      </c>
      <c r="T1263" s="110">
        <f t="shared" si="386"/>
        <v>0</v>
      </c>
      <c r="U1263" s="109"/>
      <c r="W1263" s="613" t="str">
        <f t="shared" si="406"/>
        <v/>
      </c>
      <c r="X1263" s="613" t="str">
        <f t="shared" si="404"/>
        <v/>
      </c>
      <c r="Y1263" s="613" t="str">
        <f t="shared" si="405"/>
        <v/>
      </c>
    </row>
    <row r="1264" spans="1:25" ht="13.8" hidden="1" thickBot="1">
      <c r="A1264" s="196" t="s">
        <v>175</v>
      </c>
      <c r="B1264" s="197"/>
      <c r="C1264" s="635" t="s">
        <v>241</v>
      </c>
      <c r="D1264" s="636"/>
      <c r="E1264" s="637">
        <v>500</v>
      </c>
      <c r="F1264" s="638">
        <v>3.2000000000000002E-3</v>
      </c>
      <c r="G1264" s="677">
        <f>IF(E1264&lt;=30,(0.48*E1264+4.05)*F1264,((0.48*30+4.05)+0.4*(E1264-30))*F1264)</f>
        <v>0.66064000000000001</v>
      </c>
      <c r="H1264" s="632"/>
      <c r="I1264" s="632"/>
      <c r="J1264" s="633">
        <f t="shared" si="407"/>
        <v>0</v>
      </c>
      <c r="K1264" s="634"/>
      <c r="L1264" s="107"/>
      <c r="M1264" s="107"/>
      <c r="N1264" s="108">
        <f t="shared" si="382"/>
        <v>0</v>
      </c>
      <c r="O1264" s="108">
        <f t="shared" si="383"/>
        <v>0</v>
      </c>
      <c r="P1264" s="109"/>
      <c r="Q1264" s="107">
        <f t="shared" si="403"/>
        <v>0</v>
      </c>
      <c r="R1264" s="107">
        <f t="shared" si="401"/>
        <v>0</v>
      </c>
      <c r="S1264" s="108">
        <f t="shared" si="385"/>
        <v>0</v>
      </c>
      <c r="T1264" s="110">
        <f t="shared" si="386"/>
        <v>0</v>
      </c>
      <c r="U1264" s="109"/>
      <c r="V1264" s="111" t="str">
        <f>IF(T1263&gt;0,"xx",IF(O1263&gt;0,"xy",""))</f>
        <v/>
      </c>
      <c r="W1264" s="613" t="str">
        <f t="shared" si="406"/>
        <v/>
      </c>
      <c r="X1264" s="613" t="str">
        <f t="shared" si="404"/>
        <v/>
      </c>
      <c r="Y1264" s="613" t="str">
        <f t="shared" si="405"/>
        <v/>
      </c>
    </row>
    <row r="1265" spans="1:25" ht="13.8" hidden="1" thickBot="1">
      <c r="A1265" s="196" t="s">
        <v>175</v>
      </c>
      <c r="B1265" s="197"/>
      <c r="C1265" s="635" t="s">
        <v>303</v>
      </c>
      <c r="D1265" s="636"/>
      <c r="E1265" s="637">
        <v>180</v>
      </c>
      <c r="F1265" s="638">
        <v>1.6799999999999999E-2</v>
      </c>
      <c r="G1265" s="671">
        <f>IF(E1265&lt;=30,(0.66*E1265+1.38)*F1265,((0.66*30+1.38)+0.55*(E1265-30))*F1265)</f>
        <v>1.741824</v>
      </c>
      <c r="H1265" s="632"/>
      <c r="I1265" s="632"/>
      <c r="J1265" s="633">
        <f t="shared" si="407"/>
        <v>0</v>
      </c>
      <c r="K1265" s="634"/>
      <c r="L1265" s="107"/>
      <c r="M1265" s="107"/>
      <c r="N1265" s="108">
        <f t="shared" si="382"/>
        <v>0</v>
      </c>
      <c r="O1265" s="108">
        <f t="shared" si="383"/>
        <v>0</v>
      </c>
      <c r="P1265" s="109"/>
      <c r="Q1265" s="107">
        <f t="shared" si="403"/>
        <v>0</v>
      </c>
      <c r="R1265" s="107">
        <f t="shared" si="401"/>
        <v>0</v>
      </c>
      <c r="S1265" s="108">
        <f t="shared" si="385"/>
        <v>0</v>
      </c>
      <c r="T1265" s="110">
        <f t="shared" si="386"/>
        <v>0</v>
      </c>
      <c r="U1265" s="109"/>
      <c r="V1265" s="111" t="str">
        <f>IF(T1263&gt;0,"xx",IF(O1263&gt;0,"xy",""))</f>
        <v/>
      </c>
      <c r="W1265" s="613" t="str">
        <f t="shared" si="406"/>
        <v/>
      </c>
      <c r="X1265" s="613" t="str">
        <f t="shared" si="404"/>
        <v/>
      </c>
      <c r="Y1265" s="613" t="str">
        <f t="shared" si="405"/>
        <v/>
      </c>
    </row>
    <row r="1266" spans="1:25" ht="13.8" hidden="1" thickBot="1">
      <c r="A1266" s="196" t="s">
        <v>175</v>
      </c>
      <c r="B1266" s="197"/>
      <c r="C1266" s="635" t="s">
        <v>427</v>
      </c>
      <c r="D1266" s="636"/>
      <c r="E1266" s="637">
        <v>20</v>
      </c>
      <c r="F1266" s="638">
        <v>0.67</v>
      </c>
      <c r="G1266" s="667">
        <f>IF(E1266&lt;=30,(0.66*E1266+1.38)*F1266,((0.66*30+1.38)+0.55*(E1266-30))*F1266)</f>
        <v>9.7686000000000011</v>
      </c>
      <c r="H1266" s="632"/>
      <c r="I1266" s="632"/>
      <c r="J1266" s="633">
        <f t="shared" si="407"/>
        <v>0</v>
      </c>
      <c r="K1266" s="634"/>
      <c r="L1266" s="107"/>
      <c r="M1266" s="107"/>
      <c r="N1266" s="108">
        <f t="shared" si="382"/>
        <v>0</v>
      </c>
      <c r="O1266" s="108">
        <f t="shared" si="383"/>
        <v>0</v>
      </c>
      <c r="P1266" s="109"/>
      <c r="Q1266" s="107">
        <f t="shared" si="403"/>
        <v>0</v>
      </c>
      <c r="R1266" s="107">
        <f t="shared" si="401"/>
        <v>0</v>
      </c>
      <c r="S1266" s="108">
        <f t="shared" si="385"/>
        <v>0</v>
      </c>
      <c r="T1266" s="110">
        <f t="shared" si="386"/>
        <v>0</v>
      </c>
      <c r="U1266" s="109"/>
      <c r="V1266" s="111" t="str">
        <f>IF(T1263&gt;0,"xx",IF(O1263&gt;0,"xy",""))</f>
        <v/>
      </c>
      <c r="W1266" s="613" t="str">
        <f t="shared" si="406"/>
        <v/>
      </c>
      <c r="X1266" s="613" t="str">
        <f t="shared" si="404"/>
        <v/>
      </c>
      <c r="Y1266" s="613" t="str">
        <f t="shared" si="405"/>
        <v/>
      </c>
    </row>
    <row r="1267" spans="1:25" ht="13.8" hidden="1" thickBot="1">
      <c r="A1267" s="196" t="s">
        <v>1031</v>
      </c>
      <c r="B1267" s="197" t="s">
        <v>232</v>
      </c>
      <c r="C1267" s="635" t="s">
        <v>934</v>
      </c>
      <c r="D1267" s="636"/>
      <c r="E1267" s="637"/>
      <c r="F1267" s="638"/>
      <c r="G1267" s="639">
        <f>SUM(G1268:G1270)</f>
        <v>15.177380000000001</v>
      </c>
      <c r="H1267" s="632">
        <v>277.74499999999995</v>
      </c>
      <c r="I1267" s="632">
        <f>IF(ISBLANK(H1267),"",SUM(G1267:H1267))</f>
        <v>292.92237999999998</v>
      </c>
      <c r="J1267" s="633">
        <f t="shared" si="407"/>
        <v>377.11</v>
      </c>
      <c r="K1267" s="634" t="s">
        <v>20</v>
      </c>
      <c r="L1267" s="107"/>
      <c r="M1267" s="107"/>
      <c r="N1267" s="108">
        <f t="shared" si="382"/>
        <v>0</v>
      </c>
      <c r="O1267" s="108">
        <f t="shared" si="383"/>
        <v>0</v>
      </c>
      <c r="P1267" s="109"/>
      <c r="Q1267" s="107">
        <f t="shared" si="403"/>
        <v>0</v>
      </c>
      <c r="R1267" s="107">
        <f t="shared" si="401"/>
        <v>0</v>
      </c>
      <c r="S1267" s="108">
        <f t="shared" si="385"/>
        <v>0</v>
      </c>
      <c r="T1267" s="110">
        <f t="shared" si="386"/>
        <v>0</v>
      </c>
      <c r="U1267" s="109"/>
      <c r="W1267" s="613" t="str">
        <f t="shared" si="406"/>
        <v/>
      </c>
      <c r="X1267" s="613" t="str">
        <f t="shared" si="404"/>
        <v/>
      </c>
      <c r="Y1267" s="613" t="str">
        <f t="shared" si="405"/>
        <v/>
      </c>
    </row>
    <row r="1268" spans="1:25" ht="13.8" hidden="1" thickBot="1">
      <c r="A1268" s="196" t="s">
        <v>175</v>
      </c>
      <c r="B1268" s="197"/>
      <c r="C1268" s="635" t="s">
        <v>241</v>
      </c>
      <c r="D1268" s="636"/>
      <c r="E1268" s="637">
        <v>500</v>
      </c>
      <c r="F1268" s="638">
        <v>4.0000000000000001E-3</v>
      </c>
      <c r="G1268" s="677">
        <f>IF(E1268&lt;=30,(0.48*E1268+4.05)*F1268,((0.48*30+4.05)+0.4*(E1268-30))*F1268)</f>
        <v>0.82579999999999998</v>
      </c>
      <c r="H1268" s="632"/>
      <c r="I1268" s="632"/>
      <c r="J1268" s="633">
        <f t="shared" si="407"/>
        <v>0</v>
      </c>
      <c r="K1268" s="634"/>
      <c r="L1268" s="107"/>
      <c r="M1268" s="107"/>
      <c r="N1268" s="108">
        <f t="shared" si="382"/>
        <v>0</v>
      </c>
      <c r="O1268" s="108">
        <f t="shared" si="383"/>
        <v>0</v>
      </c>
      <c r="P1268" s="109"/>
      <c r="Q1268" s="107">
        <f t="shared" si="403"/>
        <v>0</v>
      </c>
      <c r="R1268" s="107">
        <f t="shared" si="401"/>
        <v>0</v>
      </c>
      <c r="S1268" s="108">
        <f t="shared" si="385"/>
        <v>0</v>
      </c>
      <c r="T1268" s="110">
        <f t="shared" si="386"/>
        <v>0</v>
      </c>
      <c r="U1268" s="109"/>
      <c r="V1268" s="111" t="str">
        <f>IF(T1267&gt;0,"xx",IF(O1267&gt;0,"xy",""))</f>
        <v/>
      </c>
      <c r="W1268" s="613" t="str">
        <f t="shared" si="406"/>
        <v/>
      </c>
      <c r="X1268" s="613" t="str">
        <f t="shared" si="404"/>
        <v/>
      </c>
      <c r="Y1268" s="613" t="str">
        <f t="shared" si="405"/>
        <v/>
      </c>
    </row>
    <row r="1269" spans="1:25" ht="13.8" hidden="1" thickBot="1">
      <c r="A1269" s="196" t="s">
        <v>175</v>
      </c>
      <c r="B1269" s="197"/>
      <c r="C1269" s="635" t="s">
        <v>303</v>
      </c>
      <c r="D1269" s="636"/>
      <c r="E1269" s="637">
        <v>180</v>
      </c>
      <c r="F1269" s="638">
        <v>2.1000000000000001E-2</v>
      </c>
      <c r="G1269" s="671">
        <f>IF(E1269&lt;=30,(0.66*E1269+1.38)*F1269,((0.66*30+1.38)+0.55*(E1269-30))*F1269)</f>
        <v>2.1772800000000001</v>
      </c>
      <c r="H1269" s="632"/>
      <c r="I1269" s="632"/>
      <c r="J1269" s="633">
        <f t="shared" si="407"/>
        <v>0</v>
      </c>
      <c r="K1269" s="634"/>
      <c r="L1269" s="107"/>
      <c r="M1269" s="107"/>
      <c r="N1269" s="108">
        <f t="shared" si="382"/>
        <v>0</v>
      </c>
      <c r="O1269" s="108">
        <f t="shared" si="383"/>
        <v>0</v>
      </c>
      <c r="P1269" s="109"/>
      <c r="Q1269" s="107">
        <f t="shared" si="403"/>
        <v>0</v>
      </c>
      <c r="R1269" s="107">
        <f t="shared" si="401"/>
        <v>0</v>
      </c>
      <c r="S1269" s="108">
        <f t="shared" si="385"/>
        <v>0</v>
      </c>
      <c r="T1269" s="110">
        <f t="shared" ref="T1269:T1332" si="408">IF(ISBLANK(Q1269),0,ROUND(Q1269*R1269,2))</f>
        <v>0</v>
      </c>
      <c r="U1269" s="109"/>
      <c r="V1269" s="111" t="str">
        <f>IF(T1267&gt;0,"xx",IF(O1267&gt;0,"xy",""))</f>
        <v/>
      </c>
      <c r="W1269" s="613" t="str">
        <f t="shared" si="406"/>
        <v/>
      </c>
      <c r="X1269" s="613" t="str">
        <f t="shared" si="404"/>
        <v/>
      </c>
      <c r="Y1269" s="613" t="str">
        <f t="shared" si="405"/>
        <v/>
      </c>
    </row>
    <row r="1270" spans="1:25" ht="13.8" hidden="1" thickBot="1">
      <c r="A1270" s="196" t="s">
        <v>175</v>
      </c>
      <c r="B1270" s="197"/>
      <c r="C1270" s="635" t="s">
        <v>427</v>
      </c>
      <c r="D1270" s="636"/>
      <c r="E1270" s="637">
        <v>20</v>
      </c>
      <c r="F1270" s="638">
        <v>0.83499999999999996</v>
      </c>
      <c r="G1270" s="667">
        <f>IF(E1270&lt;=30,(0.66*E1270+1.38)*F1270,((0.66*30+1.38)+0.55*(E1270-30))*F1270)</f>
        <v>12.174300000000001</v>
      </c>
      <c r="H1270" s="632"/>
      <c r="I1270" s="632"/>
      <c r="J1270" s="633">
        <f t="shared" si="407"/>
        <v>0</v>
      </c>
      <c r="K1270" s="634"/>
      <c r="L1270" s="107"/>
      <c r="M1270" s="107"/>
      <c r="N1270" s="108">
        <f t="shared" ref="N1270:N1333" si="409">IF(ISBLANK(L1270),0,ROUND(J1270*L1270,2))</f>
        <v>0</v>
      </c>
      <c r="O1270" s="108">
        <f t="shared" ref="O1270:O1333" si="410">IF(ISBLANK(M1270),0,ROUND(L1270*M1270,2))</f>
        <v>0</v>
      </c>
      <c r="P1270" s="109"/>
      <c r="Q1270" s="107">
        <f t="shared" si="403"/>
        <v>0</v>
      </c>
      <c r="R1270" s="107">
        <f t="shared" si="403"/>
        <v>0</v>
      </c>
      <c r="S1270" s="108">
        <f t="shared" ref="S1270:S1333" si="411">IF(ISBLANK(Q1270),0,ROUND(J1270*Q1270,2))</f>
        <v>0</v>
      </c>
      <c r="T1270" s="110">
        <f t="shared" si="408"/>
        <v>0</v>
      </c>
      <c r="U1270" s="109"/>
      <c r="V1270" s="111" t="str">
        <f>IF(T1267&gt;0,"xx",IF(O1267&gt;0,"xy",""))</f>
        <v/>
      </c>
      <c r="W1270" s="613" t="str">
        <f t="shared" si="406"/>
        <v/>
      </c>
      <c r="X1270" s="613" t="str">
        <f t="shared" si="404"/>
        <v/>
      </c>
      <c r="Y1270" s="613" t="str">
        <f t="shared" si="405"/>
        <v/>
      </c>
    </row>
    <row r="1271" spans="1:25" ht="13.8" hidden="1" thickBot="1">
      <c r="A1271" s="196" t="s">
        <v>940</v>
      </c>
      <c r="B1271" s="197" t="s">
        <v>232</v>
      </c>
      <c r="C1271" s="635" t="s">
        <v>459</v>
      </c>
      <c r="D1271" s="636"/>
      <c r="E1271" s="637"/>
      <c r="F1271" s="638"/>
      <c r="G1271" s="639">
        <f>SUM(G1272:G1274)</f>
        <v>18.183696000000001</v>
      </c>
      <c r="H1271" s="632">
        <v>325.51</v>
      </c>
      <c r="I1271" s="632">
        <f>IF(ISBLANK(H1271),"",SUM(G1271:H1271))</f>
        <v>343.69369599999999</v>
      </c>
      <c r="J1271" s="633">
        <f t="shared" si="407"/>
        <v>442.47</v>
      </c>
      <c r="K1271" s="634" t="s">
        <v>20</v>
      </c>
      <c r="L1271" s="107"/>
      <c r="M1271" s="107"/>
      <c r="N1271" s="108">
        <f t="shared" si="409"/>
        <v>0</v>
      </c>
      <c r="O1271" s="108">
        <f t="shared" si="410"/>
        <v>0</v>
      </c>
      <c r="P1271" s="109"/>
      <c r="Q1271" s="107">
        <f t="shared" si="403"/>
        <v>0</v>
      </c>
      <c r="R1271" s="107">
        <f t="shared" si="403"/>
        <v>0</v>
      </c>
      <c r="S1271" s="108">
        <f t="shared" si="411"/>
        <v>0</v>
      </c>
      <c r="T1271" s="110">
        <f t="shared" si="408"/>
        <v>0</v>
      </c>
      <c r="U1271" s="109"/>
      <c r="W1271" s="613" t="str">
        <f t="shared" si="406"/>
        <v/>
      </c>
      <c r="X1271" s="613" t="str">
        <f t="shared" si="404"/>
        <v/>
      </c>
      <c r="Y1271" s="613" t="str">
        <f t="shared" si="405"/>
        <v/>
      </c>
    </row>
    <row r="1272" spans="1:25" ht="13.8" hidden="1" thickBot="1">
      <c r="A1272" s="196" t="s">
        <v>175</v>
      </c>
      <c r="B1272" s="197"/>
      <c r="C1272" s="635" t="s">
        <v>241</v>
      </c>
      <c r="D1272" s="636"/>
      <c r="E1272" s="637">
        <v>500</v>
      </c>
      <c r="F1272" s="638">
        <v>4.7999999999999996E-3</v>
      </c>
      <c r="G1272" s="677">
        <f>IF(E1272&lt;=30,(0.48*E1272+4.05)*F1272,((0.48*30+4.05)+0.4*(E1272-30))*F1272)</f>
        <v>0.99095999999999984</v>
      </c>
      <c r="H1272" s="632"/>
      <c r="I1272" s="632"/>
      <c r="J1272" s="633">
        <f t="shared" si="407"/>
        <v>0</v>
      </c>
      <c r="K1272" s="634"/>
      <c r="L1272" s="107"/>
      <c r="M1272" s="107"/>
      <c r="N1272" s="108">
        <f t="shared" si="409"/>
        <v>0</v>
      </c>
      <c r="O1272" s="108">
        <f t="shared" si="410"/>
        <v>0</v>
      </c>
      <c r="P1272" s="109"/>
      <c r="Q1272" s="107">
        <f t="shared" si="403"/>
        <v>0</v>
      </c>
      <c r="R1272" s="107">
        <f t="shared" si="403"/>
        <v>0</v>
      </c>
      <c r="S1272" s="108">
        <f t="shared" si="411"/>
        <v>0</v>
      </c>
      <c r="T1272" s="110">
        <f t="shared" si="408"/>
        <v>0</v>
      </c>
      <c r="U1272" s="109"/>
      <c r="V1272" s="111" t="str">
        <f>IF(T1271&gt;0,"xx",IF(O1271&gt;0,"xy",""))</f>
        <v/>
      </c>
      <c r="W1272" s="613" t="str">
        <f t="shared" si="406"/>
        <v/>
      </c>
      <c r="X1272" s="613" t="str">
        <f t="shared" si="404"/>
        <v/>
      </c>
      <c r="Y1272" s="613" t="str">
        <f t="shared" si="405"/>
        <v/>
      </c>
    </row>
    <row r="1273" spans="1:25" ht="13.8" hidden="1" thickBot="1">
      <c r="A1273" s="196" t="s">
        <v>175</v>
      </c>
      <c r="B1273" s="197"/>
      <c r="C1273" s="635" t="s">
        <v>303</v>
      </c>
      <c r="D1273" s="636"/>
      <c r="E1273" s="637">
        <v>180</v>
      </c>
      <c r="F1273" s="638">
        <v>2.52E-2</v>
      </c>
      <c r="G1273" s="671">
        <f>IF(E1273&lt;=30,(0.66*E1273+1.38)*F1273,((0.66*30+1.38)+0.55*(E1273-30))*F1273)</f>
        <v>2.6127360000000004</v>
      </c>
      <c r="H1273" s="632"/>
      <c r="I1273" s="632"/>
      <c r="J1273" s="633">
        <f t="shared" si="407"/>
        <v>0</v>
      </c>
      <c r="K1273" s="634"/>
      <c r="L1273" s="107"/>
      <c r="M1273" s="107"/>
      <c r="N1273" s="108">
        <f t="shared" si="409"/>
        <v>0</v>
      </c>
      <c r="O1273" s="108">
        <f t="shared" si="410"/>
        <v>0</v>
      </c>
      <c r="P1273" s="109"/>
      <c r="Q1273" s="107">
        <f t="shared" si="403"/>
        <v>0</v>
      </c>
      <c r="R1273" s="107">
        <f t="shared" si="403"/>
        <v>0</v>
      </c>
      <c r="S1273" s="108">
        <f t="shared" si="411"/>
        <v>0</v>
      </c>
      <c r="T1273" s="110">
        <f t="shared" si="408"/>
        <v>0</v>
      </c>
      <c r="U1273" s="109"/>
      <c r="V1273" s="111" t="str">
        <f>IF(T1271&gt;0,"xx",IF(O1271&gt;0,"xy",""))</f>
        <v/>
      </c>
      <c r="W1273" s="613" t="str">
        <f t="shared" si="406"/>
        <v/>
      </c>
      <c r="X1273" s="613" t="str">
        <f t="shared" si="404"/>
        <v/>
      </c>
      <c r="Y1273" s="613" t="str">
        <f t="shared" si="405"/>
        <v/>
      </c>
    </row>
    <row r="1274" spans="1:25" ht="13.8" hidden="1" thickBot="1">
      <c r="A1274" s="196" t="s">
        <v>175</v>
      </c>
      <c r="B1274" s="197"/>
      <c r="C1274" s="635" t="s">
        <v>427</v>
      </c>
      <c r="D1274" s="636"/>
      <c r="E1274" s="637">
        <v>20</v>
      </c>
      <c r="F1274" s="638">
        <v>1</v>
      </c>
      <c r="G1274" s="667">
        <f>IF(E1274&lt;=30,(0.66*E1274+1.38)*F1274,((0.66*30+1.38)+0.55*(E1274-30))*F1274)</f>
        <v>14.580000000000002</v>
      </c>
      <c r="H1274" s="632"/>
      <c r="I1274" s="632"/>
      <c r="J1274" s="633">
        <f t="shared" si="407"/>
        <v>0</v>
      </c>
      <c r="K1274" s="634"/>
      <c r="L1274" s="107"/>
      <c r="M1274" s="107"/>
      <c r="N1274" s="108">
        <f t="shared" si="409"/>
        <v>0</v>
      </c>
      <c r="O1274" s="108">
        <f t="shared" si="410"/>
        <v>0</v>
      </c>
      <c r="P1274" s="109"/>
      <c r="Q1274" s="107">
        <f t="shared" si="403"/>
        <v>0</v>
      </c>
      <c r="R1274" s="107">
        <f t="shared" si="403"/>
        <v>0</v>
      </c>
      <c r="S1274" s="108">
        <f t="shared" si="411"/>
        <v>0</v>
      </c>
      <c r="T1274" s="110">
        <f t="shared" si="408"/>
        <v>0</v>
      </c>
      <c r="U1274" s="109"/>
      <c r="V1274" s="111" t="str">
        <f>IF(T1271&gt;0,"xx",IF(O1271&gt;0,"xy",""))</f>
        <v/>
      </c>
      <c r="W1274" s="613" t="str">
        <f t="shared" si="406"/>
        <v/>
      </c>
      <c r="X1274" s="613" t="str">
        <f t="shared" si="404"/>
        <v/>
      </c>
      <c r="Y1274" s="613" t="str">
        <f t="shared" si="405"/>
        <v/>
      </c>
    </row>
    <row r="1275" spans="1:25" ht="13.8" hidden="1" thickBot="1">
      <c r="A1275" s="196" t="s">
        <v>1033</v>
      </c>
      <c r="B1275" s="197" t="s">
        <v>232</v>
      </c>
      <c r="C1275" s="635" t="s">
        <v>460</v>
      </c>
      <c r="D1275" s="636"/>
      <c r="E1275" s="637"/>
      <c r="F1275" s="638"/>
      <c r="G1275" s="639">
        <f>SUM(G1276:G1278)</f>
        <v>25.820773000000003</v>
      </c>
      <c r="H1275" s="632">
        <v>468.88</v>
      </c>
      <c r="I1275" s="632">
        <f>IF(ISBLANK(H1275),"",SUM(G1275:H1275))</f>
        <v>494.70077300000003</v>
      </c>
      <c r="J1275" s="633">
        <f t="shared" si="407"/>
        <v>636.88</v>
      </c>
      <c r="K1275" s="634" t="s">
        <v>20</v>
      </c>
      <c r="L1275" s="107"/>
      <c r="M1275" s="107"/>
      <c r="N1275" s="108">
        <f t="shared" si="409"/>
        <v>0</v>
      </c>
      <c r="O1275" s="108">
        <f t="shared" si="410"/>
        <v>0</v>
      </c>
      <c r="P1275" s="109"/>
      <c r="Q1275" s="107">
        <f t="shared" si="403"/>
        <v>0</v>
      </c>
      <c r="R1275" s="107">
        <f t="shared" si="403"/>
        <v>0</v>
      </c>
      <c r="S1275" s="108">
        <f t="shared" si="411"/>
        <v>0</v>
      </c>
      <c r="T1275" s="110">
        <f t="shared" si="408"/>
        <v>0</v>
      </c>
      <c r="U1275" s="109"/>
      <c r="W1275" s="613" t="str">
        <f t="shared" si="406"/>
        <v/>
      </c>
      <c r="X1275" s="613" t="str">
        <f t="shared" si="404"/>
        <v/>
      </c>
      <c r="Y1275" s="613" t="str">
        <f t="shared" si="405"/>
        <v/>
      </c>
    </row>
    <row r="1276" spans="1:25" ht="13.8" hidden="1" thickBot="1">
      <c r="A1276" s="196" t="s">
        <v>175</v>
      </c>
      <c r="B1276" s="197"/>
      <c r="C1276" s="635" t="s">
        <v>241</v>
      </c>
      <c r="D1276" s="636"/>
      <c r="E1276" s="637">
        <v>500</v>
      </c>
      <c r="F1276" s="638">
        <v>6.4999999999999997E-3</v>
      </c>
      <c r="G1276" s="677">
        <f>IF(E1276&lt;=30,(0.48*E1276+4.05)*F1276,((0.48*30+4.05)+0.4*(E1276-30))*F1276)</f>
        <v>1.3419249999999998</v>
      </c>
      <c r="H1276" s="632"/>
      <c r="I1276" s="632"/>
      <c r="J1276" s="633">
        <f t="shared" si="407"/>
        <v>0</v>
      </c>
      <c r="K1276" s="634"/>
      <c r="L1276" s="107"/>
      <c r="M1276" s="107"/>
      <c r="N1276" s="108">
        <f t="shared" si="409"/>
        <v>0</v>
      </c>
      <c r="O1276" s="108">
        <f t="shared" si="410"/>
        <v>0</v>
      </c>
      <c r="P1276" s="109"/>
      <c r="Q1276" s="107">
        <f t="shared" si="403"/>
        <v>0</v>
      </c>
      <c r="R1276" s="107">
        <f t="shared" si="403"/>
        <v>0</v>
      </c>
      <c r="S1276" s="108">
        <f t="shared" si="411"/>
        <v>0</v>
      </c>
      <c r="T1276" s="110">
        <f t="shared" si="408"/>
        <v>0</v>
      </c>
      <c r="U1276" s="109"/>
      <c r="V1276" s="111" t="str">
        <f>IF(T1275&gt;0,"xx",IF(O1275&gt;0,"xy",""))</f>
        <v/>
      </c>
      <c r="W1276" s="613" t="str">
        <f t="shared" si="406"/>
        <v/>
      </c>
      <c r="X1276" s="613" t="str">
        <f t="shared" si="404"/>
        <v/>
      </c>
      <c r="Y1276" s="613" t="str">
        <f t="shared" si="405"/>
        <v/>
      </c>
    </row>
    <row r="1277" spans="1:25" ht="13.8" hidden="1" thickBot="1">
      <c r="A1277" s="196" t="s">
        <v>175</v>
      </c>
      <c r="B1277" s="197"/>
      <c r="C1277" s="635" t="s">
        <v>303</v>
      </c>
      <c r="D1277" s="636"/>
      <c r="E1277" s="637">
        <v>180</v>
      </c>
      <c r="F1277" s="638">
        <v>3.3599999999999998E-2</v>
      </c>
      <c r="G1277" s="671">
        <f>IF(E1277&lt;=30,(0.66*E1277+1.38)*F1277,((0.66*30+1.38)+0.55*(E1277-30))*F1277)</f>
        <v>3.4836480000000001</v>
      </c>
      <c r="H1277" s="632"/>
      <c r="I1277" s="632"/>
      <c r="J1277" s="633">
        <f t="shared" si="407"/>
        <v>0</v>
      </c>
      <c r="K1277" s="634"/>
      <c r="L1277" s="107"/>
      <c r="M1277" s="107"/>
      <c r="N1277" s="108">
        <f t="shared" si="409"/>
        <v>0</v>
      </c>
      <c r="O1277" s="108">
        <f t="shared" si="410"/>
        <v>0</v>
      </c>
      <c r="P1277" s="109"/>
      <c r="Q1277" s="107">
        <f t="shared" si="403"/>
        <v>0</v>
      </c>
      <c r="R1277" s="107">
        <f t="shared" si="403"/>
        <v>0</v>
      </c>
      <c r="S1277" s="108">
        <f t="shared" si="411"/>
        <v>0</v>
      </c>
      <c r="T1277" s="110">
        <f t="shared" si="408"/>
        <v>0</v>
      </c>
      <c r="U1277" s="109"/>
      <c r="V1277" s="111" t="str">
        <f>IF(T1275&gt;0,"xx",IF(O1275&gt;0,"xy",""))</f>
        <v/>
      </c>
      <c r="W1277" s="613" t="str">
        <f t="shared" si="406"/>
        <v/>
      </c>
      <c r="X1277" s="613" t="str">
        <f t="shared" si="404"/>
        <v/>
      </c>
      <c r="Y1277" s="613" t="str">
        <f t="shared" si="405"/>
        <v/>
      </c>
    </row>
    <row r="1278" spans="1:25" ht="13.8" hidden="1" thickBot="1">
      <c r="A1278" s="196" t="s">
        <v>175</v>
      </c>
      <c r="B1278" s="197"/>
      <c r="C1278" s="635" t="s">
        <v>427</v>
      </c>
      <c r="D1278" s="636"/>
      <c r="E1278" s="637">
        <v>20</v>
      </c>
      <c r="F1278" s="638">
        <v>1.44</v>
      </c>
      <c r="G1278" s="667">
        <f>IF(E1278&lt;=30,(0.66*E1278+1.38)*F1278,((0.66*30+1.38)+0.55*(E1278-30))*F1278)</f>
        <v>20.995200000000001</v>
      </c>
      <c r="H1278" s="632"/>
      <c r="I1278" s="632"/>
      <c r="J1278" s="633">
        <f t="shared" si="407"/>
        <v>0</v>
      </c>
      <c r="K1278" s="634"/>
      <c r="L1278" s="107"/>
      <c r="M1278" s="107"/>
      <c r="N1278" s="108">
        <f t="shared" si="409"/>
        <v>0</v>
      </c>
      <c r="O1278" s="108">
        <f t="shared" si="410"/>
        <v>0</v>
      </c>
      <c r="P1278" s="109"/>
      <c r="Q1278" s="107">
        <f t="shared" si="403"/>
        <v>0</v>
      </c>
      <c r="R1278" s="107">
        <f t="shared" si="403"/>
        <v>0</v>
      </c>
      <c r="S1278" s="108">
        <f t="shared" si="411"/>
        <v>0</v>
      </c>
      <c r="T1278" s="110">
        <f t="shared" si="408"/>
        <v>0</v>
      </c>
      <c r="U1278" s="109"/>
      <c r="V1278" s="111" t="str">
        <f>IF(T1275&gt;0,"xx",IF(O1275&gt;0,"xy",""))</f>
        <v/>
      </c>
      <c r="W1278" s="613" t="str">
        <f t="shared" si="406"/>
        <v/>
      </c>
      <c r="X1278" s="613" t="str">
        <f t="shared" si="404"/>
        <v/>
      </c>
      <c r="Y1278" s="613" t="str">
        <f t="shared" si="405"/>
        <v/>
      </c>
    </row>
    <row r="1279" spans="1:25" ht="13.8" hidden="1" thickBot="1">
      <c r="A1279" s="196" t="s">
        <v>1034</v>
      </c>
      <c r="B1279" s="197" t="s">
        <v>232</v>
      </c>
      <c r="C1279" s="635" t="s">
        <v>461</v>
      </c>
      <c r="D1279" s="636"/>
      <c r="E1279" s="637"/>
      <c r="F1279" s="638"/>
      <c r="G1279" s="639">
        <f>SUM(G1280:G1282)</f>
        <v>30.083805000000002</v>
      </c>
      <c r="H1279" s="632">
        <v>705.86</v>
      </c>
      <c r="I1279" s="632">
        <f>IF(ISBLANK(H1279),"",SUM(G1279:H1279))</f>
        <v>735.943805</v>
      </c>
      <c r="J1279" s="633">
        <f t="shared" si="407"/>
        <v>947.45</v>
      </c>
      <c r="K1279" s="634" t="s">
        <v>20</v>
      </c>
      <c r="L1279" s="107"/>
      <c r="M1279" s="107"/>
      <c r="N1279" s="108">
        <f t="shared" si="409"/>
        <v>0</v>
      </c>
      <c r="O1279" s="108">
        <f t="shared" si="410"/>
        <v>0</v>
      </c>
      <c r="P1279" s="109"/>
      <c r="Q1279" s="107">
        <f t="shared" si="403"/>
        <v>0</v>
      </c>
      <c r="R1279" s="107">
        <f t="shared" si="403"/>
        <v>0</v>
      </c>
      <c r="S1279" s="108">
        <f t="shared" si="411"/>
        <v>0</v>
      </c>
      <c r="T1279" s="110">
        <f t="shared" si="408"/>
        <v>0</v>
      </c>
      <c r="U1279" s="109"/>
      <c r="W1279" s="613" t="str">
        <f t="shared" si="406"/>
        <v/>
      </c>
      <c r="X1279" s="613" t="str">
        <f t="shared" si="404"/>
        <v/>
      </c>
      <c r="Y1279" s="613" t="str">
        <f t="shared" si="405"/>
        <v/>
      </c>
    </row>
    <row r="1280" spans="1:25" ht="13.8" hidden="1" thickBot="1">
      <c r="A1280" s="196" t="s">
        <v>175</v>
      </c>
      <c r="B1280" s="197"/>
      <c r="C1280" s="635" t="s">
        <v>241</v>
      </c>
      <c r="D1280" s="636"/>
      <c r="E1280" s="637">
        <v>500</v>
      </c>
      <c r="F1280" s="638">
        <v>8.0999999999999996E-3</v>
      </c>
      <c r="G1280" s="677">
        <f>IF(E1280&lt;=30,(0.48*E1280+4.05)*F1280,((0.48*30+4.05)+0.4*(E1280-30))*F1280)</f>
        <v>1.6722449999999998</v>
      </c>
      <c r="H1280" s="632"/>
      <c r="I1280" s="632"/>
      <c r="J1280" s="633">
        <f t="shared" si="407"/>
        <v>0</v>
      </c>
      <c r="K1280" s="634"/>
      <c r="L1280" s="107"/>
      <c r="M1280" s="107"/>
      <c r="N1280" s="108">
        <f t="shared" si="409"/>
        <v>0</v>
      </c>
      <c r="O1280" s="108">
        <f t="shared" si="410"/>
        <v>0</v>
      </c>
      <c r="P1280" s="109"/>
      <c r="Q1280" s="107">
        <f t="shared" si="403"/>
        <v>0</v>
      </c>
      <c r="R1280" s="107">
        <f t="shared" si="403"/>
        <v>0</v>
      </c>
      <c r="S1280" s="108">
        <f t="shared" si="411"/>
        <v>0</v>
      </c>
      <c r="T1280" s="110">
        <f t="shared" si="408"/>
        <v>0</v>
      </c>
      <c r="U1280" s="109"/>
      <c r="V1280" s="111" t="str">
        <f>IF(T1279&gt;0,"xx",IF(O1279&gt;0,"xy",""))</f>
        <v/>
      </c>
      <c r="W1280" s="613" t="str">
        <f t="shared" si="406"/>
        <v/>
      </c>
      <c r="X1280" s="613" t="str">
        <f t="shared" si="404"/>
        <v/>
      </c>
      <c r="Y1280" s="613" t="str">
        <f t="shared" si="405"/>
        <v/>
      </c>
    </row>
    <row r="1281" spans="1:25" ht="13.8" hidden="1" thickBot="1">
      <c r="A1281" s="196" t="s">
        <v>175</v>
      </c>
      <c r="B1281" s="197"/>
      <c r="C1281" s="635" t="s">
        <v>303</v>
      </c>
      <c r="D1281" s="636"/>
      <c r="E1281" s="637">
        <v>180</v>
      </c>
      <c r="F1281" s="638">
        <v>4.2000000000000003E-2</v>
      </c>
      <c r="G1281" s="671">
        <f>IF(E1281&lt;=30,(0.66*E1281+1.38)*F1281,((0.66*30+1.38)+0.55*(E1281-30))*F1281)</f>
        <v>4.3545600000000002</v>
      </c>
      <c r="H1281" s="632"/>
      <c r="I1281" s="632"/>
      <c r="J1281" s="633">
        <f t="shared" si="407"/>
        <v>0</v>
      </c>
      <c r="K1281" s="634"/>
      <c r="L1281" s="107"/>
      <c r="M1281" s="107"/>
      <c r="N1281" s="108">
        <f t="shared" si="409"/>
        <v>0</v>
      </c>
      <c r="O1281" s="108">
        <f t="shared" si="410"/>
        <v>0</v>
      </c>
      <c r="P1281" s="109"/>
      <c r="Q1281" s="107">
        <f t="shared" si="403"/>
        <v>0</v>
      </c>
      <c r="R1281" s="107">
        <f t="shared" si="403"/>
        <v>0</v>
      </c>
      <c r="S1281" s="108">
        <f t="shared" si="411"/>
        <v>0</v>
      </c>
      <c r="T1281" s="110">
        <f t="shared" si="408"/>
        <v>0</v>
      </c>
      <c r="U1281" s="109"/>
      <c r="V1281" s="111" t="str">
        <f>IF(T1279&gt;0,"xx",IF(O1279&gt;0,"xy",""))</f>
        <v/>
      </c>
      <c r="W1281" s="613" t="str">
        <f t="shared" si="406"/>
        <v/>
      </c>
      <c r="X1281" s="613" t="str">
        <f t="shared" si="404"/>
        <v/>
      </c>
      <c r="Y1281" s="613" t="str">
        <f t="shared" si="405"/>
        <v/>
      </c>
    </row>
    <row r="1282" spans="1:25" ht="13.8" hidden="1" thickBot="1">
      <c r="A1282" s="196" t="s">
        <v>175</v>
      </c>
      <c r="B1282" s="197"/>
      <c r="C1282" s="635" t="s">
        <v>427</v>
      </c>
      <c r="D1282" s="636"/>
      <c r="E1282" s="637">
        <v>20</v>
      </c>
      <c r="F1282" s="638">
        <v>1.65</v>
      </c>
      <c r="G1282" s="667">
        <f>IF(E1282&lt;=30,(0.66*E1282+1.38)*F1282,((0.66*30+1.38)+0.55*(E1282-30))*F1282)</f>
        <v>24.057000000000002</v>
      </c>
      <c r="H1282" s="632"/>
      <c r="I1282" s="632"/>
      <c r="J1282" s="633">
        <f t="shared" si="407"/>
        <v>0</v>
      </c>
      <c r="K1282" s="634"/>
      <c r="L1282" s="107"/>
      <c r="M1282" s="107"/>
      <c r="N1282" s="108">
        <f t="shared" si="409"/>
        <v>0</v>
      </c>
      <c r="O1282" s="108">
        <f t="shared" si="410"/>
        <v>0</v>
      </c>
      <c r="P1282" s="109"/>
      <c r="Q1282" s="107">
        <f t="shared" si="403"/>
        <v>0</v>
      </c>
      <c r="R1282" s="107">
        <f t="shared" si="403"/>
        <v>0</v>
      </c>
      <c r="S1282" s="108">
        <f t="shared" si="411"/>
        <v>0</v>
      </c>
      <c r="T1282" s="110">
        <f t="shared" si="408"/>
        <v>0</v>
      </c>
      <c r="U1282" s="109"/>
      <c r="V1282" s="111" t="str">
        <f>IF(T1279&gt;0,"xx",IF(O1279&gt;0,"xy",""))</f>
        <v/>
      </c>
      <c r="W1282" s="613" t="str">
        <f t="shared" si="406"/>
        <v/>
      </c>
      <c r="X1282" s="613" t="str">
        <f t="shared" si="404"/>
        <v/>
      </c>
      <c r="Y1282" s="613" t="str">
        <f t="shared" si="405"/>
        <v/>
      </c>
    </row>
    <row r="1283" spans="1:25" ht="13.8" hidden="1" thickBot="1">
      <c r="A1283" s="196" t="s">
        <v>1018</v>
      </c>
      <c r="B1283" s="197" t="s">
        <v>232</v>
      </c>
      <c r="C1283" s="635" t="s">
        <v>462</v>
      </c>
      <c r="D1283" s="636"/>
      <c r="E1283" s="637"/>
      <c r="F1283" s="638"/>
      <c r="G1283" s="639">
        <f>SUM(G1284:G1286)</f>
        <v>36.298258000000004</v>
      </c>
      <c r="H1283" s="632">
        <v>1091.6616000000001</v>
      </c>
      <c r="I1283" s="632">
        <f>IF(ISBLANK(H1283),"",SUM(G1283:H1283))</f>
        <v>1127.9598580000002</v>
      </c>
      <c r="J1283" s="633">
        <f t="shared" si="407"/>
        <v>1452.14</v>
      </c>
      <c r="K1283" s="634" t="s">
        <v>20</v>
      </c>
      <c r="L1283" s="107"/>
      <c r="M1283" s="107"/>
      <c r="N1283" s="108">
        <f t="shared" si="409"/>
        <v>0</v>
      </c>
      <c r="O1283" s="108">
        <f t="shared" si="410"/>
        <v>0</v>
      </c>
      <c r="P1283" s="109"/>
      <c r="Q1283" s="107">
        <f t="shared" si="403"/>
        <v>0</v>
      </c>
      <c r="R1283" s="107">
        <f t="shared" si="403"/>
        <v>0</v>
      </c>
      <c r="S1283" s="108">
        <f t="shared" si="411"/>
        <v>0</v>
      </c>
      <c r="T1283" s="110">
        <f t="shared" si="408"/>
        <v>0</v>
      </c>
      <c r="U1283" s="109"/>
      <c r="W1283" s="613" t="str">
        <f t="shared" si="406"/>
        <v/>
      </c>
      <c r="X1283" s="613" t="str">
        <f t="shared" si="404"/>
        <v/>
      </c>
      <c r="Y1283" s="613" t="str">
        <f t="shared" si="405"/>
        <v/>
      </c>
    </row>
    <row r="1284" spans="1:25" ht="13.8" hidden="1" thickBot="1">
      <c r="A1284" s="196" t="s">
        <v>175</v>
      </c>
      <c r="B1284" s="197"/>
      <c r="C1284" s="635" t="s">
        <v>241</v>
      </c>
      <c r="D1284" s="636"/>
      <c r="E1284" s="637">
        <v>500</v>
      </c>
      <c r="F1284" s="638">
        <v>9.1999999999999998E-3</v>
      </c>
      <c r="G1284" s="677">
        <f>IF(E1284&lt;=30,(0.48*E1284+4.05)*F1284,((0.48*30+4.05)+0.4*(E1284-30))*F1284)</f>
        <v>1.8993399999999998</v>
      </c>
      <c r="H1284" s="632"/>
      <c r="I1284" s="632"/>
      <c r="J1284" s="633">
        <f t="shared" si="407"/>
        <v>0</v>
      </c>
      <c r="K1284" s="634"/>
      <c r="L1284" s="107"/>
      <c r="M1284" s="107"/>
      <c r="N1284" s="108">
        <f t="shared" si="409"/>
        <v>0</v>
      </c>
      <c r="O1284" s="108">
        <f t="shared" si="410"/>
        <v>0</v>
      </c>
      <c r="P1284" s="109"/>
      <c r="Q1284" s="107">
        <f t="shared" si="403"/>
        <v>0</v>
      </c>
      <c r="R1284" s="107">
        <f t="shared" si="403"/>
        <v>0</v>
      </c>
      <c r="S1284" s="108">
        <f t="shared" si="411"/>
        <v>0</v>
      </c>
      <c r="T1284" s="110">
        <f t="shared" si="408"/>
        <v>0</v>
      </c>
      <c r="U1284" s="109"/>
      <c r="V1284" s="111" t="str">
        <f>IF(T1283&gt;0,"xx",IF(O1283&gt;0,"xy",""))</f>
        <v/>
      </c>
      <c r="W1284" s="613" t="str">
        <f t="shared" si="406"/>
        <v/>
      </c>
      <c r="X1284" s="613" t="str">
        <f t="shared" si="404"/>
        <v/>
      </c>
      <c r="Y1284" s="613" t="str">
        <f t="shared" si="405"/>
        <v/>
      </c>
    </row>
    <row r="1285" spans="1:25" ht="13.8" hidden="1" thickBot="1">
      <c r="A1285" s="196" t="s">
        <v>175</v>
      </c>
      <c r="B1285" s="197"/>
      <c r="C1285" s="635" t="s">
        <v>303</v>
      </c>
      <c r="D1285" s="636"/>
      <c r="E1285" s="637">
        <v>180</v>
      </c>
      <c r="F1285" s="638">
        <v>4.7899999999999998E-2</v>
      </c>
      <c r="G1285" s="671">
        <f>IF(E1285&lt;=30,(0.66*E1285+1.38)*F1285,((0.66*30+1.38)+0.55*(E1285-30))*F1285)</f>
        <v>4.966272</v>
      </c>
      <c r="H1285" s="632"/>
      <c r="I1285" s="632"/>
      <c r="J1285" s="633">
        <f t="shared" si="407"/>
        <v>0</v>
      </c>
      <c r="K1285" s="634"/>
      <c r="L1285" s="107"/>
      <c r="M1285" s="107"/>
      <c r="N1285" s="108">
        <f t="shared" si="409"/>
        <v>0</v>
      </c>
      <c r="O1285" s="108">
        <f t="shared" si="410"/>
        <v>0</v>
      </c>
      <c r="P1285" s="109"/>
      <c r="Q1285" s="107">
        <f t="shared" si="403"/>
        <v>0</v>
      </c>
      <c r="R1285" s="107">
        <f t="shared" si="403"/>
        <v>0</v>
      </c>
      <c r="S1285" s="108">
        <f t="shared" si="411"/>
        <v>0</v>
      </c>
      <c r="T1285" s="110">
        <f t="shared" si="408"/>
        <v>0</v>
      </c>
      <c r="U1285" s="109"/>
      <c r="V1285" s="111" t="str">
        <f>IF(T1283&gt;0,"xx",IF(O1283&gt;0,"xy",""))</f>
        <v/>
      </c>
      <c r="W1285" s="613" t="str">
        <f t="shared" si="406"/>
        <v/>
      </c>
      <c r="X1285" s="613" t="str">
        <f t="shared" si="404"/>
        <v/>
      </c>
      <c r="Y1285" s="613" t="str">
        <f t="shared" si="405"/>
        <v/>
      </c>
    </row>
    <row r="1286" spans="1:25" ht="13.8" hidden="1" thickBot="1">
      <c r="A1286" s="196" t="s">
        <v>175</v>
      </c>
      <c r="B1286" s="197"/>
      <c r="C1286" s="635" t="s">
        <v>427</v>
      </c>
      <c r="D1286" s="636"/>
      <c r="E1286" s="637">
        <v>20</v>
      </c>
      <c r="F1286" s="638">
        <v>2.0186999999999999</v>
      </c>
      <c r="G1286" s="667">
        <f>IF(E1286&lt;=30,(0.66*E1286+1.38)*F1286,((0.66*30+1.38)+0.55*(E1286-30))*F1286)</f>
        <v>29.432646000000002</v>
      </c>
      <c r="H1286" s="632"/>
      <c r="I1286" s="632"/>
      <c r="J1286" s="633">
        <f t="shared" si="407"/>
        <v>0</v>
      </c>
      <c r="K1286" s="634"/>
      <c r="L1286" s="107"/>
      <c r="M1286" s="107"/>
      <c r="N1286" s="108">
        <f t="shared" si="409"/>
        <v>0</v>
      </c>
      <c r="O1286" s="108">
        <f t="shared" si="410"/>
        <v>0</v>
      </c>
      <c r="P1286" s="109"/>
      <c r="Q1286" s="107">
        <f t="shared" si="403"/>
        <v>0</v>
      </c>
      <c r="R1286" s="107">
        <f t="shared" si="403"/>
        <v>0</v>
      </c>
      <c r="S1286" s="108">
        <f t="shared" si="411"/>
        <v>0</v>
      </c>
      <c r="T1286" s="110">
        <f t="shared" si="408"/>
        <v>0</v>
      </c>
      <c r="U1286" s="109"/>
      <c r="V1286" s="111" t="str">
        <f>IF(T1283&gt;0,"xx",IF(O1283&gt;0,"xy",""))</f>
        <v/>
      </c>
      <c r="W1286" s="613" t="str">
        <f t="shared" si="406"/>
        <v/>
      </c>
      <c r="X1286" s="613" t="str">
        <f t="shared" si="404"/>
        <v/>
      </c>
      <c r="Y1286" s="613" t="str">
        <f t="shared" si="405"/>
        <v/>
      </c>
    </row>
    <row r="1287" spans="1:25" ht="13.8" hidden="1" thickBot="1">
      <c r="A1287" s="196" t="s">
        <v>1035</v>
      </c>
      <c r="B1287" s="197" t="s">
        <v>232</v>
      </c>
      <c r="C1287" s="635" t="s">
        <v>463</v>
      </c>
      <c r="D1287" s="636"/>
      <c r="E1287" s="637"/>
      <c r="F1287" s="638"/>
      <c r="G1287" s="639">
        <f>SUM(G1288:G1290)</f>
        <v>38.575037000000002</v>
      </c>
      <c r="H1287" s="632">
        <v>1911.4900000000002</v>
      </c>
      <c r="I1287" s="632">
        <f>IF(ISBLANK(H1287),"",SUM(G1287:H1287))</f>
        <v>1950.0650370000003</v>
      </c>
      <c r="J1287" s="633">
        <f t="shared" si="407"/>
        <v>2510.5100000000002</v>
      </c>
      <c r="K1287" s="634" t="s">
        <v>20</v>
      </c>
      <c r="L1287" s="107"/>
      <c r="M1287" s="107"/>
      <c r="N1287" s="108">
        <f t="shared" si="409"/>
        <v>0</v>
      </c>
      <c r="O1287" s="108">
        <f t="shared" si="410"/>
        <v>0</v>
      </c>
      <c r="P1287" s="109"/>
      <c r="Q1287" s="107">
        <f t="shared" si="403"/>
        <v>0</v>
      </c>
      <c r="R1287" s="107">
        <f t="shared" si="403"/>
        <v>0</v>
      </c>
      <c r="S1287" s="108">
        <f t="shared" si="411"/>
        <v>0</v>
      </c>
      <c r="T1287" s="110">
        <f t="shared" si="408"/>
        <v>0</v>
      </c>
      <c r="U1287" s="109"/>
      <c r="W1287" s="613" t="str">
        <f t="shared" si="406"/>
        <v/>
      </c>
      <c r="X1287" s="613" t="str">
        <f t="shared" si="404"/>
        <v/>
      </c>
      <c r="Y1287" s="613" t="str">
        <f t="shared" si="405"/>
        <v/>
      </c>
    </row>
    <row r="1288" spans="1:25" ht="13.8" hidden="1" thickBot="1">
      <c r="A1288" s="196" t="s">
        <v>175</v>
      </c>
      <c r="B1288" s="197"/>
      <c r="C1288" s="635" t="s">
        <v>241</v>
      </c>
      <c r="D1288" s="636"/>
      <c r="E1288" s="637">
        <v>500</v>
      </c>
      <c r="F1288" s="638">
        <v>9.7000000000000003E-3</v>
      </c>
      <c r="G1288" s="677">
        <f>IF(E1288&lt;=30,(0.48*E1288+4.05)*F1288,((0.48*30+4.05)+0.4*(E1288-30))*F1288)</f>
        <v>2.0025650000000002</v>
      </c>
      <c r="H1288" s="632"/>
      <c r="I1288" s="632"/>
      <c r="J1288" s="633">
        <f t="shared" si="407"/>
        <v>0</v>
      </c>
      <c r="K1288" s="634"/>
      <c r="L1288" s="107"/>
      <c r="M1288" s="107"/>
      <c r="N1288" s="108">
        <f t="shared" si="409"/>
        <v>0</v>
      </c>
      <c r="O1288" s="108">
        <f t="shared" si="410"/>
        <v>0</v>
      </c>
      <c r="P1288" s="109"/>
      <c r="Q1288" s="107">
        <f t="shared" si="403"/>
        <v>0</v>
      </c>
      <c r="R1288" s="107">
        <f t="shared" si="403"/>
        <v>0</v>
      </c>
      <c r="S1288" s="108">
        <f t="shared" si="411"/>
        <v>0</v>
      </c>
      <c r="T1288" s="110">
        <f t="shared" si="408"/>
        <v>0</v>
      </c>
      <c r="U1288" s="109"/>
      <c r="V1288" s="111" t="str">
        <f>IF(T1287&gt;0,"xx",IF(O1287&gt;0,"xy",""))</f>
        <v/>
      </c>
      <c r="W1288" s="613" t="str">
        <f t="shared" si="406"/>
        <v/>
      </c>
      <c r="X1288" s="613" t="str">
        <f t="shared" si="404"/>
        <v/>
      </c>
      <c r="Y1288" s="613" t="str">
        <f t="shared" si="405"/>
        <v/>
      </c>
    </row>
    <row r="1289" spans="1:25" ht="13.8" hidden="1" thickBot="1">
      <c r="A1289" s="196" t="s">
        <v>175</v>
      </c>
      <c r="B1289" s="197"/>
      <c r="C1289" s="635" t="s">
        <v>303</v>
      </c>
      <c r="D1289" s="636"/>
      <c r="E1289" s="637">
        <v>180</v>
      </c>
      <c r="F1289" s="638">
        <v>5.04E-2</v>
      </c>
      <c r="G1289" s="671">
        <f>IF(E1289&lt;=30,(0.66*E1289+1.38)*F1289,((0.66*30+1.38)+0.55*(E1289-30))*F1289)</f>
        <v>5.2254720000000008</v>
      </c>
      <c r="H1289" s="632"/>
      <c r="I1289" s="632"/>
      <c r="J1289" s="633">
        <f t="shared" si="407"/>
        <v>0</v>
      </c>
      <c r="K1289" s="634"/>
      <c r="L1289" s="107"/>
      <c r="M1289" s="107"/>
      <c r="N1289" s="108">
        <f t="shared" si="409"/>
        <v>0</v>
      </c>
      <c r="O1289" s="108">
        <f t="shared" si="410"/>
        <v>0</v>
      </c>
      <c r="P1289" s="109"/>
      <c r="Q1289" s="107">
        <f t="shared" si="403"/>
        <v>0</v>
      </c>
      <c r="R1289" s="107">
        <f t="shared" si="403"/>
        <v>0</v>
      </c>
      <c r="S1289" s="108">
        <f t="shared" si="411"/>
        <v>0</v>
      </c>
      <c r="T1289" s="110">
        <f t="shared" si="408"/>
        <v>0</v>
      </c>
      <c r="U1289" s="109"/>
      <c r="V1289" s="111" t="str">
        <f>IF(T1287&gt;0,"xx",IF(O1287&gt;0,"xy",""))</f>
        <v/>
      </c>
      <c r="W1289" s="613" t="str">
        <f t="shared" si="406"/>
        <v/>
      </c>
      <c r="X1289" s="613" t="str">
        <f t="shared" si="404"/>
        <v/>
      </c>
      <c r="Y1289" s="613" t="str">
        <f t="shared" si="405"/>
        <v/>
      </c>
    </row>
    <row r="1290" spans="1:25" ht="13.8" hidden="1" thickBot="1">
      <c r="A1290" s="196" t="s">
        <v>175</v>
      </c>
      <c r="B1290" s="197"/>
      <c r="C1290" s="635" t="s">
        <v>427</v>
      </c>
      <c r="D1290" s="636"/>
      <c r="E1290" s="637">
        <v>20</v>
      </c>
      <c r="F1290" s="638">
        <v>2.15</v>
      </c>
      <c r="G1290" s="667">
        <f>IF(E1290&lt;=30,(0.66*E1290+1.38)*F1290,((0.66*30+1.38)+0.55*(E1290-30))*F1290)</f>
        <v>31.347000000000001</v>
      </c>
      <c r="H1290" s="632"/>
      <c r="I1290" s="632"/>
      <c r="J1290" s="633">
        <f t="shared" si="407"/>
        <v>0</v>
      </c>
      <c r="K1290" s="634"/>
      <c r="L1290" s="107"/>
      <c r="M1290" s="107"/>
      <c r="N1290" s="108">
        <f t="shared" si="409"/>
        <v>0</v>
      </c>
      <c r="O1290" s="108">
        <f t="shared" si="410"/>
        <v>0</v>
      </c>
      <c r="P1290" s="109"/>
      <c r="Q1290" s="107">
        <f t="shared" si="403"/>
        <v>0</v>
      </c>
      <c r="R1290" s="107">
        <f t="shared" si="403"/>
        <v>0</v>
      </c>
      <c r="S1290" s="108">
        <f t="shared" si="411"/>
        <v>0</v>
      </c>
      <c r="T1290" s="110">
        <f t="shared" si="408"/>
        <v>0</v>
      </c>
      <c r="U1290" s="109"/>
      <c r="V1290" s="111" t="str">
        <f>IF(T1287&gt;0,"xx",IF(O1287&gt;0,"xy",""))</f>
        <v/>
      </c>
      <c r="W1290" s="613" t="str">
        <f t="shared" si="406"/>
        <v/>
      </c>
      <c r="X1290" s="613" t="str">
        <f t="shared" si="404"/>
        <v/>
      </c>
      <c r="Y1290" s="613" t="str">
        <f t="shared" si="405"/>
        <v/>
      </c>
    </row>
    <row r="1291" spans="1:25" ht="13.8" hidden="1" thickBot="1">
      <c r="A1291" s="196">
        <v>610400</v>
      </c>
      <c r="B1291" s="197" t="s">
        <v>232</v>
      </c>
      <c r="C1291" s="635" t="s">
        <v>464</v>
      </c>
      <c r="D1291" s="636"/>
      <c r="E1291" s="637"/>
      <c r="F1291" s="638"/>
      <c r="G1291" s="639">
        <f>SUM(G1292:G1294)</f>
        <v>3.0328550000000005</v>
      </c>
      <c r="H1291" s="632">
        <v>176.75000000000003</v>
      </c>
      <c r="I1291" s="632">
        <f>IF(ISBLANK(H1291),"",SUM(G1291:H1291))*0.9</f>
        <v>161.80456950000004</v>
      </c>
      <c r="J1291" s="633">
        <f t="shared" si="407"/>
        <v>208.31</v>
      </c>
      <c r="K1291" s="634" t="s">
        <v>20</v>
      </c>
      <c r="L1291" s="107"/>
      <c r="M1291" s="107"/>
      <c r="N1291" s="108">
        <f t="shared" si="409"/>
        <v>0</v>
      </c>
      <c r="O1291" s="108">
        <f t="shared" si="410"/>
        <v>0</v>
      </c>
      <c r="P1291" s="109"/>
      <c r="Q1291" s="107">
        <f t="shared" si="403"/>
        <v>0</v>
      </c>
      <c r="R1291" s="107">
        <f t="shared" si="403"/>
        <v>0</v>
      </c>
      <c r="S1291" s="108">
        <f t="shared" si="411"/>
        <v>0</v>
      </c>
      <c r="T1291" s="110">
        <f t="shared" si="408"/>
        <v>0</v>
      </c>
      <c r="U1291" s="109"/>
      <c r="W1291" s="613" t="str">
        <f t="shared" si="406"/>
        <v/>
      </c>
      <c r="X1291" s="613" t="str">
        <f t="shared" si="404"/>
        <v/>
      </c>
      <c r="Y1291" s="613" t="str">
        <f t="shared" si="405"/>
        <v/>
      </c>
    </row>
    <row r="1292" spans="1:25" ht="13.8" hidden="1" thickBot="1">
      <c r="A1292" s="196" t="s">
        <v>175</v>
      </c>
      <c r="B1292" s="197"/>
      <c r="C1292" s="635" t="s">
        <v>241</v>
      </c>
      <c r="D1292" s="636"/>
      <c r="E1292" s="637">
        <v>500</v>
      </c>
      <c r="F1292" s="638">
        <v>1.9E-3</v>
      </c>
      <c r="G1292" s="677">
        <f>IF(E1292&lt;=30,(0.48*E1292+4.05)*F1292,((0.48*30+4.05)+0.4*(E1292-30))*F1292)</f>
        <v>0.39225499999999996</v>
      </c>
      <c r="H1292" s="632"/>
      <c r="I1292" s="632"/>
      <c r="J1292" s="633">
        <f t="shared" si="407"/>
        <v>0</v>
      </c>
      <c r="K1292" s="634"/>
      <c r="L1292" s="107"/>
      <c r="M1292" s="107"/>
      <c r="N1292" s="108">
        <f t="shared" si="409"/>
        <v>0</v>
      </c>
      <c r="O1292" s="108">
        <f t="shared" si="410"/>
        <v>0</v>
      </c>
      <c r="P1292" s="109"/>
      <c r="Q1292" s="107">
        <f t="shared" si="403"/>
        <v>0</v>
      </c>
      <c r="R1292" s="107">
        <f t="shared" si="403"/>
        <v>0</v>
      </c>
      <c r="S1292" s="108">
        <f t="shared" si="411"/>
        <v>0</v>
      </c>
      <c r="T1292" s="110">
        <f t="shared" si="408"/>
        <v>0</v>
      </c>
      <c r="U1292" s="109"/>
      <c r="V1292" s="111" t="str">
        <f>IF(T1291&gt;0,"xx",IF(O1291&gt;0,"xy",""))</f>
        <v/>
      </c>
      <c r="W1292" s="613" t="str">
        <f t="shared" si="406"/>
        <v/>
      </c>
      <c r="X1292" s="613" t="str">
        <f t="shared" si="404"/>
        <v/>
      </c>
      <c r="Y1292" s="613" t="str">
        <f t="shared" si="405"/>
        <v/>
      </c>
    </row>
    <row r="1293" spans="1:25" ht="13.8" hidden="1" thickBot="1">
      <c r="A1293" s="196" t="s">
        <v>175</v>
      </c>
      <c r="B1293" s="197"/>
      <c r="C1293" s="635" t="s">
        <v>303</v>
      </c>
      <c r="D1293" s="636"/>
      <c r="E1293" s="637">
        <v>180</v>
      </c>
      <c r="F1293" s="638">
        <v>0.01</v>
      </c>
      <c r="G1293" s="671">
        <f>IF(E1293&lt;=30,(0.66*E1293+1.38)*F1293,((0.66*30+1.38)+0.55*(E1293-30))*F1293)</f>
        <v>1.0368000000000002</v>
      </c>
      <c r="H1293" s="632"/>
      <c r="I1293" s="632"/>
      <c r="J1293" s="633">
        <f t="shared" si="407"/>
        <v>0</v>
      </c>
      <c r="K1293" s="634"/>
      <c r="L1293" s="107"/>
      <c r="M1293" s="107"/>
      <c r="N1293" s="108">
        <f t="shared" si="409"/>
        <v>0</v>
      </c>
      <c r="O1293" s="108">
        <f t="shared" si="410"/>
        <v>0</v>
      </c>
      <c r="P1293" s="109"/>
      <c r="Q1293" s="107">
        <f t="shared" si="403"/>
        <v>0</v>
      </c>
      <c r="R1293" s="107">
        <f t="shared" si="403"/>
        <v>0</v>
      </c>
      <c r="S1293" s="108">
        <f t="shared" si="411"/>
        <v>0</v>
      </c>
      <c r="T1293" s="110">
        <f t="shared" si="408"/>
        <v>0</v>
      </c>
      <c r="U1293" s="109"/>
      <c r="V1293" s="111" t="str">
        <f>IF(T1291&gt;0,"xx",IF(O1291&gt;0,"xy",""))</f>
        <v/>
      </c>
      <c r="W1293" s="613" t="str">
        <f t="shared" si="406"/>
        <v/>
      </c>
      <c r="X1293" s="613" t="str">
        <f t="shared" si="404"/>
        <v/>
      </c>
      <c r="Y1293" s="613" t="str">
        <f t="shared" si="405"/>
        <v/>
      </c>
    </row>
    <row r="1294" spans="1:25" ht="13.8" hidden="1" thickBot="1">
      <c r="A1294" s="196" t="s">
        <v>175</v>
      </c>
      <c r="B1294" s="197"/>
      <c r="C1294" s="635" t="s">
        <v>427</v>
      </c>
      <c r="D1294" s="636"/>
      <c r="E1294" s="637">
        <v>20</v>
      </c>
      <c r="F1294" s="638">
        <v>0.11</v>
      </c>
      <c r="G1294" s="667">
        <f>IF(E1294&lt;=30,(0.66*E1294+1.38)*F1294,((0.66*30+1.38)+0.55*(E1294-30))*F1294)</f>
        <v>1.6038000000000001</v>
      </c>
      <c r="H1294" s="632"/>
      <c r="I1294" s="632"/>
      <c r="J1294" s="633">
        <f t="shared" si="407"/>
        <v>0</v>
      </c>
      <c r="K1294" s="634"/>
      <c r="L1294" s="107"/>
      <c r="M1294" s="107"/>
      <c r="N1294" s="108">
        <f t="shared" si="409"/>
        <v>0</v>
      </c>
      <c r="O1294" s="108">
        <f t="shared" si="410"/>
        <v>0</v>
      </c>
      <c r="P1294" s="109"/>
      <c r="Q1294" s="107">
        <f t="shared" si="403"/>
        <v>0</v>
      </c>
      <c r="R1294" s="107">
        <f t="shared" si="403"/>
        <v>0</v>
      </c>
      <c r="S1294" s="108">
        <f t="shared" si="411"/>
        <v>0</v>
      </c>
      <c r="T1294" s="110">
        <f t="shared" si="408"/>
        <v>0</v>
      </c>
      <c r="U1294" s="109"/>
      <c r="V1294" s="111" t="str">
        <f>IF(T1291&gt;0,"xx",IF(O1291&gt;0,"xy",""))</f>
        <v/>
      </c>
      <c r="W1294" s="613" t="str">
        <f t="shared" si="406"/>
        <v/>
      </c>
      <c r="X1294" s="613" t="str">
        <f t="shared" si="404"/>
        <v/>
      </c>
      <c r="Y1294" s="613" t="str">
        <f t="shared" si="405"/>
        <v/>
      </c>
    </row>
    <row r="1295" spans="1:25" ht="13.8" hidden="1" thickBot="1">
      <c r="A1295" s="196" t="s">
        <v>1027</v>
      </c>
      <c r="B1295" s="197" t="s">
        <v>232</v>
      </c>
      <c r="C1295" s="635" t="s">
        <v>937</v>
      </c>
      <c r="D1295" s="636"/>
      <c r="E1295" s="637"/>
      <c r="F1295" s="638"/>
      <c r="G1295" s="639">
        <f>SUM(G1296:G1298)</f>
        <v>5.332891</v>
      </c>
      <c r="H1295" s="632">
        <v>205.93</v>
      </c>
      <c r="I1295" s="632">
        <f>IF(ISBLANK(H1295),"",SUM(G1295:H1295))*0.9</f>
        <v>190.13660189999999</v>
      </c>
      <c r="J1295" s="633">
        <f t="shared" si="407"/>
        <v>244.78</v>
      </c>
      <c r="K1295" s="634" t="s">
        <v>20</v>
      </c>
      <c r="L1295" s="107"/>
      <c r="M1295" s="107"/>
      <c r="N1295" s="108">
        <f t="shared" si="409"/>
        <v>0</v>
      </c>
      <c r="O1295" s="108">
        <f t="shared" si="410"/>
        <v>0</v>
      </c>
      <c r="P1295" s="109"/>
      <c r="Q1295" s="107">
        <f t="shared" si="403"/>
        <v>0</v>
      </c>
      <c r="R1295" s="107">
        <f t="shared" si="403"/>
        <v>0</v>
      </c>
      <c r="S1295" s="108">
        <f t="shared" si="411"/>
        <v>0</v>
      </c>
      <c r="T1295" s="110">
        <f t="shared" si="408"/>
        <v>0</v>
      </c>
      <c r="U1295" s="109"/>
      <c r="W1295" s="613" t="str">
        <f t="shared" si="406"/>
        <v/>
      </c>
      <c r="X1295" s="613" t="str">
        <f t="shared" si="404"/>
        <v/>
      </c>
      <c r="Y1295" s="613" t="str">
        <f t="shared" si="405"/>
        <v/>
      </c>
    </row>
    <row r="1296" spans="1:25" ht="13.8" hidden="1" thickBot="1">
      <c r="A1296" s="196" t="s">
        <v>175</v>
      </c>
      <c r="B1296" s="197"/>
      <c r="C1296" s="635" t="s">
        <v>241</v>
      </c>
      <c r="D1296" s="636"/>
      <c r="E1296" s="637">
        <v>500</v>
      </c>
      <c r="F1296" s="638">
        <v>2.3E-3</v>
      </c>
      <c r="G1296" s="677">
        <f>IF(E1296&lt;=30,(0.48*E1296+4.05)*F1296,((0.48*30+4.05)+0.4*(E1296-30))*F1296)</f>
        <v>0.47483499999999995</v>
      </c>
      <c r="H1296" s="632"/>
      <c r="I1296" s="632"/>
      <c r="J1296" s="633">
        <f t="shared" si="407"/>
        <v>0</v>
      </c>
      <c r="K1296" s="634"/>
      <c r="L1296" s="107"/>
      <c r="M1296" s="107"/>
      <c r="N1296" s="108">
        <f t="shared" si="409"/>
        <v>0</v>
      </c>
      <c r="O1296" s="108">
        <f t="shared" si="410"/>
        <v>0</v>
      </c>
      <c r="P1296" s="109"/>
      <c r="Q1296" s="107">
        <f t="shared" si="403"/>
        <v>0</v>
      </c>
      <c r="R1296" s="107">
        <f t="shared" si="403"/>
        <v>0</v>
      </c>
      <c r="S1296" s="108">
        <f t="shared" si="411"/>
        <v>0</v>
      </c>
      <c r="T1296" s="110">
        <f t="shared" si="408"/>
        <v>0</v>
      </c>
      <c r="U1296" s="109"/>
      <c r="V1296" s="111" t="str">
        <f>IF(T1295&gt;0,"xx",IF(O1295&gt;0,"xy",""))</f>
        <v/>
      </c>
      <c r="W1296" s="613" t="str">
        <f t="shared" si="406"/>
        <v/>
      </c>
      <c r="X1296" s="613" t="str">
        <f t="shared" si="404"/>
        <v/>
      </c>
      <c r="Y1296" s="613" t="str">
        <f t="shared" si="405"/>
        <v/>
      </c>
    </row>
    <row r="1297" spans="1:25" ht="13.8" hidden="1" thickBot="1">
      <c r="A1297" s="196" t="s">
        <v>175</v>
      </c>
      <c r="B1297" s="197"/>
      <c r="C1297" s="635" t="s">
        <v>303</v>
      </c>
      <c r="D1297" s="636"/>
      <c r="E1297" s="637">
        <v>180</v>
      </c>
      <c r="F1297" s="638">
        <v>1.17E-2</v>
      </c>
      <c r="G1297" s="671">
        <f>IF(E1297&lt;=30,(0.66*E1297+1.38)*F1297,((0.66*30+1.38)+0.55*(E1297-30))*F1297)</f>
        <v>1.2130560000000001</v>
      </c>
      <c r="H1297" s="632"/>
      <c r="I1297" s="632"/>
      <c r="J1297" s="633">
        <f t="shared" si="407"/>
        <v>0</v>
      </c>
      <c r="K1297" s="634"/>
      <c r="L1297" s="107"/>
      <c r="M1297" s="107"/>
      <c r="N1297" s="108">
        <f t="shared" si="409"/>
        <v>0</v>
      </c>
      <c r="O1297" s="108">
        <f t="shared" si="410"/>
        <v>0</v>
      </c>
      <c r="P1297" s="109"/>
      <c r="Q1297" s="107">
        <f t="shared" si="403"/>
        <v>0</v>
      </c>
      <c r="R1297" s="107">
        <f t="shared" si="403"/>
        <v>0</v>
      </c>
      <c r="S1297" s="108">
        <f t="shared" si="411"/>
        <v>0</v>
      </c>
      <c r="T1297" s="110">
        <f t="shared" si="408"/>
        <v>0</v>
      </c>
      <c r="U1297" s="109"/>
      <c r="V1297" s="111" t="str">
        <f>IF(T1295&gt;0,"xx",IF(O1295&gt;0,"xy",""))</f>
        <v/>
      </c>
      <c r="W1297" s="613" t="str">
        <f t="shared" si="406"/>
        <v/>
      </c>
      <c r="X1297" s="613" t="str">
        <f t="shared" si="404"/>
        <v/>
      </c>
      <c r="Y1297" s="613" t="str">
        <f t="shared" si="405"/>
        <v/>
      </c>
    </row>
    <row r="1298" spans="1:25" ht="13.8" hidden="1" thickBot="1">
      <c r="A1298" s="196" t="s">
        <v>175</v>
      </c>
      <c r="B1298" s="197"/>
      <c r="C1298" s="635" t="s">
        <v>427</v>
      </c>
      <c r="D1298" s="636"/>
      <c r="E1298" s="637">
        <v>20</v>
      </c>
      <c r="F1298" s="638">
        <v>0.25</v>
      </c>
      <c r="G1298" s="667">
        <f>IF(E1298&lt;=30,(0.66*E1298+1.38)*F1298,((0.66*30+1.38)+0.55*(E1298-30))*F1298)</f>
        <v>3.6450000000000005</v>
      </c>
      <c r="H1298" s="632"/>
      <c r="I1298" s="632"/>
      <c r="J1298" s="633">
        <f t="shared" si="407"/>
        <v>0</v>
      </c>
      <c r="K1298" s="634"/>
      <c r="L1298" s="107"/>
      <c r="M1298" s="107"/>
      <c r="N1298" s="108">
        <f t="shared" si="409"/>
        <v>0</v>
      </c>
      <c r="O1298" s="108">
        <f t="shared" si="410"/>
        <v>0</v>
      </c>
      <c r="P1298" s="109"/>
      <c r="Q1298" s="107">
        <f t="shared" si="403"/>
        <v>0</v>
      </c>
      <c r="R1298" s="107">
        <f t="shared" si="403"/>
        <v>0</v>
      </c>
      <c r="S1298" s="108">
        <f t="shared" si="411"/>
        <v>0</v>
      </c>
      <c r="T1298" s="110">
        <f t="shared" si="408"/>
        <v>0</v>
      </c>
      <c r="U1298" s="109"/>
      <c r="V1298" s="111" t="str">
        <f>IF(T1295&gt;0,"xx",IF(O1295&gt;0,"xy",""))</f>
        <v/>
      </c>
      <c r="W1298" s="613" t="str">
        <f t="shared" si="406"/>
        <v/>
      </c>
      <c r="X1298" s="613" t="str">
        <f t="shared" si="404"/>
        <v/>
      </c>
      <c r="Y1298" s="613" t="str">
        <f t="shared" si="405"/>
        <v/>
      </c>
    </row>
    <row r="1299" spans="1:25" ht="13.8" hidden="1" thickBot="1">
      <c r="A1299" s="196">
        <v>610600</v>
      </c>
      <c r="B1299" s="197" t="s">
        <v>232</v>
      </c>
      <c r="C1299" s="635" t="s">
        <v>465</v>
      </c>
      <c r="D1299" s="636"/>
      <c r="E1299" s="637"/>
      <c r="F1299" s="638"/>
      <c r="G1299" s="639">
        <f>SUM(G1300:G1302)</f>
        <v>7.6122820000000013</v>
      </c>
      <c r="H1299" s="632">
        <v>235.10999999999999</v>
      </c>
      <c r="I1299" s="632">
        <f>IF(ISBLANK(H1299),"",SUM(G1299:H1299))*0.9</f>
        <v>218.45005379999998</v>
      </c>
      <c r="J1299" s="633">
        <f t="shared" si="407"/>
        <v>281.23</v>
      </c>
      <c r="K1299" s="634" t="s">
        <v>20</v>
      </c>
      <c r="L1299" s="107"/>
      <c r="M1299" s="107"/>
      <c r="N1299" s="108">
        <f t="shared" si="409"/>
        <v>0</v>
      </c>
      <c r="O1299" s="108">
        <f t="shared" si="410"/>
        <v>0</v>
      </c>
      <c r="P1299" s="109"/>
      <c r="Q1299" s="107">
        <f t="shared" si="403"/>
        <v>0</v>
      </c>
      <c r="R1299" s="107">
        <f t="shared" si="403"/>
        <v>0</v>
      </c>
      <c r="S1299" s="108">
        <f t="shared" si="411"/>
        <v>0</v>
      </c>
      <c r="T1299" s="110">
        <f t="shared" si="408"/>
        <v>0</v>
      </c>
      <c r="U1299" s="109"/>
      <c r="W1299" s="613" t="str">
        <f t="shared" si="406"/>
        <v/>
      </c>
      <c r="X1299" s="613" t="str">
        <f t="shared" si="404"/>
        <v/>
      </c>
      <c r="Y1299" s="613" t="str">
        <f t="shared" si="405"/>
        <v/>
      </c>
    </row>
    <row r="1300" spans="1:25" ht="13.8" hidden="1" thickBot="1">
      <c r="A1300" s="196" t="s">
        <v>175</v>
      </c>
      <c r="B1300" s="197"/>
      <c r="C1300" s="635" t="s">
        <v>241</v>
      </c>
      <c r="D1300" s="636"/>
      <c r="E1300" s="637">
        <v>500</v>
      </c>
      <c r="F1300" s="638">
        <v>2.5999999999999999E-3</v>
      </c>
      <c r="G1300" s="677">
        <f>IF(E1300&lt;=30,(0.48*E1300+4.05)*F1300,((0.48*30+4.05)+0.4*(E1300-30))*F1300)</f>
        <v>0.53676999999999997</v>
      </c>
      <c r="H1300" s="632"/>
      <c r="I1300" s="632"/>
      <c r="J1300" s="633">
        <f t="shared" si="407"/>
        <v>0</v>
      </c>
      <c r="K1300" s="634"/>
      <c r="L1300" s="107"/>
      <c r="M1300" s="107"/>
      <c r="N1300" s="108">
        <f t="shared" si="409"/>
        <v>0</v>
      </c>
      <c r="O1300" s="108">
        <f t="shared" si="410"/>
        <v>0</v>
      </c>
      <c r="P1300" s="109"/>
      <c r="Q1300" s="107">
        <f t="shared" si="403"/>
        <v>0</v>
      </c>
      <c r="R1300" s="107">
        <f t="shared" si="403"/>
        <v>0</v>
      </c>
      <c r="S1300" s="108">
        <f t="shared" si="411"/>
        <v>0</v>
      </c>
      <c r="T1300" s="110">
        <f t="shared" si="408"/>
        <v>0</v>
      </c>
      <c r="U1300" s="109"/>
      <c r="V1300" s="111" t="str">
        <f>IF(T1299&gt;0,"xx",IF(O1299&gt;0,"xy",""))</f>
        <v/>
      </c>
      <c r="W1300" s="613" t="str">
        <f t="shared" si="406"/>
        <v/>
      </c>
      <c r="X1300" s="613" t="str">
        <f t="shared" si="404"/>
        <v/>
      </c>
      <c r="Y1300" s="613" t="str">
        <f t="shared" si="405"/>
        <v/>
      </c>
    </row>
    <row r="1301" spans="1:25" ht="13.8" hidden="1" thickBot="1">
      <c r="A1301" s="196" t="s">
        <v>175</v>
      </c>
      <c r="B1301" s="197"/>
      <c r="C1301" s="635" t="s">
        <v>303</v>
      </c>
      <c r="D1301" s="636"/>
      <c r="E1301" s="637">
        <v>180</v>
      </c>
      <c r="F1301" s="638">
        <v>1.34E-2</v>
      </c>
      <c r="G1301" s="671">
        <f>IF(E1301&lt;=30,(0.66*E1301+1.38)*F1301,((0.66*30+1.38)+0.55*(E1301-30))*F1301)</f>
        <v>1.3893120000000001</v>
      </c>
      <c r="H1301" s="632"/>
      <c r="I1301" s="632"/>
      <c r="J1301" s="633">
        <f t="shared" si="407"/>
        <v>0</v>
      </c>
      <c r="K1301" s="634"/>
      <c r="L1301" s="107"/>
      <c r="M1301" s="107"/>
      <c r="N1301" s="108">
        <f t="shared" si="409"/>
        <v>0</v>
      </c>
      <c r="O1301" s="108">
        <f t="shared" si="410"/>
        <v>0</v>
      </c>
      <c r="P1301" s="109"/>
      <c r="Q1301" s="107">
        <f t="shared" si="403"/>
        <v>0</v>
      </c>
      <c r="R1301" s="107">
        <f t="shared" si="403"/>
        <v>0</v>
      </c>
      <c r="S1301" s="108">
        <f t="shared" si="411"/>
        <v>0</v>
      </c>
      <c r="T1301" s="110">
        <f t="shared" si="408"/>
        <v>0</v>
      </c>
      <c r="U1301" s="109"/>
      <c r="V1301" s="111" t="str">
        <f>IF(T1299&gt;0,"xx",IF(O1299&gt;0,"xy",""))</f>
        <v/>
      </c>
      <c r="W1301" s="613" t="str">
        <f t="shared" si="406"/>
        <v/>
      </c>
      <c r="X1301" s="613" t="str">
        <f t="shared" si="404"/>
        <v/>
      </c>
      <c r="Y1301" s="613" t="str">
        <f t="shared" ref="Y1301:Y1364" si="412">IF(V1301="X","x",IF(T1301&gt;0,"x",""))</f>
        <v/>
      </c>
    </row>
    <row r="1302" spans="1:25" ht="13.8" hidden="1" thickBot="1">
      <c r="A1302" s="196" t="s">
        <v>175</v>
      </c>
      <c r="B1302" s="197"/>
      <c r="C1302" s="635" t="s">
        <v>427</v>
      </c>
      <c r="D1302" s="636"/>
      <c r="E1302" s="637">
        <v>20</v>
      </c>
      <c r="F1302" s="638">
        <v>0.39</v>
      </c>
      <c r="G1302" s="667">
        <f>IF(E1302&lt;=30,(0.66*E1302+1.38)*F1302,((0.66*30+1.38)+0.55*(E1302-30))*F1302)</f>
        <v>5.6862000000000013</v>
      </c>
      <c r="H1302" s="632"/>
      <c r="I1302" s="632"/>
      <c r="J1302" s="633">
        <f t="shared" si="407"/>
        <v>0</v>
      </c>
      <c r="K1302" s="634"/>
      <c r="L1302" s="107"/>
      <c r="M1302" s="107"/>
      <c r="N1302" s="108">
        <f t="shared" si="409"/>
        <v>0</v>
      </c>
      <c r="O1302" s="108">
        <f t="shared" si="410"/>
        <v>0</v>
      </c>
      <c r="P1302" s="109"/>
      <c r="Q1302" s="107">
        <f t="shared" si="403"/>
        <v>0</v>
      </c>
      <c r="R1302" s="107">
        <f t="shared" si="403"/>
        <v>0</v>
      </c>
      <c r="S1302" s="108">
        <f t="shared" si="411"/>
        <v>0</v>
      </c>
      <c r="T1302" s="110">
        <f t="shared" si="408"/>
        <v>0</v>
      </c>
      <c r="U1302" s="109"/>
      <c r="V1302" s="111" t="str">
        <f>IF(T1299&gt;0,"xx",IF(O1299&gt;0,"xy",""))</f>
        <v/>
      </c>
      <c r="W1302" s="613" t="str">
        <f t="shared" si="406"/>
        <v/>
      </c>
      <c r="X1302" s="613" t="str">
        <f t="shared" si="404"/>
        <v/>
      </c>
      <c r="Y1302" s="613" t="str">
        <f t="shared" si="412"/>
        <v/>
      </c>
    </row>
    <row r="1303" spans="1:25" ht="13.8" hidden="1" thickBot="1">
      <c r="A1303" s="196" t="s">
        <v>1029</v>
      </c>
      <c r="B1303" s="197" t="s">
        <v>232</v>
      </c>
      <c r="C1303" s="635" t="s">
        <v>939</v>
      </c>
      <c r="D1303" s="636"/>
      <c r="E1303" s="637"/>
      <c r="F1303" s="638"/>
      <c r="G1303" s="639">
        <f>SUM(G1304:G1306)</f>
        <v>9.8916730000000008</v>
      </c>
      <c r="H1303" s="632">
        <v>299.02499999999998</v>
      </c>
      <c r="I1303" s="632">
        <f>IF(ISBLANK(H1303),"",SUM(G1303:H1303))*0.9</f>
        <v>278.02500570000001</v>
      </c>
      <c r="J1303" s="633">
        <f t="shared" si="407"/>
        <v>357.93</v>
      </c>
      <c r="K1303" s="634" t="s">
        <v>20</v>
      </c>
      <c r="L1303" s="107"/>
      <c r="M1303" s="107"/>
      <c r="N1303" s="108">
        <f t="shared" si="409"/>
        <v>0</v>
      </c>
      <c r="O1303" s="108">
        <f t="shared" si="410"/>
        <v>0</v>
      </c>
      <c r="P1303" s="109"/>
      <c r="Q1303" s="107">
        <f t="shared" si="403"/>
        <v>0</v>
      </c>
      <c r="R1303" s="107">
        <f t="shared" si="403"/>
        <v>0</v>
      </c>
      <c r="S1303" s="108">
        <f t="shared" si="411"/>
        <v>0</v>
      </c>
      <c r="T1303" s="110">
        <f t="shared" si="408"/>
        <v>0</v>
      </c>
      <c r="U1303" s="109"/>
      <c r="W1303" s="613" t="str">
        <f t="shared" si="406"/>
        <v/>
      </c>
      <c r="X1303" s="613" t="str">
        <f t="shared" si="404"/>
        <v/>
      </c>
      <c r="Y1303" s="613" t="str">
        <f t="shared" si="412"/>
        <v/>
      </c>
    </row>
    <row r="1304" spans="1:25" ht="13.8" hidden="1" thickBot="1">
      <c r="A1304" s="196" t="s">
        <v>175</v>
      </c>
      <c r="B1304" s="197"/>
      <c r="C1304" s="635" t="s">
        <v>241</v>
      </c>
      <c r="D1304" s="636"/>
      <c r="E1304" s="637">
        <v>500</v>
      </c>
      <c r="F1304" s="638">
        <v>2.8999999999999998E-3</v>
      </c>
      <c r="G1304" s="677">
        <f>IF(E1304&lt;=30,(0.48*E1304+4.05)*F1304,((0.48*30+4.05)+0.4*(E1304-30))*F1304)</f>
        <v>0.59870499999999993</v>
      </c>
      <c r="H1304" s="632"/>
      <c r="I1304" s="632"/>
      <c r="J1304" s="633">
        <f t="shared" si="407"/>
        <v>0</v>
      </c>
      <c r="K1304" s="634"/>
      <c r="L1304" s="107"/>
      <c r="M1304" s="107"/>
      <c r="N1304" s="108">
        <f t="shared" si="409"/>
        <v>0</v>
      </c>
      <c r="O1304" s="108">
        <f t="shared" si="410"/>
        <v>0</v>
      </c>
      <c r="P1304" s="109"/>
      <c r="Q1304" s="107">
        <f t="shared" si="403"/>
        <v>0</v>
      </c>
      <c r="R1304" s="107">
        <f t="shared" si="403"/>
        <v>0</v>
      </c>
      <c r="S1304" s="108">
        <f t="shared" si="411"/>
        <v>0</v>
      </c>
      <c r="T1304" s="110">
        <f t="shared" si="408"/>
        <v>0</v>
      </c>
      <c r="U1304" s="109"/>
      <c r="V1304" s="111" t="str">
        <f>IF(T1303&gt;0,"xx",IF(O1303&gt;0,"xy",""))</f>
        <v/>
      </c>
      <c r="W1304" s="613" t="str">
        <f t="shared" si="406"/>
        <v/>
      </c>
      <c r="X1304" s="613" t="str">
        <f t="shared" si="404"/>
        <v/>
      </c>
      <c r="Y1304" s="613" t="str">
        <f t="shared" si="412"/>
        <v/>
      </c>
    </row>
    <row r="1305" spans="1:25" ht="13.8" hidden="1" thickBot="1">
      <c r="A1305" s="196" t="s">
        <v>175</v>
      </c>
      <c r="B1305" s="197"/>
      <c r="C1305" s="635" t="s">
        <v>303</v>
      </c>
      <c r="D1305" s="636"/>
      <c r="E1305" s="637">
        <v>180</v>
      </c>
      <c r="F1305" s="638">
        <v>1.5100000000000001E-2</v>
      </c>
      <c r="G1305" s="671">
        <f>IF(E1305&lt;=30,(0.66*E1305+1.38)*F1305,((0.66*30+1.38)+0.55*(E1305-30))*F1305)</f>
        <v>1.5655680000000001</v>
      </c>
      <c r="H1305" s="632"/>
      <c r="I1305" s="632"/>
      <c r="J1305" s="633">
        <f t="shared" si="407"/>
        <v>0</v>
      </c>
      <c r="K1305" s="634"/>
      <c r="L1305" s="107"/>
      <c r="M1305" s="107"/>
      <c r="N1305" s="108">
        <f t="shared" si="409"/>
        <v>0</v>
      </c>
      <c r="O1305" s="108">
        <f t="shared" si="410"/>
        <v>0</v>
      </c>
      <c r="P1305" s="109"/>
      <c r="Q1305" s="107">
        <f t="shared" si="403"/>
        <v>0</v>
      </c>
      <c r="R1305" s="107">
        <f t="shared" si="403"/>
        <v>0</v>
      </c>
      <c r="S1305" s="108">
        <f t="shared" si="411"/>
        <v>0</v>
      </c>
      <c r="T1305" s="110">
        <f t="shared" si="408"/>
        <v>0</v>
      </c>
      <c r="U1305" s="109"/>
      <c r="V1305" s="111" t="str">
        <f>IF(T1303&gt;0,"xx",IF(O1303&gt;0,"xy",""))</f>
        <v/>
      </c>
      <c r="W1305" s="613" t="str">
        <f t="shared" si="406"/>
        <v/>
      </c>
      <c r="X1305" s="613" t="str">
        <f t="shared" si="404"/>
        <v/>
      </c>
      <c r="Y1305" s="613" t="str">
        <f t="shared" si="412"/>
        <v/>
      </c>
    </row>
    <row r="1306" spans="1:25" ht="13.8" hidden="1" thickBot="1">
      <c r="A1306" s="196" t="s">
        <v>175</v>
      </c>
      <c r="B1306" s="197"/>
      <c r="C1306" s="635" t="s">
        <v>427</v>
      </c>
      <c r="D1306" s="636"/>
      <c r="E1306" s="637">
        <v>20</v>
      </c>
      <c r="F1306" s="638">
        <v>0.53</v>
      </c>
      <c r="G1306" s="667">
        <f>IF(E1306&lt;=30,(0.66*E1306+1.38)*F1306,((0.66*30+1.38)+0.55*(E1306-30))*F1306)</f>
        <v>7.7274000000000012</v>
      </c>
      <c r="H1306" s="632"/>
      <c r="I1306" s="632"/>
      <c r="J1306" s="633">
        <f t="shared" si="407"/>
        <v>0</v>
      </c>
      <c r="K1306" s="634"/>
      <c r="L1306" s="107"/>
      <c r="M1306" s="107"/>
      <c r="N1306" s="108">
        <f t="shared" si="409"/>
        <v>0</v>
      </c>
      <c r="O1306" s="108">
        <f t="shared" si="410"/>
        <v>0</v>
      </c>
      <c r="P1306" s="109"/>
      <c r="Q1306" s="107">
        <f t="shared" si="403"/>
        <v>0</v>
      </c>
      <c r="R1306" s="107">
        <f t="shared" si="403"/>
        <v>0</v>
      </c>
      <c r="S1306" s="108">
        <f t="shared" si="411"/>
        <v>0</v>
      </c>
      <c r="T1306" s="110">
        <f t="shared" si="408"/>
        <v>0</v>
      </c>
      <c r="U1306" s="109"/>
      <c r="V1306" s="111" t="str">
        <f>IF(T1303&gt;0,"xx",IF(O1303&gt;0,"xy",""))</f>
        <v/>
      </c>
      <c r="W1306" s="613" t="str">
        <f t="shared" si="406"/>
        <v/>
      </c>
      <c r="X1306" s="613" t="str">
        <f t="shared" si="404"/>
        <v/>
      </c>
      <c r="Y1306" s="613" t="str">
        <f t="shared" si="412"/>
        <v/>
      </c>
    </row>
    <row r="1307" spans="1:25" ht="13.8" hidden="1" thickBot="1">
      <c r="A1307" s="196">
        <v>610800</v>
      </c>
      <c r="B1307" s="197" t="s">
        <v>232</v>
      </c>
      <c r="C1307" s="635" t="s">
        <v>466</v>
      </c>
      <c r="D1307" s="636"/>
      <c r="E1307" s="637"/>
      <c r="F1307" s="638"/>
      <c r="G1307" s="639">
        <f>SUM(G1308:G1310)</f>
        <v>12.171064000000001</v>
      </c>
      <c r="H1307" s="632">
        <v>362.94000000000005</v>
      </c>
      <c r="I1307" s="632">
        <f>IF(ISBLANK(H1307),"",SUM(G1307:H1307))*0.9</f>
        <v>337.59995760000004</v>
      </c>
      <c r="J1307" s="633">
        <f t="shared" si="407"/>
        <v>434.63</v>
      </c>
      <c r="K1307" s="634" t="s">
        <v>20</v>
      </c>
      <c r="L1307" s="107"/>
      <c r="M1307" s="107"/>
      <c r="N1307" s="108">
        <f t="shared" si="409"/>
        <v>0</v>
      </c>
      <c r="O1307" s="108">
        <f t="shared" si="410"/>
        <v>0</v>
      </c>
      <c r="P1307" s="109"/>
      <c r="Q1307" s="107">
        <f t="shared" si="403"/>
        <v>0</v>
      </c>
      <c r="R1307" s="107">
        <f t="shared" si="403"/>
        <v>0</v>
      </c>
      <c r="S1307" s="108">
        <f t="shared" si="411"/>
        <v>0</v>
      </c>
      <c r="T1307" s="110">
        <f t="shared" si="408"/>
        <v>0</v>
      </c>
      <c r="U1307" s="109"/>
      <c r="W1307" s="613" t="str">
        <f t="shared" si="406"/>
        <v/>
      </c>
      <c r="X1307" s="613" t="str">
        <f t="shared" si="404"/>
        <v/>
      </c>
      <c r="Y1307" s="613" t="str">
        <f t="shared" si="412"/>
        <v/>
      </c>
    </row>
    <row r="1308" spans="1:25" ht="13.8" hidden="1" thickBot="1">
      <c r="A1308" s="196" t="s">
        <v>175</v>
      </c>
      <c r="B1308" s="197"/>
      <c r="C1308" s="635" t="s">
        <v>241</v>
      </c>
      <c r="D1308" s="636"/>
      <c r="E1308" s="637">
        <v>500</v>
      </c>
      <c r="F1308" s="638">
        <v>3.2000000000000002E-3</v>
      </c>
      <c r="G1308" s="677">
        <f>IF(E1308&lt;=30,(0.48*E1308+4.05)*F1308,((0.48*30+4.05)+0.4*(E1308-30))*F1308)</f>
        <v>0.66064000000000001</v>
      </c>
      <c r="H1308" s="632"/>
      <c r="I1308" s="632"/>
      <c r="J1308" s="633">
        <f t="shared" si="407"/>
        <v>0</v>
      </c>
      <c r="K1308" s="634"/>
      <c r="L1308" s="107"/>
      <c r="M1308" s="107"/>
      <c r="N1308" s="108">
        <f t="shared" si="409"/>
        <v>0</v>
      </c>
      <c r="O1308" s="108">
        <f t="shared" si="410"/>
        <v>0</v>
      </c>
      <c r="P1308" s="109"/>
      <c r="Q1308" s="107">
        <f t="shared" si="403"/>
        <v>0</v>
      </c>
      <c r="R1308" s="107">
        <f t="shared" si="403"/>
        <v>0</v>
      </c>
      <c r="S1308" s="108">
        <f t="shared" si="411"/>
        <v>0</v>
      </c>
      <c r="T1308" s="110">
        <f t="shared" si="408"/>
        <v>0</v>
      </c>
      <c r="U1308" s="109"/>
      <c r="V1308" s="111" t="str">
        <f>IF(T1307&gt;0,"xx",IF(O1307&gt;0,"xy",""))</f>
        <v/>
      </c>
      <c r="W1308" s="613" t="str">
        <f t="shared" si="406"/>
        <v/>
      </c>
      <c r="X1308" s="613" t="str">
        <f t="shared" si="404"/>
        <v/>
      </c>
      <c r="Y1308" s="613" t="str">
        <f t="shared" si="412"/>
        <v/>
      </c>
    </row>
    <row r="1309" spans="1:25" ht="13.8" hidden="1" thickBot="1">
      <c r="A1309" s="196" t="s">
        <v>175</v>
      </c>
      <c r="B1309" s="197"/>
      <c r="C1309" s="635" t="s">
        <v>303</v>
      </c>
      <c r="D1309" s="636"/>
      <c r="E1309" s="637">
        <v>180</v>
      </c>
      <c r="F1309" s="638">
        <v>1.6799999999999999E-2</v>
      </c>
      <c r="G1309" s="671">
        <f>IF(E1309&lt;=30,(0.66*E1309+1.38)*F1309,((0.66*30+1.38)+0.55*(E1309-30))*F1309)</f>
        <v>1.741824</v>
      </c>
      <c r="H1309" s="632"/>
      <c r="I1309" s="632"/>
      <c r="J1309" s="633">
        <f t="shared" si="407"/>
        <v>0</v>
      </c>
      <c r="K1309" s="634"/>
      <c r="L1309" s="107"/>
      <c r="M1309" s="107"/>
      <c r="N1309" s="108">
        <f t="shared" si="409"/>
        <v>0</v>
      </c>
      <c r="O1309" s="108">
        <f t="shared" si="410"/>
        <v>0</v>
      </c>
      <c r="P1309" s="109"/>
      <c r="Q1309" s="107">
        <f t="shared" si="403"/>
        <v>0</v>
      </c>
      <c r="R1309" s="107">
        <f t="shared" si="403"/>
        <v>0</v>
      </c>
      <c r="S1309" s="108">
        <f t="shared" si="411"/>
        <v>0</v>
      </c>
      <c r="T1309" s="110">
        <f t="shared" si="408"/>
        <v>0</v>
      </c>
      <c r="U1309" s="109"/>
      <c r="V1309" s="111" t="str">
        <f>IF(T1307&gt;0,"xx",IF(O1307&gt;0,"xy",""))</f>
        <v/>
      </c>
      <c r="W1309" s="613" t="str">
        <f t="shared" si="406"/>
        <v/>
      </c>
      <c r="X1309" s="613" t="str">
        <f t="shared" si="404"/>
        <v/>
      </c>
      <c r="Y1309" s="613" t="str">
        <f t="shared" si="412"/>
        <v/>
      </c>
    </row>
    <row r="1310" spans="1:25" ht="13.8" hidden="1" thickBot="1">
      <c r="A1310" s="196" t="s">
        <v>175</v>
      </c>
      <c r="B1310" s="197"/>
      <c r="C1310" s="635" t="s">
        <v>427</v>
      </c>
      <c r="D1310" s="636"/>
      <c r="E1310" s="637">
        <v>20</v>
      </c>
      <c r="F1310" s="638">
        <v>0.67</v>
      </c>
      <c r="G1310" s="667">
        <f>IF(E1310&lt;=30,(0.66*E1310+1.38)*F1310,((0.66*30+1.38)+0.55*(E1310-30))*F1310)</f>
        <v>9.7686000000000011</v>
      </c>
      <c r="H1310" s="632"/>
      <c r="I1310" s="632"/>
      <c r="J1310" s="633">
        <f t="shared" si="407"/>
        <v>0</v>
      </c>
      <c r="K1310" s="634"/>
      <c r="L1310" s="107"/>
      <c r="M1310" s="107"/>
      <c r="N1310" s="108">
        <f t="shared" si="409"/>
        <v>0</v>
      </c>
      <c r="O1310" s="108">
        <f t="shared" si="410"/>
        <v>0</v>
      </c>
      <c r="P1310" s="109"/>
      <c r="Q1310" s="107">
        <f t="shared" si="403"/>
        <v>0</v>
      </c>
      <c r="R1310" s="107">
        <f t="shared" si="403"/>
        <v>0</v>
      </c>
      <c r="S1310" s="108">
        <f t="shared" si="411"/>
        <v>0</v>
      </c>
      <c r="T1310" s="110">
        <f t="shared" si="408"/>
        <v>0</v>
      </c>
      <c r="U1310" s="109"/>
      <c r="V1310" s="111" t="str">
        <f>IF(T1307&gt;0,"xx",IF(O1307&gt;0,"xy",""))</f>
        <v/>
      </c>
      <c r="W1310" s="613" t="str">
        <f t="shared" si="406"/>
        <v/>
      </c>
      <c r="X1310" s="613" t="str">
        <f t="shared" si="404"/>
        <v/>
      </c>
      <c r="Y1310" s="613" t="str">
        <f t="shared" si="412"/>
        <v/>
      </c>
    </row>
    <row r="1311" spans="1:25" ht="13.8" hidden="1" thickBot="1">
      <c r="A1311" s="196" t="s">
        <v>1017</v>
      </c>
      <c r="B1311" s="197" t="s">
        <v>232</v>
      </c>
      <c r="C1311" s="635" t="s">
        <v>941</v>
      </c>
      <c r="D1311" s="636"/>
      <c r="E1311" s="637"/>
      <c r="F1311" s="638"/>
      <c r="G1311" s="639">
        <f>SUM(G1312:G1314)</f>
        <v>15.177380000000001</v>
      </c>
      <c r="H1311" s="632">
        <v>424.745</v>
      </c>
      <c r="I1311" s="632">
        <f>IF(ISBLANK(H1311),"",SUM(G1311:H1311))*0.9</f>
        <v>395.93014200000005</v>
      </c>
      <c r="J1311" s="633">
        <f t="shared" si="407"/>
        <v>509.72</v>
      </c>
      <c r="K1311" s="634" t="s">
        <v>20</v>
      </c>
      <c r="L1311" s="107"/>
      <c r="M1311" s="107"/>
      <c r="N1311" s="108">
        <f t="shared" si="409"/>
        <v>0</v>
      </c>
      <c r="O1311" s="108">
        <f t="shared" si="410"/>
        <v>0</v>
      </c>
      <c r="P1311" s="109"/>
      <c r="Q1311" s="107">
        <f t="shared" si="403"/>
        <v>0</v>
      </c>
      <c r="R1311" s="107">
        <f t="shared" si="403"/>
        <v>0</v>
      </c>
      <c r="S1311" s="108">
        <f t="shared" si="411"/>
        <v>0</v>
      </c>
      <c r="T1311" s="110">
        <f t="shared" si="408"/>
        <v>0</v>
      </c>
      <c r="U1311" s="109"/>
      <c r="W1311" s="613" t="str">
        <f t="shared" si="406"/>
        <v/>
      </c>
      <c r="X1311" s="613" t="str">
        <f t="shared" si="404"/>
        <v/>
      </c>
      <c r="Y1311" s="613" t="str">
        <f t="shared" si="412"/>
        <v/>
      </c>
    </row>
    <row r="1312" spans="1:25" ht="13.8" hidden="1" thickBot="1">
      <c r="A1312" s="196" t="s">
        <v>175</v>
      </c>
      <c r="B1312" s="197"/>
      <c r="C1312" s="635" t="s">
        <v>241</v>
      </c>
      <c r="D1312" s="636"/>
      <c r="E1312" s="637">
        <v>500</v>
      </c>
      <c r="F1312" s="638">
        <v>4.0000000000000001E-3</v>
      </c>
      <c r="G1312" s="677">
        <f>IF(E1312&lt;=30,(0.48*E1312+4.05)*F1312,((0.48*30+4.05)+0.4*(E1312-30))*F1312)</f>
        <v>0.82579999999999998</v>
      </c>
      <c r="H1312" s="632"/>
      <c r="I1312" s="632"/>
      <c r="J1312" s="633">
        <f t="shared" si="407"/>
        <v>0</v>
      </c>
      <c r="K1312" s="634"/>
      <c r="L1312" s="107"/>
      <c r="M1312" s="107"/>
      <c r="N1312" s="108">
        <f t="shared" si="409"/>
        <v>0</v>
      </c>
      <c r="O1312" s="108">
        <f t="shared" si="410"/>
        <v>0</v>
      </c>
      <c r="P1312" s="109"/>
      <c r="Q1312" s="107">
        <f t="shared" si="403"/>
        <v>0</v>
      </c>
      <c r="R1312" s="107">
        <f t="shared" si="403"/>
        <v>0</v>
      </c>
      <c r="S1312" s="108">
        <f t="shared" si="411"/>
        <v>0</v>
      </c>
      <c r="T1312" s="110">
        <f t="shared" si="408"/>
        <v>0</v>
      </c>
      <c r="U1312" s="109"/>
      <c r="V1312" s="111" t="str">
        <f>IF(T1311&gt;0,"xx",IF(O1311&gt;0,"xy",""))</f>
        <v/>
      </c>
      <c r="W1312" s="613" t="str">
        <f t="shared" si="406"/>
        <v/>
      </c>
      <c r="X1312" s="613" t="str">
        <f t="shared" si="404"/>
        <v/>
      </c>
      <c r="Y1312" s="613" t="str">
        <f t="shared" si="412"/>
        <v/>
      </c>
    </row>
    <row r="1313" spans="1:25" ht="13.8" hidden="1" thickBot="1">
      <c r="A1313" s="196" t="s">
        <v>175</v>
      </c>
      <c r="B1313" s="197"/>
      <c r="C1313" s="635" t="s">
        <v>303</v>
      </c>
      <c r="D1313" s="636"/>
      <c r="E1313" s="637">
        <v>180</v>
      </c>
      <c r="F1313" s="638">
        <v>2.1000000000000001E-2</v>
      </c>
      <c r="G1313" s="671">
        <f>IF(E1313&lt;=30,(0.66*E1313+1.38)*F1313,((0.66*30+1.38)+0.55*(E1313-30))*F1313)</f>
        <v>2.1772800000000001</v>
      </c>
      <c r="H1313" s="632"/>
      <c r="I1313" s="632"/>
      <c r="J1313" s="633">
        <f t="shared" si="407"/>
        <v>0</v>
      </c>
      <c r="K1313" s="634"/>
      <c r="L1313" s="107"/>
      <c r="M1313" s="107"/>
      <c r="N1313" s="108">
        <f t="shared" si="409"/>
        <v>0</v>
      </c>
      <c r="O1313" s="108">
        <f t="shared" si="410"/>
        <v>0</v>
      </c>
      <c r="P1313" s="109"/>
      <c r="Q1313" s="107">
        <f t="shared" si="403"/>
        <v>0</v>
      </c>
      <c r="R1313" s="107">
        <f t="shared" si="403"/>
        <v>0</v>
      </c>
      <c r="S1313" s="108">
        <f t="shared" si="411"/>
        <v>0</v>
      </c>
      <c r="T1313" s="110">
        <f t="shared" si="408"/>
        <v>0</v>
      </c>
      <c r="U1313" s="109"/>
      <c r="V1313" s="111" t="str">
        <f>IF(T1311&gt;0,"xx",IF(O1311&gt;0,"xy",""))</f>
        <v/>
      </c>
      <c r="W1313" s="613" t="str">
        <f t="shared" si="406"/>
        <v/>
      </c>
      <c r="X1313" s="613" t="str">
        <f t="shared" si="404"/>
        <v/>
      </c>
      <c r="Y1313" s="613" t="str">
        <f t="shared" si="412"/>
        <v/>
      </c>
    </row>
    <row r="1314" spans="1:25" ht="13.8" hidden="1" thickBot="1">
      <c r="A1314" s="196" t="s">
        <v>175</v>
      </c>
      <c r="B1314" s="197"/>
      <c r="C1314" s="635" t="s">
        <v>427</v>
      </c>
      <c r="D1314" s="636"/>
      <c r="E1314" s="637">
        <v>20</v>
      </c>
      <c r="F1314" s="638">
        <v>0.83499999999999996</v>
      </c>
      <c r="G1314" s="667">
        <f>IF(E1314&lt;=30,(0.66*E1314+1.38)*F1314,((0.66*30+1.38)+0.55*(E1314-30))*F1314)</f>
        <v>12.174300000000001</v>
      </c>
      <c r="H1314" s="632"/>
      <c r="I1314" s="632"/>
      <c r="J1314" s="633">
        <f t="shared" ref="J1314:J1377" si="413">IF(ISBLANK(H1314),0,ROUND(I1314*(1+$E$10)*(1+$E$11*D1314),2))</f>
        <v>0</v>
      </c>
      <c r="K1314" s="634"/>
      <c r="L1314" s="107"/>
      <c r="M1314" s="107"/>
      <c r="N1314" s="108">
        <f t="shared" si="409"/>
        <v>0</v>
      </c>
      <c r="O1314" s="108">
        <f t="shared" si="410"/>
        <v>0</v>
      </c>
      <c r="P1314" s="109"/>
      <c r="Q1314" s="107">
        <f t="shared" si="403"/>
        <v>0</v>
      </c>
      <c r="R1314" s="107">
        <f t="shared" si="403"/>
        <v>0</v>
      </c>
      <c r="S1314" s="108">
        <f t="shared" si="411"/>
        <v>0</v>
      </c>
      <c r="T1314" s="110">
        <f t="shared" si="408"/>
        <v>0</v>
      </c>
      <c r="U1314" s="109"/>
      <c r="V1314" s="111" t="str">
        <f>IF(T1311&gt;0,"xx",IF(O1311&gt;0,"xy",""))</f>
        <v/>
      </c>
      <c r="W1314" s="613" t="str">
        <f t="shared" si="406"/>
        <v/>
      </c>
      <c r="X1314" s="613" t="str">
        <f t="shared" si="404"/>
        <v/>
      </c>
      <c r="Y1314" s="613" t="str">
        <f t="shared" si="412"/>
        <v/>
      </c>
    </row>
    <row r="1315" spans="1:25" ht="13.8" hidden="1" thickBot="1">
      <c r="A1315" s="196">
        <v>611000</v>
      </c>
      <c r="B1315" s="197" t="s">
        <v>232</v>
      </c>
      <c r="C1315" s="635" t="s">
        <v>467</v>
      </c>
      <c r="D1315" s="636"/>
      <c r="E1315" s="637"/>
      <c r="F1315" s="638"/>
      <c r="G1315" s="639">
        <f>SUM(G1316:G1318)</f>
        <v>18.183696000000001</v>
      </c>
      <c r="H1315" s="632">
        <v>486.55</v>
      </c>
      <c r="I1315" s="632">
        <f>IF(ISBLANK(H1315),"",SUM(G1315:H1315))*0.9</f>
        <v>454.2603264</v>
      </c>
      <c r="J1315" s="633">
        <f t="shared" si="413"/>
        <v>584.80999999999995</v>
      </c>
      <c r="K1315" s="634" t="s">
        <v>20</v>
      </c>
      <c r="L1315" s="107"/>
      <c r="M1315" s="107"/>
      <c r="N1315" s="108">
        <f t="shared" si="409"/>
        <v>0</v>
      </c>
      <c r="O1315" s="108">
        <f t="shared" si="410"/>
        <v>0</v>
      </c>
      <c r="P1315" s="109"/>
      <c r="Q1315" s="107">
        <f t="shared" si="403"/>
        <v>0</v>
      </c>
      <c r="R1315" s="107">
        <f t="shared" si="403"/>
        <v>0</v>
      </c>
      <c r="S1315" s="108">
        <f t="shared" si="411"/>
        <v>0</v>
      </c>
      <c r="T1315" s="110">
        <f t="shared" si="408"/>
        <v>0</v>
      </c>
      <c r="U1315" s="109"/>
      <c r="W1315" s="613" t="str">
        <f t="shared" si="406"/>
        <v/>
      </c>
      <c r="X1315" s="613" t="str">
        <f t="shared" si="404"/>
        <v/>
      </c>
      <c r="Y1315" s="613" t="str">
        <f t="shared" si="412"/>
        <v/>
      </c>
    </row>
    <row r="1316" spans="1:25" ht="13.8" hidden="1" thickBot="1">
      <c r="A1316" s="196" t="s">
        <v>175</v>
      </c>
      <c r="B1316" s="197"/>
      <c r="C1316" s="635" t="s">
        <v>241</v>
      </c>
      <c r="D1316" s="636"/>
      <c r="E1316" s="637">
        <v>500</v>
      </c>
      <c r="F1316" s="638">
        <v>4.7999999999999996E-3</v>
      </c>
      <c r="G1316" s="677">
        <f>IF(E1316&lt;=30,(0.48*E1316+4.05)*F1316,((0.48*30+4.05)+0.4*(E1316-30))*F1316)</f>
        <v>0.99095999999999984</v>
      </c>
      <c r="H1316" s="632"/>
      <c r="I1316" s="632"/>
      <c r="J1316" s="633">
        <f t="shared" si="413"/>
        <v>0</v>
      </c>
      <c r="K1316" s="634"/>
      <c r="L1316" s="107"/>
      <c r="M1316" s="107"/>
      <c r="N1316" s="108">
        <f t="shared" si="409"/>
        <v>0</v>
      </c>
      <c r="O1316" s="108">
        <f t="shared" si="410"/>
        <v>0</v>
      </c>
      <c r="P1316" s="109"/>
      <c r="Q1316" s="107">
        <f t="shared" si="403"/>
        <v>0</v>
      </c>
      <c r="R1316" s="107">
        <f t="shared" si="403"/>
        <v>0</v>
      </c>
      <c r="S1316" s="108">
        <f t="shared" si="411"/>
        <v>0</v>
      </c>
      <c r="T1316" s="110">
        <f t="shared" si="408"/>
        <v>0</v>
      </c>
      <c r="U1316" s="109"/>
      <c r="V1316" s="111" t="str">
        <f>IF(T1315&gt;0,"xx",IF(O1315&gt;0,"xy",""))</f>
        <v/>
      </c>
      <c r="W1316" s="613" t="str">
        <f t="shared" si="406"/>
        <v/>
      </c>
      <c r="X1316" s="613" t="str">
        <f t="shared" si="404"/>
        <v/>
      </c>
      <c r="Y1316" s="613" t="str">
        <f t="shared" si="412"/>
        <v/>
      </c>
    </row>
    <row r="1317" spans="1:25" ht="13.8" hidden="1" thickBot="1">
      <c r="A1317" s="196" t="s">
        <v>175</v>
      </c>
      <c r="B1317" s="197"/>
      <c r="C1317" s="635" t="s">
        <v>303</v>
      </c>
      <c r="D1317" s="636"/>
      <c r="E1317" s="637">
        <v>180</v>
      </c>
      <c r="F1317" s="638">
        <v>2.52E-2</v>
      </c>
      <c r="G1317" s="671">
        <f>IF(E1317&lt;=30,(0.66*E1317+1.38)*F1317,((0.66*30+1.38)+0.55*(E1317-30))*F1317)</f>
        <v>2.6127360000000004</v>
      </c>
      <c r="H1317" s="632"/>
      <c r="I1317" s="632"/>
      <c r="J1317" s="633">
        <f t="shared" si="413"/>
        <v>0</v>
      </c>
      <c r="K1317" s="634"/>
      <c r="L1317" s="107"/>
      <c r="M1317" s="107"/>
      <c r="N1317" s="108">
        <f t="shared" si="409"/>
        <v>0</v>
      </c>
      <c r="O1317" s="108">
        <f t="shared" si="410"/>
        <v>0</v>
      </c>
      <c r="P1317" s="109"/>
      <c r="Q1317" s="107">
        <f t="shared" si="403"/>
        <v>0</v>
      </c>
      <c r="R1317" s="107">
        <f t="shared" si="403"/>
        <v>0</v>
      </c>
      <c r="S1317" s="108">
        <f t="shared" si="411"/>
        <v>0</v>
      </c>
      <c r="T1317" s="110">
        <f t="shared" si="408"/>
        <v>0</v>
      </c>
      <c r="U1317" s="109"/>
      <c r="V1317" s="111" t="str">
        <f>IF(T1315&gt;0,"xx",IF(O1315&gt;0,"xy",""))</f>
        <v/>
      </c>
      <c r="W1317" s="613" t="str">
        <f t="shared" si="406"/>
        <v/>
      </c>
      <c r="X1317" s="613" t="str">
        <f t="shared" si="404"/>
        <v/>
      </c>
      <c r="Y1317" s="613" t="str">
        <f t="shared" si="412"/>
        <v/>
      </c>
    </row>
    <row r="1318" spans="1:25" ht="13.8" hidden="1" thickBot="1">
      <c r="A1318" s="196" t="s">
        <v>175</v>
      </c>
      <c r="B1318" s="197"/>
      <c r="C1318" s="635" t="s">
        <v>427</v>
      </c>
      <c r="D1318" s="636"/>
      <c r="E1318" s="637">
        <v>20</v>
      </c>
      <c r="F1318" s="638">
        <v>1</v>
      </c>
      <c r="G1318" s="667">
        <f>IF(E1318&lt;=30,(0.66*E1318+1.38)*F1318,((0.66*30+1.38)+0.55*(E1318-30))*F1318)</f>
        <v>14.580000000000002</v>
      </c>
      <c r="H1318" s="632"/>
      <c r="I1318" s="632"/>
      <c r="J1318" s="633">
        <f t="shared" si="413"/>
        <v>0</v>
      </c>
      <c r="K1318" s="634"/>
      <c r="L1318" s="107"/>
      <c r="M1318" s="107"/>
      <c r="N1318" s="108">
        <f t="shared" si="409"/>
        <v>0</v>
      </c>
      <c r="O1318" s="108">
        <f t="shared" si="410"/>
        <v>0</v>
      </c>
      <c r="P1318" s="109"/>
      <c r="Q1318" s="107">
        <f t="shared" si="403"/>
        <v>0</v>
      </c>
      <c r="R1318" s="107">
        <f t="shared" si="403"/>
        <v>0</v>
      </c>
      <c r="S1318" s="108">
        <f t="shared" si="411"/>
        <v>0</v>
      </c>
      <c r="T1318" s="110">
        <f t="shared" si="408"/>
        <v>0</v>
      </c>
      <c r="U1318" s="109"/>
      <c r="V1318" s="111" t="str">
        <f>IF(T1315&gt;0,"xx",IF(O1315&gt;0,"xy",""))</f>
        <v/>
      </c>
      <c r="W1318" s="613" t="str">
        <f t="shared" si="406"/>
        <v/>
      </c>
      <c r="X1318" s="613" t="str">
        <f t="shared" si="404"/>
        <v/>
      </c>
      <c r="Y1318" s="613" t="str">
        <f t="shared" si="412"/>
        <v/>
      </c>
    </row>
    <row r="1319" spans="1:25" ht="13.8" hidden="1" thickBot="1">
      <c r="A1319" s="196">
        <v>611200</v>
      </c>
      <c r="B1319" s="197" t="s">
        <v>232</v>
      </c>
      <c r="C1319" s="635" t="s">
        <v>468</v>
      </c>
      <c r="D1319" s="636"/>
      <c r="E1319" s="637"/>
      <c r="F1319" s="638"/>
      <c r="G1319" s="639">
        <f>SUM(G1320:G1322)</f>
        <v>25.820773000000003</v>
      </c>
      <c r="H1319" s="632">
        <v>676.84</v>
      </c>
      <c r="I1319" s="632">
        <f>IF(ISBLANK(H1319),"",SUM(G1319:H1319))*0.9</f>
        <v>632.39469570000006</v>
      </c>
      <c r="J1319" s="633">
        <f t="shared" si="413"/>
        <v>814.14</v>
      </c>
      <c r="K1319" s="634" t="s">
        <v>20</v>
      </c>
      <c r="L1319" s="107"/>
      <c r="M1319" s="107"/>
      <c r="N1319" s="108">
        <f t="shared" si="409"/>
        <v>0</v>
      </c>
      <c r="O1319" s="108">
        <f t="shared" si="410"/>
        <v>0</v>
      </c>
      <c r="P1319" s="109"/>
      <c r="Q1319" s="107">
        <f t="shared" si="403"/>
        <v>0</v>
      </c>
      <c r="R1319" s="107">
        <f t="shared" si="403"/>
        <v>0</v>
      </c>
      <c r="S1319" s="108">
        <f t="shared" si="411"/>
        <v>0</v>
      </c>
      <c r="T1319" s="110">
        <f t="shared" si="408"/>
        <v>0</v>
      </c>
      <c r="U1319" s="109"/>
      <c r="W1319" s="613" t="str">
        <f t="shared" si="406"/>
        <v/>
      </c>
      <c r="X1319" s="613" t="str">
        <f t="shared" si="404"/>
        <v/>
      </c>
      <c r="Y1319" s="613" t="str">
        <f t="shared" si="412"/>
        <v/>
      </c>
    </row>
    <row r="1320" spans="1:25" ht="13.8" hidden="1" thickBot="1">
      <c r="A1320" s="196" t="s">
        <v>175</v>
      </c>
      <c r="B1320" s="197"/>
      <c r="C1320" s="635" t="s">
        <v>241</v>
      </c>
      <c r="D1320" s="636"/>
      <c r="E1320" s="637">
        <v>500</v>
      </c>
      <c r="F1320" s="638">
        <v>6.4999999999999997E-3</v>
      </c>
      <c r="G1320" s="677">
        <f>IF(E1320&lt;=30,(0.48*E1320+4.05)*F1320,((0.48*30+4.05)+0.4*(E1320-30))*F1320)</f>
        <v>1.3419249999999998</v>
      </c>
      <c r="H1320" s="632"/>
      <c r="I1320" s="632"/>
      <c r="J1320" s="633">
        <f t="shared" si="413"/>
        <v>0</v>
      </c>
      <c r="K1320" s="634"/>
      <c r="L1320" s="107"/>
      <c r="M1320" s="107"/>
      <c r="N1320" s="108">
        <f t="shared" si="409"/>
        <v>0</v>
      </c>
      <c r="O1320" s="108">
        <f t="shared" si="410"/>
        <v>0</v>
      </c>
      <c r="P1320" s="109"/>
      <c r="Q1320" s="107">
        <f t="shared" si="403"/>
        <v>0</v>
      </c>
      <c r="R1320" s="107">
        <f t="shared" si="403"/>
        <v>0</v>
      </c>
      <c r="S1320" s="108">
        <f t="shared" si="411"/>
        <v>0</v>
      </c>
      <c r="T1320" s="110">
        <f t="shared" si="408"/>
        <v>0</v>
      </c>
      <c r="U1320" s="109"/>
      <c r="V1320" s="111" t="str">
        <f>IF(T1319&gt;0,"xx",IF(O1319&gt;0,"xy",""))</f>
        <v/>
      </c>
      <c r="W1320" s="613" t="str">
        <f t="shared" si="406"/>
        <v/>
      </c>
      <c r="X1320" s="613" t="str">
        <f t="shared" si="404"/>
        <v/>
      </c>
      <c r="Y1320" s="613" t="str">
        <f t="shared" si="412"/>
        <v/>
      </c>
    </row>
    <row r="1321" spans="1:25" ht="13.8" hidden="1" thickBot="1">
      <c r="A1321" s="196" t="s">
        <v>175</v>
      </c>
      <c r="B1321" s="197"/>
      <c r="C1321" s="635" t="s">
        <v>303</v>
      </c>
      <c r="D1321" s="636"/>
      <c r="E1321" s="637">
        <v>180</v>
      </c>
      <c r="F1321" s="638">
        <v>3.3599999999999998E-2</v>
      </c>
      <c r="G1321" s="671">
        <f>IF(E1321&lt;=30,(0.66*E1321+1.38)*F1321,((0.66*30+1.38)+0.55*(E1321-30))*F1321)</f>
        <v>3.4836480000000001</v>
      </c>
      <c r="H1321" s="632"/>
      <c r="I1321" s="632"/>
      <c r="J1321" s="633">
        <f t="shared" si="413"/>
        <v>0</v>
      </c>
      <c r="K1321" s="634"/>
      <c r="L1321" s="107"/>
      <c r="M1321" s="107"/>
      <c r="N1321" s="108">
        <f t="shared" si="409"/>
        <v>0</v>
      </c>
      <c r="O1321" s="108">
        <f t="shared" si="410"/>
        <v>0</v>
      </c>
      <c r="P1321" s="109"/>
      <c r="Q1321" s="107">
        <f t="shared" si="403"/>
        <v>0</v>
      </c>
      <c r="R1321" s="107">
        <f t="shared" si="403"/>
        <v>0</v>
      </c>
      <c r="S1321" s="108">
        <f t="shared" si="411"/>
        <v>0</v>
      </c>
      <c r="T1321" s="110">
        <f t="shared" si="408"/>
        <v>0</v>
      </c>
      <c r="U1321" s="109"/>
      <c r="V1321" s="111" t="str">
        <f>IF(T1319&gt;0,"xx",IF(O1319&gt;0,"xy",""))</f>
        <v/>
      </c>
      <c r="W1321" s="613" t="str">
        <f t="shared" si="406"/>
        <v/>
      </c>
      <c r="X1321" s="613" t="str">
        <f t="shared" si="404"/>
        <v/>
      </c>
      <c r="Y1321" s="613" t="str">
        <f t="shared" si="412"/>
        <v/>
      </c>
    </row>
    <row r="1322" spans="1:25" ht="13.8" hidden="1" thickBot="1">
      <c r="A1322" s="196" t="s">
        <v>175</v>
      </c>
      <c r="B1322" s="197"/>
      <c r="C1322" s="635" t="s">
        <v>427</v>
      </c>
      <c r="D1322" s="636"/>
      <c r="E1322" s="637">
        <v>20</v>
      </c>
      <c r="F1322" s="638">
        <v>1.44</v>
      </c>
      <c r="G1322" s="667">
        <f>IF(E1322&lt;=30,(0.66*E1322+1.38)*F1322,((0.66*30+1.38)+0.55*(E1322-30))*F1322)</f>
        <v>20.995200000000001</v>
      </c>
      <c r="H1322" s="632"/>
      <c r="I1322" s="632"/>
      <c r="J1322" s="633">
        <f t="shared" si="413"/>
        <v>0</v>
      </c>
      <c r="K1322" s="634"/>
      <c r="L1322" s="107"/>
      <c r="M1322" s="107"/>
      <c r="N1322" s="108">
        <f t="shared" si="409"/>
        <v>0</v>
      </c>
      <c r="O1322" s="108">
        <f t="shared" si="410"/>
        <v>0</v>
      </c>
      <c r="P1322" s="109"/>
      <c r="Q1322" s="107">
        <f t="shared" si="403"/>
        <v>0</v>
      </c>
      <c r="R1322" s="107">
        <f t="shared" si="403"/>
        <v>0</v>
      </c>
      <c r="S1322" s="108">
        <f t="shared" si="411"/>
        <v>0</v>
      </c>
      <c r="T1322" s="110">
        <f t="shared" si="408"/>
        <v>0</v>
      </c>
      <c r="U1322" s="109"/>
      <c r="V1322" s="111" t="str">
        <f>IF(T1319&gt;0,"xx",IF(O1319&gt;0,"xy",""))</f>
        <v/>
      </c>
      <c r="W1322" s="613" t="str">
        <f t="shared" si="406"/>
        <v/>
      </c>
      <c r="X1322" s="613" t="str">
        <f t="shared" si="404"/>
        <v/>
      </c>
      <c r="Y1322" s="613" t="str">
        <f t="shared" si="412"/>
        <v/>
      </c>
    </row>
    <row r="1323" spans="1:25" ht="13.8" hidden="1" thickBot="1">
      <c r="A1323" s="196">
        <v>611400</v>
      </c>
      <c r="B1323" s="197" t="s">
        <v>232</v>
      </c>
      <c r="C1323" s="635" t="s">
        <v>469</v>
      </c>
      <c r="D1323" s="636"/>
      <c r="E1323" s="637"/>
      <c r="F1323" s="638"/>
      <c r="G1323" s="639">
        <f>SUM(G1324:G1326)</f>
        <v>30.083805000000002</v>
      </c>
      <c r="H1323" s="632">
        <v>1029.48</v>
      </c>
      <c r="I1323" s="632">
        <f>IF(ISBLANK(H1323),"",SUM(G1323:H1323))*0.9</f>
        <v>953.60742449999998</v>
      </c>
      <c r="J1323" s="633">
        <f t="shared" si="413"/>
        <v>1227.67</v>
      </c>
      <c r="K1323" s="634" t="s">
        <v>20</v>
      </c>
      <c r="L1323" s="107"/>
      <c r="M1323" s="107"/>
      <c r="N1323" s="108">
        <f t="shared" si="409"/>
        <v>0</v>
      </c>
      <c r="O1323" s="108">
        <f t="shared" si="410"/>
        <v>0</v>
      </c>
      <c r="P1323" s="109"/>
      <c r="Q1323" s="107">
        <f t="shared" si="403"/>
        <v>0</v>
      </c>
      <c r="R1323" s="107">
        <f t="shared" si="403"/>
        <v>0</v>
      </c>
      <c r="S1323" s="108">
        <f t="shared" si="411"/>
        <v>0</v>
      </c>
      <c r="T1323" s="110">
        <f t="shared" si="408"/>
        <v>0</v>
      </c>
      <c r="U1323" s="109"/>
      <c r="W1323" s="613" t="str">
        <f t="shared" ref="W1323:W1394" si="414">IF(V1323="X","x",IF(V1323="xx","x",IF(V1323="xy","x",IF(V1323="y","x",IF(OR(O1323&gt;0,T1323&gt;0),"x","")))))</f>
        <v/>
      </c>
      <c r="X1323" s="613" t="str">
        <f t="shared" si="404"/>
        <v/>
      </c>
      <c r="Y1323" s="613" t="str">
        <f t="shared" si="412"/>
        <v/>
      </c>
    </row>
    <row r="1324" spans="1:25" ht="13.8" hidden="1" thickBot="1">
      <c r="A1324" s="196" t="s">
        <v>175</v>
      </c>
      <c r="B1324" s="197"/>
      <c r="C1324" s="635" t="s">
        <v>241</v>
      </c>
      <c r="D1324" s="636"/>
      <c r="E1324" s="637">
        <v>500</v>
      </c>
      <c r="F1324" s="638">
        <v>8.0999999999999996E-3</v>
      </c>
      <c r="G1324" s="677">
        <f>IF(E1324&lt;=30,(0.48*E1324+4.05)*F1324,((0.48*30+4.05)+0.4*(E1324-30))*F1324)</f>
        <v>1.6722449999999998</v>
      </c>
      <c r="H1324" s="632"/>
      <c r="I1324" s="632"/>
      <c r="J1324" s="633">
        <f t="shared" si="413"/>
        <v>0</v>
      </c>
      <c r="K1324" s="634"/>
      <c r="L1324" s="107"/>
      <c r="M1324" s="107"/>
      <c r="N1324" s="108">
        <f t="shared" si="409"/>
        <v>0</v>
      </c>
      <c r="O1324" s="108">
        <f t="shared" si="410"/>
        <v>0</v>
      </c>
      <c r="P1324" s="109"/>
      <c r="Q1324" s="107">
        <f t="shared" si="403"/>
        <v>0</v>
      </c>
      <c r="R1324" s="107">
        <f t="shared" si="403"/>
        <v>0</v>
      </c>
      <c r="S1324" s="108">
        <f t="shared" si="411"/>
        <v>0</v>
      </c>
      <c r="T1324" s="110">
        <f t="shared" si="408"/>
        <v>0</v>
      </c>
      <c r="U1324" s="109"/>
      <c r="V1324" s="111" t="str">
        <f>IF(T1323&gt;0,"xx",IF(O1323&gt;0,"xy",""))</f>
        <v/>
      </c>
      <c r="W1324" s="613" t="str">
        <f t="shared" si="414"/>
        <v/>
      </c>
      <c r="X1324" s="613" t="str">
        <f t="shared" si="404"/>
        <v/>
      </c>
      <c r="Y1324" s="613" t="str">
        <f t="shared" si="412"/>
        <v/>
      </c>
    </row>
    <row r="1325" spans="1:25" ht="13.8" hidden="1" thickBot="1">
      <c r="A1325" s="196" t="s">
        <v>175</v>
      </c>
      <c r="B1325" s="197"/>
      <c r="C1325" s="635" t="s">
        <v>303</v>
      </c>
      <c r="D1325" s="636"/>
      <c r="E1325" s="637">
        <v>180</v>
      </c>
      <c r="F1325" s="638">
        <v>4.2000000000000003E-2</v>
      </c>
      <c r="G1325" s="671">
        <f>IF(E1325&lt;=30,(0.66*E1325+1.38)*F1325,((0.66*30+1.38)+0.55*(E1325-30))*F1325)</f>
        <v>4.3545600000000002</v>
      </c>
      <c r="H1325" s="632"/>
      <c r="I1325" s="632"/>
      <c r="J1325" s="633">
        <f t="shared" si="413"/>
        <v>0</v>
      </c>
      <c r="K1325" s="634"/>
      <c r="L1325" s="107"/>
      <c r="M1325" s="107"/>
      <c r="N1325" s="108">
        <f t="shared" si="409"/>
        <v>0</v>
      </c>
      <c r="O1325" s="108">
        <f t="shared" si="410"/>
        <v>0</v>
      </c>
      <c r="P1325" s="109"/>
      <c r="Q1325" s="107">
        <f t="shared" si="403"/>
        <v>0</v>
      </c>
      <c r="R1325" s="107">
        <f t="shared" si="403"/>
        <v>0</v>
      </c>
      <c r="S1325" s="108">
        <f t="shared" si="411"/>
        <v>0</v>
      </c>
      <c r="T1325" s="110">
        <f t="shared" si="408"/>
        <v>0</v>
      </c>
      <c r="U1325" s="109"/>
      <c r="V1325" s="111" t="str">
        <f>IF(T1323&gt;0,"xx",IF(O1323&gt;0,"xy",""))</f>
        <v/>
      </c>
      <c r="W1325" s="613" t="str">
        <f t="shared" si="414"/>
        <v/>
      </c>
      <c r="X1325" s="613" t="str">
        <f t="shared" si="404"/>
        <v/>
      </c>
      <c r="Y1325" s="613" t="str">
        <f t="shared" si="412"/>
        <v/>
      </c>
    </row>
    <row r="1326" spans="1:25" ht="13.8" hidden="1" thickBot="1">
      <c r="A1326" s="196" t="s">
        <v>175</v>
      </c>
      <c r="B1326" s="197"/>
      <c r="C1326" s="635" t="s">
        <v>427</v>
      </c>
      <c r="D1326" s="636"/>
      <c r="E1326" s="637">
        <v>20</v>
      </c>
      <c r="F1326" s="638">
        <v>1.65</v>
      </c>
      <c r="G1326" s="667">
        <f>IF(E1326&lt;=30,(0.66*E1326+1.38)*F1326,((0.66*30+1.38)+0.55*(E1326-30))*F1326)</f>
        <v>24.057000000000002</v>
      </c>
      <c r="H1326" s="632"/>
      <c r="I1326" s="632"/>
      <c r="J1326" s="633">
        <f t="shared" si="413"/>
        <v>0</v>
      </c>
      <c r="K1326" s="634"/>
      <c r="L1326" s="107"/>
      <c r="M1326" s="107"/>
      <c r="N1326" s="108">
        <f t="shared" si="409"/>
        <v>0</v>
      </c>
      <c r="O1326" s="108">
        <f t="shared" si="410"/>
        <v>0</v>
      </c>
      <c r="P1326" s="109"/>
      <c r="Q1326" s="107">
        <f t="shared" si="403"/>
        <v>0</v>
      </c>
      <c r="R1326" s="107">
        <f t="shared" si="403"/>
        <v>0</v>
      </c>
      <c r="S1326" s="108">
        <f t="shared" si="411"/>
        <v>0</v>
      </c>
      <c r="T1326" s="110">
        <f t="shared" si="408"/>
        <v>0</v>
      </c>
      <c r="U1326" s="109"/>
      <c r="V1326" s="111" t="str">
        <f>IF(T1323&gt;0,"xx",IF(O1323&gt;0,"xy",""))</f>
        <v/>
      </c>
      <c r="W1326" s="613" t="str">
        <f t="shared" si="414"/>
        <v/>
      </c>
      <c r="X1326" s="613" t="str">
        <f t="shared" si="404"/>
        <v/>
      </c>
      <c r="Y1326" s="613" t="str">
        <f t="shared" si="412"/>
        <v/>
      </c>
    </row>
    <row r="1327" spans="1:25" ht="13.8" hidden="1" thickBot="1">
      <c r="A1327" s="196" t="s">
        <v>1036</v>
      </c>
      <c r="B1327" s="197" t="s">
        <v>232</v>
      </c>
      <c r="C1327" s="635" t="s">
        <v>470</v>
      </c>
      <c r="D1327" s="636"/>
      <c r="E1327" s="637"/>
      <c r="F1327" s="638"/>
      <c r="G1327" s="639">
        <f>SUM(G1328:G1330)</f>
        <v>36.298258000000004</v>
      </c>
      <c r="H1327" s="632">
        <v>1482.7216000000001</v>
      </c>
      <c r="I1327" s="632">
        <f>IF(ISBLANK(H1327),"",SUM(G1327:H1327))*0.9</f>
        <v>1367.1178722000002</v>
      </c>
      <c r="J1327" s="633">
        <f t="shared" si="413"/>
        <v>1760.03</v>
      </c>
      <c r="K1327" s="634" t="s">
        <v>20</v>
      </c>
      <c r="L1327" s="107"/>
      <c r="M1327" s="107"/>
      <c r="N1327" s="108">
        <f t="shared" si="409"/>
        <v>0</v>
      </c>
      <c r="O1327" s="108">
        <f t="shared" si="410"/>
        <v>0</v>
      </c>
      <c r="P1327" s="109"/>
      <c r="Q1327" s="107">
        <f t="shared" si="403"/>
        <v>0</v>
      </c>
      <c r="R1327" s="107">
        <f t="shared" si="403"/>
        <v>0</v>
      </c>
      <c r="S1327" s="108">
        <f t="shared" si="411"/>
        <v>0</v>
      </c>
      <c r="T1327" s="110">
        <f t="shared" si="408"/>
        <v>0</v>
      </c>
      <c r="U1327" s="109"/>
      <c r="W1327" s="613" t="str">
        <f t="shared" si="414"/>
        <v/>
      </c>
      <c r="X1327" s="613" t="str">
        <f t="shared" si="404"/>
        <v/>
      </c>
      <c r="Y1327" s="613" t="str">
        <f t="shared" si="412"/>
        <v/>
      </c>
    </row>
    <row r="1328" spans="1:25" ht="13.8" hidden="1" thickBot="1">
      <c r="A1328" s="196" t="s">
        <v>175</v>
      </c>
      <c r="B1328" s="197"/>
      <c r="C1328" s="635" t="s">
        <v>241</v>
      </c>
      <c r="D1328" s="636"/>
      <c r="E1328" s="637">
        <v>500</v>
      </c>
      <c r="F1328" s="638">
        <v>9.1999999999999998E-3</v>
      </c>
      <c r="G1328" s="677">
        <f>IF(E1328&lt;=30,(0.48*E1328+4.05)*F1328,((0.48*30+4.05)+0.4*(E1328-30))*F1328)</f>
        <v>1.8993399999999998</v>
      </c>
      <c r="H1328" s="632"/>
      <c r="I1328" s="632"/>
      <c r="J1328" s="633">
        <f t="shared" si="413"/>
        <v>0</v>
      </c>
      <c r="K1328" s="634"/>
      <c r="L1328" s="107"/>
      <c r="M1328" s="107"/>
      <c r="N1328" s="108">
        <f t="shared" si="409"/>
        <v>0</v>
      </c>
      <c r="O1328" s="108">
        <f t="shared" si="410"/>
        <v>0</v>
      </c>
      <c r="P1328" s="109"/>
      <c r="Q1328" s="107">
        <f t="shared" si="403"/>
        <v>0</v>
      </c>
      <c r="R1328" s="107">
        <f t="shared" si="403"/>
        <v>0</v>
      </c>
      <c r="S1328" s="108">
        <f t="shared" si="411"/>
        <v>0</v>
      </c>
      <c r="T1328" s="110">
        <f t="shared" si="408"/>
        <v>0</v>
      </c>
      <c r="U1328" s="109"/>
      <c r="V1328" s="111" t="str">
        <f>IF(T1327&gt;0,"xx",IF(O1327&gt;0,"xy",""))</f>
        <v/>
      </c>
      <c r="W1328" s="613" t="str">
        <f t="shared" si="414"/>
        <v/>
      </c>
      <c r="X1328" s="613" t="str">
        <f t="shared" si="404"/>
        <v/>
      </c>
      <c r="Y1328" s="613" t="str">
        <f t="shared" si="412"/>
        <v/>
      </c>
    </row>
    <row r="1329" spans="1:25" ht="13.8" hidden="1" thickBot="1">
      <c r="A1329" s="196" t="s">
        <v>175</v>
      </c>
      <c r="B1329" s="197"/>
      <c r="C1329" s="635" t="s">
        <v>303</v>
      </c>
      <c r="D1329" s="636"/>
      <c r="E1329" s="637">
        <v>180</v>
      </c>
      <c r="F1329" s="638">
        <v>4.7899999999999998E-2</v>
      </c>
      <c r="G1329" s="671">
        <f>IF(E1329&lt;=30,(0.66*E1329+1.38)*F1329,((0.66*30+1.38)+0.55*(E1329-30))*F1329)</f>
        <v>4.966272</v>
      </c>
      <c r="H1329" s="632"/>
      <c r="I1329" s="632"/>
      <c r="J1329" s="633">
        <f t="shared" si="413"/>
        <v>0</v>
      </c>
      <c r="K1329" s="634"/>
      <c r="L1329" s="107"/>
      <c r="M1329" s="107"/>
      <c r="N1329" s="108">
        <f t="shared" si="409"/>
        <v>0</v>
      </c>
      <c r="O1329" s="108">
        <f t="shared" si="410"/>
        <v>0</v>
      </c>
      <c r="P1329" s="109"/>
      <c r="Q1329" s="107">
        <f t="shared" si="403"/>
        <v>0</v>
      </c>
      <c r="R1329" s="107">
        <f t="shared" si="403"/>
        <v>0</v>
      </c>
      <c r="S1329" s="108">
        <f t="shared" si="411"/>
        <v>0</v>
      </c>
      <c r="T1329" s="110">
        <f t="shared" si="408"/>
        <v>0</v>
      </c>
      <c r="U1329" s="109"/>
      <c r="V1329" s="111" t="str">
        <f>IF(T1327&gt;0,"xx",IF(O1327&gt;0,"xy",""))</f>
        <v/>
      </c>
      <c r="W1329" s="613" t="str">
        <f t="shared" si="414"/>
        <v/>
      </c>
      <c r="X1329" s="613" t="str">
        <f t="shared" si="404"/>
        <v/>
      </c>
      <c r="Y1329" s="613" t="str">
        <f t="shared" si="412"/>
        <v/>
      </c>
    </row>
    <row r="1330" spans="1:25" ht="13.8" hidden="1" thickBot="1">
      <c r="A1330" s="196" t="s">
        <v>175</v>
      </c>
      <c r="B1330" s="197"/>
      <c r="C1330" s="635" t="s">
        <v>427</v>
      </c>
      <c r="D1330" s="636"/>
      <c r="E1330" s="637">
        <v>20</v>
      </c>
      <c r="F1330" s="638">
        <v>2.0186999999999999</v>
      </c>
      <c r="G1330" s="667">
        <f>IF(E1330&lt;=30,(0.66*E1330+1.38)*F1330,((0.66*30+1.38)+0.55*(E1330-30))*F1330)</f>
        <v>29.432646000000002</v>
      </c>
      <c r="H1330" s="632"/>
      <c r="I1330" s="632"/>
      <c r="J1330" s="633">
        <f t="shared" si="413"/>
        <v>0</v>
      </c>
      <c r="K1330" s="634"/>
      <c r="L1330" s="107"/>
      <c r="M1330" s="107"/>
      <c r="N1330" s="108">
        <f t="shared" si="409"/>
        <v>0</v>
      </c>
      <c r="O1330" s="108">
        <f t="shared" si="410"/>
        <v>0</v>
      </c>
      <c r="P1330" s="109"/>
      <c r="Q1330" s="107">
        <f t="shared" si="403"/>
        <v>0</v>
      </c>
      <c r="R1330" s="107">
        <f t="shared" si="403"/>
        <v>0</v>
      </c>
      <c r="S1330" s="108">
        <f t="shared" si="411"/>
        <v>0</v>
      </c>
      <c r="T1330" s="110">
        <f t="shared" si="408"/>
        <v>0</v>
      </c>
      <c r="U1330" s="109"/>
      <c r="V1330" s="111" t="str">
        <f>IF(T1327&gt;0,"xx",IF(O1327&gt;0,"xy",""))</f>
        <v/>
      </c>
      <c r="W1330" s="613" t="str">
        <f t="shared" si="414"/>
        <v/>
      </c>
      <c r="X1330" s="613" t="str">
        <f t="shared" si="404"/>
        <v/>
      </c>
      <c r="Y1330" s="613" t="str">
        <f t="shared" si="412"/>
        <v/>
      </c>
    </row>
    <row r="1331" spans="1:25" ht="13.8" hidden="1" thickBot="1">
      <c r="A1331" s="196">
        <v>611600</v>
      </c>
      <c r="B1331" s="197" t="s">
        <v>232</v>
      </c>
      <c r="C1331" s="635" t="s">
        <v>471</v>
      </c>
      <c r="D1331" s="636"/>
      <c r="E1331" s="637"/>
      <c r="F1331" s="638"/>
      <c r="G1331" s="639">
        <f>SUM(G1332:G1334)</f>
        <v>38.575037000000002</v>
      </c>
      <c r="H1331" s="632">
        <v>2445.8599999999997</v>
      </c>
      <c r="I1331" s="632">
        <f>IF(ISBLANK(H1331),"",SUM(G1331:H1331))*0.9</f>
        <v>2235.9915332999999</v>
      </c>
      <c r="J1331" s="633">
        <f t="shared" si="413"/>
        <v>2878.62</v>
      </c>
      <c r="K1331" s="634" t="s">
        <v>20</v>
      </c>
      <c r="L1331" s="107"/>
      <c r="M1331" s="107"/>
      <c r="N1331" s="108">
        <f t="shared" si="409"/>
        <v>0</v>
      </c>
      <c r="O1331" s="108">
        <f t="shared" si="410"/>
        <v>0</v>
      </c>
      <c r="P1331" s="109"/>
      <c r="Q1331" s="107">
        <f t="shared" si="403"/>
        <v>0</v>
      </c>
      <c r="R1331" s="107">
        <f t="shared" si="403"/>
        <v>0</v>
      </c>
      <c r="S1331" s="108">
        <f t="shared" si="411"/>
        <v>0</v>
      </c>
      <c r="T1331" s="110">
        <f t="shared" si="408"/>
        <v>0</v>
      </c>
      <c r="U1331" s="109"/>
      <c r="W1331" s="613" t="str">
        <f t="shared" si="414"/>
        <v/>
      </c>
      <c r="X1331" s="613" t="str">
        <f t="shared" si="404"/>
        <v/>
      </c>
      <c r="Y1331" s="613" t="str">
        <f t="shared" si="412"/>
        <v/>
      </c>
    </row>
    <row r="1332" spans="1:25" ht="13.8" hidden="1" thickBot="1">
      <c r="A1332" s="196" t="s">
        <v>175</v>
      </c>
      <c r="B1332" s="197"/>
      <c r="C1332" s="635" t="s">
        <v>241</v>
      </c>
      <c r="D1332" s="636"/>
      <c r="E1332" s="637">
        <v>500</v>
      </c>
      <c r="F1332" s="638">
        <v>9.7000000000000003E-3</v>
      </c>
      <c r="G1332" s="677">
        <f>IF(E1332&lt;=30,(0.48*E1332+4.05)*F1332,((0.48*30+4.05)+0.4*(E1332-30))*F1332)</f>
        <v>2.0025650000000002</v>
      </c>
      <c r="H1332" s="632"/>
      <c r="I1332" s="632"/>
      <c r="J1332" s="633">
        <f t="shared" si="413"/>
        <v>0</v>
      </c>
      <c r="K1332" s="634"/>
      <c r="L1332" s="107"/>
      <c r="M1332" s="107"/>
      <c r="N1332" s="108">
        <f t="shared" si="409"/>
        <v>0</v>
      </c>
      <c r="O1332" s="108">
        <f t="shared" si="410"/>
        <v>0</v>
      </c>
      <c r="P1332" s="109"/>
      <c r="Q1332" s="107">
        <f t="shared" si="403"/>
        <v>0</v>
      </c>
      <c r="R1332" s="107">
        <f t="shared" si="403"/>
        <v>0</v>
      </c>
      <c r="S1332" s="108">
        <f t="shared" si="411"/>
        <v>0</v>
      </c>
      <c r="T1332" s="110">
        <f t="shared" si="408"/>
        <v>0</v>
      </c>
      <c r="U1332" s="109"/>
      <c r="V1332" s="111" t="str">
        <f>IF(T1331&gt;0,"xx",IF(O1331&gt;0,"xy",""))</f>
        <v/>
      </c>
      <c r="W1332" s="613" t="str">
        <f t="shared" si="414"/>
        <v/>
      </c>
      <c r="X1332" s="613" t="str">
        <f t="shared" si="404"/>
        <v/>
      </c>
      <c r="Y1332" s="613" t="str">
        <f t="shared" si="412"/>
        <v/>
      </c>
    </row>
    <row r="1333" spans="1:25" ht="13.8" hidden="1" thickBot="1">
      <c r="A1333" s="196" t="s">
        <v>175</v>
      </c>
      <c r="B1333" s="197"/>
      <c r="C1333" s="635" t="s">
        <v>303</v>
      </c>
      <c r="D1333" s="636"/>
      <c r="E1333" s="637">
        <v>180</v>
      </c>
      <c r="F1333" s="638">
        <v>5.04E-2</v>
      </c>
      <c r="G1333" s="671">
        <f>IF(E1333&lt;=30,(0.66*E1333+1.38)*F1333,((0.66*30+1.38)+0.55*(E1333-30))*F1333)</f>
        <v>5.2254720000000008</v>
      </c>
      <c r="H1333" s="632"/>
      <c r="I1333" s="632"/>
      <c r="J1333" s="633">
        <f t="shared" si="413"/>
        <v>0</v>
      </c>
      <c r="K1333" s="634"/>
      <c r="L1333" s="107"/>
      <c r="M1333" s="107"/>
      <c r="N1333" s="108">
        <f t="shared" si="409"/>
        <v>0</v>
      </c>
      <c r="O1333" s="108">
        <f t="shared" si="410"/>
        <v>0</v>
      </c>
      <c r="P1333" s="109"/>
      <c r="Q1333" s="107">
        <f t="shared" si="403"/>
        <v>0</v>
      </c>
      <c r="R1333" s="107">
        <f t="shared" si="403"/>
        <v>0</v>
      </c>
      <c r="S1333" s="108">
        <f t="shared" si="411"/>
        <v>0</v>
      </c>
      <c r="T1333" s="110">
        <f t="shared" ref="T1333:T1415" si="415">IF(ISBLANK(Q1333),0,ROUND(Q1333*R1333,2))</f>
        <v>0</v>
      </c>
      <c r="U1333" s="109"/>
      <c r="V1333" s="111" t="str">
        <f>IF(T1331&gt;0,"xx",IF(O1331&gt;0,"xy",""))</f>
        <v/>
      </c>
      <c r="W1333" s="613" t="str">
        <f t="shared" si="414"/>
        <v/>
      </c>
      <c r="X1333" s="613" t="str">
        <f t="shared" si="404"/>
        <v/>
      </c>
      <c r="Y1333" s="613" t="str">
        <f t="shared" si="412"/>
        <v/>
      </c>
    </row>
    <row r="1334" spans="1:25" ht="13.8" hidden="1" thickBot="1">
      <c r="A1334" s="196" t="s">
        <v>175</v>
      </c>
      <c r="B1334" s="197"/>
      <c r="C1334" s="635" t="s">
        <v>427</v>
      </c>
      <c r="D1334" s="636"/>
      <c r="E1334" s="637">
        <v>20</v>
      </c>
      <c r="F1334" s="638">
        <v>2.15</v>
      </c>
      <c r="G1334" s="667">
        <f>IF(E1334&lt;=30,(0.66*E1334+1.38)*F1334,((0.66*30+1.38)+0.55*(E1334-30))*F1334)</f>
        <v>31.347000000000001</v>
      </c>
      <c r="H1334" s="632"/>
      <c r="I1334" s="632"/>
      <c r="J1334" s="633">
        <f t="shared" si="413"/>
        <v>0</v>
      </c>
      <c r="K1334" s="634"/>
      <c r="L1334" s="107"/>
      <c r="M1334" s="107"/>
      <c r="N1334" s="108">
        <f t="shared" ref="N1334:N1419" si="416">IF(ISBLANK(L1334),0,ROUND(J1334*L1334,2))</f>
        <v>0</v>
      </c>
      <c r="O1334" s="108">
        <f t="shared" ref="O1334:O1419" si="417">IF(ISBLANK(M1334),0,ROUND(L1334*M1334,2))</f>
        <v>0</v>
      </c>
      <c r="P1334" s="109"/>
      <c r="Q1334" s="107">
        <f t="shared" si="403"/>
        <v>0</v>
      </c>
      <c r="R1334" s="107">
        <f t="shared" si="403"/>
        <v>0</v>
      </c>
      <c r="S1334" s="108">
        <f t="shared" ref="S1334:S1419" si="418">IF(ISBLANK(Q1334),0,ROUND(J1334*Q1334,2))</f>
        <v>0</v>
      </c>
      <c r="T1334" s="110">
        <f t="shared" si="415"/>
        <v>0</v>
      </c>
      <c r="U1334" s="109"/>
      <c r="V1334" s="111" t="str">
        <f>IF(T1331&gt;0,"xx",IF(O1331&gt;0,"xy",""))</f>
        <v/>
      </c>
      <c r="W1334" s="613" t="str">
        <f t="shared" si="414"/>
        <v/>
      </c>
      <c r="X1334" s="613" t="str">
        <f t="shared" si="404"/>
        <v/>
      </c>
      <c r="Y1334" s="613" t="str">
        <f t="shared" si="412"/>
        <v/>
      </c>
    </row>
    <row r="1335" spans="1:25" ht="13.8" hidden="1" thickBot="1">
      <c r="A1335" s="196">
        <v>610500</v>
      </c>
      <c r="B1335" s="197" t="s">
        <v>232</v>
      </c>
      <c r="C1335" s="635" t="s">
        <v>472</v>
      </c>
      <c r="D1335" s="636"/>
      <c r="E1335" s="637"/>
      <c r="F1335" s="638"/>
      <c r="G1335" s="639">
        <f>SUM(G1336:G1339)</f>
        <v>16.935164</v>
      </c>
      <c r="H1335" s="632">
        <v>242.53</v>
      </c>
      <c r="I1335" s="632">
        <f>IF(ISBLANK(H1335),"",SUM(G1335:H1335))*0.9</f>
        <v>233.51864760000001</v>
      </c>
      <c r="J1335" s="633">
        <f t="shared" si="413"/>
        <v>300.63</v>
      </c>
      <c r="K1335" s="634" t="s">
        <v>20</v>
      </c>
      <c r="L1335" s="107"/>
      <c r="M1335" s="107"/>
      <c r="N1335" s="108">
        <f t="shared" si="416"/>
        <v>0</v>
      </c>
      <c r="O1335" s="108">
        <f t="shared" si="417"/>
        <v>0</v>
      </c>
      <c r="P1335" s="109"/>
      <c r="Q1335" s="107">
        <f t="shared" si="403"/>
        <v>0</v>
      </c>
      <c r="R1335" s="107">
        <f t="shared" si="403"/>
        <v>0</v>
      </c>
      <c r="S1335" s="108">
        <f t="shared" si="418"/>
        <v>0</v>
      </c>
      <c r="T1335" s="110">
        <f t="shared" si="415"/>
        <v>0</v>
      </c>
      <c r="U1335" s="109"/>
      <c r="W1335" s="613" t="str">
        <f t="shared" si="414"/>
        <v/>
      </c>
      <c r="X1335" s="613" t="str">
        <f t="shared" si="404"/>
        <v/>
      </c>
      <c r="Y1335" s="613" t="str">
        <f t="shared" si="412"/>
        <v/>
      </c>
    </row>
    <row r="1336" spans="1:25" ht="13.8" hidden="1" thickBot="1">
      <c r="A1336" s="196" t="s">
        <v>175</v>
      </c>
      <c r="B1336" s="197"/>
      <c r="C1336" s="635" t="s">
        <v>241</v>
      </c>
      <c r="D1336" s="636"/>
      <c r="E1336" s="637">
        <v>500</v>
      </c>
      <c r="F1336" s="638">
        <v>2.2599999999999999E-2</v>
      </c>
      <c r="G1336" s="677">
        <f>IF(E1336&lt;=30,(0.48*E1336+4.05)*F1336,((0.48*30+4.05)+0.4*(E1336-30))*F1336)</f>
        <v>4.6657699999999993</v>
      </c>
      <c r="H1336" s="632"/>
      <c r="I1336" s="632"/>
      <c r="J1336" s="633">
        <f t="shared" si="413"/>
        <v>0</v>
      </c>
      <c r="K1336" s="634"/>
      <c r="L1336" s="107"/>
      <c r="M1336" s="107"/>
      <c r="N1336" s="108">
        <f t="shared" si="416"/>
        <v>0</v>
      </c>
      <c r="O1336" s="108">
        <f t="shared" si="417"/>
        <v>0</v>
      </c>
      <c r="P1336" s="109"/>
      <c r="Q1336" s="107">
        <f t="shared" si="403"/>
        <v>0</v>
      </c>
      <c r="R1336" s="107">
        <f t="shared" si="403"/>
        <v>0</v>
      </c>
      <c r="S1336" s="108">
        <f t="shared" si="418"/>
        <v>0</v>
      </c>
      <c r="T1336" s="110">
        <f t="shared" si="415"/>
        <v>0</v>
      </c>
      <c r="U1336" s="109"/>
      <c r="V1336" s="111" t="str">
        <f>IF(T1335&gt;0,"xx",IF(O1335&gt;0,"xy",""))</f>
        <v/>
      </c>
      <c r="W1336" s="613" t="str">
        <f t="shared" si="414"/>
        <v/>
      </c>
      <c r="X1336" s="613" t="str">
        <f t="shared" si="404"/>
        <v/>
      </c>
      <c r="Y1336" s="613" t="str">
        <f t="shared" si="412"/>
        <v/>
      </c>
    </row>
    <row r="1337" spans="1:25" ht="13.8" hidden="1" thickBot="1">
      <c r="A1337" s="196" t="s">
        <v>175</v>
      </c>
      <c r="B1337" s="197"/>
      <c r="C1337" s="635" t="s">
        <v>303</v>
      </c>
      <c r="D1337" s="636"/>
      <c r="E1337" s="637">
        <v>180</v>
      </c>
      <c r="F1337" s="638">
        <v>8.3900000000000002E-2</v>
      </c>
      <c r="G1337" s="671">
        <f>IF(E1337&lt;=30,(0.66*E1337+1.38)*F1337,((0.66*30+1.38)+0.55*(E1337-30))*F1337)</f>
        <v>8.6987520000000007</v>
      </c>
      <c r="H1337" s="632"/>
      <c r="I1337" s="632"/>
      <c r="J1337" s="633">
        <f t="shared" si="413"/>
        <v>0</v>
      </c>
      <c r="K1337" s="634"/>
      <c r="L1337" s="107"/>
      <c r="M1337" s="107"/>
      <c r="N1337" s="108">
        <f t="shared" si="416"/>
        <v>0</v>
      </c>
      <c r="O1337" s="108">
        <f t="shared" si="417"/>
        <v>0</v>
      </c>
      <c r="P1337" s="109"/>
      <c r="Q1337" s="107">
        <f t="shared" si="403"/>
        <v>0</v>
      </c>
      <c r="R1337" s="107">
        <f t="shared" si="403"/>
        <v>0</v>
      </c>
      <c r="S1337" s="108">
        <f t="shared" si="418"/>
        <v>0</v>
      </c>
      <c r="T1337" s="110">
        <f t="shared" si="415"/>
        <v>0</v>
      </c>
      <c r="U1337" s="109"/>
      <c r="V1337" s="111" t="str">
        <f>IF(T1335&gt;0,"xx",IF(O1335&gt;0,"xy",""))</f>
        <v/>
      </c>
      <c r="W1337" s="613" t="str">
        <f t="shared" si="414"/>
        <v/>
      </c>
      <c r="X1337" s="613" t="str">
        <f t="shared" si="404"/>
        <v/>
      </c>
      <c r="Y1337" s="613" t="str">
        <f t="shared" si="412"/>
        <v/>
      </c>
    </row>
    <row r="1338" spans="1:25" ht="13.8" hidden="1" thickBot="1">
      <c r="A1338" s="196" t="s">
        <v>175</v>
      </c>
      <c r="B1338" s="197"/>
      <c r="C1338" s="635" t="s">
        <v>307</v>
      </c>
      <c r="D1338" s="636"/>
      <c r="E1338" s="637">
        <v>20</v>
      </c>
      <c r="F1338" s="638">
        <v>0.13490000000000002</v>
      </c>
      <c r="G1338" s="671">
        <f>IF(E1338&lt;=30,(0.66*E1338+1.38)*F1338,((0.66*30+1.38)+0.55*(E1338-30))*F1338)</f>
        <v>1.9668420000000006</v>
      </c>
      <c r="H1338" s="632"/>
      <c r="I1338" s="632"/>
      <c r="J1338" s="633">
        <f t="shared" si="413"/>
        <v>0</v>
      </c>
      <c r="K1338" s="634"/>
      <c r="L1338" s="107"/>
      <c r="M1338" s="107"/>
      <c r="N1338" s="108">
        <f t="shared" si="416"/>
        <v>0</v>
      </c>
      <c r="O1338" s="108">
        <f t="shared" si="417"/>
        <v>0</v>
      </c>
      <c r="P1338" s="109"/>
      <c r="Q1338" s="107">
        <f t="shared" si="403"/>
        <v>0</v>
      </c>
      <c r="R1338" s="107">
        <f t="shared" si="403"/>
        <v>0</v>
      </c>
      <c r="S1338" s="108">
        <f t="shared" si="418"/>
        <v>0</v>
      </c>
      <c r="T1338" s="110">
        <f t="shared" si="415"/>
        <v>0</v>
      </c>
      <c r="U1338" s="109"/>
      <c r="V1338" s="111" t="str">
        <f>IF(T1335&gt;0,"xx",IF(O1335&gt;0,"xy",""))</f>
        <v/>
      </c>
      <c r="W1338" s="613" t="str">
        <f t="shared" si="414"/>
        <v/>
      </c>
      <c r="X1338" s="613" t="str">
        <f t="shared" si="404"/>
        <v/>
      </c>
      <c r="Y1338" s="613" t="str">
        <f t="shared" si="412"/>
        <v/>
      </c>
    </row>
    <row r="1339" spans="1:25" ht="13.8" hidden="1" thickBot="1">
      <c r="A1339" s="196" t="s">
        <v>175</v>
      </c>
      <c r="B1339" s="197"/>
      <c r="C1339" s="635" t="s">
        <v>427</v>
      </c>
      <c r="D1339" s="636"/>
      <c r="E1339" s="637">
        <v>20</v>
      </c>
      <c r="F1339" s="638">
        <v>0.11</v>
      </c>
      <c r="G1339" s="667">
        <f>IF(E1339&lt;=30,(0.66*E1339+1.38)*F1339,((0.66*30+1.38)+0.55*(E1339-30))*F1339)</f>
        <v>1.6038000000000001</v>
      </c>
      <c r="H1339" s="632"/>
      <c r="I1339" s="632"/>
      <c r="J1339" s="633">
        <f t="shared" si="413"/>
        <v>0</v>
      </c>
      <c r="K1339" s="634"/>
      <c r="L1339" s="107"/>
      <c r="M1339" s="107"/>
      <c r="N1339" s="108">
        <f t="shared" si="416"/>
        <v>0</v>
      </c>
      <c r="O1339" s="108">
        <f t="shared" si="417"/>
        <v>0</v>
      </c>
      <c r="P1339" s="109"/>
      <c r="Q1339" s="107">
        <f t="shared" si="403"/>
        <v>0</v>
      </c>
      <c r="R1339" s="107">
        <f t="shared" si="403"/>
        <v>0</v>
      </c>
      <c r="S1339" s="108">
        <f t="shared" si="418"/>
        <v>0</v>
      </c>
      <c r="T1339" s="110">
        <f t="shared" si="415"/>
        <v>0</v>
      </c>
      <c r="U1339" s="109"/>
      <c r="V1339" s="111" t="str">
        <f>IF(T1335&gt;0,"xx",IF(O1335&gt;0,"xy",""))</f>
        <v/>
      </c>
      <c r="W1339" s="613" t="str">
        <f t="shared" si="414"/>
        <v/>
      </c>
      <c r="X1339" s="613" t="str">
        <f t="shared" si="404"/>
        <v/>
      </c>
      <c r="Y1339" s="613" t="str">
        <f t="shared" si="412"/>
        <v/>
      </c>
    </row>
    <row r="1340" spans="1:25" ht="13.8" hidden="1" thickBot="1">
      <c r="A1340" s="196" t="s">
        <v>1028</v>
      </c>
      <c r="B1340" s="197" t="s">
        <v>232</v>
      </c>
      <c r="C1340" s="635" t="s">
        <v>942</v>
      </c>
      <c r="D1340" s="636"/>
      <c r="E1340" s="637"/>
      <c r="F1340" s="638"/>
      <c r="G1340" s="639">
        <f>SUM(G1341:G1344)</f>
        <v>22.971979999999999</v>
      </c>
      <c r="H1340" s="632">
        <v>284.57499999999999</v>
      </c>
      <c r="I1340" s="632">
        <f>IF(ISBLANK(H1340),"",SUM(G1340:H1340))</f>
        <v>307.54697999999996</v>
      </c>
      <c r="J1340" s="633">
        <f t="shared" si="413"/>
        <v>395.94</v>
      </c>
      <c r="K1340" s="634" t="s">
        <v>20</v>
      </c>
      <c r="L1340" s="107"/>
      <c r="M1340" s="107"/>
      <c r="N1340" s="108">
        <f t="shared" si="416"/>
        <v>0</v>
      </c>
      <c r="O1340" s="108">
        <f t="shared" si="417"/>
        <v>0</v>
      </c>
      <c r="P1340" s="109"/>
      <c r="Q1340" s="107">
        <f t="shared" si="403"/>
        <v>0</v>
      </c>
      <c r="R1340" s="107">
        <f t="shared" si="403"/>
        <v>0</v>
      </c>
      <c r="S1340" s="108">
        <f t="shared" si="418"/>
        <v>0</v>
      </c>
      <c r="T1340" s="110">
        <f t="shared" si="415"/>
        <v>0</v>
      </c>
      <c r="U1340" s="109"/>
      <c r="W1340" s="613" t="str">
        <f t="shared" si="414"/>
        <v/>
      </c>
      <c r="X1340" s="613" t="str">
        <f t="shared" si="404"/>
        <v/>
      </c>
      <c r="Y1340" s="613" t="str">
        <f t="shared" si="412"/>
        <v/>
      </c>
    </row>
    <row r="1341" spans="1:25" ht="13.8" hidden="1" thickBot="1">
      <c r="A1341" s="196" t="s">
        <v>175</v>
      </c>
      <c r="B1341" s="197"/>
      <c r="C1341" s="635" t="s">
        <v>241</v>
      </c>
      <c r="D1341" s="636"/>
      <c r="E1341" s="637">
        <v>500</v>
      </c>
      <c r="F1341" s="638">
        <v>2.86E-2</v>
      </c>
      <c r="G1341" s="677">
        <f>IF(E1341&lt;=30,(0.48*E1341+4.05)*F1341,((0.48*30+4.05)+0.4*(E1341-30))*F1341)</f>
        <v>5.9044699999999999</v>
      </c>
      <c r="H1341" s="632"/>
      <c r="I1341" s="632"/>
      <c r="J1341" s="633">
        <f t="shared" si="413"/>
        <v>0</v>
      </c>
      <c r="K1341" s="634"/>
      <c r="L1341" s="107"/>
      <c r="M1341" s="107"/>
      <c r="N1341" s="108">
        <f t="shared" si="416"/>
        <v>0</v>
      </c>
      <c r="O1341" s="108">
        <f t="shared" si="417"/>
        <v>0</v>
      </c>
      <c r="P1341" s="109"/>
      <c r="Q1341" s="107">
        <f t="shared" si="403"/>
        <v>0</v>
      </c>
      <c r="R1341" s="107">
        <f t="shared" si="403"/>
        <v>0</v>
      </c>
      <c r="S1341" s="108">
        <f t="shared" si="418"/>
        <v>0</v>
      </c>
      <c r="T1341" s="110">
        <f t="shared" si="415"/>
        <v>0</v>
      </c>
      <c r="U1341" s="109"/>
      <c r="V1341" s="111" t="str">
        <f>IF(T1340&gt;0,"xx",IF(O1340&gt;0,"xy",""))</f>
        <v/>
      </c>
      <c r="W1341" s="613" t="str">
        <f t="shared" si="414"/>
        <v/>
      </c>
      <c r="X1341" s="613" t="str">
        <f t="shared" si="404"/>
        <v/>
      </c>
      <c r="Y1341" s="613" t="str">
        <f t="shared" si="412"/>
        <v/>
      </c>
    </row>
    <row r="1342" spans="1:25" ht="13.8" hidden="1" thickBot="1">
      <c r="A1342" s="196" t="s">
        <v>175</v>
      </c>
      <c r="B1342" s="197"/>
      <c r="C1342" s="635" t="s">
        <v>303</v>
      </c>
      <c r="D1342" s="636"/>
      <c r="E1342" s="637">
        <v>180</v>
      </c>
      <c r="F1342" s="638">
        <v>0.10539999999999999</v>
      </c>
      <c r="G1342" s="671">
        <f>IF(E1342&lt;=30,(0.66*E1342+1.38)*F1342,((0.66*30+1.38)+0.55*(E1342-30))*F1342)</f>
        <v>10.927872000000001</v>
      </c>
      <c r="H1342" s="632"/>
      <c r="I1342" s="632"/>
      <c r="J1342" s="633">
        <f t="shared" si="413"/>
        <v>0</v>
      </c>
      <c r="K1342" s="634"/>
      <c r="L1342" s="107"/>
      <c r="M1342" s="107"/>
      <c r="N1342" s="108">
        <f t="shared" si="416"/>
        <v>0</v>
      </c>
      <c r="O1342" s="108">
        <f t="shared" si="417"/>
        <v>0</v>
      </c>
      <c r="P1342" s="109"/>
      <c r="Q1342" s="107">
        <f t="shared" si="403"/>
        <v>0</v>
      </c>
      <c r="R1342" s="107">
        <f t="shared" si="403"/>
        <v>0</v>
      </c>
      <c r="S1342" s="108">
        <f t="shared" si="418"/>
        <v>0</v>
      </c>
      <c r="T1342" s="110">
        <f t="shared" si="415"/>
        <v>0</v>
      </c>
      <c r="U1342" s="109"/>
      <c r="V1342" s="111" t="str">
        <f>IF(T1340&gt;0,"xx",IF(O1340&gt;0,"xy",""))</f>
        <v/>
      </c>
      <c r="W1342" s="613" t="str">
        <f t="shared" si="414"/>
        <v/>
      </c>
      <c r="X1342" s="613" t="str">
        <f t="shared" si="404"/>
        <v/>
      </c>
      <c r="Y1342" s="613" t="str">
        <f t="shared" si="412"/>
        <v/>
      </c>
    </row>
    <row r="1343" spans="1:25" ht="13.8" hidden="1" thickBot="1">
      <c r="A1343" s="196" t="s">
        <v>175</v>
      </c>
      <c r="B1343" s="197"/>
      <c r="C1343" s="635" t="s">
        <v>307</v>
      </c>
      <c r="D1343" s="636"/>
      <c r="E1343" s="637">
        <v>20</v>
      </c>
      <c r="F1343" s="638">
        <v>0.1711</v>
      </c>
      <c r="G1343" s="671">
        <f>IF(E1343&lt;=30,(0.66*E1343+1.38)*F1343,((0.66*30+1.38)+0.55*(E1343-30))*F1343)</f>
        <v>2.4946380000000001</v>
      </c>
      <c r="H1343" s="632"/>
      <c r="I1343" s="632"/>
      <c r="J1343" s="633">
        <f t="shared" si="413"/>
        <v>0</v>
      </c>
      <c r="K1343" s="634"/>
      <c r="L1343" s="107"/>
      <c r="M1343" s="107"/>
      <c r="N1343" s="108">
        <f t="shared" si="416"/>
        <v>0</v>
      </c>
      <c r="O1343" s="108">
        <f t="shared" si="417"/>
        <v>0</v>
      </c>
      <c r="P1343" s="109"/>
      <c r="Q1343" s="107">
        <f t="shared" si="403"/>
        <v>0</v>
      </c>
      <c r="R1343" s="107">
        <f t="shared" si="403"/>
        <v>0</v>
      </c>
      <c r="S1343" s="108">
        <f t="shared" si="418"/>
        <v>0</v>
      </c>
      <c r="T1343" s="110">
        <f t="shared" si="415"/>
        <v>0</v>
      </c>
      <c r="U1343" s="109"/>
      <c r="V1343" s="111" t="str">
        <f>IF(T1340&gt;0,"xx",IF(O1340&gt;0,"xy",""))</f>
        <v/>
      </c>
      <c r="W1343" s="613" t="str">
        <f t="shared" si="414"/>
        <v/>
      </c>
      <c r="X1343" s="613" t="str">
        <f t="shared" si="404"/>
        <v/>
      </c>
      <c r="Y1343" s="613" t="str">
        <f t="shared" si="412"/>
        <v/>
      </c>
    </row>
    <row r="1344" spans="1:25" ht="13.8" hidden="1" thickBot="1">
      <c r="A1344" s="196" t="s">
        <v>175</v>
      </c>
      <c r="B1344" s="197"/>
      <c r="C1344" s="635" t="s">
        <v>427</v>
      </c>
      <c r="D1344" s="636"/>
      <c r="E1344" s="637">
        <v>20</v>
      </c>
      <c r="F1344" s="638">
        <v>0.25</v>
      </c>
      <c r="G1344" s="667">
        <f>IF(E1344&lt;=30,(0.66*E1344+1.38)*F1344,((0.66*30+1.38)+0.55*(E1344-30))*F1344)</f>
        <v>3.6450000000000005</v>
      </c>
      <c r="H1344" s="632"/>
      <c r="I1344" s="632"/>
      <c r="J1344" s="633">
        <f t="shared" si="413"/>
        <v>0</v>
      </c>
      <c r="K1344" s="634"/>
      <c r="L1344" s="107"/>
      <c r="M1344" s="107"/>
      <c r="N1344" s="108">
        <f t="shared" si="416"/>
        <v>0</v>
      </c>
      <c r="O1344" s="108">
        <f t="shared" si="417"/>
        <v>0</v>
      </c>
      <c r="P1344" s="109"/>
      <c r="Q1344" s="107">
        <f t="shared" si="403"/>
        <v>0</v>
      </c>
      <c r="R1344" s="107">
        <f t="shared" si="403"/>
        <v>0</v>
      </c>
      <c r="S1344" s="108">
        <f t="shared" si="418"/>
        <v>0</v>
      </c>
      <c r="T1344" s="110">
        <f t="shared" si="415"/>
        <v>0</v>
      </c>
      <c r="U1344" s="109"/>
      <c r="V1344" s="111" t="str">
        <f>IF(T1340&gt;0,"xx",IF(O1340&gt;0,"xy",""))</f>
        <v/>
      </c>
      <c r="W1344" s="613" t="str">
        <f t="shared" si="414"/>
        <v/>
      </c>
      <c r="X1344" s="613" t="str">
        <f t="shared" si="404"/>
        <v/>
      </c>
      <c r="Y1344" s="613" t="str">
        <f t="shared" si="412"/>
        <v/>
      </c>
    </row>
    <row r="1345" spans="1:25" ht="13.8" hidden="1" thickBot="1">
      <c r="A1345" s="196">
        <v>610700</v>
      </c>
      <c r="B1345" s="197" t="s">
        <v>232</v>
      </c>
      <c r="C1345" s="635" t="s">
        <v>473</v>
      </c>
      <c r="D1345" s="636"/>
      <c r="E1345" s="637"/>
      <c r="F1345" s="638"/>
      <c r="G1345" s="639">
        <f>SUM(G1346:G1349)</f>
        <v>28.988151000000002</v>
      </c>
      <c r="H1345" s="632">
        <v>326.62</v>
      </c>
      <c r="I1345" s="632">
        <f>IF(ISBLANK(H1345),"",SUM(G1345:H1345))</f>
        <v>355.60815100000002</v>
      </c>
      <c r="J1345" s="633">
        <f t="shared" si="413"/>
        <v>457.81</v>
      </c>
      <c r="K1345" s="634" t="s">
        <v>20</v>
      </c>
      <c r="L1345" s="107"/>
      <c r="M1345" s="107"/>
      <c r="N1345" s="108">
        <f t="shared" si="416"/>
        <v>0</v>
      </c>
      <c r="O1345" s="108">
        <f t="shared" si="417"/>
        <v>0</v>
      </c>
      <c r="P1345" s="109"/>
      <c r="Q1345" s="107">
        <f t="shared" si="403"/>
        <v>0</v>
      </c>
      <c r="R1345" s="107">
        <f t="shared" si="403"/>
        <v>0</v>
      </c>
      <c r="S1345" s="108">
        <f t="shared" si="418"/>
        <v>0</v>
      </c>
      <c r="T1345" s="110">
        <f t="shared" si="415"/>
        <v>0</v>
      </c>
      <c r="U1345" s="109"/>
      <c r="W1345" s="613" t="str">
        <f t="shared" si="414"/>
        <v/>
      </c>
      <c r="X1345" s="613" t="str">
        <f t="shared" si="404"/>
        <v/>
      </c>
      <c r="Y1345" s="613" t="str">
        <f t="shared" si="412"/>
        <v/>
      </c>
    </row>
    <row r="1346" spans="1:25" ht="13.8" hidden="1" thickBot="1">
      <c r="A1346" s="196" t="s">
        <v>175</v>
      </c>
      <c r="B1346" s="197"/>
      <c r="C1346" s="635" t="s">
        <v>241</v>
      </c>
      <c r="D1346" s="636"/>
      <c r="E1346" s="637">
        <v>500</v>
      </c>
      <c r="F1346" s="638">
        <v>3.4500000000000003E-2</v>
      </c>
      <c r="G1346" s="677">
        <f>IF(E1346&lt;=30,(0.48*E1346+4.05)*F1346,((0.48*30+4.05)+0.4*(E1346-30))*F1346)</f>
        <v>7.1225250000000004</v>
      </c>
      <c r="H1346" s="632"/>
      <c r="I1346" s="632"/>
      <c r="J1346" s="633">
        <f t="shared" si="413"/>
        <v>0</v>
      </c>
      <c r="K1346" s="634"/>
      <c r="L1346" s="107"/>
      <c r="M1346" s="107"/>
      <c r="N1346" s="108">
        <f t="shared" si="416"/>
        <v>0</v>
      </c>
      <c r="O1346" s="108">
        <f t="shared" si="417"/>
        <v>0</v>
      </c>
      <c r="P1346" s="109"/>
      <c r="Q1346" s="107">
        <f t="shared" si="403"/>
        <v>0</v>
      </c>
      <c r="R1346" s="107">
        <f t="shared" si="403"/>
        <v>0</v>
      </c>
      <c r="S1346" s="108">
        <f t="shared" si="418"/>
        <v>0</v>
      </c>
      <c r="T1346" s="110">
        <f t="shared" si="415"/>
        <v>0</v>
      </c>
      <c r="U1346" s="109"/>
      <c r="V1346" s="111" t="str">
        <f>IF(T1345&gt;0,"xx",IF(O1345&gt;0,"xy",""))</f>
        <v/>
      </c>
      <c r="W1346" s="613" t="str">
        <f t="shared" si="414"/>
        <v/>
      </c>
      <c r="X1346" s="613" t="str">
        <f t="shared" si="404"/>
        <v/>
      </c>
      <c r="Y1346" s="613" t="str">
        <f t="shared" si="412"/>
        <v/>
      </c>
    </row>
    <row r="1347" spans="1:25" ht="13.8" hidden="1" thickBot="1">
      <c r="A1347" s="196" t="s">
        <v>175</v>
      </c>
      <c r="B1347" s="197"/>
      <c r="C1347" s="635" t="s">
        <v>303</v>
      </c>
      <c r="D1347" s="636"/>
      <c r="E1347" s="637">
        <v>180</v>
      </c>
      <c r="F1347" s="638">
        <v>0.12690000000000001</v>
      </c>
      <c r="G1347" s="671">
        <f>IF(E1347&lt;=30,(0.66*E1347+1.38)*F1347,((0.66*30+1.38)+0.55*(E1347-30))*F1347)</f>
        <v>13.156992000000002</v>
      </c>
      <c r="H1347" s="632"/>
      <c r="I1347" s="632"/>
      <c r="J1347" s="633">
        <f t="shared" si="413"/>
        <v>0</v>
      </c>
      <c r="K1347" s="634"/>
      <c r="L1347" s="107"/>
      <c r="M1347" s="107"/>
      <c r="N1347" s="108">
        <f t="shared" si="416"/>
        <v>0</v>
      </c>
      <c r="O1347" s="108">
        <f t="shared" si="417"/>
        <v>0</v>
      </c>
      <c r="P1347" s="109"/>
      <c r="Q1347" s="107">
        <f t="shared" si="403"/>
        <v>0</v>
      </c>
      <c r="R1347" s="107">
        <f t="shared" si="403"/>
        <v>0</v>
      </c>
      <c r="S1347" s="108">
        <f t="shared" si="418"/>
        <v>0</v>
      </c>
      <c r="T1347" s="110">
        <f t="shared" si="415"/>
        <v>0</v>
      </c>
      <c r="U1347" s="109"/>
      <c r="V1347" s="111" t="str">
        <f>IF(T1345&gt;0,"xx",IF(O1345&gt;0,"xy",""))</f>
        <v/>
      </c>
      <c r="W1347" s="613" t="str">
        <f t="shared" si="414"/>
        <v/>
      </c>
      <c r="X1347" s="613" t="str">
        <f t="shared" si="404"/>
        <v/>
      </c>
      <c r="Y1347" s="613" t="str">
        <f t="shared" si="412"/>
        <v/>
      </c>
    </row>
    <row r="1348" spans="1:25" ht="13.8" hidden="1" thickBot="1">
      <c r="A1348" s="196" t="s">
        <v>175</v>
      </c>
      <c r="B1348" s="197"/>
      <c r="C1348" s="635" t="s">
        <v>307</v>
      </c>
      <c r="D1348" s="636"/>
      <c r="E1348" s="637">
        <v>20</v>
      </c>
      <c r="F1348" s="638">
        <v>0.20729999999999998</v>
      </c>
      <c r="G1348" s="671">
        <f>IF(E1348&lt;=30,(0.66*E1348+1.38)*F1348,((0.66*30+1.38)+0.55*(E1348-30))*F1348)</f>
        <v>3.0224340000000001</v>
      </c>
      <c r="H1348" s="632"/>
      <c r="I1348" s="632"/>
      <c r="J1348" s="633">
        <f t="shared" si="413"/>
        <v>0</v>
      </c>
      <c r="K1348" s="634"/>
      <c r="L1348" s="107"/>
      <c r="M1348" s="107"/>
      <c r="N1348" s="108">
        <f t="shared" si="416"/>
        <v>0</v>
      </c>
      <c r="O1348" s="108">
        <f t="shared" si="417"/>
        <v>0</v>
      </c>
      <c r="P1348" s="109"/>
      <c r="Q1348" s="107">
        <f t="shared" si="403"/>
        <v>0</v>
      </c>
      <c r="R1348" s="107">
        <f t="shared" si="403"/>
        <v>0</v>
      </c>
      <c r="S1348" s="108">
        <f t="shared" si="418"/>
        <v>0</v>
      </c>
      <c r="T1348" s="110">
        <f t="shared" si="415"/>
        <v>0</v>
      </c>
      <c r="U1348" s="109"/>
      <c r="V1348" s="111" t="str">
        <f>IF(T1345&gt;0,"xx",IF(O1345&gt;0,"xy",""))</f>
        <v/>
      </c>
      <c r="W1348" s="613" t="str">
        <f t="shared" si="414"/>
        <v/>
      </c>
      <c r="X1348" s="613" t="str">
        <f t="shared" si="404"/>
        <v/>
      </c>
      <c r="Y1348" s="613" t="str">
        <f t="shared" si="412"/>
        <v/>
      </c>
    </row>
    <row r="1349" spans="1:25" ht="13.8" hidden="1" thickBot="1">
      <c r="A1349" s="196" t="s">
        <v>175</v>
      </c>
      <c r="B1349" s="197"/>
      <c r="C1349" s="635" t="s">
        <v>427</v>
      </c>
      <c r="D1349" s="636"/>
      <c r="E1349" s="637">
        <v>20</v>
      </c>
      <c r="F1349" s="638">
        <v>0.39</v>
      </c>
      <c r="G1349" s="667">
        <f>IF(E1349&lt;=30,(0.66*E1349+1.38)*F1349,((0.66*30+1.38)+0.55*(E1349-30))*F1349)</f>
        <v>5.6862000000000013</v>
      </c>
      <c r="H1349" s="632"/>
      <c r="I1349" s="632"/>
      <c r="J1349" s="633">
        <f t="shared" si="413"/>
        <v>0</v>
      </c>
      <c r="K1349" s="634"/>
      <c r="L1349" s="107"/>
      <c r="M1349" s="107"/>
      <c r="N1349" s="108">
        <f t="shared" si="416"/>
        <v>0</v>
      </c>
      <c r="O1349" s="108">
        <f t="shared" si="417"/>
        <v>0</v>
      </c>
      <c r="P1349" s="109"/>
      <c r="Q1349" s="107">
        <f t="shared" si="403"/>
        <v>0</v>
      </c>
      <c r="R1349" s="107">
        <f t="shared" si="403"/>
        <v>0</v>
      </c>
      <c r="S1349" s="108">
        <f t="shared" si="418"/>
        <v>0</v>
      </c>
      <c r="T1349" s="110">
        <f t="shared" si="415"/>
        <v>0</v>
      </c>
      <c r="U1349" s="109"/>
      <c r="V1349" s="111" t="str">
        <f>IF(T1345&gt;0,"xx",IF(O1345&gt;0,"xy",""))</f>
        <v/>
      </c>
      <c r="W1349" s="613" t="str">
        <f t="shared" si="414"/>
        <v/>
      </c>
      <c r="X1349" s="613" t="str">
        <f t="shared" si="404"/>
        <v/>
      </c>
      <c r="Y1349" s="613" t="str">
        <f t="shared" si="412"/>
        <v/>
      </c>
    </row>
    <row r="1350" spans="1:25" ht="13.8" hidden="1" thickBot="1">
      <c r="A1350" s="196" t="s">
        <v>1030</v>
      </c>
      <c r="B1350" s="197" t="s">
        <v>232</v>
      </c>
      <c r="C1350" s="635" t="s">
        <v>943</v>
      </c>
      <c r="D1350" s="636"/>
      <c r="E1350" s="637"/>
      <c r="F1350" s="638"/>
      <c r="G1350" s="639">
        <f>SUM(G1351:G1354)</f>
        <v>39.572042000000003</v>
      </c>
      <c r="H1350" s="632">
        <v>417.62</v>
      </c>
      <c r="I1350" s="632">
        <f>IF(ISBLANK(H1350),"",SUM(G1350:H1350))*0.95</f>
        <v>434.3324399</v>
      </c>
      <c r="J1350" s="633">
        <f t="shared" si="413"/>
        <v>559.16</v>
      </c>
      <c r="K1350" s="634" t="s">
        <v>20</v>
      </c>
      <c r="L1350" s="107"/>
      <c r="M1350" s="107"/>
      <c r="N1350" s="108">
        <f t="shared" si="416"/>
        <v>0</v>
      </c>
      <c r="O1350" s="108">
        <f t="shared" si="417"/>
        <v>0</v>
      </c>
      <c r="P1350" s="109"/>
      <c r="Q1350" s="107">
        <f t="shared" si="403"/>
        <v>0</v>
      </c>
      <c r="R1350" s="107">
        <f t="shared" si="403"/>
        <v>0</v>
      </c>
      <c r="S1350" s="108">
        <f t="shared" si="418"/>
        <v>0</v>
      </c>
      <c r="T1350" s="110">
        <f t="shared" si="415"/>
        <v>0</v>
      </c>
      <c r="U1350" s="109"/>
      <c r="W1350" s="613" t="str">
        <f t="shared" si="414"/>
        <v/>
      </c>
      <c r="X1350" s="613" t="str">
        <f t="shared" si="404"/>
        <v/>
      </c>
      <c r="Y1350" s="613" t="str">
        <f t="shared" si="412"/>
        <v/>
      </c>
    </row>
    <row r="1351" spans="1:25" ht="13.8" hidden="1" thickBot="1">
      <c r="A1351" s="196" t="s">
        <v>175</v>
      </c>
      <c r="B1351" s="197"/>
      <c r="C1351" s="635" t="s">
        <v>241</v>
      </c>
      <c r="D1351" s="636"/>
      <c r="E1351" s="637">
        <v>500</v>
      </c>
      <c r="F1351" s="638">
        <v>4.7199999999999999E-2</v>
      </c>
      <c r="G1351" s="677">
        <f>IF(E1351&lt;=30,(0.48*E1351+4.05)*F1351,((0.48*30+4.05)+0.4*(E1351-30))*F1351)</f>
        <v>9.7444399999999991</v>
      </c>
      <c r="H1351" s="632"/>
      <c r="I1351" s="632"/>
      <c r="J1351" s="633">
        <f t="shared" si="413"/>
        <v>0</v>
      </c>
      <c r="K1351" s="634"/>
      <c r="L1351" s="107"/>
      <c r="M1351" s="107"/>
      <c r="N1351" s="108">
        <f t="shared" si="416"/>
        <v>0</v>
      </c>
      <c r="O1351" s="108">
        <f t="shared" si="417"/>
        <v>0</v>
      </c>
      <c r="P1351" s="109"/>
      <c r="Q1351" s="107">
        <f t="shared" si="403"/>
        <v>0</v>
      </c>
      <c r="R1351" s="107">
        <f t="shared" si="403"/>
        <v>0</v>
      </c>
      <c r="S1351" s="108">
        <f t="shared" si="418"/>
        <v>0</v>
      </c>
      <c r="T1351" s="110">
        <f t="shared" si="415"/>
        <v>0</v>
      </c>
      <c r="U1351" s="109"/>
      <c r="V1351" s="111" t="str">
        <f>IF(T1350&gt;0,"xx",IF(O1350&gt;0,"xy",""))</f>
        <v/>
      </c>
      <c r="W1351" s="613" t="str">
        <f t="shared" si="414"/>
        <v/>
      </c>
      <c r="X1351" s="613" t="str">
        <f t="shared" si="404"/>
        <v/>
      </c>
      <c r="Y1351" s="613" t="str">
        <f t="shared" si="412"/>
        <v/>
      </c>
    </row>
    <row r="1352" spans="1:25" ht="13.8" hidden="1" thickBot="1">
      <c r="A1352" s="196" t="s">
        <v>175</v>
      </c>
      <c r="B1352" s="197"/>
      <c r="C1352" s="635" t="s">
        <v>303</v>
      </c>
      <c r="D1352" s="636"/>
      <c r="E1352" s="637">
        <v>180</v>
      </c>
      <c r="F1352" s="638">
        <v>0.17269999999999999</v>
      </c>
      <c r="G1352" s="671">
        <f>IF(E1352&lt;=30,(0.66*E1352+1.38)*F1352,((0.66*30+1.38)+0.55*(E1352-30))*F1352)</f>
        <v>17.905536000000001</v>
      </c>
      <c r="H1352" s="632"/>
      <c r="I1352" s="632"/>
      <c r="J1352" s="633">
        <f t="shared" si="413"/>
        <v>0</v>
      </c>
      <c r="K1352" s="634"/>
      <c r="L1352" s="107"/>
      <c r="M1352" s="107"/>
      <c r="N1352" s="108">
        <f t="shared" si="416"/>
        <v>0</v>
      </c>
      <c r="O1352" s="108">
        <f t="shared" si="417"/>
        <v>0</v>
      </c>
      <c r="P1352" s="109"/>
      <c r="Q1352" s="107">
        <f t="shared" si="403"/>
        <v>0</v>
      </c>
      <c r="R1352" s="107">
        <f t="shared" si="403"/>
        <v>0</v>
      </c>
      <c r="S1352" s="108">
        <f t="shared" si="418"/>
        <v>0</v>
      </c>
      <c r="T1352" s="110">
        <f t="shared" si="415"/>
        <v>0</v>
      </c>
      <c r="U1352" s="109"/>
      <c r="V1352" s="111" t="str">
        <f>IF(T1350&gt;0,"xx",IF(O1350&gt;0,"xy",""))</f>
        <v/>
      </c>
      <c r="W1352" s="613" t="str">
        <f t="shared" si="414"/>
        <v/>
      </c>
      <c r="X1352" s="613" t="str">
        <f t="shared" si="404"/>
        <v/>
      </c>
      <c r="Y1352" s="613" t="str">
        <f t="shared" si="412"/>
        <v/>
      </c>
    </row>
    <row r="1353" spans="1:25" ht="13.8" hidden="1" thickBot="1">
      <c r="A1353" s="196" t="s">
        <v>175</v>
      </c>
      <c r="B1353" s="197"/>
      <c r="C1353" s="635" t="s">
        <v>307</v>
      </c>
      <c r="D1353" s="636"/>
      <c r="E1353" s="637">
        <v>20</v>
      </c>
      <c r="F1353" s="638">
        <v>0.28770000000000001</v>
      </c>
      <c r="G1353" s="671">
        <f>IF(E1353&lt;=30,(0.66*E1353+1.38)*F1353,((0.66*30+1.38)+0.55*(E1353-30))*F1353)</f>
        <v>4.1946660000000007</v>
      </c>
      <c r="H1353" s="632"/>
      <c r="I1353" s="632"/>
      <c r="J1353" s="633">
        <f t="shared" si="413"/>
        <v>0</v>
      </c>
      <c r="K1353" s="634"/>
      <c r="L1353" s="107"/>
      <c r="M1353" s="107"/>
      <c r="N1353" s="108">
        <f t="shared" si="416"/>
        <v>0</v>
      </c>
      <c r="O1353" s="108">
        <f t="shared" si="417"/>
        <v>0</v>
      </c>
      <c r="P1353" s="109"/>
      <c r="Q1353" s="107">
        <f t="shared" si="403"/>
        <v>0</v>
      </c>
      <c r="R1353" s="107">
        <f t="shared" si="403"/>
        <v>0</v>
      </c>
      <c r="S1353" s="108">
        <f t="shared" si="418"/>
        <v>0</v>
      </c>
      <c r="T1353" s="110">
        <f t="shared" si="415"/>
        <v>0</v>
      </c>
      <c r="U1353" s="109"/>
      <c r="V1353" s="111" t="str">
        <f>IF(T1350&gt;0,"xx",IF(O1350&gt;0,"xy",""))</f>
        <v/>
      </c>
      <c r="W1353" s="613" t="str">
        <f t="shared" si="414"/>
        <v/>
      </c>
      <c r="X1353" s="613" t="str">
        <f t="shared" si="404"/>
        <v/>
      </c>
      <c r="Y1353" s="613" t="str">
        <f t="shared" si="412"/>
        <v/>
      </c>
    </row>
    <row r="1354" spans="1:25" ht="13.8" hidden="1" thickBot="1">
      <c r="A1354" s="196" t="s">
        <v>175</v>
      </c>
      <c r="B1354" s="197"/>
      <c r="C1354" s="635" t="s">
        <v>427</v>
      </c>
      <c r="D1354" s="636"/>
      <c r="E1354" s="637">
        <v>20</v>
      </c>
      <c r="F1354" s="638">
        <v>0.53</v>
      </c>
      <c r="G1354" s="667">
        <f>IF(E1354&lt;=30,(0.66*E1354+1.38)*F1354,((0.66*30+1.38)+0.55*(E1354-30))*F1354)</f>
        <v>7.7274000000000012</v>
      </c>
      <c r="H1354" s="632"/>
      <c r="I1354" s="632"/>
      <c r="J1354" s="633">
        <f t="shared" si="413"/>
        <v>0</v>
      </c>
      <c r="K1354" s="634"/>
      <c r="L1354" s="107"/>
      <c r="M1354" s="107"/>
      <c r="N1354" s="108">
        <f t="shared" si="416"/>
        <v>0</v>
      </c>
      <c r="O1354" s="108">
        <f t="shared" si="417"/>
        <v>0</v>
      </c>
      <c r="P1354" s="109"/>
      <c r="Q1354" s="107">
        <f t="shared" si="403"/>
        <v>0</v>
      </c>
      <c r="R1354" s="107">
        <f t="shared" si="403"/>
        <v>0</v>
      </c>
      <c r="S1354" s="108">
        <f t="shared" si="418"/>
        <v>0</v>
      </c>
      <c r="T1354" s="110">
        <f t="shared" si="415"/>
        <v>0</v>
      </c>
      <c r="U1354" s="109"/>
      <c r="V1354" s="111" t="str">
        <f>IF(T1350&gt;0,"xx",IF(O1350&gt;0,"xy",""))</f>
        <v/>
      </c>
      <c r="W1354" s="613" t="str">
        <f t="shared" si="414"/>
        <v/>
      </c>
      <c r="X1354" s="613" t="str">
        <f t="shared" si="404"/>
        <v/>
      </c>
      <c r="Y1354" s="613" t="str">
        <f t="shared" si="412"/>
        <v/>
      </c>
    </row>
    <row r="1355" spans="1:25" ht="13.8" hidden="1" thickBot="1">
      <c r="A1355" s="196">
        <v>610900</v>
      </c>
      <c r="B1355" s="197" t="s">
        <v>232</v>
      </c>
      <c r="C1355" s="635" t="s">
        <v>474</v>
      </c>
      <c r="D1355" s="636"/>
      <c r="E1355" s="637"/>
      <c r="F1355" s="638"/>
      <c r="G1355" s="639">
        <f>SUM(G1356:G1359)</f>
        <v>50.145565000000005</v>
      </c>
      <c r="H1355" s="632">
        <v>508.62</v>
      </c>
      <c r="I1355" s="632">
        <f>IF(ISBLANK(H1355),"",SUM(G1355:H1355))*0.95</f>
        <v>530.82728674999998</v>
      </c>
      <c r="J1355" s="633">
        <f t="shared" si="413"/>
        <v>683.39</v>
      </c>
      <c r="K1355" s="634" t="s">
        <v>20</v>
      </c>
      <c r="L1355" s="107"/>
      <c r="M1355" s="107"/>
      <c r="N1355" s="108">
        <f t="shared" si="416"/>
        <v>0</v>
      </c>
      <c r="O1355" s="108">
        <f t="shared" si="417"/>
        <v>0</v>
      </c>
      <c r="P1355" s="109"/>
      <c r="Q1355" s="107">
        <f t="shared" si="403"/>
        <v>0</v>
      </c>
      <c r="R1355" s="107">
        <f t="shared" ref="Q1355:R1440" si="419">M1355</f>
        <v>0</v>
      </c>
      <c r="S1355" s="108">
        <f t="shared" si="418"/>
        <v>0</v>
      </c>
      <c r="T1355" s="110">
        <f t="shared" si="415"/>
        <v>0</v>
      </c>
      <c r="U1355" s="109"/>
      <c r="W1355" s="613" t="str">
        <f t="shared" si="414"/>
        <v/>
      </c>
      <c r="X1355" s="613" t="str">
        <f t="shared" si="404"/>
        <v/>
      </c>
      <c r="Y1355" s="613" t="str">
        <f t="shared" si="412"/>
        <v/>
      </c>
    </row>
    <row r="1356" spans="1:25" ht="13.8" hidden="1" thickBot="1">
      <c r="A1356" s="196" t="s">
        <v>175</v>
      </c>
      <c r="B1356" s="197"/>
      <c r="C1356" s="635" t="s">
        <v>241</v>
      </c>
      <c r="D1356" s="636"/>
      <c r="E1356" s="637">
        <v>500</v>
      </c>
      <c r="F1356" s="638">
        <v>5.9900000000000002E-2</v>
      </c>
      <c r="G1356" s="677">
        <f>IF(E1356&lt;=30,(0.48*E1356+4.05)*F1356,((0.48*30+4.05)+0.4*(E1356-30))*F1356)</f>
        <v>12.366355</v>
      </c>
      <c r="H1356" s="632"/>
      <c r="I1356" s="632"/>
      <c r="J1356" s="633">
        <f t="shared" si="413"/>
        <v>0</v>
      </c>
      <c r="K1356" s="634"/>
      <c r="L1356" s="107"/>
      <c r="M1356" s="107"/>
      <c r="N1356" s="108">
        <f t="shared" si="416"/>
        <v>0</v>
      </c>
      <c r="O1356" s="108">
        <f t="shared" si="417"/>
        <v>0</v>
      </c>
      <c r="P1356" s="109"/>
      <c r="Q1356" s="107">
        <f t="shared" si="419"/>
        <v>0</v>
      </c>
      <c r="R1356" s="107">
        <f t="shared" si="419"/>
        <v>0</v>
      </c>
      <c r="S1356" s="108">
        <f t="shared" si="418"/>
        <v>0</v>
      </c>
      <c r="T1356" s="110">
        <f t="shared" si="415"/>
        <v>0</v>
      </c>
      <c r="U1356" s="109"/>
      <c r="V1356" s="111" t="str">
        <f>IF(T1355&gt;0,"xx",IF(O1355&gt;0,"xy",""))</f>
        <v/>
      </c>
      <c r="W1356" s="613" t="str">
        <f t="shared" si="414"/>
        <v/>
      </c>
      <c r="X1356" s="613" t="str">
        <f t="shared" si="404"/>
        <v/>
      </c>
      <c r="Y1356" s="613" t="str">
        <f t="shared" si="412"/>
        <v/>
      </c>
    </row>
    <row r="1357" spans="1:25" ht="13.8" hidden="1" thickBot="1">
      <c r="A1357" s="196" t="s">
        <v>175</v>
      </c>
      <c r="B1357" s="197"/>
      <c r="C1357" s="635" t="s">
        <v>303</v>
      </c>
      <c r="D1357" s="636"/>
      <c r="E1357" s="637">
        <v>180</v>
      </c>
      <c r="F1357" s="638">
        <v>0.21840000000000001</v>
      </c>
      <c r="G1357" s="671">
        <f>IF(E1357&lt;=30,(0.66*E1357+1.38)*F1357,((0.66*30+1.38)+0.55*(E1357-30))*F1357)</f>
        <v>22.643712000000004</v>
      </c>
      <c r="H1357" s="632"/>
      <c r="I1357" s="632"/>
      <c r="J1357" s="633">
        <f t="shared" si="413"/>
        <v>0</v>
      </c>
      <c r="K1357" s="634"/>
      <c r="L1357" s="107"/>
      <c r="M1357" s="107"/>
      <c r="N1357" s="108">
        <f t="shared" si="416"/>
        <v>0</v>
      </c>
      <c r="O1357" s="108">
        <f t="shared" si="417"/>
        <v>0</v>
      </c>
      <c r="P1357" s="109"/>
      <c r="Q1357" s="107">
        <f t="shared" si="419"/>
        <v>0</v>
      </c>
      <c r="R1357" s="107">
        <f t="shared" si="419"/>
        <v>0</v>
      </c>
      <c r="S1357" s="108">
        <f t="shared" si="418"/>
        <v>0</v>
      </c>
      <c r="T1357" s="110">
        <f t="shared" si="415"/>
        <v>0</v>
      </c>
      <c r="U1357" s="109"/>
      <c r="V1357" s="111" t="str">
        <f>IF(T1355&gt;0,"xx",IF(O1355&gt;0,"xy",""))</f>
        <v/>
      </c>
      <c r="W1357" s="613" t="str">
        <f t="shared" si="414"/>
        <v/>
      </c>
      <c r="X1357" s="613" t="str">
        <f t="shared" si="404"/>
        <v/>
      </c>
      <c r="Y1357" s="613" t="str">
        <f t="shared" si="412"/>
        <v/>
      </c>
    </row>
    <row r="1358" spans="1:25" ht="13.8" hidden="1" thickBot="1">
      <c r="A1358" s="196" t="s">
        <v>175</v>
      </c>
      <c r="B1358" s="197"/>
      <c r="C1358" s="635" t="s">
        <v>307</v>
      </c>
      <c r="D1358" s="636"/>
      <c r="E1358" s="637">
        <v>20</v>
      </c>
      <c r="F1358" s="638">
        <v>0.36809999999999998</v>
      </c>
      <c r="G1358" s="671">
        <f>IF(E1358&lt;=30,(0.66*E1358+1.38)*F1358,((0.66*30+1.38)+0.55*(E1358-30))*F1358)</f>
        <v>5.3668980000000008</v>
      </c>
      <c r="H1358" s="632"/>
      <c r="I1358" s="632"/>
      <c r="J1358" s="633">
        <f t="shared" si="413"/>
        <v>0</v>
      </c>
      <c r="K1358" s="634"/>
      <c r="L1358" s="107"/>
      <c r="M1358" s="107"/>
      <c r="N1358" s="108">
        <f t="shared" si="416"/>
        <v>0</v>
      </c>
      <c r="O1358" s="108">
        <f t="shared" si="417"/>
        <v>0</v>
      </c>
      <c r="P1358" s="109"/>
      <c r="Q1358" s="107">
        <f t="shared" si="419"/>
        <v>0</v>
      </c>
      <c r="R1358" s="107">
        <f t="shared" si="419"/>
        <v>0</v>
      </c>
      <c r="S1358" s="108">
        <f t="shared" si="418"/>
        <v>0</v>
      </c>
      <c r="T1358" s="110">
        <f t="shared" si="415"/>
        <v>0</v>
      </c>
      <c r="U1358" s="109"/>
      <c r="V1358" s="111" t="str">
        <f>IF(T1355&gt;0,"xx",IF(O1355&gt;0,"xy",""))</f>
        <v/>
      </c>
      <c r="W1358" s="613" t="str">
        <f t="shared" si="414"/>
        <v/>
      </c>
      <c r="X1358" s="613" t="str">
        <f t="shared" si="404"/>
        <v/>
      </c>
      <c r="Y1358" s="613" t="str">
        <f t="shared" si="412"/>
        <v/>
      </c>
    </row>
    <row r="1359" spans="1:25" ht="13.8" hidden="1" thickBot="1">
      <c r="A1359" s="196" t="s">
        <v>175</v>
      </c>
      <c r="B1359" s="197"/>
      <c r="C1359" s="635" t="s">
        <v>427</v>
      </c>
      <c r="D1359" s="636"/>
      <c r="E1359" s="637">
        <v>20</v>
      </c>
      <c r="F1359" s="638">
        <v>0.67</v>
      </c>
      <c r="G1359" s="667">
        <f>IF(E1359&lt;=30,(0.66*E1359+1.38)*F1359,((0.66*30+1.38)+0.55*(E1359-30))*F1359)</f>
        <v>9.7686000000000011</v>
      </c>
      <c r="H1359" s="632"/>
      <c r="I1359" s="632"/>
      <c r="J1359" s="633">
        <f t="shared" si="413"/>
        <v>0</v>
      </c>
      <c r="K1359" s="634"/>
      <c r="L1359" s="107"/>
      <c r="M1359" s="107"/>
      <c r="N1359" s="108">
        <f t="shared" si="416"/>
        <v>0</v>
      </c>
      <c r="O1359" s="108">
        <f t="shared" si="417"/>
        <v>0</v>
      </c>
      <c r="P1359" s="109"/>
      <c r="Q1359" s="107">
        <f t="shared" si="419"/>
        <v>0</v>
      </c>
      <c r="R1359" s="107">
        <f t="shared" si="419"/>
        <v>0</v>
      </c>
      <c r="S1359" s="108">
        <f t="shared" si="418"/>
        <v>0</v>
      </c>
      <c r="T1359" s="110">
        <f t="shared" si="415"/>
        <v>0</v>
      </c>
      <c r="U1359" s="109"/>
      <c r="V1359" s="111" t="str">
        <f>IF(T1355&gt;0,"xx",IF(O1355&gt;0,"xy",""))</f>
        <v/>
      </c>
      <c r="W1359" s="613" t="str">
        <f t="shared" si="414"/>
        <v/>
      </c>
      <c r="X1359" s="613" t="str">
        <f t="shared" si="404"/>
        <v/>
      </c>
      <c r="Y1359" s="613" t="str">
        <f t="shared" si="412"/>
        <v/>
      </c>
    </row>
    <row r="1360" spans="1:25" ht="13.8" hidden="1" thickBot="1">
      <c r="A1360" s="196" t="s">
        <v>1032</v>
      </c>
      <c r="B1360" s="197" t="s">
        <v>232</v>
      </c>
      <c r="C1360" s="635" t="s">
        <v>944</v>
      </c>
      <c r="D1360" s="636"/>
      <c r="E1360" s="637"/>
      <c r="F1360" s="638"/>
      <c r="G1360" s="639">
        <f>SUM(G1361:G1364)</f>
        <v>63.279015999999999</v>
      </c>
      <c r="H1360" s="632">
        <v>606</v>
      </c>
      <c r="I1360" s="632">
        <f>IF(ISBLANK(H1360),"",SUM(G1360:H1360))</f>
        <v>669.27901599999996</v>
      </c>
      <c r="J1360" s="633">
        <f t="shared" si="413"/>
        <v>861.63</v>
      </c>
      <c r="K1360" s="634" t="s">
        <v>20</v>
      </c>
      <c r="L1360" s="107"/>
      <c r="M1360" s="107"/>
      <c r="N1360" s="108">
        <f t="shared" si="416"/>
        <v>0</v>
      </c>
      <c r="O1360" s="108">
        <f t="shared" si="417"/>
        <v>0</v>
      </c>
      <c r="P1360" s="109"/>
      <c r="Q1360" s="107">
        <f t="shared" si="419"/>
        <v>0</v>
      </c>
      <c r="R1360" s="107">
        <f t="shared" si="419"/>
        <v>0</v>
      </c>
      <c r="S1360" s="108">
        <f t="shared" si="418"/>
        <v>0</v>
      </c>
      <c r="T1360" s="110">
        <f t="shared" si="415"/>
        <v>0</v>
      </c>
      <c r="U1360" s="109"/>
      <c r="W1360" s="613" t="str">
        <f t="shared" si="414"/>
        <v/>
      </c>
      <c r="X1360" s="613" t="str">
        <f t="shared" si="404"/>
        <v/>
      </c>
      <c r="Y1360" s="613" t="str">
        <f t="shared" si="412"/>
        <v/>
      </c>
    </row>
    <row r="1361" spans="1:25" ht="13.8" hidden="1" thickBot="1">
      <c r="A1361" s="196" t="s">
        <v>175</v>
      </c>
      <c r="B1361" s="197"/>
      <c r="C1361" s="635" t="s">
        <v>241</v>
      </c>
      <c r="D1361" s="636"/>
      <c r="E1361" s="637">
        <v>500</v>
      </c>
      <c r="F1361" s="638">
        <v>7.5800000000000006E-2</v>
      </c>
      <c r="G1361" s="677">
        <f>IF(E1361&lt;=30,(0.48*E1361+4.05)*F1361,((0.48*30+4.05)+0.4*(E1361-30))*F1361)</f>
        <v>15.648910000000001</v>
      </c>
      <c r="H1361" s="632"/>
      <c r="I1361" s="632"/>
      <c r="J1361" s="633">
        <f t="shared" si="413"/>
        <v>0</v>
      </c>
      <c r="K1361" s="634"/>
      <c r="L1361" s="107"/>
      <c r="M1361" s="107"/>
      <c r="N1361" s="108">
        <f t="shared" si="416"/>
        <v>0</v>
      </c>
      <c r="O1361" s="108">
        <f t="shared" si="417"/>
        <v>0</v>
      </c>
      <c r="P1361" s="109"/>
      <c r="Q1361" s="107">
        <f t="shared" si="419"/>
        <v>0</v>
      </c>
      <c r="R1361" s="107">
        <f t="shared" si="419"/>
        <v>0</v>
      </c>
      <c r="S1361" s="108">
        <f t="shared" si="418"/>
        <v>0</v>
      </c>
      <c r="T1361" s="110">
        <f t="shared" si="415"/>
        <v>0</v>
      </c>
      <c r="U1361" s="109"/>
      <c r="V1361" s="111" t="str">
        <f>IF(T1360&gt;0,"xx",IF(O1360&gt;0,"xy",""))</f>
        <v/>
      </c>
      <c r="W1361" s="613" t="str">
        <f t="shared" si="414"/>
        <v/>
      </c>
      <c r="X1361" s="613" t="str">
        <f t="shared" si="404"/>
        <v/>
      </c>
      <c r="Y1361" s="613" t="str">
        <f t="shared" si="412"/>
        <v/>
      </c>
    </row>
    <row r="1362" spans="1:25" ht="13.8" hidden="1" thickBot="1">
      <c r="A1362" s="196" t="s">
        <v>175</v>
      </c>
      <c r="B1362" s="197"/>
      <c r="C1362" s="635" t="s">
        <v>303</v>
      </c>
      <c r="D1362" s="636"/>
      <c r="E1362" s="637">
        <v>180</v>
      </c>
      <c r="F1362" s="638">
        <v>0.27639999999999998</v>
      </c>
      <c r="G1362" s="671">
        <f>IF(E1362&lt;=30,(0.66*E1362+1.38)*F1362,((0.66*30+1.38)+0.55*(E1362-30))*F1362)</f>
        <v>28.657152</v>
      </c>
      <c r="H1362" s="632"/>
      <c r="I1362" s="632"/>
      <c r="J1362" s="633">
        <f t="shared" si="413"/>
        <v>0</v>
      </c>
      <c r="K1362" s="634"/>
      <c r="L1362" s="107"/>
      <c r="M1362" s="107"/>
      <c r="N1362" s="108">
        <f t="shared" si="416"/>
        <v>0</v>
      </c>
      <c r="O1362" s="108">
        <f t="shared" si="417"/>
        <v>0</v>
      </c>
      <c r="P1362" s="109"/>
      <c r="Q1362" s="107">
        <f t="shared" si="419"/>
        <v>0</v>
      </c>
      <c r="R1362" s="107">
        <f t="shared" si="419"/>
        <v>0</v>
      </c>
      <c r="S1362" s="108">
        <f t="shared" si="418"/>
        <v>0</v>
      </c>
      <c r="T1362" s="110">
        <f t="shared" si="415"/>
        <v>0</v>
      </c>
      <c r="U1362" s="109"/>
      <c r="V1362" s="111" t="str">
        <f>IF(T1360&gt;0,"xx",IF(O1360&gt;0,"xy",""))</f>
        <v/>
      </c>
      <c r="W1362" s="613" t="str">
        <f t="shared" si="414"/>
        <v/>
      </c>
      <c r="X1362" s="613" t="str">
        <f t="shared" si="404"/>
        <v/>
      </c>
      <c r="Y1362" s="613" t="str">
        <f t="shared" si="412"/>
        <v/>
      </c>
    </row>
    <row r="1363" spans="1:25" ht="13.8" hidden="1" thickBot="1">
      <c r="A1363" s="196" t="s">
        <v>175</v>
      </c>
      <c r="B1363" s="197"/>
      <c r="C1363" s="635" t="s">
        <v>307</v>
      </c>
      <c r="D1363" s="636"/>
      <c r="E1363" s="637">
        <v>20</v>
      </c>
      <c r="F1363" s="638">
        <v>0.46629999999999999</v>
      </c>
      <c r="G1363" s="671">
        <f>IF(E1363&lt;=30,(0.66*E1363+1.38)*F1363,((0.66*30+1.38)+0.55*(E1363-30))*F1363)</f>
        <v>6.7986540000000009</v>
      </c>
      <c r="H1363" s="632"/>
      <c r="I1363" s="632"/>
      <c r="J1363" s="633">
        <f t="shared" si="413"/>
        <v>0</v>
      </c>
      <c r="K1363" s="634"/>
      <c r="L1363" s="107"/>
      <c r="M1363" s="107"/>
      <c r="N1363" s="108">
        <f t="shared" si="416"/>
        <v>0</v>
      </c>
      <c r="O1363" s="108">
        <f t="shared" si="417"/>
        <v>0</v>
      </c>
      <c r="P1363" s="109"/>
      <c r="Q1363" s="107">
        <f t="shared" si="419"/>
        <v>0</v>
      </c>
      <c r="R1363" s="107">
        <f t="shared" si="419"/>
        <v>0</v>
      </c>
      <c r="S1363" s="108">
        <f t="shared" si="418"/>
        <v>0</v>
      </c>
      <c r="T1363" s="110">
        <f t="shared" si="415"/>
        <v>0</v>
      </c>
      <c r="U1363" s="109"/>
      <c r="V1363" s="111" t="str">
        <f>IF(T1360&gt;0,"xx",IF(O1360&gt;0,"xy",""))</f>
        <v/>
      </c>
      <c r="W1363" s="613" t="str">
        <f t="shared" si="414"/>
        <v/>
      </c>
      <c r="X1363" s="613" t="str">
        <f t="shared" si="404"/>
        <v/>
      </c>
      <c r="Y1363" s="613" t="str">
        <f t="shared" si="412"/>
        <v/>
      </c>
    </row>
    <row r="1364" spans="1:25" ht="13.8" hidden="1" thickBot="1">
      <c r="A1364" s="196" t="s">
        <v>175</v>
      </c>
      <c r="B1364" s="197"/>
      <c r="C1364" s="635" t="s">
        <v>427</v>
      </c>
      <c r="D1364" s="636"/>
      <c r="E1364" s="637">
        <v>20</v>
      </c>
      <c r="F1364" s="638">
        <v>0.83499999999999996</v>
      </c>
      <c r="G1364" s="667">
        <f>IF(E1364&lt;=30,(0.66*E1364+1.38)*F1364,((0.66*30+1.38)+0.55*(E1364-30))*F1364)</f>
        <v>12.174300000000001</v>
      </c>
      <c r="H1364" s="632"/>
      <c r="I1364" s="632"/>
      <c r="J1364" s="633">
        <f t="shared" si="413"/>
        <v>0</v>
      </c>
      <c r="K1364" s="634"/>
      <c r="L1364" s="107"/>
      <c r="M1364" s="107"/>
      <c r="N1364" s="108">
        <f t="shared" si="416"/>
        <v>0</v>
      </c>
      <c r="O1364" s="108">
        <f t="shared" si="417"/>
        <v>0</v>
      </c>
      <c r="P1364" s="109"/>
      <c r="Q1364" s="107">
        <f t="shared" si="419"/>
        <v>0</v>
      </c>
      <c r="R1364" s="107">
        <f t="shared" si="419"/>
        <v>0</v>
      </c>
      <c r="S1364" s="108">
        <f t="shared" si="418"/>
        <v>0</v>
      </c>
      <c r="T1364" s="110">
        <f t="shared" si="415"/>
        <v>0</v>
      </c>
      <c r="U1364" s="109"/>
      <c r="V1364" s="111" t="str">
        <f>IF(T1360&gt;0,"xx",IF(O1360&gt;0,"xy",""))</f>
        <v/>
      </c>
      <c r="W1364" s="613" t="str">
        <f t="shared" si="414"/>
        <v/>
      </c>
      <c r="X1364" s="613" t="str">
        <f t="shared" si="404"/>
        <v/>
      </c>
      <c r="Y1364" s="613" t="str">
        <f t="shared" si="412"/>
        <v/>
      </c>
    </row>
    <row r="1365" spans="1:25" ht="13.8" hidden="1" thickBot="1">
      <c r="A1365" s="196">
        <v>611100</v>
      </c>
      <c r="B1365" s="197" t="s">
        <v>232</v>
      </c>
      <c r="C1365" s="635" t="s">
        <v>475</v>
      </c>
      <c r="D1365" s="636"/>
      <c r="E1365" s="637"/>
      <c r="F1365" s="638"/>
      <c r="G1365" s="639">
        <f>SUM(G1366:G1369)</f>
        <v>76.400641000000007</v>
      </c>
      <c r="H1365" s="632">
        <v>703.38</v>
      </c>
      <c r="I1365" s="632">
        <f>IF(ISBLANK(H1365),"",SUM(G1365:H1365))</f>
        <v>779.78064100000006</v>
      </c>
      <c r="J1365" s="633">
        <f t="shared" si="413"/>
        <v>1003.89</v>
      </c>
      <c r="K1365" s="634" t="s">
        <v>20</v>
      </c>
      <c r="L1365" s="107"/>
      <c r="M1365" s="107"/>
      <c r="N1365" s="108">
        <f t="shared" si="416"/>
        <v>0</v>
      </c>
      <c r="O1365" s="108">
        <f t="shared" si="417"/>
        <v>0</v>
      </c>
      <c r="P1365" s="109"/>
      <c r="Q1365" s="107">
        <f t="shared" si="419"/>
        <v>0</v>
      </c>
      <c r="R1365" s="107">
        <f t="shared" si="419"/>
        <v>0</v>
      </c>
      <c r="S1365" s="108">
        <f t="shared" si="418"/>
        <v>0</v>
      </c>
      <c r="T1365" s="110">
        <f t="shared" si="415"/>
        <v>0</v>
      </c>
      <c r="U1365" s="109"/>
      <c r="W1365" s="613" t="str">
        <f t="shared" si="414"/>
        <v/>
      </c>
      <c r="X1365" s="613" t="str">
        <f t="shared" si="404"/>
        <v/>
      </c>
      <c r="Y1365" s="613" t="str">
        <f t="shared" ref="Y1365:Y1428" si="420">IF(V1365="X","x",IF(T1365&gt;0,"x",""))</f>
        <v/>
      </c>
    </row>
    <row r="1366" spans="1:25" ht="13.8" hidden="1" thickBot="1">
      <c r="A1366" s="196" t="s">
        <v>175</v>
      </c>
      <c r="B1366" s="197"/>
      <c r="C1366" s="635" t="s">
        <v>241</v>
      </c>
      <c r="D1366" s="636"/>
      <c r="E1366" s="637">
        <v>500</v>
      </c>
      <c r="F1366" s="638">
        <v>9.1700000000000004E-2</v>
      </c>
      <c r="G1366" s="677">
        <f>IF(E1366&lt;=30,(0.48*E1366+4.05)*F1366,((0.48*30+4.05)+0.4*(E1366-30))*F1366)</f>
        <v>18.931464999999999</v>
      </c>
      <c r="H1366" s="632"/>
      <c r="I1366" s="632"/>
      <c r="J1366" s="633">
        <f t="shared" si="413"/>
        <v>0</v>
      </c>
      <c r="K1366" s="634"/>
      <c r="L1366" s="107"/>
      <c r="M1366" s="107"/>
      <c r="N1366" s="108">
        <f t="shared" si="416"/>
        <v>0</v>
      </c>
      <c r="O1366" s="108">
        <f t="shared" si="417"/>
        <v>0</v>
      </c>
      <c r="P1366" s="109"/>
      <c r="Q1366" s="107">
        <f t="shared" si="419"/>
        <v>0</v>
      </c>
      <c r="R1366" s="107">
        <f t="shared" si="419"/>
        <v>0</v>
      </c>
      <c r="S1366" s="108">
        <f t="shared" si="418"/>
        <v>0</v>
      </c>
      <c r="T1366" s="110">
        <f t="shared" si="415"/>
        <v>0</v>
      </c>
      <c r="U1366" s="109"/>
      <c r="V1366" s="111" t="str">
        <f>IF(T1365&gt;0,"xx",IF(O1365&gt;0,"xy",""))</f>
        <v/>
      </c>
      <c r="W1366" s="613" t="str">
        <f t="shared" si="414"/>
        <v/>
      </c>
      <c r="X1366" s="613" t="str">
        <f t="shared" si="404"/>
        <v/>
      </c>
      <c r="Y1366" s="613" t="str">
        <f t="shared" si="420"/>
        <v/>
      </c>
    </row>
    <row r="1367" spans="1:25" ht="13.8" hidden="1" thickBot="1">
      <c r="A1367" s="196" t="s">
        <v>175</v>
      </c>
      <c r="B1367" s="197"/>
      <c r="C1367" s="635" t="s">
        <v>303</v>
      </c>
      <c r="D1367" s="636"/>
      <c r="E1367" s="637">
        <v>180</v>
      </c>
      <c r="F1367" s="638">
        <v>0.33429999999999999</v>
      </c>
      <c r="G1367" s="671">
        <f>IF(E1367&lt;=30,(0.66*E1367+1.38)*F1367,((0.66*30+1.38)+0.55*(E1367-30))*F1367)</f>
        <v>34.660223999999999</v>
      </c>
      <c r="H1367" s="632"/>
      <c r="I1367" s="632"/>
      <c r="J1367" s="633">
        <f t="shared" si="413"/>
        <v>0</v>
      </c>
      <c r="K1367" s="634"/>
      <c r="L1367" s="107"/>
      <c r="M1367" s="107"/>
      <c r="N1367" s="108">
        <f t="shared" si="416"/>
        <v>0</v>
      </c>
      <c r="O1367" s="108">
        <f t="shared" si="417"/>
        <v>0</v>
      </c>
      <c r="P1367" s="109"/>
      <c r="Q1367" s="107">
        <f t="shared" si="419"/>
        <v>0</v>
      </c>
      <c r="R1367" s="107">
        <f t="shared" si="419"/>
        <v>0</v>
      </c>
      <c r="S1367" s="108">
        <f t="shared" si="418"/>
        <v>0</v>
      </c>
      <c r="T1367" s="110">
        <f t="shared" si="415"/>
        <v>0</v>
      </c>
      <c r="U1367" s="109"/>
      <c r="V1367" s="111" t="str">
        <f>IF(T1365&gt;0,"xx",IF(O1365&gt;0,"xy",""))</f>
        <v/>
      </c>
      <c r="W1367" s="613" t="str">
        <f t="shared" si="414"/>
        <v/>
      </c>
      <c r="X1367" s="613" t="str">
        <f t="shared" si="404"/>
        <v/>
      </c>
      <c r="Y1367" s="613" t="str">
        <f t="shared" si="420"/>
        <v/>
      </c>
    </row>
    <row r="1368" spans="1:25" ht="13.8" hidden="1" thickBot="1">
      <c r="A1368" s="196" t="s">
        <v>175</v>
      </c>
      <c r="B1368" s="197"/>
      <c r="C1368" s="635" t="s">
        <v>307</v>
      </c>
      <c r="D1368" s="636"/>
      <c r="E1368" s="637">
        <v>20</v>
      </c>
      <c r="F1368" s="638">
        <v>0.56440000000000001</v>
      </c>
      <c r="G1368" s="671">
        <f>IF(E1368&lt;=30,(0.66*E1368+1.38)*F1368,((0.66*30+1.38)+0.55*(E1368-30))*F1368)</f>
        <v>8.2289520000000014</v>
      </c>
      <c r="H1368" s="632"/>
      <c r="I1368" s="632"/>
      <c r="J1368" s="633">
        <f t="shared" si="413"/>
        <v>0</v>
      </c>
      <c r="K1368" s="634"/>
      <c r="L1368" s="107"/>
      <c r="M1368" s="107"/>
      <c r="N1368" s="108">
        <f t="shared" si="416"/>
        <v>0</v>
      </c>
      <c r="O1368" s="108">
        <f t="shared" si="417"/>
        <v>0</v>
      </c>
      <c r="P1368" s="109"/>
      <c r="Q1368" s="107">
        <f t="shared" si="419"/>
        <v>0</v>
      </c>
      <c r="R1368" s="107">
        <f t="shared" si="419"/>
        <v>0</v>
      </c>
      <c r="S1368" s="108">
        <f t="shared" si="418"/>
        <v>0</v>
      </c>
      <c r="T1368" s="110">
        <f t="shared" si="415"/>
        <v>0</v>
      </c>
      <c r="U1368" s="109"/>
      <c r="V1368" s="111" t="str">
        <f>IF(T1365&gt;0,"xx",IF(O1365&gt;0,"xy",""))</f>
        <v/>
      </c>
      <c r="W1368" s="613" t="str">
        <f t="shared" si="414"/>
        <v/>
      </c>
      <c r="X1368" s="613" t="str">
        <f t="shared" si="404"/>
        <v/>
      </c>
      <c r="Y1368" s="613" t="str">
        <f t="shared" si="420"/>
        <v/>
      </c>
    </row>
    <row r="1369" spans="1:25" ht="13.8" hidden="1" thickBot="1">
      <c r="A1369" s="196" t="s">
        <v>175</v>
      </c>
      <c r="B1369" s="197"/>
      <c r="C1369" s="635" t="s">
        <v>427</v>
      </c>
      <c r="D1369" s="636"/>
      <c r="E1369" s="637">
        <v>20</v>
      </c>
      <c r="F1369" s="638">
        <v>1</v>
      </c>
      <c r="G1369" s="667">
        <f>IF(E1369&lt;=30,(0.66*E1369+1.38)*F1369,((0.66*30+1.38)+0.55*(E1369-30))*F1369)</f>
        <v>14.580000000000002</v>
      </c>
      <c r="H1369" s="632"/>
      <c r="I1369" s="632"/>
      <c r="J1369" s="633">
        <f t="shared" si="413"/>
        <v>0</v>
      </c>
      <c r="K1369" s="634"/>
      <c r="L1369" s="107"/>
      <c r="M1369" s="107"/>
      <c r="N1369" s="108">
        <f t="shared" si="416"/>
        <v>0</v>
      </c>
      <c r="O1369" s="108">
        <f t="shared" si="417"/>
        <v>0</v>
      </c>
      <c r="P1369" s="109"/>
      <c r="Q1369" s="107">
        <f t="shared" si="419"/>
        <v>0</v>
      </c>
      <c r="R1369" s="107">
        <f t="shared" si="419"/>
        <v>0</v>
      </c>
      <c r="S1369" s="108">
        <f t="shared" si="418"/>
        <v>0</v>
      </c>
      <c r="T1369" s="110">
        <f t="shared" si="415"/>
        <v>0</v>
      </c>
      <c r="U1369" s="109"/>
      <c r="V1369" s="111" t="str">
        <f>IF(T1365&gt;0,"xx",IF(O1365&gt;0,"xy",""))</f>
        <v/>
      </c>
      <c r="W1369" s="613" t="str">
        <f t="shared" si="414"/>
        <v/>
      </c>
      <c r="X1369" s="613" t="str">
        <f t="shared" si="404"/>
        <v/>
      </c>
      <c r="Y1369" s="613" t="str">
        <f t="shared" si="420"/>
        <v/>
      </c>
    </row>
    <row r="1370" spans="1:25" ht="13.8" hidden="1" thickBot="1">
      <c r="A1370" s="196">
        <v>611300</v>
      </c>
      <c r="B1370" s="197" t="s">
        <v>232</v>
      </c>
      <c r="C1370" s="635" t="s">
        <v>476</v>
      </c>
      <c r="D1370" s="636"/>
      <c r="E1370" s="637"/>
      <c r="F1370" s="638"/>
      <c r="G1370" s="639">
        <f>SUM(G1371:G1374)</f>
        <v>106.6902</v>
      </c>
      <c r="H1370" s="632">
        <v>964.44</v>
      </c>
      <c r="I1370" s="632">
        <f>IF(ISBLANK(H1370),"",SUM(G1370:H1370))*0.95</f>
        <v>1017.5736900000001</v>
      </c>
      <c r="J1370" s="633">
        <f t="shared" si="413"/>
        <v>1310.02</v>
      </c>
      <c r="K1370" s="634" t="s">
        <v>20</v>
      </c>
      <c r="L1370" s="107"/>
      <c r="M1370" s="107"/>
      <c r="N1370" s="108">
        <f t="shared" si="416"/>
        <v>0</v>
      </c>
      <c r="O1370" s="108">
        <f t="shared" si="417"/>
        <v>0</v>
      </c>
      <c r="P1370" s="109"/>
      <c r="Q1370" s="107">
        <f t="shared" si="419"/>
        <v>0</v>
      </c>
      <c r="R1370" s="107">
        <f t="shared" si="419"/>
        <v>0</v>
      </c>
      <c r="S1370" s="108">
        <f t="shared" si="418"/>
        <v>0</v>
      </c>
      <c r="T1370" s="110">
        <f t="shared" si="415"/>
        <v>0</v>
      </c>
      <c r="U1370" s="109"/>
      <c r="W1370" s="613" t="str">
        <f t="shared" si="414"/>
        <v/>
      </c>
      <c r="X1370" s="613" t="str">
        <f t="shared" si="404"/>
        <v/>
      </c>
      <c r="Y1370" s="613" t="str">
        <f t="shared" si="420"/>
        <v/>
      </c>
    </row>
    <row r="1371" spans="1:25" ht="13.8" hidden="1" thickBot="1">
      <c r="A1371" s="196" t="s">
        <v>175</v>
      </c>
      <c r="B1371" s="197"/>
      <c r="C1371" s="635" t="s">
        <v>241</v>
      </c>
      <c r="D1371" s="636"/>
      <c r="E1371" s="637">
        <v>500</v>
      </c>
      <c r="F1371" s="638">
        <v>0.12720000000000001</v>
      </c>
      <c r="G1371" s="677">
        <f>IF(E1371&lt;=30,(0.48*E1371+4.05)*F1371,((0.48*30+4.05)+0.4*(E1371-30))*F1371)</f>
        <v>26.260439999999999</v>
      </c>
      <c r="H1371" s="632"/>
      <c r="I1371" s="632"/>
      <c r="J1371" s="633">
        <f t="shared" si="413"/>
        <v>0</v>
      </c>
      <c r="K1371" s="634"/>
      <c r="L1371" s="107"/>
      <c r="M1371" s="107"/>
      <c r="N1371" s="108">
        <f t="shared" si="416"/>
        <v>0</v>
      </c>
      <c r="O1371" s="108">
        <f t="shared" si="417"/>
        <v>0</v>
      </c>
      <c r="P1371" s="109"/>
      <c r="Q1371" s="107">
        <f t="shared" si="419"/>
        <v>0</v>
      </c>
      <c r="R1371" s="107">
        <f t="shared" si="419"/>
        <v>0</v>
      </c>
      <c r="S1371" s="108">
        <f t="shared" si="418"/>
        <v>0</v>
      </c>
      <c r="T1371" s="110">
        <f t="shared" si="415"/>
        <v>0</v>
      </c>
      <c r="U1371" s="109"/>
      <c r="V1371" s="111" t="str">
        <f>IF(T1370&gt;0,"xx",IF(O1370&gt;0,"xy",""))</f>
        <v/>
      </c>
      <c r="W1371" s="613" t="str">
        <f t="shared" si="414"/>
        <v/>
      </c>
      <c r="X1371" s="613" t="str">
        <f t="shared" si="404"/>
        <v/>
      </c>
      <c r="Y1371" s="613" t="str">
        <f t="shared" si="420"/>
        <v/>
      </c>
    </row>
    <row r="1372" spans="1:25" ht="13.8" hidden="1" thickBot="1">
      <c r="A1372" s="196" t="s">
        <v>175</v>
      </c>
      <c r="B1372" s="197"/>
      <c r="C1372" s="635" t="s">
        <v>303</v>
      </c>
      <c r="D1372" s="636"/>
      <c r="E1372" s="637">
        <v>180</v>
      </c>
      <c r="F1372" s="638">
        <v>0.46300000000000002</v>
      </c>
      <c r="G1372" s="671">
        <f>IF(E1372&lt;=30,(0.66*E1372+1.38)*F1372,((0.66*30+1.38)+0.55*(E1372-30))*F1372)</f>
        <v>48.003840000000004</v>
      </c>
      <c r="H1372" s="632"/>
      <c r="I1372" s="632"/>
      <c r="J1372" s="633">
        <f t="shared" si="413"/>
        <v>0</v>
      </c>
      <c r="K1372" s="634"/>
      <c r="L1372" s="107"/>
      <c r="M1372" s="107"/>
      <c r="N1372" s="108">
        <f t="shared" si="416"/>
        <v>0</v>
      </c>
      <c r="O1372" s="108">
        <f t="shared" si="417"/>
        <v>0</v>
      </c>
      <c r="P1372" s="109"/>
      <c r="Q1372" s="107">
        <f t="shared" si="419"/>
        <v>0</v>
      </c>
      <c r="R1372" s="107">
        <f t="shared" si="419"/>
        <v>0</v>
      </c>
      <c r="S1372" s="108">
        <f t="shared" si="418"/>
        <v>0</v>
      </c>
      <c r="T1372" s="110">
        <f t="shared" si="415"/>
        <v>0</v>
      </c>
      <c r="U1372" s="109"/>
      <c r="V1372" s="111" t="str">
        <f>IF(T1370&gt;0,"xx",IF(O1370&gt;0,"xy",""))</f>
        <v/>
      </c>
      <c r="W1372" s="613" t="str">
        <f t="shared" si="414"/>
        <v/>
      </c>
      <c r="X1372" s="613" t="str">
        <f t="shared" si="404"/>
        <v/>
      </c>
      <c r="Y1372" s="613" t="str">
        <f t="shared" si="420"/>
        <v/>
      </c>
    </row>
    <row r="1373" spans="1:25" ht="13.8" hidden="1" thickBot="1">
      <c r="A1373" s="196" t="s">
        <v>175</v>
      </c>
      <c r="B1373" s="197"/>
      <c r="C1373" s="635" t="s">
        <v>307</v>
      </c>
      <c r="D1373" s="636"/>
      <c r="E1373" s="637">
        <v>20</v>
      </c>
      <c r="F1373" s="638">
        <v>0.78400000000000003</v>
      </c>
      <c r="G1373" s="671">
        <f>IF(E1373&lt;=30,(0.66*E1373+1.38)*F1373,((0.66*30+1.38)+0.55*(E1373-30))*F1373)</f>
        <v>11.430720000000003</v>
      </c>
      <c r="H1373" s="632"/>
      <c r="I1373" s="632"/>
      <c r="J1373" s="633">
        <f t="shared" si="413"/>
        <v>0</v>
      </c>
      <c r="K1373" s="634"/>
      <c r="L1373" s="107"/>
      <c r="M1373" s="107"/>
      <c r="N1373" s="108">
        <f t="shared" si="416"/>
        <v>0</v>
      </c>
      <c r="O1373" s="108">
        <f t="shared" si="417"/>
        <v>0</v>
      </c>
      <c r="P1373" s="109"/>
      <c r="Q1373" s="107">
        <f t="shared" si="419"/>
        <v>0</v>
      </c>
      <c r="R1373" s="107">
        <f t="shared" si="419"/>
        <v>0</v>
      </c>
      <c r="S1373" s="108">
        <f t="shared" si="418"/>
        <v>0</v>
      </c>
      <c r="T1373" s="110">
        <f t="shared" si="415"/>
        <v>0</v>
      </c>
      <c r="U1373" s="109"/>
      <c r="V1373" s="111" t="str">
        <f>IF(T1370&gt;0,"xx",IF(O1370&gt;0,"xy",""))</f>
        <v/>
      </c>
      <c r="W1373" s="613" t="str">
        <f t="shared" si="414"/>
        <v/>
      </c>
      <c r="X1373" s="613" t="str">
        <f t="shared" si="404"/>
        <v/>
      </c>
      <c r="Y1373" s="613" t="str">
        <f t="shared" si="420"/>
        <v/>
      </c>
    </row>
    <row r="1374" spans="1:25" ht="13.8" hidden="1" thickBot="1">
      <c r="A1374" s="196" t="s">
        <v>175</v>
      </c>
      <c r="B1374" s="197"/>
      <c r="C1374" s="635" t="s">
        <v>427</v>
      </c>
      <c r="D1374" s="636"/>
      <c r="E1374" s="637">
        <v>20</v>
      </c>
      <c r="F1374" s="638">
        <v>1.44</v>
      </c>
      <c r="G1374" s="667">
        <f>IF(E1374&lt;=30,(0.66*E1374+1.38)*F1374,((0.66*30+1.38)+0.55*(E1374-30))*F1374)</f>
        <v>20.995200000000001</v>
      </c>
      <c r="H1374" s="632"/>
      <c r="I1374" s="632"/>
      <c r="J1374" s="633">
        <f t="shared" si="413"/>
        <v>0</v>
      </c>
      <c r="K1374" s="634"/>
      <c r="L1374" s="107"/>
      <c r="M1374" s="107"/>
      <c r="N1374" s="108">
        <f t="shared" si="416"/>
        <v>0</v>
      </c>
      <c r="O1374" s="108">
        <f t="shared" si="417"/>
        <v>0</v>
      </c>
      <c r="P1374" s="109"/>
      <c r="Q1374" s="107">
        <f t="shared" si="419"/>
        <v>0</v>
      </c>
      <c r="R1374" s="107">
        <f t="shared" si="419"/>
        <v>0</v>
      </c>
      <c r="S1374" s="108">
        <f t="shared" si="418"/>
        <v>0</v>
      </c>
      <c r="T1374" s="110">
        <f t="shared" si="415"/>
        <v>0</v>
      </c>
      <c r="U1374" s="109"/>
      <c r="V1374" s="111" t="str">
        <f>IF(T1370&gt;0,"xx",IF(O1370&gt;0,"xy",""))</f>
        <v/>
      </c>
      <c r="W1374" s="613" t="str">
        <f t="shared" si="414"/>
        <v/>
      </c>
      <c r="X1374" s="613" t="str">
        <f t="shared" si="404"/>
        <v/>
      </c>
      <c r="Y1374" s="613" t="str">
        <f t="shared" si="420"/>
        <v/>
      </c>
    </row>
    <row r="1375" spans="1:25" ht="13.8" hidden="1" thickBot="1">
      <c r="A1375" s="196">
        <v>611500</v>
      </c>
      <c r="B1375" s="197" t="s">
        <v>232</v>
      </c>
      <c r="C1375" s="635" t="s">
        <v>477</v>
      </c>
      <c r="D1375" s="636"/>
      <c r="E1375" s="637"/>
      <c r="F1375" s="638"/>
      <c r="G1375" s="639">
        <f>SUM(G1376:G1379)</f>
        <v>149.92979600000001</v>
      </c>
      <c r="H1375" s="632">
        <v>1432.99</v>
      </c>
      <c r="I1375" s="632">
        <f>IF(ISBLANK(H1375),"",SUM(G1375:H1375))</f>
        <v>1582.9197960000001</v>
      </c>
      <c r="J1375" s="633">
        <f t="shared" si="413"/>
        <v>2037.85</v>
      </c>
      <c r="K1375" s="634" t="s">
        <v>20</v>
      </c>
      <c r="L1375" s="107"/>
      <c r="M1375" s="107"/>
      <c r="N1375" s="108">
        <f t="shared" si="416"/>
        <v>0</v>
      </c>
      <c r="O1375" s="108">
        <f t="shared" si="417"/>
        <v>0</v>
      </c>
      <c r="P1375" s="109"/>
      <c r="Q1375" s="107">
        <f t="shared" si="419"/>
        <v>0</v>
      </c>
      <c r="R1375" s="107">
        <f t="shared" si="419"/>
        <v>0</v>
      </c>
      <c r="S1375" s="108">
        <f t="shared" si="418"/>
        <v>0</v>
      </c>
      <c r="T1375" s="110">
        <f t="shared" si="415"/>
        <v>0</v>
      </c>
      <c r="U1375" s="109"/>
      <c r="W1375" s="613" t="str">
        <f t="shared" si="414"/>
        <v/>
      </c>
      <c r="X1375" s="613" t="str">
        <f t="shared" si="404"/>
        <v/>
      </c>
      <c r="Y1375" s="613" t="str">
        <f t="shared" si="420"/>
        <v/>
      </c>
    </row>
    <row r="1376" spans="1:25" ht="13.8" hidden="1" thickBot="1">
      <c r="A1376" s="196" t="s">
        <v>175</v>
      </c>
      <c r="B1376" s="197"/>
      <c r="C1376" s="635" t="s">
        <v>241</v>
      </c>
      <c r="D1376" s="636"/>
      <c r="E1376" s="637">
        <v>500</v>
      </c>
      <c r="F1376" s="638">
        <v>0.187</v>
      </c>
      <c r="G1376" s="677">
        <f>IF(E1376&lt;=30,(0.48*E1376+4.05)*F1376,((0.48*30+4.05)+0.4*(E1376-30))*F1376)</f>
        <v>38.60615</v>
      </c>
      <c r="H1376" s="632"/>
      <c r="I1376" s="632"/>
      <c r="J1376" s="633">
        <f t="shared" si="413"/>
        <v>0</v>
      </c>
      <c r="K1376" s="634"/>
      <c r="L1376" s="107"/>
      <c r="M1376" s="107"/>
      <c r="N1376" s="108">
        <f t="shared" si="416"/>
        <v>0</v>
      </c>
      <c r="O1376" s="108">
        <f t="shared" si="417"/>
        <v>0</v>
      </c>
      <c r="P1376" s="109"/>
      <c r="Q1376" s="107">
        <f t="shared" si="419"/>
        <v>0</v>
      </c>
      <c r="R1376" s="107">
        <f t="shared" si="419"/>
        <v>0</v>
      </c>
      <c r="S1376" s="108">
        <f t="shared" si="418"/>
        <v>0</v>
      </c>
      <c r="T1376" s="110">
        <f t="shared" si="415"/>
        <v>0</v>
      </c>
      <c r="U1376" s="109"/>
      <c r="V1376" s="111" t="str">
        <f>IF(T1375&gt;0,"xx",IF(O1375&gt;0,"xy",""))</f>
        <v/>
      </c>
      <c r="W1376" s="613" t="str">
        <f t="shared" si="414"/>
        <v/>
      </c>
      <c r="X1376" s="613" t="str">
        <f t="shared" si="404"/>
        <v/>
      </c>
      <c r="Y1376" s="613" t="str">
        <f t="shared" si="420"/>
        <v/>
      </c>
    </row>
    <row r="1377" spans="1:25" ht="13.8" hidden="1" thickBot="1">
      <c r="A1377" s="196" t="s">
        <v>175</v>
      </c>
      <c r="B1377" s="197"/>
      <c r="C1377" s="635" t="s">
        <v>303</v>
      </c>
      <c r="D1377" s="636"/>
      <c r="E1377" s="637">
        <v>180</v>
      </c>
      <c r="F1377" s="638">
        <v>0.67830000000000001</v>
      </c>
      <c r="G1377" s="671">
        <f>IF(E1377&lt;=30,(0.66*E1377+1.38)*F1377,((0.66*30+1.38)+0.55*(E1377-30))*F1377)</f>
        <v>70.326143999999999</v>
      </c>
      <c r="H1377" s="632"/>
      <c r="I1377" s="632"/>
      <c r="J1377" s="633">
        <f t="shared" si="413"/>
        <v>0</v>
      </c>
      <c r="K1377" s="634"/>
      <c r="L1377" s="107"/>
      <c r="M1377" s="107"/>
      <c r="N1377" s="108">
        <f t="shared" si="416"/>
        <v>0</v>
      </c>
      <c r="O1377" s="108">
        <f t="shared" si="417"/>
        <v>0</v>
      </c>
      <c r="P1377" s="109"/>
      <c r="Q1377" s="107">
        <f t="shared" si="419"/>
        <v>0</v>
      </c>
      <c r="R1377" s="107">
        <f t="shared" si="419"/>
        <v>0</v>
      </c>
      <c r="S1377" s="108">
        <f t="shared" si="418"/>
        <v>0</v>
      </c>
      <c r="T1377" s="110">
        <f t="shared" si="415"/>
        <v>0</v>
      </c>
      <c r="U1377" s="109"/>
      <c r="V1377" s="111" t="str">
        <f>IF(T1375&gt;0,"xx",IF(O1375&gt;0,"xy",""))</f>
        <v/>
      </c>
      <c r="W1377" s="613" t="str">
        <f t="shared" si="414"/>
        <v/>
      </c>
      <c r="X1377" s="613" t="str">
        <f t="shared" si="404"/>
        <v/>
      </c>
      <c r="Y1377" s="613" t="str">
        <f t="shared" si="420"/>
        <v/>
      </c>
    </row>
    <row r="1378" spans="1:25" ht="13.8" hidden="1" thickBot="1">
      <c r="A1378" s="196" t="s">
        <v>175</v>
      </c>
      <c r="B1378" s="197"/>
      <c r="C1378" s="635" t="s">
        <v>307</v>
      </c>
      <c r="D1378" s="636"/>
      <c r="E1378" s="637">
        <v>20</v>
      </c>
      <c r="F1378" s="638">
        <v>1.1618999999999999</v>
      </c>
      <c r="G1378" s="671">
        <f>IF(E1378&lt;=30,(0.66*E1378+1.38)*F1378,((0.66*30+1.38)+0.55*(E1378-30))*F1378)</f>
        <v>16.940502000000002</v>
      </c>
      <c r="H1378" s="632"/>
      <c r="I1378" s="632"/>
      <c r="J1378" s="633">
        <f t="shared" ref="J1378:J1441" si="421">IF(ISBLANK(H1378),0,ROUND(I1378*(1+$E$10)*(1+$E$11*D1378),2))</f>
        <v>0</v>
      </c>
      <c r="K1378" s="634"/>
      <c r="L1378" s="107"/>
      <c r="M1378" s="107"/>
      <c r="N1378" s="108">
        <f t="shared" si="416"/>
        <v>0</v>
      </c>
      <c r="O1378" s="108">
        <f t="shared" si="417"/>
        <v>0</v>
      </c>
      <c r="P1378" s="109"/>
      <c r="Q1378" s="107">
        <f t="shared" si="419"/>
        <v>0</v>
      </c>
      <c r="R1378" s="107">
        <f t="shared" si="419"/>
        <v>0</v>
      </c>
      <c r="S1378" s="108">
        <f t="shared" si="418"/>
        <v>0</v>
      </c>
      <c r="T1378" s="110">
        <f t="shared" si="415"/>
        <v>0</v>
      </c>
      <c r="U1378" s="109"/>
      <c r="V1378" s="111" t="str">
        <f>IF(T1375&gt;0,"xx",IF(O1375&gt;0,"xy",""))</f>
        <v/>
      </c>
      <c r="W1378" s="613" t="str">
        <f t="shared" si="414"/>
        <v/>
      </c>
      <c r="X1378" s="613" t="str">
        <f t="shared" si="404"/>
        <v/>
      </c>
      <c r="Y1378" s="613" t="str">
        <f t="shared" si="420"/>
        <v/>
      </c>
    </row>
    <row r="1379" spans="1:25" ht="13.8" hidden="1" thickBot="1">
      <c r="A1379" s="196" t="s">
        <v>175</v>
      </c>
      <c r="B1379" s="197"/>
      <c r="C1379" s="635" t="s">
        <v>427</v>
      </c>
      <c r="D1379" s="636"/>
      <c r="E1379" s="637">
        <v>20</v>
      </c>
      <c r="F1379" s="638">
        <v>1.65</v>
      </c>
      <c r="G1379" s="667">
        <f>IF(E1379&lt;=30,(0.66*E1379+1.38)*F1379,((0.66*30+1.38)+0.55*(E1379-30))*F1379)</f>
        <v>24.057000000000002</v>
      </c>
      <c r="H1379" s="632"/>
      <c r="I1379" s="632"/>
      <c r="J1379" s="633">
        <f t="shared" si="421"/>
        <v>0</v>
      </c>
      <c r="K1379" s="634"/>
      <c r="L1379" s="107"/>
      <c r="M1379" s="107"/>
      <c r="N1379" s="108">
        <f t="shared" si="416"/>
        <v>0</v>
      </c>
      <c r="O1379" s="108">
        <f t="shared" si="417"/>
        <v>0</v>
      </c>
      <c r="P1379" s="109"/>
      <c r="Q1379" s="107">
        <f t="shared" si="419"/>
        <v>0</v>
      </c>
      <c r="R1379" s="107">
        <f t="shared" si="419"/>
        <v>0</v>
      </c>
      <c r="S1379" s="108">
        <f t="shared" si="418"/>
        <v>0</v>
      </c>
      <c r="T1379" s="110">
        <f t="shared" si="415"/>
        <v>0</v>
      </c>
      <c r="U1379" s="109"/>
      <c r="V1379" s="111" t="str">
        <f>IF(T1375&gt;0,"xx",IF(O1375&gt;0,"xy",""))</f>
        <v/>
      </c>
      <c r="W1379" s="613" t="str">
        <f t="shared" si="414"/>
        <v/>
      </c>
      <c r="X1379" s="613" t="str">
        <f t="shared" si="404"/>
        <v/>
      </c>
      <c r="Y1379" s="613" t="str">
        <f t="shared" si="420"/>
        <v/>
      </c>
    </row>
    <row r="1380" spans="1:25" ht="13.8" hidden="1" thickBot="1">
      <c r="A1380" s="196" t="s">
        <v>1037</v>
      </c>
      <c r="B1380" s="197" t="s">
        <v>232</v>
      </c>
      <c r="C1380" s="635" t="s">
        <v>478</v>
      </c>
      <c r="D1380" s="636"/>
      <c r="E1380" s="637"/>
      <c r="F1380" s="638"/>
      <c r="G1380" s="639">
        <f>SUM(G1381:G1384)</f>
        <v>205.09561300000004</v>
      </c>
      <c r="H1380" s="632">
        <v>1969.9692</v>
      </c>
      <c r="I1380" s="632">
        <f>IF(ISBLANK(H1380),"",SUM(G1380:H1380))*0.95</f>
        <v>2066.31157235</v>
      </c>
      <c r="J1380" s="633">
        <f t="shared" si="421"/>
        <v>2660.17</v>
      </c>
      <c r="K1380" s="634" t="s">
        <v>20</v>
      </c>
      <c r="L1380" s="107"/>
      <c r="M1380" s="107"/>
      <c r="N1380" s="108">
        <f t="shared" si="416"/>
        <v>0</v>
      </c>
      <c r="O1380" s="108">
        <f t="shared" si="417"/>
        <v>0</v>
      </c>
      <c r="P1380" s="109"/>
      <c r="Q1380" s="107">
        <f t="shared" si="419"/>
        <v>0</v>
      </c>
      <c r="R1380" s="107">
        <f t="shared" si="419"/>
        <v>0</v>
      </c>
      <c r="S1380" s="108">
        <f t="shared" si="418"/>
        <v>0</v>
      </c>
      <c r="T1380" s="110">
        <f t="shared" si="415"/>
        <v>0</v>
      </c>
      <c r="U1380" s="109"/>
      <c r="W1380" s="613" t="str">
        <f t="shared" si="414"/>
        <v/>
      </c>
      <c r="X1380" s="613" t="str">
        <f t="shared" si="404"/>
        <v/>
      </c>
      <c r="Y1380" s="613" t="str">
        <f t="shared" si="420"/>
        <v/>
      </c>
    </row>
    <row r="1381" spans="1:25" ht="13.8" hidden="1" thickBot="1">
      <c r="A1381" s="196" t="s">
        <v>175</v>
      </c>
      <c r="B1381" s="197"/>
      <c r="C1381" s="635" t="s">
        <v>241</v>
      </c>
      <c r="D1381" s="636"/>
      <c r="E1381" s="637">
        <v>500</v>
      </c>
      <c r="F1381" s="638">
        <v>0.27410000000000001</v>
      </c>
      <c r="G1381" s="677">
        <f>IF(E1381&lt;=30,(0.48*E1381+4.05)*F1381,((0.48*30+4.05)+0.4*(E1381-30))*F1381)</f>
        <v>56.587944999999998</v>
      </c>
      <c r="H1381" s="632"/>
      <c r="I1381" s="632"/>
      <c r="J1381" s="633">
        <f t="shared" si="421"/>
        <v>0</v>
      </c>
      <c r="K1381" s="634"/>
      <c r="L1381" s="107"/>
      <c r="M1381" s="107"/>
      <c r="N1381" s="108">
        <f t="shared" si="416"/>
        <v>0</v>
      </c>
      <c r="O1381" s="108">
        <f t="shared" si="417"/>
        <v>0</v>
      </c>
      <c r="P1381" s="109"/>
      <c r="Q1381" s="107">
        <f t="shared" si="419"/>
        <v>0</v>
      </c>
      <c r="R1381" s="107">
        <f t="shared" si="419"/>
        <v>0</v>
      </c>
      <c r="S1381" s="108">
        <f t="shared" si="418"/>
        <v>0</v>
      </c>
      <c r="T1381" s="110">
        <f t="shared" si="415"/>
        <v>0</v>
      </c>
      <c r="U1381" s="109"/>
      <c r="V1381" s="111" t="str">
        <f>IF(T1380&gt;0,"xx",IF(O1380&gt;0,"xy",""))</f>
        <v/>
      </c>
      <c r="W1381" s="613" t="str">
        <f t="shared" si="414"/>
        <v/>
      </c>
      <c r="X1381" s="613" t="str">
        <f t="shared" si="404"/>
        <v/>
      </c>
      <c r="Y1381" s="613" t="str">
        <f t="shared" si="420"/>
        <v/>
      </c>
    </row>
    <row r="1382" spans="1:25" ht="13.8" hidden="1" thickBot="1">
      <c r="A1382" s="196" t="s">
        <v>175</v>
      </c>
      <c r="B1382" s="197"/>
      <c r="C1382" s="635" t="s">
        <v>303</v>
      </c>
      <c r="D1382" s="636"/>
      <c r="E1382" s="637">
        <v>180</v>
      </c>
      <c r="F1382" s="638">
        <v>0.9748</v>
      </c>
      <c r="G1382" s="671">
        <f>IF(E1382&lt;=30,(0.66*E1382+1.38)*F1382,((0.66*30+1.38)+0.55*(E1382-30))*F1382)</f>
        <v>101.06726400000001</v>
      </c>
      <c r="H1382" s="632"/>
      <c r="I1382" s="632"/>
      <c r="J1382" s="633">
        <f t="shared" si="421"/>
        <v>0</v>
      </c>
      <c r="K1382" s="634"/>
      <c r="L1382" s="107"/>
      <c r="M1382" s="107"/>
      <c r="N1382" s="108">
        <f t="shared" si="416"/>
        <v>0</v>
      </c>
      <c r="O1382" s="108">
        <f t="shared" si="417"/>
        <v>0</v>
      </c>
      <c r="P1382" s="109"/>
      <c r="Q1382" s="107">
        <f t="shared" si="419"/>
        <v>0</v>
      </c>
      <c r="R1382" s="107">
        <f t="shared" si="419"/>
        <v>0</v>
      </c>
      <c r="S1382" s="108">
        <f t="shared" si="418"/>
        <v>0</v>
      </c>
      <c r="T1382" s="110">
        <f t="shared" si="415"/>
        <v>0</v>
      </c>
      <c r="U1382" s="109"/>
      <c r="V1382" s="111" t="str">
        <f>IF(T1380&gt;0,"xx",IF(O1380&gt;0,"xy",""))</f>
        <v/>
      </c>
      <c r="W1382" s="613" t="str">
        <f t="shared" si="414"/>
        <v/>
      </c>
      <c r="X1382" s="613" t="str">
        <f t="shared" si="404"/>
        <v/>
      </c>
      <c r="Y1382" s="613" t="str">
        <f t="shared" si="420"/>
        <v/>
      </c>
    </row>
    <row r="1383" spans="1:25" ht="13.8" hidden="1" thickBot="1">
      <c r="A1383" s="196" t="s">
        <v>175</v>
      </c>
      <c r="B1383" s="197"/>
      <c r="C1383" s="635" t="s">
        <v>307</v>
      </c>
      <c r="D1383" s="636"/>
      <c r="E1383" s="637">
        <v>20</v>
      </c>
      <c r="F1383" s="638">
        <v>2.2538</v>
      </c>
      <c r="G1383" s="671">
        <f>IF(E1383&lt;=30,(0.66*E1383+1.38)*F1383,((0.66*30+1.38)+0.55*(E1383-30))*F1383)</f>
        <v>32.860404000000003</v>
      </c>
      <c r="H1383" s="632"/>
      <c r="I1383" s="632"/>
      <c r="J1383" s="633">
        <f t="shared" si="421"/>
        <v>0</v>
      </c>
      <c r="K1383" s="634"/>
      <c r="L1383" s="107"/>
      <c r="M1383" s="107"/>
      <c r="N1383" s="108">
        <f t="shared" si="416"/>
        <v>0</v>
      </c>
      <c r="O1383" s="108">
        <f t="shared" si="417"/>
        <v>0</v>
      </c>
      <c r="P1383" s="109"/>
      <c r="Q1383" s="107">
        <f t="shared" si="419"/>
        <v>0</v>
      </c>
      <c r="R1383" s="107">
        <f t="shared" si="419"/>
        <v>0</v>
      </c>
      <c r="S1383" s="108">
        <f t="shared" si="418"/>
        <v>0</v>
      </c>
      <c r="T1383" s="110">
        <f t="shared" si="415"/>
        <v>0</v>
      </c>
      <c r="U1383" s="109"/>
      <c r="V1383" s="111" t="str">
        <f>IF(T1380&gt;0,"xx",IF(O1380&gt;0,"xy",""))</f>
        <v/>
      </c>
      <c r="W1383" s="613" t="str">
        <f t="shared" si="414"/>
        <v/>
      </c>
      <c r="X1383" s="613" t="str">
        <f t="shared" si="404"/>
        <v/>
      </c>
      <c r="Y1383" s="613" t="str">
        <f t="shared" si="420"/>
        <v/>
      </c>
    </row>
    <row r="1384" spans="1:25" ht="13.8" hidden="1" thickBot="1">
      <c r="A1384" s="196" t="s">
        <v>175</v>
      </c>
      <c r="B1384" s="197"/>
      <c r="C1384" s="635" t="s">
        <v>427</v>
      </c>
      <c r="D1384" s="636"/>
      <c r="E1384" s="637">
        <v>20</v>
      </c>
      <c r="F1384" s="638">
        <v>1</v>
      </c>
      <c r="G1384" s="667">
        <f>IF(E1384&lt;=30,(0.66*E1384+1.38)*F1384,((0.66*30+1.38)+0.55*(E1384-30))*F1384)</f>
        <v>14.580000000000002</v>
      </c>
      <c r="H1384" s="632"/>
      <c r="I1384" s="632"/>
      <c r="J1384" s="633">
        <f t="shared" si="421"/>
        <v>0</v>
      </c>
      <c r="K1384" s="634"/>
      <c r="L1384" s="107"/>
      <c r="M1384" s="107"/>
      <c r="N1384" s="108">
        <f t="shared" si="416"/>
        <v>0</v>
      </c>
      <c r="O1384" s="108">
        <f t="shared" si="417"/>
        <v>0</v>
      </c>
      <c r="P1384" s="109"/>
      <c r="Q1384" s="107">
        <f t="shared" si="419"/>
        <v>0</v>
      </c>
      <c r="R1384" s="107">
        <f t="shared" si="419"/>
        <v>0</v>
      </c>
      <c r="S1384" s="108">
        <f t="shared" si="418"/>
        <v>0</v>
      </c>
      <c r="T1384" s="110">
        <f t="shared" si="415"/>
        <v>0</v>
      </c>
      <c r="U1384" s="109"/>
      <c r="V1384" s="111" t="str">
        <f>IF(T1380&gt;0,"xx",IF(O1380&gt;0,"xy",""))</f>
        <v/>
      </c>
      <c r="W1384" s="613" t="str">
        <f t="shared" si="414"/>
        <v/>
      </c>
      <c r="X1384" s="613" t="str">
        <f t="shared" si="404"/>
        <v/>
      </c>
      <c r="Y1384" s="613" t="str">
        <f t="shared" si="420"/>
        <v/>
      </c>
    </row>
    <row r="1385" spans="1:25" ht="13.8" hidden="1" thickBot="1">
      <c r="A1385" s="196">
        <v>611700</v>
      </c>
      <c r="B1385" s="197" t="s">
        <v>232</v>
      </c>
      <c r="C1385" s="635" t="s">
        <v>479</v>
      </c>
      <c r="D1385" s="636"/>
      <c r="E1385" s="637"/>
      <c r="F1385" s="638"/>
      <c r="G1385" s="639">
        <f>SUM(G1386:G1389)</f>
        <v>237.16524400000003</v>
      </c>
      <c r="H1385" s="632">
        <v>3111.05</v>
      </c>
      <c r="I1385" s="632">
        <f>IF(ISBLANK(H1385),"",SUM(G1385:H1385))*0.95</f>
        <v>3180.8044817999998</v>
      </c>
      <c r="J1385" s="633">
        <f t="shared" si="421"/>
        <v>4094.97</v>
      </c>
      <c r="K1385" s="634" t="s">
        <v>20</v>
      </c>
      <c r="L1385" s="107"/>
      <c r="M1385" s="107"/>
      <c r="N1385" s="108">
        <f t="shared" si="416"/>
        <v>0</v>
      </c>
      <c r="O1385" s="108">
        <f t="shared" si="417"/>
        <v>0</v>
      </c>
      <c r="P1385" s="109"/>
      <c r="Q1385" s="107">
        <f t="shared" si="419"/>
        <v>0</v>
      </c>
      <c r="R1385" s="107">
        <f t="shared" si="419"/>
        <v>0</v>
      </c>
      <c r="S1385" s="108">
        <f t="shared" si="418"/>
        <v>0</v>
      </c>
      <c r="T1385" s="110">
        <f t="shared" si="415"/>
        <v>0</v>
      </c>
      <c r="U1385" s="109"/>
      <c r="W1385" s="613" t="str">
        <f t="shared" si="414"/>
        <v/>
      </c>
      <c r="X1385" s="613" t="str">
        <f t="shared" si="404"/>
        <v/>
      </c>
      <c r="Y1385" s="613" t="str">
        <f t="shared" si="420"/>
        <v/>
      </c>
    </row>
    <row r="1386" spans="1:25" ht="13.8" hidden="1" thickBot="1">
      <c r="A1386" s="196" t="s">
        <v>175</v>
      </c>
      <c r="B1386" s="197"/>
      <c r="C1386" s="635" t="s">
        <v>241</v>
      </c>
      <c r="D1386" s="636"/>
      <c r="E1386" s="637">
        <v>500</v>
      </c>
      <c r="F1386" s="638">
        <v>0.30620000000000003</v>
      </c>
      <c r="G1386" s="677">
        <f>IF(E1386&lt;=30,(0.48*E1386+4.05)*F1386,((0.48*30+4.05)+0.4*(E1386-30))*F1386)</f>
        <v>63.21499</v>
      </c>
      <c r="H1386" s="632"/>
      <c r="I1386" s="632"/>
      <c r="J1386" s="633">
        <f t="shared" si="421"/>
        <v>0</v>
      </c>
      <c r="K1386" s="634"/>
      <c r="L1386" s="107"/>
      <c r="M1386" s="107"/>
      <c r="N1386" s="108">
        <f t="shared" si="416"/>
        <v>0</v>
      </c>
      <c r="O1386" s="108">
        <f t="shared" si="417"/>
        <v>0</v>
      </c>
      <c r="P1386" s="109"/>
      <c r="Q1386" s="107">
        <f t="shared" si="419"/>
        <v>0</v>
      </c>
      <c r="R1386" s="107">
        <f t="shared" si="419"/>
        <v>0</v>
      </c>
      <c r="S1386" s="108">
        <f t="shared" si="418"/>
        <v>0</v>
      </c>
      <c r="T1386" s="110">
        <f t="shared" si="415"/>
        <v>0</v>
      </c>
      <c r="U1386" s="109"/>
      <c r="V1386" s="111" t="str">
        <f>IF(T1385&gt;0,"xx",IF(O1385&gt;0,"xy",""))</f>
        <v/>
      </c>
      <c r="W1386" s="613" t="str">
        <f t="shared" si="414"/>
        <v/>
      </c>
      <c r="X1386" s="613" t="str">
        <f t="shared" si="404"/>
        <v/>
      </c>
      <c r="Y1386" s="613" t="str">
        <f t="shared" si="420"/>
        <v/>
      </c>
    </row>
    <row r="1387" spans="1:25" ht="13.8" hidden="1" thickBot="1">
      <c r="A1387" s="196" t="s">
        <v>175</v>
      </c>
      <c r="B1387" s="197"/>
      <c r="C1387" s="635" t="s">
        <v>303</v>
      </c>
      <c r="D1387" s="636"/>
      <c r="E1387" s="637">
        <v>180</v>
      </c>
      <c r="F1387" s="638">
        <v>1.1047</v>
      </c>
      <c r="G1387" s="671">
        <f>IF(E1387&lt;=30,(0.66*E1387+1.38)*F1387,((0.66*30+1.38)+0.55*(E1387-30))*F1387)</f>
        <v>114.535296</v>
      </c>
      <c r="H1387" s="632"/>
      <c r="I1387" s="632"/>
      <c r="J1387" s="633">
        <f t="shared" si="421"/>
        <v>0</v>
      </c>
      <c r="K1387" s="634"/>
      <c r="L1387" s="107"/>
      <c r="M1387" s="107"/>
      <c r="N1387" s="108">
        <f t="shared" si="416"/>
        <v>0</v>
      </c>
      <c r="O1387" s="108">
        <f t="shared" si="417"/>
        <v>0</v>
      </c>
      <c r="P1387" s="109"/>
      <c r="Q1387" s="107">
        <f t="shared" si="419"/>
        <v>0</v>
      </c>
      <c r="R1387" s="107">
        <f t="shared" si="419"/>
        <v>0</v>
      </c>
      <c r="S1387" s="108">
        <f t="shared" si="418"/>
        <v>0</v>
      </c>
      <c r="T1387" s="110">
        <f t="shared" si="415"/>
        <v>0</v>
      </c>
      <c r="U1387" s="109"/>
      <c r="V1387" s="111" t="str">
        <f>IF(T1385&gt;0,"xx",IF(O1385&gt;0,"xy",""))</f>
        <v/>
      </c>
      <c r="W1387" s="613" t="str">
        <f t="shared" si="414"/>
        <v/>
      </c>
      <c r="X1387" s="613" t="str">
        <f t="shared" si="404"/>
        <v/>
      </c>
      <c r="Y1387" s="613" t="str">
        <f t="shared" si="420"/>
        <v/>
      </c>
    </row>
    <row r="1388" spans="1:25" ht="13.8" hidden="1" thickBot="1">
      <c r="A1388" s="196" t="s">
        <v>175</v>
      </c>
      <c r="B1388" s="197"/>
      <c r="C1388" s="635" t="s">
        <v>307</v>
      </c>
      <c r="D1388" s="636"/>
      <c r="E1388" s="637">
        <v>20</v>
      </c>
      <c r="F1388" s="638">
        <v>1.9251</v>
      </c>
      <c r="G1388" s="671">
        <f>IF(E1388&lt;=30,(0.66*E1388+1.38)*F1388,((0.66*30+1.38)+0.55*(E1388-30))*F1388)</f>
        <v>28.067958000000004</v>
      </c>
      <c r="H1388" s="632"/>
      <c r="I1388" s="632"/>
      <c r="J1388" s="633">
        <f t="shared" si="421"/>
        <v>0</v>
      </c>
      <c r="K1388" s="634"/>
      <c r="L1388" s="107"/>
      <c r="M1388" s="107"/>
      <c r="N1388" s="108">
        <f t="shared" si="416"/>
        <v>0</v>
      </c>
      <c r="O1388" s="108">
        <f t="shared" si="417"/>
        <v>0</v>
      </c>
      <c r="P1388" s="109"/>
      <c r="Q1388" s="107">
        <f t="shared" si="419"/>
        <v>0</v>
      </c>
      <c r="R1388" s="107">
        <f t="shared" si="419"/>
        <v>0</v>
      </c>
      <c r="S1388" s="108">
        <f t="shared" si="418"/>
        <v>0</v>
      </c>
      <c r="T1388" s="110">
        <f t="shared" si="415"/>
        <v>0</v>
      </c>
      <c r="U1388" s="109"/>
      <c r="V1388" s="111" t="str">
        <f>IF(T1385&gt;0,"xx",IF(O1385&gt;0,"xy",""))</f>
        <v/>
      </c>
      <c r="W1388" s="613" t="str">
        <f t="shared" si="414"/>
        <v/>
      </c>
      <c r="X1388" s="613" t="str">
        <f t="shared" si="404"/>
        <v/>
      </c>
      <c r="Y1388" s="613" t="str">
        <f t="shared" si="420"/>
        <v/>
      </c>
    </row>
    <row r="1389" spans="1:25" ht="13.8" hidden="1" thickBot="1">
      <c r="A1389" s="196" t="s">
        <v>175</v>
      </c>
      <c r="B1389" s="197"/>
      <c r="C1389" s="635" t="s">
        <v>427</v>
      </c>
      <c r="D1389" s="636"/>
      <c r="E1389" s="637">
        <v>20</v>
      </c>
      <c r="F1389" s="638">
        <v>2.15</v>
      </c>
      <c r="G1389" s="667">
        <f>IF(E1389&lt;=30,(0.66*E1389+1.38)*F1389,((0.66*30+1.38)+0.55*(E1389-30))*F1389)</f>
        <v>31.347000000000001</v>
      </c>
      <c r="H1389" s="632"/>
      <c r="I1389" s="632"/>
      <c r="J1389" s="633">
        <f t="shared" si="421"/>
        <v>0</v>
      </c>
      <c r="K1389" s="634"/>
      <c r="L1389" s="107"/>
      <c r="M1389" s="107"/>
      <c r="N1389" s="108">
        <f t="shared" si="416"/>
        <v>0</v>
      </c>
      <c r="O1389" s="108">
        <f t="shared" si="417"/>
        <v>0</v>
      </c>
      <c r="P1389" s="109"/>
      <c r="Q1389" s="107">
        <f t="shared" si="419"/>
        <v>0</v>
      </c>
      <c r="R1389" s="107">
        <f t="shared" si="419"/>
        <v>0</v>
      </c>
      <c r="S1389" s="108">
        <f t="shared" si="418"/>
        <v>0</v>
      </c>
      <c r="T1389" s="110">
        <f t="shared" si="415"/>
        <v>0</v>
      </c>
      <c r="U1389" s="109"/>
      <c r="V1389" s="111" t="str">
        <f>IF(T1385&gt;0,"xx",IF(O1385&gt;0,"xy",""))</f>
        <v/>
      </c>
      <c r="W1389" s="613" t="str">
        <f t="shared" si="414"/>
        <v/>
      </c>
      <c r="X1389" s="613" t="str">
        <f t="shared" si="404"/>
        <v/>
      </c>
      <c r="Y1389" s="613" t="str">
        <f t="shared" si="420"/>
        <v/>
      </c>
    </row>
    <row r="1390" spans="1:25" ht="13.8" hidden="1" thickBot="1">
      <c r="A1390" s="196" t="s">
        <v>27</v>
      </c>
      <c r="B1390" s="197" t="s">
        <v>232</v>
      </c>
      <c r="C1390" s="635" t="s">
        <v>72</v>
      </c>
      <c r="D1390" s="636"/>
      <c r="E1390" s="637"/>
      <c r="F1390" s="638"/>
      <c r="G1390" s="639">
        <f>SUM(G1391:G1395)</f>
        <v>125.54781204000003</v>
      </c>
      <c r="H1390" s="632">
        <f>VLOOKUP(C1390,'ENSAIOS DE ORÇAMENTO'!$C$3:$L$79,8,FALSE)</f>
        <v>833.82773200000008</v>
      </c>
      <c r="I1390" s="632">
        <f>IF(ISBLANK(H1390),"",SUM(G1390:H1390))</f>
        <v>959.37554404000014</v>
      </c>
      <c r="J1390" s="633">
        <f t="shared" si="421"/>
        <v>1235.0999999999999</v>
      </c>
      <c r="K1390" s="634" t="s">
        <v>23</v>
      </c>
      <c r="L1390" s="107"/>
      <c r="M1390" s="107"/>
      <c r="N1390" s="108">
        <f t="shared" si="416"/>
        <v>0</v>
      </c>
      <c r="O1390" s="108">
        <f t="shared" si="417"/>
        <v>0</v>
      </c>
      <c r="P1390" s="109"/>
      <c r="Q1390" s="107">
        <f t="shared" si="419"/>
        <v>0</v>
      </c>
      <c r="R1390" s="107">
        <f t="shared" si="419"/>
        <v>0</v>
      </c>
      <c r="S1390" s="108">
        <f t="shared" si="418"/>
        <v>0</v>
      </c>
      <c r="T1390" s="110">
        <f t="shared" si="415"/>
        <v>0</v>
      </c>
      <c r="U1390" s="109"/>
      <c r="W1390" s="613" t="str">
        <f t="shared" si="414"/>
        <v/>
      </c>
      <c r="X1390" s="613" t="str">
        <f t="shared" si="404"/>
        <v/>
      </c>
      <c r="Y1390" s="613" t="str">
        <f t="shared" si="420"/>
        <v/>
      </c>
    </row>
    <row r="1391" spans="1:25" ht="13.8" hidden="1" thickBot="1">
      <c r="A1391" s="196" t="s">
        <v>175</v>
      </c>
      <c r="B1391" s="197"/>
      <c r="C1391" s="635" t="s">
        <v>241</v>
      </c>
      <c r="D1391" s="636"/>
      <c r="E1391" s="637">
        <v>500</v>
      </c>
      <c r="F1391" s="638">
        <f>VLOOKUP(C1390,'ENSAIOS DE ORÇAMENTO'!$C$3:$L$79,4,FALSE)</f>
        <v>9.9194400000000016E-2</v>
      </c>
      <c r="G1391" s="677">
        <f>IF(E1391&lt;=30,(0.48*E1391+4.05)*F1391,((0.48*30+4.05)+0.4*(E1391-30))*F1391)</f>
        <v>20.478683880000002</v>
      </c>
      <c r="H1391" s="632"/>
      <c r="I1391" s="632"/>
      <c r="J1391" s="633">
        <f t="shared" si="421"/>
        <v>0</v>
      </c>
      <c r="K1391" s="634"/>
      <c r="L1391" s="107"/>
      <c r="M1391" s="107"/>
      <c r="N1391" s="108">
        <f t="shared" si="416"/>
        <v>0</v>
      </c>
      <c r="O1391" s="108">
        <f t="shared" si="417"/>
        <v>0</v>
      </c>
      <c r="P1391" s="109"/>
      <c r="Q1391" s="107">
        <f t="shared" si="419"/>
        <v>0</v>
      </c>
      <c r="R1391" s="107">
        <f t="shared" si="419"/>
        <v>0</v>
      </c>
      <c r="S1391" s="108">
        <f t="shared" si="418"/>
        <v>0</v>
      </c>
      <c r="T1391" s="110">
        <f t="shared" si="415"/>
        <v>0</v>
      </c>
      <c r="U1391" s="109"/>
      <c r="V1391" s="111" t="str">
        <f>IF(T1390&gt;0,"xx",IF(O1390&gt;0,"xy",""))</f>
        <v/>
      </c>
      <c r="W1391" s="613" t="str">
        <f t="shared" si="414"/>
        <v/>
      </c>
      <c r="X1391" s="613" t="str">
        <f t="shared" si="404"/>
        <v/>
      </c>
      <c r="Y1391" s="613" t="str">
        <f t="shared" si="420"/>
        <v/>
      </c>
    </row>
    <row r="1392" spans="1:25" ht="13.8" hidden="1" thickBot="1">
      <c r="A1392" s="196" t="s">
        <v>175</v>
      </c>
      <c r="B1392" s="197"/>
      <c r="C1392" s="635" t="s">
        <v>303</v>
      </c>
      <c r="D1392" s="636"/>
      <c r="E1392" s="637">
        <v>180</v>
      </c>
      <c r="F1392" s="638">
        <f>VLOOKUP(C1390,'ENSAIOS DE ORÇAMENTO'!$C$3:$L$79,5,FALSE)</f>
        <v>0.64268200000000009</v>
      </c>
      <c r="G1392" s="671">
        <f>IF(E1392&lt;=30,(0.66*E1392+1.38)*F1392,((0.66*30+1.38)+0.55*(E1392-30))*F1392)</f>
        <v>66.633269760000019</v>
      </c>
      <c r="H1392" s="632"/>
      <c r="I1392" s="632"/>
      <c r="J1392" s="633">
        <f t="shared" si="421"/>
        <v>0</v>
      </c>
      <c r="K1392" s="634"/>
      <c r="L1392" s="107"/>
      <c r="M1392" s="107"/>
      <c r="N1392" s="108">
        <f t="shared" si="416"/>
        <v>0</v>
      </c>
      <c r="O1392" s="108">
        <f t="shared" si="417"/>
        <v>0</v>
      </c>
      <c r="P1392" s="109"/>
      <c r="Q1392" s="107">
        <f t="shared" si="419"/>
        <v>0</v>
      </c>
      <c r="R1392" s="107">
        <f t="shared" si="419"/>
        <v>0</v>
      </c>
      <c r="S1392" s="108">
        <f t="shared" si="418"/>
        <v>0</v>
      </c>
      <c r="T1392" s="110">
        <f t="shared" si="415"/>
        <v>0</v>
      </c>
      <c r="U1392" s="109"/>
      <c r="V1392" s="111" t="str">
        <f>IF(T1390&gt;0,"xx",IF(O1390&gt;0,"xy",""))</f>
        <v/>
      </c>
      <c r="W1392" s="613" t="str">
        <f t="shared" si="414"/>
        <v/>
      </c>
      <c r="X1392" s="613" t="str">
        <f t="shared" si="404"/>
        <v/>
      </c>
      <c r="Y1392" s="613" t="str">
        <f t="shared" si="420"/>
        <v/>
      </c>
    </row>
    <row r="1393" spans="1:25" ht="13.8" hidden="1" thickBot="1">
      <c r="A1393" s="196" t="s">
        <v>175</v>
      </c>
      <c r="B1393" s="197"/>
      <c r="C1393" s="635" t="s">
        <v>307</v>
      </c>
      <c r="D1393" s="636"/>
      <c r="E1393" s="637">
        <v>30</v>
      </c>
      <c r="F1393" s="638">
        <f>VLOOKUP(C1390,'ENSAIOS DE ORÇAMENTO'!$C$3:$L$79,6,FALSE)</f>
        <v>0.20424000000000003</v>
      </c>
      <c r="G1393" s="671">
        <f>IF(E1393&lt;=30,(0.66*E1393+1.38)*F1393,((0.66*30+1.38)+0.55*(E1393-30))*F1393)</f>
        <v>4.3258032000000011</v>
      </c>
      <c r="H1393" s="632"/>
      <c r="I1393" s="632"/>
      <c r="J1393" s="633">
        <f t="shared" si="421"/>
        <v>0</v>
      </c>
      <c r="K1393" s="634"/>
      <c r="L1393" s="107"/>
      <c r="M1393" s="107"/>
      <c r="N1393" s="108">
        <f t="shared" si="416"/>
        <v>0</v>
      </c>
      <c r="O1393" s="108">
        <f t="shared" si="417"/>
        <v>0</v>
      </c>
      <c r="P1393" s="109"/>
      <c r="Q1393" s="107">
        <f t="shared" si="419"/>
        <v>0</v>
      </c>
      <c r="R1393" s="107">
        <f t="shared" si="419"/>
        <v>0</v>
      </c>
      <c r="S1393" s="108">
        <f t="shared" si="418"/>
        <v>0</v>
      </c>
      <c r="T1393" s="110">
        <f t="shared" si="415"/>
        <v>0</v>
      </c>
      <c r="U1393" s="109"/>
      <c r="V1393" s="111" t="str">
        <f>IF(T1390&gt;0,"xx",IF(O1390&gt;0,"xy",""))</f>
        <v/>
      </c>
      <c r="W1393" s="613" t="str">
        <f t="shared" si="414"/>
        <v/>
      </c>
      <c r="X1393" s="613" t="str">
        <f t="shared" si="404"/>
        <v/>
      </c>
      <c r="Y1393" s="613" t="str">
        <f t="shared" si="420"/>
        <v/>
      </c>
    </row>
    <row r="1394" spans="1:25" ht="13.8" hidden="1" thickBot="1">
      <c r="A1394" s="196" t="s">
        <v>175</v>
      </c>
      <c r="B1394" s="197"/>
      <c r="C1394" s="635" t="s">
        <v>480</v>
      </c>
      <c r="D1394" s="636"/>
      <c r="E1394" s="637">
        <v>30</v>
      </c>
      <c r="F1394" s="638">
        <f>VLOOKUP(C1390,'ENSAIOS DE ORÇAMENTO'!$C$3:$L$79,3,FALSE)</f>
        <v>1.1908000000000001</v>
      </c>
      <c r="G1394" s="667">
        <f>IF(E1394&lt;=30,(0.66*E1394+1.38)*F1394,((0.66*30+1.38)+0.55*(E1394-30))*F1394)</f>
        <v>25.221144000000002</v>
      </c>
      <c r="H1394" s="632"/>
      <c r="I1394" s="632"/>
      <c r="J1394" s="633">
        <f t="shared" si="421"/>
        <v>0</v>
      </c>
      <c r="K1394" s="634"/>
      <c r="L1394" s="107"/>
      <c r="M1394" s="107"/>
      <c r="N1394" s="108">
        <f t="shared" si="416"/>
        <v>0</v>
      </c>
      <c r="O1394" s="108">
        <f t="shared" si="417"/>
        <v>0</v>
      </c>
      <c r="P1394" s="109"/>
      <c r="Q1394" s="107">
        <f t="shared" si="419"/>
        <v>0</v>
      </c>
      <c r="R1394" s="107">
        <f t="shared" si="419"/>
        <v>0</v>
      </c>
      <c r="S1394" s="108">
        <f t="shared" si="418"/>
        <v>0</v>
      </c>
      <c r="T1394" s="110">
        <f t="shared" si="415"/>
        <v>0</v>
      </c>
      <c r="U1394" s="109"/>
      <c r="V1394" s="111" t="str">
        <f>IF(T1390&gt;0,"xx",IF(O1390&gt;0,"xy",""))</f>
        <v/>
      </c>
      <c r="W1394" s="613" t="str">
        <f t="shared" si="414"/>
        <v/>
      </c>
      <c r="X1394" s="613" t="str">
        <f t="shared" si="404"/>
        <v/>
      </c>
      <c r="Y1394" s="613" t="str">
        <f t="shared" si="420"/>
        <v/>
      </c>
    </row>
    <row r="1395" spans="1:25" ht="13.8" hidden="1" thickBot="1">
      <c r="A1395" s="196" t="s">
        <v>175</v>
      </c>
      <c r="B1395" s="197"/>
      <c r="C1395" s="635" t="s">
        <v>481</v>
      </c>
      <c r="D1395" s="636"/>
      <c r="E1395" s="637">
        <v>500</v>
      </c>
      <c r="F1395" s="638">
        <f>VLOOKUP(C1390,'ENSAIOS DE ORÇAMENTO'!$C$3:$L$79,10,FALSE)</f>
        <v>4.3056000000000004E-2</v>
      </c>
      <c r="G1395" s="680">
        <f>IF(E1395&lt;=30,(0.48*E1395+4.05)*F1395,((0.48*30+4.05)+0.4*(E1395-30))*F1395)</f>
        <v>8.8889112000000008</v>
      </c>
      <c r="H1395" s="632"/>
      <c r="I1395" s="632"/>
      <c r="J1395" s="633">
        <f t="shared" si="421"/>
        <v>0</v>
      </c>
      <c r="K1395" s="634"/>
      <c r="L1395" s="107"/>
      <c r="M1395" s="107"/>
      <c r="N1395" s="108">
        <f t="shared" si="416"/>
        <v>0</v>
      </c>
      <c r="O1395" s="108">
        <f t="shared" si="417"/>
        <v>0</v>
      </c>
      <c r="P1395" s="109"/>
      <c r="Q1395" s="107">
        <f t="shared" si="419"/>
        <v>0</v>
      </c>
      <c r="R1395" s="107">
        <f t="shared" si="419"/>
        <v>0</v>
      </c>
      <c r="S1395" s="108">
        <f t="shared" si="418"/>
        <v>0</v>
      </c>
      <c r="T1395" s="110">
        <f t="shared" si="415"/>
        <v>0</v>
      </c>
      <c r="U1395" s="109"/>
      <c r="V1395" s="111" t="str">
        <f>IF(T1390&gt;0,"xx",IF(O1390&gt;0,"xy",""))</f>
        <v/>
      </c>
      <c r="W1395" s="613" t="str">
        <f t="shared" ref="W1395:W1480" si="422">IF(V1395="X","x",IF(V1395="xx","x",IF(V1395="xy","x",IF(V1395="y","x",IF(OR(O1395&gt;0,T1395&gt;0),"x","")))))</f>
        <v/>
      </c>
      <c r="X1395" s="613" t="str">
        <f t="shared" si="404"/>
        <v/>
      </c>
      <c r="Y1395" s="613" t="str">
        <f t="shared" si="420"/>
        <v/>
      </c>
    </row>
    <row r="1396" spans="1:25" ht="13.8" hidden="1" thickBot="1">
      <c r="A1396" s="196" t="s">
        <v>28</v>
      </c>
      <c r="B1396" s="197" t="s">
        <v>232</v>
      </c>
      <c r="C1396" s="635" t="s">
        <v>73</v>
      </c>
      <c r="D1396" s="636"/>
      <c r="E1396" s="637"/>
      <c r="F1396" s="638"/>
      <c r="G1396" s="639">
        <f>SUM(G1397:G1401)</f>
        <v>147.27094640000001</v>
      </c>
      <c r="H1396" s="632">
        <f>VLOOKUP(C1396,'ENSAIOS DE ORÇAMENTO'!$C$3:$L$79,8,FALSE)</f>
        <v>910.64462000000003</v>
      </c>
      <c r="I1396" s="632">
        <f>IF(ISBLANK(H1396),"",SUM(G1396:H1396))</f>
        <v>1057.9155664</v>
      </c>
      <c r="J1396" s="633">
        <f t="shared" si="421"/>
        <v>1361.96</v>
      </c>
      <c r="K1396" s="634" t="s">
        <v>23</v>
      </c>
      <c r="L1396" s="107"/>
      <c r="M1396" s="107"/>
      <c r="N1396" s="108">
        <f t="shared" si="416"/>
        <v>0</v>
      </c>
      <c r="O1396" s="108">
        <f t="shared" si="417"/>
        <v>0</v>
      </c>
      <c r="P1396" s="109"/>
      <c r="Q1396" s="107">
        <f t="shared" si="419"/>
        <v>0</v>
      </c>
      <c r="R1396" s="107">
        <f t="shared" si="419"/>
        <v>0</v>
      </c>
      <c r="S1396" s="108">
        <f t="shared" si="418"/>
        <v>0</v>
      </c>
      <c r="T1396" s="110">
        <f t="shared" si="415"/>
        <v>0</v>
      </c>
      <c r="U1396" s="109"/>
      <c r="W1396" s="613" t="str">
        <f t="shared" si="422"/>
        <v/>
      </c>
      <c r="X1396" s="613" t="str">
        <f t="shared" si="404"/>
        <v/>
      </c>
      <c r="Y1396" s="613" t="str">
        <f t="shared" si="420"/>
        <v/>
      </c>
    </row>
    <row r="1397" spans="1:25" ht="13.8" hidden="1" thickBot="1">
      <c r="A1397" s="196" t="s">
        <v>175</v>
      </c>
      <c r="B1397" s="197"/>
      <c r="C1397" s="635" t="s">
        <v>241</v>
      </c>
      <c r="D1397" s="636"/>
      <c r="E1397" s="637">
        <v>500</v>
      </c>
      <c r="F1397" s="638">
        <f>VLOOKUP(C1396,'ENSAIOS DE ORÇAMENTO'!$C$3:$L$79,4,FALSE)</f>
        <v>0.11186800000000001</v>
      </c>
      <c r="G1397" s="677">
        <f>IF(E1397&lt;=30,(0.48*E1397+4.05)*F1397,((0.48*30+4.05)+0.4*(E1397-30))*F1397)</f>
        <v>23.095148600000002</v>
      </c>
      <c r="H1397" s="632"/>
      <c r="I1397" s="632"/>
      <c r="J1397" s="633">
        <f t="shared" si="421"/>
        <v>0</v>
      </c>
      <c r="K1397" s="634"/>
      <c r="L1397" s="107"/>
      <c r="M1397" s="107"/>
      <c r="N1397" s="108">
        <f t="shared" si="416"/>
        <v>0</v>
      </c>
      <c r="O1397" s="108">
        <f t="shared" si="417"/>
        <v>0</v>
      </c>
      <c r="P1397" s="109"/>
      <c r="Q1397" s="107">
        <f t="shared" si="419"/>
        <v>0</v>
      </c>
      <c r="R1397" s="107">
        <f t="shared" si="419"/>
        <v>0</v>
      </c>
      <c r="S1397" s="108">
        <f t="shared" si="418"/>
        <v>0</v>
      </c>
      <c r="T1397" s="110">
        <f t="shared" si="415"/>
        <v>0</v>
      </c>
      <c r="U1397" s="109"/>
      <c r="V1397" s="111" t="str">
        <f>IF(T1396&gt;0,"xx",IF(O1396&gt;0,"xy",""))</f>
        <v/>
      </c>
      <c r="W1397" s="613" t="str">
        <f t="shared" si="422"/>
        <v/>
      </c>
      <c r="X1397" s="613" t="str">
        <f t="shared" si="404"/>
        <v/>
      </c>
      <c r="Y1397" s="613" t="str">
        <f t="shared" si="420"/>
        <v/>
      </c>
    </row>
    <row r="1398" spans="1:25" ht="13.8" hidden="1" thickBot="1">
      <c r="A1398" s="196" t="s">
        <v>175</v>
      </c>
      <c r="B1398" s="197"/>
      <c r="C1398" s="635" t="s">
        <v>303</v>
      </c>
      <c r="D1398" s="636"/>
      <c r="E1398" s="637">
        <v>180</v>
      </c>
      <c r="F1398" s="638">
        <f>VLOOKUP(C1396,'ENSAIOS DE ORÇAMENTO'!$C$3:$L$79,5,FALSE)</f>
        <v>0.75771999999999995</v>
      </c>
      <c r="G1398" s="671">
        <f>IF(E1398&lt;=30,(0.66*E1398+1.38)*F1398,((0.66*30+1.38)+0.55*(E1398-30))*F1398)</f>
        <v>78.5604096</v>
      </c>
      <c r="H1398" s="632"/>
      <c r="I1398" s="632"/>
      <c r="J1398" s="633">
        <f t="shared" si="421"/>
        <v>0</v>
      </c>
      <c r="K1398" s="634"/>
      <c r="L1398" s="107"/>
      <c r="M1398" s="107"/>
      <c r="N1398" s="108">
        <f t="shared" si="416"/>
        <v>0</v>
      </c>
      <c r="O1398" s="108">
        <f t="shared" si="417"/>
        <v>0</v>
      </c>
      <c r="P1398" s="109"/>
      <c r="Q1398" s="107">
        <f t="shared" si="419"/>
        <v>0</v>
      </c>
      <c r="R1398" s="107">
        <f t="shared" si="419"/>
        <v>0</v>
      </c>
      <c r="S1398" s="108">
        <f t="shared" si="418"/>
        <v>0</v>
      </c>
      <c r="T1398" s="110">
        <f t="shared" si="415"/>
        <v>0</v>
      </c>
      <c r="U1398" s="109"/>
      <c r="V1398" s="111" t="str">
        <f>IF(T1396&gt;0,"xx",IF(O1396&gt;0,"xy",""))</f>
        <v/>
      </c>
      <c r="W1398" s="613" t="str">
        <f t="shared" si="422"/>
        <v/>
      </c>
      <c r="X1398" s="613" t="str">
        <f t="shared" si="404"/>
        <v/>
      </c>
      <c r="Y1398" s="613" t="str">
        <f t="shared" si="420"/>
        <v/>
      </c>
    </row>
    <row r="1399" spans="1:25" ht="13.8" hidden="1" thickBot="1">
      <c r="A1399" s="196" t="s">
        <v>175</v>
      </c>
      <c r="B1399" s="197"/>
      <c r="C1399" s="635" t="s">
        <v>307</v>
      </c>
      <c r="D1399" s="636"/>
      <c r="E1399" s="637">
        <v>20</v>
      </c>
      <c r="F1399" s="638">
        <f>VLOOKUP(C1396,'ENSAIOS DE ORÇAMENTO'!$C$3:$L$79,6,FALSE)</f>
        <v>0.20424000000000003</v>
      </c>
      <c r="G1399" s="671">
        <f>IF(E1399&lt;=30,(0.66*E1399+1.38)*F1399,((0.66*30+1.38)+0.55*(E1399-30))*F1399)</f>
        <v>2.9778192000000008</v>
      </c>
      <c r="H1399" s="632"/>
      <c r="I1399" s="632"/>
      <c r="J1399" s="633">
        <f t="shared" si="421"/>
        <v>0</v>
      </c>
      <c r="K1399" s="634"/>
      <c r="L1399" s="107"/>
      <c r="M1399" s="107"/>
      <c r="N1399" s="108">
        <f t="shared" si="416"/>
        <v>0</v>
      </c>
      <c r="O1399" s="108">
        <f t="shared" si="417"/>
        <v>0</v>
      </c>
      <c r="P1399" s="109"/>
      <c r="Q1399" s="107">
        <f t="shared" si="419"/>
        <v>0</v>
      </c>
      <c r="R1399" s="107">
        <f t="shared" si="419"/>
        <v>0</v>
      </c>
      <c r="S1399" s="108">
        <f t="shared" si="418"/>
        <v>0</v>
      </c>
      <c r="T1399" s="110">
        <f t="shared" si="415"/>
        <v>0</v>
      </c>
      <c r="U1399" s="109"/>
      <c r="V1399" s="111" t="str">
        <f>IF(T1396&gt;0,"xx",IF(O1396&gt;0,"xy",""))</f>
        <v/>
      </c>
      <c r="W1399" s="613" t="str">
        <f t="shared" si="422"/>
        <v/>
      </c>
      <c r="X1399" s="613" t="str">
        <f t="shared" si="404"/>
        <v/>
      </c>
      <c r="Y1399" s="613" t="str">
        <f t="shared" si="420"/>
        <v/>
      </c>
    </row>
    <row r="1400" spans="1:25" ht="13.8" hidden="1" thickBot="1">
      <c r="A1400" s="196" t="s">
        <v>175</v>
      </c>
      <c r="B1400" s="197"/>
      <c r="C1400" s="635" t="s">
        <v>480</v>
      </c>
      <c r="D1400" s="636"/>
      <c r="E1400" s="637">
        <v>30</v>
      </c>
      <c r="F1400" s="638">
        <f>VLOOKUP(C1396,'ENSAIOS DE ORÇAMENTO'!$C$3:$L$79,3,FALSE)</f>
        <v>1.4885000000000002</v>
      </c>
      <c r="G1400" s="667">
        <f>IF(E1400&lt;=30,(0.66*E1400+1.38)*F1400,((0.66*30+1.38)+0.55*(E1400-30))*F1400)</f>
        <v>31.526430000000001</v>
      </c>
      <c r="H1400" s="632"/>
      <c r="I1400" s="632"/>
      <c r="J1400" s="633">
        <f t="shared" si="421"/>
        <v>0</v>
      </c>
      <c r="K1400" s="634"/>
      <c r="L1400" s="107"/>
      <c r="M1400" s="107"/>
      <c r="N1400" s="108">
        <f t="shared" si="416"/>
        <v>0</v>
      </c>
      <c r="O1400" s="108">
        <f t="shared" si="417"/>
        <v>0</v>
      </c>
      <c r="P1400" s="109"/>
      <c r="Q1400" s="107">
        <f t="shared" si="419"/>
        <v>0</v>
      </c>
      <c r="R1400" s="107">
        <f t="shared" si="419"/>
        <v>0</v>
      </c>
      <c r="S1400" s="108">
        <f t="shared" si="418"/>
        <v>0</v>
      </c>
      <c r="T1400" s="110">
        <f t="shared" si="415"/>
        <v>0</v>
      </c>
      <c r="U1400" s="109"/>
      <c r="V1400" s="111" t="str">
        <f>IF(T1396&gt;0,"xx",IF(O1396&gt;0,"xy",""))</f>
        <v/>
      </c>
      <c r="W1400" s="613" t="str">
        <f t="shared" si="422"/>
        <v/>
      </c>
      <c r="X1400" s="613" t="str">
        <f t="shared" si="404"/>
        <v/>
      </c>
      <c r="Y1400" s="613" t="str">
        <f t="shared" si="420"/>
        <v/>
      </c>
    </row>
    <row r="1401" spans="1:25" ht="13.8" hidden="1" thickBot="1">
      <c r="A1401" s="196" t="s">
        <v>175</v>
      </c>
      <c r="B1401" s="197"/>
      <c r="C1401" s="635" t="s">
        <v>481</v>
      </c>
      <c r="D1401" s="636"/>
      <c r="E1401" s="637">
        <v>500</v>
      </c>
      <c r="F1401" s="638">
        <f>VLOOKUP(C1396,'ENSAIOS DE ORÇAMENTO'!$C$3:$L$79,10,FALSE)</f>
        <v>5.382E-2</v>
      </c>
      <c r="G1401" s="680">
        <f>IF(E1401&lt;=30,(0.48*E1401+4.05)*F1401,((0.48*30+4.05)+0.4*(E1401-30))*F1401)</f>
        <v>11.111139</v>
      </c>
      <c r="H1401" s="632"/>
      <c r="I1401" s="632"/>
      <c r="J1401" s="633">
        <f t="shared" si="421"/>
        <v>0</v>
      </c>
      <c r="K1401" s="634"/>
      <c r="L1401" s="107"/>
      <c r="M1401" s="107"/>
      <c r="N1401" s="108">
        <f t="shared" si="416"/>
        <v>0</v>
      </c>
      <c r="O1401" s="108">
        <f t="shared" si="417"/>
        <v>0</v>
      </c>
      <c r="P1401" s="109"/>
      <c r="Q1401" s="107">
        <f t="shared" si="419"/>
        <v>0</v>
      </c>
      <c r="R1401" s="107">
        <f t="shared" si="419"/>
        <v>0</v>
      </c>
      <c r="S1401" s="108">
        <f t="shared" si="418"/>
        <v>0</v>
      </c>
      <c r="T1401" s="110">
        <f t="shared" si="415"/>
        <v>0</v>
      </c>
      <c r="U1401" s="109"/>
      <c r="V1401" s="111" t="str">
        <f>IF(T1396&gt;0,"xx",IF(O1396&gt;0,"xy",""))</f>
        <v/>
      </c>
      <c r="W1401" s="613" t="str">
        <f t="shared" si="422"/>
        <v/>
      </c>
      <c r="X1401" s="613" t="str">
        <f t="shared" si="404"/>
        <v/>
      </c>
      <c r="Y1401" s="613" t="str">
        <f t="shared" si="420"/>
        <v/>
      </c>
    </row>
    <row r="1402" spans="1:25" ht="13.8" hidden="1" thickBot="1">
      <c r="A1402" s="196" t="s">
        <v>29</v>
      </c>
      <c r="B1402" s="197" t="s">
        <v>232</v>
      </c>
      <c r="C1402" s="635" t="s">
        <v>74</v>
      </c>
      <c r="D1402" s="636"/>
      <c r="E1402" s="637"/>
      <c r="F1402" s="638"/>
      <c r="G1402" s="639">
        <f>SUM(G1403:G1407)</f>
        <v>185.44550757500005</v>
      </c>
      <c r="H1402" s="632">
        <f>VLOOKUP(C1402,'ENSAIOS DE ORÇAMENTO'!$C$3:$L$79,8,FALSE)</f>
        <v>1037.7114670000001</v>
      </c>
      <c r="I1402" s="632">
        <f>IF(ISBLANK(H1402),"",SUM(G1402:H1402))</f>
        <v>1223.156974575</v>
      </c>
      <c r="J1402" s="633">
        <f t="shared" si="421"/>
        <v>1574.69</v>
      </c>
      <c r="K1402" s="634" t="s">
        <v>23</v>
      </c>
      <c r="L1402" s="107"/>
      <c r="M1402" s="107"/>
      <c r="N1402" s="108">
        <f t="shared" si="416"/>
        <v>0</v>
      </c>
      <c r="O1402" s="108">
        <f t="shared" si="417"/>
        <v>0</v>
      </c>
      <c r="P1402" s="109"/>
      <c r="Q1402" s="107">
        <f t="shared" si="419"/>
        <v>0</v>
      </c>
      <c r="R1402" s="107">
        <f t="shared" si="419"/>
        <v>0</v>
      </c>
      <c r="S1402" s="108">
        <f t="shared" si="418"/>
        <v>0</v>
      </c>
      <c r="T1402" s="110">
        <f t="shared" si="415"/>
        <v>0</v>
      </c>
      <c r="U1402" s="109"/>
      <c r="W1402" s="613" t="str">
        <f t="shared" si="422"/>
        <v/>
      </c>
      <c r="X1402" s="613" t="str">
        <f t="shared" si="404"/>
        <v/>
      </c>
      <c r="Y1402" s="613" t="str">
        <f t="shared" si="420"/>
        <v/>
      </c>
    </row>
    <row r="1403" spans="1:25" ht="13.8" hidden="1" thickBot="1">
      <c r="A1403" s="196" t="s">
        <v>175</v>
      </c>
      <c r="B1403" s="197"/>
      <c r="C1403" s="635" t="s">
        <v>241</v>
      </c>
      <c r="D1403" s="636"/>
      <c r="E1403" s="637">
        <v>500</v>
      </c>
      <c r="F1403" s="638">
        <f>VLOOKUP(C1402,'ENSAIOS DE ORÇAMENTO'!$C$3:$L$79,4,FALSE)</f>
        <v>0.1328599</v>
      </c>
      <c r="G1403" s="677">
        <f>IF(E1403&lt;=30,(0.48*E1403+4.05)*F1403,((0.48*30+4.05)+0.4*(E1403-30))*F1403)</f>
        <v>27.428926354999998</v>
      </c>
      <c r="H1403" s="632"/>
      <c r="I1403" s="632"/>
      <c r="J1403" s="633">
        <f t="shared" si="421"/>
        <v>0</v>
      </c>
      <c r="K1403" s="634"/>
      <c r="L1403" s="107"/>
      <c r="M1403" s="107"/>
      <c r="N1403" s="108">
        <f t="shared" si="416"/>
        <v>0</v>
      </c>
      <c r="O1403" s="108">
        <f t="shared" si="417"/>
        <v>0</v>
      </c>
      <c r="P1403" s="109"/>
      <c r="Q1403" s="107">
        <f t="shared" si="419"/>
        <v>0</v>
      </c>
      <c r="R1403" s="107">
        <f t="shared" si="419"/>
        <v>0</v>
      </c>
      <c r="S1403" s="108">
        <f t="shared" si="418"/>
        <v>0</v>
      </c>
      <c r="T1403" s="110">
        <f t="shared" si="415"/>
        <v>0</v>
      </c>
      <c r="U1403" s="109"/>
      <c r="V1403" s="111" t="str">
        <f>IF(T1402&gt;0,"xx",IF(O1402&gt;0,"xy",""))</f>
        <v/>
      </c>
      <c r="W1403" s="613" t="str">
        <f t="shared" si="422"/>
        <v/>
      </c>
      <c r="X1403" s="613" t="str">
        <f t="shared" si="404"/>
        <v/>
      </c>
      <c r="Y1403" s="613" t="str">
        <f t="shared" si="420"/>
        <v/>
      </c>
    </row>
    <row r="1404" spans="1:25" ht="13.8" hidden="1" thickBot="1">
      <c r="A1404" s="196" t="s">
        <v>175</v>
      </c>
      <c r="B1404" s="197"/>
      <c r="C1404" s="635" t="s">
        <v>303</v>
      </c>
      <c r="D1404" s="636"/>
      <c r="E1404" s="637">
        <v>180</v>
      </c>
      <c r="F1404" s="638">
        <f>VLOOKUP(C1402,'ENSAIOS DE ORÇAMENTO'!$C$3:$L$79,5,FALSE)</f>
        <v>0.94809025000000013</v>
      </c>
      <c r="G1404" s="671">
        <f>IF(E1404&lt;=30,(0.66*E1404+1.38)*F1404,((0.66*30+1.38)+0.55*(E1404-30))*F1404)</f>
        <v>98.297997120000019</v>
      </c>
      <c r="H1404" s="632"/>
      <c r="I1404" s="632"/>
      <c r="J1404" s="633">
        <f t="shared" si="421"/>
        <v>0</v>
      </c>
      <c r="K1404" s="634"/>
      <c r="L1404" s="107"/>
      <c r="M1404" s="107"/>
      <c r="N1404" s="108">
        <f t="shared" si="416"/>
        <v>0</v>
      </c>
      <c r="O1404" s="108">
        <f t="shared" si="417"/>
        <v>0</v>
      </c>
      <c r="P1404" s="109"/>
      <c r="Q1404" s="107">
        <f t="shared" si="419"/>
        <v>0</v>
      </c>
      <c r="R1404" s="107">
        <f t="shared" si="419"/>
        <v>0</v>
      </c>
      <c r="S1404" s="108">
        <f t="shared" si="418"/>
        <v>0</v>
      </c>
      <c r="T1404" s="110">
        <f t="shared" si="415"/>
        <v>0</v>
      </c>
      <c r="U1404" s="109"/>
      <c r="V1404" s="111" t="str">
        <f>IF(T1402&gt;0,"xx",IF(O1402&gt;0,"xy",""))</f>
        <v/>
      </c>
      <c r="W1404" s="613" t="str">
        <f t="shared" si="422"/>
        <v/>
      </c>
      <c r="X1404" s="613" t="str">
        <f t="shared" si="404"/>
        <v/>
      </c>
      <c r="Y1404" s="613" t="str">
        <f t="shared" si="420"/>
        <v/>
      </c>
    </row>
    <row r="1405" spans="1:25" ht="13.8" hidden="1" thickBot="1">
      <c r="A1405" s="196" t="s">
        <v>175</v>
      </c>
      <c r="B1405" s="197"/>
      <c r="C1405" s="635" t="s">
        <v>307</v>
      </c>
      <c r="D1405" s="636"/>
      <c r="E1405" s="637">
        <v>20</v>
      </c>
      <c r="F1405" s="638">
        <f>VLOOKUP(C1402,'ENSAIOS DE ORÇAMENTO'!$C$3:$L$79,6,FALSE)</f>
        <v>0.20424000000000003</v>
      </c>
      <c r="G1405" s="671">
        <f>IF(E1405&lt;=30,(0.66*E1405+1.38)*F1405,((0.66*30+1.38)+0.55*(E1405-30))*F1405)</f>
        <v>2.9778192000000008</v>
      </c>
      <c r="H1405" s="632"/>
      <c r="I1405" s="632"/>
      <c r="J1405" s="633">
        <f t="shared" si="421"/>
        <v>0</v>
      </c>
      <c r="K1405" s="634"/>
      <c r="L1405" s="107"/>
      <c r="M1405" s="107"/>
      <c r="N1405" s="108">
        <f t="shared" si="416"/>
        <v>0</v>
      </c>
      <c r="O1405" s="108">
        <f t="shared" si="417"/>
        <v>0</v>
      </c>
      <c r="P1405" s="109"/>
      <c r="Q1405" s="107">
        <f t="shared" si="419"/>
        <v>0</v>
      </c>
      <c r="R1405" s="107">
        <f t="shared" si="419"/>
        <v>0</v>
      </c>
      <c r="S1405" s="108">
        <f t="shared" si="418"/>
        <v>0</v>
      </c>
      <c r="T1405" s="110">
        <f t="shared" si="415"/>
        <v>0</v>
      </c>
      <c r="U1405" s="109"/>
      <c r="V1405" s="111" t="str">
        <f>IF(T1402&gt;0,"xx",IF(O1402&gt;0,"xy",""))</f>
        <v/>
      </c>
      <c r="W1405" s="613" t="str">
        <f t="shared" si="422"/>
        <v/>
      </c>
      <c r="X1405" s="613" t="str">
        <f t="shared" si="404"/>
        <v/>
      </c>
      <c r="Y1405" s="613" t="str">
        <f t="shared" si="420"/>
        <v/>
      </c>
    </row>
    <row r="1406" spans="1:25" ht="13.8" hidden="1" thickBot="1">
      <c r="A1406" s="196" t="s">
        <v>175</v>
      </c>
      <c r="B1406" s="197"/>
      <c r="C1406" s="635" t="s">
        <v>480</v>
      </c>
      <c r="D1406" s="636"/>
      <c r="E1406" s="637">
        <v>30</v>
      </c>
      <c r="F1406" s="638">
        <f>VLOOKUP(C1402,'ENSAIOS DE ORÇAMENTO'!$C$3:$L$79,3,FALSE)</f>
        <v>1.98085</v>
      </c>
      <c r="G1406" s="667">
        <f>IF(E1406&lt;=30,(0.66*E1406+1.38)*F1406,((0.66*30+1.38)+0.55*(E1406-30))*F1406)</f>
        <v>41.954402999999999</v>
      </c>
      <c r="H1406" s="632"/>
      <c r="I1406" s="632"/>
      <c r="J1406" s="633">
        <f t="shared" si="421"/>
        <v>0</v>
      </c>
      <c r="K1406" s="634"/>
      <c r="L1406" s="107"/>
      <c r="M1406" s="107"/>
      <c r="N1406" s="108">
        <f t="shared" si="416"/>
        <v>0</v>
      </c>
      <c r="O1406" s="108">
        <f t="shared" si="417"/>
        <v>0</v>
      </c>
      <c r="P1406" s="109"/>
      <c r="Q1406" s="107">
        <f t="shared" si="419"/>
        <v>0</v>
      </c>
      <c r="R1406" s="107">
        <f t="shared" si="419"/>
        <v>0</v>
      </c>
      <c r="S1406" s="108">
        <f t="shared" si="418"/>
        <v>0</v>
      </c>
      <c r="T1406" s="110">
        <f t="shared" si="415"/>
        <v>0</v>
      </c>
      <c r="U1406" s="109"/>
      <c r="V1406" s="111" t="str">
        <f>IF(T1402&gt;0,"xx",IF(O1402&gt;0,"xy",""))</f>
        <v/>
      </c>
      <c r="W1406" s="613" t="str">
        <f t="shared" si="422"/>
        <v/>
      </c>
      <c r="X1406" s="613" t="str">
        <f t="shared" si="404"/>
        <v/>
      </c>
      <c r="Y1406" s="613" t="str">
        <f t="shared" si="420"/>
        <v/>
      </c>
    </row>
    <row r="1407" spans="1:25" ht="13.8" hidden="1" thickBot="1">
      <c r="A1407" s="196" t="s">
        <v>175</v>
      </c>
      <c r="B1407" s="197"/>
      <c r="C1407" s="635" t="s">
        <v>481</v>
      </c>
      <c r="D1407" s="636"/>
      <c r="E1407" s="637">
        <v>500</v>
      </c>
      <c r="F1407" s="638">
        <f>VLOOKUP(C1402,'ENSAIOS DE ORÇAMENTO'!$C$3:$L$79,10,FALSE)</f>
        <v>7.1621999999999991E-2</v>
      </c>
      <c r="G1407" s="680">
        <f>IF(E1407&lt;=30,(0.48*E1407+4.05)*F1407,((0.48*30+4.05)+0.4*(E1407-30))*F1407)</f>
        <v>14.786361899999998</v>
      </c>
      <c r="H1407" s="632"/>
      <c r="I1407" s="632"/>
      <c r="J1407" s="633">
        <f t="shared" si="421"/>
        <v>0</v>
      </c>
      <c r="K1407" s="634"/>
      <c r="L1407" s="107"/>
      <c r="M1407" s="107"/>
      <c r="N1407" s="108">
        <f t="shared" si="416"/>
        <v>0</v>
      </c>
      <c r="O1407" s="108">
        <f t="shared" si="417"/>
        <v>0</v>
      </c>
      <c r="P1407" s="109"/>
      <c r="Q1407" s="107">
        <f t="shared" si="419"/>
        <v>0</v>
      </c>
      <c r="R1407" s="107">
        <f t="shared" si="419"/>
        <v>0</v>
      </c>
      <c r="S1407" s="108">
        <f t="shared" si="418"/>
        <v>0</v>
      </c>
      <c r="T1407" s="110">
        <f t="shared" si="415"/>
        <v>0</v>
      </c>
      <c r="U1407" s="109"/>
      <c r="V1407" s="111" t="str">
        <f>IF(T1402&gt;0,"xx",IF(O1402&gt;0,"xy",""))</f>
        <v/>
      </c>
      <c r="W1407" s="613" t="str">
        <f t="shared" si="422"/>
        <v/>
      </c>
      <c r="X1407" s="613" t="str">
        <f t="shared" si="404"/>
        <v/>
      </c>
      <c r="Y1407" s="613" t="str">
        <f t="shared" si="420"/>
        <v/>
      </c>
    </row>
    <row r="1408" spans="1:25" ht="13.8" hidden="1" thickBot="1">
      <c r="A1408" s="196" t="s">
        <v>30</v>
      </c>
      <c r="B1408" s="197" t="s">
        <v>232</v>
      </c>
      <c r="C1408" s="635" t="s">
        <v>75</v>
      </c>
      <c r="D1408" s="636"/>
      <c r="E1408" s="637"/>
      <c r="F1408" s="638"/>
      <c r="G1408" s="639">
        <f>SUM(G1409:G1413)</f>
        <v>224.45197702499999</v>
      </c>
      <c r="H1408" s="632">
        <f>VLOOKUP(C1408,'ENSAIOS DE ORÇAMENTO'!$C$3:$L$79,8,FALSE)</f>
        <v>1167.6622130000001</v>
      </c>
      <c r="I1408" s="632">
        <f>IF(ISBLANK(H1408),"",SUM(G1408:H1408))</f>
        <v>1392.114190025</v>
      </c>
      <c r="J1408" s="633">
        <f t="shared" si="421"/>
        <v>1792.21</v>
      </c>
      <c r="K1408" s="634" t="s">
        <v>23</v>
      </c>
      <c r="L1408" s="107"/>
      <c r="M1408" s="107"/>
      <c r="N1408" s="108">
        <f t="shared" si="416"/>
        <v>0</v>
      </c>
      <c r="O1408" s="108">
        <f t="shared" si="417"/>
        <v>0</v>
      </c>
      <c r="P1408" s="109"/>
      <c r="Q1408" s="107">
        <f t="shared" si="419"/>
        <v>0</v>
      </c>
      <c r="R1408" s="107">
        <f t="shared" si="419"/>
        <v>0</v>
      </c>
      <c r="S1408" s="108">
        <f t="shared" si="418"/>
        <v>0</v>
      </c>
      <c r="T1408" s="110">
        <f t="shared" si="415"/>
        <v>0</v>
      </c>
      <c r="U1408" s="109"/>
      <c r="W1408" s="613" t="str">
        <f t="shared" si="422"/>
        <v/>
      </c>
      <c r="X1408" s="613" t="str">
        <f t="shared" si="404"/>
        <v/>
      </c>
      <c r="Y1408" s="613" t="str">
        <f t="shared" si="420"/>
        <v/>
      </c>
    </row>
    <row r="1409" spans="1:25" ht="13.8" hidden="1" thickBot="1">
      <c r="A1409" s="196" t="s">
        <v>175</v>
      </c>
      <c r="B1409" s="197"/>
      <c r="C1409" s="635" t="s">
        <v>241</v>
      </c>
      <c r="D1409" s="636"/>
      <c r="E1409" s="637">
        <v>500</v>
      </c>
      <c r="F1409" s="638">
        <f>VLOOKUP(C1408,'ENSAIOS DE ORÇAMENTO'!$C$3:$L$79,4,FALSE)</f>
        <v>0.1542441</v>
      </c>
      <c r="G1409" s="677">
        <f>IF(E1409&lt;=30,(0.48*E1409+4.05)*F1409,((0.48*30+4.05)+0.4*(E1409-30))*F1409)</f>
        <v>31.843694444999997</v>
      </c>
      <c r="H1409" s="632"/>
      <c r="I1409" s="632"/>
      <c r="J1409" s="633">
        <f t="shared" si="421"/>
        <v>0</v>
      </c>
      <c r="K1409" s="634"/>
      <c r="L1409" s="107"/>
      <c r="M1409" s="107"/>
      <c r="N1409" s="108">
        <f t="shared" si="416"/>
        <v>0</v>
      </c>
      <c r="O1409" s="108">
        <f t="shared" si="417"/>
        <v>0</v>
      </c>
      <c r="P1409" s="109"/>
      <c r="Q1409" s="107">
        <f t="shared" si="419"/>
        <v>0</v>
      </c>
      <c r="R1409" s="107">
        <f t="shared" si="419"/>
        <v>0</v>
      </c>
      <c r="S1409" s="108">
        <f t="shared" si="418"/>
        <v>0</v>
      </c>
      <c r="T1409" s="110">
        <f t="shared" si="415"/>
        <v>0</v>
      </c>
      <c r="U1409" s="109"/>
      <c r="V1409" s="111" t="str">
        <f>IF(T1408&gt;0,"xx",IF(O1408&gt;0,"xy",""))</f>
        <v/>
      </c>
      <c r="W1409" s="613" t="str">
        <f t="shared" si="422"/>
        <v/>
      </c>
      <c r="X1409" s="613" t="str">
        <f t="shared" si="404"/>
        <v/>
      </c>
      <c r="Y1409" s="613" t="str">
        <f t="shared" si="420"/>
        <v/>
      </c>
    </row>
    <row r="1410" spans="1:25" ht="13.8" hidden="1" thickBot="1">
      <c r="A1410" s="196" t="s">
        <v>175</v>
      </c>
      <c r="B1410" s="197"/>
      <c r="C1410" s="635" t="s">
        <v>303</v>
      </c>
      <c r="D1410" s="636"/>
      <c r="E1410" s="637">
        <v>180</v>
      </c>
      <c r="F1410" s="638">
        <f>VLOOKUP(C1408,'ENSAIOS DE ORÇAMENTO'!$C$3:$L$79,5,FALSE)</f>
        <v>1.1425397499999999</v>
      </c>
      <c r="G1410" s="671">
        <f>IF(E1410&lt;=30,(0.66*E1410+1.38)*F1410,((0.66*30+1.38)+0.55*(E1410-30))*F1410)</f>
        <v>118.45852128</v>
      </c>
      <c r="H1410" s="632"/>
      <c r="I1410" s="632"/>
      <c r="J1410" s="633">
        <f t="shared" si="421"/>
        <v>0</v>
      </c>
      <c r="K1410" s="634"/>
      <c r="L1410" s="107"/>
      <c r="M1410" s="107"/>
      <c r="N1410" s="108">
        <f t="shared" si="416"/>
        <v>0</v>
      </c>
      <c r="O1410" s="108">
        <f t="shared" si="417"/>
        <v>0</v>
      </c>
      <c r="P1410" s="109"/>
      <c r="Q1410" s="107">
        <f t="shared" si="419"/>
        <v>0</v>
      </c>
      <c r="R1410" s="107">
        <f t="shared" si="419"/>
        <v>0</v>
      </c>
      <c r="S1410" s="108">
        <f t="shared" si="418"/>
        <v>0</v>
      </c>
      <c r="T1410" s="110">
        <f t="shared" si="415"/>
        <v>0</v>
      </c>
      <c r="U1410" s="109"/>
      <c r="V1410" s="111" t="str">
        <f>IF(T1408&gt;0,"xx",IF(O1408&gt;0,"xy",""))</f>
        <v/>
      </c>
      <c r="W1410" s="613" t="str">
        <f t="shared" si="422"/>
        <v/>
      </c>
      <c r="X1410" s="613" t="str">
        <f t="shared" si="404"/>
        <v/>
      </c>
      <c r="Y1410" s="613" t="str">
        <f t="shared" si="420"/>
        <v/>
      </c>
    </row>
    <row r="1411" spans="1:25" ht="13.8" hidden="1" thickBot="1">
      <c r="A1411" s="196" t="s">
        <v>175</v>
      </c>
      <c r="B1411" s="197"/>
      <c r="C1411" s="635" t="s">
        <v>307</v>
      </c>
      <c r="D1411" s="636"/>
      <c r="E1411" s="637">
        <v>20</v>
      </c>
      <c r="F1411" s="638">
        <f>VLOOKUP(C1408,'ENSAIOS DE ORÇAMENTO'!$C$3:$L$79,6,FALSE)</f>
        <v>0.20424000000000003</v>
      </c>
      <c r="G1411" s="671">
        <f>IF(E1411&lt;=30,(0.66*E1411+1.38)*F1411,((0.66*30+1.38)+0.55*(E1411-30))*F1411)</f>
        <v>2.9778192000000008</v>
      </c>
      <c r="H1411" s="632"/>
      <c r="I1411" s="632"/>
      <c r="J1411" s="633">
        <f t="shared" si="421"/>
        <v>0</v>
      </c>
      <c r="K1411" s="634"/>
      <c r="L1411" s="107"/>
      <c r="M1411" s="107"/>
      <c r="N1411" s="108">
        <f t="shared" si="416"/>
        <v>0</v>
      </c>
      <c r="O1411" s="108">
        <f t="shared" si="417"/>
        <v>0</v>
      </c>
      <c r="P1411" s="109"/>
      <c r="Q1411" s="107">
        <f t="shared" si="419"/>
        <v>0</v>
      </c>
      <c r="R1411" s="107">
        <f t="shared" si="419"/>
        <v>0</v>
      </c>
      <c r="S1411" s="108">
        <f t="shared" si="418"/>
        <v>0</v>
      </c>
      <c r="T1411" s="110">
        <f t="shared" si="415"/>
        <v>0</v>
      </c>
      <c r="U1411" s="109"/>
      <c r="V1411" s="111" t="str">
        <f>IF(T1408&gt;0,"xx",IF(O1408&gt;0,"xy",""))</f>
        <v/>
      </c>
      <c r="W1411" s="613" t="str">
        <f t="shared" si="422"/>
        <v/>
      </c>
      <c r="X1411" s="613" t="str">
        <f t="shared" si="404"/>
        <v/>
      </c>
      <c r="Y1411" s="613" t="str">
        <f t="shared" si="420"/>
        <v/>
      </c>
    </row>
    <row r="1412" spans="1:25" ht="13.8" hidden="1" thickBot="1">
      <c r="A1412" s="196" t="s">
        <v>175</v>
      </c>
      <c r="B1412" s="197"/>
      <c r="C1412" s="635" t="s">
        <v>480</v>
      </c>
      <c r="D1412" s="636"/>
      <c r="E1412" s="637">
        <v>30</v>
      </c>
      <c r="F1412" s="638">
        <f>VLOOKUP(C1408,'ENSAIOS DE ORÇAMENTO'!$C$3:$L$79,3,FALSE)</f>
        <v>2.4846499999999998</v>
      </c>
      <c r="G1412" s="667">
        <f>IF(E1412&lt;=30,(0.66*E1412+1.38)*F1412,((0.66*30+1.38)+0.55*(E1412-30))*F1412)</f>
        <v>52.624886999999994</v>
      </c>
      <c r="H1412" s="632"/>
      <c r="I1412" s="632"/>
      <c r="J1412" s="633">
        <f t="shared" si="421"/>
        <v>0</v>
      </c>
      <c r="K1412" s="634"/>
      <c r="L1412" s="107"/>
      <c r="M1412" s="107"/>
      <c r="N1412" s="108">
        <f t="shared" si="416"/>
        <v>0</v>
      </c>
      <c r="O1412" s="108">
        <f t="shared" si="417"/>
        <v>0</v>
      </c>
      <c r="P1412" s="109"/>
      <c r="Q1412" s="107">
        <f t="shared" si="419"/>
        <v>0</v>
      </c>
      <c r="R1412" s="107">
        <f t="shared" si="419"/>
        <v>0</v>
      </c>
      <c r="S1412" s="108">
        <f t="shared" si="418"/>
        <v>0</v>
      </c>
      <c r="T1412" s="110">
        <f t="shared" si="415"/>
        <v>0</v>
      </c>
      <c r="U1412" s="109"/>
      <c r="V1412" s="111" t="str">
        <f>IF(T1408&gt;0,"xx",IF(O1408&gt;0,"xy",""))</f>
        <v/>
      </c>
      <c r="W1412" s="613" t="str">
        <f t="shared" si="422"/>
        <v/>
      </c>
      <c r="X1412" s="613" t="str">
        <f t="shared" si="404"/>
        <v/>
      </c>
      <c r="Y1412" s="613" t="str">
        <f t="shared" si="420"/>
        <v/>
      </c>
    </row>
    <row r="1413" spans="1:25" ht="13.8" hidden="1" thickBot="1">
      <c r="A1413" s="196" t="s">
        <v>175</v>
      </c>
      <c r="B1413" s="197"/>
      <c r="C1413" s="635" t="s">
        <v>481</v>
      </c>
      <c r="D1413" s="636"/>
      <c r="E1413" s="637">
        <v>500</v>
      </c>
      <c r="F1413" s="638">
        <f>VLOOKUP(C1408,'ENSAIOS DE ORÇAMENTO'!$C$3:$L$79,10,FALSE)</f>
        <v>8.9838000000000001E-2</v>
      </c>
      <c r="G1413" s="680">
        <f>IF(E1413&lt;=30,(0.48*E1413+4.05)*F1413,((0.48*30+4.05)+0.4*(E1413-30))*F1413)</f>
        <v>18.547055099999998</v>
      </c>
      <c r="H1413" s="632"/>
      <c r="I1413" s="632"/>
      <c r="J1413" s="633">
        <f t="shared" si="421"/>
        <v>0</v>
      </c>
      <c r="K1413" s="634"/>
      <c r="L1413" s="107"/>
      <c r="M1413" s="107"/>
      <c r="N1413" s="108">
        <f t="shared" si="416"/>
        <v>0</v>
      </c>
      <c r="O1413" s="108">
        <f t="shared" si="417"/>
        <v>0</v>
      </c>
      <c r="P1413" s="109"/>
      <c r="Q1413" s="107">
        <f t="shared" si="419"/>
        <v>0</v>
      </c>
      <c r="R1413" s="107">
        <f t="shared" si="419"/>
        <v>0</v>
      </c>
      <c r="S1413" s="108">
        <f t="shared" si="418"/>
        <v>0</v>
      </c>
      <c r="T1413" s="110">
        <f t="shared" si="415"/>
        <v>0</v>
      </c>
      <c r="U1413" s="109"/>
      <c r="V1413" s="111" t="str">
        <f>IF(T1408&gt;0,"xx",IF(O1408&gt;0,"xy",""))</f>
        <v/>
      </c>
      <c r="W1413" s="613" t="str">
        <f t="shared" si="422"/>
        <v/>
      </c>
      <c r="X1413" s="613" t="str">
        <f t="shared" si="404"/>
        <v/>
      </c>
      <c r="Y1413" s="613" t="str">
        <f t="shared" si="420"/>
        <v/>
      </c>
    </row>
    <row r="1414" spans="1:25" ht="13.8" hidden="1" thickBot="1">
      <c r="A1414" s="196" t="s">
        <v>117</v>
      </c>
      <c r="B1414" s="197" t="s">
        <v>232</v>
      </c>
      <c r="C1414" s="635" t="s">
        <v>482</v>
      </c>
      <c r="D1414" s="636"/>
      <c r="E1414" s="637"/>
      <c r="F1414" s="638"/>
      <c r="G1414" s="639">
        <f>SUM(G1415:G1419)</f>
        <v>243.49793020000004</v>
      </c>
      <c r="H1414" s="632">
        <f>VLOOKUP(C1414,'ENSAIOS DE ORÇAMENTO'!$C$3:$L$79,8,FALSE)</f>
        <v>816.07569000000001</v>
      </c>
      <c r="I1414" s="632">
        <f>IF(ISBLANK(H1414),"",SUM(G1414:H1414))*0.95</f>
        <v>1006.59493919</v>
      </c>
      <c r="J1414" s="633">
        <f t="shared" si="421"/>
        <v>1295.8900000000001</v>
      </c>
      <c r="K1414" s="634" t="s">
        <v>23</v>
      </c>
      <c r="L1414" s="107"/>
      <c r="M1414" s="107"/>
      <c r="N1414" s="108">
        <f t="shared" si="416"/>
        <v>0</v>
      </c>
      <c r="O1414" s="108">
        <f t="shared" si="417"/>
        <v>0</v>
      </c>
      <c r="P1414" s="109"/>
      <c r="Q1414" s="107">
        <f t="shared" si="419"/>
        <v>0</v>
      </c>
      <c r="R1414" s="107">
        <f t="shared" si="419"/>
        <v>0</v>
      </c>
      <c r="S1414" s="108">
        <f t="shared" si="418"/>
        <v>0</v>
      </c>
      <c r="T1414" s="110">
        <f t="shared" si="415"/>
        <v>0</v>
      </c>
      <c r="U1414" s="109"/>
      <c r="W1414" s="613" t="str">
        <f t="shared" si="422"/>
        <v/>
      </c>
      <c r="X1414" s="613" t="str">
        <f t="shared" si="404"/>
        <v/>
      </c>
      <c r="Y1414" s="613" t="str">
        <f t="shared" si="420"/>
        <v/>
      </c>
    </row>
    <row r="1415" spans="1:25" ht="13.8" hidden="1" thickBot="1">
      <c r="A1415" s="196" t="s">
        <v>175</v>
      </c>
      <c r="B1415" s="197"/>
      <c r="C1415" s="635" t="s">
        <v>241</v>
      </c>
      <c r="D1415" s="636"/>
      <c r="E1415" s="637">
        <v>500</v>
      </c>
      <c r="F1415" s="638">
        <f>VLOOKUP(C1414,'ENSAIOS DE ORÇAMENTO'!$C$3:$L$79,4,FALSE)</f>
        <v>0.43490000000000006</v>
      </c>
      <c r="G1415" s="677">
        <f>IF(E1415&lt;=30,(0.48*E1415+4.05)*F1415,((0.48*30+4.05)+0.4*(E1415-30))*F1415)</f>
        <v>89.785105000000001</v>
      </c>
      <c r="H1415" s="632"/>
      <c r="I1415" s="632"/>
      <c r="J1415" s="633">
        <f t="shared" si="421"/>
        <v>0</v>
      </c>
      <c r="K1415" s="634"/>
      <c r="L1415" s="107"/>
      <c r="M1415" s="107"/>
      <c r="N1415" s="108">
        <f t="shared" si="416"/>
        <v>0</v>
      </c>
      <c r="O1415" s="108">
        <f t="shared" si="417"/>
        <v>0</v>
      </c>
      <c r="P1415" s="109"/>
      <c r="Q1415" s="107">
        <f t="shared" si="419"/>
        <v>0</v>
      </c>
      <c r="R1415" s="107">
        <f t="shared" si="419"/>
        <v>0</v>
      </c>
      <c r="S1415" s="108">
        <f t="shared" si="418"/>
        <v>0</v>
      </c>
      <c r="T1415" s="110">
        <f t="shared" si="415"/>
        <v>0</v>
      </c>
      <c r="U1415" s="109"/>
      <c r="V1415" s="111" t="str">
        <f>IF(T1414&gt;0,"xx",IF(O1414&gt;0,"xy",""))</f>
        <v/>
      </c>
      <c r="W1415" s="613" t="str">
        <f t="shared" si="422"/>
        <v/>
      </c>
      <c r="X1415" s="613" t="str">
        <f t="shared" si="404"/>
        <v/>
      </c>
      <c r="Y1415" s="613" t="str">
        <f t="shared" si="420"/>
        <v/>
      </c>
    </row>
    <row r="1416" spans="1:25" ht="13.8" hidden="1" thickBot="1">
      <c r="A1416" s="196" t="s">
        <v>175</v>
      </c>
      <c r="B1416" s="197"/>
      <c r="C1416" s="635" t="s">
        <v>303</v>
      </c>
      <c r="D1416" s="636"/>
      <c r="E1416" s="637">
        <v>180</v>
      </c>
      <c r="F1416" s="638">
        <f>VLOOKUP(C1414,'ENSAIOS DE ORÇAMENTO'!$C$3:$L$79,5,FALSE)</f>
        <v>1.26997</v>
      </c>
      <c r="G1416" s="671">
        <f>IF(E1416&lt;=30,(0.66*E1416+1.38)*F1416,((0.66*30+1.38)+0.55*(E1416-30))*F1416)</f>
        <v>131.67048960000002</v>
      </c>
      <c r="H1416" s="632"/>
      <c r="I1416" s="632"/>
      <c r="J1416" s="633">
        <f t="shared" si="421"/>
        <v>0</v>
      </c>
      <c r="K1416" s="634"/>
      <c r="L1416" s="107"/>
      <c r="M1416" s="107"/>
      <c r="N1416" s="108">
        <f t="shared" si="416"/>
        <v>0</v>
      </c>
      <c r="O1416" s="108">
        <f t="shared" si="417"/>
        <v>0</v>
      </c>
      <c r="P1416" s="109"/>
      <c r="Q1416" s="107">
        <f t="shared" si="419"/>
        <v>0</v>
      </c>
      <c r="R1416" s="107">
        <f t="shared" si="419"/>
        <v>0</v>
      </c>
      <c r="S1416" s="108">
        <f t="shared" si="418"/>
        <v>0</v>
      </c>
      <c r="T1416" s="110">
        <f t="shared" ref="T1416:T1479" si="423">IF(ISBLANK(Q1416),0,ROUND(Q1416*R1416,2))</f>
        <v>0</v>
      </c>
      <c r="U1416" s="109"/>
      <c r="V1416" s="111" t="str">
        <f>IF(T1414&gt;0,"xx",IF(O1414&gt;0,"xy",""))</f>
        <v/>
      </c>
      <c r="W1416" s="613" t="str">
        <f t="shared" si="422"/>
        <v/>
      </c>
      <c r="X1416" s="613" t="str">
        <f t="shared" si="404"/>
        <v/>
      </c>
      <c r="Y1416" s="613" t="str">
        <f t="shared" si="420"/>
        <v/>
      </c>
    </row>
    <row r="1417" spans="1:25" ht="13.8" hidden="1" thickBot="1">
      <c r="A1417" s="196" t="s">
        <v>175</v>
      </c>
      <c r="B1417" s="197"/>
      <c r="C1417" s="635" t="s">
        <v>307</v>
      </c>
      <c r="D1417" s="636"/>
      <c r="E1417" s="637">
        <v>20</v>
      </c>
      <c r="F1417" s="638">
        <f>VLOOKUP(C1414,'ENSAIOS DE ORÇAMENTO'!$C$3:$L$79,6,FALSE)</f>
        <v>1.5118200000000002</v>
      </c>
      <c r="G1417" s="671">
        <f>IF(E1417&lt;=30,(0.66*E1417+1.38)*F1417,((0.66*30+1.38)+0.55*(E1417-30))*F1417)</f>
        <v>22.042335600000005</v>
      </c>
      <c r="H1417" s="632"/>
      <c r="I1417" s="632"/>
      <c r="J1417" s="633">
        <f t="shared" si="421"/>
        <v>0</v>
      </c>
      <c r="K1417" s="634"/>
      <c r="L1417" s="107"/>
      <c r="M1417" s="107"/>
      <c r="N1417" s="108">
        <f t="shared" si="416"/>
        <v>0</v>
      </c>
      <c r="O1417" s="108">
        <f t="shared" si="417"/>
        <v>0</v>
      </c>
      <c r="P1417" s="109"/>
      <c r="Q1417" s="107">
        <f t="shared" si="419"/>
        <v>0</v>
      </c>
      <c r="R1417" s="107">
        <f t="shared" si="419"/>
        <v>0</v>
      </c>
      <c r="S1417" s="108">
        <f t="shared" si="418"/>
        <v>0</v>
      </c>
      <c r="T1417" s="110">
        <f t="shared" si="423"/>
        <v>0</v>
      </c>
      <c r="U1417" s="109"/>
      <c r="V1417" s="111" t="str">
        <f>IF(T1414&gt;0,"xx",IF(O1414&gt;0,"xy",""))</f>
        <v/>
      </c>
      <c r="W1417" s="613" t="str">
        <f t="shared" si="422"/>
        <v/>
      </c>
      <c r="X1417" s="613" t="str">
        <f t="shared" si="404"/>
        <v/>
      </c>
      <c r="Y1417" s="613" t="str">
        <f t="shared" si="420"/>
        <v/>
      </c>
    </row>
    <row r="1418" spans="1:25" ht="13.8" hidden="1" thickBot="1">
      <c r="A1418" s="196" t="s">
        <v>175</v>
      </c>
      <c r="B1418" s="197"/>
      <c r="C1418" s="635" t="s">
        <v>480</v>
      </c>
      <c r="D1418" s="636"/>
      <c r="E1418" s="637">
        <v>30</v>
      </c>
      <c r="F1418" s="638">
        <f>VLOOKUP(C1414,'ENSAIOS DE ORÇAMENTO'!$C$3:$L$79,3,FALSE)</f>
        <v>0</v>
      </c>
      <c r="G1418" s="667">
        <f>IF(E1418&lt;=30,(0.66*E1418+1.38)*F1418,((0.66*30+1.38)+0.55*(E1418-30))*F1418)</f>
        <v>0</v>
      </c>
      <c r="H1418" s="632"/>
      <c r="I1418" s="632"/>
      <c r="J1418" s="633">
        <f t="shared" si="421"/>
        <v>0</v>
      </c>
      <c r="K1418" s="634"/>
      <c r="L1418" s="107"/>
      <c r="M1418" s="107"/>
      <c r="N1418" s="108">
        <f t="shared" si="416"/>
        <v>0</v>
      </c>
      <c r="O1418" s="108">
        <f t="shared" si="417"/>
        <v>0</v>
      </c>
      <c r="P1418" s="109"/>
      <c r="Q1418" s="107">
        <f t="shared" si="419"/>
        <v>0</v>
      </c>
      <c r="R1418" s="107">
        <f t="shared" si="419"/>
        <v>0</v>
      </c>
      <c r="S1418" s="108">
        <f t="shared" si="418"/>
        <v>0</v>
      </c>
      <c r="T1418" s="110">
        <f t="shared" si="423"/>
        <v>0</v>
      </c>
      <c r="U1418" s="109"/>
      <c r="V1418" s="111" t="str">
        <f>IF(T1414&gt;0,"xx",IF(O1414&gt;0,"xy",""))</f>
        <v/>
      </c>
      <c r="W1418" s="613" t="str">
        <f t="shared" si="422"/>
        <v/>
      </c>
      <c r="X1418" s="613" t="str">
        <f t="shared" si="404"/>
        <v/>
      </c>
      <c r="Y1418" s="613" t="str">
        <f t="shared" si="420"/>
        <v/>
      </c>
    </row>
    <row r="1419" spans="1:25" ht="13.8" hidden="1" thickBot="1">
      <c r="A1419" s="196" t="s">
        <v>175</v>
      </c>
      <c r="B1419" s="197"/>
      <c r="C1419" s="635" t="s">
        <v>481</v>
      </c>
      <c r="D1419" s="636"/>
      <c r="E1419" s="637">
        <v>500</v>
      </c>
      <c r="F1419" s="638">
        <f>VLOOKUP(C1414,'ENSAIOS DE ORÇAMENTO'!$C$3:$L$79,10,FALSE)</f>
        <v>0</v>
      </c>
      <c r="G1419" s="680">
        <f>IF(E1419&lt;=30,(0.48*E1419+4.05)*F1419,((0.48*30+4.05)+0.4*(E1419-30))*F1419)</f>
        <v>0</v>
      </c>
      <c r="H1419" s="632"/>
      <c r="I1419" s="632"/>
      <c r="J1419" s="633">
        <f t="shared" si="421"/>
        <v>0</v>
      </c>
      <c r="K1419" s="634"/>
      <c r="L1419" s="107"/>
      <c r="M1419" s="107"/>
      <c r="N1419" s="108">
        <f t="shared" si="416"/>
        <v>0</v>
      </c>
      <c r="O1419" s="108">
        <f t="shared" si="417"/>
        <v>0</v>
      </c>
      <c r="P1419" s="109"/>
      <c r="Q1419" s="107">
        <f t="shared" si="419"/>
        <v>0</v>
      </c>
      <c r="R1419" s="107">
        <f t="shared" si="419"/>
        <v>0</v>
      </c>
      <c r="S1419" s="108">
        <f t="shared" si="418"/>
        <v>0</v>
      </c>
      <c r="T1419" s="110">
        <f t="shared" si="423"/>
        <v>0</v>
      </c>
      <c r="U1419" s="109"/>
      <c r="V1419" s="111" t="str">
        <f>IF(T1414&gt;0,"xx",IF(O1414&gt;0,"xy",""))</f>
        <v/>
      </c>
      <c r="W1419" s="613" t="str">
        <f t="shared" si="422"/>
        <v/>
      </c>
      <c r="X1419" s="613" t="str">
        <f t="shared" si="404"/>
        <v/>
      </c>
      <c r="Y1419" s="613" t="str">
        <f t="shared" si="420"/>
        <v/>
      </c>
    </row>
    <row r="1420" spans="1:25" ht="13.8" hidden="1" thickBot="1">
      <c r="A1420" s="196" t="s">
        <v>118</v>
      </c>
      <c r="B1420" s="197" t="s">
        <v>232</v>
      </c>
      <c r="C1420" s="635" t="s">
        <v>483</v>
      </c>
      <c r="D1420" s="636"/>
      <c r="E1420" s="637"/>
      <c r="F1420" s="638">
        <f>F1444</f>
        <v>0</v>
      </c>
      <c r="G1420" s="639">
        <f>SUM(G1421:G1425)</f>
        <v>302.83245160000007</v>
      </c>
      <c r="H1420" s="632">
        <f>VLOOKUP(C1420,'ENSAIOS DE ORÇAMENTO'!$C$3:$L$79,8,FALSE)</f>
        <v>960.48149000000001</v>
      </c>
      <c r="I1420" s="632">
        <f>IF(ISBLANK(H1420),"",SUM(G1420:H1420))*0.95</f>
        <v>1200.1482445200002</v>
      </c>
      <c r="J1420" s="633">
        <f t="shared" si="421"/>
        <v>1545.07</v>
      </c>
      <c r="K1420" s="634" t="s">
        <v>23</v>
      </c>
      <c r="L1420" s="107"/>
      <c r="M1420" s="107"/>
      <c r="N1420" s="108">
        <f t="shared" ref="N1420:N1488" si="424">IF(ISBLANK(L1420),0,ROUND(J1420*L1420,2))</f>
        <v>0</v>
      </c>
      <c r="O1420" s="108">
        <f t="shared" ref="O1420:O1488" si="425">IF(ISBLANK(M1420),0,ROUND(L1420*M1420,2))</f>
        <v>0</v>
      </c>
      <c r="P1420" s="109"/>
      <c r="Q1420" s="107">
        <f t="shared" si="419"/>
        <v>0</v>
      </c>
      <c r="R1420" s="107">
        <f t="shared" si="419"/>
        <v>0</v>
      </c>
      <c r="S1420" s="108">
        <f t="shared" ref="S1420:S1488" si="426">IF(ISBLANK(Q1420),0,ROUND(J1420*Q1420,2))</f>
        <v>0</v>
      </c>
      <c r="T1420" s="110">
        <f t="shared" si="423"/>
        <v>0</v>
      </c>
      <c r="U1420" s="109"/>
      <c r="W1420" s="613" t="str">
        <f t="shared" si="422"/>
        <v/>
      </c>
      <c r="X1420" s="613" t="str">
        <f t="shared" si="404"/>
        <v/>
      </c>
      <c r="Y1420" s="613" t="str">
        <f t="shared" si="420"/>
        <v/>
      </c>
    </row>
    <row r="1421" spans="1:25" ht="13.8" hidden="1" thickBot="1">
      <c r="A1421" s="196" t="s">
        <v>175</v>
      </c>
      <c r="B1421" s="197"/>
      <c r="C1421" s="635" t="s">
        <v>241</v>
      </c>
      <c r="D1421" s="636"/>
      <c r="E1421" s="637">
        <v>500</v>
      </c>
      <c r="F1421" s="638">
        <f>VLOOKUP(C1420,'ENSAIOS DE ORÇAMENTO'!$C$3:$L$79,4,FALSE)</f>
        <v>0.54380000000000006</v>
      </c>
      <c r="G1421" s="677">
        <f>IF(E1421&lt;=30,(0.48*E1421+4.05)*F1421,((0.48*30+4.05)+0.4*(E1421-30))*F1421)</f>
        <v>112.26751</v>
      </c>
      <c r="H1421" s="632"/>
      <c r="I1421" s="632"/>
      <c r="J1421" s="633">
        <f t="shared" si="421"/>
        <v>0</v>
      </c>
      <c r="K1421" s="634"/>
      <c r="L1421" s="107"/>
      <c r="M1421" s="107"/>
      <c r="N1421" s="108">
        <f t="shared" si="424"/>
        <v>0</v>
      </c>
      <c r="O1421" s="108">
        <f t="shared" si="425"/>
        <v>0</v>
      </c>
      <c r="P1421" s="109"/>
      <c r="Q1421" s="107">
        <f t="shared" si="419"/>
        <v>0</v>
      </c>
      <c r="R1421" s="107">
        <f t="shared" si="419"/>
        <v>0</v>
      </c>
      <c r="S1421" s="108">
        <f t="shared" si="426"/>
        <v>0</v>
      </c>
      <c r="T1421" s="110">
        <f t="shared" si="423"/>
        <v>0</v>
      </c>
      <c r="U1421" s="109"/>
      <c r="V1421" s="111" t="str">
        <f>IF(T1420&gt;0,"xx",IF(O1420&gt;0,"xy",""))</f>
        <v/>
      </c>
      <c r="W1421" s="613" t="str">
        <f t="shared" si="422"/>
        <v/>
      </c>
      <c r="X1421" s="613" t="str">
        <f t="shared" si="404"/>
        <v/>
      </c>
      <c r="Y1421" s="613" t="str">
        <f t="shared" si="420"/>
        <v/>
      </c>
    </row>
    <row r="1422" spans="1:25" ht="13.8" hidden="1" thickBot="1">
      <c r="A1422" s="196" t="s">
        <v>175</v>
      </c>
      <c r="B1422" s="197"/>
      <c r="C1422" s="635" t="s">
        <v>303</v>
      </c>
      <c r="D1422" s="636"/>
      <c r="E1422" s="637">
        <v>180</v>
      </c>
      <c r="F1422" s="638">
        <f>VLOOKUP(C1420,'ENSAIOS DE ORÇAMENTO'!$C$3:$L$79,5,FALSE)</f>
        <v>1.5739000000000001</v>
      </c>
      <c r="G1422" s="671">
        <f>IF(E1422&lt;=30,(0.66*E1422+1.38)*F1422,((0.66*30+1.38)+0.55*(E1422-30))*F1422)</f>
        <v>163.18195200000002</v>
      </c>
      <c r="H1422" s="632"/>
      <c r="I1422" s="632"/>
      <c r="J1422" s="633">
        <f t="shared" si="421"/>
        <v>0</v>
      </c>
      <c r="K1422" s="634"/>
      <c r="L1422" s="107"/>
      <c r="M1422" s="107"/>
      <c r="N1422" s="108">
        <f t="shared" si="424"/>
        <v>0</v>
      </c>
      <c r="O1422" s="108">
        <f t="shared" si="425"/>
        <v>0</v>
      </c>
      <c r="P1422" s="109"/>
      <c r="Q1422" s="107">
        <f t="shared" si="419"/>
        <v>0</v>
      </c>
      <c r="R1422" s="107">
        <f t="shared" si="419"/>
        <v>0</v>
      </c>
      <c r="S1422" s="108">
        <f t="shared" si="426"/>
        <v>0</v>
      </c>
      <c r="T1422" s="110">
        <f t="shared" si="423"/>
        <v>0</v>
      </c>
      <c r="U1422" s="109"/>
      <c r="V1422" s="111" t="str">
        <f>IF(T1420&gt;0,"xx",IF(O1420&gt;0,"xy",""))</f>
        <v/>
      </c>
      <c r="W1422" s="613" t="str">
        <f t="shared" si="422"/>
        <v/>
      </c>
      <c r="X1422" s="613" t="str">
        <f t="shared" si="404"/>
        <v/>
      </c>
      <c r="Y1422" s="613" t="str">
        <f t="shared" si="420"/>
        <v/>
      </c>
    </row>
    <row r="1423" spans="1:25" ht="13.8" hidden="1" thickBot="1">
      <c r="A1423" s="196" t="s">
        <v>175</v>
      </c>
      <c r="B1423" s="197"/>
      <c r="C1423" s="635" t="s">
        <v>307</v>
      </c>
      <c r="D1423" s="636"/>
      <c r="E1423" s="637">
        <v>20</v>
      </c>
      <c r="F1423" s="638">
        <f>VLOOKUP(C1420,'ENSAIOS DE ORÇAMENTO'!$C$3:$L$79,6,FALSE)</f>
        <v>1.8781200000000002</v>
      </c>
      <c r="G1423" s="671">
        <f>IF(E1423&lt;=30,(0.66*E1423+1.38)*F1423,((0.66*30+1.38)+0.55*(E1423-30))*F1423)</f>
        <v>27.382989600000005</v>
      </c>
      <c r="H1423" s="632"/>
      <c r="I1423" s="632"/>
      <c r="J1423" s="633">
        <f t="shared" si="421"/>
        <v>0</v>
      </c>
      <c r="K1423" s="634"/>
      <c r="L1423" s="107"/>
      <c r="M1423" s="107"/>
      <c r="N1423" s="108">
        <f t="shared" si="424"/>
        <v>0</v>
      </c>
      <c r="O1423" s="108">
        <f t="shared" si="425"/>
        <v>0</v>
      </c>
      <c r="P1423" s="109"/>
      <c r="Q1423" s="107">
        <f t="shared" si="419"/>
        <v>0</v>
      </c>
      <c r="R1423" s="107">
        <f t="shared" si="419"/>
        <v>0</v>
      </c>
      <c r="S1423" s="108">
        <f t="shared" si="426"/>
        <v>0</v>
      </c>
      <c r="T1423" s="110">
        <f t="shared" si="423"/>
        <v>0</v>
      </c>
      <c r="U1423" s="109"/>
      <c r="V1423" s="111" t="str">
        <f>IF(T1420&gt;0,"xx",IF(O1420&gt;0,"xy",""))</f>
        <v/>
      </c>
      <c r="W1423" s="613" t="str">
        <f t="shared" si="422"/>
        <v/>
      </c>
      <c r="X1423" s="613" t="str">
        <f t="shared" si="404"/>
        <v/>
      </c>
      <c r="Y1423" s="613" t="str">
        <f t="shared" si="420"/>
        <v/>
      </c>
    </row>
    <row r="1424" spans="1:25" ht="13.8" hidden="1" thickBot="1">
      <c r="A1424" s="196" t="s">
        <v>175</v>
      </c>
      <c r="B1424" s="197"/>
      <c r="C1424" s="635" t="s">
        <v>480</v>
      </c>
      <c r="D1424" s="636"/>
      <c r="E1424" s="637">
        <v>30</v>
      </c>
      <c r="F1424" s="638">
        <f>VLOOKUP(C1420,'ENSAIOS DE ORÇAMENTO'!$C$3:$L$79,3,FALSE)</f>
        <v>0</v>
      </c>
      <c r="G1424" s="667">
        <f>IF(E1424&lt;=30,(0.66*E1424+1.38)*F1424,((0.66*30+1.38)+0.55*(E1424-30))*F1424)</f>
        <v>0</v>
      </c>
      <c r="H1424" s="632"/>
      <c r="I1424" s="632"/>
      <c r="J1424" s="633">
        <f t="shared" si="421"/>
        <v>0</v>
      </c>
      <c r="K1424" s="634"/>
      <c r="L1424" s="107"/>
      <c r="M1424" s="107"/>
      <c r="N1424" s="108">
        <f t="shared" si="424"/>
        <v>0</v>
      </c>
      <c r="O1424" s="108">
        <f t="shared" si="425"/>
        <v>0</v>
      </c>
      <c r="P1424" s="109"/>
      <c r="Q1424" s="107">
        <f t="shared" si="419"/>
        <v>0</v>
      </c>
      <c r="R1424" s="107">
        <f t="shared" si="419"/>
        <v>0</v>
      </c>
      <c r="S1424" s="108">
        <f t="shared" si="426"/>
        <v>0</v>
      </c>
      <c r="T1424" s="110">
        <f t="shared" si="423"/>
        <v>0</v>
      </c>
      <c r="U1424" s="109"/>
      <c r="V1424" s="111" t="str">
        <f>IF(T1420&gt;0,"xx",IF(O1420&gt;0,"xy",""))</f>
        <v/>
      </c>
      <c r="W1424" s="613" t="str">
        <f t="shared" si="422"/>
        <v/>
      </c>
      <c r="X1424" s="613" t="str">
        <f t="shared" si="404"/>
        <v/>
      </c>
      <c r="Y1424" s="613" t="str">
        <f t="shared" si="420"/>
        <v/>
      </c>
    </row>
    <row r="1425" spans="1:25" ht="13.8" hidden="1" thickBot="1">
      <c r="A1425" s="196" t="s">
        <v>175</v>
      </c>
      <c r="B1425" s="197"/>
      <c r="C1425" s="635" t="s">
        <v>481</v>
      </c>
      <c r="D1425" s="636"/>
      <c r="E1425" s="637">
        <v>500</v>
      </c>
      <c r="F1425" s="638">
        <f>VLOOKUP(C1420,'ENSAIOS DE ORÇAMENTO'!$C$3:$L$79,10,FALSE)</f>
        <v>0</v>
      </c>
      <c r="G1425" s="680">
        <f>IF(E1425&lt;=30,(0.48*E1425+4.05)*F1425,((0.48*30+4.05)+0.4*(E1425-30))*F1425)</f>
        <v>0</v>
      </c>
      <c r="H1425" s="632"/>
      <c r="I1425" s="632"/>
      <c r="J1425" s="633">
        <f t="shared" si="421"/>
        <v>0</v>
      </c>
      <c r="K1425" s="634"/>
      <c r="L1425" s="107"/>
      <c r="M1425" s="107"/>
      <c r="N1425" s="108">
        <f t="shared" si="424"/>
        <v>0</v>
      </c>
      <c r="O1425" s="108">
        <f t="shared" si="425"/>
        <v>0</v>
      </c>
      <c r="P1425" s="109"/>
      <c r="Q1425" s="107">
        <f t="shared" si="419"/>
        <v>0</v>
      </c>
      <c r="R1425" s="107">
        <f t="shared" si="419"/>
        <v>0</v>
      </c>
      <c r="S1425" s="108">
        <f t="shared" si="426"/>
        <v>0</v>
      </c>
      <c r="T1425" s="110">
        <f t="shared" si="423"/>
        <v>0</v>
      </c>
      <c r="U1425" s="109"/>
      <c r="V1425" s="111" t="str">
        <f>IF(T1420&gt;0,"xx",IF(O1420&gt;0,"xy",""))</f>
        <v/>
      </c>
      <c r="W1425" s="613" t="str">
        <f t="shared" si="422"/>
        <v/>
      </c>
      <c r="X1425" s="613" t="str">
        <f t="shared" si="404"/>
        <v/>
      </c>
      <c r="Y1425" s="613" t="str">
        <f t="shared" si="420"/>
        <v/>
      </c>
    </row>
    <row r="1426" spans="1:25" ht="13.8" hidden="1" thickBot="1">
      <c r="A1426" s="196" t="s">
        <v>119</v>
      </c>
      <c r="B1426" s="197" t="s">
        <v>232</v>
      </c>
      <c r="C1426" s="635" t="s">
        <v>484</v>
      </c>
      <c r="D1426" s="636"/>
      <c r="E1426" s="637"/>
      <c r="F1426" s="638">
        <f>F1450</f>
        <v>0</v>
      </c>
      <c r="G1426" s="639">
        <f>SUM(G1427:G1431)</f>
        <v>399.92530480000011</v>
      </c>
      <c r="H1426" s="632">
        <f>VLOOKUP(C1426,'ENSAIOS DE ORÇAMENTO'!$C$3:$L$79,8,FALSE)</f>
        <v>1197.4554400000002</v>
      </c>
      <c r="I1426" s="632">
        <f>IF(ISBLANK(H1426),"",SUM(G1426:H1426))*0.95</f>
        <v>1517.5117075600001</v>
      </c>
      <c r="J1426" s="633">
        <f t="shared" si="421"/>
        <v>1953.64</v>
      </c>
      <c r="K1426" s="634" t="s">
        <v>23</v>
      </c>
      <c r="L1426" s="107"/>
      <c r="M1426" s="107"/>
      <c r="N1426" s="108">
        <f t="shared" si="424"/>
        <v>0</v>
      </c>
      <c r="O1426" s="108">
        <f t="shared" si="425"/>
        <v>0</v>
      </c>
      <c r="P1426" s="109"/>
      <c r="Q1426" s="107">
        <f t="shared" si="419"/>
        <v>0</v>
      </c>
      <c r="R1426" s="107">
        <f t="shared" si="419"/>
        <v>0</v>
      </c>
      <c r="S1426" s="108">
        <f t="shared" si="426"/>
        <v>0</v>
      </c>
      <c r="T1426" s="110">
        <f t="shared" si="423"/>
        <v>0</v>
      </c>
      <c r="U1426" s="109"/>
      <c r="W1426" s="613" t="str">
        <f t="shared" si="422"/>
        <v/>
      </c>
      <c r="X1426" s="613" t="str">
        <f t="shared" si="404"/>
        <v/>
      </c>
      <c r="Y1426" s="613" t="str">
        <f t="shared" si="420"/>
        <v/>
      </c>
    </row>
    <row r="1427" spans="1:25" ht="13.8" hidden="1" thickBot="1">
      <c r="A1427" s="196" t="s">
        <v>175</v>
      </c>
      <c r="B1427" s="197"/>
      <c r="C1427" s="635" t="s">
        <v>241</v>
      </c>
      <c r="D1427" s="636"/>
      <c r="E1427" s="637">
        <v>500</v>
      </c>
      <c r="F1427" s="638">
        <f>VLOOKUP(C1426,'ENSAIOS DE ORÇAMENTO'!$C$3:$L$79,4,FALSE)</f>
        <v>0.72200000000000009</v>
      </c>
      <c r="G1427" s="677">
        <f>IF(E1427&lt;=30,(0.48*E1427+4.05)*F1427,((0.48*30+4.05)+0.4*(E1427-30))*F1427)</f>
        <v>149.05690000000001</v>
      </c>
      <c r="H1427" s="632"/>
      <c r="I1427" s="632"/>
      <c r="J1427" s="633">
        <f t="shared" si="421"/>
        <v>0</v>
      </c>
      <c r="K1427" s="634"/>
      <c r="L1427" s="107"/>
      <c r="M1427" s="107"/>
      <c r="N1427" s="108">
        <f t="shared" si="424"/>
        <v>0</v>
      </c>
      <c r="O1427" s="108">
        <f t="shared" si="425"/>
        <v>0</v>
      </c>
      <c r="P1427" s="109"/>
      <c r="Q1427" s="107">
        <f t="shared" si="419"/>
        <v>0</v>
      </c>
      <c r="R1427" s="107">
        <f t="shared" si="419"/>
        <v>0</v>
      </c>
      <c r="S1427" s="108">
        <f t="shared" si="426"/>
        <v>0</v>
      </c>
      <c r="T1427" s="110">
        <f t="shared" si="423"/>
        <v>0</v>
      </c>
      <c r="U1427" s="109"/>
      <c r="V1427" s="111" t="str">
        <f>IF(T1426&gt;0,"xx",IF(O1426&gt;0,"xy",""))</f>
        <v/>
      </c>
      <c r="W1427" s="613" t="str">
        <f t="shared" si="422"/>
        <v/>
      </c>
      <c r="X1427" s="613" t="str">
        <f t="shared" si="404"/>
        <v/>
      </c>
      <c r="Y1427" s="613" t="str">
        <f t="shared" si="420"/>
        <v/>
      </c>
    </row>
    <row r="1428" spans="1:25" ht="13.8" hidden="1" thickBot="1">
      <c r="A1428" s="196" t="s">
        <v>175</v>
      </c>
      <c r="B1428" s="197"/>
      <c r="C1428" s="635" t="s">
        <v>303</v>
      </c>
      <c r="D1428" s="636"/>
      <c r="E1428" s="637">
        <v>180</v>
      </c>
      <c r="F1428" s="638">
        <f>VLOOKUP(C1426,'ENSAIOS DE ORÇAMENTO'!$C$3:$L$79,5,FALSE)</f>
        <v>2.0712400000000004</v>
      </c>
      <c r="G1428" s="671">
        <f>IF(E1428&lt;=30,(0.66*E1428+1.38)*F1428,((0.66*30+1.38)+0.55*(E1428-30))*F1428)</f>
        <v>214.74616320000007</v>
      </c>
      <c r="H1428" s="632"/>
      <c r="I1428" s="632"/>
      <c r="J1428" s="633">
        <f t="shared" si="421"/>
        <v>0</v>
      </c>
      <c r="K1428" s="634"/>
      <c r="L1428" s="107"/>
      <c r="M1428" s="107"/>
      <c r="N1428" s="108">
        <f t="shared" si="424"/>
        <v>0</v>
      </c>
      <c r="O1428" s="108">
        <f t="shared" si="425"/>
        <v>0</v>
      </c>
      <c r="P1428" s="109"/>
      <c r="Q1428" s="107">
        <f t="shared" si="419"/>
        <v>0</v>
      </c>
      <c r="R1428" s="107">
        <f t="shared" si="419"/>
        <v>0</v>
      </c>
      <c r="S1428" s="108">
        <f t="shared" si="426"/>
        <v>0</v>
      </c>
      <c r="T1428" s="110">
        <f t="shared" si="423"/>
        <v>0</v>
      </c>
      <c r="U1428" s="109"/>
      <c r="V1428" s="111" t="str">
        <f>IF(T1426&gt;0,"xx",IF(O1426&gt;0,"xy",""))</f>
        <v/>
      </c>
      <c r="W1428" s="613" t="str">
        <f t="shared" si="422"/>
        <v/>
      </c>
      <c r="X1428" s="613" t="str">
        <f t="shared" si="404"/>
        <v/>
      </c>
      <c r="Y1428" s="613" t="str">
        <f t="shared" si="420"/>
        <v/>
      </c>
    </row>
    <row r="1429" spans="1:25" ht="13.8" hidden="1" thickBot="1">
      <c r="A1429" s="196" t="s">
        <v>175</v>
      </c>
      <c r="B1429" s="197"/>
      <c r="C1429" s="635" t="s">
        <v>307</v>
      </c>
      <c r="D1429" s="636"/>
      <c r="E1429" s="637">
        <v>20</v>
      </c>
      <c r="F1429" s="638">
        <f>VLOOKUP(C1426,'ENSAIOS DE ORÇAMENTO'!$C$3:$L$79,6,FALSE)</f>
        <v>2.4775200000000002</v>
      </c>
      <c r="G1429" s="671">
        <f>IF(E1429&lt;=30,(0.66*E1429+1.38)*F1429,((0.66*30+1.38)+0.55*(E1429-30))*F1429)</f>
        <v>36.122241600000009</v>
      </c>
      <c r="H1429" s="632"/>
      <c r="I1429" s="632"/>
      <c r="J1429" s="633">
        <f t="shared" si="421"/>
        <v>0</v>
      </c>
      <c r="K1429" s="634"/>
      <c r="L1429" s="107"/>
      <c r="M1429" s="107"/>
      <c r="N1429" s="108">
        <f t="shared" si="424"/>
        <v>0</v>
      </c>
      <c r="O1429" s="108">
        <f t="shared" si="425"/>
        <v>0</v>
      </c>
      <c r="P1429" s="109"/>
      <c r="Q1429" s="107">
        <f t="shared" si="419"/>
        <v>0</v>
      </c>
      <c r="R1429" s="107">
        <f t="shared" si="419"/>
        <v>0</v>
      </c>
      <c r="S1429" s="108">
        <f t="shared" si="426"/>
        <v>0</v>
      </c>
      <c r="T1429" s="110">
        <f t="shared" si="423"/>
        <v>0</v>
      </c>
      <c r="U1429" s="109"/>
      <c r="V1429" s="111" t="str">
        <f>IF(T1426&gt;0,"xx",IF(O1426&gt;0,"xy",""))</f>
        <v/>
      </c>
      <c r="W1429" s="613" t="str">
        <f t="shared" si="422"/>
        <v/>
      </c>
      <c r="X1429" s="613" t="str">
        <f t="shared" si="404"/>
        <v/>
      </c>
      <c r="Y1429" s="613" t="str">
        <f t="shared" ref="Y1429:Y1492" si="427">IF(V1429="X","x",IF(T1429&gt;0,"x",""))</f>
        <v/>
      </c>
    </row>
    <row r="1430" spans="1:25" ht="13.8" hidden="1" thickBot="1">
      <c r="A1430" s="196" t="s">
        <v>175</v>
      </c>
      <c r="B1430" s="197"/>
      <c r="C1430" s="635" t="s">
        <v>480</v>
      </c>
      <c r="D1430" s="636"/>
      <c r="E1430" s="637">
        <v>30</v>
      </c>
      <c r="F1430" s="638">
        <f>VLOOKUP(C1426,'ENSAIOS DE ORÇAMENTO'!$C$3:$L$79,3,FALSE)</f>
        <v>0</v>
      </c>
      <c r="G1430" s="667">
        <f>IF(E1430&lt;=30,(0.66*E1430+1.38)*F1430,((0.66*30+1.38)+0.55*(E1430-30))*F1430)</f>
        <v>0</v>
      </c>
      <c r="H1430" s="632"/>
      <c r="I1430" s="632"/>
      <c r="J1430" s="633">
        <f t="shared" si="421"/>
        <v>0</v>
      </c>
      <c r="K1430" s="634"/>
      <c r="L1430" s="107"/>
      <c r="M1430" s="107"/>
      <c r="N1430" s="108">
        <f t="shared" si="424"/>
        <v>0</v>
      </c>
      <c r="O1430" s="108">
        <f t="shared" si="425"/>
        <v>0</v>
      </c>
      <c r="P1430" s="109"/>
      <c r="Q1430" s="107">
        <f t="shared" si="419"/>
        <v>0</v>
      </c>
      <c r="R1430" s="107">
        <f t="shared" si="419"/>
        <v>0</v>
      </c>
      <c r="S1430" s="108">
        <f t="shared" si="426"/>
        <v>0</v>
      </c>
      <c r="T1430" s="110">
        <f t="shared" si="423"/>
        <v>0</v>
      </c>
      <c r="U1430" s="109"/>
      <c r="V1430" s="111" t="str">
        <f>IF(T1426&gt;0,"xx",IF(O1426&gt;0,"xy",""))</f>
        <v/>
      </c>
      <c r="W1430" s="613" t="str">
        <f t="shared" si="422"/>
        <v/>
      </c>
      <c r="X1430" s="613" t="str">
        <f t="shared" si="404"/>
        <v/>
      </c>
      <c r="Y1430" s="613" t="str">
        <f t="shared" si="427"/>
        <v/>
      </c>
    </row>
    <row r="1431" spans="1:25" ht="13.8" hidden="1" thickBot="1">
      <c r="A1431" s="196" t="s">
        <v>175</v>
      </c>
      <c r="B1431" s="197"/>
      <c r="C1431" s="635" t="s">
        <v>481</v>
      </c>
      <c r="D1431" s="636"/>
      <c r="E1431" s="637">
        <v>500</v>
      </c>
      <c r="F1431" s="638">
        <f>VLOOKUP(C1426,'ENSAIOS DE ORÇAMENTO'!$C$3:$L$79,10,FALSE)</f>
        <v>0</v>
      </c>
      <c r="G1431" s="680">
        <f>IF(E1431&lt;=30,(0.48*E1431+4.05)*F1431,((0.48*30+4.05)+0.4*(E1431-30))*F1431)</f>
        <v>0</v>
      </c>
      <c r="H1431" s="632"/>
      <c r="I1431" s="632"/>
      <c r="J1431" s="633">
        <f t="shared" si="421"/>
        <v>0</v>
      </c>
      <c r="K1431" s="634"/>
      <c r="L1431" s="107"/>
      <c r="M1431" s="107"/>
      <c r="N1431" s="108">
        <f t="shared" si="424"/>
        <v>0</v>
      </c>
      <c r="O1431" s="108">
        <f t="shared" si="425"/>
        <v>0</v>
      </c>
      <c r="P1431" s="109"/>
      <c r="Q1431" s="107">
        <f t="shared" si="419"/>
        <v>0</v>
      </c>
      <c r="R1431" s="107">
        <f t="shared" si="419"/>
        <v>0</v>
      </c>
      <c r="S1431" s="108">
        <f t="shared" si="426"/>
        <v>0</v>
      </c>
      <c r="T1431" s="110">
        <f t="shared" si="423"/>
        <v>0</v>
      </c>
      <c r="U1431" s="109"/>
      <c r="V1431" s="111" t="str">
        <f>IF(T1426&gt;0,"xx",IF(O1426&gt;0,"xy",""))</f>
        <v/>
      </c>
      <c r="W1431" s="613" t="str">
        <f t="shared" si="422"/>
        <v/>
      </c>
      <c r="X1431" s="613" t="str">
        <f t="shared" si="404"/>
        <v/>
      </c>
      <c r="Y1431" s="613" t="str">
        <f t="shared" si="427"/>
        <v/>
      </c>
    </row>
    <row r="1432" spans="1:25" ht="13.8" hidden="1" thickBot="1">
      <c r="A1432" s="196" t="s">
        <v>120</v>
      </c>
      <c r="B1432" s="197" t="s">
        <v>232</v>
      </c>
      <c r="C1432" s="635" t="s">
        <v>485</v>
      </c>
      <c r="D1432" s="636"/>
      <c r="E1432" s="637"/>
      <c r="F1432" s="638">
        <f>F1456</f>
        <v>0</v>
      </c>
      <c r="G1432" s="639">
        <f>SUM(G1433:G1437)</f>
        <v>498.8161738</v>
      </c>
      <c r="H1432" s="632">
        <f>VLOOKUP(C1432,'ENSAIOS DE ORÇAMENTO'!$C$3:$L$79,8,FALSE)</f>
        <v>1438.0017899999998</v>
      </c>
      <c r="I1432" s="632">
        <f>IF(ISBLANK(H1432),"",SUM(G1432:H1432))*0.95</f>
        <v>1839.9770656099997</v>
      </c>
      <c r="J1432" s="633">
        <f t="shared" si="421"/>
        <v>2368.79</v>
      </c>
      <c r="K1432" s="634" t="s">
        <v>23</v>
      </c>
      <c r="L1432" s="107"/>
      <c r="M1432" s="107"/>
      <c r="N1432" s="108">
        <f t="shared" si="424"/>
        <v>0</v>
      </c>
      <c r="O1432" s="108">
        <f t="shared" si="425"/>
        <v>0</v>
      </c>
      <c r="P1432" s="109"/>
      <c r="Q1432" s="107">
        <f t="shared" si="419"/>
        <v>0</v>
      </c>
      <c r="R1432" s="107">
        <f t="shared" si="419"/>
        <v>0</v>
      </c>
      <c r="S1432" s="108">
        <f t="shared" si="426"/>
        <v>0</v>
      </c>
      <c r="T1432" s="110">
        <f t="shared" si="423"/>
        <v>0</v>
      </c>
      <c r="U1432" s="109"/>
      <c r="W1432" s="613" t="str">
        <f t="shared" si="422"/>
        <v/>
      </c>
      <c r="X1432" s="613" t="str">
        <f t="shared" si="404"/>
        <v/>
      </c>
      <c r="Y1432" s="613" t="str">
        <f t="shared" si="427"/>
        <v/>
      </c>
    </row>
    <row r="1433" spans="1:25" ht="13.8" hidden="1" thickBot="1">
      <c r="A1433" s="196" t="s">
        <v>175</v>
      </c>
      <c r="B1433" s="197"/>
      <c r="C1433" s="635" t="s">
        <v>241</v>
      </c>
      <c r="D1433" s="636"/>
      <c r="E1433" s="637">
        <v>500</v>
      </c>
      <c r="F1433" s="638">
        <f>VLOOKUP(C1432,'ENSAIOS DE ORÇAMENTO'!$C$3:$L$79,4,FALSE)</f>
        <v>0.90349999999999997</v>
      </c>
      <c r="G1433" s="677">
        <f>IF(E1433&lt;=30,(0.48*E1433+4.05)*F1433,((0.48*30+4.05)+0.4*(E1433-30))*F1433)</f>
        <v>186.52757499999998</v>
      </c>
      <c r="H1433" s="632"/>
      <c r="I1433" s="632"/>
      <c r="J1433" s="633">
        <f t="shared" si="421"/>
        <v>0</v>
      </c>
      <c r="K1433" s="634"/>
      <c r="L1433" s="107"/>
      <c r="M1433" s="107"/>
      <c r="N1433" s="108">
        <f t="shared" si="424"/>
        <v>0</v>
      </c>
      <c r="O1433" s="108">
        <f t="shared" si="425"/>
        <v>0</v>
      </c>
      <c r="P1433" s="109"/>
      <c r="Q1433" s="107">
        <f t="shared" si="419"/>
        <v>0</v>
      </c>
      <c r="R1433" s="107">
        <f t="shared" si="419"/>
        <v>0</v>
      </c>
      <c r="S1433" s="108">
        <f t="shared" si="426"/>
        <v>0</v>
      </c>
      <c r="T1433" s="110">
        <f t="shared" si="423"/>
        <v>0</v>
      </c>
      <c r="U1433" s="109"/>
      <c r="V1433" s="111" t="str">
        <f>IF(T1432&gt;0,"xx",IF(O1432&gt;0,"xy",""))</f>
        <v/>
      </c>
      <c r="W1433" s="613" t="str">
        <f t="shared" si="422"/>
        <v/>
      </c>
      <c r="X1433" s="613" t="str">
        <f t="shared" si="404"/>
        <v/>
      </c>
      <c r="Y1433" s="613" t="str">
        <f t="shared" si="427"/>
        <v/>
      </c>
    </row>
    <row r="1434" spans="1:25" ht="13.8" hidden="1" thickBot="1">
      <c r="A1434" s="196" t="s">
        <v>175</v>
      </c>
      <c r="B1434" s="197"/>
      <c r="C1434" s="635" t="s">
        <v>303</v>
      </c>
      <c r="D1434" s="636"/>
      <c r="E1434" s="637">
        <v>180</v>
      </c>
      <c r="F1434" s="638">
        <f>VLOOKUP(C1432,'ENSAIOS DE ORÇAMENTO'!$C$3:$L$79,5,FALSE)</f>
        <v>2.5777900000000002</v>
      </c>
      <c r="G1434" s="671">
        <f>IF(E1434&lt;=30,(0.66*E1434+1.38)*F1434,((0.66*30+1.38)+0.55*(E1434-30))*F1434)</f>
        <v>267.26526720000004</v>
      </c>
      <c r="H1434" s="632"/>
      <c r="I1434" s="632"/>
      <c r="J1434" s="633">
        <f t="shared" si="421"/>
        <v>0</v>
      </c>
      <c r="K1434" s="634"/>
      <c r="L1434" s="107"/>
      <c r="M1434" s="107"/>
      <c r="N1434" s="108">
        <f t="shared" si="424"/>
        <v>0</v>
      </c>
      <c r="O1434" s="108">
        <f t="shared" si="425"/>
        <v>0</v>
      </c>
      <c r="P1434" s="109"/>
      <c r="Q1434" s="107">
        <f t="shared" si="419"/>
        <v>0</v>
      </c>
      <c r="R1434" s="107">
        <f t="shared" si="419"/>
        <v>0</v>
      </c>
      <c r="S1434" s="108">
        <f t="shared" si="426"/>
        <v>0</v>
      </c>
      <c r="T1434" s="110">
        <f t="shared" si="423"/>
        <v>0</v>
      </c>
      <c r="U1434" s="109"/>
      <c r="V1434" s="111" t="str">
        <f>IF(T1432&gt;0,"xx",IF(O1432&gt;0,"xy",""))</f>
        <v/>
      </c>
      <c r="W1434" s="613" t="str">
        <f t="shared" si="422"/>
        <v/>
      </c>
      <c r="X1434" s="613" t="str">
        <f t="shared" si="404"/>
        <v/>
      </c>
      <c r="Y1434" s="613" t="str">
        <f t="shared" si="427"/>
        <v/>
      </c>
    </row>
    <row r="1435" spans="1:25" ht="13.8" hidden="1" thickBot="1">
      <c r="A1435" s="196" t="s">
        <v>175</v>
      </c>
      <c r="B1435" s="197"/>
      <c r="C1435" s="635" t="s">
        <v>307</v>
      </c>
      <c r="D1435" s="636"/>
      <c r="E1435" s="637">
        <v>20</v>
      </c>
      <c r="F1435" s="638">
        <f>VLOOKUP(C1432,'ENSAIOS DE ORÇAMENTO'!$C$3:$L$79,6,FALSE)</f>
        <v>3.0880200000000002</v>
      </c>
      <c r="G1435" s="671">
        <f>IF(E1435&lt;=30,(0.66*E1435+1.38)*F1435,((0.66*30+1.38)+0.55*(E1435-30))*F1435)</f>
        <v>45.023331600000006</v>
      </c>
      <c r="H1435" s="632"/>
      <c r="I1435" s="632"/>
      <c r="J1435" s="633">
        <f t="shared" si="421"/>
        <v>0</v>
      </c>
      <c r="K1435" s="634"/>
      <c r="L1435" s="107"/>
      <c r="M1435" s="107"/>
      <c r="N1435" s="108">
        <f t="shared" si="424"/>
        <v>0</v>
      </c>
      <c r="O1435" s="108">
        <f t="shared" si="425"/>
        <v>0</v>
      </c>
      <c r="P1435" s="109"/>
      <c r="Q1435" s="107">
        <f t="shared" si="419"/>
        <v>0</v>
      </c>
      <c r="R1435" s="107">
        <f t="shared" si="419"/>
        <v>0</v>
      </c>
      <c r="S1435" s="108">
        <f t="shared" si="426"/>
        <v>0</v>
      </c>
      <c r="T1435" s="110">
        <f t="shared" si="423"/>
        <v>0</v>
      </c>
      <c r="U1435" s="109"/>
      <c r="V1435" s="111" t="str">
        <f>IF(T1432&gt;0,"xx",IF(O1432&gt;0,"xy",""))</f>
        <v/>
      </c>
      <c r="W1435" s="613" t="str">
        <f t="shared" si="422"/>
        <v/>
      </c>
      <c r="X1435" s="613" t="str">
        <f t="shared" si="404"/>
        <v/>
      </c>
      <c r="Y1435" s="613" t="str">
        <f t="shared" si="427"/>
        <v/>
      </c>
    </row>
    <row r="1436" spans="1:25" ht="13.8" hidden="1" thickBot="1">
      <c r="A1436" s="196" t="s">
        <v>175</v>
      </c>
      <c r="B1436" s="197"/>
      <c r="C1436" s="635" t="s">
        <v>480</v>
      </c>
      <c r="D1436" s="636"/>
      <c r="E1436" s="637">
        <v>30</v>
      </c>
      <c r="F1436" s="638">
        <f>VLOOKUP(C1432,'ENSAIOS DE ORÇAMENTO'!$C$3:$L$79,3,FALSE)</f>
        <v>0</v>
      </c>
      <c r="G1436" s="667">
        <f>IF(E1436&lt;=30,(0.66*E1436+1.38)*F1436,((0.66*30+1.38)+0.55*(E1436-30))*F1436)</f>
        <v>0</v>
      </c>
      <c r="H1436" s="632"/>
      <c r="I1436" s="632"/>
      <c r="J1436" s="633">
        <f t="shared" si="421"/>
        <v>0</v>
      </c>
      <c r="K1436" s="634"/>
      <c r="L1436" s="107"/>
      <c r="M1436" s="107"/>
      <c r="N1436" s="108">
        <f t="shared" si="424"/>
        <v>0</v>
      </c>
      <c r="O1436" s="108">
        <f t="shared" si="425"/>
        <v>0</v>
      </c>
      <c r="P1436" s="109"/>
      <c r="Q1436" s="107">
        <f t="shared" si="419"/>
        <v>0</v>
      </c>
      <c r="R1436" s="107">
        <f t="shared" si="419"/>
        <v>0</v>
      </c>
      <c r="S1436" s="108">
        <f t="shared" si="426"/>
        <v>0</v>
      </c>
      <c r="T1436" s="110">
        <f t="shared" si="423"/>
        <v>0</v>
      </c>
      <c r="U1436" s="109"/>
      <c r="V1436" s="111" t="str">
        <f>IF(T1432&gt;0,"xx",IF(O1432&gt;0,"xy",""))</f>
        <v/>
      </c>
      <c r="W1436" s="613" t="str">
        <f t="shared" si="422"/>
        <v/>
      </c>
      <c r="X1436" s="613" t="str">
        <f t="shared" si="404"/>
        <v/>
      </c>
      <c r="Y1436" s="613" t="str">
        <f t="shared" si="427"/>
        <v/>
      </c>
    </row>
    <row r="1437" spans="1:25" ht="13.8" hidden="1" thickBot="1">
      <c r="A1437" s="196" t="s">
        <v>175</v>
      </c>
      <c r="B1437" s="197"/>
      <c r="C1437" s="635" t="s">
        <v>481</v>
      </c>
      <c r="D1437" s="636"/>
      <c r="E1437" s="637">
        <v>500</v>
      </c>
      <c r="F1437" s="638">
        <f>VLOOKUP(C1432,'ENSAIOS DE ORÇAMENTO'!$C$3:$L$79,10,FALSE)</f>
        <v>0</v>
      </c>
      <c r="G1437" s="680">
        <f>IF(E1437&lt;=30,(0.48*E1437+4.05)*F1437,((0.48*30+4.05)+0.4*(E1437-30))*F1437)</f>
        <v>0</v>
      </c>
      <c r="H1437" s="632"/>
      <c r="I1437" s="632"/>
      <c r="J1437" s="633">
        <f t="shared" si="421"/>
        <v>0</v>
      </c>
      <c r="K1437" s="634"/>
      <c r="L1437" s="107"/>
      <c r="M1437" s="107"/>
      <c r="N1437" s="108">
        <f t="shared" si="424"/>
        <v>0</v>
      </c>
      <c r="O1437" s="108">
        <f t="shared" si="425"/>
        <v>0</v>
      </c>
      <c r="P1437" s="109"/>
      <c r="Q1437" s="107">
        <f t="shared" si="419"/>
        <v>0</v>
      </c>
      <c r="R1437" s="107">
        <f t="shared" si="419"/>
        <v>0</v>
      </c>
      <c r="S1437" s="108">
        <f t="shared" si="426"/>
        <v>0</v>
      </c>
      <c r="T1437" s="110">
        <f t="shared" si="423"/>
        <v>0</v>
      </c>
      <c r="U1437" s="109"/>
      <c r="V1437" s="111" t="str">
        <f>IF(T1432&gt;0,"xx",IF(O1432&gt;0,"xy",""))</f>
        <v/>
      </c>
      <c r="W1437" s="613" t="str">
        <f t="shared" si="422"/>
        <v/>
      </c>
      <c r="X1437" s="613" t="str">
        <f t="shared" si="404"/>
        <v/>
      </c>
      <c r="Y1437" s="613" t="str">
        <f t="shared" si="427"/>
        <v/>
      </c>
    </row>
    <row r="1438" spans="1:25" ht="13.8" hidden="1" thickBot="1">
      <c r="A1438" s="196" t="s">
        <v>31</v>
      </c>
      <c r="B1438" s="197" t="s">
        <v>232</v>
      </c>
      <c r="C1438" s="635" t="s">
        <v>112</v>
      </c>
      <c r="D1438" s="636"/>
      <c r="E1438" s="637"/>
      <c r="F1438" s="638"/>
      <c r="G1438" s="639">
        <f>SUM(G1439:G1443)</f>
        <v>115.45590980000001</v>
      </c>
      <c r="H1438" s="632">
        <f>VLOOKUP(C1438,'ENSAIOS DE ORÇAMENTO'!$C$3:$L$79,8,FALSE)</f>
        <v>1314.5350199999998</v>
      </c>
      <c r="I1438" s="632">
        <f>IF(ISBLANK(H1438),"",SUM(G1438:H1438))</f>
        <v>1429.9909297999998</v>
      </c>
      <c r="J1438" s="633">
        <f t="shared" si="421"/>
        <v>1840.97</v>
      </c>
      <c r="K1438" s="634" t="s">
        <v>23</v>
      </c>
      <c r="L1438" s="107"/>
      <c r="M1438" s="107"/>
      <c r="N1438" s="108">
        <f t="shared" si="424"/>
        <v>0</v>
      </c>
      <c r="O1438" s="108">
        <f t="shared" si="425"/>
        <v>0</v>
      </c>
      <c r="P1438" s="109"/>
      <c r="Q1438" s="107">
        <f t="shared" si="419"/>
        <v>0</v>
      </c>
      <c r="R1438" s="107">
        <f t="shared" si="419"/>
        <v>0</v>
      </c>
      <c r="S1438" s="108">
        <f t="shared" si="426"/>
        <v>0</v>
      </c>
      <c r="T1438" s="110">
        <f t="shared" si="423"/>
        <v>0</v>
      </c>
      <c r="U1438" s="109"/>
      <c r="W1438" s="613" t="str">
        <f t="shared" si="422"/>
        <v/>
      </c>
      <c r="X1438" s="613" t="str">
        <f t="shared" si="404"/>
        <v/>
      </c>
      <c r="Y1438" s="613" t="str">
        <f t="shared" si="427"/>
        <v/>
      </c>
    </row>
    <row r="1439" spans="1:25" ht="13.8" hidden="1" thickBot="1">
      <c r="A1439" s="196" t="s">
        <v>175</v>
      </c>
      <c r="B1439" s="197"/>
      <c r="C1439" s="635" t="s">
        <v>241</v>
      </c>
      <c r="D1439" s="636"/>
      <c r="E1439" s="637">
        <v>500</v>
      </c>
      <c r="F1439" s="638">
        <f>VLOOKUP(C1438,'ENSAIOS DE ORÇAMENTO'!$C$3:$L$79,4,FALSE)</f>
        <v>0.20590000000000003</v>
      </c>
      <c r="G1439" s="677">
        <f>IF(E1439&lt;=30,(0.48*E1439+4.05)*F1439,((0.48*30+4.05)+0.4*(E1439-30))*F1439)</f>
        <v>42.508055000000006</v>
      </c>
      <c r="H1439" s="632"/>
      <c r="I1439" s="632"/>
      <c r="J1439" s="633">
        <f t="shared" si="421"/>
        <v>0</v>
      </c>
      <c r="K1439" s="634"/>
      <c r="L1439" s="107"/>
      <c r="M1439" s="107"/>
      <c r="N1439" s="108">
        <f t="shared" si="424"/>
        <v>0</v>
      </c>
      <c r="O1439" s="108">
        <f t="shared" si="425"/>
        <v>0</v>
      </c>
      <c r="P1439" s="109"/>
      <c r="Q1439" s="107">
        <f t="shared" si="419"/>
        <v>0</v>
      </c>
      <c r="R1439" s="107">
        <f t="shared" si="419"/>
        <v>0</v>
      </c>
      <c r="S1439" s="108">
        <f t="shared" si="426"/>
        <v>0</v>
      </c>
      <c r="T1439" s="110">
        <f t="shared" si="423"/>
        <v>0</v>
      </c>
      <c r="U1439" s="109"/>
      <c r="V1439" s="111" t="str">
        <f>IF(T1438&gt;0,"xx",IF(O1438&gt;0,"xy",""))</f>
        <v/>
      </c>
      <c r="W1439" s="613" t="str">
        <f t="shared" si="422"/>
        <v/>
      </c>
      <c r="X1439" s="613" t="str">
        <f t="shared" si="404"/>
        <v/>
      </c>
      <c r="Y1439" s="613" t="str">
        <f t="shared" si="427"/>
        <v/>
      </c>
    </row>
    <row r="1440" spans="1:25" ht="13.8" hidden="1" thickBot="1">
      <c r="A1440" s="196" t="s">
        <v>175</v>
      </c>
      <c r="B1440" s="197"/>
      <c r="C1440" s="635" t="s">
        <v>303</v>
      </c>
      <c r="D1440" s="636"/>
      <c r="E1440" s="637">
        <v>180</v>
      </c>
      <c r="F1440" s="638">
        <f>VLOOKUP(C1438,'ENSAIOS DE ORÇAMENTO'!$C$3:$L$79,5,FALSE)</f>
        <v>0.60275000000000001</v>
      </c>
      <c r="G1440" s="671">
        <f>IF(E1440&lt;=30,(0.66*E1440+1.38)*F1440,((0.66*30+1.38)+0.55*(E1440-30))*F1440)</f>
        <v>62.493120000000005</v>
      </c>
      <c r="H1440" s="632"/>
      <c r="I1440" s="632"/>
      <c r="J1440" s="633">
        <f t="shared" si="421"/>
        <v>0</v>
      </c>
      <c r="K1440" s="634"/>
      <c r="L1440" s="107"/>
      <c r="M1440" s="107"/>
      <c r="N1440" s="108">
        <f t="shared" si="424"/>
        <v>0</v>
      </c>
      <c r="O1440" s="108">
        <f t="shared" si="425"/>
        <v>0</v>
      </c>
      <c r="P1440" s="109"/>
      <c r="Q1440" s="107">
        <f t="shared" si="419"/>
        <v>0</v>
      </c>
      <c r="R1440" s="107">
        <f t="shared" si="419"/>
        <v>0</v>
      </c>
      <c r="S1440" s="108">
        <f t="shared" si="426"/>
        <v>0</v>
      </c>
      <c r="T1440" s="110">
        <f t="shared" si="423"/>
        <v>0</v>
      </c>
      <c r="U1440" s="109"/>
      <c r="V1440" s="111" t="str">
        <f>IF(T1438&gt;0,"xx",IF(O1438&gt;0,"xy",""))</f>
        <v/>
      </c>
      <c r="W1440" s="613" t="str">
        <f t="shared" si="422"/>
        <v/>
      </c>
      <c r="X1440" s="613" t="str">
        <f t="shared" si="404"/>
        <v/>
      </c>
      <c r="Y1440" s="613" t="str">
        <f t="shared" si="427"/>
        <v/>
      </c>
    </row>
    <row r="1441" spans="1:25" ht="13.8" hidden="1" thickBot="1">
      <c r="A1441" s="196" t="s">
        <v>175</v>
      </c>
      <c r="B1441" s="197"/>
      <c r="C1441" s="635" t="s">
        <v>307</v>
      </c>
      <c r="D1441" s="636"/>
      <c r="E1441" s="637">
        <v>20</v>
      </c>
      <c r="F1441" s="638">
        <f>VLOOKUP(C1438,'ENSAIOS DE ORÇAMENTO'!$C$3:$L$79,6,FALSE)</f>
        <v>0.71706000000000003</v>
      </c>
      <c r="G1441" s="671">
        <f>IF(E1441&lt;=30,(0.66*E1441+1.38)*F1441,((0.66*30+1.38)+0.55*(E1441-30))*F1441)</f>
        <v>10.454734800000002</v>
      </c>
      <c r="H1441" s="632"/>
      <c r="I1441" s="632"/>
      <c r="J1441" s="633">
        <f t="shared" si="421"/>
        <v>0</v>
      </c>
      <c r="K1441" s="634"/>
      <c r="L1441" s="107"/>
      <c r="M1441" s="107"/>
      <c r="N1441" s="108">
        <f t="shared" si="424"/>
        <v>0</v>
      </c>
      <c r="O1441" s="108">
        <f t="shared" si="425"/>
        <v>0</v>
      </c>
      <c r="P1441" s="109"/>
      <c r="Q1441" s="107">
        <f t="shared" ref="Q1441:R1504" si="428">L1441</f>
        <v>0</v>
      </c>
      <c r="R1441" s="107">
        <f t="shared" si="428"/>
        <v>0</v>
      </c>
      <c r="S1441" s="108">
        <f t="shared" si="426"/>
        <v>0</v>
      </c>
      <c r="T1441" s="110">
        <f t="shared" si="423"/>
        <v>0</v>
      </c>
      <c r="U1441" s="109"/>
      <c r="V1441" s="111" t="str">
        <f>IF(T1438&gt;0,"xx",IF(O1438&gt;0,"xy",""))</f>
        <v/>
      </c>
      <c r="W1441" s="613" t="str">
        <f t="shared" si="422"/>
        <v/>
      </c>
      <c r="X1441" s="613" t="str">
        <f t="shared" si="404"/>
        <v/>
      </c>
      <c r="Y1441" s="613" t="str">
        <f t="shared" si="427"/>
        <v/>
      </c>
    </row>
    <row r="1442" spans="1:25" ht="13.8" hidden="1" thickBot="1">
      <c r="A1442" s="196" t="s">
        <v>175</v>
      </c>
      <c r="B1442" s="197"/>
      <c r="C1442" s="635" t="s">
        <v>480</v>
      </c>
      <c r="D1442" s="636"/>
      <c r="E1442" s="637">
        <v>30</v>
      </c>
      <c r="F1442" s="638">
        <f>VLOOKUP(C1438,'ENSAIOS DE ORÇAMENTO'!$C$3:$L$79,3,FALSE)</f>
        <v>0</v>
      </c>
      <c r="G1442" s="667">
        <f>IF(E1442&lt;=30,(0.66*E1442+1.38)*F1442,((0.66*30+1.38)+0.55*(E1442-30))*F1442)</f>
        <v>0</v>
      </c>
      <c r="H1442" s="632"/>
      <c r="I1442" s="632"/>
      <c r="J1442" s="633">
        <f t="shared" ref="J1442:J1505" si="429">IF(ISBLANK(H1442),0,ROUND(I1442*(1+$E$10)*(1+$E$11*D1442),2))</f>
        <v>0</v>
      </c>
      <c r="K1442" s="634"/>
      <c r="L1442" s="107"/>
      <c r="M1442" s="107"/>
      <c r="N1442" s="108">
        <f t="shared" si="424"/>
        <v>0</v>
      </c>
      <c r="O1442" s="108">
        <f t="shared" si="425"/>
        <v>0</v>
      </c>
      <c r="P1442" s="109"/>
      <c r="Q1442" s="107">
        <f t="shared" si="428"/>
        <v>0</v>
      </c>
      <c r="R1442" s="107">
        <f t="shared" si="428"/>
        <v>0</v>
      </c>
      <c r="S1442" s="108">
        <f t="shared" si="426"/>
        <v>0</v>
      </c>
      <c r="T1442" s="110">
        <f t="shared" si="423"/>
        <v>0</v>
      </c>
      <c r="U1442" s="109"/>
      <c r="V1442" s="111" t="str">
        <f>IF(T1438&gt;0,"xx",IF(O1438&gt;0,"xy",""))</f>
        <v/>
      </c>
      <c r="W1442" s="613" t="str">
        <f t="shared" si="422"/>
        <v/>
      </c>
      <c r="X1442" s="613" t="str">
        <f t="shared" si="404"/>
        <v/>
      </c>
      <c r="Y1442" s="613" t="str">
        <f t="shared" si="427"/>
        <v/>
      </c>
    </row>
    <row r="1443" spans="1:25" ht="13.8" hidden="1" thickBot="1">
      <c r="A1443" s="196" t="s">
        <v>175</v>
      </c>
      <c r="B1443" s="197"/>
      <c r="C1443" s="635" t="s">
        <v>481</v>
      </c>
      <c r="D1443" s="636"/>
      <c r="E1443" s="637">
        <v>500</v>
      </c>
      <c r="F1443" s="638">
        <f>VLOOKUP(C1438,'ENSAIOS DE ORÇAMENTO'!$C$3:$L$79,10,FALSE)</f>
        <v>0</v>
      </c>
      <c r="G1443" s="680">
        <f>IF(E1443&lt;=30,(0.48*E1443+4.05)*F1443,((0.48*30+4.05)+0.4*(E1443-30))*F1443)</f>
        <v>0</v>
      </c>
      <c r="H1443" s="632"/>
      <c r="I1443" s="632"/>
      <c r="J1443" s="633">
        <f t="shared" si="429"/>
        <v>0</v>
      </c>
      <c r="K1443" s="634"/>
      <c r="L1443" s="107"/>
      <c r="M1443" s="107"/>
      <c r="N1443" s="108">
        <f t="shared" si="424"/>
        <v>0</v>
      </c>
      <c r="O1443" s="108">
        <f t="shared" si="425"/>
        <v>0</v>
      </c>
      <c r="P1443" s="109"/>
      <c r="Q1443" s="107">
        <f t="shared" si="428"/>
        <v>0</v>
      </c>
      <c r="R1443" s="107">
        <f t="shared" si="428"/>
        <v>0</v>
      </c>
      <c r="S1443" s="108">
        <f t="shared" si="426"/>
        <v>0</v>
      </c>
      <c r="T1443" s="110">
        <f t="shared" si="423"/>
        <v>0</v>
      </c>
      <c r="U1443" s="109"/>
      <c r="V1443" s="111" t="str">
        <f>IF(T1438&gt;0,"xx",IF(O1438&gt;0,"xy",""))</f>
        <v/>
      </c>
      <c r="W1443" s="613" t="str">
        <f t="shared" si="422"/>
        <v/>
      </c>
      <c r="X1443" s="613" t="str">
        <f t="shared" si="404"/>
        <v/>
      </c>
      <c r="Y1443" s="613" t="str">
        <f t="shared" si="427"/>
        <v/>
      </c>
    </row>
    <row r="1444" spans="1:25" ht="13.8" hidden="1" thickBot="1">
      <c r="A1444" s="196" t="s">
        <v>32</v>
      </c>
      <c r="B1444" s="197" t="s">
        <v>232</v>
      </c>
      <c r="C1444" s="635" t="s">
        <v>109</v>
      </c>
      <c r="D1444" s="636"/>
      <c r="E1444" s="637"/>
      <c r="F1444" s="638"/>
      <c r="G1444" s="639">
        <f>SUM(G1445:G1449)</f>
        <v>144.2241626</v>
      </c>
      <c r="H1444" s="632">
        <f>VLOOKUP(C1444,'ENSAIOS DE ORÇAMENTO'!$C$3:$L$79,8,FALSE)</f>
        <v>1594.4738200000002</v>
      </c>
      <c r="I1444" s="632">
        <f>IF(ISBLANK(H1444),"",SUM(G1444:H1444))</f>
        <v>1738.6979826000002</v>
      </c>
      <c r="J1444" s="633">
        <f t="shared" si="429"/>
        <v>2238.4</v>
      </c>
      <c r="K1444" s="634" t="s">
        <v>23</v>
      </c>
      <c r="L1444" s="107"/>
      <c r="M1444" s="107"/>
      <c r="N1444" s="108">
        <f t="shared" si="424"/>
        <v>0</v>
      </c>
      <c r="O1444" s="108">
        <f t="shared" si="425"/>
        <v>0</v>
      </c>
      <c r="P1444" s="109"/>
      <c r="Q1444" s="107">
        <f t="shared" si="428"/>
        <v>0</v>
      </c>
      <c r="R1444" s="107">
        <f t="shared" si="428"/>
        <v>0</v>
      </c>
      <c r="S1444" s="108">
        <f t="shared" si="426"/>
        <v>0</v>
      </c>
      <c r="T1444" s="110">
        <f t="shared" si="423"/>
        <v>0</v>
      </c>
      <c r="U1444" s="109"/>
      <c r="W1444" s="613" t="str">
        <f t="shared" si="422"/>
        <v/>
      </c>
      <c r="X1444" s="613" t="str">
        <f t="shared" ref="X1444:X1529" si="430">IF(V1444="X","x",IF(V1444="y","x",IF(V1444="xx","x",IF(T1444&gt;0,"x",""))))</f>
        <v/>
      </c>
      <c r="Y1444" s="613" t="str">
        <f t="shared" si="427"/>
        <v/>
      </c>
    </row>
    <row r="1445" spans="1:25" ht="13.8" hidden="1" thickBot="1">
      <c r="A1445" s="196" t="s">
        <v>175</v>
      </c>
      <c r="B1445" s="197"/>
      <c r="C1445" s="635" t="s">
        <v>241</v>
      </c>
      <c r="D1445" s="636"/>
      <c r="E1445" s="637">
        <v>500</v>
      </c>
      <c r="F1445" s="638">
        <f>VLOOKUP(C1444,'ENSAIOS DE ORÇAMENTO'!$C$3:$L$79,4,FALSE)</f>
        <v>0.25869999999999999</v>
      </c>
      <c r="G1445" s="677">
        <f>IF(E1445&lt;=30,(0.48*E1445+4.05)*F1445,((0.48*30+4.05)+0.4*(E1445-30))*F1445)</f>
        <v>53.408614999999998</v>
      </c>
      <c r="H1445" s="632"/>
      <c r="I1445" s="632"/>
      <c r="J1445" s="633">
        <f t="shared" si="429"/>
        <v>0</v>
      </c>
      <c r="K1445" s="634"/>
      <c r="L1445" s="107"/>
      <c r="M1445" s="107"/>
      <c r="N1445" s="108">
        <f t="shared" si="424"/>
        <v>0</v>
      </c>
      <c r="O1445" s="108">
        <f t="shared" si="425"/>
        <v>0</v>
      </c>
      <c r="P1445" s="109"/>
      <c r="Q1445" s="107">
        <f t="shared" si="428"/>
        <v>0</v>
      </c>
      <c r="R1445" s="107">
        <f t="shared" si="428"/>
        <v>0</v>
      </c>
      <c r="S1445" s="108">
        <f t="shared" si="426"/>
        <v>0</v>
      </c>
      <c r="T1445" s="110">
        <f t="shared" si="423"/>
        <v>0</v>
      </c>
      <c r="U1445" s="109"/>
      <c r="V1445" s="111" t="str">
        <f>IF(T1444&gt;0,"xx",IF(O1444&gt;0,"xy",""))</f>
        <v/>
      </c>
      <c r="W1445" s="613" t="str">
        <f t="shared" si="422"/>
        <v/>
      </c>
      <c r="X1445" s="613" t="str">
        <f t="shared" si="430"/>
        <v/>
      </c>
      <c r="Y1445" s="613" t="str">
        <f t="shared" si="427"/>
        <v/>
      </c>
    </row>
    <row r="1446" spans="1:25" ht="13.8" hidden="1" thickBot="1">
      <c r="A1446" s="196" t="s">
        <v>175</v>
      </c>
      <c r="B1446" s="197"/>
      <c r="C1446" s="635" t="s">
        <v>303</v>
      </c>
      <c r="D1446" s="636"/>
      <c r="E1446" s="637">
        <v>180</v>
      </c>
      <c r="F1446" s="638">
        <f>VLOOKUP(C1444,'ENSAIOS DE ORÇAMENTO'!$C$3:$L$79,5,FALSE)</f>
        <v>0.75010999999999994</v>
      </c>
      <c r="G1446" s="671">
        <f>IF(E1446&lt;=30,(0.66*E1446+1.38)*F1446,((0.66*30+1.38)+0.55*(E1446-30))*F1446)</f>
        <v>77.771404799999999</v>
      </c>
      <c r="H1446" s="632"/>
      <c r="I1446" s="632"/>
      <c r="J1446" s="633">
        <f t="shared" si="429"/>
        <v>0</v>
      </c>
      <c r="K1446" s="634"/>
      <c r="L1446" s="107"/>
      <c r="M1446" s="107"/>
      <c r="N1446" s="108">
        <f t="shared" si="424"/>
        <v>0</v>
      </c>
      <c r="O1446" s="108">
        <f t="shared" si="425"/>
        <v>0</v>
      </c>
      <c r="P1446" s="109"/>
      <c r="Q1446" s="107">
        <f t="shared" si="428"/>
        <v>0</v>
      </c>
      <c r="R1446" s="107">
        <f t="shared" si="428"/>
        <v>0</v>
      </c>
      <c r="S1446" s="108">
        <f t="shared" si="426"/>
        <v>0</v>
      </c>
      <c r="T1446" s="110">
        <f t="shared" si="423"/>
        <v>0</v>
      </c>
      <c r="U1446" s="109"/>
      <c r="V1446" s="111" t="str">
        <f>IF(T1444&gt;0,"xx",IF(O1444&gt;0,"xy",""))</f>
        <v/>
      </c>
      <c r="W1446" s="613" t="str">
        <f t="shared" si="422"/>
        <v/>
      </c>
      <c r="X1446" s="613" t="str">
        <f t="shared" si="430"/>
        <v/>
      </c>
      <c r="Y1446" s="613" t="str">
        <f t="shared" si="427"/>
        <v/>
      </c>
    </row>
    <row r="1447" spans="1:25" ht="13.8" hidden="1" thickBot="1">
      <c r="A1447" s="196" t="s">
        <v>175</v>
      </c>
      <c r="B1447" s="197"/>
      <c r="C1447" s="635" t="s">
        <v>307</v>
      </c>
      <c r="D1447" s="636"/>
      <c r="E1447" s="637">
        <v>20</v>
      </c>
      <c r="F1447" s="638">
        <f>VLOOKUP(C1444,'ENSAIOS DE ORÇAMENTO'!$C$3:$L$79,6,FALSE)</f>
        <v>0.89466000000000001</v>
      </c>
      <c r="G1447" s="671">
        <f>IF(E1447&lt;=30,(0.66*E1447+1.38)*F1447,((0.66*30+1.38)+0.55*(E1447-30))*F1447)</f>
        <v>13.044142800000001</v>
      </c>
      <c r="H1447" s="632"/>
      <c r="I1447" s="632"/>
      <c r="J1447" s="633">
        <f t="shared" si="429"/>
        <v>0</v>
      </c>
      <c r="K1447" s="634"/>
      <c r="L1447" s="107"/>
      <c r="M1447" s="107"/>
      <c r="N1447" s="108">
        <f t="shared" si="424"/>
        <v>0</v>
      </c>
      <c r="O1447" s="108">
        <f t="shared" si="425"/>
        <v>0</v>
      </c>
      <c r="P1447" s="109"/>
      <c r="Q1447" s="107">
        <f t="shared" si="428"/>
        <v>0</v>
      </c>
      <c r="R1447" s="107">
        <f t="shared" si="428"/>
        <v>0</v>
      </c>
      <c r="S1447" s="108">
        <f t="shared" si="426"/>
        <v>0</v>
      </c>
      <c r="T1447" s="110">
        <f t="shared" si="423"/>
        <v>0</v>
      </c>
      <c r="U1447" s="109"/>
      <c r="V1447" s="111" t="str">
        <f>IF(T1444&gt;0,"xx",IF(O1444&gt;0,"xy",""))</f>
        <v/>
      </c>
      <c r="W1447" s="613" t="str">
        <f t="shared" si="422"/>
        <v/>
      </c>
      <c r="X1447" s="613" t="str">
        <f t="shared" si="430"/>
        <v/>
      </c>
      <c r="Y1447" s="613" t="str">
        <f t="shared" si="427"/>
        <v/>
      </c>
    </row>
    <row r="1448" spans="1:25" ht="13.8" hidden="1" thickBot="1">
      <c r="A1448" s="196" t="s">
        <v>175</v>
      </c>
      <c r="B1448" s="197"/>
      <c r="C1448" s="635" t="s">
        <v>480</v>
      </c>
      <c r="D1448" s="636"/>
      <c r="E1448" s="637">
        <v>30</v>
      </c>
      <c r="F1448" s="638">
        <f>VLOOKUP(C1444,'ENSAIOS DE ORÇAMENTO'!$C$3:$L$79,3,FALSE)</f>
        <v>0</v>
      </c>
      <c r="G1448" s="667">
        <f>IF(E1448&lt;=30,(0.66*E1448+1.38)*F1448,((0.66*30+1.38)+0.55*(E1448-30))*F1448)</f>
        <v>0</v>
      </c>
      <c r="H1448" s="632"/>
      <c r="I1448" s="632"/>
      <c r="J1448" s="633">
        <f t="shared" si="429"/>
        <v>0</v>
      </c>
      <c r="K1448" s="634"/>
      <c r="L1448" s="107"/>
      <c r="M1448" s="107"/>
      <c r="N1448" s="108">
        <f t="shared" si="424"/>
        <v>0</v>
      </c>
      <c r="O1448" s="108">
        <f t="shared" si="425"/>
        <v>0</v>
      </c>
      <c r="P1448" s="109"/>
      <c r="Q1448" s="107">
        <f t="shared" si="428"/>
        <v>0</v>
      </c>
      <c r="R1448" s="107">
        <f t="shared" si="428"/>
        <v>0</v>
      </c>
      <c r="S1448" s="108">
        <f t="shared" si="426"/>
        <v>0</v>
      </c>
      <c r="T1448" s="110">
        <f t="shared" si="423"/>
        <v>0</v>
      </c>
      <c r="U1448" s="109"/>
      <c r="V1448" s="111" t="str">
        <f>IF(T1444&gt;0,"xx",IF(O1444&gt;0,"xy",""))</f>
        <v/>
      </c>
      <c r="W1448" s="613" t="str">
        <f t="shared" si="422"/>
        <v/>
      </c>
      <c r="X1448" s="613" t="str">
        <f t="shared" si="430"/>
        <v/>
      </c>
      <c r="Y1448" s="613" t="str">
        <f t="shared" si="427"/>
        <v/>
      </c>
    </row>
    <row r="1449" spans="1:25" ht="13.8" hidden="1" thickBot="1">
      <c r="A1449" s="196" t="s">
        <v>175</v>
      </c>
      <c r="B1449" s="197"/>
      <c r="C1449" s="635" t="s">
        <v>481</v>
      </c>
      <c r="D1449" s="636"/>
      <c r="E1449" s="637">
        <v>500</v>
      </c>
      <c r="F1449" s="638">
        <f>VLOOKUP(C1444,'ENSAIOS DE ORÇAMENTO'!$C$3:$L$79,10,FALSE)</f>
        <v>0</v>
      </c>
      <c r="G1449" s="680">
        <f>IF(E1449&lt;=30,(0.48*E1449+4.05)*F1449,((0.48*30+4.05)+0.4*(E1449-30))*F1449)</f>
        <v>0</v>
      </c>
      <c r="H1449" s="632"/>
      <c r="I1449" s="632"/>
      <c r="J1449" s="633">
        <f t="shared" si="429"/>
        <v>0</v>
      </c>
      <c r="K1449" s="634"/>
      <c r="L1449" s="107"/>
      <c r="M1449" s="107"/>
      <c r="N1449" s="108">
        <f t="shared" si="424"/>
        <v>0</v>
      </c>
      <c r="O1449" s="108">
        <f t="shared" si="425"/>
        <v>0</v>
      </c>
      <c r="P1449" s="109"/>
      <c r="Q1449" s="107">
        <f t="shared" si="428"/>
        <v>0</v>
      </c>
      <c r="R1449" s="107">
        <f t="shared" si="428"/>
        <v>0</v>
      </c>
      <c r="S1449" s="108">
        <f t="shared" si="426"/>
        <v>0</v>
      </c>
      <c r="T1449" s="110">
        <f t="shared" si="423"/>
        <v>0</v>
      </c>
      <c r="U1449" s="109"/>
      <c r="V1449" s="111" t="str">
        <f>IF(T1444&gt;0,"xx",IF(O1444&gt;0,"xy",""))</f>
        <v/>
      </c>
      <c r="W1449" s="613" t="str">
        <f t="shared" si="422"/>
        <v/>
      </c>
      <c r="X1449" s="613" t="str">
        <f t="shared" si="430"/>
        <v/>
      </c>
      <c r="Y1449" s="613" t="str">
        <f t="shared" si="427"/>
        <v/>
      </c>
    </row>
    <row r="1450" spans="1:25" ht="13.8" hidden="1" thickBot="1">
      <c r="A1450" s="196" t="s">
        <v>33</v>
      </c>
      <c r="B1450" s="197" t="s">
        <v>232</v>
      </c>
      <c r="C1450" s="635" t="s">
        <v>110</v>
      </c>
      <c r="D1450" s="636"/>
      <c r="E1450" s="637"/>
      <c r="F1450" s="638"/>
      <c r="G1450" s="639">
        <f>SUM(G1451:G1455)</f>
        <v>190.97257340000002</v>
      </c>
      <c r="H1450" s="632">
        <f>VLOOKUP(C1450,'ENSAIOS DE ORÇAMENTO'!$C$3:$L$79,8,FALSE)</f>
        <v>1775.4849199999999</v>
      </c>
      <c r="I1450" s="632">
        <f>IF(ISBLANK(H1450),"",SUM(G1450:H1450))</f>
        <v>1966.4574934</v>
      </c>
      <c r="J1450" s="633">
        <f t="shared" si="429"/>
        <v>2531.62</v>
      </c>
      <c r="K1450" s="634" t="s">
        <v>23</v>
      </c>
      <c r="L1450" s="107"/>
      <c r="M1450" s="107"/>
      <c r="N1450" s="108">
        <f t="shared" si="424"/>
        <v>0</v>
      </c>
      <c r="O1450" s="108">
        <f t="shared" si="425"/>
        <v>0</v>
      </c>
      <c r="P1450" s="109"/>
      <c r="Q1450" s="107">
        <f t="shared" si="428"/>
        <v>0</v>
      </c>
      <c r="R1450" s="107">
        <f t="shared" si="428"/>
        <v>0</v>
      </c>
      <c r="S1450" s="108">
        <f t="shared" si="426"/>
        <v>0</v>
      </c>
      <c r="T1450" s="110">
        <f t="shared" si="423"/>
        <v>0</v>
      </c>
      <c r="U1450" s="109"/>
      <c r="W1450" s="613" t="str">
        <f t="shared" si="422"/>
        <v/>
      </c>
      <c r="X1450" s="613" t="str">
        <f t="shared" si="430"/>
        <v/>
      </c>
      <c r="Y1450" s="613" t="str">
        <f t="shared" si="427"/>
        <v/>
      </c>
    </row>
    <row r="1451" spans="1:25" ht="13.8" hidden="1" thickBot="1">
      <c r="A1451" s="196" t="s">
        <v>175</v>
      </c>
      <c r="B1451" s="197"/>
      <c r="C1451" s="635" t="s">
        <v>241</v>
      </c>
      <c r="D1451" s="636"/>
      <c r="E1451" s="637">
        <v>500</v>
      </c>
      <c r="F1451" s="638">
        <f>VLOOKUP(C1450,'ENSAIOS DE ORÇAMENTO'!$C$3:$L$79,4,FALSE)</f>
        <v>0.34450000000000003</v>
      </c>
      <c r="G1451" s="677">
        <f>IF(E1451&lt;=30,(0.48*E1451+4.05)*F1451,((0.48*30+4.05)+0.4*(E1451-30))*F1451)</f>
        <v>71.122025000000008</v>
      </c>
      <c r="H1451" s="632"/>
      <c r="I1451" s="632"/>
      <c r="J1451" s="633">
        <f t="shared" si="429"/>
        <v>0</v>
      </c>
      <c r="K1451" s="634"/>
      <c r="L1451" s="107"/>
      <c r="M1451" s="107"/>
      <c r="N1451" s="108">
        <f t="shared" si="424"/>
        <v>0</v>
      </c>
      <c r="O1451" s="108">
        <f t="shared" si="425"/>
        <v>0</v>
      </c>
      <c r="P1451" s="109"/>
      <c r="Q1451" s="107">
        <f t="shared" si="428"/>
        <v>0</v>
      </c>
      <c r="R1451" s="107">
        <f t="shared" si="428"/>
        <v>0</v>
      </c>
      <c r="S1451" s="108">
        <f t="shared" si="426"/>
        <v>0</v>
      </c>
      <c r="T1451" s="110">
        <f t="shared" si="423"/>
        <v>0</v>
      </c>
      <c r="U1451" s="109"/>
      <c r="V1451" s="111" t="str">
        <f>IF(T1450&gt;0,"xx",IF(O1450&gt;0,"xy",""))</f>
        <v/>
      </c>
      <c r="W1451" s="613" t="str">
        <f t="shared" si="422"/>
        <v/>
      </c>
      <c r="X1451" s="613" t="str">
        <f t="shared" si="430"/>
        <v/>
      </c>
      <c r="Y1451" s="613" t="str">
        <f t="shared" si="427"/>
        <v/>
      </c>
    </row>
    <row r="1452" spans="1:25" ht="13.8" hidden="1" thickBot="1">
      <c r="A1452" s="196" t="s">
        <v>175</v>
      </c>
      <c r="B1452" s="197"/>
      <c r="C1452" s="635" t="s">
        <v>303</v>
      </c>
      <c r="D1452" s="636"/>
      <c r="E1452" s="637">
        <v>180</v>
      </c>
      <c r="F1452" s="638">
        <f>VLOOKUP(C1450,'ENSAIOS DE ORÇAMENTO'!$C$3:$L$79,5,FALSE)</f>
        <v>0.98957000000000006</v>
      </c>
      <c r="G1452" s="671">
        <f>IF(E1452&lt;=30,(0.66*E1452+1.38)*F1452,((0.66*30+1.38)+0.55*(E1452-30))*F1452)</f>
        <v>102.59861760000001</v>
      </c>
      <c r="H1452" s="632"/>
      <c r="I1452" s="632"/>
      <c r="J1452" s="633">
        <f t="shared" si="429"/>
        <v>0</v>
      </c>
      <c r="K1452" s="634"/>
      <c r="L1452" s="107"/>
      <c r="M1452" s="107"/>
      <c r="N1452" s="108">
        <f t="shared" si="424"/>
        <v>0</v>
      </c>
      <c r="O1452" s="108">
        <f t="shared" si="425"/>
        <v>0</v>
      </c>
      <c r="P1452" s="109"/>
      <c r="Q1452" s="107">
        <f t="shared" si="428"/>
        <v>0</v>
      </c>
      <c r="R1452" s="107">
        <f t="shared" si="428"/>
        <v>0</v>
      </c>
      <c r="S1452" s="108">
        <f t="shared" si="426"/>
        <v>0</v>
      </c>
      <c r="T1452" s="110">
        <f t="shared" si="423"/>
        <v>0</v>
      </c>
      <c r="U1452" s="109"/>
      <c r="V1452" s="111" t="str">
        <f>IF(T1450&gt;0,"xx",IF(O1450&gt;0,"xy",""))</f>
        <v/>
      </c>
      <c r="W1452" s="613" t="str">
        <f t="shared" si="422"/>
        <v/>
      </c>
      <c r="X1452" s="613" t="str">
        <f t="shared" si="430"/>
        <v/>
      </c>
      <c r="Y1452" s="613" t="str">
        <f t="shared" si="427"/>
        <v/>
      </c>
    </row>
    <row r="1453" spans="1:25" ht="13.8" hidden="1" thickBot="1">
      <c r="A1453" s="196" t="s">
        <v>175</v>
      </c>
      <c r="B1453" s="197"/>
      <c r="C1453" s="635" t="s">
        <v>307</v>
      </c>
      <c r="D1453" s="636"/>
      <c r="E1453" s="637">
        <v>20</v>
      </c>
      <c r="F1453" s="638">
        <f>VLOOKUP(C1450,'ENSAIOS DE ORÇAMENTO'!$C$3:$L$79,6,FALSE)</f>
        <v>1.1832600000000002</v>
      </c>
      <c r="G1453" s="671">
        <f>IF(E1453&lt;=30,(0.66*E1453+1.38)*F1453,((0.66*30+1.38)+0.55*(E1453-30))*F1453)</f>
        <v>17.251930800000004</v>
      </c>
      <c r="H1453" s="632"/>
      <c r="I1453" s="632"/>
      <c r="J1453" s="633">
        <f t="shared" si="429"/>
        <v>0</v>
      </c>
      <c r="K1453" s="634"/>
      <c r="L1453" s="107"/>
      <c r="M1453" s="107"/>
      <c r="N1453" s="108">
        <f t="shared" si="424"/>
        <v>0</v>
      </c>
      <c r="O1453" s="108">
        <f t="shared" si="425"/>
        <v>0</v>
      </c>
      <c r="P1453" s="109"/>
      <c r="Q1453" s="107">
        <f t="shared" si="428"/>
        <v>0</v>
      </c>
      <c r="R1453" s="107">
        <f t="shared" si="428"/>
        <v>0</v>
      </c>
      <c r="S1453" s="108">
        <f t="shared" si="426"/>
        <v>0</v>
      </c>
      <c r="T1453" s="110">
        <f t="shared" si="423"/>
        <v>0</v>
      </c>
      <c r="U1453" s="109"/>
      <c r="V1453" s="111" t="str">
        <f>IF(T1450&gt;0,"xx",IF(O1450&gt;0,"xy",""))</f>
        <v/>
      </c>
      <c r="W1453" s="613" t="str">
        <f t="shared" si="422"/>
        <v/>
      </c>
      <c r="X1453" s="613" t="str">
        <f t="shared" si="430"/>
        <v/>
      </c>
      <c r="Y1453" s="613" t="str">
        <f t="shared" si="427"/>
        <v/>
      </c>
    </row>
    <row r="1454" spans="1:25" ht="13.8" hidden="1" thickBot="1">
      <c r="A1454" s="196" t="s">
        <v>175</v>
      </c>
      <c r="B1454" s="197"/>
      <c r="C1454" s="635" t="s">
        <v>480</v>
      </c>
      <c r="D1454" s="636"/>
      <c r="E1454" s="637">
        <v>30</v>
      </c>
      <c r="F1454" s="638">
        <f>VLOOKUP(C1450,'ENSAIOS DE ORÇAMENTO'!$C$3:$L$79,3,FALSE)</f>
        <v>0</v>
      </c>
      <c r="G1454" s="667">
        <f>IF(E1454&lt;=30,(0.66*E1454+1.38)*F1454,((0.66*30+1.38)+0.55*(E1454-30))*F1454)</f>
        <v>0</v>
      </c>
      <c r="H1454" s="632"/>
      <c r="I1454" s="632"/>
      <c r="J1454" s="633">
        <f t="shared" si="429"/>
        <v>0</v>
      </c>
      <c r="K1454" s="634"/>
      <c r="L1454" s="107"/>
      <c r="M1454" s="107"/>
      <c r="N1454" s="108">
        <f t="shared" si="424"/>
        <v>0</v>
      </c>
      <c r="O1454" s="108">
        <f t="shared" si="425"/>
        <v>0</v>
      </c>
      <c r="P1454" s="109"/>
      <c r="Q1454" s="107">
        <f t="shared" si="428"/>
        <v>0</v>
      </c>
      <c r="R1454" s="107">
        <f t="shared" si="428"/>
        <v>0</v>
      </c>
      <c r="S1454" s="108">
        <f t="shared" si="426"/>
        <v>0</v>
      </c>
      <c r="T1454" s="110">
        <f t="shared" si="423"/>
        <v>0</v>
      </c>
      <c r="U1454" s="109"/>
      <c r="V1454" s="111" t="str">
        <f>IF(T1450&gt;0,"xx",IF(O1450&gt;0,"xy",""))</f>
        <v/>
      </c>
      <c r="W1454" s="613" t="str">
        <f t="shared" si="422"/>
        <v/>
      </c>
      <c r="X1454" s="613" t="str">
        <f t="shared" si="430"/>
        <v/>
      </c>
      <c r="Y1454" s="613" t="str">
        <f t="shared" si="427"/>
        <v/>
      </c>
    </row>
    <row r="1455" spans="1:25" ht="13.8" hidden="1" thickBot="1">
      <c r="A1455" s="196" t="s">
        <v>175</v>
      </c>
      <c r="B1455" s="197"/>
      <c r="C1455" s="635" t="s">
        <v>481</v>
      </c>
      <c r="D1455" s="636"/>
      <c r="E1455" s="637">
        <v>500</v>
      </c>
      <c r="F1455" s="638">
        <f>VLOOKUP(C1450,'ENSAIOS DE ORÇAMENTO'!$C$3:$L$79,10,FALSE)</f>
        <v>0</v>
      </c>
      <c r="G1455" s="680">
        <f>IF(E1455&lt;=30,(0.48*E1455+4.05)*F1455,((0.48*30+4.05)+0.4*(E1455-30))*F1455)</f>
        <v>0</v>
      </c>
      <c r="H1455" s="632"/>
      <c r="I1455" s="632"/>
      <c r="J1455" s="633">
        <f t="shared" si="429"/>
        <v>0</v>
      </c>
      <c r="K1455" s="634"/>
      <c r="L1455" s="107"/>
      <c r="M1455" s="107"/>
      <c r="N1455" s="108">
        <f t="shared" si="424"/>
        <v>0</v>
      </c>
      <c r="O1455" s="108">
        <f t="shared" si="425"/>
        <v>0</v>
      </c>
      <c r="P1455" s="109"/>
      <c r="Q1455" s="107">
        <f t="shared" si="428"/>
        <v>0</v>
      </c>
      <c r="R1455" s="107">
        <f t="shared" si="428"/>
        <v>0</v>
      </c>
      <c r="S1455" s="108">
        <f t="shared" si="426"/>
        <v>0</v>
      </c>
      <c r="T1455" s="110">
        <f t="shared" si="423"/>
        <v>0</v>
      </c>
      <c r="U1455" s="109"/>
      <c r="V1455" s="111" t="str">
        <f>IF(T1450&gt;0,"xx",IF(O1450&gt;0,"xy",""))</f>
        <v/>
      </c>
      <c r="W1455" s="613" t="str">
        <f t="shared" si="422"/>
        <v/>
      </c>
      <c r="X1455" s="613" t="str">
        <f t="shared" si="430"/>
        <v/>
      </c>
      <c r="Y1455" s="613" t="str">
        <f t="shared" si="427"/>
        <v/>
      </c>
    </row>
    <row r="1456" spans="1:25" ht="13.8" hidden="1" thickBot="1">
      <c r="A1456" s="196" t="s">
        <v>34</v>
      </c>
      <c r="B1456" s="197" t="s">
        <v>232</v>
      </c>
      <c r="C1456" s="635" t="s">
        <v>111</v>
      </c>
      <c r="D1456" s="636"/>
      <c r="E1456" s="637"/>
      <c r="F1456" s="638"/>
      <c r="G1456" s="639">
        <f>SUM(G1457:G1461)</f>
        <v>237.72098420000003</v>
      </c>
      <c r="H1456" s="632">
        <f>VLOOKUP(C1456,'ENSAIOS DE ORÇAMENTO'!$C$3:$L$79,8,FALSE)</f>
        <v>2166.7855199999999</v>
      </c>
      <c r="I1456" s="632">
        <f>IF(ISBLANK(H1456),"",SUM(G1456:H1456))</f>
        <v>2404.5065042000001</v>
      </c>
      <c r="J1456" s="633">
        <f t="shared" si="429"/>
        <v>3095.56</v>
      </c>
      <c r="K1456" s="634" t="s">
        <v>23</v>
      </c>
      <c r="L1456" s="107"/>
      <c r="M1456" s="107"/>
      <c r="N1456" s="108">
        <f t="shared" si="424"/>
        <v>0</v>
      </c>
      <c r="O1456" s="108">
        <f t="shared" si="425"/>
        <v>0</v>
      </c>
      <c r="P1456" s="109"/>
      <c r="Q1456" s="107">
        <f t="shared" si="428"/>
        <v>0</v>
      </c>
      <c r="R1456" s="107">
        <f t="shared" si="428"/>
        <v>0</v>
      </c>
      <c r="S1456" s="108">
        <f t="shared" si="426"/>
        <v>0</v>
      </c>
      <c r="T1456" s="110">
        <f t="shared" si="423"/>
        <v>0</v>
      </c>
      <c r="U1456" s="109"/>
      <c r="W1456" s="613" t="str">
        <f t="shared" si="422"/>
        <v/>
      </c>
      <c r="X1456" s="613" t="str">
        <f t="shared" si="430"/>
        <v/>
      </c>
      <c r="Y1456" s="613" t="str">
        <f t="shared" si="427"/>
        <v/>
      </c>
    </row>
    <row r="1457" spans="1:25" ht="13.8" hidden="1" thickBot="1">
      <c r="A1457" s="196" t="s">
        <v>175</v>
      </c>
      <c r="B1457" s="197"/>
      <c r="C1457" s="635" t="s">
        <v>241</v>
      </c>
      <c r="D1457" s="636"/>
      <c r="E1457" s="637">
        <v>500</v>
      </c>
      <c r="F1457" s="638">
        <f>VLOOKUP(C1456,'ENSAIOS DE ORÇAMENTO'!$C$3:$L$79,4,FALSE)</f>
        <v>0.43030000000000002</v>
      </c>
      <c r="G1457" s="677">
        <f>IF(E1457&lt;=30,(0.48*E1457+4.05)*F1457,((0.48*30+4.05)+0.4*(E1457-30))*F1457)</f>
        <v>88.835435000000004</v>
      </c>
      <c r="H1457" s="632"/>
      <c r="I1457" s="632"/>
      <c r="J1457" s="633">
        <f t="shared" si="429"/>
        <v>0</v>
      </c>
      <c r="K1457" s="634"/>
      <c r="L1457" s="107"/>
      <c r="M1457" s="107"/>
      <c r="N1457" s="108">
        <f t="shared" si="424"/>
        <v>0</v>
      </c>
      <c r="O1457" s="108">
        <f t="shared" si="425"/>
        <v>0</v>
      </c>
      <c r="P1457" s="109"/>
      <c r="Q1457" s="107">
        <f t="shared" si="428"/>
        <v>0</v>
      </c>
      <c r="R1457" s="107">
        <f t="shared" si="428"/>
        <v>0</v>
      </c>
      <c r="S1457" s="108">
        <f t="shared" si="426"/>
        <v>0</v>
      </c>
      <c r="T1457" s="110">
        <f t="shared" si="423"/>
        <v>0</v>
      </c>
      <c r="U1457" s="109"/>
      <c r="V1457" s="111" t="str">
        <f>IF(T1456&gt;0,"xx",IF(O1456&gt;0,"xy",""))</f>
        <v/>
      </c>
      <c r="W1457" s="613" t="str">
        <f t="shared" si="422"/>
        <v/>
      </c>
      <c r="X1457" s="613" t="str">
        <f t="shared" si="430"/>
        <v/>
      </c>
      <c r="Y1457" s="613" t="str">
        <f t="shared" si="427"/>
        <v/>
      </c>
    </row>
    <row r="1458" spans="1:25" ht="13.8" hidden="1" thickBot="1">
      <c r="A1458" s="196" t="s">
        <v>175</v>
      </c>
      <c r="B1458" s="197"/>
      <c r="C1458" s="635" t="s">
        <v>303</v>
      </c>
      <c r="D1458" s="636"/>
      <c r="E1458" s="637">
        <v>180</v>
      </c>
      <c r="F1458" s="638">
        <f>VLOOKUP(C1456,'ENSAIOS DE ORÇAMENTO'!$C$3:$L$79,5,FALSE)</f>
        <v>1.2290300000000001</v>
      </c>
      <c r="G1458" s="671">
        <f>IF(E1458&lt;=30,(0.66*E1458+1.38)*F1458,((0.66*30+1.38)+0.55*(E1458-30))*F1458)</f>
        <v>127.42583040000001</v>
      </c>
      <c r="H1458" s="632"/>
      <c r="I1458" s="632"/>
      <c r="J1458" s="633">
        <f t="shared" si="429"/>
        <v>0</v>
      </c>
      <c r="K1458" s="634"/>
      <c r="L1458" s="107"/>
      <c r="M1458" s="107"/>
      <c r="N1458" s="108">
        <f t="shared" si="424"/>
        <v>0</v>
      </c>
      <c r="O1458" s="108">
        <f t="shared" si="425"/>
        <v>0</v>
      </c>
      <c r="P1458" s="109"/>
      <c r="Q1458" s="107">
        <f t="shared" si="428"/>
        <v>0</v>
      </c>
      <c r="R1458" s="107">
        <f t="shared" si="428"/>
        <v>0</v>
      </c>
      <c r="S1458" s="108">
        <f t="shared" si="426"/>
        <v>0</v>
      </c>
      <c r="T1458" s="110">
        <f t="shared" si="423"/>
        <v>0</v>
      </c>
      <c r="U1458" s="109"/>
      <c r="V1458" s="111" t="str">
        <f>IF(T1456&gt;0,"xx",IF(O1456&gt;0,"xy",""))</f>
        <v/>
      </c>
      <c r="W1458" s="613" t="str">
        <f t="shared" si="422"/>
        <v/>
      </c>
      <c r="X1458" s="613" t="str">
        <f t="shared" si="430"/>
        <v/>
      </c>
      <c r="Y1458" s="613" t="str">
        <f t="shared" si="427"/>
        <v/>
      </c>
    </row>
    <row r="1459" spans="1:25" ht="13.8" hidden="1" thickBot="1">
      <c r="A1459" s="196" t="s">
        <v>175</v>
      </c>
      <c r="B1459" s="197"/>
      <c r="C1459" s="635" t="s">
        <v>307</v>
      </c>
      <c r="D1459" s="636"/>
      <c r="E1459" s="637">
        <v>20</v>
      </c>
      <c r="F1459" s="638">
        <f>VLOOKUP(C1456,'ENSAIOS DE ORÇAMENTO'!$C$3:$L$79,6,FALSE)</f>
        <v>1.4718600000000002</v>
      </c>
      <c r="G1459" s="671">
        <f>IF(E1459&lt;=30,(0.66*E1459+1.38)*F1459,((0.66*30+1.38)+0.55*(E1459-30))*F1459)</f>
        <v>21.459718800000005</v>
      </c>
      <c r="H1459" s="632"/>
      <c r="I1459" s="632"/>
      <c r="J1459" s="633">
        <f t="shared" si="429"/>
        <v>0</v>
      </c>
      <c r="K1459" s="634"/>
      <c r="L1459" s="107"/>
      <c r="M1459" s="107"/>
      <c r="N1459" s="108">
        <f t="shared" si="424"/>
        <v>0</v>
      </c>
      <c r="O1459" s="108">
        <f t="shared" si="425"/>
        <v>0</v>
      </c>
      <c r="P1459" s="109"/>
      <c r="Q1459" s="107">
        <f t="shared" si="428"/>
        <v>0</v>
      </c>
      <c r="R1459" s="107">
        <f t="shared" si="428"/>
        <v>0</v>
      </c>
      <c r="S1459" s="108">
        <f t="shared" si="426"/>
        <v>0</v>
      </c>
      <c r="T1459" s="110">
        <f t="shared" si="423"/>
        <v>0</v>
      </c>
      <c r="U1459" s="109"/>
      <c r="V1459" s="111" t="str">
        <f>IF(T1456&gt;0,"xx",IF(O1456&gt;0,"xy",""))</f>
        <v/>
      </c>
      <c r="W1459" s="613" t="str">
        <f t="shared" si="422"/>
        <v/>
      </c>
      <c r="X1459" s="613" t="str">
        <f t="shared" si="430"/>
        <v/>
      </c>
      <c r="Y1459" s="613" t="str">
        <f t="shared" si="427"/>
        <v/>
      </c>
    </row>
    <row r="1460" spans="1:25" ht="13.8" hidden="1" thickBot="1">
      <c r="A1460" s="196" t="s">
        <v>175</v>
      </c>
      <c r="B1460" s="197"/>
      <c r="C1460" s="635" t="s">
        <v>480</v>
      </c>
      <c r="D1460" s="636"/>
      <c r="E1460" s="637">
        <v>30</v>
      </c>
      <c r="F1460" s="638">
        <f>VLOOKUP(C1456,'ENSAIOS DE ORÇAMENTO'!$C$3:$L$79,3,FALSE)</f>
        <v>0</v>
      </c>
      <c r="G1460" s="667">
        <f>IF(E1460&lt;=30,(0.66*E1460+1.38)*F1460,((0.66*30+1.38)+0.55*(E1460-30))*F1460)</f>
        <v>0</v>
      </c>
      <c r="H1460" s="632"/>
      <c r="I1460" s="632"/>
      <c r="J1460" s="633">
        <f t="shared" si="429"/>
        <v>0</v>
      </c>
      <c r="K1460" s="634"/>
      <c r="L1460" s="107"/>
      <c r="M1460" s="107"/>
      <c r="N1460" s="108">
        <f t="shared" si="424"/>
        <v>0</v>
      </c>
      <c r="O1460" s="108">
        <f t="shared" si="425"/>
        <v>0</v>
      </c>
      <c r="P1460" s="109"/>
      <c r="Q1460" s="107">
        <f t="shared" si="428"/>
        <v>0</v>
      </c>
      <c r="R1460" s="107">
        <f t="shared" si="428"/>
        <v>0</v>
      </c>
      <c r="S1460" s="108">
        <f t="shared" si="426"/>
        <v>0</v>
      </c>
      <c r="T1460" s="110">
        <f t="shared" si="423"/>
        <v>0</v>
      </c>
      <c r="U1460" s="109"/>
      <c r="V1460" s="111" t="str">
        <f>IF(T1456&gt;0,"xx",IF(O1456&gt;0,"xy",""))</f>
        <v/>
      </c>
      <c r="W1460" s="613" t="str">
        <f t="shared" si="422"/>
        <v/>
      </c>
      <c r="X1460" s="613" t="str">
        <f t="shared" si="430"/>
        <v/>
      </c>
      <c r="Y1460" s="613" t="str">
        <f t="shared" si="427"/>
        <v/>
      </c>
    </row>
    <row r="1461" spans="1:25" ht="13.8" hidden="1" thickBot="1">
      <c r="A1461" s="196" t="s">
        <v>175</v>
      </c>
      <c r="B1461" s="197"/>
      <c r="C1461" s="635" t="s">
        <v>481</v>
      </c>
      <c r="D1461" s="636"/>
      <c r="E1461" s="637">
        <v>500</v>
      </c>
      <c r="F1461" s="638">
        <f>VLOOKUP(C1456,'ENSAIOS DE ORÇAMENTO'!$C$3:$L$79,10,FALSE)</f>
        <v>0</v>
      </c>
      <c r="G1461" s="680">
        <f>IF(E1461&lt;=30,(0.48*E1461+4.05)*F1461,((0.48*30+4.05)+0.4*(E1461-30))*F1461)</f>
        <v>0</v>
      </c>
      <c r="H1461" s="632"/>
      <c r="I1461" s="632"/>
      <c r="J1461" s="633">
        <f t="shared" si="429"/>
        <v>0</v>
      </c>
      <c r="K1461" s="634"/>
      <c r="L1461" s="107"/>
      <c r="M1461" s="107"/>
      <c r="N1461" s="108">
        <f t="shared" si="424"/>
        <v>0</v>
      </c>
      <c r="O1461" s="108">
        <f t="shared" si="425"/>
        <v>0</v>
      </c>
      <c r="P1461" s="109"/>
      <c r="Q1461" s="107">
        <f t="shared" si="428"/>
        <v>0</v>
      </c>
      <c r="R1461" s="107">
        <f t="shared" si="428"/>
        <v>0</v>
      </c>
      <c r="S1461" s="108">
        <f t="shared" si="426"/>
        <v>0</v>
      </c>
      <c r="T1461" s="110">
        <f t="shared" si="423"/>
        <v>0</v>
      </c>
      <c r="U1461" s="109"/>
      <c r="V1461" s="111" t="str">
        <f>IF(T1456&gt;0,"xx",IF(O1456&gt;0,"xy",""))</f>
        <v/>
      </c>
      <c r="W1461" s="613" t="str">
        <f t="shared" si="422"/>
        <v/>
      </c>
      <c r="X1461" s="613" t="str">
        <f t="shared" si="430"/>
        <v/>
      </c>
      <c r="Y1461" s="613" t="str">
        <f t="shared" si="427"/>
        <v/>
      </c>
    </row>
    <row r="1462" spans="1:25" ht="13.8" hidden="1" thickBot="1">
      <c r="A1462" s="196" t="s">
        <v>35</v>
      </c>
      <c r="B1462" s="197" t="s">
        <v>232</v>
      </c>
      <c r="C1462" s="635" t="s">
        <v>105</v>
      </c>
      <c r="D1462" s="636"/>
      <c r="E1462" s="637"/>
      <c r="F1462" s="638"/>
      <c r="G1462" s="639">
        <f>SUM(G1463:G1467)</f>
        <v>227.52285444400002</v>
      </c>
      <c r="H1462" s="632">
        <f>VLOOKUP(C1462,'ENSAIOS DE ORÇAMENTO'!$C$3:$L$79,8,FALSE)</f>
        <v>1596.916342</v>
      </c>
      <c r="I1462" s="632">
        <f>IF(ISBLANK(H1462),"",SUM(G1462:H1462))</f>
        <v>1824.4391964440001</v>
      </c>
      <c r="J1462" s="633">
        <f t="shared" si="429"/>
        <v>2348.7800000000002</v>
      </c>
      <c r="K1462" s="634" t="s">
        <v>23</v>
      </c>
      <c r="L1462" s="107"/>
      <c r="M1462" s="107"/>
      <c r="N1462" s="108">
        <f t="shared" si="424"/>
        <v>0</v>
      </c>
      <c r="O1462" s="108">
        <f t="shared" si="425"/>
        <v>0</v>
      </c>
      <c r="P1462" s="109"/>
      <c r="Q1462" s="107">
        <f t="shared" si="428"/>
        <v>0</v>
      </c>
      <c r="R1462" s="107">
        <f t="shared" si="428"/>
        <v>0</v>
      </c>
      <c r="S1462" s="108">
        <f t="shared" si="426"/>
        <v>0</v>
      </c>
      <c r="T1462" s="110">
        <f t="shared" si="423"/>
        <v>0</v>
      </c>
      <c r="U1462" s="109"/>
      <c r="W1462" s="613" t="str">
        <f t="shared" si="422"/>
        <v/>
      </c>
      <c r="X1462" s="613" t="str">
        <f t="shared" si="430"/>
        <v/>
      </c>
      <c r="Y1462" s="613" t="str">
        <f t="shared" si="427"/>
        <v/>
      </c>
    </row>
    <row r="1463" spans="1:25" ht="13.8" hidden="1" thickBot="1">
      <c r="A1463" s="196" t="s">
        <v>175</v>
      </c>
      <c r="B1463" s="197"/>
      <c r="C1463" s="635" t="s">
        <v>241</v>
      </c>
      <c r="D1463" s="636"/>
      <c r="E1463" s="637">
        <v>500</v>
      </c>
      <c r="F1463" s="638">
        <f>VLOOKUP(C1462,'ENSAIOS DE ORÇAMENTO'!$C$3:$L$79,4,FALSE)</f>
        <v>0.17395640000000001</v>
      </c>
      <c r="G1463" s="677">
        <f>IF(E1463&lt;=30,(0.48*E1463+4.05)*F1463,((0.48*30+4.05)+0.4*(E1463-30))*F1463)</f>
        <v>35.913298779999998</v>
      </c>
      <c r="H1463" s="632"/>
      <c r="I1463" s="632"/>
      <c r="J1463" s="633">
        <f t="shared" si="429"/>
        <v>0</v>
      </c>
      <c r="K1463" s="634"/>
      <c r="L1463" s="107"/>
      <c r="M1463" s="107"/>
      <c r="N1463" s="108">
        <f t="shared" si="424"/>
        <v>0</v>
      </c>
      <c r="O1463" s="108">
        <f t="shared" si="425"/>
        <v>0</v>
      </c>
      <c r="P1463" s="109"/>
      <c r="Q1463" s="107">
        <f t="shared" si="428"/>
        <v>0</v>
      </c>
      <c r="R1463" s="107">
        <f t="shared" si="428"/>
        <v>0</v>
      </c>
      <c r="S1463" s="108">
        <f t="shared" si="426"/>
        <v>0</v>
      </c>
      <c r="T1463" s="110">
        <f t="shared" si="423"/>
        <v>0</v>
      </c>
      <c r="U1463" s="109"/>
      <c r="V1463" s="111" t="str">
        <f>IF(T1462&gt;0,"xx",IF(O1462&gt;0,"xy",""))</f>
        <v/>
      </c>
      <c r="W1463" s="613" t="str">
        <f t="shared" si="422"/>
        <v/>
      </c>
      <c r="X1463" s="613" t="str">
        <f t="shared" si="430"/>
        <v/>
      </c>
      <c r="Y1463" s="613" t="str">
        <f t="shared" si="427"/>
        <v/>
      </c>
    </row>
    <row r="1464" spans="1:25" ht="13.8" hidden="1" thickBot="1">
      <c r="A1464" s="196" t="s">
        <v>175</v>
      </c>
      <c r="B1464" s="197"/>
      <c r="C1464" s="635" t="s">
        <v>303</v>
      </c>
      <c r="D1464" s="636"/>
      <c r="E1464" s="637">
        <v>180</v>
      </c>
      <c r="F1464" s="638">
        <f>VLOOKUP(C1462,'ENSAIOS DE ORÇAMENTO'!$C$3:$L$79,5,FALSE)</f>
        <v>1.1684278000000001</v>
      </c>
      <c r="G1464" s="671">
        <f>IF(E1464&lt;=30,(0.66*E1464+1.38)*F1464,((0.66*30+1.38)+0.55*(E1464-30))*F1464)</f>
        <v>121.14259430400003</v>
      </c>
      <c r="H1464" s="632"/>
      <c r="I1464" s="632"/>
      <c r="J1464" s="633">
        <f t="shared" si="429"/>
        <v>0</v>
      </c>
      <c r="K1464" s="634"/>
      <c r="L1464" s="107"/>
      <c r="M1464" s="107"/>
      <c r="N1464" s="108">
        <f t="shared" si="424"/>
        <v>0</v>
      </c>
      <c r="O1464" s="108">
        <f t="shared" si="425"/>
        <v>0</v>
      </c>
      <c r="P1464" s="109"/>
      <c r="Q1464" s="107">
        <f t="shared" si="428"/>
        <v>0</v>
      </c>
      <c r="R1464" s="107">
        <f t="shared" si="428"/>
        <v>0</v>
      </c>
      <c r="S1464" s="108">
        <f t="shared" si="426"/>
        <v>0</v>
      </c>
      <c r="T1464" s="110">
        <f t="shared" si="423"/>
        <v>0</v>
      </c>
      <c r="U1464" s="109"/>
      <c r="V1464" s="111" t="str">
        <f>IF(T1462&gt;0,"xx",IF(O1462&gt;0,"xy",""))</f>
        <v/>
      </c>
      <c r="W1464" s="613" t="str">
        <f t="shared" si="422"/>
        <v/>
      </c>
      <c r="X1464" s="613" t="str">
        <f t="shared" si="430"/>
        <v/>
      </c>
      <c r="Y1464" s="613" t="str">
        <f t="shared" si="427"/>
        <v/>
      </c>
    </row>
    <row r="1465" spans="1:25" ht="13.8" hidden="1" thickBot="1">
      <c r="A1465" s="196" t="s">
        <v>175</v>
      </c>
      <c r="B1465" s="197"/>
      <c r="C1465" s="635" t="s">
        <v>307</v>
      </c>
      <c r="D1465" s="636"/>
      <c r="E1465" s="637">
        <v>20</v>
      </c>
      <c r="F1465" s="638">
        <f>VLOOKUP(C1462,'ENSAIOS DE ORÇAMENTO'!$C$3:$L$79,6,FALSE)</f>
        <v>0.38805600000000001</v>
      </c>
      <c r="G1465" s="671">
        <f>IF(E1465&lt;=30,(0.66*E1465+1.38)*F1465,((0.66*30+1.38)+0.55*(E1465-30))*F1465)</f>
        <v>5.6578564800000013</v>
      </c>
      <c r="H1465" s="632"/>
      <c r="I1465" s="632"/>
      <c r="J1465" s="633">
        <f t="shared" si="429"/>
        <v>0</v>
      </c>
      <c r="K1465" s="634"/>
      <c r="L1465" s="107"/>
      <c r="M1465" s="107"/>
      <c r="N1465" s="108">
        <f t="shared" si="424"/>
        <v>0</v>
      </c>
      <c r="O1465" s="108">
        <f t="shared" si="425"/>
        <v>0</v>
      </c>
      <c r="P1465" s="109"/>
      <c r="Q1465" s="107">
        <f t="shared" si="428"/>
        <v>0</v>
      </c>
      <c r="R1465" s="107">
        <f t="shared" si="428"/>
        <v>0</v>
      </c>
      <c r="S1465" s="108">
        <f t="shared" si="426"/>
        <v>0</v>
      </c>
      <c r="T1465" s="110">
        <f t="shared" si="423"/>
        <v>0</v>
      </c>
      <c r="U1465" s="109"/>
      <c r="V1465" s="111" t="str">
        <f>IF(T1462&gt;0,"xx",IF(O1462&gt;0,"xy",""))</f>
        <v/>
      </c>
      <c r="W1465" s="613" t="str">
        <f t="shared" si="422"/>
        <v/>
      </c>
      <c r="X1465" s="613" t="str">
        <f t="shared" si="430"/>
        <v/>
      </c>
      <c r="Y1465" s="613" t="str">
        <f t="shared" si="427"/>
        <v/>
      </c>
    </row>
    <row r="1466" spans="1:25" ht="13.8" hidden="1" thickBot="1">
      <c r="A1466" s="196" t="s">
        <v>175</v>
      </c>
      <c r="B1466" s="197"/>
      <c r="C1466" s="635" t="s">
        <v>480</v>
      </c>
      <c r="D1466" s="636"/>
      <c r="E1466" s="637">
        <v>30</v>
      </c>
      <c r="F1466" s="638">
        <f>VLOOKUP(C1462,'ENSAIOS DE ORÇAMENTO'!$C$3:$L$79,3,FALSE)</f>
        <v>2.2625199999999999</v>
      </c>
      <c r="G1466" s="667">
        <f>IF(E1466&lt;=30,(0.66*E1466+1.38)*F1466,((0.66*30+1.38)+0.55*(E1466-30))*F1466)</f>
        <v>47.920173599999998</v>
      </c>
      <c r="H1466" s="632"/>
      <c r="I1466" s="632"/>
      <c r="J1466" s="633">
        <f t="shared" si="429"/>
        <v>0</v>
      </c>
      <c r="K1466" s="634"/>
      <c r="L1466" s="107"/>
      <c r="M1466" s="107"/>
      <c r="N1466" s="108">
        <f t="shared" si="424"/>
        <v>0</v>
      </c>
      <c r="O1466" s="108">
        <f t="shared" si="425"/>
        <v>0</v>
      </c>
      <c r="P1466" s="109"/>
      <c r="Q1466" s="107">
        <f t="shared" si="428"/>
        <v>0</v>
      </c>
      <c r="R1466" s="107">
        <f t="shared" si="428"/>
        <v>0</v>
      </c>
      <c r="S1466" s="108">
        <f t="shared" si="426"/>
        <v>0</v>
      </c>
      <c r="T1466" s="110">
        <f t="shared" si="423"/>
        <v>0</v>
      </c>
      <c r="U1466" s="109"/>
      <c r="V1466" s="111" t="str">
        <f>IF(T1462&gt;0,"xx",IF(O1462&gt;0,"xy",""))</f>
        <v/>
      </c>
      <c r="W1466" s="613" t="str">
        <f t="shared" si="422"/>
        <v/>
      </c>
      <c r="X1466" s="613" t="str">
        <f t="shared" si="430"/>
        <v/>
      </c>
      <c r="Y1466" s="613" t="str">
        <f t="shared" si="427"/>
        <v/>
      </c>
    </row>
    <row r="1467" spans="1:25" ht="13.8" hidden="1" thickBot="1">
      <c r="A1467" s="196" t="s">
        <v>175</v>
      </c>
      <c r="B1467" s="197"/>
      <c r="C1467" s="635" t="s">
        <v>481</v>
      </c>
      <c r="D1467" s="636"/>
      <c r="E1467" s="637">
        <v>500</v>
      </c>
      <c r="F1467" s="638">
        <f>VLOOKUP(C1462,'ENSAIOS DE ORÇAMENTO'!$C$3:$L$79,10,FALSE)</f>
        <v>8.1806400000000001E-2</v>
      </c>
      <c r="G1467" s="680">
        <f>IF(E1467&lt;=30,(0.48*E1467+4.05)*F1467,((0.48*30+4.05)+0.4*(E1467-30))*F1467)</f>
        <v>16.888931279999998</v>
      </c>
      <c r="H1467" s="632"/>
      <c r="I1467" s="632"/>
      <c r="J1467" s="633">
        <f t="shared" si="429"/>
        <v>0</v>
      </c>
      <c r="K1467" s="634"/>
      <c r="L1467" s="107"/>
      <c r="M1467" s="107"/>
      <c r="N1467" s="108">
        <f t="shared" si="424"/>
        <v>0</v>
      </c>
      <c r="O1467" s="108">
        <f t="shared" si="425"/>
        <v>0</v>
      </c>
      <c r="P1467" s="109"/>
      <c r="Q1467" s="107">
        <f t="shared" si="428"/>
        <v>0</v>
      </c>
      <c r="R1467" s="107">
        <f t="shared" si="428"/>
        <v>0</v>
      </c>
      <c r="S1467" s="108">
        <f t="shared" si="426"/>
        <v>0</v>
      </c>
      <c r="T1467" s="110">
        <f t="shared" si="423"/>
        <v>0</v>
      </c>
      <c r="U1467" s="109"/>
      <c r="V1467" s="111" t="str">
        <f>IF(T1462&gt;0,"xx",IF(O1462&gt;0,"xy",""))</f>
        <v/>
      </c>
      <c r="W1467" s="613" t="str">
        <f t="shared" si="422"/>
        <v/>
      </c>
      <c r="X1467" s="613" t="str">
        <f t="shared" si="430"/>
        <v/>
      </c>
      <c r="Y1467" s="613" t="str">
        <f t="shared" si="427"/>
        <v/>
      </c>
    </row>
    <row r="1468" spans="1:25" ht="13.8" hidden="1" thickBot="1">
      <c r="A1468" s="196" t="s">
        <v>36</v>
      </c>
      <c r="B1468" s="197" t="s">
        <v>232</v>
      </c>
      <c r="C1468" s="635" t="s">
        <v>106</v>
      </c>
      <c r="D1468" s="636"/>
      <c r="E1468" s="637"/>
      <c r="F1468" s="638"/>
      <c r="G1468" s="639">
        <f>SUM(G1469:G1473)</f>
        <v>269.24377462000001</v>
      </c>
      <c r="H1468" s="632">
        <f>VLOOKUP(C1468,'ENSAIOS DE ORÇAMENTO'!$C$3:$L$79,8,FALSE)</f>
        <v>1740.176342</v>
      </c>
      <c r="I1468" s="632">
        <f>IF(ISBLANK(H1468),"",SUM(G1468:H1468))</f>
        <v>2009.42011662</v>
      </c>
      <c r="J1468" s="633">
        <f t="shared" si="429"/>
        <v>2586.9299999999998</v>
      </c>
      <c r="K1468" s="634" t="s">
        <v>23</v>
      </c>
      <c r="L1468" s="107"/>
      <c r="M1468" s="107"/>
      <c r="N1468" s="108">
        <f t="shared" si="424"/>
        <v>0</v>
      </c>
      <c r="O1468" s="108">
        <f t="shared" si="425"/>
        <v>0</v>
      </c>
      <c r="P1468" s="109"/>
      <c r="Q1468" s="107">
        <f t="shared" si="428"/>
        <v>0</v>
      </c>
      <c r="R1468" s="107">
        <f t="shared" si="428"/>
        <v>0</v>
      </c>
      <c r="S1468" s="108">
        <f t="shared" si="426"/>
        <v>0</v>
      </c>
      <c r="T1468" s="110">
        <f t="shared" si="423"/>
        <v>0</v>
      </c>
      <c r="U1468" s="109"/>
      <c r="W1468" s="613" t="str">
        <f t="shared" si="422"/>
        <v/>
      </c>
      <c r="X1468" s="613" t="str">
        <f t="shared" si="430"/>
        <v/>
      </c>
      <c r="Y1468" s="613" t="str">
        <f t="shared" si="427"/>
        <v/>
      </c>
    </row>
    <row r="1469" spans="1:25" ht="13.8" hidden="1" thickBot="1">
      <c r="A1469" s="196" t="s">
        <v>175</v>
      </c>
      <c r="B1469" s="197"/>
      <c r="C1469" s="635" t="s">
        <v>241</v>
      </c>
      <c r="D1469" s="636"/>
      <c r="E1469" s="637">
        <v>500</v>
      </c>
      <c r="F1469" s="638">
        <f>VLOOKUP(C1468,'ENSAIOS DE ORÇAMENTO'!$C$3:$L$79,4,FALSE)</f>
        <v>0.194408</v>
      </c>
      <c r="G1469" s="677">
        <f>IF(E1469&lt;=30,(0.48*E1469+4.05)*F1469,((0.48*30+4.05)+0.4*(E1469-30))*F1469)</f>
        <v>40.1355316</v>
      </c>
      <c r="H1469" s="632"/>
      <c r="I1469" s="632"/>
      <c r="J1469" s="633">
        <f t="shared" si="429"/>
        <v>0</v>
      </c>
      <c r="K1469" s="634"/>
      <c r="L1469" s="107"/>
      <c r="M1469" s="107"/>
      <c r="N1469" s="108">
        <f t="shared" si="424"/>
        <v>0</v>
      </c>
      <c r="O1469" s="108">
        <f t="shared" si="425"/>
        <v>0</v>
      </c>
      <c r="P1469" s="109"/>
      <c r="Q1469" s="107">
        <f t="shared" si="428"/>
        <v>0</v>
      </c>
      <c r="R1469" s="107">
        <f t="shared" si="428"/>
        <v>0</v>
      </c>
      <c r="S1469" s="108">
        <f t="shared" si="426"/>
        <v>0</v>
      </c>
      <c r="T1469" s="110">
        <f t="shared" si="423"/>
        <v>0</v>
      </c>
      <c r="U1469" s="109"/>
      <c r="V1469" s="111" t="str">
        <f>IF(T1468&gt;0,"xx",IF(O1468&gt;0,"xy",""))</f>
        <v/>
      </c>
      <c r="W1469" s="613" t="str">
        <f t="shared" si="422"/>
        <v/>
      </c>
      <c r="X1469" s="613" t="str">
        <f t="shared" si="430"/>
        <v/>
      </c>
      <c r="Y1469" s="613" t="str">
        <f t="shared" si="427"/>
        <v/>
      </c>
    </row>
    <row r="1470" spans="1:25" ht="13.8" hidden="1" thickBot="1">
      <c r="A1470" s="196" t="s">
        <v>175</v>
      </c>
      <c r="B1470" s="197"/>
      <c r="C1470" s="635" t="s">
        <v>303</v>
      </c>
      <c r="D1470" s="636"/>
      <c r="E1470" s="637">
        <v>180</v>
      </c>
      <c r="F1470" s="638">
        <f>VLOOKUP(C1468,'ENSAIOS DE ORÇAMENTO'!$C$3:$L$79,5,FALSE)</f>
        <v>1.3738330000000001</v>
      </c>
      <c r="G1470" s="671">
        <f>IF(E1470&lt;=30,(0.66*E1470+1.38)*F1470,((0.66*30+1.38)+0.55*(E1470-30))*F1470)</f>
        <v>142.43900544000002</v>
      </c>
      <c r="H1470" s="632"/>
      <c r="I1470" s="632"/>
      <c r="J1470" s="633">
        <f t="shared" si="429"/>
        <v>0</v>
      </c>
      <c r="K1470" s="634"/>
      <c r="L1470" s="107"/>
      <c r="M1470" s="107"/>
      <c r="N1470" s="108">
        <f t="shared" si="424"/>
        <v>0</v>
      </c>
      <c r="O1470" s="108">
        <f t="shared" si="425"/>
        <v>0</v>
      </c>
      <c r="P1470" s="109"/>
      <c r="Q1470" s="107">
        <f t="shared" si="428"/>
        <v>0</v>
      </c>
      <c r="R1470" s="107">
        <f t="shared" si="428"/>
        <v>0</v>
      </c>
      <c r="S1470" s="108">
        <f t="shared" si="426"/>
        <v>0</v>
      </c>
      <c r="T1470" s="110">
        <f t="shared" si="423"/>
        <v>0</v>
      </c>
      <c r="U1470" s="109"/>
      <c r="V1470" s="111" t="str">
        <f>IF(T1468&gt;0,"xx",IF(O1468&gt;0,"xy",""))</f>
        <v/>
      </c>
      <c r="W1470" s="613" t="str">
        <f t="shared" si="422"/>
        <v/>
      </c>
      <c r="X1470" s="613" t="str">
        <f t="shared" si="430"/>
        <v/>
      </c>
      <c r="Y1470" s="613" t="str">
        <f t="shared" si="427"/>
        <v/>
      </c>
    </row>
    <row r="1471" spans="1:25" ht="13.8" hidden="1" thickBot="1">
      <c r="A1471" s="196" t="s">
        <v>175</v>
      </c>
      <c r="B1471" s="197"/>
      <c r="C1471" s="635" t="s">
        <v>307</v>
      </c>
      <c r="D1471" s="636"/>
      <c r="E1471" s="637">
        <v>20</v>
      </c>
      <c r="F1471" s="638">
        <f>VLOOKUP(C1468,'ENSAIOS DE ORÇAMENTO'!$C$3:$L$79,6,FALSE)</f>
        <v>0.38805600000000001</v>
      </c>
      <c r="G1471" s="671">
        <f>IF(E1471&lt;=30,(0.66*E1471+1.38)*F1471,((0.66*30+1.38)+0.55*(E1471-30))*F1471)</f>
        <v>5.6578564800000013</v>
      </c>
      <c r="H1471" s="632"/>
      <c r="I1471" s="632"/>
      <c r="J1471" s="633">
        <f t="shared" si="429"/>
        <v>0</v>
      </c>
      <c r="K1471" s="634"/>
      <c r="L1471" s="107"/>
      <c r="M1471" s="107"/>
      <c r="N1471" s="108">
        <f t="shared" si="424"/>
        <v>0</v>
      </c>
      <c r="O1471" s="108">
        <f t="shared" si="425"/>
        <v>0</v>
      </c>
      <c r="P1471" s="109"/>
      <c r="Q1471" s="107">
        <f t="shared" si="428"/>
        <v>0</v>
      </c>
      <c r="R1471" s="107">
        <f t="shared" si="428"/>
        <v>0</v>
      </c>
      <c r="S1471" s="108">
        <f t="shared" si="426"/>
        <v>0</v>
      </c>
      <c r="T1471" s="110">
        <f t="shared" si="423"/>
        <v>0</v>
      </c>
      <c r="U1471" s="109"/>
      <c r="V1471" s="111" t="str">
        <f>IF(T1468&gt;0,"xx",IF(O1468&gt;0,"xy",""))</f>
        <v/>
      </c>
      <c r="W1471" s="613" t="str">
        <f t="shared" si="422"/>
        <v/>
      </c>
      <c r="X1471" s="613" t="str">
        <f t="shared" si="430"/>
        <v/>
      </c>
      <c r="Y1471" s="613" t="str">
        <f t="shared" si="427"/>
        <v/>
      </c>
    </row>
    <row r="1472" spans="1:25" ht="13.8" hidden="1" thickBot="1">
      <c r="A1472" s="196" t="s">
        <v>175</v>
      </c>
      <c r="B1472" s="197"/>
      <c r="C1472" s="635" t="s">
        <v>480</v>
      </c>
      <c r="D1472" s="636"/>
      <c r="E1472" s="637">
        <v>30</v>
      </c>
      <c r="F1472" s="638">
        <f>VLOOKUP(C1468,'ENSAIOS DE ORÇAMENTO'!$C$3:$L$79,3,FALSE)</f>
        <v>2.8281499999999999</v>
      </c>
      <c r="G1472" s="667">
        <f>IF(E1472&lt;=30,(0.66*E1472+1.38)*F1472,((0.66*30+1.38)+0.55*(E1472-30))*F1472)</f>
        <v>59.900216999999998</v>
      </c>
      <c r="H1472" s="632"/>
      <c r="I1472" s="632"/>
      <c r="J1472" s="633">
        <f t="shared" si="429"/>
        <v>0</v>
      </c>
      <c r="K1472" s="634"/>
      <c r="L1472" s="107"/>
      <c r="M1472" s="107"/>
      <c r="N1472" s="108">
        <f t="shared" si="424"/>
        <v>0</v>
      </c>
      <c r="O1472" s="108">
        <f t="shared" si="425"/>
        <v>0</v>
      </c>
      <c r="P1472" s="109"/>
      <c r="Q1472" s="107">
        <f t="shared" si="428"/>
        <v>0</v>
      </c>
      <c r="R1472" s="107">
        <f t="shared" si="428"/>
        <v>0</v>
      </c>
      <c r="S1472" s="108">
        <f t="shared" si="426"/>
        <v>0</v>
      </c>
      <c r="T1472" s="110">
        <f t="shared" si="423"/>
        <v>0</v>
      </c>
      <c r="U1472" s="109"/>
      <c r="V1472" s="111" t="str">
        <f>IF(T1468&gt;0,"xx",IF(O1468&gt;0,"xy",""))</f>
        <v/>
      </c>
      <c r="W1472" s="613" t="str">
        <f t="shared" si="422"/>
        <v/>
      </c>
      <c r="X1472" s="613" t="str">
        <f t="shared" si="430"/>
        <v/>
      </c>
      <c r="Y1472" s="613" t="str">
        <f t="shared" si="427"/>
        <v/>
      </c>
    </row>
    <row r="1473" spans="1:25" ht="13.8" hidden="1" thickBot="1">
      <c r="A1473" s="196" t="s">
        <v>175</v>
      </c>
      <c r="B1473" s="197"/>
      <c r="C1473" s="635" t="s">
        <v>481</v>
      </c>
      <c r="D1473" s="636"/>
      <c r="E1473" s="637">
        <v>500</v>
      </c>
      <c r="F1473" s="638">
        <f>VLOOKUP(C1468,'ENSAIOS DE ORÇAMENTO'!$C$3:$L$79,10,FALSE)</f>
        <v>0.10225799999999999</v>
      </c>
      <c r="G1473" s="680">
        <f>IF(E1473&lt;=30,(0.48*E1473+4.05)*F1473,((0.48*30+4.05)+0.4*(E1473-30))*F1473)</f>
        <v>21.111164099999996</v>
      </c>
      <c r="H1473" s="632"/>
      <c r="I1473" s="632"/>
      <c r="J1473" s="633">
        <f t="shared" si="429"/>
        <v>0</v>
      </c>
      <c r="K1473" s="634"/>
      <c r="L1473" s="107"/>
      <c r="M1473" s="107"/>
      <c r="N1473" s="108">
        <f t="shared" si="424"/>
        <v>0</v>
      </c>
      <c r="O1473" s="108">
        <f t="shared" si="425"/>
        <v>0</v>
      </c>
      <c r="P1473" s="109"/>
      <c r="Q1473" s="107">
        <f t="shared" si="428"/>
        <v>0</v>
      </c>
      <c r="R1473" s="107">
        <f t="shared" si="428"/>
        <v>0</v>
      </c>
      <c r="S1473" s="108">
        <f t="shared" si="426"/>
        <v>0</v>
      </c>
      <c r="T1473" s="110">
        <f t="shared" si="423"/>
        <v>0</v>
      </c>
      <c r="U1473" s="109"/>
      <c r="V1473" s="111" t="str">
        <f>IF(T1468&gt;0,"xx",IF(O1468&gt;0,"xy",""))</f>
        <v/>
      </c>
      <c r="W1473" s="613" t="str">
        <f t="shared" si="422"/>
        <v/>
      </c>
      <c r="X1473" s="613" t="str">
        <f t="shared" si="430"/>
        <v/>
      </c>
      <c r="Y1473" s="613" t="str">
        <f t="shared" si="427"/>
        <v/>
      </c>
    </row>
    <row r="1474" spans="1:25" ht="13.8" hidden="1" thickBot="1">
      <c r="A1474" s="196" t="s">
        <v>121</v>
      </c>
      <c r="B1474" s="197" t="s">
        <v>232</v>
      </c>
      <c r="C1474" s="635" t="s">
        <v>107</v>
      </c>
      <c r="D1474" s="636"/>
      <c r="E1474" s="637"/>
      <c r="F1474" s="638"/>
      <c r="G1474" s="639">
        <f>SUM(G1475:G1479)</f>
        <v>338.24375798799997</v>
      </c>
      <c r="H1474" s="632">
        <f>VLOOKUP(C1474,'ENSAIOS DE ORÇAMENTO'!$C$3:$L$79,8,FALSE)</f>
        <v>1977.1063420000003</v>
      </c>
      <c r="I1474" s="632">
        <f>IF(ISBLANK(H1474),"",SUM(G1474:H1474))</f>
        <v>2315.3500999880002</v>
      </c>
      <c r="J1474" s="633">
        <f t="shared" si="429"/>
        <v>2980.78</v>
      </c>
      <c r="K1474" s="634" t="s">
        <v>23</v>
      </c>
      <c r="L1474" s="107"/>
      <c r="M1474" s="107"/>
      <c r="N1474" s="108">
        <f t="shared" si="424"/>
        <v>0</v>
      </c>
      <c r="O1474" s="108">
        <f t="shared" si="425"/>
        <v>0</v>
      </c>
      <c r="P1474" s="109"/>
      <c r="Q1474" s="107">
        <f t="shared" si="428"/>
        <v>0</v>
      </c>
      <c r="R1474" s="107">
        <f t="shared" si="428"/>
        <v>0</v>
      </c>
      <c r="S1474" s="108">
        <f t="shared" si="426"/>
        <v>0</v>
      </c>
      <c r="T1474" s="110">
        <f t="shared" si="423"/>
        <v>0</v>
      </c>
      <c r="U1474" s="109"/>
      <c r="W1474" s="613" t="str">
        <f t="shared" si="422"/>
        <v/>
      </c>
      <c r="X1474" s="613" t="str">
        <f t="shared" si="430"/>
        <v/>
      </c>
      <c r="Y1474" s="613" t="str">
        <f t="shared" si="427"/>
        <v/>
      </c>
    </row>
    <row r="1475" spans="1:25" ht="13.8" hidden="1" thickBot="1">
      <c r="A1475" s="196" t="s">
        <v>175</v>
      </c>
      <c r="B1475" s="197"/>
      <c r="C1475" s="635" t="s">
        <v>241</v>
      </c>
      <c r="D1475" s="636"/>
      <c r="E1475" s="637">
        <v>500</v>
      </c>
      <c r="F1475" s="638">
        <f>VLOOKUP(C1474,'ENSAIOS DE ORÇAMENTO'!$C$3:$L$79,4,FALSE)</f>
        <v>0.22823180000000001</v>
      </c>
      <c r="G1475" s="677">
        <f>IF(E1475&lt;=30,(0.48*E1475+4.05)*F1475,((0.48*30+4.05)+0.4*(E1475-30))*F1475)</f>
        <v>47.118455109999999</v>
      </c>
      <c r="H1475" s="632"/>
      <c r="I1475" s="632"/>
      <c r="J1475" s="633">
        <f t="shared" si="429"/>
        <v>0</v>
      </c>
      <c r="K1475" s="634"/>
      <c r="L1475" s="107"/>
      <c r="M1475" s="107"/>
      <c r="N1475" s="108">
        <f t="shared" si="424"/>
        <v>0</v>
      </c>
      <c r="O1475" s="108">
        <f t="shared" si="425"/>
        <v>0</v>
      </c>
      <c r="P1475" s="109"/>
      <c r="Q1475" s="107">
        <f t="shared" si="428"/>
        <v>0</v>
      </c>
      <c r="R1475" s="107">
        <f t="shared" si="428"/>
        <v>0</v>
      </c>
      <c r="S1475" s="108">
        <f t="shared" si="426"/>
        <v>0</v>
      </c>
      <c r="T1475" s="110">
        <f t="shared" si="423"/>
        <v>0</v>
      </c>
      <c r="U1475" s="109"/>
      <c r="V1475" s="111" t="str">
        <f>IF(T1474&gt;0,"xx",IF(O1474&gt;0,"xy",""))</f>
        <v/>
      </c>
      <c r="W1475" s="613" t="str">
        <f t="shared" si="422"/>
        <v/>
      </c>
      <c r="X1475" s="613" t="str">
        <f t="shared" si="430"/>
        <v/>
      </c>
      <c r="Y1475" s="613" t="str">
        <f t="shared" si="427"/>
        <v/>
      </c>
    </row>
    <row r="1476" spans="1:25" ht="13.8" hidden="1" thickBot="1">
      <c r="A1476" s="196" t="s">
        <v>175</v>
      </c>
      <c r="B1476" s="197"/>
      <c r="C1476" s="635" t="s">
        <v>303</v>
      </c>
      <c r="D1476" s="636"/>
      <c r="E1476" s="637">
        <v>180</v>
      </c>
      <c r="F1476" s="638">
        <f>VLOOKUP(C1474,'ENSAIOS DE ORÇAMENTO'!$C$3:$L$79,5,FALSE)</f>
        <v>1.7135416000000001</v>
      </c>
      <c r="G1476" s="671">
        <f>IF(E1476&lt;=30,(0.66*E1476+1.38)*F1476,((0.66*30+1.38)+0.55*(E1476-30))*F1476)</f>
        <v>177.65999308800002</v>
      </c>
      <c r="H1476" s="632"/>
      <c r="I1476" s="632"/>
      <c r="J1476" s="633">
        <f t="shared" si="429"/>
        <v>0</v>
      </c>
      <c r="K1476" s="634"/>
      <c r="L1476" s="107"/>
      <c r="M1476" s="107"/>
      <c r="N1476" s="108">
        <f t="shared" si="424"/>
        <v>0</v>
      </c>
      <c r="O1476" s="108">
        <f t="shared" si="425"/>
        <v>0</v>
      </c>
      <c r="P1476" s="109"/>
      <c r="Q1476" s="107">
        <f t="shared" si="428"/>
        <v>0</v>
      </c>
      <c r="R1476" s="107">
        <f t="shared" si="428"/>
        <v>0</v>
      </c>
      <c r="S1476" s="108">
        <f t="shared" si="426"/>
        <v>0</v>
      </c>
      <c r="T1476" s="110">
        <f t="shared" si="423"/>
        <v>0</v>
      </c>
      <c r="U1476" s="109"/>
      <c r="V1476" s="111" t="str">
        <f>IF(T1474&gt;0,"xx",IF(O1474&gt;0,"xy",""))</f>
        <v/>
      </c>
      <c r="W1476" s="613" t="str">
        <f t="shared" si="422"/>
        <v/>
      </c>
      <c r="X1476" s="613" t="str">
        <f t="shared" si="430"/>
        <v/>
      </c>
      <c r="Y1476" s="613" t="str">
        <f t="shared" si="427"/>
        <v/>
      </c>
    </row>
    <row r="1477" spans="1:25" ht="13.8" hidden="1" thickBot="1">
      <c r="A1477" s="196" t="s">
        <v>175</v>
      </c>
      <c r="B1477" s="197"/>
      <c r="C1477" s="635" t="s">
        <v>307</v>
      </c>
      <c r="D1477" s="636"/>
      <c r="E1477" s="637">
        <v>20</v>
      </c>
      <c r="F1477" s="638">
        <f>VLOOKUP(C1474,'ENSAIOS DE ORÇAMENTO'!$C$3:$L$79,6,FALSE)</f>
        <v>0.38805600000000001</v>
      </c>
      <c r="G1477" s="671">
        <f>IF(E1477&lt;=30,(0.66*E1477+1.38)*F1477,((0.66*30+1.38)+0.55*(E1477-30))*F1477)</f>
        <v>5.6578564800000013</v>
      </c>
      <c r="H1477" s="632"/>
      <c r="I1477" s="632"/>
      <c r="J1477" s="633">
        <f t="shared" si="429"/>
        <v>0</v>
      </c>
      <c r="K1477" s="634"/>
      <c r="L1477" s="107"/>
      <c r="M1477" s="107"/>
      <c r="N1477" s="108">
        <f t="shared" si="424"/>
        <v>0</v>
      </c>
      <c r="O1477" s="108">
        <f t="shared" si="425"/>
        <v>0</v>
      </c>
      <c r="P1477" s="109"/>
      <c r="Q1477" s="107">
        <f t="shared" si="428"/>
        <v>0</v>
      </c>
      <c r="R1477" s="107">
        <f t="shared" si="428"/>
        <v>0</v>
      </c>
      <c r="S1477" s="108">
        <f t="shared" si="426"/>
        <v>0</v>
      </c>
      <c r="T1477" s="110">
        <f t="shared" si="423"/>
        <v>0</v>
      </c>
      <c r="U1477" s="109"/>
      <c r="V1477" s="111" t="str">
        <f>IF(T1474&gt;0,"xx",IF(O1474&gt;0,"xy",""))</f>
        <v/>
      </c>
      <c r="W1477" s="613" t="str">
        <f t="shared" si="422"/>
        <v/>
      </c>
      <c r="X1477" s="613" t="str">
        <f t="shared" si="430"/>
        <v/>
      </c>
      <c r="Y1477" s="613" t="str">
        <f t="shared" si="427"/>
        <v/>
      </c>
    </row>
    <row r="1478" spans="1:25" ht="13.8" hidden="1" thickBot="1">
      <c r="A1478" s="196" t="s">
        <v>175</v>
      </c>
      <c r="B1478" s="197"/>
      <c r="C1478" s="635" t="s">
        <v>480</v>
      </c>
      <c r="D1478" s="636"/>
      <c r="E1478" s="637">
        <v>30</v>
      </c>
      <c r="F1478" s="638">
        <f>VLOOKUP(C1474,'ENSAIOS DE ORÇAMENTO'!$C$3:$L$79,3,FALSE)</f>
        <v>3.7636150000000002</v>
      </c>
      <c r="G1478" s="667">
        <f>IF(E1478&lt;=30,(0.66*E1478+1.38)*F1478,((0.66*30+1.38)+0.55*(E1478-30))*F1478)</f>
        <v>79.713365699999997</v>
      </c>
      <c r="H1478" s="632"/>
      <c r="I1478" s="632"/>
      <c r="J1478" s="633">
        <f t="shared" si="429"/>
        <v>0</v>
      </c>
      <c r="K1478" s="634"/>
      <c r="L1478" s="107"/>
      <c r="M1478" s="107"/>
      <c r="N1478" s="108">
        <f t="shared" si="424"/>
        <v>0</v>
      </c>
      <c r="O1478" s="108">
        <f t="shared" si="425"/>
        <v>0</v>
      </c>
      <c r="P1478" s="109"/>
      <c r="Q1478" s="107">
        <f t="shared" si="428"/>
        <v>0</v>
      </c>
      <c r="R1478" s="107">
        <f t="shared" si="428"/>
        <v>0</v>
      </c>
      <c r="S1478" s="108">
        <f t="shared" si="426"/>
        <v>0</v>
      </c>
      <c r="T1478" s="110">
        <f t="shared" si="423"/>
        <v>0</v>
      </c>
      <c r="U1478" s="109"/>
      <c r="V1478" s="111" t="str">
        <f>IF(T1474&gt;0,"xx",IF(O1474&gt;0,"xy",""))</f>
        <v/>
      </c>
      <c r="W1478" s="613" t="str">
        <f t="shared" si="422"/>
        <v/>
      </c>
      <c r="X1478" s="613" t="str">
        <f t="shared" si="430"/>
        <v/>
      </c>
      <c r="Y1478" s="613" t="str">
        <f t="shared" si="427"/>
        <v/>
      </c>
    </row>
    <row r="1479" spans="1:25" ht="13.8" hidden="1" thickBot="1">
      <c r="A1479" s="196" t="s">
        <v>175</v>
      </c>
      <c r="B1479" s="197"/>
      <c r="C1479" s="635" t="s">
        <v>481</v>
      </c>
      <c r="D1479" s="636"/>
      <c r="E1479" s="637">
        <v>500</v>
      </c>
      <c r="F1479" s="638">
        <f>VLOOKUP(C1474,'ENSAIOS DE ORÇAMENTO'!$C$3:$L$79,10,FALSE)</f>
        <v>0.1360818</v>
      </c>
      <c r="G1479" s="680">
        <f>IF(E1479&lt;=30,(0.48*E1479+4.05)*F1479,((0.48*30+4.05)+0.4*(E1479-30))*F1479)</f>
        <v>28.094087609999999</v>
      </c>
      <c r="H1479" s="632"/>
      <c r="I1479" s="632"/>
      <c r="J1479" s="633">
        <f t="shared" si="429"/>
        <v>0</v>
      </c>
      <c r="K1479" s="634"/>
      <c r="L1479" s="107"/>
      <c r="M1479" s="107"/>
      <c r="N1479" s="108">
        <f t="shared" si="424"/>
        <v>0</v>
      </c>
      <c r="O1479" s="108">
        <f t="shared" si="425"/>
        <v>0</v>
      </c>
      <c r="P1479" s="109"/>
      <c r="Q1479" s="107">
        <f t="shared" si="428"/>
        <v>0</v>
      </c>
      <c r="R1479" s="107">
        <f t="shared" si="428"/>
        <v>0</v>
      </c>
      <c r="S1479" s="108">
        <f t="shared" si="426"/>
        <v>0</v>
      </c>
      <c r="T1479" s="110">
        <f t="shared" si="423"/>
        <v>0</v>
      </c>
      <c r="U1479" s="109"/>
      <c r="V1479" s="111" t="str">
        <f>IF(T1474&gt;0,"xx",IF(O1474&gt;0,"xy",""))</f>
        <v/>
      </c>
      <c r="W1479" s="613" t="str">
        <f t="shared" si="422"/>
        <v/>
      </c>
      <c r="X1479" s="613" t="str">
        <f t="shared" si="430"/>
        <v/>
      </c>
      <c r="Y1479" s="613" t="str">
        <f t="shared" si="427"/>
        <v/>
      </c>
    </row>
    <row r="1480" spans="1:25" ht="13.8" hidden="1" thickBot="1">
      <c r="A1480" s="196" t="s">
        <v>122</v>
      </c>
      <c r="B1480" s="197" t="s">
        <v>232</v>
      </c>
      <c r="C1480" s="635" t="s">
        <v>108</v>
      </c>
      <c r="D1480" s="636"/>
      <c r="E1480" s="637"/>
      <c r="F1480" s="638"/>
      <c r="G1480" s="639">
        <f>SUM(G1481:G1485)</f>
        <v>408.84839213199996</v>
      </c>
      <c r="H1480" s="632">
        <f>VLOOKUP(C1480,'ENSAIOS DE ORÇAMENTO'!$C$3:$L$79,8,FALSE)</f>
        <v>2219.5463420000001</v>
      </c>
      <c r="I1480" s="632">
        <f>IF(ISBLANK(H1480),"",SUM(G1480:H1480))</f>
        <v>2628.3947341319999</v>
      </c>
      <c r="J1480" s="633">
        <f t="shared" si="429"/>
        <v>3383.8</v>
      </c>
      <c r="K1480" s="634" t="s">
        <v>23</v>
      </c>
      <c r="L1480" s="107"/>
      <c r="M1480" s="107"/>
      <c r="N1480" s="108">
        <f t="shared" si="424"/>
        <v>0</v>
      </c>
      <c r="O1480" s="108">
        <f t="shared" si="425"/>
        <v>0</v>
      </c>
      <c r="P1480" s="109"/>
      <c r="Q1480" s="107">
        <f t="shared" si="428"/>
        <v>0</v>
      </c>
      <c r="R1480" s="107">
        <f t="shared" si="428"/>
        <v>0</v>
      </c>
      <c r="S1480" s="108">
        <f t="shared" si="426"/>
        <v>0</v>
      </c>
      <c r="T1480" s="110">
        <f t="shared" ref="T1480:T1543" si="431">IF(ISBLANK(Q1480),0,ROUND(Q1480*R1480,2))</f>
        <v>0</v>
      </c>
      <c r="U1480" s="109"/>
      <c r="W1480" s="613" t="str">
        <f t="shared" si="422"/>
        <v/>
      </c>
      <c r="X1480" s="613" t="str">
        <f t="shared" si="430"/>
        <v/>
      </c>
      <c r="Y1480" s="613" t="str">
        <f t="shared" si="427"/>
        <v/>
      </c>
    </row>
    <row r="1481" spans="1:25" ht="13.8" hidden="1" thickBot="1">
      <c r="A1481" s="196" t="s">
        <v>175</v>
      </c>
      <c r="B1481" s="197"/>
      <c r="C1481" s="635" t="s">
        <v>241</v>
      </c>
      <c r="D1481" s="636"/>
      <c r="E1481" s="637">
        <v>500</v>
      </c>
      <c r="F1481" s="638">
        <f>VLOOKUP(C1480,'ENSAIOS DE ORÇAMENTO'!$C$3:$L$79,4,FALSE)</f>
        <v>0.26284219999999997</v>
      </c>
      <c r="G1481" s="677">
        <f>IF(E1481&lt;=30,(0.48*E1481+4.05)*F1481,((0.48*30+4.05)+0.4*(E1481-30))*F1481)</f>
        <v>54.26377218999999</v>
      </c>
      <c r="H1481" s="632"/>
      <c r="I1481" s="632"/>
      <c r="J1481" s="633">
        <f t="shared" si="429"/>
        <v>0</v>
      </c>
      <c r="K1481" s="634"/>
      <c r="L1481" s="107"/>
      <c r="M1481" s="107"/>
      <c r="N1481" s="108">
        <f t="shared" si="424"/>
        <v>0</v>
      </c>
      <c r="O1481" s="108">
        <f t="shared" si="425"/>
        <v>0</v>
      </c>
      <c r="P1481" s="109"/>
      <c r="Q1481" s="107">
        <f t="shared" si="428"/>
        <v>0</v>
      </c>
      <c r="R1481" s="107">
        <f t="shared" si="428"/>
        <v>0</v>
      </c>
      <c r="S1481" s="108">
        <f t="shared" si="426"/>
        <v>0</v>
      </c>
      <c r="T1481" s="110">
        <f t="shared" si="431"/>
        <v>0</v>
      </c>
      <c r="U1481" s="109"/>
      <c r="V1481" s="111" t="str">
        <f>IF(T1480&gt;0,"xx",IF(O1480&gt;0,"xy",""))</f>
        <v/>
      </c>
      <c r="W1481" s="613" t="str">
        <f t="shared" ref="W1481:W1549" si="432">IF(V1481="X","x",IF(V1481="xx","x",IF(V1481="xy","x",IF(V1481="y","x",IF(OR(O1481&gt;0,T1481&gt;0),"x","")))))</f>
        <v/>
      </c>
      <c r="X1481" s="613" t="str">
        <f t="shared" si="430"/>
        <v/>
      </c>
      <c r="Y1481" s="613" t="str">
        <f t="shared" si="427"/>
        <v/>
      </c>
    </row>
    <row r="1482" spans="1:25" ht="13.8" hidden="1" thickBot="1">
      <c r="A1482" s="196" t="s">
        <v>175</v>
      </c>
      <c r="B1482" s="197"/>
      <c r="C1482" s="635" t="s">
        <v>303</v>
      </c>
      <c r="D1482" s="636"/>
      <c r="E1482" s="637">
        <v>180</v>
      </c>
      <c r="F1482" s="638">
        <f>VLOOKUP(C1480,'ENSAIOS DE ORÇAMENTO'!$C$3:$L$79,5,FALSE)</f>
        <v>2.0611503999999998</v>
      </c>
      <c r="G1482" s="671">
        <f>IF(E1482&lt;=30,(0.66*E1482+1.38)*F1482,((0.66*30+1.38)+0.55*(E1482-30))*F1482)</f>
        <v>213.70007347199999</v>
      </c>
      <c r="H1482" s="632"/>
      <c r="I1482" s="632"/>
      <c r="J1482" s="633">
        <f t="shared" si="429"/>
        <v>0</v>
      </c>
      <c r="K1482" s="634"/>
      <c r="L1482" s="107"/>
      <c r="M1482" s="107"/>
      <c r="N1482" s="108">
        <f t="shared" si="424"/>
        <v>0</v>
      </c>
      <c r="O1482" s="108">
        <f t="shared" si="425"/>
        <v>0</v>
      </c>
      <c r="P1482" s="109"/>
      <c r="Q1482" s="107">
        <f t="shared" si="428"/>
        <v>0</v>
      </c>
      <c r="R1482" s="107">
        <f t="shared" si="428"/>
        <v>0</v>
      </c>
      <c r="S1482" s="108">
        <f t="shared" si="426"/>
        <v>0</v>
      </c>
      <c r="T1482" s="110">
        <f t="shared" si="431"/>
        <v>0</v>
      </c>
      <c r="U1482" s="109"/>
      <c r="V1482" s="111" t="str">
        <f>IF(T1480&gt;0,"xx",IF(O1480&gt;0,"xy",""))</f>
        <v/>
      </c>
      <c r="W1482" s="613" t="str">
        <f t="shared" si="432"/>
        <v/>
      </c>
      <c r="X1482" s="613" t="str">
        <f t="shared" si="430"/>
        <v/>
      </c>
      <c r="Y1482" s="613" t="str">
        <f t="shared" si="427"/>
        <v/>
      </c>
    </row>
    <row r="1483" spans="1:25" ht="13.8" hidden="1" thickBot="1">
      <c r="A1483" s="196" t="s">
        <v>175</v>
      </c>
      <c r="B1483" s="197"/>
      <c r="C1483" s="635" t="s">
        <v>307</v>
      </c>
      <c r="D1483" s="636"/>
      <c r="E1483" s="637">
        <v>20</v>
      </c>
      <c r="F1483" s="638">
        <f>VLOOKUP(C1480,'ENSAIOS DE ORÇAMENTO'!$C$3:$L$79,6,FALSE)</f>
        <v>0.38805600000000001</v>
      </c>
      <c r="G1483" s="671">
        <f>IF(E1483&lt;=30,(0.66*E1483+1.38)*F1483,((0.66*30+1.38)+0.55*(E1483-30))*F1483)</f>
        <v>5.6578564800000013</v>
      </c>
      <c r="H1483" s="632"/>
      <c r="I1483" s="632"/>
      <c r="J1483" s="633">
        <f t="shared" si="429"/>
        <v>0</v>
      </c>
      <c r="K1483" s="634"/>
      <c r="L1483" s="107"/>
      <c r="M1483" s="107"/>
      <c r="N1483" s="108">
        <f t="shared" si="424"/>
        <v>0</v>
      </c>
      <c r="O1483" s="108">
        <f t="shared" si="425"/>
        <v>0</v>
      </c>
      <c r="P1483" s="109"/>
      <c r="Q1483" s="107">
        <f t="shared" si="428"/>
        <v>0</v>
      </c>
      <c r="R1483" s="107">
        <f t="shared" si="428"/>
        <v>0</v>
      </c>
      <c r="S1483" s="108">
        <f t="shared" si="426"/>
        <v>0</v>
      </c>
      <c r="T1483" s="110">
        <f t="shared" si="431"/>
        <v>0</v>
      </c>
      <c r="U1483" s="109"/>
      <c r="V1483" s="111" t="str">
        <f>IF(T1480&gt;0,"xx",IF(O1480&gt;0,"xy",""))</f>
        <v/>
      </c>
      <c r="W1483" s="613" t="str">
        <f t="shared" si="432"/>
        <v/>
      </c>
      <c r="X1483" s="613" t="str">
        <f t="shared" si="430"/>
        <v/>
      </c>
      <c r="Y1483" s="613" t="str">
        <f t="shared" si="427"/>
        <v/>
      </c>
    </row>
    <row r="1484" spans="1:25" ht="13.8" hidden="1" thickBot="1">
      <c r="A1484" s="196" t="s">
        <v>175</v>
      </c>
      <c r="B1484" s="197"/>
      <c r="C1484" s="635" t="s">
        <v>480</v>
      </c>
      <c r="D1484" s="636"/>
      <c r="E1484" s="637">
        <v>30</v>
      </c>
      <c r="F1484" s="638">
        <f>VLOOKUP(C1480,'ENSAIOS DE ORÇAMENTO'!$C$3:$L$79,3,FALSE)</f>
        <v>4.7208349999999992</v>
      </c>
      <c r="G1484" s="667">
        <f>IF(E1484&lt;=30,(0.66*E1484+1.38)*F1484,((0.66*30+1.38)+0.55*(E1484-30))*F1484)</f>
        <v>99.987285299999982</v>
      </c>
      <c r="H1484" s="632"/>
      <c r="I1484" s="632"/>
      <c r="J1484" s="633">
        <f t="shared" si="429"/>
        <v>0</v>
      </c>
      <c r="K1484" s="634"/>
      <c r="L1484" s="107"/>
      <c r="M1484" s="107"/>
      <c r="N1484" s="108">
        <f t="shared" si="424"/>
        <v>0</v>
      </c>
      <c r="O1484" s="108">
        <f t="shared" si="425"/>
        <v>0</v>
      </c>
      <c r="P1484" s="109"/>
      <c r="Q1484" s="107">
        <f t="shared" si="428"/>
        <v>0</v>
      </c>
      <c r="R1484" s="107">
        <f t="shared" si="428"/>
        <v>0</v>
      </c>
      <c r="S1484" s="108">
        <f t="shared" si="426"/>
        <v>0</v>
      </c>
      <c r="T1484" s="110">
        <f t="shared" si="431"/>
        <v>0</v>
      </c>
      <c r="U1484" s="109"/>
      <c r="V1484" s="111" t="str">
        <f>IF(T1480&gt;0,"xx",IF(O1480&gt;0,"xy",""))</f>
        <v/>
      </c>
      <c r="W1484" s="613" t="str">
        <f t="shared" si="432"/>
        <v/>
      </c>
      <c r="X1484" s="613" t="str">
        <f t="shared" si="430"/>
        <v/>
      </c>
      <c r="Y1484" s="613" t="str">
        <f t="shared" si="427"/>
        <v/>
      </c>
    </row>
    <row r="1485" spans="1:25" ht="13.8" hidden="1" thickBot="1">
      <c r="A1485" s="196" t="s">
        <v>175</v>
      </c>
      <c r="B1485" s="197"/>
      <c r="C1485" s="635" t="s">
        <v>481</v>
      </c>
      <c r="D1485" s="636"/>
      <c r="E1485" s="637">
        <v>500</v>
      </c>
      <c r="F1485" s="638">
        <f>VLOOKUP(C1480,'ENSAIOS DE ORÇAMENTO'!$C$3:$L$79,10,FALSE)</f>
        <v>0.17069219999999996</v>
      </c>
      <c r="G1485" s="680">
        <f>IF(E1485&lt;=30,(0.48*E1485+4.05)*F1485,((0.48*30+4.05)+0.4*(E1485-30))*F1485)</f>
        <v>35.239404689999986</v>
      </c>
      <c r="H1485" s="632"/>
      <c r="I1485" s="632"/>
      <c r="J1485" s="633">
        <f t="shared" si="429"/>
        <v>0</v>
      </c>
      <c r="K1485" s="634"/>
      <c r="L1485" s="107"/>
      <c r="M1485" s="107"/>
      <c r="N1485" s="108">
        <f t="shared" si="424"/>
        <v>0</v>
      </c>
      <c r="O1485" s="108">
        <f t="shared" si="425"/>
        <v>0</v>
      </c>
      <c r="P1485" s="109"/>
      <c r="Q1485" s="107">
        <f t="shared" si="428"/>
        <v>0</v>
      </c>
      <c r="R1485" s="107">
        <f t="shared" si="428"/>
        <v>0</v>
      </c>
      <c r="S1485" s="108">
        <f t="shared" si="426"/>
        <v>0</v>
      </c>
      <c r="T1485" s="110">
        <f t="shared" si="431"/>
        <v>0</v>
      </c>
      <c r="U1485" s="109"/>
      <c r="V1485" s="111" t="str">
        <f>IF(T1480&gt;0,"xx",IF(O1480&gt;0,"xy",""))</f>
        <v/>
      </c>
      <c r="W1485" s="613" t="str">
        <f t="shared" si="432"/>
        <v/>
      </c>
      <c r="X1485" s="613" t="str">
        <f t="shared" si="430"/>
        <v/>
      </c>
      <c r="Y1485" s="613" t="str">
        <f t="shared" si="427"/>
        <v/>
      </c>
    </row>
    <row r="1486" spans="1:25" ht="13.8" hidden="1" thickBot="1">
      <c r="A1486" s="196" t="s">
        <v>123</v>
      </c>
      <c r="B1486" s="197" t="s">
        <v>232</v>
      </c>
      <c r="C1486" s="635" t="s">
        <v>486</v>
      </c>
      <c r="D1486" s="636"/>
      <c r="E1486" s="637"/>
      <c r="F1486" s="638"/>
      <c r="G1486" s="639">
        <f>SUM(G1487:G1491)</f>
        <v>462.64606738000003</v>
      </c>
      <c r="H1486" s="632">
        <f>VLOOKUP(C1486,'ENSAIOS DE ORÇAMENTO'!$C$3:$L$79,8,FALSE)</f>
        <v>1573.955811</v>
      </c>
      <c r="I1486" s="632">
        <f>IF(ISBLANK(H1486),"",SUM(G1486:H1486))*0.95</f>
        <v>1934.7717844609999</v>
      </c>
      <c r="J1486" s="633">
        <f t="shared" si="429"/>
        <v>2490.83</v>
      </c>
      <c r="K1486" s="634" t="s">
        <v>23</v>
      </c>
      <c r="L1486" s="107"/>
      <c r="M1486" s="107"/>
      <c r="N1486" s="108">
        <f t="shared" si="424"/>
        <v>0</v>
      </c>
      <c r="O1486" s="108">
        <f t="shared" si="425"/>
        <v>0</v>
      </c>
      <c r="P1486" s="109"/>
      <c r="Q1486" s="107">
        <f t="shared" si="428"/>
        <v>0</v>
      </c>
      <c r="R1486" s="107">
        <f t="shared" si="428"/>
        <v>0</v>
      </c>
      <c r="S1486" s="108">
        <f t="shared" si="426"/>
        <v>0</v>
      </c>
      <c r="T1486" s="110">
        <f t="shared" si="431"/>
        <v>0</v>
      </c>
      <c r="U1486" s="109"/>
      <c r="W1486" s="613" t="str">
        <f t="shared" si="432"/>
        <v/>
      </c>
      <c r="X1486" s="613" t="str">
        <f t="shared" si="430"/>
        <v/>
      </c>
      <c r="Y1486" s="613" t="str">
        <f t="shared" si="427"/>
        <v/>
      </c>
    </row>
    <row r="1487" spans="1:25" ht="13.8" hidden="1" thickBot="1">
      <c r="A1487" s="196" t="s">
        <v>175</v>
      </c>
      <c r="B1487" s="197"/>
      <c r="C1487" s="635" t="s">
        <v>241</v>
      </c>
      <c r="D1487" s="636"/>
      <c r="E1487" s="637">
        <v>500</v>
      </c>
      <c r="F1487" s="638">
        <f>VLOOKUP(C1486,'ENSAIOS DE ORÇAMENTO'!$C$3:$L$79,4,FALSE)</f>
        <v>0.8263100000000001</v>
      </c>
      <c r="G1487" s="677">
        <f>IF(E1487&lt;=30,(0.48*E1487+4.05)*F1487,((0.48*30+4.05)+0.4*(E1487-30))*F1487)</f>
        <v>170.5916995</v>
      </c>
      <c r="H1487" s="632"/>
      <c r="I1487" s="632"/>
      <c r="J1487" s="633">
        <f t="shared" si="429"/>
        <v>0</v>
      </c>
      <c r="K1487" s="634"/>
      <c r="L1487" s="107"/>
      <c r="M1487" s="107"/>
      <c r="N1487" s="108">
        <f t="shared" si="424"/>
        <v>0</v>
      </c>
      <c r="O1487" s="108">
        <f t="shared" si="425"/>
        <v>0</v>
      </c>
      <c r="P1487" s="109"/>
      <c r="Q1487" s="107">
        <f t="shared" si="428"/>
        <v>0</v>
      </c>
      <c r="R1487" s="107">
        <f t="shared" si="428"/>
        <v>0</v>
      </c>
      <c r="S1487" s="108">
        <f t="shared" si="426"/>
        <v>0</v>
      </c>
      <c r="T1487" s="110">
        <f t="shared" si="431"/>
        <v>0</v>
      </c>
      <c r="U1487" s="109"/>
      <c r="V1487" s="111" t="str">
        <f>IF(T1486&gt;0,"xx",IF(O1486&gt;0,"xy",""))</f>
        <v/>
      </c>
      <c r="W1487" s="613" t="str">
        <f t="shared" si="432"/>
        <v/>
      </c>
      <c r="X1487" s="613" t="str">
        <f t="shared" si="430"/>
        <v/>
      </c>
      <c r="Y1487" s="613" t="str">
        <f t="shared" si="427"/>
        <v/>
      </c>
    </row>
    <row r="1488" spans="1:25" ht="13.8" hidden="1" thickBot="1">
      <c r="A1488" s="196" t="s">
        <v>175</v>
      </c>
      <c r="B1488" s="197"/>
      <c r="C1488" s="635" t="s">
        <v>303</v>
      </c>
      <c r="D1488" s="636"/>
      <c r="E1488" s="637">
        <v>180</v>
      </c>
      <c r="F1488" s="638">
        <f>VLOOKUP(C1486,'ENSAIOS DE ORÇAMENTO'!$C$3:$L$79,5,FALSE)</f>
        <v>2.4129430000000003</v>
      </c>
      <c r="G1488" s="671">
        <f>IF(E1488&lt;=30,(0.66*E1488+1.38)*F1488,((0.66*30+1.38)+0.55*(E1488-30))*F1488)</f>
        <v>250.17393024000003</v>
      </c>
      <c r="H1488" s="632"/>
      <c r="I1488" s="632"/>
      <c r="J1488" s="633">
        <f t="shared" si="429"/>
        <v>0</v>
      </c>
      <c r="K1488" s="634"/>
      <c r="L1488" s="107"/>
      <c r="M1488" s="107"/>
      <c r="N1488" s="108">
        <f t="shared" si="424"/>
        <v>0</v>
      </c>
      <c r="O1488" s="108">
        <f t="shared" si="425"/>
        <v>0</v>
      </c>
      <c r="P1488" s="109"/>
      <c r="Q1488" s="107">
        <f t="shared" si="428"/>
        <v>0</v>
      </c>
      <c r="R1488" s="107">
        <f t="shared" si="428"/>
        <v>0</v>
      </c>
      <c r="S1488" s="108">
        <f t="shared" si="426"/>
        <v>0</v>
      </c>
      <c r="T1488" s="110">
        <f t="shared" si="431"/>
        <v>0</v>
      </c>
      <c r="U1488" s="109"/>
      <c r="V1488" s="111" t="str">
        <f>IF(T1486&gt;0,"xx",IF(O1486&gt;0,"xy",""))</f>
        <v/>
      </c>
      <c r="W1488" s="613" t="str">
        <f t="shared" si="432"/>
        <v/>
      </c>
      <c r="X1488" s="613" t="str">
        <f t="shared" si="430"/>
        <v/>
      </c>
      <c r="Y1488" s="613" t="str">
        <f t="shared" si="427"/>
        <v/>
      </c>
    </row>
    <row r="1489" spans="1:25" ht="13.8" hidden="1" thickBot="1">
      <c r="A1489" s="196" t="s">
        <v>175</v>
      </c>
      <c r="B1489" s="197"/>
      <c r="C1489" s="635" t="s">
        <v>307</v>
      </c>
      <c r="D1489" s="636"/>
      <c r="E1489" s="637">
        <v>20</v>
      </c>
      <c r="F1489" s="638">
        <f>VLOOKUP(C1486,'ENSAIOS DE ORÇAMENTO'!$C$3:$L$79,6,FALSE)</f>
        <v>2.8724580000000004</v>
      </c>
      <c r="G1489" s="671">
        <f>IF(E1489&lt;=30,(0.66*E1489+1.38)*F1489,((0.66*30+1.38)+0.55*(E1489-30))*F1489)</f>
        <v>41.880437640000011</v>
      </c>
      <c r="H1489" s="632"/>
      <c r="I1489" s="632"/>
      <c r="J1489" s="633">
        <f t="shared" si="429"/>
        <v>0</v>
      </c>
      <c r="K1489" s="634"/>
      <c r="L1489" s="107"/>
      <c r="M1489" s="107"/>
      <c r="N1489" s="108">
        <f t="shared" ref="N1489:N1552" si="433">IF(ISBLANK(L1489),0,ROUND(J1489*L1489,2))</f>
        <v>0</v>
      </c>
      <c r="O1489" s="108">
        <f t="shared" ref="O1489:O1552" si="434">IF(ISBLANK(M1489),0,ROUND(L1489*M1489,2))</f>
        <v>0</v>
      </c>
      <c r="P1489" s="109"/>
      <c r="Q1489" s="107">
        <f t="shared" si="428"/>
        <v>0</v>
      </c>
      <c r="R1489" s="107">
        <f t="shared" si="428"/>
        <v>0</v>
      </c>
      <c r="S1489" s="108">
        <f t="shared" ref="S1489:S1552" si="435">IF(ISBLANK(Q1489),0,ROUND(J1489*Q1489,2))</f>
        <v>0</v>
      </c>
      <c r="T1489" s="110">
        <f t="shared" si="431"/>
        <v>0</v>
      </c>
      <c r="U1489" s="109"/>
      <c r="V1489" s="111" t="str">
        <f>IF(T1486&gt;0,"xx",IF(O1486&gt;0,"xy",""))</f>
        <v/>
      </c>
      <c r="W1489" s="613" t="str">
        <f t="shared" si="432"/>
        <v/>
      </c>
      <c r="X1489" s="613" t="str">
        <f t="shared" si="430"/>
        <v/>
      </c>
      <c r="Y1489" s="613" t="str">
        <f t="shared" si="427"/>
        <v/>
      </c>
    </row>
    <row r="1490" spans="1:25" ht="13.8" hidden="1" thickBot="1">
      <c r="A1490" s="196" t="s">
        <v>175</v>
      </c>
      <c r="B1490" s="197"/>
      <c r="C1490" s="635" t="s">
        <v>480</v>
      </c>
      <c r="D1490" s="636"/>
      <c r="E1490" s="637">
        <v>30</v>
      </c>
      <c r="F1490" s="638">
        <f>VLOOKUP(C1486,'ENSAIOS DE ORÇAMENTO'!$C$3:$L$79,3,FALSE)</f>
        <v>0</v>
      </c>
      <c r="G1490" s="667">
        <f>IF(E1490&lt;=30,(0.66*E1490+1.38)*F1490,((0.66*30+1.38)+0.55*(E1490-30))*F1490)</f>
        <v>0</v>
      </c>
      <c r="H1490" s="632"/>
      <c r="I1490" s="632"/>
      <c r="J1490" s="633">
        <f t="shared" si="429"/>
        <v>0</v>
      </c>
      <c r="K1490" s="634"/>
      <c r="L1490" s="107"/>
      <c r="M1490" s="107"/>
      <c r="N1490" s="108">
        <f t="shared" si="433"/>
        <v>0</v>
      </c>
      <c r="O1490" s="108">
        <f t="shared" si="434"/>
        <v>0</v>
      </c>
      <c r="P1490" s="109"/>
      <c r="Q1490" s="107">
        <f t="shared" si="428"/>
        <v>0</v>
      </c>
      <c r="R1490" s="107">
        <f t="shared" si="428"/>
        <v>0</v>
      </c>
      <c r="S1490" s="108">
        <f t="shared" si="435"/>
        <v>0</v>
      </c>
      <c r="T1490" s="110">
        <f t="shared" si="431"/>
        <v>0</v>
      </c>
      <c r="U1490" s="109"/>
      <c r="V1490" s="111" t="str">
        <f>IF(T1486&gt;0,"xx",IF(O1486&gt;0,"xy",""))</f>
        <v/>
      </c>
      <c r="W1490" s="613" t="str">
        <f t="shared" si="432"/>
        <v/>
      </c>
      <c r="X1490" s="613" t="str">
        <f t="shared" si="430"/>
        <v/>
      </c>
      <c r="Y1490" s="613" t="str">
        <f t="shared" si="427"/>
        <v/>
      </c>
    </row>
    <row r="1491" spans="1:25" ht="13.8" hidden="1" thickBot="1">
      <c r="A1491" s="196" t="s">
        <v>175</v>
      </c>
      <c r="B1491" s="197"/>
      <c r="C1491" s="635" t="s">
        <v>481</v>
      </c>
      <c r="D1491" s="636"/>
      <c r="E1491" s="637">
        <v>500</v>
      </c>
      <c r="F1491" s="638">
        <f>VLOOKUP(C1486,'ENSAIOS DE ORÇAMENTO'!$C$3:$L$79,10,FALSE)</f>
        <v>0</v>
      </c>
      <c r="G1491" s="680">
        <f>IF(E1491&lt;=30,(0.48*E1491+4.05)*F1491,((0.48*30+4.05)+0.4*(E1491-30))*F1491)</f>
        <v>0</v>
      </c>
      <c r="H1491" s="632"/>
      <c r="I1491" s="632"/>
      <c r="J1491" s="633">
        <f t="shared" si="429"/>
        <v>0</v>
      </c>
      <c r="K1491" s="634"/>
      <c r="L1491" s="107"/>
      <c r="M1491" s="107"/>
      <c r="N1491" s="108">
        <f t="shared" si="433"/>
        <v>0</v>
      </c>
      <c r="O1491" s="108">
        <f t="shared" si="434"/>
        <v>0</v>
      </c>
      <c r="P1491" s="109"/>
      <c r="Q1491" s="107">
        <f t="shared" si="428"/>
        <v>0</v>
      </c>
      <c r="R1491" s="107">
        <f t="shared" si="428"/>
        <v>0</v>
      </c>
      <c r="S1491" s="108">
        <f t="shared" si="435"/>
        <v>0</v>
      </c>
      <c r="T1491" s="110">
        <f t="shared" si="431"/>
        <v>0</v>
      </c>
      <c r="U1491" s="109"/>
      <c r="V1491" s="111" t="str">
        <f>IF(T1486&gt;0,"xx",IF(O1486&gt;0,"xy",""))</f>
        <v/>
      </c>
      <c r="W1491" s="613" t="str">
        <f t="shared" si="432"/>
        <v/>
      </c>
      <c r="X1491" s="613" t="str">
        <f t="shared" si="430"/>
        <v/>
      </c>
      <c r="Y1491" s="613" t="str">
        <f t="shared" si="427"/>
        <v/>
      </c>
    </row>
    <row r="1492" spans="1:25" ht="13.8" hidden="1" thickBot="1">
      <c r="A1492" s="196" t="s">
        <v>124</v>
      </c>
      <c r="B1492" s="197" t="s">
        <v>232</v>
      </c>
      <c r="C1492" s="635" t="s">
        <v>487</v>
      </c>
      <c r="D1492" s="636"/>
      <c r="E1492" s="637"/>
      <c r="F1492" s="638"/>
      <c r="G1492" s="639">
        <f>SUM(G1493:G1497)</f>
        <v>575.38165803999993</v>
      </c>
      <c r="H1492" s="632">
        <f>VLOOKUP(C1492,'ENSAIOS DE ORÇAMENTO'!$C$3:$L$79,8,FALSE)</f>
        <v>1848.3268309999999</v>
      </c>
      <c r="I1492" s="632">
        <f>IF(ISBLANK(H1492),"",SUM(G1492:H1492))*0.95</f>
        <v>2302.5230645879997</v>
      </c>
      <c r="J1492" s="633">
        <f t="shared" si="429"/>
        <v>2964.27</v>
      </c>
      <c r="K1492" s="634" t="s">
        <v>23</v>
      </c>
      <c r="L1492" s="107"/>
      <c r="M1492" s="107"/>
      <c r="N1492" s="108">
        <f t="shared" si="433"/>
        <v>0</v>
      </c>
      <c r="O1492" s="108">
        <f t="shared" si="434"/>
        <v>0</v>
      </c>
      <c r="P1492" s="109"/>
      <c r="Q1492" s="107">
        <f t="shared" si="428"/>
        <v>0</v>
      </c>
      <c r="R1492" s="107">
        <f t="shared" si="428"/>
        <v>0</v>
      </c>
      <c r="S1492" s="108">
        <f t="shared" si="435"/>
        <v>0</v>
      </c>
      <c r="T1492" s="110">
        <f t="shared" si="431"/>
        <v>0</v>
      </c>
      <c r="U1492" s="109"/>
      <c r="W1492" s="613" t="str">
        <f t="shared" si="432"/>
        <v/>
      </c>
      <c r="X1492" s="613" t="str">
        <f t="shared" si="430"/>
        <v/>
      </c>
      <c r="Y1492" s="613" t="str">
        <f t="shared" si="427"/>
        <v/>
      </c>
    </row>
    <row r="1493" spans="1:25" ht="13.8" hidden="1" thickBot="1">
      <c r="A1493" s="196" t="s">
        <v>175</v>
      </c>
      <c r="B1493" s="197"/>
      <c r="C1493" s="635" t="s">
        <v>241</v>
      </c>
      <c r="D1493" s="636"/>
      <c r="E1493" s="637">
        <v>500</v>
      </c>
      <c r="F1493" s="638">
        <f>VLOOKUP(C1492,'ENSAIOS DE ORÇAMENTO'!$C$3:$L$79,4,FALSE)</f>
        <v>1.03322</v>
      </c>
      <c r="G1493" s="677">
        <f>IF(E1493&lt;=30,(0.48*E1493+4.05)*F1493,((0.48*30+4.05)+0.4*(E1493-30))*F1493)</f>
        <v>213.308269</v>
      </c>
      <c r="H1493" s="632"/>
      <c r="I1493" s="632"/>
      <c r="J1493" s="633">
        <f t="shared" si="429"/>
        <v>0</v>
      </c>
      <c r="K1493" s="634"/>
      <c r="L1493" s="107"/>
      <c r="M1493" s="107"/>
      <c r="N1493" s="108">
        <f t="shared" si="433"/>
        <v>0</v>
      </c>
      <c r="O1493" s="108">
        <f t="shared" si="434"/>
        <v>0</v>
      </c>
      <c r="P1493" s="109"/>
      <c r="Q1493" s="107">
        <f t="shared" si="428"/>
        <v>0</v>
      </c>
      <c r="R1493" s="107">
        <f t="shared" si="428"/>
        <v>0</v>
      </c>
      <c r="S1493" s="108">
        <f t="shared" si="435"/>
        <v>0</v>
      </c>
      <c r="T1493" s="110">
        <f t="shared" si="431"/>
        <v>0</v>
      </c>
      <c r="U1493" s="109"/>
      <c r="V1493" s="111" t="str">
        <f>IF(T1492&gt;0,"xx",IF(O1492&gt;0,"xy",""))</f>
        <v/>
      </c>
      <c r="W1493" s="613" t="str">
        <f t="shared" si="432"/>
        <v/>
      </c>
      <c r="X1493" s="613" t="str">
        <f t="shared" si="430"/>
        <v/>
      </c>
      <c r="Y1493" s="613" t="str">
        <f t="shared" ref="Y1493:Y1556" si="436">IF(V1493="X","x",IF(T1493&gt;0,"x",""))</f>
        <v/>
      </c>
    </row>
    <row r="1494" spans="1:25" ht="13.8" hidden="1" thickBot="1">
      <c r="A1494" s="196" t="s">
        <v>175</v>
      </c>
      <c r="B1494" s="197"/>
      <c r="C1494" s="635" t="s">
        <v>303</v>
      </c>
      <c r="D1494" s="636"/>
      <c r="E1494" s="637">
        <v>180</v>
      </c>
      <c r="F1494" s="638">
        <f>VLOOKUP(C1492,'ENSAIOS DE ORÇAMENTO'!$C$3:$L$79,5,FALSE)</f>
        <v>2.9904099999999998</v>
      </c>
      <c r="G1494" s="671">
        <f>IF(E1494&lt;=30,(0.66*E1494+1.38)*F1494,((0.66*30+1.38)+0.55*(E1494-30))*F1494)</f>
        <v>310.0457088</v>
      </c>
      <c r="H1494" s="632"/>
      <c r="I1494" s="632"/>
      <c r="J1494" s="633">
        <f t="shared" si="429"/>
        <v>0</v>
      </c>
      <c r="K1494" s="634"/>
      <c r="L1494" s="107"/>
      <c r="M1494" s="107"/>
      <c r="N1494" s="108">
        <f t="shared" si="433"/>
        <v>0</v>
      </c>
      <c r="O1494" s="108">
        <f t="shared" si="434"/>
        <v>0</v>
      </c>
      <c r="P1494" s="109"/>
      <c r="Q1494" s="107">
        <f t="shared" si="428"/>
        <v>0</v>
      </c>
      <c r="R1494" s="107">
        <f t="shared" si="428"/>
        <v>0</v>
      </c>
      <c r="S1494" s="108">
        <f t="shared" si="435"/>
        <v>0</v>
      </c>
      <c r="T1494" s="110">
        <f t="shared" si="431"/>
        <v>0</v>
      </c>
      <c r="U1494" s="109"/>
      <c r="V1494" s="111" t="str">
        <f>IF(T1492&gt;0,"xx",IF(O1492&gt;0,"xy",""))</f>
        <v/>
      </c>
      <c r="W1494" s="613" t="str">
        <f t="shared" si="432"/>
        <v/>
      </c>
      <c r="X1494" s="613" t="str">
        <f t="shared" si="430"/>
        <v/>
      </c>
      <c r="Y1494" s="613" t="str">
        <f t="shared" si="436"/>
        <v/>
      </c>
    </row>
    <row r="1495" spans="1:25" ht="13.8" hidden="1" thickBot="1">
      <c r="A1495" s="196" t="s">
        <v>175</v>
      </c>
      <c r="B1495" s="197"/>
      <c r="C1495" s="635" t="s">
        <v>307</v>
      </c>
      <c r="D1495" s="636"/>
      <c r="E1495" s="637">
        <v>20</v>
      </c>
      <c r="F1495" s="638">
        <f>VLOOKUP(C1492,'ENSAIOS DE ORÇAMENTO'!$C$3:$L$79,6,FALSE)</f>
        <v>3.5684279999999999</v>
      </c>
      <c r="G1495" s="671">
        <f>IF(E1495&lt;=30,(0.66*E1495+1.38)*F1495,((0.66*30+1.38)+0.55*(E1495-30))*F1495)</f>
        <v>52.027680240000002</v>
      </c>
      <c r="H1495" s="632"/>
      <c r="I1495" s="632"/>
      <c r="J1495" s="633">
        <f t="shared" si="429"/>
        <v>0</v>
      </c>
      <c r="K1495" s="634"/>
      <c r="L1495" s="107"/>
      <c r="M1495" s="107"/>
      <c r="N1495" s="108">
        <f t="shared" si="433"/>
        <v>0</v>
      </c>
      <c r="O1495" s="108">
        <f t="shared" si="434"/>
        <v>0</v>
      </c>
      <c r="P1495" s="109"/>
      <c r="Q1495" s="107">
        <f t="shared" si="428"/>
        <v>0</v>
      </c>
      <c r="R1495" s="107">
        <f t="shared" si="428"/>
        <v>0</v>
      </c>
      <c r="S1495" s="108">
        <f t="shared" si="435"/>
        <v>0</v>
      </c>
      <c r="T1495" s="110">
        <f t="shared" si="431"/>
        <v>0</v>
      </c>
      <c r="U1495" s="109"/>
      <c r="V1495" s="111" t="str">
        <f>IF(T1492&gt;0,"xx",IF(O1492&gt;0,"xy",""))</f>
        <v/>
      </c>
      <c r="W1495" s="613" t="str">
        <f t="shared" si="432"/>
        <v/>
      </c>
      <c r="X1495" s="613" t="str">
        <f t="shared" si="430"/>
        <v/>
      </c>
      <c r="Y1495" s="613" t="str">
        <f t="shared" si="436"/>
        <v/>
      </c>
    </row>
    <row r="1496" spans="1:25" ht="13.8" hidden="1" thickBot="1">
      <c r="A1496" s="196" t="s">
        <v>175</v>
      </c>
      <c r="B1496" s="197"/>
      <c r="C1496" s="635" t="s">
        <v>480</v>
      </c>
      <c r="D1496" s="636"/>
      <c r="E1496" s="637">
        <v>30</v>
      </c>
      <c r="F1496" s="638">
        <f>VLOOKUP(C1492,'ENSAIOS DE ORÇAMENTO'!$C$3:$L$79,3,FALSE)</f>
        <v>0</v>
      </c>
      <c r="G1496" s="667">
        <f>IF(E1496&lt;=30,(0.66*E1496+1.38)*F1496,((0.66*30+1.38)+0.55*(E1496-30))*F1496)</f>
        <v>0</v>
      </c>
      <c r="H1496" s="632"/>
      <c r="I1496" s="632"/>
      <c r="J1496" s="633">
        <f t="shared" si="429"/>
        <v>0</v>
      </c>
      <c r="K1496" s="634"/>
      <c r="L1496" s="107"/>
      <c r="M1496" s="107"/>
      <c r="N1496" s="108">
        <f t="shared" si="433"/>
        <v>0</v>
      </c>
      <c r="O1496" s="108">
        <f t="shared" si="434"/>
        <v>0</v>
      </c>
      <c r="P1496" s="109"/>
      <c r="Q1496" s="107">
        <f t="shared" si="428"/>
        <v>0</v>
      </c>
      <c r="R1496" s="107">
        <f t="shared" si="428"/>
        <v>0</v>
      </c>
      <c r="S1496" s="108">
        <f t="shared" si="435"/>
        <v>0</v>
      </c>
      <c r="T1496" s="110">
        <f t="shared" si="431"/>
        <v>0</v>
      </c>
      <c r="U1496" s="109"/>
      <c r="V1496" s="111" t="str">
        <f>IF(T1492&gt;0,"xx",IF(O1492&gt;0,"xy",""))</f>
        <v/>
      </c>
      <c r="W1496" s="613" t="str">
        <f t="shared" si="432"/>
        <v/>
      </c>
      <c r="X1496" s="613" t="str">
        <f t="shared" si="430"/>
        <v/>
      </c>
      <c r="Y1496" s="613" t="str">
        <f t="shared" si="436"/>
        <v/>
      </c>
    </row>
    <row r="1497" spans="1:25" ht="13.8" hidden="1" thickBot="1">
      <c r="A1497" s="196" t="s">
        <v>175</v>
      </c>
      <c r="B1497" s="197"/>
      <c r="C1497" s="635" t="s">
        <v>481</v>
      </c>
      <c r="D1497" s="636"/>
      <c r="E1497" s="637">
        <v>500</v>
      </c>
      <c r="F1497" s="638">
        <f>VLOOKUP(C1492,'ENSAIOS DE ORÇAMENTO'!$C$3:$L$79,10,FALSE)</f>
        <v>0</v>
      </c>
      <c r="G1497" s="680">
        <f>IF(E1497&lt;=30,(0.48*E1497+4.05)*F1497,((0.48*30+4.05)+0.4*(E1497-30))*F1497)</f>
        <v>0</v>
      </c>
      <c r="H1497" s="632"/>
      <c r="I1497" s="632"/>
      <c r="J1497" s="633">
        <f t="shared" si="429"/>
        <v>0</v>
      </c>
      <c r="K1497" s="634"/>
      <c r="L1497" s="107"/>
      <c r="M1497" s="107"/>
      <c r="N1497" s="108">
        <f t="shared" si="433"/>
        <v>0</v>
      </c>
      <c r="O1497" s="108">
        <f t="shared" si="434"/>
        <v>0</v>
      </c>
      <c r="P1497" s="109"/>
      <c r="Q1497" s="107">
        <f t="shared" si="428"/>
        <v>0</v>
      </c>
      <c r="R1497" s="107">
        <f t="shared" si="428"/>
        <v>0</v>
      </c>
      <c r="S1497" s="108">
        <f t="shared" si="435"/>
        <v>0</v>
      </c>
      <c r="T1497" s="110">
        <f t="shared" si="431"/>
        <v>0</v>
      </c>
      <c r="U1497" s="109"/>
      <c r="V1497" s="111" t="str">
        <f>IF(T1492&gt;0,"xx",IF(O1492&gt;0,"xy",""))</f>
        <v/>
      </c>
      <c r="W1497" s="613" t="str">
        <f t="shared" si="432"/>
        <v/>
      </c>
      <c r="X1497" s="613" t="str">
        <f t="shared" si="430"/>
        <v/>
      </c>
      <c r="Y1497" s="613" t="str">
        <f t="shared" si="436"/>
        <v/>
      </c>
    </row>
    <row r="1498" spans="1:25" ht="13.8" hidden="1" thickBot="1">
      <c r="A1498" s="196" t="s">
        <v>125</v>
      </c>
      <c r="B1498" s="197" t="s">
        <v>232</v>
      </c>
      <c r="C1498" s="635" t="s">
        <v>488</v>
      </c>
      <c r="D1498" s="636"/>
      <c r="E1498" s="637"/>
      <c r="F1498" s="638"/>
      <c r="G1498" s="639">
        <f>SUM(G1499:G1503)</f>
        <v>759.85807911999996</v>
      </c>
      <c r="H1498" s="632">
        <f>VLOOKUP(C1498,'ENSAIOS DE ORÇAMENTO'!$C$3:$L$79,8,FALSE)</f>
        <v>2298.5773360000003</v>
      </c>
      <c r="I1498" s="632">
        <f>IF(ISBLANK(H1498),"",SUM(G1498:H1498))*0.95</f>
        <v>2905.5136443640004</v>
      </c>
      <c r="J1498" s="633">
        <f t="shared" si="429"/>
        <v>3740.56</v>
      </c>
      <c r="K1498" s="634" t="s">
        <v>23</v>
      </c>
      <c r="L1498" s="107"/>
      <c r="M1498" s="107"/>
      <c r="N1498" s="108">
        <f t="shared" si="433"/>
        <v>0</v>
      </c>
      <c r="O1498" s="108">
        <f t="shared" si="434"/>
        <v>0</v>
      </c>
      <c r="P1498" s="109"/>
      <c r="Q1498" s="107">
        <f t="shared" si="428"/>
        <v>0</v>
      </c>
      <c r="R1498" s="107">
        <f t="shared" si="428"/>
        <v>0</v>
      </c>
      <c r="S1498" s="108">
        <f t="shared" si="435"/>
        <v>0</v>
      </c>
      <c r="T1498" s="110">
        <f t="shared" si="431"/>
        <v>0</v>
      </c>
      <c r="U1498" s="109"/>
      <c r="W1498" s="613" t="str">
        <f t="shared" si="432"/>
        <v/>
      </c>
      <c r="X1498" s="613" t="str">
        <f t="shared" si="430"/>
        <v/>
      </c>
      <c r="Y1498" s="613" t="str">
        <f t="shared" si="436"/>
        <v/>
      </c>
    </row>
    <row r="1499" spans="1:25" ht="13.8" hidden="1" thickBot="1">
      <c r="A1499" s="196" t="s">
        <v>175</v>
      </c>
      <c r="B1499" s="197"/>
      <c r="C1499" s="635" t="s">
        <v>241</v>
      </c>
      <c r="D1499" s="636"/>
      <c r="E1499" s="637">
        <v>500</v>
      </c>
      <c r="F1499" s="638">
        <f>VLOOKUP(C1498,'ENSAIOS DE ORÇAMENTO'!$C$3:$L$79,4,FALSE)</f>
        <v>1.3717999999999999</v>
      </c>
      <c r="G1499" s="677">
        <f>IF(E1499&lt;=30,(0.48*E1499+4.05)*F1499,((0.48*30+4.05)+0.4*(E1499-30))*F1499)</f>
        <v>283.20810999999998</v>
      </c>
      <c r="H1499" s="632"/>
      <c r="I1499" s="632"/>
      <c r="J1499" s="633">
        <f t="shared" si="429"/>
        <v>0</v>
      </c>
      <c r="K1499" s="634"/>
      <c r="L1499" s="107"/>
      <c r="M1499" s="107"/>
      <c r="N1499" s="108">
        <f t="shared" si="433"/>
        <v>0</v>
      </c>
      <c r="O1499" s="108">
        <f t="shared" si="434"/>
        <v>0</v>
      </c>
      <c r="P1499" s="109"/>
      <c r="Q1499" s="107">
        <f t="shared" si="428"/>
        <v>0</v>
      </c>
      <c r="R1499" s="107">
        <f t="shared" si="428"/>
        <v>0</v>
      </c>
      <c r="S1499" s="108">
        <f t="shared" si="435"/>
        <v>0</v>
      </c>
      <c r="T1499" s="110">
        <f t="shared" si="431"/>
        <v>0</v>
      </c>
      <c r="U1499" s="109"/>
      <c r="V1499" s="111" t="str">
        <f>IF(T1498&gt;0,"xx",IF(O1498&gt;0,"xy",""))</f>
        <v/>
      </c>
      <c r="W1499" s="613" t="str">
        <f t="shared" si="432"/>
        <v/>
      </c>
      <c r="X1499" s="613" t="str">
        <f t="shared" si="430"/>
        <v/>
      </c>
      <c r="Y1499" s="613" t="str">
        <f t="shared" si="436"/>
        <v/>
      </c>
    </row>
    <row r="1500" spans="1:25" ht="13.8" hidden="1" thickBot="1">
      <c r="A1500" s="196" t="s">
        <v>175</v>
      </c>
      <c r="B1500" s="197"/>
      <c r="C1500" s="635" t="s">
        <v>303</v>
      </c>
      <c r="D1500" s="636"/>
      <c r="E1500" s="637">
        <v>180</v>
      </c>
      <c r="F1500" s="638">
        <f>VLOOKUP(C1498,'ENSAIOS DE ORÇAMENTO'!$C$3:$L$79,5,FALSE)</f>
        <v>3.9353559999999996</v>
      </c>
      <c r="G1500" s="671">
        <f>IF(E1500&lt;=30,(0.66*E1500+1.38)*F1500,((0.66*30+1.38)+0.55*(E1500-30))*F1500)</f>
        <v>408.01771007999997</v>
      </c>
      <c r="H1500" s="632"/>
      <c r="I1500" s="632"/>
      <c r="J1500" s="633">
        <f t="shared" si="429"/>
        <v>0</v>
      </c>
      <c r="K1500" s="634"/>
      <c r="L1500" s="107"/>
      <c r="M1500" s="107"/>
      <c r="N1500" s="108">
        <f t="shared" si="433"/>
        <v>0</v>
      </c>
      <c r="O1500" s="108">
        <f t="shared" si="434"/>
        <v>0</v>
      </c>
      <c r="P1500" s="109"/>
      <c r="Q1500" s="107">
        <f t="shared" si="428"/>
        <v>0</v>
      </c>
      <c r="R1500" s="107">
        <f t="shared" si="428"/>
        <v>0</v>
      </c>
      <c r="S1500" s="108">
        <f t="shared" si="435"/>
        <v>0</v>
      </c>
      <c r="T1500" s="110">
        <f t="shared" si="431"/>
        <v>0</v>
      </c>
      <c r="U1500" s="109"/>
      <c r="V1500" s="111" t="str">
        <f>IF(T1498&gt;0,"xx",IF(O1498&gt;0,"xy",""))</f>
        <v/>
      </c>
      <c r="W1500" s="613" t="str">
        <f t="shared" si="432"/>
        <v/>
      </c>
      <c r="X1500" s="613" t="str">
        <f t="shared" si="430"/>
        <v/>
      </c>
      <c r="Y1500" s="613" t="str">
        <f t="shared" si="436"/>
        <v/>
      </c>
    </row>
    <row r="1501" spans="1:25" ht="13.8" hidden="1" thickBot="1">
      <c r="A1501" s="196" t="s">
        <v>175</v>
      </c>
      <c r="B1501" s="197"/>
      <c r="C1501" s="635" t="s">
        <v>307</v>
      </c>
      <c r="D1501" s="636"/>
      <c r="E1501" s="637">
        <v>20</v>
      </c>
      <c r="F1501" s="638">
        <f>VLOOKUP(C1498,'ENSAIOS DE ORÇAMENTO'!$C$3:$L$79,6,FALSE)</f>
        <v>4.7072880000000001</v>
      </c>
      <c r="G1501" s="671">
        <f>IF(E1501&lt;=30,(0.66*E1501+1.38)*F1501,((0.66*30+1.38)+0.55*(E1501-30))*F1501)</f>
        <v>68.632259040000008</v>
      </c>
      <c r="H1501" s="632"/>
      <c r="I1501" s="632"/>
      <c r="J1501" s="633">
        <f t="shared" si="429"/>
        <v>0</v>
      </c>
      <c r="K1501" s="634"/>
      <c r="L1501" s="107"/>
      <c r="M1501" s="107"/>
      <c r="N1501" s="108">
        <f t="shared" si="433"/>
        <v>0</v>
      </c>
      <c r="O1501" s="108">
        <f t="shared" si="434"/>
        <v>0</v>
      </c>
      <c r="P1501" s="109"/>
      <c r="Q1501" s="107">
        <f t="shared" si="428"/>
        <v>0</v>
      </c>
      <c r="R1501" s="107">
        <f t="shared" si="428"/>
        <v>0</v>
      </c>
      <c r="S1501" s="108">
        <f t="shared" si="435"/>
        <v>0</v>
      </c>
      <c r="T1501" s="110">
        <f t="shared" si="431"/>
        <v>0</v>
      </c>
      <c r="U1501" s="109"/>
      <c r="V1501" s="111" t="str">
        <f>IF(T1498&gt;0,"xx",IF(O1498&gt;0,"xy",""))</f>
        <v/>
      </c>
      <c r="W1501" s="613" t="str">
        <f t="shared" si="432"/>
        <v/>
      </c>
      <c r="X1501" s="613" t="str">
        <f t="shared" si="430"/>
        <v/>
      </c>
      <c r="Y1501" s="613" t="str">
        <f t="shared" si="436"/>
        <v/>
      </c>
    </row>
    <row r="1502" spans="1:25" ht="13.8" hidden="1" thickBot="1">
      <c r="A1502" s="196" t="s">
        <v>175</v>
      </c>
      <c r="B1502" s="197"/>
      <c r="C1502" s="635" t="s">
        <v>480</v>
      </c>
      <c r="D1502" s="636"/>
      <c r="E1502" s="637">
        <v>30</v>
      </c>
      <c r="F1502" s="638">
        <f>VLOOKUP(C1498,'ENSAIOS DE ORÇAMENTO'!$C$3:$L$79,3,FALSE)</f>
        <v>0</v>
      </c>
      <c r="G1502" s="667">
        <f>IF(E1502&lt;=30,(0.66*E1502+1.38)*F1502,((0.66*30+1.38)+0.55*(E1502-30))*F1502)</f>
        <v>0</v>
      </c>
      <c r="H1502" s="632"/>
      <c r="I1502" s="632"/>
      <c r="J1502" s="633">
        <f t="shared" si="429"/>
        <v>0</v>
      </c>
      <c r="K1502" s="634"/>
      <c r="L1502" s="107"/>
      <c r="M1502" s="107"/>
      <c r="N1502" s="108">
        <f t="shared" si="433"/>
        <v>0</v>
      </c>
      <c r="O1502" s="108">
        <f t="shared" si="434"/>
        <v>0</v>
      </c>
      <c r="P1502" s="109"/>
      <c r="Q1502" s="107">
        <f t="shared" si="428"/>
        <v>0</v>
      </c>
      <c r="R1502" s="107">
        <f t="shared" si="428"/>
        <v>0</v>
      </c>
      <c r="S1502" s="108">
        <f t="shared" si="435"/>
        <v>0</v>
      </c>
      <c r="T1502" s="110">
        <f t="shared" si="431"/>
        <v>0</v>
      </c>
      <c r="U1502" s="109"/>
      <c r="V1502" s="111" t="str">
        <f>IF(T1498&gt;0,"xx",IF(O1498&gt;0,"xy",""))</f>
        <v/>
      </c>
      <c r="W1502" s="613" t="str">
        <f t="shared" si="432"/>
        <v/>
      </c>
      <c r="X1502" s="613" t="str">
        <f t="shared" si="430"/>
        <v/>
      </c>
      <c r="Y1502" s="613" t="str">
        <f t="shared" si="436"/>
        <v/>
      </c>
    </row>
    <row r="1503" spans="1:25" ht="13.8" hidden="1" thickBot="1">
      <c r="A1503" s="196" t="s">
        <v>175</v>
      </c>
      <c r="B1503" s="197"/>
      <c r="C1503" s="635" t="s">
        <v>481</v>
      </c>
      <c r="D1503" s="636"/>
      <c r="E1503" s="637">
        <v>500</v>
      </c>
      <c r="F1503" s="638">
        <f>VLOOKUP(C1498,'ENSAIOS DE ORÇAMENTO'!$C$3:$L$79,10,FALSE)</f>
        <v>0</v>
      </c>
      <c r="G1503" s="680">
        <f>IF(E1503&lt;=30,(0.48*E1503+4.05)*F1503,((0.48*30+4.05)+0.4*(E1503-30))*F1503)</f>
        <v>0</v>
      </c>
      <c r="H1503" s="632"/>
      <c r="I1503" s="632"/>
      <c r="J1503" s="633">
        <f t="shared" si="429"/>
        <v>0</v>
      </c>
      <c r="K1503" s="634"/>
      <c r="L1503" s="107"/>
      <c r="M1503" s="107"/>
      <c r="N1503" s="108">
        <f t="shared" si="433"/>
        <v>0</v>
      </c>
      <c r="O1503" s="108">
        <f t="shared" si="434"/>
        <v>0</v>
      </c>
      <c r="P1503" s="109"/>
      <c r="Q1503" s="107">
        <f t="shared" si="428"/>
        <v>0</v>
      </c>
      <c r="R1503" s="107">
        <f t="shared" si="428"/>
        <v>0</v>
      </c>
      <c r="S1503" s="108">
        <f t="shared" si="435"/>
        <v>0</v>
      </c>
      <c r="T1503" s="110">
        <f t="shared" si="431"/>
        <v>0</v>
      </c>
      <c r="U1503" s="109"/>
      <c r="V1503" s="111" t="str">
        <f>IF(T1498&gt;0,"xx",IF(O1498&gt;0,"xy",""))</f>
        <v/>
      </c>
      <c r="W1503" s="613" t="str">
        <f t="shared" si="432"/>
        <v/>
      </c>
      <c r="X1503" s="613" t="str">
        <f t="shared" si="430"/>
        <v/>
      </c>
      <c r="Y1503" s="613" t="str">
        <f t="shared" si="436"/>
        <v/>
      </c>
    </row>
    <row r="1504" spans="1:25" ht="13.8" hidden="1" thickBot="1">
      <c r="A1504" s="196" t="s">
        <v>126</v>
      </c>
      <c r="B1504" s="197" t="s">
        <v>232</v>
      </c>
      <c r="C1504" s="635" t="s">
        <v>489</v>
      </c>
      <c r="D1504" s="636"/>
      <c r="E1504" s="637"/>
      <c r="F1504" s="638"/>
      <c r="G1504" s="639">
        <f>SUM(G1505:G1509)</f>
        <v>947.75073021999992</v>
      </c>
      <c r="H1504" s="632">
        <f>VLOOKUP(C1504,'ENSAIOS DE ORÇAMENTO'!$C$3:$L$79,8,FALSE)</f>
        <v>2755.615401</v>
      </c>
      <c r="I1504" s="632">
        <f>IF(ISBLANK(H1504),"",SUM(G1504:H1504))*0.95</f>
        <v>3518.1978246590002</v>
      </c>
      <c r="J1504" s="633">
        <f t="shared" si="429"/>
        <v>4529.33</v>
      </c>
      <c r="K1504" s="634" t="s">
        <v>23</v>
      </c>
      <c r="L1504" s="107"/>
      <c r="M1504" s="107"/>
      <c r="N1504" s="108">
        <f t="shared" si="433"/>
        <v>0</v>
      </c>
      <c r="O1504" s="108">
        <f t="shared" si="434"/>
        <v>0</v>
      </c>
      <c r="P1504" s="109"/>
      <c r="Q1504" s="107">
        <f t="shared" si="428"/>
        <v>0</v>
      </c>
      <c r="R1504" s="107">
        <f t="shared" si="428"/>
        <v>0</v>
      </c>
      <c r="S1504" s="108">
        <f t="shared" si="435"/>
        <v>0</v>
      </c>
      <c r="T1504" s="110">
        <f t="shared" si="431"/>
        <v>0</v>
      </c>
      <c r="U1504" s="109"/>
      <c r="W1504" s="613" t="str">
        <f t="shared" si="432"/>
        <v/>
      </c>
      <c r="X1504" s="613" t="str">
        <f t="shared" si="430"/>
        <v/>
      </c>
      <c r="Y1504" s="613" t="str">
        <f t="shared" si="436"/>
        <v/>
      </c>
    </row>
    <row r="1505" spans="1:25" ht="13.8" hidden="1" thickBot="1">
      <c r="A1505" s="196" t="s">
        <v>175</v>
      </c>
      <c r="B1505" s="197"/>
      <c r="C1505" s="635" t="s">
        <v>241</v>
      </c>
      <c r="D1505" s="636"/>
      <c r="E1505" s="637">
        <v>500</v>
      </c>
      <c r="F1505" s="638">
        <f>VLOOKUP(C1504,'ENSAIOS DE ORÇAMENTO'!$C$3:$L$79,4,FALSE)</f>
        <v>1.7166499999999998</v>
      </c>
      <c r="G1505" s="677">
        <f>IF(E1505&lt;=30,(0.48*E1505+4.05)*F1505,((0.48*30+4.05)+0.4*(E1505-30))*F1505)</f>
        <v>354.40239249999996</v>
      </c>
      <c r="H1505" s="632"/>
      <c r="I1505" s="632"/>
      <c r="J1505" s="633">
        <f t="shared" si="429"/>
        <v>0</v>
      </c>
      <c r="K1505" s="634"/>
      <c r="L1505" s="107"/>
      <c r="M1505" s="107"/>
      <c r="N1505" s="108">
        <f t="shared" si="433"/>
        <v>0</v>
      </c>
      <c r="O1505" s="108">
        <f t="shared" si="434"/>
        <v>0</v>
      </c>
      <c r="P1505" s="109"/>
      <c r="Q1505" s="107">
        <f t="shared" ref="Q1505:R1567" si="437">L1505</f>
        <v>0</v>
      </c>
      <c r="R1505" s="107">
        <f t="shared" si="437"/>
        <v>0</v>
      </c>
      <c r="S1505" s="108">
        <f t="shared" si="435"/>
        <v>0</v>
      </c>
      <c r="T1505" s="110">
        <f t="shared" si="431"/>
        <v>0</v>
      </c>
      <c r="U1505" s="109"/>
      <c r="V1505" s="111" t="str">
        <f>IF(T1504&gt;0,"xx",IF(O1504&gt;0,"xy",""))</f>
        <v/>
      </c>
      <c r="W1505" s="613" t="str">
        <f t="shared" si="432"/>
        <v/>
      </c>
      <c r="X1505" s="613" t="str">
        <f t="shared" si="430"/>
        <v/>
      </c>
      <c r="Y1505" s="613" t="str">
        <f t="shared" si="436"/>
        <v/>
      </c>
    </row>
    <row r="1506" spans="1:25" ht="13.8" hidden="1" thickBot="1">
      <c r="A1506" s="196" t="s">
        <v>175</v>
      </c>
      <c r="B1506" s="197"/>
      <c r="C1506" s="635" t="s">
        <v>303</v>
      </c>
      <c r="D1506" s="636"/>
      <c r="E1506" s="637">
        <v>180</v>
      </c>
      <c r="F1506" s="638">
        <f>VLOOKUP(C1504,'ENSAIOS DE ORÇAMENTO'!$C$3:$L$79,5,FALSE)</f>
        <v>4.8978009999999994</v>
      </c>
      <c r="G1506" s="671">
        <f>IF(E1506&lt;=30,(0.66*E1506+1.38)*F1506,((0.66*30+1.38)+0.55*(E1506-30))*F1506)</f>
        <v>507.80400767999998</v>
      </c>
      <c r="H1506" s="632"/>
      <c r="I1506" s="632"/>
      <c r="J1506" s="633">
        <f t="shared" ref="J1506:J1569" si="438">IF(ISBLANK(H1506),0,ROUND(I1506*(1+$E$10)*(1+$E$11*D1506),2))</f>
        <v>0</v>
      </c>
      <c r="K1506" s="634"/>
      <c r="L1506" s="107"/>
      <c r="M1506" s="107"/>
      <c r="N1506" s="108">
        <f t="shared" si="433"/>
        <v>0</v>
      </c>
      <c r="O1506" s="108">
        <f t="shared" si="434"/>
        <v>0</v>
      </c>
      <c r="P1506" s="109"/>
      <c r="Q1506" s="107">
        <f t="shared" si="437"/>
        <v>0</v>
      </c>
      <c r="R1506" s="107">
        <f t="shared" si="437"/>
        <v>0</v>
      </c>
      <c r="S1506" s="108">
        <f t="shared" si="435"/>
        <v>0</v>
      </c>
      <c r="T1506" s="110">
        <f t="shared" si="431"/>
        <v>0</v>
      </c>
      <c r="U1506" s="109"/>
      <c r="V1506" s="111" t="str">
        <f>IF(T1504&gt;0,"xx",IF(O1504&gt;0,"xy",""))</f>
        <v/>
      </c>
      <c r="W1506" s="613" t="str">
        <f t="shared" si="432"/>
        <v/>
      </c>
      <c r="X1506" s="613" t="str">
        <f t="shared" si="430"/>
        <v/>
      </c>
      <c r="Y1506" s="613" t="str">
        <f t="shared" si="436"/>
        <v/>
      </c>
    </row>
    <row r="1507" spans="1:25" ht="13.8" hidden="1" thickBot="1">
      <c r="A1507" s="196" t="s">
        <v>175</v>
      </c>
      <c r="B1507" s="197"/>
      <c r="C1507" s="635" t="s">
        <v>307</v>
      </c>
      <c r="D1507" s="636"/>
      <c r="E1507" s="637">
        <v>20</v>
      </c>
      <c r="F1507" s="638">
        <f>VLOOKUP(C1504,'ENSAIOS DE ORÇAMENTO'!$C$3:$L$79,6,FALSE)</f>
        <v>5.8672380000000004</v>
      </c>
      <c r="G1507" s="671">
        <f>IF(E1507&lt;=30,(0.66*E1507+1.38)*F1507,((0.66*30+1.38)+0.55*(E1507-30))*F1507)</f>
        <v>85.54433004000002</v>
      </c>
      <c r="H1507" s="632"/>
      <c r="I1507" s="632"/>
      <c r="J1507" s="633">
        <f t="shared" si="438"/>
        <v>0</v>
      </c>
      <c r="K1507" s="634"/>
      <c r="L1507" s="107"/>
      <c r="M1507" s="107"/>
      <c r="N1507" s="108">
        <f t="shared" si="433"/>
        <v>0</v>
      </c>
      <c r="O1507" s="108">
        <f t="shared" si="434"/>
        <v>0</v>
      </c>
      <c r="P1507" s="109"/>
      <c r="Q1507" s="107">
        <f t="shared" si="437"/>
        <v>0</v>
      </c>
      <c r="R1507" s="107">
        <f t="shared" si="437"/>
        <v>0</v>
      </c>
      <c r="S1507" s="108">
        <f t="shared" si="435"/>
        <v>0</v>
      </c>
      <c r="T1507" s="110">
        <f t="shared" si="431"/>
        <v>0</v>
      </c>
      <c r="U1507" s="109"/>
      <c r="V1507" s="111" t="str">
        <f>IF(T1504&gt;0,"xx",IF(O1504&gt;0,"xy",""))</f>
        <v/>
      </c>
      <c r="W1507" s="613" t="str">
        <f t="shared" si="432"/>
        <v/>
      </c>
      <c r="X1507" s="613" t="str">
        <f t="shared" si="430"/>
        <v/>
      </c>
      <c r="Y1507" s="613" t="str">
        <f t="shared" si="436"/>
        <v/>
      </c>
    </row>
    <row r="1508" spans="1:25" ht="13.8" hidden="1" thickBot="1">
      <c r="A1508" s="196" t="s">
        <v>175</v>
      </c>
      <c r="B1508" s="197"/>
      <c r="C1508" s="635" t="s">
        <v>480</v>
      </c>
      <c r="D1508" s="636"/>
      <c r="E1508" s="637">
        <v>30</v>
      </c>
      <c r="F1508" s="638">
        <f>VLOOKUP(C1504,'ENSAIOS DE ORÇAMENTO'!$C$3:$L$79,3,FALSE)</f>
        <v>0</v>
      </c>
      <c r="G1508" s="667">
        <f>IF(E1508&lt;=30,(0.66*E1508+1.38)*F1508,((0.66*30+1.38)+0.55*(E1508-30))*F1508)</f>
        <v>0</v>
      </c>
      <c r="H1508" s="632"/>
      <c r="I1508" s="632"/>
      <c r="J1508" s="633">
        <f t="shared" si="438"/>
        <v>0</v>
      </c>
      <c r="K1508" s="634"/>
      <c r="L1508" s="107"/>
      <c r="M1508" s="107"/>
      <c r="N1508" s="108">
        <f t="shared" si="433"/>
        <v>0</v>
      </c>
      <c r="O1508" s="108">
        <f t="shared" si="434"/>
        <v>0</v>
      </c>
      <c r="P1508" s="109"/>
      <c r="Q1508" s="107">
        <f t="shared" si="437"/>
        <v>0</v>
      </c>
      <c r="R1508" s="107">
        <f t="shared" si="437"/>
        <v>0</v>
      </c>
      <c r="S1508" s="108">
        <f t="shared" si="435"/>
        <v>0</v>
      </c>
      <c r="T1508" s="110">
        <f t="shared" si="431"/>
        <v>0</v>
      </c>
      <c r="U1508" s="109"/>
      <c r="V1508" s="111" t="str">
        <f>IF(T1504&gt;0,"xx",IF(O1504&gt;0,"xy",""))</f>
        <v/>
      </c>
      <c r="W1508" s="613" t="str">
        <f t="shared" si="432"/>
        <v/>
      </c>
      <c r="X1508" s="613" t="str">
        <f t="shared" si="430"/>
        <v/>
      </c>
      <c r="Y1508" s="613" t="str">
        <f t="shared" si="436"/>
        <v/>
      </c>
    </row>
    <row r="1509" spans="1:25" ht="13.8" hidden="1" thickBot="1">
      <c r="A1509" s="196" t="s">
        <v>175</v>
      </c>
      <c r="B1509" s="197"/>
      <c r="C1509" s="635" t="s">
        <v>481</v>
      </c>
      <c r="D1509" s="636"/>
      <c r="E1509" s="637">
        <v>500</v>
      </c>
      <c r="F1509" s="638">
        <f>VLOOKUP(C1504,'ENSAIOS DE ORÇAMENTO'!$C$3:$L$79,10,FALSE)</f>
        <v>0</v>
      </c>
      <c r="G1509" s="680">
        <f>IF(E1509&lt;=30,(0.48*E1509+4.05)*F1509,((0.48*30+4.05)+0.4*(E1509-30))*F1509)</f>
        <v>0</v>
      </c>
      <c r="H1509" s="632"/>
      <c r="I1509" s="632"/>
      <c r="J1509" s="633">
        <f t="shared" si="438"/>
        <v>0</v>
      </c>
      <c r="K1509" s="634"/>
      <c r="L1509" s="107"/>
      <c r="M1509" s="107"/>
      <c r="N1509" s="108">
        <f t="shared" si="433"/>
        <v>0</v>
      </c>
      <c r="O1509" s="108">
        <f t="shared" si="434"/>
        <v>0</v>
      </c>
      <c r="P1509" s="109"/>
      <c r="Q1509" s="107">
        <f t="shared" si="437"/>
        <v>0</v>
      </c>
      <c r="R1509" s="107">
        <f t="shared" si="437"/>
        <v>0</v>
      </c>
      <c r="S1509" s="108">
        <f t="shared" si="435"/>
        <v>0</v>
      </c>
      <c r="T1509" s="110">
        <f t="shared" si="431"/>
        <v>0</v>
      </c>
      <c r="U1509" s="109"/>
      <c r="V1509" s="111" t="str">
        <f>IF(T1504&gt;0,"xx",IF(O1504&gt;0,"xy",""))</f>
        <v/>
      </c>
      <c r="W1509" s="613" t="str">
        <f t="shared" si="432"/>
        <v/>
      </c>
      <c r="X1509" s="613" t="str">
        <f t="shared" si="430"/>
        <v/>
      </c>
      <c r="Y1509" s="613" t="str">
        <f t="shared" si="436"/>
        <v/>
      </c>
    </row>
    <row r="1510" spans="1:25" ht="13.8" hidden="1" thickBot="1">
      <c r="A1510" s="196" t="s">
        <v>37</v>
      </c>
      <c r="B1510" s="197" t="s">
        <v>232</v>
      </c>
      <c r="C1510" s="635" t="s">
        <v>116</v>
      </c>
      <c r="D1510" s="636"/>
      <c r="E1510" s="637"/>
      <c r="F1510" s="638"/>
      <c r="G1510" s="639">
        <f>SUM(G1511:G1515)</f>
        <v>219.36622862000002</v>
      </c>
      <c r="H1510" s="632">
        <f>VLOOKUP(C1510,'ENSAIOS DE ORÇAMENTO'!$C$3:$L$79,8,FALSE)</f>
        <v>2521.0285379999996</v>
      </c>
      <c r="I1510" s="632">
        <f>IF(ISBLANK(H1510),"",SUM(G1510:H1510))</f>
        <v>2740.3947666199997</v>
      </c>
      <c r="J1510" s="633">
        <f t="shared" si="438"/>
        <v>3527.98</v>
      </c>
      <c r="K1510" s="634" t="s">
        <v>23</v>
      </c>
      <c r="L1510" s="107"/>
      <c r="M1510" s="107"/>
      <c r="N1510" s="108">
        <f t="shared" si="433"/>
        <v>0</v>
      </c>
      <c r="O1510" s="108">
        <f t="shared" si="434"/>
        <v>0</v>
      </c>
      <c r="P1510" s="109"/>
      <c r="Q1510" s="107">
        <f t="shared" si="437"/>
        <v>0</v>
      </c>
      <c r="R1510" s="107">
        <f t="shared" si="437"/>
        <v>0</v>
      </c>
      <c r="S1510" s="108">
        <f t="shared" si="435"/>
        <v>0</v>
      </c>
      <c r="T1510" s="110">
        <f t="shared" si="431"/>
        <v>0</v>
      </c>
      <c r="U1510" s="109"/>
      <c r="W1510" s="613" t="str">
        <f t="shared" si="432"/>
        <v/>
      </c>
      <c r="X1510" s="613" t="str">
        <f t="shared" si="430"/>
        <v/>
      </c>
      <c r="Y1510" s="613" t="str">
        <f t="shared" si="436"/>
        <v/>
      </c>
    </row>
    <row r="1511" spans="1:25" ht="13.8" hidden="1" thickBot="1">
      <c r="A1511" s="196" t="s">
        <v>175</v>
      </c>
      <c r="B1511" s="197"/>
      <c r="C1511" s="635" t="s">
        <v>241</v>
      </c>
      <c r="D1511" s="636"/>
      <c r="E1511" s="637">
        <v>500</v>
      </c>
      <c r="F1511" s="638">
        <f>VLOOKUP(C1510,'ENSAIOS DE ORÇAMENTO'!$C$3:$L$79,4,FALSE)</f>
        <v>0.39121000000000006</v>
      </c>
      <c r="G1511" s="677">
        <f>IF(E1511&lt;=30,(0.48*E1511+4.05)*F1511,((0.48*30+4.05)+0.4*(E1511-30))*F1511)</f>
        <v>80.765304500000013</v>
      </c>
      <c r="H1511" s="632"/>
      <c r="I1511" s="632"/>
      <c r="J1511" s="633">
        <f t="shared" si="438"/>
        <v>0</v>
      </c>
      <c r="K1511" s="634"/>
      <c r="L1511" s="107"/>
      <c r="M1511" s="107"/>
      <c r="N1511" s="108">
        <f t="shared" si="433"/>
        <v>0</v>
      </c>
      <c r="O1511" s="108">
        <f t="shared" si="434"/>
        <v>0</v>
      </c>
      <c r="P1511" s="109"/>
      <c r="Q1511" s="107">
        <f t="shared" si="437"/>
        <v>0</v>
      </c>
      <c r="R1511" s="107">
        <f t="shared" si="437"/>
        <v>0</v>
      </c>
      <c r="S1511" s="108">
        <f t="shared" si="435"/>
        <v>0</v>
      </c>
      <c r="T1511" s="110">
        <f t="shared" si="431"/>
        <v>0</v>
      </c>
      <c r="U1511" s="109"/>
      <c r="V1511" s="111" t="str">
        <f>IF(T1510&gt;0,"xx",IF(O1510&gt;0,"xy",""))</f>
        <v/>
      </c>
      <c r="W1511" s="613" t="str">
        <f t="shared" si="432"/>
        <v/>
      </c>
      <c r="X1511" s="613" t="str">
        <f t="shared" si="430"/>
        <v/>
      </c>
      <c r="Y1511" s="613" t="str">
        <f t="shared" si="436"/>
        <v/>
      </c>
    </row>
    <row r="1512" spans="1:25" ht="13.8" hidden="1" thickBot="1">
      <c r="A1512" s="196" t="s">
        <v>175</v>
      </c>
      <c r="B1512" s="197"/>
      <c r="C1512" s="635" t="s">
        <v>303</v>
      </c>
      <c r="D1512" s="636"/>
      <c r="E1512" s="637">
        <v>180</v>
      </c>
      <c r="F1512" s="638">
        <f>VLOOKUP(C1510,'ENSAIOS DE ORÇAMENTO'!$C$3:$L$79,5,FALSE)</f>
        <v>1.1452249999999999</v>
      </c>
      <c r="G1512" s="671">
        <f>IF(E1512&lt;=30,(0.66*E1512+1.38)*F1512,((0.66*30+1.38)+0.55*(E1512-30))*F1512)</f>
        <v>118.73692800000001</v>
      </c>
      <c r="H1512" s="632"/>
      <c r="I1512" s="632"/>
      <c r="J1512" s="633">
        <f t="shared" si="438"/>
        <v>0</v>
      </c>
      <c r="K1512" s="634"/>
      <c r="L1512" s="107"/>
      <c r="M1512" s="107"/>
      <c r="N1512" s="108">
        <f t="shared" si="433"/>
        <v>0</v>
      </c>
      <c r="O1512" s="108">
        <f t="shared" si="434"/>
        <v>0</v>
      </c>
      <c r="P1512" s="109"/>
      <c r="Q1512" s="107">
        <f t="shared" si="437"/>
        <v>0</v>
      </c>
      <c r="R1512" s="107">
        <f t="shared" si="437"/>
        <v>0</v>
      </c>
      <c r="S1512" s="108">
        <f t="shared" si="435"/>
        <v>0</v>
      </c>
      <c r="T1512" s="110">
        <f t="shared" si="431"/>
        <v>0</v>
      </c>
      <c r="U1512" s="109"/>
      <c r="V1512" s="111" t="str">
        <f>IF(T1510&gt;0,"xx",IF(O1510&gt;0,"xy",""))</f>
        <v/>
      </c>
      <c r="W1512" s="613" t="str">
        <f t="shared" si="432"/>
        <v/>
      </c>
      <c r="X1512" s="613" t="str">
        <f t="shared" si="430"/>
        <v/>
      </c>
      <c r="Y1512" s="613" t="str">
        <f t="shared" si="436"/>
        <v/>
      </c>
    </row>
    <row r="1513" spans="1:25" ht="13.8" hidden="1" thickBot="1">
      <c r="A1513" s="196" t="s">
        <v>175</v>
      </c>
      <c r="B1513" s="197"/>
      <c r="C1513" s="635" t="s">
        <v>307</v>
      </c>
      <c r="D1513" s="636"/>
      <c r="E1513" s="637">
        <v>20</v>
      </c>
      <c r="F1513" s="638">
        <f>VLOOKUP(C1510,'ENSAIOS DE ORÇAMENTO'!$C$3:$L$79,6,FALSE)</f>
        <v>1.362414</v>
      </c>
      <c r="G1513" s="671">
        <f>IF(E1513&lt;=30,(0.66*E1513+1.38)*F1513,((0.66*30+1.38)+0.55*(E1513-30))*F1513)</f>
        <v>19.863996120000003</v>
      </c>
      <c r="H1513" s="632"/>
      <c r="I1513" s="632"/>
      <c r="J1513" s="633">
        <f t="shared" si="438"/>
        <v>0</v>
      </c>
      <c r="K1513" s="634"/>
      <c r="L1513" s="107"/>
      <c r="M1513" s="107"/>
      <c r="N1513" s="108">
        <f t="shared" si="433"/>
        <v>0</v>
      </c>
      <c r="O1513" s="108">
        <f t="shared" si="434"/>
        <v>0</v>
      </c>
      <c r="P1513" s="109"/>
      <c r="Q1513" s="107">
        <f t="shared" si="437"/>
        <v>0</v>
      </c>
      <c r="R1513" s="107">
        <f t="shared" si="437"/>
        <v>0</v>
      </c>
      <c r="S1513" s="108">
        <f t="shared" si="435"/>
        <v>0</v>
      </c>
      <c r="T1513" s="110">
        <f t="shared" si="431"/>
        <v>0</v>
      </c>
      <c r="U1513" s="109"/>
      <c r="V1513" s="111" t="str">
        <f>IF(T1510&gt;0,"xx",IF(O1510&gt;0,"xy",""))</f>
        <v/>
      </c>
      <c r="W1513" s="613" t="str">
        <f t="shared" si="432"/>
        <v/>
      </c>
      <c r="X1513" s="613" t="str">
        <f t="shared" si="430"/>
        <v/>
      </c>
      <c r="Y1513" s="613" t="str">
        <f t="shared" si="436"/>
        <v/>
      </c>
    </row>
    <row r="1514" spans="1:25" ht="13.8" hidden="1" thickBot="1">
      <c r="A1514" s="196" t="s">
        <v>175</v>
      </c>
      <c r="B1514" s="197"/>
      <c r="C1514" s="635" t="s">
        <v>480</v>
      </c>
      <c r="D1514" s="636"/>
      <c r="E1514" s="637">
        <v>30</v>
      </c>
      <c r="F1514" s="638">
        <f>VLOOKUP(C1510,'ENSAIOS DE ORÇAMENTO'!$C$3:$L$79,3,FALSE)</f>
        <v>0</v>
      </c>
      <c r="G1514" s="667">
        <f>IF(E1514&lt;=30,(0.66*E1514+1.38)*F1514,((0.66*30+1.38)+0.55*(E1514-30))*F1514)</f>
        <v>0</v>
      </c>
      <c r="H1514" s="632"/>
      <c r="I1514" s="632"/>
      <c r="J1514" s="633">
        <f t="shared" si="438"/>
        <v>0</v>
      </c>
      <c r="K1514" s="634"/>
      <c r="L1514" s="107"/>
      <c r="M1514" s="107"/>
      <c r="N1514" s="108">
        <f t="shared" si="433"/>
        <v>0</v>
      </c>
      <c r="O1514" s="108">
        <f t="shared" si="434"/>
        <v>0</v>
      </c>
      <c r="P1514" s="109"/>
      <c r="Q1514" s="107">
        <f t="shared" si="437"/>
        <v>0</v>
      </c>
      <c r="R1514" s="107">
        <f t="shared" si="437"/>
        <v>0</v>
      </c>
      <c r="S1514" s="108">
        <f t="shared" si="435"/>
        <v>0</v>
      </c>
      <c r="T1514" s="110">
        <f t="shared" si="431"/>
        <v>0</v>
      </c>
      <c r="U1514" s="109"/>
      <c r="V1514" s="111" t="str">
        <f>IF(T1510&gt;0,"xx",IF(O1510&gt;0,"xy",""))</f>
        <v/>
      </c>
      <c r="W1514" s="613" t="str">
        <f t="shared" si="432"/>
        <v/>
      </c>
      <c r="X1514" s="613" t="str">
        <f t="shared" si="430"/>
        <v/>
      </c>
      <c r="Y1514" s="613" t="str">
        <f t="shared" si="436"/>
        <v/>
      </c>
    </row>
    <row r="1515" spans="1:25" ht="13.8" hidden="1" thickBot="1">
      <c r="A1515" s="196" t="s">
        <v>175</v>
      </c>
      <c r="B1515" s="197"/>
      <c r="C1515" s="635" t="s">
        <v>481</v>
      </c>
      <c r="D1515" s="636"/>
      <c r="E1515" s="637">
        <v>500</v>
      </c>
      <c r="F1515" s="638">
        <f>VLOOKUP(C1510,'ENSAIOS DE ORÇAMENTO'!$C$3:$L$79,10,FALSE)</f>
        <v>0</v>
      </c>
      <c r="G1515" s="680">
        <f>IF(E1515&lt;=30,(0.48*E1515+4.05)*F1515,((0.48*30+4.05)+0.4*(E1515-30))*F1515)</f>
        <v>0</v>
      </c>
      <c r="H1515" s="632"/>
      <c r="I1515" s="632"/>
      <c r="J1515" s="633">
        <f t="shared" si="438"/>
        <v>0</v>
      </c>
      <c r="K1515" s="634"/>
      <c r="L1515" s="107"/>
      <c r="M1515" s="107"/>
      <c r="N1515" s="108">
        <f t="shared" si="433"/>
        <v>0</v>
      </c>
      <c r="O1515" s="108">
        <f t="shared" si="434"/>
        <v>0</v>
      </c>
      <c r="P1515" s="109"/>
      <c r="Q1515" s="107">
        <f t="shared" si="437"/>
        <v>0</v>
      </c>
      <c r="R1515" s="107">
        <f t="shared" si="437"/>
        <v>0</v>
      </c>
      <c r="S1515" s="108">
        <f t="shared" si="435"/>
        <v>0</v>
      </c>
      <c r="T1515" s="110">
        <f t="shared" si="431"/>
        <v>0</v>
      </c>
      <c r="U1515" s="109"/>
      <c r="V1515" s="111" t="str">
        <f>IF(T1510&gt;0,"xx",IF(O1510&gt;0,"xy",""))</f>
        <v/>
      </c>
      <c r="W1515" s="613" t="str">
        <f t="shared" si="432"/>
        <v/>
      </c>
      <c r="X1515" s="613" t="str">
        <f t="shared" si="430"/>
        <v/>
      </c>
      <c r="Y1515" s="613" t="str">
        <f t="shared" si="436"/>
        <v/>
      </c>
    </row>
    <row r="1516" spans="1:25" ht="13.8" hidden="1" thickBot="1">
      <c r="A1516" s="196" t="s">
        <v>38</v>
      </c>
      <c r="B1516" s="197" t="s">
        <v>232</v>
      </c>
      <c r="C1516" s="635" t="s">
        <v>113</v>
      </c>
      <c r="D1516" s="636"/>
      <c r="E1516" s="637"/>
      <c r="F1516" s="638"/>
      <c r="G1516" s="639">
        <f>SUM(G1517:G1521)</f>
        <v>274.02590894000002</v>
      </c>
      <c r="H1516" s="632">
        <f>VLOOKUP(C1516,'ENSAIOS DE ORÇAMENTO'!$C$3:$L$79,8,FALSE)</f>
        <v>3052.9122579999994</v>
      </c>
      <c r="I1516" s="632">
        <f>IF(ISBLANK(H1516),"",SUM(G1516:H1516))</f>
        <v>3326.9381669399995</v>
      </c>
      <c r="J1516" s="633">
        <f t="shared" si="438"/>
        <v>4283.1000000000004</v>
      </c>
      <c r="K1516" s="634" t="s">
        <v>23</v>
      </c>
      <c r="L1516" s="107"/>
      <c r="M1516" s="107"/>
      <c r="N1516" s="108">
        <f t="shared" si="433"/>
        <v>0</v>
      </c>
      <c r="O1516" s="108">
        <f t="shared" si="434"/>
        <v>0</v>
      </c>
      <c r="P1516" s="109"/>
      <c r="Q1516" s="107">
        <f t="shared" si="437"/>
        <v>0</v>
      </c>
      <c r="R1516" s="107">
        <f t="shared" si="437"/>
        <v>0</v>
      </c>
      <c r="S1516" s="108">
        <f t="shared" si="435"/>
        <v>0</v>
      </c>
      <c r="T1516" s="110">
        <f t="shared" si="431"/>
        <v>0</v>
      </c>
      <c r="U1516" s="109"/>
      <c r="W1516" s="613" t="str">
        <f t="shared" si="432"/>
        <v/>
      </c>
      <c r="X1516" s="613" t="str">
        <f t="shared" si="430"/>
        <v/>
      </c>
      <c r="Y1516" s="613" t="str">
        <f t="shared" si="436"/>
        <v/>
      </c>
    </row>
    <row r="1517" spans="1:25" ht="13.8" hidden="1" thickBot="1">
      <c r="A1517" s="196" t="s">
        <v>175</v>
      </c>
      <c r="B1517" s="197"/>
      <c r="C1517" s="635" t="s">
        <v>241</v>
      </c>
      <c r="D1517" s="636"/>
      <c r="E1517" s="637">
        <v>500</v>
      </c>
      <c r="F1517" s="638">
        <f>VLOOKUP(C1516,'ENSAIOS DE ORÇAMENTO'!$C$3:$L$79,4,FALSE)</f>
        <v>0.49152999999999997</v>
      </c>
      <c r="G1517" s="677">
        <f>IF(E1517&lt;=30,(0.48*E1517+4.05)*F1517,((0.48*30+4.05)+0.4*(E1517-30))*F1517)</f>
        <v>101.47636849999999</v>
      </c>
      <c r="H1517" s="632"/>
      <c r="I1517" s="632"/>
      <c r="J1517" s="633">
        <f t="shared" si="438"/>
        <v>0</v>
      </c>
      <c r="K1517" s="634"/>
      <c r="L1517" s="107"/>
      <c r="M1517" s="107"/>
      <c r="N1517" s="108">
        <f t="shared" si="433"/>
        <v>0</v>
      </c>
      <c r="O1517" s="108">
        <f t="shared" si="434"/>
        <v>0</v>
      </c>
      <c r="P1517" s="109"/>
      <c r="Q1517" s="107">
        <f t="shared" si="437"/>
        <v>0</v>
      </c>
      <c r="R1517" s="107">
        <f t="shared" si="437"/>
        <v>0</v>
      </c>
      <c r="S1517" s="108">
        <f t="shared" si="435"/>
        <v>0</v>
      </c>
      <c r="T1517" s="110">
        <f t="shared" si="431"/>
        <v>0</v>
      </c>
      <c r="U1517" s="109"/>
      <c r="V1517" s="111" t="str">
        <f>IF(T1516&gt;0,"xx",IF(O1516&gt;0,"xy",""))</f>
        <v/>
      </c>
      <c r="W1517" s="613" t="str">
        <f t="shared" si="432"/>
        <v/>
      </c>
      <c r="X1517" s="613" t="str">
        <f t="shared" si="430"/>
        <v/>
      </c>
      <c r="Y1517" s="613" t="str">
        <f t="shared" si="436"/>
        <v/>
      </c>
    </row>
    <row r="1518" spans="1:25" ht="13.8" hidden="1" thickBot="1">
      <c r="A1518" s="196" t="s">
        <v>175</v>
      </c>
      <c r="B1518" s="197"/>
      <c r="C1518" s="635" t="s">
        <v>303</v>
      </c>
      <c r="D1518" s="636"/>
      <c r="E1518" s="637">
        <v>180</v>
      </c>
      <c r="F1518" s="638">
        <f>VLOOKUP(C1516,'ENSAIOS DE ORÇAMENTO'!$C$3:$L$79,5,FALSE)</f>
        <v>1.4252089999999999</v>
      </c>
      <c r="G1518" s="671">
        <f>IF(E1518&lt;=30,(0.66*E1518+1.38)*F1518,((0.66*30+1.38)+0.55*(E1518-30))*F1518)</f>
        <v>147.76566912000001</v>
      </c>
      <c r="H1518" s="632"/>
      <c r="I1518" s="632"/>
      <c r="J1518" s="633">
        <f t="shared" si="438"/>
        <v>0</v>
      </c>
      <c r="K1518" s="634"/>
      <c r="L1518" s="107"/>
      <c r="M1518" s="107"/>
      <c r="N1518" s="108">
        <f t="shared" si="433"/>
        <v>0</v>
      </c>
      <c r="O1518" s="108">
        <f t="shared" si="434"/>
        <v>0</v>
      </c>
      <c r="P1518" s="109"/>
      <c r="Q1518" s="107">
        <f t="shared" si="437"/>
        <v>0</v>
      </c>
      <c r="R1518" s="107">
        <f t="shared" si="437"/>
        <v>0</v>
      </c>
      <c r="S1518" s="108">
        <f t="shared" si="435"/>
        <v>0</v>
      </c>
      <c r="T1518" s="110">
        <f t="shared" si="431"/>
        <v>0</v>
      </c>
      <c r="U1518" s="109"/>
      <c r="V1518" s="111" t="str">
        <f>IF(T1516&gt;0,"xx",IF(O1516&gt;0,"xy",""))</f>
        <v/>
      </c>
      <c r="W1518" s="613" t="str">
        <f t="shared" si="432"/>
        <v/>
      </c>
      <c r="X1518" s="613" t="str">
        <f t="shared" si="430"/>
        <v/>
      </c>
      <c r="Y1518" s="613" t="str">
        <f t="shared" si="436"/>
        <v/>
      </c>
    </row>
    <row r="1519" spans="1:25" ht="13.8" hidden="1" thickBot="1">
      <c r="A1519" s="196" t="s">
        <v>175</v>
      </c>
      <c r="B1519" s="197"/>
      <c r="C1519" s="635" t="s">
        <v>307</v>
      </c>
      <c r="D1519" s="636"/>
      <c r="E1519" s="637">
        <v>20</v>
      </c>
      <c r="F1519" s="638">
        <f>VLOOKUP(C1516,'ENSAIOS DE ORÇAMENTO'!$C$3:$L$79,6,FALSE)</f>
        <v>1.699854</v>
      </c>
      <c r="G1519" s="671">
        <f>IF(E1519&lt;=30,(0.66*E1519+1.38)*F1519,((0.66*30+1.38)+0.55*(E1519-30))*F1519)</f>
        <v>24.783871320000003</v>
      </c>
      <c r="H1519" s="632"/>
      <c r="I1519" s="632"/>
      <c r="J1519" s="633">
        <f t="shared" si="438"/>
        <v>0</v>
      </c>
      <c r="K1519" s="634"/>
      <c r="L1519" s="107"/>
      <c r="M1519" s="107"/>
      <c r="N1519" s="108">
        <f t="shared" si="433"/>
        <v>0</v>
      </c>
      <c r="O1519" s="108">
        <f t="shared" si="434"/>
        <v>0</v>
      </c>
      <c r="P1519" s="109"/>
      <c r="Q1519" s="107">
        <f t="shared" si="437"/>
        <v>0</v>
      </c>
      <c r="R1519" s="107">
        <f t="shared" si="437"/>
        <v>0</v>
      </c>
      <c r="S1519" s="108">
        <f t="shared" si="435"/>
        <v>0</v>
      </c>
      <c r="T1519" s="110">
        <f t="shared" si="431"/>
        <v>0</v>
      </c>
      <c r="U1519" s="109"/>
      <c r="V1519" s="111" t="str">
        <f>IF(T1516&gt;0,"xx",IF(O1516&gt;0,"xy",""))</f>
        <v/>
      </c>
      <c r="W1519" s="613" t="str">
        <f t="shared" si="432"/>
        <v/>
      </c>
      <c r="X1519" s="613" t="str">
        <f t="shared" si="430"/>
        <v/>
      </c>
      <c r="Y1519" s="613" t="str">
        <f t="shared" si="436"/>
        <v/>
      </c>
    </row>
    <row r="1520" spans="1:25" ht="13.8" hidden="1" thickBot="1">
      <c r="A1520" s="196" t="s">
        <v>175</v>
      </c>
      <c r="B1520" s="197"/>
      <c r="C1520" s="635" t="s">
        <v>480</v>
      </c>
      <c r="D1520" s="636"/>
      <c r="E1520" s="637">
        <v>30</v>
      </c>
      <c r="F1520" s="638">
        <f>VLOOKUP(C1516,'ENSAIOS DE ORÇAMENTO'!$C$3:$L$79,3,FALSE)</f>
        <v>0</v>
      </c>
      <c r="G1520" s="667">
        <f>IF(E1520&lt;=30,(0.66*E1520+1.38)*F1520,((0.66*30+1.38)+0.55*(E1520-30))*F1520)</f>
        <v>0</v>
      </c>
      <c r="H1520" s="632"/>
      <c r="I1520" s="632"/>
      <c r="J1520" s="633">
        <f t="shared" si="438"/>
        <v>0</v>
      </c>
      <c r="K1520" s="634"/>
      <c r="L1520" s="107"/>
      <c r="M1520" s="107"/>
      <c r="N1520" s="108">
        <f t="shared" si="433"/>
        <v>0</v>
      </c>
      <c r="O1520" s="108">
        <f t="shared" si="434"/>
        <v>0</v>
      </c>
      <c r="P1520" s="109"/>
      <c r="Q1520" s="107">
        <f t="shared" si="437"/>
        <v>0</v>
      </c>
      <c r="R1520" s="107">
        <f t="shared" si="437"/>
        <v>0</v>
      </c>
      <c r="S1520" s="108">
        <f t="shared" si="435"/>
        <v>0</v>
      </c>
      <c r="T1520" s="110">
        <f t="shared" si="431"/>
        <v>0</v>
      </c>
      <c r="U1520" s="109"/>
      <c r="V1520" s="111" t="str">
        <f>IF(T1516&gt;0,"xx",IF(O1516&gt;0,"xy",""))</f>
        <v/>
      </c>
      <c r="W1520" s="613" t="str">
        <f t="shared" si="432"/>
        <v/>
      </c>
      <c r="X1520" s="613" t="str">
        <f t="shared" si="430"/>
        <v/>
      </c>
      <c r="Y1520" s="613" t="str">
        <f t="shared" si="436"/>
        <v/>
      </c>
    </row>
    <row r="1521" spans="1:25" ht="13.8" hidden="1" thickBot="1">
      <c r="A1521" s="196" t="s">
        <v>175</v>
      </c>
      <c r="B1521" s="197"/>
      <c r="C1521" s="635" t="s">
        <v>481</v>
      </c>
      <c r="D1521" s="636"/>
      <c r="E1521" s="637">
        <v>500</v>
      </c>
      <c r="F1521" s="638">
        <f>VLOOKUP(C1516,'ENSAIOS DE ORÇAMENTO'!$C$3:$L$79,10,FALSE)</f>
        <v>0</v>
      </c>
      <c r="G1521" s="680">
        <f>IF(E1521&lt;=30,(0.48*E1521+4.05)*F1521,((0.48*30+4.05)+0.4*(E1521-30))*F1521)</f>
        <v>0</v>
      </c>
      <c r="H1521" s="632"/>
      <c r="I1521" s="632"/>
      <c r="J1521" s="633">
        <f t="shared" si="438"/>
        <v>0</v>
      </c>
      <c r="K1521" s="634"/>
      <c r="L1521" s="107"/>
      <c r="M1521" s="107"/>
      <c r="N1521" s="108">
        <f t="shared" si="433"/>
        <v>0</v>
      </c>
      <c r="O1521" s="108">
        <f t="shared" si="434"/>
        <v>0</v>
      </c>
      <c r="P1521" s="109"/>
      <c r="Q1521" s="107">
        <f t="shared" si="437"/>
        <v>0</v>
      </c>
      <c r="R1521" s="107">
        <f t="shared" si="437"/>
        <v>0</v>
      </c>
      <c r="S1521" s="108">
        <f t="shared" si="435"/>
        <v>0</v>
      </c>
      <c r="T1521" s="110">
        <f t="shared" si="431"/>
        <v>0</v>
      </c>
      <c r="U1521" s="109"/>
      <c r="V1521" s="111" t="str">
        <f>IF(T1516&gt;0,"xx",IF(O1516&gt;0,"xy",""))</f>
        <v/>
      </c>
      <c r="W1521" s="613" t="str">
        <f t="shared" si="432"/>
        <v/>
      </c>
      <c r="X1521" s="613" t="str">
        <f t="shared" si="430"/>
        <v/>
      </c>
      <c r="Y1521" s="613" t="str">
        <f t="shared" si="436"/>
        <v/>
      </c>
    </row>
    <row r="1522" spans="1:25" ht="13.8" hidden="1" thickBot="1">
      <c r="A1522" s="196" t="s">
        <v>127</v>
      </c>
      <c r="B1522" s="197" t="s">
        <v>232</v>
      </c>
      <c r="C1522" s="635" t="s">
        <v>114</v>
      </c>
      <c r="D1522" s="636"/>
      <c r="E1522" s="637"/>
      <c r="F1522" s="638"/>
      <c r="G1522" s="639">
        <f>SUM(G1523:G1527)</f>
        <v>377.68596986000006</v>
      </c>
      <c r="H1522" s="632">
        <f>VLOOKUP(C1522,'ENSAIOS DE ORÇAMENTO'!$C$3:$L$79,8,FALSE)</f>
        <v>3396.8333480000001</v>
      </c>
      <c r="I1522" s="632">
        <f>IF(ISBLANK(H1522),"",SUM(G1522:H1522))</f>
        <v>3774.5193178600002</v>
      </c>
      <c r="J1522" s="633">
        <f t="shared" si="438"/>
        <v>4859.32</v>
      </c>
      <c r="K1522" s="634" t="s">
        <v>23</v>
      </c>
      <c r="L1522" s="107"/>
      <c r="M1522" s="107"/>
      <c r="N1522" s="108">
        <f t="shared" si="433"/>
        <v>0</v>
      </c>
      <c r="O1522" s="108">
        <f t="shared" si="434"/>
        <v>0</v>
      </c>
      <c r="P1522" s="109"/>
      <c r="Q1522" s="107">
        <f t="shared" si="437"/>
        <v>0</v>
      </c>
      <c r="R1522" s="107">
        <f t="shared" si="437"/>
        <v>0</v>
      </c>
      <c r="S1522" s="108">
        <f t="shared" si="435"/>
        <v>0</v>
      </c>
      <c r="T1522" s="110">
        <f t="shared" si="431"/>
        <v>0</v>
      </c>
      <c r="U1522" s="109"/>
      <c r="W1522" s="613" t="str">
        <f t="shared" si="432"/>
        <v/>
      </c>
      <c r="X1522" s="613" t="str">
        <f t="shared" si="430"/>
        <v/>
      </c>
      <c r="Y1522" s="613" t="str">
        <f t="shared" si="436"/>
        <v/>
      </c>
    </row>
    <row r="1523" spans="1:25" ht="13.8" hidden="1" thickBot="1">
      <c r="A1523" s="196" t="s">
        <v>175</v>
      </c>
      <c r="B1523" s="197"/>
      <c r="C1523" s="635" t="s">
        <v>241</v>
      </c>
      <c r="D1523" s="636"/>
      <c r="E1523" s="637">
        <v>500</v>
      </c>
      <c r="F1523" s="638">
        <f>VLOOKUP(C1522,'ENSAIOS DE ORÇAMENTO'!$C$3:$L$79,4,FALSE)</f>
        <v>0.65454999999999997</v>
      </c>
      <c r="G1523" s="677">
        <f>IF(E1523&lt;=30,(0.48*E1523+4.05)*F1523,((0.48*30+4.05)+0.4*(E1523-30))*F1523)</f>
        <v>135.13184749999999</v>
      </c>
      <c r="H1523" s="632"/>
      <c r="I1523" s="632"/>
      <c r="J1523" s="633">
        <f t="shared" si="438"/>
        <v>0</v>
      </c>
      <c r="K1523" s="634"/>
      <c r="L1523" s="107"/>
      <c r="M1523" s="107"/>
      <c r="N1523" s="108">
        <f t="shared" si="433"/>
        <v>0</v>
      </c>
      <c r="O1523" s="108">
        <f t="shared" si="434"/>
        <v>0</v>
      </c>
      <c r="P1523" s="109"/>
      <c r="Q1523" s="107">
        <f t="shared" si="437"/>
        <v>0</v>
      </c>
      <c r="R1523" s="107">
        <f t="shared" si="437"/>
        <v>0</v>
      </c>
      <c r="S1523" s="108">
        <f t="shared" si="435"/>
        <v>0</v>
      </c>
      <c r="T1523" s="110">
        <f t="shared" si="431"/>
        <v>0</v>
      </c>
      <c r="U1523" s="109"/>
      <c r="V1523" s="111" t="str">
        <f>IF(T1522&gt;0,"xx",IF(O1522&gt;0,"xy",""))</f>
        <v/>
      </c>
      <c r="W1523" s="613" t="str">
        <f t="shared" si="432"/>
        <v/>
      </c>
      <c r="X1523" s="613" t="str">
        <f t="shared" si="430"/>
        <v/>
      </c>
      <c r="Y1523" s="613" t="str">
        <f t="shared" si="436"/>
        <v/>
      </c>
    </row>
    <row r="1524" spans="1:25" ht="13.8" hidden="1" thickBot="1">
      <c r="A1524" s="196" t="s">
        <v>175</v>
      </c>
      <c r="B1524" s="197"/>
      <c r="C1524" s="635" t="s">
        <v>303</v>
      </c>
      <c r="D1524" s="636"/>
      <c r="E1524" s="637">
        <v>180</v>
      </c>
      <c r="F1524" s="638">
        <f>VLOOKUP(C1522,'ENSAIOS DE ORÇAMENTO'!$C$3:$L$79,5,FALSE)</f>
        <v>1.8801829999999999</v>
      </c>
      <c r="G1524" s="671">
        <f>IF(E1524&lt;=30,(0.66*E1524+1.38)*F1524,((0.66*30+1.38)+0.55*(E1524-30))*F1524)</f>
        <v>194.93737344000002</v>
      </c>
      <c r="H1524" s="632"/>
      <c r="I1524" s="632"/>
      <c r="J1524" s="633">
        <f t="shared" si="438"/>
        <v>0</v>
      </c>
      <c r="K1524" s="634"/>
      <c r="L1524" s="107"/>
      <c r="M1524" s="107"/>
      <c r="N1524" s="108">
        <f t="shared" si="433"/>
        <v>0</v>
      </c>
      <c r="O1524" s="108">
        <f t="shared" si="434"/>
        <v>0</v>
      </c>
      <c r="P1524" s="109"/>
      <c r="Q1524" s="107">
        <f t="shared" si="437"/>
        <v>0</v>
      </c>
      <c r="R1524" s="107">
        <f t="shared" si="437"/>
        <v>0</v>
      </c>
      <c r="S1524" s="108">
        <f t="shared" si="435"/>
        <v>0</v>
      </c>
      <c r="T1524" s="110">
        <f t="shared" si="431"/>
        <v>0</v>
      </c>
      <c r="U1524" s="109"/>
      <c r="V1524" s="111" t="str">
        <f>IF(T1522&gt;0,"xx",IF(O1522&gt;0,"xy",""))</f>
        <v/>
      </c>
      <c r="W1524" s="613" t="str">
        <f t="shared" si="432"/>
        <v/>
      </c>
      <c r="X1524" s="613" t="str">
        <f t="shared" si="430"/>
        <v/>
      </c>
      <c r="Y1524" s="613" t="str">
        <f t="shared" si="436"/>
        <v/>
      </c>
    </row>
    <row r="1525" spans="1:25" ht="13.8" hidden="1" thickBot="1">
      <c r="A1525" s="196" t="s">
        <v>175</v>
      </c>
      <c r="B1525" s="197"/>
      <c r="C1525" s="635" t="s">
        <v>307</v>
      </c>
      <c r="D1525" s="636"/>
      <c r="E1525" s="637">
        <v>30</v>
      </c>
      <c r="F1525" s="638">
        <f>VLOOKUP(C1522,'ENSAIOS DE ORÇAMENTO'!$C$3:$L$79,6,FALSE)</f>
        <v>2.2481940000000002</v>
      </c>
      <c r="G1525" s="671">
        <f>IF(E1525&lt;=30,(0.66*E1525+1.38)*F1525,((0.66*30+1.38)+0.55*(E1525-30))*F1525)</f>
        <v>47.616748920000006</v>
      </c>
      <c r="H1525" s="632"/>
      <c r="I1525" s="632"/>
      <c r="J1525" s="633">
        <f t="shared" si="438"/>
        <v>0</v>
      </c>
      <c r="K1525" s="634"/>
      <c r="L1525" s="107"/>
      <c r="M1525" s="107"/>
      <c r="N1525" s="108">
        <f t="shared" si="433"/>
        <v>0</v>
      </c>
      <c r="O1525" s="108">
        <f t="shared" si="434"/>
        <v>0</v>
      </c>
      <c r="P1525" s="109"/>
      <c r="Q1525" s="107">
        <f t="shared" si="437"/>
        <v>0</v>
      </c>
      <c r="R1525" s="107">
        <f t="shared" si="437"/>
        <v>0</v>
      </c>
      <c r="S1525" s="108">
        <f t="shared" si="435"/>
        <v>0</v>
      </c>
      <c r="T1525" s="110">
        <f t="shared" si="431"/>
        <v>0</v>
      </c>
      <c r="U1525" s="109"/>
      <c r="V1525" s="111" t="str">
        <f>IF(T1522&gt;0,"xx",IF(O1522&gt;0,"xy",""))</f>
        <v/>
      </c>
      <c r="W1525" s="613" t="str">
        <f t="shared" si="432"/>
        <v/>
      </c>
      <c r="X1525" s="613" t="str">
        <f t="shared" si="430"/>
        <v/>
      </c>
      <c r="Y1525" s="613" t="str">
        <f t="shared" si="436"/>
        <v/>
      </c>
    </row>
    <row r="1526" spans="1:25" ht="13.8" hidden="1" thickBot="1">
      <c r="A1526" s="196" t="s">
        <v>175</v>
      </c>
      <c r="B1526" s="197"/>
      <c r="C1526" s="635" t="s">
        <v>480</v>
      </c>
      <c r="D1526" s="636"/>
      <c r="E1526" s="637">
        <v>30</v>
      </c>
      <c r="F1526" s="638">
        <f>VLOOKUP(C1522,'ENSAIOS DE ORÇAMENTO'!$C$3:$L$79,3,FALSE)</f>
        <v>0</v>
      </c>
      <c r="G1526" s="667">
        <f>IF(E1526&lt;=30,(0.66*E1526+1.38)*F1526,((0.66*30+1.38)+0.55*(E1526-30))*F1526)</f>
        <v>0</v>
      </c>
      <c r="H1526" s="632"/>
      <c r="I1526" s="632"/>
      <c r="J1526" s="633">
        <f t="shared" si="438"/>
        <v>0</v>
      </c>
      <c r="K1526" s="634"/>
      <c r="L1526" s="107"/>
      <c r="M1526" s="107"/>
      <c r="N1526" s="108">
        <f t="shared" si="433"/>
        <v>0</v>
      </c>
      <c r="O1526" s="108">
        <f t="shared" si="434"/>
        <v>0</v>
      </c>
      <c r="P1526" s="109"/>
      <c r="Q1526" s="107">
        <f t="shared" si="437"/>
        <v>0</v>
      </c>
      <c r="R1526" s="107">
        <f t="shared" si="437"/>
        <v>0</v>
      </c>
      <c r="S1526" s="108">
        <f t="shared" si="435"/>
        <v>0</v>
      </c>
      <c r="T1526" s="110">
        <f t="shared" si="431"/>
        <v>0</v>
      </c>
      <c r="U1526" s="109"/>
      <c r="V1526" s="111" t="str">
        <f>IF(T1522&gt;0,"xx",IF(O1522&gt;0,"xy",""))</f>
        <v/>
      </c>
      <c r="W1526" s="613" t="str">
        <f t="shared" si="432"/>
        <v/>
      </c>
      <c r="X1526" s="613" t="str">
        <f t="shared" si="430"/>
        <v/>
      </c>
      <c r="Y1526" s="613" t="str">
        <f t="shared" si="436"/>
        <v/>
      </c>
    </row>
    <row r="1527" spans="1:25" ht="13.8" hidden="1" thickBot="1">
      <c r="A1527" s="196" t="s">
        <v>175</v>
      </c>
      <c r="B1527" s="197"/>
      <c r="C1527" s="635" t="s">
        <v>481</v>
      </c>
      <c r="D1527" s="636"/>
      <c r="E1527" s="637">
        <v>500</v>
      </c>
      <c r="F1527" s="638">
        <f>VLOOKUP(C1522,'ENSAIOS DE ORÇAMENTO'!$C$3:$L$79,10,FALSE)</f>
        <v>0</v>
      </c>
      <c r="G1527" s="680">
        <f>IF(E1527&lt;=30,(0.48*E1527+4.05)*F1527,((0.48*30+4.05)+0.4*(E1527-30))*F1527)</f>
        <v>0</v>
      </c>
      <c r="H1527" s="632"/>
      <c r="I1527" s="632"/>
      <c r="J1527" s="633">
        <f t="shared" si="438"/>
        <v>0</v>
      </c>
      <c r="K1527" s="634"/>
      <c r="L1527" s="107"/>
      <c r="M1527" s="107"/>
      <c r="N1527" s="108">
        <f t="shared" si="433"/>
        <v>0</v>
      </c>
      <c r="O1527" s="108">
        <f t="shared" si="434"/>
        <v>0</v>
      </c>
      <c r="P1527" s="109"/>
      <c r="Q1527" s="107">
        <f t="shared" si="437"/>
        <v>0</v>
      </c>
      <c r="R1527" s="107">
        <f t="shared" si="437"/>
        <v>0</v>
      </c>
      <c r="S1527" s="108">
        <f t="shared" si="435"/>
        <v>0</v>
      </c>
      <c r="T1527" s="110">
        <f t="shared" si="431"/>
        <v>0</v>
      </c>
      <c r="U1527" s="109"/>
      <c r="V1527" s="111" t="str">
        <f>IF(T1522&gt;0,"xx",IF(O1522&gt;0,"xy",""))</f>
        <v/>
      </c>
      <c r="W1527" s="613" t="str">
        <f t="shared" si="432"/>
        <v/>
      </c>
      <c r="X1527" s="613" t="str">
        <f t="shared" si="430"/>
        <v/>
      </c>
      <c r="Y1527" s="613" t="str">
        <f t="shared" si="436"/>
        <v/>
      </c>
    </row>
    <row r="1528" spans="1:25" ht="13.8" hidden="1" thickBot="1">
      <c r="A1528" s="196" t="s">
        <v>128</v>
      </c>
      <c r="B1528" s="197" t="s">
        <v>232</v>
      </c>
      <c r="C1528" s="635" t="s">
        <v>115</v>
      </c>
      <c r="D1528" s="636"/>
      <c r="E1528" s="637"/>
      <c r="F1528" s="638"/>
      <c r="G1528" s="639">
        <f>SUM(G1529:G1533)</f>
        <v>451.66986997999993</v>
      </c>
      <c r="H1528" s="632">
        <f>VLOOKUP(C1528,'ENSAIOS DE ORÇAMENTO'!$C$3:$L$79,8,FALSE)</f>
        <v>4140.3044879999998</v>
      </c>
      <c r="I1528" s="632">
        <f>IF(ISBLANK(H1528),"",SUM(G1528:H1528))</f>
        <v>4591.9743579799997</v>
      </c>
      <c r="J1528" s="633">
        <f t="shared" si="438"/>
        <v>5911.71</v>
      </c>
      <c r="K1528" s="634" t="s">
        <v>23</v>
      </c>
      <c r="L1528" s="107"/>
      <c r="M1528" s="107"/>
      <c r="N1528" s="108">
        <f t="shared" si="433"/>
        <v>0</v>
      </c>
      <c r="O1528" s="108">
        <f t="shared" si="434"/>
        <v>0</v>
      </c>
      <c r="P1528" s="109"/>
      <c r="Q1528" s="107">
        <f t="shared" si="437"/>
        <v>0</v>
      </c>
      <c r="R1528" s="107">
        <f t="shared" si="437"/>
        <v>0</v>
      </c>
      <c r="S1528" s="108">
        <f t="shared" si="435"/>
        <v>0</v>
      </c>
      <c r="T1528" s="110">
        <f t="shared" si="431"/>
        <v>0</v>
      </c>
      <c r="U1528" s="109"/>
      <c r="W1528" s="613" t="str">
        <f t="shared" si="432"/>
        <v/>
      </c>
      <c r="X1528" s="613" t="str">
        <f t="shared" si="430"/>
        <v/>
      </c>
      <c r="Y1528" s="613" t="str">
        <f t="shared" si="436"/>
        <v/>
      </c>
    </row>
    <row r="1529" spans="1:25" ht="13.8" hidden="1" thickBot="1">
      <c r="A1529" s="196" t="s">
        <v>175</v>
      </c>
      <c r="B1529" s="197"/>
      <c r="C1529" s="635" t="s">
        <v>241</v>
      </c>
      <c r="D1529" s="636"/>
      <c r="E1529" s="637">
        <v>500</v>
      </c>
      <c r="F1529" s="638">
        <f>VLOOKUP(C1528,'ENSAIOS DE ORÇAMENTO'!$C$3:$L$79,4,FALSE)</f>
        <v>0.81756999999999991</v>
      </c>
      <c r="G1529" s="677">
        <f>IF(E1529&lt;=30,(0.48*E1529+4.05)*F1529,((0.48*30+4.05)+0.4*(E1529-30))*F1529)</f>
        <v>168.78732649999998</v>
      </c>
      <c r="H1529" s="632"/>
      <c r="I1529" s="632"/>
      <c r="J1529" s="633">
        <f t="shared" si="438"/>
        <v>0</v>
      </c>
      <c r="K1529" s="634"/>
      <c r="L1529" s="107"/>
      <c r="M1529" s="107"/>
      <c r="N1529" s="108">
        <f t="shared" si="433"/>
        <v>0</v>
      </c>
      <c r="O1529" s="108">
        <f t="shared" si="434"/>
        <v>0</v>
      </c>
      <c r="P1529" s="109"/>
      <c r="Q1529" s="107">
        <f t="shared" si="437"/>
        <v>0</v>
      </c>
      <c r="R1529" s="107">
        <f t="shared" si="437"/>
        <v>0</v>
      </c>
      <c r="S1529" s="108">
        <f t="shared" si="435"/>
        <v>0</v>
      </c>
      <c r="T1529" s="110">
        <f t="shared" si="431"/>
        <v>0</v>
      </c>
      <c r="U1529" s="109"/>
      <c r="V1529" s="111" t="str">
        <f>IF(T1528&gt;0,"xx",IF(O1528&gt;0,"xy",""))</f>
        <v/>
      </c>
      <c r="W1529" s="613" t="str">
        <f t="shared" si="432"/>
        <v/>
      </c>
      <c r="X1529" s="613" t="str">
        <f t="shared" si="430"/>
        <v/>
      </c>
      <c r="Y1529" s="613" t="str">
        <f t="shared" si="436"/>
        <v/>
      </c>
    </row>
    <row r="1530" spans="1:25" ht="13.8" hidden="1" thickBot="1">
      <c r="A1530" s="196" t="s">
        <v>175</v>
      </c>
      <c r="B1530" s="197"/>
      <c r="C1530" s="635" t="s">
        <v>303</v>
      </c>
      <c r="D1530" s="636"/>
      <c r="E1530" s="637">
        <v>180</v>
      </c>
      <c r="F1530" s="638">
        <f>VLOOKUP(C1528,'ENSAIOS DE ORÇAMENTO'!$C$3:$L$79,5,FALSE)</f>
        <v>2.3351569999999997</v>
      </c>
      <c r="G1530" s="671">
        <f>IF(E1530&lt;=30,(0.66*E1530+1.38)*F1530,((0.66*30+1.38)+0.55*(E1530-30))*F1530)</f>
        <v>242.10907775999999</v>
      </c>
      <c r="H1530" s="632"/>
      <c r="I1530" s="632"/>
      <c r="J1530" s="633">
        <f t="shared" si="438"/>
        <v>0</v>
      </c>
      <c r="K1530" s="634"/>
      <c r="L1530" s="107"/>
      <c r="M1530" s="107"/>
      <c r="N1530" s="108">
        <f t="shared" si="433"/>
        <v>0</v>
      </c>
      <c r="O1530" s="108">
        <f t="shared" si="434"/>
        <v>0</v>
      </c>
      <c r="P1530" s="109"/>
      <c r="Q1530" s="107">
        <f t="shared" si="437"/>
        <v>0</v>
      </c>
      <c r="R1530" s="107">
        <f t="shared" si="437"/>
        <v>0</v>
      </c>
      <c r="S1530" s="108">
        <f t="shared" si="435"/>
        <v>0</v>
      </c>
      <c r="T1530" s="110">
        <f t="shared" si="431"/>
        <v>0</v>
      </c>
      <c r="U1530" s="109"/>
      <c r="V1530" s="111" t="str">
        <f>IF(T1528&gt;0,"xx",IF(O1528&gt;0,"xy",""))</f>
        <v/>
      </c>
      <c r="W1530" s="613" t="str">
        <f t="shared" si="432"/>
        <v/>
      </c>
      <c r="X1530" s="613" t="str">
        <f t="shared" ref="X1530:X1593" si="439">IF(V1530="X","x",IF(V1530="y","x",IF(V1530="xx","x",IF(T1530&gt;0,"x",""))))</f>
        <v/>
      </c>
      <c r="Y1530" s="613" t="str">
        <f t="shared" si="436"/>
        <v/>
      </c>
    </row>
    <row r="1531" spans="1:25" ht="13.8" hidden="1" thickBot="1">
      <c r="A1531" s="196" t="s">
        <v>175</v>
      </c>
      <c r="B1531" s="197"/>
      <c r="C1531" s="635" t="s">
        <v>307</v>
      </c>
      <c r="D1531" s="636"/>
      <c r="E1531" s="637">
        <v>20</v>
      </c>
      <c r="F1531" s="638">
        <f>VLOOKUP(C1528,'ENSAIOS DE ORÇAMENTO'!$C$3:$L$79,6,FALSE)</f>
        <v>2.7965340000000003</v>
      </c>
      <c r="G1531" s="671">
        <f>IF(E1531&lt;=30,(0.66*E1531+1.38)*F1531,((0.66*30+1.38)+0.55*(E1531-30))*F1531)</f>
        <v>40.773465720000011</v>
      </c>
      <c r="H1531" s="632"/>
      <c r="I1531" s="632"/>
      <c r="J1531" s="633">
        <f t="shared" si="438"/>
        <v>0</v>
      </c>
      <c r="K1531" s="634"/>
      <c r="L1531" s="107"/>
      <c r="M1531" s="107"/>
      <c r="N1531" s="108">
        <f t="shared" si="433"/>
        <v>0</v>
      </c>
      <c r="O1531" s="108">
        <f t="shared" si="434"/>
        <v>0</v>
      </c>
      <c r="P1531" s="109"/>
      <c r="Q1531" s="107">
        <f t="shared" si="437"/>
        <v>0</v>
      </c>
      <c r="R1531" s="107">
        <f t="shared" si="437"/>
        <v>0</v>
      </c>
      <c r="S1531" s="108">
        <f t="shared" si="435"/>
        <v>0</v>
      </c>
      <c r="T1531" s="110">
        <f t="shared" si="431"/>
        <v>0</v>
      </c>
      <c r="U1531" s="109"/>
      <c r="V1531" s="111" t="str">
        <f>IF(T1528&gt;0,"xx",IF(O1528&gt;0,"xy",""))</f>
        <v/>
      </c>
      <c r="W1531" s="613" t="str">
        <f t="shared" si="432"/>
        <v/>
      </c>
      <c r="X1531" s="613" t="str">
        <f t="shared" si="439"/>
        <v/>
      </c>
      <c r="Y1531" s="613" t="str">
        <f t="shared" si="436"/>
        <v/>
      </c>
    </row>
    <row r="1532" spans="1:25" ht="13.8" hidden="1" thickBot="1">
      <c r="A1532" s="196" t="s">
        <v>175</v>
      </c>
      <c r="B1532" s="197"/>
      <c r="C1532" s="635" t="s">
        <v>480</v>
      </c>
      <c r="D1532" s="636"/>
      <c r="E1532" s="637">
        <v>30</v>
      </c>
      <c r="F1532" s="638">
        <f>VLOOKUP(C1528,'ENSAIOS DE ORÇAMENTO'!$C$3:$L$79,3,FALSE)</f>
        <v>0</v>
      </c>
      <c r="G1532" s="667">
        <f>IF(E1532&lt;=30,(0.66*E1532+1.38)*F1532,((0.66*30+1.38)+0.55*(E1532-30))*F1532)</f>
        <v>0</v>
      </c>
      <c r="H1532" s="632"/>
      <c r="I1532" s="632"/>
      <c r="J1532" s="633">
        <f t="shared" si="438"/>
        <v>0</v>
      </c>
      <c r="K1532" s="634"/>
      <c r="L1532" s="107"/>
      <c r="M1532" s="107"/>
      <c r="N1532" s="108">
        <f t="shared" si="433"/>
        <v>0</v>
      </c>
      <c r="O1532" s="108">
        <f t="shared" si="434"/>
        <v>0</v>
      </c>
      <c r="P1532" s="109"/>
      <c r="Q1532" s="107">
        <f t="shared" si="437"/>
        <v>0</v>
      </c>
      <c r="R1532" s="107">
        <f t="shared" si="437"/>
        <v>0</v>
      </c>
      <c r="S1532" s="108">
        <f t="shared" si="435"/>
        <v>0</v>
      </c>
      <c r="T1532" s="110">
        <f t="shared" si="431"/>
        <v>0</v>
      </c>
      <c r="U1532" s="109"/>
      <c r="V1532" s="111" t="str">
        <f>IF(T1528&gt;0,"xx",IF(O1528&gt;0,"xy",""))</f>
        <v/>
      </c>
      <c r="W1532" s="613" t="str">
        <f t="shared" si="432"/>
        <v/>
      </c>
      <c r="X1532" s="613" t="str">
        <f t="shared" si="439"/>
        <v/>
      </c>
      <c r="Y1532" s="613" t="str">
        <f t="shared" si="436"/>
        <v/>
      </c>
    </row>
    <row r="1533" spans="1:25" ht="13.8" hidden="1" thickBot="1">
      <c r="A1533" s="196" t="s">
        <v>175</v>
      </c>
      <c r="B1533" s="197"/>
      <c r="C1533" s="635" t="s">
        <v>481</v>
      </c>
      <c r="D1533" s="636"/>
      <c r="E1533" s="637">
        <v>500</v>
      </c>
      <c r="F1533" s="638">
        <f>VLOOKUP(C1528,'ENSAIOS DE ORÇAMENTO'!$C$3:$L$79,10,FALSE)</f>
        <v>0</v>
      </c>
      <c r="G1533" s="680">
        <f>IF(E1533&lt;=30,(0.48*E1533+4.05)*F1533,((0.48*30+4.05)+0.4*(E1533-30))*F1533)</f>
        <v>0</v>
      </c>
      <c r="H1533" s="632"/>
      <c r="I1533" s="632"/>
      <c r="J1533" s="633">
        <f t="shared" si="438"/>
        <v>0</v>
      </c>
      <c r="K1533" s="634"/>
      <c r="L1533" s="107"/>
      <c r="M1533" s="107"/>
      <c r="N1533" s="108">
        <f t="shared" si="433"/>
        <v>0</v>
      </c>
      <c r="O1533" s="108">
        <f t="shared" si="434"/>
        <v>0</v>
      </c>
      <c r="P1533" s="109"/>
      <c r="Q1533" s="107">
        <f t="shared" si="437"/>
        <v>0</v>
      </c>
      <c r="R1533" s="107">
        <f t="shared" si="437"/>
        <v>0</v>
      </c>
      <c r="S1533" s="108">
        <f t="shared" si="435"/>
        <v>0</v>
      </c>
      <c r="T1533" s="110">
        <f t="shared" si="431"/>
        <v>0</v>
      </c>
      <c r="U1533" s="109"/>
      <c r="V1533" s="111" t="str">
        <f>IF(T1528&gt;0,"xx",IF(O1528&gt;0,"xy",""))</f>
        <v/>
      </c>
      <c r="W1533" s="613" t="str">
        <f t="shared" si="432"/>
        <v/>
      </c>
      <c r="X1533" s="613" t="str">
        <f t="shared" si="439"/>
        <v/>
      </c>
      <c r="Y1533" s="613" t="str">
        <f t="shared" si="436"/>
        <v/>
      </c>
    </row>
    <row r="1534" spans="1:25" ht="13.8" hidden="1" thickBot="1">
      <c r="A1534" s="196" t="s">
        <v>129</v>
      </c>
      <c r="B1534" s="197" t="s">
        <v>232</v>
      </c>
      <c r="C1534" s="635" t="s">
        <v>103</v>
      </c>
      <c r="D1534" s="636"/>
      <c r="E1534" s="637"/>
      <c r="F1534" s="638"/>
      <c r="G1534" s="639">
        <f>SUM(G1535:G1539)</f>
        <v>71.133866278144012</v>
      </c>
      <c r="H1534" s="632">
        <f>VLOOKUP(C1534,'ENSAIOS DE ORÇAMENTO'!$C$3:$L$79,8,FALSE)</f>
        <v>293.479766912</v>
      </c>
      <c r="I1534" s="632">
        <f>IF(ISBLANK(H1534),"",SUM(G1534:H1534))</f>
        <v>364.61363319014401</v>
      </c>
      <c r="J1534" s="633">
        <f t="shared" si="438"/>
        <v>469.4</v>
      </c>
      <c r="K1534" s="634" t="s">
        <v>23</v>
      </c>
      <c r="L1534" s="107"/>
      <c r="M1534" s="107"/>
      <c r="N1534" s="108">
        <f t="shared" si="433"/>
        <v>0</v>
      </c>
      <c r="O1534" s="108">
        <f t="shared" si="434"/>
        <v>0</v>
      </c>
      <c r="P1534" s="109"/>
      <c r="Q1534" s="107">
        <f t="shared" si="437"/>
        <v>0</v>
      </c>
      <c r="R1534" s="107">
        <f t="shared" si="437"/>
        <v>0</v>
      </c>
      <c r="S1534" s="108">
        <f t="shared" si="435"/>
        <v>0</v>
      </c>
      <c r="T1534" s="110">
        <f t="shared" si="431"/>
        <v>0</v>
      </c>
      <c r="U1534" s="109"/>
      <c r="W1534" s="613" t="str">
        <f t="shared" si="432"/>
        <v/>
      </c>
      <c r="X1534" s="613" t="str">
        <f t="shared" si="439"/>
        <v/>
      </c>
      <c r="Y1534" s="613" t="str">
        <f t="shared" si="436"/>
        <v/>
      </c>
    </row>
    <row r="1535" spans="1:25" ht="13.8" hidden="1" thickBot="1">
      <c r="A1535" s="196" t="s">
        <v>175</v>
      </c>
      <c r="B1535" s="197"/>
      <c r="C1535" s="635" t="s">
        <v>241</v>
      </c>
      <c r="D1535" s="636"/>
      <c r="E1535" s="637">
        <v>500</v>
      </c>
      <c r="F1535" s="638">
        <f>VLOOKUP(C1534,'ENSAIOS DE ORÇAMENTO'!$C$3:$L$79,4,FALSE)</f>
        <v>9.7145984000000005E-2</v>
      </c>
      <c r="G1535" s="677">
        <f>IF(E1535&lt;=30,(0.48*E1535+4.05)*F1535,((0.48*30+4.05)+0.4*(E1535-30))*F1535)</f>
        <v>20.055788396800001</v>
      </c>
      <c r="H1535" s="632"/>
      <c r="I1535" s="632"/>
      <c r="J1535" s="633">
        <f t="shared" si="438"/>
        <v>0</v>
      </c>
      <c r="K1535" s="634"/>
      <c r="L1535" s="107"/>
      <c r="M1535" s="107"/>
      <c r="N1535" s="108">
        <f t="shared" si="433"/>
        <v>0</v>
      </c>
      <c r="O1535" s="108">
        <f t="shared" si="434"/>
        <v>0</v>
      </c>
      <c r="P1535" s="109"/>
      <c r="Q1535" s="107">
        <f t="shared" si="437"/>
        <v>0</v>
      </c>
      <c r="R1535" s="107">
        <f t="shared" si="437"/>
        <v>0</v>
      </c>
      <c r="S1535" s="108">
        <f t="shared" si="435"/>
        <v>0</v>
      </c>
      <c r="T1535" s="110">
        <f t="shared" si="431"/>
        <v>0</v>
      </c>
      <c r="U1535" s="109"/>
      <c r="V1535" s="111" t="str">
        <f>IF(T1534&gt;0,"xx",IF(O1534&gt;0,"xy",""))</f>
        <v/>
      </c>
      <c r="W1535" s="613" t="str">
        <f t="shared" si="432"/>
        <v/>
      </c>
      <c r="X1535" s="613" t="str">
        <f t="shared" si="439"/>
        <v/>
      </c>
      <c r="Y1535" s="613" t="str">
        <f t="shared" si="436"/>
        <v/>
      </c>
    </row>
    <row r="1536" spans="1:25" ht="13.8" hidden="1" thickBot="1">
      <c r="A1536" s="196" t="s">
        <v>175</v>
      </c>
      <c r="B1536" s="197"/>
      <c r="C1536" s="635" t="s">
        <v>303</v>
      </c>
      <c r="D1536" s="636"/>
      <c r="E1536" s="637">
        <v>180</v>
      </c>
      <c r="F1536" s="638">
        <f>VLOOKUP(C1534,'ENSAIOS DE ORÇAMENTO'!$C$3:$L$79,5,FALSE)</f>
        <v>0.36584033279999995</v>
      </c>
      <c r="G1536" s="671">
        <f>IF(E1536&lt;=30,(0.66*E1536+1.38)*F1536,((0.66*30+1.38)+0.55*(E1536-30))*F1536)</f>
        <v>37.930325704703996</v>
      </c>
      <c r="H1536" s="632"/>
      <c r="I1536" s="632"/>
      <c r="J1536" s="633">
        <f t="shared" si="438"/>
        <v>0</v>
      </c>
      <c r="K1536" s="634"/>
      <c r="L1536" s="107"/>
      <c r="M1536" s="107"/>
      <c r="N1536" s="108">
        <f t="shared" si="433"/>
        <v>0</v>
      </c>
      <c r="O1536" s="108">
        <f t="shared" si="434"/>
        <v>0</v>
      </c>
      <c r="P1536" s="109"/>
      <c r="Q1536" s="107">
        <f t="shared" si="437"/>
        <v>0</v>
      </c>
      <c r="R1536" s="107">
        <f t="shared" si="437"/>
        <v>0</v>
      </c>
      <c r="S1536" s="108">
        <f t="shared" si="435"/>
        <v>0</v>
      </c>
      <c r="T1536" s="110">
        <f t="shared" si="431"/>
        <v>0</v>
      </c>
      <c r="U1536" s="109"/>
      <c r="V1536" s="111" t="str">
        <f>IF(T1534&gt;0,"xx",IF(O1534&gt;0,"xy",""))</f>
        <v/>
      </c>
      <c r="W1536" s="613" t="str">
        <f t="shared" si="432"/>
        <v/>
      </c>
      <c r="X1536" s="613" t="str">
        <f t="shared" si="439"/>
        <v/>
      </c>
      <c r="Y1536" s="613" t="str">
        <f t="shared" si="436"/>
        <v/>
      </c>
    </row>
    <row r="1537" spans="1:25" ht="13.8" hidden="1" thickBot="1">
      <c r="A1537" s="196" t="s">
        <v>175</v>
      </c>
      <c r="B1537" s="197"/>
      <c r="C1537" s="635" t="s">
        <v>307</v>
      </c>
      <c r="D1537" s="636"/>
      <c r="E1537" s="637">
        <v>30</v>
      </c>
      <c r="F1537" s="638">
        <f>VLOOKUP(C1534,'ENSAIOS DE ORÇAMENTO'!$C$3:$L$79,6,FALSE)</f>
        <v>0.308576448</v>
      </c>
      <c r="G1537" s="671">
        <f>IF(E1537&lt;=30,(0.66*E1537+1.38)*F1537,((0.66*30+1.38)+0.55*(E1537-30))*F1537)</f>
        <v>6.53564916864</v>
      </c>
      <c r="H1537" s="632"/>
      <c r="I1537" s="632"/>
      <c r="J1537" s="633">
        <f t="shared" si="438"/>
        <v>0</v>
      </c>
      <c r="K1537" s="634"/>
      <c r="L1537" s="107"/>
      <c r="M1537" s="107"/>
      <c r="N1537" s="108">
        <f t="shared" si="433"/>
        <v>0</v>
      </c>
      <c r="O1537" s="108">
        <f t="shared" si="434"/>
        <v>0</v>
      </c>
      <c r="P1537" s="109"/>
      <c r="Q1537" s="107">
        <f t="shared" si="437"/>
        <v>0</v>
      </c>
      <c r="R1537" s="107">
        <f t="shared" si="437"/>
        <v>0</v>
      </c>
      <c r="S1537" s="108">
        <f t="shared" si="435"/>
        <v>0</v>
      </c>
      <c r="T1537" s="110">
        <f t="shared" si="431"/>
        <v>0</v>
      </c>
      <c r="U1537" s="109"/>
      <c r="V1537" s="111" t="str">
        <f>IF(T1534&gt;0,"xx",IF(O1534&gt;0,"xy",""))</f>
        <v/>
      </c>
      <c r="W1537" s="613" t="str">
        <f t="shared" si="432"/>
        <v/>
      </c>
      <c r="X1537" s="613" t="str">
        <f t="shared" si="439"/>
        <v/>
      </c>
      <c r="Y1537" s="613" t="str">
        <f t="shared" si="436"/>
        <v/>
      </c>
    </row>
    <row r="1538" spans="1:25" ht="13.8" hidden="1" thickBot="1">
      <c r="A1538" s="196" t="s">
        <v>175</v>
      </c>
      <c r="B1538" s="197"/>
      <c r="C1538" s="635" t="s">
        <v>480</v>
      </c>
      <c r="D1538" s="636"/>
      <c r="E1538" s="637">
        <v>30</v>
      </c>
      <c r="F1538" s="638">
        <f>VLOOKUP(C1534,'ENSAIOS DE ORÇAMENTO'!$C$3:$L$79,3,FALSE)</f>
        <v>0.23083199999999998</v>
      </c>
      <c r="G1538" s="667">
        <f>IF(E1538&lt;=30,(0.66*E1538+1.38)*F1538,((0.66*30+1.38)+0.55*(E1538-30))*F1538)</f>
        <v>4.8890217599999994</v>
      </c>
      <c r="H1538" s="632"/>
      <c r="I1538" s="632"/>
      <c r="J1538" s="633">
        <f t="shared" si="438"/>
        <v>0</v>
      </c>
      <c r="K1538" s="634"/>
      <c r="L1538" s="107"/>
      <c r="M1538" s="107"/>
      <c r="N1538" s="108">
        <f t="shared" si="433"/>
        <v>0</v>
      </c>
      <c r="O1538" s="108">
        <f t="shared" si="434"/>
        <v>0</v>
      </c>
      <c r="P1538" s="109"/>
      <c r="Q1538" s="107">
        <f t="shared" si="437"/>
        <v>0</v>
      </c>
      <c r="R1538" s="107">
        <f t="shared" si="437"/>
        <v>0</v>
      </c>
      <c r="S1538" s="108">
        <f t="shared" si="435"/>
        <v>0</v>
      </c>
      <c r="T1538" s="110">
        <f t="shared" si="431"/>
        <v>0</v>
      </c>
      <c r="U1538" s="109"/>
      <c r="V1538" s="111" t="str">
        <f>IF(T1534&gt;0,"xx",IF(O1534&gt;0,"xy",""))</f>
        <v/>
      </c>
      <c r="W1538" s="613" t="str">
        <f t="shared" si="432"/>
        <v/>
      </c>
      <c r="X1538" s="613" t="str">
        <f t="shared" si="439"/>
        <v/>
      </c>
      <c r="Y1538" s="613" t="str">
        <f t="shared" si="436"/>
        <v/>
      </c>
    </row>
    <row r="1539" spans="1:25" ht="13.8" hidden="1" thickBot="1">
      <c r="A1539" s="196" t="s">
        <v>175</v>
      </c>
      <c r="B1539" s="197"/>
      <c r="C1539" s="635" t="s">
        <v>481</v>
      </c>
      <c r="D1539" s="636"/>
      <c r="E1539" s="637">
        <v>500</v>
      </c>
      <c r="F1539" s="638">
        <f>VLOOKUP(C1534,'ENSAIOS DE ORÇAMENTO'!$C$3:$L$79,10,FALSE)</f>
        <v>8.3462399999999996E-3</v>
      </c>
      <c r="G1539" s="680">
        <f>IF(E1539&lt;=30,(0.48*E1539+4.05)*F1539,((0.48*30+4.05)+0.4*(E1539-30))*F1539)</f>
        <v>1.7230812479999997</v>
      </c>
      <c r="H1539" s="632"/>
      <c r="I1539" s="632"/>
      <c r="J1539" s="633">
        <f t="shared" si="438"/>
        <v>0</v>
      </c>
      <c r="K1539" s="634"/>
      <c r="L1539" s="107"/>
      <c r="M1539" s="107"/>
      <c r="N1539" s="108">
        <f t="shared" si="433"/>
        <v>0</v>
      </c>
      <c r="O1539" s="108">
        <f t="shared" si="434"/>
        <v>0</v>
      </c>
      <c r="P1539" s="109"/>
      <c r="Q1539" s="107">
        <f t="shared" si="437"/>
        <v>0</v>
      </c>
      <c r="R1539" s="107">
        <f t="shared" si="437"/>
        <v>0</v>
      </c>
      <c r="S1539" s="108">
        <f t="shared" si="435"/>
        <v>0</v>
      </c>
      <c r="T1539" s="110">
        <f t="shared" si="431"/>
        <v>0</v>
      </c>
      <c r="U1539" s="109"/>
      <c r="V1539" s="111" t="str">
        <f>IF(T1534&gt;0,"xx",IF(O1534&gt;0,"xy",""))</f>
        <v/>
      </c>
      <c r="W1539" s="613" t="str">
        <f t="shared" si="432"/>
        <v/>
      </c>
      <c r="X1539" s="613" t="str">
        <f t="shared" si="439"/>
        <v/>
      </c>
      <c r="Y1539" s="613" t="str">
        <f t="shared" si="436"/>
        <v/>
      </c>
    </row>
    <row r="1540" spans="1:25" ht="13.8" hidden="1" thickBot="1">
      <c r="A1540" s="196" t="s">
        <v>39</v>
      </c>
      <c r="B1540" s="197" t="s">
        <v>232</v>
      </c>
      <c r="C1540" s="635" t="s">
        <v>104</v>
      </c>
      <c r="D1540" s="636"/>
      <c r="E1540" s="637"/>
      <c r="F1540" s="638"/>
      <c r="G1540" s="639">
        <f>SUM(G1541:G1545)</f>
        <v>104.96679309088002</v>
      </c>
      <c r="H1540" s="632">
        <f>VLOOKUP(C1540,'ENSAIOS DE ORÇAMENTO'!$C$3:$L$79,8,FALSE)</f>
        <v>444.26624384000002</v>
      </c>
      <c r="I1540" s="632">
        <f>IF(ISBLANK(H1540),"",SUM(G1540:H1540))</f>
        <v>549.23303693088008</v>
      </c>
      <c r="J1540" s="633">
        <f t="shared" si="438"/>
        <v>707.08</v>
      </c>
      <c r="K1540" s="634" t="s">
        <v>23</v>
      </c>
      <c r="L1540" s="107"/>
      <c r="M1540" s="107"/>
      <c r="N1540" s="108">
        <f t="shared" si="433"/>
        <v>0</v>
      </c>
      <c r="O1540" s="108">
        <f t="shared" si="434"/>
        <v>0</v>
      </c>
      <c r="P1540" s="109"/>
      <c r="Q1540" s="107">
        <f t="shared" si="437"/>
        <v>0</v>
      </c>
      <c r="R1540" s="107">
        <f t="shared" si="437"/>
        <v>0</v>
      </c>
      <c r="S1540" s="108">
        <f t="shared" si="435"/>
        <v>0</v>
      </c>
      <c r="T1540" s="110">
        <f t="shared" si="431"/>
        <v>0</v>
      </c>
      <c r="U1540" s="109"/>
      <c r="W1540" s="613" t="str">
        <f t="shared" si="432"/>
        <v/>
      </c>
      <c r="X1540" s="613" t="str">
        <f t="shared" si="439"/>
        <v/>
      </c>
      <c r="Y1540" s="613" t="str">
        <f t="shared" si="436"/>
        <v/>
      </c>
    </row>
    <row r="1541" spans="1:25" ht="13.8" hidden="1" thickBot="1">
      <c r="A1541" s="196" t="s">
        <v>175</v>
      </c>
      <c r="B1541" s="197"/>
      <c r="C1541" s="635" t="s">
        <v>241</v>
      </c>
      <c r="D1541" s="636"/>
      <c r="E1541" s="637">
        <v>500</v>
      </c>
      <c r="F1541" s="638">
        <f>VLOOKUP(C1540,'ENSAIOS DE ORÇAMENTO'!$C$3:$L$79,4,FALSE)</f>
        <v>0.14278736000000003</v>
      </c>
      <c r="G1541" s="677">
        <f>IF(E1541&lt;=30,(0.48*E1541+4.05)*F1541,((0.48*30+4.05)+0.4*(E1541-30))*F1541)</f>
        <v>29.478450472000006</v>
      </c>
      <c r="H1541" s="632"/>
      <c r="I1541" s="632"/>
      <c r="J1541" s="633">
        <f t="shared" si="438"/>
        <v>0</v>
      </c>
      <c r="K1541" s="634"/>
      <c r="L1541" s="107"/>
      <c r="M1541" s="107"/>
      <c r="N1541" s="108">
        <f t="shared" si="433"/>
        <v>0</v>
      </c>
      <c r="O1541" s="108">
        <f t="shared" si="434"/>
        <v>0</v>
      </c>
      <c r="P1541" s="109"/>
      <c r="Q1541" s="107">
        <f t="shared" si="437"/>
        <v>0</v>
      </c>
      <c r="R1541" s="107">
        <f t="shared" si="437"/>
        <v>0</v>
      </c>
      <c r="S1541" s="108">
        <f t="shared" si="435"/>
        <v>0</v>
      </c>
      <c r="T1541" s="110">
        <f t="shared" si="431"/>
        <v>0</v>
      </c>
      <c r="U1541" s="109"/>
      <c r="V1541" s="111" t="str">
        <f>IF(T1540&gt;0,"xx",IF(O1540&gt;0,"xy",""))</f>
        <v/>
      </c>
      <c r="W1541" s="613" t="str">
        <f t="shared" si="432"/>
        <v/>
      </c>
      <c r="X1541" s="613" t="str">
        <f t="shared" si="439"/>
        <v/>
      </c>
      <c r="Y1541" s="613" t="str">
        <f t="shared" si="436"/>
        <v/>
      </c>
    </row>
    <row r="1542" spans="1:25" ht="13.8" hidden="1" thickBot="1">
      <c r="A1542" s="196" t="s">
        <v>175</v>
      </c>
      <c r="B1542" s="197"/>
      <c r="C1542" s="635" t="s">
        <v>303</v>
      </c>
      <c r="D1542" s="636"/>
      <c r="E1542" s="637">
        <v>180</v>
      </c>
      <c r="F1542" s="638">
        <f>VLOOKUP(C1540,'ENSAIOS DE ORÇAMENTO'!$C$3:$L$79,5,FALSE)</f>
        <v>0.53475345600000002</v>
      </c>
      <c r="G1542" s="671">
        <f>IF(E1542&lt;=30,(0.66*E1542+1.38)*F1542,((0.66*30+1.38)+0.55*(E1542-30))*F1542)</f>
        <v>55.443238318080006</v>
      </c>
      <c r="H1542" s="632"/>
      <c r="I1542" s="632"/>
      <c r="J1542" s="633">
        <f t="shared" si="438"/>
        <v>0</v>
      </c>
      <c r="K1542" s="634"/>
      <c r="L1542" s="107"/>
      <c r="M1542" s="107"/>
      <c r="N1542" s="108">
        <f t="shared" si="433"/>
        <v>0</v>
      </c>
      <c r="O1542" s="108">
        <f t="shared" si="434"/>
        <v>0</v>
      </c>
      <c r="P1542" s="109"/>
      <c r="Q1542" s="107">
        <f t="shared" si="437"/>
        <v>0</v>
      </c>
      <c r="R1542" s="107">
        <f t="shared" si="437"/>
        <v>0</v>
      </c>
      <c r="S1542" s="108">
        <f t="shared" si="435"/>
        <v>0</v>
      </c>
      <c r="T1542" s="110">
        <f t="shared" si="431"/>
        <v>0</v>
      </c>
      <c r="U1542" s="109"/>
      <c r="V1542" s="111" t="str">
        <f>IF(T1540&gt;0,"xx",IF(O1540&gt;0,"xy",""))</f>
        <v/>
      </c>
      <c r="W1542" s="613" t="str">
        <f t="shared" si="432"/>
        <v/>
      </c>
      <c r="X1542" s="613" t="str">
        <f t="shared" si="439"/>
        <v/>
      </c>
      <c r="Y1542" s="613" t="str">
        <f t="shared" si="436"/>
        <v/>
      </c>
    </row>
    <row r="1543" spans="1:25" ht="13.8" hidden="1" thickBot="1">
      <c r="A1543" s="196" t="s">
        <v>175</v>
      </c>
      <c r="B1543" s="197"/>
      <c r="C1543" s="635" t="s">
        <v>307</v>
      </c>
      <c r="D1543" s="636"/>
      <c r="E1543" s="637">
        <v>30</v>
      </c>
      <c r="F1543" s="638">
        <f>VLOOKUP(C1540,'ENSAIOS DE ORÇAMENTO'!$C$3:$L$79,6,FALSE)</f>
        <v>0.43353936000000004</v>
      </c>
      <c r="G1543" s="671">
        <f>IF(E1543&lt;=30,(0.66*E1543+1.38)*F1543,((0.66*30+1.38)+0.55*(E1543-30))*F1543)</f>
        <v>9.1823636448000006</v>
      </c>
      <c r="H1543" s="632"/>
      <c r="I1543" s="632"/>
      <c r="J1543" s="633">
        <f t="shared" si="438"/>
        <v>0</v>
      </c>
      <c r="K1543" s="634"/>
      <c r="L1543" s="107"/>
      <c r="M1543" s="107"/>
      <c r="N1543" s="108">
        <f t="shared" si="433"/>
        <v>0</v>
      </c>
      <c r="O1543" s="108">
        <f t="shared" si="434"/>
        <v>0</v>
      </c>
      <c r="P1543" s="109"/>
      <c r="Q1543" s="107">
        <f t="shared" si="437"/>
        <v>0</v>
      </c>
      <c r="R1543" s="107">
        <f t="shared" si="437"/>
        <v>0</v>
      </c>
      <c r="S1543" s="108">
        <f t="shared" si="435"/>
        <v>0</v>
      </c>
      <c r="T1543" s="110">
        <f t="shared" si="431"/>
        <v>0</v>
      </c>
      <c r="U1543" s="109"/>
      <c r="V1543" s="111" t="str">
        <f>IF(T1540&gt;0,"xx",IF(O1540&gt;0,"xy",""))</f>
        <v/>
      </c>
      <c r="W1543" s="613" t="str">
        <f t="shared" si="432"/>
        <v/>
      </c>
      <c r="X1543" s="613" t="str">
        <f t="shared" si="439"/>
        <v/>
      </c>
      <c r="Y1543" s="613" t="str">
        <f t="shared" si="436"/>
        <v/>
      </c>
    </row>
    <row r="1544" spans="1:25" ht="13.8" hidden="1" thickBot="1">
      <c r="A1544" s="196" t="s">
        <v>175</v>
      </c>
      <c r="B1544" s="197"/>
      <c r="C1544" s="635" t="s">
        <v>480</v>
      </c>
      <c r="D1544" s="636"/>
      <c r="E1544" s="637">
        <v>30</v>
      </c>
      <c r="F1544" s="638">
        <f>VLOOKUP(C1540,'ENSAIOS DE ORÇAMENTO'!$C$3:$L$79,3,FALSE)</f>
        <v>0.37922400000000001</v>
      </c>
      <c r="G1544" s="667">
        <f>IF(E1544&lt;=30,(0.66*E1544+1.38)*F1544,((0.66*30+1.38)+0.55*(E1544-30))*F1544)</f>
        <v>8.0319643200000002</v>
      </c>
      <c r="H1544" s="632"/>
      <c r="I1544" s="632"/>
      <c r="J1544" s="633">
        <f t="shared" si="438"/>
        <v>0</v>
      </c>
      <c r="K1544" s="634"/>
      <c r="L1544" s="107"/>
      <c r="M1544" s="107"/>
      <c r="N1544" s="108">
        <f t="shared" si="433"/>
        <v>0</v>
      </c>
      <c r="O1544" s="108">
        <f t="shared" si="434"/>
        <v>0</v>
      </c>
      <c r="P1544" s="109"/>
      <c r="Q1544" s="107">
        <f t="shared" si="437"/>
        <v>0</v>
      </c>
      <c r="R1544" s="107">
        <f t="shared" si="437"/>
        <v>0</v>
      </c>
      <c r="S1544" s="108">
        <f t="shared" si="435"/>
        <v>0</v>
      </c>
      <c r="T1544" s="110">
        <f t="shared" ref="T1544:T1607" si="440">IF(ISBLANK(Q1544),0,ROUND(Q1544*R1544,2))</f>
        <v>0</v>
      </c>
      <c r="U1544" s="109"/>
      <c r="V1544" s="111" t="str">
        <f>IF(T1540&gt;0,"xx",IF(O1540&gt;0,"xy",""))</f>
        <v/>
      </c>
      <c r="W1544" s="613" t="str">
        <f t="shared" si="432"/>
        <v/>
      </c>
      <c r="X1544" s="613" t="str">
        <f t="shared" si="439"/>
        <v/>
      </c>
      <c r="Y1544" s="613" t="str">
        <f t="shared" si="436"/>
        <v/>
      </c>
    </row>
    <row r="1545" spans="1:25" ht="13.8" hidden="1" thickBot="1">
      <c r="A1545" s="196" t="s">
        <v>175</v>
      </c>
      <c r="B1545" s="197"/>
      <c r="C1545" s="635" t="s">
        <v>481</v>
      </c>
      <c r="D1545" s="636"/>
      <c r="E1545" s="637">
        <v>500</v>
      </c>
      <c r="F1545" s="638">
        <f>VLOOKUP(C1540,'ENSAIOS DE ORÇAMENTO'!$C$3:$L$79,10,FALSE)</f>
        <v>1.371168E-2</v>
      </c>
      <c r="G1545" s="680">
        <f>IF(E1545&lt;=30,(0.48*E1545+4.05)*F1545,((0.48*30+4.05)+0.4*(E1545-30))*F1545)</f>
        <v>2.830776336</v>
      </c>
      <c r="H1545" s="632"/>
      <c r="I1545" s="632"/>
      <c r="J1545" s="633">
        <f t="shared" si="438"/>
        <v>0</v>
      </c>
      <c r="K1545" s="634"/>
      <c r="L1545" s="107"/>
      <c r="M1545" s="107"/>
      <c r="N1545" s="108">
        <f t="shared" si="433"/>
        <v>0</v>
      </c>
      <c r="O1545" s="108">
        <f t="shared" si="434"/>
        <v>0</v>
      </c>
      <c r="P1545" s="109"/>
      <c r="Q1545" s="107">
        <f t="shared" si="437"/>
        <v>0</v>
      </c>
      <c r="R1545" s="107">
        <f t="shared" si="437"/>
        <v>0</v>
      </c>
      <c r="S1545" s="108">
        <f t="shared" si="435"/>
        <v>0</v>
      </c>
      <c r="T1545" s="110">
        <f t="shared" si="440"/>
        <v>0</v>
      </c>
      <c r="U1545" s="109"/>
      <c r="V1545" s="111" t="str">
        <f>IF(T1540&gt;0,"xx",IF(O1540&gt;0,"xy",""))</f>
        <v/>
      </c>
      <c r="W1545" s="613" t="str">
        <f t="shared" si="432"/>
        <v/>
      </c>
      <c r="X1545" s="613" t="str">
        <f t="shared" si="439"/>
        <v/>
      </c>
      <c r="Y1545" s="613" t="str">
        <f t="shared" si="436"/>
        <v/>
      </c>
    </row>
    <row r="1546" spans="1:25" ht="13.8" hidden="1" thickBot="1">
      <c r="A1546" s="196" t="s">
        <v>40</v>
      </c>
      <c r="B1546" s="197" t="s">
        <v>232</v>
      </c>
      <c r="C1546" s="635" t="s">
        <v>76</v>
      </c>
      <c r="D1546" s="636"/>
      <c r="E1546" s="637"/>
      <c r="F1546" s="638"/>
      <c r="G1546" s="639">
        <f>SUM(G1547:G1551)</f>
        <v>187.84446512768002</v>
      </c>
      <c r="H1546" s="632">
        <f>VLOOKUP(C1546,'ENSAIOS DE ORÇAMENTO'!$C$3:$L$79,8,FALSE)</f>
        <v>802.28038250666668</v>
      </c>
      <c r="I1546" s="632">
        <f>IF(ISBLANK(H1546),"",SUM(G1546:H1546))</f>
        <v>990.12484763434668</v>
      </c>
      <c r="J1546" s="633">
        <f t="shared" si="438"/>
        <v>1274.69</v>
      </c>
      <c r="K1546" s="634" t="s">
        <v>23</v>
      </c>
      <c r="L1546" s="107"/>
      <c r="M1546" s="107"/>
      <c r="N1546" s="108">
        <f t="shared" si="433"/>
        <v>0</v>
      </c>
      <c r="O1546" s="108">
        <f t="shared" si="434"/>
        <v>0</v>
      </c>
      <c r="P1546" s="109"/>
      <c r="Q1546" s="107">
        <f t="shared" si="437"/>
        <v>0</v>
      </c>
      <c r="R1546" s="107">
        <f t="shared" si="437"/>
        <v>0</v>
      </c>
      <c r="S1546" s="108">
        <f t="shared" si="435"/>
        <v>0</v>
      </c>
      <c r="T1546" s="110">
        <f t="shared" si="440"/>
        <v>0</v>
      </c>
      <c r="U1546" s="109"/>
      <c r="W1546" s="613" t="str">
        <f t="shared" si="432"/>
        <v/>
      </c>
      <c r="X1546" s="613" t="str">
        <f t="shared" si="439"/>
        <v/>
      </c>
      <c r="Y1546" s="613" t="str">
        <f t="shared" si="436"/>
        <v/>
      </c>
    </row>
    <row r="1547" spans="1:25" ht="13.8" hidden="1" thickBot="1">
      <c r="A1547" s="196" t="s">
        <v>175</v>
      </c>
      <c r="B1547" s="197"/>
      <c r="C1547" s="635" t="s">
        <v>241</v>
      </c>
      <c r="D1547" s="636"/>
      <c r="E1547" s="637">
        <v>500</v>
      </c>
      <c r="F1547" s="638">
        <f>VLOOKUP(C1546,'ENSAIOS DE ORÇAMENTO'!$C$3:$L$79,4,FALSE)</f>
        <v>0.24370624000000002</v>
      </c>
      <c r="G1547" s="677">
        <f>IF(E1547&lt;=30,(0.48*E1547+4.05)*F1547,((0.48*30+4.05)+0.4*(E1547-30))*F1547)</f>
        <v>50.313153247999999</v>
      </c>
      <c r="H1547" s="632"/>
      <c r="I1547" s="632"/>
      <c r="J1547" s="633">
        <f t="shared" si="438"/>
        <v>0</v>
      </c>
      <c r="K1547" s="634"/>
      <c r="L1547" s="107"/>
      <c r="M1547" s="107"/>
      <c r="N1547" s="108">
        <f t="shared" si="433"/>
        <v>0</v>
      </c>
      <c r="O1547" s="108">
        <f t="shared" si="434"/>
        <v>0</v>
      </c>
      <c r="P1547" s="109"/>
      <c r="Q1547" s="107">
        <f t="shared" si="437"/>
        <v>0</v>
      </c>
      <c r="R1547" s="107">
        <f t="shared" si="437"/>
        <v>0</v>
      </c>
      <c r="S1547" s="108">
        <f t="shared" si="435"/>
        <v>0</v>
      </c>
      <c r="T1547" s="110">
        <f t="shared" si="440"/>
        <v>0</v>
      </c>
      <c r="U1547" s="109"/>
      <c r="V1547" s="111" t="str">
        <f>IF(T1546&gt;0,"xx",IF(O1546&gt;0,"xy",""))</f>
        <v/>
      </c>
      <c r="W1547" s="613" t="str">
        <f t="shared" si="432"/>
        <v/>
      </c>
      <c r="X1547" s="613" t="str">
        <f t="shared" si="439"/>
        <v/>
      </c>
      <c r="Y1547" s="613" t="str">
        <f t="shared" si="436"/>
        <v/>
      </c>
    </row>
    <row r="1548" spans="1:25" ht="13.8" hidden="1" thickBot="1">
      <c r="A1548" s="196" t="s">
        <v>175</v>
      </c>
      <c r="B1548" s="197"/>
      <c r="C1548" s="635" t="s">
        <v>303</v>
      </c>
      <c r="D1548" s="636"/>
      <c r="E1548" s="637">
        <v>180</v>
      </c>
      <c r="F1548" s="638">
        <f>VLOOKUP(C1546,'ENSAIOS DE ORÇAMENTO'!$C$3:$L$79,5,FALSE)</f>
        <v>0.97291001600000004</v>
      </c>
      <c r="G1548" s="671">
        <f>IF(E1548&lt;=30,(0.66*E1548+1.38)*F1548,((0.66*30+1.38)+0.55*(E1548-30))*F1548)</f>
        <v>100.87131045888002</v>
      </c>
      <c r="H1548" s="632"/>
      <c r="I1548" s="632"/>
      <c r="J1548" s="633">
        <f t="shared" si="438"/>
        <v>0</v>
      </c>
      <c r="K1548" s="634"/>
      <c r="L1548" s="107"/>
      <c r="M1548" s="107"/>
      <c r="N1548" s="108">
        <f t="shared" si="433"/>
        <v>0</v>
      </c>
      <c r="O1548" s="108">
        <f t="shared" si="434"/>
        <v>0</v>
      </c>
      <c r="P1548" s="109"/>
      <c r="Q1548" s="107">
        <f t="shared" si="437"/>
        <v>0</v>
      </c>
      <c r="R1548" s="107">
        <f t="shared" si="437"/>
        <v>0</v>
      </c>
      <c r="S1548" s="108">
        <f t="shared" si="435"/>
        <v>0</v>
      </c>
      <c r="T1548" s="110">
        <f t="shared" si="440"/>
        <v>0</v>
      </c>
      <c r="U1548" s="109"/>
      <c r="V1548" s="111" t="str">
        <f>IF(T1546&gt;0,"xx",IF(O1546&gt;0,"xy",""))</f>
        <v/>
      </c>
      <c r="W1548" s="613" t="str">
        <f t="shared" si="432"/>
        <v/>
      </c>
      <c r="X1548" s="613" t="str">
        <f t="shared" si="439"/>
        <v/>
      </c>
      <c r="Y1548" s="613" t="str">
        <f t="shared" si="436"/>
        <v/>
      </c>
    </row>
    <row r="1549" spans="1:25" ht="13.8" hidden="1" thickBot="1">
      <c r="A1549" s="196" t="s">
        <v>175</v>
      </c>
      <c r="B1549" s="197"/>
      <c r="C1549" s="635" t="s">
        <v>307</v>
      </c>
      <c r="D1549" s="636"/>
      <c r="E1549" s="637">
        <v>20</v>
      </c>
      <c r="F1549" s="638">
        <f>VLOOKUP(C1546,'ENSAIOS DE ORÇAMENTO'!$C$3:$L$79,6,FALSE)</f>
        <v>0.70038336000000012</v>
      </c>
      <c r="G1549" s="671">
        <f>IF(E1549&lt;=30,(0.66*E1549+1.38)*F1549,((0.66*30+1.38)+0.55*(E1549-30))*F1549)</f>
        <v>10.211589388800004</v>
      </c>
      <c r="H1549" s="632"/>
      <c r="I1549" s="632"/>
      <c r="J1549" s="633">
        <f t="shared" si="438"/>
        <v>0</v>
      </c>
      <c r="K1549" s="634"/>
      <c r="L1549" s="107"/>
      <c r="M1549" s="107"/>
      <c r="N1549" s="108">
        <f t="shared" si="433"/>
        <v>0</v>
      </c>
      <c r="O1549" s="108">
        <f t="shared" si="434"/>
        <v>0</v>
      </c>
      <c r="P1549" s="109"/>
      <c r="Q1549" s="107">
        <f t="shared" si="437"/>
        <v>0</v>
      </c>
      <c r="R1549" s="107">
        <f t="shared" si="437"/>
        <v>0</v>
      </c>
      <c r="S1549" s="108">
        <f t="shared" si="435"/>
        <v>0</v>
      </c>
      <c r="T1549" s="110">
        <f t="shared" si="440"/>
        <v>0</v>
      </c>
      <c r="U1549" s="109"/>
      <c r="V1549" s="111" t="str">
        <f>IF(T1546&gt;0,"xx",IF(O1546&gt;0,"xy",""))</f>
        <v/>
      </c>
      <c r="W1549" s="613" t="str">
        <f t="shared" si="432"/>
        <v/>
      </c>
      <c r="X1549" s="613" t="str">
        <f t="shared" si="439"/>
        <v/>
      </c>
      <c r="Y1549" s="613" t="str">
        <f t="shared" si="436"/>
        <v/>
      </c>
    </row>
    <row r="1550" spans="1:25" ht="13.8" hidden="1" thickBot="1">
      <c r="A1550" s="196" t="s">
        <v>175</v>
      </c>
      <c r="B1550" s="197"/>
      <c r="C1550" s="635" t="s">
        <v>480</v>
      </c>
      <c r="D1550" s="636"/>
      <c r="E1550" s="637">
        <v>30</v>
      </c>
      <c r="F1550" s="638">
        <f>VLOOKUP(C1546,'ENSAIOS DE ORÇAMENTO'!$C$3:$L$79,3,FALSE)</f>
        <v>0.92332800000000004</v>
      </c>
      <c r="G1550" s="667">
        <f>IF(E1550&lt;=30,(0.66*E1550+1.38)*F1550,((0.66*30+1.38)+0.55*(E1550-30))*F1550)</f>
        <v>19.556087040000001</v>
      </c>
      <c r="H1550" s="632"/>
      <c r="I1550" s="632"/>
      <c r="J1550" s="633">
        <f t="shared" si="438"/>
        <v>0</v>
      </c>
      <c r="K1550" s="634"/>
      <c r="L1550" s="107"/>
      <c r="M1550" s="107"/>
      <c r="N1550" s="108">
        <f t="shared" si="433"/>
        <v>0</v>
      </c>
      <c r="O1550" s="108">
        <f t="shared" si="434"/>
        <v>0</v>
      </c>
      <c r="P1550" s="109"/>
      <c r="Q1550" s="107">
        <f t="shared" si="437"/>
        <v>0</v>
      </c>
      <c r="R1550" s="107">
        <f t="shared" si="437"/>
        <v>0</v>
      </c>
      <c r="S1550" s="108">
        <f t="shared" si="435"/>
        <v>0</v>
      </c>
      <c r="T1550" s="110">
        <f t="shared" si="440"/>
        <v>0</v>
      </c>
      <c r="U1550" s="109"/>
      <c r="V1550" s="111" t="str">
        <f>IF(T1546&gt;0,"xx",IF(O1546&gt;0,"xy",""))</f>
        <v/>
      </c>
      <c r="W1550" s="613" t="str">
        <f t="shared" ref="W1550:W1613" si="441">IF(V1550="X","x",IF(V1550="xx","x",IF(V1550="xy","x",IF(V1550="y","x",IF(OR(O1550&gt;0,T1550&gt;0),"x","")))))</f>
        <v/>
      </c>
      <c r="X1550" s="613" t="str">
        <f t="shared" si="439"/>
        <v/>
      </c>
      <c r="Y1550" s="613" t="str">
        <f t="shared" si="436"/>
        <v/>
      </c>
    </row>
    <row r="1551" spans="1:25" ht="13.8" hidden="1" thickBot="1">
      <c r="A1551" s="196" t="s">
        <v>175</v>
      </c>
      <c r="B1551" s="197"/>
      <c r="C1551" s="635" t="s">
        <v>481</v>
      </c>
      <c r="D1551" s="636"/>
      <c r="E1551" s="637">
        <v>500</v>
      </c>
      <c r="F1551" s="638">
        <f>VLOOKUP(C1546,'ENSAIOS DE ORÇAMENTO'!$C$3:$L$79,10,FALSE)</f>
        <v>3.3384959999999998E-2</v>
      </c>
      <c r="G1551" s="680">
        <f>IF(E1551&lt;=30,(0.48*E1551+4.05)*F1551,((0.48*30+4.05)+0.4*(E1551-30))*F1551)</f>
        <v>6.8923249919999989</v>
      </c>
      <c r="H1551" s="632"/>
      <c r="I1551" s="632"/>
      <c r="J1551" s="633">
        <f t="shared" si="438"/>
        <v>0</v>
      </c>
      <c r="K1551" s="634"/>
      <c r="L1551" s="107"/>
      <c r="M1551" s="107"/>
      <c r="N1551" s="108">
        <f t="shared" si="433"/>
        <v>0</v>
      </c>
      <c r="O1551" s="108">
        <f t="shared" si="434"/>
        <v>0</v>
      </c>
      <c r="P1551" s="109"/>
      <c r="Q1551" s="107">
        <f t="shared" si="437"/>
        <v>0</v>
      </c>
      <c r="R1551" s="107">
        <f t="shared" si="437"/>
        <v>0</v>
      </c>
      <c r="S1551" s="108">
        <f t="shared" si="435"/>
        <v>0</v>
      </c>
      <c r="T1551" s="110">
        <f t="shared" si="440"/>
        <v>0</v>
      </c>
      <c r="U1551" s="109"/>
      <c r="V1551" s="111" t="str">
        <f>IF(T1546&gt;0,"xx",IF(O1546&gt;0,"xy",""))</f>
        <v/>
      </c>
      <c r="W1551" s="613" t="str">
        <f t="shared" si="441"/>
        <v/>
      </c>
      <c r="X1551" s="613" t="str">
        <f t="shared" si="439"/>
        <v/>
      </c>
      <c r="Y1551" s="613" t="str">
        <f t="shared" si="436"/>
        <v/>
      </c>
    </row>
    <row r="1552" spans="1:25" ht="13.8" hidden="1" thickBot="1">
      <c r="A1552" s="196" t="s">
        <v>41</v>
      </c>
      <c r="B1552" s="197" t="s">
        <v>232</v>
      </c>
      <c r="C1552" s="635" t="s">
        <v>77</v>
      </c>
      <c r="D1552" s="636"/>
      <c r="E1552" s="637"/>
      <c r="F1552" s="638"/>
      <c r="G1552" s="639">
        <f>SUM(G1553:G1557)</f>
        <v>246.19926501375997</v>
      </c>
      <c r="H1552" s="632">
        <f>VLOOKUP(C1552,'ENSAIOS DE ORÇAMENTO'!$C$3:$L$79,8,FALSE)</f>
        <v>1041.3715986133334</v>
      </c>
      <c r="I1552" s="632">
        <f>IF(ISBLANK(H1552),"",SUM(G1552:H1552))</f>
        <v>1287.5708636270933</v>
      </c>
      <c r="J1552" s="633">
        <f t="shared" si="438"/>
        <v>1657.62</v>
      </c>
      <c r="K1552" s="634" t="s">
        <v>23</v>
      </c>
      <c r="L1552" s="107"/>
      <c r="M1552" s="107"/>
      <c r="N1552" s="108">
        <f t="shared" si="433"/>
        <v>0</v>
      </c>
      <c r="O1552" s="108">
        <f t="shared" si="434"/>
        <v>0</v>
      </c>
      <c r="P1552" s="109"/>
      <c r="Q1552" s="107">
        <f t="shared" si="437"/>
        <v>0</v>
      </c>
      <c r="R1552" s="107">
        <f t="shared" si="437"/>
        <v>0</v>
      </c>
      <c r="S1552" s="108">
        <f t="shared" si="435"/>
        <v>0</v>
      </c>
      <c r="T1552" s="110">
        <f t="shared" si="440"/>
        <v>0</v>
      </c>
      <c r="U1552" s="109"/>
      <c r="W1552" s="613" t="str">
        <f t="shared" si="441"/>
        <v/>
      </c>
      <c r="X1552" s="613" t="str">
        <f t="shared" si="439"/>
        <v/>
      </c>
      <c r="Y1552" s="613" t="str">
        <f t="shared" si="436"/>
        <v/>
      </c>
    </row>
    <row r="1553" spans="1:25" ht="13.8" hidden="1" thickBot="1">
      <c r="A1553" s="196" t="s">
        <v>175</v>
      </c>
      <c r="B1553" s="197"/>
      <c r="C1553" s="635" t="s">
        <v>241</v>
      </c>
      <c r="D1553" s="636"/>
      <c r="E1553" s="637">
        <v>500</v>
      </c>
      <c r="F1553" s="638">
        <f>VLOOKUP(C1552,'ENSAIOS DE ORÇAMENTO'!$C$3:$L$79,4,FALSE)</f>
        <v>0.3141968</v>
      </c>
      <c r="G1553" s="677">
        <f>IF(E1553&lt;=30,(0.48*E1553+4.05)*F1553,((0.48*30+4.05)+0.4*(E1553-30))*F1553)</f>
        <v>64.865929359999996</v>
      </c>
      <c r="H1553" s="632"/>
      <c r="I1553" s="632"/>
      <c r="J1553" s="633">
        <f t="shared" si="438"/>
        <v>0</v>
      </c>
      <c r="K1553" s="634"/>
      <c r="L1553" s="107"/>
      <c r="M1553" s="107"/>
      <c r="N1553" s="108">
        <f t="shared" ref="N1553:N1616" si="442">IF(ISBLANK(L1553),0,ROUND(J1553*L1553,2))</f>
        <v>0</v>
      </c>
      <c r="O1553" s="108">
        <f t="shared" ref="O1553:O1616" si="443">IF(ISBLANK(M1553),0,ROUND(L1553*M1553,2))</f>
        <v>0</v>
      </c>
      <c r="P1553" s="109"/>
      <c r="Q1553" s="107">
        <f t="shared" si="437"/>
        <v>0</v>
      </c>
      <c r="R1553" s="107">
        <f t="shared" si="437"/>
        <v>0</v>
      </c>
      <c r="S1553" s="108">
        <f t="shared" ref="S1553:S1616" si="444">IF(ISBLANK(Q1553),0,ROUND(J1553*Q1553,2))</f>
        <v>0</v>
      </c>
      <c r="T1553" s="110">
        <f t="shared" si="440"/>
        <v>0</v>
      </c>
      <c r="U1553" s="109"/>
      <c r="V1553" s="111" t="str">
        <f>IF(T1552&gt;0,"xx",IF(O1552&gt;0,"xy",""))</f>
        <v/>
      </c>
      <c r="W1553" s="613" t="str">
        <f t="shared" si="441"/>
        <v/>
      </c>
      <c r="X1553" s="613" t="str">
        <f t="shared" si="439"/>
        <v/>
      </c>
      <c r="Y1553" s="613" t="str">
        <f t="shared" si="436"/>
        <v/>
      </c>
    </row>
    <row r="1554" spans="1:25" ht="13.8" hidden="1" thickBot="1">
      <c r="A1554" s="196" t="s">
        <v>175</v>
      </c>
      <c r="B1554" s="197"/>
      <c r="C1554" s="635" t="s">
        <v>303</v>
      </c>
      <c r="D1554" s="636"/>
      <c r="E1554" s="637">
        <v>180</v>
      </c>
      <c r="F1554" s="638">
        <f>VLOOKUP(C1552,'ENSAIOS DE ORÇAMENTO'!$C$3:$L$79,5,FALSE)</f>
        <v>1.2759149119999997</v>
      </c>
      <c r="G1554" s="671">
        <f>IF(E1554&lt;=30,(0.66*E1554+1.38)*F1554,((0.66*30+1.38)+0.55*(E1554-30))*F1554)</f>
        <v>132.28685807615997</v>
      </c>
      <c r="H1554" s="632"/>
      <c r="I1554" s="632"/>
      <c r="J1554" s="633">
        <f t="shared" si="438"/>
        <v>0</v>
      </c>
      <c r="K1554" s="634"/>
      <c r="L1554" s="107"/>
      <c r="M1554" s="107"/>
      <c r="N1554" s="108">
        <f t="shared" si="442"/>
        <v>0</v>
      </c>
      <c r="O1554" s="108">
        <f t="shared" si="443"/>
        <v>0</v>
      </c>
      <c r="P1554" s="109"/>
      <c r="Q1554" s="107">
        <f t="shared" si="437"/>
        <v>0</v>
      </c>
      <c r="R1554" s="107">
        <f t="shared" si="437"/>
        <v>0</v>
      </c>
      <c r="S1554" s="108">
        <f t="shared" si="444"/>
        <v>0</v>
      </c>
      <c r="T1554" s="110">
        <f t="shared" si="440"/>
        <v>0</v>
      </c>
      <c r="U1554" s="109"/>
      <c r="V1554" s="111" t="str">
        <f>IF(T1552&gt;0,"xx",IF(O1552&gt;0,"xy",""))</f>
        <v/>
      </c>
      <c r="W1554" s="613" t="str">
        <f t="shared" si="441"/>
        <v/>
      </c>
      <c r="X1554" s="613" t="str">
        <f t="shared" si="439"/>
        <v/>
      </c>
      <c r="Y1554" s="613" t="str">
        <f t="shared" si="436"/>
        <v/>
      </c>
    </row>
    <row r="1555" spans="1:25" ht="13.8" hidden="1" thickBot="1">
      <c r="A1555" s="196" t="s">
        <v>175</v>
      </c>
      <c r="B1555" s="197"/>
      <c r="C1555" s="635" t="s">
        <v>307</v>
      </c>
      <c r="D1555" s="636"/>
      <c r="E1555" s="637">
        <v>20</v>
      </c>
      <c r="F1555" s="638">
        <f>VLOOKUP(C1552,'ENSAIOS DE ORÇAMENTO'!$C$3:$L$79,6,FALSE)</f>
        <v>0.89487311999999997</v>
      </c>
      <c r="G1555" s="671">
        <f>IF(E1555&lt;=30,(0.66*E1555+1.38)*F1555,((0.66*30+1.38)+0.55*(E1555-30))*F1555)</f>
        <v>13.0472500896</v>
      </c>
      <c r="H1555" s="632"/>
      <c r="I1555" s="632"/>
      <c r="J1555" s="633">
        <f t="shared" si="438"/>
        <v>0</v>
      </c>
      <c r="K1555" s="634"/>
      <c r="L1555" s="107"/>
      <c r="M1555" s="107"/>
      <c r="N1555" s="108">
        <f t="shared" si="442"/>
        <v>0</v>
      </c>
      <c r="O1555" s="108">
        <f t="shared" si="443"/>
        <v>0</v>
      </c>
      <c r="P1555" s="109"/>
      <c r="Q1555" s="107">
        <f t="shared" si="437"/>
        <v>0</v>
      </c>
      <c r="R1555" s="107">
        <f t="shared" si="437"/>
        <v>0</v>
      </c>
      <c r="S1555" s="108">
        <f t="shared" si="444"/>
        <v>0</v>
      </c>
      <c r="T1555" s="110">
        <f t="shared" si="440"/>
        <v>0</v>
      </c>
      <c r="U1555" s="109"/>
      <c r="V1555" s="111" t="str">
        <f>IF(T1552&gt;0,"xx",IF(O1552&gt;0,"xy",""))</f>
        <v/>
      </c>
      <c r="W1555" s="613" t="str">
        <f t="shared" si="441"/>
        <v/>
      </c>
      <c r="X1555" s="613" t="str">
        <f t="shared" si="439"/>
        <v/>
      </c>
      <c r="Y1555" s="613" t="str">
        <f t="shared" si="436"/>
        <v/>
      </c>
    </row>
    <row r="1556" spans="1:25" ht="13.8" hidden="1" thickBot="1">
      <c r="A1556" s="196" t="s">
        <v>175</v>
      </c>
      <c r="B1556" s="197"/>
      <c r="C1556" s="635" t="s">
        <v>480</v>
      </c>
      <c r="D1556" s="636"/>
      <c r="E1556" s="637">
        <v>30</v>
      </c>
      <c r="F1556" s="638">
        <f>VLOOKUP(C1552,'ENSAIOS DE ORÇAMENTO'!$C$3:$L$79,3,FALSE)</f>
        <v>1.2567519999999999</v>
      </c>
      <c r="G1556" s="667">
        <f>IF(E1556&lt;=30,(0.66*E1556+1.38)*F1556,((0.66*30+1.38)+0.55*(E1556-30))*F1556)</f>
        <v>26.618007359999996</v>
      </c>
      <c r="H1556" s="632"/>
      <c r="I1556" s="632"/>
      <c r="J1556" s="633">
        <f t="shared" si="438"/>
        <v>0</v>
      </c>
      <c r="K1556" s="634"/>
      <c r="L1556" s="107"/>
      <c r="M1556" s="107"/>
      <c r="N1556" s="108">
        <f t="shared" si="442"/>
        <v>0</v>
      </c>
      <c r="O1556" s="108">
        <f t="shared" si="443"/>
        <v>0</v>
      </c>
      <c r="P1556" s="109"/>
      <c r="Q1556" s="107">
        <f t="shared" si="437"/>
        <v>0</v>
      </c>
      <c r="R1556" s="107">
        <f t="shared" si="437"/>
        <v>0</v>
      </c>
      <c r="S1556" s="108">
        <f t="shared" si="444"/>
        <v>0</v>
      </c>
      <c r="T1556" s="110">
        <f t="shared" si="440"/>
        <v>0</v>
      </c>
      <c r="U1556" s="109"/>
      <c r="V1556" s="111" t="str">
        <f>IF(T1552&gt;0,"xx",IF(O1552&gt;0,"xy",""))</f>
        <v/>
      </c>
      <c r="W1556" s="613" t="str">
        <f t="shared" si="441"/>
        <v/>
      </c>
      <c r="X1556" s="613" t="str">
        <f t="shared" si="439"/>
        <v/>
      </c>
      <c r="Y1556" s="613" t="str">
        <f t="shared" si="436"/>
        <v/>
      </c>
    </row>
    <row r="1557" spans="1:25" ht="13.8" hidden="1" thickBot="1">
      <c r="A1557" s="196" t="s">
        <v>175</v>
      </c>
      <c r="B1557" s="197"/>
      <c r="C1557" s="635" t="s">
        <v>481</v>
      </c>
      <c r="D1557" s="636"/>
      <c r="E1557" s="637">
        <v>500</v>
      </c>
      <c r="F1557" s="638">
        <f>VLOOKUP(C1552,'ENSAIOS DE ORÇAMENTO'!$C$3:$L$79,10,FALSE)</f>
        <v>4.5440639999999997E-2</v>
      </c>
      <c r="G1557" s="680">
        <f>IF(E1557&lt;=30,(0.48*E1557+4.05)*F1557,((0.48*30+4.05)+0.4*(E1557-30))*F1557)</f>
        <v>9.3812201279999989</v>
      </c>
      <c r="H1557" s="632"/>
      <c r="I1557" s="632"/>
      <c r="J1557" s="633">
        <f t="shared" si="438"/>
        <v>0</v>
      </c>
      <c r="K1557" s="634"/>
      <c r="L1557" s="107"/>
      <c r="M1557" s="107"/>
      <c r="N1557" s="108">
        <f t="shared" si="442"/>
        <v>0</v>
      </c>
      <c r="O1557" s="108">
        <f t="shared" si="443"/>
        <v>0</v>
      </c>
      <c r="P1557" s="109"/>
      <c r="Q1557" s="107">
        <f t="shared" si="437"/>
        <v>0</v>
      </c>
      <c r="R1557" s="107">
        <f t="shared" si="437"/>
        <v>0</v>
      </c>
      <c r="S1557" s="108">
        <f t="shared" si="444"/>
        <v>0</v>
      </c>
      <c r="T1557" s="110">
        <f t="shared" si="440"/>
        <v>0</v>
      </c>
      <c r="U1557" s="109"/>
      <c r="V1557" s="111" t="str">
        <f>IF(T1552&gt;0,"xx",IF(O1552&gt;0,"xy",""))</f>
        <v/>
      </c>
      <c r="W1557" s="613" t="str">
        <f t="shared" si="441"/>
        <v/>
      </c>
      <c r="X1557" s="613" t="str">
        <f t="shared" si="439"/>
        <v/>
      </c>
      <c r="Y1557" s="613" t="str">
        <f t="shared" ref="Y1557:Y1620" si="445">IF(V1557="X","x",IF(T1557&gt;0,"x",""))</f>
        <v/>
      </c>
    </row>
    <row r="1558" spans="1:25" ht="13.8" hidden="1" thickBot="1">
      <c r="A1558" s="196" t="s">
        <v>42</v>
      </c>
      <c r="B1558" s="197" t="s">
        <v>232</v>
      </c>
      <c r="C1558" s="635" t="s">
        <v>78</v>
      </c>
      <c r="D1558" s="636"/>
      <c r="E1558" s="637"/>
      <c r="F1558" s="638"/>
      <c r="G1558" s="639">
        <f>SUM(G1559:G1563)</f>
        <v>340.25063254880001</v>
      </c>
      <c r="H1558" s="632">
        <f>VLOOKUP(C1558,'ENSAIOS DE ORÇAMENTO'!$C$3:$L$79,8,FALSE)</f>
        <v>1430.0163653866668</v>
      </c>
      <c r="I1558" s="632">
        <f>IF(ISBLANK(H1558),"",SUM(G1558:H1558))</f>
        <v>1770.2669979354669</v>
      </c>
      <c r="J1558" s="633">
        <f t="shared" si="438"/>
        <v>2279.04</v>
      </c>
      <c r="K1558" s="634" t="s">
        <v>23</v>
      </c>
      <c r="L1558" s="107"/>
      <c r="M1558" s="107"/>
      <c r="N1558" s="108">
        <f t="shared" si="442"/>
        <v>0</v>
      </c>
      <c r="O1558" s="108">
        <f t="shared" si="443"/>
        <v>0</v>
      </c>
      <c r="P1558" s="109"/>
      <c r="Q1558" s="107">
        <f t="shared" si="437"/>
        <v>0</v>
      </c>
      <c r="R1558" s="107">
        <f t="shared" si="437"/>
        <v>0</v>
      </c>
      <c r="S1558" s="108">
        <f t="shared" si="444"/>
        <v>0</v>
      </c>
      <c r="T1558" s="110">
        <f t="shared" si="440"/>
        <v>0</v>
      </c>
      <c r="U1558" s="109"/>
      <c r="W1558" s="613" t="str">
        <f t="shared" si="441"/>
        <v/>
      </c>
      <c r="X1558" s="613" t="str">
        <f t="shared" si="439"/>
        <v/>
      </c>
      <c r="Y1558" s="613" t="str">
        <f t="shared" si="445"/>
        <v/>
      </c>
    </row>
    <row r="1559" spans="1:25" ht="13.8" hidden="1" thickBot="1">
      <c r="A1559" s="196" t="s">
        <v>175</v>
      </c>
      <c r="B1559" s="197"/>
      <c r="C1559" s="635" t="s">
        <v>241</v>
      </c>
      <c r="D1559" s="636"/>
      <c r="E1559" s="637">
        <v>500</v>
      </c>
      <c r="F1559" s="638">
        <f>VLOOKUP(C1558,'ENSAIOS DE ORÇAMENTO'!$C$3:$L$79,4,FALSE)</f>
        <v>0.42857449600000003</v>
      </c>
      <c r="G1559" s="677">
        <f>IF(E1559&lt;=30,(0.48*E1559+4.05)*F1559,((0.48*30+4.05)+0.4*(E1559-30))*F1559)</f>
        <v>88.479204699199997</v>
      </c>
      <c r="H1559" s="632"/>
      <c r="I1559" s="632"/>
      <c r="J1559" s="633">
        <f t="shared" si="438"/>
        <v>0</v>
      </c>
      <c r="K1559" s="634"/>
      <c r="L1559" s="107"/>
      <c r="M1559" s="107"/>
      <c r="N1559" s="108">
        <f t="shared" si="442"/>
        <v>0</v>
      </c>
      <c r="O1559" s="108">
        <f t="shared" si="443"/>
        <v>0</v>
      </c>
      <c r="P1559" s="109"/>
      <c r="Q1559" s="107">
        <f t="shared" si="437"/>
        <v>0</v>
      </c>
      <c r="R1559" s="107">
        <f t="shared" si="437"/>
        <v>0</v>
      </c>
      <c r="S1559" s="108">
        <f t="shared" si="444"/>
        <v>0</v>
      </c>
      <c r="T1559" s="110">
        <f t="shared" si="440"/>
        <v>0</v>
      </c>
      <c r="U1559" s="109"/>
      <c r="V1559" s="111" t="str">
        <f>IF(T1558&gt;0,"xx",IF(O1558&gt;0,"xy",""))</f>
        <v/>
      </c>
      <c r="W1559" s="613" t="str">
        <f t="shared" si="441"/>
        <v/>
      </c>
      <c r="X1559" s="613" t="str">
        <f t="shared" si="439"/>
        <v/>
      </c>
      <c r="Y1559" s="613" t="str">
        <f t="shared" si="445"/>
        <v/>
      </c>
    </row>
    <row r="1560" spans="1:25" ht="13.8" hidden="1" thickBot="1">
      <c r="A1560" s="196" t="s">
        <v>175</v>
      </c>
      <c r="B1560" s="197"/>
      <c r="C1560" s="635" t="s">
        <v>303</v>
      </c>
      <c r="D1560" s="636"/>
      <c r="E1560" s="637">
        <v>180</v>
      </c>
      <c r="F1560" s="638">
        <f>VLOOKUP(C1558,'ENSAIOS DE ORÇAMENTO'!$C$3:$L$79,5,FALSE)</f>
        <v>1.7643028000000003</v>
      </c>
      <c r="G1560" s="671">
        <f>IF(E1560&lt;=30,(0.66*E1560+1.38)*F1560,((0.66*30+1.38)+0.55*(E1560-30))*F1560)</f>
        <v>182.92291430400005</v>
      </c>
      <c r="H1560" s="632"/>
      <c r="I1560" s="632"/>
      <c r="J1560" s="633">
        <f t="shared" si="438"/>
        <v>0</v>
      </c>
      <c r="K1560" s="634"/>
      <c r="L1560" s="107"/>
      <c r="M1560" s="107"/>
      <c r="N1560" s="108">
        <f t="shared" si="442"/>
        <v>0</v>
      </c>
      <c r="O1560" s="108">
        <f t="shared" si="443"/>
        <v>0</v>
      </c>
      <c r="P1560" s="109"/>
      <c r="Q1560" s="107">
        <f t="shared" si="437"/>
        <v>0</v>
      </c>
      <c r="R1560" s="107">
        <f t="shared" si="437"/>
        <v>0</v>
      </c>
      <c r="S1560" s="108">
        <f t="shared" si="444"/>
        <v>0</v>
      </c>
      <c r="T1560" s="110">
        <f t="shared" si="440"/>
        <v>0</v>
      </c>
      <c r="U1560" s="109"/>
      <c r="V1560" s="111" t="str">
        <f>IF(T1558&gt;0,"xx",IF(O1558&gt;0,"xy",""))</f>
        <v/>
      </c>
      <c r="W1560" s="613" t="str">
        <f t="shared" si="441"/>
        <v/>
      </c>
      <c r="X1560" s="613" t="str">
        <f t="shared" si="439"/>
        <v/>
      </c>
      <c r="Y1560" s="613" t="str">
        <f t="shared" si="445"/>
        <v/>
      </c>
    </row>
    <row r="1561" spans="1:25" ht="13.8" hidden="1" thickBot="1">
      <c r="A1561" s="196" t="s">
        <v>175</v>
      </c>
      <c r="B1561" s="197"/>
      <c r="C1561" s="635" t="s">
        <v>307</v>
      </c>
      <c r="D1561" s="636"/>
      <c r="E1561" s="637">
        <v>20</v>
      </c>
      <c r="F1561" s="638">
        <f>VLOOKUP(C1558,'ENSAIOS DE ORÇAMENTO'!$C$3:$L$79,6,FALSE)</f>
        <v>1.2150148800000002</v>
      </c>
      <c r="G1561" s="671">
        <f>IF(E1561&lt;=30,(0.66*E1561+1.38)*F1561,((0.66*30+1.38)+0.55*(E1561-30))*F1561)</f>
        <v>17.714916950400006</v>
      </c>
      <c r="H1561" s="632"/>
      <c r="I1561" s="632"/>
      <c r="J1561" s="633">
        <f t="shared" si="438"/>
        <v>0</v>
      </c>
      <c r="K1561" s="634"/>
      <c r="L1561" s="107"/>
      <c r="M1561" s="107"/>
      <c r="N1561" s="108">
        <f t="shared" si="442"/>
        <v>0</v>
      </c>
      <c r="O1561" s="108">
        <f t="shared" si="443"/>
        <v>0</v>
      </c>
      <c r="P1561" s="109"/>
      <c r="Q1561" s="107">
        <f t="shared" si="437"/>
        <v>0</v>
      </c>
      <c r="R1561" s="107">
        <f t="shared" si="437"/>
        <v>0</v>
      </c>
      <c r="S1561" s="108">
        <f t="shared" si="444"/>
        <v>0</v>
      </c>
      <c r="T1561" s="110">
        <f t="shared" si="440"/>
        <v>0</v>
      </c>
      <c r="U1561" s="109"/>
      <c r="V1561" s="111" t="str">
        <f>IF(T1558&gt;0,"xx",IF(O1558&gt;0,"xy",""))</f>
        <v/>
      </c>
      <c r="W1561" s="613" t="str">
        <f t="shared" si="441"/>
        <v/>
      </c>
      <c r="X1561" s="613" t="str">
        <f t="shared" si="439"/>
        <v/>
      </c>
      <c r="Y1561" s="613" t="str">
        <f t="shared" si="445"/>
        <v/>
      </c>
    </row>
    <row r="1562" spans="1:25" ht="13.8" hidden="1" thickBot="1">
      <c r="A1562" s="196" t="s">
        <v>175</v>
      </c>
      <c r="B1562" s="197"/>
      <c r="C1562" s="635" t="s">
        <v>480</v>
      </c>
      <c r="D1562" s="636"/>
      <c r="E1562" s="637">
        <v>30</v>
      </c>
      <c r="F1562" s="638">
        <f>VLOOKUP(C1558,'ENSAIOS DE ORÇAMENTO'!$C$3:$L$79,3,FALSE)</f>
        <v>1.7851008000000002</v>
      </c>
      <c r="G1562" s="667">
        <f>IF(E1562&lt;=30,(0.66*E1562+1.38)*F1562,((0.66*30+1.38)+0.55*(E1562-30))*F1562)</f>
        <v>37.808434944000005</v>
      </c>
      <c r="H1562" s="632"/>
      <c r="I1562" s="632"/>
      <c r="J1562" s="633">
        <f t="shared" si="438"/>
        <v>0</v>
      </c>
      <c r="K1562" s="634"/>
      <c r="L1562" s="107"/>
      <c r="M1562" s="107"/>
      <c r="N1562" s="108">
        <f t="shared" si="442"/>
        <v>0</v>
      </c>
      <c r="O1562" s="108">
        <f t="shared" si="443"/>
        <v>0</v>
      </c>
      <c r="P1562" s="109"/>
      <c r="Q1562" s="107">
        <f t="shared" si="437"/>
        <v>0</v>
      </c>
      <c r="R1562" s="107">
        <f t="shared" si="437"/>
        <v>0</v>
      </c>
      <c r="S1562" s="108">
        <f t="shared" si="444"/>
        <v>0</v>
      </c>
      <c r="T1562" s="110">
        <f t="shared" si="440"/>
        <v>0</v>
      </c>
      <c r="U1562" s="109"/>
      <c r="V1562" s="111" t="str">
        <f>IF(T1558&gt;0,"xx",IF(O1558&gt;0,"xy",""))</f>
        <v/>
      </c>
      <c r="W1562" s="613" t="str">
        <f t="shared" si="441"/>
        <v/>
      </c>
      <c r="X1562" s="613" t="str">
        <f t="shared" si="439"/>
        <v/>
      </c>
      <c r="Y1562" s="613" t="str">
        <f t="shared" si="445"/>
        <v/>
      </c>
    </row>
    <row r="1563" spans="1:25" ht="13.8" hidden="1" thickBot="1">
      <c r="A1563" s="196" t="s">
        <v>175</v>
      </c>
      <c r="B1563" s="197"/>
      <c r="C1563" s="635" t="s">
        <v>481</v>
      </c>
      <c r="D1563" s="636"/>
      <c r="E1563" s="637">
        <v>500</v>
      </c>
      <c r="F1563" s="638">
        <f>VLOOKUP(C1558,'ENSAIOS DE ORÇAMENTO'!$C$3:$L$79,10,FALSE)</f>
        <v>6.4544256000000008E-2</v>
      </c>
      <c r="G1563" s="680">
        <f>IF(E1563&lt;=30,(0.48*E1563+4.05)*F1563,((0.48*30+4.05)+0.4*(E1563-30))*F1563)</f>
        <v>13.3251616512</v>
      </c>
      <c r="H1563" s="632"/>
      <c r="I1563" s="632"/>
      <c r="J1563" s="633">
        <f t="shared" si="438"/>
        <v>0</v>
      </c>
      <c r="K1563" s="634"/>
      <c r="L1563" s="107"/>
      <c r="M1563" s="107"/>
      <c r="N1563" s="108">
        <f t="shared" si="442"/>
        <v>0</v>
      </c>
      <c r="O1563" s="108">
        <f t="shared" si="443"/>
        <v>0</v>
      </c>
      <c r="P1563" s="109"/>
      <c r="Q1563" s="107">
        <f t="shared" si="437"/>
        <v>0</v>
      </c>
      <c r="R1563" s="107">
        <f t="shared" si="437"/>
        <v>0</v>
      </c>
      <c r="S1563" s="108">
        <f t="shared" si="444"/>
        <v>0</v>
      </c>
      <c r="T1563" s="110">
        <f t="shared" si="440"/>
        <v>0</v>
      </c>
      <c r="U1563" s="109"/>
      <c r="V1563" s="111" t="str">
        <f>IF(T1558&gt;0,"xx",IF(O1558&gt;0,"xy",""))</f>
        <v/>
      </c>
      <c r="W1563" s="613" t="str">
        <f t="shared" si="441"/>
        <v/>
      </c>
      <c r="X1563" s="613" t="str">
        <f t="shared" si="439"/>
        <v/>
      </c>
      <c r="Y1563" s="613" t="str">
        <f t="shared" si="445"/>
        <v/>
      </c>
    </row>
    <row r="1564" spans="1:25" ht="13.8" hidden="1" thickBot="1">
      <c r="A1564" s="196" t="s">
        <v>130</v>
      </c>
      <c r="B1564" s="197" t="s">
        <v>232</v>
      </c>
      <c r="C1564" s="635" t="s">
        <v>490</v>
      </c>
      <c r="D1564" s="636"/>
      <c r="E1564" s="637"/>
      <c r="F1564" s="638"/>
      <c r="G1564" s="639">
        <f>SUM(G1565:G1569)</f>
        <v>76.094384428800012</v>
      </c>
      <c r="H1564" s="632">
        <f>VLOOKUP(C1564,'ENSAIOS DE ORÇAMENTO'!$C$3:$L$79,8,FALSE)</f>
        <v>333.83937642666672</v>
      </c>
      <c r="I1564" s="632">
        <f>IF(ISBLANK(H1564),"",SUM(G1564:H1564))</f>
        <v>409.93376085546674</v>
      </c>
      <c r="J1564" s="633">
        <f t="shared" si="438"/>
        <v>527.75</v>
      </c>
      <c r="K1564" s="634" t="s">
        <v>23</v>
      </c>
      <c r="L1564" s="107"/>
      <c r="M1564" s="107"/>
      <c r="N1564" s="108">
        <f t="shared" si="442"/>
        <v>0</v>
      </c>
      <c r="O1564" s="108">
        <f t="shared" si="443"/>
        <v>0</v>
      </c>
      <c r="P1564" s="109"/>
      <c r="Q1564" s="107">
        <f t="shared" si="437"/>
        <v>0</v>
      </c>
      <c r="R1564" s="107">
        <f t="shared" si="437"/>
        <v>0</v>
      </c>
      <c r="S1564" s="108">
        <f t="shared" si="444"/>
        <v>0</v>
      </c>
      <c r="T1564" s="110">
        <f t="shared" si="440"/>
        <v>0</v>
      </c>
      <c r="U1564" s="109"/>
      <c r="W1564" s="613" t="str">
        <f t="shared" si="441"/>
        <v/>
      </c>
      <c r="X1564" s="613" t="str">
        <f t="shared" si="439"/>
        <v/>
      </c>
      <c r="Y1564" s="613" t="str">
        <f t="shared" si="445"/>
        <v/>
      </c>
    </row>
    <row r="1565" spans="1:25" ht="13.8" hidden="1" thickBot="1">
      <c r="A1565" s="196" t="s">
        <v>175</v>
      </c>
      <c r="B1565" s="197"/>
      <c r="C1565" s="635" t="s">
        <v>241</v>
      </c>
      <c r="D1565" s="636"/>
      <c r="E1565" s="637">
        <v>500</v>
      </c>
      <c r="F1565" s="638">
        <f>VLOOKUP(C1564,'ENSAIOS DE ORÇAMENTO'!$C$3:$L$79,4,FALSE)</f>
        <v>0.13322880000000001</v>
      </c>
      <c r="G1565" s="677">
        <f>IF(E1565&lt;=30,(0.48*E1565+4.05)*F1565,((0.48*30+4.05)+0.4*(E1565-30))*F1565)</f>
        <v>27.50508576</v>
      </c>
      <c r="H1565" s="632"/>
      <c r="I1565" s="632"/>
      <c r="J1565" s="633">
        <f t="shared" si="438"/>
        <v>0</v>
      </c>
      <c r="K1565" s="634"/>
      <c r="L1565" s="107"/>
      <c r="M1565" s="107"/>
      <c r="N1565" s="108">
        <f t="shared" si="442"/>
        <v>0</v>
      </c>
      <c r="O1565" s="108">
        <f t="shared" si="443"/>
        <v>0</v>
      </c>
      <c r="P1565" s="109"/>
      <c r="Q1565" s="107">
        <f t="shared" si="437"/>
        <v>0</v>
      </c>
      <c r="R1565" s="107">
        <f t="shared" si="437"/>
        <v>0</v>
      </c>
      <c r="S1565" s="108">
        <f t="shared" si="444"/>
        <v>0</v>
      </c>
      <c r="T1565" s="110">
        <f t="shared" si="440"/>
        <v>0</v>
      </c>
      <c r="U1565" s="109"/>
      <c r="V1565" s="111" t="str">
        <f>IF(T1564&gt;0,"xx",IF(O1564&gt;0,"xy",""))</f>
        <v/>
      </c>
      <c r="W1565" s="613" t="str">
        <f t="shared" si="441"/>
        <v/>
      </c>
      <c r="X1565" s="613" t="str">
        <f t="shared" si="439"/>
        <v/>
      </c>
      <c r="Y1565" s="613" t="str">
        <f t="shared" si="445"/>
        <v/>
      </c>
    </row>
    <row r="1566" spans="1:25" ht="13.8" hidden="1" thickBot="1">
      <c r="A1566" s="196" t="s">
        <v>175</v>
      </c>
      <c r="B1566" s="197"/>
      <c r="C1566" s="635" t="s">
        <v>303</v>
      </c>
      <c r="D1566" s="636"/>
      <c r="E1566" s="637">
        <v>180</v>
      </c>
      <c r="F1566" s="638">
        <f>VLOOKUP(C1564,'ENSAIOS DE ORÇAMENTO'!$C$3:$L$79,5,FALSE)</f>
        <v>0.40193856</v>
      </c>
      <c r="G1566" s="671">
        <f>IF(E1566&lt;=30,(0.66*E1566+1.38)*F1566,((0.66*30+1.38)+0.55*(E1566-30))*F1566)</f>
        <v>41.672989900800005</v>
      </c>
      <c r="H1566" s="632"/>
      <c r="I1566" s="632"/>
      <c r="J1566" s="633">
        <f t="shared" si="438"/>
        <v>0</v>
      </c>
      <c r="K1566" s="634"/>
      <c r="L1566" s="107"/>
      <c r="M1566" s="107"/>
      <c r="N1566" s="108">
        <f t="shared" si="442"/>
        <v>0</v>
      </c>
      <c r="O1566" s="108">
        <f t="shared" si="443"/>
        <v>0</v>
      </c>
      <c r="P1566" s="109"/>
      <c r="Q1566" s="107">
        <f t="shared" si="437"/>
        <v>0</v>
      </c>
      <c r="R1566" s="107">
        <f t="shared" si="437"/>
        <v>0</v>
      </c>
      <c r="S1566" s="108">
        <f t="shared" si="444"/>
        <v>0</v>
      </c>
      <c r="T1566" s="110">
        <f t="shared" si="440"/>
        <v>0</v>
      </c>
      <c r="U1566" s="109"/>
      <c r="V1566" s="111" t="str">
        <f>IF(T1564&gt;0,"xx",IF(O1564&gt;0,"xy",""))</f>
        <v/>
      </c>
      <c r="W1566" s="613" t="str">
        <f t="shared" si="441"/>
        <v/>
      </c>
      <c r="X1566" s="613" t="str">
        <f t="shared" si="439"/>
        <v/>
      </c>
      <c r="Y1566" s="613" t="str">
        <f t="shared" si="445"/>
        <v/>
      </c>
    </row>
    <row r="1567" spans="1:25" ht="13.8" hidden="1" thickBot="1">
      <c r="A1567" s="196" t="s">
        <v>175</v>
      </c>
      <c r="B1567" s="197"/>
      <c r="C1567" s="635" t="s">
        <v>307</v>
      </c>
      <c r="D1567" s="636"/>
      <c r="E1567" s="637">
        <v>20</v>
      </c>
      <c r="F1567" s="638">
        <f>VLOOKUP(C1564,'ENSAIOS DE ORÇAMENTO'!$C$3:$L$79,6,FALSE)</f>
        <v>0.47436960000000006</v>
      </c>
      <c r="G1567" s="671">
        <f>IF(E1567&lt;=30,(0.66*E1567+1.38)*F1567,((0.66*30+1.38)+0.55*(E1567-30))*F1567)</f>
        <v>6.9163087680000022</v>
      </c>
      <c r="H1567" s="632"/>
      <c r="I1567" s="632"/>
      <c r="J1567" s="633">
        <f t="shared" si="438"/>
        <v>0</v>
      </c>
      <c r="K1567" s="634"/>
      <c r="L1567" s="107"/>
      <c r="M1567" s="107"/>
      <c r="N1567" s="108">
        <f t="shared" si="442"/>
        <v>0</v>
      </c>
      <c r="O1567" s="108">
        <f t="shared" si="443"/>
        <v>0</v>
      </c>
      <c r="P1567" s="109"/>
      <c r="Q1567" s="107">
        <f t="shared" si="437"/>
        <v>0</v>
      </c>
      <c r="R1567" s="107">
        <f t="shared" si="437"/>
        <v>0</v>
      </c>
      <c r="S1567" s="108">
        <f t="shared" si="444"/>
        <v>0</v>
      </c>
      <c r="T1567" s="110">
        <f t="shared" si="440"/>
        <v>0</v>
      </c>
      <c r="U1567" s="109"/>
      <c r="V1567" s="111" t="str">
        <f>IF(T1564&gt;0,"xx",IF(O1564&gt;0,"xy",""))</f>
        <v/>
      </c>
      <c r="W1567" s="613" t="str">
        <f t="shared" si="441"/>
        <v/>
      </c>
      <c r="X1567" s="613" t="str">
        <f t="shared" si="439"/>
        <v/>
      </c>
      <c r="Y1567" s="613" t="str">
        <f t="shared" si="445"/>
        <v/>
      </c>
    </row>
    <row r="1568" spans="1:25" ht="13.8" hidden="1" thickBot="1">
      <c r="A1568" s="196" t="s">
        <v>175</v>
      </c>
      <c r="B1568" s="197"/>
      <c r="C1568" s="635" t="s">
        <v>480</v>
      </c>
      <c r="D1568" s="636"/>
      <c r="E1568" s="637">
        <v>30</v>
      </c>
      <c r="F1568" s="638">
        <f>VLOOKUP(C1564,'ENSAIOS DE ORÇAMENTO'!$C$3:$L$79,3,FALSE)</f>
        <v>0</v>
      </c>
      <c r="G1568" s="667">
        <f>IF(E1568&lt;=30,(0.66*E1568+1.38)*F1568,((0.66*30+1.38)+0.55*(E1568-30))*F1568)</f>
        <v>0</v>
      </c>
      <c r="H1568" s="632"/>
      <c r="I1568" s="632"/>
      <c r="J1568" s="633">
        <f t="shared" si="438"/>
        <v>0</v>
      </c>
      <c r="K1568" s="634"/>
      <c r="L1568" s="107"/>
      <c r="M1568" s="107"/>
      <c r="N1568" s="108">
        <f t="shared" si="442"/>
        <v>0</v>
      </c>
      <c r="O1568" s="108">
        <f t="shared" si="443"/>
        <v>0</v>
      </c>
      <c r="P1568" s="109"/>
      <c r="Q1568" s="107">
        <f t="shared" ref="Q1568:R1631" si="446">L1568</f>
        <v>0</v>
      </c>
      <c r="R1568" s="107">
        <f t="shared" si="446"/>
        <v>0</v>
      </c>
      <c r="S1568" s="108">
        <f t="shared" si="444"/>
        <v>0</v>
      </c>
      <c r="T1568" s="110">
        <f t="shared" si="440"/>
        <v>0</v>
      </c>
      <c r="U1568" s="109"/>
      <c r="V1568" s="111" t="str">
        <f>IF(T1564&gt;0,"xx",IF(O1564&gt;0,"xy",""))</f>
        <v/>
      </c>
      <c r="W1568" s="613" t="str">
        <f t="shared" si="441"/>
        <v/>
      </c>
      <c r="X1568" s="613" t="str">
        <f t="shared" si="439"/>
        <v/>
      </c>
      <c r="Y1568" s="613" t="str">
        <f t="shared" si="445"/>
        <v/>
      </c>
    </row>
    <row r="1569" spans="1:25" ht="13.8" hidden="1" thickBot="1">
      <c r="A1569" s="196" t="s">
        <v>175</v>
      </c>
      <c r="B1569" s="197"/>
      <c r="C1569" s="635" t="s">
        <v>481</v>
      </c>
      <c r="D1569" s="636"/>
      <c r="E1569" s="637">
        <v>500</v>
      </c>
      <c r="F1569" s="638">
        <f>VLOOKUP(C1564,'ENSAIOS DE ORÇAMENTO'!$C$3:$L$79,10,FALSE)</f>
        <v>0</v>
      </c>
      <c r="G1569" s="680">
        <f>IF(E1569&lt;=30,(0.48*E1569+4.05)*F1569,((0.48*30+4.05)+0.4*(E1569-30))*F1569)</f>
        <v>0</v>
      </c>
      <c r="H1569" s="632"/>
      <c r="I1569" s="632"/>
      <c r="J1569" s="633">
        <f t="shared" si="438"/>
        <v>0</v>
      </c>
      <c r="K1569" s="634"/>
      <c r="L1569" s="107"/>
      <c r="M1569" s="107"/>
      <c r="N1569" s="108">
        <f t="shared" si="442"/>
        <v>0</v>
      </c>
      <c r="O1569" s="108">
        <f t="shared" si="443"/>
        <v>0</v>
      </c>
      <c r="P1569" s="109"/>
      <c r="Q1569" s="107">
        <f t="shared" si="446"/>
        <v>0</v>
      </c>
      <c r="R1569" s="107">
        <f t="shared" si="446"/>
        <v>0</v>
      </c>
      <c r="S1569" s="108">
        <f t="shared" si="444"/>
        <v>0</v>
      </c>
      <c r="T1569" s="110">
        <f t="shared" si="440"/>
        <v>0</v>
      </c>
      <c r="U1569" s="109"/>
      <c r="V1569" s="111" t="str">
        <f>IF(T1564&gt;0,"xx",IF(O1564&gt;0,"xy",""))</f>
        <v/>
      </c>
      <c r="W1569" s="613" t="str">
        <f t="shared" si="441"/>
        <v/>
      </c>
      <c r="X1569" s="613" t="str">
        <f t="shared" si="439"/>
        <v/>
      </c>
      <c r="Y1569" s="613" t="str">
        <f t="shared" si="445"/>
        <v/>
      </c>
    </row>
    <row r="1570" spans="1:25" ht="13.8" hidden="1" thickBot="1">
      <c r="A1570" s="196" t="s">
        <v>131</v>
      </c>
      <c r="B1570" s="197" t="s">
        <v>232</v>
      </c>
      <c r="C1570" s="635" t="s">
        <v>491</v>
      </c>
      <c r="D1570" s="636"/>
      <c r="E1570" s="637"/>
      <c r="F1570" s="638"/>
      <c r="G1570" s="639">
        <f>SUM(G1571:G1575)</f>
        <v>115.55184115980003</v>
      </c>
      <c r="H1570" s="632">
        <f>VLOOKUP(C1570,'ENSAIOS DE ORÇAMENTO'!$C$3:$L$79,8,FALSE)</f>
        <v>513.35833276666665</v>
      </c>
      <c r="I1570" s="632">
        <f>IF(ISBLANK(H1570),"",SUM(G1570:H1570))</f>
        <v>628.91017392646665</v>
      </c>
      <c r="J1570" s="633">
        <f t="shared" ref="J1570:J1633" si="447">IF(ISBLANK(H1570),0,ROUND(I1570*(1+$E$10)*(1+$E$11*D1570),2))</f>
        <v>809.66</v>
      </c>
      <c r="K1570" s="634" t="s">
        <v>23</v>
      </c>
      <c r="L1570" s="107"/>
      <c r="M1570" s="107"/>
      <c r="N1570" s="108">
        <f t="shared" si="442"/>
        <v>0</v>
      </c>
      <c r="O1570" s="108">
        <f t="shared" si="443"/>
        <v>0</v>
      </c>
      <c r="P1570" s="109"/>
      <c r="Q1570" s="107">
        <f t="shared" si="446"/>
        <v>0</v>
      </c>
      <c r="R1570" s="107">
        <f t="shared" si="446"/>
        <v>0</v>
      </c>
      <c r="S1570" s="108">
        <f t="shared" si="444"/>
        <v>0</v>
      </c>
      <c r="T1570" s="110">
        <f t="shared" si="440"/>
        <v>0</v>
      </c>
      <c r="U1570" s="109"/>
      <c r="W1570" s="613" t="str">
        <f t="shared" si="441"/>
        <v/>
      </c>
      <c r="X1570" s="613" t="str">
        <f t="shared" si="439"/>
        <v/>
      </c>
      <c r="Y1570" s="613" t="str">
        <f t="shared" si="445"/>
        <v/>
      </c>
    </row>
    <row r="1571" spans="1:25" ht="13.8" hidden="1" thickBot="1">
      <c r="A1571" s="196" t="s">
        <v>175</v>
      </c>
      <c r="B1571" s="197"/>
      <c r="C1571" s="635" t="s">
        <v>241</v>
      </c>
      <c r="D1571" s="636"/>
      <c r="E1571" s="637">
        <v>500</v>
      </c>
      <c r="F1571" s="638">
        <f>VLOOKUP(C1570,'ENSAIOS DE ORÇAMENTO'!$C$3:$L$79,4,FALSE)</f>
        <v>0.20564730000000003</v>
      </c>
      <c r="G1571" s="677">
        <f>IF(E1571&lt;=30,(0.48*E1571+4.05)*F1571,((0.48*30+4.05)+0.4*(E1571-30))*F1571)</f>
        <v>42.455885085000006</v>
      </c>
      <c r="H1571" s="632"/>
      <c r="I1571" s="632"/>
      <c r="J1571" s="633">
        <f t="shared" si="447"/>
        <v>0</v>
      </c>
      <c r="K1571" s="634"/>
      <c r="L1571" s="107"/>
      <c r="M1571" s="107"/>
      <c r="N1571" s="108">
        <f t="shared" si="442"/>
        <v>0</v>
      </c>
      <c r="O1571" s="108">
        <f t="shared" si="443"/>
        <v>0</v>
      </c>
      <c r="P1571" s="109"/>
      <c r="Q1571" s="107">
        <f t="shared" si="446"/>
        <v>0</v>
      </c>
      <c r="R1571" s="107">
        <f t="shared" si="446"/>
        <v>0</v>
      </c>
      <c r="S1571" s="108">
        <f t="shared" si="444"/>
        <v>0</v>
      </c>
      <c r="T1571" s="110">
        <f t="shared" si="440"/>
        <v>0</v>
      </c>
      <c r="U1571" s="109"/>
      <c r="V1571" s="111" t="str">
        <f>IF(T1570&gt;0,"xx",IF(O1570&gt;0,"xy",""))</f>
        <v/>
      </c>
      <c r="W1571" s="613" t="str">
        <f t="shared" si="441"/>
        <v/>
      </c>
      <c r="X1571" s="613" t="str">
        <f t="shared" si="439"/>
        <v/>
      </c>
      <c r="Y1571" s="613" t="str">
        <f t="shared" si="445"/>
        <v/>
      </c>
    </row>
    <row r="1572" spans="1:25" ht="13.8" hidden="1" thickBot="1">
      <c r="A1572" s="196" t="s">
        <v>175</v>
      </c>
      <c r="B1572" s="197"/>
      <c r="C1572" s="635" t="s">
        <v>303</v>
      </c>
      <c r="D1572" s="636"/>
      <c r="E1572" s="637">
        <v>180</v>
      </c>
      <c r="F1572" s="638">
        <f>VLOOKUP(C1570,'ENSAIOS DE ORÇAMENTO'!$C$3:$L$79,5,FALSE)</f>
        <v>0.60405201000000008</v>
      </c>
      <c r="G1572" s="671">
        <f>IF(E1572&lt;=30,(0.66*E1572+1.38)*F1572,((0.66*30+1.38)+0.55*(E1572-30))*F1572)</f>
        <v>62.628112396800013</v>
      </c>
      <c r="H1572" s="632"/>
      <c r="I1572" s="632"/>
      <c r="J1572" s="633">
        <f t="shared" si="447"/>
        <v>0</v>
      </c>
      <c r="K1572" s="634"/>
      <c r="L1572" s="107"/>
      <c r="M1572" s="107"/>
      <c r="N1572" s="108">
        <f t="shared" si="442"/>
        <v>0</v>
      </c>
      <c r="O1572" s="108">
        <f t="shared" si="443"/>
        <v>0</v>
      </c>
      <c r="P1572" s="109"/>
      <c r="Q1572" s="107">
        <f t="shared" si="446"/>
        <v>0</v>
      </c>
      <c r="R1572" s="107">
        <f t="shared" si="446"/>
        <v>0</v>
      </c>
      <c r="S1572" s="108">
        <f t="shared" si="444"/>
        <v>0</v>
      </c>
      <c r="T1572" s="110">
        <f t="shared" si="440"/>
        <v>0</v>
      </c>
      <c r="U1572" s="109"/>
      <c r="V1572" s="111" t="str">
        <f>IF(T1570&gt;0,"xx",IF(O1570&gt;0,"xy",""))</f>
        <v/>
      </c>
      <c r="W1572" s="613" t="str">
        <f t="shared" si="441"/>
        <v/>
      </c>
      <c r="X1572" s="613" t="str">
        <f t="shared" si="439"/>
        <v/>
      </c>
      <c r="Y1572" s="613" t="str">
        <f t="shared" si="445"/>
        <v/>
      </c>
    </row>
    <row r="1573" spans="1:25" ht="13.8" hidden="1" thickBot="1">
      <c r="A1573" s="196" t="s">
        <v>175</v>
      </c>
      <c r="B1573" s="197"/>
      <c r="C1573" s="635" t="s">
        <v>307</v>
      </c>
      <c r="D1573" s="636"/>
      <c r="E1573" s="637">
        <v>20</v>
      </c>
      <c r="F1573" s="638">
        <f>VLOOKUP(C1570,'ENSAIOS DE ORÇAMENTO'!$C$3:$L$79,6,FALSE)</f>
        <v>0.71795910000000007</v>
      </c>
      <c r="G1573" s="671">
        <f>IF(E1573&lt;=30,(0.66*E1573+1.38)*F1573,((0.66*30+1.38)+0.55*(E1573-30))*F1573)</f>
        <v>10.467843678000003</v>
      </c>
      <c r="H1573" s="632"/>
      <c r="I1573" s="632"/>
      <c r="J1573" s="633">
        <f t="shared" si="447"/>
        <v>0</v>
      </c>
      <c r="K1573" s="634"/>
      <c r="L1573" s="107"/>
      <c r="M1573" s="107"/>
      <c r="N1573" s="108">
        <f t="shared" si="442"/>
        <v>0</v>
      </c>
      <c r="O1573" s="108">
        <f t="shared" si="443"/>
        <v>0</v>
      </c>
      <c r="P1573" s="109"/>
      <c r="Q1573" s="107">
        <f t="shared" si="446"/>
        <v>0</v>
      </c>
      <c r="R1573" s="107">
        <f t="shared" si="446"/>
        <v>0</v>
      </c>
      <c r="S1573" s="108">
        <f t="shared" si="444"/>
        <v>0</v>
      </c>
      <c r="T1573" s="110">
        <f t="shared" si="440"/>
        <v>0</v>
      </c>
      <c r="U1573" s="109"/>
      <c r="V1573" s="111" t="str">
        <f>IF(T1570&gt;0,"xx",IF(O1570&gt;0,"xy",""))</f>
        <v/>
      </c>
      <c r="W1573" s="613" t="str">
        <f t="shared" si="441"/>
        <v/>
      </c>
      <c r="X1573" s="613" t="str">
        <f t="shared" si="439"/>
        <v/>
      </c>
      <c r="Y1573" s="613" t="str">
        <f t="shared" si="445"/>
        <v/>
      </c>
    </row>
    <row r="1574" spans="1:25" ht="13.8" hidden="1" thickBot="1">
      <c r="A1574" s="196" t="s">
        <v>175</v>
      </c>
      <c r="B1574" s="197"/>
      <c r="C1574" s="635" t="s">
        <v>480</v>
      </c>
      <c r="D1574" s="636"/>
      <c r="E1574" s="637">
        <v>30</v>
      </c>
      <c r="F1574" s="638">
        <f>VLOOKUP(C1570,'ENSAIOS DE ORÇAMENTO'!$C$3:$L$79,3,FALSE)</f>
        <v>0</v>
      </c>
      <c r="G1574" s="667">
        <f>IF(E1574&lt;=30,(0.66*E1574+1.38)*F1574,((0.66*30+1.38)+0.55*(E1574-30))*F1574)</f>
        <v>0</v>
      </c>
      <c r="H1574" s="632"/>
      <c r="I1574" s="632"/>
      <c r="J1574" s="633">
        <f t="shared" si="447"/>
        <v>0</v>
      </c>
      <c r="K1574" s="634"/>
      <c r="L1574" s="107"/>
      <c r="M1574" s="107"/>
      <c r="N1574" s="108">
        <f t="shared" si="442"/>
        <v>0</v>
      </c>
      <c r="O1574" s="108">
        <f t="shared" si="443"/>
        <v>0</v>
      </c>
      <c r="P1574" s="109"/>
      <c r="Q1574" s="107">
        <f t="shared" si="446"/>
        <v>0</v>
      </c>
      <c r="R1574" s="107">
        <f t="shared" si="446"/>
        <v>0</v>
      </c>
      <c r="S1574" s="108">
        <f t="shared" si="444"/>
        <v>0</v>
      </c>
      <c r="T1574" s="110">
        <f t="shared" si="440"/>
        <v>0</v>
      </c>
      <c r="U1574" s="109"/>
      <c r="V1574" s="111" t="str">
        <f>IF(T1570&gt;0,"xx",IF(O1570&gt;0,"xy",""))</f>
        <v/>
      </c>
      <c r="W1574" s="613" t="str">
        <f t="shared" si="441"/>
        <v/>
      </c>
      <c r="X1574" s="613" t="str">
        <f t="shared" si="439"/>
        <v/>
      </c>
      <c r="Y1574" s="613" t="str">
        <f t="shared" si="445"/>
        <v/>
      </c>
    </row>
    <row r="1575" spans="1:25" ht="13.8" hidden="1" thickBot="1">
      <c r="A1575" s="196" t="s">
        <v>175</v>
      </c>
      <c r="B1575" s="197"/>
      <c r="C1575" s="635" t="s">
        <v>481</v>
      </c>
      <c r="D1575" s="636"/>
      <c r="E1575" s="637">
        <v>500</v>
      </c>
      <c r="F1575" s="638">
        <f>VLOOKUP(C1570,'ENSAIOS DE ORÇAMENTO'!$C$3:$L$79,10,FALSE)</f>
        <v>0</v>
      </c>
      <c r="G1575" s="680">
        <f>IF(E1575&lt;=30,(0.48*E1575+4.05)*F1575,((0.48*30+4.05)+0.4*(E1575-30))*F1575)</f>
        <v>0</v>
      </c>
      <c r="H1575" s="632"/>
      <c r="I1575" s="632"/>
      <c r="J1575" s="633">
        <f t="shared" si="447"/>
        <v>0</v>
      </c>
      <c r="K1575" s="634"/>
      <c r="L1575" s="107"/>
      <c r="M1575" s="107"/>
      <c r="N1575" s="108">
        <f t="shared" si="442"/>
        <v>0</v>
      </c>
      <c r="O1575" s="108">
        <f t="shared" si="443"/>
        <v>0</v>
      </c>
      <c r="P1575" s="109"/>
      <c r="Q1575" s="107">
        <f t="shared" si="446"/>
        <v>0</v>
      </c>
      <c r="R1575" s="107">
        <f t="shared" si="446"/>
        <v>0</v>
      </c>
      <c r="S1575" s="108">
        <f t="shared" si="444"/>
        <v>0</v>
      </c>
      <c r="T1575" s="110">
        <f t="shared" si="440"/>
        <v>0</v>
      </c>
      <c r="U1575" s="109"/>
      <c r="V1575" s="111" t="str">
        <f>IF(T1570&gt;0,"xx",IF(O1570&gt;0,"xy",""))</f>
        <v/>
      </c>
      <c r="W1575" s="613" t="str">
        <f t="shared" si="441"/>
        <v/>
      </c>
      <c r="X1575" s="613" t="str">
        <f t="shared" si="439"/>
        <v/>
      </c>
      <c r="Y1575" s="613" t="str">
        <f t="shared" si="445"/>
        <v/>
      </c>
    </row>
    <row r="1576" spans="1:25" ht="13.8" hidden="1" thickBot="1">
      <c r="A1576" s="196" t="s">
        <v>132</v>
      </c>
      <c r="B1576" s="197" t="s">
        <v>232</v>
      </c>
      <c r="C1576" s="635" t="s">
        <v>492</v>
      </c>
      <c r="D1576" s="636"/>
      <c r="E1576" s="637"/>
      <c r="F1576" s="638"/>
      <c r="G1576" s="639">
        <f>SUM(G1577:G1581)</f>
        <v>214.37487114769999</v>
      </c>
      <c r="H1576" s="632">
        <f>VLOOKUP(C1576,'ENSAIOS DE ORÇAMENTO'!$C$3:$L$79,8,FALSE)</f>
        <v>892.80927313333325</v>
      </c>
      <c r="I1576" s="632">
        <f>IF(ISBLANK(H1576),"",SUM(G1576:H1576))*0.95</f>
        <v>1051.8249370669814</v>
      </c>
      <c r="J1576" s="633">
        <f t="shared" si="447"/>
        <v>1354.12</v>
      </c>
      <c r="K1576" s="634" t="s">
        <v>23</v>
      </c>
      <c r="L1576" s="107"/>
      <c r="M1576" s="107"/>
      <c r="N1576" s="108">
        <f t="shared" si="442"/>
        <v>0</v>
      </c>
      <c r="O1576" s="108">
        <f t="shared" si="443"/>
        <v>0</v>
      </c>
      <c r="P1576" s="109"/>
      <c r="Q1576" s="107">
        <f t="shared" si="446"/>
        <v>0</v>
      </c>
      <c r="R1576" s="107">
        <f t="shared" si="446"/>
        <v>0</v>
      </c>
      <c r="S1576" s="108">
        <f t="shared" si="444"/>
        <v>0</v>
      </c>
      <c r="T1576" s="110">
        <f t="shared" si="440"/>
        <v>0</v>
      </c>
      <c r="U1576" s="109"/>
      <c r="W1576" s="613" t="str">
        <f t="shared" si="441"/>
        <v/>
      </c>
      <c r="X1576" s="613" t="str">
        <f t="shared" si="439"/>
        <v/>
      </c>
      <c r="Y1576" s="613" t="str">
        <f t="shared" si="445"/>
        <v/>
      </c>
    </row>
    <row r="1577" spans="1:25" ht="13.8" hidden="1" thickBot="1">
      <c r="A1577" s="196" t="s">
        <v>175</v>
      </c>
      <c r="B1577" s="197"/>
      <c r="C1577" s="635" t="s">
        <v>241</v>
      </c>
      <c r="D1577" s="636"/>
      <c r="E1577" s="637">
        <v>500</v>
      </c>
      <c r="F1577" s="638">
        <f>VLOOKUP(C1576,'ENSAIOS DE ORÇAMENTO'!$C$3:$L$79,4,FALSE)</f>
        <v>0.38487894999999994</v>
      </c>
      <c r="G1577" s="677">
        <f>IF(E1577&lt;=30,(0.48*E1577+4.05)*F1577,((0.48*30+4.05)+0.4*(E1577-30))*F1577)</f>
        <v>79.45825922749998</v>
      </c>
      <c r="H1577" s="632"/>
      <c r="I1577" s="632"/>
      <c r="J1577" s="633">
        <f t="shared" si="447"/>
        <v>0</v>
      </c>
      <c r="K1577" s="634"/>
      <c r="L1577" s="107"/>
      <c r="M1577" s="107"/>
      <c r="N1577" s="108">
        <f t="shared" si="442"/>
        <v>0</v>
      </c>
      <c r="O1577" s="108">
        <f t="shared" si="443"/>
        <v>0</v>
      </c>
      <c r="P1577" s="109"/>
      <c r="Q1577" s="107">
        <f t="shared" si="446"/>
        <v>0</v>
      </c>
      <c r="R1577" s="107">
        <f t="shared" si="446"/>
        <v>0</v>
      </c>
      <c r="S1577" s="108">
        <f t="shared" si="444"/>
        <v>0</v>
      </c>
      <c r="T1577" s="110">
        <f t="shared" si="440"/>
        <v>0</v>
      </c>
      <c r="U1577" s="109"/>
      <c r="V1577" s="111" t="str">
        <f>IF(T1576&gt;0,"xx",IF(O1576&gt;0,"xy",""))</f>
        <v/>
      </c>
      <c r="W1577" s="613" t="str">
        <f t="shared" si="441"/>
        <v/>
      </c>
      <c r="X1577" s="613" t="str">
        <f t="shared" si="439"/>
        <v/>
      </c>
      <c r="Y1577" s="613" t="str">
        <f t="shared" si="445"/>
        <v/>
      </c>
    </row>
    <row r="1578" spans="1:25" ht="13.8" hidden="1" thickBot="1">
      <c r="A1578" s="196" t="s">
        <v>175</v>
      </c>
      <c r="B1578" s="197"/>
      <c r="C1578" s="635" t="s">
        <v>303</v>
      </c>
      <c r="D1578" s="636"/>
      <c r="E1578" s="637">
        <v>180</v>
      </c>
      <c r="F1578" s="638">
        <f>VLOOKUP(C1576,'ENSAIOS DE ORÇAMENTO'!$C$3:$L$79,5,FALSE)</f>
        <v>1.1143076149999998</v>
      </c>
      <c r="G1578" s="671">
        <f>IF(E1578&lt;=30,(0.66*E1578+1.38)*F1578,((0.66*30+1.38)+0.55*(E1578-30))*F1578)</f>
        <v>115.53141352319999</v>
      </c>
      <c r="H1578" s="632"/>
      <c r="I1578" s="632"/>
      <c r="J1578" s="633">
        <f t="shared" si="447"/>
        <v>0</v>
      </c>
      <c r="K1578" s="634"/>
      <c r="L1578" s="107"/>
      <c r="M1578" s="107"/>
      <c r="N1578" s="108">
        <f t="shared" si="442"/>
        <v>0</v>
      </c>
      <c r="O1578" s="108">
        <f t="shared" si="443"/>
        <v>0</v>
      </c>
      <c r="P1578" s="109"/>
      <c r="Q1578" s="107">
        <f t="shared" si="446"/>
        <v>0</v>
      </c>
      <c r="R1578" s="107">
        <f t="shared" si="446"/>
        <v>0</v>
      </c>
      <c r="S1578" s="108">
        <f t="shared" si="444"/>
        <v>0</v>
      </c>
      <c r="T1578" s="110">
        <f t="shared" si="440"/>
        <v>0</v>
      </c>
      <c r="U1578" s="109"/>
      <c r="V1578" s="111" t="str">
        <f>IF(T1576&gt;0,"xx",IF(O1576&gt;0,"xy",""))</f>
        <v/>
      </c>
      <c r="W1578" s="613" t="str">
        <f t="shared" si="441"/>
        <v/>
      </c>
      <c r="X1578" s="613" t="str">
        <f t="shared" si="439"/>
        <v/>
      </c>
      <c r="Y1578" s="613" t="str">
        <f t="shared" si="445"/>
        <v/>
      </c>
    </row>
    <row r="1579" spans="1:25" ht="13.8" hidden="1" thickBot="1">
      <c r="A1579" s="196" t="s">
        <v>175</v>
      </c>
      <c r="B1579" s="197"/>
      <c r="C1579" s="635" t="s">
        <v>307</v>
      </c>
      <c r="D1579" s="636"/>
      <c r="E1579" s="637">
        <v>20</v>
      </c>
      <c r="F1579" s="638">
        <f>VLOOKUP(C1576,'ENSAIOS DE ORÇAMENTO'!$C$3:$L$79,6,FALSE)</f>
        <v>1.3295746499999999</v>
      </c>
      <c r="G1579" s="671">
        <f>IF(E1579&lt;=30,(0.66*E1579+1.38)*F1579,((0.66*30+1.38)+0.55*(E1579-30))*F1579)</f>
        <v>19.385198397</v>
      </c>
      <c r="H1579" s="632"/>
      <c r="I1579" s="632"/>
      <c r="J1579" s="633">
        <f t="shared" si="447"/>
        <v>0</v>
      </c>
      <c r="K1579" s="634"/>
      <c r="L1579" s="107"/>
      <c r="M1579" s="107"/>
      <c r="N1579" s="108">
        <f t="shared" si="442"/>
        <v>0</v>
      </c>
      <c r="O1579" s="108">
        <f t="shared" si="443"/>
        <v>0</v>
      </c>
      <c r="P1579" s="109"/>
      <c r="Q1579" s="107">
        <f t="shared" si="446"/>
        <v>0</v>
      </c>
      <c r="R1579" s="107">
        <f t="shared" si="446"/>
        <v>0</v>
      </c>
      <c r="S1579" s="108">
        <f t="shared" si="444"/>
        <v>0</v>
      </c>
      <c r="T1579" s="110">
        <f t="shared" si="440"/>
        <v>0</v>
      </c>
      <c r="U1579" s="109"/>
      <c r="V1579" s="111" t="str">
        <f>IF(T1576&gt;0,"xx",IF(O1576&gt;0,"xy",""))</f>
        <v/>
      </c>
      <c r="W1579" s="613" t="str">
        <f t="shared" si="441"/>
        <v/>
      </c>
      <c r="X1579" s="613" t="str">
        <f t="shared" si="439"/>
        <v/>
      </c>
      <c r="Y1579" s="613" t="str">
        <f t="shared" si="445"/>
        <v/>
      </c>
    </row>
    <row r="1580" spans="1:25" ht="13.8" hidden="1" thickBot="1">
      <c r="A1580" s="196" t="s">
        <v>175</v>
      </c>
      <c r="B1580" s="197"/>
      <c r="C1580" s="635" t="s">
        <v>480</v>
      </c>
      <c r="D1580" s="636"/>
      <c r="E1580" s="637">
        <v>30</v>
      </c>
      <c r="F1580" s="638">
        <f>VLOOKUP(C1576,'ENSAIOS DE ORÇAMENTO'!$C$3:$L$79,3,FALSE)</f>
        <v>0</v>
      </c>
      <c r="G1580" s="667">
        <f>IF(E1580&lt;=30,(0.66*E1580+1.38)*F1580,((0.66*30+1.38)+0.55*(E1580-30))*F1580)</f>
        <v>0</v>
      </c>
      <c r="H1580" s="632"/>
      <c r="I1580" s="632"/>
      <c r="J1580" s="633">
        <f t="shared" si="447"/>
        <v>0</v>
      </c>
      <c r="K1580" s="634"/>
      <c r="L1580" s="107"/>
      <c r="M1580" s="107"/>
      <c r="N1580" s="108">
        <f t="shared" si="442"/>
        <v>0</v>
      </c>
      <c r="O1580" s="108">
        <f t="shared" si="443"/>
        <v>0</v>
      </c>
      <c r="P1580" s="109"/>
      <c r="Q1580" s="107">
        <f t="shared" si="446"/>
        <v>0</v>
      </c>
      <c r="R1580" s="107">
        <f t="shared" si="446"/>
        <v>0</v>
      </c>
      <c r="S1580" s="108">
        <f t="shared" si="444"/>
        <v>0</v>
      </c>
      <c r="T1580" s="110">
        <f t="shared" si="440"/>
        <v>0</v>
      </c>
      <c r="U1580" s="109"/>
      <c r="V1580" s="111" t="str">
        <f>IF(T1576&gt;0,"xx",IF(O1576&gt;0,"xy",""))</f>
        <v/>
      </c>
      <c r="W1580" s="613" t="str">
        <f t="shared" si="441"/>
        <v/>
      </c>
      <c r="X1580" s="613" t="str">
        <f t="shared" si="439"/>
        <v/>
      </c>
      <c r="Y1580" s="613" t="str">
        <f t="shared" si="445"/>
        <v/>
      </c>
    </row>
    <row r="1581" spans="1:25" ht="13.8" hidden="1" thickBot="1">
      <c r="A1581" s="196" t="s">
        <v>175</v>
      </c>
      <c r="B1581" s="197"/>
      <c r="C1581" s="635" t="s">
        <v>481</v>
      </c>
      <c r="D1581" s="636"/>
      <c r="E1581" s="637">
        <v>500</v>
      </c>
      <c r="F1581" s="638">
        <f>VLOOKUP(C1576,'ENSAIOS DE ORÇAMENTO'!$C$3:$L$79,10,FALSE)</f>
        <v>0</v>
      </c>
      <c r="G1581" s="680">
        <f>IF(E1581&lt;=30,(0.48*E1581+4.05)*F1581,((0.48*30+4.05)+0.4*(E1581-30))*F1581)</f>
        <v>0</v>
      </c>
      <c r="H1581" s="632"/>
      <c r="I1581" s="632"/>
      <c r="J1581" s="633">
        <f t="shared" si="447"/>
        <v>0</v>
      </c>
      <c r="K1581" s="634"/>
      <c r="L1581" s="107"/>
      <c r="M1581" s="107"/>
      <c r="N1581" s="108">
        <f t="shared" si="442"/>
        <v>0</v>
      </c>
      <c r="O1581" s="108">
        <f t="shared" si="443"/>
        <v>0</v>
      </c>
      <c r="P1581" s="109"/>
      <c r="Q1581" s="107">
        <f t="shared" si="446"/>
        <v>0</v>
      </c>
      <c r="R1581" s="107">
        <f t="shared" si="446"/>
        <v>0</v>
      </c>
      <c r="S1581" s="108">
        <f t="shared" si="444"/>
        <v>0</v>
      </c>
      <c r="T1581" s="110">
        <f t="shared" si="440"/>
        <v>0</v>
      </c>
      <c r="U1581" s="109"/>
      <c r="V1581" s="111" t="str">
        <f>IF(T1576&gt;0,"xx",IF(O1576&gt;0,"xy",""))</f>
        <v/>
      </c>
      <c r="W1581" s="613" t="str">
        <f t="shared" si="441"/>
        <v/>
      </c>
      <c r="X1581" s="613" t="str">
        <f t="shared" si="439"/>
        <v/>
      </c>
      <c r="Y1581" s="613" t="str">
        <f t="shared" si="445"/>
        <v/>
      </c>
    </row>
    <row r="1582" spans="1:25" ht="13.8" hidden="1" thickBot="1">
      <c r="A1582" s="196" t="s">
        <v>133</v>
      </c>
      <c r="B1582" s="197" t="s">
        <v>232</v>
      </c>
      <c r="C1582" s="635" t="s">
        <v>493</v>
      </c>
      <c r="D1582" s="636"/>
      <c r="E1582" s="637"/>
      <c r="F1582" s="638"/>
      <c r="G1582" s="639">
        <f>SUM(G1583:G1587)</f>
        <v>314.96514395720004</v>
      </c>
      <c r="H1582" s="632">
        <f>VLOOKUP(C1582,'ENSAIOS DE ORÇAMENTO'!$C$3:$L$79,8,FALSE)</f>
        <v>1229.7427206666666</v>
      </c>
      <c r="I1582" s="632">
        <f>IF(ISBLANK(H1582),"",SUM(G1582:H1582))*0.95</f>
        <v>1467.4724713926732</v>
      </c>
      <c r="J1582" s="633">
        <f t="shared" si="447"/>
        <v>1889.22</v>
      </c>
      <c r="K1582" s="634" t="s">
        <v>23</v>
      </c>
      <c r="L1582" s="107"/>
      <c r="M1582" s="107"/>
      <c r="N1582" s="108">
        <f t="shared" si="442"/>
        <v>0</v>
      </c>
      <c r="O1582" s="108">
        <f t="shared" si="443"/>
        <v>0</v>
      </c>
      <c r="P1582" s="109"/>
      <c r="Q1582" s="107">
        <f t="shared" si="446"/>
        <v>0</v>
      </c>
      <c r="R1582" s="107">
        <f t="shared" si="446"/>
        <v>0</v>
      </c>
      <c r="S1582" s="108">
        <f t="shared" si="444"/>
        <v>0</v>
      </c>
      <c r="T1582" s="110">
        <f t="shared" si="440"/>
        <v>0</v>
      </c>
      <c r="U1582" s="109"/>
      <c r="W1582" s="613" t="str">
        <f t="shared" si="441"/>
        <v/>
      </c>
      <c r="X1582" s="613" t="str">
        <f t="shared" si="439"/>
        <v/>
      </c>
      <c r="Y1582" s="613" t="str">
        <f t="shared" si="445"/>
        <v/>
      </c>
    </row>
    <row r="1583" spans="1:25" ht="13.8" hidden="1" thickBot="1">
      <c r="A1583" s="196" t="s">
        <v>175</v>
      </c>
      <c r="B1583" s="197"/>
      <c r="C1583" s="635" t="s">
        <v>241</v>
      </c>
      <c r="D1583" s="636"/>
      <c r="E1583" s="637">
        <v>500</v>
      </c>
      <c r="F1583" s="638">
        <f>VLOOKUP(C1582,'ENSAIOS DE ORÇAMENTO'!$C$3:$L$79,4,FALSE)</f>
        <v>0.56628220000000007</v>
      </c>
      <c r="G1583" s="677">
        <f>IF(E1583&lt;=30,(0.48*E1583+4.05)*F1583,((0.48*30+4.05)+0.4*(E1583-30))*F1583)</f>
        <v>116.90896019</v>
      </c>
      <c r="H1583" s="632"/>
      <c r="I1583" s="632"/>
      <c r="J1583" s="633">
        <f t="shared" si="447"/>
        <v>0</v>
      </c>
      <c r="K1583" s="634"/>
      <c r="L1583" s="107"/>
      <c r="M1583" s="107"/>
      <c r="N1583" s="108">
        <f t="shared" si="442"/>
        <v>0</v>
      </c>
      <c r="O1583" s="108">
        <f t="shared" si="443"/>
        <v>0</v>
      </c>
      <c r="P1583" s="109"/>
      <c r="Q1583" s="107">
        <f t="shared" si="446"/>
        <v>0</v>
      </c>
      <c r="R1583" s="107">
        <f t="shared" si="446"/>
        <v>0</v>
      </c>
      <c r="S1583" s="108">
        <f t="shared" si="444"/>
        <v>0</v>
      </c>
      <c r="T1583" s="110">
        <f t="shared" si="440"/>
        <v>0</v>
      </c>
      <c r="U1583" s="109"/>
      <c r="V1583" s="111" t="str">
        <f>IF(T1582&gt;0,"xx",IF(O1582&gt;0,"xy",""))</f>
        <v/>
      </c>
      <c r="W1583" s="613" t="str">
        <f t="shared" si="441"/>
        <v/>
      </c>
      <c r="X1583" s="613" t="str">
        <f t="shared" si="439"/>
        <v/>
      </c>
      <c r="Y1583" s="613" t="str">
        <f t="shared" si="445"/>
        <v/>
      </c>
    </row>
    <row r="1584" spans="1:25" ht="13.8" hidden="1" thickBot="1">
      <c r="A1584" s="196" t="s">
        <v>175</v>
      </c>
      <c r="B1584" s="197"/>
      <c r="C1584" s="635" t="s">
        <v>303</v>
      </c>
      <c r="D1584" s="636"/>
      <c r="E1584" s="637">
        <v>180</v>
      </c>
      <c r="F1584" s="638">
        <f>VLOOKUP(C1582,'ENSAIOS DE ORÇAMENTO'!$C$3:$L$79,5,FALSE)</f>
        <v>1.6356421400000001</v>
      </c>
      <c r="G1584" s="671">
        <f>IF(E1584&lt;=30,(0.66*E1584+1.38)*F1584,((0.66*30+1.38)+0.55*(E1584-30))*F1584)</f>
        <v>169.58337707520002</v>
      </c>
      <c r="H1584" s="632"/>
      <c r="I1584" s="632"/>
      <c r="J1584" s="633">
        <f t="shared" si="447"/>
        <v>0</v>
      </c>
      <c r="K1584" s="634"/>
      <c r="L1584" s="107"/>
      <c r="M1584" s="107"/>
      <c r="N1584" s="108">
        <f t="shared" si="442"/>
        <v>0</v>
      </c>
      <c r="O1584" s="108">
        <f t="shared" si="443"/>
        <v>0</v>
      </c>
      <c r="P1584" s="109"/>
      <c r="Q1584" s="107">
        <f t="shared" si="446"/>
        <v>0</v>
      </c>
      <c r="R1584" s="107">
        <f t="shared" si="446"/>
        <v>0</v>
      </c>
      <c r="S1584" s="108">
        <f t="shared" si="444"/>
        <v>0</v>
      </c>
      <c r="T1584" s="110">
        <f t="shared" si="440"/>
        <v>0</v>
      </c>
      <c r="U1584" s="109"/>
      <c r="V1584" s="111" t="str">
        <f>IF(T1582&gt;0,"xx",IF(O1582&gt;0,"xy",""))</f>
        <v/>
      </c>
      <c r="W1584" s="613" t="str">
        <f t="shared" si="441"/>
        <v/>
      </c>
      <c r="X1584" s="613" t="str">
        <f t="shared" si="439"/>
        <v/>
      </c>
      <c r="Y1584" s="613" t="str">
        <f t="shared" si="445"/>
        <v/>
      </c>
    </row>
    <row r="1585" spans="1:25" ht="13.8" hidden="1" thickBot="1">
      <c r="A1585" s="196" t="s">
        <v>175</v>
      </c>
      <c r="B1585" s="197"/>
      <c r="C1585" s="635" t="s">
        <v>307</v>
      </c>
      <c r="D1585" s="636"/>
      <c r="E1585" s="637">
        <v>20</v>
      </c>
      <c r="F1585" s="638">
        <f>VLOOKUP(C1582,'ENSAIOS DE ORÇAMENTO'!$C$3:$L$79,6,FALSE)</f>
        <v>1.9528674000000004</v>
      </c>
      <c r="G1585" s="671">
        <f>IF(E1585&lt;=30,(0.66*E1585+1.38)*F1585,((0.66*30+1.38)+0.55*(E1585-30))*F1585)</f>
        <v>28.47280669200001</v>
      </c>
      <c r="H1585" s="632"/>
      <c r="I1585" s="632"/>
      <c r="J1585" s="633">
        <f t="shared" si="447"/>
        <v>0</v>
      </c>
      <c r="K1585" s="634"/>
      <c r="L1585" s="107"/>
      <c r="M1585" s="107"/>
      <c r="N1585" s="108">
        <f t="shared" si="442"/>
        <v>0</v>
      </c>
      <c r="O1585" s="108">
        <f t="shared" si="443"/>
        <v>0</v>
      </c>
      <c r="P1585" s="109"/>
      <c r="Q1585" s="107">
        <f t="shared" si="446"/>
        <v>0</v>
      </c>
      <c r="R1585" s="107">
        <f t="shared" si="446"/>
        <v>0</v>
      </c>
      <c r="S1585" s="108">
        <f t="shared" si="444"/>
        <v>0</v>
      </c>
      <c r="T1585" s="110">
        <f t="shared" si="440"/>
        <v>0</v>
      </c>
      <c r="U1585" s="109"/>
      <c r="V1585" s="111" t="str">
        <f>IF(T1582&gt;0,"xx",IF(O1582&gt;0,"xy",""))</f>
        <v/>
      </c>
      <c r="W1585" s="613" t="str">
        <f t="shared" si="441"/>
        <v/>
      </c>
      <c r="X1585" s="613" t="str">
        <f t="shared" si="439"/>
        <v/>
      </c>
      <c r="Y1585" s="613" t="str">
        <f t="shared" si="445"/>
        <v/>
      </c>
    </row>
    <row r="1586" spans="1:25" ht="13.8" hidden="1" thickBot="1">
      <c r="A1586" s="196" t="s">
        <v>175</v>
      </c>
      <c r="B1586" s="197"/>
      <c r="C1586" s="635" t="s">
        <v>480</v>
      </c>
      <c r="D1586" s="636"/>
      <c r="E1586" s="637">
        <v>30</v>
      </c>
      <c r="F1586" s="638">
        <f>VLOOKUP(C1582,'ENSAIOS DE ORÇAMENTO'!$C$3:$L$79,3,FALSE)</f>
        <v>0</v>
      </c>
      <c r="G1586" s="667">
        <f>IF(E1586&lt;=30,(0.66*E1586+1.38)*F1586,((0.66*30+1.38)+0.55*(E1586-30))*F1586)</f>
        <v>0</v>
      </c>
      <c r="H1586" s="632"/>
      <c r="I1586" s="632"/>
      <c r="J1586" s="633">
        <f t="shared" si="447"/>
        <v>0</v>
      </c>
      <c r="K1586" s="634"/>
      <c r="L1586" s="107"/>
      <c r="M1586" s="107"/>
      <c r="N1586" s="108">
        <f t="shared" si="442"/>
        <v>0</v>
      </c>
      <c r="O1586" s="108">
        <f t="shared" si="443"/>
        <v>0</v>
      </c>
      <c r="P1586" s="109"/>
      <c r="Q1586" s="107">
        <f t="shared" si="446"/>
        <v>0</v>
      </c>
      <c r="R1586" s="107">
        <f t="shared" si="446"/>
        <v>0</v>
      </c>
      <c r="S1586" s="108">
        <f t="shared" si="444"/>
        <v>0</v>
      </c>
      <c r="T1586" s="110">
        <f t="shared" si="440"/>
        <v>0</v>
      </c>
      <c r="U1586" s="109"/>
      <c r="V1586" s="111" t="str">
        <f>IF(T1582&gt;0,"xx",IF(O1582&gt;0,"xy",""))</f>
        <v/>
      </c>
      <c r="W1586" s="613" t="str">
        <f t="shared" si="441"/>
        <v/>
      </c>
      <c r="X1586" s="613" t="str">
        <f t="shared" si="439"/>
        <v/>
      </c>
      <c r="Y1586" s="613" t="str">
        <f t="shared" si="445"/>
        <v/>
      </c>
    </row>
    <row r="1587" spans="1:25" ht="13.8" hidden="1" thickBot="1">
      <c r="A1587" s="196" t="s">
        <v>175</v>
      </c>
      <c r="B1587" s="197"/>
      <c r="C1587" s="635" t="s">
        <v>481</v>
      </c>
      <c r="D1587" s="636"/>
      <c r="E1587" s="637">
        <v>500</v>
      </c>
      <c r="F1587" s="638">
        <f>VLOOKUP(C1582,'ENSAIOS DE ORÇAMENTO'!$C$3:$L$79,10,FALSE)</f>
        <v>0</v>
      </c>
      <c r="G1587" s="680">
        <f>IF(E1587&lt;=30,(0.48*E1587+4.05)*F1587,((0.48*30+4.05)+0.4*(E1587-30))*F1587)</f>
        <v>0</v>
      </c>
      <c r="H1587" s="632"/>
      <c r="I1587" s="632"/>
      <c r="J1587" s="633">
        <f t="shared" si="447"/>
        <v>0</v>
      </c>
      <c r="K1587" s="634"/>
      <c r="L1587" s="107"/>
      <c r="M1587" s="107"/>
      <c r="N1587" s="108">
        <f t="shared" si="442"/>
        <v>0</v>
      </c>
      <c r="O1587" s="108">
        <f t="shared" si="443"/>
        <v>0</v>
      </c>
      <c r="P1587" s="109"/>
      <c r="Q1587" s="107">
        <f t="shared" si="446"/>
        <v>0</v>
      </c>
      <c r="R1587" s="107">
        <f t="shared" si="446"/>
        <v>0</v>
      </c>
      <c r="S1587" s="108">
        <f t="shared" si="444"/>
        <v>0</v>
      </c>
      <c r="T1587" s="110">
        <f t="shared" si="440"/>
        <v>0</v>
      </c>
      <c r="U1587" s="109"/>
      <c r="V1587" s="111" t="str">
        <f>IF(T1582&gt;0,"xx",IF(O1582&gt;0,"xy",""))</f>
        <v/>
      </c>
      <c r="W1587" s="613" t="str">
        <f t="shared" si="441"/>
        <v/>
      </c>
      <c r="X1587" s="613" t="str">
        <f t="shared" si="439"/>
        <v/>
      </c>
      <c r="Y1587" s="613" t="str">
        <f t="shared" si="445"/>
        <v/>
      </c>
    </row>
    <row r="1588" spans="1:25" ht="13.8" hidden="1" thickBot="1">
      <c r="A1588" s="196" t="s">
        <v>134</v>
      </c>
      <c r="B1588" s="197" t="s">
        <v>232</v>
      </c>
      <c r="C1588" s="635" t="s">
        <v>494</v>
      </c>
      <c r="D1588" s="636"/>
      <c r="E1588" s="637"/>
      <c r="F1588" s="638"/>
      <c r="G1588" s="639">
        <f>SUM(G1589:G1593)</f>
        <v>435.69188129920002</v>
      </c>
      <c r="H1588" s="632">
        <f>VLOOKUP(C1588,'ENSAIOS DE ORÇAMENTO'!$C$3:$L$79,8,FALSE)</f>
        <v>1683.9125632</v>
      </c>
      <c r="I1588" s="632">
        <f>IF(ISBLANK(H1588),"",SUM(G1588:H1588))*0.97</f>
        <v>2056.0163111642237</v>
      </c>
      <c r="J1588" s="633">
        <f t="shared" si="447"/>
        <v>2646.92</v>
      </c>
      <c r="K1588" s="634" t="s">
        <v>23</v>
      </c>
      <c r="L1588" s="107"/>
      <c r="M1588" s="107"/>
      <c r="N1588" s="108">
        <f t="shared" si="442"/>
        <v>0</v>
      </c>
      <c r="O1588" s="108">
        <f t="shared" si="443"/>
        <v>0</v>
      </c>
      <c r="P1588" s="109"/>
      <c r="Q1588" s="107">
        <f t="shared" si="446"/>
        <v>0</v>
      </c>
      <c r="R1588" s="107">
        <f t="shared" si="446"/>
        <v>0</v>
      </c>
      <c r="S1588" s="108">
        <f t="shared" si="444"/>
        <v>0</v>
      </c>
      <c r="T1588" s="110">
        <f t="shared" si="440"/>
        <v>0</v>
      </c>
      <c r="U1588" s="109"/>
      <c r="W1588" s="613" t="str">
        <f t="shared" si="441"/>
        <v/>
      </c>
      <c r="X1588" s="613" t="str">
        <f t="shared" si="439"/>
        <v/>
      </c>
      <c r="Y1588" s="613" t="str">
        <f t="shared" si="445"/>
        <v/>
      </c>
    </row>
    <row r="1589" spans="1:25" ht="13.8" hidden="1" thickBot="1">
      <c r="A1589" s="196" t="s">
        <v>175</v>
      </c>
      <c r="B1589" s="197"/>
      <c r="C1589" s="635" t="s">
        <v>241</v>
      </c>
      <c r="D1589" s="636"/>
      <c r="E1589" s="637">
        <v>500</v>
      </c>
      <c r="F1589" s="638">
        <f>VLOOKUP(C1588,'ENSAIOS DE ORÇAMENTO'!$C$3:$L$79,4,FALSE)</f>
        <v>0.78249919999999995</v>
      </c>
      <c r="G1589" s="677">
        <f>IF(E1589&lt;=30,(0.48*E1589+4.05)*F1589,((0.48*30+4.05)+0.4*(E1589-30))*F1589)</f>
        <v>161.54695983999997</v>
      </c>
      <c r="H1589" s="632"/>
      <c r="I1589" s="632"/>
      <c r="J1589" s="633">
        <f t="shared" si="447"/>
        <v>0</v>
      </c>
      <c r="K1589" s="634"/>
      <c r="L1589" s="107"/>
      <c r="M1589" s="107"/>
      <c r="N1589" s="108">
        <f t="shared" si="442"/>
        <v>0</v>
      </c>
      <c r="O1589" s="108">
        <f t="shared" si="443"/>
        <v>0</v>
      </c>
      <c r="P1589" s="109"/>
      <c r="Q1589" s="107">
        <f t="shared" si="446"/>
        <v>0</v>
      </c>
      <c r="R1589" s="107">
        <f t="shared" si="446"/>
        <v>0</v>
      </c>
      <c r="S1589" s="108">
        <f t="shared" si="444"/>
        <v>0</v>
      </c>
      <c r="T1589" s="110">
        <f t="shared" si="440"/>
        <v>0</v>
      </c>
      <c r="U1589" s="109"/>
      <c r="V1589" s="111" t="str">
        <f>IF(T1588&gt;0,"xx",IF(O1588&gt;0,"xy",""))</f>
        <v/>
      </c>
      <c r="W1589" s="613" t="str">
        <f t="shared" si="441"/>
        <v/>
      </c>
      <c r="X1589" s="613" t="str">
        <f t="shared" si="439"/>
        <v/>
      </c>
      <c r="Y1589" s="613" t="str">
        <f t="shared" si="445"/>
        <v/>
      </c>
    </row>
    <row r="1590" spans="1:25" ht="13.8" hidden="1" thickBot="1">
      <c r="A1590" s="196" t="s">
        <v>175</v>
      </c>
      <c r="B1590" s="197"/>
      <c r="C1590" s="635" t="s">
        <v>303</v>
      </c>
      <c r="D1590" s="636"/>
      <c r="E1590" s="637">
        <v>180</v>
      </c>
      <c r="F1590" s="638">
        <f>VLOOKUP(C1588,'ENSAIOS DE ORÇAMENTO'!$C$3:$L$79,5,FALSE)</f>
        <v>2.26417504</v>
      </c>
      <c r="G1590" s="671">
        <f>IF(E1590&lt;=30,(0.66*E1590+1.38)*F1590,((0.66*30+1.38)+0.55*(E1590-30))*F1590)</f>
        <v>234.74966814720003</v>
      </c>
      <c r="H1590" s="632"/>
      <c r="I1590" s="632"/>
      <c r="J1590" s="633">
        <f t="shared" si="447"/>
        <v>0</v>
      </c>
      <c r="K1590" s="634"/>
      <c r="L1590" s="107"/>
      <c r="M1590" s="107"/>
      <c r="N1590" s="108">
        <f t="shared" si="442"/>
        <v>0</v>
      </c>
      <c r="O1590" s="108">
        <f t="shared" si="443"/>
        <v>0</v>
      </c>
      <c r="P1590" s="109"/>
      <c r="Q1590" s="107">
        <f t="shared" si="446"/>
        <v>0</v>
      </c>
      <c r="R1590" s="107">
        <f t="shared" si="446"/>
        <v>0</v>
      </c>
      <c r="S1590" s="108">
        <f t="shared" si="444"/>
        <v>0</v>
      </c>
      <c r="T1590" s="110">
        <f t="shared" si="440"/>
        <v>0</v>
      </c>
      <c r="U1590" s="109"/>
      <c r="V1590" s="111" t="str">
        <f>IF(T1588&gt;0,"xx",IF(O1588&gt;0,"xy",""))</f>
        <v/>
      </c>
      <c r="W1590" s="613" t="str">
        <f t="shared" si="441"/>
        <v/>
      </c>
      <c r="X1590" s="613" t="str">
        <f t="shared" si="439"/>
        <v/>
      </c>
      <c r="Y1590" s="613" t="str">
        <f t="shared" si="445"/>
        <v/>
      </c>
    </row>
    <row r="1591" spans="1:25" ht="13.8" hidden="1" thickBot="1">
      <c r="A1591" s="196" t="s">
        <v>175</v>
      </c>
      <c r="B1591" s="197"/>
      <c r="C1591" s="635" t="s">
        <v>307</v>
      </c>
      <c r="D1591" s="636"/>
      <c r="E1591" s="637">
        <v>20</v>
      </c>
      <c r="F1591" s="638">
        <f>VLOOKUP(C1588,'ENSAIOS DE ORÇAMENTO'!$C$3:$L$79,6,FALSE)</f>
        <v>2.7020064000000001</v>
      </c>
      <c r="G1591" s="671">
        <f>IF(E1591&lt;=30,(0.66*E1591+1.38)*F1591,((0.66*30+1.38)+0.55*(E1591-30))*F1591)</f>
        <v>39.395253312000008</v>
      </c>
      <c r="H1591" s="632"/>
      <c r="I1591" s="632"/>
      <c r="J1591" s="633">
        <f t="shared" si="447"/>
        <v>0</v>
      </c>
      <c r="K1591" s="634"/>
      <c r="L1591" s="107"/>
      <c r="M1591" s="107"/>
      <c r="N1591" s="108">
        <f t="shared" si="442"/>
        <v>0</v>
      </c>
      <c r="O1591" s="108">
        <f t="shared" si="443"/>
        <v>0</v>
      </c>
      <c r="P1591" s="109"/>
      <c r="Q1591" s="107">
        <f t="shared" si="446"/>
        <v>0</v>
      </c>
      <c r="R1591" s="107">
        <f t="shared" si="446"/>
        <v>0</v>
      </c>
      <c r="S1591" s="108">
        <f t="shared" si="444"/>
        <v>0</v>
      </c>
      <c r="T1591" s="110">
        <f t="shared" si="440"/>
        <v>0</v>
      </c>
      <c r="U1591" s="109"/>
      <c r="V1591" s="111" t="str">
        <f>IF(T1588&gt;0,"xx",IF(O1588&gt;0,"xy",""))</f>
        <v/>
      </c>
      <c r="W1591" s="613" t="str">
        <f t="shared" si="441"/>
        <v/>
      </c>
      <c r="X1591" s="613" t="str">
        <f t="shared" si="439"/>
        <v/>
      </c>
      <c r="Y1591" s="613" t="str">
        <f t="shared" si="445"/>
        <v/>
      </c>
    </row>
    <row r="1592" spans="1:25" ht="13.8" hidden="1" thickBot="1">
      <c r="A1592" s="196" t="s">
        <v>175</v>
      </c>
      <c r="B1592" s="197"/>
      <c r="C1592" s="635" t="s">
        <v>480</v>
      </c>
      <c r="D1592" s="636"/>
      <c r="E1592" s="637">
        <v>30</v>
      </c>
      <c r="F1592" s="638">
        <f>VLOOKUP(C1588,'ENSAIOS DE ORÇAMENTO'!$C$3:$L$79,3,FALSE)</f>
        <v>0</v>
      </c>
      <c r="G1592" s="667">
        <f>IF(E1592&lt;=30,(0.66*E1592+1.38)*F1592,((0.66*30+1.38)+0.55*(E1592-30))*F1592)</f>
        <v>0</v>
      </c>
      <c r="H1592" s="632"/>
      <c r="I1592" s="632"/>
      <c r="J1592" s="633">
        <f t="shared" si="447"/>
        <v>0</v>
      </c>
      <c r="K1592" s="634"/>
      <c r="L1592" s="107"/>
      <c r="M1592" s="107"/>
      <c r="N1592" s="108">
        <f t="shared" si="442"/>
        <v>0</v>
      </c>
      <c r="O1592" s="108">
        <f t="shared" si="443"/>
        <v>0</v>
      </c>
      <c r="P1592" s="109"/>
      <c r="Q1592" s="107">
        <f t="shared" si="446"/>
        <v>0</v>
      </c>
      <c r="R1592" s="107">
        <f t="shared" si="446"/>
        <v>0</v>
      </c>
      <c r="S1592" s="108">
        <f t="shared" si="444"/>
        <v>0</v>
      </c>
      <c r="T1592" s="110">
        <f t="shared" si="440"/>
        <v>0</v>
      </c>
      <c r="U1592" s="109"/>
      <c r="V1592" s="111" t="str">
        <f>IF(T1588&gt;0,"xx",IF(O1588&gt;0,"xy",""))</f>
        <v/>
      </c>
      <c r="W1592" s="613" t="str">
        <f t="shared" si="441"/>
        <v/>
      </c>
      <c r="X1592" s="613" t="str">
        <f t="shared" si="439"/>
        <v/>
      </c>
      <c r="Y1592" s="613" t="str">
        <f t="shared" si="445"/>
        <v/>
      </c>
    </row>
    <row r="1593" spans="1:25" ht="13.8" hidden="1" thickBot="1">
      <c r="A1593" s="196" t="s">
        <v>175</v>
      </c>
      <c r="B1593" s="197"/>
      <c r="C1593" s="635" t="s">
        <v>481</v>
      </c>
      <c r="D1593" s="636"/>
      <c r="E1593" s="637">
        <v>500</v>
      </c>
      <c r="F1593" s="638">
        <f>VLOOKUP(C1588,'ENSAIOS DE ORÇAMENTO'!$C$3:$L$79,10,FALSE)</f>
        <v>0</v>
      </c>
      <c r="G1593" s="680">
        <f>IF(E1593&lt;=30,(0.48*E1593+4.05)*F1593,((0.48*30+4.05)+0.4*(E1593-30))*F1593)</f>
        <v>0</v>
      </c>
      <c r="H1593" s="632"/>
      <c r="I1593" s="632"/>
      <c r="J1593" s="633">
        <f t="shared" si="447"/>
        <v>0</v>
      </c>
      <c r="K1593" s="634"/>
      <c r="L1593" s="107"/>
      <c r="M1593" s="107"/>
      <c r="N1593" s="108">
        <f t="shared" si="442"/>
        <v>0</v>
      </c>
      <c r="O1593" s="108">
        <f t="shared" si="443"/>
        <v>0</v>
      </c>
      <c r="P1593" s="109"/>
      <c r="Q1593" s="107">
        <f t="shared" si="446"/>
        <v>0</v>
      </c>
      <c r="R1593" s="107">
        <f t="shared" si="446"/>
        <v>0</v>
      </c>
      <c r="S1593" s="108">
        <f t="shared" si="444"/>
        <v>0</v>
      </c>
      <c r="T1593" s="110">
        <f t="shared" si="440"/>
        <v>0</v>
      </c>
      <c r="U1593" s="109"/>
      <c r="V1593" s="111" t="str">
        <f>IF(T1588&gt;0,"xx",IF(O1588&gt;0,"xy",""))</f>
        <v/>
      </c>
      <c r="W1593" s="613" t="str">
        <f t="shared" si="441"/>
        <v/>
      </c>
      <c r="X1593" s="613" t="str">
        <f t="shared" si="439"/>
        <v/>
      </c>
      <c r="Y1593" s="613" t="str">
        <f t="shared" si="445"/>
        <v/>
      </c>
    </row>
    <row r="1594" spans="1:25" ht="13.8" hidden="1" thickBot="1">
      <c r="A1594" s="764" t="s">
        <v>135</v>
      </c>
      <c r="B1594" s="197" t="s">
        <v>232</v>
      </c>
      <c r="C1594" s="635" t="s">
        <v>495</v>
      </c>
      <c r="D1594" s="636"/>
      <c r="E1594" s="637"/>
      <c r="F1594" s="638"/>
      <c r="G1594" s="639">
        <f>SUM(G1595:G1599)</f>
        <v>78.395844652800008</v>
      </c>
      <c r="H1594" s="632">
        <f>VLOOKUP(C1594,'ENSAIOS DE ORÇAMENTO'!$C$3:$L$79,8,FALSE)</f>
        <v>662.39987173333338</v>
      </c>
      <c r="I1594" s="632">
        <f>IF(ISBLANK(H1594),"",SUM(G1594:H1594))*0.94</f>
        <v>696.34797340296529</v>
      </c>
      <c r="J1594" s="633">
        <f t="shared" si="447"/>
        <v>896.48</v>
      </c>
      <c r="K1594" s="634" t="s">
        <v>23</v>
      </c>
      <c r="L1594" s="107"/>
      <c r="M1594" s="107"/>
      <c r="N1594" s="108">
        <f t="shared" si="442"/>
        <v>0</v>
      </c>
      <c r="O1594" s="108">
        <f t="shared" si="443"/>
        <v>0</v>
      </c>
      <c r="P1594" s="109"/>
      <c r="Q1594" s="107">
        <f t="shared" si="446"/>
        <v>0</v>
      </c>
      <c r="R1594" s="107">
        <f t="shared" si="446"/>
        <v>0</v>
      </c>
      <c r="S1594" s="108">
        <f t="shared" si="444"/>
        <v>0</v>
      </c>
      <c r="T1594" s="110">
        <f t="shared" si="440"/>
        <v>0</v>
      </c>
      <c r="U1594" s="109"/>
      <c r="W1594" s="613" t="str">
        <f t="shared" si="441"/>
        <v/>
      </c>
      <c r="X1594" s="613" t="str">
        <f t="shared" ref="X1594:X1657" si="448">IF(V1594="X","x",IF(V1594="y","x",IF(V1594="xx","x",IF(T1594&gt;0,"x",""))))</f>
        <v/>
      </c>
      <c r="Y1594" s="613" t="str">
        <f t="shared" si="445"/>
        <v/>
      </c>
    </row>
    <row r="1595" spans="1:25" ht="13.8" hidden="1" thickBot="1">
      <c r="A1595" s="196" t="s">
        <v>175</v>
      </c>
      <c r="B1595" s="197"/>
      <c r="C1595" s="635" t="s">
        <v>241</v>
      </c>
      <c r="D1595" s="636"/>
      <c r="E1595" s="637">
        <v>500</v>
      </c>
      <c r="F1595" s="638">
        <f>VLOOKUP(C1594,'ENSAIOS DE ORÇAMENTO'!$C$3:$L$79,4,FALSE)</f>
        <v>0.13745280000000004</v>
      </c>
      <c r="G1595" s="677">
        <f>IF(E1595&lt;=30,(0.48*E1595+4.05)*F1595,((0.48*30+4.05)+0.4*(E1595-30))*F1595)</f>
        <v>28.377130560000008</v>
      </c>
      <c r="H1595" s="632"/>
      <c r="I1595" s="632"/>
      <c r="J1595" s="633">
        <f t="shared" si="447"/>
        <v>0</v>
      </c>
      <c r="K1595" s="634"/>
      <c r="L1595" s="107"/>
      <c r="M1595" s="107"/>
      <c r="N1595" s="108">
        <f t="shared" si="442"/>
        <v>0</v>
      </c>
      <c r="O1595" s="108">
        <f t="shared" si="443"/>
        <v>0</v>
      </c>
      <c r="P1595" s="109"/>
      <c r="Q1595" s="107">
        <f t="shared" si="446"/>
        <v>0</v>
      </c>
      <c r="R1595" s="107">
        <f t="shared" si="446"/>
        <v>0</v>
      </c>
      <c r="S1595" s="108">
        <f t="shared" si="444"/>
        <v>0</v>
      </c>
      <c r="T1595" s="110">
        <f t="shared" si="440"/>
        <v>0</v>
      </c>
      <c r="U1595" s="109"/>
      <c r="V1595" s="111" t="str">
        <f>IF(T1594&gt;0,"xx",IF(O1594&gt;0,"xy",""))</f>
        <v/>
      </c>
      <c r="W1595" s="613" t="str">
        <f t="shared" si="441"/>
        <v/>
      </c>
      <c r="X1595" s="613" t="str">
        <f t="shared" si="448"/>
        <v/>
      </c>
      <c r="Y1595" s="613" t="str">
        <f t="shared" si="445"/>
        <v/>
      </c>
    </row>
    <row r="1596" spans="1:25" ht="13.8" hidden="1" thickBot="1">
      <c r="A1596" s="196" t="s">
        <v>175</v>
      </c>
      <c r="B1596" s="197"/>
      <c r="C1596" s="635" t="s">
        <v>303</v>
      </c>
      <c r="D1596" s="636"/>
      <c r="E1596" s="637">
        <v>180</v>
      </c>
      <c r="F1596" s="638">
        <f>VLOOKUP(C1594,'ENSAIOS DE ORÇAMENTO'!$C$3:$L$79,5,FALSE)</f>
        <v>0.41372736000000004</v>
      </c>
      <c r="G1596" s="671">
        <f>IF(E1596&lt;=30,(0.66*E1596+1.38)*F1596,((0.66*30+1.38)+0.55*(E1596-30))*F1596)</f>
        <v>42.895252684800006</v>
      </c>
      <c r="H1596" s="632"/>
      <c r="I1596" s="632"/>
      <c r="J1596" s="633">
        <f t="shared" si="447"/>
        <v>0</v>
      </c>
      <c r="K1596" s="634"/>
      <c r="L1596" s="107"/>
      <c r="M1596" s="107"/>
      <c r="N1596" s="108">
        <f t="shared" si="442"/>
        <v>0</v>
      </c>
      <c r="O1596" s="108">
        <f t="shared" si="443"/>
        <v>0</v>
      </c>
      <c r="P1596" s="109"/>
      <c r="Q1596" s="107">
        <f t="shared" si="446"/>
        <v>0</v>
      </c>
      <c r="R1596" s="107">
        <f t="shared" si="446"/>
        <v>0</v>
      </c>
      <c r="S1596" s="108">
        <f t="shared" si="444"/>
        <v>0</v>
      </c>
      <c r="T1596" s="110">
        <f t="shared" si="440"/>
        <v>0</v>
      </c>
      <c r="U1596" s="109"/>
      <c r="V1596" s="111" t="str">
        <f>IF(T1594&gt;0,"xx",IF(O1594&gt;0,"xy",""))</f>
        <v/>
      </c>
      <c r="W1596" s="613" t="str">
        <f t="shared" si="441"/>
        <v/>
      </c>
      <c r="X1596" s="613" t="str">
        <f t="shared" si="448"/>
        <v/>
      </c>
      <c r="Y1596" s="613" t="str">
        <f t="shared" si="445"/>
        <v/>
      </c>
    </row>
    <row r="1597" spans="1:25" ht="13.8" hidden="1" thickBot="1">
      <c r="A1597" s="196" t="s">
        <v>175</v>
      </c>
      <c r="B1597" s="197"/>
      <c r="C1597" s="635" t="s">
        <v>307</v>
      </c>
      <c r="D1597" s="636"/>
      <c r="E1597" s="637">
        <v>20</v>
      </c>
      <c r="F1597" s="638">
        <f>VLOOKUP(C1594,'ENSAIOS DE ORÇAMENTO'!$C$3:$L$79,6,FALSE)</f>
        <v>0.48857760000000011</v>
      </c>
      <c r="G1597" s="671">
        <f>IF(E1597&lt;=30,(0.66*E1597+1.38)*F1597,((0.66*30+1.38)+0.55*(E1597-30))*F1597)</f>
        <v>7.1234614080000025</v>
      </c>
      <c r="H1597" s="632"/>
      <c r="I1597" s="632"/>
      <c r="J1597" s="633">
        <f t="shared" si="447"/>
        <v>0</v>
      </c>
      <c r="K1597" s="634"/>
      <c r="L1597" s="107"/>
      <c r="M1597" s="107"/>
      <c r="N1597" s="108">
        <f t="shared" si="442"/>
        <v>0</v>
      </c>
      <c r="O1597" s="108">
        <f t="shared" si="443"/>
        <v>0</v>
      </c>
      <c r="P1597" s="109"/>
      <c r="Q1597" s="107">
        <f t="shared" si="446"/>
        <v>0</v>
      </c>
      <c r="R1597" s="107">
        <f t="shared" si="446"/>
        <v>0</v>
      </c>
      <c r="S1597" s="108">
        <f t="shared" si="444"/>
        <v>0</v>
      </c>
      <c r="T1597" s="110">
        <f t="shared" si="440"/>
        <v>0</v>
      </c>
      <c r="U1597" s="109"/>
      <c r="V1597" s="111" t="str">
        <f>IF(T1594&gt;0,"xx",IF(O1594&gt;0,"xy",""))</f>
        <v/>
      </c>
      <c r="W1597" s="613" t="str">
        <f t="shared" si="441"/>
        <v/>
      </c>
      <c r="X1597" s="613" t="str">
        <f t="shared" si="448"/>
        <v/>
      </c>
      <c r="Y1597" s="613" t="str">
        <f t="shared" si="445"/>
        <v/>
      </c>
    </row>
    <row r="1598" spans="1:25" ht="13.8" hidden="1" thickBot="1">
      <c r="A1598" s="196" t="s">
        <v>175</v>
      </c>
      <c r="B1598" s="197"/>
      <c r="C1598" s="635" t="s">
        <v>480</v>
      </c>
      <c r="D1598" s="636"/>
      <c r="E1598" s="637">
        <v>30</v>
      </c>
      <c r="F1598" s="638">
        <f>VLOOKUP(C1594,'ENSAIOS DE ORÇAMENTO'!$C$3:$L$79,3,FALSE)</f>
        <v>0</v>
      </c>
      <c r="G1598" s="667">
        <f>IF(E1598&lt;=30,(0.66*E1598+1.38)*F1598,((0.66*30+1.38)+0.55*(E1598-30))*F1598)</f>
        <v>0</v>
      </c>
      <c r="H1598" s="632"/>
      <c r="I1598" s="632"/>
      <c r="J1598" s="633">
        <f t="shared" si="447"/>
        <v>0</v>
      </c>
      <c r="K1598" s="634"/>
      <c r="L1598" s="107"/>
      <c r="M1598" s="107"/>
      <c r="N1598" s="108">
        <f t="shared" si="442"/>
        <v>0</v>
      </c>
      <c r="O1598" s="108">
        <f t="shared" si="443"/>
        <v>0</v>
      </c>
      <c r="P1598" s="109"/>
      <c r="Q1598" s="107">
        <f t="shared" si="446"/>
        <v>0</v>
      </c>
      <c r="R1598" s="107">
        <f t="shared" si="446"/>
        <v>0</v>
      </c>
      <c r="S1598" s="108">
        <f t="shared" si="444"/>
        <v>0</v>
      </c>
      <c r="T1598" s="110">
        <f t="shared" si="440"/>
        <v>0</v>
      </c>
      <c r="U1598" s="109"/>
      <c r="V1598" s="111" t="str">
        <f>IF(T1594&gt;0,"xx",IF(O1594&gt;0,"xy",""))</f>
        <v/>
      </c>
      <c r="W1598" s="613" t="str">
        <f t="shared" si="441"/>
        <v/>
      </c>
      <c r="X1598" s="613" t="str">
        <f t="shared" si="448"/>
        <v/>
      </c>
      <c r="Y1598" s="613" t="str">
        <f t="shared" si="445"/>
        <v/>
      </c>
    </row>
    <row r="1599" spans="1:25" ht="13.8" hidden="1" thickBot="1">
      <c r="A1599" s="196" t="s">
        <v>175</v>
      </c>
      <c r="B1599" s="197"/>
      <c r="C1599" s="635" t="s">
        <v>481</v>
      </c>
      <c r="D1599" s="636"/>
      <c r="E1599" s="637">
        <v>500</v>
      </c>
      <c r="F1599" s="638">
        <f>VLOOKUP(C1594,'ENSAIOS DE ORÇAMENTO'!$C$3:$L$79,10,FALSE)</f>
        <v>0</v>
      </c>
      <c r="G1599" s="680">
        <f>IF(E1599&lt;=30,(0.48*E1599+4.05)*F1599,((0.48*30+4.05)+0.4*(E1599-30))*F1599)</f>
        <v>0</v>
      </c>
      <c r="H1599" s="632"/>
      <c r="I1599" s="632"/>
      <c r="J1599" s="633">
        <f t="shared" si="447"/>
        <v>0</v>
      </c>
      <c r="K1599" s="634"/>
      <c r="L1599" s="107"/>
      <c r="M1599" s="107"/>
      <c r="N1599" s="108">
        <f t="shared" si="442"/>
        <v>0</v>
      </c>
      <c r="O1599" s="108">
        <f t="shared" si="443"/>
        <v>0</v>
      </c>
      <c r="P1599" s="109"/>
      <c r="Q1599" s="107">
        <f t="shared" si="446"/>
        <v>0</v>
      </c>
      <c r="R1599" s="107">
        <f t="shared" si="446"/>
        <v>0</v>
      </c>
      <c r="S1599" s="108">
        <f t="shared" si="444"/>
        <v>0</v>
      </c>
      <c r="T1599" s="110">
        <f t="shared" si="440"/>
        <v>0</v>
      </c>
      <c r="U1599" s="109"/>
      <c r="V1599" s="111" t="str">
        <f>IF(T1594&gt;0,"xx",IF(O1594&gt;0,"xy",""))</f>
        <v/>
      </c>
      <c r="W1599" s="613" t="str">
        <f t="shared" si="441"/>
        <v/>
      </c>
      <c r="X1599" s="613" t="str">
        <f t="shared" si="448"/>
        <v/>
      </c>
      <c r="Y1599" s="613" t="str">
        <f t="shared" si="445"/>
        <v/>
      </c>
    </row>
    <row r="1600" spans="1:25" ht="13.8" hidden="1" thickBot="1">
      <c r="A1600" s="764" t="s">
        <v>43</v>
      </c>
      <c r="B1600" s="197" t="s">
        <v>232</v>
      </c>
      <c r="C1600" s="635" t="s">
        <v>496</v>
      </c>
      <c r="D1600" s="636"/>
      <c r="E1600" s="637"/>
      <c r="F1600" s="638"/>
      <c r="G1600" s="639">
        <f>SUM(G1601:G1605)</f>
        <v>119.22015299496</v>
      </c>
      <c r="H1600" s="632">
        <f>VLOOKUP(C1600,'ENSAIOS DE ORÇAMENTO'!$C$3:$L$79,8,FALSE)</f>
        <v>1047.0960812133333</v>
      </c>
      <c r="I1600" s="632">
        <f>IF(ISBLANK(H1600),"",SUM(G1600:H1600))*0.93</f>
        <v>1084.6740978137127</v>
      </c>
      <c r="J1600" s="633">
        <f t="shared" si="447"/>
        <v>1396.41</v>
      </c>
      <c r="K1600" s="634" t="s">
        <v>23</v>
      </c>
      <c r="L1600" s="107"/>
      <c r="M1600" s="107"/>
      <c r="N1600" s="108">
        <f t="shared" si="442"/>
        <v>0</v>
      </c>
      <c r="O1600" s="108">
        <f t="shared" si="443"/>
        <v>0</v>
      </c>
      <c r="P1600" s="109"/>
      <c r="Q1600" s="107">
        <f t="shared" si="446"/>
        <v>0</v>
      </c>
      <c r="R1600" s="107">
        <f t="shared" si="446"/>
        <v>0</v>
      </c>
      <c r="S1600" s="108">
        <f t="shared" si="444"/>
        <v>0</v>
      </c>
      <c r="T1600" s="110">
        <f t="shared" si="440"/>
        <v>0</v>
      </c>
      <c r="U1600" s="109"/>
      <c r="W1600" s="613" t="str">
        <f t="shared" si="441"/>
        <v/>
      </c>
      <c r="X1600" s="613" t="str">
        <f t="shared" si="448"/>
        <v/>
      </c>
      <c r="Y1600" s="613" t="str">
        <f t="shared" si="445"/>
        <v/>
      </c>
    </row>
    <row r="1601" spans="1:25" ht="13.8" hidden="1" thickBot="1">
      <c r="A1601" s="196" t="s">
        <v>175</v>
      </c>
      <c r="B1601" s="197"/>
      <c r="C1601" s="635" t="s">
        <v>241</v>
      </c>
      <c r="D1601" s="636"/>
      <c r="E1601" s="637">
        <v>500</v>
      </c>
      <c r="F1601" s="638">
        <f>VLOOKUP(C1600,'ENSAIOS DE ORÇAMENTO'!$C$3:$L$79,4,FALSE)</f>
        <v>0.21237996000000001</v>
      </c>
      <c r="G1601" s="677">
        <f>IF(E1601&lt;=30,(0.48*E1601+4.05)*F1601,((0.48*30+4.05)+0.4*(E1601-30))*F1601)</f>
        <v>43.845842742000002</v>
      </c>
      <c r="H1601" s="632"/>
      <c r="I1601" s="632"/>
      <c r="J1601" s="633">
        <f t="shared" si="447"/>
        <v>0</v>
      </c>
      <c r="K1601" s="634"/>
      <c r="L1601" s="107"/>
      <c r="M1601" s="107"/>
      <c r="N1601" s="108">
        <f t="shared" si="442"/>
        <v>0</v>
      </c>
      <c r="O1601" s="108">
        <f t="shared" si="443"/>
        <v>0</v>
      </c>
      <c r="P1601" s="109"/>
      <c r="Q1601" s="107">
        <f t="shared" si="446"/>
        <v>0</v>
      </c>
      <c r="R1601" s="107">
        <f t="shared" si="446"/>
        <v>0</v>
      </c>
      <c r="S1601" s="108">
        <f t="shared" si="444"/>
        <v>0</v>
      </c>
      <c r="T1601" s="110">
        <f t="shared" si="440"/>
        <v>0</v>
      </c>
      <c r="U1601" s="109"/>
      <c r="V1601" s="111" t="str">
        <f>IF(T1600&gt;0,"xx",IF(O1600&gt;0,"xy",""))</f>
        <v/>
      </c>
      <c r="W1601" s="613" t="str">
        <f t="shared" si="441"/>
        <v/>
      </c>
      <c r="X1601" s="613" t="str">
        <f t="shared" si="448"/>
        <v/>
      </c>
      <c r="Y1601" s="613" t="str">
        <f t="shared" si="445"/>
        <v/>
      </c>
    </row>
    <row r="1602" spans="1:25" ht="13.8" hidden="1" thickBot="1">
      <c r="A1602" s="196" t="s">
        <v>175</v>
      </c>
      <c r="B1602" s="197"/>
      <c r="C1602" s="635" t="s">
        <v>303</v>
      </c>
      <c r="D1602" s="636"/>
      <c r="E1602" s="637">
        <v>180</v>
      </c>
      <c r="F1602" s="638">
        <f>VLOOKUP(C1600,'ENSAIOS DE ORÇAMENTO'!$C$3:$L$79,5,FALSE)</f>
        <v>0.62284225199999999</v>
      </c>
      <c r="G1602" s="671">
        <f>IF(E1602&lt;=30,(0.66*E1602+1.38)*F1602,((0.66*30+1.38)+0.55*(E1602-30))*F1602)</f>
        <v>64.576284687360001</v>
      </c>
      <c r="H1602" s="632"/>
      <c r="I1602" s="632"/>
      <c r="J1602" s="633">
        <f t="shared" si="447"/>
        <v>0</v>
      </c>
      <c r="K1602" s="634"/>
      <c r="L1602" s="107"/>
      <c r="M1602" s="107"/>
      <c r="N1602" s="108">
        <f t="shared" si="442"/>
        <v>0</v>
      </c>
      <c r="O1602" s="108">
        <f t="shared" si="443"/>
        <v>0</v>
      </c>
      <c r="P1602" s="109"/>
      <c r="Q1602" s="107">
        <f t="shared" si="446"/>
        <v>0</v>
      </c>
      <c r="R1602" s="107">
        <f t="shared" si="446"/>
        <v>0</v>
      </c>
      <c r="S1602" s="108">
        <f t="shared" si="444"/>
        <v>0</v>
      </c>
      <c r="T1602" s="110">
        <f t="shared" si="440"/>
        <v>0</v>
      </c>
      <c r="U1602" s="109"/>
      <c r="V1602" s="111" t="str">
        <f>IF(T1600&gt;0,"xx",IF(O1600&gt;0,"xy",""))</f>
        <v/>
      </c>
      <c r="W1602" s="613" t="str">
        <f t="shared" si="441"/>
        <v/>
      </c>
      <c r="X1602" s="613" t="str">
        <f t="shared" si="448"/>
        <v/>
      </c>
      <c r="Y1602" s="613" t="str">
        <f t="shared" si="445"/>
        <v/>
      </c>
    </row>
    <row r="1603" spans="1:25" ht="13.8" hidden="1" thickBot="1">
      <c r="A1603" s="196" t="s">
        <v>175</v>
      </c>
      <c r="B1603" s="197"/>
      <c r="C1603" s="635" t="s">
        <v>307</v>
      </c>
      <c r="D1603" s="636"/>
      <c r="E1603" s="637">
        <v>20</v>
      </c>
      <c r="F1603" s="638">
        <f>VLOOKUP(C1600,'ENSAIOS DE ORÇAMENTO'!$C$3:$L$79,6,FALSE)</f>
        <v>0.74060532000000001</v>
      </c>
      <c r="G1603" s="671">
        <f>IF(E1603&lt;=30,(0.66*E1603+1.38)*F1603,((0.66*30+1.38)+0.55*(E1603-30))*F1603)</f>
        <v>10.798025565600001</v>
      </c>
      <c r="H1603" s="632"/>
      <c r="I1603" s="632"/>
      <c r="J1603" s="633">
        <f t="shared" si="447"/>
        <v>0</v>
      </c>
      <c r="K1603" s="634"/>
      <c r="L1603" s="107"/>
      <c r="M1603" s="107"/>
      <c r="N1603" s="108">
        <f t="shared" si="442"/>
        <v>0</v>
      </c>
      <c r="O1603" s="108">
        <f t="shared" si="443"/>
        <v>0</v>
      </c>
      <c r="P1603" s="109"/>
      <c r="Q1603" s="107">
        <f t="shared" si="446"/>
        <v>0</v>
      </c>
      <c r="R1603" s="107">
        <f t="shared" si="446"/>
        <v>0</v>
      </c>
      <c r="S1603" s="108">
        <f t="shared" si="444"/>
        <v>0</v>
      </c>
      <c r="T1603" s="110">
        <f t="shared" si="440"/>
        <v>0</v>
      </c>
      <c r="U1603" s="109"/>
      <c r="V1603" s="111" t="str">
        <f>IF(T1600&gt;0,"xx",IF(O1600&gt;0,"xy",""))</f>
        <v/>
      </c>
      <c r="W1603" s="613" t="str">
        <f t="shared" si="441"/>
        <v/>
      </c>
      <c r="X1603" s="613" t="str">
        <f t="shared" si="448"/>
        <v/>
      </c>
      <c r="Y1603" s="613" t="str">
        <f t="shared" si="445"/>
        <v/>
      </c>
    </row>
    <row r="1604" spans="1:25" ht="13.8" hidden="1" thickBot="1">
      <c r="A1604" s="196" t="s">
        <v>175</v>
      </c>
      <c r="B1604" s="197"/>
      <c r="C1604" s="635" t="s">
        <v>480</v>
      </c>
      <c r="D1604" s="636"/>
      <c r="E1604" s="637">
        <v>30</v>
      </c>
      <c r="F1604" s="638">
        <f>VLOOKUP(C1600,'ENSAIOS DE ORÇAMENTO'!$C$3:$L$79,3,FALSE)</f>
        <v>0</v>
      </c>
      <c r="G1604" s="667">
        <f>IF(E1604&lt;=30,(0.66*E1604+1.38)*F1604,((0.66*30+1.38)+0.55*(E1604-30))*F1604)</f>
        <v>0</v>
      </c>
      <c r="H1604" s="632"/>
      <c r="I1604" s="632"/>
      <c r="J1604" s="633">
        <f t="shared" si="447"/>
        <v>0</v>
      </c>
      <c r="K1604" s="634"/>
      <c r="L1604" s="107"/>
      <c r="M1604" s="107"/>
      <c r="N1604" s="108">
        <f t="shared" si="442"/>
        <v>0</v>
      </c>
      <c r="O1604" s="108">
        <f t="shared" si="443"/>
        <v>0</v>
      </c>
      <c r="P1604" s="109"/>
      <c r="Q1604" s="107">
        <f t="shared" si="446"/>
        <v>0</v>
      </c>
      <c r="R1604" s="107">
        <f t="shared" si="446"/>
        <v>0</v>
      </c>
      <c r="S1604" s="108">
        <f t="shared" si="444"/>
        <v>0</v>
      </c>
      <c r="T1604" s="110">
        <f t="shared" si="440"/>
        <v>0</v>
      </c>
      <c r="U1604" s="109"/>
      <c r="V1604" s="111" t="str">
        <f>IF(T1600&gt;0,"xx",IF(O1600&gt;0,"xy",""))</f>
        <v/>
      </c>
      <c r="W1604" s="613" t="str">
        <f t="shared" si="441"/>
        <v/>
      </c>
      <c r="X1604" s="613" t="str">
        <f t="shared" si="448"/>
        <v/>
      </c>
      <c r="Y1604" s="613" t="str">
        <f t="shared" si="445"/>
        <v/>
      </c>
    </row>
    <row r="1605" spans="1:25" ht="13.8" hidden="1" thickBot="1">
      <c r="A1605" s="196" t="s">
        <v>175</v>
      </c>
      <c r="B1605" s="197"/>
      <c r="C1605" s="635" t="s">
        <v>481</v>
      </c>
      <c r="D1605" s="636"/>
      <c r="E1605" s="637">
        <v>500</v>
      </c>
      <c r="F1605" s="638">
        <f>VLOOKUP(C1600,'ENSAIOS DE ORÇAMENTO'!$C$3:$L$79,10,FALSE)</f>
        <v>0</v>
      </c>
      <c r="G1605" s="680">
        <f>IF(E1605&lt;=30,(0.48*E1605+4.05)*F1605,((0.48*30+4.05)+0.4*(E1605-30))*F1605)</f>
        <v>0</v>
      </c>
      <c r="H1605" s="632"/>
      <c r="I1605" s="632"/>
      <c r="J1605" s="633">
        <f t="shared" si="447"/>
        <v>0</v>
      </c>
      <c r="K1605" s="634"/>
      <c r="L1605" s="107"/>
      <c r="M1605" s="107"/>
      <c r="N1605" s="108">
        <f t="shared" si="442"/>
        <v>0</v>
      </c>
      <c r="O1605" s="108">
        <f t="shared" si="443"/>
        <v>0</v>
      </c>
      <c r="P1605" s="109"/>
      <c r="Q1605" s="107">
        <f t="shared" si="446"/>
        <v>0</v>
      </c>
      <c r="R1605" s="107">
        <f t="shared" si="446"/>
        <v>0</v>
      </c>
      <c r="S1605" s="108">
        <f t="shared" si="444"/>
        <v>0</v>
      </c>
      <c r="T1605" s="110">
        <f t="shared" si="440"/>
        <v>0</v>
      </c>
      <c r="U1605" s="109"/>
      <c r="V1605" s="111" t="str">
        <f>IF(T1600&gt;0,"xx",IF(O1600&gt;0,"xy",""))</f>
        <v/>
      </c>
      <c r="W1605" s="613" t="str">
        <f t="shared" si="441"/>
        <v/>
      </c>
      <c r="X1605" s="613" t="str">
        <f t="shared" si="448"/>
        <v/>
      </c>
      <c r="Y1605" s="613" t="str">
        <f t="shared" si="445"/>
        <v/>
      </c>
    </row>
    <row r="1606" spans="1:25" ht="13.8" hidden="1" thickBot="1">
      <c r="A1606" s="764" t="s">
        <v>44</v>
      </c>
      <c r="B1606" s="197" t="s">
        <v>232</v>
      </c>
      <c r="C1606" s="635" t="s">
        <v>497</v>
      </c>
      <c r="D1606" s="636"/>
      <c r="E1606" s="637"/>
      <c r="F1606" s="638"/>
      <c r="G1606" s="639">
        <f>SUM(G1607:G1611)</f>
        <v>214.37487114769999</v>
      </c>
      <c r="H1606" s="632">
        <f>VLOOKUP(C1606,'ENSAIOS DE ORÇAMENTO'!$C$3:$L$79,8,FALSE)</f>
        <v>1793.3040652666666</v>
      </c>
      <c r="I1606" s="632">
        <f>IF(ISBLANK(H1606),"",SUM(G1606:H1606))*0.93</f>
        <v>1867.141410865361</v>
      </c>
      <c r="J1606" s="633">
        <f t="shared" si="447"/>
        <v>2403.7600000000002</v>
      </c>
      <c r="K1606" s="634" t="s">
        <v>23</v>
      </c>
      <c r="L1606" s="107"/>
      <c r="M1606" s="107"/>
      <c r="N1606" s="108">
        <f t="shared" si="442"/>
        <v>0</v>
      </c>
      <c r="O1606" s="108">
        <f t="shared" si="443"/>
        <v>0</v>
      </c>
      <c r="P1606" s="109"/>
      <c r="Q1606" s="107">
        <f t="shared" si="446"/>
        <v>0</v>
      </c>
      <c r="R1606" s="107">
        <f t="shared" si="446"/>
        <v>0</v>
      </c>
      <c r="S1606" s="108">
        <f t="shared" si="444"/>
        <v>0</v>
      </c>
      <c r="T1606" s="110">
        <f t="shared" si="440"/>
        <v>0</v>
      </c>
      <c r="U1606" s="109"/>
      <c r="W1606" s="613" t="str">
        <f t="shared" si="441"/>
        <v/>
      </c>
      <c r="X1606" s="613" t="str">
        <f t="shared" si="448"/>
        <v/>
      </c>
      <c r="Y1606" s="613" t="str">
        <f t="shared" si="445"/>
        <v/>
      </c>
    </row>
    <row r="1607" spans="1:25" ht="13.8" hidden="1" thickBot="1">
      <c r="A1607" s="196" t="s">
        <v>175</v>
      </c>
      <c r="B1607" s="197"/>
      <c r="C1607" s="635" t="s">
        <v>241</v>
      </c>
      <c r="D1607" s="636"/>
      <c r="E1607" s="637">
        <v>500</v>
      </c>
      <c r="F1607" s="638">
        <f>VLOOKUP(C1606,'ENSAIOS DE ORÇAMENTO'!$C$3:$L$79,4,FALSE)</f>
        <v>0.38487894999999994</v>
      </c>
      <c r="G1607" s="677">
        <f>IF(E1607&lt;=30,(0.48*E1607+4.05)*F1607,((0.48*30+4.05)+0.4*(E1607-30))*F1607)</f>
        <v>79.45825922749998</v>
      </c>
      <c r="H1607" s="632"/>
      <c r="I1607" s="632"/>
      <c r="J1607" s="633">
        <f t="shared" si="447"/>
        <v>0</v>
      </c>
      <c r="K1607" s="634"/>
      <c r="L1607" s="107"/>
      <c r="M1607" s="107"/>
      <c r="N1607" s="108">
        <f t="shared" si="442"/>
        <v>0</v>
      </c>
      <c r="O1607" s="108">
        <f t="shared" si="443"/>
        <v>0</v>
      </c>
      <c r="P1607" s="109"/>
      <c r="Q1607" s="107">
        <f t="shared" si="446"/>
        <v>0</v>
      </c>
      <c r="R1607" s="107">
        <f t="shared" si="446"/>
        <v>0</v>
      </c>
      <c r="S1607" s="108">
        <f t="shared" si="444"/>
        <v>0</v>
      </c>
      <c r="T1607" s="110">
        <f t="shared" si="440"/>
        <v>0</v>
      </c>
      <c r="U1607" s="109"/>
      <c r="V1607" s="111" t="str">
        <f>IF(T1606&gt;0,"xx",IF(O1606&gt;0,"xy",""))</f>
        <v/>
      </c>
      <c r="W1607" s="613" t="str">
        <f t="shared" si="441"/>
        <v/>
      </c>
      <c r="X1607" s="613" t="str">
        <f t="shared" si="448"/>
        <v/>
      </c>
      <c r="Y1607" s="613" t="str">
        <f t="shared" si="445"/>
        <v/>
      </c>
    </row>
    <row r="1608" spans="1:25" ht="13.8" hidden="1" thickBot="1">
      <c r="A1608" s="196" t="s">
        <v>175</v>
      </c>
      <c r="B1608" s="197"/>
      <c r="C1608" s="635" t="s">
        <v>303</v>
      </c>
      <c r="D1608" s="636"/>
      <c r="E1608" s="637">
        <v>180</v>
      </c>
      <c r="F1608" s="638">
        <f>VLOOKUP(C1606,'ENSAIOS DE ORÇAMENTO'!$C$3:$L$79,5,FALSE)</f>
        <v>1.1143076149999998</v>
      </c>
      <c r="G1608" s="671">
        <f>IF(E1608&lt;=30,(0.66*E1608+1.38)*F1608,((0.66*30+1.38)+0.55*(E1608-30))*F1608)</f>
        <v>115.53141352319999</v>
      </c>
      <c r="H1608" s="632"/>
      <c r="I1608" s="632"/>
      <c r="J1608" s="633">
        <f t="shared" si="447"/>
        <v>0</v>
      </c>
      <c r="K1608" s="634"/>
      <c r="L1608" s="107"/>
      <c r="M1608" s="107"/>
      <c r="N1608" s="108">
        <f t="shared" si="442"/>
        <v>0</v>
      </c>
      <c r="O1608" s="108">
        <f t="shared" si="443"/>
        <v>0</v>
      </c>
      <c r="P1608" s="109"/>
      <c r="Q1608" s="107">
        <f t="shared" si="446"/>
        <v>0</v>
      </c>
      <c r="R1608" s="107">
        <f t="shared" si="446"/>
        <v>0</v>
      </c>
      <c r="S1608" s="108">
        <f t="shared" si="444"/>
        <v>0</v>
      </c>
      <c r="T1608" s="110">
        <f t="shared" ref="T1608:T1671" si="449">IF(ISBLANK(Q1608),0,ROUND(Q1608*R1608,2))</f>
        <v>0</v>
      </c>
      <c r="U1608" s="109"/>
      <c r="V1608" s="111" t="str">
        <f>IF(T1606&gt;0,"xx",IF(O1606&gt;0,"xy",""))</f>
        <v/>
      </c>
      <c r="W1608" s="613" t="str">
        <f t="shared" si="441"/>
        <v/>
      </c>
      <c r="X1608" s="613" t="str">
        <f t="shared" si="448"/>
        <v/>
      </c>
      <c r="Y1608" s="613" t="str">
        <f t="shared" si="445"/>
        <v/>
      </c>
    </row>
    <row r="1609" spans="1:25" ht="13.8" hidden="1" thickBot="1">
      <c r="A1609" s="196" t="s">
        <v>175</v>
      </c>
      <c r="B1609" s="197"/>
      <c r="C1609" s="635" t="s">
        <v>307</v>
      </c>
      <c r="D1609" s="636"/>
      <c r="E1609" s="637">
        <v>20</v>
      </c>
      <c r="F1609" s="638">
        <f>VLOOKUP(C1606,'ENSAIOS DE ORÇAMENTO'!$C$3:$L$79,6,FALSE)</f>
        <v>1.3295746499999999</v>
      </c>
      <c r="G1609" s="671">
        <f>IF(E1609&lt;=30,(0.66*E1609+1.38)*F1609,((0.66*30+1.38)+0.55*(E1609-30))*F1609)</f>
        <v>19.385198397</v>
      </c>
      <c r="H1609" s="632"/>
      <c r="I1609" s="632"/>
      <c r="J1609" s="633">
        <f t="shared" si="447"/>
        <v>0</v>
      </c>
      <c r="K1609" s="634"/>
      <c r="L1609" s="107"/>
      <c r="M1609" s="107"/>
      <c r="N1609" s="108">
        <f t="shared" si="442"/>
        <v>0</v>
      </c>
      <c r="O1609" s="108">
        <f t="shared" si="443"/>
        <v>0</v>
      </c>
      <c r="P1609" s="109"/>
      <c r="Q1609" s="107">
        <f t="shared" si="446"/>
        <v>0</v>
      </c>
      <c r="R1609" s="107">
        <f t="shared" si="446"/>
        <v>0</v>
      </c>
      <c r="S1609" s="108">
        <f t="shared" si="444"/>
        <v>0</v>
      </c>
      <c r="T1609" s="110">
        <f t="shared" si="449"/>
        <v>0</v>
      </c>
      <c r="U1609" s="109"/>
      <c r="V1609" s="111" t="str">
        <f>IF(T1606&gt;0,"xx",IF(O1606&gt;0,"xy",""))</f>
        <v/>
      </c>
      <c r="W1609" s="613" t="str">
        <f t="shared" si="441"/>
        <v/>
      </c>
      <c r="X1609" s="613" t="str">
        <f t="shared" si="448"/>
        <v/>
      </c>
      <c r="Y1609" s="613" t="str">
        <f t="shared" si="445"/>
        <v/>
      </c>
    </row>
    <row r="1610" spans="1:25" ht="13.8" hidden="1" thickBot="1">
      <c r="A1610" s="196" t="s">
        <v>175</v>
      </c>
      <c r="B1610" s="197"/>
      <c r="C1610" s="635" t="s">
        <v>480</v>
      </c>
      <c r="D1610" s="636"/>
      <c r="E1610" s="637">
        <v>30</v>
      </c>
      <c r="F1610" s="638">
        <f>VLOOKUP(C1606,'ENSAIOS DE ORÇAMENTO'!$C$3:$L$79,3,FALSE)</f>
        <v>0</v>
      </c>
      <c r="G1610" s="667">
        <f>IF(E1610&lt;=30,(0.66*E1610+1.38)*F1610,((0.66*30+1.38)+0.55*(E1610-30))*F1610)</f>
        <v>0</v>
      </c>
      <c r="H1610" s="632"/>
      <c r="I1610" s="632"/>
      <c r="J1610" s="633">
        <f t="shared" si="447"/>
        <v>0</v>
      </c>
      <c r="K1610" s="634"/>
      <c r="L1610" s="107"/>
      <c r="M1610" s="107"/>
      <c r="N1610" s="108">
        <f t="shared" si="442"/>
        <v>0</v>
      </c>
      <c r="O1610" s="108">
        <f t="shared" si="443"/>
        <v>0</v>
      </c>
      <c r="P1610" s="109"/>
      <c r="Q1610" s="107">
        <f t="shared" si="446"/>
        <v>0</v>
      </c>
      <c r="R1610" s="107">
        <f t="shared" si="446"/>
        <v>0</v>
      </c>
      <c r="S1610" s="108">
        <f t="shared" si="444"/>
        <v>0</v>
      </c>
      <c r="T1610" s="110">
        <f t="shared" si="449"/>
        <v>0</v>
      </c>
      <c r="U1610" s="109"/>
      <c r="V1610" s="111" t="str">
        <f>IF(T1606&gt;0,"xx",IF(O1606&gt;0,"xy",""))</f>
        <v/>
      </c>
      <c r="W1610" s="613" t="str">
        <f t="shared" si="441"/>
        <v/>
      </c>
      <c r="X1610" s="613" t="str">
        <f t="shared" si="448"/>
        <v/>
      </c>
      <c r="Y1610" s="613" t="str">
        <f t="shared" si="445"/>
        <v/>
      </c>
    </row>
    <row r="1611" spans="1:25" ht="13.8" hidden="1" thickBot="1">
      <c r="A1611" s="196" t="s">
        <v>175</v>
      </c>
      <c r="B1611" s="197"/>
      <c r="C1611" s="635" t="s">
        <v>481</v>
      </c>
      <c r="D1611" s="636"/>
      <c r="E1611" s="637">
        <v>500</v>
      </c>
      <c r="F1611" s="638">
        <f>VLOOKUP(C1606,'ENSAIOS DE ORÇAMENTO'!$C$3:$L$79,10,FALSE)</f>
        <v>0</v>
      </c>
      <c r="G1611" s="680">
        <f>IF(E1611&lt;=30,(0.48*E1611+4.05)*F1611,((0.48*30+4.05)+0.4*(E1611-30))*F1611)</f>
        <v>0</v>
      </c>
      <c r="H1611" s="632"/>
      <c r="I1611" s="632"/>
      <c r="J1611" s="633">
        <f t="shared" si="447"/>
        <v>0</v>
      </c>
      <c r="K1611" s="634"/>
      <c r="L1611" s="107"/>
      <c r="M1611" s="107"/>
      <c r="N1611" s="108">
        <f t="shared" si="442"/>
        <v>0</v>
      </c>
      <c r="O1611" s="108">
        <f t="shared" si="443"/>
        <v>0</v>
      </c>
      <c r="P1611" s="109"/>
      <c r="Q1611" s="107">
        <f t="shared" si="446"/>
        <v>0</v>
      </c>
      <c r="R1611" s="107">
        <f t="shared" si="446"/>
        <v>0</v>
      </c>
      <c r="S1611" s="108">
        <f t="shared" si="444"/>
        <v>0</v>
      </c>
      <c r="T1611" s="110">
        <f t="shared" si="449"/>
        <v>0</v>
      </c>
      <c r="U1611" s="109"/>
      <c r="V1611" s="111" t="str">
        <f>IF(T1606&gt;0,"xx",IF(O1606&gt;0,"xy",""))</f>
        <v/>
      </c>
      <c r="W1611" s="613" t="str">
        <f t="shared" si="441"/>
        <v/>
      </c>
      <c r="X1611" s="613" t="str">
        <f t="shared" si="448"/>
        <v/>
      </c>
      <c r="Y1611" s="613" t="str">
        <f t="shared" si="445"/>
        <v/>
      </c>
    </row>
    <row r="1612" spans="1:25" ht="13.8" hidden="1" thickBot="1">
      <c r="A1612" s="764" t="s">
        <v>45</v>
      </c>
      <c r="B1612" s="197" t="s">
        <v>232</v>
      </c>
      <c r="C1612" s="635" t="s">
        <v>498</v>
      </c>
      <c r="D1612" s="636"/>
      <c r="E1612" s="637"/>
      <c r="F1612" s="638"/>
      <c r="G1612" s="639">
        <f>SUM(G1613:G1617)</f>
        <v>314.96514395720004</v>
      </c>
      <c r="H1612" s="632">
        <f>VLOOKUP(C1612,'ENSAIOS DE ORÇAMENTO'!$C$3:$L$79,8,FALSE)</f>
        <v>2591.1821229333336</v>
      </c>
      <c r="I1612" s="632">
        <f>IF(ISBLANK(H1612),"",SUM(G1612:H1612))*0.93</f>
        <v>2702.7169582081965</v>
      </c>
      <c r="J1612" s="633">
        <f t="shared" si="447"/>
        <v>3479.48</v>
      </c>
      <c r="K1612" s="634" t="s">
        <v>23</v>
      </c>
      <c r="L1612" s="107"/>
      <c r="M1612" s="107"/>
      <c r="N1612" s="108">
        <f t="shared" si="442"/>
        <v>0</v>
      </c>
      <c r="O1612" s="108">
        <f t="shared" si="443"/>
        <v>0</v>
      </c>
      <c r="P1612" s="109"/>
      <c r="Q1612" s="107">
        <f t="shared" si="446"/>
        <v>0</v>
      </c>
      <c r="R1612" s="107">
        <f t="shared" si="446"/>
        <v>0</v>
      </c>
      <c r="S1612" s="108">
        <f t="shared" si="444"/>
        <v>0</v>
      </c>
      <c r="T1612" s="110">
        <f t="shared" si="449"/>
        <v>0</v>
      </c>
      <c r="U1612" s="109"/>
      <c r="W1612" s="613" t="str">
        <f t="shared" si="441"/>
        <v/>
      </c>
      <c r="X1612" s="613" t="str">
        <f t="shared" si="448"/>
        <v/>
      </c>
      <c r="Y1612" s="613" t="str">
        <f t="shared" si="445"/>
        <v/>
      </c>
    </row>
    <row r="1613" spans="1:25" ht="13.8" hidden="1" thickBot="1">
      <c r="A1613" s="196" t="s">
        <v>175</v>
      </c>
      <c r="B1613" s="197"/>
      <c r="C1613" s="635" t="s">
        <v>241</v>
      </c>
      <c r="D1613" s="636"/>
      <c r="E1613" s="637">
        <v>500</v>
      </c>
      <c r="F1613" s="638">
        <f>VLOOKUP(C1612,'ENSAIOS DE ORÇAMENTO'!$C$3:$L$79,4,FALSE)</f>
        <v>0.56628220000000007</v>
      </c>
      <c r="G1613" s="677">
        <f>IF(E1613&lt;=30,(0.48*E1613+4.05)*F1613,((0.48*30+4.05)+0.4*(E1613-30))*F1613)</f>
        <v>116.90896019</v>
      </c>
      <c r="H1613" s="632"/>
      <c r="I1613" s="632"/>
      <c r="J1613" s="633">
        <f t="shared" si="447"/>
        <v>0</v>
      </c>
      <c r="K1613" s="634"/>
      <c r="L1613" s="107"/>
      <c r="M1613" s="107"/>
      <c r="N1613" s="108">
        <f t="shared" si="442"/>
        <v>0</v>
      </c>
      <c r="O1613" s="108">
        <f t="shared" si="443"/>
        <v>0</v>
      </c>
      <c r="P1613" s="109"/>
      <c r="Q1613" s="107">
        <f t="shared" si="446"/>
        <v>0</v>
      </c>
      <c r="R1613" s="107">
        <f t="shared" si="446"/>
        <v>0</v>
      </c>
      <c r="S1613" s="108">
        <f t="shared" si="444"/>
        <v>0</v>
      </c>
      <c r="T1613" s="110">
        <f t="shared" si="449"/>
        <v>0</v>
      </c>
      <c r="U1613" s="109"/>
      <c r="V1613" s="111" t="str">
        <f>IF(T1612&gt;0,"xx",IF(O1612&gt;0,"xy",""))</f>
        <v/>
      </c>
      <c r="W1613" s="613" t="str">
        <f t="shared" si="441"/>
        <v/>
      </c>
      <c r="X1613" s="613" t="str">
        <f t="shared" si="448"/>
        <v/>
      </c>
      <c r="Y1613" s="613" t="str">
        <f t="shared" si="445"/>
        <v/>
      </c>
    </row>
    <row r="1614" spans="1:25" ht="13.8" hidden="1" thickBot="1">
      <c r="A1614" s="196" t="s">
        <v>175</v>
      </c>
      <c r="B1614" s="197"/>
      <c r="C1614" s="635" t="s">
        <v>303</v>
      </c>
      <c r="D1614" s="636"/>
      <c r="E1614" s="637">
        <v>180</v>
      </c>
      <c r="F1614" s="638">
        <f>VLOOKUP(C1612,'ENSAIOS DE ORÇAMENTO'!$C$3:$L$79,5,FALSE)</f>
        <v>1.6356421400000001</v>
      </c>
      <c r="G1614" s="671">
        <f>IF(E1614&lt;=30,(0.66*E1614+1.38)*F1614,((0.66*30+1.38)+0.55*(E1614-30))*F1614)</f>
        <v>169.58337707520002</v>
      </c>
      <c r="H1614" s="632"/>
      <c r="I1614" s="632"/>
      <c r="J1614" s="633">
        <f t="shared" si="447"/>
        <v>0</v>
      </c>
      <c r="K1614" s="634"/>
      <c r="L1614" s="107"/>
      <c r="M1614" s="107"/>
      <c r="N1614" s="108">
        <f t="shared" si="442"/>
        <v>0</v>
      </c>
      <c r="O1614" s="108">
        <f t="shared" si="443"/>
        <v>0</v>
      </c>
      <c r="P1614" s="109"/>
      <c r="Q1614" s="107">
        <f t="shared" si="446"/>
        <v>0</v>
      </c>
      <c r="R1614" s="107">
        <f t="shared" si="446"/>
        <v>0</v>
      </c>
      <c r="S1614" s="108">
        <f t="shared" si="444"/>
        <v>0</v>
      </c>
      <c r="T1614" s="110">
        <f t="shared" si="449"/>
        <v>0</v>
      </c>
      <c r="U1614" s="109"/>
      <c r="V1614" s="111" t="str">
        <f>IF(T1612&gt;0,"xx",IF(O1612&gt;0,"xy",""))</f>
        <v/>
      </c>
      <c r="W1614" s="613" t="str">
        <f t="shared" ref="W1614:W1677" si="450">IF(V1614="X","x",IF(V1614="xx","x",IF(V1614="xy","x",IF(V1614="y","x",IF(OR(O1614&gt;0,T1614&gt;0),"x","")))))</f>
        <v/>
      </c>
      <c r="X1614" s="613" t="str">
        <f t="shared" si="448"/>
        <v/>
      </c>
      <c r="Y1614" s="613" t="str">
        <f t="shared" si="445"/>
        <v/>
      </c>
    </row>
    <row r="1615" spans="1:25" ht="13.8" hidden="1" thickBot="1">
      <c r="A1615" s="196" t="s">
        <v>175</v>
      </c>
      <c r="B1615" s="197"/>
      <c r="C1615" s="635" t="s">
        <v>307</v>
      </c>
      <c r="D1615" s="636"/>
      <c r="E1615" s="637">
        <v>20</v>
      </c>
      <c r="F1615" s="638">
        <f>VLOOKUP(C1612,'ENSAIOS DE ORÇAMENTO'!$C$3:$L$79,6,FALSE)</f>
        <v>1.9528674000000004</v>
      </c>
      <c r="G1615" s="671">
        <f>IF(E1615&lt;=30,(0.66*E1615+1.38)*F1615,((0.66*30+1.38)+0.55*(E1615-30))*F1615)</f>
        <v>28.47280669200001</v>
      </c>
      <c r="H1615" s="632"/>
      <c r="I1615" s="632"/>
      <c r="J1615" s="633">
        <f t="shared" si="447"/>
        <v>0</v>
      </c>
      <c r="K1615" s="634"/>
      <c r="L1615" s="107"/>
      <c r="M1615" s="107"/>
      <c r="N1615" s="108">
        <f t="shared" si="442"/>
        <v>0</v>
      </c>
      <c r="O1615" s="108">
        <f t="shared" si="443"/>
        <v>0</v>
      </c>
      <c r="P1615" s="109"/>
      <c r="Q1615" s="107">
        <f t="shared" si="446"/>
        <v>0</v>
      </c>
      <c r="R1615" s="107">
        <f t="shared" si="446"/>
        <v>0</v>
      </c>
      <c r="S1615" s="108">
        <f t="shared" si="444"/>
        <v>0</v>
      </c>
      <c r="T1615" s="110">
        <f t="shared" si="449"/>
        <v>0</v>
      </c>
      <c r="U1615" s="109"/>
      <c r="V1615" s="111" t="str">
        <f>IF(T1612&gt;0,"xx",IF(O1612&gt;0,"xy",""))</f>
        <v/>
      </c>
      <c r="W1615" s="613" t="str">
        <f t="shared" si="450"/>
        <v/>
      </c>
      <c r="X1615" s="613" t="str">
        <f t="shared" si="448"/>
        <v/>
      </c>
      <c r="Y1615" s="613" t="str">
        <f t="shared" si="445"/>
        <v/>
      </c>
    </row>
    <row r="1616" spans="1:25" ht="13.8" hidden="1" thickBot="1">
      <c r="A1616" s="196" t="s">
        <v>175</v>
      </c>
      <c r="B1616" s="197"/>
      <c r="C1616" s="635" t="s">
        <v>480</v>
      </c>
      <c r="D1616" s="636"/>
      <c r="E1616" s="637">
        <v>30</v>
      </c>
      <c r="F1616" s="638">
        <f>VLOOKUP(C1612,'ENSAIOS DE ORÇAMENTO'!$C$3:$L$79,3,FALSE)</f>
        <v>0</v>
      </c>
      <c r="G1616" s="667">
        <f>IF(E1616&lt;=30,(0.66*E1616+1.38)*F1616,((0.66*30+1.38)+0.55*(E1616-30))*F1616)</f>
        <v>0</v>
      </c>
      <c r="H1616" s="632"/>
      <c r="I1616" s="632"/>
      <c r="J1616" s="633">
        <f t="shared" si="447"/>
        <v>0</v>
      </c>
      <c r="K1616" s="634"/>
      <c r="L1616" s="107"/>
      <c r="M1616" s="107"/>
      <c r="N1616" s="108">
        <f t="shared" si="442"/>
        <v>0</v>
      </c>
      <c r="O1616" s="108">
        <f t="shared" si="443"/>
        <v>0</v>
      </c>
      <c r="P1616" s="109"/>
      <c r="Q1616" s="107">
        <f t="shared" si="446"/>
        <v>0</v>
      </c>
      <c r="R1616" s="107">
        <f t="shared" si="446"/>
        <v>0</v>
      </c>
      <c r="S1616" s="108">
        <f t="shared" si="444"/>
        <v>0</v>
      </c>
      <c r="T1616" s="110">
        <f t="shared" si="449"/>
        <v>0</v>
      </c>
      <c r="U1616" s="109"/>
      <c r="V1616" s="111" t="str">
        <f>IF(T1612&gt;0,"xx",IF(O1612&gt;0,"xy",""))</f>
        <v/>
      </c>
      <c r="W1616" s="613" t="str">
        <f t="shared" si="450"/>
        <v/>
      </c>
      <c r="X1616" s="613" t="str">
        <f t="shared" si="448"/>
        <v/>
      </c>
      <c r="Y1616" s="613" t="str">
        <f t="shared" si="445"/>
        <v/>
      </c>
    </row>
    <row r="1617" spans="1:25" ht="13.8" hidden="1" thickBot="1">
      <c r="A1617" s="196" t="s">
        <v>175</v>
      </c>
      <c r="B1617" s="197"/>
      <c r="C1617" s="635" t="s">
        <v>481</v>
      </c>
      <c r="D1617" s="636"/>
      <c r="E1617" s="637">
        <v>500</v>
      </c>
      <c r="F1617" s="638">
        <f>VLOOKUP(C1612,'ENSAIOS DE ORÇAMENTO'!$C$3:$L$79,10,FALSE)</f>
        <v>0</v>
      </c>
      <c r="G1617" s="680">
        <f>IF(E1617&lt;=30,(0.48*E1617+4.05)*F1617,((0.48*30+4.05)+0.4*(E1617-30))*F1617)</f>
        <v>0</v>
      </c>
      <c r="H1617" s="632"/>
      <c r="I1617" s="632"/>
      <c r="J1617" s="633">
        <f t="shared" si="447"/>
        <v>0</v>
      </c>
      <c r="K1617" s="634"/>
      <c r="L1617" s="107"/>
      <c r="M1617" s="107"/>
      <c r="N1617" s="108">
        <f t="shared" ref="N1617:N1680" si="451">IF(ISBLANK(L1617),0,ROUND(J1617*L1617,2))</f>
        <v>0</v>
      </c>
      <c r="O1617" s="108">
        <f t="shared" ref="O1617:O1680" si="452">IF(ISBLANK(M1617),0,ROUND(L1617*M1617,2))</f>
        <v>0</v>
      </c>
      <c r="P1617" s="109"/>
      <c r="Q1617" s="107">
        <f t="shared" si="446"/>
        <v>0</v>
      </c>
      <c r="R1617" s="107">
        <f t="shared" si="446"/>
        <v>0</v>
      </c>
      <c r="S1617" s="108">
        <f t="shared" ref="S1617:S1680" si="453">IF(ISBLANK(Q1617),0,ROUND(J1617*Q1617,2))</f>
        <v>0</v>
      </c>
      <c r="T1617" s="110">
        <f t="shared" si="449"/>
        <v>0</v>
      </c>
      <c r="U1617" s="109"/>
      <c r="V1617" s="111" t="str">
        <f>IF(T1612&gt;0,"xx",IF(O1612&gt;0,"xy",""))</f>
        <v/>
      </c>
      <c r="W1617" s="613" t="str">
        <f t="shared" si="450"/>
        <v/>
      </c>
      <c r="X1617" s="613" t="str">
        <f t="shared" si="448"/>
        <v/>
      </c>
      <c r="Y1617" s="613" t="str">
        <f t="shared" si="445"/>
        <v/>
      </c>
    </row>
    <row r="1618" spans="1:25" ht="13.8" hidden="1" thickBot="1">
      <c r="A1618" s="764" t="s">
        <v>46</v>
      </c>
      <c r="B1618" s="197" t="s">
        <v>232</v>
      </c>
      <c r="C1618" s="635" t="s">
        <v>499</v>
      </c>
      <c r="D1618" s="636"/>
      <c r="E1618" s="637"/>
      <c r="F1618" s="638"/>
      <c r="G1618" s="639">
        <f>SUM(G1619:G1623)</f>
        <v>435.69188129920002</v>
      </c>
      <c r="H1618" s="632">
        <f>VLOOKUP(C1618,'ENSAIOS DE ORÇAMENTO'!$C$3:$L$79,8,FALSE)</f>
        <v>3572.5885055999997</v>
      </c>
      <c r="I1618" s="632">
        <f>IF(ISBLANK(H1618),"",SUM(G1618:H1618))*0.93</f>
        <v>3727.7007598162559</v>
      </c>
      <c r="J1618" s="633">
        <f t="shared" si="447"/>
        <v>4799.04</v>
      </c>
      <c r="K1618" s="634" t="s">
        <v>23</v>
      </c>
      <c r="L1618" s="107"/>
      <c r="M1618" s="107"/>
      <c r="N1618" s="108">
        <f t="shared" si="451"/>
        <v>0</v>
      </c>
      <c r="O1618" s="108">
        <f t="shared" si="452"/>
        <v>0</v>
      </c>
      <c r="P1618" s="109"/>
      <c r="Q1618" s="107">
        <f t="shared" si="446"/>
        <v>0</v>
      </c>
      <c r="R1618" s="107">
        <f t="shared" si="446"/>
        <v>0</v>
      </c>
      <c r="S1618" s="108">
        <f t="shared" si="453"/>
        <v>0</v>
      </c>
      <c r="T1618" s="110">
        <f t="shared" si="449"/>
        <v>0</v>
      </c>
      <c r="U1618" s="109"/>
      <c r="W1618" s="613" t="str">
        <f t="shared" si="450"/>
        <v/>
      </c>
      <c r="X1618" s="613" t="str">
        <f t="shared" si="448"/>
        <v/>
      </c>
      <c r="Y1618" s="613" t="str">
        <f t="shared" si="445"/>
        <v/>
      </c>
    </row>
    <row r="1619" spans="1:25" ht="13.8" hidden="1" thickBot="1">
      <c r="A1619" s="196" t="s">
        <v>175</v>
      </c>
      <c r="B1619" s="197"/>
      <c r="C1619" s="635" t="s">
        <v>241</v>
      </c>
      <c r="D1619" s="636"/>
      <c r="E1619" s="637">
        <v>500</v>
      </c>
      <c r="F1619" s="638">
        <f>VLOOKUP(C1618,'ENSAIOS DE ORÇAMENTO'!$C$3:$L$79,4,FALSE)</f>
        <v>0.78249919999999995</v>
      </c>
      <c r="G1619" s="677">
        <f>IF(E1619&lt;=30,(0.48*E1619+4.05)*F1619,((0.48*30+4.05)+0.4*(E1619-30))*F1619)</f>
        <v>161.54695983999997</v>
      </c>
      <c r="H1619" s="632"/>
      <c r="I1619" s="632"/>
      <c r="J1619" s="633">
        <f t="shared" si="447"/>
        <v>0</v>
      </c>
      <c r="K1619" s="634"/>
      <c r="L1619" s="107"/>
      <c r="M1619" s="107"/>
      <c r="N1619" s="108">
        <f t="shared" si="451"/>
        <v>0</v>
      </c>
      <c r="O1619" s="108">
        <f t="shared" si="452"/>
        <v>0</v>
      </c>
      <c r="P1619" s="109"/>
      <c r="Q1619" s="107">
        <f t="shared" si="446"/>
        <v>0</v>
      </c>
      <c r="R1619" s="107">
        <f t="shared" si="446"/>
        <v>0</v>
      </c>
      <c r="S1619" s="108">
        <f t="shared" si="453"/>
        <v>0</v>
      </c>
      <c r="T1619" s="110">
        <f t="shared" si="449"/>
        <v>0</v>
      </c>
      <c r="U1619" s="109"/>
      <c r="V1619" s="111" t="str">
        <f>IF(T1618&gt;0,"xx",IF(O1618&gt;0,"xy",""))</f>
        <v/>
      </c>
      <c r="W1619" s="613" t="str">
        <f t="shared" si="450"/>
        <v/>
      </c>
      <c r="X1619" s="613" t="str">
        <f t="shared" si="448"/>
        <v/>
      </c>
      <c r="Y1619" s="613" t="str">
        <f t="shared" si="445"/>
        <v/>
      </c>
    </row>
    <row r="1620" spans="1:25" ht="13.8" hidden="1" thickBot="1">
      <c r="A1620" s="196" t="s">
        <v>175</v>
      </c>
      <c r="B1620" s="197"/>
      <c r="C1620" s="635" t="s">
        <v>303</v>
      </c>
      <c r="D1620" s="636"/>
      <c r="E1620" s="637">
        <v>180</v>
      </c>
      <c r="F1620" s="638">
        <f>VLOOKUP(C1618,'ENSAIOS DE ORÇAMENTO'!$C$3:$L$79,5,FALSE)</f>
        <v>2.26417504</v>
      </c>
      <c r="G1620" s="671">
        <f>IF(E1620&lt;=30,(0.66*E1620+1.38)*F1620,((0.66*30+1.38)+0.55*(E1620-30))*F1620)</f>
        <v>234.74966814720003</v>
      </c>
      <c r="H1620" s="632"/>
      <c r="I1620" s="632"/>
      <c r="J1620" s="633">
        <f t="shared" si="447"/>
        <v>0</v>
      </c>
      <c r="K1620" s="634"/>
      <c r="L1620" s="107"/>
      <c r="M1620" s="107"/>
      <c r="N1620" s="108">
        <f t="shared" si="451"/>
        <v>0</v>
      </c>
      <c r="O1620" s="108">
        <f t="shared" si="452"/>
        <v>0</v>
      </c>
      <c r="P1620" s="109"/>
      <c r="Q1620" s="107">
        <f t="shared" si="446"/>
        <v>0</v>
      </c>
      <c r="R1620" s="107">
        <f t="shared" si="446"/>
        <v>0</v>
      </c>
      <c r="S1620" s="108">
        <f t="shared" si="453"/>
        <v>0</v>
      </c>
      <c r="T1620" s="110">
        <f t="shared" si="449"/>
        <v>0</v>
      </c>
      <c r="U1620" s="109"/>
      <c r="V1620" s="111" t="str">
        <f>IF(T1618&gt;0,"xx",IF(O1618&gt;0,"xy",""))</f>
        <v/>
      </c>
      <c r="W1620" s="613" t="str">
        <f t="shared" si="450"/>
        <v/>
      </c>
      <c r="X1620" s="613" t="str">
        <f t="shared" si="448"/>
        <v/>
      </c>
      <c r="Y1620" s="613" t="str">
        <f t="shared" si="445"/>
        <v/>
      </c>
    </row>
    <row r="1621" spans="1:25" ht="13.8" hidden="1" thickBot="1">
      <c r="A1621" s="196" t="s">
        <v>175</v>
      </c>
      <c r="B1621" s="197"/>
      <c r="C1621" s="635" t="s">
        <v>307</v>
      </c>
      <c r="D1621" s="636"/>
      <c r="E1621" s="637">
        <v>20</v>
      </c>
      <c r="F1621" s="638">
        <f>VLOOKUP(C1618,'ENSAIOS DE ORÇAMENTO'!$C$3:$L$79,6,FALSE)</f>
        <v>2.7020064000000001</v>
      </c>
      <c r="G1621" s="671">
        <f>IF(E1621&lt;=30,(0.66*E1621+1.38)*F1621,((0.66*30+1.38)+0.55*(E1621-30))*F1621)</f>
        <v>39.395253312000008</v>
      </c>
      <c r="H1621" s="632"/>
      <c r="I1621" s="632"/>
      <c r="J1621" s="633">
        <f t="shared" si="447"/>
        <v>0</v>
      </c>
      <c r="K1621" s="634"/>
      <c r="L1621" s="107"/>
      <c r="M1621" s="107"/>
      <c r="N1621" s="108">
        <f t="shared" si="451"/>
        <v>0</v>
      </c>
      <c r="O1621" s="108">
        <f t="shared" si="452"/>
        <v>0</v>
      </c>
      <c r="P1621" s="109"/>
      <c r="Q1621" s="107">
        <f t="shared" si="446"/>
        <v>0</v>
      </c>
      <c r="R1621" s="107">
        <f t="shared" si="446"/>
        <v>0</v>
      </c>
      <c r="S1621" s="108">
        <f t="shared" si="453"/>
        <v>0</v>
      </c>
      <c r="T1621" s="110">
        <f t="shared" si="449"/>
        <v>0</v>
      </c>
      <c r="U1621" s="109"/>
      <c r="V1621" s="111" t="str">
        <f>IF(T1618&gt;0,"xx",IF(O1618&gt;0,"xy",""))</f>
        <v/>
      </c>
      <c r="W1621" s="613" t="str">
        <f t="shared" si="450"/>
        <v/>
      </c>
      <c r="X1621" s="613" t="str">
        <f t="shared" si="448"/>
        <v/>
      </c>
      <c r="Y1621" s="613" t="str">
        <f t="shared" ref="Y1621:Y1684" si="454">IF(V1621="X","x",IF(T1621&gt;0,"x",""))</f>
        <v/>
      </c>
    </row>
    <row r="1622" spans="1:25" ht="13.8" hidden="1" thickBot="1">
      <c r="A1622" s="196" t="s">
        <v>175</v>
      </c>
      <c r="B1622" s="197"/>
      <c r="C1622" s="635" t="s">
        <v>480</v>
      </c>
      <c r="D1622" s="636"/>
      <c r="E1622" s="637">
        <v>30</v>
      </c>
      <c r="F1622" s="638">
        <f>VLOOKUP(C1618,'ENSAIOS DE ORÇAMENTO'!$C$3:$L$79,3,FALSE)</f>
        <v>0</v>
      </c>
      <c r="G1622" s="667">
        <f>IF(E1622&lt;=30,(0.66*E1622+1.38)*F1622,((0.66*30+1.38)+0.55*(E1622-30))*F1622)</f>
        <v>0</v>
      </c>
      <c r="H1622" s="632"/>
      <c r="I1622" s="632"/>
      <c r="J1622" s="633">
        <f t="shared" si="447"/>
        <v>0</v>
      </c>
      <c r="K1622" s="634"/>
      <c r="L1622" s="107"/>
      <c r="M1622" s="107"/>
      <c r="N1622" s="108">
        <f t="shared" si="451"/>
        <v>0</v>
      </c>
      <c r="O1622" s="108">
        <f t="shared" si="452"/>
        <v>0</v>
      </c>
      <c r="P1622" s="109"/>
      <c r="Q1622" s="107">
        <f t="shared" si="446"/>
        <v>0</v>
      </c>
      <c r="R1622" s="107">
        <f t="shared" si="446"/>
        <v>0</v>
      </c>
      <c r="S1622" s="108">
        <f t="shared" si="453"/>
        <v>0</v>
      </c>
      <c r="T1622" s="110">
        <f t="shared" si="449"/>
        <v>0</v>
      </c>
      <c r="U1622" s="109"/>
      <c r="V1622" s="111" t="str">
        <f>IF(T1618&gt;0,"xx",IF(O1618&gt;0,"xy",""))</f>
        <v/>
      </c>
      <c r="W1622" s="613" t="str">
        <f t="shared" si="450"/>
        <v/>
      </c>
      <c r="X1622" s="613" t="str">
        <f t="shared" si="448"/>
        <v/>
      </c>
      <c r="Y1622" s="613" t="str">
        <f t="shared" si="454"/>
        <v/>
      </c>
    </row>
    <row r="1623" spans="1:25" ht="13.8" hidden="1" thickBot="1">
      <c r="A1623" s="196" t="s">
        <v>175</v>
      </c>
      <c r="B1623" s="197"/>
      <c r="C1623" s="635" t="s">
        <v>481</v>
      </c>
      <c r="D1623" s="636"/>
      <c r="E1623" s="637">
        <v>500</v>
      </c>
      <c r="F1623" s="638">
        <f>VLOOKUP(C1618,'ENSAIOS DE ORÇAMENTO'!$C$3:$L$79,10,FALSE)</f>
        <v>0</v>
      </c>
      <c r="G1623" s="680">
        <f>IF(E1623&lt;=30,(0.48*E1623+4.05)*F1623,((0.48*30+4.05)+0.4*(E1623-30))*F1623)</f>
        <v>0</v>
      </c>
      <c r="H1623" s="632"/>
      <c r="I1623" s="632"/>
      <c r="J1623" s="633">
        <f t="shared" si="447"/>
        <v>0</v>
      </c>
      <c r="K1623" s="634"/>
      <c r="L1623" s="107"/>
      <c r="M1623" s="107"/>
      <c r="N1623" s="108">
        <f t="shared" si="451"/>
        <v>0</v>
      </c>
      <c r="O1623" s="108">
        <f t="shared" si="452"/>
        <v>0</v>
      </c>
      <c r="P1623" s="109"/>
      <c r="Q1623" s="107">
        <f t="shared" si="446"/>
        <v>0</v>
      </c>
      <c r="R1623" s="107">
        <f t="shared" si="446"/>
        <v>0</v>
      </c>
      <c r="S1623" s="108">
        <f t="shared" si="453"/>
        <v>0</v>
      </c>
      <c r="T1623" s="110">
        <f t="shared" si="449"/>
        <v>0</v>
      </c>
      <c r="U1623" s="109"/>
      <c r="V1623" s="111" t="str">
        <f>IF(T1618&gt;0,"xx",IF(O1618&gt;0,"xy",""))</f>
        <v/>
      </c>
      <c r="W1623" s="613" t="str">
        <f t="shared" si="450"/>
        <v/>
      </c>
      <c r="X1623" s="613" t="str">
        <f t="shared" si="448"/>
        <v/>
      </c>
      <c r="Y1623" s="613" t="str">
        <f t="shared" si="454"/>
        <v/>
      </c>
    </row>
    <row r="1624" spans="1:25" ht="13.8" hidden="1" thickBot="1">
      <c r="A1624" s="764" t="s">
        <v>47</v>
      </c>
      <c r="B1624" s="197" t="s">
        <v>232</v>
      </c>
      <c r="C1624" s="635" t="s">
        <v>500</v>
      </c>
      <c r="D1624" s="636"/>
      <c r="E1624" s="637"/>
      <c r="F1624" s="638"/>
      <c r="G1624" s="639">
        <f>SUM(G1625:G1629)</f>
        <v>675.69926569170002</v>
      </c>
      <c r="H1624" s="632">
        <f>VLOOKUP(C1624,'ENSAIOS DE ORÇAMENTO'!$C$3:$L$79,8,FALSE)</f>
        <v>5277.9885023500001</v>
      </c>
      <c r="I1624" s="632">
        <f>IF(ISBLANK(H1624),"",SUM(G1624:H1624))*0.93</f>
        <v>5536.9296242787814</v>
      </c>
      <c r="J1624" s="633">
        <f t="shared" si="447"/>
        <v>7128.24</v>
      </c>
      <c r="K1624" s="634" t="s">
        <v>23</v>
      </c>
      <c r="L1624" s="107"/>
      <c r="M1624" s="107"/>
      <c r="N1624" s="108">
        <f t="shared" si="451"/>
        <v>0</v>
      </c>
      <c r="O1624" s="108">
        <f t="shared" si="452"/>
        <v>0</v>
      </c>
      <c r="P1624" s="109"/>
      <c r="Q1624" s="107">
        <f t="shared" si="446"/>
        <v>0</v>
      </c>
      <c r="R1624" s="107">
        <f t="shared" si="446"/>
        <v>0</v>
      </c>
      <c r="S1624" s="108">
        <f t="shared" si="453"/>
        <v>0</v>
      </c>
      <c r="T1624" s="110">
        <f t="shared" si="449"/>
        <v>0</v>
      </c>
      <c r="U1624" s="109"/>
      <c r="W1624" s="613" t="str">
        <f t="shared" si="450"/>
        <v/>
      </c>
      <c r="X1624" s="613" t="str">
        <f t="shared" si="448"/>
        <v/>
      </c>
      <c r="Y1624" s="613" t="str">
        <f t="shared" si="454"/>
        <v/>
      </c>
    </row>
    <row r="1625" spans="1:25" ht="13.8" hidden="1" thickBot="1">
      <c r="A1625" s="196" t="s">
        <v>175</v>
      </c>
      <c r="B1625" s="197"/>
      <c r="C1625" s="635" t="s">
        <v>241</v>
      </c>
      <c r="D1625" s="636"/>
      <c r="E1625" s="637">
        <v>500</v>
      </c>
      <c r="F1625" s="638">
        <f>VLOOKUP(C1624,'ENSAIOS DE ORÇAMENTO'!$C$3:$L$79,4,FALSE)</f>
        <v>1.2144229499999999</v>
      </c>
      <c r="G1625" s="677">
        <f>IF(E1625&lt;=30,(0.48*E1625+4.05)*F1625,((0.48*30+4.05)+0.4*(E1625-30))*F1625)</f>
        <v>250.71761802749995</v>
      </c>
      <c r="H1625" s="632"/>
      <c r="I1625" s="632"/>
      <c r="J1625" s="633">
        <f t="shared" si="447"/>
        <v>0</v>
      </c>
      <c r="K1625" s="634"/>
      <c r="L1625" s="107"/>
      <c r="M1625" s="107"/>
      <c r="N1625" s="108">
        <f t="shared" si="451"/>
        <v>0</v>
      </c>
      <c r="O1625" s="108">
        <f t="shared" si="452"/>
        <v>0</v>
      </c>
      <c r="P1625" s="109"/>
      <c r="Q1625" s="107">
        <f t="shared" si="446"/>
        <v>0</v>
      </c>
      <c r="R1625" s="107">
        <f t="shared" si="446"/>
        <v>0</v>
      </c>
      <c r="S1625" s="108">
        <f t="shared" si="453"/>
        <v>0</v>
      </c>
      <c r="T1625" s="110">
        <f t="shared" si="449"/>
        <v>0</v>
      </c>
      <c r="U1625" s="109"/>
      <c r="V1625" s="111" t="str">
        <f>IF(T1624&gt;0,"xx",IF(O1624&gt;0,"xy",""))</f>
        <v/>
      </c>
      <c r="W1625" s="613" t="str">
        <f t="shared" si="450"/>
        <v/>
      </c>
      <c r="X1625" s="613" t="str">
        <f t="shared" si="448"/>
        <v/>
      </c>
      <c r="Y1625" s="613" t="str">
        <f t="shared" si="454"/>
        <v/>
      </c>
    </row>
    <row r="1626" spans="1:25" ht="13.8" hidden="1" thickBot="1">
      <c r="A1626" s="196" t="s">
        <v>175</v>
      </c>
      <c r="B1626" s="197"/>
      <c r="C1626" s="635" t="s">
        <v>303</v>
      </c>
      <c r="D1626" s="636"/>
      <c r="E1626" s="637">
        <v>180</v>
      </c>
      <c r="F1626" s="638">
        <f>VLOOKUP(C1624,'ENSAIOS DE ORÇAMENTO'!$C$3:$L$79,5,FALSE)</f>
        <v>3.5097804149999998</v>
      </c>
      <c r="G1626" s="671">
        <f>IF(E1626&lt;=30,(0.66*E1626+1.38)*F1626,((0.66*30+1.38)+0.55*(E1626-30))*F1626)</f>
        <v>363.89403342719999</v>
      </c>
      <c r="H1626" s="632"/>
      <c r="I1626" s="632"/>
      <c r="J1626" s="633">
        <f t="shared" si="447"/>
        <v>0</v>
      </c>
      <c r="K1626" s="634"/>
      <c r="L1626" s="107"/>
      <c r="M1626" s="107"/>
      <c r="N1626" s="108">
        <f t="shared" si="451"/>
        <v>0</v>
      </c>
      <c r="O1626" s="108">
        <f t="shared" si="452"/>
        <v>0</v>
      </c>
      <c r="P1626" s="109"/>
      <c r="Q1626" s="107">
        <f t="shared" si="446"/>
        <v>0</v>
      </c>
      <c r="R1626" s="107">
        <f t="shared" si="446"/>
        <v>0</v>
      </c>
      <c r="S1626" s="108">
        <f t="shared" si="453"/>
        <v>0</v>
      </c>
      <c r="T1626" s="110">
        <f t="shared" si="449"/>
        <v>0</v>
      </c>
      <c r="U1626" s="109"/>
      <c r="V1626" s="111" t="str">
        <f>IF(T1624&gt;0,"xx",IF(O1624&gt;0,"xy",""))</f>
        <v/>
      </c>
      <c r="W1626" s="613" t="str">
        <f t="shared" si="450"/>
        <v/>
      </c>
      <c r="X1626" s="613" t="str">
        <f t="shared" si="448"/>
        <v/>
      </c>
      <c r="Y1626" s="613" t="str">
        <f t="shared" si="454"/>
        <v/>
      </c>
    </row>
    <row r="1627" spans="1:25" ht="13.8" hidden="1" thickBot="1">
      <c r="A1627" s="196" t="s">
        <v>175</v>
      </c>
      <c r="B1627" s="197"/>
      <c r="C1627" s="635" t="s">
        <v>307</v>
      </c>
      <c r="D1627" s="636"/>
      <c r="E1627" s="637">
        <v>20</v>
      </c>
      <c r="F1627" s="638">
        <f>VLOOKUP(C1624,'ENSAIOS DE ORÇAMENTO'!$C$3:$L$79,6,FALSE)</f>
        <v>4.18982265</v>
      </c>
      <c r="G1627" s="671">
        <f>IF(E1627&lt;=30,(0.66*E1627+1.38)*F1627,((0.66*30+1.38)+0.55*(E1627-30))*F1627)</f>
        <v>61.087614237000004</v>
      </c>
      <c r="H1627" s="632"/>
      <c r="I1627" s="632"/>
      <c r="J1627" s="633">
        <f t="shared" si="447"/>
        <v>0</v>
      </c>
      <c r="K1627" s="634"/>
      <c r="L1627" s="107"/>
      <c r="M1627" s="107"/>
      <c r="N1627" s="108">
        <f t="shared" si="451"/>
        <v>0</v>
      </c>
      <c r="O1627" s="108">
        <f t="shared" si="452"/>
        <v>0</v>
      </c>
      <c r="P1627" s="109"/>
      <c r="Q1627" s="107">
        <f t="shared" si="446"/>
        <v>0</v>
      </c>
      <c r="R1627" s="107">
        <f t="shared" si="446"/>
        <v>0</v>
      </c>
      <c r="S1627" s="108">
        <f t="shared" si="453"/>
        <v>0</v>
      </c>
      <c r="T1627" s="110">
        <f t="shared" si="449"/>
        <v>0</v>
      </c>
      <c r="U1627" s="109"/>
      <c r="V1627" s="111" t="str">
        <f>IF(T1624&gt;0,"xx",IF(O1624&gt;0,"xy",""))</f>
        <v/>
      </c>
      <c r="W1627" s="613" t="str">
        <f t="shared" si="450"/>
        <v/>
      </c>
      <c r="X1627" s="613" t="str">
        <f t="shared" si="448"/>
        <v/>
      </c>
      <c r="Y1627" s="613" t="str">
        <f t="shared" si="454"/>
        <v/>
      </c>
    </row>
    <row r="1628" spans="1:25" ht="13.8" hidden="1" thickBot="1">
      <c r="A1628" s="196" t="s">
        <v>175</v>
      </c>
      <c r="B1628" s="197"/>
      <c r="C1628" s="635" t="s">
        <v>480</v>
      </c>
      <c r="D1628" s="636"/>
      <c r="E1628" s="637">
        <v>30</v>
      </c>
      <c r="F1628" s="638">
        <f>VLOOKUP(C1624,'ENSAIOS DE ORÇAMENTO'!$C$3:$L$79,3,FALSE)</f>
        <v>0</v>
      </c>
      <c r="G1628" s="667">
        <f>IF(E1628&lt;=30,(0.66*E1628+1.38)*F1628,((0.66*30+1.38)+0.55*(E1628-30))*F1628)</f>
        <v>0</v>
      </c>
      <c r="H1628" s="632"/>
      <c r="I1628" s="632"/>
      <c r="J1628" s="633">
        <f t="shared" si="447"/>
        <v>0</v>
      </c>
      <c r="K1628" s="634"/>
      <c r="L1628" s="107"/>
      <c r="M1628" s="107"/>
      <c r="N1628" s="108">
        <f t="shared" si="451"/>
        <v>0</v>
      </c>
      <c r="O1628" s="108">
        <f t="shared" si="452"/>
        <v>0</v>
      </c>
      <c r="P1628" s="109"/>
      <c r="Q1628" s="107">
        <f t="shared" si="446"/>
        <v>0</v>
      </c>
      <c r="R1628" s="107">
        <f t="shared" si="446"/>
        <v>0</v>
      </c>
      <c r="S1628" s="108">
        <f t="shared" si="453"/>
        <v>0</v>
      </c>
      <c r="T1628" s="110">
        <f t="shared" si="449"/>
        <v>0</v>
      </c>
      <c r="U1628" s="109"/>
      <c r="V1628" s="111" t="str">
        <f>IF(T1624&gt;0,"xx",IF(O1624&gt;0,"xy",""))</f>
        <v/>
      </c>
      <c r="W1628" s="613" t="str">
        <f t="shared" si="450"/>
        <v/>
      </c>
      <c r="X1628" s="613" t="str">
        <f t="shared" si="448"/>
        <v/>
      </c>
      <c r="Y1628" s="613" t="str">
        <f t="shared" si="454"/>
        <v/>
      </c>
    </row>
    <row r="1629" spans="1:25" ht="13.8" hidden="1" thickBot="1">
      <c r="A1629" s="196" t="s">
        <v>175</v>
      </c>
      <c r="B1629" s="197"/>
      <c r="C1629" s="635" t="s">
        <v>481</v>
      </c>
      <c r="D1629" s="636"/>
      <c r="E1629" s="637">
        <v>500</v>
      </c>
      <c r="F1629" s="638">
        <f>VLOOKUP(C1624,'ENSAIOS DE ORÇAMENTO'!$C$3:$L$79,10,FALSE)</f>
        <v>0</v>
      </c>
      <c r="G1629" s="680">
        <f>IF(E1629&lt;=30,(0.48*E1629+4.05)*F1629,((0.48*30+4.05)+0.4*(E1629-30))*F1629)</f>
        <v>0</v>
      </c>
      <c r="H1629" s="632"/>
      <c r="I1629" s="632"/>
      <c r="J1629" s="633">
        <f t="shared" si="447"/>
        <v>0</v>
      </c>
      <c r="K1629" s="634"/>
      <c r="L1629" s="107"/>
      <c r="M1629" s="107"/>
      <c r="N1629" s="108">
        <f t="shared" si="451"/>
        <v>0</v>
      </c>
      <c r="O1629" s="108">
        <f t="shared" si="452"/>
        <v>0</v>
      </c>
      <c r="P1629" s="109"/>
      <c r="Q1629" s="107">
        <f t="shared" si="446"/>
        <v>0</v>
      </c>
      <c r="R1629" s="107">
        <f t="shared" si="446"/>
        <v>0</v>
      </c>
      <c r="S1629" s="108">
        <f t="shared" si="453"/>
        <v>0</v>
      </c>
      <c r="T1629" s="110">
        <f t="shared" si="449"/>
        <v>0</v>
      </c>
      <c r="U1629" s="109"/>
      <c r="V1629" s="111" t="str">
        <f>IF(T1624&gt;0,"xx",IF(O1624&gt;0,"xy",""))</f>
        <v/>
      </c>
      <c r="W1629" s="613" t="str">
        <f t="shared" si="450"/>
        <v/>
      </c>
      <c r="X1629" s="613" t="str">
        <f t="shared" si="448"/>
        <v/>
      </c>
      <c r="Y1629" s="613" t="str">
        <f t="shared" si="454"/>
        <v/>
      </c>
    </row>
    <row r="1630" spans="1:25" ht="13.8" hidden="1" thickBot="1">
      <c r="A1630" s="764" t="s">
        <v>48</v>
      </c>
      <c r="B1630" s="197" t="s">
        <v>232</v>
      </c>
      <c r="C1630" s="635" t="s">
        <v>501</v>
      </c>
      <c r="D1630" s="636"/>
      <c r="E1630" s="637"/>
      <c r="F1630" s="638"/>
      <c r="G1630" s="639">
        <f>SUM(G1631:G1635)</f>
        <v>1064.9528217477</v>
      </c>
      <c r="H1630" s="632">
        <f>VLOOKUP(C1630,'ENSAIOS DE ORÇAMENTO'!$C$3:$L$79,8,FALSE)</f>
        <v>8336.8153003500011</v>
      </c>
      <c r="I1630" s="632">
        <f>IF(ISBLANK(H1630),"",SUM(G1630:H1630))*0.88</f>
        <v>8273.5559474459769</v>
      </c>
      <c r="J1630" s="633">
        <f t="shared" si="447"/>
        <v>10651.38</v>
      </c>
      <c r="K1630" s="634" t="s">
        <v>23</v>
      </c>
      <c r="L1630" s="107"/>
      <c r="M1630" s="107"/>
      <c r="N1630" s="108">
        <f t="shared" si="451"/>
        <v>0</v>
      </c>
      <c r="O1630" s="108">
        <f t="shared" si="452"/>
        <v>0</v>
      </c>
      <c r="P1630" s="109"/>
      <c r="Q1630" s="107">
        <f t="shared" si="446"/>
        <v>0</v>
      </c>
      <c r="R1630" s="107">
        <f t="shared" si="446"/>
        <v>0</v>
      </c>
      <c r="S1630" s="108">
        <f t="shared" si="453"/>
        <v>0</v>
      </c>
      <c r="T1630" s="110">
        <f t="shared" si="449"/>
        <v>0</v>
      </c>
      <c r="U1630" s="109"/>
      <c r="W1630" s="613" t="str">
        <f t="shared" si="450"/>
        <v/>
      </c>
      <c r="X1630" s="613" t="str">
        <f t="shared" si="448"/>
        <v/>
      </c>
      <c r="Y1630" s="613" t="str">
        <f t="shared" si="454"/>
        <v/>
      </c>
    </row>
    <row r="1631" spans="1:25" ht="13.8" hidden="1" thickBot="1">
      <c r="A1631" s="196" t="s">
        <v>175</v>
      </c>
      <c r="B1631" s="197"/>
      <c r="C1631" s="635" t="s">
        <v>241</v>
      </c>
      <c r="D1631" s="636"/>
      <c r="E1631" s="637">
        <v>500</v>
      </c>
      <c r="F1631" s="638">
        <f>VLOOKUP(C1630,'ENSAIOS DE ORÇAMENTO'!$C$3:$L$79,4,FALSE)</f>
        <v>1.9159789500000002</v>
      </c>
      <c r="G1631" s="677">
        <f>IF(E1631&lt;=30,(0.48*E1631+4.05)*F1631,((0.48*30+4.05)+0.4*(E1631-30))*F1631)</f>
        <v>395.55385422750004</v>
      </c>
      <c r="H1631" s="632"/>
      <c r="I1631" s="632"/>
      <c r="J1631" s="633">
        <f t="shared" si="447"/>
        <v>0</v>
      </c>
      <c r="K1631" s="634"/>
      <c r="L1631" s="107"/>
      <c r="M1631" s="107"/>
      <c r="N1631" s="108">
        <f t="shared" si="451"/>
        <v>0</v>
      </c>
      <c r="O1631" s="108">
        <f t="shared" si="452"/>
        <v>0</v>
      </c>
      <c r="P1631" s="109"/>
      <c r="Q1631" s="107">
        <f t="shared" si="446"/>
        <v>0</v>
      </c>
      <c r="R1631" s="107">
        <f t="shared" si="446"/>
        <v>0</v>
      </c>
      <c r="S1631" s="108">
        <f t="shared" si="453"/>
        <v>0</v>
      </c>
      <c r="T1631" s="110">
        <f t="shared" si="449"/>
        <v>0</v>
      </c>
      <c r="U1631" s="109"/>
      <c r="V1631" s="111" t="str">
        <f>IF(T1630&gt;0,"xx",IF(O1630&gt;0,"xy",""))</f>
        <v/>
      </c>
      <c r="W1631" s="613" t="str">
        <f t="shared" si="450"/>
        <v/>
      </c>
      <c r="X1631" s="613" t="str">
        <f t="shared" si="448"/>
        <v/>
      </c>
      <c r="Y1631" s="613" t="str">
        <f t="shared" si="454"/>
        <v/>
      </c>
    </row>
    <row r="1632" spans="1:25" ht="13.8" hidden="1" thickBot="1">
      <c r="A1632" s="196" t="s">
        <v>175</v>
      </c>
      <c r="B1632" s="197"/>
      <c r="C1632" s="635" t="s">
        <v>303</v>
      </c>
      <c r="D1632" s="636"/>
      <c r="E1632" s="637">
        <v>180</v>
      </c>
      <c r="F1632" s="638">
        <f>VLOOKUP(C1630,'ENSAIOS DE ORÇAMENTO'!$C$3:$L$79,5,FALSE)</f>
        <v>5.5279776150000002</v>
      </c>
      <c r="G1632" s="671">
        <f>IF(E1632&lt;=30,(0.66*E1632+1.38)*F1632,((0.66*30+1.38)+0.55*(E1632-30))*F1632)</f>
        <v>573.14071912320003</v>
      </c>
      <c r="H1632" s="632"/>
      <c r="I1632" s="632"/>
      <c r="J1632" s="633">
        <f t="shared" si="447"/>
        <v>0</v>
      </c>
      <c r="K1632" s="634"/>
      <c r="L1632" s="107"/>
      <c r="M1632" s="107"/>
      <c r="N1632" s="108">
        <f t="shared" si="451"/>
        <v>0</v>
      </c>
      <c r="O1632" s="108">
        <f t="shared" si="452"/>
        <v>0</v>
      </c>
      <c r="P1632" s="109"/>
      <c r="Q1632" s="107">
        <f t="shared" ref="Q1632:R1695" si="455">L1632</f>
        <v>0</v>
      </c>
      <c r="R1632" s="107">
        <f t="shared" si="455"/>
        <v>0</v>
      </c>
      <c r="S1632" s="108">
        <f t="shared" si="453"/>
        <v>0</v>
      </c>
      <c r="T1632" s="110">
        <f t="shared" si="449"/>
        <v>0</v>
      </c>
      <c r="U1632" s="109"/>
      <c r="V1632" s="111" t="str">
        <f>IF(T1630&gt;0,"xx",IF(O1630&gt;0,"xy",""))</f>
        <v/>
      </c>
      <c r="W1632" s="613" t="str">
        <f t="shared" si="450"/>
        <v/>
      </c>
      <c r="X1632" s="613" t="str">
        <f t="shared" si="448"/>
        <v/>
      </c>
      <c r="Y1632" s="613" t="str">
        <f t="shared" si="454"/>
        <v/>
      </c>
    </row>
    <row r="1633" spans="1:25" ht="13.8" hidden="1" thickBot="1">
      <c r="A1633" s="196" t="s">
        <v>175</v>
      </c>
      <c r="B1633" s="197"/>
      <c r="C1633" s="635" t="s">
        <v>307</v>
      </c>
      <c r="D1633" s="636"/>
      <c r="E1633" s="637">
        <v>20</v>
      </c>
      <c r="F1633" s="638">
        <f>VLOOKUP(C1630,'ENSAIOS DE ORÇAMENTO'!$C$3:$L$79,6,FALSE)</f>
        <v>6.6020746500000005</v>
      </c>
      <c r="G1633" s="671">
        <f>IF(E1633&lt;=30,(0.66*E1633+1.38)*F1633,((0.66*30+1.38)+0.55*(E1633-30))*F1633)</f>
        <v>96.258248397000017</v>
      </c>
      <c r="H1633" s="632"/>
      <c r="I1633" s="632"/>
      <c r="J1633" s="633">
        <f t="shared" si="447"/>
        <v>0</v>
      </c>
      <c r="K1633" s="634"/>
      <c r="L1633" s="107"/>
      <c r="M1633" s="107"/>
      <c r="N1633" s="108">
        <f t="shared" si="451"/>
        <v>0</v>
      </c>
      <c r="O1633" s="108">
        <f t="shared" si="452"/>
        <v>0</v>
      </c>
      <c r="P1633" s="109"/>
      <c r="Q1633" s="107">
        <f t="shared" si="455"/>
        <v>0</v>
      </c>
      <c r="R1633" s="107">
        <f t="shared" si="455"/>
        <v>0</v>
      </c>
      <c r="S1633" s="108">
        <f t="shared" si="453"/>
        <v>0</v>
      </c>
      <c r="T1633" s="110">
        <f t="shared" si="449"/>
        <v>0</v>
      </c>
      <c r="U1633" s="109"/>
      <c r="V1633" s="111" t="str">
        <f>IF(T1630&gt;0,"xx",IF(O1630&gt;0,"xy",""))</f>
        <v/>
      </c>
      <c r="W1633" s="613" t="str">
        <f t="shared" si="450"/>
        <v/>
      </c>
      <c r="X1633" s="613" t="str">
        <f t="shared" si="448"/>
        <v/>
      </c>
      <c r="Y1633" s="613" t="str">
        <f t="shared" si="454"/>
        <v/>
      </c>
    </row>
    <row r="1634" spans="1:25" ht="13.8" hidden="1" thickBot="1">
      <c r="A1634" s="196" t="s">
        <v>175</v>
      </c>
      <c r="B1634" s="197"/>
      <c r="C1634" s="635" t="s">
        <v>480</v>
      </c>
      <c r="D1634" s="636"/>
      <c r="E1634" s="637">
        <v>30</v>
      </c>
      <c r="F1634" s="638">
        <f>VLOOKUP(C1630,'ENSAIOS DE ORÇAMENTO'!$C$3:$L$79,3,FALSE)</f>
        <v>0</v>
      </c>
      <c r="G1634" s="667">
        <f>IF(E1634&lt;=30,(0.66*E1634+1.38)*F1634,((0.66*30+1.38)+0.55*(E1634-30))*F1634)</f>
        <v>0</v>
      </c>
      <c r="H1634" s="632"/>
      <c r="I1634" s="632"/>
      <c r="J1634" s="633">
        <f t="shared" ref="J1634:J1697" si="456">IF(ISBLANK(H1634),0,ROUND(I1634*(1+$E$10)*(1+$E$11*D1634),2))</f>
        <v>0</v>
      </c>
      <c r="K1634" s="634"/>
      <c r="L1634" s="107"/>
      <c r="M1634" s="107"/>
      <c r="N1634" s="108">
        <f t="shared" si="451"/>
        <v>0</v>
      </c>
      <c r="O1634" s="108">
        <f t="shared" si="452"/>
        <v>0</v>
      </c>
      <c r="P1634" s="109"/>
      <c r="Q1634" s="107">
        <f t="shared" si="455"/>
        <v>0</v>
      </c>
      <c r="R1634" s="107">
        <f t="shared" si="455"/>
        <v>0</v>
      </c>
      <c r="S1634" s="108">
        <f t="shared" si="453"/>
        <v>0</v>
      </c>
      <c r="T1634" s="110">
        <f t="shared" si="449"/>
        <v>0</v>
      </c>
      <c r="U1634" s="109"/>
      <c r="V1634" s="111" t="str">
        <f>IF(T1630&gt;0,"xx",IF(O1630&gt;0,"xy",""))</f>
        <v/>
      </c>
      <c r="W1634" s="613" t="str">
        <f t="shared" si="450"/>
        <v/>
      </c>
      <c r="X1634" s="613" t="str">
        <f t="shared" si="448"/>
        <v/>
      </c>
      <c r="Y1634" s="613" t="str">
        <f t="shared" si="454"/>
        <v/>
      </c>
    </row>
    <row r="1635" spans="1:25" ht="13.8" hidden="1" thickBot="1">
      <c r="A1635" s="196" t="s">
        <v>175</v>
      </c>
      <c r="B1635" s="197"/>
      <c r="C1635" s="635" t="s">
        <v>481</v>
      </c>
      <c r="D1635" s="636"/>
      <c r="E1635" s="637">
        <v>500</v>
      </c>
      <c r="F1635" s="638">
        <f>VLOOKUP(C1630,'ENSAIOS DE ORÇAMENTO'!$C$3:$L$79,10,FALSE)</f>
        <v>0</v>
      </c>
      <c r="G1635" s="680">
        <f>IF(E1635&lt;=30,(0.48*E1635+4.05)*F1635,((0.48*30+4.05)+0.4*(E1635-30))*F1635)</f>
        <v>0</v>
      </c>
      <c r="H1635" s="632"/>
      <c r="I1635" s="632"/>
      <c r="J1635" s="633">
        <f t="shared" si="456"/>
        <v>0</v>
      </c>
      <c r="K1635" s="634"/>
      <c r="L1635" s="107"/>
      <c r="M1635" s="107"/>
      <c r="N1635" s="108">
        <f t="shared" si="451"/>
        <v>0</v>
      </c>
      <c r="O1635" s="108">
        <f t="shared" si="452"/>
        <v>0</v>
      </c>
      <c r="P1635" s="109"/>
      <c r="Q1635" s="107">
        <f t="shared" si="455"/>
        <v>0</v>
      </c>
      <c r="R1635" s="107">
        <f t="shared" si="455"/>
        <v>0</v>
      </c>
      <c r="S1635" s="108">
        <f t="shared" si="453"/>
        <v>0</v>
      </c>
      <c r="T1635" s="110">
        <f t="shared" si="449"/>
        <v>0</v>
      </c>
      <c r="U1635" s="109"/>
      <c r="V1635" s="111" t="str">
        <f>IF(T1630&gt;0,"xx",IF(O1630&gt;0,"xy",""))</f>
        <v/>
      </c>
      <c r="W1635" s="613" t="str">
        <f t="shared" si="450"/>
        <v/>
      </c>
      <c r="X1635" s="613" t="str">
        <f t="shared" si="448"/>
        <v/>
      </c>
      <c r="Y1635" s="613" t="str">
        <f t="shared" si="454"/>
        <v/>
      </c>
    </row>
    <row r="1636" spans="1:25" ht="13.8" hidden="1" thickBot="1">
      <c r="A1636" s="196" t="s">
        <v>137</v>
      </c>
      <c r="B1636" s="197" t="s">
        <v>232</v>
      </c>
      <c r="C1636" s="635" t="s">
        <v>149</v>
      </c>
      <c r="D1636" s="636"/>
      <c r="E1636" s="637"/>
      <c r="F1636" s="638"/>
      <c r="G1636" s="639">
        <f>SUM(G1637:G1641)</f>
        <v>232.68614515000004</v>
      </c>
      <c r="H1636" s="632">
        <f>VLOOKUP(C1636,'ENSAIOS DE ORÇAMENTO'!$C$3:$L$79,8,FALSE)</f>
        <v>1598.9870060000001</v>
      </c>
      <c r="I1636" s="632">
        <f>IF(ISBLANK(H1636),"",SUM(G1636:H1636))*0.92</f>
        <v>1685.1392990580002</v>
      </c>
      <c r="J1636" s="633">
        <f t="shared" si="456"/>
        <v>2169.4499999999998</v>
      </c>
      <c r="K1636" s="634" t="s">
        <v>23</v>
      </c>
      <c r="L1636" s="107"/>
      <c r="M1636" s="107"/>
      <c r="N1636" s="108">
        <f t="shared" si="451"/>
        <v>0</v>
      </c>
      <c r="O1636" s="108">
        <f t="shared" si="452"/>
        <v>0</v>
      </c>
      <c r="P1636" s="109"/>
      <c r="Q1636" s="107">
        <f t="shared" si="455"/>
        <v>0</v>
      </c>
      <c r="R1636" s="107">
        <f t="shared" si="455"/>
        <v>0</v>
      </c>
      <c r="S1636" s="108">
        <f t="shared" si="453"/>
        <v>0</v>
      </c>
      <c r="T1636" s="110">
        <f t="shared" si="449"/>
        <v>0</v>
      </c>
      <c r="U1636" s="109"/>
      <c r="W1636" s="613" t="str">
        <f t="shared" si="450"/>
        <v/>
      </c>
      <c r="X1636" s="613" t="str">
        <f t="shared" si="448"/>
        <v/>
      </c>
      <c r="Y1636" s="613" t="str">
        <f t="shared" si="454"/>
        <v/>
      </c>
    </row>
    <row r="1637" spans="1:25" ht="13.8" hidden="1" thickBot="1">
      <c r="A1637" s="196" t="s">
        <v>175</v>
      </c>
      <c r="B1637" s="197"/>
      <c r="C1637" s="635" t="s">
        <v>241</v>
      </c>
      <c r="D1637" s="636"/>
      <c r="E1637" s="637">
        <v>500</v>
      </c>
      <c r="F1637" s="638">
        <f>VLOOKUP(C1636,'ENSAIOS DE ORÇAMENTO'!$C$3:$L$79,4,FALSE)</f>
        <v>0.34362620000000005</v>
      </c>
      <c r="G1637" s="677">
        <f>IF(E1637&lt;=30,(0.48*E1637+4.05)*F1637,((0.48*30+4.05)+0.4*(E1637-30))*F1637)</f>
        <v>70.941628990000012</v>
      </c>
      <c r="H1637" s="632"/>
      <c r="I1637" s="632"/>
      <c r="J1637" s="633">
        <f t="shared" si="456"/>
        <v>0</v>
      </c>
      <c r="K1637" s="634"/>
      <c r="L1637" s="107"/>
      <c r="M1637" s="107"/>
      <c r="N1637" s="108">
        <f t="shared" si="451"/>
        <v>0</v>
      </c>
      <c r="O1637" s="108">
        <f t="shared" si="452"/>
        <v>0</v>
      </c>
      <c r="P1637" s="109"/>
      <c r="Q1637" s="107">
        <f t="shared" si="455"/>
        <v>0</v>
      </c>
      <c r="R1637" s="107">
        <f t="shared" si="455"/>
        <v>0</v>
      </c>
      <c r="S1637" s="108">
        <f t="shared" si="453"/>
        <v>0</v>
      </c>
      <c r="T1637" s="110">
        <f t="shared" si="449"/>
        <v>0</v>
      </c>
      <c r="U1637" s="109"/>
      <c r="V1637" s="111" t="str">
        <f>IF(T1636&gt;0,"xx",IF(O1636&gt;0,"xy",""))</f>
        <v/>
      </c>
      <c r="W1637" s="613" t="str">
        <f t="shared" si="450"/>
        <v/>
      </c>
      <c r="X1637" s="613" t="str">
        <f t="shared" si="448"/>
        <v/>
      </c>
      <c r="Y1637" s="613" t="str">
        <f t="shared" si="454"/>
        <v/>
      </c>
    </row>
    <row r="1638" spans="1:25" ht="13.8" hidden="1" thickBot="1">
      <c r="A1638" s="196" t="s">
        <v>175</v>
      </c>
      <c r="B1638" s="197"/>
      <c r="C1638" s="635" t="s">
        <v>303</v>
      </c>
      <c r="D1638" s="636"/>
      <c r="E1638" s="637">
        <v>180</v>
      </c>
      <c r="F1638" s="638">
        <f>VLOOKUP(C1636,'ENSAIOS DE ORÇAMENTO'!$C$3:$L$79,5,FALSE)</f>
        <v>1.2014845000000001</v>
      </c>
      <c r="G1638" s="671">
        <f>IF(E1638&lt;=30,(0.66*E1638+1.38)*F1638,((0.66*30+1.38)+0.55*(E1638-30))*F1638)</f>
        <v>124.56991296000001</v>
      </c>
      <c r="H1638" s="632"/>
      <c r="I1638" s="632"/>
      <c r="J1638" s="633">
        <f t="shared" si="456"/>
        <v>0</v>
      </c>
      <c r="K1638" s="634"/>
      <c r="L1638" s="107"/>
      <c r="M1638" s="107"/>
      <c r="N1638" s="108">
        <f t="shared" si="451"/>
        <v>0</v>
      </c>
      <c r="O1638" s="108">
        <f t="shared" si="452"/>
        <v>0</v>
      </c>
      <c r="P1638" s="109"/>
      <c r="Q1638" s="107">
        <f t="shared" si="455"/>
        <v>0</v>
      </c>
      <c r="R1638" s="107">
        <f t="shared" si="455"/>
        <v>0</v>
      </c>
      <c r="S1638" s="108">
        <f t="shared" si="453"/>
        <v>0</v>
      </c>
      <c r="T1638" s="110">
        <f t="shared" si="449"/>
        <v>0</v>
      </c>
      <c r="U1638" s="109"/>
      <c r="V1638" s="111" t="str">
        <f>IF(T1636&gt;0,"xx",IF(O1636&gt;0,"xy",""))</f>
        <v/>
      </c>
      <c r="W1638" s="613" t="str">
        <f t="shared" si="450"/>
        <v/>
      </c>
      <c r="X1638" s="613" t="str">
        <f t="shared" si="448"/>
        <v/>
      </c>
      <c r="Y1638" s="613" t="str">
        <f t="shared" si="454"/>
        <v/>
      </c>
    </row>
    <row r="1639" spans="1:25" ht="13.8" hidden="1" thickBot="1">
      <c r="A1639" s="196" t="s">
        <v>175</v>
      </c>
      <c r="B1639" s="197"/>
      <c r="C1639" s="635" t="s">
        <v>307</v>
      </c>
      <c r="D1639" s="636"/>
      <c r="E1639" s="637">
        <v>20</v>
      </c>
      <c r="F1639" s="638">
        <f>VLOOKUP(C1636,'ENSAIOS DE ORÇAMENTO'!$C$3:$L$79,6,FALSE)</f>
        <v>1.1100000000000001</v>
      </c>
      <c r="G1639" s="671">
        <f>IF(E1639&lt;=30,(0.66*E1639+1.38)*F1639,((0.66*30+1.38)+0.55*(E1639-30))*F1639)</f>
        <v>16.183800000000005</v>
      </c>
      <c r="H1639" s="632"/>
      <c r="I1639" s="632"/>
      <c r="J1639" s="633">
        <f t="shared" si="456"/>
        <v>0</v>
      </c>
      <c r="K1639" s="634"/>
      <c r="L1639" s="107"/>
      <c r="M1639" s="107"/>
      <c r="N1639" s="108">
        <f t="shared" si="451"/>
        <v>0</v>
      </c>
      <c r="O1639" s="108">
        <f t="shared" si="452"/>
        <v>0</v>
      </c>
      <c r="P1639" s="109"/>
      <c r="Q1639" s="107">
        <f t="shared" si="455"/>
        <v>0</v>
      </c>
      <c r="R1639" s="107">
        <f t="shared" si="455"/>
        <v>0</v>
      </c>
      <c r="S1639" s="108">
        <f t="shared" si="453"/>
        <v>0</v>
      </c>
      <c r="T1639" s="110">
        <f t="shared" si="449"/>
        <v>0</v>
      </c>
      <c r="U1639" s="109"/>
      <c r="V1639" s="111" t="str">
        <f>IF(T1636&gt;0,"xx",IF(O1636&gt;0,"xy",""))</f>
        <v/>
      </c>
      <c r="W1639" s="613" t="str">
        <f t="shared" si="450"/>
        <v/>
      </c>
      <c r="X1639" s="613" t="str">
        <f t="shared" si="448"/>
        <v/>
      </c>
      <c r="Y1639" s="613" t="str">
        <f t="shared" si="454"/>
        <v/>
      </c>
    </row>
    <row r="1640" spans="1:25" ht="13.8" hidden="1" thickBot="1">
      <c r="A1640" s="196" t="s">
        <v>175</v>
      </c>
      <c r="B1640" s="197"/>
      <c r="C1640" s="635" t="s">
        <v>480</v>
      </c>
      <c r="D1640" s="636"/>
      <c r="E1640" s="637">
        <v>30</v>
      </c>
      <c r="F1640" s="638">
        <f>VLOOKUP(C1636,'ENSAIOS DE ORÇAMENTO'!$C$3:$L$79,3,FALSE)</f>
        <v>0.73280000000000001</v>
      </c>
      <c r="G1640" s="667">
        <f>IF(E1640&lt;=30,(0.66*E1640+1.38)*F1640,((0.66*30+1.38)+0.55*(E1640-30))*F1640)</f>
        <v>15.520704</v>
      </c>
      <c r="H1640" s="632"/>
      <c r="I1640" s="632"/>
      <c r="J1640" s="633">
        <f t="shared" si="456"/>
        <v>0</v>
      </c>
      <c r="K1640" s="634"/>
      <c r="L1640" s="107"/>
      <c r="M1640" s="107"/>
      <c r="N1640" s="108">
        <f t="shared" si="451"/>
        <v>0</v>
      </c>
      <c r="O1640" s="108">
        <f t="shared" si="452"/>
        <v>0</v>
      </c>
      <c r="P1640" s="109"/>
      <c r="Q1640" s="107">
        <f t="shared" si="455"/>
        <v>0</v>
      </c>
      <c r="R1640" s="107">
        <f t="shared" si="455"/>
        <v>0</v>
      </c>
      <c r="S1640" s="108">
        <f t="shared" si="453"/>
        <v>0</v>
      </c>
      <c r="T1640" s="110">
        <f t="shared" si="449"/>
        <v>0</v>
      </c>
      <c r="U1640" s="109"/>
      <c r="V1640" s="111" t="str">
        <f>IF(T1636&gt;0,"xx",IF(O1636&gt;0,"xy",""))</f>
        <v/>
      </c>
      <c r="W1640" s="613" t="str">
        <f t="shared" si="450"/>
        <v/>
      </c>
      <c r="X1640" s="613" t="str">
        <f t="shared" si="448"/>
        <v/>
      </c>
      <c r="Y1640" s="613" t="str">
        <f t="shared" si="454"/>
        <v/>
      </c>
    </row>
    <row r="1641" spans="1:25" ht="13.8" hidden="1" thickBot="1">
      <c r="A1641" s="196" t="s">
        <v>175</v>
      </c>
      <c r="B1641" s="197"/>
      <c r="C1641" s="635" t="s">
        <v>481</v>
      </c>
      <c r="D1641" s="636"/>
      <c r="E1641" s="637">
        <v>500</v>
      </c>
      <c r="F1641" s="638">
        <f>VLOOKUP(C1636,'ENSAIOS DE ORÇAMENTO'!$C$3:$L$79,10,FALSE)</f>
        <v>2.6495999999999999E-2</v>
      </c>
      <c r="G1641" s="680">
        <f>IF(E1641&lt;=30,(0.48*E1641+4.05)*F1641,((0.48*30+4.05)+0.4*(E1641-30))*F1641)</f>
        <v>5.4700991999999991</v>
      </c>
      <c r="H1641" s="632"/>
      <c r="I1641" s="632"/>
      <c r="J1641" s="633">
        <f t="shared" si="456"/>
        <v>0</v>
      </c>
      <c r="K1641" s="634"/>
      <c r="L1641" s="107"/>
      <c r="M1641" s="107"/>
      <c r="N1641" s="108">
        <f t="shared" si="451"/>
        <v>0</v>
      </c>
      <c r="O1641" s="108">
        <f t="shared" si="452"/>
        <v>0</v>
      </c>
      <c r="P1641" s="109"/>
      <c r="Q1641" s="107">
        <f t="shared" si="455"/>
        <v>0</v>
      </c>
      <c r="R1641" s="107">
        <f t="shared" si="455"/>
        <v>0</v>
      </c>
      <c r="S1641" s="108">
        <f t="shared" si="453"/>
        <v>0</v>
      </c>
      <c r="T1641" s="110">
        <f t="shared" si="449"/>
        <v>0</v>
      </c>
      <c r="U1641" s="109"/>
      <c r="V1641" s="111" t="str">
        <f>IF(T1636&gt;0,"xx",IF(O1636&gt;0,"xy",""))</f>
        <v/>
      </c>
      <c r="W1641" s="613" t="str">
        <f t="shared" si="450"/>
        <v/>
      </c>
      <c r="X1641" s="613" t="str">
        <f t="shared" si="448"/>
        <v/>
      </c>
      <c r="Y1641" s="613" t="str">
        <f t="shared" si="454"/>
        <v/>
      </c>
    </row>
    <row r="1642" spans="1:25" ht="13.8" hidden="1" thickBot="1">
      <c r="A1642" s="196" t="s">
        <v>138</v>
      </c>
      <c r="B1642" s="197" t="s">
        <v>232</v>
      </c>
      <c r="C1642" s="635" t="s">
        <v>150</v>
      </c>
      <c r="D1642" s="636"/>
      <c r="E1642" s="637"/>
      <c r="F1642" s="638"/>
      <c r="G1642" s="639">
        <f>SUM(G1643:G1647)</f>
        <v>265.20936891999997</v>
      </c>
      <c r="H1642" s="632">
        <f>VLOOKUP(C1642,'ENSAIOS DE ORÇAMENTO'!$C$3:$L$79,8,FALSE)</f>
        <v>1722.6897080000001</v>
      </c>
      <c r="I1642" s="632">
        <f>IF(ISBLANK(H1642),"",SUM(G1642:H1642))*0.92</f>
        <v>1828.8671507664001</v>
      </c>
      <c r="J1642" s="633">
        <f t="shared" si="456"/>
        <v>2354.48</v>
      </c>
      <c r="K1642" s="634" t="s">
        <v>23</v>
      </c>
      <c r="L1642" s="107"/>
      <c r="M1642" s="107"/>
      <c r="N1642" s="108">
        <f t="shared" si="451"/>
        <v>0</v>
      </c>
      <c r="O1642" s="108">
        <f t="shared" si="452"/>
        <v>0</v>
      </c>
      <c r="P1642" s="109"/>
      <c r="Q1642" s="107">
        <f t="shared" si="455"/>
        <v>0</v>
      </c>
      <c r="R1642" s="107">
        <f t="shared" si="455"/>
        <v>0</v>
      </c>
      <c r="S1642" s="108">
        <f t="shared" si="453"/>
        <v>0</v>
      </c>
      <c r="T1642" s="110">
        <f t="shared" si="449"/>
        <v>0</v>
      </c>
      <c r="U1642" s="109"/>
      <c r="W1642" s="613" t="str">
        <f t="shared" si="450"/>
        <v/>
      </c>
      <c r="X1642" s="613" t="str">
        <f t="shared" si="448"/>
        <v/>
      </c>
      <c r="Y1642" s="613" t="str">
        <f t="shared" si="454"/>
        <v/>
      </c>
    </row>
    <row r="1643" spans="1:25" ht="13.8" hidden="1" thickBot="1">
      <c r="A1643" s="196" t="s">
        <v>175</v>
      </c>
      <c r="B1643" s="197"/>
      <c r="C1643" s="635" t="s">
        <v>241</v>
      </c>
      <c r="D1643" s="636"/>
      <c r="E1643" s="637">
        <v>500</v>
      </c>
      <c r="F1643" s="638">
        <f>VLOOKUP(C1642,'ENSAIOS DE ORÇAMENTO'!$C$3:$L$79,4,FALSE)</f>
        <v>0.37163359999999995</v>
      </c>
      <c r="G1643" s="677">
        <f>IF(E1643&lt;=30,(0.48*E1643+4.05)*F1643,((0.48*30+4.05)+0.4*(E1643-30))*F1643)</f>
        <v>76.723756719999983</v>
      </c>
      <c r="H1643" s="632"/>
      <c r="I1643" s="632"/>
      <c r="J1643" s="633">
        <f t="shared" si="456"/>
        <v>0</v>
      </c>
      <c r="K1643" s="634"/>
      <c r="L1643" s="107"/>
      <c r="M1643" s="107"/>
      <c r="N1643" s="108">
        <f t="shared" si="451"/>
        <v>0</v>
      </c>
      <c r="O1643" s="108">
        <f t="shared" si="452"/>
        <v>0</v>
      </c>
      <c r="P1643" s="109"/>
      <c r="Q1643" s="107">
        <f t="shared" si="455"/>
        <v>0</v>
      </c>
      <c r="R1643" s="107">
        <f t="shared" si="455"/>
        <v>0</v>
      </c>
      <c r="S1643" s="108">
        <f t="shared" si="453"/>
        <v>0</v>
      </c>
      <c r="T1643" s="110">
        <f t="shared" si="449"/>
        <v>0</v>
      </c>
      <c r="U1643" s="109"/>
      <c r="V1643" s="111" t="str">
        <f>IF(T1642&gt;0,"xx",IF(O1642&gt;0,"xy",""))</f>
        <v/>
      </c>
      <c r="W1643" s="613" t="str">
        <f t="shared" si="450"/>
        <v/>
      </c>
      <c r="X1643" s="613" t="str">
        <f t="shared" si="448"/>
        <v/>
      </c>
      <c r="Y1643" s="613" t="str">
        <f t="shared" si="454"/>
        <v/>
      </c>
    </row>
    <row r="1644" spans="1:25" ht="13.8" hidden="1" thickBot="1">
      <c r="A1644" s="196" t="s">
        <v>175</v>
      </c>
      <c r="B1644" s="197"/>
      <c r="C1644" s="635" t="s">
        <v>303</v>
      </c>
      <c r="D1644" s="636"/>
      <c r="E1644" s="637">
        <v>180</v>
      </c>
      <c r="F1644" s="638">
        <f>VLOOKUP(C1642,'ENSAIOS DE ORÇAMENTO'!$C$3:$L$79,5,FALSE)</f>
        <v>1.3677899999999998</v>
      </c>
      <c r="G1644" s="671">
        <f>IF(E1644&lt;=30,(0.66*E1644+1.38)*F1644,((0.66*30+1.38)+0.55*(E1644-30))*F1644)</f>
        <v>141.81246719999999</v>
      </c>
      <c r="H1644" s="632"/>
      <c r="I1644" s="632"/>
      <c r="J1644" s="633">
        <f t="shared" si="456"/>
        <v>0</v>
      </c>
      <c r="K1644" s="634"/>
      <c r="L1644" s="107"/>
      <c r="M1644" s="107"/>
      <c r="N1644" s="108">
        <f t="shared" si="451"/>
        <v>0</v>
      </c>
      <c r="O1644" s="108">
        <f t="shared" si="452"/>
        <v>0</v>
      </c>
      <c r="P1644" s="109"/>
      <c r="Q1644" s="107">
        <f t="shared" si="455"/>
        <v>0</v>
      </c>
      <c r="R1644" s="107">
        <f t="shared" si="455"/>
        <v>0</v>
      </c>
      <c r="S1644" s="108">
        <f t="shared" si="453"/>
        <v>0</v>
      </c>
      <c r="T1644" s="110">
        <f t="shared" si="449"/>
        <v>0</v>
      </c>
      <c r="U1644" s="109"/>
      <c r="V1644" s="111" t="str">
        <f>IF(T1642&gt;0,"xx",IF(O1642&gt;0,"xy",""))</f>
        <v/>
      </c>
      <c r="W1644" s="613" t="str">
        <f t="shared" si="450"/>
        <v/>
      </c>
      <c r="X1644" s="613" t="str">
        <f t="shared" si="448"/>
        <v/>
      </c>
      <c r="Y1644" s="613" t="str">
        <f t="shared" si="454"/>
        <v/>
      </c>
    </row>
    <row r="1645" spans="1:25" ht="13.8" hidden="1" thickBot="1">
      <c r="A1645" s="196" t="s">
        <v>175</v>
      </c>
      <c r="B1645" s="197"/>
      <c r="C1645" s="635" t="s">
        <v>307</v>
      </c>
      <c r="D1645" s="636"/>
      <c r="E1645" s="637">
        <v>20</v>
      </c>
      <c r="F1645" s="638">
        <f>VLOOKUP(C1642,'ENSAIOS DE ORÇAMENTO'!$C$3:$L$79,6,FALSE)</f>
        <v>1.1766000000000001</v>
      </c>
      <c r="G1645" s="671">
        <f>IF(E1645&lt;=30,(0.66*E1645+1.38)*F1645,((0.66*30+1.38)+0.55*(E1645-30))*F1645)</f>
        <v>17.154828000000002</v>
      </c>
      <c r="H1645" s="632"/>
      <c r="I1645" s="632"/>
      <c r="J1645" s="633">
        <f t="shared" si="456"/>
        <v>0</v>
      </c>
      <c r="K1645" s="634"/>
      <c r="L1645" s="107"/>
      <c r="M1645" s="107"/>
      <c r="N1645" s="108">
        <f t="shared" si="451"/>
        <v>0</v>
      </c>
      <c r="O1645" s="108">
        <f t="shared" si="452"/>
        <v>0</v>
      </c>
      <c r="P1645" s="109"/>
      <c r="Q1645" s="107">
        <f t="shared" si="455"/>
        <v>0</v>
      </c>
      <c r="R1645" s="107">
        <f t="shared" si="455"/>
        <v>0</v>
      </c>
      <c r="S1645" s="108">
        <f t="shared" si="453"/>
        <v>0</v>
      </c>
      <c r="T1645" s="110">
        <f t="shared" si="449"/>
        <v>0</v>
      </c>
      <c r="U1645" s="109"/>
      <c r="V1645" s="111" t="str">
        <f>IF(T1642&gt;0,"xx",IF(O1642&gt;0,"xy",""))</f>
        <v/>
      </c>
      <c r="W1645" s="613" t="str">
        <f t="shared" si="450"/>
        <v/>
      </c>
      <c r="X1645" s="613" t="str">
        <f t="shared" si="448"/>
        <v/>
      </c>
      <c r="Y1645" s="613" t="str">
        <f t="shared" si="454"/>
        <v/>
      </c>
    </row>
    <row r="1646" spans="1:25" ht="13.8" hidden="1" thickBot="1">
      <c r="A1646" s="196" t="s">
        <v>175</v>
      </c>
      <c r="B1646" s="197"/>
      <c r="C1646" s="635" t="s">
        <v>480</v>
      </c>
      <c r="D1646" s="636"/>
      <c r="E1646" s="637">
        <v>30</v>
      </c>
      <c r="F1646" s="638">
        <f>VLOOKUP(C1642,'ENSAIOS DE ORÇAMENTO'!$C$3:$L$79,3,FALSE)</f>
        <v>1.0305</v>
      </c>
      <c r="G1646" s="667">
        <f>IF(E1646&lt;=30,(0.66*E1646+1.38)*F1646,((0.66*30+1.38)+0.55*(E1646-30))*F1646)</f>
        <v>21.825989999999997</v>
      </c>
      <c r="H1646" s="632"/>
      <c r="I1646" s="632"/>
      <c r="J1646" s="633">
        <f t="shared" si="456"/>
        <v>0</v>
      </c>
      <c r="K1646" s="634"/>
      <c r="L1646" s="107"/>
      <c r="M1646" s="107"/>
      <c r="N1646" s="108">
        <f t="shared" si="451"/>
        <v>0</v>
      </c>
      <c r="O1646" s="108">
        <f t="shared" si="452"/>
        <v>0</v>
      </c>
      <c r="P1646" s="109"/>
      <c r="Q1646" s="107">
        <f t="shared" si="455"/>
        <v>0</v>
      </c>
      <c r="R1646" s="107">
        <f t="shared" si="455"/>
        <v>0</v>
      </c>
      <c r="S1646" s="108">
        <f t="shared" si="453"/>
        <v>0</v>
      </c>
      <c r="T1646" s="110">
        <f t="shared" si="449"/>
        <v>0</v>
      </c>
      <c r="U1646" s="109"/>
      <c r="V1646" s="111" t="str">
        <f>IF(T1642&gt;0,"xx",IF(O1642&gt;0,"xy",""))</f>
        <v/>
      </c>
      <c r="W1646" s="613" t="str">
        <f t="shared" si="450"/>
        <v/>
      </c>
      <c r="X1646" s="613" t="str">
        <f t="shared" si="448"/>
        <v/>
      </c>
      <c r="Y1646" s="613" t="str">
        <f t="shared" si="454"/>
        <v/>
      </c>
    </row>
    <row r="1647" spans="1:25" ht="13.8" hidden="1" thickBot="1">
      <c r="A1647" s="196" t="s">
        <v>175</v>
      </c>
      <c r="B1647" s="197"/>
      <c r="C1647" s="635" t="s">
        <v>481</v>
      </c>
      <c r="D1647" s="636"/>
      <c r="E1647" s="637">
        <v>500</v>
      </c>
      <c r="F1647" s="638">
        <f>VLOOKUP(C1642,'ENSAIOS DE ORÇAMENTO'!$C$3:$L$79,10,FALSE)</f>
        <v>3.7260000000000001E-2</v>
      </c>
      <c r="G1647" s="680">
        <f>IF(E1647&lt;=30,(0.48*E1647+4.05)*F1647,((0.48*30+4.05)+0.4*(E1647-30))*F1647)</f>
        <v>7.6923269999999997</v>
      </c>
      <c r="H1647" s="632"/>
      <c r="I1647" s="632"/>
      <c r="J1647" s="633">
        <f t="shared" si="456"/>
        <v>0</v>
      </c>
      <c r="K1647" s="634"/>
      <c r="L1647" s="107"/>
      <c r="M1647" s="107"/>
      <c r="N1647" s="108">
        <f t="shared" si="451"/>
        <v>0</v>
      </c>
      <c r="O1647" s="108">
        <f t="shared" si="452"/>
        <v>0</v>
      </c>
      <c r="P1647" s="109"/>
      <c r="Q1647" s="107">
        <f t="shared" si="455"/>
        <v>0</v>
      </c>
      <c r="R1647" s="107">
        <f t="shared" si="455"/>
        <v>0</v>
      </c>
      <c r="S1647" s="108">
        <f t="shared" si="453"/>
        <v>0</v>
      </c>
      <c r="T1647" s="110">
        <f t="shared" si="449"/>
        <v>0</v>
      </c>
      <c r="U1647" s="109"/>
      <c r="V1647" s="111" t="str">
        <f>IF(T1642&gt;0,"xx",IF(O1642&gt;0,"xy",""))</f>
        <v/>
      </c>
      <c r="W1647" s="613" t="str">
        <f t="shared" si="450"/>
        <v/>
      </c>
      <c r="X1647" s="613" t="str">
        <f t="shared" si="448"/>
        <v/>
      </c>
      <c r="Y1647" s="613" t="str">
        <f t="shared" si="454"/>
        <v/>
      </c>
    </row>
    <row r="1648" spans="1:25" ht="13.8" hidden="1" thickBot="1">
      <c r="A1648" s="196" t="s">
        <v>139</v>
      </c>
      <c r="B1648" s="197" t="s">
        <v>232</v>
      </c>
      <c r="C1648" s="635" t="s">
        <v>151</v>
      </c>
      <c r="D1648" s="636"/>
      <c r="E1648" s="637"/>
      <c r="F1648" s="638"/>
      <c r="G1648" s="639">
        <f>SUM(G1649:G1653)</f>
        <v>312.45737314000007</v>
      </c>
      <c r="H1648" s="632">
        <f>VLOOKUP(C1648,'ENSAIOS DE ORÇAMENTO'!$C$3:$L$79,8,FALSE)</f>
        <v>1905.624712</v>
      </c>
      <c r="I1648" s="632">
        <f>IF(ISBLANK(H1648),"",SUM(G1648:H1648))*0.92</f>
        <v>2040.6355183288003</v>
      </c>
      <c r="J1648" s="633">
        <f t="shared" si="456"/>
        <v>2627.11</v>
      </c>
      <c r="K1648" s="634" t="s">
        <v>23</v>
      </c>
      <c r="L1648" s="107"/>
      <c r="M1648" s="107"/>
      <c r="N1648" s="108">
        <f t="shared" si="451"/>
        <v>0</v>
      </c>
      <c r="O1648" s="108">
        <f t="shared" si="452"/>
        <v>0</v>
      </c>
      <c r="P1648" s="109"/>
      <c r="Q1648" s="107">
        <f t="shared" si="455"/>
        <v>0</v>
      </c>
      <c r="R1648" s="107">
        <f t="shared" si="455"/>
        <v>0</v>
      </c>
      <c r="S1648" s="108">
        <f t="shared" si="453"/>
        <v>0</v>
      </c>
      <c r="T1648" s="110">
        <f t="shared" si="449"/>
        <v>0</v>
      </c>
      <c r="U1648" s="109"/>
      <c r="W1648" s="613" t="str">
        <f t="shared" si="450"/>
        <v/>
      </c>
      <c r="X1648" s="613" t="str">
        <f t="shared" si="448"/>
        <v/>
      </c>
      <c r="Y1648" s="613" t="str">
        <f t="shared" si="454"/>
        <v/>
      </c>
    </row>
    <row r="1649" spans="1:25" ht="13.8" hidden="1" thickBot="1">
      <c r="A1649" s="196" t="s">
        <v>175</v>
      </c>
      <c r="B1649" s="197"/>
      <c r="C1649" s="635" t="s">
        <v>241</v>
      </c>
      <c r="D1649" s="636"/>
      <c r="E1649" s="637">
        <v>500</v>
      </c>
      <c r="F1649" s="638">
        <f>VLOOKUP(C1648,'ENSAIOS DE ORÇAMENTO'!$C$3:$L$79,4,FALSE)</f>
        <v>0.41296640000000001</v>
      </c>
      <c r="G1649" s="677">
        <f>IF(E1649&lt;=30,(0.48*E1649+4.05)*F1649,((0.48*30+4.05)+0.4*(E1649-30))*F1649)</f>
        <v>85.256913279999992</v>
      </c>
      <c r="H1649" s="632"/>
      <c r="I1649" s="632"/>
      <c r="J1649" s="633">
        <f t="shared" si="456"/>
        <v>0</v>
      </c>
      <c r="K1649" s="634"/>
      <c r="L1649" s="107"/>
      <c r="M1649" s="107"/>
      <c r="N1649" s="108">
        <f t="shared" si="451"/>
        <v>0</v>
      </c>
      <c r="O1649" s="108">
        <f t="shared" si="452"/>
        <v>0</v>
      </c>
      <c r="P1649" s="109"/>
      <c r="Q1649" s="107">
        <f t="shared" si="455"/>
        <v>0</v>
      </c>
      <c r="R1649" s="107">
        <f t="shared" si="455"/>
        <v>0</v>
      </c>
      <c r="S1649" s="108">
        <f t="shared" si="453"/>
        <v>0</v>
      </c>
      <c r="T1649" s="110">
        <f t="shared" si="449"/>
        <v>0</v>
      </c>
      <c r="U1649" s="109"/>
      <c r="V1649" s="111" t="str">
        <f>IF(T1648&gt;0,"xx",IF(O1648&gt;0,"xy",""))</f>
        <v/>
      </c>
      <c r="W1649" s="613" t="str">
        <f t="shared" si="450"/>
        <v/>
      </c>
      <c r="X1649" s="613" t="str">
        <f t="shared" si="448"/>
        <v/>
      </c>
      <c r="Y1649" s="613" t="str">
        <f t="shared" si="454"/>
        <v/>
      </c>
    </row>
    <row r="1650" spans="1:25" ht="13.8" hidden="1" thickBot="1">
      <c r="A1650" s="196" t="s">
        <v>175</v>
      </c>
      <c r="B1650" s="197"/>
      <c r="C1650" s="635" t="s">
        <v>303</v>
      </c>
      <c r="D1650" s="636"/>
      <c r="E1650" s="637">
        <v>180</v>
      </c>
      <c r="F1650" s="638">
        <f>VLOOKUP(C1648,'ENSAIOS DE ORÇAMENTO'!$C$3:$L$79,5,FALSE)</f>
        <v>1.6053370000000002</v>
      </c>
      <c r="G1650" s="671">
        <f>IF(E1650&lt;=30,(0.66*E1650+1.38)*F1650,((0.66*30+1.38)+0.55*(E1650-30))*F1650)</f>
        <v>166.44134016000004</v>
      </c>
      <c r="H1650" s="632"/>
      <c r="I1650" s="632"/>
      <c r="J1650" s="633">
        <f t="shared" si="456"/>
        <v>0</v>
      </c>
      <c r="K1650" s="634"/>
      <c r="L1650" s="107"/>
      <c r="M1650" s="107"/>
      <c r="N1650" s="108">
        <f t="shared" si="451"/>
        <v>0</v>
      </c>
      <c r="O1650" s="108">
        <f t="shared" si="452"/>
        <v>0</v>
      </c>
      <c r="P1650" s="109"/>
      <c r="Q1650" s="107">
        <f t="shared" si="455"/>
        <v>0</v>
      </c>
      <c r="R1650" s="107">
        <f t="shared" si="455"/>
        <v>0</v>
      </c>
      <c r="S1650" s="108">
        <f t="shared" si="453"/>
        <v>0</v>
      </c>
      <c r="T1650" s="110">
        <f t="shared" si="449"/>
        <v>0</v>
      </c>
      <c r="U1650" s="109"/>
      <c r="V1650" s="111" t="str">
        <f>IF(T1648&gt;0,"xx",IF(O1648&gt;0,"xy",""))</f>
        <v/>
      </c>
      <c r="W1650" s="613" t="str">
        <f t="shared" si="450"/>
        <v/>
      </c>
      <c r="X1650" s="613" t="str">
        <f t="shared" si="448"/>
        <v/>
      </c>
      <c r="Y1650" s="613" t="str">
        <f t="shared" si="454"/>
        <v/>
      </c>
    </row>
    <row r="1651" spans="1:25" ht="13.8" hidden="1" thickBot="1">
      <c r="A1651" s="196" t="s">
        <v>175</v>
      </c>
      <c r="B1651" s="197"/>
      <c r="C1651" s="635" t="s">
        <v>307</v>
      </c>
      <c r="D1651" s="636"/>
      <c r="E1651" s="637">
        <v>20</v>
      </c>
      <c r="F1651" s="638">
        <f>VLOOKUP(C1648,'ENSAIOS DE ORÇAMENTO'!$C$3:$L$79,6,FALSE)</f>
        <v>1.2654000000000003</v>
      </c>
      <c r="G1651" s="671">
        <f>IF(E1651&lt;=30,(0.66*E1651+1.38)*F1651,((0.66*30+1.38)+0.55*(E1651-30))*F1651)</f>
        <v>18.449532000000008</v>
      </c>
      <c r="H1651" s="632"/>
      <c r="I1651" s="632"/>
      <c r="J1651" s="633">
        <f t="shared" si="456"/>
        <v>0</v>
      </c>
      <c r="K1651" s="634"/>
      <c r="L1651" s="107"/>
      <c r="M1651" s="107"/>
      <c r="N1651" s="108">
        <f t="shared" si="451"/>
        <v>0</v>
      </c>
      <c r="O1651" s="108">
        <f t="shared" si="452"/>
        <v>0</v>
      </c>
      <c r="P1651" s="109"/>
      <c r="Q1651" s="107">
        <f t="shared" si="455"/>
        <v>0</v>
      </c>
      <c r="R1651" s="107">
        <f t="shared" si="455"/>
        <v>0</v>
      </c>
      <c r="S1651" s="108">
        <f t="shared" si="453"/>
        <v>0</v>
      </c>
      <c r="T1651" s="110">
        <f t="shared" si="449"/>
        <v>0</v>
      </c>
      <c r="U1651" s="109"/>
      <c r="V1651" s="111" t="str">
        <f>IF(T1648&gt;0,"xx",IF(O1648&gt;0,"xy",""))</f>
        <v/>
      </c>
      <c r="W1651" s="613" t="str">
        <f t="shared" si="450"/>
        <v/>
      </c>
      <c r="X1651" s="613" t="str">
        <f t="shared" si="448"/>
        <v/>
      </c>
      <c r="Y1651" s="613" t="str">
        <f t="shared" si="454"/>
        <v/>
      </c>
    </row>
    <row r="1652" spans="1:25" ht="13.8" hidden="1" thickBot="1">
      <c r="A1652" s="196" t="s">
        <v>175</v>
      </c>
      <c r="B1652" s="197"/>
      <c r="C1652" s="635" t="s">
        <v>480</v>
      </c>
      <c r="D1652" s="636"/>
      <c r="E1652" s="637">
        <v>30</v>
      </c>
      <c r="F1652" s="638">
        <f>VLOOKUP(C1648,'ENSAIOS DE ORÇAMENTO'!$C$3:$L$79,3,FALSE)</f>
        <v>1.47705</v>
      </c>
      <c r="G1652" s="667">
        <f>IF(E1652&lt;=30,(0.66*E1652+1.38)*F1652,((0.66*30+1.38)+0.55*(E1652-30))*F1652)</f>
        <v>31.283918999999997</v>
      </c>
      <c r="H1652" s="632"/>
      <c r="I1652" s="632"/>
      <c r="J1652" s="633">
        <f t="shared" si="456"/>
        <v>0</v>
      </c>
      <c r="K1652" s="634"/>
      <c r="L1652" s="107"/>
      <c r="M1652" s="107"/>
      <c r="N1652" s="108">
        <f t="shared" si="451"/>
        <v>0</v>
      </c>
      <c r="O1652" s="108">
        <f t="shared" si="452"/>
        <v>0</v>
      </c>
      <c r="P1652" s="109"/>
      <c r="Q1652" s="107">
        <f t="shared" si="455"/>
        <v>0</v>
      </c>
      <c r="R1652" s="107">
        <f t="shared" si="455"/>
        <v>0</v>
      </c>
      <c r="S1652" s="108">
        <f t="shared" si="453"/>
        <v>0</v>
      </c>
      <c r="T1652" s="110">
        <f t="shared" si="449"/>
        <v>0</v>
      </c>
      <c r="U1652" s="109"/>
      <c r="V1652" s="111" t="str">
        <f>IF(T1648&gt;0,"xx",IF(O1648&gt;0,"xy",""))</f>
        <v/>
      </c>
      <c r="W1652" s="613" t="str">
        <f t="shared" si="450"/>
        <v/>
      </c>
      <c r="X1652" s="613" t="str">
        <f t="shared" si="448"/>
        <v/>
      </c>
      <c r="Y1652" s="613" t="str">
        <f t="shared" si="454"/>
        <v/>
      </c>
    </row>
    <row r="1653" spans="1:25" ht="13.8" hidden="1" thickBot="1">
      <c r="A1653" s="196" t="s">
        <v>175</v>
      </c>
      <c r="B1653" s="197"/>
      <c r="C1653" s="635" t="s">
        <v>481</v>
      </c>
      <c r="D1653" s="636"/>
      <c r="E1653" s="637">
        <v>500</v>
      </c>
      <c r="F1653" s="638">
        <f>VLOOKUP(C1648,'ENSAIOS DE ORÇAMENTO'!$C$3:$L$79,10,FALSE)</f>
        <v>5.3406000000000002E-2</v>
      </c>
      <c r="G1653" s="680">
        <f>IF(E1653&lt;=30,(0.48*E1653+4.05)*F1653,((0.48*30+4.05)+0.4*(E1653-30))*F1653)</f>
        <v>11.025668700000001</v>
      </c>
      <c r="H1653" s="632"/>
      <c r="I1653" s="632"/>
      <c r="J1653" s="633">
        <f t="shared" si="456"/>
        <v>0</v>
      </c>
      <c r="K1653" s="634"/>
      <c r="L1653" s="107"/>
      <c r="M1653" s="107"/>
      <c r="N1653" s="108">
        <f t="shared" si="451"/>
        <v>0</v>
      </c>
      <c r="O1653" s="108">
        <f t="shared" si="452"/>
        <v>0</v>
      </c>
      <c r="P1653" s="109"/>
      <c r="Q1653" s="107">
        <f t="shared" si="455"/>
        <v>0</v>
      </c>
      <c r="R1653" s="107">
        <f t="shared" si="455"/>
        <v>0</v>
      </c>
      <c r="S1653" s="108">
        <f t="shared" si="453"/>
        <v>0</v>
      </c>
      <c r="T1653" s="110">
        <f t="shared" si="449"/>
        <v>0</v>
      </c>
      <c r="U1653" s="109"/>
      <c r="V1653" s="111" t="str">
        <f>IF(T1648&gt;0,"xx",IF(O1648&gt;0,"xy",""))</f>
        <v/>
      </c>
      <c r="W1653" s="613" t="str">
        <f t="shared" si="450"/>
        <v/>
      </c>
      <c r="X1653" s="613" t="str">
        <f t="shared" si="448"/>
        <v/>
      </c>
      <c r="Y1653" s="613" t="str">
        <f t="shared" si="454"/>
        <v/>
      </c>
    </row>
    <row r="1654" spans="1:25" ht="13.8" hidden="1" thickBot="1">
      <c r="A1654" s="196" t="s">
        <v>49</v>
      </c>
      <c r="B1654" s="197" t="s">
        <v>232</v>
      </c>
      <c r="C1654" s="635" t="s">
        <v>152</v>
      </c>
      <c r="D1654" s="636"/>
      <c r="E1654" s="637"/>
      <c r="F1654" s="638"/>
      <c r="G1654" s="639">
        <f>SUM(G1655:G1659)</f>
        <v>342.4622978700001</v>
      </c>
      <c r="H1654" s="632">
        <f>VLOOKUP(C1654,'ENSAIOS DE ORÇAMENTO'!$C$3:$L$79,8,FALSE)</f>
        <v>2023.3552140000002</v>
      </c>
      <c r="I1654" s="632">
        <f>IF(ISBLANK(H1654),"",SUM(G1654:H1654))*0.92</f>
        <v>2176.5521109204001</v>
      </c>
      <c r="J1654" s="633">
        <f t="shared" si="456"/>
        <v>2802.09</v>
      </c>
      <c r="K1654" s="634" t="s">
        <v>23</v>
      </c>
      <c r="L1654" s="107"/>
      <c r="M1654" s="107"/>
      <c r="N1654" s="108">
        <f t="shared" si="451"/>
        <v>0</v>
      </c>
      <c r="O1654" s="108">
        <f t="shared" si="452"/>
        <v>0</v>
      </c>
      <c r="P1654" s="109"/>
      <c r="Q1654" s="107">
        <f t="shared" si="455"/>
        <v>0</v>
      </c>
      <c r="R1654" s="107">
        <f t="shared" si="455"/>
        <v>0</v>
      </c>
      <c r="S1654" s="108">
        <f t="shared" si="453"/>
        <v>0</v>
      </c>
      <c r="T1654" s="110">
        <f t="shared" si="449"/>
        <v>0</v>
      </c>
      <c r="U1654" s="109"/>
      <c r="W1654" s="613" t="str">
        <f t="shared" si="450"/>
        <v/>
      </c>
      <c r="X1654" s="613" t="str">
        <f t="shared" si="448"/>
        <v/>
      </c>
      <c r="Y1654" s="613" t="str">
        <f t="shared" si="454"/>
        <v/>
      </c>
    </row>
    <row r="1655" spans="1:25" ht="13.8" hidden="1" thickBot="1">
      <c r="A1655" s="196" t="s">
        <v>175</v>
      </c>
      <c r="B1655" s="197"/>
      <c r="C1655" s="635" t="s">
        <v>241</v>
      </c>
      <c r="D1655" s="636"/>
      <c r="E1655" s="637">
        <v>500</v>
      </c>
      <c r="F1655" s="638">
        <f>VLOOKUP(C1654,'ENSAIOS DE ORÇAMENTO'!$C$3:$L$79,4,FALSE)</f>
        <v>0.43855980000000006</v>
      </c>
      <c r="G1655" s="677">
        <f>IF(E1655&lt;=30,(0.48*E1655+4.05)*F1655,((0.48*30+4.05)+0.4*(E1655-30))*F1655)</f>
        <v>90.540670710000001</v>
      </c>
      <c r="H1655" s="632"/>
      <c r="I1655" s="632"/>
      <c r="J1655" s="633">
        <f t="shared" si="456"/>
        <v>0</v>
      </c>
      <c r="K1655" s="634"/>
      <c r="L1655" s="107"/>
      <c r="M1655" s="107"/>
      <c r="N1655" s="108">
        <f t="shared" si="451"/>
        <v>0</v>
      </c>
      <c r="O1655" s="108">
        <f t="shared" si="452"/>
        <v>0</v>
      </c>
      <c r="P1655" s="109"/>
      <c r="Q1655" s="107">
        <f t="shared" si="455"/>
        <v>0</v>
      </c>
      <c r="R1655" s="107">
        <f t="shared" si="455"/>
        <v>0</v>
      </c>
      <c r="S1655" s="108">
        <f t="shared" si="453"/>
        <v>0</v>
      </c>
      <c r="T1655" s="110">
        <f t="shared" si="449"/>
        <v>0</v>
      </c>
      <c r="U1655" s="109"/>
      <c r="V1655" s="111" t="str">
        <f>IF(T1654&gt;0,"xx",IF(O1654&gt;0,"xy",""))</f>
        <v/>
      </c>
      <c r="W1655" s="613" t="str">
        <f t="shared" si="450"/>
        <v/>
      </c>
      <c r="X1655" s="613" t="str">
        <f t="shared" si="448"/>
        <v/>
      </c>
      <c r="Y1655" s="613" t="str">
        <f t="shared" si="454"/>
        <v/>
      </c>
    </row>
    <row r="1656" spans="1:25" ht="13.8" hidden="1" thickBot="1">
      <c r="A1656" s="196" t="s">
        <v>175</v>
      </c>
      <c r="B1656" s="197"/>
      <c r="C1656" s="635" t="s">
        <v>303</v>
      </c>
      <c r="D1656" s="636"/>
      <c r="E1656" s="637">
        <v>180</v>
      </c>
      <c r="F1656" s="638">
        <f>VLOOKUP(C1654,'ENSAIOS DE ORÇAMENTO'!$C$3:$L$79,5,FALSE)</f>
        <v>1.7568845</v>
      </c>
      <c r="G1656" s="671">
        <f>IF(E1656&lt;=30,(0.66*E1656+1.38)*F1656,((0.66*30+1.38)+0.55*(E1656-30))*F1656)</f>
        <v>182.15378496</v>
      </c>
      <c r="H1656" s="632"/>
      <c r="I1656" s="632"/>
      <c r="J1656" s="633">
        <f t="shared" si="456"/>
        <v>0</v>
      </c>
      <c r="K1656" s="634"/>
      <c r="L1656" s="107"/>
      <c r="M1656" s="107"/>
      <c r="N1656" s="108">
        <f t="shared" si="451"/>
        <v>0</v>
      </c>
      <c r="O1656" s="108">
        <f t="shared" si="452"/>
        <v>0</v>
      </c>
      <c r="P1656" s="109"/>
      <c r="Q1656" s="107">
        <f t="shared" si="455"/>
        <v>0</v>
      </c>
      <c r="R1656" s="107">
        <f t="shared" si="455"/>
        <v>0</v>
      </c>
      <c r="S1656" s="108">
        <f t="shared" si="453"/>
        <v>0</v>
      </c>
      <c r="T1656" s="110">
        <f t="shared" si="449"/>
        <v>0</v>
      </c>
      <c r="U1656" s="109"/>
      <c r="V1656" s="111" t="str">
        <f>IF(T1654&gt;0,"xx",IF(O1654&gt;0,"xy",""))</f>
        <v/>
      </c>
      <c r="W1656" s="613" t="str">
        <f t="shared" si="450"/>
        <v/>
      </c>
      <c r="X1656" s="613" t="str">
        <f t="shared" si="448"/>
        <v/>
      </c>
      <c r="Y1656" s="613" t="str">
        <f t="shared" si="454"/>
        <v/>
      </c>
    </row>
    <row r="1657" spans="1:25" ht="13.8" hidden="1" thickBot="1">
      <c r="A1657" s="196" t="s">
        <v>175</v>
      </c>
      <c r="B1657" s="197"/>
      <c r="C1657" s="635" t="s">
        <v>307</v>
      </c>
      <c r="D1657" s="636"/>
      <c r="E1657" s="637">
        <v>20</v>
      </c>
      <c r="F1657" s="638">
        <f>VLOOKUP(C1654,'ENSAIOS DE ORÇAMENTO'!$C$3:$L$79,6,FALSE)</f>
        <v>1.3209000000000002</v>
      </c>
      <c r="G1657" s="671">
        <f>IF(E1657&lt;=30,(0.66*E1657+1.38)*F1657,((0.66*30+1.38)+0.55*(E1657-30))*F1657)</f>
        <v>19.258722000000006</v>
      </c>
      <c r="H1657" s="632"/>
      <c r="I1657" s="632"/>
      <c r="J1657" s="633">
        <f t="shared" si="456"/>
        <v>0</v>
      </c>
      <c r="K1657" s="634"/>
      <c r="L1657" s="107"/>
      <c r="M1657" s="107"/>
      <c r="N1657" s="108">
        <f t="shared" si="451"/>
        <v>0</v>
      </c>
      <c r="O1657" s="108">
        <f t="shared" si="452"/>
        <v>0</v>
      </c>
      <c r="P1657" s="109"/>
      <c r="Q1657" s="107">
        <f t="shared" si="455"/>
        <v>0</v>
      </c>
      <c r="R1657" s="107">
        <f t="shared" si="455"/>
        <v>0</v>
      </c>
      <c r="S1657" s="108">
        <f t="shared" si="453"/>
        <v>0</v>
      </c>
      <c r="T1657" s="110">
        <f t="shared" si="449"/>
        <v>0</v>
      </c>
      <c r="U1657" s="109"/>
      <c r="V1657" s="111" t="str">
        <f>IF(T1654&gt;0,"xx",IF(O1654&gt;0,"xy",""))</f>
        <v/>
      </c>
      <c r="W1657" s="613" t="str">
        <f t="shared" si="450"/>
        <v/>
      </c>
      <c r="X1657" s="613" t="str">
        <f t="shared" si="448"/>
        <v/>
      </c>
      <c r="Y1657" s="613" t="str">
        <f t="shared" si="454"/>
        <v/>
      </c>
    </row>
    <row r="1658" spans="1:25" ht="13.8" hidden="1" thickBot="1">
      <c r="A1658" s="196" t="s">
        <v>175</v>
      </c>
      <c r="B1658" s="197"/>
      <c r="C1658" s="635" t="s">
        <v>480</v>
      </c>
      <c r="D1658" s="636"/>
      <c r="E1658" s="637">
        <v>30</v>
      </c>
      <c r="F1658" s="638">
        <f>VLOOKUP(C1654,'ENSAIOS DE ORÇAMENTO'!$C$3:$L$79,3,FALSE)</f>
        <v>1.7633000000000001</v>
      </c>
      <c r="G1658" s="667">
        <f>IF(E1658&lt;=30,(0.66*E1658+1.38)*F1658,((0.66*30+1.38)+0.55*(E1658-30))*F1658)</f>
        <v>37.346693999999999</v>
      </c>
      <c r="H1658" s="632"/>
      <c r="I1658" s="632"/>
      <c r="J1658" s="633">
        <f t="shared" si="456"/>
        <v>0</v>
      </c>
      <c r="K1658" s="634"/>
      <c r="L1658" s="107"/>
      <c r="M1658" s="107"/>
      <c r="N1658" s="108">
        <f t="shared" si="451"/>
        <v>0</v>
      </c>
      <c r="O1658" s="108">
        <f t="shared" si="452"/>
        <v>0</v>
      </c>
      <c r="P1658" s="109"/>
      <c r="Q1658" s="107">
        <f t="shared" si="455"/>
        <v>0</v>
      </c>
      <c r="R1658" s="107">
        <f t="shared" si="455"/>
        <v>0</v>
      </c>
      <c r="S1658" s="108">
        <f t="shared" si="453"/>
        <v>0</v>
      </c>
      <c r="T1658" s="110">
        <f t="shared" si="449"/>
        <v>0</v>
      </c>
      <c r="U1658" s="109"/>
      <c r="V1658" s="111" t="str">
        <f>IF(T1654&gt;0,"xx",IF(O1654&gt;0,"xy",""))</f>
        <v/>
      </c>
      <c r="W1658" s="613" t="str">
        <f t="shared" si="450"/>
        <v/>
      </c>
      <c r="X1658" s="613" t="str">
        <f t="shared" ref="X1658:X1721" si="457">IF(V1658="X","x",IF(V1658="y","x",IF(V1658="xx","x",IF(T1658&gt;0,"x",""))))</f>
        <v/>
      </c>
      <c r="Y1658" s="613" t="str">
        <f t="shared" si="454"/>
        <v/>
      </c>
    </row>
    <row r="1659" spans="1:25" ht="13.8" hidden="1" thickBot="1">
      <c r="A1659" s="196" t="s">
        <v>175</v>
      </c>
      <c r="B1659" s="197"/>
      <c r="C1659" s="635" t="s">
        <v>481</v>
      </c>
      <c r="D1659" s="636"/>
      <c r="E1659" s="637">
        <v>500</v>
      </c>
      <c r="F1659" s="638">
        <f>VLOOKUP(C1654,'ENSAIOS DE ORÇAMENTO'!$C$3:$L$79,10,FALSE)</f>
        <v>6.3756000000000007E-2</v>
      </c>
      <c r="G1659" s="680">
        <f>IF(E1659&lt;=30,(0.48*E1659+4.05)*F1659,((0.48*30+4.05)+0.4*(E1659-30))*F1659)</f>
        <v>13.162426200000001</v>
      </c>
      <c r="H1659" s="632"/>
      <c r="I1659" s="632"/>
      <c r="J1659" s="633">
        <f t="shared" si="456"/>
        <v>0</v>
      </c>
      <c r="K1659" s="634"/>
      <c r="L1659" s="107"/>
      <c r="M1659" s="107"/>
      <c r="N1659" s="108">
        <f t="shared" si="451"/>
        <v>0</v>
      </c>
      <c r="O1659" s="108">
        <f t="shared" si="452"/>
        <v>0</v>
      </c>
      <c r="P1659" s="109"/>
      <c r="Q1659" s="107">
        <f t="shared" si="455"/>
        <v>0</v>
      </c>
      <c r="R1659" s="107">
        <f t="shared" si="455"/>
        <v>0</v>
      </c>
      <c r="S1659" s="108">
        <f t="shared" si="453"/>
        <v>0</v>
      </c>
      <c r="T1659" s="110">
        <f t="shared" si="449"/>
        <v>0</v>
      </c>
      <c r="U1659" s="109"/>
      <c r="V1659" s="111" t="str">
        <f>IF(T1654&gt;0,"xx",IF(O1654&gt;0,"xy",""))</f>
        <v/>
      </c>
      <c r="W1659" s="613" t="str">
        <f t="shared" si="450"/>
        <v/>
      </c>
      <c r="X1659" s="613" t="str">
        <f t="shared" si="457"/>
        <v/>
      </c>
      <c r="Y1659" s="613" t="str">
        <f t="shared" si="454"/>
        <v/>
      </c>
    </row>
    <row r="1660" spans="1:25" ht="13.8" hidden="1" thickBot="1">
      <c r="A1660" s="196" t="s">
        <v>136</v>
      </c>
      <c r="B1660" s="197" t="s">
        <v>232</v>
      </c>
      <c r="C1660" s="635" t="s">
        <v>153</v>
      </c>
      <c r="D1660" s="636"/>
      <c r="E1660" s="637"/>
      <c r="F1660" s="638"/>
      <c r="G1660" s="639">
        <f>SUM(G1661:G1665)</f>
        <v>386.23854029</v>
      </c>
      <c r="H1660" s="632">
        <f>VLOOKUP(C1660,'ENSAIOS DE ORÇAMENTO'!$C$3:$L$79,8,FALSE)</f>
        <v>2199.645618</v>
      </c>
      <c r="I1660" s="632">
        <f>IF(ISBLANK(H1660),"",SUM(G1660:H1660))*0.93</f>
        <v>2404.8722672097001</v>
      </c>
      <c r="J1660" s="633">
        <f t="shared" si="456"/>
        <v>3096.03</v>
      </c>
      <c r="K1660" s="634" t="s">
        <v>23</v>
      </c>
      <c r="L1660" s="107"/>
      <c r="M1660" s="107"/>
      <c r="N1660" s="108">
        <f t="shared" si="451"/>
        <v>0</v>
      </c>
      <c r="O1660" s="108">
        <f t="shared" si="452"/>
        <v>0</v>
      </c>
      <c r="P1660" s="109"/>
      <c r="Q1660" s="107">
        <f t="shared" si="455"/>
        <v>0</v>
      </c>
      <c r="R1660" s="107">
        <f t="shared" si="455"/>
        <v>0</v>
      </c>
      <c r="S1660" s="108">
        <f t="shared" si="453"/>
        <v>0</v>
      </c>
      <c r="T1660" s="110">
        <f t="shared" si="449"/>
        <v>0</v>
      </c>
      <c r="U1660" s="109"/>
      <c r="W1660" s="613" t="str">
        <f t="shared" si="450"/>
        <v/>
      </c>
      <c r="X1660" s="613" t="str">
        <f t="shared" si="457"/>
        <v/>
      </c>
      <c r="Y1660" s="613" t="str">
        <f t="shared" si="454"/>
        <v/>
      </c>
    </row>
    <row r="1661" spans="1:25" ht="13.8" hidden="1" thickBot="1">
      <c r="A1661" s="196" t="s">
        <v>175</v>
      </c>
      <c r="B1661" s="197"/>
      <c r="C1661" s="635" t="s">
        <v>241</v>
      </c>
      <c r="D1661" s="636"/>
      <c r="E1661" s="637">
        <v>500</v>
      </c>
      <c r="F1661" s="638">
        <f>VLOOKUP(C1660,'ENSAIOS DE ORÇAMENTO'!$C$3:$L$79,4,FALSE)</f>
        <v>0.47459260000000009</v>
      </c>
      <c r="G1661" s="677">
        <f>IF(E1661&lt;=30,(0.48*E1661+4.05)*F1661,((0.48*30+4.05)+0.4*(E1661-30))*F1661)</f>
        <v>97.979642270000014</v>
      </c>
      <c r="H1661" s="632"/>
      <c r="I1661" s="632"/>
      <c r="J1661" s="633">
        <f t="shared" si="456"/>
        <v>0</v>
      </c>
      <c r="K1661" s="634"/>
      <c r="L1661" s="107"/>
      <c r="M1661" s="107"/>
      <c r="N1661" s="108">
        <f t="shared" si="451"/>
        <v>0</v>
      </c>
      <c r="O1661" s="108">
        <f t="shared" si="452"/>
        <v>0</v>
      </c>
      <c r="P1661" s="109"/>
      <c r="Q1661" s="107">
        <f t="shared" si="455"/>
        <v>0</v>
      </c>
      <c r="R1661" s="107">
        <f t="shared" si="455"/>
        <v>0</v>
      </c>
      <c r="S1661" s="108">
        <f t="shared" si="453"/>
        <v>0</v>
      </c>
      <c r="T1661" s="110">
        <f t="shared" si="449"/>
        <v>0</v>
      </c>
      <c r="U1661" s="109"/>
      <c r="V1661" s="111" t="str">
        <f>IF(T1660&gt;0,"xx",IF(O1660&gt;0,"xy",""))</f>
        <v/>
      </c>
      <c r="W1661" s="613" t="str">
        <f t="shared" si="450"/>
        <v/>
      </c>
      <c r="X1661" s="613" t="str">
        <f t="shared" si="457"/>
        <v/>
      </c>
      <c r="Y1661" s="613" t="str">
        <f t="shared" si="454"/>
        <v/>
      </c>
    </row>
    <row r="1662" spans="1:25" ht="13.8" hidden="1" thickBot="1">
      <c r="A1662" s="196" t="s">
        <v>175</v>
      </c>
      <c r="B1662" s="197"/>
      <c r="C1662" s="635" t="s">
        <v>303</v>
      </c>
      <c r="D1662" s="636"/>
      <c r="E1662" s="637">
        <v>180</v>
      </c>
      <c r="F1662" s="638">
        <f>VLOOKUP(C1660,'ENSAIOS DE ORÇAMENTO'!$C$3:$L$79,5,FALSE)</f>
        <v>1.9746215</v>
      </c>
      <c r="G1662" s="671">
        <f>IF(E1662&lt;=30,(0.66*E1662+1.38)*F1662,((0.66*30+1.38)+0.55*(E1662-30))*F1662)</f>
        <v>204.72875712000001</v>
      </c>
      <c r="H1662" s="632"/>
      <c r="I1662" s="632"/>
      <c r="J1662" s="633">
        <f t="shared" si="456"/>
        <v>0</v>
      </c>
      <c r="K1662" s="634"/>
      <c r="L1662" s="107"/>
      <c r="M1662" s="107"/>
      <c r="N1662" s="108">
        <f t="shared" si="451"/>
        <v>0</v>
      </c>
      <c r="O1662" s="108">
        <f t="shared" si="452"/>
        <v>0</v>
      </c>
      <c r="P1662" s="109"/>
      <c r="Q1662" s="107">
        <f t="shared" si="455"/>
        <v>0</v>
      </c>
      <c r="R1662" s="107">
        <f t="shared" si="455"/>
        <v>0</v>
      </c>
      <c r="S1662" s="108">
        <f t="shared" si="453"/>
        <v>0</v>
      </c>
      <c r="T1662" s="110">
        <f t="shared" si="449"/>
        <v>0</v>
      </c>
      <c r="U1662" s="109"/>
      <c r="V1662" s="111" t="str">
        <f>IF(T1660&gt;0,"xx",IF(O1660&gt;0,"xy",""))</f>
        <v/>
      </c>
      <c r="W1662" s="613" t="str">
        <f t="shared" si="450"/>
        <v/>
      </c>
      <c r="X1662" s="613" t="str">
        <f t="shared" si="457"/>
        <v/>
      </c>
      <c r="Y1662" s="613" t="str">
        <f t="shared" si="454"/>
        <v/>
      </c>
    </row>
    <row r="1663" spans="1:25" ht="13.8" hidden="1" thickBot="1">
      <c r="A1663" s="196" t="s">
        <v>175</v>
      </c>
      <c r="B1663" s="197"/>
      <c r="C1663" s="635" t="s">
        <v>307</v>
      </c>
      <c r="D1663" s="636"/>
      <c r="E1663" s="637">
        <v>20</v>
      </c>
      <c r="F1663" s="638">
        <f>VLOOKUP(C1660,'ENSAIOS DE ORÇAMENTO'!$C$3:$L$79,6,FALSE)</f>
        <v>1.3875000000000002</v>
      </c>
      <c r="G1663" s="671">
        <f>IF(E1663&lt;=30,(0.66*E1663+1.38)*F1663,((0.66*30+1.38)+0.55*(E1663-30))*F1663)</f>
        <v>20.229750000000006</v>
      </c>
      <c r="H1663" s="632"/>
      <c r="I1663" s="632"/>
      <c r="J1663" s="633">
        <f t="shared" si="456"/>
        <v>0</v>
      </c>
      <c r="K1663" s="634"/>
      <c r="L1663" s="107"/>
      <c r="M1663" s="107"/>
      <c r="N1663" s="108">
        <f t="shared" si="451"/>
        <v>0</v>
      </c>
      <c r="O1663" s="108">
        <f t="shared" si="452"/>
        <v>0</v>
      </c>
      <c r="P1663" s="109"/>
      <c r="Q1663" s="107">
        <f t="shared" si="455"/>
        <v>0</v>
      </c>
      <c r="R1663" s="107">
        <f t="shared" si="455"/>
        <v>0</v>
      </c>
      <c r="S1663" s="108">
        <f t="shared" si="453"/>
        <v>0</v>
      </c>
      <c r="T1663" s="110">
        <f t="shared" si="449"/>
        <v>0</v>
      </c>
      <c r="U1663" s="109"/>
      <c r="V1663" s="111" t="str">
        <f>IF(T1660&gt;0,"xx",IF(O1660&gt;0,"xy",""))</f>
        <v/>
      </c>
      <c r="W1663" s="613" t="str">
        <f t="shared" si="450"/>
        <v/>
      </c>
      <c r="X1663" s="613" t="str">
        <f t="shared" si="457"/>
        <v/>
      </c>
      <c r="Y1663" s="613" t="str">
        <f t="shared" si="454"/>
        <v/>
      </c>
    </row>
    <row r="1664" spans="1:25" ht="13.8" hidden="1" thickBot="1">
      <c r="A1664" s="196" t="s">
        <v>175</v>
      </c>
      <c r="B1664" s="197"/>
      <c r="C1664" s="635" t="s">
        <v>480</v>
      </c>
      <c r="D1664" s="636"/>
      <c r="E1664" s="637">
        <v>30</v>
      </c>
      <c r="F1664" s="638">
        <f>VLOOKUP(C1660,'ENSAIOS DE ORÇAMENTO'!$C$3:$L$79,3,FALSE)</f>
        <v>2.2098499999999999</v>
      </c>
      <c r="G1664" s="667">
        <f>IF(E1664&lt;=30,(0.66*E1664+1.38)*F1664,((0.66*30+1.38)+0.55*(E1664-30))*F1664)</f>
        <v>46.804622999999999</v>
      </c>
      <c r="H1664" s="632"/>
      <c r="I1664" s="632"/>
      <c r="J1664" s="633">
        <f t="shared" si="456"/>
        <v>0</v>
      </c>
      <c r="K1664" s="634"/>
      <c r="L1664" s="107"/>
      <c r="M1664" s="107"/>
      <c r="N1664" s="108">
        <f t="shared" si="451"/>
        <v>0</v>
      </c>
      <c r="O1664" s="108">
        <f t="shared" si="452"/>
        <v>0</v>
      </c>
      <c r="P1664" s="109"/>
      <c r="Q1664" s="107">
        <f t="shared" si="455"/>
        <v>0</v>
      </c>
      <c r="R1664" s="107">
        <f t="shared" si="455"/>
        <v>0</v>
      </c>
      <c r="S1664" s="108">
        <f t="shared" si="453"/>
        <v>0</v>
      </c>
      <c r="T1664" s="110">
        <f t="shared" si="449"/>
        <v>0</v>
      </c>
      <c r="U1664" s="109"/>
      <c r="V1664" s="111" t="str">
        <f>IF(T1660&gt;0,"xx",IF(O1660&gt;0,"xy",""))</f>
        <v/>
      </c>
      <c r="W1664" s="613" t="str">
        <f t="shared" si="450"/>
        <v/>
      </c>
      <c r="X1664" s="613" t="str">
        <f t="shared" si="457"/>
        <v/>
      </c>
      <c r="Y1664" s="613" t="str">
        <f t="shared" si="454"/>
        <v/>
      </c>
    </row>
    <row r="1665" spans="1:25" ht="13.8" hidden="1" thickBot="1">
      <c r="A1665" s="196" t="s">
        <v>175</v>
      </c>
      <c r="B1665" s="197"/>
      <c r="C1665" s="635" t="s">
        <v>481</v>
      </c>
      <c r="D1665" s="636"/>
      <c r="E1665" s="637">
        <v>500</v>
      </c>
      <c r="F1665" s="638">
        <f>VLOOKUP(C1660,'ENSAIOS DE ORÇAMENTO'!$C$3:$L$79,10,FALSE)</f>
        <v>7.9902000000000001E-2</v>
      </c>
      <c r="G1665" s="680">
        <f>IF(E1665&lt;=30,(0.48*E1665+4.05)*F1665,((0.48*30+4.05)+0.4*(E1665-30))*F1665)</f>
        <v>16.495767900000001</v>
      </c>
      <c r="H1665" s="632"/>
      <c r="I1665" s="632"/>
      <c r="J1665" s="633">
        <f t="shared" si="456"/>
        <v>0</v>
      </c>
      <c r="K1665" s="634"/>
      <c r="L1665" s="107"/>
      <c r="M1665" s="107"/>
      <c r="N1665" s="108">
        <f t="shared" si="451"/>
        <v>0</v>
      </c>
      <c r="O1665" s="108">
        <f t="shared" si="452"/>
        <v>0</v>
      </c>
      <c r="P1665" s="109"/>
      <c r="Q1665" s="107">
        <f t="shared" si="455"/>
        <v>0</v>
      </c>
      <c r="R1665" s="107">
        <f t="shared" si="455"/>
        <v>0</v>
      </c>
      <c r="S1665" s="108">
        <f t="shared" si="453"/>
        <v>0</v>
      </c>
      <c r="T1665" s="110">
        <f t="shared" si="449"/>
        <v>0</v>
      </c>
      <c r="U1665" s="109"/>
      <c r="V1665" s="111" t="str">
        <f>IF(T1660&gt;0,"xx",IF(O1660&gt;0,"xy",""))</f>
        <v/>
      </c>
      <c r="W1665" s="613" t="str">
        <f t="shared" si="450"/>
        <v/>
      </c>
      <c r="X1665" s="613" t="str">
        <f t="shared" si="457"/>
        <v/>
      </c>
      <c r="Y1665" s="613" t="str">
        <f t="shared" si="454"/>
        <v/>
      </c>
    </row>
    <row r="1666" spans="1:25" ht="13.8" hidden="1" thickBot="1">
      <c r="A1666" s="196" t="s">
        <v>140</v>
      </c>
      <c r="B1666" s="197" t="s">
        <v>232</v>
      </c>
      <c r="C1666" s="635" t="s">
        <v>154</v>
      </c>
      <c r="D1666" s="636"/>
      <c r="E1666" s="637"/>
      <c r="F1666" s="638"/>
      <c r="G1666" s="639">
        <f>SUM(G1667:G1671)</f>
        <v>218.45502340000002</v>
      </c>
      <c r="H1666" s="632">
        <f>VLOOKUP(C1666,'ENSAIOS DE ORÇAMENTO'!$C$3:$L$79,8,FALSE)</f>
        <v>1163.18535</v>
      </c>
      <c r="I1666" s="632">
        <f>IF(ISBLANK(H1666),"",SUM(G1666:H1666))*0.9</f>
        <v>1243.47633606</v>
      </c>
      <c r="J1666" s="633">
        <f t="shared" si="456"/>
        <v>1600.85</v>
      </c>
      <c r="K1666" s="634" t="s">
        <v>23</v>
      </c>
      <c r="L1666" s="107"/>
      <c r="M1666" s="107"/>
      <c r="N1666" s="108">
        <f t="shared" si="451"/>
        <v>0</v>
      </c>
      <c r="O1666" s="108">
        <f t="shared" si="452"/>
        <v>0</v>
      </c>
      <c r="P1666" s="109"/>
      <c r="Q1666" s="107">
        <f t="shared" si="455"/>
        <v>0</v>
      </c>
      <c r="R1666" s="107">
        <f t="shared" si="455"/>
        <v>0</v>
      </c>
      <c r="S1666" s="108">
        <f t="shared" si="453"/>
        <v>0</v>
      </c>
      <c r="T1666" s="110">
        <f t="shared" si="449"/>
        <v>0</v>
      </c>
      <c r="U1666" s="109"/>
      <c r="W1666" s="613" t="str">
        <f t="shared" si="450"/>
        <v/>
      </c>
      <c r="X1666" s="613" t="str">
        <f t="shared" si="457"/>
        <v/>
      </c>
      <c r="Y1666" s="613" t="str">
        <f t="shared" si="454"/>
        <v/>
      </c>
    </row>
    <row r="1667" spans="1:25" ht="13.8" hidden="1" thickBot="1">
      <c r="A1667" s="196" t="s">
        <v>175</v>
      </c>
      <c r="B1667" s="197"/>
      <c r="C1667" s="635" t="s">
        <v>241</v>
      </c>
      <c r="D1667" s="636"/>
      <c r="E1667" s="637">
        <v>500</v>
      </c>
      <c r="F1667" s="638">
        <f>VLOOKUP(C1666,'ENSAIOS DE ORÇAMENTO'!$C$3:$L$79,4,FALSE)</f>
        <v>0.38540000000000008</v>
      </c>
      <c r="G1667" s="677">
        <f>IF(E1667&lt;=30,(0.48*E1667+4.05)*F1667,((0.48*30+4.05)+0.4*(E1667-30))*F1667)</f>
        <v>79.565830000000005</v>
      </c>
      <c r="H1667" s="632"/>
      <c r="I1667" s="632"/>
      <c r="J1667" s="633">
        <f t="shared" si="456"/>
        <v>0</v>
      </c>
      <c r="K1667" s="634"/>
      <c r="L1667" s="107"/>
      <c r="M1667" s="107"/>
      <c r="N1667" s="108">
        <f t="shared" si="451"/>
        <v>0</v>
      </c>
      <c r="O1667" s="108">
        <f t="shared" si="452"/>
        <v>0</v>
      </c>
      <c r="P1667" s="109"/>
      <c r="Q1667" s="107">
        <f t="shared" si="455"/>
        <v>0</v>
      </c>
      <c r="R1667" s="107">
        <f t="shared" si="455"/>
        <v>0</v>
      </c>
      <c r="S1667" s="108">
        <f t="shared" si="453"/>
        <v>0</v>
      </c>
      <c r="T1667" s="110">
        <f t="shared" si="449"/>
        <v>0</v>
      </c>
      <c r="U1667" s="109"/>
      <c r="V1667" s="111" t="str">
        <f>IF(T1666&gt;0,"xx",IF(O1666&gt;0,"xy",""))</f>
        <v/>
      </c>
      <c r="W1667" s="613" t="str">
        <f t="shared" si="450"/>
        <v/>
      </c>
      <c r="X1667" s="613" t="str">
        <f t="shared" si="457"/>
        <v/>
      </c>
      <c r="Y1667" s="613" t="str">
        <f t="shared" si="454"/>
        <v/>
      </c>
    </row>
    <row r="1668" spans="1:25" ht="13.8" hidden="1" thickBot="1">
      <c r="A1668" s="196" t="s">
        <v>175</v>
      </c>
      <c r="B1668" s="197"/>
      <c r="C1668" s="635" t="s">
        <v>303</v>
      </c>
      <c r="D1668" s="636"/>
      <c r="E1668" s="637">
        <v>180</v>
      </c>
      <c r="F1668" s="638">
        <f>VLOOKUP(C1666,'ENSAIOS DE ORÇAMENTO'!$C$3:$L$79,5,FALSE)</f>
        <v>1.1483800000000002</v>
      </c>
      <c r="G1668" s="671">
        <f>IF(E1668&lt;=30,(0.66*E1668+1.38)*F1668,((0.66*30+1.38)+0.55*(E1668-30))*F1668)</f>
        <v>119.06403840000003</v>
      </c>
      <c r="H1668" s="632"/>
      <c r="I1668" s="632"/>
      <c r="J1668" s="633">
        <f t="shared" si="456"/>
        <v>0</v>
      </c>
      <c r="K1668" s="634"/>
      <c r="L1668" s="107"/>
      <c r="M1668" s="107"/>
      <c r="N1668" s="108">
        <f t="shared" si="451"/>
        <v>0</v>
      </c>
      <c r="O1668" s="108">
        <f t="shared" si="452"/>
        <v>0</v>
      </c>
      <c r="P1668" s="109"/>
      <c r="Q1668" s="107">
        <f t="shared" si="455"/>
        <v>0</v>
      </c>
      <c r="R1668" s="107">
        <f t="shared" si="455"/>
        <v>0</v>
      </c>
      <c r="S1668" s="108">
        <f t="shared" si="453"/>
        <v>0</v>
      </c>
      <c r="T1668" s="110">
        <f t="shared" si="449"/>
        <v>0</v>
      </c>
      <c r="U1668" s="109"/>
      <c r="V1668" s="111" t="str">
        <f>IF(T1666&gt;0,"xx",IF(O1666&gt;0,"xy",""))</f>
        <v/>
      </c>
      <c r="W1668" s="613" t="str">
        <f t="shared" si="450"/>
        <v/>
      </c>
      <c r="X1668" s="613" t="str">
        <f t="shared" si="457"/>
        <v/>
      </c>
      <c r="Y1668" s="613" t="str">
        <f t="shared" si="454"/>
        <v/>
      </c>
    </row>
    <row r="1669" spans="1:25" ht="13.8" hidden="1" thickBot="1">
      <c r="A1669" s="196" t="s">
        <v>175</v>
      </c>
      <c r="B1669" s="197"/>
      <c r="C1669" s="635" t="s">
        <v>307</v>
      </c>
      <c r="D1669" s="636"/>
      <c r="E1669" s="637">
        <v>20</v>
      </c>
      <c r="F1669" s="638">
        <f>VLOOKUP(C1666,'ENSAIOS DE ORÇAMENTO'!$C$3:$L$79,6,FALSE)</f>
        <v>1.35975</v>
      </c>
      <c r="G1669" s="671">
        <f>IF(E1669&lt;=30,(0.66*E1669+1.38)*F1669,((0.66*30+1.38)+0.55*(E1669-30))*F1669)</f>
        <v>19.825155000000002</v>
      </c>
      <c r="H1669" s="632"/>
      <c r="I1669" s="632"/>
      <c r="J1669" s="633">
        <f t="shared" si="456"/>
        <v>0</v>
      </c>
      <c r="K1669" s="634"/>
      <c r="L1669" s="107"/>
      <c r="M1669" s="107"/>
      <c r="N1669" s="108">
        <f t="shared" si="451"/>
        <v>0</v>
      </c>
      <c r="O1669" s="108">
        <f t="shared" si="452"/>
        <v>0</v>
      </c>
      <c r="P1669" s="109"/>
      <c r="Q1669" s="107">
        <f t="shared" si="455"/>
        <v>0</v>
      </c>
      <c r="R1669" s="107">
        <f t="shared" si="455"/>
        <v>0</v>
      </c>
      <c r="S1669" s="108">
        <f t="shared" si="453"/>
        <v>0</v>
      </c>
      <c r="T1669" s="110">
        <f t="shared" si="449"/>
        <v>0</v>
      </c>
      <c r="U1669" s="109"/>
      <c r="V1669" s="111" t="str">
        <f>IF(T1666&gt;0,"xx",IF(O1666&gt;0,"xy",""))</f>
        <v/>
      </c>
      <c r="W1669" s="613" t="str">
        <f t="shared" si="450"/>
        <v/>
      </c>
      <c r="X1669" s="613" t="str">
        <f t="shared" si="457"/>
        <v/>
      </c>
      <c r="Y1669" s="613" t="str">
        <f t="shared" si="454"/>
        <v/>
      </c>
    </row>
    <row r="1670" spans="1:25" ht="13.8" hidden="1" thickBot="1">
      <c r="A1670" s="196" t="s">
        <v>175</v>
      </c>
      <c r="B1670" s="197"/>
      <c r="C1670" s="635" t="s">
        <v>480</v>
      </c>
      <c r="D1670" s="636"/>
      <c r="E1670" s="637">
        <v>30</v>
      </c>
      <c r="F1670" s="638">
        <f>VLOOKUP(C1666,'ENSAIOS DE ORÇAMENTO'!$C$3:$L$79,3,FALSE)</f>
        <v>0</v>
      </c>
      <c r="G1670" s="667">
        <f>IF(E1670&lt;=30,(0.66*E1670+1.38)*F1670,((0.66*30+1.38)+0.55*(E1670-30))*F1670)</f>
        <v>0</v>
      </c>
      <c r="H1670" s="632"/>
      <c r="I1670" s="632"/>
      <c r="J1670" s="633">
        <f t="shared" si="456"/>
        <v>0</v>
      </c>
      <c r="K1670" s="634"/>
      <c r="L1670" s="107"/>
      <c r="M1670" s="107"/>
      <c r="N1670" s="108">
        <f t="shared" si="451"/>
        <v>0</v>
      </c>
      <c r="O1670" s="108">
        <f t="shared" si="452"/>
        <v>0</v>
      </c>
      <c r="P1670" s="109"/>
      <c r="Q1670" s="107">
        <f t="shared" si="455"/>
        <v>0</v>
      </c>
      <c r="R1670" s="107">
        <f t="shared" si="455"/>
        <v>0</v>
      </c>
      <c r="S1670" s="108">
        <f t="shared" si="453"/>
        <v>0</v>
      </c>
      <c r="T1670" s="110">
        <f t="shared" si="449"/>
        <v>0</v>
      </c>
      <c r="U1670" s="109"/>
      <c r="V1670" s="111" t="str">
        <f>IF(T1666&gt;0,"xx",IF(O1666&gt;0,"xy",""))</f>
        <v/>
      </c>
      <c r="W1670" s="613" t="str">
        <f t="shared" si="450"/>
        <v/>
      </c>
      <c r="X1670" s="613" t="str">
        <f t="shared" si="457"/>
        <v/>
      </c>
      <c r="Y1670" s="613" t="str">
        <f t="shared" si="454"/>
        <v/>
      </c>
    </row>
    <row r="1671" spans="1:25" ht="13.8" hidden="1" thickBot="1">
      <c r="A1671" s="196" t="s">
        <v>175</v>
      </c>
      <c r="B1671" s="197"/>
      <c r="C1671" s="635" t="s">
        <v>481</v>
      </c>
      <c r="D1671" s="636"/>
      <c r="E1671" s="637">
        <v>500</v>
      </c>
      <c r="F1671" s="638">
        <f>VLOOKUP(C1666,'ENSAIOS DE ORÇAMENTO'!$C$3:$L$79,10,FALSE)</f>
        <v>0</v>
      </c>
      <c r="G1671" s="680">
        <f>IF(E1671&lt;=30,(0.48*E1671+4.05)*F1671,((0.48*30+4.05)+0.4*(E1671-30))*F1671)</f>
        <v>0</v>
      </c>
      <c r="H1671" s="632"/>
      <c r="I1671" s="632"/>
      <c r="J1671" s="633">
        <f t="shared" si="456"/>
        <v>0</v>
      </c>
      <c r="K1671" s="634"/>
      <c r="L1671" s="107"/>
      <c r="M1671" s="107"/>
      <c r="N1671" s="108">
        <f t="shared" si="451"/>
        <v>0</v>
      </c>
      <c r="O1671" s="108">
        <f t="shared" si="452"/>
        <v>0</v>
      </c>
      <c r="P1671" s="109"/>
      <c r="Q1671" s="107">
        <f t="shared" si="455"/>
        <v>0</v>
      </c>
      <c r="R1671" s="107">
        <f t="shared" si="455"/>
        <v>0</v>
      </c>
      <c r="S1671" s="108">
        <f t="shared" si="453"/>
        <v>0</v>
      </c>
      <c r="T1671" s="110">
        <f t="shared" si="449"/>
        <v>0</v>
      </c>
      <c r="U1671" s="109"/>
      <c r="V1671" s="111" t="str">
        <f>IF(T1666&gt;0,"xx",IF(O1666&gt;0,"xy",""))</f>
        <v/>
      </c>
      <c r="W1671" s="613" t="str">
        <f t="shared" si="450"/>
        <v/>
      </c>
      <c r="X1671" s="613" t="str">
        <f t="shared" si="457"/>
        <v/>
      </c>
      <c r="Y1671" s="613" t="str">
        <f t="shared" si="454"/>
        <v/>
      </c>
    </row>
    <row r="1672" spans="1:25" ht="13.8" hidden="1" thickBot="1">
      <c r="A1672" s="196" t="s">
        <v>141</v>
      </c>
      <c r="B1672" s="197" t="s">
        <v>232</v>
      </c>
      <c r="C1672" s="635" t="s">
        <v>155</v>
      </c>
      <c r="D1672" s="636"/>
      <c r="E1672" s="637"/>
      <c r="F1672" s="638"/>
      <c r="G1672" s="639">
        <f>SUM(G1673:G1677)</f>
        <v>245.42526040000001</v>
      </c>
      <c r="H1672" s="632">
        <f>VLOOKUP(C1672,'ENSAIOS DE ORÇAMENTO'!$C$3:$L$79,8,FALSE)</f>
        <v>1236.2688499999999</v>
      </c>
      <c r="I1672" s="632">
        <f>IF(ISBLANK(H1672),"",SUM(G1672:H1672))*0.9</f>
        <v>1333.5246993600001</v>
      </c>
      <c r="J1672" s="633">
        <f t="shared" si="456"/>
        <v>1716.78</v>
      </c>
      <c r="K1672" s="634" t="s">
        <v>23</v>
      </c>
      <c r="L1672" s="107"/>
      <c r="M1672" s="107"/>
      <c r="N1672" s="108">
        <f t="shared" si="451"/>
        <v>0</v>
      </c>
      <c r="O1672" s="108">
        <f t="shared" si="452"/>
        <v>0</v>
      </c>
      <c r="P1672" s="109"/>
      <c r="Q1672" s="107">
        <f t="shared" si="455"/>
        <v>0</v>
      </c>
      <c r="R1672" s="107">
        <f t="shared" si="455"/>
        <v>0</v>
      </c>
      <c r="S1672" s="108">
        <f t="shared" si="453"/>
        <v>0</v>
      </c>
      <c r="T1672" s="110">
        <f t="shared" ref="T1672:T1735" si="458">IF(ISBLANK(Q1672),0,ROUND(Q1672*R1672,2))</f>
        <v>0</v>
      </c>
      <c r="U1672" s="109"/>
      <c r="W1672" s="613" t="str">
        <f t="shared" si="450"/>
        <v/>
      </c>
      <c r="X1672" s="613" t="str">
        <f t="shared" si="457"/>
        <v/>
      </c>
      <c r="Y1672" s="613" t="str">
        <f t="shared" si="454"/>
        <v/>
      </c>
    </row>
    <row r="1673" spans="1:25" ht="13.8" hidden="1" thickBot="1">
      <c r="A1673" s="196" t="s">
        <v>175</v>
      </c>
      <c r="B1673" s="197"/>
      <c r="C1673" s="635" t="s">
        <v>241</v>
      </c>
      <c r="D1673" s="636"/>
      <c r="E1673" s="637">
        <v>500</v>
      </c>
      <c r="F1673" s="638">
        <f>VLOOKUP(C1672,'ENSAIOS DE ORÇAMENTO'!$C$3:$L$79,4,FALSE)</f>
        <v>0.43490000000000006</v>
      </c>
      <c r="G1673" s="677">
        <f>IF(E1673&lt;=30,(0.48*E1673+4.05)*F1673,((0.48*30+4.05)+0.4*(E1673-30))*F1673)</f>
        <v>89.785105000000001</v>
      </c>
      <c r="H1673" s="632"/>
      <c r="I1673" s="632"/>
      <c r="J1673" s="633">
        <f t="shared" si="456"/>
        <v>0</v>
      </c>
      <c r="K1673" s="634"/>
      <c r="L1673" s="107"/>
      <c r="M1673" s="107"/>
      <c r="N1673" s="108">
        <f t="shared" si="451"/>
        <v>0</v>
      </c>
      <c r="O1673" s="108">
        <f t="shared" si="452"/>
        <v>0</v>
      </c>
      <c r="P1673" s="109"/>
      <c r="Q1673" s="107">
        <f t="shared" si="455"/>
        <v>0</v>
      </c>
      <c r="R1673" s="107">
        <f t="shared" si="455"/>
        <v>0</v>
      </c>
      <c r="S1673" s="108">
        <f t="shared" si="453"/>
        <v>0</v>
      </c>
      <c r="T1673" s="110">
        <f t="shared" si="458"/>
        <v>0</v>
      </c>
      <c r="U1673" s="109"/>
      <c r="V1673" s="111" t="str">
        <f>IF(T1672&gt;0,"xx",IF(O1672&gt;0,"xy",""))</f>
        <v/>
      </c>
      <c r="W1673" s="613" t="str">
        <f t="shared" si="450"/>
        <v/>
      </c>
      <c r="X1673" s="613" t="str">
        <f t="shared" si="457"/>
        <v/>
      </c>
      <c r="Y1673" s="613" t="str">
        <f t="shared" si="454"/>
        <v/>
      </c>
    </row>
    <row r="1674" spans="1:25" ht="13.8" hidden="1" thickBot="1">
      <c r="A1674" s="196" t="s">
        <v>175</v>
      </c>
      <c r="B1674" s="197"/>
      <c r="C1674" s="635" t="s">
        <v>303</v>
      </c>
      <c r="D1674" s="636"/>
      <c r="E1674" s="637">
        <v>180</v>
      </c>
      <c r="F1674" s="638">
        <f>VLOOKUP(C1672,'ENSAIOS DE ORÇAMENTO'!$C$3:$L$79,5,FALSE)</f>
        <v>1.28653</v>
      </c>
      <c r="G1674" s="671">
        <f>IF(E1674&lt;=30,(0.66*E1674+1.38)*F1674,((0.66*30+1.38)+0.55*(E1674-30))*F1674)</f>
        <v>133.3874304</v>
      </c>
      <c r="H1674" s="632"/>
      <c r="I1674" s="632"/>
      <c r="J1674" s="633">
        <f t="shared" si="456"/>
        <v>0</v>
      </c>
      <c r="K1674" s="634"/>
      <c r="L1674" s="107"/>
      <c r="M1674" s="107"/>
      <c r="N1674" s="108">
        <f t="shared" si="451"/>
        <v>0</v>
      </c>
      <c r="O1674" s="108">
        <f t="shared" si="452"/>
        <v>0</v>
      </c>
      <c r="P1674" s="109"/>
      <c r="Q1674" s="107">
        <f t="shared" si="455"/>
        <v>0</v>
      </c>
      <c r="R1674" s="107">
        <f t="shared" si="455"/>
        <v>0</v>
      </c>
      <c r="S1674" s="108">
        <f t="shared" si="453"/>
        <v>0</v>
      </c>
      <c r="T1674" s="110">
        <f t="shared" si="458"/>
        <v>0</v>
      </c>
      <c r="U1674" s="109"/>
      <c r="V1674" s="111" t="str">
        <f>IF(T1672&gt;0,"xx",IF(O1672&gt;0,"xy",""))</f>
        <v/>
      </c>
      <c r="W1674" s="613" t="str">
        <f t="shared" si="450"/>
        <v/>
      </c>
      <c r="X1674" s="613" t="str">
        <f t="shared" si="457"/>
        <v/>
      </c>
      <c r="Y1674" s="613" t="str">
        <f t="shared" si="454"/>
        <v/>
      </c>
    </row>
    <row r="1675" spans="1:25" ht="13.8" hidden="1" thickBot="1">
      <c r="A1675" s="196" t="s">
        <v>175</v>
      </c>
      <c r="B1675" s="197"/>
      <c r="C1675" s="635" t="s">
        <v>307</v>
      </c>
      <c r="D1675" s="636"/>
      <c r="E1675" s="637">
        <v>20</v>
      </c>
      <c r="F1675" s="638">
        <f>VLOOKUP(C1672,'ENSAIOS DE ORÇAMENTO'!$C$3:$L$79,6,FALSE)</f>
        <v>1.5262500000000001</v>
      </c>
      <c r="G1675" s="671">
        <f>IF(E1675&lt;=30,(0.66*E1675+1.38)*F1675,((0.66*30+1.38)+0.55*(E1675-30))*F1675)</f>
        <v>22.252725000000005</v>
      </c>
      <c r="H1675" s="632"/>
      <c r="I1675" s="632"/>
      <c r="J1675" s="633">
        <f t="shared" si="456"/>
        <v>0</v>
      </c>
      <c r="K1675" s="634"/>
      <c r="L1675" s="107"/>
      <c r="M1675" s="107"/>
      <c r="N1675" s="108">
        <f t="shared" si="451"/>
        <v>0</v>
      </c>
      <c r="O1675" s="108">
        <f t="shared" si="452"/>
        <v>0</v>
      </c>
      <c r="P1675" s="109"/>
      <c r="Q1675" s="107">
        <f t="shared" si="455"/>
        <v>0</v>
      </c>
      <c r="R1675" s="107">
        <f t="shared" si="455"/>
        <v>0</v>
      </c>
      <c r="S1675" s="108">
        <f t="shared" si="453"/>
        <v>0</v>
      </c>
      <c r="T1675" s="110">
        <f t="shared" si="458"/>
        <v>0</v>
      </c>
      <c r="U1675" s="109"/>
      <c r="V1675" s="111" t="str">
        <f>IF(T1672&gt;0,"xx",IF(O1672&gt;0,"xy",""))</f>
        <v/>
      </c>
      <c r="W1675" s="613" t="str">
        <f t="shared" si="450"/>
        <v/>
      </c>
      <c r="X1675" s="613" t="str">
        <f t="shared" si="457"/>
        <v/>
      </c>
      <c r="Y1675" s="613" t="str">
        <f t="shared" si="454"/>
        <v/>
      </c>
    </row>
    <row r="1676" spans="1:25" ht="13.8" hidden="1" thickBot="1">
      <c r="A1676" s="196" t="s">
        <v>175</v>
      </c>
      <c r="B1676" s="197"/>
      <c r="C1676" s="635" t="s">
        <v>480</v>
      </c>
      <c r="D1676" s="636"/>
      <c r="E1676" s="637">
        <v>30</v>
      </c>
      <c r="F1676" s="638">
        <f>VLOOKUP(C1672,'ENSAIOS DE ORÇAMENTO'!$C$3:$L$79,3,FALSE)</f>
        <v>0</v>
      </c>
      <c r="G1676" s="667">
        <f>IF(E1676&lt;=30,(0.66*E1676+1.38)*F1676,((0.66*30+1.38)+0.55*(E1676-30))*F1676)</f>
        <v>0</v>
      </c>
      <c r="H1676" s="632"/>
      <c r="I1676" s="632"/>
      <c r="J1676" s="633">
        <f t="shared" si="456"/>
        <v>0</v>
      </c>
      <c r="K1676" s="634"/>
      <c r="L1676" s="107"/>
      <c r="M1676" s="107"/>
      <c r="N1676" s="108">
        <f t="shared" si="451"/>
        <v>0</v>
      </c>
      <c r="O1676" s="108">
        <f t="shared" si="452"/>
        <v>0</v>
      </c>
      <c r="P1676" s="109"/>
      <c r="Q1676" s="107">
        <f t="shared" si="455"/>
        <v>0</v>
      </c>
      <c r="R1676" s="107">
        <f t="shared" si="455"/>
        <v>0</v>
      </c>
      <c r="S1676" s="108">
        <f t="shared" si="453"/>
        <v>0</v>
      </c>
      <c r="T1676" s="110">
        <f t="shared" si="458"/>
        <v>0</v>
      </c>
      <c r="U1676" s="109"/>
      <c r="V1676" s="111" t="str">
        <f>IF(T1672&gt;0,"xx",IF(O1672&gt;0,"xy",""))</f>
        <v/>
      </c>
      <c r="W1676" s="613" t="str">
        <f t="shared" si="450"/>
        <v/>
      </c>
      <c r="X1676" s="613" t="str">
        <f t="shared" si="457"/>
        <v/>
      </c>
      <c r="Y1676" s="613" t="str">
        <f t="shared" si="454"/>
        <v/>
      </c>
    </row>
    <row r="1677" spans="1:25" ht="13.8" hidden="1" thickBot="1">
      <c r="A1677" s="196" t="s">
        <v>175</v>
      </c>
      <c r="B1677" s="197"/>
      <c r="C1677" s="635" t="s">
        <v>481</v>
      </c>
      <c r="D1677" s="636"/>
      <c r="E1677" s="637">
        <v>500</v>
      </c>
      <c r="F1677" s="638">
        <f>VLOOKUP(C1672,'ENSAIOS DE ORÇAMENTO'!$C$3:$L$79,10,FALSE)</f>
        <v>0</v>
      </c>
      <c r="G1677" s="680">
        <f>IF(E1677&lt;=30,(0.48*E1677+4.05)*F1677,((0.48*30+4.05)+0.4*(E1677-30))*F1677)</f>
        <v>0</v>
      </c>
      <c r="H1677" s="632"/>
      <c r="I1677" s="632"/>
      <c r="J1677" s="633">
        <f t="shared" si="456"/>
        <v>0</v>
      </c>
      <c r="K1677" s="634"/>
      <c r="L1677" s="107"/>
      <c r="M1677" s="107"/>
      <c r="N1677" s="108">
        <f t="shared" si="451"/>
        <v>0</v>
      </c>
      <c r="O1677" s="108">
        <f t="shared" si="452"/>
        <v>0</v>
      </c>
      <c r="P1677" s="109"/>
      <c r="Q1677" s="107">
        <f t="shared" si="455"/>
        <v>0</v>
      </c>
      <c r="R1677" s="107">
        <f t="shared" si="455"/>
        <v>0</v>
      </c>
      <c r="S1677" s="108">
        <f t="shared" si="453"/>
        <v>0</v>
      </c>
      <c r="T1677" s="110">
        <f t="shared" si="458"/>
        <v>0</v>
      </c>
      <c r="U1677" s="109"/>
      <c r="V1677" s="111" t="str">
        <f>IF(T1672&gt;0,"xx",IF(O1672&gt;0,"xy",""))</f>
        <v/>
      </c>
      <c r="W1677" s="613" t="str">
        <f t="shared" si="450"/>
        <v/>
      </c>
      <c r="X1677" s="613" t="str">
        <f t="shared" si="457"/>
        <v/>
      </c>
      <c r="Y1677" s="613" t="str">
        <f t="shared" si="454"/>
        <v/>
      </c>
    </row>
    <row r="1678" spans="1:25" ht="13.8" hidden="1" thickBot="1">
      <c r="A1678" s="196" t="s">
        <v>142</v>
      </c>
      <c r="B1678" s="197" t="s">
        <v>232</v>
      </c>
      <c r="C1678" s="635" t="s">
        <v>156</v>
      </c>
      <c r="D1678" s="636"/>
      <c r="E1678" s="637"/>
      <c r="F1678" s="638"/>
      <c r="G1678" s="639">
        <f>SUM(G1679:G1683)</f>
        <v>284.98160799999999</v>
      </c>
      <c r="H1678" s="632">
        <f>VLOOKUP(C1678,'ENSAIOS DE ORÇAMENTO'!$C$3:$L$79,8,FALSE)</f>
        <v>1344.1079000000002</v>
      </c>
      <c r="I1678" s="632">
        <f>IF(ISBLANK(H1678),"",SUM(G1678:H1678))*0.9</f>
        <v>1466.1805572000003</v>
      </c>
      <c r="J1678" s="633">
        <f t="shared" si="456"/>
        <v>1887.56</v>
      </c>
      <c r="K1678" s="634" t="s">
        <v>23</v>
      </c>
      <c r="L1678" s="107"/>
      <c r="M1678" s="107"/>
      <c r="N1678" s="108">
        <f t="shared" si="451"/>
        <v>0</v>
      </c>
      <c r="O1678" s="108">
        <f t="shared" si="452"/>
        <v>0</v>
      </c>
      <c r="P1678" s="109"/>
      <c r="Q1678" s="107">
        <f t="shared" si="455"/>
        <v>0</v>
      </c>
      <c r="R1678" s="107">
        <f t="shared" si="455"/>
        <v>0</v>
      </c>
      <c r="S1678" s="108">
        <f t="shared" si="453"/>
        <v>0</v>
      </c>
      <c r="T1678" s="110">
        <f t="shared" si="458"/>
        <v>0</v>
      </c>
      <c r="U1678" s="109"/>
      <c r="W1678" s="613" t="str">
        <f t="shared" ref="W1678:W1741" si="459">IF(V1678="X","x",IF(V1678="xx","x",IF(V1678="xy","x",IF(V1678="y","x",IF(OR(O1678&gt;0,T1678&gt;0),"x","")))))</f>
        <v/>
      </c>
      <c r="X1678" s="613" t="str">
        <f t="shared" si="457"/>
        <v/>
      </c>
      <c r="Y1678" s="613" t="str">
        <f t="shared" si="454"/>
        <v/>
      </c>
    </row>
    <row r="1679" spans="1:25" ht="13.8" hidden="1" thickBot="1">
      <c r="A1679" s="196" t="s">
        <v>175</v>
      </c>
      <c r="B1679" s="197"/>
      <c r="C1679" s="635" t="s">
        <v>241</v>
      </c>
      <c r="D1679" s="636"/>
      <c r="E1679" s="637">
        <v>500</v>
      </c>
      <c r="F1679" s="638">
        <f>VLOOKUP(C1678,'ENSAIOS DE ORÇAMENTO'!$C$3:$L$79,4,FALSE)</f>
        <v>0.50749999999999995</v>
      </c>
      <c r="G1679" s="677">
        <f>IF(E1679&lt;=30,(0.48*E1679+4.05)*F1679,((0.48*30+4.05)+0.4*(E1679-30))*F1679)</f>
        <v>104.77337499999999</v>
      </c>
      <c r="H1679" s="632"/>
      <c r="I1679" s="632"/>
      <c r="J1679" s="633">
        <f t="shared" si="456"/>
        <v>0</v>
      </c>
      <c r="K1679" s="634"/>
      <c r="L1679" s="107"/>
      <c r="M1679" s="107"/>
      <c r="N1679" s="108">
        <f t="shared" si="451"/>
        <v>0</v>
      </c>
      <c r="O1679" s="108">
        <f t="shared" si="452"/>
        <v>0</v>
      </c>
      <c r="P1679" s="109"/>
      <c r="Q1679" s="107">
        <f t="shared" si="455"/>
        <v>0</v>
      </c>
      <c r="R1679" s="107">
        <f t="shared" si="455"/>
        <v>0</v>
      </c>
      <c r="S1679" s="108">
        <f t="shared" si="453"/>
        <v>0</v>
      </c>
      <c r="T1679" s="110">
        <f t="shared" si="458"/>
        <v>0</v>
      </c>
      <c r="U1679" s="109"/>
      <c r="V1679" s="111" t="str">
        <f>IF(T1678&gt;0,"xx",IF(O1678&gt;0,"xy",""))</f>
        <v/>
      </c>
      <c r="W1679" s="613" t="str">
        <f t="shared" si="459"/>
        <v/>
      </c>
      <c r="X1679" s="613" t="str">
        <f t="shared" si="457"/>
        <v/>
      </c>
      <c r="Y1679" s="613" t="str">
        <f t="shared" si="454"/>
        <v/>
      </c>
    </row>
    <row r="1680" spans="1:25" ht="13.8" hidden="1" thickBot="1">
      <c r="A1680" s="196" t="s">
        <v>175</v>
      </c>
      <c r="B1680" s="197"/>
      <c r="C1680" s="635" t="s">
        <v>303</v>
      </c>
      <c r="D1680" s="636"/>
      <c r="E1680" s="637">
        <v>180</v>
      </c>
      <c r="F1680" s="638">
        <f>VLOOKUP(C1678,'ENSAIOS DE ORÇAMENTO'!$C$3:$L$79,5,FALSE)</f>
        <v>1.48915</v>
      </c>
      <c r="G1680" s="671">
        <f>IF(E1680&lt;=30,(0.66*E1680+1.38)*F1680,((0.66*30+1.38)+0.55*(E1680-30))*F1680)</f>
        <v>154.395072</v>
      </c>
      <c r="H1680" s="632"/>
      <c r="I1680" s="632"/>
      <c r="J1680" s="633">
        <f t="shared" si="456"/>
        <v>0</v>
      </c>
      <c r="K1680" s="634"/>
      <c r="L1680" s="107"/>
      <c r="M1680" s="107"/>
      <c r="N1680" s="108">
        <f t="shared" si="451"/>
        <v>0</v>
      </c>
      <c r="O1680" s="108">
        <f t="shared" si="452"/>
        <v>0</v>
      </c>
      <c r="P1680" s="109"/>
      <c r="Q1680" s="107">
        <f t="shared" si="455"/>
        <v>0</v>
      </c>
      <c r="R1680" s="107">
        <f t="shared" si="455"/>
        <v>0</v>
      </c>
      <c r="S1680" s="108">
        <f t="shared" si="453"/>
        <v>0</v>
      </c>
      <c r="T1680" s="110">
        <f t="shared" si="458"/>
        <v>0</v>
      </c>
      <c r="U1680" s="109"/>
      <c r="V1680" s="111" t="str">
        <f>IF(T1678&gt;0,"xx",IF(O1678&gt;0,"xy",""))</f>
        <v/>
      </c>
      <c r="W1680" s="613" t="str">
        <f t="shared" si="459"/>
        <v/>
      </c>
      <c r="X1680" s="613" t="str">
        <f t="shared" si="457"/>
        <v/>
      </c>
      <c r="Y1680" s="613" t="str">
        <f t="shared" si="454"/>
        <v/>
      </c>
    </row>
    <row r="1681" spans="1:25" ht="13.8" hidden="1" thickBot="1">
      <c r="A1681" s="196" t="s">
        <v>175</v>
      </c>
      <c r="B1681" s="197"/>
      <c r="C1681" s="635" t="s">
        <v>307</v>
      </c>
      <c r="D1681" s="636"/>
      <c r="E1681" s="637">
        <v>20</v>
      </c>
      <c r="F1681" s="638">
        <f>VLOOKUP(C1678,'ENSAIOS DE ORÇAMENTO'!$C$3:$L$79,6,FALSE)</f>
        <v>1.7704500000000001</v>
      </c>
      <c r="G1681" s="671">
        <f>IF(E1681&lt;=30,(0.66*E1681+1.38)*F1681,((0.66*30+1.38)+0.55*(E1681-30))*F1681)</f>
        <v>25.813161000000004</v>
      </c>
      <c r="H1681" s="632"/>
      <c r="I1681" s="632"/>
      <c r="J1681" s="633">
        <f t="shared" si="456"/>
        <v>0</v>
      </c>
      <c r="K1681" s="634"/>
      <c r="L1681" s="107"/>
      <c r="M1681" s="107"/>
      <c r="N1681" s="108">
        <f t="shared" ref="N1681:N1744" si="460">IF(ISBLANK(L1681),0,ROUND(J1681*L1681,2))</f>
        <v>0</v>
      </c>
      <c r="O1681" s="108">
        <f t="shared" ref="O1681:O1744" si="461">IF(ISBLANK(M1681),0,ROUND(L1681*M1681,2))</f>
        <v>0</v>
      </c>
      <c r="P1681" s="109"/>
      <c r="Q1681" s="107">
        <f t="shared" si="455"/>
        <v>0</v>
      </c>
      <c r="R1681" s="107">
        <f t="shared" si="455"/>
        <v>0</v>
      </c>
      <c r="S1681" s="108">
        <f t="shared" ref="S1681:S1744" si="462">IF(ISBLANK(Q1681),0,ROUND(J1681*Q1681,2))</f>
        <v>0</v>
      </c>
      <c r="T1681" s="110">
        <f t="shared" si="458"/>
        <v>0</v>
      </c>
      <c r="U1681" s="109"/>
      <c r="V1681" s="111" t="str">
        <f>IF(T1678&gt;0,"xx",IF(O1678&gt;0,"xy",""))</f>
        <v/>
      </c>
      <c r="W1681" s="613" t="str">
        <f t="shared" si="459"/>
        <v/>
      </c>
      <c r="X1681" s="613" t="str">
        <f t="shared" si="457"/>
        <v/>
      </c>
      <c r="Y1681" s="613" t="str">
        <f t="shared" si="454"/>
        <v/>
      </c>
    </row>
    <row r="1682" spans="1:25" ht="13.8" hidden="1" thickBot="1">
      <c r="A1682" s="196" t="s">
        <v>175</v>
      </c>
      <c r="B1682" s="197"/>
      <c r="C1682" s="635" t="s">
        <v>480</v>
      </c>
      <c r="D1682" s="636"/>
      <c r="E1682" s="637">
        <v>30</v>
      </c>
      <c r="F1682" s="638">
        <f>VLOOKUP(C1678,'ENSAIOS DE ORÇAMENTO'!$C$3:$L$79,3,FALSE)</f>
        <v>0</v>
      </c>
      <c r="G1682" s="667">
        <f>IF(E1682&lt;=30,(0.66*E1682+1.38)*F1682,((0.66*30+1.38)+0.55*(E1682-30))*F1682)</f>
        <v>0</v>
      </c>
      <c r="H1682" s="632"/>
      <c r="I1682" s="632"/>
      <c r="J1682" s="633">
        <f t="shared" si="456"/>
        <v>0</v>
      </c>
      <c r="K1682" s="634"/>
      <c r="L1682" s="107"/>
      <c r="M1682" s="107"/>
      <c r="N1682" s="108">
        <f t="shared" si="460"/>
        <v>0</v>
      </c>
      <c r="O1682" s="108">
        <f t="shared" si="461"/>
        <v>0</v>
      </c>
      <c r="P1682" s="109"/>
      <c r="Q1682" s="107">
        <f t="shared" si="455"/>
        <v>0</v>
      </c>
      <c r="R1682" s="107">
        <f t="shared" si="455"/>
        <v>0</v>
      </c>
      <c r="S1682" s="108">
        <f t="shared" si="462"/>
        <v>0</v>
      </c>
      <c r="T1682" s="110">
        <f t="shared" si="458"/>
        <v>0</v>
      </c>
      <c r="U1682" s="109"/>
      <c r="V1682" s="111" t="str">
        <f>IF(T1678&gt;0,"xx",IF(O1678&gt;0,"xy",""))</f>
        <v/>
      </c>
      <c r="W1682" s="613" t="str">
        <f t="shared" si="459"/>
        <v/>
      </c>
      <c r="X1682" s="613" t="str">
        <f t="shared" si="457"/>
        <v/>
      </c>
      <c r="Y1682" s="613" t="str">
        <f t="shared" si="454"/>
        <v/>
      </c>
    </row>
    <row r="1683" spans="1:25" ht="13.8" hidden="1" thickBot="1">
      <c r="A1683" s="196" t="s">
        <v>175</v>
      </c>
      <c r="B1683" s="197"/>
      <c r="C1683" s="635" t="s">
        <v>481</v>
      </c>
      <c r="D1683" s="636"/>
      <c r="E1683" s="637">
        <v>500</v>
      </c>
      <c r="F1683" s="638">
        <f>VLOOKUP(C1678,'ENSAIOS DE ORÇAMENTO'!$C$3:$L$79,10,FALSE)</f>
        <v>0</v>
      </c>
      <c r="G1683" s="680">
        <f>IF(E1683&lt;=30,(0.48*E1683+4.05)*F1683,((0.48*30+4.05)+0.4*(E1683-30))*F1683)</f>
        <v>0</v>
      </c>
      <c r="H1683" s="632"/>
      <c r="I1683" s="632"/>
      <c r="J1683" s="633">
        <f t="shared" si="456"/>
        <v>0</v>
      </c>
      <c r="K1683" s="634"/>
      <c r="L1683" s="107"/>
      <c r="M1683" s="107"/>
      <c r="N1683" s="108">
        <f t="shared" si="460"/>
        <v>0</v>
      </c>
      <c r="O1683" s="108">
        <f t="shared" si="461"/>
        <v>0</v>
      </c>
      <c r="P1683" s="109"/>
      <c r="Q1683" s="107">
        <f t="shared" si="455"/>
        <v>0</v>
      </c>
      <c r="R1683" s="107">
        <f t="shared" si="455"/>
        <v>0</v>
      </c>
      <c r="S1683" s="108">
        <f t="shared" si="462"/>
        <v>0</v>
      </c>
      <c r="T1683" s="110">
        <f t="shared" si="458"/>
        <v>0</v>
      </c>
      <c r="U1683" s="109"/>
      <c r="V1683" s="111" t="str">
        <f>IF(T1678&gt;0,"xx",IF(O1678&gt;0,"xy",""))</f>
        <v/>
      </c>
      <c r="W1683" s="613" t="str">
        <f t="shared" si="459"/>
        <v/>
      </c>
      <c r="X1683" s="613" t="str">
        <f t="shared" si="457"/>
        <v/>
      </c>
      <c r="Y1683" s="613" t="str">
        <f t="shared" si="454"/>
        <v/>
      </c>
    </row>
    <row r="1684" spans="1:25" ht="13.8" hidden="1" thickBot="1">
      <c r="A1684" s="196" t="s">
        <v>143</v>
      </c>
      <c r="B1684" s="197" t="s">
        <v>232</v>
      </c>
      <c r="C1684" s="635" t="s">
        <v>157</v>
      </c>
      <c r="D1684" s="636"/>
      <c r="E1684" s="637"/>
      <c r="F1684" s="638"/>
      <c r="G1684" s="639">
        <f>SUM(G1685:G1689)</f>
        <v>361.08660500000008</v>
      </c>
      <c r="H1684" s="632">
        <f>VLOOKUP(C1684,'ENSAIOS DE ORÇAMENTO'!$C$3:$L$79,8,FALSE)</f>
        <v>1510.2824000000001</v>
      </c>
      <c r="I1684" s="632">
        <f>IF(ISBLANK(H1684),"",SUM(G1684:H1684))*0.9</f>
        <v>1684.2321045000001</v>
      </c>
      <c r="J1684" s="633">
        <f t="shared" si="456"/>
        <v>2168.2800000000002</v>
      </c>
      <c r="K1684" s="634" t="s">
        <v>23</v>
      </c>
      <c r="L1684" s="107"/>
      <c r="M1684" s="107"/>
      <c r="N1684" s="108">
        <f t="shared" si="460"/>
        <v>0</v>
      </c>
      <c r="O1684" s="108">
        <f t="shared" si="461"/>
        <v>0</v>
      </c>
      <c r="P1684" s="109"/>
      <c r="Q1684" s="107">
        <f t="shared" si="455"/>
        <v>0</v>
      </c>
      <c r="R1684" s="107">
        <f t="shared" si="455"/>
        <v>0</v>
      </c>
      <c r="S1684" s="108">
        <f t="shared" si="462"/>
        <v>0</v>
      </c>
      <c r="T1684" s="110">
        <f t="shared" si="458"/>
        <v>0</v>
      </c>
      <c r="U1684" s="109"/>
      <c r="W1684" s="613" t="str">
        <f t="shared" si="459"/>
        <v/>
      </c>
      <c r="X1684" s="613" t="str">
        <f t="shared" si="457"/>
        <v/>
      </c>
      <c r="Y1684" s="613" t="str">
        <f t="shared" si="454"/>
        <v/>
      </c>
    </row>
    <row r="1685" spans="1:25" ht="13.8" hidden="1" thickBot="1">
      <c r="A1685" s="196" t="s">
        <v>175</v>
      </c>
      <c r="B1685" s="197"/>
      <c r="C1685" s="635" t="s">
        <v>241</v>
      </c>
      <c r="D1685" s="636"/>
      <c r="E1685" s="637">
        <v>500</v>
      </c>
      <c r="F1685" s="638">
        <f>VLOOKUP(C1684,'ENSAIOS DE ORÇAMENTO'!$C$3:$L$79,4,FALSE)</f>
        <v>0.64450000000000007</v>
      </c>
      <c r="G1685" s="677">
        <f>IF(E1685&lt;=30,(0.48*E1685+4.05)*F1685,((0.48*30+4.05)+0.4*(E1685-30))*F1685)</f>
        <v>133.05702500000001</v>
      </c>
      <c r="H1685" s="632"/>
      <c r="I1685" s="632"/>
      <c r="J1685" s="633">
        <f t="shared" si="456"/>
        <v>0</v>
      </c>
      <c r="K1685" s="634"/>
      <c r="L1685" s="107"/>
      <c r="M1685" s="107"/>
      <c r="N1685" s="108">
        <f t="shared" si="460"/>
        <v>0</v>
      </c>
      <c r="O1685" s="108">
        <f t="shared" si="461"/>
        <v>0</v>
      </c>
      <c r="P1685" s="109"/>
      <c r="Q1685" s="107">
        <f t="shared" si="455"/>
        <v>0</v>
      </c>
      <c r="R1685" s="107">
        <f t="shared" si="455"/>
        <v>0</v>
      </c>
      <c r="S1685" s="108">
        <f t="shared" si="462"/>
        <v>0</v>
      </c>
      <c r="T1685" s="110">
        <f t="shared" si="458"/>
        <v>0</v>
      </c>
      <c r="U1685" s="109"/>
      <c r="V1685" s="111" t="str">
        <f>IF(T1684&gt;0,"xx",IF(O1684&gt;0,"xy",""))</f>
        <v/>
      </c>
      <c r="W1685" s="613" t="str">
        <f t="shared" si="459"/>
        <v/>
      </c>
      <c r="X1685" s="613" t="str">
        <f t="shared" si="457"/>
        <v/>
      </c>
      <c r="Y1685" s="613" t="str">
        <f t="shared" ref="Y1685:Y1748" si="463">IF(V1685="X","x",IF(T1685&gt;0,"x",""))</f>
        <v/>
      </c>
    </row>
    <row r="1686" spans="1:25" ht="13.8" hidden="1" thickBot="1">
      <c r="A1686" s="196" t="s">
        <v>175</v>
      </c>
      <c r="B1686" s="197"/>
      <c r="C1686" s="635" t="s">
        <v>303</v>
      </c>
      <c r="D1686" s="636"/>
      <c r="E1686" s="637">
        <v>180</v>
      </c>
      <c r="F1686" s="638">
        <f>VLOOKUP(C1684,'ENSAIOS DE ORÇAMENTO'!$C$3:$L$79,5,FALSE)</f>
        <v>1.8840500000000002</v>
      </c>
      <c r="G1686" s="671">
        <f>IF(E1686&lt;=30,(0.66*E1686+1.38)*F1686,((0.66*30+1.38)+0.55*(E1686-30))*F1686)</f>
        <v>195.33830400000002</v>
      </c>
      <c r="H1686" s="632"/>
      <c r="I1686" s="632"/>
      <c r="J1686" s="633">
        <f t="shared" si="456"/>
        <v>0</v>
      </c>
      <c r="K1686" s="634"/>
      <c r="L1686" s="107"/>
      <c r="M1686" s="107"/>
      <c r="N1686" s="108">
        <f t="shared" si="460"/>
        <v>0</v>
      </c>
      <c r="O1686" s="108">
        <f t="shared" si="461"/>
        <v>0</v>
      </c>
      <c r="P1686" s="109"/>
      <c r="Q1686" s="107">
        <f t="shared" si="455"/>
        <v>0</v>
      </c>
      <c r="R1686" s="107">
        <f t="shared" si="455"/>
        <v>0</v>
      </c>
      <c r="S1686" s="108">
        <f t="shared" si="462"/>
        <v>0</v>
      </c>
      <c r="T1686" s="110">
        <f t="shared" si="458"/>
        <v>0</v>
      </c>
      <c r="U1686" s="109"/>
      <c r="V1686" s="111" t="str">
        <f>IF(T1684&gt;0,"xx",IF(O1684&gt;0,"xy",""))</f>
        <v/>
      </c>
      <c r="W1686" s="613" t="str">
        <f t="shared" si="459"/>
        <v/>
      </c>
      <c r="X1686" s="613" t="str">
        <f t="shared" si="457"/>
        <v/>
      </c>
      <c r="Y1686" s="613" t="str">
        <f t="shared" si="463"/>
        <v/>
      </c>
    </row>
    <row r="1687" spans="1:25" ht="13.8" hidden="1" thickBot="1">
      <c r="A1687" s="196" t="s">
        <v>175</v>
      </c>
      <c r="B1687" s="197"/>
      <c r="C1687" s="635" t="s">
        <v>307</v>
      </c>
      <c r="D1687" s="636"/>
      <c r="E1687" s="637">
        <v>20</v>
      </c>
      <c r="F1687" s="638">
        <f>VLOOKUP(C1684,'ENSAIOS DE ORÇAMENTO'!$C$3:$L$79,6,FALSE)</f>
        <v>2.2422</v>
      </c>
      <c r="G1687" s="671">
        <f>IF(E1687&lt;=30,(0.66*E1687+1.38)*F1687,((0.66*30+1.38)+0.55*(E1687-30))*F1687)</f>
        <v>32.691276000000002</v>
      </c>
      <c r="H1687" s="632"/>
      <c r="I1687" s="632"/>
      <c r="J1687" s="633">
        <f t="shared" si="456"/>
        <v>0</v>
      </c>
      <c r="K1687" s="634"/>
      <c r="L1687" s="107"/>
      <c r="M1687" s="107"/>
      <c r="N1687" s="108">
        <f t="shared" si="460"/>
        <v>0</v>
      </c>
      <c r="O1687" s="108">
        <f t="shared" si="461"/>
        <v>0</v>
      </c>
      <c r="P1687" s="109"/>
      <c r="Q1687" s="107">
        <f t="shared" si="455"/>
        <v>0</v>
      </c>
      <c r="R1687" s="107">
        <f t="shared" si="455"/>
        <v>0</v>
      </c>
      <c r="S1687" s="108">
        <f t="shared" si="462"/>
        <v>0</v>
      </c>
      <c r="T1687" s="110">
        <f t="shared" si="458"/>
        <v>0</v>
      </c>
      <c r="U1687" s="109"/>
      <c r="V1687" s="111" t="str">
        <f>IF(T1684&gt;0,"xx",IF(O1684&gt;0,"xy",""))</f>
        <v/>
      </c>
      <c r="W1687" s="613" t="str">
        <f t="shared" si="459"/>
        <v/>
      </c>
      <c r="X1687" s="613" t="str">
        <f t="shared" si="457"/>
        <v/>
      </c>
      <c r="Y1687" s="613" t="str">
        <f t="shared" si="463"/>
        <v/>
      </c>
    </row>
    <row r="1688" spans="1:25" ht="13.8" hidden="1" thickBot="1">
      <c r="A1688" s="196" t="s">
        <v>175</v>
      </c>
      <c r="B1688" s="197"/>
      <c r="C1688" s="635" t="s">
        <v>480</v>
      </c>
      <c r="D1688" s="636"/>
      <c r="E1688" s="637">
        <v>30</v>
      </c>
      <c r="F1688" s="638">
        <f>VLOOKUP(C1684,'ENSAIOS DE ORÇAMENTO'!$C$3:$L$79,3,FALSE)</f>
        <v>0</v>
      </c>
      <c r="G1688" s="667">
        <f>IF(E1688&lt;=30,(0.66*E1688+1.38)*F1688,((0.66*30+1.38)+0.55*(E1688-30))*F1688)</f>
        <v>0</v>
      </c>
      <c r="H1688" s="632"/>
      <c r="I1688" s="632"/>
      <c r="J1688" s="633">
        <f t="shared" si="456"/>
        <v>0</v>
      </c>
      <c r="K1688" s="634"/>
      <c r="L1688" s="107"/>
      <c r="M1688" s="107"/>
      <c r="N1688" s="108">
        <f t="shared" si="460"/>
        <v>0</v>
      </c>
      <c r="O1688" s="108">
        <f t="shared" si="461"/>
        <v>0</v>
      </c>
      <c r="P1688" s="109"/>
      <c r="Q1688" s="107">
        <f t="shared" si="455"/>
        <v>0</v>
      </c>
      <c r="R1688" s="107">
        <f t="shared" si="455"/>
        <v>0</v>
      </c>
      <c r="S1688" s="108">
        <f t="shared" si="462"/>
        <v>0</v>
      </c>
      <c r="T1688" s="110">
        <f t="shared" si="458"/>
        <v>0</v>
      </c>
      <c r="U1688" s="109"/>
      <c r="V1688" s="111" t="str">
        <f>IF(T1684&gt;0,"xx",IF(O1684&gt;0,"xy",""))</f>
        <v/>
      </c>
      <c r="W1688" s="613" t="str">
        <f t="shared" si="459"/>
        <v/>
      </c>
      <c r="X1688" s="613" t="str">
        <f t="shared" si="457"/>
        <v/>
      </c>
      <c r="Y1688" s="613" t="str">
        <f t="shared" si="463"/>
        <v/>
      </c>
    </row>
    <row r="1689" spans="1:25" ht="13.8" hidden="1" thickBot="1">
      <c r="A1689" s="196" t="s">
        <v>175</v>
      </c>
      <c r="B1689" s="197"/>
      <c r="C1689" s="635" t="s">
        <v>481</v>
      </c>
      <c r="D1689" s="636"/>
      <c r="E1689" s="637">
        <v>500</v>
      </c>
      <c r="F1689" s="638">
        <f>VLOOKUP(C1684,'ENSAIOS DE ORÇAMENTO'!$C$3:$L$79,10,FALSE)</f>
        <v>0</v>
      </c>
      <c r="G1689" s="680">
        <f>IF(E1689&lt;=30,(0.48*E1689+4.05)*F1689,((0.48*30+4.05)+0.4*(E1689-30))*F1689)</f>
        <v>0</v>
      </c>
      <c r="H1689" s="632"/>
      <c r="I1689" s="632"/>
      <c r="J1689" s="633">
        <f t="shared" si="456"/>
        <v>0</v>
      </c>
      <c r="K1689" s="634"/>
      <c r="L1689" s="107"/>
      <c r="M1689" s="107"/>
      <c r="N1689" s="108">
        <f t="shared" si="460"/>
        <v>0</v>
      </c>
      <c r="O1689" s="108">
        <f t="shared" si="461"/>
        <v>0</v>
      </c>
      <c r="P1689" s="109"/>
      <c r="Q1689" s="107">
        <f t="shared" si="455"/>
        <v>0</v>
      </c>
      <c r="R1689" s="107">
        <f t="shared" si="455"/>
        <v>0</v>
      </c>
      <c r="S1689" s="108">
        <f t="shared" si="462"/>
        <v>0</v>
      </c>
      <c r="T1689" s="110">
        <f t="shared" si="458"/>
        <v>0</v>
      </c>
      <c r="U1689" s="109"/>
      <c r="V1689" s="111" t="str">
        <f>IF(T1684&gt;0,"xx",IF(O1684&gt;0,"xy",""))</f>
        <v/>
      </c>
      <c r="W1689" s="613" t="str">
        <f t="shared" si="459"/>
        <v/>
      </c>
      <c r="X1689" s="613" t="str">
        <f t="shared" si="457"/>
        <v/>
      </c>
      <c r="Y1689" s="613" t="str">
        <f t="shared" si="463"/>
        <v/>
      </c>
    </row>
    <row r="1690" spans="1:25" ht="13.8" hidden="1" thickBot="1">
      <c r="A1690" s="196" t="s">
        <v>144</v>
      </c>
      <c r="B1690" s="197" t="s">
        <v>232</v>
      </c>
      <c r="C1690" s="635" t="s">
        <v>158</v>
      </c>
      <c r="D1690" s="636"/>
      <c r="E1690" s="637"/>
      <c r="F1690" s="638"/>
      <c r="G1690" s="639">
        <f>SUM(G1691:G1695)</f>
        <v>452.70424579999991</v>
      </c>
      <c r="H1690" s="632">
        <f>VLOOKUP(C1690,'ENSAIOS DE ORÇAMENTO'!$C$3:$L$79,8,FALSE)</f>
        <v>1706.5997199999999</v>
      </c>
      <c r="I1690" s="632">
        <f>IF(ISBLANK(H1690),"",SUM(G1690:H1690))*0.9</f>
        <v>1943.3735692199998</v>
      </c>
      <c r="J1690" s="633">
        <f t="shared" si="456"/>
        <v>2501.9</v>
      </c>
      <c r="K1690" s="634" t="s">
        <v>23</v>
      </c>
      <c r="L1690" s="107"/>
      <c r="M1690" s="107"/>
      <c r="N1690" s="108">
        <f t="shared" si="460"/>
        <v>0</v>
      </c>
      <c r="O1690" s="108">
        <f t="shared" si="461"/>
        <v>0</v>
      </c>
      <c r="P1690" s="109"/>
      <c r="Q1690" s="107">
        <f t="shared" si="455"/>
        <v>0</v>
      </c>
      <c r="R1690" s="107">
        <f t="shared" si="455"/>
        <v>0</v>
      </c>
      <c r="S1690" s="108">
        <f t="shared" si="462"/>
        <v>0</v>
      </c>
      <c r="T1690" s="110">
        <f t="shared" si="458"/>
        <v>0</v>
      </c>
      <c r="U1690" s="109"/>
      <c r="W1690" s="613" t="str">
        <f t="shared" si="459"/>
        <v/>
      </c>
      <c r="X1690" s="613" t="str">
        <f t="shared" si="457"/>
        <v/>
      </c>
      <c r="Y1690" s="613" t="str">
        <f t="shared" si="463"/>
        <v/>
      </c>
    </row>
    <row r="1691" spans="1:25" ht="13.8" hidden="1" thickBot="1">
      <c r="A1691" s="196" t="s">
        <v>175</v>
      </c>
      <c r="B1691" s="197"/>
      <c r="C1691" s="635" t="s">
        <v>241</v>
      </c>
      <c r="D1691" s="636"/>
      <c r="E1691" s="637">
        <v>500</v>
      </c>
      <c r="F1691" s="638">
        <f>VLOOKUP(C1690,'ENSAIOS DE ORÇAMENTO'!$C$3:$L$79,4,FALSE)</f>
        <v>0.81040000000000001</v>
      </c>
      <c r="G1691" s="677">
        <f>IF(E1691&lt;=30,(0.48*E1691+4.05)*F1691,((0.48*30+4.05)+0.4*(E1691-30))*F1691)</f>
        <v>167.30707999999998</v>
      </c>
      <c r="H1691" s="632"/>
      <c r="I1691" s="632"/>
      <c r="J1691" s="633">
        <f t="shared" si="456"/>
        <v>0</v>
      </c>
      <c r="K1691" s="634"/>
      <c r="L1691" s="107"/>
      <c r="M1691" s="107"/>
      <c r="N1691" s="108">
        <f t="shared" si="460"/>
        <v>0</v>
      </c>
      <c r="O1691" s="108">
        <f t="shared" si="461"/>
        <v>0</v>
      </c>
      <c r="P1691" s="109"/>
      <c r="Q1691" s="107">
        <f t="shared" si="455"/>
        <v>0</v>
      </c>
      <c r="R1691" s="107">
        <f t="shared" si="455"/>
        <v>0</v>
      </c>
      <c r="S1691" s="108">
        <f t="shared" si="462"/>
        <v>0</v>
      </c>
      <c r="T1691" s="110">
        <f t="shared" si="458"/>
        <v>0</v>
      </c>
      <c r="U1691" s="109"/>
      <c r="V1691" s="111" t="str">
        <f>IF(T1690&gt;0,"xx",IF(O1690&gt;0,"xy",""))</f>
        <v/>
      </c>
      <c r="W1691" s="613" t="str">
        <f t="shared" si="459"/>
        <v/>
      </c>
      <c r="X1691" s="613" t="str">
        <f t="shared" si="457"/>
        <v/>
      </c>
      <c r="Y1691" s="613" t="str">
        <f t="shared" si="463"/>
        <v/>
      </c>
    </row>
    <row r="1692" spans="1:25" ht="13.8" hidden="1" thickBot="1">
      <c r="A1692" s="196" t="s">
        <v>175</v>
      </c>
      <c r="B1692" s="197"/>
      <c r="C1692" s="635" t="s">
        <v>303</v>
      </c>
      <c r="D1692" s="636"/>
      <c r="E1692" s="637">
        <v>180</v>
      </c>
      <c r="F1692" s="638">
        <f>VLOOKUP(C1690,'ENSAIOS DE ORÇAMENTO'!$C$3:$L$79,5,FALSE)</f>
        <v>2.3575999999999997</v>
      </c>
      <c r="G1692" s="671">
        <f>IF(E1692&lt;=30,(0.66*E1692+1.38)*F1692,((0.66*30+1.38)+0.55*(E1692-30))*F1692)</f>
        <v>244.43596799999997</v>
      </c>
      <c r="H1692" s="632"/>
      <c r="I1692" s="632"/>
      <c r="J1692" s="633">
        <f t="shared" si="456"/>
        <v>0</v>
      </c>
      <c r="K1692" s="634"/>
      <c r="L1692" s="107"/>
      <c r="M1692" s="107"/>
      <c r="N1692" s="108">
        <f t="shared" si="460"/>
        <v>0</v>
      </c>
      <c r="O1692" s="108">
        <f t="shared" si="461"/>
        <v>0</v>
      </c>
      <c r="P1692" s="109"/>
      <c r="Q1692" s="107">
        <f t="shared" si="455"/>
        <v>0</v>
      </c>
      <c r="R1692" s="107">
        <f t="shared" si="455"/>
        <v>0</v>
      </c>
      <c r="S1692" s="108">
        <f t="shared" si="462"/>
        <v>0</v>
      </c>
      <c r="T1692" s="110">
        <f t="shared" si="458"/>
        <v>0</v>
      </c>
      <c r="U1692" s="109"/>
      <c r="V1692" s="111" t="str">
        <f>IF(T1690&gt;0,"xx",IF(O1690&gt;0,"xy",""))</f>
        <v/>
      </c>
      <c r="W1692" s="613" t="str">
        <f t="shared" si="459"/>
        <v/>
      </c>
      <c r="X1692" s="613" t="str">
        <f t="shared" si="457"/>
        <v/>
      </c>
      <c r="Y1692" s="613" t="str">
        <f t="shared" si="463"/>
        <v/>
      </c>
    </row>
    <row r="1693" spans="1:25" ht="13.8" hidden="1" thickBot="1">
      <c r="A1693" s="196" t="s">
        <v>175</v>
      </c>
      <c r="B1693" s="197"/>
      <c r="C1693" s="635" t="s">
        <v>307</v>
      </c>
      <c r="D1693" s="636"/>
      <c r="E1693" s="637">
        <v>20</v>
      </c>
      <c r="F1693" s="638">
        <f>VLOOKUP(C1690,'ENSAIOS DE ORÇAMENTO'!$C$3:$L$79,6,FALSE)</f>
        <v>2.8094099999999997</v>
      </c>
      <c r="G1693" s="671">
        <f>IF(E1693&lt;=30,(0.66*E1693+1.38)*F1693,((0.66*30+1.38)+0.55*(E1693-30))*F1693)</f>
        <v>40.961197800000001</v>
      </c>
      <c r="H1693" s="632"/>
      <c r="I1693" s="632"/>
      <c r="J1693" s="633">
        <f t="shared" si="456"/>
        <v>0</v>
      </c>
      <c r="K1693" s="634"/>
      <c r="L1693" s="107"/>
      <c r="M1693" s="107"/>
      <c r="N1693" s="108">
        <f t="shared" si="460"/>
        <v>0</v>
      </c>
      <c r="O1693" s="108">
        <f t="shared" si="461"/>
        <v>0</v>
      </c>
      <c r="P1693" s="109"/>
      <c r="Q1693" s="107">
        <f t="shared" si="455"/>
        <v>0</v>
      </c>
      <c r="R1693" s="107">
        <f t="shared" si="455"/>
        <v>0</v>
      </c>
      <c r="S1693" s="108">
        <f t="shared" si="462"/>
        <v>0</v>
      </c>
      <c r="T1693" s="110">
        <f t="shared" si="458"/>
        <v>0</v>
      </c>
      <c r="U1693" s="109"/>
      <c r="V1693" s="111" t="str">
        <f>IF(T1690&gt;0,"xx",IF(O1690&gt;0,"xy",""))</f>
        <v/>
      </c>
      <c r="W1693" s="613" t="str">
        <f t="shared" si="459"/>
        <v/>
      </c>
      <c r="X1693" s="613" t="str">
        <f t="shared" si="457"/>
        <v/>
      </c>
      <c r="Y1693" s="613" t="str">
        <f t="shared" si="463"/>
        <v/>
      </c>
    </row>
    <row r="1694" spans="1:25" ht="13.8" hidden="1" thickBot="1">
      <c r="A1694" s="196" t="s">
        <v>175</v>
      </c>
      <c r="B1694" s="197"/>
      <c r="C1694" s="635" t="s">
        <v>480</v>
      </c>
      <c r="D1694" s="636"/>
      <c r="E1694" s="637">
        <v>30</v>
      </c>
      <c r="F1694" s="638">
        <f>VLOOKUP(C1690,'ENSAIOS DE ORÇAMENTO'!$C$3:$L$79,3,FALSE)</f>
        <v>0</v>
      </c>
      <c r="G1694" s="667">
        <f>IF(E1694&lt;=30,(0.66*E1694+1.38)*F1694,((0.66*30+1.38)+0.55*(E1694-30))*F1694)</f>
        <v>0</v>
      </c>
      <c r="H1694" s="632"/>
      <c r="I1694" s="632"/>
      <c r="J1694" s="633">
        <f t="shared" si="456"/>
        <v>0</v>
      </c>
      <c r="K1694" s="634"/>
      <c r="L1694" s="107"/>
      <c r="M1694" s="107"/>
      <c r="N1694" s="108">
        <f t="shared" si="460"/>
        <v>0</v>
      </c>
      <c r="O1694" s="108">
        <f t="shared" si="461"/>
        <v>0</v>
      </c>
      <c r="P1694" s="109"/>
      <c r="Q1694" s="107">
        <f t="shared" si="455"/>
        <v>0</v>
      </c>
      <c r="R1694" s="107">
        <f t="shared" si="455"/>
        <v>0</v>
      </c>
      <c r="S1694" s="108">
        <f t="shared" si="462"/>
        <v>0</v>
      </c>
      <c r="T1694" s="110">
        <f t="shared" si="458"/>
        <v>0</v>
      </c>
      <c r="U1694" s="109"/>
      <c r="V1694" s="111" t="str">
        <f>IF(T1690&gt;0,"xx",IF(O1690&gt;0,"xy",""))</f>
        <v/>
      </c>
      <c r="W1694" s="613" t="str">
        <f t="shared" si="459"/>
        <v/>
      </c>
      <c r="X1694" s="613" t="str">
        <f t="shared" si="457"/>
        <v/>
      </c>
      <c r="Y1694" s="613" t="str">
        <f t="shared" si="463"/>
        <v/>
      </c>
    </row>
    <row r="1695" spans="1:25" ht="13.8" hidden="1" thickBot="1">
      <c r="A1695" s="196" t="s">
        <v>175</v>
      </c>
      <c r="B1695" s="197"/>
      <c r="C1695" s="635" t="s">
        <v>481</v>
      </c>
      <c r="D1695" s="636"/>
      <c r="E1695" s="637">
        <v>500</v>
      </c>
      <c r="F1695" s="638">
        <f>VLOOKUP(C1690,'ENSAIOS DE ORÇAMENTO'!$C$3:$L$79,10,FALSE)</f>
        <v>0</v>
      </c>
      <c r="G1695" s="680">
        <f>IF(E1695&lt;=30,(0.48*E1695+4.05)*F1695,((0.48*30+4.05)+0.4*(E1695-30))*F1695)</f>
        <v>0</v>
      </c>
      <c r="H1695" s="632"/>
      <c r="I1695" s="632"/>
      <c r="J1695" s="633">
        <f t="shared" si="456"/>
        <v>0</v>
      </c>
      <c r="K1695" s="634"/>
      <c r="L1695" s="107"/>
      <c r="M1695" s="107"/>
      <c r="N1695" s="108">
        <f t="shared" si="460"/>
        <v>0</v>
      </c>
      <c r="O1695" s="108">
        <f t="shared" si="461"/>
        <v>0</v>
      </c>
      <c r="P1695" s="109"/>
      <c r="Q1695" s="107">
        <f t="shared" si="455"/>
        <v>0</v>
      </c>
      <c r="R1695" s="107">
        <f t="shared" si="455"/>
        <v>0</v>
      </c>
      <c r="S1695" s="108">
        <f t="shared" si="462"/>
        <v>0</v>
      </c>
      <c r="T1695" s="110">
        <f t="shared" si="458"/>
        <v>0</v>
      </c>
      <c r="U1695" s="109"/>
      <c r="V1695" s="111" t="str">
        <f>IF(T1690&gt;0,"xx",IF(O1690&gt;0,"xy",""))</f>
        <v/>
      </c>
      <c r="W1695" s="613" t="str">
        <f t="shared" si="459"/>
        <v/>
      </c>
      <c r="X1695" s="613" t="str">
        <f t="shared" si="457"/>
        <v/>
      </c>
      <c r="Y1695" s="613" t="str">
        <f t="shared" si="463"/>
        <v/>
      </c>
    </row>
    <row r="1696" spans="1:25" ht="13.8" hidden="1" thickBot="1">
      <c r="A1696" s="764" t="s">
        <v>145</v>
      </c>
      <c r="B1696" s="197" t="s">
        <v>232</v>
      </c>
      <c r="C1696" s="635" t="s">
        <v>159</v>
      </c>
      <c r="D1696" s="636"/>
      <c r="E1696" s="637"/>
      <c r="F1696" s="638"/>
      <c r="G1696" s="639">
        <f>SUM(G1697:G1701)</f>
        <v>218.45502340000002</v>
      </c>
      <c r="H1696" s="632">
        <f>VLOOKUP(C1696,'ENSAIOS DE ORÇAMENTO'!$C$3:$L$79,8,FALSE)</f>
        <v>2302.1095399999999</v>
      </c>
      <c r="I1696" s="632">
        <f>IF(ISBLANK(H1696),"",SUM(G1696:H1696))*0.95</f>
        <v>2394.5363352299996</v>
      </c>
      <c r="J1696" s="633">
        <f t="shared" si="456"/>
        <v>3082.73</v>
      </c>
      <c r="K1696" s="634" t="s">
        <v>23</v>
      </c>
      <c r="L1696" s="107"/>
      <c r="M1696" s="107"/>
      <c r="N1696" s="108">
        <f t="shared" si="460"/>
        <v>0</v>
      </c>
      <c r="O1696" s="108">
        <f t="shared" si="461"/>
        <v>0</v>
      </c>
      <c r="P1696" s="109"/>
      <c r="Q1696" s="107">
        <f t="shared" ref="Q1696:R1758" si="464">L1696</f>
        <v>0</v>
      </c>
      <c r="R1696" s="107">
        <f t="shared" si="464"/>
        <v>0</v>
      </c>
      <c r="S1696" s="108">
        <f t="shared" si="462"/>
        <v>0</v>
      </c>
      <c r="T1696" s="110">
        <f t="shared" si="458"/>
        <v>0</v>
      </c>
      <c r="U1696" s="109"/>
      <c r="W1696" s="613" t="str">
        <f t="shared" si="459"/>
        <v/>
      </c>
      <c r="X1696" s="613" t="str">
        <f t="shared" si="457"/>
        <v/>
      </c>
      <c r="Y1696" s="613" t="str">
        <f t="shared" si="463"/>
        <v/>
      </c>
    </row>
    <row r="1697" spans="1:25" ht="13.8" hidden="1" thickBot="1">
      <c r="A1697" s="196" t="s">
        <v>175</v>
      </c>
      <c r="B1697" s="197"/>
      <c r="C1697" s="635" t="s">
        <v>241</v>
      </c>
      <c r="D1697" s="636"/>
      <c r="E1697" s="637">
        <v>500</v>
      </c>
      <c r="F1697" s="638">
        <f>VLOOKUP(C1696,'ENSAIOS DE ORÇAMENTO'!$C$3:$L$79,4,FALSE)</f>
        <v>0.38540000000000008</v>
      </c>
      <c r="G1697" s="677">
        <f>IF(E1697&lt;=30,(0.48*E1697+4.05)*F1697,((0.48*30+4.05)+0.4*(E1697-30))*F1697)</f>
        <v>79.565830000000005</v>
      </c>
      <c r="H1697" s="632"/>
      <c r="I1697" s="632"/>
      <c r="J1697" s="633">
        <f t="shared" si="456"/>
        <v>0</v>
      </c>
      <c r="K1697" s="634"/>
      <c r="L1697" s="107"/>
      <c r="M1697" s="107"/>
      <c r="N1697" s="108">
        <f t="shared" si="460"/>
        <v>0</v>
      </c>
      <c r="O1697" s="108">
        <f t="shared" si="461"/>
        <v>0</v>
      </c>
      <c r="P1697" s="109"/>
      <c r="Q1697" s="107">
        <f t="shared" si="464"/>
        <v>0</v>
      </c>
      <c r="R1697" s="107">
        <f t="shared" si="464"/>
        <v>0</v>
      </c>
      <c r="S1697" s="108">
        <f t="shared" si="462"/>
        <v>0</v>
      </c>
      <c r="T1697" s="110">
        <f t="shared" si="458"/>
        <v>0</v>
      </c>
      <c r="U1697" s="109"/>
      <c r="V1697" s="111" t="str">
        <f>IF(T1696&gt;0,"xx",IF(O1696&gt;0,"xy",""))</f>
        <v/>
      </c>
      <c r="W1697" s="613" t="str">
        <f t="shared" si="459"/>
        <v/>
      </c>
      <c r="X1697" s="613" t="str">
        <f t="shared" si="457"/>
        <v/>
      </c>
      <c r="Y1697" s="613" t="str">
        <f t="shared" si="463"/>
        <v/>
      </c>
    </row>
    <row r="1698" spans="1:25" ht="13.8" hidden="1" thickBot="1">
      <c r="A1698" s="196" t="s">
        <v>175</v>
      </c>
      <c r="B1698" s="197"/>
      <c r="C1698" s="635" t="s">
        <v>303</v>
      </c>
      <c r="D1698" s="636"/>
      <c r="E1698" s="637">
        <v>180</v>
      </c>
      <c r="F1698" s="638">
        <f>VLOOKUP(C1696,'ENSAIOS DE ORÇAMENTO'!$C$3:$L$79,5,FALSE)</f>
        <v>1.1483800000000002</v>
      </c>
      <c r="G1698" s="671">
        <f>IF(E1698&lt;=30,(0.66*E1698+1.38)*F1698,((0.66*30+1.38)+0.55*(E1698-30))*F1698)</f>
        <v>119.06403840000003</v>
      </c>
      <c r="H1698" s="632"/>
      <c r="I1698" s="632"/>
      <c r="J1698" s="633">
        <f t="shared" ref="J1698:J1761" si="465">IF(ISBLANK(H1698),0,ROUND(I1698*(1+$E$10)*(1+$E$11*D1698),2))</f>
        <v>0</v>
      </c>
      <c r="K1698" s="634"/>
      <c r="L1698" s="107"/>
      <c r="M1698" s="107"/>
      <c r="N1698" s="108">
        <f t="shared" si="460"/>
        <v>0</v>
      </c>
      <c r="O1698" s="108">
        <f t="shared" si="461"/>
        <v>0</v>
      </c>
      <c r="P1698" s="109"/>
      <c r="Q1698" s="107">
        <f t="shared" si="464"/>
        <v>0</v>
      </c>
      <c r="R1698" s="107">
        <f t="shared" si="464"/>
        <v>0</v>
      </c>
      <c r="S1698" s="108">
        <f t="shared" si="462"/>
        <v>0</v>
      </c>
      <c r="T1698" s="110">
        <f t="shared" si="458"/>
        <v>0</v>
      </c>
      <c r="U1698" s="109"/>
      <c r="V1698" s="111" t="str">
        <f>IF(T1696&gt;0,"xx",IF(O1696&gt;0,"xy",""))</f>
        <v/>
      </c>
      <c r="W1698" s="613" t="str">
        <f t="shared" si="459"/>
        <v/>
      </c>
      <c r="X1698" s="613" t="str">
        <f t="shared" si="457"/>
        <v/>
      </c>
      <c r="Y1698" s="613" t="str">
        <f t="shared" si="463"/>
        <v/>
      </c>
    </row>
    <row r="1699" spans="1:25" ht="13.8" hidden="1" thickBot="1">
      <c r="A1699" s="196" t="s">
        <v>175</v>
      </c>
      <c r="B1699" s="197"/>
      <c r="C1699" s="635" t="s">
        <v>307</v>
      </c>
      <c r="D1699" s="636"/>
      <c r="E1699" s="637">
        <v>20</v>
      </c>
      <c r="F1699" s="638">
        <f>VLOOKUP(C1696,'ENSAIOS DE ORÇAMENTO'!$C$3:$L$79,6,FALSE)</f>
        <v>1.35975</v>
      </c>
      <c r="G1699" s="671">
        <f>IF(E1699&lt;=30,(0.66*E1699+1.38)*F1699,((0.66*30+1.38)+0.55*(E1699-30))*F1699)</f>
        <v>19.825155000000002</v>
      </c>
      <c r="H1699" s="632"/>
      <c r="I1699" s="632"/>
      <c r="J1699" s="633">
        <f t="shared" si="465"/>
        <v>0</v>
      </c>
      <c r="K1699" s="634"/>
      <c r="L1699" s="107"/>
      <c r="M1699" s="107"/>
      <c r="N1699" s="108">
        <f t="shared" si="460"/>
        <v>0</v>
      </c>
      <c r="O1699" s="108">
        <f t="shared" si="461"/>
        <v>0</v>
      </c>
      <c r="P1699" s="109"/>
      <c r="Q1699" s="107">
        <f t="shared" si="464"/>
        <v>0</v>
      </c>
      <c r="R1699" s="107">
        <f t="shared" si="464"/>
        <v>0</v>
      </c>
      <c r="S1699" s="108">
        <f t="shared" si="462"/>
        <v>0</v>
      </c>
      <c r="T1699" s="110">
        <f t="shared" si="458"/>
        <v>0</v>
      </c>
      <c r="U1699" s="109"/>
      <c r="V1699" s="111" t="str">
        <f>IF(T1696&gt;0,"xx",IF(O1696&gt;0,"xy",""))</f>
        <v/>
      </c>
      <c r="W1699" s="613" t="str">
        <f t="shared" si="459"/>
        <v/>
      </c>
      <c r="X1699" s="613" t="str">
        <f t="shared" si="457"/>
        <v/>
      </c>
      <c r="Y1699" s="613" t="str">
        <f t="shared" si="463"/>
        <v/>
      </c>
    </row>
    <row r="1700" spans="1:25" ht="13.8" hidden="1" thickBot="1">
      <c r="A1700" s="196" t="s">
        <v>175</v>
      </c>
      <c r="B1700" s="197"/>
      <c r="C1700" s="635" t="s">
        <v>480</v>
      </c>
      <c r="D1700" s="636"/>
      <c r="E1700" s="637">
        <v>30</v>
      </c>
      <c r="F1700" s="638">
        <f>VLOOKUP(C1696,'ENSAIOS DE ORÇAMENTO'!$C$3:$L$79,3,FALSE)</f>
        <v>0</v>
      </c>
      <c r="G1700" s="667">
        <f>IF(E1700&lt;=30,(0.66*E1700+1.38)*F1700,((0.66*30+1.38)+0.55*(E1700-30))*F1700)</f>
        <v>0</v>
      </c>
      <c r="H1700" s="632"/>
      <c r="I1700" s="632"/>
      <c r="J1700" s="633">
        <f t="shared" si="465"/>
        <v>0</v>
      </c>
      <c r="K1700" s="634"/>
      <c r="L1700" s="107"/>
      <c r="M1700" s="107"/>
      <c r="N1700" s="108">
        <f t="shared" si="460"/>
        <v>0</v>
      </c>
      <c r="O1700" s="108">
        <f t="shared" si="461"/>
        <v>0</v>
      </c>
      <c r="P1700" s="109"/>
      <c r="Q1700" s="107">
        <f t="shared" si="464"/>
        <v>0</v>
      </c>
      <c r="R1700" s="107">
        <f t="shared" si="464"/>
        <v>0</v>
      </c>
      <c r="S1700" s="108">
        <f t="shared" si="462"/>
        <v>0</v>
      </c>
      <c r="T1700" s="110">
        <f t="shared" si="458"/>
        <v>0</v>
      </c>
      <c r="U1700" s="109"/>
      <c r="V1700" s="111" t="str">
        <f>IF(T1696&gt;0,"xx",IF(O1696&gt;0,"xy",""))</f>
        <v/>
      </c>
      <c r="W1700" s="613" t="str">
        <f t="shared" si="459"/>
        <v/>
      </c>
      <c r="X1700" s="613" t="str">
        <f t="shared" si="457"/>
        <v/>
      </c>
      <c r="Y1700" s="613" t="str">
        <f t="shared" si="463"/>
        <v/>
      </c>
    </row>
    <row r="1701" spans="1:25" ht="13.8" hidden="1" thickBot="1">
      <c r="A1701" s="196" t="s">
        <v>175</v>
      </c>
      <c r="B1701" s="197"/>
      <c r="C1701" s="635" t="s">
        <v>481</v>
      </c>
      <c r="D1701" s="636"/>
      <c r="E1701" s="637">
        <v>500</v>
      </c>
      <c r="F1701" s="638">
        <f>VLOOKUP(C1696,'ENSAIOS DE ORÇAMENTO'!$C$3:$L$79,10,FALSE)</f>
        <v>0</v>
      </c>
      <c r="G1701" s="680">
        <f>IF(E1701&lt;=30,(0.48*E1701+4.05)*F1701,((0.48*30+4.05)+0.4*(E1701-30))*F1701)</f>
        <v>0</v>
      </c>
      <c r="H1701" s="632"/>
      <c r="I1701" s="632"/>
      <c r="J1701" s="633">
        <f t="shared" si="465"/>
        <v>0</v>
      </c>
      <c r="K1701" s="634"/>
      <c r="L1701" s="107"/>
      <c r="M1701" s="107"/>
      <c r="N1701" s="108">
        <f t="shared" si="460"/>
        <v>0</v>
      </c>
      <c r="O1701" s="108">
        <f t="shared" si="461"/>
        <v>0</v>
      </c>
      <c r="P1701" s="109"/>
      <c r="Q1701" s="107">
        <f t="shared" si="464"/>
        <v>0</v>
      </c>
      <c r="R1701" s="107">
        <f t="shared" si="464"/>
        <v>0</v>
      </c>
      <c r="S1701" s="108">
        <f t="shared" si="462"/>
        <v>0</v>
      </c>
      <c r="T1701" s="110">
        <f t="shared" si="458"/>
        <v>0</v>
      </c>
      <c r="U1701" s="109"/>
      <c r="V1701" s="111" t="str">
        <f>IF(T1696&gt;0,"xx",IF(O1696&gt;0,"xy",""))</f>
        <v/>
      </c>
      <c r="W1701" s="613" t="str">
        <f t="shared" si="459"/>
        <v/>
      </c>
      <c r="X1701" s="613" t="str">
        <f t="shared" si="457"/>
        <v/>
      </c>
      <c r="Y1701" s="613" t="str">
        <f t="shared" si="463"/>
        <v/>
      </c>
    </row>
    <row r="1702" spans="1:25" ht="13.8" hidden="1" thickBot="1">
      <c r="A1702" s="764" t="s">
        <v>146</v>
      </c>
      <c r="B1702" s="197" t="s">
        <v>232</v>
      </c>
      <c r="C1702" s="635" t="s">
        <v>160</v>
      </c>
      <c r="D1702" s="636"/>
      <c r="E1702" s="637"/>
      <c r="F1702" s="638"/>
      <c r="G1702" s="639">
        <f>SUM(G1703:G1707)</f>
        <v>245.42526040000001</v>
      </c>
      <c r="H1702" s="632">
        <f>VLOOKUP(C1702,'ENSAIOS DE ORÇAMENTO'!$C$3:$L$79,8,FALSE)</f>
        <v>2541.2301149999998</v>
      </c>
      <c r="I1702" s="632">
        <f>IF(ISBLANK(H1702),"",SUM(G1702:H1702))*0.95</f>
        <v>2647.3226066299994</v>
      </c>
      <c r="J1702" s="633">
        <f t="shared" si="465"/>
        <v>3408.16</v>
      </c>
      <c r="K1702" s="634" t="s">
        <v>23</v>
      </c>
      <c r="L1702" s="107"/>
      <c r="M1702" s="107"/>
      <c r="N1702" s="108">
        <f t="shared" si="460"/>
        <v>0</v>
      </c>
      <c r="O1702" s="108">
        <f t="shared" si="461"/>
        <v>0</v>
      </c>
      <c r="P1702" s="109"/>
      <c r="Q1702" s="107">
        <f t="shared" si="464"/>
        <v>0</v>
      </c>
      <c r="R1702" s="107">
        <f t="shared" si="464"/>
        <v>0</v>
      </c>
      <c r="S1702" s="108">
        <f t="shared" si="462"/>
        <v>0</v>
      </c>
      <c r="T1702" s="110">
        <f t="shared" si="458"/>
        <v>0</v>
      </c>
      <c r="U1702" s="109"/>
      <c r="W1702" s="613" t="str">
        <f t="shared" si="459"/>
        <v/>
      </c>
      <c r="X1702" s="613" t="str">
        <f t="shared" si="457"/>
        <v/>
      </c>
      <c r="Y1702" s="613" t="str">
        <f t="shared" si="463"/>
        <v/>
      </c>
    </row>
    <row r="1703" spans="1:25" ht="13.8" hidden="1" thickBot="1">
      <c r="A1703" s="196" t="s">
        <v>175</v>
      </c>
      <c r="B1703" s="197"/>
      <c r="C1703" s="635" t="s">
        <v>241</v>
      </c>
      <c r="D1703" s="636"/>
      <c r="E1703" s="637">
        <v>500</v>
      </c>
      <c r="F1703" s="638">
        <f>VLOOKUP(C1702,'ENSAIOS DE ORÇAMENTO'!$C$3:$L$79,4,FALSE)</f>
        <v>0.43490000000000006</v>
      </c>
      <c r="G1703" s="677">
        <f>IF(E1703&lt;=30,(0.48*E1703+4.05)*F1703,((0.48*30+4.05)+0.4*(E1703-30))*F1703)</f>
        <v>89.785105000000001</v>
      </c>
      <c r="H1703" s="632"/>
      <c r="I1703" s="632"/>
      <c r="J1703" s="633">
        <f t="shared" si="465"/>
        <v>0</v>
      </c>
      <c r="K1703" s="634"/>
      <c r="L1703" s="107"/>
      <c r="M1703" s="107"/>
      <c r="N1703" s="108">
        <f t="shared" si="460"/>
        <v>0</v>
      </c>
      <c r="O1703" s="108">
        <f t="shared" si="461"/>
        <v>0</v>
      </c>
      <c r="P1703" s="109"/>
      <c r="Q1703" s="107">
        <f t="shared" si="464"/>
        <v>0</v>
      </c>
      <c r="R1703" s="107">
        <f t="shared" si="464"/>
        <v>0</v>
      </c>
      <c r="S1703" s="108">
        <f t="shared" si="462"/>
        <v>0</v>
      </c>
      <c r="T1703" s="110">
        <f t="shared" si="458"/>
        <v>0</v>
      </c>
      <c r="U1703" s="109"/>
      <c r="V1703" s="111" t="str">
        <f>IF(T1702&gt;0,"xx",IF(O1702&gt;0,"xy",""))</f>
        <v/>
      </c>
      <c r="W1703" s="613" t="str">
        <f t="shared" si="459"/>
        <v/>
      </c>
      <c r="X1703" s="613" t="str">
        <f t="shared" si="457"/>
        <v/>
      </c>
      <c r="Y1703" s="613" t="str">
        <f t="shared" si="463"/>
        <v/>
      </c>
    </row>
    <row r="1704" spans="1:25" ht="13.8" hidden="1" thickBot="1">
      <c r="A1704" s="196" t="s">
        <v>175</v>
      </c>
      <c r="B1704" s="197"/>
      <c r="C1704" s="635" t="s">
        <v>303</v>
      </c>
      <c r="D1704" s="636"/>
      <c r="E1704" s="637">
        <v>180</v>
      </c>
      <c r="F1704" s="638">
        <f>VLOOKUP(C1702,'ENSAIOS DE ORÇAMENTO'!$C$3:$L$79,5,FALSE)</f>
        <v>1.28653</v>
      </c>
      <c r="G1704" s="671">
        <f>IF(E1704&lt;=30,(0.66*E1704+1.38)*F1704,((0.66*30+1.38)+0.55*(E1704-30))*F1704)</f>
        <v>133.3874304</v>
      </c>
      <c r="H1704" s="632"/>
      <c r="I1704" s="632"/>
      <c r="J1704" s="633">
        <f t="shared" si="465"/>
        <v>0</v>
      </c>
      <c r="K1704" s="634"/>
      <c r="L1704" s="107"/>
      <c r="M1704" s="107"/>
      <c r="N1704" s="108">
        <f t="shared" si="460"/>
        <v>0</v>
      </c>
      <c r="O1704" s="108">
        <f t="shared" si="461"/>
        <v>0</v>
      </c>
      <c r="P1704" s="109"/>
      <c r="Q1704" s="107">
        <f t="shared" si="464"/>
        <v>0</v>
      </c>
      <c r="R1704" s="107">
        <f t="shared" si="464"/>
        <v>0</v>
      </c>
      <c r="S1704" s="108">
        <f t="shared" si="462"/>
        <v>0</v>
      </c>
      <c r="T1704" s="110">
        <f t="shared" si="458"/>
        <v>0</v>
      </c>
      <c r="U1704" s="109"/>
      <c r="V1704" s="111" t="str">
        <f>IF(T1702&gt;0,"xx",IF(O1702&gt;0,"xy",""))</f>
        <v/>
      </c>
      <c r="W1704" s="613" t="str">
        <f t="shared" si="459"/>
        <v/>
      </c>
      <c r="X1704" s="613" t="str">
        <f t="shared" si="457"/>
        <v/>
      </c>
      <c r="Y1704" s="613" t="str">
        <f t="shared" si="463"/>
        <v/>
      </c>
    </row>
    <row r="1705" spans="1:25" ht="13.8" hidden="1" thickBot="1">
      <c r="A1705" s="196" t="s">
        <v>175</v>
      </c>
      <c r="B1705" s="197"/>
      <c r="C1705" s="635" t="s">
        <v>307</v>
      </c>
      <c r="D1705" s="636"/>
      <c r="E1705" s="637">
        <v>20</v>
      </c>
      <c r="F1705" s="638">
        <f>VLOOKUP(C1702,'ENSAIOS DE ORÇAMENTO'!$C$3:$L$79,6,FALSE)</f>
        <v>1.5262500000000001</v>
      </c>
      <c r="G1705" s="671">
        <f>IF(E1705&lt;=30,(0.66*E1705+1.38)*F1705,((0.66*30+1.38)+0.55*(E1705-30))*F1705)</f>
        <v>22.252725000000005</v>
      </c>
      <c r="H1705" s="632"/>
      <c r="I1705" s="632"/>
      <c r="J1705" s="633">
        <f t="shared" si="465"/>
        <v>0</v>
      </c>
      <c r="K1705" s="634"/>
      <c r="L1705" s="107"/>
      <c r="M1705" s="107"/>
      <c r="N1705" s="108">
        <f t="shared" si="460"/>
        <v>0</v>
      </c>
      <c r="O1705" s="108">
        <f t="shared" si="461"/>
        <v>0</v>
      </c>
      <c r="P1705" s="109"/>
      <c r="Q1705" s="107">
        <f t="shared" si="464"/>
        <v>0</v>
      </c>
      <c r="R1705" s="107">
        <f t="shared" si="464"/>
        <v>0</v>
      </c>
      <c r="S1705" s="108">
        <f t="shared" si="462"/>
        <v>0</v>
      </c>
      <c r="T1705" s="110">
        <f t="shared" si="458"/>
        <v>0</v>
      </c>
      <c r="U1705" s="109"/>
      <c r="V1705" s="111" t="str">
        <f>IF(T1702&gt;0,"xx",IF(O1702&gt;0,"xy",""))</f>
        <v/>
      </c>
      <c r="W1705" s="613" t="str">
        <f t="shared" si="459"/>
        <v/>
      </c>
      <c r="X1705" s="613" t="str">
        <f t="shared" si="457"/>
        <v/>
      </c>
      <c r="Y1705" s="613" t="str">
        <f t="shared" si="463"/>
        <v/>
      </c>
    </row>
    <row r="1706" spans="1:25" ht="13.8" hidden="1" thickBot="1">
      <c r="A1706" s="196" t="s">
        <v>175</v>
      </c>
      <c r="B1706" s="197"/>
      <c r="C1706" s="635" t="s">
        <v>480</v>
      </c>
      <c r="D1706" s="636"/>
      <c r="E1706" s="637">
        <v>30</v>
      </c>
      <c r="F1706" s="638">
        <f>VLOOKUP(C1702,'ENSAIOS DE ORÇAMENTO'!$C$3:$L$79,3,FALSE)</f>
        <v>0</v>
      </c>
      <c r="G1706" s="667">
        <f>IF(E1706&lt;=30,(0.66*E1706+1.38)*F1706,((0.66*30+1.38)+0.55*(E1706-30))*F1706)</f>
        <v>0</v>
      </c>
      <c r="H1706" s="632"/>
      <c r="I1706" s="632"/>
      <c r="J1706" s="633">
        <f t="shared" si="465"/>
        <v>0</v>
      </c>
      <c r="K1706" s="634"/>
      <c r="L1706" s="107"/>
      <c r="M1706" s="107"/>
      <c r="N1706" s="108">
        <f t="shared" si="460"/>
        <v>0</v>
      </c>
      <c r="O1706" s="108">
        <f t="shared" si="461"/>
        <v>0</v>
      </c>
      <c r="P1706" s="109"/>
      <c r="Q1706" s="107">
        <f t="shared" si="464"/>
        <v>0</v>
      </c>
      <c r="R1706" s="107">
        <f t="shared" si="464"/>
        <v>0</v>
      </c>
      <c r="S1706" s="108">
        <f t="shared" si="462"/>
        <v>0</v>
      </c>
      <c r="T1706" s="110">
        <f t="shared" si="458"/>
        <v>0</v>
      </c>
      <c r="U1706" s="109"/>
      <c r="V1706" s="111" t="str">
        <f>IF(T1702&gt;0,"xx",IF(O1702&gt;0,"xy",""))</f>
        <v/>
      </c>
      <c r="W1706" s="613" t="str">
        <f t="shared" si="459"/>
        <v/>
      </c>
      <c r="X1706" s="613" t="str">
        <f t="shared" si="457"/>
        <v/>
      </c>
      <c r="Y1706" s="613" t="str">
        <f t="shared" si="463"/>
        <v/>
      </c>
    </row>
    <row r="1707" spans="1:25" ht="13.8" hidden="1" thickBot="1">
      <c r="A1707" s="196" t="s">
        <v>175</v>
      </c>
      <c r="B1707" s="197"/>
      <c r="C1707" s="635" t="s">
        <v>481</v>
      </c>
      <c r="D1707" s="636"/>
      <c r="E1707" s="637">
        <v>500</v>
      </c>
      <c r="F1707" s="638">
        <f>VLOOKUP(C1702,'ENSAIOS DE ORÇAMENTO'!$C$3:$L$79,10,FALSE)</f>
        <v>0</v>
      </c>
      <c r="G1707" s="680">
        <f>IF(E1707&lt;=30,(0.48*E1707+4.05)*F1707,((0.48*30+4.05)+0.4*(E1707-30))*F1707)</f>
        <v>0</v>
      </c>
      <c r="H1707" s="632"/>
      <c r="I1707" s="632"/>
      <c r="J1707" s="633">
        <f t="shared" si="465"/>
        <v>0</v>
      </c>
      <c r="K1707" s="634"/>
      <c r="L1707" s="107"/>
      <c r="M1707" s="107"/>
      <c r="N1707" s="108">
        <f t="shared" si="460"/>
        <v>0</v>
      </c>
      <c r="O1707" s="108">
        <f t="shared" si="461"/>
        <v>0</v>
      </c>
      <c r="P1707" s="109"/>
      <c r="Q1707" s="107">
        <f t="shared" si="464"/>
        <v>0</v>
      </c>
      <c r="R1707" s="107">
        <f t="shared" si="464"/>
        <v>0</v>
      </c>
      <c r="S1707" s="108">
        <f t="shared" si="462"/>
        <v>0</v>
      </c>
      <c r="T1707" s="110">
        <f t="shared" si="458"/>
        <v>0</v>
      </c>
      <c r="U1707" s="109"/>
      <c r="V1707" s="111" t="str">
        <f>IF(T1702&gt;0,"xx",IF(O1702&gt;0,"xy",""))</f>
        <v/>
      </c>
      <c r="W1707" s="613" t="str">
        <f t="shared" si="459"/>
        <v/>
      </c>
      <c r="X1707" s="613" t="str">
        <f t="shared" si="457"/>
        <v/>
      </c>
      <c r="Y1707" s="613" t="str">
        <f t="shared" si="463"/>
        <v/>
      </c>
    </row>
    <row r="1708" spans="1:25" ht="13.8" hidden="1" thickBot="1">
      <c r="A1708" s="764" t="s">
        <v>147</v>
      </c>
      <c r="B1708" s="197" t="s">
        <v>232</v>
      </c>
      <c r="C1708" s="635" t="s">
        <v>161</v>
      </c>
      <c r="D1708" s="636"/>
      <c r="E1708" s="637"/>
      <c r="F1708" s="638"/>
      <c r="G1708" s="639">
        <f>SUM(G1709:G1713)</f>
        <v>284.98160799999999</v>
      </c>
      <c r="H1708" s="632">
        <f>VLOOKUP(C1708,'ENSAIOS DE ORÇAMENTO'!$C$3:$L$79,8,FALSE)</f>
        <v>2893.2401249999998</v>
      </c>
      <c r="I1708" s="632">
        <f>IF(ISBLANK(H1708),"",SUM(G1708:H1708))*0.95</f>
        <v>3019.3106463499998</v>
      </c>
      <c r="J1708" s="633">
        <f t="shared" si="465"/>
        <v>3887.06</v>
      </c>
      <c r="K1708" s="634" t="s">
        <v>23</v>
      </c>
      <c r="L1708" s="107"/>
      <c r="M1708" s="107"/>
      <c r="N1708" s="108">
        <f t="shared" si="460"/>
        <v>0</v>
      </c>
      <c r="O1708" s="108">
        <f t="shared" si="461"/>
        <v>0</v>
      </c>
      <c r="P1708" s="109"/>
      <c r="Q1708" s="107">
        <f t="shared" si="464"/>
        <v>0</v>
      </c>
      <c r="R1708" s="107">
        <f t="shared" si="464"/>
        <v>0</v>
      </c>
      <c r="S1708" s="108">
        <f t="shared" si="462"/>
        <v>0</v>
      </c>
      <c r="T1708" s="110">
        <f t="shared" si="458"/>
        <v>0</v>
      </c>
      <c r="U1708" s="109"/>
      <c r="W1708" s="613" t="str">
        <f t="shared" si="459"/>
        <v/>
      </c>
      <c r="X1708" s="613" t="str">
        <f t="shared" si="457"/>
        <v/>
      </c>
      <c r="Y1708" s="613" t="str">
        <f t="shared" si="463"/>
        <v/>
      </c>
    </row>
    <row r="1709" spans="1:25" ht="13.8" hidden="1" thickBot="1">
      <c r="A1709" s="196" t="s">
        <v>175</v>
      </c>
      <c r="B1709" s="197"/>
      <c r="C1709" s="635" t="s">
        <v>241</v>
      </c>
      <c r="D1709" s="636"/>
      <c r="E1709" s="637">
        <v>500</v>
      </c>
      <c r="F1709" s="638">
        <f>VLOOKUP(C1708,'ENSAIOS DE ORÇAMENTO'!$C$3:$L$79,4,FALSE)</f>
        <v>0.50749999999999995</v>
      </c>
      <c r="G1709" s="677">
        <f>IF(E1709&lt;=30,(0.48*E1709+4.05)*F1709,((0.48*30+4.05)+0.4*(E1709-30))*F1709)</f>
        <v>104.77337499999999</v>
      </c>
      <c r="H1709" s="632"/>
      <c r="I1709" s="632"/>
      <c r="J1709" s="633">
        <f t="shared" si="465"/>
        <v>0</v>
      </c>
      <c r="K1709" s="634"/>
      <c r="L1709" s="107"/>
      <c r="M1709" s="107"/>
      <c r="N1709" s="108">
        <f t="shared" si="460"/>
        <v>0</v>
      </c>
      <c r="O1709" s="108">
        <f t="shared" si="461"/>
        <v>0</v>
      </c>
      <c r="P1709" s="109"/>
      <c r="Q1709" s="107">
        <f t="shared" si="464"/>
        <v>0</v>
      </c>
      <c r="R1709" s="107">
        <f t="shared" si="464"/>
        <v>0</v>
      </c>
      <c r="S1709" s="108">
        <f t="shared" si="462"/>
        <v>0</v>
      </c>
      <c r="T1709" s="110">
        <f t="shared" si="458"/>
        <v>0</v>
      </c>
      <c r="U1709" s="109"/>
      <c r="V1709" s="111" t="str">
        <f>IF(T1708&gt;0,"xx",IF(O1708&gt;0,"xy",""))</f>
        <v/>
      </c>
      <c r="W1709" s="613" t="str">
        <f t="shared" si="459"/>
        <v/>
      </c>
      <c r="X1709" s="613" t="str">
        <f t="shared" si="457"/>
        <v/>
      </c>
      <c r="Y1709" s="613" t="str">
        <f t="shared" si="463"/>
        <v/>
      </c>
    </row>
    <row r="1710" spans="1:25" ht="13.8" hidden="1" thickBot="1">
      <c r="A1710" s="196" t="s">
        <v>175</v>
      </c>
      <c r="B1710" s="197"/>
      <c r="C1710" s="635" t="s">
        <v>303</v>
      </c>
      <c r="D1710" s="636"/>
      <c r="E1710" s="637">
        <v>180</v>
      </c>
      <c r="F1710" s="638">
        <f>VLOOKUP(C1708,'ENSAIOS DE ORÇAMENTO'!$C$3:$L$79,5,FALSE)</f>
        <v>1.48915</v>
      </c>
      <c r="G1710" s="671">
        <f>IF(E1710&lt;=30,(0.66*E1710+1.38)*F1710,((0.66*30+1.38)+0.55*(E1710-30))*F1710)</f>
        <v>154.395072</v>
      </c>
      <c r="H1710" s="632"/>
      <c r="I1710" s="632"/>
      <c r="J1710" s="633">
        <f t="shared" si="465"/>
        <v>0</v>
      </c>
      <c r="K1710" s="634"/>
      <c r="L1710" s="107"/>
      <c r="M1710" s="107"/>
      <c r="N1710" s="108">
        <f t="shared" si="460"/>
        <v>0</v>
      </c>
      <c r="O1710" s="108">
        <f t="shared" si="461"/>
        <v>0</v>
      </c>
      <c r="P1710" s="109"/>
      <c r="Q1710" s="107">
        <f t="shared" si="464"/>
        <v>0</v>
      </c>
      <c r="R1710" s="107">
        <f t="shared" si="464"/>
        <v>0</v>
      </c>
      <c r="S1710" s="108">
        <f t="shared" si="462"/>
        <v>0</v>
      </c>
      <c r="T1710" s="110">
        <f t="shared" si="458"/>
        <v>0</v>
      </c>
      <c r="U1710" s="109"/>
      <c r="V1710" s="111" t="str">
        <f>IF(T1708&gt;0,"xx",IF(O1708&gt;0,"xy",""))</f>
        <v/>
      </c>
      <c r="W1710" s="613" t="str">
        <f t="shared" si="459"/>
        <v/>
      </c>
      <c r="X1710" s="613" t="str">
        <f t="shared" si="457"/>
        <v/>
      </c>
      <c r="Y1710" s="613" t="str">
        <f t="shared" si="463"/>
        <v/>
      </c>
    </row>
    <row r="1711" spans="1:25" ht="13.8" hidden="1" thickBot="1">
      <c r="A1711" s="196" t="s">
        <v>175</v>
      </c>
      <c r="B1711" s="197"/>
      <c r="C1711" s="635" t="s">
        <v>307</v>
      </c>
      <c r="D1711" s="636"/>
      <c r="E1711" s="637">
        <v>20</v>
      </c>
      <c r="F1711" s="638">
        <f>VLOOKUP(C1708,'ENSAIOS DE ORÇAMENTO'!$C$3:$L$79,6,FALSE)</f>
        <v>1.7704500000000001</v>
      </c>
      <c r="G1711" s="671">
        <f>IF(E1711&lt;=30,(0.66*E1711+1.38)*F1711,((0.66*30+1.38)+0.55*(E1711-30))*F1711)</f>
        <v>25.813161000000004</v>
      </c>
      <c r="H1711" s="632"/>
      <c r="I1711" s="632"/>
      <c r="J1711" s="633">
        <f t="shared" si="465"/>
        <v>0</v>
      </c>
      <c r="K1711" s="634"/>
      <c r="L1711" s="107"/>
      <c r="M1711" s="107"/>
      <c r="N1711" s="108">
        <f t="shared" si="460"/>
        <v>0</v>
      </c>
      <c r="O1711" s="108">
        <f t="shared" si="461"/>
        <v>0</v>
      </c>
      <c r="P1711" s="109"/>
      <c r="Q1711" s="107">
        <f t="shared" si="464"/>
        <v>0</v>
      </c>
      <c r="R1711" s="107">
        <f t="shared" si="464"/>
        <v>0</v>
      </c>
      <c r="S1711" s="108">
        <f t="shared" si="462"/>
        <v>0</v>
      </c>
      <c r="T1711" s="110">
        <f t="shared" si="458"/>
        <v>0</v>
      </c>
      <c r="U1711" s="109"/>
      <c r="V1711" s="111" t="str">
        <f>IF(T1708&gt;0,"xx",IF(O1708&gt;0,"xy",""))</f>
        <v/>
      </c>
      <c r="W1711" s="613" t="str">
        <f t="shared" si="459"/>
        <v/>
      </c>
      <c r="X1711" s="613" t="str">
        <f t="shared" si="457"/>
        <v/>
      </c>
      <c r="Y1711" s="613" t="str">
        <f t="shared" si="463"/>
        <v/>
      </c>
    </row>
    <row r="1712" spans="1:25" ht="13.8" hidden="1" thickBot="1">
      <c r="A1712" s="196" t="s">
        <v>175</v>
      </c>
      <c r="B1712" s="197"/>
      <c r="C1712" s="635" t="s">
        <v>480</v>
      </c>
      <c r="D1712" s="636"/>
      <c r="E1712" s="637">
        <v>30</v>
      </c>
      <c r="F1712" s="638">
        <f>VLOOKUP(C1708,'ENSAIOS DE ORÇAMENTO'!$C$3:$L$79,3,FALSE)</f>
        <v>0</v>
      </c>
      <c r="G1712" s="667">
        <f>IF(E1712&lt;=30,(0.66*E1712+1.38)*F1712,((0.66*30+1.38)+0.55*(E1712-30))*F1712)</f>
        <v>0</v>
      </c>
      <c r="H1712" s="632"/>
      <c r="I1712" s="632"/>
      <c r="J1712" s="633">
        <f t="shared" si="465"/>
        <v>0</v>
      </c>
      <c r="K1712" s="634"/>
      <c r="L1712" s="107"/>
      <c r="M1712" s="107"/>
      <c r="N1712" s="108">
        <f t="shared" si="460"/>
        <v>0</v>
      </c>
      <c r="O1712" s="108">
        <f t="shared" si="461"/>
        <v>0</v>
      </c>
      <c r="P1712" s="109"/>
      <c r="Q1712" s="107">
        <f t="shared" si="464"/>
        <v>0</v>
      </c>
      <c r="R1712" s="107">
        <f t="shared" si="464"/>
        <v>0</v>
      </c>
      <c r="S1712" s="108">
        <f t="shared" si="462"/>
        <v>0</v>
      </c>
      <c r="T1712" s="110">
        <f t="shared" si="458"/>
        <v>0</v>
      </c>
      <c r="U1712" s="109"/>
      <c r="V1712" s="111" t="str">
        <f>IF(T1708&gt;0,"xx",IF(O1708&gt;0,"xy",""))</f>
        <v/>
      </c>
      <c r="W1712" s="613" t="str">
        <f t="shared" si="459"/>
        <v/>
      </c>
      <c r="X1712" s="613" t="str">
        <f t="shared" si="457"/>
        <v/>
      </c>
      <c r="Y1712" s="613" t="str">
        <f t="shared" si="463"/>
        <v/>
      </c>
    </row>
    <row r="1713" spans="1:25" ht="13.8" hidden="1" thickBot="1">
      <c r="A1713" s="196" t="s">
        <v>175</v>
      </c>
      <c r="B1713" s="197"/>
      <c r="C1713" s="635" t="s">
        <v>481</v>
      </c>
      <c r="D1713" s="636"/>
      <c r="E1713" s="637">
        <v>500</v>
      </c>
      <c r="F1713" s="638">
        <f>VLOOKUP(C1708,'ENSAIOS DE ORÇAMENTO'!$C$3:$L$79,10,FALSE)</f>
        <v>0</v>
      </c>
      <c r="G1713" s="680">
        <f>IF(E1713&lt;=30,(0.48*E1713+4.05)*F1713,((0.48*30+4.05)+0.4*(E1713-30))*F1713)</f>
        <v>0</v>
      </c>
      <c r="H1713" s="632"/>
      <c r="I1713" s="632"/>
      <c r="J1713" s="633">
        <f t="shared" si="465"/>
        <v>0</v>
      </c>
      <c r="K1713" s="634"/>
      <c r="L1713" s="107"/>
      <c r="M1713" s="107"/>
      <c r="N1713" s="108">
        <f t="shared" si="460"/>
        <v>0</v>
      </c>
      <c r="O1713" s="108">
        <f t="shared" si="461"/>
        <v>0</v>
      </c>
      <c r="P1713" s="109"/>
      <c r="Q1713" s="107">
        <f t="shared" si="464"/>
        <v>0</v>
      </c>
      <c r="R1713" s="107">
        <f t="shared" si="464"/>
        <v>0</v>
      </c>
      <c r="S1713" s="108">
        <f t="shared" si="462"/>
        <v>0</v>
      </c>
      <c r="T1713" s="110">
        <f t="shared" si="458"/>
        <v>0</v>
      </c>
      <c r="U1713" s="109"/>
      <c r="V1713" s="111" t="str">
        <f>IF(T1708&gt;0,"xx",IF(O1708&gt;0,"xy",""))</f>
        <v/>
      </c>
      <c r="W1713" s="613" t="str">
        <f t="shared" si="459"/>
        <v/>
      </c>
      <c r="X1713" s="613" t="str">
        <f t="shared" si="457"/>
        <v/>
      </c>
      <c r="Y1713" s="613" t="str">
        <f t="shared" si="463"/>
        <v/>
      </c>
    </row>
    <row r="1714" spans="1:25" ht="13.8" hidden="1" thickBot="1">
      <c r="A1714" s="764" t="s">
        <v>50</v>
      </c>
      <c r="B1714" s="197" t="s">
        <v>232</v>
      </c>
      <c r="C1714" s="635" t="s">
        <v>162</v>
      </c>
      <c r="D1714" s="636"/>
      <c r="E1714" s="637"/>
      <c r="F1714" s="638"/>
      <c r="G1714" s="639">
        <f>SUM(G1715:G1719)</f>
        <v>361.08660500000008</v>
      </c>
      <c r="H1714" s="632">
        <f>VLOOKUP(C1714,'ENSAIOS DE ORÇAMENTO'!$C$3:$L$79,8,FALSE)</f>
        <v>3465.7848250000002</v>
      </c>
      <c r="I1714" s="632">
        <f>IF(ISBLANK(H1714),"",SUM(G1714:H1714))*0.9</f>
        <v>3444.184287</v>
      </c>
      <c r="J1714" s="633">
        <f t="shared" si="465"/>
        <v>4434.04</v>
      </c>
      <c r="K1714" s="634" t="s">
        <v>23</v>
      </c>
      <c r="L1714" s="107"/>
      <c r="M1714" s="107"/>
      <c r="N1714" s="108">
        <f t="shared" si="460"/>
        <v>0</v>
      </c>
      <c r="O1714" s="108">
        <f t="shared" si="461"/>
        <v>0</v>
      </c>
      <c r="P1714" s="109"/>
      <c r="Q1714" s="107">
        <f t="shared" si="464"/>
        <v>0</v>
      </c>
      <c r="R1714" s="107">
        <f t="shared" si="464"/>
        <v>0</v>
      </c>
      <c r="S1714" s="108">
        <f t="shared" si="462"/>
        <v>0</v>
      </c>
      <c r="T1714" s="110">
        <f t="shared" si="458"/>
        <v>0</v>
      </c>
      <c r="U1714" s="109"/>
      <c r="W1714" s="613" t="str">
        <f t="shared" si="459"/>
        <v/>
      </c>
      <c r="X1714" s="613" t="str">
        <f t="shared" si="457"/>
        <v/>
      </c>
      <c r="Y1714" s="613" t="str">
        <f t="shared" si="463"/>
        <v/>
      </c>
    </row>
    <row r="1715" spans="1:25" ht="13.8" hidden="1" thickBot="1">
      <c r="A1715" s="196" t="s">
        <v>175</v>
      </c>
      <c r="B1715" s="197"/>
      <c r="C1715" s="635" t="s">
        <v>241</v>
      </c>
      <c r="D1715" s="636"/>
      <c r="E1715" s="637">
        <v>500</v>
      </c>
      <c r="F1715" s="638">
        <f>VLOOKUP(C1714,'ENSAIOS DE ORÇAMENTO'!$C$3:$L$79,4,FALSE)</f>
        <v>0.64450000000000007</v>
      </c>
      <c r="G1715" s="677">
        <f>IF(E1715&lt;=30,(0.48*E1715+4.05)*F1715,((0.48*30+4.05)+0.4*(E1715-30))*F1715)</f>
        <v>133.05702500000001</v>
      </c>
      <c r="H1715" s="632"/>
      <c r="I1715" s="632"/>
      <c r="J1715" s="633">
        <f t="shared" si="465"/>
        <v>0</v>
      </c>
      <c r="K1715" s="634"/>
      <c r="L1715" s="107"/>
      <c r="M1715" s="107"/>
      <c r="N1715" s="108">
        <f t="shared" si="460"/>
        <v>0</v>
      </c>
      <c r="O1715" s="108">
        <f t="shared" si="461"/>
        <v>0</v>
      </c>
      <c r="P1715" s="109"/>
      <c r="Q1715" s="107">
        <f t="shared" si="464"/>
        <v>0</v>
      </c>
      <c r="R1715" s="107">
        <f t="shared" si="464"/>
        <v>0</v>
      </c>
      <c r="S1715" s="108">
        <f t="shared" si="462"/>
        <v>0</v>
      </c>
      <c r="T1715" s="110">
        <f t="shared" si="458"/>
        <v>0</v>
      </c>
      <c r="U1715" s="109"/>
      <c r="V1715" s="111" t="str">
        <f>IF(T1714&gt;0,"xx",IF(O1714&gt;0,"xy",""))</f>
        <v/>
      </c>
      <c r="W1715" s="613" t="str">
        <f t="shared" si="459"/>
        <v/>
      </c>
      <c r="X1715" s="613" t="str">
        <f t="shared" si="457"/>
        <v/>
      </c>
      <c r="Y1715" s="613" t="str">
        <f t="shared" si="463"/>
        <v/>
      </c>
    </row>
    <row r="1716" spans="1:25" ht="13.8" hidden="1" thickBot="1">
      <c r="A1716" s="196" t="s">
        <v>175</v>
      </c>
      <c r="B1716" s="197"/>
      <c r="C1716" s="635" t="s">
        <v>303</v>
      </c>
      <c r="D1716" s="636"/>
      <c r="E1716" s="637">
        <v>180</v>
      </c>
      <c r="F1716" s="638">
        <f>VLOOKUP(C1714,'ENSAIOS DE ORÇAMENTO'!$C$3:$L$79,5,FALSE)</f>
        <v>1.8840500000000002</v>
      </c>
      <c r="G1716" s="671">
        <f>IF(E1716&lt;=30,(0.66*E1716+1.38)*F1716,((0.66*30+1.38)+0.55*(E1716-30))*F1716)</f>
        <v>195.33830400000002</v>
      </c>
      <c r="H1716" s="632"/>
      <c r="I1716" s="632"/>
      <c r="J1716" s="633">
        <f t="shared" si="465"/>
        <v>0</v>
      </c>
      <c r="K1716" s="634"/>
      <c r="L1716" s="107"/>
      <c r="M1716" s="107"/>
      <c r="N1716" s="108">
        <f t="shared" si="460"/>
        <v>0</v>
      </c>
      <c r="O1716" s="108">
        <f t="shared" si="461"/>
        <v>0</v>
      </c>
      <c r="P1716" s="109"/>
      <c r="Q1716" s="107">
        <f t="shared" si="464"/>
        <v>0</v>
      </c>
      <c r="R1716" s="107">
        <f t="shared" si="464"/>
        <v>0</v>
      </c>
      <c r="S1716" s="108">
        <f t="shared" si="462"/>
        <v>0</v>
      </c>
      <c r="T1716" s="110">
        <f t="shared" si="458"/>
        <v>0</v>
      </c>
      <c r="U1716" s="109"/>
      <c r="V1716" s="111" t="str">
        <f>IF(T1714&gt;0,"xx",IF(O1714&gt;0,"xy",""))</f>
        <v/>
      </c>
      <c r="W1716" s="613" t="str">
        <f t="shared" si="459"/>
        <v/>
      </c>
      <c r="X1716" s="613" t="str">
        <f t="shared" si="457"/>
        <v/>
      </c>
      <c r="Y1716" s="613" t="str">
        <f t="shared" si="463"/>
        <v/>
      </c>
    </row>
    <row r="1717" spans="1:25" ht="13.8" hidden="1" thickBot="1">
      <c r="A1717" s="196" t="s">
        <v>175</v>
      </c>
      <c r="B1717" s="197"/>
      <c r="C1717" s="635" t="s">
        <v>307</v>
      </c>
      <c r="D1717" s="636"/>
      <c r="E1717" s="637">
        <v>20</v>
      </c>
      <c r="F1717" s="638">
        <f>VLOOKUP(C1714,'ENSAIOS DE ORÇAMENTO'!$C$3:$L$79,6,FALSE)</f>
        <v>2.2422</v>
      </c>
      <c r="G1717" s="671">
        <f>IF(E1717&lt;=30,(0.66*E1717+1.38)*F1717,((0.66*30+1.38)+0.55*(E1717-30))*F1717)</f>
        <v>32.691276000000002</v>
      </c>
      <c r="H1717" s="632"/>
      <c r="I1717" s="632"/>
      <c r="J1717" s="633">
        <f t="shared" si="465"/>
        <v>0</v>
      </c>
      <c r="K1717" s="634"/>
      <c r="L1717" s="107"/>
      <c r="M1717" s="107"/>
      <c r="N1717" s="108">
        <f t="shared" si="460"/>
        <v>0</v>
      </c>
      <c r="O1717" s="108">
        <f t="shared" si="461"/>
        <v>0</v>
      </c>
      <c r="P1717" s="109"/>
      <c r="Q1717" s="107">
        <f t="shared" si="464"/>
        <v>0</v>
      </c>
      <c r="R1717" s="107">
        <f t="shared" si="464"/>
        <v>0</v>
      </c>
      <c r="S1717" s="108">
        <f t="shared" si="462"/>
        <v>0</v>
      </c>
      <c r="T1717" s="110">
        <f t="shared" si="458"/>
        <v>0</v>
      </c>
      <c r="U1717" s="109"/>
      <c r="V1717" s="111" t="str">
        <f>IF(T1714&gt;0,"xx",IF(O1714&gt;0,"xy",""))</f>
        <v/>
      </c>
      <c r="W1717" s="613" t="str">
        <f t="shared" si="459"/>
        <v/>
      </c>
      <c r="X1717" s="613" t="str">
        <f t="shared" si="457"/>
        <v/>
      </c>
      <c r="Y1717" s="613" t="str">
        <f t="shared" si="463"/>
        <v/>
      </c>
    </row>
    <row r="1718" spans="1:25" ht="13.8" hidden="1" thickBot="1">
      <c r="A1718" s="196" t="s">
        <v>175</v>
      </c>
      <c r="B1718" s="197"/>
      <c r="C1718" s="635" t="s">
        <v>480</v>
      </c>
      <c r="D1718" s="636"/>
      <c r="E1718" s="637">
        <v>30</v>
      </c>
      <c r="F1718" s="638">
        <f>VLOOKUP(C1714,'ENSAIOS DE ORÇAMENTO'!$C$3:$L$79,3,FALSE)</f>
        <v>0</v>
      </c>
      <c r="G1718" s="667">
        <f>IF(E1718&lt;=30,(0.66*E1718+1.38)*F1718,((0.66*30+1.38)+0.55*(E1718-30))*F1718)</f>
        <v>0</v>
      </c>
      <c r="H1718" s="632"/>
      <c r="I1718" s="632"/>
      <c r="J1718" s="633">
        <f t="shared" si="465"/>
        <v>0</v>
      </c>
      <c r="K1718" s="634"/>
      <c r="L1718" s="107"/>
      <c r="M1718" s="107"/>
      <c r="N1718" s="108">
        <f t="shared" si="460"/>
        <v>0</v>
      </c>
      <c r="O1718" s="108">
        <f t="shared" si="461"/>
        <v>0</v>
      </c>
      <c r="P1718" s="109"/>
      <c r="Q1718" s="107">
        <f t="shared" si="464"/>
        <v>0</v>
      </c>
      <c r="R1718" s="107">
        <f t="shared" si="464"/>
        <v>0</v>
      </c>
      <c r="S1718" s="108">
        <f t="shared" si="462"/>
        <v>0</v>
      </c>
      <c r="T1718" s="110">
        <f t="shared" si="458"/>
        <v>0</v>
      </c>
      <c r="U1718" s="109"/>
      <c r="V1718" s="111" t="str">
        <f>IF(T1714&gt;0,"xx",IF(O1714&gt;0,"xy",""))</f>
        <v/>
      </c>
      <c r="W1718" s="613" t="str">
        <f t="shared" si="459"/>
        <v/>
      </c>
      <c r="X1718" s="613" t="str">
        <f t="shared" si="457"/>
        <v/>
      </c>
      <c r="Y1718" s="613" t="str">
        <f t="shared" si="463"/>
        <v/>
      </c>
    </row>
    <row r="1719" spans="1:25" ht="13.8" hidden="1" thickBot="1">
      <c r="A1719" s="196" t="s">
        <v>175</v>
      </c>
      <c r="B1719" s="197"/>
      <c r="C1719" s="635" t="s">
        <v>481</v>
      </c>
      <c r="D1719" s="636"/>
      <c r="E1719" s="637">
        <v>500</v>
      </c>
      <c r="F1719" s="638">
        <f>VLOOKUP(C1714,'ENSAIOS DE ORÇAMENTO'!$C$3:$L$79,10,FALSE)</f>
        <v>0</v>
      </c>
      <c r="G1719" s="680">
        <f>IF(E1719&lt;=30,(0.48*E1719+4.05)*F1719,((0.48*30+4.05)+0.4*(E1719-30))*F1719)</f>
        <v>0</v>
      </c>
      <c r="H1719" s="632"/>
      <c r="I1719" s="632"/>
      <c r="J1719" s="633">
        <f t="shared" si="465"/>
        <v>0</v>
      </c>
      <c r="K1719" s="634"/>
      <c r="L1719" s="107"/>
      <c r="M1719" s="107"/>
      <c r="N1719" s="108">
        <f t="shared" si="460"/>
        <v>0</v>
      </c>
      <c r="O1719" s="108">
        <f t="shared" si="461"/>
        <v>0</v>
      </c>
      <c r="P1719" s="109"/>
      <c r="Q1719" s="107">
        <f t="shared" si="464"/>
        <v>0</v>
      </c>
      <c r="R1719" s="107">
        <f t="shared" si="464"/>
        <v>0</v>
      </c>
      <c r="S1719" s="108">
        <f t="shared" si="462"/>
        <v>0</v>
      </c>
      <c r="T1719" s="110">
        <f t="shared" si="458"/>
        <v>0</v>
      </c>
      <c r="U1719" s="109"/>
      <c r="V1719" s="111" t="str">
        <f>IF(T1714&gt;0,"xx",IF(O1714&gt;0,"xy",""))</f>
        <v/>
      </c>
      <c r="W1719" s="613" t="str">
        <f t="shared" si="459"/>
        <v/>
      </c>
      <c r="X1719" s="613" t="str">
        <f t="shared" si="457"/>
        <v/>
      </c>
      <c r="Y1719" s="613" t="str">
        <f t="shared" si="463"/>
        <v/>
      </c>
    </row>
    <row r="1720" spans="1:25" ht="13.8" hidden="1" thickBot="1">
      <c r="A1720" s="764" t="s">
        <v>148</v>
      </c>
      <c r="B1720" s="197" t="s">
        <v>232</v>
      </c>
      <c r="C1720" s="635" t="s">
        <v>163</v>
      </c>
      <c r="D1720" s="636"/>
      <c r="E1720" s="637"/>
      <c r="F1720" s="638"/>
      <c r="G1720" s="639">
        <f>SUM(G1721:G1725)</f>
        <v>452.70424579999991</v>
      </c>
      <c r="H1720" s="632">
        <f>VLOOKUP(C1720,'ENSAIOS DE ORÇAMENTO'!$C$3:$L$79,8,FALSE)</f>
        <v>4155.6161899999997</v>
      </c>
      <c r="I1720" s="632">
        <f>IF(ISBLANK(H1720),"",SUM(G1720:H1720))*0.85</f>
        <v>3917.0723704299994</v>
      </c>
      <c r="J1720" s="633">
        <f t="shared" si="465"/>
        <v>5042.84</v>
      </c>
      <c r="K1720" s="634" t="s">
        <v>23</v>
      </c>
      <c r="L1720" s="107"/>
      <c r="M1720" s="107"/>
      <c r="N1720" s="108">
        <f t="shared" si="460"/>
        <v>0</v>
      </c>
      <c r="O1720" s="108">
        <f t="shared" si="461"/>
        <v>0</v>
      </c>
      <c r="P1720" s="109"/>
      <c r="Q1720" s="107">
        <f t="shared" si="464"/>
        <v>0</v>
      </c>
      <c r="R1720" s="107">
        <f t="shared" si="464"/>
        <v>0</v>
      </c>
      <c r="S1720" s="108">
        <f t="shared" si="462"/>
        <v>0</v>
      </c>
      <c r="T1720" s="110">
        <f t="shared" si="458"/>
        <v>0</v>
      </c>
      <c r="U1720" s="109"/>
      <c r="W1720" s="613" t="str">
        <f t="shared" si="459"/>
        <v/>
      </c>
      <c r="X1720" s="613" t="str">
        <f t="shared" si="457"/>
        <v/>
      </c>
      <c r="Y1720" s="613" t="str">
        <f t="shared" si="463"/>
        <v/>
      </c>
    </row>
    <row r="1721" spans="1:25" ht="13.8" hidden="1" thickBot="1">
      <c r="A1721" s="196" t="s">
        <v>175</v>
      </c>
      <c r="B1721" s="197"/>
      <c r="C1721" s="635" t="s">
        <v>241</v>
      </c>
      <c r="D1721" s="636"/>
      <c r="E1721" s="637">
        <v>500</v>
      </c>
      <c r="F1721" s="638">
        <f>VLOOKUP(C1720,'ENSAIOS DE ORÇAMENTO'!$C$3:$L$79,4,FALSE)</f>
        <v>0.81040000000000001</v>
      </c>
      <c r="G1721" s="677">
        <f>IF(E1721&lt;=30,(0.48*E1721+4.05)*F1721,((0.48*30+4.05)+0.4*(E1721-30))*F1721)</f>
        <v>167.30707999999998</v>
      </c>
      <c r="H1721" s="632"/>
      <c r="I1721" s="632"/>
      <c r="J1721" s="633">
        <f t="shared" si="465"/>
        <v>0</v>
      </c>
      <c r="K1721" s="634"/>
      <c r="L1721" s="107"/>
      <c r="M1721" s="107"/>
      <c r="N1721" s="108">
        <f t="shared" si="460"/>
        <v>0</v>
      </c>
      <c r="O1721" s="108">
        <f t="shared" si="461"/>
        <v>0</v>
      </c>
      <c r="P1721" s="109"/>
      <c r="Q1721" s="107">
        <f t="shared" si="464"/>
        <v>0</v>
      </c>
      <c r="R1721" s="107">
        <f t="shared" si="464"/>
        <v>0</v>
      </c>
      <c r="S1721" s="108">
        <f t="shared" si="462"/>
        <v>0</v>
      </c>
      <c r="T1721" s="110">
        <f t="shared" si="458"/>
        <v>0</v>
      </c>
      <c r="U1721" s="109"/>
      <c r="V1721" s="111" t="str">
        <f>IF(T1720&gt;0,"xx",IF(O1720&gt;0,"xy",""))</f>
        <v/>
      </c>
      <c r="W1721" s="613" t="str">
        <f t="shared" si="459"/>
        <v/>
      </c>
      <c r="X1721" s="613" t="str">
        <f t="shared" si="457"/>
        <v/>
      </c>
      <c r="Y1721" s="613" t="str">
        <f t="shared" si="463"/>
        <v/>
      </c>
    </row>
    <row r="1722" spans="1:25" ht="13.8" hidden="1" thickBot="1">
      <c r="A1722" s="196" t="s">
        <v>175</v>
      </c>
      <c r="B1722" s="197"/>
      <c r="C1722" s="635" t="s">
        <v>303</v>
      </c>
      <c r="D1722" s="636"/>
      <c r="E1722" s="637">
        <v>180</v>
      </c>
      <c r="F1722" s="638">
        <f>VLOOKUP(C1720,'ENSAIOS DE ORÇAMENTO'!$C$3:$L$79,5,FALSE)</f>
        <v>2.3575999999999997</v>
      </c>
      <c r="G1722" s="671">
        <f>IF(E1722&lt;=30,(0.66*E1722+1.38)*F1722,((0.66*30+1.38)+0.55*(E1722-30))*F1722)</f>
        <v>244.43596799999997</v>
      </c>
      <c r="H1722" s="632"/>
      <c r="I1722" s="632"/>
      <c r="J1722" s="633">
        <f t="shared" si="465"/>
        <v>0</v>
      </c>
      <c r="K1722" s="634"/>
      <c r="L1722" s="107"/>
      <c r="M1722" s="107"/>
      <c r="N1722" s="108">
        <f t="shared" si="460"/>
        <v>0</v>
      </c>
      <c r="O1722" s="108">
        <f t="shared" si="461"/>
        <v>0</v>
      </c>
      <c r="P1722" s="109"/>
      <c r="Q1722" s="107">
        <f t="shared" si="464"/>
        <v>0</v>
      </c>
      <c r="R1722" s="107">
        <f t="shared" si="464"/>
        <v>0</v>
      </c>
      <c r="S1722" s="108">
        <f t="shared" si="462"/>
        <v>0</v>
      </c>
      <c r="T1722" s="110">
        <f t="shared" si="458"/>
        <v>0</v>
      </c>
      <c r="U1722" s="109"/>
      <c r="V1722" s="111" t="str">
        <f>IF(T1720&gt;0,"xx",IF(O1720&gt;0,"xy",""))</f>
        <v/>
      </c>
      <c r="W1722" s="613" t="str">
        <f t="shared" si="459"/>
        <v/>
      </c>
      <c r="X1722" s="613" t="str">
        <f t="shared" ref="X1722:X1785" si="466">IF(V1722="X","x",IF(V1722="y","x",IF(V1722="xx","x",IF(T1722&gt;0,"x",""))))</f>
        <v/>
      </c>
      <c r="Y1722" s="613" t="str">
        <f t="shared" si="463"/>
        <v/>
      </c>
    </row>
    <row r="1723" spans="1:25" ht="13.8" hidden="1" thickBot="1">
      <c r="A1723" s="196" t="s">
        <v>175</v>
      </c>
      <c r="B1723" s="197"/>
      <c r="C1723" s="635" t="s">
        <v>307</v>
      </c>
      <c r="D1723" s="636"/>
      <c r="E1723" s="637">
        <v>20</v>
      </c>
      <c r="F1723" s="638">
        <f>VLOOKUP(C1720,'ENSAIOS DE ORÇAMENTO'!$C$3:$L$79,6,FALSE)</f>
        <v>2.8094099999999997</v>
      </c>
      <c r="G1723" s="671">
        <f>IF(E1723&lt;=30,(0.66*E1723+1.38)*F1723,((0.66*30+1.38)+0.55*(E1723-30))*F1723)</f>
        <v>40.961197800000001</v>
      </c>
      <c r="H1723" s="632"/>
      <c r="I1723" s="632"/>
      <c r="J1723" s="633">
        <f t="shared" si="465"/>
        <v>0</v>
      </c>
      <c r="K1723" s="634"/>
      <c r="L1723" s="107"/>
      <c r="M1723" s="107"/>
      <c r="N1723" s="108">
        <f t="shared" si="460"/>
        <v>0</v>
      </c>
      <c r="O1723" s="108">
        <f t="shared" si="461"/>
        <v>0</v>
      </c>
      <c r="P1723" s="109"/>
      <c r="Q1723" s="107">
        <f t="shared" si="464"/>
        <v>0</v>
      </c>
      <c r="R1723" s="107">
        <f t="shared" si="464"/>
        <v>0</v>
      </c>
      <c r="S1723" s="108">
        <f t="shared" si="462"/>
        <v>0</v>
      </c>
      <c r="T1723" s="110">
        <f t="shared" si="458"/>
        <v>0</v>
      </c>
      <c r="U1723" s="109"/>
      <c r="V1723" s="111" t="str">
        <f>IF(T1720&gt;0,"xx",IF(O1720&gt;0,"xy",""))</f>
        <v/>
      </c>
      <c r="W1723" s="613" t="str">
        <f t="shared" si="459"/>
        <v/>
      </c>
      <c r="X1723" s="613" t="str">
        <f t="shared" si="466"/>
        <v/>
      </c>
      <c r="Y1723" s="613" t="str">
        <f t="shared" si="463"/>
        <v/>
      </c>
    </row>
    <row r="1724" spans="1:25" ht="13.8" hidden="1" thickBot="1">
      <c r="A1724" s="196" t="s">
        <v>175</v>
      </c>
      <c r="B1724" s="197"/>
      <c r="C1724" s="635" t="s">
        <v>480</v>
      </c>
      <c r="D1724" s="636"/>
      <c r="E1724" s="637">
        <v>30</v>
      </c>
      <c r="F1724" s="638">
        <f>VLOOKUP(C1720,'ENSAIOS DE ORÇAMENTO'!$C$3:$L$79,3,FALSE)</f>
        <v>0</v>
      </c>
      <c r="G1724" s="667">
        <f>IF(E1724&lt;=30,(0.66*E1724+1.38)*F1724,((0.66*30+1.38)+0.55*(E1724-30))*F1724)</f>
        <v>0</v>
      </c>
      <c r="H1724" s="632"/>
      <c r="I1724" s="632"/>
      <c r="J1724" s="633">
        <f t="shared" si="465"/>
        <v>0</v>
      </c>
      <c r="K1724" s="634"/>
      <c r="L1724" s="107"/>
      <c r="M1724" s="107"/>
      <c r="N1724" s="108">
        <f t="shared" si="460"/>
        <v>0</v>
      </c>
      <c r="O1724" s="108">
        <f t="shared" si="461"/>
        <v>0</v>
      </c>
      <c r="P1724" s="109"/>
      <c r="Q1724" s="107">
        <f t="shared" si="464"/>
        <v>0</v>
      </c>
      <c r="R1724" s="107">
        <f t="shared" si="464"/>
        <v>0</v>
      </c>
      <c r="S1724" s="108">
        <f t="shared" si="462"/>
        <v>0</v>
      </c>
      <c r="T1724" s="110">
        <f t="shared" si="458"/>
        <v>0</v>
      </c>
      <c r="U1724" s="109"/>
      <c r="V1724" s="111" t="str">
        <f>IF(T1720&gt;0,"xx",IF(O1720&gt;0,"xy",""))</f>
        <v/>
      </c>
      <c r="W1724" s="613" t="str">
        <f t="shared" si="459"/>
        <v/>
      </c>
      <c r="X1724" s="613" t="str">
        <f t="shared" si="466"/>
        <v/>
      </c>
      <c r="Y1724" s="613" t="str">
        <f t="shared" si="463"/>
        <v/>
      </c>
    </row>
    <row r="1725" spans="1:25" ht="13.8" hidden="1" thickBot="1">
      <c r="A1725" s="196" t="s">
        <v>175</v>
      </c>
      <c r="B1725" s="197"/>
      <c r="C1725" s="635" t="s">
        <v>481</v>
      </c>
      <c r="D1725" s="636"/>
      <c r="E1725" s="637">
        <v>500</v>
      </c>
      <c r="F1725" s="638">
        <f>VLOOKUP(C1720,'ENSAIOS DE ORÇAMENTO'!$C$3:$L$79,10,FALSE)</f>
        <v>0</v>
      </c>
      <c r="G1725" s="680">
        <f>IF(E1725&lt;=30,(0.48*E1725+4.05)*F1725,((0.48*30+4.05)+0.4*(E1725-30))*F1725)</f>
        <v>0</v>
      </c>
      <c r="H1725" s="632"/>
      <c r="I1725" s="632"/>
      <c r="J1725" s="633">
        <f t="shared" si="465"/>
        <v>0</v>
      </c>
      <c r="K1725" s="634"/>
      <c r="L1725" s="107"/>
      <c r="M1725" s="107"/>
      <c r="N1725" s="108">
        <f t="shared" si="460"/>
        <v>0</v>
      </c>
      <c r="O1725" s="108">
        <f t="shared" si="461"/>
        <v>0</v>
      </c>
      <c r="P1725" s="109"/>
      <c r="Q1725" s="107">
        <f t="shared" si="464"/>
        <v>0</v>
      </c>
      <c r="R1725" s="107">
        <f t="shared" si="464"/>
        <v>0</v>
      </c>
      <c r="S1725" s="108">
        <f t="shared" si="462"/>
        <v>0</v>
      </c>
      <c r="T1725" s="110">
        <f t="shared" si="458"/>
        <v>0</v>
      </c>
      <c r="U1725" s="109"/>
      <c r="V1725" s="111" t="str">
        <f>IF(T1720&gt;0,"xx",IF(O1720&gt;0,"xy",""))</f>
        <v/>
      </c>
      <c r="W1725" s="613" t="str">
        <f t="shared" si="459"/>
        <v/>
      </c>
      <c r="X1725" s="613" t="str">
        <f t="shared" si="466"/>
        <v/>
      </c>
      <c r="Y1725" s="613" t="str">
        <f t="shared" si="463"/>
        <v/>
      </c>
    </row>
    <row r="1726" spans="1:25" ht="13.8" hidden="1" thickBot="1">
      <c r="A1726" s="764" t="s">
        <v>51</v>
      </c>
      <c r="B1726" s="197" t="s">
        <v>232</v>
      </c>
      <c r="C1726" s="635" t="s">
        <v>164</v>
      </c>
      <c r="D1726" s="636"/>
      <c r="E1726" s="637"/>
      <c r="F1726" s="638"/>
      <c r="G1726" s="639">
        <f>SUM(G1727:G1731)</f>
        <v>504.24793889</v>
      </c>
      <c r="H1726" s="632">
        <f>VLOOKUP(C1726,'ENSAIOS DE ORÇAMENTO'!$C$3:$L$79,8,FALSE)</f>
        <v>4547.5243952222218</v>
      </c>
      <c r="I1726" s="632">
        <f>IF(ISBLANK(H1726),"",SUM(G1726:H1726))*0.85</f>
        <v>4294.0064839953884</v>
      </c>
      <c r="J1726" s="633">
        <f t="shared" si="465"/>
        <v>5528.1</v>
      </c>
      <c r="K1726" s="634" t="s">
        <v>23</v>
      </c>
      <c r="L1726" s="107"/>
      <c r="M1726" s="107"/>
      <c r="N1726" s="108">
        <f t="shared" si="460"/>
        <v>0</v>
      </c>
      <c r="O1726" s="108">
        <f t="shared" si="461"/>
        <v>0</v>
      </c>
      <c r="P1726" s="109"/>
      <c r="Q1726" s="107">
        <f t="shared" si="464"/>
        <v>0</v>
      </c>
      <c r="R1726" s="107">
        <f t="shared" si="464"/>
        <v>0</v>
      </c>
      <c r="S1726" s="108">
        <f t="shared" si="462"/>
        <v>0</v>
      </c>
      <c r="T1726" s="110">
        <f t="shared" si="458"/>
        <v>0</v>
      </c>
      <c r="U1726" s="109"/>
      <c r="W1726" s="613" t="str">
        <f t="shared" si="459"/>
        <v/>
      </c>
      <c r="X1726" s="613" t="str">
        <f t="shared" si="466"/>
        <v/>
      </c>
      <c r="Y1726" s="613" t="str">
        <f t="shared" si="463"/>
        <v/>
      </c>
    </row>
    <row r="1727" spans="1:25" ht="13.8" hidden="1" thickBot="1">
      <c r="A1727" s="196" t="s">
        <v>175</v>
      </c>
      <c r="B1727" s="197"/>
      <c r="C1727" s="635" t="s">
        <v>241</v>
      </c>
      <c r="D1727" s="636"/>
      <c r="E1727" s="637">
        <v>500</v>
      </c>
      <c r="F1727" s="638">
        <f>VLOOKUP(C1726,'ENSAIOS DE ORÇAMENTO'!$C$3:$L$79,4,FALSE)</f>
        <v>0.9019299999999999</v>
      </c>
      <c r="G1727" s="677">
        <f>IF(E1727&lt;=30,(0.48*E1727+4.05)*F1727,((0.48*30+4.05)+0.4*(E1727-30))*F1727)</f>
        <v>186.20344849999998</v>
      </c>
      <c r="H1727" s="632"/>
      <c r="I1727" s="632"/>
      <c r="J1727" s="633">
        <f t="shared" si="465"/>
        <v>0</v>
      </c>
      <c r="K1727" s="634"/>
      <c r="L1727" s="107"/>
      <c r="M1727" s="107"/>
      <c r="N1727" s="108">
        <f t="shared" si="460"/>
        <v>0</v>
      </c>
      <c r="O1727" s="108">
        <f t="shared" si="461"/>
        <v>0</v>
      </c>
      <c r="P1727" s="109"/>
      <c r="Q1727" s="107">
        <f t="shared" si="464"/>
        <v>0</v>
      </c>
      <c r="R1727" s="107">
        <f t="shared" si="464"/>
        <v>0</v>
      </c>
      <c r="S1727" s="108">
        <f t="shared" si="462"/>
        <v>0</v>
      </c>
      <c r="T1727" s="110">
        <f t="shared" si="458"/>
        <v>0</v>
      </c>
      <c r="U1727" s="109"/>
      <c r="V1727" s="111" t="str">
        <f>IF(T1726&gt;0,"xx",IF(O1726&gt;0,"xy",""))</f>
        <v/>
      </c>
      <c r="W1727" s="613" t="str">
        <f t="shared" si="459"/>
        <v/>
      </c>
      <c r="X1727" s="613" t="str">
        <f t="shared" si="466"/>
        <v/>
      </c>
      <c r="Y1727" s="613" t="str">
        <f t="shared" si="463"/>
        <v/>
      </c>
    </row>
    <row r="1728" spans="1:25" ht="13.8" hidden="1" thickBot="1">
      <c r="A1728" s="196" t="s">
        <v>175</v>
      </c>
      <c r="B1728" s="197"/>
      <c r="C1728" s="635" t="s">
        <v>303</v>
      </c>
      <c r="D1728" s="636"/>
      <c r="E1728" s="637">
        <v>180</v>
      </c>
      <c r="F1728" s="638">
        <f>VLOOKUP(C1726,'ENSAIOS DE ORÇAMENTO'!$C$3:$L$79,5,FALSE)</f>
        <v>2.6274289999999998</v>
      </c>
      <c r="G1728" s="671">
        <f>IF(E1728&lt;=30,(0.66*E1728+1.38)*F1728,((0.66*30+1.38)+0.55*(E1728-30))*F1728)</f>
        <v>272.41183871999999</v>
      </c>
      <c r="H1728" s="632"/>
      <c r="I1728" s="632"/>
      <c r="J1728" s="633">
        <f t="shared" si="465"/>
        <v>0</v>
      </c>
      <c r="K1728" s="634"/>
      <c r="L1728" s="107"/>
      <c r="M1728" s="107"/>
      <c r="N1728" s="108">
        <f t="shared" si="460"/>
        <v>0</v>
      </c>
      <c r="O1728" s="108">
        <f t="shared" si="461"/>
        <v>0</v>
      </c>
      <c r="P1728" s="109"/>
      <c r="Q1728" s="107">
        <f t="shared" si="464"/>
        <v>0</v>
      </c>
      <c r="R1728" s="107">
        <f t="shared" si="464"/>
        <v>0</v>
      </c>
      <c r="S1728" s="108">
        <f t="shared" si="462"/>
        <v>0</v>
      </c>
      <c r="T1728" s="110">
        <f t="shared" si="458"/>
        <v>0</v>
      </c>
      <c r="U1728" s="109"/>
      <c r="V1728" s="111" t="str">
        <f>IF(T1726&gt;0,"xx",IF(O1726&gt;0,"xy",""))</f>
        <v/>
      </c>
      <c r="W1728" s="613" t="str">
        <f t="shared" si="459"/>
        <v/>
      </c>
      <c r="X1728" s="613" t="str">
        <f t="shared" si="466"/>
        <v/>
      </c>
      <c r="Y1728" s="613" t="str">
        <f t="shared" si="463"/>
        <v/>
      </c>
    </row>
    <row r="1729" spans="1:25" ht="13.8" hidden="1" thickBot="1">
      <c r="A1729" s="196" t="s">
        <v>175</v>
      </c>
      <c r="B1729" s="197"/>
      <c r="C1729" s="635" t="s">
        <v>307</v>
      </c>
      <c r="D1729" s="636"/>
      <c r="E1729" s="637">
        <v>20</v>
      </c>
      <c r="F1729" s="638">
        <f>VLOOKUP(C1726,'ENSAIOS DE ORÇAMENTO'!$C$3:$L$79,6,FALSE)</f>
        <v>3.1298114999999997</v>
      </c>
      <c r="G1729" s="671">
        <f>IF(E1729&lt;=30,(0.66*E1729+1.38)*F1729,((0.66*30+1.38)+0.55*(E1729-30))*F1729)</f>
        <v>45.632651670000001</v>
      </c>
      <c r="H1729" s="632"/>
      <c r="I1729" s="632"/>
      <c r="J1729" s="633">
        <f t="shared" si="465"/>
        <v>0</v>
      </c>
      <c r="K1729" s="634"/>
      <c r="L1729" s="107"/>
      <c r="M1729" s="107"/>
      <c r="N1729" s="108">
        <f t="shared" si="460"/>
        <v>0</v>
      </c>
      <c r="O1729" s="108">
        <f t="shared" si="461"/>
        <v>0</v>
      </c>
      <c r="P1729" s="109"/>
      <c r="Q1729" s="107">
        <f t="shared" si="464"/>
        <v>0</v>
      </c>
      <c r="R1729" s="107">
        <f t="shared" si="464"/>
        <v>0</v>
      </c>
      <c r="S1729" s="108">
        <f t="shared" si="462"/>
        <v>0</v>
      </c>
      <c r="T1729" s="110">
        <f t="shared" si="458"/>
        <v>0</v>
      </c>
      <c r="U1729" s="109"/>
      <c r="V1729" s="111" t="str">
        <f>IF(T1726&gt;0,"xx",IF(O1726&gt;0,"xy",""))</f>
        <v/>
      </c>
      <c r="W1729" s="613" t="str">
        <f t="shared" si="459"/>
        <v/>
      </c>
      <c r="X1729" s="613" t="str">
        <f t="shared" si="466"/>
        <v/>
      </c>
      <c r="Y1729" s="613" t="str">
        <f t="shared" si="463"/>
        <v/>
      </c>
    </row>
    <row r="1730" spans="1:25" ht="13.8" hidden="1" thickBot="1">
      <c r="A1730" s="196" t="s">
        <v>175</v>
      </c>
      <c r="B1730" s="197"/>
      <c r="C1730" s="635" t="s">
        <v>480</v>
      </c>
      <c r="D1730" s="636"/>
      <c r="E1730" s="637">
        <v>30</v>
      </c>
      <c r="F1730" s="638">
        <f>VLOOKUP(C1726,'ENSAIOS DE ORÇAMENTO'!$C$3:$L$79,3,FALSE)</f>
        <v>0</v>
      </c>
      <c r="G1730" s="667">
        <f>IF(E1730&lt;=30,(0.66*E1730+1.38)*F1730,((0.66*30+1.38)+0.55*(E1730-30))*F1730)</f>
        <v>0</v>
      </c>
      <c r="H1730" s="632"/>
      <c r="I1730" s="632"/>
      <c r="J1730" s="633">
        <f t="shared" si="465"/>
        <v>0</v>
      </c>
      <c r="K1730" s="634"/>
      <c r="L1730" s="107"/>
      <c r="M1730" s="107"/>
      <c r="N1730" s="108">
        <f t="shared" si="460"/>
        <v>0</v>
      </c>
      <c r="O1730" s="108">
        <f t="shared" si="461"/>
        <v>0</v>
      </c>
      <c r="P1730" s="109"/>
      <c r="Q1730" s="107">
        <f t="shared" si="464"/>
        <v>0</v>
      </c>
      <c r="R1730" s="107">
        <f t="shared" si="464"/>
        <v>0</v>
      </c>
      <c r="S1730" s="108">
        <f t="shared" si="462"/>
        <v>0</v>
      </c>
      <c r="T1730" s="110">
        <f t="shared" si="458"/>
        <v>0</v>
      </c>
      <c r="U1730" s="109"/>
      <c r="V1730" s="111" t="str">
        <f>IF(T1726&gt;0,"xx",IF(O1726&gt;0,"xy",""))</f>
        <v/>
      </c>
      <c r="W1730" s="613" t="str">
        <f t="shared" si="459"/>
        <v/>
      </c>
      <c r="X1730" s="613" t="str">
        <f t="shared" si="466"/>
        <v/>
      </c>
      <c r="Y1730" s="613" t="str">
        <f t="shared" si="463"/>
        <v/>
      </c>
    </row>
    <row r="1731" spans="1:25" ht="13.8" hidden="1" thickBot="1">
      <c r="A1731" s="196" t="s">
        <v>175</v>
      </c>
      <c r="B1731" s="197"/>
      <c r="C1731" s="635" t="s">
        <v>481</v>
      </c>
      <c r="D1731" s="636"/>
      <c r="E1731" s="637">
        <v>500</v>
      </c>
      <c r="F1731" s="638">
        <f>VLOOKUP(C1726,'ENSAIOS DE ORÇAMENTO'!$C$3:$L$79,10,FALSE)</f>
        <v>0</v>
      </c>
      <c r="G1731" s="680">
        <f>IF(E1731&lt;=30,(0.48*E1731+4.05)*F1731,((0.48*30+4.05)+0.4*(E1731-30))*F1731)</f>
        <v>0</v>
      </c>
      <c r="H1731" s="632"/>
      <c r="I1731" s="632"/>
      <c r="J1731" s="633">
        <f t="shared" si="465"/>
        <v>0</v>
      </c>
      <c r="K1731" s="634"/>
      <c r="L1731" s="107"/>
      <c r="M1731" s="107"/>
      <c r="N1731" s="108">
        <f t="shared" si="460"/>
        <v>0</v>
      </c>
      <c r="O1731" s="108">
        <f t="shared" si="461"/>
        <v>0</v>
      </c>
      <c r="P1731" s="109"/>
      <c r="Q1731" s="107">
        <f t="shared" si="464"/>
        <v>0</v>
      </c>
      <c r="R1731" s="107">
        <f t="shared" si="464"/>
        <v>0</v>
      </c>
      <c r="S1731" s="108">
        <f t="shared" si="462"/>
        <v>0</v>
      </c>
      <c r="T1731" s="110">
        <f t="shared" si="458"/>
        <v>0</v>
      </c>
      <c r="U1731" s="109"/>
      <c r="V1731" s="111" t="str">
        <f>IF(T1726&gt;0,"xx",IF(O1726&gt;0,"xy",""))</f>
        <v/>
      </c>
      <c r="W1731" s="613" t="str">
        <f t="shared" si="459"/>
        <v/>
      </c>
      <c r="X1731" s="613" t="str">
        <f t="shared" si="466"/>
        <v/>
      </c>
      <c r="Y1731" s="613" t="str">
        <f t="shared" si="463"/>
        <v/>
      </c>
    </row>
    <row r="1732" spans="1:25" ht="13.8" hidden="1" thickBot="1">
      <c r="A1732" s="764" t="s">
        <v>52</v>
      </c>
      <c r="B1732" s="197" t="s">
        <v>232</v>
      </c>
      <c r="C1732" s="635" t="s">
        <v>165</v>
      </c>
      <c r="D1732" s="636"/>
      <c r="E1732" s="637"/>
      <c r="F1732" s="638"/>
      <c r="G1732" s="639">
        <f>SUM(G1733:G1737)</f>
        <v>626.63354052349996</v>
      </c>
      <c r="H1732" s="632">
        <f>VLOOKUP(C1732,'ENSAIOS DE ORÇAMENTO'!$C$3:$L$79,8,FALSE)</f>
        <v>5515.412406727778</v>
      </c>
      <c r="I1732" s="632">
        <f>IF(ISBLANK(H1732),"",SUM(G1732:H1732))*0.8</f>
        <v>4913.6367578010222</v>
      </c>
      <c r="J1732" s="633">
        <f t="shared" si="465"/>
        <v>6325.82</v>
      </c>
      <c r="K1732" s="634" t="s">
        <v>23</v>
      </c>
      <c r="L1732" s="107"/>
      <c r="M1732" s="107"/>
      <c r="N1732" s="108">
        <f t="shared" si="460"/>
        <v>0</v>
      </c>
      <c r="O1732" s="108">
        <f t="shared" si="461"/>
        <v>0</v>
      </c>
      <c r="P1732" s="109"/>
      <c r="Q1732" s="107">
        <f t="shared" si="464"/>
        <v>0</v>
      </c>
      <c r="R1732" s="107">
        <f t="shared" si="464"/>
        <v>0</v>
      </c>
      <c r="S1732" s="108">
        <f t="shared" si="462"/>
        <v>0</v>
      </c>
      <c r="T1732" s="110">
        <f t="shared" si="458"/>
        <v>0</v>
      </c>
      <c r="U1732" s="109"/>
      <c r="W1732" s="613" t="str">
        <f t="shared" si="459"/>
        <v/>
      </c>
      <c r="X1732" s="613" t="str">
        <f t="shared" si="466"/>
        <v/>
      </c>
      <c r="Y1732" s="613" t="str">
        <f t="shared" si="463"/>
        <v/>
      </c>
    </row>
    <row r="1733" spans="1:25" ht="13.8" hidden="1" thickBot="1">
      <c r="A1733" s="196" t="s">
        <v>175</v>
      </c>
      <c r="B1733" s="197"/>
      <c r="C1733" s="635" t="s">
        <v>241</v>
      </c>
      <c r="D1733" s="636"/>
      <c r="E1733" s="637">
        <v>500</v>
      </c>
      <c r="F1733" s="638">
        <f>VLOOKUP(C1732,'ENSAIOS DE ORÇAMENTO'!$C$3:$L$79,4,FALSE)</f>
        <v>1.1230195000000001</v>
      </c>
      <c r="G1733" s="677">
        <f>IF(E1733&lt;=30,(0.48*E1733+4.05)*F1733,((0.48*30+4.05)+0.4*(E1733-30))*F1733)</f>
        <v>231.84737577499999</v>
      </c>
      <c r="H1733" s="632"/>
      <c r="I1733" s="632"/>
      <c r="J1733" s="633">
        <f t="shared" si="465"/>
        <v>0</v>
      </c>
      <c r="K1733" s="634"/>
      <c r="L1733" s="107"/>
      <c r="M1733" s="107"/>
      <c r="N1733" s="108">
        <f t="shared" si="460"/>
        <v>0</v>
      </c>
      <c r="O1733" s="108">
        <f t="shared" si="461"/>
        <v>0</v>
      </c>
      <c r="P1733" s="109"/>
      <c r="Q1733" s="107">
        <f t="shared" si="464"/>
        <v>0</v>
      </c>
      <c r="R1733" s="107">
        <f t="shared" si="464"/>
        <v>0</v>
      </c>
      <c r="S1733" s="108">
        <f t="shared" si="462"/>
        <v>0</v>
      </c>
      <c r="T1733" s="110">
        <f t="shared" si="458"/>
        <v>0</v>
      </c>
      <c r="U1733" s="109"/>
      <c r="V1733" s="111" t="str">
        <f>IF(T1732&gt;0,"xx",IF(O1732&gt;0,"xy",""))</f>
        <v/>
      </c>
      <c r="W1733" s="613" t="str">
        <f t="shared" si="459"/>
        <v/>
      </c>
      <c r="X1733" s="613" t="str">
        <f t="shared" si="466"/>
        <v/>
      </c>
      <c r="Y1733" s="613" t="str">
        <f t="shared" si="463"/>
        <v/>
      </c>
    </row>
    <row r="1734" spans="1:25" ht="13.8" hidden="1" thickBot="1">
      <c r="A1734" s="196" t="s">
        <v>175</v>
      </c>
      <c r="B1734" s="197"/>
      <c r="C1734" s="635" t="s">
        <v>303</v>
      </c>
      <c r="D1734" s="636"/>
      <c r="E1734" s="637">
        <v>180</v>
      </c>
      <c r="F1734" s="638">
        <f>VLOOKUP(C1732,'ENSAIOS DE ORÇAMENTO'!$C$3:$L$79,5,FALSE)</f>
        <v>3.2610033499999997</v>
      </c>
      <c r="G1734" s="671">
        <f>IF(E1734&lt;=30,(0.66*E1734+1.38)*F1734,((0.66*30+1.38)+0.55*(E1734-30))*F1734)</f>
        <v>338.10082732799998</v>
      </c>
      <c r="H1734" s="632"/>
      <c r="I1734" s="632"/>
      <c r="J1734" s="633">
        <f t="shared" si="465"/>
        <v>0</v>
      </c>
      <c r="K1734" s="634"/>
      <c r="L1734" s="107"/>
      <c r="M1734" s="107"/>
      <c r="N1734" s="108">
        <f t="shared" si="460"/>
        <v>0</v>
      </c>
      <c r="O1734" s="108">
        <f t="shared" si="461"/>
        <v>0</v>
      </c>
      <c r="P1734" s="109"/>
      <c r="Q1734" s="107">
        <f t="shared" si="464"/>
        <v>0</v>
      </c>
      <c r="R1734" s="107">
        <f t="shared" si="464"/>
        <v>0</v>
      </c>
      <c r="S1734" s="108">
        <f t="shared" si="462"/>
        <v>0</v>
      </c>
      <c r="T1734" s="110">
        <f t="shared" si="458"/>
        <v>0</v>
      </c>
      <c r="U1734" s="109"/>
      <c r="V1734" s="111" t="str">
        <f>IF(T1732&gt;0,"xx",IF(O1732&gt;0,"xy",""))</f>
        <v/>
      </c>
      <c r="W1734" s="613" t="str">
        <f t="shared" si="459"/>
        <v/>
      </c>
      <c r="X1734" s="613" t="str">
        <f t="shared" si="466"/>
        <v/>
      </c>
      <c r="Y1734" s="613" t="str">
        <f t="shared" si="463"/>
        <v/>
      </c>
    </row>
    <row r="1735" spans="1:25" ht="13.8" hidden="1" thickBot="1">
      <c r="A1735" s="196" t="s">
        <v>175</v>
      </c>
      <c r="B1735" s="197"/>
      <c r="C1735" s="635" t="s">
        <v>307</v>
      </c>
      <c r="D1735" s="636"/>
      <c r="E1735" s="637">
        <v>20</v>
      </c>
      <c r="F1735" s="638">
        <f>VLOOKUP(C1732,'ENSAIOS DE ORÇAMENTO'!$C$3:$L$79,6,FALSE)</f>
        <v>3.8878832249999999</v>
      </c>
      <c r="G1735" s="671">
        <f>IF(E1735&lt;=30,(0.66*E1735+1.38)*F1735,((0.66*30+1.38)+0.55*(E1735-30))*F1735)</f>
        <v>56.685337420500005</v>
      </c>
      <c r="H1735" s="632"/>
      <c r="I1735" s="632"/>
      <c r="J1735" s="633">
        <f t="shared" si="465"/>
        <v>0</v>
      </c>
      <c r="K1735" s="634"/>
      <c r="L1735" s="107"/>
      <c r="M1735" s="107"/>
      <c r="N1735" s="108">
        <f t="shared" si="460"/>
        <v>0</v>
      </c>
      <c r="O1735" s="108">
        <f t="shared" si="461"/>
        <v>0</v>
      </c>
      <c r="P1735" s="109"/>
      <c r="Q1735" s="107">
        <f t="shared" si="464"/>
        <v>0</v>
      </c>
      <c r="R1735" s="107">
        <f t="shared" si="464"/>
        <v>0</v>
      </c>
      <c r="S1735" s="108">
        <f t="shared" si="462"/>
        <v>0</v>
      </c>
      <c r="T1735" s="110">
        <f t="shared" si="458"/>
        <v>0</v>
      </c>
      <c r="U1735" s="109"/>
      <c r="V1735" s="111" t="str">
        <f>IF(T1732&gt;0,"xx",IF(O1732&gt;0,"xy",""))</f>
        <v/>
      </c>
      <c r="W1735" s="613" t="str">
        <f t="shared" si="459"/>
        <v/>
      </c>
      <c r="X1735" s="613" t="str">
        <f t="shared" si="466"/>
        <v/>
      </c>
      <c r="Y1735" s="613" t="str">
        <f t="shared" si="463"/>
        <v/>
      </c>
    </row>
    <row r="1736" spans="1:25" ht="13.8" hidden="1" thickBot="1">
      <c r="A1736" s="196" t="s">
        <v>175</v>
      </c>
      <c r="B1736" s="197"/>
      <c r="C1736" s="635" t="s">
        <v>480</v>
      </c>
      <c r="D1736" s="636"/>
      <c r="E1736" s="637">
        <v>30</v>
      </c>
      <c r="F1736" s="638">
        <f>VLOOKUP(C1732,'ENSAIOS DE ORÇAMENTO'!$C$3:$L$79,3,FALSE)</f>
        <v>0</v>
      </c>
      <c r="G1736" s="667">
        <f>IF(E1736&lt;=30,(0.66*E1736+1.38)*F1736,((0.66*30+1.38)+0.55*(E1736-30))*F1736)</f>
        <v>0</v>
      </c>
      <c r="H1736" s="632"/>
      <c r="I1736" s="632"/>
      <c r="J1736" s="633">
        <f t="shared" si="465"/>
        <v>0</v>
      </c>
      <c r="K1736" s="634"/>
      <c r="L1736" s="107"/>
      <c r="M1736" s="107"/>
      <c r="N1736" s="108">
        <f t="shared" si="460"/>
        <v>0</v>
      </c>
      <c r="O1736" s="108">
        <f t="shared" si="461"/>
        <v>0</v>
      </c>
      <c r="P1736" s="109"/>
      <c r="Q1736" s="107">
        <f t="shared" si="464"/>
        <v>0</v>
      </c>
      <c r="R1736" s="107">
        <f t="shared" si="464"/>
        <v>0</v>
      </c>
      <c r="S1736" s="108">
        <f t="shared" si="462"/>
        <v>0</v>
      </c>
      <c r="T1736" s="110">
        <f t="shared" ref="T1736:T1799" si="467">IF(ISBLANK(Q1736),0,ROUND(Q1736*R1736,2))</f>
        <v>0</v>
      </c>
      <c r="U1736" s="109"/>
      <c r="V1736" s="111" t="str">
        <f>IF(T1732&gt;0,"xx",IF(O1732&gt;0,"xy",""))</f>
        <v/>
      </c>
      <c r="W1736" s="613" t="str">
        <f t="shared" si="459"/>
        <v/>
      </c>
      <c r="X1736" s="613" t="str">
        <f t="shared" si="466"/>
        <v/>
      </c>
      <c r="Y1736" s="613" t="str">
        <f t="shared" si="463"/>
        <v/>
      </c>
    </row>
    <row r="1737" spans="1:25" ht="13.8" hidden="1" thickBot="1">
      <c r="A1737" s="196" t="s">
        <v>175</v>
      </c>
      <c r="B1737" s="197"/>
      <c r="C1737" s="635" t="s">
        <v>481</v>
      </c>
      <c r="D1737" s="636"/>
      <c r="E1737" s="637">
        <v>500</v>
      </c>
      <c r="F1737" s="638">
        <f>VLOOKUP(C1732,'ENSAIOS DE ORÇAMENTO'!$C$3:$L$79,10,FALSE)</f>
        <v>0</v>
      </c>
      <c r="G1737" s="680">
        <f>IF(E1737&lt;=30,(0.48*E1737+4.05)*F1737,((0.48*30+4.05)+0.4*(E1737-30))*F1737)</f>
        <v>0</v>
      </c>
      <c r="H1737" s="632"/>
      <c r="I1737" s="632"/>
      <c r="J1737" s="633">
        <f t="shared" si="465"/>
        <v>0</v>
      </c>
      <c r="K1737" s="634"/>
      <c r="L1737" s="107"/>
      <c r="M1737" s="107"/>
      <c r="N1737" s="108">
        <f t="shared" si="460"/>
        <v>0</v>
      </c>
      <c r="O1737" s="108">
        <f t="shared" si="461"/>
        <v>0</v>
      </c>
      <c r="P1737" s="109"/>
      <c r="Q1737" s="107">
        <f t="shared" si="464"/>
        <v>0</v>
      </c>
      <c r="R1737" s="107">
        <f t="shared" si="464"/>
        <v>0</v>
      </c>
      <c r="S1737" s="108">
        <f t="shared" si="462"/>
        <v>0</v>
      </c>
      <c r="T1737" s="110">
        <f t="shared" si="467"/>
        <v>0</v>
      </c>
      <c r="U1737" s="109"/>
      <c r="V1737" s="111" t="str">
        <f>IF(T1732&gt;0,"xx",IF(O1732&gt;0,"xy",""))</f>
        <v/>
      </c>
      <c r="W1737" s="613" t="str">
        <f t="shared" si="459"/>
        <v/>
      </c>
      <c r="X1737" s="613" t="str">
        <f t="shared" si="466"/>
        <v/>
      </c>
      <c r="Y1737" s="613" t="str">
        <f t="shared" si="463"/>
        <v/>
      </c>
    </row>
    <row r="1738" spans="1:25" ht="13.8" hidden="1" thickBot="1">
      <c r="A1738" s="196" t="s">
        <v>53</v>
      </c>
      <c r="B1738" s="197" t="s">
        <v>232</v>
      </c>
      <c r="C1738" s="635" t="s">
        <v>502</v>
      </c>
      <c r="D1738" s="636"/>
      <c r="E1738" s="637"/>
      <c r="F1738" s="638"/>
      <c r="G1738" s="639">
        <f>SUM(G1739:G1743)</f>
        <v>61.312338780000012</v>
      </c>
      <c r="H1738" s="632">
        <f>VLOOKUP(C1738,'ENSAIOS DE ORÇAMENTO'!$C$3:$L$79,8,FALSE)</f>
        <v>643.29784000000006</v>
      </c>
      <c r="I1738" s="632">
        <f>IF(ISBLANK(H1738),"",SUM(G1738:H1738))*0.95</f>
        <v>669.37966984100001</v>
      </c>
      <c r="J1738" s="633">
        <f t="shared" si="465"/>
        <v>861.76</v>
      </c>
      <c r="K1738" s="634" t="s">
        <v>23</v>
      </c>
      <c r="L1738" s="107"/>
      <c r="M1738" s="107"/>
      <c r="N1738" s="108">
        <f t="shared" si="460"/>
        <v>0</v>
      </c>
      <c r="O1738" s="108">
        <f t="shared" si="461"/>
        <v>0</v>
      </c>
      <c r="P1738" s="109"/>
      <c r="Q1738" s="107">
        <f t="shared" si="464"/>
        <v>0</v>
      </c>
      <c r="R1738" s="107">
        <f t="shared" si="464"/>
        <v>0</v>
      </c>
      <c r="S1738" s="108">
        <f t="shared" si="462"/>
        <v>0</v>
      </c>
      <c r="T1738" s="110">
        <f t="shared" si="467"/>
        <v>0</v>
      </c>
      <c r="U1738" s="109"/>
      <c r="W1738" s="613" t="str">
        <f t="shared" si="459"/>
        <v/>
      </c>
      <c r="X1738" s="613" t="str">
        <f t="shared" si="466"/>
        <v/>
      </c>
      <c r="Y1738" s="613" t="str">
        <f t="shared" si="463"/>
        <v/>
      </c>
    </row>
    <row r="1739" spans="1:25" ht="13.8" hidden="1" thickBot="1">
      <c r="A1739" s="196" t="s">
        <v>175</v>
      </c>
      <c r="B1739" s="197"/>
      <c r="C1739" s="635" t="s">
        <v>241</v>
      </c>
      <c r="D1739" s="636"/>
      <c r="E1739" s="637">
        <v>500</v>
      </c>
      <c r="F1739" s="638">
        <f>VLOOKUP(C1738,'ENSAIOS DE ORÇAMENTO'!$C$3:$L$79,4,FALSE)</f>
        <v>0.11253000000000002</v>
      </c>
      <c r="G1739" s="677">
        <f>IF(E1739&lt;=30,(0.48*E1739+4.05)*F1739,((0.48*30+4.05)+0.4*(E1739-30))*F1739)</f>
        <v>23.231818500000003</v>
      </c>
      <c r="H1739" s="632"/>
      <c r="I1739" s="632"/>
      <c r="J1739" s="633">
        <f t="shared" si="465"/>
        <v>0</v>
      </c>
      <c r="K1739" s="634"/>
      <c r="L1739" s="107"/>
      <c r="M1739" s="107"/>
      <c r="N1739" s="108">
        <f t="shared" si="460"/>
        <v>0</v>
      </c>
      <c r="O1739" s="108">
        <f t="shared" si="461"/>
        <v>0</v>
      </c>
      <c r="P1739" s="109"/>
      <c r="Q1739" s="107">
        <f t="shared" si="464"/>
        <v>0</v>
      </c>
      <c r="R1739" s="107">
        <f t="shared" si="464"/>
        <v>0</v>
      </c>
      <c r="S1739" s="108">
        <f t="shared" si="462"/>
        <v>0</v>
      </c>
      <c r="T1739" s="110">
        <f t="shared" si="467"/>
        <v>0</v>
      </c>
      <c r="U1739" s="109"/>
      <c r="V1739" s="111" t="str">
        <f>IF(T1738&gt;0,"xx",IF(O1738&gt;0,"xy",""))</f>
        <v/>
      </c>
      <c r="W1739" s="613" t="str">
        <f t="shared" si="459"/>
        <v/>
      </c>
      <c r="X1739" s="613" t="str">
        <f t="shared" si="466"/>
        <v/>
      </c>
      <c r="Y1739" s="613" t="str">
        <f t="shared" si="463"/>
        <v/>
      </c>
    </row>
    <row r="1740" spans="1:25" ht="13.8" hidden="1" thickBot="1">
      <c r="A1740" s="196" t="s">
        <v>175</v>
      </c>
      <c r="B1740" s="197"/>
      <c r="C1740" s="635" t="s">
        <v>303</v>
      </c>
      <c r="D1740" s="636"/>
      <c r="E1740" s="637">
        <v>180</v>
      </c>
      <c r="F1740" s="638">
        <f>VLOOKUP(C1738,'ENSAIOS DE ORÇAMENTO'!$C$3:$L$79,5,FALSE)</f>
        <v>0.31406100000000003</v>
      </c>
      <c r="G1740" s="671">
        <f>IF(E1740&lt;=30,(0.66*E1740+1.38)*F1740,((0.66*30+1.38)+0.55*(E1740-30))*F1740)</f>
        <v>32.561844480000005</v>
      </c>
      <c r="H1740" s="632"/>
      <c r="I1740" s="632"/>
      <c r="J1740" s="633">
        <f t="shared" si="465"/>
        <v>0</v>
      </c>
      <c r="K1740" s="634"/>
      <c r="L1740" s="107"/>
      <c r="M1740" s="107"/>
      <c r="N1740" s="108">
        <f t="shared" si="460"/>
        <v>0</v>
      </c>
      <c r="O1740" s="108">
        <f t="shared" si="461"/>
        <v>0</v>
      </c>
      <c r="P1740" s="109"/>
      <c r="Q1740" s="107">
        <f t="shared" si="464"/>
        <v>0</v>
      </c>
      <c r="R1740" s="107">
        <f t="shared" si="464"/>
        <v>0</v>
      </c>
      <c r="S1740" s="108">
        <f t="shared" si="462"/>
        <v>0</v>
      </c>
      <c r="T1740" s="110">
        <f t="shared" si="467"/>
        <v>0</v>
      </c>
      <c r="U1740" s="109"/>
      <c r="V1740" s="111" t="str">
        <f>IF(T1738&gt;0,"xx",IF(O1738&gt;0,"xy",""))</f>
        <v/>
      </c>
      <c r="W1740" s="613" t="str">
        <f t="shared" si="459"/>
        <v/>
      </c>
      <c r="X1740" s="613" t="str">
        <f t="shared" si="466"/>
        <v/>
      </c>
      <c r="Y1740" s="613" t="str">
        <f t="shared" si="463"/>
        <v/>
      </c>
    </row>
    <row r="1741" spans="1:25" ht="13.8" hidden="1" thickBot="1">
      <c r="A1741" s="196" t="s">
        <v>175</v>
      </c>
      <c r="B1741" s="197"/>
      <c r="C1741" s="635" t="s">
        <v>307</v>
      </c>
      <c r="D1741" s="636"/>
      <c r="E1741" s="637">
        <v>20</v>
      </c>
      <c r="F1741" s="638">
        <f>VLOOKUP(C1738,'ENSAIOS DE ORÇAMENTO'!$C$3:$L$79,6,FALSE)</f>
        <v>0.37851000000000007</v>
      </c>
      <c r="G1741" s="671">
        <f>IF(E1741&lt;=30,(0.66*E1741+1.38)*F1741,((0.66*30+1.38)+0.55*(E1741-30))*F1741)</f>
        <v>5.5186758000000014</v>
      </c>
      <c r="H1741" s="632"/>
      <c r="I1741" s="632"/>
      <c r="J1741" s="633">
        <f t="shared" si="465"/>
        <v>0</v>
      </c>
      <c r="K1741" s="634"/>
      <c r="L1741" s="107"/>
      <c r="M1741" s="107"/>
      <c r="N1741" s="108">
        <f t="shared" si="460"/>
        <v>0</v>
      </c>
      <c r="O1741" s="108">
        <f t="shared" si="461"/>
        <v>0</v>
      </c>
      <c r="P1741" s="109"/>
      <c r="Q1741" s="107">
        <f t="shared" si="464"/>
        <v>0</v>
      </c>
      <c r="R1741" s="107">
        <f t="shared" si="464"/>
        <v>0</v>
      </c>
      <c r="S1741" s="108">
        <f t="shared" si="462"/>
        <v>0</v>
      </c>
      <c r="T1741" s="110">
        <f t="shared" si="467"/>
        <v>0</v>
      </c>
      <c r="U1741" s="109"/>
      <c r="V1741" s="111" t="str">
        <f>IF(T1738&gt;0,"xx",IF(O1738&gt;0,"xy",""))</f>
        <v/>
      </c>
      <c r="W1741" s="613" t="str">
        <f t="shared" si="459"/>
        <v/>
      </c>
      <c r="X1741" s="613" t="str">
        <f t="shared" si="466"/>
        <v/>
      </c>
      <c r="Y1741" s="613" t="str">
        <f t="shared" si="463"/>
        <v/>
      </c>
    </row>
    <row r="1742" spans="1:25" ht="13.8" hidden="1" thickBot="1">
      <c r="A1742" s="196" t="s">
        <v>175</v>
      </c>
      <c r="B1742" s="197"/>
      <c r="C1742" s="635" t="s">
        <v>480</v>
      </c>
      <c r="D1742" s="636"/>
      <c r="E1742" s="637">
        <v>30</v>
      </c>
      <c r="F1742" s="638">
        <f>VLOOKUP(C1738,'ENSAIOS DE ORÇAMENTO'!$C$3:$L$79,3,FALSE)</f>
        <v>0</v>
      </c>
      <c r="G1742" s="667">
        <f>IF(E1742&lt;=30,(0.66*E1742+1.38)*F1742,((0.66*30+1.38)+0.55*(E1742-30))*F1742)</f>
        <v>0</v>
      </c>
      <c r="H1742" s="632"/>
      <c r="I1742" s="632"/>
      <c r="J1742" s="633">
        <f t="shared" si="465"/>
        <v>0</v>
      </c>
      <c r="K1742" s="634"/>
      <c r="L1742" s="107"/>
      <c r="M1742" s="107"/>
      <c r="N1742" s="108">
        <f t="shared" si="460"/>
        <v>0</v>
      </c>
      <c r="O1742" s="108">
        <f t="shared" si="461"/>
        <v>0</v>
      </c>
      <c r="P1742" s="109"/>
      <c r="Q1742" s="107">
        <f t="shared" si="464"/>
        <v>0</v>
      </c>
      <c r="R1742" s="107">
        <f t="shared" si="464"/>
        <v>0</v>
      </c>
      <c r="S1742" s="108">
        <f t="shared" si="462"/>
        <v>0</v>
      </c>
      <c r="T1742" s="110">
        <f t="shared" si="467"/>
        <v>0</v>
      </c>
      <c r="U1742" s="109"/>
      <c r="V1742" s="111" t="str">
        <f>IF(T1738&gt;0,"xx",IF(O1738&gt;0,"xy",""))</f>
        <v/>
      </c>
      <c r="W1742" s="613" t="str">
        <f t="shared" ref="W1742:W1805" si="468">IF(V1742="X","x",IF(V1742="xx","x",IF(V1742="xy","x",IF(V1742="y","x",IF(OR(O1742&gt;0,T1742&gt;0),"x","")))))</f>
        <v/>
      </c>
      <c r="X1742" s="613" t="str">
        <f t="shared" si="466"/>
        <v/>
      </c>
      <c r="Y1742" s="613" t="str">
        <f t="shared" si="463"/>
        <v/>
      </c>
    </row>
    <row r="1743" spans="1:25" ht="13.8" hidden="1" thickBot="1">
      <c r="A1743" s="196" t="s">
        <v>175</v>
      </c>
      <c r="B1743" s="197"/>
      <c r="C1743" s="635" t="s">
        <v>481</v>
      </c>
      <c r="D1743" s="636"/>
      <c r="E1743" s="637">
        <v>500</v>
      </c>
      <c r="F1743" s="638">
        <f>VLOOKUP(C1738,'ENSAIOS DE ORÇAMENTO'!$C$3:$L$79,10,FALSE)</f>
        <v>0</v>
      </c>
      <c r="G1743" s="680">
        <f>IF(E1743&lt;=30,(0.48*E1743+4.05)*F1743,((0.48*30+4.05)+0.4*(E1743-30))*F1743)</f>
        <v>0</v>
      </c>
      <c r="H1743" s="632"/>
      <c r="I1743" s="632"/>
      <c r="J1743" s="633">
        <f t="shared" si="465"/>
        <v>0</v>
      </c>
      <c r="K1743" s="634"/>
      <c r="L1743" s="107"/>
      <c r="M1743" s="107"/>
      <c r="N1743" s="108">
        <f t="shared" si="460"/>
        <v>0</v>
      </c>
      <c r="O1743" s="108">
        <f t="shared" si="461"/>
        <v>0</v>
      </c>
      <c r="P1743" s="109"/>
      <c r="Q1743" s="107">
        <f t="shared" si="464"/>
        <v>0</v>
      </c>
      <c r="R1743" s="107">
        <f t="shared" si="464"/>
        <v>0</v>
      </c>
      <c r="S1743" s="108">
        <f t="shared" si="462"/>
        <v>0</v>
      </c>
      <c r="T1743" s="110">
        <f t="shared" si="467"/>
        <v>0</v>
      </c>
      <c r="U1743" s="109"/>
      <c r="V1743" s="111" t="str">
        <f>IF(T1738&gt;0,"xx",IF(O1738&gt;0,"xy",""))</f>
        <v/>
      </c>
      <c r="W1743" s="613" t="str">
        <f t="shared" si="468"/>
        <v/>
      </c>
      <c r="X1743" s="613" t="str">
        <f t="shared" si="466"/>
        <v/>
      </c>
      <c r="Y1743" s="613" t="str">
        <f t="shared" si="463"/>
        <v/>
      </c>
    </row>
    <row r="1744" spans="1:25" ht="13.8" hidden="1" thickBot="1">
      <c r="A1744" s="196" t="s">
        <v>54</v>
      </c>
      <c r="B1744" s="197" t="s">
        <v>232</v>
      </c>
      <c r="C1744" s="635" t="s">
        <v>503</v>
      </c>
      <c r="D1744" s="636"/>
      <c r="E1744" s="637"/>
      <c r="F1744" s="638"/>
      <c r="G1744" s="639">
        <f>SUM(G1745:G1749)</f>
        <v>66.70638618000001</v>
      </c>
      <c r="H1744" s="632">
        <f>VLOOKUP(C1744,'ENSAIOS DE ORÇAMENTO'!$C$3:$L$79,8,FALSE)</f>
        <v>713.94434000000001</v>
      </c>
      <c r="I1744" s="632">
        <f>IF(ISBLANK(H1744),"",SUM(G1744:H1744))*0.95</f>
        <v>741.61818987099991</v>
      </c>
      <c r="J1744" s="633">
        <f t="shared" si="465"/>
        <v>954.76</v>
      </c>
      <c r="K1744" s="634" t="s">
        <v>23</v>
      </c>
      <c r="L1744" s="107"/>
      <c r="M1744" s="107"/>
      <c r="N1744" s="108">
        <f t="shared" si="460"/>
        <v>0</v>
      </c>
      <c r="O1744" s="108">
        <f t="shared" si="461"/>
        <v>0</v>
      </c>
      <c r="P1744" s="109"/>
      <c r="Q1744" s="107">
        <f t="shared" si="464"/>
        <v>0</v>
      </c>
      <c r="R1744" s="107">
        <f t="shared" si="464"/>
        <v>0</v>
      </c>
      <c r="S1744" s="108">
        <f t="shared" si="462"/>
        <v>0</v>
      </c>
      <c r="T1744" s="110">
        <f t="shared" si="467"/>
        <v>0</v>
      </c>
      <c r="U1744" s="109"/>
      <c r="W1744" s="613" t="str">
        <f t="shared" si="468"/>
        <v/>
      </c>
      <c r="X1744" s="613" t="str">
        <f t="shared" si="466"/>
        <v/>
      </c>
      <c r="Y1744" s="613" t="str">
        <f t="shared" si="463"/>
        <v/>
      </c>
    </row>
    <row r="1745" spans="1:25" ht="13.8" hidden="1" thickBot="1">
      <c r="A1745" s="196" t="s">
        <v>175</v>
      </c>
      <c r="B1745" s="197"/>
      <c r="C1745" s="635" t="s">
        <v>241</v>
      </c>
      <c r="D1745" s="636"/>
      <c r="E1745" s="637">
        <v>500</v>
      </c>
      <c r="F1745" s="638">
        <f>VLOOKUP(C1744,'ENSAIOS DE ORÇAMENTO'!$C$3:$L$79,4,FALSE)</f>
        <v>0.12243000000000002</v>
      </c>
      <c r="G1745" s="677">
        <f>IF(E1745&lt;=30,(0.48*E1745+4.05)*F1745,((0.48*30+4.05)+0.4*(E1745-30))*F1745)</f>
        <v>25.275673500000003</v>
      </c>
      <c r="H1745" s="632"/>
      <c r="I1745" s="632"/>
      <c r="J1745" s="633">
        <f t="shared" si="465"/>
        <v>0</v>
      </c>
      <c r="K1745" s="634"/>
      <c r="L1745" s="107"/>
      <c r="M1745" s="107"/>
      <c r="N1745" s="108">
        <f t="shared" ref="N1745:N1808" si="469">IF(ISBLANK(L1745),0,ROUND(J1745*L1745,2))</f>
        <v>0</v>
      </c>
      <c r="O1745" s="108">
        <f t="shared" ref="O1745:O1808" si="470">IF(ISBLANK(M1745),0,ROUND(L1745*M1745,2))</f>
        <v>0</v>
      </c>
      <c r="P1745" s="109"/>
      <c r="Q1745" s="107">
        <f t="shared" si="464"/>
        <v>0</v>
      </c>
      <c r="R1745" s="107">
        <f t="shared" si="464"/>
        <v>0</v>
      </c>
      <c r="S1745" s="108">
        <f t="shared" ref="S1745:S1808" si="471">IF(ISBLANK(Q1745),0,ROUND(J1745*Q1745,2))</f>
        <v>0</v>
      </c>
      <c r="T1745" s="110">
        <f t="shared" si="467"/>
        <v>0</v>
      </c>
      <c r="U1745" s="109"/>
      <c r="V1745" s="111" t="str">
        <f>IF(T1744&gt;0,"xx",IF(O1744&gt;0,"xy",""))</f>
        <v/>
      </c>
      <c r="W1745" s="613" t="str">
        <f t="shared" si="468"/>
        <v/>
      </c>
      <c r="X1745" s="613" t="str">
        <f t="shared" si="466"/>
        <v/>
      </c>
      <c r="Y1745" s="613" t="str">
        <f t="shared" si="463"/>
        <v/>
      </c>
    </row>
    <row r="1746" spans="1:25" ht="13.8" hidden="1" thickBot="1">
      <c r="A1746" s="196" t="s">
        <v>175</v>
      </c>
      <c r="B1746" s="197"/>
      <c r="C1746" s="635" t="s">
        <v>303</v>
      </c>
      <c r="D1746" s="636"/>
      <c r="E1746" s="637">
        <v>180</v>
      </c>
      <c r="F1746" s="638">
        <f>VLOOKUP(C1744,'ENSAIOS DE ORÇAMENTO'!$C$3:$L$79,5,FALSE)</f>
        <v>0.34169100000000008</v>
      </c>
      <c r="G1746" s="671">
        <f>IF(E1746&lt;=30,(0.66*E1746+1.38)*F1746,((0.66*30+1.38)+0.55*(E1746-30))*F1746)</f>
        <v>35.426522880000007</v>
      </c>
      <c r="H1746" s="632"/>
      <c r="I1746" s="632"/>
      <c r="J1746" s="633">
        <f t="shared" si="465"/>
        <v>0</v>
      </c>
      <c r="K1746" s="634"/>
      <c r="L1746" s="107"/>
      <c r="M1746" s="107"/>
      <c r="N1746" s="108">
        <f t="shared" si="469"/>
        <v>0</v>
      </c>
      <c r="O1746" s="108">
        <f t="shared" si="470"/>
        <v>0</v>
      </c>
      <c r="P1746" s="109"/>
      <c r="Q1746" s="107">
        <f t="shared" si="464"/>
        <v>0</v>
      </c>
      <c r="R1746" s="107">
        <f t="shared" si="464"/>
        <v>0</v>
      </c>
      <c r="S1746" s="108">
        <f t="shared" si="471"/>
        <v>0</v>
      </c>
      <c r="T1746" s="110">
        <f t="shared" si="467"/>
        <v>0</v>
      </c>
      <c r="U1746" s="109"/>
      <c r="V1746" s="111" t="str">
        <f>IF(T1744&gt;0,"xx",IF(O1744&gt;0,"xy",""))</f>
        <v/>
      </c>
      <c r="W1746" s="613" t="str">
        <f t="shared" si="468"/>
        <v/>
      </c>
      <c r="X1746" s="613" t="str">
        <f t="shared" si="466"/>
        <v/>
      </c>
      <c r="Y1746" s="613" t="str">
        <f t="shared" si="463"/>
        <v/>
      </c>
    </row>
    <row r="1747" spans="1:25" ht="13.8" hidden="1" thickBot="1">
      <c r="A1747" s="196" t="s">
        <v>175</v>
      </c>
      <c r="B1747" s="197"/>
      <c r="C1747" s="635" t="s">
        <v>307</v>
      </c>
      <c r="D1747" s="636"/>
      <c r="E1747" s="637">
        <v>20</v>
      </c>
      <c r="F1747" s="638">
        <f>VLOOKUP(C1744,'ENSAIOS DE ORÇAMENTO'!$C$3:$L$79,6,FALSE)</f>
        <v>0.41181000000000012</v>
      </c>
      <c r="G1747" s="671">
        <f>IF(E1747&lt;=30,(0.66*E1747+1.38)*F1747,((0.66*30+1.38)+0.55*(E1747-30))*F1747)</f>
        <v>6.0041898000000025</v>
      </c>
      <c r="H1747" s="632"/>
      <c r="I1747" s="632"/>
      <c r="J1747" s="633">
        <f t="shared" si="465"/>
        <v>0</v>
      </c>
      <c r="K1747" s="634"/>
      <c r="L1747" s="107"/>
      <c r="M1747" s="107"/>
      <c r="N1747" s="108">
        <f t="shared" si="469"/>
        <v>0</v>
      </c>
      <c r="O1747" s="108">
        <f t="shared" si="470"/>
        <v>0</v>
      </c>
      <c r="P1747" s="109"/>
      <c r="Q1747" s="107">
        <f t="shared" si="464"/>
        <v>0</v>
      </c>
      <c r="R1747" s="107">
        <f t="shared" si="464"/>
        <v>0</v>
      </c>
      <c r="S1747" s="108">
        <f t="shared" si="471"/>
        <v>0</v>
      </c>
      <c r="T1747" s="110">
        <f t="shared" si="467"/>
        <v>0</v>
      </c>
      <c r="U1747" s="109"/>
      <c r="V1747" s="111" t="str">
        <f>IF(T1744&gt;0,"xx",IF(O1744&gt;0,"xy",""))</f>
        <v/>
      </c>
      <c r="W1747" s="613" t="str">
        <f t="shared" si="468"/>
        <v/>
      </c>
      <c r="X1747" s="613" t="str">
        <f t="shared" si="466"/>
        <v/>
      </c>
      <c r="Y1747" s="613" t="str">
        <f t="shared" si="463"/>
        <v/>
      </c>
    </row>
    <row r="1748" spans="1:25" ht="13.8" hidden="1" thickBot="1">
      <c r="A1748" s="196" t="s">
        <v>175</v>
      </c>
      <c r="B1748" s="197"/>
      <c r="C1748" s="635" t="s">
        <v>480</v>
      </c>
      <c r="D1748" s="636"/>
      <c r="E1748" s="637">
        <v>30</v>
      </c>
      <c r="F1748" s="638">
        <f>VLOOKUP(C1744,'ENSAIOS DE ORÇAMENTO'!$C$3:$L$79,3,FALSE)</f>
        <v>0</v>
      </c>
      <c r="G1748" s="667">
        <f>IF(E1748&lt;=30,(0.66*E1748+1.38)*F1748,((0.66*30+1.38)+0.55*(E1748-30))*F1748)</f>
        <v>0</v>
      </c>
      <c r="H1748" s="632"/>
      <c r="I1748" s="632"/>
      <c r="J1748" s="633">
        <f t="shared" si="465"/>
        <v>0</v>
      </c>
      <c r="K1748" s="634"/>
      <c r="L1748" s="107"/>
      <c r="M1748" s="107"/>
      <c r="N1748" s="108">
        <f t="shared" si="469"/>
        <v>0</v>
      </c>
      <c r="O1748" s="108">
        <f t="shared" si="470"/>
        <v>0</v>
      </c>
      <c r="P1748" s="109"/>
      <c r="Q1748" s="107">
        <f t="shared" si="464"/>
        <v>0</v>
      </c>
      <c r="R1748" s="107">
        <f t="shared" si="464"/>
        <v>0</v>
      </c>
      <c r="S1748" s="108">
        <f t="shared" si="471"/>
        <v>0</v>
      </c>
      <c r="T1748" s="110">
        <f t="shared" si="467"/>
        <v>0</v>
      </c>
      <c r="U1748" s="109"/>
      <c r="V1748" s="111" t="str">
        <f>IF(T1744&gt;0,"xx",IF(O1744&gt;0,"xy",""))</f>
        <v/>
      </c>
      <c r="W1748" s="613" t="str">
        <f t="shared" si="468"/>
        <v/>
      </c>
      <c r="X1748" s="613" t="str">
        <f t="shared" si="466"/>
        <v/>
      </c>
      <c r="Y1748" s="613" t="str">
        <f t="shared" si="463"/>
        <v/>
      </c>
    </row>
    <row r="1749" spans="1:25" ht="13.8" hidden="1" thickBot="1">
      <c r="A1749" s="196" t="s">
        <v>175</v>
      </c>
      <c r="B1749" s="197"/>
      <c r="C1749" s="635" t="s">
        <v>481</v>
      </c>
      <c r="D1749" s="636"/>
      <c r="E1749" s="637">
        <v>500</v>
      </c>
      <c r="F1749" s="638">
        <f>VLOOKUP(C1744,'ENSAIOS DE ORÇAMENTO'!$C$3:$L$79,10,FALSE)</f>
        <v>0</v>
      </c>
      <c r="G1749" s="680">
        <f>IF(E1749&lt;=30,(0.48*E1749+4.05)*F1749,((0.48*30+4.05)+0.4*(E1749-30))*F1749)</f>
        <v>0</v>
      </c>
      <c r="H1749" s="632"/>
      <c r="I1749" s="632"/>
      <c r="J1749" s="633">
        <f t="shared" si="465"/>
        <v>0</v>
      </c>
      <c r="K1749" s="634"/>
      <c r="L1749" s="107"/>
      <c r="M1749" s="107"/>
      <c r="N1749" s="108">
        <f t="shared" si="469"/>
        <v>0</v>
      </c>
      <c r="O1749" s="108">
        <f t="shared" si="470"/>
        <v>0</v>
      </c>
      <c r="P1749" s="109"/>
      <c r="Q1749" s="107">
        <f t="shared" si="464"/>
        <v>0</v>
      </c>
      <c r="R1749" s="107">
        <f t="shared" si="464"/>
        <v>0</v>
      </c>
      <c r="S1749" s="108">
        <f t="shared" si="471"/>
        <v>0</v>
      </c>
      <c r="T1749" s="110">
        <f t="shared" si="467"/>
        <v>0</v>
      </c>
      <c r="U1749" s="109"/>
      <c r="V1749" s="111" t="str">
        <f>IF(T1744&gt;0,"xx",IF(O1744&gt;0,"xy",""))</f>
        <v/>
      </c>
      <c r="W1749" s="613" t="str">
        <f t="shared" si="468"/>
        <v/>
      </c>
      <c r="X1749" s="613" t="str">
        <f t="shared" si="466"/>
        <v/>
      </c>
      <c r="Y1749" s="613" t="str">
        <f t="shared" ref="Y1749:Y1812" si="472">IF(V1749="X","x",IF(T1749&gt;0,"x",""))</f>
        <v/>
      </c>
    </row>
    <row r="1750" spans="1:25" ht="13.8" hidden="1" thickBot="1">
      <c r="A1750" s="196" t="s">
        <v>55</v>
      </c>
      <c r="B1750" s="197" t="s">
        <v>232</v>
      </c>
      <c r="C1750" s="635" t="s">
        <v>504</v>
      </c>
      <c r="D1750" s="636"/>
      <c r="E1750" s="637"/>
      <c r="F1750" s="638"/>
      <c r="G1750" s="639">
        <f>SUM(G1751:G1755)</f>
        <v>72.100433580000001</v>
      </c>
      <c r="H1750" s="632">
        <f>VLOOKUP(C1750,'ENSAIOS DE ORÇAMENTO'!$C$3:$L$79,8,FALSE)</f>
        <v>796.33673999999996</v>
      </c>
      <c r="I1750" s="632">
        <f>IF(ISBLANK(H1750),"",SUM(G1750:H1750))*0.9</f>
        <v>781.59345622199999</v>
      </c>
      <c r="J1750" s="633">
        <f t="shared" si="465"/>
        <v>1006.22</v>
      </c>
      <c r="K1750" s="634" t="s">
        <v>23</v>
      </c>
      <c r="L1750" s="107"/>
      <c r="M1750" s="107"/>
      <c r="N1750" s="108">
        <f t="shared" si="469"/>
        <v>0</v>
      </c>
      <c r="O1750" s="108">
        <f t="shared" si="470"/>
        <v>0</v>
      </c>
      <c r="P1750" s="109"/>
      <c r="Q1750" s="107">
        <f t="shared" si="464"/>
        <v>0</v>
      </c>
      <c r="R1750" s="107">
        <f t="shared" si="464"/>
        <v>0</v>
      </c>
      <c r="S1750" s="108">
        <f t="shared" si="471"/>
        <v>0</v>
      </c>
      <c r="T1750" s="110">
        <f t="shared" si="467"/>
        <v>0</v>
      </c>
      <c r="U1750" s="109"/>
      <c r="W1750" s="613" t="str">
        <f t="shared" si="468"/>
        <v/>
      </c>
      <c r="X1750" s="613" t="str">
        <f t="shared" si="466"/>
        <v/>
      </c>
      <c r="Y1750" s="613" t="str">
        <f t="shared" si="472"/>
        <v/>
      </c>
    </row>
    <row r="1751" spans="1:25" ht="13.8" hidden="1" thickBot="1">
      <c r="A1751" s="196" t="s">
        <v>175</v>
      </c>
      <c r="B1751" s="197"/>
      <c r="C1751" s="635" t="s">
        <v>241</v>
      </c>
      <c r="D1751" s="636"/>
      <c r="E1751" s="637">
        <v>500</v>
      </c>
      <c r="F1751" s="638">
        <f>VLOOKUP(C1750,'ENSAIOS DE ORÇAMENTO'!$C$3:$L$79,4,FALSE)</f>
        <v>0.13233</v>
      </c>
      <c r="G1751" s="677">
        <f>IF(E1751&lt;=30,(0.48*E1751+4.05)*F1751,((0.48*30+4.05)+0.4*(E1751-30))*F1751)</f>
        <v>27.319528500000001</v>
      </c>
      <c r="H1751" s="632"/>
      <c r="I1751" s="632"/>
      <c r="J1751" s="633">
        <f t="shared" si="465"/>
        <v>0</v>
      </c>
      <c r="K1751" s="634"/>
      <c r="L1751" s="107"/>
      <c r="M1751" s="107"/>
      <c r="N1751" s="108">
        <f t="shared" si="469"/>
        <v>0</v>
      </c>
      <c r="O1751" s="108">
        <f t="shared" si="470"/>
        <v>0</v>
      </c>
      <c r="P1751" s="109"/>
      <c r="Q1751" s="107">
        <f t="shared" si="464"/>
        <v>0</v>
      </c>
      <c r="R1751" s="107">
        <f t="shared" si="464"/>
        <v>0</v>
      </c>
      <c r="S1751" s="108">
        <f t="shared" si="471"/>
        <v>0</v>
      </c>
      <c r="T1751" s="110">
        <f t="shared" si="467"/>
        <v>0</v>
      </c>
      <c r="U1751" s="109"/>
      <c r="V1751" s="111" t="str">
        <f>IF(T1750&gt;0,"xx",IF(O1750&gt;0,"xy",""))</f>
        <v/>
      </c>
      <c r="W1751" s="613" t="str">
        <f t="shared" si="468"/>
        <v/>
      </c>
      <c r="X1751" s="613" t="str">
        <f t="shared" si="466"/>
        <v/>
      </c>
      <c r="Y1751" s="613" t="str">
        <f t="shared" si="472"/>
        <v/>
      </c>
    </row>
    <row r="1752" spans="1:25" ht="13.8" hidden="1" thickBot="1">
      <c r="A1752" s="196" t="s">
        <v>175</v>
      </c>
      <c r="B1752" s="197"/>
      <c r="C1752" s="635" t="s">
        <v>303</v>
      </c>
      <c r="D1752" s="636"/>
      <c r="E1752" s="637">
        <v>180</v>
      </c>
      <c r="F1752" s="638">
        <f>VLOOKUP(C1750,'ENSAIOS DE ORÇAMENTO'!$C$3:$L$79,5,FALSE)</f>
        <v>0.36932100000000001</v>
      </c>
      <c r="G1752" s="671">
        <f>IF(E1752&lt;=30,(0.66*E1752+1.38)*F1752,((0.66*30+1.38)+0.55*(E1752-30))*F1752)</f>
        <v>38.291201280000003</v>
      </c>
      <c r="H1752" s="632"/>
      <c r="I1752" s="632"/>
      <c r="J1752" s="633">
        <f t="shared" si="465"/>
        <v>0</v>
      </c>
      <c r="K1752" s="634"/>
      <c r="L1752" s="107"/>
      <c r="M1752" s="107"/>
      <c r="N1752" s="108">
        <f t="shared" si="469"/>
        <v>0</v>
      </c>
      <c r="O1752" s="108">
        <f t="shared" si="470"/>
        <v>0</v>
      </c>
      <c r="P1752" s="109"/>
      <c r="Q1752" s="107">
        <f t="shared" si="464"/>
        <v>0</v>
      </c>
      <c r="R1752" s="107">
        <f t="shared" si="464"/>
        <v>0</v>
      </c>
      <c r="S1752" s="108">
        <f t="shared" si="471"/>
        <v>0</v>
      </c>
      <c r="T1752" s="110">
        <f t="shared" si="467"/>
        <v>0</v>
      </c>
      <c r="U1752" s="109"/>
      <c r="V1752" s="111" t="str">
        <f>IF(T1750&gt;0,"xx",IF(O1750&gt;0,"xy",""))</f>
        <v/>
      </c>
      <c r="W1752" s="613" t="str">
        <f t="shared" si="468"/>
        <v/>
      </c>
      <c r="X1752" s="613" t="str">
        <f t="shared" si="466"/>
        <v/>
      </c>
      <c r="Y1752" s="613" t="str">
        <f t="shared" si="472"/>
        <v/>
      </c>
    </row>
    <row r="1753" spans="1:25" ht="13.8" hidden="1" thickBot="1">
      <c r="A1753" s="196" t="s">
        <v>175</v>
      </c>
      <c r="B1753" s="197"/>
      <c r="C1753" s="635" t="s">
        <v>307</v>
      </c>
      <c r="D1753" s="636"/>
      <c r="E1753" s="637">
        <v>20</v>
      </c>
      <c r="F1753" s="638">
        <f>VLOOKUP(C1750,'ENSAIOS DE ORÇAMENTO'!$C$3:$L$79,6,FALSE)</f>
        <v>0.44511000000000006</v>
      </c>
      <c r="G1753" s="671">
        <f>IF(E1753&lt;=30,(0.66*E1753+1.38)*F1753,((0.66*30+1.38)+0.55*(E1753-30))*F1753)</f>
        <v>6.4897038000000018</v>
      </c>
      <c r="H1753" s="632"/>
      <c r="I1753" s="632"/>
      <c r="J1753" s="633">
        <f t="shared" si="465"/>
        <v>0</v>
      </c>
      <c r="K1753" s="634"/>
      <c r="L1753" s="107"/>
      <c r="M1753" s="107"/>
      <c r="N1753" s="108">
        <f t="shared" si="469"/>
        <v>0</v>
      </c>
      <c r="O1753" s="108">
        <f t="shared" si="470"/>
        <v>0</v>
      </c>
      <c r="P1753" s="109"/>
      <c r="Q1753" s="107">
        <f t="shared" si="464"/>
        <v>0</v>
      </c>
      <c r="R1753" s="107">
        <f t="shared" si="464"/>
        <v>0</v>
      </c>
      <c r="S1753" s="108">
        <f t="shared" si="471"/>
        <v>0</v>
      </c>
      <c r="T1753" s="110">
        <f t="shared" si="467"/>
        <v>0</v>
      </c>
      <c r="U1753" s="109"/>
      <c r="V1753" s="111" t="str">
        <f>IF(T1750&gt;0,"xx",IF(O1750&gt;0,"xy",""))</f>
        <v/>
      </c>
      <c r="W1753" s="613" t="str">
        <f t="shared" si="468"/>
        <v/>
      </c>
      <c r="X1753" s="613" t="str">
        <f t="shared" si="466"/>
        <v/>
      </c>
      <c r="Y1753" s="613" t="str">
        <f t="shared" si="472"/>
        <v/>
      </c>
    </row>
    <row r="1754" spans="1:25" ht="13.8" hidden="1" thickBot="1">
      <c r="A1754" s="196" t="s">
        <v>175</v>
      </c>
      <c r="B1754" s="197"/>
      <c r="C1754" s="635" t="s">
        <v>480</v>
      </c>
      <c r="D1754" s="636"/>
      <c r="E1754" s="637">
        <v>30</v>
      </c>
      <c r="F1754" s="638">
        <f>VLOOKUP(C1750,'ENSAIOS DE ORÇAMENTO'!$C$3:$L$79,3,FALSE)</f>
        <v>0</v>
      </c>
      <c r="G1754" s="667">
        <f>IF(E1754&lt;=30,(0.66*E1754+1.38)*F1754,((0.66*30+1.38)+0.55*(E1754-30))*F1754)</f>
        <v>0</v>
      </c>
      <c r="H1754" s="632"/>
      <c r="I1754" s="632"/>
      <c r="J1754" s="633">
        <f t="shared" si="465"/>
        <v>0</v>
      </c>
      <c r="K1754" s="634"/>
      <c r="L1754" s="107"/>
      <c r="M1754" s="107"/>
      <c r="N1754" s="108">
        <f t="shared" si="469"/>
        <v>0</v>
      </c>
      <c r="O1754" s="108">
        <f t="shared" si="470"/>
        <v>0</v>
      </c>
      <c r="P1754" s="109"/>
      <c r="Q1754" s="107">
        <f t="shared" si="464"/>
        <v>0</v>
      </c>
      <c r="R1754" s="107">
        <f t="shared" si="464"/>
        <v>0</v>
      </c>
      <c r="S1754" s="108">
        <f t="shared" si="471"/>
        <v>0</v>
      </c>
      <c r="T1754" s="110">
        <f t="shared" si="467"/>
        <v>0</v>
      </c>
      <c r="U1754" s="109"/>
      <c r="V1754" s="111" t="str">
        <f>IF(T1750&gt;0,"xx",IF(O1750&gt;0,"xy",""))</f>
        <v/>
      </c>
      <c r="W1754" s="613" t="str">
        <f t="shared" si="468"/>
        <v/>
      </c>
      <c r="X1754" s="613" t="str">
        <f t="shared" si="466"/>
        <v/>
      </c>
      <c r="Y1754" s="613" t="str">
        <f t="shared" si="472"/>
        <v/>
      </c>
    </row>
    <row r="1755" spans="1:25" ht="13.8" hidden="1" thickBot="1">
      <c r="A1755" s="196" t="s">
        <v>175</v>
      </c>
      <c r="B1755" s="197"/>
      <c r="C1755" s="635" t="s">
        <v>481</v>
      </c>
      <c r="D1755" s="636"/>
      <c r="E1755" s="637">
        <v>500</v>
      </c>
      <c r="F1755" s="638">
        <f>VLOOKUP(C1750,'ENSAIOS DE ORÇAMENTO'!$C$3:$L$79,10,FALSE)</f>
        <v>0</v>
      </c>
      <c r="G1755" s="680">
        <f>IF(E1755&lt;=30,(0.48*E1755+4.05)*F1755,((0.48*30+4.05)+0.4*(E1755-30))*F1755)</f>
        <v>0</v>
      </c>
      <c r="H1755" s="632"/>
      <c r="I1755" s="632"/>
      <c r="J1755" s="633">
        <f t="shared" si="465"/>
        <v>0</v>
      </c>
      <c r="K1755" s="634"/>
      <c r="L1755" s="107"/>
      <c r="M1755" s="107"/>
      <c r="N1755" s="108">
        <f t="shared" si="469"/>
        <v>0</v>
      </c>
      <c r="O1755" s="108">
        <f t="shared" si="470"/>
        <v>0</v>
      </c>
      <c r="P1755" s="109"/>
      <c r="Q1755" s="107">
        <f t="shared" si="464"/>
        <v>0</v>
      </c>
      <c r="R1755" s="107">
        <f t="shared" si="464"/>
        <v>0</v>
      </c>
      <c r="S1755" s="108">
        <f t="shared" si="471"/>
        <v>0</v>
      </c>
      <c r="T1755" s="110">
        <f t="shared" si="467"/>
        <v>0</v>
      </c>
      <c r="U1755" s="109"/>
      <c r="V1755" s="111" t="str">
        <f>IF(T1750&gt;0,"xx",IF(O1750&gt;0,"xy",""))</f>
        <v/>
      </c>
      <c r="W1755" s="613" t="str">
        <f t="shared" si="468"/>
        <v/>
      </c>
      <c r="X1755" s="613" t="str">
        <f t="shared" si="466"/>
        <v/>
      </c>
      <c r="Y1755" s="613" t="str">
        <f t="shared" si="472"/>
        <v/>
      </c>
    </row>
    <row r="1756" spans="1:25" ht="13.8" hidden="1" thickBot="1">
      <c r="A1756" s="196" t="s">
        <v>56</v>
      </c>
      <c r="B1756" s="197" t="s">
        <v>232</v>
      </c>
      <c r="C1756" s="635" t="s">
        <v>505</v>
      </c>
      <c r="D1756" s="636"/>
      <c r="E1756" s="637"/>
      <c r="F1756" s="638"/>
      <c r="G1756" s="639">
        <f>SUM(G1757:G1761)</f>
        <v>320.91545250000001</v>
      </c>
      <c r="H1756" s="632">
        <f>VLOOKUP(C1756,'ENSAIOS DE ORÇAMENTO'!$C$3:$L$79,8,FALSE)</f>
        <v>777.81567999999993</v>
      </c>
      <c r="I1756" s="632">
        <f>IF(ISBLANK(H1756),"",SUM(G1756:H1756))*0.9</f>
        <v>988.8580192500001</v>
      </c>
      <c r="J1756" s="633">
        <f t="shared" si="465"/>
        <v>1273.06</v>
      </c>
      <c r="K1756" s="634" t="s">
        <v>23</v>
      </c>
      <c r="L1756" s="107"/>
      <c r="M1756" s="107"/>
      <c r="N1756" s="108">
        <f t="shared" si="469"/>
        <v>0</v>
      </c>
      <c r="O1756" s="108">
        <f t="shared" si="470"/>
        <v>0</v>
      </c>
      <c r="P1756" s="109"/>
      <c r="Q1756" s="107">
        <f t="shared" si="464"/>
        <v>0</v>
      </c>
      <c r="R1756" s="107">
        <f t="shared" si="464"/>
        <v>0</v>
      </c>
      <c r="S1756" s="108">
        <f t="shared" si="471"/>
        <v>0</v>
      </c>
      <c r="T1756" s="110">
        <f t="shared" si="467"/>
        <v>0</v>
      </c>
      <c r="U1756" s="109"/>
      <c r="W1756" s="613" t="str">
        <f t="shared" si="468"/>
        <v/>
      </c>
      <c r="X1756" s="613" t="str">
        <f t="shared" si="466"/>
        <v/>
      </c>
      <c r="Y1756" s="613" t="str">
        <f t="shared" si="472"/>
        <v/>
      </c>
    </row>
    <row r="1757" spans="1:25" ht="13.8" hidden="1" thickBot="1">
      <c r="A1757" s="196" t="s">
        <v>175</v>
      </c>
      <c r="B1757" s="197"/>
      <c r="C1757" s="635" t="s">
        <v>241</v>
      </c>
      <c r="D1757" s="636"/>
      <c r="E1757" s="637">
        <v>500</v>
      </c>
      <c r="F1757" s="638">
        <f>VLOOKUP(C1756,'ENSAIOS DE ORÇAMENTO'!$C$3:$L$79,4,FALSE)</f>
        <v>0.49275000000000002</v>
      </c>
      <c r="G1757" s="677">
        <f>IF(E1757&lt;=30,(0.48*E1757+4.05)*F1757,((0.48*30+4.05)+0.4*(E1757-30))*F1757)</f>
        <v>101.72823750000001</v>
      </c>
      <c r="H1757" s="632"/>
      <c r="I1757" s="632"/>
      <c r="J1757" s="633">
        <f t="shared" si="465"/>
        <v>0</v>
      </c>
      <c r="K1757" s="634"/>
      <c r="L1757" s="107"/>
      <c r="M1757" s="107"/>
      <c r="N1757" s="108">
        <f t="shared" si="469"/>
        <v>0</v>
      </c>
      <c r="O1757" s="108">
        <f t="shared" si="470"/>
        <v>0</v>
      </c>
      <c r="P1757" s="109"/>
      <c r="Q1757" s="107">
        <f t="shared" si="464"/>
        <v>0</v>
      </c>
      <c r="R1757" s="107">
        <f t="shared" si="464"/>
        <v>0</v>
      </c>
      <c r="S1757" s="108">
        <f t="shared" si="471"/>
        <v>0</v>
      </c>
      <c r="T1757" s="110">
        <f t="shared" si="467"/>
        <v>0</v>
      </c>
      <c r="U1757" s="109"/>
      <c r="V1757" s="111" t="str">
        <f>IF(T1756&gt;0,"xx",IF(O1756&gt;0,"xy",""))</f>
        <v/>
      </c>
      <c r="W1757" s="613" t="str">
        <f t="shared" si="468"/>
        <v/>
      </c>
      <c r="X1757" s="613" t="str">
        <f t="shared" si="466"/>
        <v/>
      </c>
      <c r="Y1757" s="613" t="str">
        <f t="shared" si="472"/>
        <v/>
      </c>
    </row>
    <row r="1758" spans="1:25" ht="13.8" hidden="1" thickBot="1">
      <c r="A1758" s="196" t="s">
        <v>175</v>
      </c>
      <c r="B1758" s="197"/>
      <c r="C1758" s="635" t="s">
        <v>303</v>
      </c>
      <c r="D1758" s="636"/>
      <c r="E1758" s="637">
        <v>180</v>
      </c>
      <c r="F1758" s="638">
        <f>VLOOKUP(C1756,'ENSAIOS DE ORÇAMENTO'!$C$3:$L$79,5,FALSE)</f>
        <v>1.752</v>
      </c>
      <c r="G1758" s="671">
        <f>IF(E1758&lt;=30,(0.66*E1758+1.38)*F1758,((0.66*30+1.38)+0.55*(E1758-30))*F1758)</f>
        <v>181.64736000000002</v>
      </c>
      <c r="H1758" s="632"/>
      <c r="I1758" s="632"/>
      <c r="J1758" s="633">
        <f t="shared" si="465"/>
        <v>0</v>
      </c>
      <c r="K1758" s="634"/>
      <c r="L1758" s="107"/>
      <c r="M1758" s="107"/>
      <c r="N1758" s="108">
        <f t="shared" si="469"/>
        <v>0</v>
      </c>
      <c r="O1758" s="108">
        <f t="shared" si="470"/>
        <v>0</v>
      </c>
      <c r="P1758" s="109"/>
      <c r="Q1758" s="107">
        <f t="shared" si="464"/>
        <v>0</v>
      </c>
      <c r="R1758" s="107">
        <f t="shared" si="464"/>
        <v>0</v>
      </c>
      <c r="S1758" s="108">
        <f t="shared" si="471"/>
        <v>0</v>
      </c>
      <c r="T1758" s="110">
        <f t="shared" si="467"/>
        <v>0</v>
      </c>
      <c r="U1758" s="109"/>
      <c r="V1758" s="111" t="str">
        <f>IF(T1756&gt;0,"xx",IF(O1756&gt;0,"xy",""))</f>
        <v/>
      </c>
      <c r="W1758" s="613" t="str">
        <f t="shared" si="468"/>
        <v/>
      </c>
      <c r="X1758" s="613" t="str">
        <f t="shared" si="466"/>
        <v/>
      </c>
      <c r="Y1758" s="613" t="str">
        <f t="shared" si="472"/>
        <v/>
      </c>
    </row>
    <row r="1759" spans="1:25" ht="13.8" hidden="1" thickBot="1">
      <c r="A1759" s="196" t="s">
        <v>175</v>
      </c>
      <c r="B1759" s="197"/>
      <c r="C1759" s="635" t="s">
        <v>307</v>
      </c>
      <c r="D1759" s="636"/>
      <c r="E1759" s="637">
        <v>20</v>
      </c>
      <c r="F1759" s="638">
        <f>VLOOKUP(C1756,'ENSAIOS DE ORÇAMENTO'!$C$3:$L$79,6,FALSE)</f>
        <v>2.5747500000000003</v>
      </c>
      <c r="G1759" s="671">
        <f>IF(E1759&lt;=30,(0.66*E1759+1.38)*F1759,((0.66*30+1.38)+0.55*(E1759-30))*F1759)</f>
        <v>37.53985500000001</v>
      </c>
      <c r="H1759" s="632"/>
      <c r="I1759" s="632"/>
      <c r="J1759" s="633">
        <f t="shared" si="465"/>
        <v>0</v>
      </c>
      <c r="K1759" s="634"/>
      <c r="L1759" s="107"/>
      <c r="M1759" s="107"/>
      <c r="N1759" s="108">
        <f t="shared" si="469"/>
        <v>0</v>
      </c>
      <c r="O1759" s="108">
        <f t="shared" si="470"/>
        <v>0</v>
      </c>
      <c r="P1759" s="109"/>
      <c r="Q1759" s="107">
        <f t="shared" ref="Q1759:R1791" si="473">L1759</f>
        <v>0</v>
      </c>
      <c r="R1759" s="107">
        <f t="shared" si="473"/>
        <v>0</v>
      </c>
      <c r="S1759" s="108">
        <f t="shared" si="471"/>
        <v>0</v>
      </c>
      <c r="T1759" s="110">
        <f t="shared" si="467"/>
        <v>0</v>
      </c>
      <c r="U1759" s="109"/>
      <c r="V1759" s="111" t="str">
        <f>IF(T1756&gt;0,"xx",IF(O1756&gt;0,"xy",""))</f>
        <v/>
      </c>
      <c r="W1759" s="613" t="str">
        <f t="shared" si="468"/>
        <v/>
      </c>
      <c r="X1759" s="613" t="str">
        <f t="shared" si="466"/>
        <v/>
      </c>
      <c r="Y1759" s="613" t="str">
        <f t="shared" si="472"/>
        <v/>
      </c>
    </row>
    <row r="1760" spans="1:25" ht="13.8" hidden="1" thickBot="1">
      <c r="A1760" s="196" t="s">
        <v>175</v>
      </c>
      <c r="B1760" s="197"/>
      <c r="C1760" s="635" t="s">
        <v>480</v>
      </c>
      <c r="D1760" s="636"/>
      <c r="E1760" s="637">
        <v>30</v>
      </c>
      <c r="F1760" s="638">
        <f>VLOOKUP(C1756,'ENSAIOS DE ORÇAMENTO'!$C$3:$L$79,3,FALSE)</f>
        <v>0</v>
      </c>
      <c r="G1760" s="667">
        <f>IF(E1760&lt;=30,(0.66*E1760+1.38)*F1760,((0.66*30+1.38)+0.55*(E1760-30))*F1760)</f>
        <v>0</v>
      </c>
      <c r="H1760" s="632"/>
      <c r="I1760" s="632"/>
      <c r="J1760" s="633">
        <f t="shared" si="465"/>
        <v>0</v>
      </c>
      <c r="K1760" s="634"/>
      <c r="L1760" s="107"/>
      <c r="M1760" s="107"/>
      <c r="N1760" s="108">
        <f t="shared" si="469"/>
        <v>0</v>
      </c>
      <c r="O1760" s="108">
        <f t="shared" si="470"/>
        <v>0</v>
      </c>
      <c r="P1760" s="109"/>
      <c r="Q1760" s="107">
        <f t="shared" si="473"/>
        <v>0</v>
      </c>
      <c r="R1760" s="107">
        <f t="shared" si="473"/>
        <v>0</v>
      </c>
      <c r="S1760" s="108">
        <f t="shared" si="471"/>
        <v>0</v>
      </c>
      <c r="T1760" s="110">
        <f t="shared" si="467"/>
        <v>0</v>
      </c>
      <c r="U1760" s="109"/>
      <c r="V1760" s="111" t="str">
        <f>IF(T1756&gt;0,"xx",IF(O1756&gt;0,"xy",""))</f>
        <v/>
      </c>
      <c r="W1760" s="613" t="str">
        <f t="shared" si="468"/>
        <v/>
      </c>
      <c r="X1760" s="613" t="str">
        <f t="shared" si="466"/>
        <v/>
      </c>
      <c r="Y1760" s="613" t="str">
        <f t="shared" si="472"/>
        <v/>
      </c>
    </row>
    <row r="1761" spans="1:25" ht="13.8" hidden="1" thickBot="1">
      <c r="A1761" s="196" t="s">
        <v>175</v>
      </c>
      <c r="B1761" s="197"/>
      <c r="C1761" s="635" t="s">
        <v>481</v>
      </c>
      <c r="D1761" s="636"/>
      <c r="E1761" s="637">
        <v>500</v>
      </c>
      <c r="F1761" s="638">
        <f>VLOOKUP(C1756,'ENSAIOS DE ORÇAMENTO'!$C$3:$L$79,10,FALSE)</f>
        <v>0</v>
      </c>
      <c r="G1761" s="680">
        <f>IF(E1761&lt;=30,(0.48*E1761+4.05)*F1761,((0.48*30+4.05)+0.4*(E1761-30))*F1761)</f>
        <v>0</v>
      </c>
      <c r="H1761" s="632"/>
      <c r="I1761" s="632"/>
      <c r="J1761" s="633">
        <f t="shared" si="465"/>
        <v>0</v>
      </c>
      <c r="K1761" s="634"/>
      <c r="L1761" s="107"/>
      <c r="M1761" s="107"/>
      <c r="N1761" s="108">
        <f t="shared" si="469"/>
        <v>0</v>
      </c>
      <c r="O1761" s="108">
        <f t="shared" si="470"/>
        <v>0</v>
      </c>
      <c r="P1761" s="109"/>
      <c r="Q1761" s="107">
        <f t="shared" si="473"/>
        <v>0</v>
      </c>
      <c r="R1761" s="107">
        <f t="shared" si="473"/>
        <v>0</v>
      </c>
      <c r="S1761" s="108">
        <f t="shared" si="471"/>
        <v>0</v>
      </c>
      <c r="T1761" s="110">
        <f t="shared" si="467"/>
        <v>0</v>
      </c>
      <c r="U1761" s="109"/>
      <c r="V1761" s="111" t="str">
        <f>IF(T1756&gt;0,"xx",IF(O1756&gt;0,"xy",""))</f>
        <v/>
      </c>
      <c r="W1761" s="613" t="str">
        <f t="shared" si="468"/>
        <v/>
      </c>
      <c r="X1761" s="613" t="str">
        <f t="shared" si="466"/>
        <v/>
      </c>
      <c r="Y1761" s="613" t="str">
        <f t="shared" si="472"/>
        <v/>
      </c>
    </row>
    <row r="1762" spans="1:25" ht="13.8" hidden="1" thickBot="1">
      <c r="A1762" s="196" t="s">
        <v>56</v>
      </c>
      <c r="B1762" s="197" t="s">
        <v>232</v>
      </c>
      <c r="C1762" s="635" t="s">
        <v>506</v>
      </c>
      <c r="D1762" s="636"/>
      <c r="E1762" s="637"/>
      <c r="F1762" s="638"/>
      <c r="G1762" s="639">
        <f>SUM(G1763:G1767)</f>
        <v>396.84780360000008</v>
      </c>
      <c r="H1762" s="632">
        <f>VLOOKUP(C1762,'ENSAIOS DE ORÇAMENTO'!$C$3:$L$79,8,FALSE)</f>
        <v>934.62908333333337</v>
      </c>
      <c r="I1762" s="632">
        <f>IF(ISBLANK(H1762),"",SUM(G1762:H1762))*0.9</f>
        <v>1198.3291982400001</v>
      </c>
      <c r="J1762" s="633">
        <f t="shared" ref="J1762:J1825" si="474">IF(ISBLANK(H1762),0,ROUND(I1762*(1+$E$10)*(1+$E$11*D1762),2))</f>
        <v>1542.73</v>
      </c>
      <c r="K1762" s="634" t="s">
        <v>23</v>
      </c>
      <c r="L1762" s="107"/>
      <c r="M1762" s="107"/>
      <c r="N1762" s="108">
        <f t="shared" si="469"/>
        <v>0</v>
      </c>
      <c r="O1762" s="108">
        <f t="shared" si="470"/>
        <v>0</v>
      </c>
      <c r="P1762" s="109"/>
      <c r="Q1762" s="107">
        <f t="shared" si="473"/>
        <v>0</v>
      </c>
      <c r="R1762" s="107">
        <f t="shared" si="473"/>
        <v>0</v>
      </c>
      <c r="S1762" s="108">
        <f t="shared" si="471"/>
        <v>0</v>
      </c>
      <c r="T1762" s="110">
        <f t="shared" si="467"/>
        <v>0</v>
      </c>
      <c r="U1762" s="109"/>
      <c r="W1762" s="613" t="str">
        <f t="shared" si="468"/>
        <v/>
      </c>
      <c r="X1762" s="613" t="str">
        <f t="shared" si="466"/>
        <v/>
      </c>
      <c r="Y1762" s="613" t="str">
        <f t="shared" si="472"/>
        <v/>
      </c>
    </row>
    <row r="1763" spans="1:25" ht="13.8" hidden="1" thickBot="1">
      <c r="A1763" s="196" t="s">
        <v>175</v>
      </c>
      <c r="B1763" s="197"/>
      <c r="C1763" s="635" t="s">
        <v>241</v>
      </c>
      <c r="D1763" s="636"/>
      <c r="E1763" s="637">
        <v>500</v>
      </c>
      <c r="F1763" s="638">
        <f>VLOOKUP(C1762,'ENSAIOS DE ORÇAMENTO'!$C$3:$L$79,4,FALSE)</f>
        <v>0.60911999999999999</v>
      </c>
      <c r="G1763" s="677">
        <f>IF(E1763&lt;=30,(0.48*E1763+4.05)*F1763,((0.48*30+4.05)+0.4*(E1763-30))*F1763)</f>
        <v>125.75282399999999</v>
      </c>
      <c r="H1763" s="632"/>
      <c r="I1763" s="632"/>
      <c r="J1763" s="633">
        <f t="shared" si="474"/>
        <v>0</v>
      </c>
      <c r="K1763" s="634"/>
      <c r="L1763" s="107"/>
      <c r="M1763" s="107"/>
      <c r="N1763" s="108">
        <f t="shared" si="469"/>
        <v>0</v>
      </c>
      <c r="O1763" s="108">
        <f t="shared" si="470"/>
        <v>0</v>
      </c>
      <c r="P1763" s="109"/>
      <c r="Q1763" s="107">
        <f t="shared" si="473"/>
        <v>0</v>
      </c>
      <c r="R1763" s="107">
        <f t="shared" si="473"/>
        <v>0</v>
      </c>
      <c r="S1763" s="108">
        <f t="shared" si="471"/>
        <v>0</v>
      </c>
      <c r="T1763" s="110">
        <f t="shared" si="467"/>
        <v>0</v>
      </c>
      <c r="U1763" s="109"/>
      <c r="V1763" s="111" t="str">
        <f>IF(T1762&gt;0,"xx",IF(O1762&gt;0,"xy",""))</f>
        <v/>
      </c>
      <c r="W1763" s="613" t="str">
        <f t="shared" si="468"/>
        <v/>
      </c>
      <c r="X1763" s="613" t="str">
        <f t="shared" si="466"/>
        <v/>
      </c>
      <c r="Y1763" s="613" t="str">
        <f t="shared" si="472"/>
        <v/>
      </c>
    </row>
    <row r="1764" spans="1:25" ht="13.8" hidden="1" thickBot="1">
      <c r="A1764" s="196" t="s">
        <v>175</v>
      </c>
      <c r="B1764" s="197"/>
      <c r="C1764" s="635" t="s">
        <v>303</v>
      </c>
      <c r="D1764" s="636"/>
      <c r="E1764" s="637">
        <v>180</v>
      </c>
      <c r="F1764" s="638">
        <f>VLOOKUP(C1762,'ENSAIOS DE ORÇAMENTO'!$C$3:$L$79,5,FALSE)</f>
        <v>2.1657600000000001</v>
      </c>
      <c r="G1764" s="671">
        <f>IF(E1764&lt;=30,(0.66*E1764+1.38)*F1764,((0.66*30+1.38)+0.55*(E1764-30))*F1764)</f>
        <v>224.54599680000004</v>
      </c>
      <c r="H1764" s="632"/>
      <c r="I1764" s="632"/>
      <c r="J1764" s="633">
        <f t="shared" si="474"/>
        <v>0</v>
      </c>
      <c r="K1764" s="634"/>
      <c r="L1764" s="107"/>
      <c r="M1764" s="107"/>
      <c r="N1764" s="108">
        <f t="shared" si="469"/>
        <v>0</v>
      </c>
      <c r="O1764" s="108">
        <f t="shared" si="470"/>
        <v>0</v>
      </c>
      <c r="P1764" s="109"/>
      <c r="Q1764" s="107">
        <f t="shared" si="473"/>
        <v>0</v>
      </c>
      <c r="R1764" s="107">
        <f t="shared" si="473"/>
        <v>0</v>
      </c>
      <c r="S1764" s="108">
        <f t="shared" si="471"/>
        <v>0</v>
      </c>
      <c r="T1764" s="110">
        <f t="shared" si="467"/>
        <v>0</v>
      </c>
      <c r="U1764" s="109"/>
      <c r="V1764" s="111" t="str">
        <f>IF(T1762&gt;0,"xx",IF(O1762&gt;0,"xy",""))</f>
        <v/>
      </c>
      <c r="W1764" s="613" t="str">
        <f t="shared" si="468"/>
        <v/>
      </c>
      <c r="X1764" s="613" t="str">
        <f t="shared" si="466"/>
        <v/>
      </c>
      <c r="Y1764" s="613" t="str">
        <f t="shared" si="472"/>
        <v/>
      </c>
    </row>
    <row r="1765" spans="1:25" ht="13.8" hidden="1" thickBot="1">
      <c r="A1765" s="196" t="s">
        <v>175</v>
      </c>
      <c r="B1765" s="197"/>
      <c r="C1765" s="635" t="s">
        <v>307</v>
      </c>
      <c r="D1765" s="636"/>
      <c r="E1765" s="637">
        <v>20</v>
      </c>
      <c r="F1765" s="638">
        <f>VLOOKUP(C1762,'ENSAIOS DE ORÇAMENTO'!$C$3:$L$79,6,FALSE)</f>
        <v>3.1926600000000005</v>
      </c>
      <c r="G1765" s="671">
        <f>IF(E1765&lt;=30,(0.66*E1765+1.38)*F1765,((0.66*30+1.38)+0.55*(E1765-30))*F1765)</f>
        <v>46.548982800000012</v>
      </c>
      <c r="H1765" s="632"/>
      <c r="I1765" s="632"/>
      <c r="J1765" s="633">
        <f t="shared" si="474"/>
        <v>0</v>
      </c>
      <c r="K1765" s="634"/>
      <c r="L1765" s="107"/>
      <c r="M1765" s="107"/>
      <c r="N1765" s="108">
        <f t="shared" si="469"/>
        <v>0</v>
      </c>
      <c r="O1765" s="108">
        <f t="shared" si="470"/>
        <v>0</v>
      </c>
      <c r="P1765" s="109"/>
      <c r="Q1765" s="107">
        <f t="shared" si="473"/>
        <v>0</v>
      </c>
      <c r="R1765" s="107">
        <f t="shared" si="473"/>
        <v>0</v>
      </c>
      <c r="S1765" s="108">
        <f t="shared" si="471"/>
        <v>0</v>
      </c>
      <c r="T1765" s="110">
        <f t="shared" si="467"/>
        <v>0</v>
      </c>
      <c r="U1765" s="109"/>
      <c r="V1765" s="111" t="str">
        <f>IF(T1762&gt;0,"xx",IF(O1762&gt;0,"xy",""))</f>
        <v/>
      </c>
      <c r="W1765" s="613" t="str">
        <f t="shared" si="468"/>
        <v/>
      </c>
      <c r="X1765" s="613" t="str">
        <f t="shared" si="466"/>
        <v/>
      </c>
      <c r="Y1765" s="613" t="str">
        <f t="shared" si="472"/>
        <v/>
      </c>
    </row>
    <row r="1766" spans="1:25" ht="13.8" hidden="1" thickBot="1">
      <c r="A1766" s="196" t="s">
        <v>175</v>
      </c>
      <c r="B1766" s="197"/>
      <c r="C1766" s="635" t="s">
        <v>480</v>
      </c>
      <c r="D1766" s="636"/>
      <c r="E1766" s="637">
        <v>30</v>
      </c>
      <c r="F1766" s="638">
        <f>VLOOKUP(C1762,'ENSAIOS DE ORÇAMENTO'!$C$3:$L$79,3,FALSE)</f>
        <v>0</v>
      </c>
      <c r="G1766" s="667">
        <f>IF(E1766&lt;=30,(0.66*E1766+1.38)*F1766,((0.66*30+1.38)+0.55*(E1766-30))*F1766)</f>
        <v>0</v>
      </c>
      <c r="H1766" s="632"/>
      <c r="I1766" s="632"/>
      <c r="J1766" s="633">
        <f t="shared" si="474"/>
        <v>0</v>
      </c>
      <c r="K1766" s="634"/>
      <c r="L1766" s="107"/>
      <c r="M1766" s="107"/>
      <c r="N1766" s="108">
        <f t="shared" si="469"/>
        <v>0</v>
      </c>
      <c r="O1766" s="108">
        <f t="shared" si="470"/>
        <v>0</v>
      </c>
      <c r="P1766" s="109"/>
      <c r="Q1766" s="107">
        <f t="shared" si="473"/>
        <v>0</v>
      </c>
      <c r="R1766" s="107">
        <f t="shared" si="473"/>
        <v>0</v>
      </c>
      <c r="S1766" s="108">
        <f t="shared" si="471"/>
        <v>0</v>
      </c>
      <c r="T1766" s="110">
        <f t="shared" si="467"/>
        <v>0</v>
      </c>
      <c r="U1766" s="109"/>
      <c r="V1766" s="111" t="str">
        <f>IF(T1762&gt;0,"xx",IF(O1762&gt;0,"xy",""))</f>
        <v/>
      </c>
      <c r="W1766" s="613" t="str">
        <f t="shared" si="468"/>
        <v/>
      </c>
      <c r="X1766" s="613" t="str">
        <f t="shared" si="466"/>
        <v/>
      </c>
      <c r="Y1766" s="613" t="str">
        <f t="shared" si="472"/>
        <v/>
      </c>
    </row>
    <row r="1767" spans="1:25" ht="13.8" hidden="1" thickBot="1">
      <c r="A1767" s="196" t="s">
        <v>175</v>
      </c>
      <c r="B1767" s="197"/>
      <c r="C1767" s="635" t="s">
        <v>481</v>
      </c>
      <c r="D1767" s="636"/>
      <c r="E1767" s="637">
        <v>500</v>
      </c>
      <c r="F1767" s="638">
        <f>VLOOKUP(C1762,'ENSAIOS DE ORÇAMENTO'!$C$3:$L$79,10,FALSE)</f>
        <v>0</v>
      </c>
      <c r="G1767" s="680">
        <f>IF(E1767&lt;=30,(0.48*E1767+4.05)*F1767,((0.48*30+4.05)+0.4*(E1767-30))*F1767)</f>
        <v>0</v>
      </c>
      <c r="H1767" s="632"/>
      <c r="I1767" s="632"/>
      <c r="J1767" s="633">
        <f t="shared" si="474"/>
        <v>0</v>
      </c>
      <c r="K1767" s="634"/>
      <c r="L1767" s="107"/>
      <c r="M1767" s="107"/>
      <c r="N1767" s="108">
        <f t="shared" si="469"/>
        <v>0</v>
      </c>
      <c r="O1767" s="108">
        <f t="shared" si="470"/>
        <v>0</v>
      </c>
      <c r="P1767" s="109"/>
      <c r="Q1767" s="107">
        <f t="shared" si="473"/>
        <v>0</v>
      </c>
      <c r="R1767" s="107">
        <f t="shared" si="473"/>
        <v>0</v>
      </c>
      <c r="S1767" s="108">
        <f t="shared" si="471"/>
        <v>0</v>
      </c>
      <c r="T1767" s="110">
        <f t="shared" si="467"/>
        <v>0</v>
      </c>
      <c r="U1767" s="109"/>
      <c r="V1767" s="111" t="str">
        <f>IF(T1762&gt;0,"xx",IF(O1762&gt;0,"xy",""))</f>
        <v/>
      </c>
      <c r="W1767" s="613" t="str">
        <f t="shared" si="468"/>
        <v/>
      </c>
      <c r="X1767" s="613" t="str">
        <f t="shared" si="466"/>
        <v/>
      </c>
      <c r="Y1767" s="613" t="str">
        <f t="shared" si="472"/>
        <v/>
      </c>
    </row>
    <row r="1768" spans="1:25" ht="13.8" hidden="1" thickBot="1">
      <c r="A1768" s="196" t="s">
        <v>56</v>
      </c>
      <c r="B1768" s="197" t="s">
        <v>232</v>
      </c>
      <c r="C1768" s="635" t="s">
        <v>507</v>
      </c>
      <c r="D1768" s="636"/>
      <c r="E1768" s="637"/>
      <c r="F1768" s="638"/>
      <c r="G1768" s="639">
        <f>SUM(G1769:G1773)</f>
        <v>637.10619390000011</v>
      </c>
      <c r="H1768" s="632">
        <f>VLOOKUP(C1768,'ENSAIOS DE ORÇAMENTO'!$C$3:$L$79,8,FALSE)</f>
        <v>1444.6049199999998</v>
      </c>
      <c r="I1768" s="632">
        <f>IF(ISBLANK(H1768),"",SUM(G1768:H1768))*0.9</f>
        <v>1873.54000251</v>
      </c>
      <c r="J1768" s="633">
        <f t="shared" si="474"/>
        <v>2412</v>
      </c>
      <c r="K1768" s="634" t="s">
        <v>23</v>
      </c>
      <c r="L1768" s="107"/>
      <c r="M1768" s="107"/>
      <c r="N1768" s="108">
        <f t="shared" si="469"/>
        <v>0</v>
      </c>
      <c r="O1768" s="108">
        <f t="shared" si="470"/>
        <v>0</v>
      </c>
      <c r="P1768" s="109"/>
      <c r="Q1768" s="107">
        <f t="shared" si="473"/>
        <v>0</v>
      </c>
      <c r="R1768" s="107">
        <f t="shared" si="473"/>
        <v>0</v>
      </c>
      <c r="S1768" s="108">
        <f t="shared" si="471"/>
        <v>0</v>
      </c>
      <c r="T1768" s="110">
        <f t="shared" si="467"/>
        <v>0</v>
      </c>
      <c r="U1768" s="109"/>
      <c r="W1768" s="613" t="str">
        <f t="shared" si="468"/>
        <v/>
      </c>
      <c r="X1768" s="613" t="str">
        <f t="shared" si="466"/>
        <v/>
      </c>
      <c r="Y1768" s="613" t="str">
        <f t="shared" si="472"/>
        <v/>
      </c>
    </row>
    <row r="1769" spans="1:25" ht="13.8" hidden="1" thickBot="1">
      <c r="A1769" s="196" t="s">
        <v>175</v>
      </c>
      <c r="B1769" s="197"/>
      <c r="C1769" s="635" t="s">
        <v>241</v>
      </c>
      <c r="D1769" s="636"/>
      <c r="E1769" s="637">
        <v>500</v>
      </c>
      <c r="F1769" s="638">
        <f>VLOOKUP(C1768,'ENSAIOS DE ORÇAMENTO'!$C$3:$L$79,4,FALSE)</f>
        <v>0.97713000000000005</v>
      </c>
      <c r="G1769" s="677">
        <f>IF(E1769&lt;=30,(0.48*E1769+4.05)*F1769,((0.48*30+4.05)+0.4*(E1769-30))*F1769)</f>
        <v>201.7284885</v>
      </c>
      <c r="H1769" s="632"/>
      <c r="I1769" s="632"/>
      <c r="J1769" s="633">
        <f t="shared" si="474"/>
        <v>0</v>
      </c>
      <c r="K1769" s="634"/>
      <c r="L1769" s="107"/>
      <c r="M1769" s="107"/>
      <c r="N1769" s="108">
        <f t="shared" si="469"/>
        <v>0</v>
      </c>
      <c r="O1769" s="108">
        <f t="shared" si="470"/>
        <v>0</v>
      </c>
      <c r="P1769" s="109"/>
      <c r="Q1769" s="107">
        <f t="shared" si="473"/>
        <v>0</v>
      </c>
      <c r="R1769" s="107">
        <f t="shared" si="473"/>
        <v>0</v>
      </c>
      <c r="S1769" s="108">
        <f t="shared" si="471"/>
        <v>0</v>
      </c>
      <c r="T1769" s="110">
        <f t="shared" si="467"/>
        <v>0</v>
      </c>
      <c r="U1769" s="109"/>
      <c r="V1769" s="111" t="str">
        <f>IF(T1768&gt;0,"xx",IF(O1768&gt;0,"xy",""))</f>
        <v/>
      </c>
      <c r="W1769" s="613" t="str">
        <f t="shared" si="468"/>
        <v/>
      </c>
      <c r="X1769" s="613" t="str">
        <f t="shared" si="466"/>
        <v/>
      </c>
      <c r="Y1769" s="613" t="str">
        <f t="shared" si="472"/>
        <v/>
      </c>
    </row>
    <row r="1770" spans="1:25" ht="13.8" hidden="1" thickBot="1">
      <c r="A1770" s="196" t="s">
        <v>175</v>
      </c>
      <c r="B1770" s="197"/>
      <c r="C1770" s="635" t="s">
        <v>303</v>
      </c>
      <c r="D1770" s="636"/>
      <c r="E1770" s="637">
        <v>180</v>
      </c>
      <c r="F1770" s="638">
        <f>VLOOKUP(C1768,'ENSAIOS DE ORÇAMENTO'!$C$3:$L$79,5,FALSE)</f>
        <v>3.47424</v>
      </c>
      <c r="G1770" s="671">
        <f>IF(E1770&lt;=30,(0.66*E1770+1.38)*F1770,((0.66*30+1.38)+0.55*(E1770-30))*F1770)</f>
        <v>360.20920320000005</v>
      </c>
      <c r="H1770" s="632"/>
      <c r="I1770" s="632"/>
      <c r="J1770" s="633">
        <f t="shared" si="474"/>
        <v>0</v>
      </c>
      <c r="K1770" s="634"/>
      <c r="L1770" s="107"/>
      <c r="M1770" s="107"/>
      <c r="N1770" s="108">
        <f t="shared" si="469"/>
        <v>0</v>
      </c>
      <c r="O1770" s="108">
        <f t="shared" si="470"/>
        <v>0</v>
      </c>
      <c r="P1770" s="109"/>
      <c r="Q1770" s="107">
        <f t="shared" si="473"/>
        <v>0</v>
      </c>
      <c r="R1770" s="107">
        <f t="shared" si="473"/>
        <v>0</v>
      </c>
      <c r="S1770" s="108">
        <f t="shared" si="471"/>
        <v>0</v>
      </c>
      <c r="T1770" s="110">
        <f t="shared" si="467"/>
        <v>0</v>
      </c>
      <c r="U1770" s="109"/>
      <c r="V1770" s="111" t="str">
        <f>IF(T1768&gt;0,"xx",IF(O1768&gt;0,"xy",""))</f>
        <v/>
      </c>
      <c r="W1770" s="613" t="str">
        <f t="shared" si="468"/>
        <v/>
      </c>
      <c r="X1770" s="613" t="str">
        <f t="shared" si="466"/>
        <v/>
      </c>
      <c r="Y1770" s="613" t="str">
        <f t="shared" si="472"/>
        <v/>
      </c>
    </row>
    <row r="1771" spans="1:25" ht="13.8" hidden="1" thickBot="1">
      <c r="A1771" s="196" t="s">
        <v>175</v>
      </c>
      <c r="B1771" s="197"/>
      <c r="C1771" s="635" t="s">
        <v>307</v>
      </c>
      <c r="D1771" s="636"/>
      <c r="E1771" s="637">
        <v>20</v>
      </c>
      <c r="F1771" s="638">
        <f>VLOOKUP(C1768,'ENSAIOS DE ORÇAMENTO'!$C$3:$L$79,6,FALSE)</f>
        <v>5.1555900000000001</v>
      </c>
      <c r="G1771" s="671">
        <f>IF(E1771&lt;=30,(0.66*E1771+1.38)*F1771,((0.66*30+1.38)+0.55*(E1771-30))*F1771)</f>
        <v>75.168502200000006</v>
      </c>
      <c r="H1771" s="632"/>
      <c r="I1771" s="632"/>
      <c r="J1771" s="633">
        <f t="shared" si="474"/>
        <v>0</v>
      </c>
      <c r="K1771" s="634"/>
      <c r="L1771" s="107"/>
      <c r="M1771" s="107"/>
      <c r="N1771" s="108">
        <f t="shared" si="469"/>
        <v>0</v>
      </c>
      <c r="O1771" s="108">
        <f t="shared" si="470"/>
        <v>0</v>
      </c>
      <c r="P1771" s="109"/>
      <c r="Q1771" s="107">
        <f t="shared" si="473"/>
        <v>0</v>
      </c>
      <c r="R1771" s="107">
        <f t="shared" si="473"/>
        <v>0</v>
      </c>
      <c r="S1771" s="108">
        <f t="shared" si="471"/>
        <v>0</v>
      </c>
      <c r="T1771" s="110">
        <f t="shared" si="467"/>
        <v>0</v>
      </c>
      <c r="U1771" s="109"/>
      <c r="V1771" s="111" t="str">
        <f>IF(T1768&gt;0,"xx",IF(O1768&gt;0,"xy",""))</f>
        <v/>
      </c>
      <c r="W1771" s="613" t="str">
        <f t="shared" si="468"/>
        <v/>
      </c>
      <c r="X1771" s="613" t="str">
        <f t="shared" si="466"/>
        <v/>
      </c>
      <c r="Y1771" s="613" t="str">
        <f t="shared" si="472"/>
        <v/>
      </c>
    </row>
    <row r="1772" spans="1:25" ht="13.8" hidden="1" thickBot="1">
      <c r="A1772" s="196" t="s">
        <v>175</v>
      </c>
      <c r="B1772" s="197"/>
      <c r="C1772" s="635" t="s">
        <v>480</v>
      </c>
      <c r="D1772" s="636"/>
      <c r="E1772" s="637">
        <v>30</v>
      </c>
      <c r="F1772" s="638">
        <f>VLOOKUP(C1768,'ENSAIOS DE ORÇAMENTO'!$C$3:$L$79,3,FALSE)</f>
        <v>0</v>
      </c>
      <c r="G1772" s="667">
        <f>IF(E1772&lt;=30,(0.66*E1772+1.38)*F1772,((0.66*30+1.38)+0.55*(E1772-30))*F1772)</f>
        <v>0</v>
      </c>
      <c r="H1772" s="632"/>
      <c r="I1772" s="632"/>
      <c r="J1772" s="633">
        <f t="shared" si="474"/>
        <v>0</v>
      </c>
      <c r="K1772" s="634"/>
      <c r="L1772" s="107"/>
      <c r="M1772" s="107"/>
      <c r="N1772" s="108">
        <f t="shared" si="469"/>
        <v>0</v>
      </c>
      <c r="O1772" s="108">
        <f t="shared" si="470"/>
        <v>0</v>
      </c>
      <c r="P1772" s="109"/>
      <c r="Q1772" s="107">
        <f t="shared" si="473"/>
        <v>0</v>
      </c>
      <c r="R1772" s="107">
        <f t="shared" si="473"/>
        <v>0</v>
      </c>
      <c r="S1772" s="108">
        <f t="shared" si="471"/>
        <v>0</v>
      </c>
      <c r="T1772" s="110">
        <f t="shared" si="467"/>
        <v>0</v>
      </c>
      <c r="U1772" s="109"/>
      <c r="V1772" s="111" t="str">
        <f>IF(T1768&gt;0,"xx",IF(O1768&gt;0,"xy",""))</f>
        <v/>
      </c>
      <c r="W1772" s="613" t="str">
        <f t="shared" si="468"/>
        <v/>
      </c>
      <c r="X1772" s="613" t="str">
        <f t="shared" si="466"/>
        <v/>
      </c>
      <c r="Y1772" s="613" t="str">
        <f t="shared" si="472"/>
        <v/>
      </c>
    </row>
    <row r="1773" spans="1:25" ht="13.8" hidden="1" thickBot="1">
      <c r="A1773" s="196" t="s">
        <v>175</v>
      </c>
      <c r="B1773" s="197"/>
      <c r="C1773" s="635" t="s">
        <v>481</v>
      </c>
      <c r="D1773" s="636"/>
      <c r="E1773" s="637">
        <v>500</v>
      </c>
      <c r="F1773" s="638">
        <f>VLOOKUP(C1768,'ENSAIOS DE ORÇAMENTO'!$C$3:$L$79,10,FALSE)</f>
        <v>0</v>
      </c>
      <c r="G1773" s="680">
        <f>IF(E1773&lt;=30,(0.48*E1773+4.05)*F1773,((0.48*30+4.05)+0.4*(E1773-30))*F1773)</f>
        <v>0</v>
      </c>
      <c r="H1773" s="632"/>
      <c r="I1773" s="632"/>
      <c r="J1773" s="633">
        <f t="shared" si="474"/>
        <v>0</v>
      </c>
      <c r="K1773" s="634"/>
      <c r="L1773" s="107"/>
      <c r="M1773" s="107"/>
      <c r="N1773" s="108">
        <f t="shared" si="469"/>
        <v>0</v>
      </c>
      <c r="O1773" s="108">
        <f t="shared" si="470"/>
        <v>0</v>
      </c>
      <c r="P1773" s="109"/>
      <c r="Q1773" s="107">
        <f t="shared" si="473"/>
        <v>0</v>
      </c>
      <c r="R1773" s="107">
        <f t="shared" si="473"/>
        <v>0</v>
      </c>
      <c r="S1773" s="108">
        <f t="shared" si="471"/>
        <v>0</v>
      </c>
      <c r="T1773" s="110">
        <f t="shared" si="467"/>
        <v>0</v>
      </c>
      <c r="U1773" s="109"/>
      <c r="V1773" s="111" t="str">
        <f>IF(T1768&gt;0,"xx",IF(O1768&gt;0,"xy",""))</f>
        <v/>
      </c>
      <c r="W1773" s="613" t="str">
        <f t="shared" si="468"/>
        <v/>
      </c>
      <c r="X1773" s="613" t="str">
        <f t="shared" si="466"/>
        <v/>
      </c>
      <c r="Y1773" s="613" t="str">
        <f t="shared" si="472"/>
        <v/>
      </c>
    </row>
    <row r="1774" spans="1:25" ht="13.8" hidden="1" thickBot="1">
      <c r="A1774" s="196" t="s">
        <v>56</v>
      </c>
      <c r="B1774" s="197" t="s">
        <v>232</v>
      </c>
      <c r="C1774" s="635" t="s">
        <v>167</v>
      </c>
      <c r="D1774" s="636"/>
      <c r="E1774" s="637"/>
      <c r="F1774" s="638"/>
      <c r="G1774" s="639">
        <f>SUM(G1775:G1779)</f>
        <v>924.94509930000004</v>
      </c>
      <c r="H1774" s="632">
        <f>VLOOKUP(C1774,'ENSAIOS DE ORÇAMENTO'!$C$3:$L$79,8,FALSE)</f>
        <v>2044.8526366666667</v>
      </c>
      <c r="I1774" s="632">
        <f>IF(ISBLANK(H1774),"",SUM(G1774:H1774))*0.9</f>
        <v>2672.8179623699998</v>
      </c>
      <c r="J1774" s="633">
        <f t="shared" si="474"/>
        <v>3440.99</v>
      </c>
      <c r="K1774" s="634" t="s">
        <v>23</v>
      </c>
      <c r="L1774" s="107"/>
      <c r="M1774" s="107"/>
      <c r="N1774" s="108">
        <f t="shared" si="469"/>
        <v>0</v>
      </c>
      <c r="O1774" s="108">
        <f t="shared" si="470"/>
        <v>0</v>
      </c>
      <c r="P1774" s="109"/>
      <c r="Q1774" s="107">
        <f t="shared" si="473"/>
        <v>0</v>
      </c>
      <c r="R1774" s="107">
        <f t="shared" si="473"/>
        <v>0</v>
      </c>
      <c r="S1774" s="108">
        <f t="shared" si="471"/>
        <v>0</v>
      </c>
      <c r="T1774" s="110">
        <f t="shared" si="467"/>
        <v>0</v>
      </c>
      <c r="U1774" s="109"/>
      <c r="W1774" s="613" t="str">
        <f t="shared" si="468"/>
        <v/>
      </c>
      <c r="X1774" s="613" t="str">
        <f t="shared" si="466"/>
        <v/>
      </c>
      <c r="Y1774" s="613" t="str">
        <f t="shared" si="472"/>
        <v/>
      </c>
    </row>
    <row r="1775" spans="1:25" ht="13.8" hidden="1" thickBot="1">
      <c r="A1775" s="196" t="s">
        <v>175</v>
      </c>
      <c r="B1775" s="197"/>
      <c r="C1775" s="635" t="s">
        <v>241</v>
      </c>
      <c r="D1775" s="636"/>
      <c r="E1775" s="637">
        <v>500</v>
      </c>
      <c r="F1775" s="638">
        <f>VLOOKUP(C1774,'ENSAIOS DE ORÇAMENTO'!$C$3:$L$79,4,FALSE)</f>
        <v>1.41831</v>
      </c>
      <c r="G1775" s="677">
        <f>IF(E1775&lt;=30,(0.48*E1775+4.05)*F1775,((0.48*30+4.05)+0.4*(E1775-30))*F1775)</f>
        <v>292.81009949999998</v>
      </c>
      <c r="H1775" s="632"/>
      <c r="I1775" s="632"/>
      <c r="J1775" s="633">
        <f t="shared" si="474"/>
        <v>0</v>
      </c>
      <c r="K1775" s="634"/>
      <c r="L1775" s="107"/>
      <c r="M1775" s="107"/>
      <c r="N1775" s="108">
        <f t="shared" si="469"/>
        <v>0</v>
      </c>
      <c r="O1775" s="108">
        <f t="shared" si="470"/>
        <v>0</v>
      </c>
      <c r="P1775" s="109"/>
      <c r="Q1775" s="107">
        <f t="shared" si="473"/>
        <v>0</v>
      </c>
      <c r="R1775" s="107">
        <f t="shared" si="473"/>
        <v>0</v>
      </c>
      <c r="S1775" s="108">
        <f t="shared" si="471"/>
        <v>0</v>
      </c>
      <c r="T1775" s="110">
        <f t="shared" si="467"/>
        <v>0</v>
      </c>
      <c r="U1775" s="109"/>
      <c r="V1775" s="111" t="str">
        <f>IF(T1774&gt;0,"xx",IF(O1774&gt;0,"xy",""))</f>
        <v/>
      </c>
      <c r="W1775" s="613" t="str">
        <f t="shared" si="468"/>
        <v/>
      </c>
      <c r="X1775" s="613" t="str">
        <f t="shared" si="466"/>
        <v/>
      </c>
      <c r="Y1775" s="613" t="str">
        <f t="shared" si="472"/>
        <v/>
      </c>
    </row>
    <row r="1776" spans="1:25" ht="13.8" hidden="1" thickBot="1">
      <c r="A1776" s="196" t="s">
        <v>175</v>
      </c>
      <c r="B1776" s="197"/>
      <c r="C1776" s="635" t="s">
        <v>303</v>
      </c>
      <c r="D1776" s="636"/>
      <c r="E1776" s="637">
        <v>180</v>
      </c>
      <c r="F1776" s="638">
        <f>VLOOKUP(C1774,'ENSAIOS DE ORÇAMENTO'!$C$3:$L$79,5,FALSE)</f>
        <v>5.0428800000000003</v>
      </c>
      <c r="G1776" s="671">
        <f>IF(E1776&lt;=30,(0.66*E1776+1.38)*F1776,((0.66*30+1.38)+0.55*(E1776-30))*F1776)</f>
        <v>522.84579840000004</v>
      </c>
      <c r="H1776" s="632"/>
      <c r="I1776" s="632"/>
      <c r="J1776" s="633">
        <f t="shared" si="474"/>
        <v>0</v>
      </c>
      <c r="K1776" s="634"/>
      <c r="L1776" s="107"/>
      <c r="M1776" s="107"/>
      <c r="N1776" s="108">
        <f t="shared" si="469"/>
        <v>0</v>
      </c>
      <c r="O1776" s="108">
        <f t="shared" si="470"/>
        <v>0</v>
      </c>
      <c r="P1776" s="109"/>
      <c r="Q1776" s="107">
        <f t="shared" si="473"/>
        <v>0</v>
      </c>
      <c r="R1776" s="107">
        <f t="shared" si="473"/>
        <v>0</v>
      </c>
      <c r="S1776" s="108">
        <f t="shared" si="471"/>
        <v>0</v>
      </c>
      <c r="T1776" s="110">
        <f t="shared" si="467"/>
        <v>0</v>
      </c>
      <c r="U1776" s="109"/>
      <c r="V1776" s="111" t="str">
        <f>IF(T1774&gt;0,"xx",IF(O1774&gt;0,"xy",""))</f>
        <v/>
      </c>
      <c r="W1776" s="613" t="str">
        <f t="shared" si="468"/>
        <v/>
      </c>
      <c r="X1776" s="613" t="str">
        <f t="shared" si="466"/>
        <v/>
      </c>
      <c r="Y1776" s="613" t="str">
        <f t="shared" si="472"/>
        <v/>
      </c>
    </row>
    <row r="1777" spans="1:25" ht="13.8" hidden="1" thickBot="1">
      <c r="A1777" s="196" t="s">
        <v>175</v>
      </c>
      <c r="B1777" s="197"/>
      <c r="C1777" s="635" t="s">
        <v>307</v>
      </c>
      <c r="D1777" s="636"/>
      <c r="E1777" s="637">
        <v>20</v>
      </c>
      <c r="F1777" s="638">
        <f>VLOOKUP(C1774,'ENSAIOS DE ORÇAMENTO'!$C$3:$L$79,6,FALSE)</f>
        <v>7.4958299999999998</v>
      </c>
      <c r="G1777" s="671">
        <f>IF(E1777&lt;=30,(0.66*E1777+1.38)*F1777,((0.66*30+1.38)+0.55*(E1777-30))*F1777)</f>
        <v>109.28920140000001</v>
      </c>
      <c r="H1777" s="632"/>
      <c r="I1777" s="632"/>
      <c r="J1777" s="633">
        <f t="shared" si="474"/>
        <v>0</v>
      </c>
      <c r="K1777" s="634"/>
      <c r="L1777" s="107"/>
      <c r="M1777" s="107"/>
      <c r="N1777" s="108">
        <f t="shared" si="469"/>
        <v>0</v>
      </c>
      <c r="O1777" s="108">
        <f t="shared" si="470"/>
        <v>0</v>
      </c>
      <c r="P1777" s="109"/>
      <c r="Q1777" s="107">
        <f t="shared" si="473"/>
        <v>0</v>
      </c>
      <c r="R1777" s="107">
        <f t="shared" si="473"/>
        <v>0</v>
      </c>
      <c r="S1777" s="108">
        <f t="shared" si="471"/>
        <v>0</v>
      </c>
      <c r="T1777" s="110">
        <f t="shared" si="467"/>
        <v>0</v>
      </c>
      <c r="U1777" s="109"/>
      <c r="V1777" s="111" t="str">
        <f>IF(T1774&gt;0,"xx",IF(O1774&gt;0,"xy",""))</f>
        <v/>
      </c>
      <c r="W1777" s="613" t="str">
        <f t="shared" si="468"/>
        <v/>
      </c>
      <c r="X1777" s="613" t="str">
        <f t="shared" si="466"/>
        <v/>
      </c>
      <c r="Y1777" s="613" t="str">
        <f t="shared" si="472"/>
        <v/>
      </c>
    </row>
    <row r="1778" spans="1:25" ht="13.8" hidden="1" thickBot="1">
      <c r="A1778" s="196" t="s">
        <v>175</v>
      </c>
      <c r="B1778" s="197"/>
      <c r="C1778" s="635" t="s">
        <v>480</v>
      </c>
      <c r="D1778" s="636"/>
      <c r="E1778" s="637">
        <v>30</v>
      </c>
      <c r="F1778" s="638">
        <f>VLOOKUP(C1774,'ENSAIOS DE ORÇAMENTO'!$C$3:$L$79,3,FALSE)</f>
        <v>0</v>
      </c>
      <c r="G1778" s="667">
        <f>IF(E1778&lt;=30,(0.66*E1778+1.38)*F1778,((0.66*30+1.38)+0.55*(E1778-30))*F1778)</f>
        <v>0</v>
      </c>
      <c r="H1778" s="632"/>
      <c r="I1778" s="632"/>
      <c r="J1778" s="633">
        <f t="shared" si="474"/>
        <v>0</v>
      </c>
      <c r="K1778" s="634"/>
      <c r="L1778" s="107"/>
      <c r="M1778" s="107"/>
      <c r="N1778" s="108">
        <f t="shared" si="469"/>
        <v>0</v>
      </c>
      <c r="O1778" s="108">
        <f t="shared" si="470"/>
        <v>0</v>
      </c>
      <c r="P1778" s="109"/>
      <c r="Q1778" s="107">
        <f t="shared" si="473"/>
        <v>0</v>
      </c>
      <c r="R1778" s="107">
        <f t="shared" si="473"/>
        <v>0</v>
      </c>
      <c r="S1778" s="108">
        <f t="shared" si="471"/>
        <v>0</v>
      </c>
      <c r="T1778" s="110">
        <f t="shared" si="467"/>
        <v>0</v>
      </c>
      <c r="U1778" s="109"/>
      <c r="V1778" s="111" t="str">
        <f>IF(T1774&gt;0,"xx",IF(O1774&gt;0,"xy",""))</f>
        <v/>
      </c>
      <c r="W1778" s="613" t="str">
        <f t="shared" si="468"/>
        <v/>
      </c>
      <c r="X1778" s="613" t="str">
        <f t="shared" si="466"/>
        <v/>
      </c>
      <c r="Y1778" s="613" t="str">
        <f t="shared" si="472"/>
        <v/>
      </c>
    </row>
    <row r="1779" spans="1:25" ht="13.8" hidden="1" thickBot="1">
      <c r="A1779" s="196" t="s">
        <v>175</v>
      </c>
      <c r="B1779" s="197"/>
      <c r="C1779" s="635" t="s">
        <v>481</v>
      </c>
      <c r="D1779" s="636"/>
      <c r="E1779" s="637">
        <v>500</v>
      </c>
      <c r="F1779" s="638">
        <f>VLOOKUP(C1774,'ENSAIOS DE ORÇAMENTO'!$C$3:$L$79,10,FALSE)</f>
        <v>0</v>
      </c>
      <c r="G1779" s="680">
        <f>IF(E1779&lt;=30,(0.48*E1779+4.05)*F1779,((0.48*30+4.05)+0.4*(E1779-30))*F1779)</f>
        <v>0</v>
      </c>
      <c r="H1779" s="632"/>
      <c r="I1779" s="632"/>
      <c r="J1779" s="633">
        <f t="shared" si="474"/>
        <v>0</v>
      </c>
      <c r="K1779" s="634"/>
      <c r="L1779" s="107"/>
      <c r="M1779" s="107"/>
      <c r="N1779" s="108">
        <f t="shared" si="469"/>
        <v>0</v>
      </c>
      <c r="O1779" s="108">
        <f t="shared" si="470"/>
        <v>0</v>
      </c>
      <c r="P1779" s="109"/>
      <c r="Q1779" s="107">
        <f t="shared" si="473"/>
        <v>0</v>
      </c>
      <c r="R1779" s="107">
        <f t="shared" si="473"/>
        <v>0</v>
      </c>
      <c r="S1779" s="108">
        <f t="shared" si="471"/>
        <v>0</v>
      </c>
      <c r="T1779" s="110">
        <f t="shared" si="467"/>
        <v>0</v>
      </c>
      <c r="U1779" s="109"/>
      <c r="V1779" s="111" t="str">
        <f>IF(T1774&gt;0,"xx",IF(O1774&gt;0,"xy",""))</f>
        <v/>
      </c>
      <c r="W1779" s="613" t="str">
        <f t="shared" si="468"/>
        <v/>
      </c>
      <c r="X1779" s="613" t="str">
        <f t="shared" si="466"/>
        <v/>
      </c>
      <c r="Y1779" s="613" t="str">
        <f t="shared" si="472"/>
        <v/>
      </c>
    </row>
    <row r="1780" spans="1:25" ht="13.8" hidden="1" thickBot="1">
      <c r="A1780" s="196" t="s">
        <v>56</v>
      </c>
      <c r="B1780" s="197" t="s">
        <v>232</v>
      </c>
      <c r="C1780" s="635" t="s">
        <v>168</v>
      </c>
      <c r="D1780" s="636"/>
      <c r="E1780" s="637"/>
      <c r="F1780" s="638"/>
      <c r="G1780" s="639">
        <f>SUM(G1781:G1785)</f>
        <v>1259.0033607</v>
      </c>
      <c r="H1780" s="632">
        <f>VLOOKUP(C1780,'ENSAIOS DE ORÇAMENTO'!$C$3:$L$79,8,FALSE)</f>
        <v>2738.5824700000003</v>
      </c>
      <c r="I1780" s="632">
        <f>IF(ISBLANK(H1780),"",SUM(G1780:H1780))*0.9</f>
        <v>3597.8272476300003</v>
      </c>
      <c r="J1780" s="633">
        <f t="shared" si="474"/>
        <v>4631.84</v>
      </c>
      <c r="K1780" s="634" t="s">
        <v>23</v>
      </c>
      <c r="L1780" s="107"/>
      <c r="M1780" s="107"/>
      <c r="N1780" s="108">
        <f t="shared" si="469"/>
        <v>0</v>
      </c>
      <c r="O1780" s="108">
        <f t="shared" si="470"/>
        <v>0</v>
      </c>
      <c r="P1780" s="109"/>
      <c r="Q1780" s="107">
        <f t="shared" si="473"/>
        <v>0</v>
      </c>
      <c r="R1780" s="107">
        <f t="shared" si="473"/>
        <v>0</v>
      </c>
      <c r="S1780" s="108">
        <f t="shared" si="471"/>
        <v>0</v>
      </c>
      <c r="T1780" s="110">
        <f t="shared" si="467"/>
        <v>0</v>
      </c>
      <c r="U1780" s="109"/>
      <c r="W1780" s="613" t="str">
        <f t="shared" si="468"/>
        <v/>
      </c>
      <c r="X1780" s="613" t="str">
        <f t="shared" si="466"/>
        <v/>
      </c>
      <c r="Y1780" s="613" t="str">
        <f t="shared" si="472"/>
        <v/>
      </c>
    </row>
    <row r="1781" spans="1:25" ht="13.8" hidden="1" thickBot="1">
      <c r="A1781" s="196" t="s">
        <v>175</v>
      </c>
      <c r="B1781" s="197"/>
      <c r="C1781" s="635" t="s">
        <v>241</v>
      </c>
      <c r="D1781" s="636"/>
      <c r="E1781" s="637">
        <v>500</v>
      </c>
      <c r="F1781" s="638">
        <f>VLOOKUP(C1780,'ENSAIOS DE ORÇAMENTO'!$C$3:$L$79,4,FALSE)</f>
        <v>1.9296900000000001</v>
      </c>
      <c r="G1781" s="677">
        <f>IF(E1781&lt;=30,(0.48*E1781+4.05)*F1781,((0.48*30+4.05)+0.4*(E1781-30))*F1781)</f>
        <v>398.3845005</v>
      </c>
      <c r="H1781" s="632"/>
      <c r="I1781" s="632"/>
      <c r="J1781" s="633">
        <f t="shared" si="474"/>
        <v>0</v>
      </c>
      <c r="K1781" s="634"/>
      <c r="L1781" s="107"/>
      <c r="M1781" s="107"/>
      <c r="N1781" s="108">
        <f t="shared" si="469"/>
        <v>0</v>
      </c>
      <c r="O1781" s="108">
        <f t="shared" si="470"/>
        <v>0</v>
      </c>
      <c r="P1781" s="109"/>
      <c r="Q1781" s="107">
        <f t="shared" si="473"/>
        <v>0</v>
      </c>
      <c r="R1781" s="107">
        <f t="shared" si="473"/>
        <v>0</v>
      </c>
      <c r="S1781" s="108">
        <f t="shared" si="471"/>
        <v>0</v>
      </c>
      <c r="T1781" s="110">
        <f t="shared" si="467"/>
        <v>0</v>
      </c>
      <c r="U1781" s="109"/>
      <c r="V1781" s="111" t="str">
        <f>IF(T1780&gt;0,"xx",IF(O1780&gt;0,"xy",""))</f>
        <v/>
      </c>
      <c r="W1781" s="613" t="str">
        <f t="shared" si="468"/>
        <v/>
      </c>
      <c r="X1781" s="613" t="str">
        <f t="shared" si="466"/>
        <v/>
      </c>
      <c r="Y1781" s="613" t="str">
        <f t="shared" si="472"/>
        <v/>
      </c>
    </row>
    <row r="1782" spans="1:25" ht="13.8" hidden="1" thickBot="1">
      <c r="A1782" s="196" t="s">
        <v>175</v>
      </c>
      <c r="B1782" s="197"/>
      <c r="C1782" s="635" t="s">
        <v>303</v>
      </c>
      <c r="D1782" s="636"/>
      <c r="E1782" s="637">
        <v>180</v>
      </c>
      <c r="F1782" s="638">
        <f>VLOOKUP(C1780,'ENSAIOS DE ORÇAMENTO'!$C$3:$L$79,5,FALSE)</f>
        <v>6.8611199999999997</v>
      </c>
      <c r="G1782" s="671">
        <f>IF(E1782&lt;=30,(0.66*E1782+1.38)*F1782,((0.66*30+1.38)+0.55*(E1782-30))*F1782)</f>
        <v>711.36092159999998</v>
      </c>
      <c r="H1782" s="632"/>
      <c r="I1782" s="632"/>
      <c r="J1782" s="633">
        <f t="shared" si="474"/>
        <v>0</v>
      </c>
      <c r="K1782" s="634"/>
      <c r="L1782" s="107"/>
      <c r="M1782" s="107"/>
      <c r="N1782" s="108">
        <f t="shared" si="469"/>
        <v>0</v>
      </c>
      <c r="O1782" s="108">
        <f t="shared" si="470"/>
        <v>0</v>
      </c>
      <c r="P1782" s="109"/>
      <c r="Q1782" s="107">
        <f t="shared" si="473"/>
        <v>0</v>
      </c>
      <c r="R1782" s="107">
        <f t="shared" si="473"/>
        <v>0</v>
      </c>
      <c r="S1782" s="108">
        <f t="shared" si="471"/>
        <v>0</v>
      </c>
      <c r="T1782" s="110">
        <f t="shared" si="467"/>
        <v>0</v>
      </c>
      <c r="U1782" s="109"/>
      <c r="V1782" s="111" t="str">
        <f>IF(T1780&gt;0,"xx",IF(O1780&gt;0,"xy",""))</f>
        <v/>
      </c>
      <c r="W1782" s="613" t="str">
        <f t="shared" si="468"/>
        <v/>
      </c>
      <c r="X1782" s="613" t="str">
        <f t="shared" si="466"/>
        <v/>
      </c>
      <c r="Y1782" s="613" t="str">
        <f t="shared" si="472"/>
        <v/>
      </c>
    </row>
    <row r="1783" spans="1:25" ht="13.8" hidden="1" thickBot="1">
      <c r="A1783" s="196" t="s">
        <v>175</v>
      </c>
      <c r="B1783" s="197"/>
      <c r="C1783" s="635" t="s">
        <v>307</v>
      </c>
      <c r="D1783" s="636"/>
      <c r="E1783" s="637">
        <v>20</v>
      </c>
      <c r="F1783" s="638">
        <f>VLOOKUP(C1780,'ENSAIOS DE ORÇAMENTO'!$C$3:$L$79,6,FALSE)</f>
        <v>10.237170000000001</v>
      </c>
      <c r="G1783" s="671">
        <f>IF(E1783&lt;=30,(0.66*E1783+1.38)*F1783,((0.66*30+1.38)+0.55*(E1783-30))*F1783)</f>
        <v>149.25793860000002</v>
      </c>
      <c r="H1783" s="632"/>
      <c r="I1783" s="632"/>
      <c r="J1783" s="633">
        <f t="shared" si="474"/>
        <v>0</v>
      </c>
      <c r="K1783" s="634"/>
      <c r="L1783" s="107"/>
      <c r="M1783" s="107"/>
      <c r="N1783" s="108">
        <f t="shared" si="469"/>
        <v>0</v>
      </c>
      <c r="O1783" s="108">
        <f t="shared" si="470"/>
        <v>0</v>
      </c>
      <c r="P1783" s="109"/>
      <c r="Q1783" s="107">
        <f t="shared" si="473"/>
        <v>0</v>
      </c>
      <c r="R1783" s="107">
        <f t="shared" si="473"/>
        <v>0</v>
      </c>
      <c r="S1783" s="108">
        <f t="shared" si="471"/>
        <v>0</v>
      </c>
      <c r="T1783" s="110">
        <f t="shared" si="467"/>
        <v>0</v>
      </c>
      <c r="U1783" s="109"/>
      <c r="V1783" s="111" t="str">
        <f>IF(T1780&gt;0,"xx",IF(O1780&gt;0,"xy",""))</f>
        <v/>
      </c>
      <c r="W1783" s="613" t="str">
        <f t="shared" si="468"/>
        <v/>
      </c>
      <c r="X1783" s="613" t="str">
        <f t="shared" si="466"/>
        <v/>
      </c>
      <c r="Y1783" s="613" t="str">
        <f t="shared" si="472"/>
        <v/>
      </c>
    </row>
    <row r="1784" spans="1:25" ht="13.8" hidden="1" thickBot="1">
      <c r="A1784" s="196" t="s">
        <v>175</v>
      </c>
      <c r="B1784" s="197"/>
      <c r="C1784" s="635" t="s">
        <v>480</v>
      </c>
      <c r="D1784" s="636"/>
      <c r="E1784" s="637">
        <v>30</v>
      </c>
      <c r="F1784" s="638">
        <f>VLOOKUP(C1780,'ENSAIOS DE ORÇAMENTO'!$C$3:$L$79,3,FALSE)</f>
        <v>0</v>
      </c>
      <c r="G1784" s="667">
        <f>IF(E1784&lt;=30,(0.66*E1784+1.38)*F1784,((0.66*30+1.38)+0.55*(E1784-30))*F1784)</f>
        <v>0</v>
      </c>
      <c r="H1784" s="632"/>
      <c r="I1784" s="632"/>
      <c r="J1784" s="633">
        <f t="shared" si="474"/>
        <v>0</v>
      </c>
      <c r="K1784" s="634"/>
      <c r="L1784" s="107"/>
      <c r="M1784" s="107"/>
      <c r="N1784" s="108">
        <f t="shared" si="469"/>
        <v>0</v>
      </c>
      <c r="O1784" s="108">
        <f t="shared" si="470"/>
        <v>0</v>
      </c>
      <c r="P1784" s="109"/>
      <c r="Q1784" s="107">
        <f t="shared" si="473"/>
        <v>0</v>
      </c>
      <c r="R1784" s="107">
        <f t="shared" si="473"/>
        <v>0</v>
      </c>
      <c r="S1784" s="108">
        <f t="shared" si="471"/>
        <v>0</v>
      </c>
      <c r="T1784" s="110">
        <f t="shared" si="467"/>
        <v>0</v>
      </c>
      <c r="U1784" s="109"/>
      <c r="V1784" s="111" t="str">
        <f>IF(T1780&gt;0,"xx",IF(O1780&gt;0,"xy",""))</f>
        <v/>
      </c>
      <c r="W1784" s="613" t="str">
        <f t="shared" si="468"/>
        <v/>
      </c>
      <c r="X1784" s="613" t="str">
        <f t="shared" si="466"/>
        <v/>
      </c>
      <c r="Y1784" s="613" t="str">
        <f t="shared" si="472"/>
        <v/>
      </c>
    </row>
    <row r="1785" spans="1:25" ht="13.8" hidden="1" thickBot="1">
      <c r="A1785" s="196" t="s">
        <v>175</v>
      </c>
      <c r="B1785" s="197"/>
      <c r="C1785" s="635" t="s">
        <v>481</v>
      </c>
      <c r="D1785" s="636"/>
      <c r="E1785" s="637">
        <v>500</v>
      </c>
      <c r="F1785" s="638">
        <f>VLOOKUP(C1780,'ENSAIOS DE ORÇAMENTO'!$C$3:$L$79,10,FALSE)</f>
        <v>0</v>
      </c>
      <c r="G1785" s="680">
        <f>IF(E1785&lt;=30,(0.48*E1785+4.05)*F1785,((0.48*30+4.05)+0.4*(E1785-30))*F1785)</f>
        <v>0</v>
      </c>
      <c r="H1785" s="632"/>
      <c r="I1785" s="632"/>
      <c r="J1785" s="633">
        <f t="shared" si="474"/>
        <v>0</v>
      </c>
      <c r="K1785" s="634"/>
      <c r="L1785" s="107"/>
      <c r="M1785" s="107"/>
      <c r="N1785" s="108">
        <f t="shared" si="469"/>
        <v>0</v>
      </c>
      <c r="O1785" s="108">
        <f t="shared" si="470"/>
        <v>0</v>
      </c>
      <c r="P1785" s="109"/>
      <c r="Q1785" s="107">
        <f t="shared" si="473"/>
        <v>0</v>
      </c>
      <c r="R1785" s="107">
        <f t="shared" si="473"/>
        <v>0</v>
      </c>
      <c r="S1785" s="108">
        <f t="shared" si="471"/>
        <v>0</v>
      </c>
      <c r="T1785" s="110">
        <f t="shared" si="467"/>
        <v>0</v>
      </c>
      <c r="U1785" s="109"/>
      <c r="V1785" s="111" t="str">
        <f>IF(T1780&gt;0,"xx",IF(O1780&gt;0,"xy",""))</f>
        <v/>
      </c>
      <c r="W1785" s="613" t="str">
        <f t="shared" si="468"/>
        <v/>
      </c>
      <c r="X1785" s="613" t="str">
        <f t="shared" si="466"/>
        <v/>
      </c>
      <c r="Y1785" s="613" t="str">
        <f t="shared" si="472"/>
        <v/>
      </c>
    </row>
    <row r="1786" spans="1:25" ht="13.8" hidden="1" thickBot="1">
      <c r="A1786" s="196" t="s">
        <v>56</v>
      </c>
      <c r="B1786" s="197" t="s">
        <v>232</v>
      </c>
      <c r="C1786" s="635" t="s">
        <v>169</v>
      </c>
      <c r="D1786" s="636"/>
      <c r="E1786" s="637"/>
      <c r="F1786" s="638"/>
      <c r="G1786" s="639">
        <f>SUM(G1787:G1791)</f>
        <v>2088.5014026000003</v>
      </c>
      <c r="H1786" s="632">
        <f>VLOOKUP(C1786,'ENSAIOS DE ORÇAMENTO'!$C$3:$L$79,8,FALSE)</f>
        <v>4388.8001566666662</v>
      </c>
      <c r="I1786" s="632">
        <f>IF(ISBLANK(H1786),"",SUM(G1786:H1786))*0.9</f>
        <v>5829.5714033400009</v>
      </c>
      <c r="J1786" s="633">
        <f t="shared" si="474"/>
        <v>7504.99</v>
      </c>
      <c r="K1786" s="634" t="s">
        <v>23</v>
      </c>
      <c r="L1786" s="107"/>
      <c r="M1786" s="107"/>
      <c r="N1786" s="108">
        <f t="shared" si="469"/>
        <v>0</v>
      </c>
      <c r="O1786" s="108">
        <f t="shared" si="470"/>
        <v>0</v>
      </c>
      <c r="P1786" s="109"/>
      <c r="Q1786" s="107">
        <f t="shared" si="473"/>
        <v>0</v>
      </c>
      <c r="R1786" s="107">
        <f t="shared" si="473"/>
        <v>0</v>
      </c>
      <c r="S1786" s="108">
        <f t="shared" si="471"/>
        <v>0</v>
      </c>
      <c r="T1786" s="110">
        <f t="shared" si="467"/>
        <v>0</v>
      </c>
      <c r="U1786" s="109"/>
      <c r="W1786" s="613" t="str">
        <f t="shared" si="468"/>
        <v/>
      </c>
      <c r="X1786" s="613" t="str">
        <f t="shared" ref="X1786:X1849" si="475">IF(V1786="X","x",IF(V1786="y","x",IF(V1786="xx","x",IF(T1786&gt;0,"x",""))))</f>
        <v/>
      </c>
      <c r="Y1786" s="613" t="str">
        <f t="shared" si="472"/>
        <v/>
      </c>
    </row>
    <row r="1787" spans="1:25" ht="13.8" hidden="1" thickBot="1">
      <c r="A1787" s="196" t="s">
        <v>175</v>
      </c>
      <c r="B1787" s="197"/>
      <c r="C1787" s="635" t="s">
        <v>241</v>
      </c>
      <c r="D1787" s="636"/>
      <c r="E1787" s="637">
        <v>500</v>
      </c>
      <c r="F1787" s="638">
        <f>VLOOKUP(C1786,'ENSAIOS DE ORÇAMENTO'!$C$3:$L$79,4,FALSE)</f>
        <v>3.1984200000000005</v>
      </c>
      <c r="G1787" s="677">
        <f>IF(E1787&lt;=30,(0.48*E1787+4.05)*F1787,((0.48*30+4.05)+0.4*(E1787-30))*F1787)</f>
        <v>660.31380900000011</v>
      </c>
      <c r="H1787" s="632"/>
      <c r="I1787" s="632"/>
      <c r="J1787" s="633">
        <f t="shared" si="474"/>
        <v>0</v>
      </c>
      <c r="K1787" s="634"/>
      <c r="L1787" s="107"/>
      <c r="M1787" s="107"/>
      <c r="N1787" s="108">
        <f t="shared" si="469"/>
        <v>0</v>
      </c>
      <c r="O1787" s="108">
        <f t="shared" si="470"/>
        <v>0</v>
      </c>
      <c r="P1787" s="109"/>
      <c r="Q1787" s="107">
        <f t="shared" si="473"/>
        <v>0</v>
      </c>
      <c r="R1787" s="107">
        <f t="shared" si="473"/>
        <v>0</v>
      </c>
      <c r="S1787" s="108">
        <f t="shared" si="471"/>
        <v>0</v>
      </c>
      <c r="T1787" s="110">
        <f t="shared" si="467"/>
        <v>0</v>
      </c>
      <c r="U1787" s="109"/>
      <c r="V1787" s="111" t="str">
        <f>IF(T1786&gt;0,"xx",IF(O1786&gt;0,"xy",""))</f>
        <v/>
      </c>
      <c r="W1787" s="613" t="str">
        <f t="shared" si="468"/>
        <v/>
      </c>
      <c r="X1787" s="613" t="str">
        <f t="shared" si="475"/>
        <v/>
      </c>
      <c r="Y1787" s="613" t="str">
        <f t="shared" si="472"/>
        <v/>
      </c>
    </row>
    <row r="1788" spans="1:25" ht="13.8" hidden="1" thickBot="1">
      <c r="A1788" s="196" t="s">
        <v>175</v>
      </c>
      <c r="B1788" s="197"/>
      <c r="C1788" s="635" t="s">
        <v>303</v>
      </c>
      <c r="D1788" s="636"/>
      <c r="E1788" s="637">
        <v>180</v>
      </c>
      <c r="F1788" s="638">
        <f>VLOOKUP(C1786,'ENSAIOS DE ORÇAMENTO'!$C$3:$L$79,5,FALSE)</f>
        <v>11.372160000000001</v>
      </c>
      <c r="G1788" s="671">
        <f>IF(E1788&lt;=30,(0.66*E1788+1.38)*F1788,((0.66*30+1.38)+0.55*(E1788-30))*F1788)</f>
        <v>1179.0655488000002</v>
      </c>
      <c r="H1788" s="632"/>
      <c r="I1788" s="632"/>
      <c r="J1788" s="633">
        <f t="shared" si="474"/>
        <v>0</v>
      </c>
      <c r="K1788" s="634"/>
      <c r="L1788" s="107"/>
      <c r="M1788" s="107"/>
      <c r="N1788" s="108">
        <f t="shared" si="469"/>
        <v>0</v>
      </c>
      <c r="O1788" s="108">
        <f t="shared" si="470"/>
        <v>0</v>
      </c>
      <c r="P1788" s="109"/>
      <c r="Q1788" s="107">
        <f t="shared" si="473"/>
        <v>0</v>
      </c>
      <c r="R1788" s="107">
        <f t="shared" si="473"/>
        <v>0</v>
      </c>
      <c r="S1788" s="108">
        <f t="shared" si="471"/>
        <v>0</v>
      </c>
      <c r="T1788" s="110">
        <f t="shared" si="467"/>
        <v>0</v>
      </c>
      <c r="U1788" s="109"/>
      <c r="V1788" s="111" t="str">
        <f>IF(T1786&gt;0,"xx",IF(O1786&gt;0,"xy",""))</f>
        <v/>
      </c>
      <c r="W1788" s="613" t="str">
        <f t="shared" si="468"/>
        <v/>
      </c>
      <c r="X1788" s="613" t="str">
        <f t="shared" si="475"/>
        <v/>
      </c>
      <c r="Y1788" s="613" t="str">
        <f t="shared" si="472"/>
        <v/>
      </c>
    </row>
    <row r="1789" spans="1:25" ht="13.8" hidden="1" thickBot="1">
      <c r="A1789" s="196" t="s">
        <v>175</v>
      </c>
      <c r="B1789" s="197"/>
      <c r="C1789" s="635" t="s">
        <v>307</v>
      </c>
      <c r="D1789" s="636"/>
      <c r="E1789" s="637">
        <v>20</v>
      </c>
      <c r="F1789" s="638">
        <f>VLOOKUP(C1786,'ENSAIOS DE ORÇAMENTO'!$C$3:$L$79,6,FALSE)</f>
        <v>17.086559999999999</v>
      </c>
      <c r="G1789" s="671">
        <f>IF(E1789&lt;=30,(0.66*E1789+1.38)*F1789,((0.66*30+1.38)+0.55*(E1789-30))*F1789)</f>
        <v>249.1220448</v>
      </c>
      <c r="H1789" s="632"/>
      <c r="I1789" s="632"/>
      <c r="J1789" s="633">
        <f t="shared" si="474"/>
        <v>0</v>
      </c>
      <c r="K1789" s="634"/>
      <c r="L1789" s="107"/>
      <c r="M1789" s="107"/>
      <c r="N1789" s="108">
        <f t="shared" si="469"/>
        <v>0</v>
      </c>
      <c r="O1789" s="108">
        <f t="shared" si="470"/>
        <v>0</v>
      </c>
      <c r="P1789" s="109"/>
      <c r="Q1789" s="107">
        <f t="shared" si="473"/>
        <v>0</v>
      </c>
      <c r="R1789" s="107">
        <f t="shared" si="473"/>
        <v>0</v>
      </c>
      <c r="S1789" s="108">
        <f t="shared" si="471"/>
        <v>0</v>
      </c>
      <c r="T1789" s="110">
        <f t="shared" si="467"/>
        <v>0</v>
      </c>
      <c r="U1789" s="109"/>
      <c r="V1789" s="111" t="str">
        <f>IF(T1786&gt;0,"xx",IF(O1786&gt;0,"xy",""))</f>
        <v/>
      </c>
      <c r="W1789" s="613" t="str">
        <f t="shared" si="468"/>
        <v/>
      </c>
      <c r="X1789" s="613" t="str">
        <f t="shared" si="475"/>
        <v/>
      </c>
      <c r="Y1789" s="613" t="str">
        <f t="shared" si="472"/>
        <v/>
      </c>
    </row>
    <row r="1790" spans="1:25" ht="13.8" hidden="1" thickBot="1">
      <c r="A1790" s="196" t="s">
        <v>175</v>
      </c>
      <c r="B1790" s="197"/>
      <c r="C1790" s="635" t="s">
        <v>480</v>
      </c>
      <c r="D1790" s="636"/>
      <c r="E1790" s="637">
        <v>30</v>
      </c>
      <c r="F1790" s="638">
        <f>VLOOKUP(C1786,'ENSAIOS DE ORÇAMENTO'!$C$3:$L$79,3,FALSE)</f>
        <v>0</v>
      </c>
      <c r="G1790" s="667">
        <f>IF(E1790&lt;=30,(0.66*E1790+1.38)*F1790,((0.66*30+1.38)+0.55*(E1790-30))*F1790)</f>
        <v>0</v>
      </c>
      <c r="H1790" s="632"/>
      <c r="I1790" s="632"/>
      <c r="J1790" s="633">
        <f t="shared" si="474"/>
        <v>0</v>
      </c>
      <c r="K1790" s="634"/>
      <c r="L1790" s="107"/>
      <c r="M1790" s="107"/>
      <c r="N1790" s="108">
        <f t="shared" si="469"/>
        <v>0</v>
      </c>
      <c r="O1790" s="108">
        <f t="shared" si="470"/>
        <v>0</v>
      </c>
      <c r="P1790" s="109"/>
      <c r="Q1790" s="107">
        <f t="shared" si="473"/>
        <v>0</v>
      </c>
      <c r="R1790" s="107">
        <f t="shared" si="473"/>
        <v>0</v>
      </c>
      <c r="S1790" s="108">
        <f t="shared" si="471"/>
        <v>0</v>
      </c>
      <c r="T1790" s="110">
        <f t="shared" si="467"/>
        <v>0</v>
      </c>
      <c r="U1790" s="109"/>
      <c r="V1790" s="111" t="str">
        <f>IF(T1786&gt;0,"xx",IF(O1786&gt;0,"xy",""))</f>
        <v/>
      </c>
      <c r="W1790" s="613" t="str">
        <f t="shared" si="468"/>
        <v/>
      </c>
      <c r="X1790" s="613" t="str">
        <f t="shared" si="475"/>
        <v/>
      </c>
      <c r="Y1790" s="613" t="str">
        <f t="shared" si="472"/>
        <v/>
      </c>
    </row>
    <row r="1791" spans="1:25" ht="13.8" hidden="1" thickBot="1">
      <c r="A1791" s="196" t="s">
        <v>175</v>
      </c>
      <c r="B1791" s="197"/>
      <c r="C1791" s="635" t="s">
        <v>481</v>
      </c>
      <c r="D1791" s="636"/>
      <c r="E1791" s="637">
        <v>500</v>
      </c>
      <c r="F1791" s="638">
        <f>VLOOKUP(C1786,'ENSAIOS DE ORÇAMENTO'!$C$3:$L$79,10,FALSE)</f>
        <v>0</v>
      </c>
      <c r="G1791" s="680">
        <f>IF(E1791&lt;=30,(0.48*E1791+4.05)*F1791,((0.48*30+4.05)+0.4*(E1791-30))*F1791)</f>
        <v>0</v>
      </c>
      <c r="H1791" s="632"/>
      <c r="I1791" s="632"/>
      <c r="J1791" s="633">
        <f t="shared" si="474"/>
        <v>0</v>
      </c>
      <c r="K1791" s="634"/>
      <c r="L1791" s="107"/>
      <c r="M1791" s="107"/>
      <c r="N1791" s="108">
        <f t="shared" si="469"/>
        <v>0</v>
      </c>
      <c r="O1791" s="108">
        <f t="shared" si="470"/>
        <v>0</v>
      </c>
      <c r="P1791" s="109"/>
      <c r="Q1791" s="107">
        <f t="shared" si="473"/>
        <v>0</v>
      </c>
      <c r="R1791" s="107">
        <f t="shared" si="473"/>
        <v>0</v>
      </c>
      <c r="S1791" s="108">
        <f t="shared" si="471"/>
        <v>0</v>
      </c>
      <c r="T1791" s="110">
        <f t="shared" si="467"/>
        <v>0</v>
      </c>
      <c r="U1791" s="109"/>
      <c r="V1791" s="111" t="str">
        <f>IF(T1786&gt;0,"xx",IF(O1786&gt;0,"xy",""))</f>
        <v/>
      </c>
      <c r="W1791" s="613" t="str">
        <f t="shared" si="468"/>
        <v/>
      </c>
      <c r="X1791" s="613" t="str">
        <f t="shared" si="475"/>
        <v/>
      </c>
      <c r="Y1791" s="613" t="str">
        <f t="shared" si="472"/>
        <v/>
      </c>
    </row>
    <row r="1792" spans="1:25" ht="13.8" hidden="1" thickBot="1">
      <c r="A1792" s="196" t="s">
        <v>508</v>
      </c>
      <c r="B1792" s="197" t="s">
        <v>232</v>
      </c>
      <c r="C1792" s="635" t="str">
        <f>'ENSAIOS DE ORÇAMENTO'!C70</f>
        <v>ENSAIO DE ORÇAMENTO 1</v>
      </c>
      <c r="D1792" s="636"/>
      <c r="E1792" s="637"/>
      <c r="F1792" s="638"/>
      <c r="G1792" s="639">
        <f>SUM(G1793:G1797)</f>
        <v>0</v>
      </c>
      <c r="H1792" s="632">
        <f>VLOOKUP(C1792,'ENSAIOS DE ORÇAMENTO'!$C$3:$L$79,8,FALSE)</f>
        <v>0</v>
      </c>
      <c r="I1792" s="632">
        <f>IF(ISBLANK(H1792),"",SUM(G1792:H1792))*0.9</f>
        <v>0</v>
      </c>
      <c r="J1792" s="633">
        <f t="shared" si="474"/>
        <v>0</v>
      </c>
      <c r="K1792" s="634" t="s">
        <v>23</v>
      </c>
      <c r="L1792" s="107"/>
      <c r="M1792" s="107"/>
      <c r="N1792" s="108">
        <f t="shared" si="469"/>
        <v>0</v>
      </c>
      <c r="O1792" s="108">
        <f t="shared" si="470"/>
        <v>0</v>
      </c>
      <c r="P1792" s="109"/>
      <c r="Q1792" s="107">
        <f t="shared" ref="Q1792:R1837" si="476">L1792</f>
        <v>0</v>
      </c>
      <c r="R1792" s="107">
        <f t="shared" si="476"/>
        <v>0</v>
      </c>
      <c r="S1792" s="108">
        <f t="shared" si="471"/>
        <v>0</v>
      </c>
      <c r="T1792" s="110">
        <f t="shared" si="467"/>
        <v>0</v>
      </c>
      <c r="U1792" s="109"/>
      <c r="W1792" s="613" t="str">
        <f t="shared" si="468"/>
        <v/>
      </c>
      <c r="X1792" s="613" t="str">
        <f t="shared" si="475"/>
        <v/>
      </c>
      <c r="Y1792" s="613" t="str">
        <f t="shared" si="472"/>
        <v/>
      </c>
    </row>
    <row r="1793" spans="1:25" ht="13.8" hidden="1" thickBot="1">
      <c r="A1793" s="196" t="s">
        <v>175</v>
      </c>
      <c r="B1793" s="197"/>
      <c r="C1793" s="675" t="s">
        <v>241</v>
      </c>
      <c r="D1793" s="676"/>
      <c r="E1793" s="637">
        <v>500</v>
      </c>
      <c r="F1793" s="638">
        <f>VLOOKUP(C1792,'ENSAIOS DE ORÇAMENTO'!$C$3:$L$79,4,FALSE)</f>
        <v>0</v>
      </c>
      <c r="G1793" s="677">
        <f>IF(E1793&lt;=30,(0.48*E1793+4.05)*F1793,((0.48*30+4.05)+0.4*(E1793-30))*F1793)</f>
        <v>0</v>
      </c>
      <c r="H1793" s="632"/>
      <c r="I1793" s="632" t="str">
        <f t="shared" ref="I1793:I1797" si="477">IF(ISBLANK(H1793),"",SUM(G1793:H1793))</f>
        <v/>
      </c>
      <c r="J1793" s="633">
        <f t="shared" si="474"/>
        <v>0</v>
      </c>
      <c r="K1793" s="634" t="s">
        <v>975</v>
      </c>
      <c r="L1793" s="678"/>
      <c r="M1793" s="679"/>
      <c r="N1793" s="108">
        <f t="shared" si="469"/>
        <v>0</v>
      </c>
      <c r="O1793" s="108">
        <f t="shared" si="470"/>
        <v>0</v>
      </c>
      <c r="P1793" s="109"/>
      <c r="Q1793" s="678">
        <f t="shared" si="476"/>
        <v>0</v>
      </c>
      <c r="R1793" s="679">
        <f t="shared" si="476"/>
        <v>0</v>
      </c>
      <c r="S1793" s="108">
        <f t="shared" si="471"/>
        <v>0</v>
      </c>
      <c r="T1793" s="110">
        <f t="shared" si="467"/>
        <v>0</v>
      </c>
      <c r="U1793" s="109"/>
      <c r="V1793" s="612" t="str">
        <f>IF(T1792&gt;0,"xx",IF(O1792&gt;0,"xy",""))</f>
        <v/>
      </c>
      <c r="W1793" s="613" t="str">
        <f t="shared" si="468"/>
        <v/>
      </c>
      <c r="X1793" s="613" t="str">
        <f t="shared" si="475"/>
        <v/>
      </c>
      <c r="Y1793" s="613" t="str">
        <f t="shared" si="472"/>
        <v/>
      </c>
    </row>
    <row r="1794" spans="1:25" ht="13.8" hidden="1" thickBot="1">
      <c r="A1794" s="196" t="s">
        <v>175</v>
      </c>
      <c r="B1794" s="197"/>
      <c r="C1794" s="675" t="s">
        <v>303</v>
      </c>
      <c r="D1794" s="676"/>
      <c r="E1794" s="637">
        <v>180</v>
      </c>
      <c r="F1794" s="638">
        <f>VLOOKUP(C1792,'ENSAIOS DE ORÇAMENTO'!$C$3:$L$79,5,FALSE)</f>
        <v>0</v>
      </c>
      <c r="G1794" s="671">
        <f>IF(E1794&lt;=30,(0.66*E1794+1.38)*F1794,((0.66*30+1.38)+0.55*(E1794-30))*F1794)</f>
        <v>0</v>
      </c>
      <c r="H1794" s="632"/>
      <c r="I1794" s="632" t="str">
        <f t="shared" si="477"/>
        <v/>
      </c>
      <c r="J1794" s="633">
        <f t="shared" si="474"/>
        <v>0</v>
      </c>
      <c r="K1794" s="634" t="s">
        <v>975</v>
      </c>
      <c r="L1794" s="678"/>
      <c r="M1794" s="679"/>
      <c r="N1794" s="108">
        <f t="shared" si="469"/>
        <v>0</v>
      </c>
      <c r="O1794" s="108">
        <f t="shared" si="470"/>
        <v>0</v>
      </c>
      <c r="P1794" s="109"/>
      <c r="Q1794" s="678">
        <f t="shared" si="476"/>
        <v>0</v>
      </c>
      <c r="R1794" s="679">
        <f t="shared" si="476"/>
        <v>0</v>
      </c>
      <c r="S1794" s="108">
        <f t="shared" si="471"/>
        <v>0</v>
      </c>
      <c r="T1794" s="110">
        <f t="shared" si="467"/>
        <v>0</v>
      </c>
      <c r="U1794" s="109"/>
      <c r="V1794" s="612" t="str">
        <f>IF(T1792&gt;0,"xx",IF(O1792&gt;0,"xy",""))</f>
        <v/>
      </c>
      <c r="W1794" s="613" t="str">
        <f t="shared" si="468"/>
        <v/>
      </c>
      <c r="X1794" s="613" t="str">
        <f t="shared" si="475"/>
        <v/>
      </c>
      <c r="Y1794" s="613" t="str">
        <f t="shared" si="472"/>
        <v/>
      </c>
    </row>
    <row r="1795" spans="1:25" ht="13.8" hidden="1" thickBot="1">
      <c r="A1795" s="196" t="s">
        <v>175</v>
      </c>
      <c r="B1795" s="197"/>
      <c r="C1795" s="675" t="s">
        <v>307</v>
      </c>
      <c r="D1795" s="676"/>
      <c r="E1795" s="637">
        <v>20</v>
      </c>
      <c r="F1795" s="638">
        <f>VLOOKUP(C1792,'ENSAIOS DE ORÇAMENTO'!$C$3:$L$79,6,FALSE)</f>
        <v>0</v>
      </c>
      <c r="G1795" s="671">
        <f>IF(E1795&lt;=30,(0.66*E1795+1.38)*F1795,((0.66*30+1.38)+0.55*(E1795-30))*F1795)</f>
        <v>0</v>
      </c>
      <c r="H1795" s="632"/>
      <c r="I1795" s="632" t="str">
        <f t="shared" si="477"/>
        <v/>
      </c>
      <c r="J1795" s="633">
        <f t="shared" si="474"/>
        <v>0</v>
      </c>
      <c r="K1795" s="634" t="s">
        <v>975</v>
      </c>
      <c r="L1795" s="678"/>
      <c r="M1795" s="679"/>
      <c r="N1795" s="108">
        <f t="shared" si="469"/>
        <v>0</v>
      </c>
      <c r="O1795" s="108">
        <f t="shared" si="470"/>
        <v>0</v>
      </c>
      <c r="P1795" s="109"/>
      <c r="Q1795" s="678">
        <f t="shared" si="476"/>
        <v>0</v>
      </c>
      <c r="R1795" s="679">
        <f t="shared" si="476"/>
        <v>0</v>
      </c>
      <c r="S1795" s="108">
        <f t="shared" si="471"/>
        <v>0</v>
      </c>
      <c r="T1795" s="110">
        <f t="shared" si="467"/>
        <v>0</v>
      </c>
      <c r="U1795" s="109"/>
      <c r="V1795" s="612" t="str">
        <f>IF(T1792&gt;0,"xx",IF(O1792&gt;0,"xy",""))</f>
        <v/>
      </c>
      <c r="W1795" s="613" t="str">
        <f t="shared" si="468"/>
        <v/>
      </c>
      <c r="X1795" s="613" t="str">
        <f t="shared" si="475"/>
        <v/>
      </c>
      <c r="Y1795" s="613" t="str">
        <f t="shared" si="472"/>
        <v/>
      </c>
    </row>
    <row r="1796" spans="1:25" ht="13.8" hidden="1" thickBot="1">
      <c r="A1796" s="196" t="s">
        <v>175</v>
      </c>
      <c r="B1796" s="197"/>
      <c r="C1796" s="675" t="s">
        <v>480</v>
      </c>
      <c r="D1796" s="676"/>
      <c r="E1796" s="637">
        <v>30</v>
      </c>
      <c r="F1796" s="638">
        <f>VLOOKUP(C1792,'ENSAIOS DE ORÇAMENTO'!$C$3:$L$79,3,FALSE)</f>
        <v>0</v>
      </c>
      <c r="G1796" s="667">
        <f>IF(E1796&lt;=30,(0.66*E1796+1.38)*F1796,((0.66*30+1.38)+0.55*(E1796-30))*F1796)</f>
        <v>0</v>
      </c>
      <c r="H1796" s="632"/>
      <c r="I1796" s="632" t="str">
        <f t="shared" si="477"/>
        <v/>
      </c>
      <c r="J1796" s="633">
        <f t="shared" si="474"/>
        <v>0</v>
      </c>
      <c r="K1796" s="634" t="s">
        <v>975</v>
      </c>
      <c r="L1796" s="678"/>
      <c r="M1796" s="679"/>
      <c r="N1796" s="108">
        <f t="shared" si="469"/>
        <v>0</v>
      </c>
      <c r="O1796" s="108">
        <f t="shared" si="470"/>
        <v>0</v>
      </c>
      <c r="P1796" s="109"/>
      <c r="Q1796" s="678">
        <f t="shared" si="476"/>
        <v>0</v>
      </c>
      <c r="R1796" s="679">
        <f t="shared" si="476"/>
        <v>0</v>
      </c>
      <c r="S1796" s="108">
        <f t="shared" si="471"/>
        <v>0</v>
      </c>
      <c r="T1796" s="110">
        <f t="shared" si="467"/>
        <v>0</v>
      </c>
      <c r="U1796" s="109"/>
      <c r="V1796" s="612" t="str">
        <f>IF(T1792&gt;0,"xx",IF(O1792&gt;0,"xy",""))</f>
        <v/>
      </c>
      <c r="W1796" s="613" t="str">
        <f t="shared" si="468"/>
        <v/>
      </c>
      <c r="X1796" s="613" t="str">
        <f t="shared" si="475"/>
        <v/>
      </c>
      <c r="Y1796" s="613" t="str">
        <f t="shared" si="472"/>
        <v/>
      </c>
    </row>
    <row r="1797" spans="1:25" ht="13.8" hidden="1" thickBot="1">
      <c r="A1797" s="196" t="s">
        <v>175</v>
      </c>
      <c r="B1797" s="197"/>
      <c r="C1797" s="675" t="s">
        <v>481</v>
      </c>
      <c r="D1797" s="676"/>
      <c r="E1797" s="637">
        <v>500</v>
      </c>
      <c r="F1797" s="638">
        <f>VLOOKUP(C1792,'ENSAIOS DE ORÇAMENTO'!$C$3:$L$79,10,FALSE)</f>
        <v>0</v>
      </c>
      <c r="G1797" s="680">
        <f>IF(E1797&lt;=30,(0.48*E1797+4.05)*F1797,((0.48*30+4.05)+0.4*(E1797-30))*F1797)</f>
        <v>0</v>
      </c>
      <c r="H1797" s="632"/>
      <c r="I1797" s="632" t="str">
        <f t="shared" si="477"/>
        <v/>
      </c>
      <c r="J1797" s="633">
        <f t="shared" si="474"/>
        <v>0</v>
      </c>
      <c r="K1797" s="634" t="s">
        <v>975</v>
      </c>
      <c r="L1797" s="678"/>
      <c r="M1797" s="679"/>
      <c r="N1797" s="108">
        <f t="shared" si="469"/>
        <v>0</v>
      </c>
      <c r="O1797" s="108">
        <f t="shared" si="470"/>
        <v>0</v>
      </c>
      <c r="P1797" s="109"/>
      <c r="Q1797" s="678">
        <f t="shared" si="476"/>
        <v>0</v>
      </c>
      <c r="R1797" s="679">
        <f t="shared" si="476"/>
        <v>0</v>
      </c>
      <c r="S1797" s="108">
        <f t="shared" si="471"/>
        <v>0</v>
      </c>
      <c r="T1797" s="110">
        <f t="shared" si="467"/>
        <v>0</v>
      </c>
      <c r="U1797" s="109"/>
      <c r="V1797" s="612" t="str">
        <f>IF(T1792&gt;0,"xx",IF(O1792&gt;0,"xy",""))</f>
        <v/>
      </c>
      <c r="W1797" s="613" t="str">
        <f t="shared" si="468"/>
        <v/>
      </c>
      <c r="X1797" s="613" t="str">
        <f t="shared" si="475"/>
        <v/>
      </c>
      <c r="Y1797" s="613" t="str">
        <f t="shared" si="472"/>
        <v/>
      </c>
    </row>
    <row r="1798" spans="1:25" ht="13.8" hidden="1" thickBot="1">
      <c r="A1798" s="196" t="s">
        <v>509</v>
      </c>
      <c r="B1798" s="197" t="s">
        <v>232</v>
      </c>
      <c r="C1798" s="635" t="str">
        <f>'ENSAIOS DE ORÇAMENTO'!C71</f>
        <v>ENSAIO DE ORÇAMENTO 2</v>
      </c>
      <c r="D1798" s="636"/>
      <c r="E1798" s="637"/>
      <c r="F1798" s="638"/>
      <c r="G1798" s="639">
        <f>SUM(G1799:G1803)</f>
        <v>0</v>
      </c>
      <c r="H1798" s="632">
        <f>VLOOKUP(C1798,'ENSAIOS DE ORÇAMENTO'!$C$3:$L$79,8,FALSE)</f>
        <v>0</v>
      </c>
      <c r="I1798" s="632">
        <f>IF(ISBLANK(H1798),"",SUM(G1798:H1798))*0.9</f>
        <v>0</v>
      </c>
      <c r="J1798" s="633">
        <f t="shared" si="474"/>
        <v>0</v>
      </c>
      <c r="K1798" s="634" t="s">
        <v>23</v>
      </c>
      <c r="L1798" s="107"/>
      <c r="M1798" s="107"/>
      <c r="N1798" s="108">
        <f t="shared" si="469"/>
        <v>0</v>
      </c>
      <c r="O1798" s="108">
        <f t="shared" si="470"/>
        <v>0</v>
      </c>
      <c r="P1798" s="109"/>
      <c r="Q1798" s="107">
        <f t="shared" si="476"/>
        <v>0</v>
      </c>
      <c r="R1798" s="107">
        <f t="shared" si="476"/>
        <v>0</v>
      </c>
      <c r="S1798" s="108">
        <f t="shared" si="471"/>
        <v>0</v>
      </c>
      <c r="T1798" s="110">
        <f t="shared" si="467"/>
        <v>0</v>
      </c>
      <c r="U1798" s="109"/>
      <c r="W1798" s="613" t="str">
        <f t="shared" si="468"/>
        <v/>
      </c>
      <c r="X1798" s="613" t="str">
        <f t="shared" si="475"/>
        <v/>
      </c>
      <c r="Y1798" s="613" t="str">
        <f t="shared" si="472"/>
        <v/>
      </c>
    </row>
    <row r="1799" spans="1:25" ht="13.8" hidden="1" thickBot="1">
      <c r="A1799" s="196" t="s">
        <v>175</v>
      </c>
      <c r="B1799" s="197"/>
      <c r="C1799" s="675" t="s">
        <v>241</v>
      </c>
      <c r="D1799" s="676"/>
      <c r="E1799" s="637">
        <v>500</v>
      </c>
      <c r="F1799" s="638">
        <f>VLOOKUP(C1798,'ENSAIOS DE ORÇAMENTO'!$C$3:$L$79,4,FALSE)</f>
        <v>0</v>
      </c>
      <c r="G1799" s="677">
        <f>IF(E1799&lt;=30,(0.48*E1799+4.05)*F1799,((0.48*30+4.05)+0.4*(E1799-30))*F1799)</f>
        <v>0</v>
      </c>
      <c r="H1799" s="632"/>
      <c r="I1799" s="632" t="str">
        <f t="shared" ref="I1799:I1803" si="478">IF(ISBLANK(H1799),"",SUM(G1799:H1799))</f>
        <v/>
      </c>
      <c r="J1799" s="633">
        <f t="shared" si="474"/>
        <v>0</v>
      </c>
      <c r="K1799" s="634" t="s">
        <v>975</v>
      </c>
      <c r="L1799" s="678"/>
      <c r="M1799" s="679"/>
      <c r="N1799" s="108">
        <f t="shared" si="469"/>
        <v>0</v>
      </c>
      <c r="O1799" s="108">
        <f t="shared" si="470"/>
        <v>0</v>
      </c>
      <c r="P1799" s="109"/>
      <c r="Q1799" s="678">
        <f t="shared" si="476"/>
        <v>0</v>
      </c>
      <c r="R1799" s="679">
        <f t="shared" si="476"/>
        <v>0</v>
      </c>
      <c r="S1799" s="108">
        <f t="shared" si="471"/>
        <v>0</v>
      </c>
      <c r="T1799" s="110">
        <f t="shared" si="467"/>
        <v>0</v>
      </c>
      <c r="U1799" s="109"/>
      <c r="V1799" s="612" t="str">
        <f>IF(T1798&gt;0,"xx",IF(O1798&gt;0,"xy",""))</f>
        <v/>
      </c>
      <c r="W1799" s="613" t="str">
        <f t="shared" si="468"/>
        <v/>
      </c>
      <c r="X1799" s="613" t="str">
        <f t="shared" si="475"/>
        <v/>
      </c>
      <c r="Y1799" s="613" t="str">
        <f t="shared" si="472"/>
        <v/>
      </c>
    </row>
    <row r="1800" spans="1:25" ht="13.8" hidden="1" thickBot="1">
      <c r="A1800" s="196" t="s">
        <v>175</v>
      </c>
      <c r="B1800" s="197"/>
      <c r="C1800" s="675" t="s">
        <v>303</v>
      </c>
      <c r="D1800" s="676"/>
      <c r="E1800" s="637">
        <v>180</v>
      </c>
      <c r="F1800" s="638">
        <f>VLOOKUP(C1798,'ENSAIOS DE ORÇAMENTO'!$C$3:$L$79,5,FALSE)</f>
        <v>0</v>
      </c>
      <c r="G1800" s="671">
        <f>IF(E1800&lt;=30,(0.66*E1800+1.38)*F1800,((0.66*30+1.38)+0.55*(E1800-30))*F1800)</f>
        <v>0</v>
      </c>
      <c r="H1800" s="632"/>
      <c r="I1800" s="632" t="str">
        <f t="shared" si="478"/>
        <v/>
      </c>
      <c r="J1800" s="633">
        <f t="shared" si="474"/>
        <v>0</v>
      </c>
      <c r="K1800" s="634" t="s">
        <v>975</v>
      </c>
      <c r="L1800" s="678"/>
      <c r="M1800" s="679"/>
      <c r="N1800" s="108">
        <f t="shared" si="469"/>
        <v>0</v>
      </c>
      <c r="O1800" s="108">
        <f t="shared" si="470"/>
        <v>0</v>
      </c>
      <c r="P1800" s="109"/>
      <c r="Q1800" s="678">
        <f t="shared" si="476"/>
        <v>0</v>
      </c>
      <c r="R1800" s="679">
        <f t="shared" si="476"/>
        <v>0</v>
      </c>
      <c r="S1800" s="108">
        <f t="shared" si="471"/>
        <v>0</v>
      </c>
      <c r="T1800" s="110">
        <f t="shared" ref="T1800:T1851" si="479">IF(ISBLANK(Q1800),0,ROUND(Q1800*R1800,2))</f>
        <v>0</v>
      </c>
      <c r="U1800" s="109"/>
      <c r="V1800" s="612" t="str">
        <f>IF(T1798&gt;0,"xx",IF(O1798&gt;0,"xy",""))</f>
        <v/>
      </c>
      <c r="W1800" s="613" t="str">
        <f t="shared" si="468"/>
        <v/>
      </c>
      <c r="X1800" s="613" t="str">
        <f t="shared" si="475"/>
        <v/>
      </c>
      <c r="Y1800" s="613" t="str">
        <f t="shared" si="472"/>
        <v/>
      </c>
    </row>
    <row r="1801" spans="1:25" ht="13.8" hidden="1" thickBot="1">
      <c r="A1801" s="196" t="s">
        <v>175</v>
      </c>
      <c r="B1801" s="197"/>
      <c r="C1801" s="675" t="s">
        <v>307</v>
      </c>
      <c r="D1801" s="676"/>
      <c r="E1801" s="637">
        <v>20</v>
      </c>
      <c r="F1801" s="638">
        <f>VLOOKUP(C1798,'ENSAIOS DE ORÇAMENTO'!$C$3:$L$79,6,FALSE)</f>
        <v>0</v>
      </c>
      <c r="G1801" s="671">
        <f>IF(E1801&lt;=30,(0.66*E1801+1.38)*F1801,((0.66*30+1.38)+0.55*(E1801-30))*F1801)</f>
        <v>0</v>
      </c>
      <c r="H1801" s="632"/>
      <c r="I1801" s="632" t="str">
        <f t="shared" si="478"/>
        <v/>
      </c>
      <c r="J1801" s="633">
        <f t="shared" si="474"/>
        <v>0</v>
      </c>
      <c r="K1801" s="634" t="s">
        <v>975</v>
      </c>
      <c r="L1801" s="678"/>
      <c r="M1801" s="679"/>
      <c r="N1801" s="108">
        <f t="shared" si="469"/>
        <v>0</v>
      </c>
      <c r="O1801" s="108">
        <f t="shared" si="470"/>
        <v>0</v>
      </c>
      <c r="P1801" s="109"/>
      <c r="Q1801" s="678">
        <f t="shared" si="476"/>
        <v>0</v>
      </c>
      <c r="R1801" s="679">
        <f t="shared" si="476"/>
        <v>0</v>
      </c>
      <c r="S1801" s="108">
        <f t="shared" si="471"/>
        <v>0</v>
      </c>
      <c r="T1801" s="110">
        <f t="shared" si="479"/>
        <v>0</v>
      </c>
      <c r="U1801" s="109"/>
      <c r="V1801" s="612" t="str">
        <f>IF(T1798&gt;0,"xx",IF(O1798&gt;0,"xy",""))</f>
        <v/>
      </c>
      <c r="W1801" s="613" t="str">
        <f t="shared" si="468"/>
        <v/>
      </c>
      <c r="X1801" s="613" t="str">
        <f t="shared" si="475"/>
        <v/>
      </c>
      <c r="Y1801" s="613" t="str">
        <f t="shared" si="472"/>
        <v/>
      </c>
    </row>
    <row r="1802" spans="1:25" ht="13.8" hidden="1" thickBot="1">
      <c r="A1802" s="196" t="s">
        <v>175</v>
      </c>
      <c r="B1802" s="197"/>
      <c r="C1802" s="675" t="s">
        <v>480</v>
      </c>
      <c r="D1802" s="676"/>
      <c r="E1802" s="637">
        <v>30</v>
      </c>
      <c r="F1802" s="638">
        <f>VLOOKUP(C1798,'ENSAIOS DE ORÇAMENTO'!$C$3:$L$79,3,FALSE)</f>
        <v>0</v>
      </c>
      <c r="G1802" s="667">
        <f>IF(E1802&lt;=30,(0.66*E1802+1.38)*F1802,((0.66*30+1.38)+0.55*(E1802-30))*F1802)</f>
        <v>0</v>
      </c>
      <c r="H1802" s="632"/>
      <c r="I1802" s="632" t="str">
        <f t="shared" si="478"/>
        <v/>
      </c>
      <c r="J1802" s="633">
        <f t="shared" si="474"/>
        <v>0</v>
      </c>
      <c r="K1802" s="634" t="s">
        <v>975</v>
      </c>
      <c r="L1802" s="678"/>
      <c r="M1802" s="679"/>
      <c r="N1802" s="108">
        <f t="shared" si="469"/>
        <v>0</v>
      </c>
      <c r="O1802" s="108">
        <f t="shared" si="470"/>
        <v>0</v>
      </c>
      <c r="P1802" s="109"/>
      <c r="Q1802" s="678">
        <f t="shared" si="476"/>
        <v>0</v>
      </c>
      <c r="R1802" s="679">
        <f t="shared" si="476"/>
        <v>0</v>
      </c>
      <c r="S1802" s="108">
        <f t="shared" si="471"/>
        <v>0</v>
      </c>
      <c r="T1802" s="110">
        <f t="shared" si="479"/>
        <v>0</v>
      </c>
      <c r="U1802" s="109"/>
      <c r="V1802" s="612" t="str">
        <f>IF(T1798&gt;0,"xx",IF(O1798&gt;0,"xy",""))</f>
        <v/>
      </c>
      <c r="W1802" s="613" t="str">
        <f t="shared" si="468"/>
        <v/>
      </c>
      <c r="X1802" s="613" t="str">
        <f t="shared" si="475"/>
        <v/>
      </c>
      <c r="Y1802" s="613" t="str">
        <f t="shared" si="472"/>
        <v/>
      </c>
    </row>
    <row r="1803" spans="1:25" ht="13.8" hidden="1" thickBot="1">
      <c r="A1803" s="196" t="s">
        <v>175</v>
      </c>
      <c r="B1803" s="197"/>
      <c r="C1803" s="675" t="s">
        <v>481</v>
      </c>
      <c r="D1803" s="676"/>
      <c r="E1803" s="637">
        <v>500</v>
      </c>
      <c r="F1803" s="638">
        <f>VLOOKUP(C1798,'ENSAIOS DE ORÇAMENTO'!$C$3:$L$79,10,FALSE)</f>
        <v>0</v>
      </c>
      <c r="G1803" s="680">
        <f>IF(E1803&lt;=30,(0.48*E1803+4.05)*F1803,((0.48*30+4.05)+0.4*(E1803-30))*F1803)</f>
        <v>0</v>
      </c>
      <c r="H1803" s="632"/>
      <c r="I1803" s="632" t="str">
        <f t="shared" si="478"/>
        <v/>
      </c>
      <c r="J1803" s="633">
        <f t="shared" si="474"/>
        <v>0</v>
      </c>
      <c r="K1803" s="634" t="s">
        <v>975</v>
      </c>
      <c r="L1803" s="678"/>
      <c r="M1803" s="679"/>
      <c r="N1803" s="108">
        <f t="shared" si="469"/>
        <v>0</v>
      </c>
      <c r="O1803" s="108">
        <f t="shared" si="470"/>
        <v>0</v>
      </c>
      <c r="P1803" s="109"/>
      <c r="Q1803" s="678">
        <f t="shared" si="476"/>
        <v>0</v>
      </c>
      <c r="R1803" s="679">
        <f t="shared" si="476"/>
        <v>0</v>
      </c>
      <c r="S1803" s="108">
        <f t="shared" si="471"/>
        <v>0</v>
      </c>
      <c r="T1803" s="110">
        <f t="shared" si="479"/>
        <v>0</v>
      </c>
      <c r="U1803" s="109"/>
      <c r="V1803" s="612" t="str">
        <f>IF(T1798&gt;0,"xx",IF(O1798&gt;0,"xy",""))</f>
        <v/>
      </c>
      <c r="W1803" s="613" t="str">
        <f t="shared" si="468"/>
        <v/>
      </c>
      <c r="X1803" s="613" t="str">
        <f t="shared" si="475"/>
        <v/>
      </c>
      <c r="Y1803" s="613" t="str">
        <f t="shared" si="472"/>
        <v/>
      </c>
    </row>
    <row r="1804" spans="1:25" ht="13.8" hidden="1" thickBot="1">
      <c r="A1804" s="196" t="s">
        <v>510</v>
      </c>
      <c r="B1804" s="197" t="s">
        <v>232</v>
      </c>
      <c r="C1804" s="635" t="str">
        <f>'ENSAIOS DE ORÇAMENTO'!C72</f>
        <v>ENSAIO DE ORÇAMENTO 3</v>
      </c>
      <c r="D1804" s="636"/>
      <c r="E1804" s="637"/>
      <c r="F1804" s="638"/>
      <c r="G1804" s="639">
        <f>SUM(G1805:G1809)</f>
        <v>0</v>
      </c>
      <c r="H1804" s="632">
        <f>VLOOKUP(C1804,'ENSAIOS DE ORÇAMENTO'!$C$3:$L$79,8,FALSE)</f>
        <v>0</v>
      </c>
      <c r="I1804" s="632">
        <f>IF(ISBLANK(H1804),"",SUM(G1804:H1804))*0.9</f>
        <v>0</v>
      </c>
      <c r="J1804" s="633">
        <f t="shared" si="474"/>
        <v>0</v>
      </c>
      <c r="K1804" s="634" t="s">
        <v>23</v>
      </c>
      <c r="L1804" s="107"/>
      <c r="M1804" s="107"/>
      <c r="N1804" s="108">
        <f t="shared" si="469"/>
        <v>0</v>
      </c>
      <c r="O1804" s="108">
        <f t="shared" si="470"/>
        <v>0</v>
      </c>
      <c r="P1804" s="109"/>
      <c r="Q1804" s="107">
        <f t="shared" si="476"/>
        <v>0</v>
      </c>
      <c r="R1804" s="107">
        <f t="shared" si="476"/>
        <v>0</v>
      </c>
      <c r="S1804" s="108">
        <f t="shared" si="471"/>
        <v>0</v>
      </c>
      <c r="T1804" s="110">
        <f t="shared" si="479"/>
        <v>0</v>
      </c>
      <c r="U1804" s="109"/>
      <c r="W1804" s="613" t="str">
        <f t="shared" si="468"/>
        <v/>
      </c>
      <c r="X1804" s="613" t="str">
        <f t="shared" si="475"/>
        <v/>
      </c>
      <c r="Y1804" s="613" t="str">
        <f t="shared" si="472"/>
        <v/>
      </c>
    </row>
    <row r="1805" spans="1:25" ht="13.8" hidden="1" thickBot="1">
      <c r="A1805" s="196" t="s">
        <v>175</v>
      </c>
      <c r="B1805" s="197"/>
      <c r="C1805" s="675" t="s">
        <v>241</v>
      </c>
      <c r="D1805" s="676"/>
      <c r="E1805" s="637">
        <v>500</v>
      </c>
      <c r="F1805" s="638">
        <f>VLOOKUP(C1804,'ENSAIOS DE ORÇAMENTO'!$C$3:$L$79,4,FALSE)</f>
        <v>0</v>
      </c>
      <c r="G1805" s="677">
        <f>IF(E1805&lt;=30,(0.48*E1805+4.05)*F1805,((0.48*30+4.05)+0.4*(E1805-30))*F1805)</f>
        <v>0</v>
      </c>
      <c r="H1805" s="632"/>
      <c r="I1805" s="632" t="str">
        <f t="shared" ref="I1805:I1809" si="480">IF(ISBLANK(H1805),"",SUM(G1805:H1805))</f>
        <v/>
      </c>
      <c r="J1805" s="633">
        <f t="shared" si="474"/>
        <v>0</v>
      </c>
      <c r="K1805" s="634" t="s">
        <v>975</v>
      </c>
      <c r="L1805" s="678"/>
      <c r="M1805" s="679"/>
      <c r="N1805" s="108">
        <f t="shared" si="469"/>
        <v>0</v>
      </c>
      <c r="O1805" s="108">
        <f t="shared" si="470"/>
        <v>0</v>
      </c>
      <c r="P1805" s="109"/>
      <c r="Q1805" s="678">
        <f t="shared" si="476"/>
        <v>0</v>
      </c>
      <c r="R1805" s="679">
        <f t="shared" si="476"/>
        <v>0</v>
      </c>
      <c r="S1805" s="108">
        <f t="shared" si="471"/>
        <v>0</v>
      </c>
      <c r="T1805" s="110">
        <f t="shared" si="479"/>
        <v>0</v>
      </c>
      <c r="U1805" s="109"/>
      <c r="V1805" s="612" t="str">
        <f>IF(T1804&gt;0,"xx",IF(O1804&gt;0,"xy",""))</f>
        <v/>
      </c>
      <c r="W1805" s="613" t="str">
        <f t="shared" si="468"/>
        <v/>
      </c>
      <c r="X1805" s="613" t="str">
        <f t="shared" si="475"/>
        <v/>
      </c>
      <c r="Y1805" s="613" t="str">
        <f t="shared" si="472"/>
        <v/>
      </c>
    </row>
    <row r="1806" spans="1:25" ht="13.8" hidden="1" thickBot="1">
      <c r="A1806" s="196" t="s">
        <v>175</v>
      </c>
      <c r="B1806" s="197"/>
      <c r="C1806" s="675" t="s">
        <v>303</v>
      </c>
      <c r="D1806" s="676"/>
      <c r="E1806" s="637">
        <v>180</v>
      </c>
      <c r="F1806" s="638">
        <f>VLOOKUP(C1804,'ENSAIOS DE ORÇAMENTO'!$C$3:$L$79,5,FALSE)</f>
        <v>0</v>
      </c>
      <c r="G1806" s="671">
        <f>IF(E1806&lt;=30,(0.66*E1806+1.38)*F1806,((0.66*30+1.38)+0.55*(E1806-30))*F1806)</f>
        <v>0</v>
      </c>
      <c r="H1806" s="632"/>
      <c r="I1806" s="632" t="str">
        <f t="shared" si="480"/>
        <v/>
      </c>
      <c r="J1806" s="633">
        <f t="shared" si="474"/>
        <v>0</v>
      </c>
      <c r="K1806" s="634" t="s">
        <v>975</v>
      </c>
      <c r="L1806" s="678"/>
      <c r="M1806" s="679"/>
      <c r="N1806" s="108">
        <f t="shared" si="469"/>
        <v>0</v>
      </c>
      <c r="O1806" s="108">
        <f t="shared" si="470"/>
        <v>0</v>
      </c>
      <c r="P1806" s="109"/>
      <c r="Q1806" s="678">
        <f t="shared" si="476"/>
        <v>0</v>
      </c>
      <c r="R1806" s="679">
        <f t="shared" si="476"/>
        <v>0</v>
      </c>
      <c r="S1806" s="108">
        <f t="shared" si="471"/>
        <v>0</v>
      </c>
      <c r="T1806" s="110">
        <f t="shared" si="479"/>
        <v>0</v>
      </c>
      <c r="U1806" s="109"/>
      <c r="V1806" s="612" t="str">
        <f>IF(T1804&gt;0,"xx",IF(O1804&gt;0,"xy",""))</f>
        <v/>
      </c>
      <c r="W1806" s="613" t="str">
        <f t="shared" ref="W1806:W1869" si="481">IF(V1806="X","x",IF(V1806="xx","x",IF(V1806="xy","x",IF(V1806="y","x",IF(OR(O1806&gt;0,T1806&gt;0),"x","")))))</f>
        <v/>
      </c>
      <c r="X1806" s="613" t="str">
        <f t="shared" si="475"/>
        <v/>
      </c>
      <c r="Y1806" s="613" t="str">
        <f t="shared" si="472"/>
        <v/>
      </c>
    </row>
    <row r="1807" spans="1:25" ht="13.8" hidden="1" thickBot="1">
      <c r="A1807" s="196" t="s">
        <v>175</v>
      </c>
      <c r="B1807" s="197"/>
      <c r="C1807" s="675" t="s">
        <v>307</v>
      </c>
      <c r="D1807" s="676"/>
      <c r="E1807" s="637">
        <v>20</v>
      </c>
      <c r="F1807" s="638">
        <f>VLOOKUP(C1804,'ENSAIOS DE ORÇAMENTO'!$C$3:$L$79,6,FALSE)</f>
        <v>0</v>
      </c>
      <c r="G1807" s="671">
        <f>IF(E1807&lt;=30,(0.66*E1807+1.38)*F1807,((0.66*30+1.38)+0.55*(E1807-30))*F1807)</f>
        <v>0</v>
      </c>
      <c r="H1807" s="632"/>
      <c r="I1807" s="632" t="str">
        <f t="shared" si="480"/>
        <v/>
      </c>
      <c r="J1807" s="633">
        <f t="shared" si="474"/>
        <v>0</v>
      </c>
      <c r="K1807" s="634" t="s">
        <v>975</v>
      </c>
      <c r="L1807" s="678"/>
      <c r="M1807" s="679"/>
      <c r="N1807" s="108">
        <f t="shared" si="469"/>
        <v>0</v>
      </c>
      <c r="O1807" s="108">
        <f t="shared" si="470"/>
        <v>0</v>
      </c>
      <c r="P1807" s="109"/>
      <c r="Q1807" s="678">
        <f t="shared" si="476"/>
        <v>0</v>
      </c>
      <c r="R1807" s="679">
        <f t="shared" si="476"/>
        <v>0</v>
      </c>
      <c r="S1807" s="108">
        <f t="shared" si="471"/>
        <v>0</v>
      </c>
      <c r="T1807" s="110">
        <f t="shared" si="479"/>
        <v>0</v>
      </c>
      <c r="U1807" s="109"/>
      <c r="V1807" s="612" t="str">
        <f>IF(T1804&gt;0,"xx",IF(O1804&gt;0,"xy",""))</f>
        <v/>
      </c>
      <c r="W1807" s="613" t="str">
        <f t="shared" si="481"/>
        <v/>
      </c>
      <c r="X1807" s="613" t="str">
        <f t="shared" si="475"/>
        <v/>
      </c>
      <c r="Y1807" s="613" t="str">
        <f t="shared" si="472"/>
        <v/>
      </c>
    </row>
    <row r="1808" spans="1:25" ht="13.8" hidden="1" thickBot="1">
      <c r="A1808" s="196" t="s">
        <v>175</v>
      </c>
      <c r="B1808" s="197"/>
      <c r="C1808" s="675" t="s">
        <v>480</v>
      </c>
      <c r="D1808" s="676"/>
      <c r="E1808" s="637">
        <v>30</v>
      </c>
      <c r="F1808" s="638">
        <f>VLOOKUP(C1804,'ENSAIOS DE ORÇAMENTO'!$C$3:$L$79,3,FALSE)</f>
        <v>0</v>
      </c>
      <c r="G1808" s="667">
        <f>IF(E1808&lt;=30,(0.66*E1808+1.38)*F1808,((0.66*30+1.38)+0.55*(E1808-30))*F1808)</f>
        <v>0</v>
      </c>
      <c r="H1808" s="632"/>
      <c r="I1808" s="632" t="str">
        <f t="shared" si="480"/>
        <v/>
      </c>
      <c r="J1808" s="633">
        <f t="shared" si="474"/>
        <v>0</v>
      </c>
      <c r="K1808" s="634" t="s">
        <v>975</v>
      </c>
      <c r="L1808" s="678"/>
      <c r="M1808" s="679"/>
      <c r="N1808" s="108">
        <f t="shared" si="469"/>
        <v>0</v>
      </c>
      <c r="O1808" s="108">
        <f t="shared" si="470"/>
        <v>0</v>
      </c>
      <c r="P1808" s="109"/>
      <c r="Q1808" s="678">
        <f t="shared" si="476"/>
        <v>0</v>
      </c>
      <c r="R1808" s="679">
        <f t="shared" si="476"/>
        <v>0</v>
      </c>
      <c r="S1808" s="108">
        <f t="shared" si="471"/>
        <v>0</v>
      </c>
      <c r="T1808" s="110">
        <f t="shared" si="479"/>
        <v>0</v>
      </c>
      <c r="U1808" s="109"/>
      <c r="V1808" s="612" t="str">
        <f>IF(T1804&gt;0,"xx",IF(O1804&gt;0,"xy",""))</f>
        <v/>
      </c>
      <c r="W1808" s="613" t="str">
        <f t="shared" si="481"/>
        <v/>
      </c>
      <c r="X1808" s="613" t="str">
        <f t="shared" si="475"/>
        <v/>
      </c>
      <c r="Y1808" s="613" t="str">
        <f t="shared" si="472"/>
        <v/>
      </c>
    </row>
    <row r="1809" spans="1:25" ht="13.8" hidden="1" thickBot="1">
      <c r="A1809" s="196" t="s">
        <v>175</v>
      </c>
      <c r="B1809" s="197"/>
      <c r="C1809" s="675" t="s">
        <v>481</v>
      </c>
      <c r="D1809" s="676"/>
      <c r="E1809" s="637">
        <v>500</v>
      </c>
      <c r="F1809" s="638">
        <f>VLOOKUP(C1804,'ENSAIOS DE ORÇAMENTO'!$C$3:$L$79,10,FALSE)</f>
        <v>0</v>
      </c>
      <c r="G1809" s="680">
        <f>IF(E1809&lt;=30,(0.48*E1809+4.05)*F1809,((0.48*30+4.05)+0.4*(E1809-30))*F1809)</f>
        <v>0</v>
      </c>
      <c r="H1809" s="632"/>
      <c r="I1809" s="632" t="str">
        <f t="shared" si="480"/>
        <v/>
      </c>
      <c r="J1809" s="633">
        <f t="shared" si="474"/>
        <v>0</v>
      </c>
      <c r="K1809" s="634" t="s">
        <v>975</v>
      </c>
      <c r="L1809" s="678"/>
      <c r="M1809" s="679"/>
      <c r="N1809" s="108">
        <f t="shared" ref="N1809:N1851" si="482">IF(ISBLANK(L1809),0,ROUND(J1809*L1809,2))</f>
        <v>0</v>
      </c>
      <c r="O1809" s="108">
        <f t="shared" ref="O1809:O1851" si="483">IF(ISBLANK(M1809),0,ROUND(L1809*M1809,2))</f>
        <v>0</v>
      </c>
      <c r="P1809" s="109"/>
      <c r="Q1809" s="678">
        <f t="shared" si="476"/>
        <v>0</v>
      </c>
      <c r="R1809" s="679">
        <f t="shared" si="476"/>
        <v>0</v>
      </c>
      <c r="S1809" s="108">
        <f t="shared" ref="S1809:S1851" si="484">IF(ISBLANK(Q1809),0,ROUND(J1809*Q1809,2))</f>
        <v>0</v>
      </c>
      <c r="T1809" s="110">
        <f t="shared" si="479"/>
        <v>0</v>
      </c>
      <c r="U1809" s="109"/>
      <c r="V1809" s="612" t="str">
        <f>IF(T1804&gt;0,"xx",IF(O1804&gt;0,"xy",""))</f>
        <v/>
      </c>
      <c r="W1809" s="613" t="str">
        <f t="shared" si="481"/>
        <v/>
      </c>
      <c r="X1809" s="613" t="str">
        <f t="shared" si="475"/>
        <v/>
      </c>
      <c r="Y1809" s="613" t="str">
        <f t="shared" si="472"/>
        <v/>
      </c>
    </row>
    <row r="1810" spans="1:25" ht="13.8" hidden="1" thickBot="1">
      <c r="A1810" s="196" t="s">
        <v>511</v>
      </c>
      <c r="B1810" s="197" t="s">
        <v>232</v>
      </c>
      <c r="C1810" s="635" t="str">
        <f>'ENSAIOS DE ORÇAMENTO'!C73</f>
        <v>ENSAIO DE ORÇAMENTO 4</v>
      </c>
      <c r="D1810" s="636"/>
      <c r="E1810" s="637"/>
      <c r="F1810" s="638"/>
      <c r="G1810" s="639">
        <f>SUM(G1811:G1815)</f>
        <v>0</v>
      </c>
      <c r="H1810" s="632">
        <f>VLOOKUP(C1810,'ENSAIOS DE ORÇAMENTO'!$C$3:$L$79,8,FALSE)</f>
        <v>0</v>
      </c>
      <c r="I1810" s="632">
        <f>IF(ISBLANK(H1810),"",SUM(G1810:H1810))*0.9</f>
        <v>0</v>
      </c>
      <c r="J1810" s="633">
        <f t="shared" si="474"/>
        <v>0</v>
      </c>
      <c r="K1810" s="634" t="s">
        <v>23</v>
      </c>
      <c r="L1810" s="107"/>
      <c r="M1810" s="107"/>
      <c r="N1810" s="108">
        <f t="shared" si="482"/>
        <v>0</v>
      </c>
      <c r="O1810" s="108">
        <f t="shared" si="483"/>
        <v>0</v>
      </c>
      <c r="P1810" s="109"/>
      <c r="Q1810" s="107">
        <f t="shared" si="476"/>
        <v>0</v>
      </c>
      <c r="R1810" s="107">
        <f t="shared" si="476"/>
        <v>0</v>
      </c>
      <c r="S1810" s="108">
        <f t="shared" si="484"/>
        <v>0</v>
      </c>
      <c r="T1810" s="110">
        <f t="shared" si="479"/>
        <v>0</v>
      </c>
      <c r="U1810" s="109"/>
      <c r="W1810" s="613" t="str">
        <f t="shared" si="481"/>
        <v/>
      </c>
      <c r="X1810" s="613" t="str">
        <f t="shared" si="475"/>
        <v/>
      </c>
      <c r="Y1810" s="613" t="str">
        <f t="shared" si="472"/>
        <v/>
      </c>
    </row>
    <row r="1811" spans="1:25" ht="13.8" hidden="1" thickBot="1">
      <c r="A1811" s="196" t="s">
        <v>175</v>
      </c>
      <c r="B1811" s="197"/>
      <c r="C1811" s="675" t="s">
        <v>241</v>
      </c>
      <c r="D1811" s="676"/>
      <c r="E1811" s="637">
        <v>500</v>
      </c>
      <c r="F1811" s="638">
        <f>VLOOKUP(C1810,'ENSAIOS DE ORÇAMENTO'!$C$3:$L$79,4,FALSE)</f>
        <v>0</v>
      </c>
      <c r="G1811" s="677">
        <f>IF(E1811&lt;=30,(0.48*E1811+4.05)*F1811,((0.48*30+4.05)+0.4*(E1811-30))*F1811)</f>
        <v>0</v>
      </c>
      <c r="H1811" s="632"/>
      <c r="I1811" s="632" t="str">
        <f t="shared" ref="I1811:I1815" si="485">IF(ISBLANK(H1811),"",SUM(G1811:H1811))</f>
        <v/>
      </c>
      <c r="J1811" s="633">
        <f t="shared" si="474"/>
        <v>0</v>
      </c>
      <c r="K1811" s="634" t="s">
        <v>975</v>
      </c>
      <c r="L1811" s="678"/>
      <c r="M1811" s="679"/>
      <c r="N1811" s="108">
        <f t="shared" si="482"/>
        <v>0</v>
      </c>
      <c r="O1811" s="108">
        <f t="shared" si="483"/>
        <v>0</v>
      </c>
      <c r="P1811" s="109"/>
      <c r="Q1811" s="678">
        <f t="shared" si="476"/>
        <v>0</v>
      </c>
      <c r="R1811" s="679">
        <f t="shared" si="476"/>
        <v>0</v>
      </c>
      <c r="S1811" s="108">
        <f t="shared" si="484"/>
        <v>0</v>
      </c>
      <c r="T1811" s="110">
        <f t="shared" si="479"/>
        <v>0</v>
      </c>
      <c r="U1811" s="109"/>
      <c r="V1811" s="612" t="str">
        <f>IF(T1810&gt;0,"xx",IF(O1810&gt;0,"xy",""))</f>
        <v/>
      </c>
      <c r="W1811" s="613" t="str">
        <f t="shared" si="481"/>
        <v/>
      </c>
      <c r="X1811" s="613" t="str">
        <f t="shared" si="475"/>
        <v/>
      </c>
      <c r="Y1811" s="613" t="str">
        <f t="shared" si="472"/>
        <v/>
      </c>
    </row>
    <row r="1812" spans="1:25" ht="13.8" hidden="1" thickBot="1">
      <c r="A1812" s="196" t="s">
        <v>175</v>
      </c>
      <c r="B1812" s="197"/>
      <c r="C1812" s="675" t="s">
        <v>303</v>
      </c>
      <c r="D1812" s="676"/>
      <c r="E1812" s="637">
        <v>180</v>
      </c>
      <c r="F1812" s="638">
        <f>VLOOKUP(C1810,'ENSAIOS DE ORÇAMENTO'!$C$3:$L$79,5,FALSE)</f>
        <v>0</v>
      </c>
      <c r="G1812" s="671">
        <f>IF(E1812&lt;=30,(0.66*E1812+1.38)*F1812,((0.66*30+1.38)+0.55*(E1812-30))*F1812)</f>
        <v>0</v>
      </c>
      <c r="H1812" s="632"/>
      <c r="I1812" s="632" t="str">
        <f t="shared" si="485"/>
        <v/>
      </c>
      <c r="J1812" s="633">
        <f t="shared" si="474"/>
        <v>0</v>
      </c>
      <c r="K1812" s="634" t="s">
        <v>975</v>
      </c>
      <c r="L1812" s="678"/>
      <c r="M1812" s="679"/>
      <c r="N1812" s="108">
        <f t="shared" si="482"/>
        <v>0</v>
      </c>
      <c r="O1812" s="108">
        <f t="shared" si="483"/>
        <v>0</v>
      </c>
      <c r="P1812" s="109"/>
      <c r="Q1812" s="678">
        <f t="shared" si="476"/>
        <v>0</v>
      </c>
      <c r="R1812" s="679">
        <f t="shared" si="476"/>
        <v>0</v>
      </c>
      <c r="S1812" s="108">
        <f t="shared" si="484"/>
        <v>0</v>
      </c>
      <c r="T1812" s="110">
        <f t="shared" si="479"/>
        <v>0</v>
      </c>
      <c r="U1812" s="109"/>
      <c r="V1812" s="612" t="str">
        <f>IF(T1810&gt;0,"xx",IF(O1810&gt;0,"xy",""))</f>
        <v/>
      </c>
      <c r="W1812" s="613" t="str">
        <f t="shared" si="481"/>
        <v/>
      </c>
      <c r="X1812" s="613" t="str">
        <f t="shared" si="475"/>
        <v/>
      </c>
      <c r="Y1812" s="613" t="str">
        <f t="shared" si="472"/>
        <v/>
      </c>
    </row>
    <row r="1813" spans="1:25" ht="13.8" hidden="1" thickBot="1">
      <c r="A1813" s="196" t="s">
        <v>175</v>
      </c>
      <c r="B1813" s="197"/>
      <c r="C1813" s="675" t="s">
        <v>307</v>
      </c>
      <c r="D1813" s="676"/>
      <c r="E1813" s="637">
        <v>20</v>
      </c>
      <c r="F1813" s="638">
        <f>VLOOKUP(C1810,'ENSAIOS DE ORÇAMENTO'!$C$3:$L$79,6,FALSE)</f>
        <v>0</v>
      </c>
      <c r="G1813" s="671">
        <f>IF(E1813&lt;=30,(0.66*E1813+1.38)*F1813,((0.66*30+1.38)+0.55*(E1813-30))*F1813)</f>
        <v>0</v>
      </c>
      <c r="H1813" s="632"/>
      <c r="I1813" s="632" t="str">
        <f t="shared" si="485"/>
        <v/>
      </c>
      <c r="J1813" s="633">
        <f t="shared" si="474"/>
        <v>0</v>
      </c>
      <c r="K1813" s="634" t="s">
        <v>975</v>
      </c>
      <c r="L1813" s="678"/>
      <c r="M1813" s="679"/>
      <c r="N1813" s="108">
        <f t="shared" si="482"/>
        <v>0</v>
      </c>
      <c r="O1813" s="108">
        <f t="shared" si="483"/>
        <v>0</v>
      </c>
      <c r="P1813" s="109"/>
      <c r="Q1813" s="678">
        <f t="shared" si="476"/>
        <v>0</v>
      </c>
      <c r="R1813" s="679">
        <f t="shared" si="476"/>
        <v>0</v>
      </c>
      <c r="S1813" s="108">
        <f t="shared" si="484"/>
        <v>0</v>
      </c>
      <c r="T1813" s="110">
        <f t="shared" si="479"/>
        <v>0</v>
      </c>
      <c r="U1813" s="109"/>
      <c r="V1813" s="612" t="str">
        <f>IF(T1810&gt;0,"xx",IF(O1810&gt;0,"xy",""))</f>
        <v/>
      </c>
      <c r="W1813" s="613" t="str">
        <f t="shared" si="481"/>
        <v/>
      </c>
      <c r="X1813" s="613" t="str">
        <f t="shared" si="475"/>
        <v/>
      </c>
      <c r="Y1813" s="613" t="str">
        <f t="shared" ref="Y1813:Y1876" si="486">IF(V1813="X","x",IF(T1813&gt;0,"x",""))</f>
        <v/>
      </c>
    </row>
    <row r="1814" spans="1:25" ht="13.8" hidden="1" thickBot="1">
      <c r="A1814" s="196" t="s">
        <v>175</v>
      </c>
      <c r="B1814" s="197"/>
      <c r="C1814" s="675" t="s">
        <v>480</v>
      </c>
      <c r="D1814" s="676"/>
      <c r="E1814" s="637">
        <v>30</v>
      </c>
      <c r="F1814" s="638">
        <f>VLOOKUP(C1810,'ENSAIOS DE ORÇAMENTO'!$C$3:$L$79,3,FALSE)</f>
        <v>0</v>
      </c>
      <c r="G1814" s="667">
        <f>IF(E1814&lt;=30,(0.66*E1814+1.38)*F1814,((0.66*30+1.38)+0.55*(E1814-30))*F1814)</f>
        <v>0</v>
      </c>
      <c r="H1814" s="632"/>
      <c r="I1814" s="632" t="str">
        <f t="shared" si="485"/>
        <v/>
      </c>
      <c r="J1814" s="633">
        <f t="shared" si="474"/>
        <v>0</v>
      </c>
      <c r="K1814" s="634" t="s">
        <v>975</v>
      </c>
      <c r="L1814" s="678"/>
      <c r="M1814" s="679"/>
      <c r="N1814" s="108">
        <f t="shared" si="482"/>
        <v>0</v>
      </c>
      <c r="O1814" s="108">
        <f t="shared" si="483"/>
        <v>0</v>
      </c>
      <c r="P1814" s="109"/>
      <c r="Q1814" s="678">
        <f t="shared" si="476"/>
        <v>0</v>
      </c>
      <c r="R1814" s="679">
        <f t="shared" si="476"/>
        <v>0</v>
      </c>
      <c r="S1814" s="108">
        <f t="shared" si="484"/>
        <v>0</v>
      </c>
      <c r="T1814" s="110">
        <f t="shared" si="479"/>
        <v>0</v>
      </c>
      <c r="U1814" s="109"/>
      <c r="V1814" s="612" t="str">
        <f>IF(T1810&gt;0,"xx",IF(O1810&gt;0,"xy",""))</f>
        <v/>
      </c>
      <c r="W1814" s="613" t="str">
        <f t="shared" si="481"/>
        <v/>
      </c>
      <c r="X1814" s="613" t="str">
        <f t="shared" si="475"/>
        <v/>
      </c>
      <c r="Y1814" s="613" t="str">
        <f t="shared" si="486"/>
        <v/>
      </c>
    </row>
    <row r="1815" spans="1:25" ht="13.8" hidden="1" thickBot="1">
      <c r="A1815" s="196" t="s">
        <v>175</v>
      </c>
      <c r="B1815" s="197"/>
      <c r="C1815" s="675" t="s">
        <v>481</v>
      </c>
      <c r="D1815" s="676"/>
      <c r="E1815" s="637">
        <v>500</v>
      </c>
      <c r="F1815" s="638">
        <f>VLOOKUP(C1810,'ENSAIOS DE ORÇAMENTO'!$C$3:$L$79,10,FALSE)</f>
        <v>0</v>
      </c>
      <c r="G1815" s="680">
        <f>IF(E1815&lt;=30,(0.48*E1815+4.05)*F1815,((0.48*30+4.05)+0.4*(E1815-30))*F1815)</f>
        <v>0</v>
      </c>
      <c r="H1815" s="632"/>
      <c r="I1815" s="632" t="str">
        <f t="shared" si="485"/>
        <v/>
      </c>
      <c r="J1815" s="633">
        <f t="shared" si="474"/>
        <v>0</v>
      </c>
      <c r="K1815" s="634" t="s">
        <v>975</v>
      </c>
      <c r="L1815" s="678"/>
      <c r="M1815" s="679"/>
      <c r="N1815" s="108">
        <f t="shared" si="482"/>
        <v>0</v>
      </c>
      <c r="O1815" s="108">
        <f t="shared" si="483"/>
        <v>0</v>
      </c>
      <c r="P1815" s="109"/>
      <c r="Q1815" s="678">
        <f t="shared" si="476"/>
        <v>0</v>
      </c>
      <c r="R1815" s="679">
        <f t="shared" si="476"/>
        <v>0</v>
      </c>
      <c r="S1815" s="108">
        <f t="shared" si="484"/>
        <v>0</v>
      </c>
      <c r="T1815" s="110">
        <f t="shared" si="479"/>
        <v>0</v>
      </c>
      <c r="U1815" s="109"/>
      <c r="V1815" s="612" t="str">
        <f>IF(T1810&gt;0,"xx",IF(O1810&gt;0,"xy",""))</f>
        <v/>
      </c>
      <c r="W1815" s="613" t="str">
        <f t="shared" si="481"/>
        <v/>
      </c>
      <c r="X1815" s="613" t="str">
        <f t="shared" si="475"/>
        <v/>
      </c>
      <c r="Y1815" s="613" t="str">
        <f t="shared" si="486"/>
        <v/>
      </c>
    </row>
    <row r="1816" spans="1:25" ht="13.8" hidden="1" thickBot="1">
      <c r="A1816" s="196" t="s">
        <v>512</v>
      </c>
      <c r="B1816" s="197" t="s">
        <v>232</v>
      </c>
      <c r="C1816" s="635" t="str">
        <f>'ENSAIOS DE ORÇAMENTO'!C74</f>
        <v>ENSAIO DE ORÇAMENTO 5</v>
      </c>
      <c r="D1816" s="636"/>
      <c r="E1816" s="637"/>
      <c r="F1816" s="638"/>
      <c r="G1816" s="639">
        <f>SUM(G1817:G1821)</f>
        <v>0</v>
      </c>
      <c r="H1816" s="632">
        <f>VLOOKUP(C1816,'ENSAIOS DE ORÇAMENTO'!$C$3:$L$79,8,FALSE)</f>
        <v>0</v>
      </c>
      <c r="I1816" s="632">
        <f>IF(ISBLANK(H1816),"",SUM(G1816:H1816))*0.9</f>
        <v>0</v>
      </c>
      <c r="J1816" s="633">
        <f t="shared" si="474"/>
        <v>0</v>
      </c>
      <c r="K1816" s="634" t="s">
        <v>23</v>
      </c>
      <c r="L1816" s="107"/>
      <c r="M1816" s="107"/>
      <c r="N1816" s="108">
        <f t="shared" si="482"/>
        <v>0</v>
      </c>
      <c r="O1816" s="108">
        <f t="shared" si="483"/>
        <v>0</v>
      </c>
      <c r="P1816" s="109"/>
      <c r="Q1816" s="107">
        <f t="shared" si="476"/>
        <v>0</v>
      </c>
      <c r="R1816" s="107">
        <f t="shared" si="476"/>
        <v>0</v>
      </c>
      <c r="S1816" s="108">
        <f t="shared" si="484"/>
        <v>0</v>
      </c>
      <c r="T1816" s="110">
        <f t="shared" si="479"/>
        <v>0</v>
      </c>
      <c r="U1816" s="109"/>
      <c r="W1816" s="613" t="str">
        <f t="shared" si="481"/>
        <v/>
      </c>
      <c r="X1816" s="613" t="str">
        <f t="shared" si="475"/>
        <v/>
      </c>
      <c r="Y1816" s="613" t="str">
        <f t="shared" si="486"/>
        <v/>
      </c>
    </row>
    <row r="1817" spans="1:25" ht="13.8" hidden="1" thickBot="1">
      <c r="A1817" s="196" t="s">
        <v>175</v>
      </c>
      <c r="B1817" s="197"/>
      <c r="C1817" s="675" t="s">
        <v>241</v>
      </c>
      <c r="D1817" s="676"/>
      <c r="E1817" s="637">
        <v>500</v>
      </c>
      <c r="F1817" s="638">
        <f>VLOOKUP(C1816,'ENSAIOS DE ORÇAMENTO'!$C$3:$L$79,4,FALSE)</f>
        <v>0</v>
      </c>
      <c r="G1817" s="677">
        <f>IF(E1817&lt;=30,(0.48*E1817+4.05)*F1817,((0.48*30+4.05)+0.4*(E1817-30))*F1817)</f>
        <v>0</v>
      </c>
      <c r="H1817" s="632"/>
      <c r="I1817" s="632" t="str">
        <f t="shared" ref="I1817:I1821" si="487">IF(ISBLANK(H1817),"",SUM(G1817:H1817))</f>
        <v/>
      </c>
      <c r="J1817" s="633">
        <f t="shared" si="474"/>
        <v>0</v>
      </c>
      <c r="K1817" s="634" t="s">
        <v>975</v>
      </c>
      <c r="L1817" s="678"/>
      <c r="M1817" s="679"/>
      <c r="N1817" s="108">
        <f t="shared" si="482"/>
        <v>0</v>
      </c>
      <c r="O1817" s="108">
        <f t="shared" si="483"/>
        <v>0</v>
      </c>
      <c r="P1817" s="109"/>
      <c r="Q1817" s="678">
        <f t="shared" si="476"/>
        <v>0</v>
      </c>
      <c r="R1817" s="679">
        <f t="shared" si="476"/>
        <v>0</v>
      </c>
      <c r="S1817" s="108">
        <f t="shared" si="484"/>
        <v>0</v>
      </c>
      <c r="T1817" s="110">
        <f t="shared" si="479"/>
        <v>0</v>
      </c>
      <c r="U1817" s="109"/>
      <c r="V1817" s="612" t="str">
        <f>IF(T1816&gt;0,"xx",IF(O1816&gt;0,"xy",""))</f>
        <v/>
      </c>
      <c r="W1817" s="613" t="str">
        <f t="shared" si="481"/>
        <v/>
      </c>
      <c r="X1817" s="613" t="str">
        <f t="shared" si="475"/>
        <v/>
      </c>
      <c r="Y1817" s="613" t="str">
        <f t="shared" si="486"/>
        <v/>
      </c>
    </row>
    <row r="1818" spans="1:25" ht="13.8" hidden="1" thickBot="1">
      <c r="A1818" s="196" t="s">
        <v>175</v>
      </c>
      <c r="B1818" s="197"/>
      <c r="C1818" s="675" t="s">
        <v>303</v>
      </c>
      <c r="D1818" s="676"/>
      <c r="E1818" s="637">
        <v>180</v>
      </c>
      <c r="F1818" s="638">
        <f>VLOOKUP(C1816,'ENSAIOS DE ORÇAMENTO'!$C$3:$L$79,5,FALSE)</f>
        <v>0</v>
      </c>
      <c r="G1818" s="671">
        <f>IF(E1818&lt;=30,(0.66*E1818+1.38)*F1818,((0.66*30+1.38)+0.55*(E1818-30))*F1818)</f>
        <v>0</v>
      </c>
      <c r="H1818" s="632"/>
      <c r="I1818" s="632" t="str">
        <f t="shared" si="487"/>
        <v/>
      </c>
      <c r="J1818" s="633">
        <f t="shared" si="474"/>
        <v>0</v>
      </c>
      <c r="K1818" s="634" t="s">
        <v>975</v>
      </c>
      <c r="L1818" s="678"/>
      <c r="M1818" s="679"/>
      <c r="N1818" s="108">
        <f t="shared" si="482"/>
        <v>0</v>
      </c>
      <c r="O1818" s="108">
        <f t="shared" si="483"/>
        <v>0</v>
      </c>
      <c r="P1818" s="109"/>
      <c r="Q1818" s="678">
        <f t="shared" si="476"/>
        <v>0</v>
      </c>
      <c r="R1818" s="679">
        <f t="shared" si="476"/>
        <v>0</v>
      </c>
      <c r="S1818" s="108">
        <f t="shared" si="484"/>
        <v>0</v>
      </c>
      <c r="T1818" s="110">
        <f t="shared" si="479"/>
        <v>0</v>
      </c>
      <c r="U1818" s="109"/>
      <c r="V1818" s="612" t="str">
        <f>IF(T1816&gt;0,"xx",IF(O1816&gt;0,"xy",""))</f>
        <v/>
      </c>
      <c r="W1818" s="613" t="str">
        <f t="shared" si="481"/>
        <v/>
      </c>
      <c r="X1818" s="613" t="str">
        <f t="shared" si="475"/>
        <v/>
      </c>
      <c r="Y1818" s="613" t="str">
        <f t="shared" si="486"/>
        <v/>
      </c>
    </row>
    <row r="1819" spans="1:25" ht="13.8" hidden="1" thickBot="1">
      <c r="A1819" s="196" t="s">
        <v>175</v>
      </c>
      <c r="B1819" s="197"/>
      <c r="C1819" s="675" t="s">
        <v>307</v>
      </c>
      <c r="D1819" s="676"/>
      <c r="E1819" s="637">
        <v>20</v>
      </c>
      <c r="F1819" s="638">
        <f>VLOOKUP(C1816,'ENSAIOS DE ORÇAMENTO'!$C$3:$L$79,6,FALSE)</f>
        <v>0</v>
      </c>
      <c r="G1819" s="671">
        <f>IF(E1819&lt;=30,(0.66*E1819+1.38)*F1819,((0.66*30+1.38)+0.55*(E1819-30))*F1819)</f>
        <v>0</v>
      </c>
      <c r="H1819" s="632"/>
      <c r="I1819" s="632" t="str">
        <f t="shared" si="487"/>
        <v/>
      </c>
      <c r="J1819" s="633">
        <f t="shared" si="474"/>
        <v>0</v>
      </c>
      <c r="K1819" s="634" t="s">
        <v>975</v>
      </c>
      <c r="L1819" s="678"/>
      <c r="M1819" s="679"/>
      <c r="N1819" s="108">
        <f t="shared" si="482"/>
        <v>0</v>
      </c>
      <c r="O1819" s="108">
        <f t="shared" si="483"/>
        <v>0</v>
      </c>
      <c r="P1819" s="109"/>
      <c r="Q1819" s="678">
        <f t="shared" si="476"/>
        <v>0</v>
      </c>
      <c r="R1819" s="679">
        <f t="shared" si="476"/>
        <v>0</v>
      </c>
      <c r="S1819" s="108">
        <f t="shared" si="484"/>
        <v>0</v>
      </c>
      <c r="T1819" s="110">
        <f t="shared" si="479"/>
        <v>0</v>
      </c>
      <c r="U1819" s="109"/>
      <c r="V1819" s="612" t="str">
        <f>IF(T1816&gt;0,"xx",IF(O1816&gt;0,"xy",""))</f>
        <v/>
      </c>
      <c r="W1819" s="613" t="str">
        <f t="shared" si="481"/>
        <v/>
      </c>
      <c r="X1819" s="613" t="str">
        <f t="shared" si="475"/>
        <v/>
      </c>
      <c r="Y1819" s="613" t="str">
        <f t="shared" si="486"/>
        <v/>
      </c>
    </row>
    <row r="1820" spans="1:25" ht="13.8" hidden="1" thickBot="1">
      <c r="A1820" s="196" t="s">
        <v>175</v>
      </c>
      <c r="B1820" s="197"/>
      <c r="C1820" s="635" t="s">
        <v>480</v>
      </c>
      <c r="D1820" s="636"/>
      <c r="E1820" s="637">
        <v>30</v>
      </c>
      <c r="F1820" s="638">
        <f>VLOOKUP(C1816,'ENSAIOS DE ORÇAMENTO'!$C$3:$L$79,3,FALSE)</f>
        <v>0</v>
      </c>
      <c r="G1820" s="667">
        <f>IF(E1820&lt;=30,(0.66*E1820+1.38)*F1820,((0.66*30+1.38)+0.55*(E1820-30))*F1820)</f>
        <v>0</v>
      </c>
      <c r="H1820" s="632"/>
      <c r="I1820" s="632" t="str">
        <f t="shared" si="487"/>
        <v/>
      </c>
      <c r="J1820" s="633">
        <f t="shared" si="474"/>
        <v>0</v>
      </c>
      <c r="K1820" s="634" t="s">
        <v>975</v>
      </c>
      <c r="L1820" s="107"/>
      <c r="M1820" s="107"/>
      <c r="N1820" s="108">
        <f t="shared" si="482"/>
        <v>0</v>
      </c>
      <c r="O1820" s="108">
        <f t="shared" si="483"/>
        <v>0</v>
      </c>
      <c r="P1820" s="109"/>
      <c r="Q1820" s="107">
        <f t="shared" si="476"/>
        <v>0</v>
      </c>
      <c r="R1820" s="107">
        <f t="shared" si="476"/>
        <v>0</v>
      </c>
      <c r="S1820" s="108">
        <f t="shared" si="484"/>
        <v>0</v>
      </c>
      <c r="T1820" s="110">
        <f t="shared" si="479"/>
        <v>0</v>
      </c>
      <c r="U1820" s="109"/>
      <c r="V1820" s="111" t="str">
        <f>IF(T1816&gt;0,"xx",IF(O1816&gt;0,"xy",""))</f>
        <v/>
      </c>
      <c r="W1820" s="613" t="str">
        <f t="shared" si="481"/>
        <v/>
      </c>
      <c r="X1820" s="613" t="str">
        <f t="shared" si="475"/>
        <v/>
      </c>
      <c r="Y1820" s="613" t="str">
        <f t="shared" si="486"/>
        <v/>
      </c>
    </row>
    <row r="1821" spans="1:25" ht="13.8" hidden="1" thickBot="1">
      <c r="A1821" s="196" t="s">
        <v>175</v>
      </c>
      <c r="B1821" s="197"/>
      <c r="C1821" s="675" t="s">
        <v>481</v>
      </c>
      <c r="D1821" s="676"/>
      <c r="E1821" s="637">
        <v>500</v>
      </c>
      <c r="F1821" s="638">
        <f>VLOOKUP(C1816,'ENSAIOS DE ORÇAMENTO'!$C$3:$L$79,10,FALSE)</f>
        <v>0</v>
      </c>
      <c r="G1821" s="680">
        <f>IF(E1821&lt;=30,(0.48*E1821+4.05)*F1821,((0.48*30+4.05)+0.4*(E1821-30))*F1821)</f>
        <v>0</v>
      </c>
      <c r="H1821" s="632"/>
      <c r="I1821" s="632" t="str">
        <f t="shared" si="487"/>
        <v/>
      </c>
      <c r="J1821" s="633">
        <f t="shared" si="474"/>
        <v>0</v>
      </c>
      <c r="K1821" s="634" t="s">
        <v>975</v>
      </c>
      <c r="L1821" s="678"/>
      <c r="M1821" s="679"/>
      <c r="N1821" s="108">
        <f t="shared" si="482"/>
        <v>0</v>
      </c>
      <c r="O1821" s="108">
        <f t="shared" si="483"/>
        <v>0</v>
      </c>
      <c r="P1821" s="109"/>
      <c r="Q1821" s="678">
        <f t="shared" si="476"/>
        <v>0</v>
      </c>
      <c r="R1821" s="679">
        <f t="shared" si="476"/>
        <v>0</v>
      </c>
      <c r="S1821" s="108">
        <f t="shared" si="484"/>
        <v>0</v>
      </c>
      <c r="T1821" s="110">
        <f t="shared" si="479"/>
        <v>0</v>
      </c>
      <c r="U1821" s="109"/>
      <c r="V1821" s="612" t="str">
        <f>IF(T1816&gt;0,"xx",IF(O1816&gt;0,"xy",""))</f>
        <v/>
      </c>
      <c r="W1821" s="613" t="str">
        <f t="shared" si="481"/>
        <v/>
      </c>
      <c r="X1821" s="613" t="str">
        <f t="shared" si="475"/>
        <v/>
      </c>
      <c r="Y1821" s="613" t="str">
        <f t="shared" si="486"/>
        <v/>
      </c>
    </row>
    <row r="1822" spans="1:25" ht="13.8" hidden="1" thickBot="1">
      <c r="A1822" s="196" t="s">
        <v>513</v>
      </c>
      <c r="B1822" s="197" t="s">
        <v>232</v>
      </c>
      <c r="C1822" s="635" t="str">
        <f>'ENSAIOS DE ORÇAMENTO'!C75</f>
        <v>ENSAIO DE ORÇAMENTO 6</v>
      </c>
      <c r="D1822" s="636"/>
      <c r="E1822" s="637"/>
      <c r="F1822" s="638"/>
      <c r="G1822" s="639">
        <f>SUM(G1823:G1827)</f>
        <v>0</v>
      </c>
      <c r="H1822" s="632">
        <f>VLOOKUP(C1822,'ENSAIOS DE ORÇAMENTO'!$C$3:$L$79,8,FALSE)</f>
        <v>0</v>
      </c>
      <c r="I1822" s="632">
        <f>IF(ISBLANK(H1822),"",SUM(G1822:H1822))*0.9</f>
        <v>0</v>
      </c>
      <c r="J1822" s="633">
        <f t="shared" si="474"/>
        <v>0</v>
      </c>
      <c r="K1822" s="634" t="s">
        <v>23</v>
      </c>
      <c r="L1822" s="107"/>
      <c r="M1822" s="107"/>
      <c r="N1822" s="108">
        <f t="shared" si="482"/>
        <v>0</v>
      </c>
      <c r="O1822" s="108">
        <f t="shared" si="483"/>
        <v>0</v>
      </c>
      <c r="P1822" s="109"/>
      <c r="Q1822" s="107">
        <f t="shared" si="476"/>
        <v>0</v>
      </c>
      <c r="R1822" s="107">
        <f t="shared" si="476"/>
        <v>0</v>
      </c>
      <c r="S1822" s="108">
        <f t="shared" si="484"/>
        <v>0</v>
      </c>
      <c r="T1822" s="110">
        <f t="shared" si="479"/>
        <v>0</v>
      </c>
      <c r="U1822" s="109"/>
      <c r="W1822" s="613" t="str">
        <f t="shared" si="481"/>
        <v/>
      </c>
      <c r="X1822" s="613" t="str">
        <f t="shared" si="475"/>
        <v/>
      </c>
      <c r="Y1822" s="613" t="str">
        <f t="shared" si="486"/>
        <v/>
      </c>
    </row>
    <row r="1823" spans="1:25" ht="13.8" hidden="1" thickBot="1">
      <c r="A1823" s="196" t="s">
        <v>175</v>
      </c>
      <c r="B1823" s="197"/>
      <c r="C1823" s="675" t="s">
        <v>241</v>
      </c>
      <c r="D1823" s="676"/>
      <c r="E1823" s="637">
        <v>500</v>
      </c>
      <c r="F1823" s="638">
        <f>VLOOKUP(C1822,'ENSAIOS DE ORÇAMENTO'!$C$3:$L$79,4,FALSE)</f>
        <v>0</v>
      </c>
      <c r="G1823" s="677">
        <f>IF(E1823&lt;=30,(0.48*E1823+4.05)*F1823,((0.48*30+4.05)+0.4*(E1823-30))*F1823)</f>
        <v>0</v>
      </c>
      <c r="H1823" s="632"/>
      <c r="I1823" s="632" t="str">
        <f t="shared" ref="I1823:I1827" si="488">IF(ISBLANK(H1823),"",SUM(G1823:H1823))</f>
        <v/>
      </c>
      <c r="J1823" s="633">
        <f t="shared" si="474"/>
        <v>0</v>
      </c>
      <c r="K1823" s="634" t="s">
        <v>975</v>
      </c>
      <c r="L1823" s="678"/>
      <c r="M1823" s="679"/>
      <c r="N1823" s="108">
        <f t="shared" si="482"/>
        <v>0</v>
      </c>
      <c r="O1823" s="108">
        <f t="shared" si="483"/>
        <v>0</v>
      </c>
      <c r="P1823" s="109"/>
      <c r="Q1823" s="678">
        <f t="shared" si="476"/>
        <v>0</v>
      </c>
      <c r="R1823" s="679">
        <f t="shared" si="476"/>
        <v>0</v>
      </c>
      <c r="S1823" s="108">
        <f t="shared" si="484"/>
        <v>0</v>
      </c>
      <c r="T1823" s="110">
        <f t="shared" si="479"/>
        <v>0</v>
      </c>
      <c r="U1823" s="109"/>
      <c r="V1823" s="612" t="str">
        <f>IF(T1822&gt;0,"xx",IF(O1822&gt;0,"xy",""))</f>
        <v/>
      </c>
      <c r="W1823" s="613" t="str">
        <f t="shared" si="481"/>
        <v/>
      </c>
      <c r="X1823" s="613" t="str">
        <f t="shared" si="475"/>
        <v/>
      </c>
      <c r="Y1823" s="613" t="str">
        <f t="shared" si="486"/>
        <v/>
      </c>
    </row>
    <row r="1824" spans="1:25" ht="13.8" hidden="1" thickBot="1">
      <c r="A1824" s="196" t="s">
        <v>175</v>
      </c>
      <c r="B1824" s="197"/>
      <c r="C1824" s="675" t="s">
        <v>303</v>
      </c>
      <c r="D1824" s="676"/>
      <c r="E1824" s="637">
        <v>180</v>
      </c>
      <c r="F1824" s="638">
        <f>VLOOKUP(C1822,'ENSAIOS DE ORÇAMENTO'!$C$3:$L$79,5,FALSE)</f>
        <v>0</v>
      </c>
      <c r="G1824" s="671">
        <f>IF(E1824&lt;=30,(0.66*E1824+1.38)*F1824,((0.66*30+1.38)+0.55*(E1824-30))*F1824)</f>
        <v>0</v>
      </c>
      <c r="H1824" s="632"/>
      <c r="I1824" s="632" t="str">
        <f t="shared" si="488"/>
        <v/>
      </c>
      <c r="J1824" s="633">
        <f t="shared" si="474"/>
        <v>0</v>
      </c>
      <c r="K1824" s="634" t="s">
        <v>975</v>
      </c>
      <c r="L1824" s="678"/>
      <c r="M1824" s="679"/>
      <c r="N1824" s="108">
        <f t="shared" si="482"/>
        <v>0</v>
      </c>
      <c r="O1824" s="108">
        <f t="shared" si="483"/>
        <v>0</v>
      </c>
      <c r="P1824" s="109"/>
      <c r="Q1824" s="678">
        <f t="shared" si="476"/>
        <v>0</v>
      </c>
      <c r="R1824" s="679">
        <f t="shared" si="476"/>
        <v>0</v>
      </c>
      <c r="S1824" s="108">
        <f t="shared" si="484"/>
        <v>0</v>
      </c>
      <c r="T1824" s="110">
        <f t="shared" si="479"/>
        <v>0</v>
      </c>
      <c r="U1824" s="109"/>
      <c r="V1824" s="612" t="str">
        <f>IF(T1822&gt;0,"xx",IF(O1822&gt;0,"xy",""))</f>
        <v/>
      </c>
      <c r="W1824" s="613" t="str">
        <f t="shared" si="481"/>
        <v/>
      </c>
      <c r="X1824" s="613" t="str">
        <f t="shared" si="475"/>
        <v/>
      </c>
      <c r="Y1824" s="613" t="str">
        <f t="shared" si="486"/>
        <v/>
      </c>
    </row>
    <row r="1825" spans="1:25" ht="13.8" hidden="1" thickBot="1">
      <c r="A1825" s="196" t="s">
        <v>175</v>
      </c>
      <c r="B1825" s="197"/>
      <c r="C1825" s="675" t="s">
        <v>307</v>
      </c>
      <c r="D1825" s="676"/>
      <c r="E1825" s="637">
        <v>20</v>
      </c>
      <c r="F1825" s="638">
        <f>VLOOKUP(C1822,'ENSAIOS DE ORÇAMENTO'!$C$3:$L$79,6,FALSE)</f>
        <v>0</v>
      </c>
      <c r="G1825" s="671">
        <f>IF(E1825&lt;=30,(0.66*E1825+1.38)*F1825,((0.66*30+1.38)+0.55*(E1825-30))*F1825)</f>
        <v>0</v>
      </c>
      <c r="H1825" s="632"/>
      <c r="I1825" s="632" t="str">
        <f t="shared" si="488"/>
        <v/>
      </c>
      <c r="J1825" s="633">
        <f t="shared" si="474"/>
        <v>0</v>
      </c>
      <c r="K1825" s="634" t="s">
        <v>975</v>
      </c>
      <c r="L1825" s="678"/>
      <c r="M1825" s="679"/>
      <c r="N1825" s="108">
        <f t="shared" si="482"/>
        <v>0</v>
      </c>
      <c r="O1825" s="108">
        <f t="shared" si="483"/>
        <v>0</v>
      </c>
      <c r="P1825" s="109"/>
      <c r="Q1825" s="678">
        <f t="shared" si="476"/>
        <v>0</v>
      </c>
      <c r="R1825" s="679">
        <f t="shared" si="476"/>
        <v>0</v>
      </c>
      <c r="S1825" s="108">
        <f t="shared" si="484"/>
        <v>0</v>
      </c>
      <c r="T1825" s="110">
        <f t="shared" si="479"/>
        <v>0</v>
      </c>
      <c r="U1825" s="109"/>
      <c r="V1825" s="612" t="str">
        <f>IF(T1822&gt;0,"xx",IF(O1822&gt;0,"xy",""))</f>
        <v/>
      </c>
      <c r="W1825" s="613" t="str">
        <f t="shared" si="481"/>
        <v/>
      </c>
      <c r="X1825" s="613" t="str">
        <f t="shared" si="475"/>
        <v/>
      </c>
      <c r="Y1825" s="613" t="str">
        <f t="shared" si="486"/>
        <v/>
      </c>
    </row>
    <row r="1826" spans="1:25" ht="13.8" hidden="1" thickBot="1">
      <c r="A1826" s="196" t="s">
        <v>175</v>
      </c>
      <c r="B1826" s="197"/>
      <c r="C1826" s="675" t="s">
        <v>480</v>
      </c>
      <c r="D1826" s="676"/>
      <c r="E1826" s="637">
        <v>30</v>
      </c>
      <c r="F1826" s="638">
        <f>VLOOKUP(C1822,'ENSAIOS DE ORÇAMENTO'!$C$3:$L$79,3,FALSE)</f>
        <v>0</v>
      </c>
      <c r="G1826" s="667">
        <f>IF(E1826&lt;=30,(0.66*E1826+1.38)*F1826,((0.66*30+1.38)+0.55*(E1826-30))*F1826)</f>
        <v>0</v>
      </c>
      <c r="H1826" s="632"/>
      <c r="I1826" s="632" t="str">
        <f t="shared" si="488"/>
        <v/>
      </c>
      <c r="J1826" s="633">
        <f t="shared" ref="J1826:J1851" si="489">IF(ISBLANK(H1826),0,ROUND(I1826*(1+$E$10)*(1+$E$11*D1826),2))</f>
        <v>0</v>
      </c>
      <c r="K1826" s="634" t="s">
        <v>975</v>
      </c>
      <c r="L1826" s="678"/>
      <c r="M1826" s="679"/>
      <c r="N1826" s="108">
        <f t="shared" si="482"/>
        <v>0</v>
      </c>
      <c r="O1826" s="108">
        <f t="shared" si="483"/>
        <v>0</v>
      </c>
      <c r="P1826" s="109"/>
      <c r="Q1826" s="678">
        <f t="shared" si="476"/>
        <v>0</v>
      </c>
      <c r="R1826" s="679">
        <f t="shared" si="476"/>
        <v>0</v>
      </c>
      <c r="S1826" s="108">
        <f t="shared" si="484"/>
        <v>0</v>
      </c>
      <c r="T1826" s="110">
        <f t="shared" si="479"/>
        <v>0</v>
      </c>
      <c r="U1826" s="109"/>
      <c r="V1826" s="612" t="str">
        <f>IF(T1822&gt;0,"xx",IF(O1822&gt;0,"xy",""))</f>
        <v/>
      </c>
      <c r="W1826" s="613" t="str">
        <f t="shared" si="481"/>
        <v/>
      </c>
      <c r="X1826" s="613" t="str">
        <f t="shared" si="475"/>
        <v/>
      </c>
      <c r="Y1826" s="613" t="str">
        <f t="shared" si="486"/>
        <v/>
      </c>
    </row>
    <row r="1827" spans="1:25" ht="13.8" hidden="1" thickBot="1">
      <c r="A1827" s="196" t="s">
        <v>175</v>
      </c>
      <c r="B1827" s="197"/>
      <c r="C1827" s="675" t="s">
        <v>481</v>
      </c>
      <c r="D1827" s="676"/>
      <c r="E1827" s="637">
        <v>500</v>
      </c>
      <c r="F1827" s="638">
        <f>VLOOKUP(C1822,'ENSAIOS DE ORÇAMENTO'!$C$3:$L$79,10,FALSE)</f>
        <v>0</v>
      </c>
      <c r="G1827" s="680">
        <f>IF(E1827&lt;=30,(0.48*E1827+4.05)*F1827,((0.48*30+4.05)+0.4*(E1827-30))*F1827)</f>
        <v>0</v>
      </c>
      <c r="H1827" s="632"/>
      <c r="I1827" s="632" t="str">
        <f t="shared" si="488"/>
        <v/>
      </c>
      <c r="J1827" s="633">
        <f t="shared" si="489"/>
        <v>0</v>
      </c>
      <c r="K1827" s="634" t="s">
        <v>975</v>
      </c>
      <c r="L1827" s="678"/>
      <c r="M1827" s="679"/>
      <c r="N1827" s="108">
        <f t="shared" si="482"/>
        <v>0</v>
      </c>
      <c r="O1827" s="108">
        <f t="shared" si="483"/>
        <v>0</v>
      </c>
      <c r="P1827" s="109"/>
      <c r="Q1827" s="678">
        <f t="shared" si="476"/>
        <v>0</v>
      </c>
      <c r="R1827" s="679">
        <f t="shared" si="476"/>
        <v>0</v>
      </c>
      <c r="S1827" s="108">
        <f t="shared" si="484"/>
        <v>0</v>
      </c>
      <c r="T1827" s="110">
        <f t="shared" si="479"/>
        <v>0</v>
      </c>
      <c r="U1827" s="109"/>
      <c r="V1827" s="612" t="str">
        <f>IF(T1822&gt;0,"xx",IF(O1822&gt;0,"xy",""))</f>
        <v/>
      </c>
      <c r="W1827" s="613" t="str">
        <f t="shared" si="481"/>
        <v/>
      </c>
      <c r="X1827" s="613" t="str">
        <f t="shared" si="475"/>
        <v/>
      </c>
      <c r="Y1827" s="613" t="str">
        <f t="shared" si="486"/>
        <v/>
      </c>
    </row>
    <row r="1828" spans="1:25" ht="13.8" hidden="1" thickBot="1">
      <c r="A1828" s="196" t="s">
        <v>514</v>
      </c>
      <c r="B1828" s="197" t="s">
        <v>232</v>
      </c>
      <c r="C1828" s="635" t="str">
        <f>'ENSAIOS DE ORÇAMENTO'!C76</f>
        <v>ENSAIO DE ORÇAMENTO 7</v>
      </c>
      <c r="D1828" s="636"/>
      <c r="E1828" s="637"/>
      <c r="F1828" s="638"/>
      <c r="G1828" s="639">
        <f>SUM(G1829:G1833)</f>
        <v>0</v>
      </c>
      <c r="H1828" s="632">
        <f>VLOOKUP(C1828,'ENSAIOS DE ORÇAMENTO'!$C$3:$L$79,8,FALSE)</f>
        <v>0</v>
      </c>
      <c r="I1828" s="632">
        <f>IF(ISBLANK(H1828),"",SUM(G1828:H1828))*0.9</f>
        <v>0</v>
      </c>
      <c r="J1828" s="633">
        <f t="shared" si="489"/>
        <v>0</v>
      </c>
      <c r="K1828" s="634" t="s">
        <v>23</v>
      </c>
      <c r="L1828" s="107"/>
      <c r="M1828" s="107"/>
      <c r="N1828" s="108">
        <f t="shared" si="482"/>
        <v>0</v>
      </c>
      <c r="O1828" s="108">
        <f t="shared" si="483"/>
        <v>0</v>
      </c>
      <c r="P1828" s="109"/>
      <c r="Q1828" s="107">
        <f t="shared" si="476"/>
        <v>0</v>
      </c>
      <c r="R1828" s="107">
        <f t="shared" si="476"/>
        <v>0</v>
      </c>
      <c r="S1828" s="108">
        <f t="shared" si="484"/>
        <v>0</v>
      </c>
      <c r="T1828" s="110">
        <f t="shared" si="479"/>
        <v>0</v>
      </c>
      <c r="U1828" s="109"/>
      <c r="W1828" s="613" t="str">
        <f t="shared" si="481"/>
        <v/>
      </c>
      <c r="X1828" s="613" t="str">
        <f t="shared" si="475"/>
        <v/>
      </c>
      <c r="Y1828" s="613" t="str">
        <f t="shared" si="486"/>
        <v/>
      </c>
    </row>
    <row r="1829" spans="1:25" ht="13.8" hidden="1" thickBot="1">
      <c r="A1829" s="196" t="s">
        <v>175</v>
      </c>
      <c r="B1829" s="197"/>
      <c r="C1829" s="675" t="s">
        <v>241</v>
      </c>
      <c r="D1829" s="676"/>
      <c r="E1829" s="637">
        <v>500</v>
      </c>
      <c r="F1829" s="638">
        <f>VLOOKUP(C1828,'ENSAIOS DE ORÇAMENTO'!$C$3:$L$79,4,FALSE)</f>
        <v>0</v>
      </c>
      <c r="G1829" s="677">
        <f>IF(E1829&lt;=30,(0.48*E1829+4.05)*F1829,((0.48*30+4.05)+0.4*(E1829-30))*F1829)</f>
        <v>0</v>
      </c>
      <c r="H1829" s="632"/>
      <c r="I1829" s="632" t="str">
        <f t="shared" ref="I1829:I1833" si="490">IF(ISBLANK(H1829),"",SUM(G1829:H1829))</f>
        <v/>
      </c>
      <c r="J1829" s="633">
        <f t="shared" si="489"/>
        <v>0</v>
      </c>
      <c r="K1829" s="634" t="s">
        <v>975</v>
      </c>
      <c r="L1829" s="678"/>
      <c r="M1829" s="679"/>
      <c r="N1829" s="108">
        <f t="shared" si="482"/>
        <v>0</v>
      </c>
      <c r="O1829" s="108">
        <f t="shared" si="483"/>
        <v>0</v>
      </c>
      <c r="P1829" s="109"/>
      <c r="Q1829" s="678">
        <f t="shared" si="476"/>
        <v>0</v>
      </c>
      <c r="R1829" s="679">
        <f t="shared" si="476"/>
        <v>0</v>
      </c>
      <c r="S1829" s="108">
        <f t="shared" si="484"/>
        <v>0</v>
      </c>
      <c r="T1829" s="110">
        <f t="shared" si="479"/>
        <v>0</v>
      </c>
      <c r="U1829" s="109"/>
      <c r="V1829" s="612" t="str">
        <f>IF(T1828&gt;0,"xx",IF(O1828&gt;0,"xy",""))</f>
        <v/>
      </c>
      <c r="W1829" s="613" t="str">
        <f t="shared" si="481"/>
        <v/>
      </c>
      <c r="X1829" s="613" t="str">
        <f t="shared" si="475"/>
        <v/>
      </c>
      <c r="Y1829" s="613" t="str">
        <f t="shared" si="486"/>
        <v/>
      </c>
    </row>
    <row r="1830" spans="1:25" ht="13.8" hidden="1" thickBot="1">
      <c r="A1830" s="196" t="s">
        <v>175</v>
      </c>
      <c r="B1830" s="197"/>
      <c r="C1830" s="675" t="s">
        <v>303</v>
      </c>
      <c r="D1830" s="676"/>
      <c r="E1830" s="637">
        <v>180</v>
      </c>
      <c r="F1830" s="638">
        <f>VLOOKUP(C1828,'ENSAIOS DE ORÇAMENTO'!$C$3:$L$79,5,FALSE)</f>
        <v>0</v>
      </c>
      <c r="G1830" s="671">
        <f>IF(E1830&lt;=30,(0.66*E1830+1.38)*F1830,((0.66*30+1.38)+0.55*(E1830-30))*F1830)</f>
        <v>0</v>
      </c>
      <c r="H1830" s="632"/>
      <c r="I1830" s="632" t="str">
        <f t="shared" si="490"/>
        <v/>
      </c>
      <c r="J1830" s="633">
        <f t="shared" si="489"/>
        <v>0</v>
      </c>
      <c r="K1830" s="634" t="s">
        <v>975</v>
      </c>
      <c r="L1830" s="678"/>
      <c r="M1830" s="679"/>
      <c r="N1830" s="108">
        <f t="shared" si="482"/>
        <v>0</v>
      </c>
      <c r="O1830" s="108">
        <f t="shared" si="483"/>
        <v>0</v>
      </c>
      <c r="P1830" s="109"/>
      <c r="Q1830" s="678">
        <f t="shared" si="476"/>
        <v>0</v>
      </c>
      <c r="R1830" s="679">
        <f t="shared" si="476"/>
        <v>0</v>
      </c>
      <c r="S1830" s="108">
        <f t="shared" si="484"/>
        <v>0</v>
      </c>
      <c r="T1830" s="110">
        <f t="shared" si="479"/>
        <v>0</v>
      </c>
      <c r="U1830" s="109"/>
      <c r="V1830" s="612" t="str">
        <f>IF(T1828&gt;0,"xx",IF(O1828&gt;0,"xy",""))</f>
        <v/>
      </c>
      <c r="W1830" s="613" t="str">
        <f t="shared" si="481"/>
        <v/>
      </c>
      <c r="X1830" s="613" t="str">
        <f t="shared" si="475"/>
        <v/>
      </c>
      <c r="Y1830" s="613" t="str">
        <f t="shared" si="486"/>
        <v/>
      </c>
    </row>
    <row r="1831" spans="1:25" ht="13.8" hidden="1" thickBot="1">
      <c r="A1831" s="196" t="s">
        <v>175</v>
      </c>
      <c r="B1831" s="197"/>
      <c r="C1831" s="675" t="s">
        <v>307</v>
      </c>
      <c r="D1831" s="676"/>
      <c r="E1831" s="637">
        <v>20</v>
      </c>
      <c r="F1831" s="638">
        <f>VLOOKUP(C1828,'ENSAIOS DE ORÇAMENTO'!$C$3:$L$79,6,FALSE)</f>
        <v>0</v>
      </c>
      <c r="G1831" s="671">
        <f>IF(E1831&lt;=30,(0.66*E1831+1.38)*F1831,((0.66*30+1.38)+0.55*(E1831-30))*F1831)</f>
        <v>0</v>
      </c>
      <c r="H1831" s="632"/>
      <c r="I1831" s="632" t="str">
        <f t="shared" si="490"/>
        <v/>
      </c>
      <c r="J1831" s="633">
        <f t="shared" si="489"/>
        <v>0</v>
      </c>
      <c r="K1831" s="634" t="s">
        <v>975</v>
      </c>
      <c r="L1831" s="678"/>
      <c r="M1831" s="679"/>
      <c r="N1831" s="108">
        <f t="shared" si="482"/>
        <v>0</v>
      </c>
      <c r="O1831" s="108">
        <f t="shared" si="483"/>
        <v>0</v>
      </c>
      <c r="P1831" s="109"/>
      <c r="Q1831" s="678">
        <f t="shared" si="476"/>
        <v>0</v>
      </c>
      <c r="R1831" s="679">
        <f t="shared" si="476"/>
        <v>0</v>
      </c>
      <c r="S1831" s="108">
        <f t="shared" si="484"/>
        <v>0</v>
      </c>
      <c r="T1831" s="110">
        <f t="shared" si="479"/>
        <v>0</v>
      </c>
      <c r="U1831" s="109"/>
      <c r="V1831" s="612" t="str">
        <f>IF(T1828&gt;0,"xx",IF(O1828&gt;0,"xy",""))</f>
        <v/>
      </c>
      <c r="W1831" s="613" t="str">
        <f t="shared" si="481"/>
        <v/>
      </c>
      <c r="X1831" s="613" t="str">
        <f t="shared" si="475"/>
        <v/>
      </c>
      <c r="Y1831" s="613" t="str">
        <f t="shared" si="486"/>
        <v/>
      </c>
    </row>
    <row r="1832" spans="1:25" ht="13.8" hidden="1" thickBot="1">
      <c r="A1832" s="196" t="s">
        <v>175</v>
      </c>
      <c r="B1832" s="197"/>
      <c r="C1832" s="675" t="s">
        <v>480</v>
      </c>
      <c r="D1832" s="676"/>
      <c r="E1832" s="637">
        <v>30</v>
      </c>
      <c r="F1832" s="638">
        <f>VLOOKUP(C1828,'ENSAIOS DE ORÇAMENTO'!$C$3:$L$79,3,FALSE)</f>
        <v>0</v>
      </c>
      <c r="G1832" s="667">
        <f>IF(E1832&lt;=30,(0.66*E1832+1.38)*F1832,((0.66*30+1.38)+0.55*(E1832-30))*F1832)</f>
        <v>0</v>
      </c>
      <c r="H1832" s="632"/>
      <c r="I1832" s="632" t="str">
        <f t="shared" si="490"/>
        <v/>
      </c>
      <c r="J1832" s="633">
        <f t="shared" si="489"/>
        <v>0</v>
      </c>
      <c r="K1832" s="634" t="s">
        <v>975</v>
      </c>
      <c r="L1832" s="678"/>
      <c r="M1832" s="679"/>
      <c r="N1832" s="108">
        <f t="shared" si="482"/>
        <v>0</v>
      </c>
      <c r="O1832" s="108">
        <f t="shared" si="483"/>
        <v>0</v>
      </c>
      <c r="P1832" s="109"/>
      <c r="Q1832" s="678">
        <f t="shared" si="476"/>
        <v>0</v>
      </c>
      <c r="R1832" s="679">
        <f t="shared" si="476"/>
        <v>0</v>
      </c>
      <c r="S1832" s="108">
        <f t="shared" si="484"/>
        <v>0</v>
      </c>
      <c r="T1832" s="110">
        <f t="shared" si="479"/>
        <v>0</v>
      </c>
      <c r="U1832" s="109"/>
      <c r="V1832" s="612" t="str">
        <f>IF(T1828&gt;0,"xx",IF(O1828&gt;0,"xy",""))</f>
        <v/>
      </c>
      <c r="W1832" s="613" t="str">
        <f t="shared" si="481"/>
        <v/>
      </c>
      <c r="X1832" s="613" t="str">
        <f t="shared" si="475"/>
        <v/>
      </c>
      <c r="Y1832" s="613" t="str">
        <f t="shared" si="486"/>
        <v/>
      </c>
    </row>
    <row r="1833" spans="1:25" ht="13.8" hidden="1" thickBot="1">
      <c r="A1833" s="196" t="s">
        <v>175</v>
      </c>
      <c r="B1833" s="197"/>
      <c r="C1833" s="675" t="s">
        <v>481</v>
      </c>
      <c r="D1833" s="676"/>
      <c r="E1833" s="637">
        <v>500</v>
      </c>
      <c r="F1833" s="638">
        <f>VLOOKUP(C1828,'ENSAIOS DE ORÇAMENTO'!$C$3:$L$79,10,FALSE)</f>
        <v>0</v>
      </c>
      <c r="G1833" s="680">
        <f>IF(E1833&lt;=30,(0.48*E1833+4.05)*F1833,((0.48*30+4.05)+0.4*(E1833-30))*F1833)</f>
        <v>0</v>
      </c>
      <c r="H1833" s="632"/>
      <c r="I1833" s="632" t="str">
        <f t="shared" si="490"/>
        <v/>
      </c>
      <c r="J1833" s="633">
        <f t="shared" si="489"/>
        <v>0</v>
      </c>
      <c r="K1833" s="634" t="s">
        <v>975</v>
      </c>
      <c r="L1833" s="678"/>
      <c r="M1833" s="679"/>
      <c r="N1833" s="108">
        <f t="shared" si="482"/>
        <v>0</v>
      </c>
      <c r="O1833" s="108">
        <f t="shared" si="483"/>
        <v>0</v>
      </c>
      <c r="P1833" s="109"/>
      <c r="Q1833" s="678">
        <f t="shared" si="476"/>
        <v>0</v>
      </c>
      <c r="R1833" s="679">
        <f t="shared" si="476"/>
        <v>0</v>
      </c>
      <c r="S1833" s="108">
        <f t="shared" si="484"/>
        <v>0</v>
      </c>
      <c r="T1833" s="110">
        <f t="shared" si="479"/>
        <v>0</v>
      </c>
      <c r="U1833" s="109"/>
      <c r="V1833" s="612" t="str">
        <f>IF(T1828&gt;0,"xx",IF(O1828&gt;0,"xy",""))</f>
        <v/>
      </c>
      <c r="W1833" s="613" t="str">
        <f t="shared" si="481"/>
        <v/>
      </c>
      <c r="X1833" s="613" t="str">
        <f t="shared" si="475"/>
        <v/>
      </c>
      <c r="Y1833" s="613" t="str">
        <f t="shared" si="486"/>
        <v/>
      </c>
    </row>
    <row r="1834" spans="1:25" ht="13.8" hidden="1" thickBot="1">
      <c r="A1834" s="196" t="s">
        <v>515</v>
      </c>
      <c r="B1834" s="197" t="s">
        <v>232</v>
      </c>
      <c r="C1834" s="635" t="str">
        <f>'ENSAIOS DE ORÇAMENTO'!C77</f>
        <v>ENSAIO DE ORÇAMENTO 8</v>
      </c>
      <c r="D1834" s="636"/>
      <c r="E1834" s="637"/>
      <c r="F1834" s="638"/>
      <c r="G1834" s="639">
        <f>SUM(G1835:G1839)</f>
        <v>0</v>
      </c>
      <c r="H1834" s="632">
        <f>VLOOKUP(C1834,'ENSAIOS DE ORÇAMENTO'!$C$3:$L$79,8,FALSE)</f>
        <v>0</v>
      </c>
      <c r="I1834" s="632">
        <f>IF(ISBLANK(H1834),"",SUM(G1834:H1834))*0.9</f>
        <v>0</v>
      </c>
      <c r="J1834" s="633">
        <f t="shared" si="489"/>
        <v>0</v>
      </c>
      <c r="K1834" s="634" t="s">
        <v>23</v>
      </c>
      <c r="L1834" s="107"/>
      <c r="M1834" s="107"/>
      <c r="N1834" s="108">
        <f t="shared" si="482"/>
        <v>0</v>
      </c>
      <c r="O1834" s="108">
        <f t="shared" si="483"/>
        <v>0</v>
      </c>
      <c r="P1834" s="109"/>
      <c r="Q1834" s="107">
        <f t="shared" si="476"/>
        <v>0</v>
      </c>
      <c r="R1834" s="107">
        <f t="shared" si="476"/>
        <v>0</v>
      </c>
      <c r="S1834" s="108">
        <f t="shared" si="484"/>
        <v>0</v>
      </c>
      <c r="T1834" s="110">
        <f t="shared" si="479"/>
        <v>0</v>
      </c>
      <c r="U1834" s="109"/>
      <c r="W1834" s="613" t="str">
        <f t="shared" si="481"/>
        <v/>
      </c>
      <c r="X1834" s="613" t="str">
        <f t="shared" si="475"/>
        <v/>
      </c>
      <c r="Y1834" s="613" t="str">
        <f t="shared" si="486"/>
        <v/>
      </c>
    </row>
    <row r="1835" spans="1:25" ht="13.8" hidden="1" thickBot="1">
      <c r="A1835" s="196" t="s">
        <v>175</v>
      </c>
      <c r="B1835" s="197"/>
      <c r="C1835" s="675" t="s">
        <v>241</v>
      </c>
      <c r="D1835" s="676"/>
      <c r="E1835" s="637">
        <v>500</v>
      </c>
      <c r="F1835" s="638">
        <f>VLOOKUP(C1834,'ENSAIOS DE ORÇAMENTO'!$C$3:$L$79,4,FALSE)</f>
        <v>0</v>
      </c>
      <c r="G1835" s="677">
        <f>IF(E1835&lt;=30,(0.48*E1835+4.05)*F1835,((0.48*30+4.05)+0.4*(E1835-30))*F1835)</f>
        <v>0</v>
      </c>
      <c r="H1835" s="632"/>
      <c r="I1835" s="632" t="str">
        <f t="shared" ref="I1835:I1839" si="491">IF(ISBLANK(H1835),"",SUM(G1835:H1835))</f>
        <v/>
      </c>
      <c r="J1835" s="633">
        <f t="shared" si="489"/>
        <v>0</v>
      </c>
      <c r="K1835" s="634" t="s">
        <v>975</v>
      </c>
      <c r="L1835" s="678"/>
      <c r="M1835" s="679"/>
      <c r="N1835" s="108">
        <f t="shared" si="482"/>
        <v>0</v>
      </c>
      <c r="O1835" s="108">
        <f t="shared" si="483"/>
        <v>0</v>
      </c>
      <c r="P1835" s="109"/>
      <c r="Q1835" s="678">
        <f t="shared" si="476"/>
        <v>0</v>
      </c>
      <c r="R1835" s="679">
        <f t="shared" si="476"/>
        <v>0</v>
      </c>
      <c r="S1835" s="108">
        <f t="shared" si="484"/>
        <v>0</v>
      </c>
      <c r="T1835" s="110">
        <f t="shared" si="479"/>
        <v>0</v>
      </c>
      <c r="U1835" s="109"/>
      <c r="V1835" s="612" t="str">
        <f>IF(T1834&gt;0,"xx",IF(O1834&gt;0,"xy",""))</f>
        <v/>
      </c>
      <c r="W1835" s="613" t="str">
        <f t="shared" si="481"/>
        <v/>
      </c>
      <c r="X1835" s="613" t="str">
        <f t="shared" si="475"/>
        <v/>
      </c>
      <c r="Y1835" s="613" t="str">
        <f t="shared" si="486"/>
        <v/>
      </c>
    </row>
    <row r="1836" spans="1:25" ht="13.8" hidden="1" thickBot="1">
      <c r="A1836" s="196" t="s">
        <v>175</v>
      </c>
      <c r="B1836" s="197"/>
      <c r="C1836" s="675" t="s">
        <v>303</v>
      </c>
      <c r="D1836" s="676"/>
      <c r="E1836" s="637">
        <v>180</v>
      </c>
      <c r="F1836" s="638">
        <f>VLOOKUP(C1834,'ENSAIOS DE ORÇAMENTO'!$C$3:$L$79,5,FALSE)</f>
        <v>0</v>
      </c>
      <c r="G1836" s="671">
        <f>IF(E1836&lt;=30,(0.66*E1836+1.38)*F1836,((0.66*30+1.38)+0.55*(E1836-30))*F1836)</f>
        <v>0</v>
      </c>
      <c r="H1836" s="632"/>
      <c r="I1836" s="632" t="str">
        <f t="shared" si="491"/>
        <v/>
      </c>
      <c r="J1836" s="633">
        <f t="shared" si="489"/>
        <v>0</v>
      </c>
      <c r="K1836" s="634" t="s">
        <v>975</v>
      </c>
      <c r="L1836" s="678"/>
      <c r="M1836" s="679"/>
      <c r="N1836" s="108">
        <f t="shared" si="482"/>
        <v>0</v>
      </c>
      <c r="O1836" s="108">
        <f t="shared" si="483"/>
        <v>0</v>
      </c>
      <c r="P1836" s="109"/>
      <c r="Q1836" s="678">
        <f t="shared" si="476"/>
        <v>0</v>
      </c>
      <c r="R1836" s="679">
        <f t="shared" si="476"/>
        <v>0</v>
      </c>
      <c r="S1836" s="108">
        <f t="shared" si="484"/>
        <v>0</v>
      </c>
      <c r="T1836" s="110">
        <f t="shared" si="479"/>
        <v>0</v>
      </c>
      <c r="U1836" s="109"/>
      <c r="V1836" s="612" t="str">
        <f>IF(T1834&gt;0,"xx",IF(O1834&gt;0,"xy",""))</f>
        <v/>
      </c>
      <c r="W1836" s="613" t="str">
        <f t="shared" si="481"/>
        <v/>
      </c>
      <c r="X1836" s="613" t="str">
        <f t="shared" si="475"/>
        <v/>
      </c>
      <c r="Y1836" s="613" t="str">
        <f t="shared" si="486"/>
        <v/>
      </c>
    </row>
    <row r="1837" spans="1:25" ht="13.8" hidden="1" thickBot="1">
      <c r="A1837" s="196" t="s">
        <v>175</v>
      </c>
      <c r="B1837" s="197"/>
      <c r="C1837" s="675" t="s">
        <v>307</v>
      </c>
      <c r="D1837" s="676"/>
      <c r="E1837" s="637">
        <v>20</v>
      </c>
      <c r="F1837" s="638">
        <f>VLOOKUP(C1834,'ENSAIOS DE ORÇAMENTO'!$C$3:$L$79,6,FALSE)</f>
        <v>0</v>
      </c>
      <c r="G1837" s="671">
        <f>IF(E1837&lt;=30,(0.66*E1837+1.38)*F1837,((0.66*30+1.38)+0.55*(E1837-30))*F1837)</f>
        <v>0</v>
      </c>
      <c r="H1837" s="632"/>
      <c r="I1837" s="632" t="str">
        <f t="shared" si="491"/>
        <v/>
      </c>
      <c r="J1837" s="633">
        <f t="shared" si="489"/>
        <v>0</v>
      </c>
      <c r="K1837" s="634" t="s">
        <v>975</v>
      </c>
      <c r="L1837" s="678"/>
      <c r="M1837" s="679"/>
      <c r="N1837" s="108">
        <f t="shared" si="482"/>
        <v>0</v>
      </c>
      <c r="O1837" s="108">
        <f t="shared" si="483"/>
        <v>0</v>
      </c>
      <c r="P1837" s="109"/>
      <c r="Q1837" s="678">
        <f t="shared" si="476"/>
        <v>0</v>
      </c>
      <c r="R1837" s="679">
        <f t="shared" si="476"/>
        <v>0</v>
      </c>
      <c r="S1837" s="108">
        <f t="shared" si="484"/>
        <v>0</v>
      </c>
      <c r="T1837" s="110">
        <f t="shared" si="479"/>
        <v>0</v>
      </c>
      <c r="U1837" s="109"/>
      <c r="V1837" s="612" t="str">
        <f>IF(T1834&gt;0,"xx",IF(O1834&gt;0,"xy",""))</f>
        <v/>
      </c>
      <c r="W1837" s="613" t="str">
        <f t="shared" si="481"/>
        <v/>
      </c>
      <c r="X1837" s="613" t="str">
        <f t="shared" si="475"/>
        <v/>
      </c>
      <c r="Y1837" s="613" t="str">
        <f t="shared" si="486"/>
        <v/>
      </c>
    </row>
    <row r="1838" spans="1:25" ht="13.8" hidden="1" thickBot="1">
      <c r="A1838" s="196" t="s">
        <v>175</v>
      </c>
      <c r="B1838" s="197"/>
      <c r="C1838" s="675" t="s">
        <v>480</v>
      </c>
      <c r="D1838" s="676"/>
      <c r="E1838" s="637">
        <v>30</v>
      </c>
      <c r="F1838" s="638">
        <f>VLOOKUP(C1834,'ENSAIOS DE ORÇAMENTO'!$C$3:$L$79,3,FALSE)</f>
        <v>0</v>
      </c>
      <c r="G1838" s="667">
        <f>IF(E1838&lt;=30,(0.66*E1838+1.38)*F1838,((0.66*30+1.38)+0.55*(E1838-30))*F1838)</f>
        <v>0</v>
      </c>
      <c r="H1838" s="632"/>
      <c r="I1838" s="632" t="str">
        <f t="shared" si="491"/>
        <v/>
      </c>
      <c r="J1838" s="633">
        <f t="shared" si="489"/>
        <v>0</v>
      </c>
      <c r="K1838" s="634" t="s">
        <v>975</v>
      </c>
      <c r="L1838" s="678"/>
      <c r="M1838" s="679"/>
      <c r="N1838" s="108">
        <f t="shared" si="482"/>
        <v>0</v>
      </c>
      <c r="O1838" s="108">
        <f t="shared" si="483"/>
        <v>0</v>
      </c>
      <c r="P1838" s="109"/>
      <c r="Q1838" s="678">
        <f t="shared" ref="Q1838:R1851" si="492">L1838</f>
        <v>0</v>
      </c>
      <c r="R1838" s="679">
        <f t="shared" si="492"/>
        <v>0</v>
      </c>
      <c r="S1838" s="108">
        <f t="shared" si="484"/>
        <v>0</v>
      </c>
      <c r="T1838" s="110">
        <f t="shared" si="479"/>
        <v>0</v>
      </c>
      <c r="U1838" s="109"/>
      <c r="V1838" s="612" t="str">
        <f>IF(T1834&gt;0,"xx",IF(O1834&gt;0,"xy",""))</f>
        <v/>
      </c>
      <c r="W1838" s="613" t="str">
        <f t="shared" si="481"/>
        <v/>
      </c>
      <c r="X1838" s="613" t="str">
        <f t="shared" si="475"/>
        <v/>
      </c>
      <c r="Y1838" s="613" t="str">
        <f t="shared" si="486"/>
        <v/>
      </c>
    </row>
    <row r="1839" spans="1:25" ht="13.8" hidden="1" thickBot="1">
      <c r="A1839" s="196" t="s">
        <v>175</v>
      </c>
      <c r="B1839" s="197"/>
      <c r="C1839" s="675" t="s">
        <v>481</v>
      </c>
      <c r="D1839" s="676"/>
      <c r="E1839" s="637">
        <v>500</v>
      </c>
      <c r="F1839" s="638">
        <f>VLOOKUP(C1834,'ENSAIOS DE ORÇAMENTO'!$C$3:$L$79,10,FALSE)</f>
        <v>0</v>
      </c>
      <c r="G1839" s="680">
        <f>IF(E1839&lt;=30,(0.48*E1839+4.05)*F1839,((0.48*30+4.05)+0.4*(E1839-30))*F1839)</f>
        <v>0</v>
      </c>
      <c r="H1839" s="632"/>
      <c r="I1839" s="632" t="str">
        <f t="shared" si="491"/>
        <v/>
      </c>
      <c r="J1839" s="633">
        <f t="shared" si="489"/>
        <v>0</v>
      </c>
      <c r="K1839" s="634" t="s">
        <v>975</v>
      </c>
      <c r="L1839" s="678"/>
      <c r="M1839" s="679"/>
      <c r="N1839" s="108">
        <f t="shared" si="482"/>
        <v>0</v>
      </c>
      <c r="O1839" s="108">
        <f t="shared" si="483"/>
        <v>0</v>
      </c>
      <c r="P1839" s="109"/>
      <c r="Q1839" s="678">
        <f t="shared" si="492"/>
        <v>0</v>
      </c>
      <c r="R1839" s="679">
        <f t="shared" si="492"/>
        <v>0</v>
      </c>
      <c r="S1839" s="108">
        <f t="shared" si="484"/>
        <v>0</v>
      </c>
      <c r="T1839" s="110">
        <f t="shared" si="479"/>
        <v>0</v>
      </c>
      <c r="U1839" s="109"/>
      <c r="V1839" s="612" t="str">
        <f>IF(T1834&gt;0,"xx",IF(O1834&gt;0,"xy",""))</f>
        <v/>
      </c>
      <c r="W1839" s="613" t="str">
        <f t="shared" si="481"/>
        <v/>
      </c>
      <c r="X1839" s="613" t="str">
        <f t="shared" si="475"/>
        <v/>
      </c>
      <c r="Y1839" s="613" t="str">
        <f t="shared" si="486"/>
        <v/>
      </c>
    </row>
    <row r="1840" spans="1:25" ht="13.8" hidden="1" thickBot="1">
      <c r="A1840" s="196" t="s">
        <v>516</v>
      </c>
      <c r="B1840" s="197" t="s">
        <v>232</v>
      </c>
      <c r="C1840" s="635" t="str">
        <f>'ENSAIOS DE ORÇAMENTO'!C78</f>
        <v>ENSAIO DE ORÇAMENTO 9</v>
      </c>
      <c r="D1840" s="636"/>
      <c r="E1840" s="637"/>
      <c r="F1840" s="638"/>
      <c r="G1840" s="639">
        <f>SUM(G1841:G1845)</f>
        <v>0</v>
      </c>
      <c r="H1840" s="632">
        <f>VLOOKUP(C1840,'ENSAIOS DE ORÇAMENTO'!$C$3:$L$79,8,FALSE)</f>
        <v>0</v>
      </c>
      <c r="I1840" s="632">
        <f>IF(ISBLANK(H1840),"",SUM(G1840:H1840))*0.9</f>
        <v>0</v>
      </c>
      <c r="J1840" s="633">
        <f t="shared" si="489"/>
        <v>0</v>
      </c>
      <c r="K1840" s="634" t="s">
        <v>23</v>
      </c>
      <c r="L1840" s="107"/>
      <c r="M1840" s="107"/>
      <c r="N1840" s="108">
        <f t="shared" si="482"/>
        <v>0</v>
      </c>
      <c r="O1840" s="108">
        <f t="shared" si="483"/>
        <v>0</v>
      </c>
      <c r="P1840" s="109"/>
      <c r="Q1840" s="107">
        <f t="shared" si="492"/>
        <v>0</v>
      </c>
      <c r="R1840" s="107">
        <f t="shared" si="492"/>
        <v>0</v>
      </c>
      <c r="S1840" s="108">
        <f t="shared" si="484"/>
        <v>0</v>
      </c>
      <c r="T1840" s="110">
        <f t="shared" si="479"/>
        <v>0</v>
      </c>
      <c r="U1840" s="109"/>
      <c r="W1840" s="613" t="str">
        <f t="shared" si="481"/>
        <v/>
      </c>
      <c r="X1840" s="613" t="str">
        <f t="shared" si="475"/>
        <v/>
      </c>
      <c r="Y1840" s="613" t="str">
        <f t="shared" si="486"/>
        <v/>
      </c>
    </row>
    <row r="1841" spans="1:25" ht="13.8" hidden="1" thickBot="1">
      <c r="A1841" s="196" t="s">
        <v>175</v>
      </c>
      <c r="B1841" s="197"/>
      <c r="C1841" s="675" t="s">
        <v>241</v>
      </c>
      <c r="D1841" s="676"/>
      <c r="E1841" s="637">
        <v>500</v>
      </c>
      <c r="F1841" s="638">
        <f>VLOOKUP(C1840,'ENSAIOS DE ORÇAMENTO'!$C$3:$L$79,4,FALSE)</f>
        <v>0</v>
      </c>
      <c r="G1841" s="677">
        <f>IF(E1841&lt;=30,(0.48*E1841+4.05)*F1841,((0.48*30+4.05)+0.4*(E1841-30))*F1841)</f>
        <v>0</v>
      </c>
      <c r="H1841" s="632"/>
      <c r="I1841" s="632" t="str">
        <f t="shared" ref="I1841:I1845" si="493">IF(ISBLANK(H1841),"",SUM(G1841:H1841))</f>
        <v/>
      </c>
      <c r="J1841" s="633">
        <f t="shared" si="489"/>
        <v>0</v>
      </c>
      <c r="K1841" s="634" t="s">
        <v>975</v>
      </c>
      <c r="L1841" s="678"/>
      <c r="M1841" s="679"/>
      <c r="N1841" s="108">
        <f t="shared" si="482"/>
        <v>0</v>
      </c>
      <c r="O1841" s="108">
        <f t="shared" si="483"/>
        <v>0</v>
      </c>
      <c r="P1841" s="109"/>
      <c r="Q1841" s="678">
        <f t="shared" si="492"/>
        <v>0</v>
      </c>
      <c r="R1841" s="679">
        <f t="shared" si="492"/>
        <v>0</v>
      </c>
      <c r="S1841" s="108">
        <f t="shared" si="484"/>
        <v>0</v>
      </c>
      <c r="T1841" s="110">
        <f t="shared" si="479"/>
        <v>0</v>
      </c>
      <c r="U1841" s="109"/>
      <c r="V1841" s="612" t="str">
        <f>IF(T1840&gt;0,"xx",IF(O1840&gt;0,"xy",""))</f>
        <v/>
      </c>
      <c r="W1841" s="613" t="str">
        <f t="shared" si="481"/>
        <v/>
      </c>
      <c r="X1841" s="613" t="str">
        <f t="shared" si="475"/>
        <v/>
      </c>
      <c r="Y1841" s="613" t="str">
        <f t="shared" si="486"/>
        <v/>
      </c>
    </row>
    <row r="1842" spans="1:25" ht="13.8" hidden="1" thickBot="1">
      <c r="A1842" s="196" t="s">
        <v>175</v>
      </c>
      <c r="B1842" s="197"/>
      <c r="C1842" s="675" t="s">
        <v>303</v>
      </c>
      <c r="D1842" s="676"/>
      <c r="E1842" s="637">
        <v>180</v>
      </c>
      <c r="F1842" s="638">
        <f>VLOOKUP(C1840,'ENSAIOS DE ORÇAMENTO'!$C$3:$L$79,5,FALSE)</f>
        <v>0</v>
      </c>
      <c r="G1842" s="671">
        <f>IF(E1842&lt;=30,(0.66*E1842+1.38)*F1842,((0.66*30+1.38)+0.55*(E1842-30))*F1842)</f>
        <v>0</v>
      </c>
      <c r="H1842" s="632"/>
      <c r="I1842" s="632" t="str">
        <f t="shared" si="493"/>
        <v/>
      </c>
      <c r="J1842" s="633">
        <f t="shared" si="489"/>
        <v>0</v>
      </c>
      <c r="K1842" s="634" t="s">
        <v>975</v>
      </c>
      <c r="L1842" s="678"/>
      <c r="M1842" s="679"/>
      <c r="N1842" s="108">
        <f t="shared" si="482"/>
        <v>0</v>
      </c>
      <c r="O1842" s="108">
        <f t="shared" si="483"/>
        <v>0</v>
      </c>
      <c r="P1842" s="109"/>
      <c r="Q1842" s="678">
        <f t="shared" si="492"/>
        <v>0</v>
      </c>
      <c r="R1842" s="679">
        <f t="shared" si="492"/>
        <v>0</v>
      </c>
      <c r="S1842" s="108">
        <f t="shared" si="484"/>
        <v>0</v>
      </c>
      <c r="T1842" s="110">
        <f t="shared" si="479"/>
        <v>0</v>
      </c>
      <c r="U1842" s="109"/>
      <c r="V1842" s="612" t="str">
        <f>IF(T1840&gt;0,"xx",IF(O1840&gt;0,"xy",""))</f>
        <v/>
      </c>
      <c r="W1842" s="613" t="str">
        <f t="shared" si="481"/>
        <v/>
      </c>
      <c r="X1842" s="613" t="str">
        <f t="shared" si="475"/>
        <v/>
      </c>
      <c r="Y1842" s="613" t="str">
        <f t="shared" si="486"/>
        <v/>
      </c>
    </row>
    <row r="1843" spans="1:25" ht="13.8" hidden="1" thickBot="1">
      <c r="A1843" s="196" t="s">
        <v>175</v>
      </c>
      <c r="B1843" s="197"/>
      <c r="C1843" s="675" t="s">
        <v>307</v>
      </c>
      <c r="D1843" s="676"/>
      <c r="E1843" s="637">
        <v>20</v>
      </c>
      <c r="F1843" s="638">
        <f>VLOOKUP(C1840,'ENSAIOS DE ORÇAMENTO'!$C$3:$L$79,6,FALSE)</f>
        <v>0</v>
      </c>
      <c r="G1843" s="671">
        <f>IF(E1843&lt;=30,(0.66*E1843+1.38)*F1843,((0.66*30+1.38)+0.55*(E1843-30))*F1843)</f>
        <v>0</v>
      </c>
      <c r="H1843" s="632"/>
      <c r="I1843" s="632" t="str">
        <f t="shared" si="493"/>
        <v/>
      </c>
      <c r="J1843" s="633">
        <f t="shared" si="489"/>
        <v>0</v>
      </c>
      <c r="K1843" s="634" t="s">
        <v>975</v>
      </c>
      <c r="L1843" s="678"/>
      <c r="M1843" s="679"/>
      <c r="N1843" s="108">
        <f t="shared" si="482"/>
        <v>0</v>
      </c>
      <c r="O1843" s="108">
        <f t="shared" si="483"/>
        <v>0</v>
      </c>
      <c r="P1843" s="109"/>
      <c r="Q1843" s="678">
        <f t="shared" si="492"/>
        <v>0</v>
      </c>
      <c r="R1843" s="679">
        <f t="shared" si="492"/>
        <v>0</v>
      </c>
      <c r="S1843" s="108">
        <f t="shared" si="484"/>
        <v>0</v>
      </c>
      <c r="T1843" s="110">
        <f t="shared" si="479"/>
        <v>0</v>
      </c>
      <c r="U1843" s="109"/>
      <c r="V1843" s="612" t="str">
        <f>IF(T1840&gt;0,"xx",IF(O1840&gt;0,"xy",""))</f>
        <v/>
      </c>
      <c r="W1843" s="613" t="str">
        <f t="shared" si="481"/>
        <v/>
      </c>
      <c r="X1843" s="613" t="str">
        <f t="shared" si="475"/>
        <v/>
      </c>
      <c r="Y1843" s="613" t="str">
        <f t="shared" si="486"/>
        <v/>
      </c>
    </row>
    <row r="1844" spans="1:25" ht="13.8" hidden="1" thickBot="1">
      <c r="A1844" s="196" t="s">
        <v>175</v>
      </c>
      <c r="B1844" s="197"/>
      <c r="C1844" s="675" t="s">
        <v>480</v>
      </c>
      <c r="D1844" s="676"/>
      <c r="E1844" s="637">
        <v>30</v>
      </c>
      <c r="F1844" s="638">
        <f>VLOOKUP(C1840,'ENSAIOS DE ORÇAMENTO'!$C$3:$L$79,3,FALSE)</f>
        <v>0</v>
      </c>
      <c r="G1844" s="667">
        <f>IF(E1844&lt;=30,(0.66*E1844+1.38)*F1844,((0.66*30+1.38)+0.55*(E1844-30))*F1844)</f>
        <v>0</v>
      </c>
      <c r="H1844" s="632"/>
      <c r="I1844" s="632" t="str">
        <f t="shared" si="493"/>
        <v/>
      </c>
      <c r="J1844" s="633">
        <f t="shared" si="489"/>
        <v>0</v>
      </c>
      <c r="K1844" s="634" t="s">
        <v>975</v>
      </c>
      <c r="L1844" s="678"/>
      <c r="M1844" s="679"/>
      <c r="N1844" s="108">
        <f t="shared" si="482"/>
        <v>0</v>
      </c>
      <c r="O1844" s="108">
        <f t="shared" si="483"/>
        <v>0</v>
      </c>
      <c r="P1844" s="109"/>
      <c r="Q1844" s="678">
        <f t="shared" si="492"/>
        <v>0</v>
      </c>
      <c r="R1844" s="679">
        <f t="shared" si="492"/>
        <v>0</v>
      </c>
      <c r="S1844" s="108">
        <f t="shared" si="484"/>
        <v>0</v>
      </c>
      <c r="T1844" s="110">
        <f t="shared" si="479"/>
        <v>0</v>
      </c>
      <c r="U1844" s="109"/>
      <c r="V1844" s="612" t="str">
        <f>IF(T1840&gt;0,"xx",IF(O1840&gt;0,"xy",""))</f>
        <v/>
      </c>
      <c r="W1844" s="613" t="str">
        <f t="shared" si="481"/>
        <v/>
      </c>
      <c r="X1844" s="613" t="str">
        <f t="shared" si="475"/>
        <v/>
      </c>
      <c r="Y1844" s="613" t="str">
        <f t="shared" si="486"/>
        <v/>
      </c>
    </row>
    <row r="1845" spans="1:25" ht="13.8" hidden="1" thickBot="1">
      <c r="A1845" s="196" t="s">
        <v>175</v>
      </c>
      <c r="B1845" s="197"/>
      <c r="C1845" s="675" t="s">
        <v>481</v>
      </c>
      <c r="D1845" s="676"/>
      <c r="E1845" s="637">
        <v>500</v>
      </c>
      <c r="F1845" s="638">
        <f>VLOOKUP(C1840,'ENSAIOS DE ORÇAMENTO'!$C$3:$L$79,10,FALSE)</f>
        <v>0</v>
      </c>
      <c r="G1845" s="680">
        <f>IF(E1845&lt;=30,(0.48*E1845+4.05)*F1845,((0.48*30+4.05)+0.4*(E1845-30))*F1845)</f>
        <v>0</v>
      </c>
      <c r="H1845" s="632"/>
      <c r="I1845" s="632" t="str">
        <f t="shared" si="493"/>
        <v/>
      </c>
      <c r="J1845" s="633">
        <f t="shared" si="489"/>
        <v>0</v>
      </c>
      <c r="K1845" s="634" t="s">
        <v>975</v>
      </c>
      <c r="L1845" s="678"/>
      <c r="M1845" s="679"/>
      <c r="N1845" s="108">
        <f t="shared" si="482"/>
        <v>0</v>
      </c>
      <c r="O1845" s="108">
        <f t="shared" si="483"/>
        <v>0</v>
      </c>
      <c r="P1845" s="109"/>
      <c r="Q1845" s="678">
        <f t="shared" si="492"/>
        <v>0</v>
      </c>
      <c r="R1845" s="679">
        <f t="shared" si="492"/>
        <v>0</v>
      </c>
      <c r="S1845" s="108">
        <f t="shared" si="484"/>
        <v>0</v>
      </c>
      <c r="T1845" s="110">
        <f t="shared" si="479"/>
        <v>0</v>
      </c>
      <c r="U1845" s="109"/>
      <c r="V1845" s="612" t="str">
        <f>IF(T1840&gt;0,"xx",IF(O1840&gt;0,"xy",""))</f>
        <v/>
      </c>
      <c r="W1845" s="613" t="str">
        <f t="shared" si="481"/>
        <v/>
      </c>
      <c r="X1845" s="613" t="str">
        <f t="shared" si="475"/>
        <v/>
      </c>
      <c r="Y1845" s="613" t="str">
        <f t="shared" si="486"/>
        <v/>
      </c>
    </row>
    <row r="1846" spans="1:25" ht="13.8" hidden="1" thickBot="1">
      <c r="A1846" s="196" t="s">
        <v>517</v>
      </c>
      <c r="B1846" s="197" t="s">
        <v>232</v>
      </c>
      <c r="C1846" s="635" t="str">
        <f>'ENSAIOS DE ORÇAMENTO'!C79</f>
        <v>ENSAIO DE ORÇAMENTO 10</v>
      </c>
      <c r="D1846" s="636"/>
      <c r="E1846" s="637"/>
      <c r="F1846" s="638"/>
      <c r="G1846" s="639">
        <f>SUM(G1847:G1851)</f>
        <v>0</v>
      </c>
      <c r="H1846" s="632">
        <f>VLOOKUP(C1846,'ENSAIOS DE ORÇAMENTO'!$C$3:$L$79,8,FALSE)</f>
        <v>0</v>
      </c>
      <c r="I1846" s="632">
        <f>IF(ISBLANK(H1846),"",SUM(G1846:H1846))*0.9</f>
        <v>0</v>
      </c>
      <c r="J1846" s="633">
        <f t="shared" si="489"/>
        <v>0</v>
      </c>
      <c r="K1846" s="634" t="s">
        <v>23</v>
      </c>
      <c r="L1846" s="107"/>
      <c r="M1846" s="107"/>
      <c r="N1846" s="108">
        <f t="shared" si="482"/>
        <v>0</v>
      </c>
      <c r="O1846" s="108">
        <f t="shared" si="483"/>
        <v>0</v>
      </c>
      <c r="P1846" s="109"/>
      <c r="Q1846" s="107">
        <f t="shared" si="492"/>
        <v>0</v>
      </c>
      <c r="R1846" s="107">
        <f t="shared" si="492"/>
        <v>0</v>
      </c>
      <c r="S1846" s="108">
        <f t="shared" si="484"/>
        <v>0</v>
      </c>
      <c r="T1846" s="110">
        <f t="shared" si="479"/>
        <v>0</v>
      </c>
      <c r="U1846" s="109"/>
      <c r="W1846" s="613" t="str">
        <f t="shared" si="481"/>
        <v/>
      </c>
      <c r="X1846" s="613" t="str">
        <f t="shared" si="475"/>
        <v/>
      </c>
      <c r="Y1846" s="613" t="str">
        <f t="shared" si="486"/>
        <v/>
      </c>
    </row>
    <row r="1847" spans="1:25" ht="13.8" hidden="1" thickBot="1">
      <c r="A1847" s="196" t="s">
        <v>175</v>
      </c>
      <c r="B1847" s="197"/>
      <c r="C1847" s="675" t="s">
        <v>241</v>
      </c>
      <c r="D1847" s="676"/>
      <c r="E1847" s="637">
        <v>500</v>
      </c>
      <c r="F1847" s="638">
        <f>VLOOKUP(C1846,'ENSAIOS DE ORÇAMENTO'!$C$3:$L$79,4,FALSE)</f>
        <v>0</v>
      </c>
      <c r="G1847" s="677">
        <f>IF(E1847&lt;=30,(0.48*E1847+4.05)*F1847,((0.48*30+4.05)+0.4*(E1847-30))*F1847)</f>
        <v>0</v>
      </c>
      <c r="H1847" s="632"/>
      <c r="I1847" s="632" t="str">
        <f t="shared" ref="I1847:I1851" si="494">IF(ISBLANK(H1847),"",SUM(G1847:H1847))</f>
        <v/>
      </c>
      <c r="J1847" s="633">
        <f t="shared" si="489"/>
        <v>0</v>
      </c>
      <c r="K1847" s="634" t="s">
        <v>975</v>
      </c>
      <c r="L1847" s="678"/>
      <c r="M1847" s="679"/>
      <c r="N1847" s="108">
        <f t="shared" si="482"/>
        <v>0</v>
      </c>
      <c r="O1847" s="108">
        <f t="shared" si="483"/>
        <v>0</v>
      </c>
      <c r="P1847" s="109"/>
      <c r="Q1847" s="678">
        <f t="shared" si="492"/>
        <v>0</v>
      </c>
      <c r="R1847" s="679">
        <f t="shared" si="492"/>
        <v>0</v>
      </c>
      <c r="S1847" s="108">
        <f t="shared" si="484"/>
        <v>0</v>
      </c>
      <c r="T1847" s="110">
        <f t="shared" si="479"/>
        <v>0</v>
      </c>
      <c r="U1847" s="109"/>
      <c r="V1847" s="612" t="str">
        <f>IF(T1846&gt;0,"xx",IF(O1846&gt;0,"xy",""))</f>
        <v/>
      </c>
      <c r="W1847" s="613" t="str">
        <f t="shared" si="481"/>
        <v/>
      </c>
      <c r="X1847" s="613" t="str">
        <f t="shared" si="475"/>
        <v/>
      </c>
      <c r="Y1847" s="613" t="str">
        <f t="shared" si="486"/>
        <v/>
      </c>
    </row>
    <row r="1848" spans="1:25" ht="13.8" hidden="1" thickBot="1">
      <c r="A1848" s="196" t="s">
        <v>175</v>
      </c>
      <c r="B1848" s="197"/>
      <c r="C1848" s="675" t="s">
        <v>303</v>
      </c>
      <c r="D1848" s="676"/>
      <c r="E1848" s="637">
        <v>180</v>
      </c>
      <c r="F1848" s="638">
        <f>VLOOKUP(C1846,'ENSAIOS DE ORÇAMENTO'!$C$3:$L$79,5,FALSE)</f>
        <v>0</v>
      </c>
      <c r="G1848" s="671">
        <f>IF(E1848&lt;=30,(0.66*E1848+1.38)*F1848,((0.66*30+1.38)+0.55*(E1848-30))*F1848)</f>
        <v>0</v>
      </c>
      <c r="H1848" s="632"/>
      <c r="I1848" s="632" t="str">
        <f t="shared" si="494"/>
        <v/>
      </c>
      <c r="J1848" s="633">
        <f t="shared" si="489"/>
        <v>0</v>
      </c>
      <c r="K1848" s="634" t="s">
        <v>975</v>
      </c>
      <c r="L1848" s="678"/>
      <c r="M1848" s="679"/>
      <c r="N1848" s="108">
        <f t="shared" si="482"/>
        <v>0</v>
      </c>
      <c r="O1848" s="108">
        <f t="shared" si="483"/>
        <v>0</v>
      </c>
      <c r="P1848" s="109"/>
      <c r="Q1848" s="678">
        <f t="shared" si="492"/>
        <v>0</v>
      </c>
      <c r="R1848" s="679">
        <f t="shared" si="492"/>
        <v>0</v>
      </c>
      <c r="S1848" s="108">
        <f t="shared" si="484"/>
        <v>0</v>
      </c>
      <c r="T1848" s="110">
        <f t="shared" si="479"/>
        <v>0</v>
      </c>
      <c r="U1848" s="109"/>
      <c r="V1848" s="612" t="str">
        <f>IF(T1846&gt;0,"xx",IF(O1846&gt;0,"xy",""))</f>
        <v/>
      </c>
      <c r="W1848" s="613" t="str">
        <f t="shared" si="481"/>
        <v/>
      </c>
      <c r="X1848" s="613" t="str">
        <f t="shared" si="475"/>
        <v/>
      </c>
      <c r="Y1848" s="613" t="str">
        <f t="shared" si="486"/>
        <v/>
      </c>
    </row>
    <row r="1849" spans="1:25" ht="13.8" hidden="1" thickBot="1">
      <c r="A1849" s="196" t="s">
        <v>175</v>
      </c>
      <c r="B1849" s="197"/>
      <c r="C1849" s="675" t="s">
        <v>307</v>
      </c>
      <c r="D1849" s="676"/>
      <c r="E1849" s="637">
        <v>20</v>
      </c>
      <c r="F1849" s="638">
        <f>VLOOKUP(C1846,'ENSAIOS DE ORÇAMENTO'!$C$3:$L$79,6,FALSE)</f>
        <v>0</v>
      </c>
      <c r="G1849" s="671">
        <f>IF(E1849&lt;=30,(0.66*E1849+1.38)*F1849,((0.66*30+1.38)+0.55*(E1849-30))*F1849)</f>
        <v>0</v>
      </c>
      <c r="H1849" s="632"/>
      <c r="I1849" s="632" t="str">
        <f t="shared" si="494"/>
        <v/>
      </c>
      <c r="J1849" s="633">
        <f t="shared" si="489"/>
        <v>0</v>
      </c>
      <c r="K1849" s="634" t="s">
        <v>975</v>
      </c>
      <c r="L1849" s="678"/>
      <c r="M1849" s="679"/>
      <c r="N1849" s="108">
        <f t="shared" si="482"/>
        <v>0</v>
      </c>
      <c r="O1849" s="108">
        <f t="shared" si="483"/>
        <v>0</v>
      </c>
      <c r="P1849" s="109"/>
      <c r="Q1849" s="678">
        <f t="shared" si="492"/>
        <v>0</v>
      </c>
      <c r="R1849" s="679">
        <f t="shared" si="492"/>
        <v>0</v>
      </c>
      <c r="S1849" s="108">
        <f t="shared" si="484"/>
        <v>0</v>
      </c>
      <c r="T1849" s="110">
        <f t="shared" si="479"/>
        <v>0</v>
      </c>
      <c r="U1849" s="109"/>
      <c r="V1849" s="612" t="str">
        <f>IF(T1846&gt;0,"xx",IF(O1846&gt;0,"xy",""))</f>
        <v/>
      </c>
      <c r="W1849" s="613" t="str">
        <f t="shared" si="481"/>
        <v/>
      </c>
      <c r="X1849" s="613" t="str">
        <f t="shared" si="475"/>
        <v/>
      </c>
      <c r="Y1849" s="613" t="str">
        <f t="shared" si="486"/>
        <v/>
      </c>
    </row>
    <row r="1850" spans="1:25" ht="13.8" hidden="1" thickBot="1">
      <c r="A1850" s="196" t="s">
        <v>175</v>
      </c>
      <c r="B1850" s="197"/>
      <c r="C1850" s="675" t="s">
        <v>480</v>
      </c>
      <c r="D1850" s="676"/>
      <c r="E1850" s="637">
        <v>30</v>
      </c>
      <c r="F1850" s="638">
        <f>VLOOKUP(C1846,'ENSAIOS DE ORÇAMENTO'!$C$3:$L$79,3,FALSE)</f>
        <v>0</v>
      </c>
      <c r="G1850" s="667">
        <f>IF(E1850&lt;=30,(0.66*E1850+1.38)*F1850,((0.66*30+1.38)+0.55*(E1850-30))*F1850)</f>
        <v>0</v>
      </c>
      <c r="H1850" s="632"/>
      <c r="I1850" s="632" t="str">
        <f t="shared" si="494"/>
        <v/>
      </c>
      <c r="J1850" s="633">
        <f t="shared" si="489"/>
        <v>0</v>
      </c>
      <c r="K1850" s="634" t="s">
        <v>975</v>
      </c>
      <c r="L1850" s="678"/>
      <c r="M1850" s="679"/>
      <c r="N1850" s="108">
        <f t="shared" si="482"/>
        <v>0</v>
      </c>
      <c r="O1850" s="108">
        <f t="shared" si="483"/>
        <v>0</v>
      </c>
      <c r="P1850" s="109"/>
      <c r="Q1850" s="678">
        <f t="shared" si="492"/>
        <v>0</v>
      </c>
      <c r="R1850" s="679">
        <f t="shared" si="492"/>
        <v>0</v>
      </c>
      <c r="S1850" s="108">
        <f t="shared" si="484"/>
        <v>0</v>
      </c>
      <c r="T1850" s="110">
        <f t="shared" si="479"/>
        <v>0</v>
      </c>
      <c r="U1850" s="109"/>
      <c r="V1850" s="612" t="str">
        <f>IF(T1846&gt;0,"xx",IF(O1846&gt;0,"xy",""))</f>
        <v/>
      </c>
      <c r="W1850" s="613" t="str">
        <f t="shared" si="481"/>
        <v/>
      </c>
      <c r="X1850" s="613" t="str">
        <f t="shared" ref="X1850:X1913" si="495">IF(V1850="X","x",IF(V1850="y","x",IF(V1850="xx","x",IF(T1850&gt;0,"x",""))))</f>
        <v/>
      </c>
      <c r="Y1850" s="613" t="str">
        <f t="shared" si="486"/>
        <v/>
      </c>
    </row>
    <row r="1851" spans="1:25" ht="13.8" hidden="1" thickBot="1">
      <c r="A1851" s="196" t="s">
        <v>175</v>
      </c>
      <c r="B1851" s="197"/>
      <c r="C1851" s="675" t="s">
        <v>481</v>
      </c>
      <c r="D1851" s="676"/>
      <c r="E1851" s="637">
        <v>500</v>
      </c>
      <c r="F1851" s="638">
        <f>VLOOKUP(C1846,'ENSAIOS DE ORÇAMENTO'!$C$3:$L$79,10,FALSE)</f>
        <v>0</v>
      </c>
      <c r="G1851" s="680">
        <f>IF(E1851&lt;=30,(0.48*E1851+4.05)*F1851,((0.48*30+4.05)+0.4*(E1851-30))*F1851)</f>
        <v>0</v>
      </c>
      <c r="H1851" s="632"/>
      <c r="I1851" s="632" t="str">
        <f t="shared" si="494"/>
        <v/>
      </c>
      <c r="J1851" s="633">
        <f t="shared" si="489"/>
        <v>0</v>
      </c>
      <c r="K1851" s="634" t="s">
        <v>975</v>
      </c>
      <c r="L1851" s="678"/>
      <c r="M1851" s="679"/>
      <c r="N1851" s="108">
        <f t="shared" si="482"/>
        <v>0</v>
      </c>
      <c r="O1851" s="110">
        <f t="shared" si="483"/>
        <v>0</v>
      </c>
      <c r="P1851" s="109"/>
      <c r="Q1851" s="678">
        <f t="shared" si="492"/>
        <v>0</v>
      </c>
      <c r="R1851" s="679">
        <f t="shared" si="492"/>
        <v>0</v>
      </c>
      <c r="S1851" s="108">
        <f t="shared" si="484"/>
        <v>0</v>
      </c>
      <c r="T1851" s="110">
        <f t="shared" si="479"/>
        <v>0</v>
      </c>
      <c r="U1851" s="109"/>
      <c r="V1851" s="612" t="str">
        <f>IF(T1846&gt;0,"xx",IF(O1846&gt;0,"xy",""))</f>
        <v/>
      </c>
      <c r="W1851" s="613" t="str">
        <f t="shared" si="481"/>
        <v/>
      </c>
      <c r="X1851" s="613" t="str">
        <f t="shared" si="495"/>
        <v/>
      </c>
      <c r="Y1851" s="613" t="str">
        <f t="shared" si="486"/>
        <v/>
      </c>
    </row>
    <row r="1852" spans="1:25" ht="13.8" hidden="1" thickBot="1">
      <c r="A1852" s="643" t="s">
        <v>207</v>
      </c>
      <c r="B1852" s="644"/>
      <c r="C1852" s="645" t="s">
        <v>528</v>
      </c>
      <c r="D1852" s="646"/>
      <c r="E1852" s="795"/>
      <c r="F1852" s="796"/>
      <c r="G1852" s="797"/>
      <c r="H1852" s="798"/>
      <c r="I1852" s="798"/>
      <c r="J1852" s="798"/>
      <c r="K1852" s="799" t="s">
        <v>975</v>
      </c>
      <c r="L1852" s="647"/>
      <c r="M1852" s="648"/>
      <c r="N1852" s="648"/>
      <c r="O1852" s="649"/>
      <c r="P1852" s="109"/>
      <c r="Q1852" s="647"/>
      <c r="R1852" s="648"/>
      <c r="S1852" s="648"/>
      <c r="T1852" s="649"/>
      <c r="U1852" s="109"/>
      <c r="V1852" s="612" t="str">
        <f>IF(OR(SUM(O1853:O1883)&gt;0,SUM(T1853:T1883)&gt;0),"y","")</f>
        <v/>
      </c>
      <c r="W1852" s="613" t="str">
        <f t="shared" si="481"/>
        <v/>
      </c>
      <c r="X1852" s="613" t="str">
        <f t="shared" si="495"/>
        <v/>
      </c>
      <c r="Y1852" s="613" t="str">
        <f t="shared" si="486"/>
        <v/>
      </c>
    </row>
    <row r="1853" spans="1:25" ht="13.8" hidden="1" thickBot="1">
      <c r="A1853" s="650" t="s">
        <v>207</v>
      </c>
      <c r="B1853" s="651" t="s">
        <v>207</v>
      </c>
      <c r="C1853" s="779"/>
      <c r="D1853" s="781"/>
      <c r="E1853" s="637"/>
      <c r="F1853" s="638"/>
      <c r="G1853" s="639"/>
      <c r="H1853" s="632"/>
      <c r="I1853" s="632"/>
      <c r="J1853" s="633">
        <f t="shared" ref="J1853:J1883" si="496">IF(ISBLANK(I1853),0,ROUND(I1853*(1+$E$10)*(1+$E$11*D1853),2))</f>
        <v>0</v>
      </c>
      <c r="K1853" s="681" t="s">
        <v>975</v>
      </c>
      <c r="L1853" s="641"/>
      <c r="M1853" s="641"/>
      <c r="N1853" s="108">
        <f t="shared" ref="N1853" si="497">IF(ISBLANK(L1853),0,ROUND(J1853*L1853,2))</f>
        <v>0</v>
      </c>
      <c r="O1853" s="110">
        <f t="shared" ref="O1853:O1883" si="498">IF(ISBLANK(M1853),0,ROUND(L1853*M1853,2))</f>
        <v>0</v>
      </c>
      <c r="P1853" s="109"/>
      <c r="Q1853" s="640">
        <f t="shared" ref="Q1853:R1883" si="499">L1853</f>
        <v>0</v>
      </c>
      <c r="R1853" s="641">
        <f t="shared" si="499"/>
        <v>0</v>
      </c>
      <c r="S1853" s="108">
        <f t="shared" ref="S1853:S1883" si="500">IF(ISBLANK(Q1853),0,ROUND(J1853*Q1853,2))</f>
        <v>0</v>
      </c>
      <c r="T1853" s="110">
        <f t="shared" ref="T1853:T1883" si="501">IF(ISBLANK(Q1853),0,ROUND(Q1853*R1853,2))</f>
        <v>0</v>
      </c>
      <c r="U1853" s="109"/>
      <c r="W1853" s="613" t="str">
        <f t="shared" si="481"/>
        <v/>
      </c>
      <c r="X1853" s="613" t="str">
        <f t="shared" si="495"/>
        <v/>
      </c>
      <c r="Y1853" s="613" t="str">
        <f t="shared" si="486"/>
        <v/>
      </c>
    </row>
    <row r="1854" spans="1:25" ht="13.8" hidden="1" thickBot="1">
      <c r="A1854" s="650" t="s">
        <v>207</v>
      </c>
      <c r="B1854" s="651" t="s">
        <v>207</v>
      </c>
      <c r="C1854" s="780"/>
      <c r="D1854" s="781"/>
      <c r="E1854" s="637"/>
      <c r="F1854" s="638"/>
      <c r="G1854" s="639"/>
      <c r="H1854" s="632"/>
      <c r="I1854" s="632"/>
      <c r="J1854" s="623">
        <f t="shared" si="496"/>
        <v>0</v>
      </c>
      <c r="K1854" s="681" t="s">
        <v>975</v>
      </c>
      <c r="L1854" s="107"/>
      <c r="M1854" s="107"/>
      <c r="N1854" s="108">
        <f>IF(ISBLANK(L1854),0,ROUND(J1854*L1854,2))</f>
        <v>0</v>
      </c>
      <c r="O1854" s="108">
        <f t="shared" si="498"/>
        <v>0</v>
      </c>
      <c r="P1854" s="109"/>
      <c r="Q1854" s="107">
        <f t="shared" si="499"/>
        <v>0</v>
      </c>
      <c r="R1854" s="107">
        <f t="shared" si="499"/>
        <v>0</v>
      </c>
      <c r="S1854" s="108">
        <f t="shared" si="500"/>
        <v>0</v>
      </c>
      <c r="T1854" s="655">
        <f t="shared" si="501"/>
        <v>0</v>
      </c>
      <c r="U1854" s="109"/>
      <c r="W1854" s="613" t="str">
        <f t="shared" si="481"/>
        <v/>
      </c>
      <c r="X1854" s="613" t="str">
        <f t="shared" si="495"/>
        <v/>
      </c>
      <c r="Y1854" s="613" t="str">
        <f t="shared" si="486"/>
        <v/>
      </c>
    </row>
    <row r="1855" spans="1:25" ht="13.8" hidden="1" thickBot="1">
      <c r="A1855" s="650" t="s">
        <v>207</v>
      </c>
      <c r="B1855" s="651" t="s">
        <v>207</v>
      </c>
      <c r="C1855" s="780"/>
      <c r="D1855" s="781"/>
      <c r="E1855" s="637"/>
      <c r="F1855" s="638"/>
      <c r="G1855" s="639"/>
      <c r="H1855" s="632"/>
      <c r="I1855" s="632"/>
      <c r="J1855" s="623">
        <f t="shared" si="496"/>
        <v>0</v>
      </c>
      <c r="K1855" s="681" t="s">
        <v>975</v>
      </c>
      <c r="L1855" s="107"/>
      <c r="M1855" s="107"/>
      <c r="N1855" s="108">
        <f t="shared" ref="N1855:N1883" si="502">IF(ISBLANK(L1855),0,ROUND(J1855*L1855,2))</f>
        <v>0</v>
      </c>
      <c r="O1855" s="108">
        <f t="shared" si="498"/>
        <v>0</v>
      </c>
      <c r="P1855" s="109"/>
      <c r="Q1855" s="107">
        <f t="shared" si="499"/>
        <v>0</v>
      </c>
      <c r="R1855" s="107">
        <f t="shared" si="499"/>
        <v>0</v>
      </c>
      <c r="S1855" s="108">
        <f t="shared" si="500"/>
        <v>0</v>
      </c>
      <c r="T1855" s="110">
        <f t="shared" si="501"/>
        <v>0</v>
      </c>
      <c r="U1855" s="109"/>
      <c r="W1855" s="613" t="str">
        <f t="shared" si="481"/>
        <v/>
      </c>
      <c r="X1855" s="613" t="str">
        <f t="shared" si="495"/>
        <v/>
      </c>
      <c r="Y1855" s="613" t="str">
        <f t="shared" si="486"/>
        <v/>
      </c>
    </row>
    <row r="1856" spans="1:25" ht="13.8" hidden="1" thickBot="1">
      <c r="A1856" s="650" t="s">
        <v>207</v>
      </c>
      <c r="B1856" s="651" t="s">
        <v>207</v>
      </c>
      <c r="C1856" s="780"/>
      <c r="D1856" s="781"/>
      <c r="E1856" s="637"/>
      <c r="F1856" s="638"/>
      <c r="G1856" s="639"/>
      <c r="H1856" s="632"/>
      <c r="I1856" s="632"/>
      <c r="J1856" s="623">
        <f t="shared" si="496"/>
        <v>0</v>
      </c>
      <c r="K1856" s="681" t="s">
        <v>975</v>
      </c>
      <c r="L1856" s="107"/>
      <c r="M1856" s="107"/>
      <c r="N1856" s="108">
        <f t="shared" si="502"/>
        <v>0</v>
      </c>
      <c r="O1856" s="108">
        <f t="shared" si="498"/>
        <v>0</v>
      </c>
      <c r="P1856" s="109"/>
      <c r="Q1856" s="107">
        <f t="shared" si="499"/>
        <v>0</v>
      </c>
      <c r="R1856" s="107">
        <f t="shared" si="499"/>
        <v>0</v>
      </c>
      <c r="S1856" s="108">
        <f t="shared" si="500"/>
        <v>0</v>
      </c>
      <c r="T1856" s="110">
        <f t="shared" si="501"/>
        <v>0</v>
      </c>
      <c r="U1856" s="109"/>
      <c r="W1856" s="613" t="str">
        <f t="shared" si="481"/>
        <v/>
      </c>
      <c r="X1856" s="613" t="str">
        <f t="shared" si="495"/>
        <v/>
      </c>
      <c r="Y1856" s="613" t="str">
        <f t="shared" si="486"/>
        <v/>
      </c>
    </row>
    <row r="1857" spans="1:25" ht="13.8" hidden="1" thickBot="1">
      <c r="A1857" s="650" t="s">
        <v>207</v>
      </c>
      <c r="B1857" s="651" t="s">
        <v>207</v>
      </c>
      <c r="C1857" s="780"/>
      <c r="D1857" s="781"/>
      <c r="E1857" s="637"/>
      <c r="F1857" s="638"/>
      <c r="G1857" s="639"/>
      <c r="H1857" s="632"/>
      <c r="I1857" s="632"/>
      <c r="J1857" s="623">
        <f t="shared" si="496"/>
        <v>0</v>
      </c>
      <c r="K1857" s="681" t="s">
        <v>975</v>
      </c>
      <c r="L1857" s="107"/>
      <c r="M1857" s="107"/>
      <c r="N1857" s="108">
        <f t="shared" si="502"/>
        <v>0</v>
      </c>
      <c r="O1857" s="108">
        <f t="shared" si="498"/>
        <v>0</v>
      </c>
      <c r="P1857" s="109"/>
      <c r="Q1857" s="107">
        <f t="shared" si="499"/>
        <v>0</v>
      </c>
      <c r="R1857" s="107">
        <f t="shared" si="499"/>
        <v>0</v>
      </c>
      <c r="S1857" s="108">
        <f t="shared" si="500"/>
        <v>0</v>
      </c>
      <c r="T1857" s="110">
        <f t="shared" si="501"/>
        <v>0</v>
      </c>
      <c r="U1857" s="109"/>
      <c r="W1857" s="613" t="str">
        <f t="shared" si="481"/>
        <v/>
      </c>
      <c r="X1857" s="613" t="str">
        <f t="shared" si="495"/>
        <v/>
      </c>
      <c r="Y1857" s="613" t="str">
        <f t="shared" si="486"/>
        <v/>
      </c>
    </row>
    <row r="1858" spans="1:25" ht="13.8" hidden="1" thickBot="1">
      <c r="A1858" s="650" t="s">
        <v>207</v>
      </c>
      <c r="B1858" s="651" t="s">
        <v>207</v>
      </c>
      <c r="C1858" s="780"/>
      <c r="D1858" s="781"/>
      <c r="E1858" s="637"/>
      <c r="F1858" s="638"/>
      <c r="G1858" s="639"/>
      <c r="H1858" s="632"/>
      <c r="I1858" s="632"/>
      <c r="J1858" s="623">
        <f t="shared" si="496"/>
        <v>0</v>
      </c>
      <c r="K1858" s="681" t="s">
        <v>975</v>
      </c>
      <c r="L1858" s="107"/>
      <c r="M1858" s="107"/>
      <c r="N1858" s="108">
        <f t="shared" si="502"/>
        <v>0</v>
      </c>
      <c r="O1858" s="108">
        <f t="shared" si="498"/>
        <v>0</v>
      </c>
      <c r="P1858" s="109"/>
      <c r="Q1858" s="107">
        <f t="shared" si="499"/>
        <v>0</v>
      </c>
      <c r="R1858" s="107">
        <f t="shared" si="499"/>
        <v>0</v>
      </c>
      <c r="S1858" s="108">
        <f t="shared" si="500"/>
        <v>0</v>
      </c>
      <c r="T1858" s="110">
        <f t="shared" si="501"/>
        <v>0</v>
      </c>
      <c r="U1858" s="109"/>
      <c r="W1858" s="613" t="str">
        <f t="shared" si="481"/>
        <v/>
      </c>
      <c r="X1858" s="613" t="str">
        <f t="shared" si="495"/>
        <v/>
      </c>
      <c r="Y1858" s="613" t="str">
        <f t="shared" si="486"/>
        <v/>
      </c>
    </row>
    <row r="1859" spans="1:25" ht="13.8" hidden="1" thickBot="1">
      <c r="A1859" s="650" t="s">
        <v>207</v>
      </c>
      <c r="B1859" s="651" t="s">
        <v>207</v>
      </c>
      <c r="C1859" s="780"/>
      <c r="D1859" s="781"/>
      <c r="E1859" s="637"/>
      <c r="F1859" s="638"/>
      <c r="G1859" s="639"/>
      <c r="H1859" s="632"/>
      <c r="I1859" s="632"/>
      <c r="J1859" s="623">
        <f t="shared" si="496"/>
        <v>0</v>
      </c>
      <c r="K1859" s="681" t="s">
        <v>975</v>
      </c>
      <c r="L1859" s="107"/>
      <c r="M1859" s="107"/>
      <c r="N1859" s="108">
        <f t="shared" si="502"/>
        <v>0</v>
      </c>
      <c r="O1859" s="108">
        <f t="shared" si="498"/>
        <v>0</v>
      </c>
      <c r="P1859" s="109"/>
      <c r="Q1859" s="107">
        <f t="shared" si="499"/>
        <v>0</v>
      </c>
      <c r="R1859" s="107">
        <f t="shared" si="499"/>
        <v>0</v>
      </c>
      <c r="S1859" s="108">
        <f t="shared" si="500"/>
        <v>0</v>
      </c>
      <c r="T1859" s="110">
        <f t="shared" si="501"/>
        <v>0</v>
      </c>
      <c r="U1859" s="109"/>
      <c r="W1859" s="613" t="str">
        <f t="shared" si="481"/>
        <v/>
      </c>
      <c r="X1859" s="613" t="str">
        <f t="shared" si="495"/>
        <v/>
      </c>
      <c r="Y1859" s="613" t="str">
        <f t="shared" si="486"/>
        <v/>
      </c>
    </row>
    <row r="1860" spans="1:25" ht="13.8" hidden="1" thickBot="1">
      <c r="A1860" s="650" t="s">
        <v>207</v>
      </c>
      <c r="B1860" s="651" t="s">
        <v>207</v>
      </c>
      <c r="C1860" s="780"/>
      <c r="D1860" s="781"/>
      <c r="E1860" s="637"/>
      <c r="F1860" s="638"/>
      <c r="G1860" s="639"/>
      <c r="H1860" s="632"/>
      <c r="I1860" s="632"/>
      <c r="J1860" s="623">
        <f t="shared" si="496"/>
        <v>0</v>
      </c>
      <c r="K1860" s="681" t="s">
        <v>975</v>
      </c>
      <c r="L1860" s="107"/>
      <c r="M1860" s="107"/>
      <c r="N1860" s="108">
        <f t="shared" si="502"/>
        <v>0</v>
      </c>
      <c r="O1860" s="108">
        <f t="shared" si="498"/>
        <v>0</v>
      </c>
      <c r="P1860" s="109"/>
      <c r="Q1860" s="107">
        <f t="shared" si="499"/>
        <v>0</v>
      </c>
      <c r="R1860" s="107">
        <f t="shared" si="499"/>
        <v>0</v>
      </c>
      <c r="S1860" s="108">
        <f t="shared" si="500"/>
        <v>0</v>
      </c>
      <c r="T1860" s="110">
        <f t="shared" si="501"/>
        <v>0</v>
      </c>
      <c r="U1860" s="109"/>
      <c r="W1860" s="613" t="str">
        <f t="shared" si="481"/>
        <v/>
      </c>
      <c r="X1860" s="613" t="str">
        <f t="shared" si="495"/>
        <v/>
      </c>
      <c r="Y1860" s="613" t="str">
        <f t="shared" si="486"/>
        <v/>
      </c>
    </row>
    <row r="1861" spans="1:25" ht="13.8" hidden="1" thickBot="1">
      <c r="A1861" s="650" t="s">
        <v>207</v>
      </c>
      <c r="B1861" s="651" t="s">
        <v>207</v>
      </c>
      <c r="C1861" s="780"/>
      <c r="D1861" s="781"/>
      <c r="E1861" s="637"/>
      <c r="F1861" s="638"/>
      <c r="G1861" s="639"/>
      <c r="H1861" s="632"/>
      <c r="I1861" s="632"/>
      <c r="J1861" s="623">
        <f t="shared" si="496"/>
        <v>0</v>
      </c>
      <c r="K1861" s="681" t="s">
        <v>975</v>
      </c>
      <c r="L1861" s="107"/>
      <c r="M1861" s="107"/>
      <c r="N1861" s="108">
        <f t="shared" si="502"/>
        <v>0</v>
      </c>
      <c r="O1861" s="108">
        <f t="shared" si="498"/>
        <v>0</v>
      </c>
      <c r="P1861" s="109"/>
      <c r="Q1861" s="107">
        <f t="shared" si="499"/>
        <v>0</v>
      </c>
      <c r="R1861" s="107">
        <f t="shared" si="499"/>
        <v>0</v>
      </c>
      <c r="S1861" s="108">
        <f t="shared" si="500"/>
        <v>0</v>
      </c>
      <c r="T1861" s="110">
        <f t="shared" si="501"/>
        <v>0</v>
      </c>
      <c r="U1861" s="109"/>
      <c r="W1861" s="613" t="str">
        <f t="shared" si="481"/>
        <v/>
      </c>
      <c r="X1861" s="613" t="str">
        <f t="shared" si="495"/>
        <v/>
      </c>
      <c r="Y1861" s="613" t="str">
        <f t="shared" si="486"/>
        <v/>
      </c>
    </row>
    <row r="1862" spans="1:25" ht="13.8" hidden="1" thickBot="1">
      <c r="A1862" s="650" t="s">
        <v>207</v>
      </c>
      <c r="B1862" s="651" t="s">
        <v>207</v>
      </c>
      <c r="C1862" s="780"/>
      <c r="D1862" s="781"/>
      <c r="E1862" s="637"/>
      <c r="F1862" s="638"/>
      <c r="G1862" s="639"/>
      <c r="H1862" s="632"/>
      <c r="I1862" s="632"/>
      <c r="J1862" s="623">
        <f t="shared" si="496"/>
        <v>0</v>
      </c>
      <c r="K1862" s="681" t="s">
        <v>975</v>
      </c>
      <c r="L1862" s="107"/>
      <c r="M1862" s="107"/>
      <c r="N1862" s="108">
        <f t="shared" si="502"/>
        <v>0</v>
      </c>
      <c r="O1862" s="108">
        <f t="shared" si="498"/>
        <v>0</v>
      </c>
      <c r="P1862" s="109"/>
      <c r="Q1862" s="107">
        <f t="shared" si="499"/>
        <v>0</v>
      </c>
      <c r="R1862" s="107">
        <f t="shared" si="499"/>
        <v>0</v>
      </c>
      <c r="S1862" s="108">
        <f t="shared" si="500"/>
        <v>0</v>
      </c>
      <c r="T1862" s="110">
        <f t="shared" si="501"/>
        <v>0</v>
      </c>
      <c r="U1862" s="109"/>
      <c r="W1862" s="613" t="str">
        <f t="shared" si="481"/>
        <v/>
      </c>
      <c r="X1862" s="613" t="str">
        <f t="shared" si="495"/>
        <v/>
      </c>
      <c r="Y1862" s="613" t="str">
        <f t="shared" si="486"/>
        <v/>
      </c>
    </row>
    <row r="1863" spans="1:25" ht="13.8" hidden="1" thickBot="1">
      <c r="A1863" s="650" t="s">
        <v>207</v>
      </c>
      <c r="B1863" s="651" t="s">
        <v>207</v>
      </c>
      <c r="C1863" s="780"/>
      <c r="D1863" s="781"/>
      <c r="E1863" s="637"/>
      <c r="F1863" s="638"/>
      <c r="G1863" s="639"/>
      <c r="H1863" s="632"/>
      <c r="I1863" s="632"/>
      <c r="J1863" s="623">
        <f t="shared" si="496"/>
        <v>0</v>
      </c>
      <c r="K1863" s="681" t="s">
        <v>975</v>
      </c>
      <c r="L1863" s="107"/>
      <c r="M1863" s="107"/>
      <c r="N1863" s="108">
        <f t="shared" si="502"/>
        <v>0</v>
      </c>
      <c r="O1863" s="108">
        <f t="shared" si="498"/>
        <v>0</v>
      </c>
      <c r="P1863" s="109"/>
      <c r="Q1863" s="107">
        <f t="shared" si="499"/>
        <v>0</v>
      </c>
      <c r="R1863" s="107">
        <f t="shared" si="499"/>
        <v>0</v>
      </c>
      <c r="S1863" s="108">
        <f t="shared" si="500"/>
        <v>0</v>
      </c>
      <c r="T1863" s="110">
        <f t="shared" si="501"/>
        <v>0</v>
      </c>
      <c r="U1863" s="109"/>
      <c r="W1863" s="613" t="str">
        <f t="shared" si="481"/>
        <v/>
      </c>
      <c r="X1863" s="613" t="str">
        <f t="shared" si="495"/>
        <v/>
      </c>
      <c r="Y1863" s="613" t="str">
        <f t="shared" si="486"/>
        <v/>
      </c>
    </row>
    <row r="1864" spans="1:25" ht="13.8" hidden="1" thickBot="1">
      <c r="A1864" s="650" t="s">
        <v>207</v>
      </c>
      <c r="B1864" s="651" t="s">
        <v>207</v>
      </c>
      <c r="C1864" s="780"/>
      <c r="D1864" s="781"/>
      <c r="E1864" s="637"/>
      <c r="F1864" s="638"/>
      <c r="G1864" s="639"/>
      <c r="H1864" s="632"/>
      <c r="I1864" s="632"/>
      <c r="J1864" s="623">
        <f t="shared" si="496"/>
        <v>0</v>
      </c>
      <c r="K1864" s="681" t="s">
        <v>975</v>
      </c>
      <c r="L1864" s="107"/>
      <c r="M1864" s="107"/>
      <c r="N1864" s="108">
        <f t="shared" si="502"/>
        <v>0</v>
      </c>
      <c r="O1864" s="108">
        <f t="shared" si="498"/>
        <v>0</v>
      </c>
      <c r="P1864" s="109"/>
      <c r="Q1864" s="107">
        <f t="shared" si="499"/>
        <v>0</v>
      </c>
      <c r="R1864" s="107">
        <f t="shared" si="499"/>
        <v>0</v>
      </c>
      <c r="S1864" s="108">
        <f t="shared" si="500"/>
        <v>0</v>
      </c>
      <c r="T1864" s="110">
        <f t="shared" si="501"/>
        <v>0</v>
      </c>
      <c r="U1864" s="109"/>
      <c r="W1864" s="613" t="str">
        <f t="shared" si="481"/>
        <v/>
      </c>
      <c r="X1864" s="613" t="str">
        <f t="shared" si="495"/>
        <v/>
      </c>
      <c r="Y1864" s="613" t="str">
        <f t="shared" si="486"/>
        <v/>
      </c>
    </row>
    <row r="1865" spans="1:25" ht="13.8" hidden="1" thickBot="1">
      <c r="A1865" s="650" t="s">
        <v>207</v>
      </c>
      <c r="B1865" s="651" t="s">
        <v>207</v>
      </c>
      <c r="C1865" s="780"/>
      <c r="D1865" s="781"/>
      <c r="E1865" s="637"/>
      <c r="F1865" s="638"/>
      <c r="G1865" s="639"/>
      <c r="H1865" s="632"/>
      <c r="I1865" s="632"/>
      <c r="J1865" s="623">
        <f t="shared" si="496"/>
        <v>0</v>
      </c>
      <c r="K1865" s="681" t="s">
        <v>975</v>
      </c>
      <c r="L1865" s="107"/>
      <c r="M1865" s="107"/>
      <c r="N1865" s="108">
        <f t="shared" si="502"/>
        <v>0</v>
      </c>
      <c r="O1865" s="108">
        <f t="shared" si="498"/>
        <v>0</v>
      </c>
      <c r="P1865" s="109"/>
      <c r="Q1865" s="107">
        <f t="shared" si="499"/>
        <v>0</v>
      </c>
      <c r="R1865" s="107">
        <f t="shared" si="499"/>
        <v>0</v>
      </c>
      <c r="S1865" s="108">
        <f t="shared" si="500"/>
        <v>0</v>
      </c>
      <c r="T1865" s="110">
        <f t="shared" si="501"/>
        <v>0</v>
      </c>
      <c r="U1865" s="109"/>
      <c r="W1865" s="613" t="str">
        <f t="shared" si="481"/>
        <v/>
      </c>
      <c r="X1865" s="613" t="str">
        <f t="shared" si="495"/>
        <v/>
      </c>
      <c r="Y1865" s="613" t="str">
        <f t="shared" si="486"/>
        <v/>
      </c>
    </row>
    <row r="1866" spans="1:25" ht="13.8" hidden="1" thickBot="1">
      <c r="A1866" s="650" t="s">
        <v>207</v>
      </c>
      <c r="B1866" s="651" t="s">
        <v>207</v>
      </c>
      <c r="C1866" s="780"/>
      <c r="D1866" s="781"/>
      <c r="E1866" s="637"/>
      <c r="F1866" s="638"/>
      <c r="G1866" s="639"/>
      <c r="H1866" s="632"/>
      <c r="I1866" s="632"/>
      <c r="J1866" s="623">
        <f t="shared" si="496"/>
        <v>0</v>
      </c>
      <c r="K1866" s="681" t="s">
        <v>975</v>
      </c>
      <c r="L1866" s="107"/>
      <c r="M1866" s="107"/>
      <c r="N1866" s="108">
        <f t="shared" si="502"/>
        <v>0</v>
      </c>
      <c r="O1866" s="108">
        <f t="shared" si="498"/>
        <v>0</v>
      </c>
      <c r="P1866" s="109"/>
      <c r="Q1866" s="107">
        <f t="shared" si="499"/>
        <v>0</v>
      </c>
      <c r="R1866" s="107">
        <f t="shared" si="499"/>
        <v>0</v>
      </c>
      <c r="S1866" s="108">
        <f t="shared" si="500"/>
        <v>0</v>
      </c>
      <c r="T1866" s="110">
        <f t="shared" si="501"/>
        <v>0</v>
      </c>
      <c r="U1866" s="109"/>
      <c r="W1866" s="613" t="str">
        <f t="shared" si="481"/>
        <v/>
      </c>
      <c r="X1866" s="613" t="str">
        <f t="shared" si="495"/>
        <v/>
      </c>
      <c r="Y1866" s="613" t="str">
        <f t="shared" si="486"/>
        <v/>
      </c>
    </row>
    <row r="1867" spans="1:25" ht="13.8" hidden="1" thickBot="1">
      <c r="A1867" s="650" t="s">
        <v>207</v>
      </c>
      <c r="B1867" s="651" t="s">
        <v>207</v>
      </c>
      <c r="C1867" s="780"/>
      <c r="D1867" s="781"/>
      <c r="E1867" s="637"/>
      <c r="F1867" s="638"/>
      <c r="G1867" s="639"/>
      <c r="H1867" s="632"/>
      <c r="I1867" s="632"/>
      <c r="J1867" s="623">
        <f t="shared" si="496"/>
        <v>0</v>
      </c>
      <c r="K1867" s="681" t="s">
        <v>975</v>
      </c>
      <c r="L1867" s="107"/>
      <c r="M1867" s="107"/>
      <c r="N1867" s="108">
        <f t="shared" si="502"/>
        <v>0</v>
      </c>
      <c r="O1867" s="108">
        <f t="shared" si="498"/>
        <v>0</v>
      </c>
      <c r="P1867" s="109"/>
      <c r="Q1867" s="107">
        <f t="shared" si="499"/>
        <v>0</v>
      </c>
      <c r="R1867" s="107">
        <f t="shared" si="499"/>
        <v>0</v>
      </c>
      <c r="S1867" s="108">
        <f t="shared" si="500"/>
        <v>0</v>
      </c>
      <c r="T1867" s="110">
        <f t="shared" si="501"/>
        <v>0</v>
      </c>
      <c r="U1867" s="109"/>
      <c r="W1867" s="613" t="str">
        <f t="shared" si="481"/>
        <v/>
      </c>
      <c r="X1867" s="613" t="str">
        <f t="shared" si="495"/>
        <v/>
      </c>
      <c r="Y1867" s="613" t="str">
        <f t="shared" si="486"/>
        <v/>
      </c>
    </row>
    <row r="1868" spans="1:25" ht="13.8" hidden="1" thickBot="1">
      <c r="A1868" s="650" t="s">
        <v>207</v>
      </c>
      <c r="B1868" s="651" t="s">
        <v>207</v>
      </c>
      <c r="C1868" s="780"/>
      <c r="D1868" s="781"/>
      <c r="E1868" s="637"/>
      <c r="F1868" s="638"/>
      <c r="G1868" s="639"/>
      <c r="H1868" s="632"/>
      <c r="I1868" s="632"/>
      <c r="J1868" s="623">
        <f t="shared" si="496"/>
        <v>0</v>
      </c>
      <c r="K1868" s="681" t="s">
        <v>975</v>
      </c>
      <c r="L1868" s="107"/>
      <c r="M1868" s="107"/>
      <c r="N1868" s="108">
        <f t="shared" si="502"/>
        <v>0</v>
      </c>
      <c r="O1868" s="108">
        <f t="shared" si="498"/>
        <v>0</v>
      </c>
      <c r="P1868" s="109"/>
      <c r="Q1868" s="107">
        <f t="shared" si="499"/>
        <v>0</v>
      </c>
      <c r="R1868" s="107">
        <f t="shared" si="499"/>
        <v>0</v>
      </c>
      <c r="S1868" s="108">
        <f t="shared" si="500"/>
        <v>0</v>
      </c>
      <c r="T1868" s="110">
        <f t="shared" si="501"/>
        <v>0</v>
      </c>
      <c r="U1868" s="109"/>
      <c r="W1868" s="613" t="str">
        <f t="shared" si="481"/>
        <v/>
      </c>
      <c r="X1868" s="613" t="str">
        <f t="shared" si="495"/>
        <v/>
      </c>
      <c r="Y1868" s="613" t="str">
        <f t="shared" si="486"/>
        <v/>
      </c>
    </row>
    <row r="1869" spans="1:25" ht="13.8" hidden="1" thickBot="1">
      <c r="A1869" s="650" t="s">
        <v>207</v>
      </c>
      <c r="B1869" s="651" t="s">
        <v>207</v>
      </c>
      <c r="C1869" s="780"/>
      <c r="D1869" s="781"/>
      <c r="E1869" s="637"/>
      <c r="F1869" s="638"/>
      <c r="G1869" s="639"/>
      <c r="H1869" s="632"/>
      <c r="I1869" s="632"/>
      <c r="J1869" s="623">
        <f t="shared" si="496"/>
        <v>0</v>
      </c>
      <c r="K1869" s="681" t="s">
        <v>975</v>
      </c>
      <c r="L1869" s="107"/>
      <c r="M1869" s="107"/>
      <c r="N1869" s="108">
        <f t="shared" si="502"/>
        <v>0</v>
      </c>
      <c r="O1869" s="108">
        <f t="shared" si="498"/>
        <v>0</v>
      </c>
      <c r="P1869" s="109"/>
      <c r="Q1869" s="107">
        <f t="shared" si="499"/>
        <v>0</v>
      </c>
      <c r="R1869" s="107">
        <f t="shared" si="499"/>
        <v>0</v>
      </c>
      <c r="S1869" s="108">
        <f t="shared" si="500"/>
        <v>0</v>
      </c>
      <c r="T1869" s="110">
        <f t="shared" si="501"/>
        <v>0</v>
      </c>
      <c r="U1869" s="109"/>
      <c r="W1869" s="613" t="str">
        <f t="shared" si="481"/>
        <v/>
      </c>
      <c r="X1869" s="613" t="str">
        <f t="shared" si="495"/>
        <v/>
      </c>
      <c r="Y1869" s="613" t="str">
        <f t="shared" si="486"/>
        <v/>
      </c>
    </row>
    <row r="1870" spans="1:25" ht="13.8" hidden="1" thickBot="1">
      <c r="A1870" s="650" t="s">
        <v>207</v>
      </c>
      <c r="B1870" s="651" t="s">
        <v>207</v>
      </c>
      <c r="C1870" s="780"/>
      <c r="D1870" s="781"/>
      <c r="E1870" s="637"/>
      <c r="F1870" s="638"/>
      <c r="G1870" s="639"/>
      <c r="H1870" s="632"/>
      <c r="I1870" s="632"/>
      <c r="J1870" s="623">
        <f t="shared" si="496"/>
        <v>0</v>
      </c>
      <c r="K1870" s="681" t="s">
        <v>975</v>
      </c>
      <c r="L1870" s="107"/>
      <c r="M1870" s="107"/>
      <c r="N1870" s="108">
        <f t="shared" si="502"/>
        <v>0</v>
      </c>
      <c r="O1870" s="108">
        <f t="shared" si="498"/>
        <v>0</v>
      </c>
      <c r="P1870" s="109"/>
      <c r="Q1870" s="107">
        <f t="shared" si="499"/>
        <v>0</v>
      </c>
      <c r="R1870" s="107">
        <f t="shared" si="499"/>
        <v>0</v>
      </c>
      <c r="S1870" s="108">
        <f t="shared" si="500"/>
        <v>0</v>
      </c>
      <c r="T1870" s="110">
        <f t="shared" si="501"/>
        <v>0</v>
      </c>
      <c r="U1870" s="109"/>
      <c r="W1870" s="613" t="str">
        <f t="shared" ref="W1870:W1928" si="503">IF(V1870="X","x",IF(V1870="xx","x",IF(V1870="xy","x",IF(V1870="y","x",IF(OR(O1870&gt;0,T1870&gt;0),"x","")))))</f>
        <v/>
      </c>
      <c r="X1870" s="613" t="str">
        <f t="shared" si="495"/>
        <v/>
      </c>
      <c r="Y1870" s="613" t="str">
        <f t="shared" si="486"/>
        <v/>
      </c>
    </row>
    <row r="1871" spans="1:25" ht="13.8" hidden="1" thickBot="1">
      <c r="A1871" s="650" t="s">
        <v>207</v>
      </c>
      <c r="B1871" s="651" t="s">
        <v>207</v>
      </c>
      <c r="C1871" s="780"/>
      <c r="D1871" s="781"/>
      <c r="E1871" s="637"/>
      <c r="F1871" s="638"/>
      <c r="G1871" s="639"/>
      <c r="H1871" s="632"/>
      <c r="I1871" s="632"/>
      <c r="J1871" s="623">
        <f t="shared" si="496"/>
        <v>0</v>
      </c>
      <c r="K1871" s="681" t="s">
        <v>975</v>
      </c>
      <c r="L1871" s="107"/>
      <c r="M1871" s="107"/>
      <c r="N1871" s="108">
        <f t="shared" si="502"/>
        <v>0</v>
      </c>
      <c r="O1871" s="108">
        <f t="shared" si="498"/>
        <v>0</v>
      </c>
      <c r="P1871" s="109"/>
      <c r="Q1871" s="107">
        <f t="shared" si="499"/>
        <v>0</v>
      </c>
      <c r="R1871" s="107">
        <f t="shared" si="499"/>
        <v>0</v>
      </c>
      <c r="S1871" s="108">
        <f t="shared" si="500"/>
        <v>0</v>
      </c>
      <c r="T1871" s="110">
        <f t="shared" si="501"/>
        <v>0</v>
      </c>
      <c r="U1871" s="109"/>
      <c r="W1871" s="613" t="str">
        <f t="shared" si="503"/>
        <v/>
      </c>
      <c r="X1871" s="613" t="str">
        <f t="shared" si="495"/>
        <v/>
      </c>
      <c r="Y1871" s="613" t="str">
        <f t="shared" si="486"/>
        <v/>
      </c>
    </row>
    <row r="1872" spans="1:25" ht="13.8" hidden="1" thickBot="1">
      <c r="A1872" s="650" t="s">
        <v>207</v>
      </c>
      <c r="B1872" s="651" t="s">
        <v>207</v>
      </c>
      <c r="C1872" s="780"/>
      <c r="D1872" s="781"/>
      <c r="E1872" s="637"/>
      <c r="F1872" s="638"/>
      <c r="G1872" s="639"/>
      <c r="H1872" s="632"/>
      <c r="I1872" s="632"/>
      <c r="J1872" s="623">
        <f t="shared" si="496"/>
        <v>0</v>
      </c>
      <c r="K1872" s="681" t="s">
        <v>975</v>
      </c>
      <c r="L1872" s="107"/>
      <c r="M1872" s="107"/>
      <c r="N1872" s="108">
        <f t="shared" si="502"/>
        <v>0</v>
      </c>
      <c r="O1872" s="108">
        <f t="shared" si="498"/>
        <v>0</v>
      </c>
      <c r="P1872" s="109"/>
      <c r="Q1872" s="107">
        <f t="shared" si="499"/>
        <v>0</v>
      </c>
      <c r="R1872" s="107">
        <f t="shared" si="499"/>
        <v>0</v>
      </c>
      <c r="S1872" s="108">
        <f t="shared" si="500"/>
        <v>0</v>
      </c>
      <c r="T1872" s="110">
        <f t="shared" si="501"/>
        <v>0</v>
      </c>
      <c r="U1872" s="109"/>
      <c r="W1872" s="613" t="str">
        <f t="shared" si="503"/>
        <v/>
      </c>
      <c r="X1872" s="613" t="str">
        <f t="shared" si="495"/>
        <v/>
      </c>
      <c r="Y1872" s="613" t="str">
        <f t="shared" si="486"/>
        <v/>
      </c>
    </row>
    <row r="1873" spans="1:25" ht="13.8" hidden="1" thickBot="1">
      <c r="A1873" s="650" t="s">
        <v>207</v>
      </c>
      <c r="B1873" s="651" t="s">
        <v>207</v>
      </c>
      <c r="C1873" s="780"/>
      <c r="D1873" s="781"/>
      <c r="E1873" s="637"/>
      <c r="F1873" s="638"/>
      <c r="G1873" s="639"/>
      <c r="H1873" s="632"/>
      <c r="I1873" s="632"/>
      <c r="J1873" s="623">
        <f t="shared" si="496"/>
        <v>0</v>
      </c>
      <c r="K1873" s="681" t="s">
        <v>975</v>
      </c>
      <c r="L1873" s="107"/>
      <c r="M1873" s="107"/>
      <c r="N1873" s="108">
        <f t="shared" si="502"/>
        <v>0</v>
      </c>
      <c r="O1873" s="108">
        <f t="shared" si="498"/>
        <v>0</v>
      </c>
      <c r="P1873" s="109"/>
      <c r="Q1873" s="107">
        <f t="shared" si="499"/>
        <v>0</v>
      </c>
      <c r="R1873" s="107">
        <f t="shared" si="499"/>
        <v>0</v>
      </c>
      <c r="S1873" s="108">
        <f t="shared" si="500"/>
        <v>0</v>
      </c>
      <c r="T1873" s="110">
        <f t="shared" si="501"/>
        <v>0</v>
      </c>
      <c r="U1873" s="109"/>
      <c r="W1873" s="613" t="str">
        <f t="shared" si="503"/>
        <v/>
      </c>
      <c r="X1873" s="613" t="str">
        <f t="shared" si="495"/>
        <v/>
      </c>
      <c r="Y1873" s="613" t="str">
        <f t="shared" si="486"/>
        <v/>
      </c>
    </row>
    <row r="1874" spans="1:25" ht="13.8" hidden="1" thickBot="1">
      <c r="A1874" s="650" t="s">
        <v>207</v>
      </c>
      <c r="B1874" s="651" t="s">
        <v>207</v>
      </c>
      <c r="C1874" s="780"/>
      <c r="D1874" s="781"/>
      <c r="E1874" s="637"/>
      <c r="F1874" s="638"/>
      <c r="G1874" s="639"/>
      <c r="H1874" s="632"/>
      <c r="I1874" s="632"/>
      <c r="J1874" s="623">
        <f t="shared" si="496"/>
        <v>0</v>
      </c>
      <c r="K1874" s="681" t="s">
        <v>975</v>
      </c>
      <c r="L1874" s="107"/>
      <c r="M1874" s="107"/>
      <c r="N1874" s="108">
        <f t="shared" si="502"/>
        <v>0</v>
      </c>
      <c r="O1874" s="108">
        <f t="shared" si="498"/>
        <v>0</v>
      </c>
      <c r="P1874" s="109"/>
      <c r="Q1874" s="107">
        <f t="shared" si="499"/>
        <v>0</v>
      </c>
      <c r="R1874" s="107">
        <f t="shared" si="499"/>
        <v>0</v>
      </c>
      <c r="S1874" s="108">
        <f t="shared" si="500"/>
        <v>0</v>
      </c>
      <c r="T1874" s="110">
        <f t="shared" si="501"/>
        <v>0</v>
      </c>
      <c r="U1874" s="109"/>
      <c r="W1874" s="613" t="str">
        <f t="shared" si="503"/>
        <v/>
      </c>
      <c r="X1874" s="613" t="str">
        <f t="shared" si="495"/>
        <v/>
      </c>
      <c r="Y1874" s="613" t="str">
        <f t="shared" si="486"/>
        <v/>
      </c>
    </row>
    <row r="1875" spans="1:25" ht="13.8" hidden="1" thickBot="1">
      <c r="A1875" s="650" t="s">
        <v>207</v>
      </c>
      <c r="B1875" s="651" t="s">
        <v>207</v>
      </c>
      <c r="C1875" s="780"/>
      <c r="D1875" s="781"/>
      <c r="E1875" s="637"/>
      <c r="F1875" s="638"/>
      <c r="G1875" s="639"/>
      <c r="H1875" s="632"/>
      <c r="I1875" s="632"/>
      <c r="J1875" s="623">
        <f t="shared" si="496"/>
        <v>0</v>
      </c>
      <c r="K1875" s="681" t="s">
        <v>975</v>
      </c>
      <c r="L1875" s="107"/>
      <c r="M1875" s="107"/>
      <c r="N1875" s="108">
        <f t="shared" si="502"/>
        <v>0</v>
      </c>
      <c r="O1875" s="108">
        <f t="shared" si="498"/>
        <v>0</v>
      </c>
      <c r="P1875" s="109"/>
      <c r="Q1875" s="107">
        <f t="shared" si="499"/>
        <v>0</v>
      </c>
      <c r="R1875" s="107">
        <f t="shared" si="499"/>
        <v>0</v>
      </c>
      <c r="S1875" s="108">
        <f t="shared" si="500"/>
        <v>0</v>
      </c>
      <c r="T1875" s="110">
        <f t="shared" si="501"/>
        <v>0</v>
      </c>
      <c r="U1875" s="109"/>
      <c r="W1875" s="613" t="str">
        <f t="shared" si="503"/>
        <v/>
      </c>
      <c r="X1875" s="613" t="str">
        <f t="shared" si="495"/>
        <v/>
      </c>
      <c r="Y1875" s="613" t="str">
        <f t="shared" si="486"/>
        <v/>
      </c>
    </row>
    <row r="1876" spans="1:25" ht="13.8" hidden="1" thickBot="1">
      <c r="A1876" s="650" t="s">
        <v>207</v>
      </c>
      <c r="B1876" s="651" t="s">
        <v>207</v>
      </c>
      <c r="C1876" s="780"/>
      <c r="D1876" s="781"/>
      <c r="E1876" s="637"/>
      <c r="F1876" s="638"/>
      <c r="G1876" s="639"/>
      <c r="H1876" s="632"/>
      <c r="I1876" s="632"/>
      <c r="J1876" s="623">
        <f t="shared" si="496"/>
        <v>0</v>
      </c>
      <c r="K1876" s="681" t="s">
        <v>975</v>
      </c>
      <c r="L1876" s="107"/>
      <c r="M1876" s="107"/>
      <c r="N1876" s="108">
        <f t="shared" si="502"/>
        <v>0</v>
      </c>
      <c r="O1876" s="108">
        <f t="shared" si="498"/>
        <v>0</v>
      </c>
      <c r="P1876" s="109"/>
      <c r="Q1876" s="107">
        <f t="shared" si="499"/>
        <v>0</v>
      </c>
      <c r="R1876" s="107">
        <f t="shared" si="499"/>
        <v>0</v>
      </c>
      <c r="S1876" s="108">
        <f t="shared" si="500"/>
        <v>0</v>
      </c>
      <c r="T1876" s="110">
        <f t="shared" si="501"/>
        <v>0</v>
      </c>
      <c r="U1876" s="109"/>
      <c r="W1876" s="613" t="str">
        <f t="shared" si="503"/>
        <v/>
      </c>
      <c r="X1876" s="613" t="str">
        <f t="shared" si="495"/>
        <v/>
      </c>
      <c r="Y1876" s="613" t="str">
        <f t="shared" si="486"/>
        <v/>
      </c>
    </row>
    <row r="1877" spans="1:25" ht="13.8" hidden="1" thickBot="1">
      <c r="A1877" s="650" t="s">
        <v>207</v>
      </c>
      <c r="B1877" s="651" t="s">
        <v>207</v>
      </c>
      <c r="C1877" s="780"/>
      <c r="D1877" s="781"/>
      <c r="E1877" s="637"/>
      <c r="F1877" s="638"/>
      <c r="G1877" s="639"/>
      <c r="H1877" s="632"/>
      <c r="I1877" s="632"/>
      <c r="J1877" s="623">
        <f t="shared" si="496"/>
        <v>0</v>
      </c>
      <c r="K1877" s="681" t="s">
        <v>975</v>
      </c>
      <c r="L1877" s="107"/>
      <c r="M1877" s="107"/>
      <c r="N1877" s="108">
        <f t="shared" si="502"/>
        <v>0</v>
      </c>
      <c r="O1877" s="108">
        <f t="shared" si="498"/>
        <v>0</v>
      </c>
      <c r="P1877" s="109"/>
      <c r="Q1877" s="107">
        <f t="shared" si="499"/>
        <v>0</v>
      </c>
      <c r="R1877" s="107">
        <f t="shared" si="499"/>
        <v>0</v>
      </c>
      <c r="S1877" s="108">
        <f t="shared" si="500"/>
        <v>0</v>
      </c>
      <c r="T1877" s="110">
        <f t="shared" si="501"/>
        <v>0</v>
      </c>
      <c r="U1877" s="109"/>
      <c r="W1877" s="613" t="str">
        <f t="shared" si="503"/>
        <v/>
      </c>
      <c r="X1877" s="613" t="str">
        <f t="shared" si="495"/>
        <v/>
      </c>
      <c r="Y1877" s="613" t="str">
        <f t="shared" ref="Y1877:Y1928" si="504">IF(V1877="X","x",IF(T1877&gt;0,"x",""))</f>
        <v/>
      </c>
    </row>
    <row r="1878" spans="1:25" ht="13.8" hidden="1" thickBot="1">
      <c r="A1878" s="650" t="s">
        <v>207</v>
      </c>
      <c r="B1878" s="651" t="s">
        <v>207</v>
      </c>
      <c r="C1878" s="780"/>
      <c r="D1878" s="781"/>
      <c r="E1878" s="637"/>
      <c r="F1878" s="638"/>
      <c r="G1878" s="639"/>
      <c r="H1878" s="632"/>
      <c r="I1878" s="632"/>
      <c r="J1878" s="623">
        <f t="shared" si="496"/>
        <v>0</v>
      </c>
      <c r="K1878" s="681" t="s">
        <v>975</v>
      </c>
      <c r="L1878" s="107"/>
      <c r="M1878" s="107"/>
      <c r="N1878" s="108">
        <f t="shared" si="502"/>
        <v>0</v>
      </c>
      <c r="O1878" s="108">
        <f t="shared" si="498"/>
        <v>0</v>
      </c>
      <c r="P1878" s="109"/>
      <c r="Q1878" s="107">
        <f t="shared" si="499"/>
        <v>0</v>
      </c>
      <c r="R1878" s="107">
        <f t="shared" si="499"/>
        <v>0</v>
      </c>
      <c r="S1878" s="108">
        <f t="shared" si="500"/>
        <v>0</v>
      </c>
      <c r="T1878" s="110">
        <f t="shared" si="501"/>
        <v>0</v>
      </c>
      <c r="U1878" s="109"/>
      <c r="W1878" s="613" t="str">
        <f t="shared" si="503"/>
        <v/>
      </c>
      <c r="X1878" s="613" t="str">
        <f t="shared" si="495"/>
        <v/>
      </c>
      <c r="Y1878" s="613" t="str">
        <f t="shared" si="504"/>
        <v/>
      </c>
    </row>
    <row r="1879" spans="1:25" ht="13.8" hidden="1" thickBot="1">
      <c r="A1879" s="650" t="s">
        <v>207</v>
      </c>
      <c r="B1879" s="651" t="s">
        <v>207</v>
      </c>
      <c r="C1879" s="780"/>
      <c r="D1879" s="781"/>
      <c r="E1879" s="637"/>
      <c r="F1879" s="638"/>
      <c r="G1879" s="639"/>
      <c r="H1879" s="632"/>
      <c r="I1879" s="632"/>
      <c r="J1879" s="623">
        <f t="shared" si="496"/>
        <v>0</v>
      </c>
      <c r="K1879" s="681" t="s">
        <v>975</v>
      </c>
      <c r="L1879" s="107"/>
      <c r="M1879" s="107"/>
      <c r="N1879" s="108">
        <f t="shared" si="502"/>
        <v>0</v>
      </c>
      <c r="O1879" s="108">
        <f t="shared" si="498"/>
        <v>0</v>
      </c>
      <c r="P1879" s="109"/>
      <c r="Q1879" s="107">
        <f t="shared" si="499"/>
        <v>0</v>
      </c>
      <c r="R1879" s="107">
        <f t="shared" si="499"/>
        <v>0</v>
      </c>
      <c r="S1879" s="108">
        <f t="shared" si="500"/>
        <v>0</v>
      </c>
      <c r="T1879" s="110">
        <f t="shared" si="501"/>
        <v>0</v>
      </c>
      <c r="U1879" s="109"/>
      <c r="W1879" s="613" t="str">
        <f t="shared" si="503"/>
        <v/>
      </c>
      <c r="X1879" s="613" t="str">
        <f t="shared" si="495"/>
        <v/>
      </c>
      <c r="Y1879" s="613" t="str">
        <f t="shared" si="504"/>
        <v/>
      </c>
    </row>
    <row r="1880" spans="1:25" ht="13.8" hidden="1" thickBot="1">
      <c r="A1880" s="650" t="s">
        <v>207</v>
      </c>
      <c r="B1880" s="651" t="s">
        <v>207</v>
      </c>
      <c r="C1880" s="780"/>
      <c r="D1880" s="781"/>
      <c r="E1880" s="637"/>
      <c r="F1880" s="638"/>
      <c r="G1880" s="639"/>
      <c r="H1880" s="632"/>
      <c r="I1880" s="632"/>
      <c r="J1880" s="623">
        <f t="shared" si="496"/>
        <v>0</v>
      </c>
      <c r="K1880" s="681" t="s">
        <v>975</v>
      </c>
      <c r="L1880" s="107"/>
      <c r="M1880" s="107"/>
      <c r="N1880" s="108">
        <f t="shared" si="502"/>
        <v>0</v>
      </c>
      <c r="O1880" s="108">
        <f t="shared" si="498"/>
        <v>0</v>
      </c>
      <c r="P1880" s="109"/>
      <c r="Q1880" s="107">
        <f t="shared" si="499"/>
        <v>0</v>
      </c>
      <c r="R1880" s="107">
        <f t="shared" si="499"/>
        <v>0</v>
      </c>
      <c r="S1880" s="108">
        <f t="shared" si="500"/>
        <v>0</v>
      </c>
      <c r="T1880" s="110">
        <f t="shared" si="501"/>
        <v>0</v>
      </c>
      <c r="U1880" s="109"/>
      <c r="W1880" s="613" t="str">
        <f t="shared" si="503"/>
        <v/>
      </c>
      <c r="X1880" s="613" t="str">
        <f t="shared" si="495"/>
        <v/>
      </c>
      <c r="Y1880" s="613" t="str">
        <f t="shared" si="504"/>
        <v/>
      </c>
    </row>
    <row r="1881" spans="1:25" ht="13.8" hidden="1" thickBot="1">
      <c r="A1881" s="650" t="s">
        <v>207</v>
      </c>
      <c r="B1881" s="651" t="s">
        <v>207</v>
      </c>
      <c r="C1881" s="780"/>
      <c r="D1881" s="781"/>
      <c r="E1881" s="637"/>
      <c r="F1881" s="638"/>
      <c r="G1881" s="639"/>
      <c r="H1881" s="632"/>
      <c r="I1881" s="632"/>
      <c r="J1881" s="623">
        <f t="shared" si="496"/>
        <v>0</v>
      </c>
      <c r="K1881" s="681" t="s">
        <v>975</v>
      </c>
      <c r="L1881" s="107"/>
      <c r="M1881" s="107"/>
      <c r="N1881" s="108">
        <f t="shared" si="502"/>
        <v>0</v>
      </c>
      <c r="O1881" s="108">
        <f t="shared" si="498"/>
        <v>0</v>
      </c>
      <c r="P1881" s="109"/>
      <c r="Q1881" s="107">
        <f t="shared" si="499"/>
        <v>0</v>
      </c>
      <c r="R1881" s="107">
        <f t="shared" si="499"/>
        <v>0</v>
      </c>
      <c r="S1881" s="108">
        <f t="shared" si="500"/>
        <v>0</v>
      </c>
      <c r="T1881" s="110">
        <f t="shared" si="501"/>
        <v>0</v>
      </c>
      <c r="U1881" s="109"/>
      <c r="W1881" s="613" t="str">
        <f t="shared" si="503"/>
        <v/>
      </c>
      <c r="X1881" s="613" t="str">
        <f t="shared" si="495"/>
        <v/>
      </c>
      <c r="Y1881" s="613" t="str">
        <f t="shared" si="504"/>
        <v/>
      </c>
    </row>
    <row r="1882" spans="1:25" ht="13.8" hidden="1" thickBot="1">
      <c r="A1882" s="650" t="s">
        <v>207</v>
      </c>
      <c r="B1882" s="651" t="s">
        <v>207</v>
      </c>
      <c r="C1882" s="780"/>
      <c r="D1882" s="781"/>
      <c r="E1882" s="637"/>
      <c r="F1882" s="638"/>
      <c r="G1882" s="639"/>
      <c r="H1882" s="632"/>
      <c r="I1882" s="632"/>
      <c r="J1882" s="623">
        <f t="shared" si="496"/>
        <v>0</v>
      </c>
      <c r="K1882" s="681" t="s">
        <v>975</v>
      </c>
      <c r="L1882" s="107"/>
      <c r="M1882" s="107"/>
      <c r="N1882" s="108">
        <f t="shared" si="502"/>
        <v>0</v>
      </c>
      <c r="O1882" s="108">
        <f t="shared" si="498"/>
        <v>0</v>
      </c>
      <c r="P1882" s="109"/>
      <c r="Q1882" s="107">
        <f t="shared" si="499"/>
        <v>0</v>
      </c>
      <c r="R1882" s="107">
        <f t="shared" si="499"/>
        <v>0</v>
      </c>
      <c r="S1882" s="108">
        <f t="shared" si="500"/>
        <v>0</v>
      </c>
      <c r="T1882" s="110">
        <f t="shared" si="501"/>
        <v>0</v>
      </c>
      <c r="U1882" s="109"/>
      <c r="W1882" s="613" t="str">
        <f t="shared" si="503"/>
        <v/>
      </c>
      <c r="X1882" s="613" t="str">
        <f t="shared" si="495"/>
        <v/>
      </c>
      <c r="Y1882" s="766" t="str">
        <f t="shared" si="504"/>
        <v/>
      </c>
    </row>
    <row r="1883" spans="1:25" ht="13.8" hidden="1" thickBot="1">
      <c r="A1883" s="650" t="s">
        <v>207</v>
      </c>
      <c r="B1883" s="651" t="s">
        <v>207</v>
      </c>
      <c r="C1883" s="780"/>
      <c r="D1883" s="782"/>
      <c r="E1883" s="637"/>
      <c r="F1883" s="638"/>
      <c r="G1883" s="639"/>
      <c r="H1883" s="632"/>
      <c r="I1883" s="632"/>
      <c r="J1883" s="623">
        <f t="shared" si="496"/>
        <v>0</v>
      </c>
      <c r="K1883" s="681" t="s">
        <v>975</v>
      </c>
      <c r="L1883" s="107"/>
      <c r="M1883" s="107"/>
      <c r="N1883" s="108">
        <f t="shared" si="502"/>
        <v>0</v>
      </c>
      <c r="O1883" s="108">
        <f t="shared" si="498"/>
        <v>0</v>
      </c>
      <c r="P1883" s="109"/>
      <c r="Q1883" s="107">
        <f t="shared" si="499"/>
        <v>0</v>
      </c>
      <c r="R1883" s="107">
        <f t="shared" si="499"/>
        <v>0</v>
      </c>
      <c r="S1883" s="108">
        <f t="shared" si="500"/>
        <v>0</v>
      </c>
      <c r="T1883" s="110">
        <f t="shared" si="501"/>
        <v>0</v>
      </c>
      <c r="U1883" s="109"/>
      <c r="W1883" s="613" t="str">
        <f t="shared" si="503"/>
        <v/>
      </c>
      <c r="X1883" s="613" t="str">
        <f t="shared" si="495"/>
        <v/>
      </c>
      <c r="Y1883" s="766" t="str">
        <f t="shared" si="504"/>
        <v/>
      </c>
    </row>
    <row r="1884" spans="1:25" ht="53.4" thickBot="1">
      <c r="A1884" s="668" t="s">
        <v>956</v>
      </c>
      <c r="B1884" s="669"/>
      <c r="C1884" s="670" t="s">
        <v>1237</v>
      </c>
      <c r="D1884" s="662"/>
      <c r="E1884" s="791"/>
      <c r="F1884" s="792"/>
      <c r="G1884" s="793"/>
      <c r="H1884" s="794"/>
      <c r="I1884" s="794"/>
      <c r="J1884" s="794"/>
      <c r="K1884" s="801" t="s">
        <v>975</v>
      </c>
      <c r="L1884" s="609"/>
      <c r="M1884" s="610"/>
      <c r="N1884" s="610"/>
      <c r="O1884" s="468"/>
      <c r="P1884" s="611">
        <f>SUM(O1885:O1928)</f>
        <v>0</v>
      </c>
      <c r="Q1884" s="609"/>
      <c r="R1884" s="610"/>
      <c r="S1884" s="610"/>
      <c r="T1884" s="468"/>
      <c r="U1884" s="611">
        <f>SUM(T1885:T1928)</f>
        <v>0</v>
      </c>
      <c r="V1884" s="612" t="str">
        <f>IF(OR(P1884&gt;0,U1884&gt;0),"X","")</f>
        <v/>
      </c>
      <c r="W1884" s="613" t="str">
        <f t="shared" si="503"/>
        <v/>
      </c>
      <c r="X1884" s="613" t="str">
        <f t="shared" si="495"/>
        <v/>
      </c>
      <c r="Y1884" s="613" t="str">
        <f t="shared" si="504"/>
        <v/>
      </c>
    </row>
    <row r="1885" spans="1:25" s="112" customFormat="1" ht="26.4" hidden="1">
      <c r="A1885" s="196" t="s">
        <v>1047</v>
      </c>
      <c r="B1885" s="197" t="s">
        <v>973</v>
      </c>
      <c r="C1885" s="178" t="s">
        <v>957</v>
      </c>
      <c r="D1885" s="179"/>
      <c r="E1885" s="180">
        <v>0</v>
      </c>
      <c r="F1885" s="181">
        <v>0</v>
      </c>
      <c r="G1885" s="182">
        <v>0</v>
      </c>
      <c r="H1885" s="184">
        <v>103.8</v>
      </c>
      <c r="I1885" s="183">
        <f>IF(ISBLANK(H1885),"",SUM(G1885:H1885))</f>
        <v>103.8</v>
      </c>
      <c r="J1885" s="184">
        <f t="shared" ref="J1885:J1896" si="505">IF(ISBLANK(H1885),0,ROUND(I1885*(1+$E$10)*(1+$E$11*D1885),2))</f>
        <v>133.63</v>
      </c>
      <c r="K1885" s="185" t="s">
        <v>23</v>
      </c>
      <c r="L1885" s="107"/>
      <c r="M1885" s="107"/>
      <c r="N1885" s="108">
        <f t="shared" ref="N1885:N1896" si="506">IF(ISBLANK(L1885),0,ROUND(J1885*L1885,2))</f>
        <v>0</v>
      </c>
      <c r="O1885" s="108">
        <f t="shared" ref="O1885:O1896" si="507">IF(ISBLANK(M1885),0,ROUND(L1885*M1885,2))</f>
        <v>0</v>
      </c>
      <c r="P1885" s="109"/>
      <c r="Q1885" s="107">
        <f t="shared" ref="Q1885:R1896" si="508">L1885</f>
        <v>0</v>
      </c>
      <c r="R1885" s="107">
        <f t="shared" si="508"/>
        <v>0</v>
      </c>
      <c r="S1885" s="108">
        <f t="shared" ref="S1885:S1896" si="509">IF(ISBLANK(Q1885),0,ROUND(J1885*Q1885,2))</f>
        <v>0</v>
      </c>
      <c r="T1885" s="110">
        <f t="shared" ref="T1885:T1896" si="510">IF(ISBLANK(Q1885),0,ROUND(Q1885*R1885,2))</f>
        <v>0</v>
      </c>
      <c r="U1885" s="109"/>
      <c r="V1885" s="111"/>
      <c r="W1885" s="613" t="str">
        <f t="shared" si="503"/>
        <v/>
      </c>
      <c r="X1885" s="613" t="str">
        <f t="shared" si="495"/>
        <v/>
      </c>
      <c r="Y1885" s="613" t="str">
        <f t="shared" si="504"/>
        <v/>
      </c>
    </row>
    <row r="1886" spans="1:25" s="112" customFormat="1" ht="26.4" hidden="1">
      <c r="A1886" s="196" t="s">
        <v>1047</v>
      </c>
      <c r="B1886" s="197" t="s">
        <v>973</v>
      </c>
      <c r="C1886" s="178" t="s">
        <v>958</v>
      </c>
      <c r="D1886" s="179"/>
      <c r="E1886" s="180">
        <v>0</v>
      </c>
      <c r="F1886" s="181">
        <v>0</v>
      </c>
      <c r="G1886" s="182">
        <v>0</v>
      </c>
      <c r="H1886" s="184">
        <v>103.8</v>
      </c>
      <c r="I1886" s="183">
        <f t="shared" ref="I1886:I1893" si="511">IF(ISBLANK(H1886),"",SUM(G1886:H1886))</f>
        <v>103.8</v>
      </c>
      <c r="J1886" s="184">
        <f t="shared" si="505"/>
        <v>133.63</v>
      </c>
      <c r="K1886" s="185" t="s">
        <v>23</v>
      </c>
      <c r="L1886" s="107"/>
      <c r="M1886" s="107"/>
      <c r="N1886" s="108">
        <f t="shared" si="506"/>
        <v>0</v>
      </c>
      <c r="O1886" s="108">
        <f t="shared" si="507"/>
        <v>0</v>
      </c>
      <c r="P1886" s="109"/>
      <c r="Q1886" s="107">
        <f t="shared" si="508"/>
        <v>0</v>
      </c>
      <c r="R1886" s="107">
        <f t="shared" si="508"/>
        <v>0</v>
      </c>
      <c r="S1886" s="108">
        <f t="shared" si="509"/>
        <v>0</v>
      </c>
      <c r="T1886" s="110">
        <f t="shared" si="510"/>
        <v>0</v>
      </c>
      <c r="U1886" s="109"/>
      <c r="V1886" s="111"/>
      <c r="W1886" s="613" t="str">
        <f t="shared" si="503"/>
        <v/>
      </c>
      <c r="X1886" s="613" t="str">
        <f t="shared" si="495"/>
        <v/>
      </c>
      <c r="Y1886" s="613" t="str">
        <f t="shared" si="504"/>
        <v/>
      </c>
    </row>
    <row r="1887" spans="1:25" s="112" customFormat="1" ht="26.4" hidden="1">
      <c r="A1887" s="196" t="s">
        <v>1047</v>
      </c>
      <c r="B1887" s="197" t="s">
        <v>973</v>
      </c>
      <c r="C1887" s="178" t="s">
        <v>959</v>
      </c>
      <c r="D1887" s="179"/>
      <c r="E1887" s="180">
        <v>0</v>
      </c>
      <c r="F1887" s="181"/>
      <c r="G1887" s="182"/>
      <c r="H1887" s="184">
        <v>103.8</v>
      </c>
      <c r="I1887" s="183">
        <f t="shared" si="511"/>
        <v>103.8</v>
      </c>
      <c r="J1887" s="184">
        <f t="shared" si="505"/>
        <v>133.63</v>
      </c>
      <c r="K1887" s="185" t="s">
        <v>23</v>
      </c>
      <c r="L1887" s="107"/>
      <c r="M1887" s="107"/>
      <c r="N1887" s="108">
        <f t="shared" si="506"/>
        <v>0</v>
      </c>
      <c r="O1887" s="108">
        <f t="shared" si="507"/>
        <v>0</v>
      </c>
      <c r="P1887" s="109"/>
      <c r="Q1887" s="107">
        <f t="shared" si="508"/>
        <v>0</v>
      </c>
      <c r="R1887" s="107">
        <f t="shared" si="508"/>
        <v>0</v>
      </c>
      <c r="S1887" s="108">
        <f t="shared" si="509"/>
        <v>0</v>
      </c>
      <c r="T1887" s="110">
        <f t="shared" si="510"/>
        <v>0</v>
      </c>
      <c r="U1887" s="109"/>
      <c r="V1887" s="111"/>
      <c r="W1887" s="613" t="str">
        <f t="shared" si="503"/>
        <v/>
      </c>
      <c r="X1887" s="613" t="str">
        <f t="shared" si="495"/>
        <v/>
      </c>
      <c r="Y1887" s="613" t="str">
        <f t="shared" si="504"/>
        <v/>
      </c>
    </row>
    <row r="1888" spans="1:25" s="112" customFormat="1" ht="26.4" hidden="1">
      <c r="A1888" s="196" t="s">
        <v>1047</v>
      </c>
      <c r="B1888" s="197" t="s">
        <v>973</v>
      </c>
      <c r="C1888" s="178" t="s">
        <v>960</v>
      </c>
      <c r="D1888" s="179"/>
      <c r="E1888" s="180">
        <v>0</v>
      </c>
      <c r="F1888" s="181"/>
      <c r="G1888" s="182"/>
      <c r="H1888" s="184">
        <v>103.8</v>
      </c>
      <c r="I1888" s="183">
        <f t="shared" si="511"/>
        <v>103.8</v>
      </c>
      <c r="J1888" s="184">
        <f t="shared" si="505"/>
        <v>133.63</v>
      </c>
      <c r="K1888" s="185" t="s">
        <v>23</v>
      </c>
      <c r="L1888" s="107"/>
      <c r="M1888" s="107"/>
      <c r="N1888" s="108">
        <f t="shared" si="506"/>
        <v>0</v>
      </c>
      <c r="O1888" s="108">
        <f t="shared" si="507"/>
        <v>0</v>
      </c>
      <c r="P1888" s="109"/>
      <c r="Q1888" s="107">
        <f t="shared" si="508"/>
        <v>0</v>
      </c>
      <c r="R1888" s="107">
        <f t="shared" si="508"/>
        <v>0</v>
      </c>
      <c r="S1888" s="108">
        <f t="shared" si="509"/>
        <v>0</v>
      </c>
      <c r="T1888" s="110">
        <f t="shared" si="510"/>
        <v>0</v>
      </c>
      <c r="U1888" s="109"/>
      <c r="V1888" s="111"/>
      <c r="W1888" s="613" t="str">
        <f t="shared" si="503"/>
        <v/>
      </c>
      <c r="X1888" s="613" t="str">
        <f t="shared" si="495"/>
        <v/>
      </c>
      <c r="Y1888" s="613" t="str">
        <f t="shared" si="504"/>
        <v/>
      </c>
    </row>
    <row r="1889" spans="1:25" s="112" customFormat="1" hidden="1">
      <c r="A1889" s="196" t="s">
        <v>1048</v>
      </c>
      <c r="B1889" s="197" t="s">
        <v>973</v>
      </c>
      <c r="C1889" s="178" t="s">
        <v>961</v>
      </c>
      <c r="D1889" s="179"/>
      <c r="E1889" s="180"/>
      <c r="F1889" s="181"/>
      <c r="G1889" s="182"/>
      <c r="H1889" s="184">
        <v>105.83</v>
      </c>
      <c r="I1889" s="183">
        <f t="shared" si="511"/>
        <v>105.83</v>
      </c>
      <c r="J1889" s="184">
        <f t="shared" si="505"/>
        <v>136.25</v>
      </c>
      <c r="K1889" s="185" t="s">
        <v>23</v>
      </c>
      <c r="L1889" s="107"/>
      <c r="M1889" s="107"/>
      <c r="N1889" s="108">
        <f t="shared" si="506"/>
        <v>0</v>
      </c>
      <c r="O1889" s="108">
        <f t="shared" si="507"/>
        <v>0</v>
      </c>
      <c r="P1889" s="109"/>
      <c r="Q1889" s="107">
        <f t="shared" si="508"/>
        <v>0</v>
      </c>
      <c r="R1889" s="107">
        <f t="shared" si="508"/>
        <v>0</v>
      </c>
      <c r="S1889" s="108">
        <f t="shared" si="509"/>
        <v>0</v>
      </c>
      <c r="T1889" s="110">
        <f t="shared" si="510"/>
        <v>0</v>
      </c>
      <c r="U1889" s="109"/>
      <c r="V1889" s="111"/>
      <c r="W1889" s="613" t="str">
        <f t="shared" si="503"/>
        <v/>
      </c>
      <c r="X1889" s="613" t="str">
        <f t="shared" si="495"/>
        <v/>
      </c>
      <c r="Y1889" s="613" t="str">
        <f t="shared" si="504"/>
        <v/>
      </c>
    </row>
    <row r="1890" spans="1:25" s="112" customFormat="1" hidden="1">
      <c r="A1890" s="196" t="s">
        <v>962</v>
      </c>
      <c r="B1890" s="197" t="s">
        <v>231</v>
      </c>
      <c r="C1890" s="186" t="s">
        <v>963</v>
      </c>
      <c r="D1890" s="179"/>
      <c r="E1890" s="180"/>
      <c r="F1890" s="181"/>
      <c r="G1890" s="182"/>
      <c r="H1890" s="184">
        <v>89.01</v>
      </c>
      <c r="I1890" s="183">
        <f t="shared" si="511"/>
        <v>89.01</v>
      </c>
      <c r="J1890" s="184">
        <f t="shared" si="505"/>
        <v>114.59</v>
      </c>
      <c r="K1890" s="185" t="s">
        <v>23</v>
      </c>
      <c r="L1890" s="107"/>
      <c r="M1890" s="107"/>
      <c r="N1890" s="108">
        <f t="shared" si="506"/>
        <v>0</v>
      </c>
      <c r="O1890" s="108">
        <f t="shared" si="507"/>
        <v>0</v>
      </c>
      <c r="P1890" s="109"/>
      <c r="Q1890" s="107">
        <f t="shared" si="508"/>
        <v>0</v>
      </c>
      <c r="R1890" s="107">
        <f t="shared" si="508"/>
        <v>0</v>
      </c>
      <c r="S1890" s="108">
        <f t="shared" si="509"/>
        <v>0</v>
      </c>
      <c r="T1890" s="110">
        <f t="shared" si="510"/>
        <v>0</v>
      </c>
      <c r="U1890" s="109"/>
      <c r="V1890" s="111"/>
      <c r="W1890" s="613" t="str">
        <f t="shared" si="503"/>
        <v/>
      </c>
      <c r="X1890" s="613" t="str">
        <f t="shared" si="495"/>
        <v/>
      </c>
      <c r="Y1890" s="613" t="str">
        <f t="shared" si="504"/>
        <v/>
      </c>
    </row>
    <row r="1891" spans="1:25" s="112" customFormat="1" hidden="1">
      <c r="A1891" s="196" t="s">
        <v>964</v>
      </c>
      <c r="B1891" s="197" t="s">
        <v>1049</v>
      </c>
      <c r="C1891" s="186" t="s">
        <v>965</v>
      </c>
      <c r="D1891" s="179"/>
      <c r="E1891" s="180"/>
      <c r="F1891" s="181"/>
      <c r="G1891" s="182"/>
      <c r="H1891" s="184">
        <v>52.12</v>
      </c>
      <c r="I1891" s="183">
        <f t="shared" si="511"/>
        <v>52.12</v>
      </c>
      <c r="J1891" s="184">
        <f t="shared" si="505"/>
        <v>67.099999999999994</v>
      </c>
      <c r="K1891" s="185" t="s">
        <v>23</v>
      </c>
      <c r="L1891" s="107"/>
      <c r="M1891" s="107"/>
      <c r="N1891" s="108">
        <f t="shared" si="506"/>
        <v>0</v>
      </c>
      <c r="O1891" s="108">
        <f t="shared" si="507"/>
        <v>0</v>
      </c>
      <c r="P1891" s="109"/>
      <c r="Q1891" s="107">
        <f t="shared" si="508"/>
        <v>0</v>
      </c>
      <c r="R1891" s="107">
        <f t="shared" si="508"/>
        <v>0</v>
      </c>
      <c r="S1891" s="108">
        <f t="shared" si="509"/>
        <v>0</v>
      </c>
      <c r="T1891" s="110">
        <f t="shared" si="510"/>
        <v>0</v>
      </c>
      <c r="U1891" s="109"/>
      <c r="V1891" s="111"/>
      <c r="W1891" s="613" t="str">
        <f t="shared" si="503"/>
        <v/>
      </c>
      <c r="X1891" s="613" t="str">
        <f t="shared" si="495"/>
        <v/>
      </c>
      <c r="Y1891" s="613" t="str">
        <f t="shared" si="504"/>
        <v/>
      </c>
    </row>
    <row r="1892" spans="1:25" s="112" customFormat="1">
      <c r="A1892" s="196" t="s">
        <v>1124</v>
      </c>
      <c r="B1892" s="197" t="s">
        <v>973</v>
      </c>
      <c r="C1892" s="186" t="s">
        <v>966</v>
      </c>
      <c r="D1892" s="179"/>
      <c r="E1892" s="180"/>
      <c r="F1892" s="181"/>
      <c r="G1892" s="182"/>
      <c r="H1892" s="184">
        <v>125.7</v>
      </c>
      <c r="I1892" s="183">
        <f t="shared" si="511"/>
        <v>125.7</v>
      </c>
      <c r="J1892" s="184">
        <f t="shared" si="505"/>
        <v>161.83000000000001</v>
      </c>
      <c r="K1892" s="185" t="s">
        <v>23</v>
      </c>
      <c r="L1892" s="107"/>
      <c r="M1892" s="107">
        <v>161.83000000000001</v>
      </c>
      <c r="N1892" s="108">
        <f t="shared" si="506"/>
        <v>0</v>
      </c>
      <c r="O1892" s="108">
        <f t="shared" si="507"/>
        <v>0</v>
      </c>
      <c r="P1892" s="109"/>
      <c r="Q1892" s="107">
        <f t="shared" si="508"/>
        <v>0</v>
      </c>
      <c r="R1892" s="107">
        <f t="shared" si="508"/>
        <v>161.83000000000001</v>
      </c>
      <c r="S1892" s="108">
        <f t="shared" si="509"/>
        <v>0</v>
      </c>
      <c r="T1892" s="110">
        <f t="shared" si="510"/>
        <v>0</v>
      </c>
      <c r="U1892" s="109"/>
      <c r="V1892" s="111"/>
      <c r="W1892" s="613" t="str">
        <f t="shared" si="503"/>
        <v/>
      </c>
      <c r="X1892" s="613" t="str">
        <f t="shared" si="495"/>
        <v/>
      </c>
      <c r="Y1892" s="613" t="str">
        <f t="shared" si="504"/>
        <v/>
      </c>
    </row>
    <row r="1893" spans="1:25" s="112" customFormat="1">
      <c r="A1893" s="196" t="s">
        <v>967</v>
      </c>
      <c r="B1893" s="197" t="s">
        <v>1049</v>
      </c>
      <c r="C1893" s="178" t="s">
        <v>968</v>
      </c>
      <c r="D1893" s="179"/>
      <c r="E1893" s="180"/>
      <c r="F1893" s="181"/>
      <c r="G1893" s="182"/>
      <c r="H1893" s="184">
        <v>93.8</v>
      </c>
      <c r="I1893" s="183">
        <f t="shared" si="511"/>
        <v>93.8</v>
      </c>
      <c r="J1893" s="184">
        <f t="shared" si="505"/>
        <v>120.76</v>
      </c>
      <c r="K1893" s="185" t="s">
        <v>23</v>
      </c>
      <c r="L1893" s="107"/>
      <c r="M1893" s="107">
        <v>120.76</v>
      </c>
      <c r="N1893" s="108">
        <f t="shared" si="506"/>
        <v>0</v>
      </c>
      <c r="O1893" s="108">
        <f t="shared" si="507"/>
        <v>0</v>
      </c>
      <c r="P1893" s="109"/>
      <c r="Q1893" s="107">
        <f t="shared" si="508"/>
        <v>0</v>
      </c>
      <c r="R1893" s="107">
        <f t="shared" si="508"/>
        <v>120.76</v>
      </c>
      <c r="S1893" s="108">
        <f t="shared" si="509"/>
        <v>0</v>
      </c>
      <c r="T1893" s="110">
        <f t="shared" si="510"/>
        <v>0</v>
      </c>
      <c r="U1893" s="109"/>
      <c r="V1893" s="111"/>
      <c r="W1893" s="613" t="str">
        <f t="shared" si="503"/>
        <v/>
      </c>
      <c r="X1893" s="613" t="str">
        <f t="shared" si="495"/>
        <v/>
      </c>
      <c r="Y1893" s="613" t="str">
        <f t="shared" si="504"/>
        <v/>
      </c>
    </row>
    <row r="1894" spans="1:25" s="112" customFormat="1">
      <c r="A1894" s="196" t="s">
        <v>969</v>
      </c>
      <c r="B1894" s="197" t="s">
        <v>1049</v>
      </c>
      <c r="C1894" s="178" t="s">
        <v>970</v>
      </c>
      <c r="D1894" s="179"/>
      <c r="E1894" s="180"/>
      <c r="F1894" s="181"/>
      <c r="G1894" s="182"/>
      <c r="H1894" s="184">
        <v>76.44</v>
      </c>
      <c r="I1894" s="183">
        <f t="shared" ref="I1894:I1896" si="512">IF(ISBLANK(H1894),"",SUM(G1894:H1894))</f>
        <v>76.44</v>
      </c>
      <c r="J1894" s="184">
        <f t="shared" si="505"/>
        <v>98.41</v>
      </c>
      <c r="K1894" s="185" t="s">
        <v>23</v>
      </c>
      <c r="L1894" s="107"/>
      <c r="M1894" s="107">
        <v>98.41</v>
      </c>
      <c r="N1894" s="108">
        <f t="shared" si="506"/>
        <v>0</v>
      </c>
      <c r="O1894" s="108">
        <f t="shared" si="507"/>
        <v>0</v>
      </c>
      <c r="P1894" s="109"/>
      <c r="Q1894" s="107">
        <f t="shared" si="508"/>
        <v>0</v>
      </c>
      <c r="R1894" s="107">
        <f t="shared" si="508"/>
        <v>98.41</v>
      </c>
      <c r="S1894" s="108">
        <f t="shared" si="509"/>
        <v>0</v>
      </c>
      <c r="T1894" s="110">
        <f t="shared" si="510"/>
        <v>0</v>
      </c>
      <c r="U1894" s="109"/>
      <c r="V1894" s="111"/>
      <c r="W1894" s="613" t="str">
        <f t="shared" si="503"/>
        <v/>
      </c>
      <c r="X1894" s="613" t="str">
        <f t="shared" si="495"/>
        <v/>
      </c>
      <c r="Y1894" s="613" t="str">
        <f t="shared" si="504"/>
        <v/>
      </c>
    </row>
    <row r="1895" spans="1:25" s="112" customFormat="1">
      <c r="A1895" s="198" t="s">
        <v>1051</v>
      </c>
      <c r="B1895" s="197" t="s">
        <v>973</v>
      </c>
      <c r="C1895" s="178" t="s">
        <v>1238</v>
      </c>
      <c r="D1895" s="179"/>
      <c r="E1895" s="180"/>
      <c r="F1895" s="181"/>
      <c r="G1895" s="182"/>
      <c r="H1895" s="184">
        <v>98</v>
      </c>
      <c r="I1895" s="183">
        <f t="shared" si="512"/>
        <v>98</v>
      </c>
      <c r="J1895" s="184">
        <f t="shared" si="505"/>
        <v>126.17</v>
      </c>
      <c r="K1895" s="185" t="s">
        <v>23</v>
      </c>
      <c r="L1895" s="107"/>
      <c r="M1895" s="107">
        <v>126.17</v>
      </c>
      <c r="N1895" s="108">
        <f t="shared" si="506"/>
        <v>0</v>
      </c>
      <c r="O1895" s="108">
        <f t="shared" si="507"/>
        <v>0</v>
      </c>
      <c r="P1895" s="109"/>
      <c r="Q1895" s="107">
        <f t="shared" si="508"/>
        <v>0</v>
      </c>
      <c r="R1895" s="107">
        <f t="shared" si="508"/>
        <v>126.17</v>
      </c>
      <c r="S1895" s="108">
        <f t="shared" si="509"/>
        <v>0</v>
      </c>
      <c r="T1895" s="110">
        <f t="shared" si="510"/>
        <v>0</v>
      </c>
      <c r="U1895" s="109"/>
      <c r="V1895" s="111"/>
      <c r="W1895" s="613" t="str">
        <f t="shared" si="503"/>
        <v/>
      </c>
      <c r="X1895" s="613" t="str">
        <f t="shared" si="495"/>
        <v/>
      </c>
      <c r="Y1895" s="613" t="str">
        <f t="shared" si="504"/>
        <v/>
      </c>
    </row>
    <row r="1896" spans="1:25" s="112" customFormat="1" ht="27" thickBot="1">
      <c r="A1896" s="196" t="s">
        <v>1050</v>
      </c>
      <c r="B1896" s="197" t="s">
        <v>973</v>
      </c>
      <c r="C1896" s="178" t="s">
        <v>1262</v>
      </c>
      <c r="D1896" s="179"/>
      <c r="E1896" s="180"/>
      <c r="F1896" s="181"/>
      <c r="G1896" s="187"/>
      <c r="H1896" s="184">
        <v>4303.6400000000003</v>
      </c>
      <c r="I1896" s="183">
        <f t="shared" si="512"/>
        <v>4303.6400000000003</v>
      </c>
      <c r="J1896" s="184">
        <f t="shared" si="505"/>
        <v>5540.51</v>
      </c>
      <c r="K1896" s="185" t="s">
        <v>972</v>
      </c>
      <c r="L1896" s="107"/>
      <c r="M1896" s="107">
        <v>5540.51</v>
      </c>
      <c r="N1896" s="108">
        <f t="shared" si="506"/>
        <v>0</v>
      </c>
      <c r="O1896" s="108">
        <f t="shared" si="507"/>
        <v>0</v>
      </c>
      <c r="P1896" s="109"/>
      <c r="Q1896" s="107">
        <f t="shared" si="508"/>
        <v>0</v>
      </c>
      <c r="R1896" s="107">
        <f t="shared" si="508"/>
        <v>5540.51</v>
      </c>
      <c r="S1896" s="108">
        <f t="shared" si="509"/>
        <v>0</v>
      </c>
      <c r="T1896" s="110">
        <f t="shared" si="510"/>
        <v>0</v>
      </c>
      <c r="U1896" s="109"/>
      <c r="V1896" s="111"/>
      <c r="W1896" s="613" t="str">
        <f t="shared" si="503"/>
        <v/>
      </c>
      <c r="X1896" s="613" t="str">
        <f t="shared" si="495"/>
        <v/>
      </c>
      <c r="Y1896" s="613" t="str">
        <f t="shared" si="504"/>
        <v/>
      </c>
    </row>
    <row r="1897" spans="1:25" ht="13.8" hidden="1" thickBot="1">
      <c r="A1897" s="643" t="s">
        <v>207</v>
      </c>
      <c r="B1897" s="644"/>
      <c r="C1897" s="645" t="s">
        <v>971</v>
      </c>
      <c r="D1897" s="646"/>
      <c r="E1897" s="795"/>
      <c r="F1897" s="796"/>
      <c r="G1897" s="797"/>
      <c r="H1897" s="798"/>
      <c r="I1897" s="798"/>
      <c r="J1897" s="798"/>
      <c r="K1897" s="799" t="s">
        <v>975</v>
      </c>
      <c r="L1897" s="647"/>
      <c r="M1897" s="648"/>
      <c r="N1897" s="648"/>
      <c r="O1897" s="649"/>
      <c r="P1897" s="109"/>
      <c r="Q1897" s="647"/>
      <c r="R1897" s="648"/>
      <c r="S1897" s="648"/>
      <c r="T1897" s="649"/>
      <c r="U1897" s="109"/>
      <c r="V1897" s="612" t="str">
        <f>IF(OR(SUM(O1898:O1928)&gt;0,SUM(T1898:T1928)&gt;0),"y","")</f>
        <v/>
      </c>
      <c r="W1897" s="613" t="str">
        <f t="shared" si="503"/>
        <v/>
      </c>
      <c r="X1897" s="613" t="str">
        <f t="shared" si="495"/>
        <v/>
      </c>
      <c r="Y1897" s="613" t="str">
        <f t="shared" si="504"/>
        <v/>
      </c>
    </row>
    <row r="1898" spans="1:25" ht="13.8" hidden="1" thickBot="1">
      <c r="A1898" s="650" t="s">
        <v>207</v>
      </c>
      <c r="B1898" s="651" t="s">
        <v>207</v>
      </c>
      <c r="C1898" s="652"/>
      <c r="D1898" s="653"/>
      <c r="E1898" s="637"/>
      <c r="F1898" s="638"/>
      <c r="G1898" s="639"/>
      <c r="H1898" s="632"/>
      <c r="I1898" s="632"/>
      <c r="J1898" s="633">
        <f t="shared" ref="J1898:J1928" si="513">IF(ISBLANK(I1898),0,ROUND(I1898*(1+$E$10)*(1+$E$11*D1898),2))</f>
        <v>0</v>
      </c>
      <c r="K1898" s="681" t="s">
        <v>975</v>
      </c>
      <c r="L1898" s="641"/>
      <c r="M1898" s="641"/>
      <c r="N1898" s="108">
        <f t="shared" ref="N1898" si="514">IF(ISBLANK(L1898),0,ROUND(J1898*L1898,2))</f>
        <v>0</v>
      </c>
      <c r="O1898" s="110">
        <f t="shared" ref="O1898:O1928" si="515">IF(ISBLANK(M1898),0,ROUND(L1898*M1898,2))</f>
        <v>0</v>
      </c>
      <c r="P1898" s="109"/>
      <c r="Q1898" s="640">
        <f t="shared" ref="Q1898:R1928" si="516">L1898</f>
        <v>0</v>
      </c>
      <c r="R1898" s="641">
        <f t="shared" si="516"/>
        <v>0</v>
      </c>
      <c r="S1898" s="108">
        <f t="shared" ref="S1898:S1928" si="517">IF(ISBLANK(Q1898),0,ROUND(J1898*Q1898,2))</f>
        <v>0</v>
      </c>
      <c r="T1898" s="110">
        <f t="shared" ref="T1898:T1928" si="518">IF(ISBLANK(Q1898),0,ROUND(Q1898*R1898,2))</f>
        <v>0</v>
      </c>
      <c r="U1898" s="109"/>
      <c r="W1898" s="613" t="str">
        <f t="shared" si="503"/>
        <v/>
      </c>
      <c r="X1898" s="613" t="str">
        <f t="shared" si="495"/>
        <v/>
      </c>
      <c r="Y1898" s="613" t="str">
        <f t="shared" si="504"/>
        <v/>
      </c>
    </row>
    <row r="1899" spans="1:25" ht="13.8" hidden="1" thickBot="1">
      <c r="A1899" s="650" t="s">
        <v>207</v>
      </c>
      <c r="B1899" s="651" t="s">
        <v>207</v>
      </c>
      <c r="C1899" s="765"/>
      <c r="D1899" s="653"/>
      <c r="E1899" s="637"/>
      <c r="F1899" s="638"/>
      <c r="G1899" s="639"/>
      <c r="H1899" s="632"/>
      <c r="I1899" s="632"/>
      <c r="J1899" s="623">
        <f t="shared" si="513"/>
        <v>0</v>
      </c>
      <c r="K1899" s="681" t="s">
        <v>975</v>
      </c>
      <c r="L1899" s="107"/>
      <c r="M1899" s="107"/>
      <c r="N1899" s="108">
        <f>IF(ISBLANK(L1899),0,ROUND(J1899*L1899,2))</f>
        <v>0</v>
      </c>
      <c r="O1899" s="108">
        <f t="shared" si="515"/>
        <v>0</v>
      </c>
      <c r="P1899" s="109"/>
      <c r="Q1899" s="107">
        <f t="shared" si="516"/>
        <v>0</v>
      </c>
      <c r="R1899" s="107">
        <f t="shared" si="516"/>
        <v>0</v>
      </c>
      <c r="S1899" s="108">
        <f t="shared" si="517"/>
        <v>0</v>
      </c>
      <c r="T1899" s="655">
        <f t="shared" si="518"/>
        <v>0</v>
      </c>
      <c r="U1899" s="109"/>
      <c r="W1899" s="613" t="str">
        <f t="shared" si="503"/>
        <v/>
      </c>
      <c r="X1899" s="613" t="str">
        <f t="shared" si="495"/>
        <v/>
      </c>
      <c r="Y1899" s="613" t="str">
        <f t="shared" si="504"/>
        <v/>
      </c>
    </row>
    <row r="1900" spans="1:25" ht="13.8" hidden="1" thickBot="1">
      <c r="A1900" s="650" t="s">
        <v>207</v>
      </c>
      <c r="B1900" s="651" t="s">
        <v>207</v>
      </c>
      <c r="C1900" s="765"/>
      <c r="D1900" s="653"/>
      <c r="E1900" s="637"/>
      <c r="F1900" s="638"/>
      <c r="G1900" s="639"/>
      <c r="H1900" s="632"/>
      <c r="I1900" s="632"/>
      <c r="J1900" s="623">
        <f t="shared" si="513"/>
        <v>0</v>
      </c>
      <c r="K1900" s="681" t="s">
        <v>975</v>
      </c>
      <c r="L1900" s="107"/>
      <c r="M1900" s="107"/>
      <c r="N1900" s="108">
        <f t="shared" ref="N1900:N1928" si="519">IF(ISBLANK(L1900),0,ROUND(J1900*L1900,2))</f>
        <v>0</v>
      </c>
      <c r="O1900" s="108">
        <f t="shared" si="515"/>
        <v>0</v>
      </c>
      <c r="P1900" s="109"/>
      <c r="Q1900" s="107">
        <f t="shared" si="516"/>
        <v>0</v>
      </c>
      <c r="R1900" s="107">
        <f t="shared" si="516"/>
        <v>0</v>
      </c>
      <c r="S1900" s="108">
        <f t="shared" si="517"/>
        <v>0</v>
      </c>
      <c r="T1900" s="110">
        <f t="shared" si="518"/>
        <v>0</v>
      </c>
      <c r="U1900" s="109"/>
      <c r="W1900" s="613" t="str">
        <f t="shared" si="503"/>
        <v/>
      </c>
      <c r="X1900" s="613" t="str">
        <f t="shared" si="495"/>
        <v/>
      </c>
      <c r="Y1900" s="613" t="str">
        <f t="shared" si="504"/>
        <v/>
      </c>
    </row>
    <row r="1901" spans="1:25" ht="13.8" hidden="1" thickBot="1">
      <c r="A1901" s="650" t="s">
        <v>207</v>
      </c>
      <c r="B1901" s="651" t="s">
        <v>207</v>
      </c>
      <c r="C1901" s="765"/>
      <c r="D1901" s="653"/>
      <c r="E1901" s="637"/>
      <c r="F1901" s="638"/>
      <c r="G1901" s="639"/>
      <c r="H1901" s="632"/>
      <c r="I1901" s="632"/>
      <c r="J1901" s="623">
        <f t="shared" si="513"/>
        <v>0</v>
      </c>
      <c r="K1901" s="681" t="s">
        <v>975</v>
      </c>
      <c r="L1901" s="107"/>
      <c r="M1901" s="107"/>
      <c r="N1901" s="108">
        <f t="shared" si="519"/>
        <v>0</v>
      </c>
      <c r="O1901" s="108">
        <f t="shared" si="515"/>
        <v>0</v>
      </c>
      <c r="P1901" s="109"/>
      <c r="Q1901" s="107">
        <f t="shared" si="516"/>
        <v>0</v>
      </c>
      <c r="R1901" s="107">
        <f t="shared" si="516"/>
        <v>0</v>
      </c>
      <c r="S1901" s="108">
        <f t="shared" si="517"/>
        <v>0</v>
      </c>
      <c r="T1901" s="110">
        <f t="shared" si="518"/>
        <v>0</v>
      </c>
      <c r="U1901" s="109"/>
      <c r="W1901" s="613" t="str">
        <f t="shared" si="503"/>
        <v/>
      </c>
      <c r="X1901" s="613" t="str">
        <f t="shared" si="495"/>
        <v/>
      </c>
      <c r="Y1901" s="613" t="str">
        <f t="shared" si="504"/>
        <v/>
      </c>
    </row>
    <row r="1902" spans="1:25" ht="13.8" hidden="1" thickBot="1">
      <c r="A1902" s="650" t="s">
        <v>207</v>
      </c>
      <c r="B1902" s="651" t="s">
        <v>207</v>
      </c>
      <c r="C1902" s="765"/>
      <c r="D1902" s="653"/>
      <c r="E1902" s="637"/>
      <c r="F1902" s="638"/>
      <c r="G1902" s="639"/>
      <c r="H1902" s="632"/>
      <c r="I1902" s="632"/>
      <c r="J1902" s="623">
        <f t="shared" si="513"/>
        <v>0</v>
      </c>
      <c r="K1902" s="681" t="s">
        <v>975</v>
      </c>
      <c r="L1902" s="107"/>
      <c r="M1902" s="107"/>
      <c r="N1902" s="108">
        <f t="shared" si="519"/>
        <v>0</v>
      </c>
      <c r="O1902" s="108">
        <f t="shared" si="515"/>
        <v>0</v>
      </c>
      <c r="P1902" s="109"/>
      <c r="Q1902" s="107">
        <f t="shared" si="516"/>
        <v>0</v>
      </c>
      <c r="R1902" s="107">
        <f t="shared" si="516"/>
        <v>0</v>
      </c>
      <c r="S1902" s="108">
        <f t="shared" si="517"/>
        <v>0</v>
      </c>
      <c r="T1902" s="110">
        <f t="shared" si="518"/>
        <v>0</v>
      </c>
      <c r="U1902" s="109"/>
      <c r="W1902" s="613" t="str">
        <f t="shared" si="503"/>
        <v/>
      </c>
      <c r="X1902" s="613" t="str">
        <f t="shared" si="495"/>
        <v/>
      </c>
      <c r="Y1902" s="613" t="str">
        <f t="shared" si="504"/>
        <v/>
      </c>
    </row>
    <row r="1903" spans="1:25" ht="13.8" hidden="1" thickBot="1">
      <c r="A1903" s="650" t="s">
        <v>207</v>
      </c>
      <c r="B1903" s="651" t="s">
        <v>207</v>
      </c>
      <c r="C1903" s="765"/>
      <c r="D1903" s="653"/>
      <c r="E1903" s="637"/>
      <c r="F1903" s="638"/>
      <c r="G1903" s="639"/>
      <c r="H1903" s="632"/>
      <c r="I1903" s="632"/>
      <c r="J1903" s="623">
        <f t="shared" si="513"/>
        <v>0</v>
      </c>
      <c r="K1903" s="681" t="s">
        <v>975</v>
      </c>
      <c r="L1903" s="107"/>
      <c r="M1903" s="107"/>
      <c r="N1903" s="108">
        <f t="shared" si="519"/>
        <v>0</v>
      </c>
      <c r="O1903" s="108">
        <f t="shared" si="515"/>
        <v>0</v>
      </c>
      <c r="P1903" s="109"/>
      <c r="Q1903" s="107">
        <f t="shared" si="516"/>
        <v>0</v>
      </c>
      <c r="R1903" s="107">
        <f t="shared" si="516"/>
        <v>0</v>
      </c>
      <c r="S1903" s="108">
        <f t="shared" si="517"/>
        <v>0</v>
      </c>
      <c r="T1903" s="110">
        <f t="shared" si="518"/>
        <v>0</v>
      </c>
      <c r="U1903" s="109"/>
      <c r="W1903" s="613" t="str">
        <f t="shared" si="503"/>
        <v/>
      </c>
      <c r="X1903" s="613" t="str">
        <f t="shared" si="495"/>
        <v/>
      </c>
      <c r="Y1903" s="613" t="str">
        <f t="shared" si="504"/>
        <v/>
      </c>
    </row>
    <row r="1904" spans="1:25" ht="13.8" hidden="1" thickBot="1">
      <c r="A1904" s="650" t="s">
        <v>207</v>
      </c>
      <c r="B1904" s="651" t="s">
        <v>207</v>
      </c>
      <c r="C1904" s="765"/>
      <c r="D1904" s="653"/>
      <c r="E1904" s="637"/>
      <c r="F1904" s="638"/>
      <c r="G1904" s="639"/>
      <c r="H1904" s="632"/>
      <c r="I1904" s="632"/>
      <c r="J1904" s="623">
        <f t="shared" si="513"/>
        <v>0</v>
      </c>
      <c r="K1904" s="681" t="s">
        <v>975</v>
      </c>
      <c r="L1904" s="107"/>
      <c r="M1904" s="107"/>
      <c r="N1904" s="108">
        <f t="shared" si="519"/>
        <v>0</v>
      </c>
      <c r="O1904" s="108">
        <f t="shared" si="515"/>
        <v>0</v>
      </c>
      <c r="P1904" s="109"/>
      <c r="Q1904" s="107">
        <f t="shared" si="516"/>
        <v>0</v>
      </c>
      <c r="R1904" s="107">
        <f t="shared" si="516"/>
        <v>0</v>
      </c>
      <c r="S1904" s="108">
        <f t="shared" si="517"/>
        <v>0</v>
      </c>
      <c r="T1904" s="110">
        <f t="shared" si="518"/>
        <v>0</v>
      </c>
      <c r="U1904" s="109"/>
      <c r="W1904" s="613" t="str">
        <f t="shared" si="503"/>
        <v/>
      </c>
      <c r="X1904" s="613" t="str">
        <f t="shared" si="495"/>
        <v/>
      </c>
      <c r="Y1904" s="613" t="str">
        <f t="shared" si="504"/>
        <v/>
      </c>
    </row>
    <row r="1905" spans="1:25" ht="13.8" hidden="1" thickBot="1">
      <c r="A1905" s="650" t="s">
        <v>207</v>
      </c>
      <c r="B1905" s="651" t="s">
        <v>207</v>
      </c>
      <c r="C1905" s="765"/>
      <c r="D1905" s="653"/>
      <c r="E1905" s="637"/>
      <c r="F1905" s="638"/>
      <c r="G1905" s="639"/>
      <c r="H1905" s="632"/>
      <c r="I1905" s="632"/>
      <c r="J1905" s="623">
        <f t="shared" si="513"/>
        <v>0</v>
      </c>
      <c r="K1905" s="681" t="s">
        <v>975</v>
      </c>
      <c r="L1905" s="107"/>
      <c r="M1905" s="107"/>
      <c r="N1905" s="108">
        <f t="shared" si="519"/>
        <v>0</v>
      </c>
      <c r="O1905" s="108">
        <f t="shared" si="515"/>
        <v>0</v>
      </c>
      <c r="P1905" s="109"/>
      <c r="Q1905" s="107">
        <f t="shared" si="516"/>
        <v>0</v>
      </c>
      <c r="R1905" s="107">
        <f t="shared" si="516"/>
        <v>0</v>
      </c>
      <c r="S1905" s="108">
        <f t="shared" si="517"/>
        <v>0</v>
      </c>
      <c r="T1905" s="110">
        <f t="shared" si="518"/>
        <v>0</v>
      </c>
      <c r="U1905" s="109"/>
      <c r="W1905" s="613" t="str">
        <f t="shared" si="503"/>
        <v/>
      </c>
      <c r="X1905" s="613" t="str">
        <f t="shared" si="495"/>
        <v/>
      </c>
      <c r="Y1905" s="613" t="str">
        <f t="shared" si="504"/>
        <v/>
      </c>
    </row>
    <row r="1906" spans="1:25" ht="13.8" hidden="1" thickBot="1">
      <c r="A1906" s="650" t="s">
        <v>207</v>
      </c>
      <c r="B1906" s="651" t="s">
        <v>207</v>
      </c>
      <c r="C1906" s="765"/>
      <c r="D1906" s="653"/>
      <c r="E1906" s="637"/>
      <c r="F1906" s="638"/>
      <c r="G1906" s="639"/>
      <c r="H1906" s="632"/>
      <c r="I1906" s="632"/>
      <c r="J1906" s="623">
        <f t="shared" si="513"/>
        <v>0</v>
      </c>
      <c r="K1906" s="681" t="s">
        <v>975</v>
      </c>
      <c r="L1906" s="107"/>
      <c r="M1906" s="107"/>
      <c r="N1906" s="108">
        <f t="shared" si="519"/>
        <v>0</v>
      </c>
      <c r="O1906" s="108">
        <f t="shared" si="515"/>
        <v>0</v>
      </c>
      <c r="P1906" s="109"/>
      <c r="Q1906" s="107">
        <f t="shared" si="516"/>
        <v>0</v>
      </c>
      <c r="R1906" s="107">
        <f t="shared" si="516"/>
        <v>0</v>
      </c>
      <c r="S1906" s="108">
        <f t="shared" si="517"/>
        <v>0</v>
      </c>
      <c r="T1906" s="110">
        <f t="shared" si="518"/>
        <v>0</v>
      </c>
      <c r="U1906" s="109"/>
      <c r="W1906" s="613" t="str">
        <f t="shared" si="503"/>
        <v/>
      </c>
      <c r="X1906" s="613" t="str">
        <f t="shared" si="495"/>
        <v/>
      </c>
      <c r="Y1906" s="613" t="str">
        <f t="shared" si="504"/>
        <v/>
      </c>
    </row>
    <row r="1907" spans="1:25" ht="13.8" hidden="1" thickBot="1">
      <c r="A1907" s="650" t="s">
        <v>207</v>
      </c>
      <c r="B1907" s="651" t="s">
        <v>207</v>
      </c>
      <c r="C1907" s="765"/>
      <c r="D1907" s="653"/>
      <c r="E1907" s="637"/>
      <c r="F1907" s="638"/>
      <c r="G1907" s="639"/>
      <c r="H1907" s="632"/>
      <c r="I1907" s="632"/>
      <c r="J1907" s="623">
        <f t="shared" si="513"/>
        <v>0</v>
      </c>
      <c r="K1907" s="681" t="s">
        <v>975</v>
      </c>
      <c r="L1907" s="107"/>
      <c r="M1907" s="107"/>
      <c r="N1907" s="108">
        <f t="shared" si="519"/>
        <v>0</v>
      </c>
      <c r="O1907" s="108">
        <f t="shared" si="515"/>
        <v>0</v>
      </c>
      <c r="P1907" s="109"/>
      <c r="Q1907" s="107">
        <f t="shared" si="516"/>
        <v>0</v>
      </c>
      <c r="R1907" s="107">
        <f t="shared" si="516"/>
        <v>0</v>
      </c>
      <c r="S1907" s="108">
        <f t="shared" si="517"/>
        <v>0</v>
      </c>
      <c r="T1907" s="110">
        <f t="shared" si="518"/>
        <v>0</v>
      </c>
      <c r="U1907" s="109"/>
      <c r="W1907" s="613" t="str">
        <f t="shared" si="503"/>
        <v/>
      </c>
      <c r="X1907" s="613" t="str">
        <f t="shared" si="495"/>
        <v/>
      </c>
      <c r="Y1907" s="613" t="str">
        <f t="shared" si="504"/>
        <v/>
      </c>
    </row>
    <row r="1908" spans="1:25" ht="13.8" hidden="1" thickBot="1">
      <c r="A1908" s="650" t="s">
        <v>207</v>
      </c>
      <c r="B1908" s="651" t="s">
        <v>207</v>
      </c>
      <c r="C1908" s="765"/>
      <c r="D1908" s="653"/>
      <c r="E1908" s="637"/>
      <c r="F1908" s="638"/>
      <c r="G1908" s="639"/>
      <c r="H1908" s="632"/>
      <c r="I1908" s="632"/>
      <c r="J1908" s="623">
        <f t="shared" si="513"/>
        <v>0</v>
      </c>
      <c r="K1908" s="681" t="s">
        <v>975</v>
      </c>
      <c r="L1908" s="107"/>
      <c r="M1908" s="107"/>
      <c r="N1908" s="108">
        <f t="shared" si="519"/>
        <v>0</v>
      </c>
      <c r="O1908" s="108">
        <f t="shared" si="515"/>
        <v>0</v>
      </c>
      <c r="P1908" s="109"/>
      <c r="Q1908" s="107">
        <f t="shared" si="516"/>
        <v>0</v>
      </c>
      <c r="R1908" s="107">
        <f t="shared" si="516"/>
        <v>0</v>
      </c>
      <c r="S1908" s="108">
        <f t="shared" si="517"/>
        <v>0</v>
      </c>
      <c r="T1908" s="110">
        <f t="shared" si="518"/>
        <v>0</v>
      </c>
      <c r="U1908" s="109"/>
      <c r="W1908" s="613" t="str">
        <f t="shared" si="503"/>
        <v/>
      </c>
      <c r="X1908" s="613" t="str">
        <f t="shared" si="495"/>
        <v/>
      </c>
      <c r="Y1908" s="613" t="str">
        <f t="shared" si="504"/>
        <v/>
      </c>
    </row>
    <row r="1909" spans="1:25" ht="13.8" hidden="1" thickBot="1">
      <c r="A1909" s="650" t="s">
        <v>207</v>
      </c>
      <c r="B1909" s="651" t="s">
        <v>207</v>
      </c>
      <c r="C1909" s="765"/>
      <c r="D1909" s="653"/>
      <c r="E1909" s="637"/>
      <c r="F1909" s="638"/>
      <c r="G1909" s="639"/>
      <c r="H1909" s="632"/>
      <c r="I1909" s="632"/>
      <c r="J1909" s="623">
        <f t="shared" si="513"/>
        <v>0</v>
      </c>
      <c r="K1909" s="681" t="s">
        <v>975</v>
      </c>
      <c r="L1909" s="107"/>
      <c r="M1909" s="107"/>
      <c r="N1909" s="108">
        <f t="shared" si="519"/>
        <v>0</v>
      </c>
      <c r="O1909" s="108">
        <f t="shared" si="515"/>
        <v>0</v>
      </c>
      <c r="P1909" s="109"/>
      <c r="Q1909" s="107">
        <f t="shared" si="516"/>
        <v>0</v>
      </c>
      <c r="R1909" s="107">
        <f t="shared" si="516"/>
        <v>0</v>
      </c>
      <c r="S1909" s="108">
        <f t="shared" si="517"/>
        <v>0</v>
      </c>
      <c r="T1909" s="110">
        <f t="shared" si="518"/>
        <v>0</v>
      </c>
      <c r="U1909" s="109"/>
      <c r="W1909" s="613" t="str">
        <f t="shared" si="503"/>
        <v/>
      </c>
      <c r="X1909" s="613" t="str">
        <f t="shared" si="495"/>
        <v/>
      </c>
      <c r="Y1909" s="613" t="str">
        <f t="shared" si="504"/>
        <v/>
      </c>
    </row>
    <row r="1910" spans="1:25" ht="13.8" hidden="1" thickBot="1">
      <c r="A1910" s="650" t="s">
        <v>207</v>
      </c>
      <c r="B1910" s="651" t="s">
        <v>207</v>
      </c>
      <c r="C1910" s="765"/>
      <c r="D1910" s="653"/>
      <c r="E1910" s="637"/>
      <c r="F1910" s="638"/>
      <c r="G1910" s="639"/>
      <c r="H1910" s="632"/>
      <c r="I1910" s="632"/>
      <c r="J1910" s="623">
        <f t="shared" si="513"/>
        <v>0</v>
      </c>
      <c r="K1910" s="681" t="s">
        <v>975</v>
      </c>
      <c r="L1910" s="107"/>
      <c r="M1910" s="107"/>
      <c r="N1910" s="108">
        <f t="shared" si="519"/>
        <v>0</v>
      </c>
      <c r="O1910" s="108">
        <f t="shared" si="515"/>
        <v>0</v>
      </c>
      <c r="P1910" s="109"/>
      <c r="Q1910" s="107">
        <f t="shared" si="516"/>
        <v>0</v>
      </c>
      <c r="R1910" s="107">
        <f t="shared" si="516"/>
        <v>0</v>
      </c>
      <c r="S1910" s="108">
        <f t="shared" si="517"/>
        <v>0</v>
      </c>
      <c r="T1910" s="110">
        <f t="shared" si="518"/>
        <v>0</v>
      </c>
      <c r="U1910" s="109"/>
      <c r="W1910" s="613" t="str">
        <f t="shared" si="503"/>
        <v/>
      </c>
      <c r="X1910" s="613" t="str">
        <f t="shared" si="495"/>
        <v/>
      </c>
      <c r="Y1910" s="613" t="str">
        <f t="shared" si="504"/>
        <v/>
      </c>
    </row>
    <row r="1911" spans="1:25" ht="13.8" hidden="1" thickBot="1">
      <c r="A1911" s="650" t="s">
        <v>207</v>
      </c>
      <c r="B1911" s="651" t="s">
        <v>207</v>
      </c>
      <c r="C1911" s="765"/>
      <c r="D1911" s="653"/>
      <c r="E1911" s="637"/>
      <c r="F1911" s="638"/>
      <c r="G1911" s="639"/>
      <c r="H1911" s="632"/>
      <c r="I1911" s="632"/>
      <c r="J1911" s="623">
        <f t="shared" si="513"/>
        <v>0</v>
      </c>
      <c r="K1911" s="681" t="s">
        <v>975</v>
      </c>
      <c r="L1911" s="107"/>
      <c r="M1911" s="107"/>
      <c r="N1911" s="108">
        <f t="shared" si="519"/>
        <v>0</v>
      </c>
      <c r="O1911" s="108">
        <f t="shared" si="515"/>
        <v>0</v>
      </c>
      <c r="P1911" s="109"/>
      <c r="Q1911" s="107">
        <f t="shared" si="516"/>
        <v>0</v>
      </c>
      <c r="R1911" s="107">
        <f t="shared" si="516"/>
        <v>0</v>
      </c>
      <c r="S1911" s="108">
        <f t="shared" si="517"/>
        <v>0</v>
      </c>
      <c r="T1911" s="110">
        <f t="shared" si="518"/>
        <v>0</v>
      </c>
      <c r="U1911" s="109"/>
      <c r="W1911" s="613" t="str">
        <f t="shared" si="503"/>
        <v/>
      </c>
      <c r="X1911" s="613" t="str">
        <f t="shared" si="495"/>
        <v/>
      </c>
      <c r="Y1911" s="613" t="str">
        <f t="shared" si="504"/>
        <v/>
      </c>
    </row>
    <row r="1912" spans="1:25" ht="13.8" hidden="1" thickBot="1">
      <c r="A1912" s="650" t="s">
        <v>207</v>
      </c>
      <c r="B1912" s="651" t="s">
        <v>207</v>
      </c>
      <c r="C1912" s="765"/>
      <c r="D1912" s="653"/>
      <c r="E1912" s="637"/>
      <c r="F1912" s="638"/>
      <c r="G1912" s="639"/>
      <c r="H1912" s="632"/>
      <c r="I1912" s="632"/>
      <c r="J1912" s="623">
        <f t="shared" si="513"/>
        <v>0</v>
      </c>
      <c r="K1912" s="681" t="s">
        <v>975</v>
      </c>
      <c r="L1912" s="107"/>
      <c r="M1912" s="107"/>
      <c r="N1912" s="108">
        <f t="shared" si="519"/>
        <v>0</v>
      </c>
      <c r="O1912" s="108">
        <f t="shared" si="515"/>
        <v>0</v>
      </c>
      <c r="P1912" s="109"/>
      <c r="Q1912" s="107">
        <f t="shared" si="516"/>
        <v>0</v>
      </c>
      <c r="R1912" s="107">
        <f t="shared" si="516"/>
        <v>0</v>
      </c>
      <c r="S1912" s="108">
        <f t="shared" si="517"/>
        <v>0</v>
      </c>
      <c r="T1912" s="110">
        <f t="shared" si="518"/>
        <v>0</v>
      </c>
      <c r="U1912" s="109"/>
      <c r="W1912" s="613" t="str">
        <f t="shared" si="503"/>
        <v/>
      </c>
      <c r="X1912" s="613" t="str">
        <f t="shared" si="495"/>
        <v/>
      </c>
      <c r="Y1912" s="613" t="str">
        <f t="shared" si="504"/>
        <v/>
      </c>
    </row>
    <row r="1913" spans="1:25" ht="13.8" hidden="1" thickBot="1">
      <c r="A1913" s="650" t="s">
        <v>207</v>
      </c>
      <c r="B1913" s="651" t="s">
        <v>207</v>
      </c>
      <c r="C1913" s="765"/>
      <c r="D1913" s="653"/>
      <c r="E1913" s="637"/>
      <c r="F1913" s="638"/>
      <c r="G1913" s="639"/>
      <c r="H1913" s="632"/>
      <c r="I1913" s="632"/>
      <c r="J1913" s="623">
        <f t="shared" si="513"/>
        <v>0</v>
      </c>
      <c r="K1913" s="681" t="s">
        <v>975</v>
      </c>
      <c r="L1913" s="107"/>
      <c r="M1913" s="107"/>
      <c r="N1913" s="108">
        <f t="shared" si="519"/>
        <v>0</v>
      </c>
      <c r="O1913" s="108">
        <f t="shared" si="515"/>
        <v>0</v>
      </c>
      <c r="P1913" s="109"/>
      <c r="Q1913" s="107">
        <f t="shared" si="516"/>
        <v>0</v>
      </c>
      <c r="R1913" s="107">
        <f t="shared" si="516"/>
        <v>0</v>
      </c>
      <c r="S1913" s="108">
        <f t="shared" si="517"/>
        <v>0</v>
      </c>
      <c r="T1913" s="110">
        <f t="shared" si="518"/>
        <v>0</v>
      </c>
      <c r="U1913" s="109"/>
      <c r="W1913" s="613" t="str">
        <f t="shared" si="503"/>
        <v/>
      </c>
      <c r="X1913" s="613" t="str">
        <f t="shared" si="495"/>
        <v/>
      </c>
      <c r="Y1913" s="613" t="str">
        <f t="shared" si="504"/>
        <v/>
      </c>
    </row>
    <row r="1914" spans="1:25" ht="13.8" hidden="1" thickBot="1">
      <c r="A1914" s="650" t="s">
        <v>207</v>
      </c>
      <c r="B1914" s="651" t="s">
        <v>207</v>
      </c>
      <c r="C1914" s="765"/>
      <c r="D1914" s="653"/>
      <c r="E1914" s="637"/>
      <c r="F1914" s="638"/>
      <c r="G1914" s="639"/>
      <c r="H1914" s="632"/>
      <c r="I1914" s="632"/>
      <c r="J1914" s="623">
        <f t="shared" si="513"/>
        <v>0</v>
      </c>
      <c r="K1914" s="681" t="s">
        <v>975</v>
      </c>
      <c r="L1914" s="107"/>
      <c r="M1914" s="107"/>
      <c r="N1914" s="108">
        <f t="shared" si="519"/>
        <v>0</v>
      </c>
      <c r="O1914" s="108">
        <f t="shared" si="515"/>
        <v>0</v>
      </c>
      <c r="P1914" s="109"/>
      <c r="Q1914" s="107">
        <f t="shared" si="516"/>
        <v>0</v>
      </c>
      <c r="R1914" s="107">
        <f t="shared" si="516"/>
        <v>0</v>
      </c>
      <c r="S1914" s="108">
        <f t="shared" si="517"/>
        <v>0</v>
      </c>
      <c r="T1914" s="110">
        <f t="shared" si="518"/>
        <v>0</v>
      </c>
      <c r="U1914" s="109"/>
      <c r="W1914" s="613" t="str">
        <f t="shared" si="503"/>
        <v/>
      </c>
      <c r="X1914" s="613" t="str">
        <f t="shared" ref="X1914:X1928" si="520">IF(V1914="X","x",IF(V1914="y","x",IF(V1914="xx","x",IF(T1914&gt;0,"x",""))))</f>
        <v/>
      </c>
      <c r="Y1914" s="613" t="str">
        <f t="shared" si="504"/>
        <v/>
      </c>
    </row>
    <row r="1915" spans="1:25" ht="13.8" hidden="1" thickBot="1">
      <c r="A1915" s="650" t="s">
        <v>207</v>
      </c>
      <c r="B1915" s="651" t="s">
        <v>207</v>
      </c>
      <c r="C1915" s="765"/>
      <c r="D1915" s="653"/>
      <c r="E1915" s="637"/>
      <c r="F1915" s="638"/>
      <c r="G1915" s="639"/>
      <c r="H1915" s="632"/>
      <c r="I1915" s="632"/>
      <c r="J1915" s="623">
        <f t="shared" si="513"/>
        <v>0</v>
      </c>
      <c r="K1915" s="681" t="s">
        <v>975</v>
      </c>
      <c r="L1915" s="107"/>
      <c r="M1915" s="107"/>
      <c r="N1915" s="108">
        <f t="shared" si="519"/>
        <v>0</v>
      </c>
      <c r="O1915" s="108">
        <f t="shared" si="515"/>
        <v>0</v>
      </c>
      <c r="P1915" s="109"/>
      <c r="Q1915" s="107">
        <f t="shared" si="516"/>
        <v>0</v>
      </c>
      <c r="R1915" s="107">
        <f t="shared" si="516"/>
        <v>0</v>
      </c>
      <c r="S1915" s="108">
        <f t="shared" si="517"/>
        <v>0</v>
      </c>
      <c r="T1915" s="110">
        <f t="shared" si="518"/>
        <v>0</v>
      </c>
      <c r="U1915" s="109"/>
      <c r="W1915" s="613" t="str">
        <f t="shared" si="503"/>
        <v/>
      </c>
      <c r="X1915" s="613" t="str">
        <f t="shared" si="520"/>
        <v/>
      </c>
      <c r="Y1915" s="613" t="str">
        <f t="shared" si="504"/>
        <v/>
      </c>
    </row>
    <row r="1916" spans="1:25" ht="13.8" hidden="1" thickBot="1">
      <c r="A1916" s="650" t="s">
        <v>207</v>
      </c>
      <c r="B1916" s="651" t="s">
        <v>207</v>
      </c>
      <c r="C1916" s="765"/>
      <c r="D1916" s="653"/>
      <c r="E1916" s="637"/>
      <c r="F1916" s="638"/>
      <c r="G1916" s="639"/>
      <c r="H1916" s="632"/>
      <c r="I1916" s="632"/>
      <c r="J1916" s="623">
        <f t="shared" si="513"/>
        <v>0</v>
      </c>
      <c r="K1916" s="681" t="s">
        <v>975</v>
      </c>
      <c r="L1916" s="107"/>
      <c r="M1916" s="107"/>
      <c r="N1916" s="108">
        <f t="shared" si="519"/>
        <v>0</v>
      </c>
      <c r="O1916" s="108">
        <f t="shared" si="515"/>
        <v>0</v>
      </c>
      <c r="P1916" s="109"/>
      <c r="Q1916" s="107">
        <f t="shared" si="516"/>
        <v>0</v>
      </c>
      <c r="R1916" s="107">
        <f t="shared" si="516"/>
        <v>0</v>
      </c>
      <c r="S1916" s="108">
        <f t="shared" si="517"/>
        <v>0</v>
      </c>
      <c r="T1916" s="110">
        <f t="shared" si="518"/>
        <v>0</v>
      </c>
      <c r="U1916" s="109"/>
      <c r="W1916" s="613" t="str">
        <f t="shared" si="503"/>
        <v/>
      </c>
      <c r="X1916" s="613" t="str">
        <f t="shared" si="520"/>
        <v/>
      </c>
      <c r="Y1916" s="613" t="str">
        <f t="shared" si="504"/>
        <v/>
      </c>
    </row>
    <row r="1917" spans="1:25" ht="13.8" hidden="1" thickBot="1">
      <c r="A1917" s="650" t="s">
        <v>207</v>
      </c>
      <c r="B1917" s="651" t="s">
        <v>207</v>
      </c>
      <c r="C1917" s="765"/>
      <c r="D1917" s="653"/>
      <c r="E1917" s="637"/>
      <c r="F1917" s="638"/>
      <c r="G1917" s="639"/>
      <c r="H1917" s="632"/>
      <c r="I1917" s="632"/>
      <c r="J1917" s="623">
        <f t="shared" si="513"/>
        <v>0</v>
      </c>
      <c r="K1917" s="681" t="s">
        <v>975</v>
      </c>
      <c r="L1917" s="107"/>
      <c r="M1917" s="107"/>
      <c r="N1917" s="108">
        <f t="shared" si="519"/>
        <v>0</v>
      </c>
      <c r="O1917" s="108">
        <f t="shared" si="515"/>
        <v>0</v>
      </c>
      <c r="P1917" s="109"/>
      <c r="Q1917" s="107">
        <f t="shared" si="516"/>
        <v>0</v>
      </c>
      <c r="R1917" s="107">
        <f t="shared" si="516"/>
        <v>0</v>
      </c>
      <c r="S1917" s="108">
        <f t="shared" si="517"/>
        <v>0</v>
      </c>
      <c r="T1917" s="110">
        <f t="shared" si="518"/>
        <v>0</v>
      </c>
      <c r="U1917" s="109"/>
      <c r="W1917" s="613" t="str">
        <f t="shared" si="503"/>
        <v/>
      </c>
      <c r="X1917" s="613" t="str">
        <f t="shared" si="520"/>
        <v/>
      </c>
      <c r="Y1917" s="613" t="str">
        <f t="shared" si="504"/>
        <v/>
      </c>
    </row>
    <row r="1918" spans="1:25" ht="13.8" hidden="1" thickBot="1">
      <c r="A1918" s="650" t="s">
        <v>207</v>
      </c>
      <c r="B1918" s="651" t="s">
        <v>207</v>
      </c>
      <c r="C1918" s="765"/>
      <c r="D1918" s="653"/>
      <c r="E1918" s="637"/>
      <c r="F1918" s="638"/>
      <c r="G1918" s="639"/>
      <c r="H1918" s="632"/>
      <c r="I1918" s="632"/>
      <c r="J1918" s="623">
        <f t="shared" si="513"/>
        <v>0</v>
      </c>
      <c r="K1918" s="681" t="s">
        <v>975</v>
      </c>
      <c r="L1918" s="107"/>
      <c r="M1918" s="107"/>
      <c r="N1918" s="108">
        <f t="shared" si="519"/>
        <v>0</v>
      </c>
      <c r="O1918" s="108">
        <f t="shared" si="515"/>
        <v>0</v>
      </c>
      <c r="P1918" s="109"/>
      <c r="Q1918" s="107">
        <f t="shared" si="516"/>
        <v>0</v>
      </c>
      <c r="R1918" s="107">
        <f t="shared" si="516"/>
        <v>0</v>
      </c>
      <c r="S1918" s="108">
        <f t="shared" si="517"/>
        <v>0</v>
      </c>
      <c r="T1918" s="110">
        <f t="shared" si="518"/>
        <v>0</v>
      </c>
      <c r="U1918" s="109"/>
      <c r="W1918" s="613" t="str">
        <f t="shared" si="503"/>
        <v/>
      </c>
      <c r="X1918" s="613" t="str">
        <f t="shared" si="520"/>
        <v/>
      </c>
      <c r="Y1918" s="613" t="str">
        <f t="shared" si="504"/>
        <v/>
      </c>
    </row>
    <row r="1919" spans="1:25" ht="13.8" hidden="1" thickBot="1">
      <c r="A1919" s="650" t="s">
        <v>207</v>
      </c>
      <c r="B1919" s="651" t="s">
        <v>207</v>
      </c>
      <c r="C1919" s="765"/>
      <c r="D1919" s="653"/>
      <c r="E1919" s="637"/>
      <c r="F1919" s="638"/>
      <c r="G1919" s="639"/>
      <c r="H1919" s="632"/>
      <c r="I1919" s="632"/>
      <c r="J1919" s="623">
        <f t="shared" si="513"/>
        <v>0</v>
      </c>
      <c r="K1919" s="681" t="s">
        <v>975</v>
      </c>
      <c r="L1919" s="107"/>
      <c r="M1919" s="107"/>
      <c r="N1919" s="108">
        <f t="shared" si="519"/>
        <v>0</v>
      </c>
      <c r="O1919" s="108">
        <f t="shared" si="515"/>
        <v>0</v>
      </c>
      <c r="P1919" s="109"/>
      <c r="Q1919" s="107">
        <f t="shared" si="516"/>
        <v>0</v>
      </c>
      <c r="R1919" s="107">
        <f t="shared" si="516"/>
        <v>0</v>
      </c>
      <c r="S1919" s="108">
        <f t="shared" si="517"/>
        <v>0</v>
      </c>
      <c r="T1919" s="110">
        <f t="shared" si="518"/>
        <v>0</v>
      </c>
      <c r="U1919" s="109"/>
      <c r="W1919" s="613" t="str">
        <f t="shared" si="503"/>
        <v/>
      </c>
      <c r="X1919" s="613" t="str">
        <f t="shared" si="520"/>
        <v/>
      </c>
      <c r="Y1919" s="613" t="str">
        <f t="shared" si="504"/>
        <v/>
      </c>
    </row>
    <row r="1920" spans="1:25" ht="13.8" hidden="1" thickBot="1">
      <c r="A1920" s="650" t="s">
        <v>207</v>
      </c>
      <c r="B1920" s="651" t="s">
        <v>207</v>
      </c>
      <c r="C1920" s="765"/>
      <c r="D1920" s="653"/>
      <c r="E1920" s="637"/>
      <c r="F1920" s="638"/>
      <c r="G1920" s="639"/>
      <c r="H1920" s="632"/>
      <c r="I1920" s="632"/>
      <c r="J1920" s="623">
        <f t="shared" si="513"/>
        <v>0</v>
      </c>
      <c r="K1920" s="681" t="s">
        <v>975</v>
      </c>
      <c r="L1920" s="107"/>
      <c r="M1920" s="107"/>
      <c r="N1920" s="108">
        <f t="shared" si="519"/>
        <v>0</v>
      </c>
      <c r="O1920" s="108">
        <f t="shared" si="515"/>
        <v>0</v>
      </c>
      <c r="P1920" s="109"/>
      <c r="Q1920" s="107">
        <f t="shared" si="516"/>
        <v>0</v>
      </c>
      <c r="R1920" s="107">
        <f t="shared" si="516"/>
        <v>0</v>
      </c>
      <c r="S1920" s="108">
        <f t="shared" si="517"/>
        <v>0</v>
      </c>
      <c r="T1920" s="110">
        <f t="shared" si="518"/>
        <v>0</v>
      </c>
      <c r="U1920" s="109"/>
      <c r="W1920" s="613" t="str">
        <f t="shared" si="503"/>
        <v/>
      </c>
      <c r="X1920" s="613" t="str">
        <f t="shared" si="520"/>
        <v/>
      </c>
      <c r="Y1920" s="613" t="str">
        <f t="shared" si="504"/>
        <v/>
      </c>
    </row>
    <row r="1921" spans="1:25" ht="13.8" hidden="1" thickBot="1">
      <c r="A1921" s="650" t="s">
        <v>207</v>
      </c>
      <c r="B1921" s="651" t="s">
        <v>207</v>
      </c>
      <c r="C1921" s="765"/>
      <c r="D1921" s="653"/>
      <c r="E1921" s="637"/>
      <c r="F1921" s="638"/>
      <c r="G1921" s="639"/>
      <c r="H1921" s="632"/>
      <c r="I1921" s="632"/>
      <c r="J1921" s="623">
        <f t="shared" si="513"/>
        <v>0</v>
      </c>
      <c r="K1921" s="681" t="s">
        <v>975</v>
      </c>
      <c r="L1921" s="107"/>
      <c r="M1921" s="107"/>
      <c r="N1921" s="108">
        <f t="shared" si="519"/>
        <v>0</v>
      </c>
      <c r="O1921" s="108">
        <f t="shared" si="515"/>
        <v>0</v>
      </c>
      <c r="P1921" s="109"/>
      <c r="Q1921" s="107">
        <f t="shared" si="516"/>
        <v>0</v>
      </c>
      <c r="R1921" s="107">
        <f t="shared" si="516"/>
        <v>0</v>
      </c>
      <c r="S1921" s="108">
        <f t="shared" si="517"/>
        <v>0</v>
      </c>
      <c r="T1921" s="110">
        <f t="shared" si="518"/>
        <v>0</v>
      </c>
      <c r="U1921" s="109"/>
      <c r="W1921" s="613" t="str">
        <f t="shared" si="503"/>
        <v/>
      </c>
      <c r="X1921" s="613" t="str">
        <f t="shared" si="520"/>
        <v/>
      </c>
      <c r="Y1921" s="613" t="str">
        <f t="shared" si="504"/>
        <v/>
      </c>
    </row>
    <row r="1922" spans="1:25" ht="13.8" hidden="1" thickBot="1">
      <c r="A1922" s="650" t="s">
        <v>207</v>
      </c>
      <c r="B1922" s="651" t="s">
        <v>207</v>
      </c>
      <c r="C1922" s="765"/>
      <c r="D1922" s="653"/>
      <c r="E1922" s="637"/>
      <c r="F1922" s="638"/>
      <c r="G1922" s="639"/>
      <c r="H1922" s="632"/>
      <c r="I1922" s="632"/>
      <c r="J1922" s="623">
        <f t="shared" si="513"/>
        <v>0</v>
      </c>
      <c r="K1922" s="681" t="s">
        <v>975</v>
      </c>
      <c r="L1922" s="107"/>
      <c r="M1922" s="107"/>
      <c r="N1922" s="108">
        <f t="shared" si="519"/>
        <v>0</v>
      </c>
      <c r="O1922" s="108">
        <f t="shared" si="515"/>
        <v>0</v>
      </c>
      <c r="P1922" s="109"/>
      <c r="Q1922" s="107">
        <f t="shared" si="516"/>
        <v>0</v>
      </c>
      <c r="R1922" s="107">
        <f t="shared" si="516"/>
        <v>0</v>
      </c>
      <c r="S1922" s="108">
        <f t="shared" si="517"/>
        <v>0</v>
      </c>
      <c r="T1922" s="110">
        <f t="shared" si="518"/>
        <v>0</v>
      </c>
      <c r="U1922" s="109"/>
      <c r="W1922" s="613" t="str">
        <f t="shared" si="503"/>
        <v/>
      </c>
      <c r="X1922" s="613" t="str">
        <f t="shared" si="520"/>
        <v/>
      </c>
      <c r="Y1922" s="613" t="str">
        <f t="shared" si="504"/>
        <v/>
      </c>
    </row>
    <row r="1923" spans="1:25" ht="13.8" hidden="1" thickBot="1">
      <c r="A1923" s="650" t="s">
        <v>207</v>
      </c>
      <c r="B1923" s="651" t="s">
        <v>207</v>
      </c>
      <c r="C1923" s="765"/>
      <c r="D1923" s="653"/>
      <c r="E1923" s="637"/>
      <c r="F1923" s="638"/>
      <c r="G1923" s="639"/>
      <c r="H1923" s="632"/>
      <c r="I1923" s="632"/>
      <c r="J1923" s="623">
        <f t="shared" si="513"/>
        <v>0</v>
      </c>
      <c r="K1923" s="681" t="s">
        <v>975</v>
      </c>
      <c r="L1923" s="107"/>
      <c r="M1923" s="107"/>
      <c r="N1923" s="108">
        <f t="shared" si="519"/>
        <v>0</v>
      </c>
      <c r="O1923" s="108">
        <f t="shared" si="515"/>
        <v>0</v>
      </c>
      <c r="P1923" s="109"/>
      <c r="Q1923" s="107">
        <f t="shared" si="516"/>
        <v>0</v>
      </c>
      <c r="R1923" s="107">
        <f t="shared" si="516"/>
        <v>0</v>
      </c>
      <c r="S1923" s="108">
        <f t="shared" si="517"/>
        <v>0</v>
      </c>
      <c r="T1923" s="110">
        <f t="shared" si="518"/>
        <v>0</v>
      </c>
      <c r="U1923" s="109"/>
      <c r="W1923" s="613" t="str">
        <f t="shared" si="503"/>
        <v/>
      </c>
      <c r="X1923" s="613" t="str">
        <f t="shared" si="520"/>
        <v/>
      </c>
      <c r="Y1923" s="613" t="str">
        <f t="shared" si="504"/>
        <v/>
      </c>
    </row>
    <row r="1924" spans="1:25" ht="13.8" hidden="1" thickBot="1">
      <c r="A1924" s="650" t="s">
        <v>207</v>
      </c>
      <c r="B1924" s="651" t="s">
        <v>207</v>
      </c>
      <c r="C1924" s="765"/>
      <c r="D1924" s="653"/>
      <c r="E1924" s="637"/>
      <c r="F1924" s="638"/>
      <c r="G1924" s="639"/>
      <c r="H1924" s="632"/>
      <c r="I1924" s="632"/>
      <c r="J1924" s="623">
        <f t="shared" si="513"/>
        <v>0</v>
      </c>
      <c r="K1924" s="681" t="s">
        <v>975</v>
      </c>
      <c r="L1924" s="107"/>
      <c r="M1924" s="107"/>
      <c r="N1924" s="108">
        <f t="shared" si="519"/>
        <v>0</v>
      </c>
      <c r="O1924" s="108">
        <f t="shared" si="515"/>
        <v>0</v>
      </c>
      <c r="P1924" s="109"/>
      <c r="Q1924" s="107">
        <f t="shared" si="516"/>
        <v>0</v>
      </c>
      <c r="R1924" s="107">
        <f t="shared" si="516"/>
        <v>0</v>
      </c>
      <c r="S1924" s="108">
        <f t="shared" si="517"/>
        <v>0</v>
      </c>
      <c r="T1924" s="110">
        <f t="shared" si="518"/>
        <v>0</v>
      </c>
      <c r="U1924" s="109"/>
      <c r="W1924" s="613" t="str">
        <f t="shared" si="503"/>
        <v/>
      </c>
      <c r="X1924" s="613" t="str">
        <f t="shared" si="520"/>
        <v/>
      </c>
      <c r="Y1924" s="613" t="str">
        <f t="shared" si="504"/>
        <v/>
      </c>
    </row>
    <row r="1925" spans="1:25" ht="13.8" hidden="1" thickBot="1">
      <c r="A1925" s="650" t="s">
        <v>207</v>
      </c>
      <c r="B1925" s="651" t="s">
        <v>207</v>
      </c>
      <c r="C1925" s="765"/>
      <c r="D1925" s="653"/>
      <c r="E1925" s="637"/>
      <c r="F1925" s="638"/>
      <c r="G1925" s="639"/>
      <c r="H1925" s="632"/>
      <c r="I1925" s="632"/>
      <c r="J1925" s="623">
        <f t="shared" si="513"/>
        <v>0</v>
      </c>
      <c r="K1925" s="681" t="s">
        <v>975</v>
      </c>
      <c r="L1925" s="107"/>
      <c r="M1925" s="107"/>
      <c r="N1925" s="108">
        <f t="shared" si="519"/>
        <v>0</v>
      </c>
      <c r="O1925" s="108">
        <f t="shared" si="515"/>
        <v>0</v>
      </c>
      <c r="P1925" s="109"/>
      <c r="Q1925" s="107">
        <f t="shared" si="516"/>
        <v>0</v>
      </c>
      <c r="R1925" s="107">
        <f t="shared" si="516"/>
        <v>0</v>
      </c>
      <c r="S1925" s="108">
        <f t="shared" si="517"/>
        <v>0</v>
      </c>
      <c r="T1925" s="110">
        <f t="shared" si="518"/>
        <v>0</v>
      </c>
      <c r="U1925" s="109"/>
      <c r="W1925" s="613" t="str">
        <f t="shared" si="503"/>
        <v/>
      </c>
      <c r="X1925" s="613" t="str">
        <f t="shared" si="520"/>
        <v/>
      </c>
      <c r="Y1925" s="613" t="str">
        <f t="shared" si="504"/>
        <v/>
      </c>
    </row>
    <row r="1926" spans="1:25" ht="13.8" hidden="1" thickBot="1">
      <c r="A1926" s="650" t="s">
        <v>207</v>
      </c>
      <c r="B1926" s="651" t="s">
        <v>207</v>
      </c>
      <c r="C1926" s="765"/>
      <c r="D1926" s="653"/>
      <c r="E1926" s="637"/>
      <c r="F1926" s="638"/>
      <c r="G1926" s="639"/>
      <c r="H1926" s="632"/>
      <c r="I1926" s="632"/>
      <c r="J1926" s="623">
        <f t="shared" si="513"/>
        <v>0</v>
      </c>
      <c r="K1926" s="681" t="s">
        <v>975</v>
      </c>
      <c r="L1926" s="107"/>
      <c r="M1926" s="107"/>
      <c r="N1926" s="108">
        <f t="shared" si="519"/>
        <v>0</v>
      </c>
      <c r="O1926" s="108">
        <f t="shared" si="515"/>
        <v>0</v>
      </c>
      <c r="P1926" s="109"/>
      <c r="Q1926" s="107">
        <f t="shared" si="516"/>
        <v>0</v>
      </c>
      <c r="R1926" s="107">
        <f t="shared" si="516"/>
        <v>0</v>
      </c>
      <c r="S1926" s="108">
        <f t="shared" si="517"/>
        <v>0</v>
      </c>
      <c r="T1926" s="110">
        <f t="shared" si="518"/>
        <v>0</v>
      </c>
      <c r="U1926" s="109"/>
      <c r="W1926" s="613" t="str">
        <f t="shared" si="503"/>
        <v/>
      </c>
      <c r="X1926" s="613" t="str">
        <f t="shared" si="520"/>
        <v/>
      </c>
      <c r="Y1926" s="613" t="str">
        <f t="shared" si="504"/>
        <v/>
      </c>
    </row>
    <row r="1927" spans="1:25" ht="13.8" hidden="1" thickBot="1">
      <c r="A1927" s="650" t="s">
        <v>207</v>
      </c>
      <c r="B1927" s="651" t="s">
        <v>207</v>
      </c>
      <c r="C1927" s="765"/>
      <c r="D1927" s="653"/>
      <c r="E1927" s="637"/>
      <c r="F1927" s="638"/>
      <c r="G1927" s="639"/>
      <c r="H1927" s="632"/>
      <c r="I1927" s="632"/>
      <c r="J1927" s="623">
        <f t="shared" si="513"/>
        <v>0</v>
      </c>
      <c r="K1927" s="681" t="s">
        <v>975</v>
      </c>
      <c r="L1927" s="107"/>
      <c r="M1927" s="107"/>
      <c r="N1927" s="108">
        <f t="shared" si="519"/>
        <v>0</v>
      </c>
      <c r="O1927" s="108">
        <f t="shared" si="515"/>
        <v>0</v>
      </c>
      <c r="P1927" s="109"/>
      <c r="Q1927" s="107">
        <f t="shared" si="516"/>
        <v>0</v>
      </c>
      <c r="R1927" s="107">
        <f t="shared" si="516"/>
        <v>0</v>
      </c>
      <c r="S1927" s="108">
        <f t="shared" si="517"/>
        <v>0</v>
      </c>
      <c r="T1927" s="110">
        <f t="shared" si="518"/>
        <v>0</v>
      </c>
      <c r="U1927" s="109"/>
      <c r="W1927" s="613" t="str">
        <f t="shared" si="503"/>
        <v/>
      </c>
      <c r="X1927" s="613" t="str">
        <f t="shared" si="520"/>
        <v/>
      </c>
      <c r="Y1927" s="766" t="str">
        <f t="shared" si="504"/>
        <v/>
      </c>
    </row>
    <row r="1928" spans="1:25" ht="13.8" hidden="1" thickBot="1">
      <c r="A1928" s="656" t="s">
        <v>207</v>
      </c>
      <c r="B1928" s="657" t="s">
        <v>207</v>
      </c>
      <c r="C1928" s="787"/>
      <c r="D1928" s="788"/>
      <c r="E1928" s="710"/>
      <c r="F1928" s="731"/>
      <c r="G1928" s="802"/>
      <c r="H1928" s="713"/>
      <c r="I1928" s="713"/>
      <c r="J1928" s="739">
        <f t="shared" si="513"/>
        <v>0</v>
      </c>
      <c r="K1928" s="789" t="s">
        <v>975</v>
      </c>
      <c r="L1928" s="717"/>
      <c r="M1928" s="717"/>
      <c r="N1928" s="718">
        <f t="shared" si="519"/>
        <v>0</v>
      </c>
      <c r="O1928" s="718">
        <f t="shared" si="515"/>
        <v>0</v>
      </c>
      <c r="P1928" s="790"/>
      <c r="Q1928" s="717">
        <f t="shared" si="516"/>
        <v>0</v>
      </c>
      <c r="R1928" s="717">
        <f t="shared" si="516"/>
        <v>0</v>
      </c>
      <c r="S1928" s="718">
        <f t="shared" si="517"/>
        <v>0</v>
      </c>
      <c r="T1928" s="719">
        <f t="shared" si="518"/>
        <v>0</v>
      </c>
      <c r="U1928" s="790"/>
      <c r="W1928" s="613" t="str">
        <f t="shared" si="503"/>
        <v/>
      </c>
      <c r="X1928" s="613" t="str">
        <f t="shared" si="520"/>
        <v/>
      </c>
      <c r="Y1928" s="766" t="str">
        <f t="shared" si="504"/>
        <v/>
      </c>
    </row>
    <row r="1929" spans="1:25" ht="13.8" thickBot="1">
      <c r="A1929" s="74" t="s">
        <v>191</v>
      </c>
      <c r="B1929" s="75"/>
      <c r="C1929" s="768" t="s">
        <v>619</v>
      </c>
      <c r="D1929" s="76"/>
      <c r="E1929" s="63"/>
      <c r="F1929" s="71"/>
      <c r="G1929" s="63"/>
      <c r="H1929" s="63"/>
      <c r="I1929" s="63" t="str">
        <f t="shared" ref="I1929:I1930" si="521">IF(ISBLANK(H1929),"",SUM(G1929:H1929))</f>
        <v/>
      </c>
      <c r="J1929" s="63"/>
      <c r="K1929" s="63"/>
      <c r="L1929" s="72"/>
      <c r="M1929" s="66"/>
      <c r="N1929" s="69">
        <f>SUBTOTAL(9,N18:N1928)</f>
        <v>0</v>
      </c>
      <c r="O1929" s="62">
        <f>SUBTOTAL(9,O18:O1928)</f>
        <v>0</v>
      </c>
      <c r="P1929" s="77">
        <f>SUBTOTAL(9,P18:P1928)</f>
        <v>0</v>
      </c>
      <c r="Q1929" s="64"/>
      <c r="R1929" s="78"/>
      <c r="S1929" s="69">
        <f>SUBTOTAL(9,S18:S1928)</f>
        <v>0</v>
      </c>
      <c r="T1929" s="62">
        <f>SUBTOTAL(9,T18:T1928)</f>
        <v>0</v>
      </c>
      <c r="U1929" s="62">
        <f>SUBTOTAL(9,U18:U1928)</f>
        <v>0</v>
      </c>
      <c r="V1929" s="767" t="s">
        <v>191</v>
      </c>
      <c r="W1929" s="769" t="s">
        <v>191</v>
      </c>
      <c r="X1929" s="769"/>
      <c r="Y1929" s="769" t="s">
        <v>191</v>
      </c>
    </row>
    <row r="1930" spans="1:25" ht="13.8" thickBot="1">
      <c r="A1930" s="74" t="s">
        <v>191</v>
      </c>
      <c r="B1930" s="75"/>
      <c r="C1930" s="768" t="s">
        <v>945</v>
      </c>
      <c r="D1930" s="70"/>
      <c r="E1930" s="63"/>
      <c r="F1930" s="71"/>
      <c r="G1930" s="63"/>
      <c r="H1930" s="63"/>
      <c r="I1930" s="63" t="str">
        <f t="shared" si="521"/>
        <v/>
      </c>
      <c r="J1930" s="63"/>
      <c r="K1930" s="63"/>
      <c r="L1930" s="72"/>
      <c r="M1930" s="66"/>
      <c r="N1930" s="73">
        <f>SUM(N18:N474)</f>
        <v>0</v>
      </c>
      <c r="O1930" s="73">
        <f>SUM(O18:O474)</f>
        <v>0</v>
      </c>
      <c r="P1930" s="73">
        <f>SUM(P18:P474)</f>
        <v>0</v>
      </c>
      <c r="Q1930" s="64"/>
      <c r="R1930" s="104"/>
      <c r="S1930" s="62">
        <f>SUM(S18:S474)</f>
        <v>0</v>
      </c>
      <c r="T1930" s="73">
        <f>SUM(T18:T474)</f>
        <v>0</v>
      </c>
      <c r="U1930" s="73">
        <f>SUM(U18:U474)</f>
        <v>0</v>
      </c>
      <c r="V1930" s="767"/>
      <c r="W1930" s="613" t="s">
        <v>191</v>
      </c>
      <c r="X1930" s="613"/>
      <c r="Y1930" s="613"/>
    </row>
    <row r="1931" spans="1:25" ht="13.8" thickBot="1">
      <c r="A1931" s="74" t="s">
        <v>191</v>
      </c>
      <c r="B1931" s="75"/>
      <c r="C1931" s="768" t="s">
        <v>949</v>
      </c>
      <c r="D1931" s="70"/>
      <c r="E1931" s="63"/>
      <c r="F1931" s="71"/>
      <c r="G1931" s="63"/>
      <c r="H1931" s="63"/>
      <c r="I1931" s="63" t="str">
        <f t="shared" ref="I1931:I1935" si="522">IF(ISBLANK(H1931),"",SUM(G1931:H1931))</f>
        <v/>
      </c>
      <c r="J1931" s="63"/>
      <c r="K1931" s="63"/>
      <c r="L1931" s="72"/>
      <c r="M1931" s="66"/>
      <c r="N1931" s="69">
        <f>SUM(N475:N723)</f>
        <v>0</v>
      </c>
      <c r="O1931" s="69">
        <f>SUM(O475:O723)</f>
        <v>0</v>
      </c>
      <c r="P1931" s="69">
        <f>SUM(P475:P723)</f>
        <v>0</v>
      </c>
      <c r="Q1931" s="64"/>
      <c r="R1931" s="105"/>
      <c r="S1931" s="62">
        <f>SUM(S475:S723)</f>
        <v>0</v>
      </c>
      <c r="T1931" s="69">
        <f>SUM(T475:T723)</f>
        <v>0</v>
      </c>
      <c r="U1931" s="69">
        <f>SUM(U475:U723)</f>
        <v>0</v>
      </c>
      <c r="V1931" s="767" t="s">
        <v>191</v>
      </c>
      <c r="W1931" s="613" t="s">
        <v>191</v>
      </c>
      <c r="X1931" s="613"/>
      <c r="Y1931" s="613"/>
    </row>
    <row r="1932" spans="1:25" ht="13.8" thickBot="1">
      <c r="A1932" s="74" t="s">
        <v>191</v>
      </c>
      <c r="B1932" s="75"/>
      <c r="C1932" s="768" t="s">
        <v>946</v>
      </c>
      <c r="D1932" s="70"/>
      <c r="E1932" s="63"/>
      <c r="F1932" s="71"/>
      <c r="G1932" s="63"/>
      <c r="H1932" s="63"/>
      <c r="I1932" s="63" t="str">
        <f t="shared" si="522"/>
        <v/>
      </c>
      <c r="J1932" s="63"/>
      <c r="K1932" s="63"/>
      <c r="L1932" s="72"/>
      <c r="M1932" s="66"/>
      <c r="N1932" s="69">
        <f>SUM(N724:N963)</f>
        <v>0</v>
      </c>
      <c r="O1932" s="69">
        <f>SUM(O724:O963)</f>
        <v>0</v>
      </c>
      <c r="P1932" s="69">
        <f>SUM(P724:P963)</f>
        <v>0</v>
      </c>
      <c r="Q1932" s="64"/>
      <c r="R1932" s="105"/>
      <c r="S1932" s="62">
        <f>SUM(S724:S963)</f>
        <v>0</v>
      </c>
      <c r="T1932" s="69">
        <f>SUM(T724:T963)</f>
        <v>0</v>
      </c>
      <c r="U1932" s="69">
        <f>SUM(U724:U963)</f>
        <v>0</v>
      </c>
      <c r="V1932" s="767" t="s">
        <v>191</v>
      </c>
      <c r="W1932" s="613" t="s">
        <v>191</v>
      </c>
      <c r="X1932" s="613"/>
      <c r="Y1932" s="613"/>
    </row>
    <row r="1933" spans="1:25" ht="13.8" thickBot="1">
      <c r="A1933" s="74" t="s">
        <v>191</v>
      </c>
      <c r="B1933" s="75"/>
      <c r="C1933" s="768" t="s">
        <v>947</v>
      </c>
      <c r="D1933" s="70"/>
      <c r="E1933" s="63"/>
      <c r="F1933" s="71"/>
      <c r="G1933" s="63"/>
      <c r="H1933" s="63"/>
      <c r="I1933" s="63" t="str">
        <f t="shared" si="522"/>
        <v/>
      </c>
      <c r="J1933" s="63"/>
      <c r="K1933" s="63"/>
      <c r="L1933" s="72"/>
      <c r="M1933" s="66"/>
      <c r="N1933" s="69">
        <f>SUM(N964:N1056)</f>
        <v>0</v>
      </c>
      <c r="O1933" s="69">
        <f>SUM(O964:O1056)</f>
        <v>0</v>
      </c>
      <c r="P1933" s="69">
        <f>SUM(P964:P1056)</f>
        <v>0</v>
      </c>
      <c r="Q1933" s="64"/>
      <c r="R1933" s="105"/>
      <c r="S1933" s="62">
        <f>SUM(S964:S1056)</f>
        <v>0</v>
      </c>
      <c r="T1933" s="69">
        <f>SUM(T964:T1056)</f>
        <v>0</v>
      </c>
      <c r="U1933" s="69">
        <f>SUM(U964:U1056)</f>
        <v>0</v>
      </c>
      <c r="V1933" s="767" t="s">
        <v>191</v>
      </c>
      <c r="W1933" s="613" t="s">
        <v>191</v>
      </c>
      <c r="X1933" s="613"/>
      <c r="Y1933" s="613"/>
    </row>
    <row r="1934" spans="1:25" ht="13.8" thickBot="1">
      <c r="A1934" s="74" t="s">
        <v>191</v>
      </c>
      <c r="B1934" s="75"/>
      <c r="C1934" s="768" t="s">
        <v>948</v>
      </c>
      <c r="D1934" s="70"/>
      <c r="E1934" s="63"/>
      <c r="F1934" s="71"/>
      <c r="G1934" s="63"/>
      <c r="H1934" s="63"/>
      <c r="I1934" s="63" t="str">
        <f t="shared" si="522"/>
        <v/>
      </c>
      <c r="J1934" s="63"/>
      <c r="K1934" s="63"/>
      <c r="L1934" s="72"/>
      <c r="M1934" s="66"/>
      <c r="N1934" s="69">
        <f>SUM(N1057:N1883)</f>
        <v>0</v>
      </c>
      <c r="O1934" s="69">
        <f>SUM(O1057:O1883)</f>
        <v>0</v>
      </c>
      <c r="P1934" s="69">
        <f>SUM(P1057:P1883)</f>
        <v>0</v>
      </c>
      <c r="Q1934" s="77"/>
      <c r="R1934" s="106"/>
      <c r="S1934" s="69">
        <f>SUM(S1057:S1883)</f>
        <v>0</v>
      </c>
      <c r="T1934" s="69">
        <f>SUM(T1057:T1883)</f>
        <v>0</v>
      </c>
      <c r="U1934" s="69">
        <f>SUM(U1057:U1883)</f>
        <v>0</v>
      </c>
      <c r="V1934" s="767" t="s">
        <v>191</v>
      </c>
      <c r="W1934" s="613" t="s">
        <v>191</v>
      </c>
      <c r="X1934" s="613"/>
      <c r="Y1934" s="613"/>
    </row>
    <row r="1935" spans="1:25" ht="13.8" thickBot="1">
      <c r="A1935" s="74" t="s">
        <v>191</v>
      </c>
      <c r="B1935" s="75"/>
      <c r="C1935" s="768" t="s">
        <v>974</v>
      </c>
      <c r="D1935" s="70"/>
      <c r="E1935" s="63"/>
      <c r="F1935" s="71"/>
      <c r="G1935" s="63"/>
      <c r="H1935" s="63"/>
      <c r="I1935" s="63" t="str">
        <f t="shared" si="522"/>
        <v/>
      </c>
      <c r="J1935" s="63"/>
      <c r="K1935" s="63"/>
      <c r="L1935" s="72"/>
      <c r="M1935" s="66"/>
      <c r="N1935" s="69">
        <f>SUM(N1884:N1928)</f>
        <v>0</v>
      </c>
      <c r="O1935" s="69">
        <f>SUM(O1884:O1928)</f>
        <v>0</v>
      </c>
      <c r="P1935" s="69">
        <f>SUM(P1884:P1928)</f>
        <v>0</v>
      </c>
      <c r="Q1935" s="77"/>
      <c r="R1935" s="106"/>
      <c r="S1935" s="62">
        <f>SUM(S1884:S1928)</f>
        <v>0</v>
      </c>
      <c r="T1935" s="69">
        <f>SUM(T1884:T1928)</f>
        <v>0</v>
      </c>
      <c r="U1935" s="69">
        <f>SUM(U1884:U1928)</f>
        <v>0</v>
      </c>
      <c r="V1935" s="767" t="s">
        <v>191</v>
      </c>
      <c r="W1935" s="613" t="s">
        <v>191</v>
      </c>
      <c r="X1935" s="613"/>
      <c r="Y1935" s="613"/>
    </row>
    <row r="1936" spans="1:25" ht="13.8" thickBot="1">
      <c r="A1936" s="61" t="s">
        <v>191</v>
      </c>
      <c r="D1936" s="771"/>
      <c r="E1936" s="772"/>
      <c r="G1936" s="773"/>
      <c r="L1936" s="845" t="s">
        <v>529</v>
      </c>
      <c r="M1936" s="846"/>
      <c r="N1936" s="774">
        <v>5530</v>
      </c>
      <c r="O1936" s="65" t="s">
        <v>18</v>
      </c>
      <c r="P1936" s="68">
        <f>IF(N1936=0,0,P1929/N1936)</f>
        <v>0</v>
      </c>
      <c r="Q1936" s="847" t="s">
        <v>530</v>
      </c>
      <c r="R1936" s="848"/>
      <c r="S1936" s="774">
        <v>5530</v>
      </c>
      <c r="T1936" s="66" t="s">
        <v>18</v>
      </c>
      <c r="U1936" s="67">
        <f>IF(S1936=0,0,U1929/S1936)</f>
        <v>0</v>
      </c>
      <c r="V1936" s="767" t="s">
        <v>191</v>
      </c>
      <c r="W1936" s="613" t="s">
        <v>191</v>
      </c>
      <c r="X1936" s="613"/>
      <c r="Y1936" s="613"/>
    </row>
    <row r="1937" spans="1:25">
      <c r="A1937" s="61" t="s">
        <v>191</v>
      </c>
      <c r="K1937" s="505"/>
      <c r="L1937" s="505"/>
      <c r="M1937" s="505"/>
      <c r="N1937" s="505"/>
      <c r="O1937" s="505"/>
      <c r="P1937" s="505"/>
      <c r="Q1937" s="505"/>
      <c r="R1937" s="505"/>
      <c r="S1937" s="505"/>
      <c r="T1937" s="505"/>
      <c r="U1937" s="505"/>
      <c r="V1937" s="775" t="s">
        <v>191</v>
      </c>
      <c r="W1937" s="613" t="s">
        <v>191</v>
      </c>
      <c r="X1937" s="613"/>
      <c r="Y1937" s="613"/>
    </row>
    <row r="1938" spans="1:25" ht="13.8" thickBot="1">
      <c r="A1938" s="61" t="s">
        <v>191</v>
      </c>
      <c r="K1938" s="505"/>
      <c r="L1938" s="505"/>
      <c r="M1938" s="505"/>
      <c r="N1938" s="505"/>
      <c r="O1938" s="505"/>
      <c r="P1938" s="505"/>
      <c r="Q1938" s="505"/>
      <c r="R1938" s="505"/>
      <c r="S1938" s="505"/>
      <c r="T1938" s="505"/>
      <c r="U1938" s="505"/>
      <c r="V1938" s="775" t="s">
        <v>191</v>
      </c>
      <c r="W1938" s="613" t="s">
        <v>191</v>
      </c>
      <c r="X1938" s="613"/>
      <c r="Y1938" s="613"/>
    </row>
    <row r="1939" spans="1:25" ht="13.8" thickBot="1">
      <c r="A1939" s="61" t="s">
        <v>191</v>
      </c>
      <c r="J1939" s="773">
        <f>SUM(J19:J1938)</f>
        <v>921149.01000000036</v>
      </c>
      <c r="K1939" s="505"/>
      <c r="L1939" s="847" t="s">
        <v>531</v>
      </c>
      <c r="M1939" s="849"/>
      <c r="N1939" s="62">
        <f>SUM(N18:N1928)</f>
        <v>0</v>
      </c>
      <c r="O1939" s="62">
        <f>SUM(O18:O1928)</f>
        <v>0</v>
      </c>
      <c r="P1939" s="62">
        <f>SUM(P18:P1928)</f>
        <v>0</v>
      </c>
      <c r="Q1939" s="847"/>
      <c r="R1939" s="849"/>
      <c r="S1939" s="62">
        <f>SUM(S18:S1928)</f>
        <v>0</v>
      </c>
      <c r="T1939" s="62">
        <f>SUM(T18:T1928)</f>
        <v>0</v>
      </c>
      <c r="U1939" s="62">
        <f>SUM(U18:U1928)</f>
        <v>0</v>
      </c>
      <c r="V1939" s="775" t="s">
        <v>191</v>
      </c>
      <c r="W1939" s="613" t="s">
        <v>191</v>
      </c>
    </row>
    <row r="1941" spans="1:25">
      <c r="J1941" s="773">
        <v>921747.98999999987</v>
      </c>
    </row>
    <row r="1942" spans="1:25">
      <c r="H1942" s="776"/>
    </row>
  </sheetData>
  <autoFilter ref="A17:Y1939" xr:uid="{00000000-0009-0000-0000-000008000000}">
    <filterColumn colId="22">
      <customFilters>
        <customFilter operator="notEqual" val=" "/>
      </customFilters>
    </filterColumn>
  </autoFilter>
  <mergeCells count="5">
    <mergeCell ref="D16:D17"/>
    <mergeCell ref="L1936:M1936"/>
    <mergeCell ref="Q1936:R1936"/>
    <mergeCell ref="L1939:M1939"/>
    <mergeCell ref="Q1939:R1939"/>
  </mergeCells>
  <pageMargins left="1.1811023622047245" right="0.78740157480314965" top="1.1811023622047245" bottom="1.1811023622047245" header="0.31496062992125984" footer="0.51181102362204722"/>
  <pageSetup paperSize="9" scale="39" fitToWidth="2" orientation="landscape" r:id="rId1"/>
  <headerFooter alignWithMargins="0"/>
  <rowBreaks count="1" manualBreakCount="1">
    <brk id="844" max="16383" man="1"/>
  </rowBreak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DC457-56E8-4D77-8D52-E66C0BCC3B37}">
  <sheetPr filterMode="1">
    <pageSetUpPr fitToPage="1"/>
  </sheetPr>
  <dimension ref="A1:Y1942"/>
  <sheetViews>
    <sheetView showGridLines="0" showZeros="0" topLeftCell="A4" zoomScale="80" zoomScaleNormal="80" zoomScaleSheetLayoutView="50" workbookViewId="0">
      <selection activeCell="N394" sqref="N394"/>
    </sheetView>
  </sheetViews>
  <sheetFormatPr defaultColWidth="21.7109375" defaultRowHeight="13.2"/>
  <cols>
    <col min="1" max="2" width="14.42578125" style="770" customWidth="1"/>
    <col min="3" max="3" width="99.28515625" style="112" customWidth="1"/>
    <col min="4" max="4" width="17.7109375" style="112" hidden="1" customWidth="1"/>
    <col min="5" max="6" width="13" style="112" customWidth="1"/>
    <col min="7" max="7" width="10.42578125" style="112" customWidth="1"/>
    <col min="8" max="10" width="14" style="112" customWidth="1"/>
    <col min="11" max="11" width="6.42578125" style="112" customWidth="1"/>
    <col min="12" max="13" width="14.42578125" style="112" customWidth="1"/>
    <col min="14" max="16" width="18.7109375" style="112" customWidth="1"/>
    <col min="17" max="18" width="15.42578125" style="112" customWidth="1"/>
    <col min="19" max="21" width="18.42578125" style="112" customWidth="1"/>
    <col min="22" max="22" width="4.7109375" style="111" customWidth="1"/>
    <col min="23" max="25" width="4.7109375" style="112" customWidth="1"/>
    <col min="26" max="16384" width="21.7109375" style="49"/>
  </cols>
  <sheetData>
    <row r="1" spans="1:25" s="40" customFormat="1" ht="13.8" thickBot="1">
      <c r="A1" s="784"/>
      <c r="B1" s="487"/>
      <c r="C1" s="488"/>
      <c r="D1" s="489"/>
      <c r="E1" s="490"/>
      <c r="F1" s="491"/>
      <c r="G1" s="492"/>
      <c r="H1" s="493"/>
      <c r="I1" s="494"/>
      <c r="J1" s="494"/>
      <c r="K1" s="495" t="s">
        <v>551</v>
      </c>
      <c r="L1" s="496"/>
      <c r="M1" s="496"/>
      <c r="N1" s="497"/>
      <c r="O1" s="493"/>
      <c r="P1" s="498"/>
      <c r="Q1" s="499" t="s">
        <v>551</v>
      </c>
      <c r="R1" s="487"/>
      <c r="S1" s="500"/>
      <c r="T1" s="501" t="s">
        <v>551</v>
      </c>
      <c r="U1" s="502"/>
      <c r="V1" s="503"/>
      <c r="W1" s="504"/>
      <c r="X1" s="504"/>
      <c r="Y1" s="504"/>
    </row>
    <row r="2" spans="1:25" s="40" customFormat="1" ht="13.8" thickBot="1">
      <c r="A2" s="506" t="s">
        <v>190</v>
      </c>
      <c r="B2" s="507"/>
      <c r="C2" s="508"/>
      <c r="D2" s="509"/>
      <c r="E2" s="510" t="s">
        <v>1261</v>
      </c>
      <c r="F2" s="511"/>
      <c r="G2" s="512"/>
      <c r="H2" s="513"/>
      <c r="I2" s="514"/>
      <c r="J2" s="513"/>
      <c r="K2" s="513"/>
      <c r="L2" s="513"/>
      <c r="M2" s="515"/>
      <c r="N2" s="516"/>
      <c r="O2" s="517"/>
      <c r="P2" s="518"/>
      <c r="Q2" s="519"/>
      <c r="R2" s="520"/>
      <c r="S2" s="521"/>
      <c r="T2" s="522"/>
      <c r="U2" s="523"/>
      <c r="V2" s="503"/>
      <c r="W2" s="504"/>
      <c r="X2" s="504"/>
      <c r="Y2" s="504"/>
    </row>
    <row r="3" spans="1:25" s="40" customFormat="1">
      <c r="A3" s="785"/>
      <c r="B3" s="524"/>
      <c r="C3" s="525" t="s">
        <v>552</v>
      </c>
      <c r="D3" s="526"/>
      <c r="E3" s="527" t="s">
        <v>552</v>
      </c>
      <c r="F3" s="528"/>
      <c r="G3" s="529"/>
      <c r="H3" s="530"/>
      <c r="I3" s="514"/>
      <c r="J3" s="531"/>
      <c r="K3" s="525" t="s">
        <v>552</v>
      </c>
      <c r="L3" s="531"/>
      <c r="M3" s="531"/>
      <c r="N3" s="532"/>
      <c r="O3" s="530"/>
      <c r="P3" s="533"/>
      <c r="Q3" s="525" t="s">
        <v>552</v>
      </c>
      <c r="R3" s="520"/>
      <c r="S3" s="521"/>
      <c r="T3" s="522"/>
      <c r="U3" s="523"/>
      <c r="V3" s="503"/>
      <c r="W3" s="504"/>
      <c r="X3" s="504"/>
      <c r="Y3" s="504"/>
    </row>
    <row r="4" spans="1:25" s="40" customFormat="1">
      <c r="A4" s="534" t="s">
        <v>191</v>
      </c>
      <c r="B4" s="535"/>
      <c r="C4" s="536" t="s">
        <v>192</v>
      </c>
      <c r="D4" s="537" t="s">
        <v>0</v>
      </c>
      <c r="E4" s="538"/>
      <c r="F4" s="539"/>
      <c r="G4" s="529"/>
      <c r="H4" s="530"/>
      <c r="I4" s="514"/>
      <c r="J4" s="531"/>
      <c r="K4" s="531"/>
      <c r="L4" s="531"/>
      <c r="M4" s="531"/>
      <c r="N4" s="532"/>
      <c r="O4" s="530"/>
      <c r="P4" s="533"/>
      <c r="Q4" s="540"/>
      <c r="R4" s="520"/>
      <c r="S4" s="521"/>
      <c r="T4" s="522"/>
      <c r="U4" s="523"/>
      <c r="V4" s="503"/>
      <c r="W4" s="504"/>
      <c r="X4" s="504"/>
      <c r="Y4" s="504"/>
    </row>
    <row r="5" spans="1:25" s="40" customFormat="1">
      <c r="A5" s="534" t="s">
        <v>191</v>
      </c>
      <c r="B5" s="535"/>
      <c r="C5" s="536" t="s">
        <v>1</v>
      </c>
      <c r="D5" s="537" t="s">
        <v>0</v>
      </c>
      <c r="E5" s="538" t="s">
        <v>198</v>
      </c>
      <c r="F5" s="541"/>
      <c r="G5" s="529"/>
      <c r="H5" s="530"/>
      <c r="I5" s="514"/>
      <c r="J5" s="531"/>
      <c r="K5" s="531"/>
      <c r="L5" s="531"/>
      <c r="M5" s="531"/>
      <c r="N5" s="532"/>
      <c r="O5" s="530"/>
      <c r="P5" s="533"/>
      <c r="Q5" s="540"/>
      <c r="R5" s="520"/>
      <c r="S5" s="521"/>
      <c r="T5" s="522"/>
      <c r="U5" s="523"/>
      <c r="V5" s="503"/>
      <c r="W5" s="504"/>
      <c r="X5" s="504"/>
      <c r="Y5" s="504"/>
    </row>
    <row r="6" spans="1:25" s="40" customFormat="1">
      <c r="A6" s="534" t="s">
        <v>191</v>
      </c>
      <c r="B6" s="535"/>
      <c r="C6" s="536" t="s">
        <v>2</v>
      </c>
      <c r="D6" s="537" t="s">
        <v>0</v>
      </c>
      <c r="E6" s="538"/>
      <c r="F6" s="539"/>
      <c r="G6" s="529"/>
      <c r="H6" s="530"/>
      <c r="I6" s="514"/>
      <c r="J6" s="531"/>
      <c r="K6" s="531"/>
      <c r="L6" s="531"/>
      <c r="M6" s="531"/>
      <c r="N6" s="532"/>
      <c r="O6" s="530"/>
      <c r="P6" s="533"/>
      <c r="Q6" s="540"/>
      <c r="R6" s="520"/>
      <c r="S6" s="521"/>
      <c r="T6" s="522"/>
      <c r="U6" s="523"/>
      <c r="V6" s="503"/>
      <c r="W6" s="504"/>
      <c r="X6" s="504"/>
      <c r="Y6" s="504"/>
    </row>
    <row r="7" spans="1:25" s="40" customFormat="1">
      <c r="A7" s="534" t="s">
        <v>191</v>
      </c>
      <c r="B7" s="535"/>
      <c r="C7" s="536" t="s">
        <v>3</v>
      </c>
      <c r="D7" s="537" t="s">
        <v>0</v>
      </c>
      <c r="E7" s="538"/>
      <c r="F7" s="539"/>
      <c r="G7" s="529"/>
      <c r="H7" s="530"/>
      <c r="I7" s="514"/>
      <c r="J7" s="531"/>
      <c r="K7" s="531"/>
      <c r="L7" s="531"/>
      <c r="M7" s="531"/>
      <c r="N7" s="532"/>
      <c r="O7" s="530"/>
      <c r="P7" s="533"/>
      <c r="Q7" s="540"/>
      <c r="R7" s="520"/>
      <c r="S7" s="521"/>
      <c r="T7" s="522"/>
      <c r="U7" s="523"/>
      <c r="V7" s="503"/>
      <c r="W7" s="504"/>
      <c r="X7" s="504"/>
      <c r="Y7" s="504"/>
    </row>
    <row r="8" spans="1:25" s="40" customFormat="1" ht="13.8" thickBot="1">
      <c r="A8" s="542"/>
      <c r="B8" s="543"/>
      <c r="C8" s="536" t="s">
        <v>4</v>
      </c>
      <c r="D8" s="537" t="s">
        <v>0</v>
      </c>
      <c r="E8" s="538"/>
      <c r="F8" s="539"/>
      <c r="G8" s="529"/>
      <c r="H8" s="530"/>
      <c r="I8" s="514"/>
      <c r="J8" s="531"/>
      <c r="K8" s="531"/>
      <c r="L8" s="531"/>
      <c r="M8" s="531"/>
      <c r="N8" s="532"/>
      <c r="O8" s="530"/>
      <c r="P8" s="533"/>
      <c r="Q8" s="540"/>
      <c r="R8" s="520"/>
      <c r="S8" s="521"/>
      <c r="T8" s="522"/>
      <c r="U8" s="523"/>
      <c r="V8" s="503"/>
      <c r="W8" s="504"/>
      <c r="X8" s="504"/>
      <c r="Y8" s="504"/>
    </row>
    <row r="9" spans="1:25" s="40" customFormat="1" ht="13.8" thickBot="1">
      <c r="A9" s="534"/>
      <c r="B9" s="535"/>
      <c r="C9" s="536" t="s">
        <v>986</v>
      </c>
      <c r="D9" s="537" t="s">
        <v>0</v>
      </c>
      <c r="E9" s="544">
        <f>IF('BDI NOVO'!B17&lt;0,0,'BDI NOVO'!B17)</f>
        <v>0.18739999999999998</v>
      </c>
      <c r="F9" s="539"/>
      <c r="G9" s="529"/>
      <c r="H9" s="530"/>
      <c r="I9" s="514"/>
      <c r="J9" s="531"/>
      <c r="K9" s="531"/>
      <c r="L9" s="531"/>
      <c r="M9" s="531"/>
      <c r="N9" s="532"/>
      <c r="O9" s="530"/>
      <c r="P9" s="533"/>
      <c r="Q9" s="540"/>
      <c r="R9" s="520"/>
      <c r="S9" s="521"/>
      <c r="T9" s="522"/>
      <c r="U9" s="523"/>
      <c r="V9" s="503"/>
      <c r="W9" s="504"/>
      <c r="X9" s="504"/>
      <c r="Y9" s="504"/>
    </row>
    <row r="10" spans="1:25" s="40" customFormat="1" ht="13.8" thickBot="1">
      <c r="A10" s="534"/>
      <c r="B10" s="535"/>
      <c r="C10" s="536" t="s">
        <v>985</v>
      </c>
      <c r="D10" s="537" t="s">
        <v>0</v>
      </c>
      <c r="E10" s="545">
        <f>'BDI NOVO'!B15</f>
        <v>0.28739999999999999</v>
      </c>
      <c r="F10" s="539"/>
      <c r="G10" s="529"/>
      <c r="H10" s="530"/>
      <c r="I10" s="514"/>
      <c r="J10" s="531"/>
      <c r="K10" s="531"/>
      <c r="L10" s="531"/>
      <c r="M10" s="531"/>
      <c r="N10" s="532"/>
      <c r="O10" s="530"/>
      <c r="P10" s="533"/>
      <c r="Q10" s="540"/>
      <c r="R10" s="520"/>
      <c r="S10" s="521"/>
      <c r="T10" s="522"/>
      <c r="U10" s="523"/>
      <c r="V10" s="503"/>
      <c r="W10" s="504"/>
      <c r="X10" s="504"/>
      <c r="Y10" s="504"/>
    </row>
    <row r="11" spans="1:25" s="40" customFormat="1" ht="13.8" thickBot="1">
      <c r="A11" s="546"/>
      <c r="B11" s="547"/>
      <c r="C11" s="548" t="s">
        <v>166</v>
      </c>
      <c r="D11" s="549" t="s">
        <v>0</v>
      </c>
      <c r="E11" s="550"/>
      <c r="F11" s="551"/>
      <c r="G11" s="552"/>
      <c r="H11" s="553"/>
      <c r="I11" s="554"/>
      <c r="J11" s="555"/>
      <c r="K11" s="555"/>
      <c r="L11" s="555"/>
      <c r="M11" s="555"/>
      <c r="N11" s="556"/>
      <c r="O11" s="553"/>
      <c r="P11" s="557"/>
      <c r="Q11" s="558"/>
      <c r="R11" s="559"/>
      <c r="S11" s="560"/>
      <c r="T11" s="561"/>
      <c r="U11" s="562"/>
      <c r="V11" s="503"/>
      <c r="W11" s="504"/>
      <c r="X11" s="504"/>
      <c r="Y11" s="504"/>
    </row>
    <row r="12" spans="1:25" s="40" customFormat="1" ht="21.6" thickBot="1">
      <c r="A12" s="481" t="s">
        <v>197</v>
      </c>
      <c r="B12" s="482"/>
      <c r="C12" s="483"/>
      <c r="D12" s="484"/>
      <c r="E12" s="484"/>
      <c r="F12" s="485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3"/>
      <c r="U12" s="486"/>
      <c r="V12" s="503"/>
      <c r="W12" s="504"/>
      <c r="X12" s="504"/>
      <c r="Y12" s="504"/>
    </row>
    <row r="13" spans="1:25" s="40" customFormat="1">
      <c r="A13" s="563" t="s">
        <v>201</v>
      </c>
      <c r="B13" s="564"/>
      <c r="C13" s="565" t="s">
        <v>1299</v>
      </c>
      <c r="D13" s="566"/>
      <c r="E13" s="567" t="s">
        <v>202</v>
      </c>
      <c r="F13" s="568" t="s">
        <v>1302</v>
      </c>
      <c r="G13" s="569"/>
      <c r="H13" s="570"/>
      <c r="I13" s="570"/>
      <c r="J13" s="570"/>
      <c r="K13" s="570"/>
      <c r="L13" s="570"/>
      <c r="M13" s="570"/>
      <c r="N13" s="570"/>
      <c r="O13" s="570"/>
      <c r="P13" s="570"/>
      <c r="Q13" s="570"/>
      <c r="R13" s="570"/>
      <c r="S13" s="570"/>
      <c r="T13" s="571" t="s">
        <v>202</v>
      </c>
      <c r="U13" s="572" t="s">
        <v>1302</v>
      </c>
      <c r="V13" s="503"/>
      <c r="W13" s="504"/>
      <c r="X13" s="504"/>
      <c r="Y13" s="504"/>
    </row>
    <row r="14" spans="1:25" s="40" customFormat="1">
      <c r="A14" s="573" t="s">
        <v>1129</v>
      </c>
      <c r="B14" s="574"/>
      <c r="C14" s="575" t="s">
        <v>1300</v>
      </c>
      <c r="D14" s="576"/>
      <c r="E14" s="577" t="s">
        <v>205</v>
      </c>
      <c r="F14" s="578" t="s">
        <v>1303</v>
      </c>
      <c r="G14" s="579"/>
      <c r="H14" s="580"/>
      <c r="I14" s="580"/>
      <c r="J14" s="580"/>
      <c r="K14" s="580"/>
      <c r="L14" s="580"/>
      <c r="M14" s="580"/>
      <c r="N14" s="580"/>
      <c r="O14" s="580"/>
      <c r="P14" s="580"/>
      <c r="Q14" s="580"/>
      <c r="R14" s="580"/>
      <c r="S14" s="580"/>
      <c r="T14" s="581" t="s">
        <v>204</v>
      </c>
      <c r="U14" s="582" t="s">
        <v>1303</v>
      </c>
      <c r="V14" s="503"/>
      <c r="W14" s="504"/>
      <c r="X14" s="504"/>
      <c r="Y14" s="504"/>
    </row>
    <row r="15" spans="1:25" s="40" customFormat="1" ht="13.8" thickBot="1">
      <c r="A15" s="583" t="s">
        <v>1130</v>
      </c>
      <c r="B15" s="584"/>
      <c r="C15" s="585" t="s">
        <v>1308</v>
      </c>
      <c r="D15" s="586"/>
      <c r="E15" s="587"/>
      <c r="F15" s="588"/>
      <c r="G15" s="589"/>
      <c r="H15" s="590"/>
      <c r="I15" s="590"/>
      <c r="J15" s="590"/>
      <c r="K15" s="590"/>
      <c r="L15" s="590"/>
      <c r="M15" s="590"/>
      <c r="N15" s="590"/>
      <c r="O15" s="590"/>
      <c r="P15" s="590"/>
      <c r="Q15" s="590"/>
      <c r="R15" s="590"/>
      <c r="S15" s="590"/>
      <c r="T15" s="590"/>
      <c r="U15" s="591"/>
      <c r="V15" s="503"/>
      <c r="W15" s="504"/>
      <c r="X15" s="504"/>
      <c r="Y15" s="504"/>
    </row>
    <row r="16" spans="1:25" ht="13.8" thickBot="1">
      <c r="A16" s="592" t="s">
        <v>532</v>
      </c>
      <c r="B16" s="593" t="s">
        <v>1128</v>
      </c>
      <c r="C16" s="594" t="s">
        <v>193</v>
      </c>
      <c r="D16" s="843"/>
      <c r="E16" s="595" t="s">
        <v>5</v>
      </c>
      <c r="F16" s="596" t="s">
        <v>6</v>
      </c>
      <c r="G16" s="41" t="s">
        <v>7</v>
      </c>
      <c r="H16" s="42"/>
      <c r="I16" s="43"/>
      <c r="J16" s="42"/>
      <c r="K16" s="597" t="s">
        <v>196</v>
      </c>
      <c r="L16" s="44" t="s">
        <v>8</v>
      </c>
      <c r="M16" s="45"/>
      <c r="N16" s="45"/>
      <c r="O16" s="45"/>
      <c r="P16" s="45"/>
      <c r="Q16" s="46" t="s">
        <v>199</v>
      </c>
      <c r="R16" s="480"/>
      <c r="S16" s="47"/>
      <c r="T16" s="48"/>
      <c r="U16" s="48"/>
      <c r="V16" s="598" t="s">
        <v>533</v>
      </c>
      <c r="W16" s="598"/>
      <c r="X16" s="599"/>
      <c r="Y16" s="599"/>
    </row>
    <row r="17" spans="1:25" ht="42.6" thickBot="1">
      <c r="A17" s="600" t="s">
        <v>207</v>
      </c>
      <c r="B17" s="601"/>
      <c r="C17" s="602"/>
      <c r="D17" s="844"/>
      <c r="E17" s="603" t="s">
        <v>194</v>
      </c>
      <c r="F17" s="604" t="s">
        <v>195</v>
      </c>
      <c r="G17" s="50" t="s">
        <v>9</v>
      </c>
      <c r="H17" s="51" t="s">
        <v>10</v>
      </c>
      <c r="I17" s="51" t="s">
        <v>11</v>
      </c>
      <c r="J17" s="52" t="s">
        <v>12</v>
      </c>
      <c r="K17" s="53"/>
      <c r="L17" s="54" t="s">
        <v>13</v>
      </c>
      <c r="M17" s="55" t="s">
        <v>14</v>
      </c>
      <c r="N17" s="56" t="s">
        <v>1259</v>
      </c>
      <c r="O17" s="57" t="s">
        <v>15</v>
      </c>
      <c r="P17" s="58" t="s">
        <v>200</v>
      </c>
      <c r="Q17" s="54" t="s">
        <v>13</v>
      </c>
      <c r="R17" s="59" t="s">
        <v>14</v>
      </c>
      <c r="S17" s="56" t="s">
        <v>1259</v>
      </c>
      <c r="T17" s="57" t="s">
        <v>15</v>
      </c>
      <c r="U17" s="60" t="s">
        <v>200</v>
      </c>
      <c r="V17" s="39" t="s">
        <v>534</v>
      </c>
      <c r="W17" s="39" t="s">
        <v>537</v>
      </c>
      <c r="X17" s="39" t="s">
        <v>538</v>
      </c>
      <c r="Y17" s="39" t="s">
        <v>536</v>
      </c>
    </row>
    <row r="18" spans="1:25" ht="13.8" thickBot="1">
      <c r="A18" s="605" t="s">
        <v>709</v>
      </c>
      <c r="B18" s="606"/>
      <c r="C18" s="607" t="s">
        <v>561</v>
      </c>
      <c r="D18" s="608"/>
      <c r="E18" s="791"/>
      <c r="F18" s="792"/>
      <c r="G18" s="793"/>
      <c r="H18" s="794"/>
      <c r="I18" s="794"/>
      <c r="J18" s="794"/>
      <c r="K18" s="794" t="s">
        <v>975</v>
      </c>
      <c r="L18" s="609"/>
      <c r="M18" s="610"/>
      <c r="N18" s="610"/>
      <c r="O18" s="468"/>
      <c r="P18" s="611">
        <f>SUM(O19:O67)</f>
        <v>0</v>
      </c>
      <c r="Q18" s="609"/>
      <c r="R18" s="610"/>
      <c r="S18" s="610"/>
      <c r="T18" s="468"/>
      <c r="U18" s="611">
        <f>SUM(T19:T67)</f>
        <v>0</v>
      </c>
      <c r="V18" s="612" t="str">
        <f>IF(OR(P18&gt;0,U18&gt;0),"X","")</f>
        <v/>
      </c>
      <c r="W18" s="613" t="str">
        <f t="shared" ref="W18:W86" si="0">IF(V18="X","x",IF(V18="xx","x",IF(V18="xy","x",IF(V18="y","x",IF(OR(O18&gt;0,T18&gt;0),"x","")))))</f>
        <v/>
      </c>
      <c r="X18" s="613" t="str">
        <f t="shared" ref="X18:X81" si="1">IF(V18="X","x",IF(V18="y","x",IF(V18="xx","x",IF(T18&gt;0,"x",""))))</f>
        <v/>
      </c>
      <c r="Y18" s="613" t="str">
        <f t="shared" ref="Y18:Y81" si="2">IF(V18="X","x",IF(T18&gt;0,"x",""))</f>
        <v/>
      </c>
    </row>
    <row r="19" spans="1:25" hidden="1">
      <c r="A19" s="614">
        <v>831000</v>
      </c>
      <c r="B19" s="615" t="s">
        <v>232</v>
      </c>
      <c r="C19" s="616" t="s">
        <v>348</v>
      </c>
      <c r="D19" s="617"/>
      <c r="E19" s="618"/>
      <c r="F19" s="619"/>
      <c r="G19" s="620">
        <v>0</v>
      </c>
      <c r="H19" s="621">
        <v>28.1</v>
      </c>
      <c r="I19" s="622">
        <f>IF(ISBLANK(H19),"",SUM(G19:H19))</f>
        <v>28.1</v>
      </c>
      <c r="J19" s="623">
        <f t="shared" ref="J19:J41" si="3">IF(ISBLANK(H19),0,ROUND(I19*(1+$E$10)*(1+$E$11*D19),2))</f>
        <v>36.18</v>
      </c>
      <c r="K19" s="624" t="s">
        <v>20</v>
      </c>
      <c r="L19" s="107"/>
      <c r="M19" s="107"/>
      <c r="N19" s="625">
        <f t="shared" ref="N19:N41" si="4">IF(ISBLANK(L19),0,ROUND(J19*L19,2))</f>
        <v>0</v>
      </c>
      <c r="O19" s="108">
        <f t="shared" ref="O19:O41" si="5">IF(ISBLANK(M19),0,ROUND(L19*M19,2))</f>
        <v>0</v>
      </c>
      <c r="P19" s="109"/>
      <c r="Q19" s="107">
        <f t="shared" ref="Q19:R41" si="6">L19</f>
        <v>0</v>
      </c>
      <c r="R19" s="107">
        <f t="shared" si="6"/>
        <v>0</v>
      </c>
      <c r="S19" s="108">
        <f t="shared" ref="S19:S41" si="7">IF(ISBLANK(Q19),0,ROUND(J19*Q19,2))</f>
        <v>0</v>
      </c>
      <c r="T19" s="110">
        <f t="shared" ref="T19:T41" si="8">IF(ISBLANK(Q19),0,ROUND(Q19*R19,2))</f>
        <v>0</v>
      </c>
      <c r="U19" s="626"/>
      <c r="W19" s="613" t="str">
        <f t="shared" si="0"/>
        <v/>
      </c>
      <c r="X19" s="613" t="str">
        <f t="shared" si="1"/>
        <v/>
      </c>
      <c r="Y19" s="613" t="str">
        <f t="shared" si="2"/>
        <v/>
      </c>
    </row>
    <row r="20" spans="1:25" hidden="1">
      <c r="A20" s="196">
        <v>830000</v>
      </c>
      <c r="B20" s="197" t="s">
        <v>232</v>
      </c>
      <c r="C20" s="627" t="s">
        <v>349</v>
      </c>
      <c r="D20" s="628"/>
      <c r="E20" s="629"/>
      <c r="F20" s="630"/>
      <c r="G20" s="631">
        <v>0</v>
      </c>
      <c r="H20" s="621">
        <v>27.910000000000004</v>
      </c>
      <c r="I20" s="632">
        <f>IF(ISBLANK(H20),"",SUM(G20:H20))</f>
        <v>27.910000000000004</v>
      </c>
      <c r="J20" s="633">
        <f t="shared" si="3"/>
        <v>35.93</v>
      </c>
      <c r="K20" s="634" t="s">
        <v>20</v>
      </c>
      <c r="L20" s="107"/>
      <c r="M20" s="107"/>
      <c r="N20" s="625">
        <f t="shared" si="4"/>
        <v>0</v>
      </c>
      <c r="O20" s="108">
        <f t="shared" si="5"/>
        <v>0</v>
      </c>
      <c r="P20" s="109"/>
      <c r="Q20" s="107">
        <f t="shared" si="6"/>
        <v>0</v>
      </c>
      <c r="R20" s="107">
        <f t="shared" si="6"/>
        <v>0</v>
      </c>
      <c r="S20" s="108">
        <f t="shared" si="7"/>
        <v>0</v>
      </c>
      <c r="T20" s="110">
        <f t="shared" si="8"/>
        <v>0</v>
      </c>
      <c r="U20" s="109"/>
      <c r="W20" s="613" t="str">
        <f t="shared" si="0"/>
        <v/>
      </c>
      <c r="X20" s="613" t="str">
        <f t="shared" si="1"/>
        <v/>
      </c>
      <c r="Y20" s="613" t="str">
        <f t="shared" si="2"/>
        <v/>
      </c>
    </row>
    <row r="21" spans="1:25" hidden="1">
      <c r="A21" s="196">
        <v>606600</v>
      </c>
      <c r="B21" s="197" t="s">
        <v>232</v>
      </c>
      <c r="C21" s="635" t="s">
        <v>225</v>
      </c>
      <c r="D21" s="636"/>
      <c r="E21" s="637"/>
      <c r="F21" s="630"/>
      <c r="G21" s="631"/>
      <c r="H21" s="621">
        <v>218.49</v>
      </c>
      <c r="I21" s="632">
        <f>IF(ISBLANK(H21),"",SUM(G21:H21))</f>
        <v>218.49</v>
      </c>
      <c r="J21" s="633">
        <f t="shared" si="3"/>
        <v>281.27999999999997</v>
      </c>
      <c r="K21" s="634" t="s">
        <v>16</v>
      </c>
      <c r="L21" s="107"/>
      <c r="M21" s="107"/>
      <c r="N21" s="625">
        <f t="shared" si="4"/>
        <v>0</v>
      </c>
      <c r="O21" s="108">
        <f t="shared" si="5"/>
        <v>0</v>
      </c>
      <c r="P21" s="109"/>
      <c r="Q21" s="107">
        <f t="shared" si="6"/>
        <v>0</v>
      </c>
      <c r="R21" s="107">
        <f t="shared" si="6"/>
        <v>0</v>
      </c>
      <c r="S21" s="108">
        <f t="shared" si="7"/>
        <v>0</v>
      </c>
      <c r="T21" s="110">
        <f t="shared" si="8"/>
        <v>0</v>
      </c>
      <c r="U21" s="109"/>
      <c r="W21" s="613" t="str">
        <f t="shared" si="0"/>
        <v/>
      </c>
      <c r="X21" s="613" t="str">
        <f t="shared" si="1"/>
        <v/>
      </c>
      <c r="Y21" s="613" t="str">
        <f t="shared" si="2"/>
        <v/>
      </c>
    </row>
    <row r="22" spans="1:25" hidden="1">
      <c r="A22" s="196">
        <v>606700</v>
      </c>
      <c r="B22" s="197" t="s">
        <v>232</v>
      </c>
      <c r="C22" s="635" t="s">
        <v>224</v>
      </c>
      <c r="D22" s="636"/>
      <c r="E22" s="637"/>
      <c r="F22" s="630"/>
      <c r="G22" s="631"/>
      <c r="H22" s="621">
        <v>104.05000000000001</v>
      </c>
      <c r="I22" s="632">
        <f>IF(ISBLANK(H22),"",SUM(G22:H22))</f>
        <v>104.05000000000001</v>
      </c>
      <c r="J22" s="633">
        <f t="shared" si="3"/>
        <v>133.94999999999999</v>
      </c>
      <c r="K22" s="634" t="s">
        <v>16</v>
      </c>
      <c r="L22" s="107"/>
      <c r="M22" s="107"/>
      <c r="N22" s="108">
        <f t="shared" si="4"/>
        <v>0</v>
      </c>
      <c r="O22" s="108">
        <f t="shared" si="5"/>
        <v>0</v>
      </c>
      <c r="P22" s="109"/>
      <c r="Q22" s="107">
        <f t="shared" si="6"/>
        <v>0</v>
      </c>
      <c r="R22" s="107">
        <f t="shared" si="6"/>
        <v>0</v>
      </c>
      <c r="S22" s="108">
        <f t="shared" si="7"/>
        <v>0</v>
      </c>
      <c r="T22" s="110">
        <f t="shared" si="8"/>
        <v>0</v>
      </c>
      <c r="U22" s="109"/>
      <c r="W22" s="613" t="str">
        <f t="shared" si="0"/>
        <v/>
      </c>
      <c r="X22" s="613" t="str">
        <f t="shared" si="1"/>
        <v/>
      </c>
      <c r="Y22" s="613" t="str">
        <f t="shared" si="2"/>
        <v/>
      </c>
    </row>
    <row r="23" spans="1:25" hidden="1">
      <c r="A23" s="196" t="s">
        <v>233</v>
      </c>
      <c r="B23" s="197" t="s">
        <v>232</v>
      </c>
      <c r="C23" s="635" t="s">
        <v>226</v>
      </c>
      <c r="D23" s="636"/>
      <c r="E23" s="637">
        <v>1</v>
      </c>
      <c r="F23" s="630"/>
      <c r="G23" s="631"/>
      <c r="H23" s="621">
        <v>42.910000000000004</v>
      </c>
      <c r="I23" s="632">
        <f t="shared" ref="I23:I24" si="9">IF(ISBLANK(H23),"",SUM(G23:H23))</f>
        <v>42.910000000000004</v>
      </c>
      <c r="J23" s="633">
        <f t="shared" si="3"/>
        <v>55.24</v>
      </c>
      <c r="K23" s="634" t="s">
        <v>16</v>
      </c>
      <c r="L23" s="107"/>
      <c r="M23" s="107"/>
      <c r="N23" s="108">
        <f t="shared" si="4"/>
        <v>0</v>
      </c>
      <c r="O23" s="108">
        <f t="shared" si="5"/>
        <v>0</v>
      </c>
      <c r="P23" s="109"/>
      <c r="Q23" s="107">
        <f t="shared" si="6"/>
        <v>0</v>
      </c>
      <c r="R23" s="107">
        <f t="shared" si="6"/>
        <v>0</v>
      </c>
      <c r="S23" s="108">
        <f t="shared" si="7"/>
        <v>0</v>
      </c>
      <c r="T23" s="110">
        <f t="shared" si="8"/>
        <v>0</v>
      </c>
      <c r="U23" s="109"/>
      <c r="W23" s="613" t="str">
        <f t="shared" si="0"/>
        <v/>
      </c>
      <c r="X23" s="613" t="str">
        <f t="shared" si="1"/>
        <v/>
      </c>
      <c r="Y23" s="613" t="str">
        <f t="shared" si="2"/>
        <v/>
      </c>
    </row>
    <row r="24" spans="1:25" hidden="1">
      <c r="A24" s="196">
        <v>512000</v>
      </c>
      <c r="B24" s="197" t="s">
        <v>232</v>
      </c>
      <c r="C24" s="635" t="s">
        <v>953</v>
      </c>
      <c r="D24" s="636"/>
      <c r="E24" s="637">
        <v>1</v>
      </c>
      <c r="F24" s="630"/>
      <c r="G24" s="631"/>
      <c r="H24" s="621">
        <v>27.33</v>
      </c>
      <c r="I24" s="632">
        <f t="shared" si="9"/>
        <v>27.33</v>
      </c>
      <c r="J24" s="633">
        <f t="shared" si="3"/>
        <v>35.18</v>
      </c>
      <c r="K24" s="634" t="s">
        <v>16</v>
      </c>
      <c r="L24" s="107"/>
      <c r="M24" s="107"/>
      <c r="N24" s="108">
        <f t="shared" si="4"/>
        <v>0</v>
      </c>
      <c r="O24" s="108">
        <f t="shared" si="5"/>
        <v>0</v>
      </c>
      <c r="P24" s="109"/>
      <c r="Q24" s="107">
        <f t="shared" si="6"/>
        <v>0</v>
      </c>
      <c r="R24" s="107">
        <f t="shared" si="6"/>
        <v>0</v>
      </c>
      <c r="S24" s="108">
        <f t="shared" si="7"/>
        <v>0</v>
      </c>
      <c r="T24" s="110">
        <f t="shared" si="8"/>
        <v>0</v>
      </c>
      <c r="U24" s="109"/>
      <c r="W24" s="613" t="str">
        <f t="shared" si="0"/>
        <v/>
      </c>
      <c r="X24" s="613" t="str">
        <f t="shared" si="1"/>
        <v/>
      </c>
      <c r="Y24" s="613" t="str">
        <f t="shared" si="2"/>
        <v/>
      </c>
    </row>
    <row r="25" spans="1:25" hidden="1">
      <c r="A25" s="196" t="s">
        <v>590</v>
      </c>
      <c r="B25" s="197" t="s">
        <v>232</v>
      </c>
      <c r="C25" s="635" t="s">
        <v>592</v>
      </c>
      <c r="D25" s="636"/>
      <c r="E25" s="637">
        <v>0</v>
      </c>
      <c r="F25" s="638"/>
      <c r="G25" s="639">
        <v>0</v>
      </c>
      <c r="H25" s="183">
        <v>14.912171000000003</v>
      </c>
      <c r="I25" s="632">
        <f t="shared" ref="I25:I28" si="10">IF(ISBLANK(H25),"",SUM(G25:H25))</f>
        <v>14.912171000000003</v>
      </c>
      <c r="J25" s="633">
        <f t="shared" si="3"/>
        <v>19.2</v>
      </c>
      <c r="K25" s="634" t="s">
        <v>20</v>
      </c>
      <c r="L25" s="107"/>
      <c r="M25" s="107"/>
      <c r="N25" s="108">
        <f t="shared" si="4"/>
        <v>0</v>
      </c>
      <c r="O25" s="108">
        <f t="shared" si="5"/>
        <v>0</v>
      </c>
      <c r="P25" s="109"/>
      <c r="Q25" s="107">
        <f t="shared" si="6"/>
        <v>0</v>
      </c>
      <c r="R25" s="107">
        <f t="shared" si="6"/>
        <v>0</v>
      </c>
      <c r="S25" s="108">
        <f t="shared" si="7"/>
        <v>0</v>
      </c>
      <c r="T25" s="110">
        <f t="shared" si="8"/>
        <v>0</v>
      </c>
      <c r="U25" s="109"/>
      <c r="W25" s="613" t="str">
        <f t="shared" si="0"/>
        <v/>
      </c>
      <c r="X25" s="613" t="str">
        <f t="shared" si="1"/>
        <v/>
      </c>
      <c r="Y25" s="613" t="str">
        <f t="shared" si="2"/>
        <v/>
      </c>
    </row>
    <row r="26" spans="1:25" hidden="1">
      <c r="A26" s="196" t="s">
        <v>591</v>
      </c>
      <c r="B26" s="197" t="s">
        <v>232</v>
      </c>
      <c r="C26" s="635" t="s">
        <v>980</v>
      </c>
      <c r="D26" s="636"/>
      <c r="E26" s="637">
        <v>0</v>
      </c>
      <c r="F26" s="638"/>
      <c r="G26" s="639"/>
      <c r="H26" s="183">
        <v>9.8105920000000015</v>
      </c>
      <c r="I26" s="632">
        <f t="shared" si="10"/>
        <v>9.8105920000000015</v>
      </c>
      <c r="J26" s="633">
        <f t="shared" si="3"/>
        <v>12.63</v>
      </c>
      <c r="K26" s="634" t="s">
        <v>20</v>
      </c>
      <c r="L26" s="107"/>
      <c r="M26" s="107"/>
      <c r="N26" s="108">
        <f t="shared" si="4"/>
        <v>0</v>
      </c>
      <c r="O26" s="108">
        <f t="shared" si="5"/>
        <v>0</v>
      </c>
      <c r="P26" s="109"/>
      <c r="Q26" s="107">
        <f t="shared" si="6"/>
        <v>0</v>
      </c>
      <c r="R26" s="107">
        <f t="shared" si="6"/>
        <v>0</v>
      </c>
      <c r="S26" s="108">
        <f t="shared" si="7"/>
        <v>0</v>
      </c>
      <c r="T26" s="110">
        <f t="shared" si="8"/>
        <v>0</v>
      </c>
      <c r="U26" s="109"/>
      <c r="W26" s="613" t="str">
        <f t="shared" si="0"/>
        <v/>
      </c>
      <c r="X26" s="613" t="str">
        <f t="shared" si="1"/>
        <v/>
      </c>
      <c r="Y26" s="613" t="str">
        <f t="shared" si="2"/>
        <v/>
      </c>
    </row>
    <row r="27" spans="1:25" hidden="1">
      <c r="A27" s="196" t="s">
        <v>593</v>
      </c>
      <c r="B27" s="197" t="s">
        <v>232</v>
      </c>
      <c r="C27" s="635" t="s">
        <v>594</v>
      </c>
      <c r="D27" s="636"/>
      <c r="E27" s="637">
        <v>0</v>
      </c>
      <c r="F27" s="638"/>
      <c r="G27" s="639"/>
      <c r="H27" s="183">
        <v>12.20883225</v>
      </c>
      <c r="I27" s="632">
        <f t="shared" si="10"/>
        <v>12.20883225</v>
      </c>
      <c r="J27" s="633">
        <f t="shared" si="3"/>
        <v>15.72</v>
      </c>
      <c r="K27" s="634" t="s">
        <v>20</v>
      </c>
      <c r="L27" s="107"/>
      <c r="M27" s="107"/>
      <c r="N27" s="108">
        <f t="shared" si="4"/>
        <v>0</v>
      </c>
      <c r="O27" s="108">
        <f t="shared" si="5"/>
        <v>0</v>
      </c>
      <c r="P27" s="109"/>
      <c r="Q27" s="107">
        <f t="shared" si="6"/>
        <v>0</v>
      </c>
      <c r="R27" s="107">
        <f t="shared" si="6"/>
        <v>0</v>
      </c>
      <c r="S27" s="108">
        <f t="shared" si="7"/>
        <v>0</v>
      </c>
      <c r="T27" s="110">
        <f t="shared" si="8"/>
        <v>0</v>
      </c>
      <c r="U27" s="109"/>
      <c r="W27" s="613" t="str">
        <f t="shared" si="0"/>
        <v/>
      </c>
      <c r="X27" s="613" t="str">
        <f t="shared" si="1"/>
        <v/>
      </c>
      <c r="Y27" s="613" t="str">
        <f t="shared" si="2"/>
        <v/>
      </c>
    </row>
    <row r="28" spans="1:25" hidden="1">
      <c r="A28" s="196" t="s">
        <v>586</v>
      </c>
      <c r="B28" s="197" t="s">
        <v>588</v>
      </c>
      <c r="C28" s="635" t="s">
        <v>595</v>
      </c>
      <c r="D28" s="636"/>
      <c r="E28" s="637">
        <v>0</v>
      </c>
      <c r="F28" s="638"/>
      <c r="G28" s="639"/>
      <c r="H28" s="183">
        <v>28.495384615384612</v>
      </c>
      <c r="I28" s="632">
        <f t="shared" si="10"/>
        <v>28.495384615384612</v>
      </c>
      <c r="J28" s="633">
        <f t="shared" si="3"/>
        <v>36.68</v>
      </c>
      <c r="K28" s="634" t="s">
        <v>20</v>
      </c>
      <c r="L28" s="107"/>
      <c r="M28" s="107"/>
      <c r="N28" s="108">
        <f t="shared" si="4"/>
        <v>0</v>
      </c>
      <c r="O28" s="108">
        <f t="shared" si="5"/>
        <v>0</v>
      </c>
      <c r="P28" s="109"/>
      <c r="Q28" s="107">
        <f t="shared" si="6"/>
        <v>0</v>
      </c>
      <c r="R28" s="107">
        <f t="shared" si="6"/>
        <v>0</v>
      </c>
      <c r="S28" s="108">
        <f t="shared" si="7"/>
        <v>0</v>
      </c>
      <c r="T28" s="110">
        <f t="shared" si="8"/>
        <v>0</v>
      </c>
      <c r="U28" s="109"/>
      <c r="W28" s="613" t="str">
        <f t="shared" si="0"/>
        <v/>
      </c>
      <c r="X28" s="613" t="str">
        <f t="shared" si="1"/>
        <v/>
      </c>
      <c r="Y28" s="613" t="str">
        <f t="shared" si="2"/>
        <v/>
      </c>
    </row>
    <row r="29" spans="1:25" hidden="1">
      <c r="A29" s="196">
        <v>600310</v>
      </c>
      <c r="B29" s="197" t="s">
        <v>232</v>
      </c>
      <c r="C29" s="627" t="s">
        <v>572</v>
      </c>
      <c r="D29" s="628"/>
      <c r="E29" s="629"/>
      <c r="F29" s="630"/>
      <c r="G29" s="631"/>
      <c r="H29" s="183">
        <v>103.04</v>
      </c>
      <c r="I29" s="632">
        <f t="shared" ref="I29:I32" si="11">IF(ISBLANK(H29),"",SUM(G29:H29))</f>
        <v>103.04</v>
      </c>
      <c r="J29" s="633">
        <f t="shared" si="3"/>
        <v>132.65</v>
      </c>
      <c r="K29" s="634" t="s">
        <v>23</v>
      </c>
      <c r="L29" s="107"/>
      <c r="M29" s="107"/>
      <c r="N29" s="108">
        <f t="shared" si="4"/>
        <v>0</v>
      </c>
      <c r="O29" s="108">
        <f t="shared" si="5"/>
        <v>0</v>
      </c>
      <c r="P29" s="109"/>
      <c r="Q29" s="107">
        <f t="shared" si="6"/>
        <v>0</v>
      </c>
      <c r="R29" s="107">
        <f t="shared" si="6"/>
        <v>0</v>
      </c>
      <c r="S29" s="108">
        <f t="shared" si="7"/>
        <v>0</v>
      </c>
      <c r="T29" s="110">
        <f t="shared" si="8"/>
        <v>0</v>
      </c>
      <c r="U29" s="109"/>
      <c r="W29" s="613" t="str">
        <f t="shared" si="0"/>
        <v/>
      </c>
      <c r="X29" s="613" t="str">
        <f t="shared" si="1"/>
        <v/>
      </c>
      <c r="Y29" s="613" t="str">
        <f t="shared" si="2"/>
        <v/>
      </c>
    </row>
    <row r="30" spans="1:25" hidden="1">
      <c r="A30" s="196">
        <v>800900</v>
      </c>
      <c r="B30" s="197" t="s">
        <v>232</v>
      </c>
      <c r="C30" s="627" t="s">
        <v>573</v>
      </c>
      <c r="D30" s="628"/>
      <c r="E30" s="629"/>
      <c r="F30" s="630"/>
      <c r="G30" s="631"/>
      <c r="H30" s="183">
        <v>9</v>
      </c>
      <c r="I30" s="632">
        <f t="shared" si="11"/>
        <v>9</v>
      </c>
      <c r="J30" s="633">
        <f t="shared" si="3"/>
        <v>11.59</v>
      </c>
      <c r="K30" s="634" t="s">
        <v>18</v>
      </c>
      <c r="L30" s="107"/>
      <c r="M30" s="107"/>
      <c r="N30" s="108">
        <f t="shared" si="4"/>
        <v>0</v>
      </c>
      <c r="O30" s="108">
        <f t="shared" si="5"/>
        <v>0</v>
      </c>
      <c r="P30" s="109"/>
      <c r="Q30" s="107">
        <f t="shared" si="6"/>
        <v>0</v>
      </c>
      <c r="R30" s="107">
        <f t="shared" si="6"/>
        <v>0</v>
      </c>
      <c r="S30" s="108">
        <f t="shared" si="7"/>
        <v>0</v>
      </c>
      <c r="T30" s="110">
        <f t="shared" si="8"/>
        <v>0</v>
      </c>
      <c r="U30" s="109"/>
      <c r="W30" s="613" t="str">
        <f t="shared" si="0"/>
        <v/>
      </c>
      <c r="X30" s="613" t="str">
        <f t="shared" si="1"/>
        <v/>
      </c>
      <c r="Y30" s="613" t="str">
        <f t="shared" si="2"/>
        <v/>
      </c>
    </row>
    <row r="31" spans="1:25" hidden="1">
      <c r="A31" s="196">
        <v>801100</v>
      </c>
      <c r="B31" s="197" t="s">
        <v>232</v>
      </c>
      <c r="C31" s="627" t="s">
        <v>362</v>
      </c>
      <c r="D31" s="628"/>
      <c r="E31" s="629"/>
      <c r="F31" s="630"/>
      <c r="G31" s="631"/>
      <c r="H31" s="183">
        <v>13.11</v>
      </c>
      <c r="I31" s="632">
        <f t="shared" si="11"/>
        <v>13.11</v>
      </c>
      <c r="J31" s="633">
        <f t="shared" si="3"/>
        <v>16.88</v>
      </c>
      <c r="K31" s="634" t="s">
        <v>18</v>
      </c>
      <c r="L31" s="107"/>
      <c r="M31" s="107"/>
      <c r="N31" s="108">
        <f t="shared" si="4"/>
        <v>0</v>
      </c>
      <c r="O31" s="110">
        <f t="shared" si="5"/>
        <v>0</v>
      </c>
      <c r="P31" s="109"/>
      <c r="Q31" s="640">
        <f t="shared" si="6"/>
        <v>0</v>
      </c>
      <c r="R31" s="641">
        <f t="shared" si="6"/>
        <v>0</v>
      </c>
      <c r="S31" s="108">
        <f t="shared" si="7"/>
        <v>0</v>
      </c>
      <c r="T31" s="110">
        <f t="shared" si="8"/>
        <v>0</v>
      </c>
      <c r="U31" s="109"/>
      <c r="W31" s="613" t="str">
        <f t="shared" si="0"/>
        <v/>
      </c>
      <c r="X31" s="613" t="str">
        <f t="shared" si="1"/>
        <v/>
      </c>
      <c r="Y31" s="613" t="str">
        <f t="shared" si="2"/>
        <v/>
      </c>
    </row>
    <row r="32" spans="1:25" hidden="1">
      <c r="A32" s="196">
        <v>600510</v>
      </c>
      <c r="B32" s="197" t="s">
        <v>232</v>
      </c>
      <c r="C32" s="627" t="s">
        <v>574</v>
      </c>
      <c r="D32" s="628"/>
      <c r="E32" s="629"/>
      <c r="F32" s="630"/>
      <c r="G32" s="631"/>
      <c r="H32" s="183">
        <v>1.6800000000000002</v>
      </c>
      <c r="I32" s="632">
        <f t="shared" si="11"/>
        <v>1.6800000000000002</v>
      </c>
      <c r="J32" s="633">
        <f t="shared" si="3"/>
        <v>2.16</v>
      </c>
      <c r="K32" s="634" t="s">
        <v>20</v>
      </c>
      <c r="L32" s="107"/>
      <c r="M32" s="107"/>
      <c r="N32" s="108">
        <f t="shared" si="4"/>
        <v>0</v>
      </c>
      <c r="O32" s="110">
        <f t="shared" si="5"/>
        <v>0</v>
      </c>
      <c r="P32" s="109"/>
      <c r="Q32" s="640">
        <f t="shared" si="6"/>
        <v>0</v>
      </c>
      <c r="R32" s="641">
        <f t="shared" si="6"/>
        <v>0</v>
      </c>
      <c r="S32" s="108">
        <f t="shared" si="7"/>
        <v>0</v>
      </c>
      <c r="T32" s="110">
        <f t="shared" si="8"/>
        <v>0</v>
      </c>
      <c r="U32" s="109"/>
      <c r="W32" s="613" t="str">
        <f t="shared" si="0"/>
        <v/>
      </c>
      <c r="X32" s="613" t="str">
        <f t="shared" si="1"/>
        <v/>
      </c>
      <c r="Y32" s="613" t="str">
        <f t="shared" si="2"/>
        <v/>
      </c>
    </row>
    <row r="33" spans="1:25" hidden="1">
      <c r="A33" s="196" t="s">
        <v>981</v>
      </c>
      <c r="B33" s="197" t="s">
        <v>232</v>
      </c>
      <c r="C33" s="635" t="s">
        <v>370</v>
      </c>
      <c r="D33" s="636"/>
      <c r="E33" s="637"/>
      <c r="F33" s="638"/>
      <c r="G33" s="639"/>
      <c r="H33" s="183">
        <f>365.31*0.75*1.5+100.93</f>
        <v>511.90375</v>
      </c>
      <c r="I33" s="632">
        <f>IF(ISBLANK(H33),"",SUM(G33:H33))*0.6</f>
        <v>307.14224999999999</v>
      </c>
      <c r="J33" s="633">
        <f t="shared" si="3"/>
        <v>395.41</v>
      </c>
      <c r="K33" s="634" t="s">
        <v>23</v>
      </c>
      <c r="L33" s="107"/>
      <c r="M33" s="107"/>
      <c r="N33" s="108">
        <f t="shared" si="4"/>
        <v>0</v>
      </c>
      <c r="O33" s="110">
        <f t="shared" si="5"/>
        <v>0</v>
      </c>
      <c r="P33" s="109"/>
      <c r="Q33" s="640">
        <f t="shared" si="6"/>
        <v>0</v>
      </c>
      <c r="R33" s="641">
        <f t="shared" si="6"/>
        <v>0</v>
      </c>
      <c r="S33" s="108">
        <f t="shared" si="7"/>
        <v>0</v>
      </c>
      <c r="T33" s="110">
        <f t="shared" si="8"/>
        <v>0</v>
      </c>
      <c r="U33" s="109"/>
      <c r="V33" s="612"/>
      <c r="W33" s="613" t="str">
        <f t="shared" si="0"/>
        <v/>
      </c>
      <c r="X33" s="613" t="str">
        <f t="shared" si="1"/>
        <v/>
      </c>
      <c r="Y33" s="613" t="str">
        <f t="shared" si="2"/>
        <v/>
      </c>
    </row>
    <row r="34" spans="1:25" hidden="1">
      <c r="A34" s="196" t="s">
        <v>982</v>
      </c>
      <c r="B34" s="197" t="s">
        <v>232</v>
      </c>
      <c r="C34" s="635" t="s">
        <v>371</v>
      </c>
      <c r="D34" s="636"/>
      <c r="E34" s="637"/>
      <c r="F34" s="638"/>
      <c r="G34" s="639"/>
      <c r="H34" s="183">
        <f>365.31*2*1+100.93*2</f>
        <v>932.48</v>
      </c>
      <c r="I34" s="632">
        <f>IF(ISBLANK(H34),"",SUM(G34:H34))*0.6</f>
        <v>559.48799999999994</v>
      </c>
      <c r="J34" s="633">
        <f t="shared" si="3"/>
        <v>720.28</v>
      </c>
      <c r="K34" s="634" t="s">
        <v>23</v>
      </c>
      <c r="L34" s="107"/>
      <c r="M34" s="107"/>
      <c r="N34" s="108">
        <f t="shared" si="4"/>
        <v>0</v>
      </c>
      <c r="O34" s="110">
        <f t="shared" si="5"/>
        <v>0</v>
      </c>
      <c r="P34" s="109"/>
      <c r="Q34" s="640">
        <f t="shared" si="6"/>
        <v>0</v>
      </c>
      <c r="R34" s="641">
        <f t="shared" si="6"/>
        <v>0</v>
      </c>
      <c r="S34" s="108">
        <f t="shared" si="7"/>
        <v>0</v>
      </c>
      <c r="T34" s="110">
        <f t="shared" si="8"/>
        <v>0</v>
      </c>
      <c r="U34" s="109"/>
      <c r="V34" s="612"/>
      <c r="W34" s="613" t="str">
        <f t="shared" si="0"/>
        <v/>
      </c>
      <c r="X34" s="613" t="str">
        <f t="shared" si="1"/>
        <v/>
      </c>
      <c r="Y34" s="613" t="str">
        <f t="shared" si="2"/>
        <v/>
      </c>
    </row>
    <row r="35" spans="1:25" hidden="1">
      <c r="A35" s="196" t="s">
        <v>983</v>
      </c>
      <c r="B35" s="197" t="s">
        <v>232</v>
      </c>
      <c r="C35" s="635" t="s">
        <v>372</v>
      </c>
      <c r="D35" s="636"/>
      <c r="E35" s="637"/>
      <c r="F35" s="638"/>
      <c r="G35" s="639"/>
      <c r="H35" s="183">
        <f>I679*3*1.5+$I$680*2</f>
        <v>1845.7550000000001</v>
      </c>
      <c r="I35" s="632">
        <f>IF(ISBLANK(H35),"",SUM(G35:H35))*0.6</f>
        <v>1107.453</v>
      </c>
      <c r="J35" s="633">
        <f t="shared" si="3"/>
        <v>1425.73</v>
      </c>
      <c r="K35" s="634" t="s">
        <v>23</v>
      </c>
      <c r="L35" s="107"/>
      <c r="M35" s="107"/>
      <c r="N35" s="108">
        <f t="shared" si="4"/>
        <v>0</v>
      </c>
      <c r="O35" s="110">
        <f t="shared" si="5"/>
        <v>0</v>
      </c>
      <c r="P35" s="109"/>
      <c r="Q35" s="640">
        <f t="shared" si="6"/>
        <v>0</v>
      </c>
      <c r="R35" s="641">
        <f t="shared" si="6"/>
        <v>0</v>
      </c>
      <c r="S35" s="108">
        <f t="shared" si="7"/>
        <v>0</v>
      </c>
      <c r="T35" s="110">
        <f t="shared" si="8"/>
        <v>0</v>
      </c>
      <c r="U35" s="109"/>
      <c r="V35" s="642"/>
      <c r="W35" s="613" t="str">
        <f t="shared" si="0"/>
        <v/>
      </c>
      <c r="X35" s="613" t="str">
        <f t="shared" si="1"/>
        <v/>
      </c>
      <c r="Y35" s="613" t="str">
        <f t="shared" si="2"/>
        <v/>
      </c>
    </row>
    <row r="36" spans="1:25" ht="13.8" thickBot="1">
      <c r="A36" s="196" t="s">
        <v>984</v>
      </c>
      <c r="B36" s="197" t="s">
        <v>232</v>
      </c>
      <c r="C36" s="635" t="s">
        <v>373</v>
      </c>
      <c r="D36" s="636"/>
      <c r="E36" s="637"/>
      <c r="F36" s="638"/>
      <c r="G36" s="639"/>
      <c r="H36" s="183">
        <f>365.31*4*2+100.93*3</f>
        <v>3225.27</v>
      </c>
      <c r="I36" s="632">
        <f>IF(ISBLANK(H36),"",SUM(G36:H36))*0.6</f>
        <v>1935.1619999999998</v>
      </c>
      <c r="J36" s="633">
        <f t="shared" si="3"/>
        <v>2491.33</v>
      </c>
      <c r="K36" s="634" t="s">
        <v>23</v>
      </c>
      <c r="L36" s="107"/>
      <c r="M36" s="107">
        <v>2491.33</v>
      </c>
      <c r="N36" s="108">
        <f t="shared" si="4"/>
        <v>0</v>
      </c>
      <c r="O36" s="110">
        <f t="shared" si="5"/>
        <v>0</v>
      </c>
      <c r="P36" s="109"/>
      <c r="Q36" s="640">
        <f t="shared" si="6"/>
        <v>0</v>
      </c>
      <c r="R36" s="641">
        <f t="shared" si="6"/>
        <v>2491.33</v>
      </c>
      <c r="S36" s="108">
        <f t="shared" si="7"/>
        <v>0</v>
      </c>
      <c r="T36" s="110">
        <f t="shared" si="8"/>
        <v>0</v>
      </c>
      <c r="U36" s="109"/>
      <c r="V36" s="642"/>
      <c r="W36" s="613" t="str">
        <f t="shared" si="0"/>
        <v/>
      </c>
      <c r="X36" s="613" t="str">
        <f t="shared" si="1"/>
        <v/>
      </c>
      <c r="Y36" s="613" t="str">
        <f t="shared" si="2"/>
        <v/>
      </c>
    </row>
    <row r="37" spans="1:25" ht="13.8" hidden="1" thickBot="1">
      <c r="A37" s="196">
        <v>841000</v>
      </c>
      <c r="B37" s="197" t="s">
        <v>232</v>
      </c>
      <c r="C37" s="627" t="s">
        <v>575</v>
      </c>
      <c r="D37" s="628"/>
      <c r="E37" s="629"/>
      <c r="F37" s="630"/>
      <c r="G37" s="631"/>
      <c r="H37" s="183">
        <v>9.58</v>
      </c>
      <c r="I37" s="632">
        <f>IF(ISBLANK(H37),"",SUM(G37:H37))</f>
        <v>9.58</v>
      </c>
      <c r="J37" s="633">
        <f t="shared" si="3"/>
        <v>12.33</v>
      </c>
      <c r="K37" s="634" t="s">
        <v>20</v>
      </c>
      <c r="L37" s="107"/>
      <c r="M37" s="107"/>
      <c r="N37" s="108">
        <f t="shared" si="4"/>
        <v>0</v>
      </c>
      <c r="O37" s="110">
        <f t="shared" si="5"/>
        <v>0</v>
      </c>
      <c r="P37" s="109"/>
      <c r="Q37" s="640">
        <f t="shared" si="6"/>
        <v>0</v>
      </c>
      <c r="R37" s="641">
        <f t="shared" si="6"/>
        <v>0</v>
      </c>
      <c r="S37" s="108">
        <f t="shared" si="7"/>
        <v>0</v>
      </c>
      <c r="T37" s="110">
        <f t="shared" si="8"/>
        <v>0</v>
      </c>
      <c r="U37" s="109"/>
      <c r="W37" s="613" t="str">
        <f t="shared" si="0"/>
        <v/>
      </c>
      <c r="X37" s="613" t="str">
        <f t="shared" si="1"/>
        <v/>
      </c>
      <c r="Y37" s="613" t="str">
        <f t="shared" si="2"/>
        <v/>
      </c>
    </row>
    <row r="38" spans="1:25" ht="13.8" hidden="1" thickBot="1">
      <c r="A38" s="196">
        <v>840000</v>
      </c>
      <c r="B38" s="197" t="s">
        <v>232</v>
      </c>
      <c r="C38" s="627" t="s">
        <v>347</v>
      </c>
      <c r="D38" s="628"/>
      <c r="E38" s="629"/>
      <c r="F38" s="630"/>
      <c r="G38" s="631"/>
      <c r="H38" s="183">
        <v>26.46</v>
      </c>
      <c r="I38" s="632">
        <f>IF(ISBLANK(H38),"",SUM(G38:H38))</f>
        <v>26.46</v>
      </c>
      <c r="J38" s="633">
        <f t="shared" si="3"/>
        <v>34.06</v>
      </c>
      <c r="K38" s="634" t="s">
        <v>20</v>
      </c>
      <c r="L38" s="107"/>
      <c r="M38" s="107"/>
      <c r="N38" s="108">
        <f t="shared" si="4"/>
        <v>0</v>
      </c>
      <c r="O38" s="110">
        <f t="shared" si="5"/>
        <v>0</v>
      </c>
      <c r="P38" s="109"/>
      <c r="Q38" s="640">
        <f t="shared" si="6"/>
        <v>0</v>
      </c>
      <c r="R38" s="641">
        <f t="shared" si="6"/>
        <v>0</v>
      </c>
      <c r="S38" s="108">
        <f t="shared" si="7"/>
        <v>0</v>
      </c>
      <c r="T38" s="110">
        <f t="shared" si="8"/>
        <v>0</v>
      </c>
      <c r="U38" s="109"/>
      <c r="W38" s="613" t="str">
        <f t="shared" si="0"/>
        <v/>
      </c>
      <c r="X38" s="613" t="str">
        <f t="shared" si="1"/>
        <v/>
      </c>
      <c r="Y38" s="613" t="str">
        <f t="shared" si="2"/>
        <v/>
      </c>
    </row>
    <row r="39" spans="1:25" ht="13.8" hidden="1" thickBot="1">
      <c r="A39" s="196">
        <v>72897</v>
      </c>
      <c r="B39" s="197" t="s">
        <v>1113</v>
      </c>
      <c r="C39" s="627" t="s">
        <v>950</v>
      </c>
      <c r="D39" s="628"/>
      <c r="E39" s="629"/>
      <c r="F39" s="630"/>
      <c r="G39" s="631"/>
      <c r="H39" s="183">
        <v>24.82</v>
      </c>
      <c r="I39" s="632">
        <f t="shared" ref="I39:I40" si="12">IF(ISBLANK(H39),"",SUM(G39:H39))</f>
        <v>24.82</v>
      </c>
      <c r="J39" s="633">
        <f t="shared" si="3"/>
        <v>31.95</v>
      </c>
      <c r="K39" s="634" t="s">
        <v>16</v>
      </c>
      <c r="L39" s="107"/>
      <c r="M39" s="107"/>
      <c r="N39" s="108">
        <f t="shared" si="4"/>
        <v>0</v>
      </c>
      <c r="O39" s="110">
        <f t="shared" si="5"/>
        <v>0</v>
      </c>
      <c r="P39" s="109"/>
      <c r="Q39" s="640">
        <f t="shared" si="6"/>
        <v>0</v>
      </c>
      <c r="R39" s="641">
        <f t="shared" si="6"/>
        <v>0</v>
      </c>
      <c r="S39" s="108">
        <f t="shared" si="7"/>
        <v>0</v>
      </c>
      <c r="T39" s="110">
        <f t="shared" si="8"/>
        <v>0</v>
      </c>
      <c r="U39" s="109"/>
      <c r="W39" s="613" t="str">
        <f t="shared" si="0"/>
        <v/>
      </c>
      <c r="X39" s="613" t="str">
        <f t="shared" si="1"/>
        <v/>
      </c>
      <c r="Y39" s="613" t="str">
        <f t="shared" si="2"/>
        <v/>
      </c>
    </row>
    <row r="40" spans="1:25" ht="27" hidden="1" thickBot="1">
      <c r="A40" s="196" t="s">
        <v>620</v>
      </c>
      <c r="B40" s="197" t="s">
        <v>1113</v>
      </c>
      <c r="C40" s="627" t="s">
        <v>1111</v>
      </c>
      <c r="D40" s="628"/>
      <c r="E40" s="629"/>
      <c r="F40" s="630"/>
      <c r="G40" s="631"/>
      <c r="H40" s="183">
        <v>139.03</v>
      </c>
      <c r="I40" s="632">
        <f t="shared" si="12"/>
        <v>139.03</v>
      </c>
      <c r="J40" s="633">
        <f t="shared" si="3"/>
        <v>178.99</v>
      </c>
      <c r="K40" s="634" t="s">
        <v>16</v>
      </c>
      <c r="L40" s="107"/>
      <c r="M40" s="107"/>
      <c r="N40" s="108">
        <f t="shared" si="4"/>
        <v>0</v>
      </c>
      <c r="O40" s="110">
        <f t="shared" si="5"/>
        <v>0</v>
      </c>
      <c r="P40" s="109"/>
      <c r="Q40" s="640">
        <f t="shared" si="6"/>
        <v>0</v>
      </c>
      <c r="R40" s="641">
        <f t="shared" si="6"/>
        <v>0</v>
      </c>
      <c r="S40" s="108">
        <f t="shared" si="7"/>
        <v>0</v>
      </c>
      <c r="T40" s="110">
        <f t="shared" si="8"/>
        <v>0</v>
      </c>
      <c r="U40" s="109"/>
      <c r="W40" s="613" t="str">
        <f t="shared" si="0"/>
        <v/>
      </c>
      <c r="X40" s="613" t="str">
        <f t="shared" si="1"/>
        <v/>
      </c>
      <c r="Y40" s="613" t="str">
        <f t="shared" si="2"/>
        <v/>
      </c>
    </row>
    <row r="41" spans="1:25" ht="27" hidden="1" thickBot="1">
      <c r="A41" s="196" t="s">
        <v>621</v>
      </c>
      <c r="B41" s="197" t="s">
        <v>1113</v>
      </c>
      <c r="C41" s="627" t="s">
        <v>1112</v>
      </c>
      <c r="D41" s="628"/>
      <c r="E41" s="629"/>
      <c r="F41" s="630"/>
      <c r="G41" s="631"/>
      <c r="H41" s="183">
        <v>85.33</v>
      </c>
      <c r="I41" s="632">
        <f>IF(ISBLANK(H41),"",SUM(G41:H41))</f>
        <v>85.33</v>
      </c>
      <c r="J41" s="633">
        <f t="shared" si="3"/>
        <v>109.85</v>
      </c>
      <c r="K41" s="634" t="s">
        <v>16</v>
      </c>
      <c r="L41" s="107"/>
      <c r="M41" s="107"/>
      <c r="N41" s="108">
        <f t="shared" si="4"/>
        <v>0</v>
      </c>
      <c r="O41" s="110">
        <f t="shared" si="5"/>
        <v>0</v>
      </c>
      <c r="P41" s="109"/>
      <c r="Q41" s="640">
        <f t="shared" si="6"/>
        <v>0</v>
      </c>
      <c r="R41" s="641">
        <f t="shared" si="6"/>
        <v>0</v>
      </c>
      <c r="S41" s="108">
        <f t="shared" si="7"/>
        <v>0</v>
      </c>
      <c r="T41" s="110">
        <f t="shared" si="8"/>
        <v>0</v>
      </c>
      <c r="U41" s="109"/>
      <c r="W41" s="613" t="str">
        <f t="shared" si="0"/>
        <v/>
      </c>
      <c r="X41" s="613" t="str">
        <f t="shared" si="1"/>
        <v/>
      </c>
      <c r="Y41" s="613" t="str">
        <f t="shared" si="2"/>
        <v/>
      </c>
    </row>
    <row r="42" spans="1:25" ht="13.8" hidden="1" thickBot="1">
      <c r="A42" s="643" t="s">
        <v>207</v>
      </c>
      <c r="B42" s="644"/>
      <c r="C42" s="645" t="s">
        <v>562</v>
      </c>
      <c r="D42" s="646"/>
      <c r="E42" s="795"/>
      <c r="F42" s="796"/>
      <c r="G42" s="797"/>
      <c r="H42" s="798"/>
      <c r="I42" s="798"/>
      <c r="J42" s="798"/>
      <c r="K42" s="799" t="s">
        <v>975</v>
      </c>
      <c r="L42" s="647"/>
      <c r="M42" s="648"/>
      <c r="N42" s="648"/>
      <c r="O42" s="649"/>
      <c r="P42" s="109"/>
      <c r="Q42" s="647"/>
      <c r="R42" s="648"/>
      <c r="S42" s="648"/>
      <c r="T42" s="649"/>
      <c r="U42" s="109"/>
      <c r="V42" s="612" t="str">
        <f>IF(OR(SUM(O43:O67)&gt;0,SUM(T43:T67)&gt;0),"y","")</f>
        <v/>
      </c>
      <c r="W42" s="613" t="str">
        <f t="shared" si="0"/>
        <v/>
      </c>
      <c r="X42" s="613" t="str">
        <f t="shared" si="1"/>
        <v/>
      </c>
      <c r="Y42" s="613" t="str">
        <f t="shared" si="2"/>
        <v/>
      </c>
    </row>
    <row r="43" spans="1:25" ht="13.8" hidden="1" thickBot="1">
      <c r="A43" s="650" t="s">
        <v>207</v>
      </c>
      <c r="B43" s="651" t="s">
        <v>207</v>
      </c>
      <c r="C43" s="652"/>
      <c r="D43" s="653"/>
      <c r="E43" s="639"/>
      <c r="F43" s="638"/>
      <c r="G43" s="639"/>
      <c r="H43" s="632"/>
      <c r="I43" s="632"/>
      <c r="J43" s="633">
        <f t="shared" ref="J43:J67" si="13">IF(ISBLANK(I43),0,ROUND(I43*(1+$E$10)*(1+$E$11*D43),2))</f>
        <v>0</v>
      </c>
      <c r="K43" s="681" t="s">
        <v>975</v>
      </c>
      <c r="L43" s="107"/>
      <c r="M43" s="107"/>
      <c r="N43" s="108">
        <f t="shared" ref="N43:N67" si="14">IF(ISBLANK(L43),0,ROUND(J43*L43,2))</f>
        <v>0</v>
      </c>
      <c r="O43" s="110">
        <f t="shared" ref="O43:O67" si="15">IF(ISBLANK(M43),0,ROUND(L43*M43,2))</f>
        <v>0</v>
      </c>
      <c r="P43" s="109"/>
      <c r="Q43" s="107">
        <f t="shared" ref="Q43:R58" si="16">L43</f>
        <v>0</v>
      </c>
      <c r="R43" s="107">
        <f t="shared" si="16"/>
        <v>0</v>
      </c>
      <c r="S43" s="108">
        <f t="shared" ref="S43:S67" si="17">IF(ISBLANK(Q43),0,ROUND(J43*Q43,2))</f>
        <v>0</v>
      </c>
      <c r="T43" s="110">
        <f t="shared" ref="T43:T67" si="18">IF(ISBLANK(Q43),0,ROUND(Q43*R43,2))</f>
        <v>0</v>
      </c>
      <c r="U43" s="109"/>
      <c r="W43" s="613" t="str">
        <f t="shared" si="0"/>
        <v/>
      </c>
      <c r="X43" s="613" t="str">
        <f t="shared" si="1"/>
        <v/>
      </c>
      <c r="Y43" s="613" t="str">
        <f t="shared" si="2"/>
        <v/>
      </c>
    </row>
    <row r="44" spans="1:25" ht="13.8" hidden="1" thickBot="1">
      <c r="A44" s="650" t="s">
        <v>207</v>
      </c>
      <c r="B44" s="651" t="s">
        <v>207</v>
      </c>
      <c r="C44" s="654"/>
      <c r="D44" s="653"/>
      <c r="E44" s="637"/>
      <c r="F44" s="638"/>
      <c r="G44" s="639"/>
      <c r="H44" s="632"/>
      <c r="I44" s="632"/>
      <c r="J44" s="623">
        <f t="shared" si="13"/>
        <v>0</v>
      </c>
      <c r="K44" s="681" t="s">
        <v>975</v>
      </c>
      <c r="L44" s="107"/>
      <c r="M44" s="107"/>
      <c r="N44" s="108">
        <f>IF(ISBLANK(L44),0,ROUND(J44*L44,2))</f>
        <v>0</v>
      </c>
      <c r="O44" s="108">
        <f t="shared" si="15"/>
        <v>0</v>
      </c>
      <c r="P44" s="109"/>
      <c r="Q44" s="107">
        <f t="shared" si="16"/>
        <v>0</v>
      </c>
      <c r="R44" s="107">
        <f t="shared" si="16"/>
        <v>0</v>
      </c>
      <c r="S44" s="108">
        <f t="shared" si="17"/>
        <v>0</v>
      </c>
      <c r="T44" s="655">
        <f t="shared" si="18"/>
        <v>0</v>
      </c>
      <c r="U44" s="109"/>
      <c r="W44" s="613" t="str">
        <f t="shared" si="0"/>
        <v/>
      </c>
      <c r="X44" s="613" t="str">
        <f t="shared" si="1"/>
        <v/>
      </c>
      <c r="Y44" s="613" t="str">
        <f t="shared" si="2"/>
        <v/>
      </c>
    </row>
    <row r="45" spans="1:25" ht="13.8" hidden="1" thickBot="1">
      <c r="A45" s="650" t="s">
        <v>207</v>
      </c>
      <c r="B45" s="651" t="s">
        <v>207</v>
      </c>
      <c r="C45" s="654"/>
      <c r="D45" s="653"/>
      <c r="E45" s="637"/>
      <c r="F45" s="638"/>
      <c r="G45" s="639"/>
      <c r="H45" s="632"/>
      <c r="I45" s="632"/>
      <c r="J45" s="623">
        <f t="shared" si="13"/>
        <v>0</v>
      </c>
      <c r="K45" s="681" t="s">
        <v>975</v>
      </c>
      <c r="L45" s="107"/>
      <c r="M45" s="107"/>
      <c r="N45" s="108">
        <f t="shared" si="14"/>
        <v>0</v>
      </c>
      <c r="O45" s="108">
        <f t="shared" si="15"/>
        <v>0</v>
      </c>
      <c r="P45" s="109"/>
      <c r="Q45" s="107">
        <f t="shared" si="16"/>
        <v>0</v>
      </c>
      <c r="R45" s="107">
        <f t="shared" si="16"/>
        <v>0</v>
      </c>
      <c r="S45" s="108">
        <f t="shared" si="17"/>
        <v>0</v>
      </c>
      <c r="T45" s="110">
        <f t="shared" si="18"/>
        <v>0</v>
      </c>
      <c r="U45" s="109"/>
      <c r="W45" s="613" t="str">
        <f t="shared" si="0"/>
        <v/>
      </c>
      <c r="X45" s="613" t="str">
        <f t="shared" si="1"/>
        <v/>
      </c>
      <c r="Y45" s="613" t="str">
        <f t="shared" si="2"/>
        <v/>
      </c>
    </row>
    <row r="46" spans="1:25" ht="13.8" hidden="1" thickBot="1">
      <c r="A46" s="650" t="s">
        <v>207</v>
      </c>
      <c r="B46" s="651" t="s">
        <v>207</v>
      </c>
      <c r="C46" s="654"/>
      <c r="D46" s="653"/>
      <c r="E46" s="637"/>
      <c r="F46" s="638"/>
      <c r="G46" s="639"/>
      <c r="H46" s="632"/>
      <c r="I46" s="632"/>
      <c r="J46" s="623">
        <f t="shared" si="13"/>
        <v>0</v>
      </c>
      <c r="K46" s="681" t="s">
        <v>975</v>
      </c>
      <c r="L46" s="107"/>
      <c r="M46" s="107"/>
      <c r="N46" s="108">
        <f t="shared" si="14"/>
        <v>0</v>
      </c>
      <c r="O46" s="108">
        <f t="shared" si="15"/>
        <v>0</v>
      </c>
      <c r="P46" s="109"/>
      <c r="Q46" s="107">
        <f t="shared" si="16"/>
        <v>0</v>
      </c>
      <c r="R46" s="107">
        <f t="shared" si="16"/>
        <v>0</v>
      </c>
      <c r="S46" s="108">
        <f t="shared" si="17"/>
        <v>0</v>
      </c>
      <c r="T46" s="110">
        <f t="shared" si="18"/>
        <v>0</v>
      </c>
      <c r="U46" s="109"/>
      <c r="W46" s="613" t="str">
        <f t="shared" si="0"/>
        <v/>
      </c>
      <c r="X46" s="613" t="str">
        <f t="shared" si="1"/>
        <v/>
      </c>
      <c r="Y46" s="613" t="str">
        <f t="shared" si="2"/>
        <v/>
      </c>
    </row>
    <row r="47" spans="1:25" ht="13.8" hidden="1" thickBot="1">
      <c r="A47" s="650" t="s">
        <v>207</v>
      </c>
      <c r="B47" s="651" t="s">
        <v>207</v>
      </c>
      <c r="C47" s="654"/>
      <c r="D47" s="653"/>
      <c r="E47" s="637"/>
      <c r="F47" s="638"/>
      <c r="G47" s="639"/>
      <c r="H47" s="632"/>
      <c r="I47" s="632"/>
      <c r="J47" s="623">
        <f t="shared" si="13"/>
        <v>0</v>
      </c>
      <c r="K47" s="681" t="s">
        <v>975</v>
      </c>
      <c r="L47" s="107"/>
      <c r="M47" s="107"/>
      <c r="N47" s="108">
        <f t="shared" si="14"/>
        <v>0</v>
      </c>
      <c r="O47" s="108">
        <f t="shared" si="15"/>
        <v>0</v>
      </c>
      <c r="P47" s="109"/>
      <c r="Q47" s="107">
        <f t="shared" si="16"/>
        <v>0</v>
      </c>
      <c r="R47" s="107">
        <f t="shared" si="16"/>
        <v>0</v>
      </c>
      <c r="S47" s="108">
        <f t="shared" si="17"/>
        <v>0</v>
      </c>
      <c r="T47" s="110">
        <f t="shared" si="18"/>
        <v>0</v>
      </c>
      <c r="U47" s="109"/>
      <c r="W47" s="613" t="str">
        <f t="shared" si="0"/>
        <v/>
      </c>
      <c r="X47" s="613" t="str">
        <f t="shared" si="1"/>
        <v/>
      </c>
      <c r="Y47" s="613" t="str">
        <f t="shared" si="2"/>
        <v/>
      </c>
    </row>
    <row r="48" spans="1:25" ht="13.8" hidden="1" thickBot="1">
      <c r="A48" s="650" t="s">
        <v>207</v>
      </c>
      <c r="B48" s="651" t="s">
        <v>207</v>
      </c>
      <c r="C48" s="654"/>
      <c r="D48" s="653"/>
      <c r="E48" s="637"/>
      <c r="F48" s="638"/>
      <c r="G48" s="639"/>
      <c r="H48" s="632"/>
      <c r="I48" s="632"/>
      <c r="J48" s="623">
        <f t="shared" si="13"/>
        <v>0</v>
      </c>
      <c r="K48" s="681" t="s">
        <v>975</v>
      </c>
      <c r="L48" s="107"/>
      <c r="M48" s="107"/>
      <c r="N48" s="108">
        <f t="shared" si="14"/>
        <v>0</v>
      </c>
      <c r="O48" s="108">
        <f t="shared" si="15"/>
        <v>0</v>
      </c>
      <c r="P48" s="109"/>
      <c r="Q48" s="107">
        <f t="shared" si="16"/>
        <v>0</v>
      </c>
      <c r="R48" s="107">
        <f t="shared" si="16"/>
        <v>0</v>
      </c>
      <c r="S48" s="108">
        <f t="shared" si="17"/>
        <v>0</v>
      </c>
      <c r="T48" s="110">
        <f t="shared" si="18"/>
        <v>0</v>
      </c>
      <c r="U48" s="109"/>
      <c r="W48" s="613" t="str">
        <f t="shared" si="0"/>
        <v/>
      </c>
      <c r="X48" s="613" t="str">
        <f t="shared" si="1"/>
        <v/>
      </c>
      <c r="Y48" s="613" t="str">
        <f t="shared" si="2"/>
        <v/>
      </c>
    </row>
    <row r="49" spans="1:25" ht="13.8" hidden="1" thickBot="1">
      <c r="A49" s="650" t="s">
        <v>207</v>
      </c>
      <c r="B49" s="651" t="s">
        <v>207</v>
      </c>
      <c r="C49" s="654"/>
      <c r="D49" s="653"/>
      <c r="E49" s="637"/>
      <c r="F49" s="638"/>
      <c r="G49" s="639"/>
      <c r="H49" s="632"/>
      <c r="I49" s="632"/>
      <c r="J49" s="623">
        <f t="shared" si="13"/>
        <v>0</v>
      </c>
      <c r="K49" s="681" t="s">
        <v>975</v>
      </c>
      <c r="L49" s="107"/>
      <c r="M49" s="107"/>
      <c r="N49" s="108">
        <f t="shared" si="14"/>
        <v>0</v>
      </c>
      <c r="O49" s="108">
        <f t="shared" si="15"/>
        <v>0</v>
      </c>
      <c r="P49" s="109"/>
      <c r="Q49" s="107">
        <f t="shared" si="16"/>
        <v>0</v>
      </c>
      <c r="R49" s="107">
        <f t="shared" si="16"/>
        <v>0</v>
      </c>
      <c r="S49" s="108">
        <f t="shared" si="17"/>
        <v>0</v>
      </c>
      <c r="T49" s="110">
        <f t="shared" si="18"/>
        <v>0</v>
      </c>
      <c r="U49" s="109"/>
      <c r="W49" s="613" t="str">
        <f t="shared" si="0"/>
        <v/>
      </c>
      <c r="X49" s="613" t="str">
        <f t="shared" si="1"/>
        <v/>
      </c>
      <c r="Y49" s="613" t="str">
        <f t="shared" si="2"/>
        <v/>
      </c>
    </row>
    <row r="50" spans="1:25" ht="13.8" hidden="1" thickBot="1">
      <c r="A50" s="650" t="s">
        <v>207</v>
      </c>
      <c r="B50" s="651" t="s">
        <v>207</v>
      </c>
      <c r="C50" s="654"/>
      <c r="D50" s="653"/>
      <c r="E50" s="637"/>
      <c r="F50" s="638"/>
      <c r="G50" s="639"/>
      <c r="H50" s="632"/>
      <c r="I50" s="632"/>
      <c r="J50" s="623">
        <f t="shared" si="13"/>
        <v>0</v>
      </c>
      <c r="K50" s="681" t="s">
        <v>975</v>
      </c>
      <c r="L50" s="107"/>
      <c r="M50" s="107"/>
      <c r="N50" s="108">
        <f t="shared" si="14"/>
        <v>0</v>
      </c>
      <c r="O50" s="108">
        <f t="shared" si="15"/>
        <v>0</v>
      </c>
      <c r="P50" s="109"/>
      <c r="Q50" s="107">
        <f t="shared" si="16"/>
        <v>0</v>
      </c>
      <c r="R50" s="107">
        <f t="shared" si="16"/>
        <v>0</v>
      </c>
      <c r="S50" s="108">
        <f t="shared" si="17"/>
        <v>0</v>
      </c>
      <c r="T50" s="110">
        <f t="shared" si="18"/>
        <v>0</v>
      </c>
      <c r="U50" s="109"/>
      <c r="W50" s="613" t="str">
        <f t="shared" si="0"/>
        <v/>
      </c>
      <c r="X50" s="613" t="str">
        <f t="shared" si="1"/>
        <v/>
      </c>
      <c r="Y50" s="613" t="str">
        <f t="shared" si="2"/>
        <v/>
      </c>
    </row>
    <row r="51" spans="1:25" ht="13.8" hidden="1" thickBot="1">
      <c r="A51" s="650" t="s">
        <v>207</v>
      </c>
      <c r="B51" s="651" t="s">
        <v>207</v>
      </c>
      <c r="C51" s="654"/>
      <c r="D51" s="653"/>
      <c r="E51" s="637"/>
      <c r="F51" s="638"/>
      <c r="G51" s="639"/>
      <c r="H51" s="632"/>
      <c r="I51" s="632"/>
      <c r="J51" s="623">
        <f t="shared" si="13"/>
        <v>0</v>
      </c>
      <c r="K51" s="681" t="s">
        <v>975</v>
      </c>
      <c r="L51" s="107"/>
      <c r="M51" s="107"/>
      <c r="N51" s="108">
        <f t="shared" si="14"/>
        <v>0</v>
      </c>
      <c r="O51" s="108">
        <f t="shared" si="15"/>
        <v>0</v>
      </c>
      <c r="P51" s="109"/>
      <c r="Q51" s="107">
        <f t="shared" si="16"/>
        <v>0</v>
      </c>
      <c r="R51" s="107">
        <f t="shared" si="16"/>
        <v>0</v>
      </c>
      <c r="S51" s="108">
        <f t="shared" si="17"/>
        <v>0</v>
      </c>
      <c r="T51" s="110">
        <f t="shared" si="18"/>
        <v>0</v>
      </c>
      <c r="U51" s="109"/>
      <c r="W51" s="613" t="str">
        <f t="shared" si="0"/>
        <v/>
      </c>
      <c r="X51" s="613" t="str">
        <f t="shared" si="1"/>
        <v/>
      </c>
      <c r="Y51" s="613" t="str">
        <f t="shared" si="2"/>
        <v/>
      </c>
    </row>
    <row r="52" spans="1:25" ht="13.8" hidden="1" thickBot="1">
      <c r="A52" s="650" t="s">
        <v>207</v>
      </c>
      <c r="B52" s="651" t="s">
        <v>207</v>
      </c>
      <c r="C52" s="654"/>
      <c r="D52" s="653"/>
      <c r="E52" s="637"/>
      <c r="F52" s="638"/>
      <c r="G52" s="639"/>
      <c r="H52" s="632"/>
      <c r="I52" s="632"/>
      <c r="J52" s="623">
        <f t="shared" si="13"/>
        <v>0</v>
      </c>
      <c r="K52" s="681" t="s">
        <v>975</v>
      </c>
      <c r="L52" s="107"/>
      <c r="M52" s="107"/>
      <c r="N52" s="108">
        <f t="shared" si="14"/>
        <v>0</v>
      </c>
      <c r="O52" s="108">
        <f t="shared" si="15"/>
        <v>0</v>
      </c>
      <c r="P52" s="109"/>
      <c r="Q52" s="107">
        <f t="shared" si="16"/>
        <v>0</v>
      </c>
      <c r="R52" s="107">
        <f t="shared" si="16"/>
        <v>0</v>
      </c>
      <c r="S52" s="108">
        <f t="shared" si="17"/>
        <v>0</v>
      </c>
      <c r="T52" s="110">
        <f t="shared" si="18"/>
        <v>0</v>
      </c>
      <c r="U52" s="109"/>
      <c r="W52" s="613" t="str">
        <f t="shared" si="0"/>
        <v/>
      </c>
      <c r="X52" s="613" t="str">
        <f t="shared" si="1"/>
        <v/>
      </c>
      <c r="Y52" s="613" t="str">
        <f t="shared" si="2"/>
        <v/>
      </c>
    </row>
    <row r="53" spans="1:25" ht="13.8" hidden="1" thickBot="1">
      <c r="A53" s="650" t="s">
        <v>207</v>
      </c>
      <c r="B53" s="651" t="s">
        <v>207</v>
      </c>
      <c r="C53" s="654"/>
      <c r="D53" s="653"/>
      <c r="E53" s="637"/>
      <c r="F53" s="638"/>
      <c r="G53" s="639"/>
      <c r="H53" s="632"/>
      <c r="I53" s="632"/>
      <c r="J53" s="623">
        <f t="shared" si="13"/>
        <v>0</v>
      </c>
      <c r="K53" s="681" t="s">
        <v>975</v>
      </c>
      <c r="L53" s="107"/>
      <c r="M53" s="107"/>
      <c r="N53" s="108">
        <f t="shared" si="14"/>
        <v>0</v>
      </c>
      <c r="O53" s="108">
        <f t="shared" si="15"/>
        <v>0</v>
      </c>
      <c r="P53" s="109"/>
      <c r="Q53" s="107">
        <f t="shared" si="16"/>
        <v>0</v>
      </c>
      <c r="R53" s="107">
        <f t="shared" si="16"/>
        <v>0</v>
      </c>
      <c r="S53" s="108">
        <f t="shared" si="17"/>
        <v>0</v>
      </c>
      <c r="T53" s="110">
        <f t="shared" si="18"/>
        <v>0</v>
      </c>
      <c r="U53" s="109"/>
      <c r="W53" s="613" t="str">
        <f t="shared" si="0"/>
        <v/>
      </c>
      <c r="X53" s="613" t="str">
        <f t="shared" si="1"/>
        <v/>
      </c>
      <c r="Y53" s="613" t="str">
        <f t="shared" si="2"/>
        <v/>
      </c>
    </row>
    <row r="54" spans="1:25" ht="13.8" hidden="1" thickBot="1">
      <c r="A54" s="650" t="s">
        <v>207</v>
      </c>
      <c r="B54" s="651" t="s">
        <v>207</v>
      </c>
      <c r="C54" s="654"/>
      <c r="D54" s="653"/>
      <c r="E54" s="637"/>
      <c r="F54" s="638"/>
      <c r="G54" s="639"/>
      <c r="H54" s="632"/>
      <c r="I54" s="632"/>
      <c r="J54" s="623">
        <f t="shared" si="13"/>
        <v>0</v>
      </c>
      <c r="K54" s="681" t="s">
        <v>975</v>
      </c>
      <c r="L54" s="107"/>
      <c r="M54" s="107"/>
      <c r="N54" s="108">
        <f t="shared" si="14"/>
        <v>0</v>
      </c>
      <c r="O54" s="108">
        <f t="shared" si="15"/>
        <v>0</v>
      </c>
      <c r="P54" s="109"/>
      <c r="Q54" s="107">
        <f t="shared" si="16"/>
        <v>0</v>
      </c>
      <c r="R54" s="107">
        <f t="shared" si="16"/>
        <v>0</v>
      </c>
      <c r="S54" s="108">
        <f t="shared" si="17"/>
        <v>0</v>
      </c>
      <c r="T54" s="110">
        <f t="shared" si="18"/>
        <v>0</v>
      </c>
      <c r="U54" s="109"/>
      <c r="W54" s="613" t="str">
        <f t="shared" si="0"/>
        <v/>
      </c>
      <c r="X54" s="613" t="str">
        <f t="shared" si="1"/>
        <v/>
      </c>
      <c r="Y54" s="613" t="str">
        <f t="shared" si="2"/>
        <v/>
      </c>
    </row>
    <row r="55" spans="1:25" ht="13.8" hidden="1" thickBot="1">
      <c r="A55" s="650" t="s">
        <v>207</v>
      </c>
      <c r="B55" s="651" t="s">
        <v>207</v>
      </c>
      <c r="C55" s="654"/>
      <c r="D55" s="653"/>
      <c r="E55" s="637"/>
      <c r="F55" s="638"/>
      <c r="G55" s="639"/>
      <c r="H55" s="632"/>
      <c r="I55" s="632"/>
      <c r="J55" s="623">
        <f t="shared" si="13"/>
        <v>0</v>
      </c>
      <c r="K55" s="681" t="s">
        <v>975</v>
      </c>
      <c r="L55" s="107"/>
      <c r="M55" s="107"/>
      <c r="N55" s="108">
        <f t="shared" si="14"/>
        <v>0</v>
      </c>
      <c r="O55" s="108">
        <f t="shared" si="15"/>
        <v>0</v>
      </c>
      <c r="P55" s="109"/>
      <c r="Q55" s="107">
        <f t="shared" si="16"/>
        <v>0</v>
      </c>
      <c r="R55" s="107">
        <f t="shared" si="16"/>
        <v>0</v>
      </c>
      <c r="S55" s="108">
        <f t="shared" si="17"/>
        <v>0</v>
      </c>
      <c r="T55" s="110">
        <f t="shared" si="18"/>
        <v>0</v>
      </c>
      <c r="U55" s="109"/>
      <c r="W55" s="613" t="str">
        <f t="shared" si="0"/>
        <v/>
      </c>
      <c r="X55" s="613" t="str">
        <f t="shared" si="1"/>
        <v/>
      </c>
      <c r="Y55" s="613" t="str">
        <f t="shared" si="2"/>
        <v/>
      </c>
    </row>
    <row r="56" spans="1:25" ht="13.8" hidden="1" thickBot="1">
      <c r="A56" s="650" t="s">
        <v>207</v>
      </c>
      <c r="B56" s="651" t="s">
        <v>207</v>
      </c>
      <c r="C56" s="654"/>
      <c r="D56" s="653"/>
      <c r="E56" s="637"/>
      <c r="F56" s="638"/>
      <c r="G56" s="639"/>
      <c r="H56" s="632"/>
      <c r="I56" s="632"/>
      <c r="J56" s="623">
        <f t="shared" si="13"/>
        <v>0</v>
      </c>
      <c r="K56" s="681" t="s">
        <v>975</v>
      </c>
      <c r="L56" s="107"/>
      <c r="M56" s="107"/>
      <c r="N56" s="108">
        <f t="shared" si="14"/>
        <v>0</v>
      </c>
      <c r="O56" s="108">
        <f t="shared" si="15"/>
        <v>0</v>
      </c>
      <c r="P56" s="109"/>
      <c r="Q56" s="107">
        <f t="shared" si="16"/>
        <v>0</v>
      </c>
      <c r="R56" s="107">
        <f t="shared" si="16"/>
        <v>0</v>
      </c>
      <c r="S56" s="108">
        <f t="shared" si="17"/>
        <v>0</v>
      </c>
      <c r="T56" s="110">
        <f t="shared" si="18"/>
        <v>0</v>
      </c>
      <c r="U56" s="109"/>
      <c r="W56" s="613" t="str">
        <f t="shared" si="0"/>
        <v/>
      </c>
      <c r="X56" s="613" t="str">
        <f t="shared" si="1"/>
        <v/>
      </c>
      <c r="Y56" s="613" t="str">
        <f t="shared" si="2"/>
        <v/>
      </c>
    </row>
    <row r="57" spans="1:25" ht="13.8" hidden="1" thickBot="1">
      <c r="A57" s="650" t="s">
        <v>207</v>
      </c>
      <c r="B57" s="651" t="s">
        <v>207</v>
      </c>
      <c r="C57" s="654"/>
      <c r="D57" s="653"/>
      <c r="E57" s="637"/>
      <c r="F57" s="638"/>
      <c r="G57" s="639"/>
      <c r="H57" s="632"/>
      <c r="I57" s="632"/>
      <c r="J57" s="623">
        <f t="shared" si="13"/>
        <v>0</v>
      </c>
      <c r="K57" s="681" t="s">
        <v>975</v>
      </c>
      <c r="L57" s="107"/>
      <c r="M57" s="107"/>
      <c r="N57" s="108">
        <f t="shared" si="14"/>
        <v>0</v>
      </c>
      <c r="O57" s="108">
        <f t="shared" si="15"/>
        <v>0</v>
      </c>
      <c r="P57" s="109"/>
      <c r="Q57" s="107">
        <f t="shared" si="16"/>
        <v>0</v>
      </c>
      <c r="R57" s="107">
        <f t="shared" si="16"/>
        <v>0</v>
      </c>
      <c r="S57" s="108">
        <f t="shared" si="17"/>
        <v>0</v>
      </c>
      <c r="T57" s="110">
        <f t="shared" si="18"/>
        <v>0</v>
      </c>
      <c r="U57" s="109"/>
      <c r="W57" s="613" t="str">
        <f t="shared" si="0"/>
        <v/>
      </c>
      <c r="X57" s="613" t="str">
        <f t="shared" si="1"/>
        <v/>
      </c>
      <c r="Y57" s="613" t="str">
        <f t="shared" si="2"/>
        <v/>
      </c>
    </row>
    <row r="58" spans="1:25" ht="13.8" hidden="1" thickBot="1">
      <c r="A58" s="650" t="s">
        <v>207</v>
      </c>
      <c r="B58" s="651" t="s">
        <v>207</v>
      </c>
      <c r="C58" s="654"/>
      <c r="D58" s="653"/>
      <c r="E58" s="637"/>
      <c r="F58" s="638"/>
      <c r="G58" s="639"/>
      <c r="H58" s="632"/>
      <c r="I58" s="632"/>
      <c r="J58" s="623">
        <f t="shared" si="13"/>
        <v>0</v>
      </c>
      <c r="K58" s="681" t="s">
        <v>975</v>
      </c>
      <c r="L58" s="107"/>
      <c r="M58" s="107"/>
      <c r="N58" s="108">
        <f t="shared" si="14"/>
        <v>0</v>
      </c>
      <c r="O58" s="108">
        <f t="shared" si="15"/>
        <v>0</v>
      </c>
      <c r="P58" s="109"/>
      <c r="Q58" s="107">
        <f t="shared" si="16"/>
        <v>0</v>
      </c>
      <c r="R58" s="107">
        <f t="shared" si="16"/>
        <v>0</v>
      </c>
      <c r="S58" s="108">
        <f t="shared" si="17"/>
        <v>0</v>
      </c>
      <c r="T58" s="110">
        <f t="shared" si="18"/>
        <v>0</v>
      </c>
      <c r="U58" s="109"/>
      <c r="W58" s="613" t="str">
        <f t="shared" si="0"/>
        <v/>
      </c>
      <c r="X58" s="613" t="str">
        <f t="shared" si="1"/>
        <v/>
      </c>
      <c r="Y58" s="613" t="str">
        <f t="shared" si="2"/>
        <v/>
      </c>
    </row>
    <row r="59" spans="1:25" ht="13.8" hidden="1" thickBot="1">
      <c r="A59" s="650" t="s">
        <v>207</v>
      </c>
      <c r="B59" s="651" t="s">
        <v>207</v>
      </c>
      <c r="C59" s="654"/>
      <c r="D59" s="653"/>
      <c r="E59" s="637"/>
      <c r="F59" s="638"/>
      <c r="G59" s="639"/>
      <c r="H59" s="632"/>
      <c r="I59" s="632"/>
      <c r="J59" s="623">
        <f t="shared" si="13"/>
        <v>0</v>
      </c>
      <c r="K59" s="681" t="s">
        <v>975</v>
      </c>
      <c r="L59" s="107"/>
      <c r="M59" s="107"/>
      <c r="N59" s="108">
        <f t="shared" si="14"/>
        <v>0</v>
      </c>
      <c r="O59" s="108">
        <f t="shared" si="15"/>
        <v>0</v>
      </c>
      <c r="P59" s="109"/>
      <c r="Q59" s="107">
        <f t="shared" ref="Q59:R67" si="19">L59</f>
        <v>0</v>
      </c>
      <c r="R59" s="107">
        <f t="shared" si="19"/>
        <v>0</v>
      </c>
      <c r="S59" s="108">
        <f t="shared" si="17"/>
        <v>0</v>
      </c>
      <c r="T59" s="110">
        <f t="shared" si="18"/>
        <v>0</v>
      </c>
      <c r="U59" s="109"/>
      <c r="W59" s="613" t="str">
        <f t="shared" si="0"/>
        <v/>
      </c>
      <c r="X59" s="613" t="str">
        <f t="shared" si="1"/>
        <v/>
      </c>
      <c r="Y59" s="613" t="str">
        <f t="shared" si="2"/>
        <v/>
      </c>
    </row>
    <row r="60" spans="1:25" ht="13.8" hidden="1" thickBot="1">
      <c r="A60" s="650" t="s">
        <v>207</v>
      </c>
      <c r="B60" s="651" t="s">
        <v>207</v>
      </c>
      <c r="C60" s="654"/>
      <c r="D60" s="653"/>
      <c r="E60" s="637"/>
      <c r="F60" s="638"/>
      <c r="G60" s="639"/>
      <c r="H60" s="632"/>
      <c r="I60" s="632"/>
      <c r="J60" s="623">
        <f t="shared" si="13"/>
        <v>0</v>
      </c>
      <c r="K60" s="681" t="s">
        <v>975</v>
      </c>
      <c r="L60" s="107"/>
      <c r="M60" s="107"/>
      <c r="N60" s="108">
        <f t="shared" si="14"/>
        <v>0</v>
      </c>
      <c r="O60" s="108">
        <f t="shared" si="15"/>
        <v>0</v>
      </c>
      <c r="P60" s="109"/>
      <c r="Q60" s="107">
        <f t="shared" si="19"/>
        <v>0</v>
      </c>
      <c r="R60" s="107">
        <f t="shared" si="19"/>
        <v>0</v>
      </c>
      <c r="S60" s="108">
        <f t="shared" si="17"/>
        <v>0</v>
      </c>
      <c r="T60" s="110">
        <f t="shared" si="18"/>
        <v>0</v>
      </c>
      <c r="U60" s="109"/>
      <c r="W60" s="613" t="str">
        <f t="shared" si="0"/>
        <v/>
      </c>
      <c r="X60" s="613" t="str">
        <f t="shared" si="1"/>
        <v/>
      </c>
      <c r="Y60" s="613" t="str">
        <f t="shared" si="2"/>
        <v/>
      </c>
    </row>
    <row r="61" spans="1:25" ht="13.8" hidden="1" thickBot="1">
      <c r="A61" s="650" t="s">
        <v>207</v>
      </c>
      <c r="B61" s="651" t="s">
        <v>207</v>
      </c>
      <c r="C61" s="654"/>
      <c r="D61" s="653"/>
      <c r="E61" s="637"/>
      <c r="F61" s="638"/>
      <c r="G61" s="639"/>
      <c r="H61" s="632"/>
      <c r="I61" s="632"/>
      <c r="J61" s="623">
        <f t="shared" si="13"/>
        <v>0</v>
      </c>
      <c r="K61" s="681" t="s">
        <v>975</v>
      </c>
      <c r="L61" s="107"/>
      <c r="M61" s="107"/>
      <c r="N61" s="108">
        <f t="shared" si="14"/>
        <v>0</v>
      </c>
      <c r="O61" s="108">
        <f t="shared" si="15"/>
        <v>0</v>
      </c>
      <c r="P61" s="109"/>
      <c r="Q61" s="107">
        <f t="shared" si="19"/>
        <v>0</v>
      </c>
      <c r="R61" s="107">
        <f t="shared" si="19"/>
        <v>0</v>
      </c>
      <c r="S61" s="108">
        <f t="shared" si="17"/>
        <v>0</v>
      </c>
      <c r="T61" s="110">
        <f t="shared" si="18"/>
        <v>0</v>
      </c>
      <c r="U61" s="109"/>
      <c r="W61" s="613" t="str">
        <f t="shared" si="0"/>
        <v/>
      </c>
      <c r="X61" s="613" t="str">
        <f t="shared" si="1"/>
        <v/>
      </c>
      <c r="Y61" s="613" t="str">
        <f t="shared" si="2"/>
        <v/>
      </c>
    </row>
    <row r="62" spans="1:25" ht="13.8" hidden="1" thickBot="1">
      <c r="A62" s="650" t="s">
        <v>207</v>
      </c>
      <c r="B62" s="651" t="s">
        <v>207</v>
      </c>
      <c r="C62" s="654"/>
      <c r="D62" s="653"/>
      <c r="E62" s="637"/>
      <c r="F62" s="638"/>
      <c r="G62" s="639"/>
      <c r="H62" s="632"/>
      <c r="I62" s="632"/>
      <c r="J62" s="623">
        <f t="shared" si="13"/>
        <v>0</v>
      </c>
      <c r="K62" s="681" t="s">
        <v>975</v>
      </c>
      <c r="L62" s="107"/>
      <c r="M62" s="107"/>
      <c r="N62" s="108">
        <f t="shared" si="14"/>
        <v>0</v>
      </c>
      <c r="O62" s="108">
        <f t="shared" si="15"/>
        <v>0</v>
      </c>
      <c r="P62" s="109"/>
      <c r="Q62" s="107">
        <f t="shared" si="19"/>
        <v>0</v>
      </c>
      <c r="R62" s="107">
        <f t="shared" si="19"/>
        <v>0</v>
      </c>
      <c r="S62" s="108">
        <f t="shared" si="17"/>
        <v>0</v>
      </c>
      <c r="T62" s="110">
        <f t="shared" si="18"/>
        <v>0</v>
      </c>
      <c r="U62" s="109"/>
      <c r="W62" s="613" t="str">
        <f t="shared" si="0"/>
        <v/>
      </c>
      <c r="X62" s="613" t="str">
        <f t="shared" si="1"/>
        <v/>
      </c>
      <c r="Y62" s="613" t="str">
        <f t="shared" si="2"/>
        <v/>
      </c>
    </row>
    <row r="63" spans="1:25" ht="13.8" hidden="1" thickBot="1">
      <c r="A63" s="650" t="s">
        <v>207</v>
      </c>
      <c r="B63" s="651" t="s">
        <v>207</v>
      </c>
      <c r="C63" s="654"/>
      <c r="D63" s="653"/>
      <c r="E63" s="637"/>
      <c r="F63" s="638"/>
      <c r="G63" s="639"/>
      <c r="H63" s="632"/>
      <c r="I63" s="632"/>
      <c r="J63" s="623">
        <f t="shared" si="13"/>
        <v>0</v>
      </c>
      <c r="K63" s="681" t="s">
        <v>975</v>
      </c>
      <c r="L63" s="107"/>
      <c r="M63" s="107"/>
      <c r="N63" s="108">
        <f t="shared" si="14"/>
        <v>0</v>
      </c>
      <c r="O63" s="108">
        <f t="shared" si="15"/>
        <v>0</v>
      </c>
      <c r="P63" s="109"/>
      <c r="Q63" s="107">
        <f t="shared" si="19"/>
        <v>0</v>
      </c>
      <c r="R63" s="107">
        <f t="shared" si="19"/>
        <v>0</v>
      </c>
      <c r="S63" s="108">
        <f t="shared" si="17"/>
        <v>0</v>
      </c>
      <c r="T63" s="110">
        <f t="shared" si="18"/>
        <v>0</v>
      </c>
      <c r="U63" s="109"/>
      <c r="W63" s="613" t="str">
        <f t="shared" si="0"/>
        <v/>
      </c>
      <c r="X63" s="613" t="str">
        <f t="shared" si="1"/>
        <v/>
      </c>
      <c r="Y63" s="613" t="str">
        <f t="shared" si="2"/>
        <v/>
      </c>
    </row>
    <row r="64" spans="1:25" ht="13.8" hidden="1" thickBot="1">
      <c r="A64" s="650" t="s">
        <v>207</v>
      </c>
      <c r="B64" s="651" t="s">
        <v>207</v>
      </c>
      <c r="C64" s="654"/>
      <c r="D64" s="653"/>
      <c r="E64" s="637"/>
      <c r="F64" s="638"/>
      <c r="G64" s="639"/>
      <c r="H64" s="632"/>
      <c r="I64" s="632"/>
      <c r="J64" s="623">
        <f t="shared" si="13"/>
        <v>0</v>
      </c>
      <c r="K64" s="681" t="s">
        <v>975</v>
      </c>
      <c r="L64" s="107"/>
      <c r="M64" s="107"/>
      <c r="N64" s="108">
        <f t="shared" si="14"/>
        <v>0</v>
      </c>
      <c r="O64" s="108">
        <f t="shared" si="15"/>
        <v>0</v>
      </c>
      <c r="P64" s="109"/>
      <c r="Q64" s="107">
        <f t="shared" si="19"/>
        <v>0</v>
      </c>
      <c r="R64" s="107">
        <f t="shared" si="19"/>
        <v>0</v>
      </c>
      <c r="S64" s="108">
        <f t="shared" si="17"/>
        <v>0</v>
      </c>
      <c r="T64" s="110">
        <f t="shared" si="18"/>
        <v>0</v>
      </c>
      <c r="U64" s="109"/>
      <c r="W64" s="613" t="str">
        <f t="shared" si="0"/>
        <v/>
      </c>
      <c r="X64" s="613" t="str">
        <f t="shared" si="1"/>
        <v/>
      </c>
      <c r="Y64" s="613" t="str">
        <f t="shared" si="2"/>
        <v/>
      </c>
    </row>
    <row r="65" spans="1:25" ht="13.8" hidden="1" thickBot="1">
      <c r="A65" s="650" t="s">
        <v>207</v>
      </c>
      <c r="B65" s="651" t="s">
        <v>207</v>
      </c>
      <c r="C65" s="654"/>
      <c r="D65" s="653"/>
      <c r="E65" s="637"/>
      <c r="F65" s="638"/>
      <c r="G65" s="639"/>
      <c r="H65" s="632"/>
      <c r="I65" s="632"/>
      <c r="J65" s="623">
        <f t="shared" si="13"/>
        <v>0</v>
      </c>
      <c r="K65" s="681" t="s">
        <v>975</v>
      </c>
      <c r="L65" s="107"/>
      <c r="M65" s="107"/>
      <c r="N65" s="108">
        <f t="shared" si="14"/>
        <v>0</v>
      </c>
      <c r="O65" s="108">
        <f t="shared" si="15"/>
        <v>0</v>
      </c>
      <c r="P65" s="109"/>
      <c r="Q65" s="107">
        <f t="shared" si="19"/>
        <v>0</v>
      </c>
      <c r="R65" s="107">
        <f t="shared" si="19"/>
        <v>0</v>
      </c>
      <c r="S65" s="108">
        <f t="shared" si="17"/>
        <v>0</v>
      </c>
      <c r="T65" s="110">
        <f t="shared" si="18"/>
        <v>0</v>
      </c>
      <c r="U65" s="109"/>
      <c r="W65" s="613" t="str">
        <f t="shared" si="0"/>
        <v/>
      </c>
      <c r="X65" s="613" t="str">
        <f t="shared" si="1"/>
        <v/>
      </c>
      <c r="Y65" s="613" t="str">
        <f t="shared" si="2"/>
        <v/>
      </c>
    </row>
    <row r="66" spans="1:25" ht="13.8" hidden="1" thickBot="1">
      <c r="A66" s="650" t="s">
        <v>207</v>
      </c>
      <c r="B66" s="651" t="s">
        <v>207</v>
      </c>
      <c r="C66" s="654"/>
      <c r="D66" s="653"/>
      <c r="E66" s="637"/>
      <c r="F66" s="638"/>
      <c r="G66" s="639"/>
      <c r="H66" s="632"/>
      <c r="I66" s="632"/>
      <c r="J66" s="623">
        <f t="shared" si="13"/>
        <v>0</v>
      </c>
      <c r="K66" s="681" t="s">
        <v>975</v>
      </c>
      <c r="L66" s="107"/>
      <c r="M66" s="107"/>
      <c r="N66" s="108">
        <f t="shared" si="14"/>
        <v>0</v>
      </c>
      <c r="O66" s="108">
        <f t="shared" si="15"/>
        <v>0</v>
      </c>
      <c r="P66" s="109"/>
      <c r="Q66" s="107">
        <f t="shared" si="19"/>
        <v>0</v>
      </c>
      <c r="R66" s="107">
        <f t="shared" si="19"/>
        <v>0</v>
      </c>
      <c r="S66" s="108">
        <f t="shared" si="17"/>
        <v>0</v>
      </c>
      <c r="T66" s="110">
        <f t="shared" si="18"/>
        <v>0</v>
      </c>
      <c r="U66" s="109"/>
      <c r="W66" s="613" t="str">
        <f t="shared" si="0"/>
        <v/>
      </c>
      <c r="X66" s="613" t="str">
        <f t="shared" si="1"/>
        <v/>
      </c>
      <c r="Y66" s="613" t="str">
        <f t="shared" si="2"/>
        <v/>
      </c>
    </row>
    <row r="67" spans="1:25" ht="13.8" hidden="1" thickBot="1">
      <c r="A67" s="656" t="s">
        <v>207</v>
      </c>
      <c r="B67" s="657" t="s">
        <v>207</v>
      </c>
      <c r="C67" s="658"/>
      <c r="D67" s="659"/>
      <c r="E67" s="687"/>
      <c r="F67" s="721"/>
      <c r="G67" s="689"/>
      <c r="H67" s="690"/>
      <c r="I67" s="690"/>
      <c r="J67" s="800">
        <f t="shared" si="13"/>
        <v>0</v>
      </c>
      <c r="K67" s="682" t="s">
        <v>975</v>
      </c>
      <c r="L67" s="107"/>
      <c r="M67" s="107"/>
      <c r="N67" s="660">
        <f t="shared" si="14"/>
        <v>0</v>
      </c>
      <c r="O67" s="660">
        <f t="shared" si="15"/>
        <v>0</v>
      </c>
      <c r="P67" s="109"/>
      <c r="Q67" s="107">
        <f t="shared" si="19"/>
        <v>0</v>
      </c>
      <c r="R67" s="107">
        <f t="shared" si="19"/>
        <v>0</v>
      </c>
      <c r="S67" s="660">
        <f t="shared" si="17"/>
        <v>0</v>
      </c>
      <c r="T67" s="661">
        <f t="shared" si="18"/>
        <v>0</v>
      </c>
      <c r="U67" s="109"/>
      <c r="W67" s="613" t="str">
        <f t="shared" si="0"/>
        <v/>
      </c>
      <c r="X67" s="613" t="str">
        <f t="shared" si="1"/>
        <v/>
      </c>
      <c r="Y67" s="613" t="str">
        <f t="shared" si="2"/>
        <v/>
      </c>
    </row>
    <row r="68" spans="1:25" ht="13.8" hidden="1" thickBot="1">
      <c r="A68" s="783" t="s">
        <v>209</v>
      </c>
      <c r="B68" s="606"/>
      <c r="C68" s="670" t="s">
        <v>557</v>
      </c>
      <c r="D68" s="662"/>
      <c r="E68" s="791"/>
      <c r="F68" s="792"/>
      <c r="G68" s="793"/>
      <c r="H68" s="794"/>
      <c r="I68" s="794"/>
      <c r="J68" s="794"/>
      <c r="K68" s="801" t="s">
        <v>975</v>
      </c>
      <c r="L68" s="609"/>
      <c r="M68" s="610"/>
      <c r="N68" s="610"/>
      <c r="O68" s="468"/>
      <c r="P68" s="611">
        <f>SUM(O69:O112)</f>
        <v>0</v>
      </c>
      <c r="Q68" s="609"/>
      <c r="R68" s="610"/>
      <c r="S68" s="610"/>
      <c r="T68" s="468"/>
      <c r="U68" s="611">
        <f>SUM(T69:T112)</f>
        <v>0</v>
      </c>
      <c r="V68" s="612" t="str">
        <f>IF(OR(P68&gt;0,U68&gt;0),"X","")</f>
        <v/>
      </c>
      <c r="W68" s="613" t="str">
        <f t="shared" si="0"/>
        <v/>
      </c>
      <c r="X68" s="613" t="str">
        <f t="shared" si="1"/>
        <v/>
      </c>
      <c r="Y68" s="613" t="str">
        <f t="shared" si="2"/>
        <v/>
      </c>
    </row>
    <row r="69" spans="1:25" ht="13.8" hidden="1" thickBot="1">
      <c r="A69" s="614">
        <v>400500</v>
      </c>
      <c r="B69" s="615" t="s">
        <v>232</v>
      </c>
      <c r="C69" s="663" t="s">
        <v>223</v>
      </c>
      <c r="D69" s="664"/>
      <c r="E69" s="665">
        <v>20</v>
      </c>
      <c r="F69" s="666">
        <v>1.8</v>
      </c>
      <c r="G69" s="667">
        <f>IF(E69&lt;=30,(0.66*E69+1.38)*F69,((0.66*30+1.38)+0.55*(E69-30))*F69)</f>
        <v>26.244000000000003</v>
      </c>
      <c r="H69" s="621">
        <v>51.660000000000004</v>
      </c>
      <c r="I69" s="622">
        <f t="shared" ref="I69:I86" si="20">IF(ISBLANK(H69),"",SUM(G69:H69))</f>
        <v>77.904000000000011</v>
      </c>
      <c r="J69" s="623">
        <f t="shared" ref="J69:J86" si="21">IF(ISBLANK(H69),0,ROUND(I69*(1+$E$10)*(1+$E$11*D69),2))</f>
        <v>100.29</v>
      </c>
      <c r="K69" s="624" t="s">
        <v>16</v>
      </c>
      <c r="L69" s="107"/>
      <c r="M69" s="107"/>
      <c r="N69" s="625">
        <f t="shared" ref="N69:N86" si="22">IF(ISBLANK(L69),0,ROUND(J69*L69,2))</f>
        <v>0</v>
      </c>
      <c r="O69" s="108">
        <f t="shared" ref="O69:O86" si="23">IF(ISBLANK(M69),0,ROUND(L69*M69,2))</f>
        <v>0</v>
      </c>
      <c r="P69" s="109"/>
      <c r="Q69" s="107">
        <f t="shared" ref="Q69:R86" si="24">L69</f>
        <v>0</v>
      </c>
      <c r="R69" s="107">
        <f t="shared" si="24"/>
        <v>0</v>
      </c>
      <c r="S69" s="108">
        <f t="shared" ref="S69:S86" si="25">IF(ISBLANK(Q69),0,ROUND(J69*Q69,2))</f>
        <v>0</v>
      </c>
      <c r="T69" s="110">
        <f t="shared" ref="T69:T86" si="26">IF(ISBLANK(Q69),0,ROUND(Q69*R69,2))</f>
        <v>0</v>
      </c>
      <c r="U69" s="626"/>
      <c r="W69" s="613" t="str">
        <f t="shared" si="0"/>
        <v/>
      </c>
      <c r="X69" s="613" t="str">
        <f t="shared" si="1"/>
        <v/>
      </c>
      <c r="Y69" s="613" t="str">
        <f t="shared" si="2"/>
        <v/>
      </c>
    </row>
    <row r="70" spans="1:25" ht="13.8" hidden="1" thickBot="1">
      <c r="A70" s="196">
        <v>401200</v>
      </c>
      <c r="B70" s="197" t="s">
        <v>232</v>
      </c>
      <c r="C70" s="635" t="s">
        <v>220</v>
      </c>
      <c r="D70" s="636"/>
      <c r="E70" s="637"/>
      <c r="F70" s="638"/>
      <c r="G70" s="639"/>
      <c r="H70" s="621">
        <v>0.99</v>
      </c>
      <c r="I70" s="632">
        <f t="shared" si="20"/>
        <v>0.99</v>
      </c>
      <c r="J70" s="633">
        <f t="shared" si="21"/>
        <v>1.27</v>
      </c>
      <c r="K70" s="634" t="s">
        <v>16</v>
      </c>
      <c r="L70" s="107"/>
      <c r="M70" s="107"/>
      <c r="N70" s="625">
        <f t="shared" si="22"/>
        <v>0</v>
      </c>
      <c r="O70" s="108">
        <f t="shared" si="23"/>
        <v>0</v>
      </c>
      <c r="P70" s="109"/>
      <c r="Q70" s="107">
        <f t="shared" si="24"/>
        <v>0</v>
      </c>
      <c r="R70" s="107">
        <f t="shared" si="24"/>
        <v>0</v>
      </c>
      <c r="S70" s="108">
        <f t="shared" si="25"/>
        <v>0</v>
      </c>
      <c r="T70" s="110">
        <f t="shared" si="26"/>
        <v>0</v>
      </c>
      <c r="U70" s="109"/>
      <c r="W70" s="613" t="str">
        <f t="shared" si="0"/>
        <v/>
      </c>
      <c r="X70" s="613" t="str">
        <f t="shared" si="1"/>
        <v/>
      </c>
      <c r="Y70" s="613" t="str">
        <f t="shared" si="2"/>
        <v/>
      </c>
    </row>
    <row r="71" spans="1:25" ht="13.8" hidden="1" thickBot="1">
      <c r="A71" s="196">
        <v>401100</v>
      </c>
      <c r="B71" s="197" t="s">
        <v>232</v>
      </c>
      <c r="C71" s="635" t="s">
        <v>222</v>
      </c>
      <c r="D71" s="636"/>
      <c r="E71" s="637"/>
      <c r="F71" s="638"/>
      <c r="G71" s="639"/>
      <c r="H71" s="621">
        <v>4.17</v>
      </c>
      <c r="I71" s="632">
        <f t="shared" si="20"/>
        <v>4.17</v>
      </c>
      <c r="J71" s="633">
        <f t="shared" si="21"/>
        <v>5.37</v>
      </c>
      <c r="K71" s="634" t="s">
        <v>16</v>
      </c>
      <c r="L71" s="107"/>
      <c r="M71" s="107"/>
      <c r="N71" s="625">
        <f t="shared" si="22"/>
        <v>0</v>
      </c>
      <c r="O71" s="108">
        <f t="shared" si="23"/>
        <v>0</v>
      </c>
      <c r="P71" s="109"/>
      <c r="Q71" s="107">
        <f t="shared" si="24"/>
        <v>0</v>
      </c>
      <c r="R71" s="107">
        <f t="shared" si="24"/>
        <v>0</v>
      </c>
      <c r="S71" s="108">
        <f t="shared" si="25"/>
        <v>0</v>
      </c>
      <c r="T71" s="110">
        <f t="shared" si="26"/>
        <v>0</v>
      </c>
      <c r="U71" s="109"/>
      <c r="W71" s="613" t="str">
        <f t="shared" si="0"/>
        <v/>
      </c>
      <c r="X71" s="613" t="str">
        <f t="shared" si="1"/>
        <v/>
      </c>
      <c r="Y71" s="613" t="str">
        <f t="shared" si="2"/>
        <v/>
      </c>
    </row>
    <row r="72" spans="1:25" ht="13.8" hidden="1" thickBot="1">
      <c r="A72" s="196">
        <v>401950</v>
      </c>
      <c r="B72" s="197" t="s">
        <v>232</v>
      </c>
      <c r="C72" s="635" t="s">
        <v>221</v>
      </c>
      <c r="D72" s="636"/>
      <c r="E72" s="637"/>
      <c r="F72" s="638"/>
      <c r="G72" s="639"/>
      <c r="H72" s="621">
        <v>3.45</v>
      </c>
      <c r="I72" s="632">
        <f t="shared" si="20"/>
        <v>3.45</v>
      </c>
      <c r="J72" s="633">
        <f t="shared" si="21"/>
        <v>4.4400000000000004</v>
      </c>
      <c r="K72" s="634" t="s">
        <v>16</v>
      </c>
      <c r="L72" s="107"/>
      <c r="M72" s="107"/>
      <c r="N72" s="108">
        <f t="shared" si="22"/>
        <v>0</v>
      </c>
      <c r="O72" s="108">
        <f t="shared" si="23"/>
        <v>0</v>
      </c>
      <c r="P72" s="109"/>
      <c r="Q72" s="107">
        <f t="shared" si="24"/>
        <v>0</v>
      </c>
      <c r="R72" s="107">
        <f t="shared" si="24"/>
        <v>0</v>
      </c>
      <c r="S72" s="108">
        <f t="shared" si="25"/>
        <v>0</v>
      </c>
      <c r="T72" s="110">
        <f t="shared" si="26"/>
        <v>0</v>
      </c>
      <c r="U72" s="109"/>
      <c r="W72" s="613" t="str">
        <f t="shared" si="0"/>
        <v/>
      </c>
      <c r="X72" s="613" t="str">
        <f t="shared" si="1"/>
        <v/>
      </c>
      <c r="Y72" s="613" t="str">
        <f t="shared" si="2"/>
        <v/>
      </c>
    </row>
    <row r="73" spans="1:25" ht="13.8" hidden="1" thickBot="1">
      <c r="A73" s="196">
        <v>400000</v>
      </c>
      <c r="B73" s="197" t="s">
        <v>232</v>
      </c>
      <c r="C73" s="635" t="s">
        <v>211</v>
      </c>
      <c r="D73" s="636"/>
      <c r="E73" s="637"/>
      <c r="F73" s="638"/>
      <c r="G73" s="639"/>
      <c r="H73" s="621">
        <v>0.72</v>
      </c>
      <c r="I73" s="632">
        <f t="shared" si="20"/>
        <v>0.72</v>
      </c>
      <c r="J73" s="633">
        <f t="shared" si="21"/>
        <v>0.93</v>
      </c>
      <c r="K73" s="634" t="s">
        <v>18</v>
      </c>
      <c r="L73" s="107"/>
      <c r="M73" s="107"/>
      <c r="N73" s="108">
        <f t="shared" si="22"/>
        <v>0</v>
      </c>
      <c r="O73" s="108">
        <f t="shared" si="23"/>
        <v>0</v>
      </c>
      <c r="P73" s="109"/>
      <c r="Q73" s="107">
        <f t="shared" si="24"/>
        <v>0</v>
      </c>
      <c r="R73" s="107">
        <f t="shared" si="24"/>
        <v>0</v>
      </c>
      <c r="S73" s="108">
        <f t="shared" si="25"/>
        <v>0</v>
      </c>
      <c r="T73" s="110">
        <f t="shared" si="26"/>
        <v>0</v>
      </c>
      <c r="U73" s="109"/>
      <c r="V73" s="612"/>
      <c r="W73" s="613" t="str">
        <f t="shared" si="0"/>
        <v/>
      </c>
      <c r="X73" s="613" t="str">
        <f t="shared" si="1"/>
        <v/>
      </c>
      <c r="Y73" s="613" t="str">
        <f t="shared" si="2"/>
        <v/>
      </c>
    </row>
    <row r="74" spans="1:25" ht="13.8" hidden="1" thickBot="1">
      <c r="A74" s="196">
        <v>400300</v>
      </c>
      <c r="B74" s="197" t="s">
        <v>232</v>
      </c>
      <c r="C74" s="635" t="s">
        <v>212</v>
      </c>
      <c r="D74" s="636"/>
      <c r="E74" s="637"/>
      <c r="F74" s="638"/>
      <c r="G74" s="639"/>
      <c r="H74" s="621">
        <v>32.1</v>
      </c>
      <c r="I74" s="632">
        <f t="shared" si="20"/>
        <v>32.1</v>
      </c>
      <c r="J74" s="633">
        <f t="shared" si="21"/>
        <v>41.33</v>
      </c>
      <c r="K74" s="634" t="s">
        <v>23</v>
      </c>
      <c r="L74" s="107"/>
      <c r="M74" s="107"/>
      <c r="N74" s="108">
        <f t="shared" si="22"/>
        <v>0</v>
      </c>
      <c r="O74" s="108">
        <f t="shared" si="23"/>
        <v>0</v>
      </c>
      <c r="P74" s="109"/>
      <c r="Q74" s="107">
        <f t="shared" si="24"/>
        <v>0</v>
      </c>
      <c r="R74" s="107">
        <f t="shared" si="24"/>
        <v>0</v>
      </c>
      <c r="S74" s="108">
        <f t="shared" si="25"/>
        <v>0</v>
      </c>
      <c r="T74" s="110">
        <f t="shared" si="26"/>
        <v>0</v>
      </c>
      <c r="U74" s="109"/>
      <c r="V74" s="612"/>
      <c r="W74" s="613" t="str">
        <f t="shared" si="0"/>
        <v/>
      </c>
      <c r="X74" s="613" t="str">
        <f t="shared" si="1"/>
        <v/>
      </c>
      <c r="Y74" s="613" t="str">
        <f t="shared" si="2"/>
        <v/>
      </c>
    </row>
    <row r="75" spans="1:25" ht="13.8" hidden="1" thickBot="1">
      <c r="A75" s="196">
        <v>511130</v>
      </c>
      <c r="B75" s="197" t="s">
        <v>232</v>
      </c>
      <c r="C75" s="635" t="s">
        <v>579</v>
      </c>
      <c r="D75" s="636"/>
      <c r="E75" s="637"/>
      <c r="F75" s="638"/>
      <c r="G75" s="639"/>
      <c r="H75" s="621">
        <v>0.77</v>
      </c>
      <c r="I75" s="632">
        <f t="shared" si="20"/>
        <v>0.77</v>
      </c>
      <c r="J75" s="633">
        <f t="shared" si="21"/>
        <v>0.99</v>
      </c>
      <c r="K75" s="634" t="s">
        <v>16</v>
      </c>
      <c r="L75" s="107"/>
      <c r="M75" s="107"/>
      <c r="N75" s="108">
        <f t="shared" si="22"/>
        <v>0</v>
      </c>
      <c r="O75" s="108">
        <f t="shared" si="23"/>
        <v>0</v>
      </c>
      <c r="P75" s="109"/>
      <c r="Q75" s="107">
        <f t="shared" si="24"/>
        <v>0</v>
      </c>
      <c r="R75" s="107">
        <f t="shared" si="24"/>
        <v>0</v>
      </c>
      <c r="S75" s="108">
        <f t="shared" si="25"/>
        <v>0</v>
      </c>
      <c r="T75" s="110">
        <f t="shared" si="26"/>
        <v>0</v>
      </c>
      <c r="U75" s="109"/>
      <c r="V75" s="642"/>
      <c r="W75" s="613" t="str">
        <f t="shared" si="0"/>
        <v/>
      </c>
      <c r="X75" s="613" t="str">
        <f t="shared" si="1"/>
        <v/>
      </c>
      <c r="Y75" s="613" t="str">
        <f t="shared" si="2"/>
        <v/>
      </c>
    </row>
    <row r="76" spans="1:25" ht="13.8" hidden="1" thickBot="1">
      <c r="A76" s="196">
        <v>501000</v>
      </c>
      <c r="B76" s="197" t="s">
        <v>232</v>
      </c>
      <c r="C76" s="635" t="s">
        <v>578</v>
      </c>
      <c r="D76" s="636"/>
      <c r="E76" s="637">
        <v>1</v>
      </c>
      <c r="F76" s="638">
        <v>1.5</v>
      </c>
      <c r="G76" s="667">
        <f>IF(E76&lt;=30,(0.66*E76+1.38)*F76,((0.66*30+1.38)+0.55*(E76-30))*F76)</f>
        <v>3.06</v>
      </c>
      <c r="H76" s="621">
        <v>3.82</v>
      </c>
      <c r="I76" s="632">
        <f t="shared" si="20"/>
        <v>6.88</v>
      </c>
      <c r="J76" s="633">
        <f t="shared" si="21"/>
        <v>8.86</v>
      </c>
      <c r="K76" s="634" t="s">
        <v>16</v>
      </c>
      <c r="L76" s="107"/>
      <c r="M76" s="107"/>
      <c r="N76" s="108">
        <f t="shared" si="22"/>
        <v>0</v>
      </c>
      <c r="O76" s="108">
        <f t="shared" si="23"/>
        <v>0</v>
      </c>
      <c r="P76" s="109"/>
      <c r="Q76" s="107">
        <f t="shared" si="24"/>
        <v>0</v>
      </c>
      <c r="R76" s="107">
        <f t="shared" si="24"/>
        <v>0</v>
      </c>
      <c r="S76" s="108">
        <f t="shared" si="25"/>
        <v>0</v>
      </c>
      <c r="T76" s="110">
        <f t="shared" si="26"/>
        <v>0</v>
      </c>
      <c r="U76" s="109"/>
      <c r="V76" s="642"/>
      <c r="W76" s="613" t="str">
        <f t="shared" si="0"/>
        <v/>
      </c>
      <c r="X76" s="613" t="str">
        <f t="shared" si="1"/>
        <v/>
      </c>
      <c r="Y76" s="613" t="str">
        <f t="shared" si="2"/>
        <v/>
      </c>
    </row>
    <row r="77" spans="1:25" ht="13.8" hidden="1" thickBot="1">
      <c r="A77" s="196">
        <v>520100</v>
      </c>
      <c r="B77" s="197" t="s">
        <v>232</v>
      </c>
      <c r="C77" s="635" t="s">
        <v>576</v>
      </c>
      <c r="D77" s="636"/>
      <c r="E77" s="637"/>
      <c r="F77" s="638">
        <v>0</v>
      </c>
      <c r="G77" s="639">
        <v>0</v>
      </c>
      <c r="H77" s="621">
        <v>3.32</v>
      </c>
      <c r="I77" s="632">
        <f t="shared" si="20"/>
        <v>3.32</v>
      </c>
      <c r="J77" s="633">
        <f t="shared" si="21"/>
        <v>4.2699999999999996</v>
      </c>
      <c r="K77" s="634" t="s">
        <v>16</v>
      </c>
      <c r="L77" s="107"/>
      <c r="M77" s="107"/>
      <c r="N77" s="108">
        <f t="shared" si="22"/>
        <v>0</v>
      </c>
      <c r="O77" s="108">
        <f t="shared" si="23"/>
        <v>0</v>
      </c>
      <c r="P77" s="109"/>
      <c r="Q77" s="107">
        <f t="shared" si="24"/>
        <v>0</v>
      </c>
      <c r="R77" s="107">
        <f t="shared" si="24"/>
        <v>0</v>
      </c>
      <c r="S77" s="108">
        <f t="shared" si="25"/>
        <v>0</v>
      </c>
      <c r="T77" s="110">
        <f t="shared" si="26"/>
        <v>0</v>
      </c>
      <c r="U77" s="109"/>
      <c r="W77" s="613" t="str">
        <f t="shared" si="0"/>
        <v/>
      </c>
      <c r="X77" s="613" t="str">
        <f t="shared" si="1"/>
        <v/>
      </c>
      <c r="Y77" s="613" t="str">
        <f t="shared" si="2"/>
        <v/>
      </c>
    </row>
    <row r="78" spans="1:25" ht="13.8" hidden="1" thickBot="1">
      <c r="A78" s="196">
        <v>520200</v>
      </c>
      <c r="B78" s="197" t="s">
        <v>232</v>
      </c>
      <c r="C78" s="635" t="s">
        <v>577</v>
      </c>
      <c r="D78" s="636"/>
      <c r="E78" s="637"/>
      <c r="F78" s="638"/>
      <c r="G78" s="639">
        <v>0</v>
      </c>
      <c r="H78" s="621">
        <v>4.0599999999999996</v>
      </c>
      <c r="I78" s="632">
        <f t="shared" si="20"/>
        <v>4.0599999999999996</v>
      </c>
      <c r="J78" s="633">
        <f t="shared" si="21"/>
        <v>5.23</v>
      </c>
      <c r="K78" s="634" t="s">
        <v>16</v>
      </c>
      <c r="L78" s="107"/>
      <c r="M78" s="107"/>
      <c r="N78" s="108">
        <f t="shared" si="22"/>
        <v>0</v>
      </c>
      <c r="O78" s="108">
        <f t="shared" si="23"/>
        <v>0</v>
      </c>
      <c r="P78" s="109"/>
      <c r="Q78" s="107">
        <f t="shared" si="24"/>
        <v>0</v>
      </c>
      <c r="R78" s="107">
        <f t="shared" si="24"/>
        <v>0</v>
      </c>
      <c r="S78" s="108">
        <f t="shared" si="25"/>
        <v>0</v>
      </c>
      <c r="T78" s="110">
        <f t="shared" si="26"/>
        <v>0</v>
      </c>
      <c r="U78" s="109"/>
      <c r="W78" s="613" t="str">
        <f t="shared" si="0"/>
        <v/>
      </c>
      <c r="X78" s="613" t="str">
        <f t="shared" si="1"/>
        <v/>
      </c>
      <c r="Y78" s="613" t="str">
        <f t="shared" si="2"/>
        <v/>
      </c>
    </row>
    <row r="79" spans="1:25" ht="13.8" hidden="1" thickBot="1">
      <c r="A79" s="196">
        <v>411000</v>
      </c>
      <c r="B79" s="197" t="s">
        <v>232</v>
      </c>
      <c r="C79" s="635" t="s">
        <v>215</v>
      </c>
      <c r="D79" s="636"/>
      <c r="E79" s="637">
        <v>1</v>
      </c>
      <c r="F79" s="638">
        <v>0</v>
      </c>
      <c r="G79" s="639">
        <v>0</v>
      </c>
      <c r="H79" s="621">
        <v>6.02</v>
      </c>
      <c r="I79" s="632">
        <f t="shared" si="20"/>
        <v>6.02</v>
      </c>
      <c r="J79" s="633">
        <f t="shared" si="21"/>
        <v>7.75</v>
      </c>
      <c r="K79" s="634" t="s">
        <v>16</v>
      </c>
      <c r="L79" s="107"/>
      <c r="M79" s="107"/>
      <c r="N79" s="108">
        <f t="shared" si="22"/>
        <v>0</v>
      </c>
      <c r="O79" s="108">
        <f t="shared" si="23"/>
        <v>0</v>
      </c>
      <c r="P79" s="109"/>
      <c r="Q79" s="107">
        <f t="shared" si="24"/>
        <v>0</v>
      </c>
      <c r="R79" s="107">
        <f t="shared" si="24"/>
        <v>0</v>
      </c>
      <c r="S79" s="108">
        <f t="shared" si="25"/>
        <v>0</v>
      </c>
      <c r="T79" s="110">
        <f t="shared" si="26"/>
        <v>0</v>
      </c>
      <c r="U79" s="109"/>
      <c r="W79" s="613" t="str">
        <f t="shared" si="0"/>
        <v/>
      </c>
      <c r="X79" s="613" t="str">
        <f t="shared" si="1"/>
        <v/>
      </c>
      <c r="Y79" s="613" t="str">
        <f t="shared" si="2"/>
        <v/>
      </c>
    </row>
    <row r="80" spans="1:25" ht="13.8" hidden="1" thickBot="1">
      <c r="A80" s="196">
        <v>421000</v>
      </c>
      <c r="B80" s="197" t="s">
        <v>232</v>
      </c>
      <c r="C80" s="635" t="s">
        <v>216</v>
      </c>
      <c r="D80" s="636"/>
      <c r="E80" s="637">
        <v>1</v>
      </c>
      <c r="F80" s="638"/>
      <c r="G80" s="639">
        <v>0</v>
      </c>
      <c r="H80" s="621">
        <v>8.1</v>
      </c>
      <c r="I80" s="632">
        <f t="shared" si="20"/>
        <v>8.1</v>
      </c>
      <c r="J80" s="633">
        <f t="shared" si="21"/>
        <v>10.43</v>
      </c>
      <c r="K80" s="634" t="s">
        <v>16</v>
      </c>
      <c r="L80" s="107"/>
      <c r="M80" s="107"/>
      <c r="N80" s="108">
        <f t="shared" si="22"/>
        <v>0</v>
      </c>
      <c r="O80" s="108">
        <f t="shared" si="23"/>
        <v>0</v>
      </c>
      <c r="P80" s="109"/>
      <c r="Q80" s="107">
        <f t="shared" si="24"/>
        <v>0</v>
      </c>
      <c r="R80" s="107">
        <f t="shared" si="24"/>
        <v>0</v>
      </c>
      <c r="S80" s="108">
        <f t="shared" si="25"/>
        <v>0</v>
      </c>
      <c r="T80" s="110">
        <f t="shared" si="26"/>
        <v>0</v>
      </c>
      <c r="U80" s="109"/>
      <c r="W80" s="613" t="str">
        <f t="shared" si="0"/>
        <v/>
      </c>
      <c r="X80" s="613" t="str">
        <f t="shared" si="1"/>
        <v/>
      </c>
      <c r="Y80" s="613" t="str">
        <f t="shared" si="2"/>
        <v/>
      </c>
    </row>
    <row r="81" spans="1:25" ht="13.8" hidden="1" thickBot="1">
      <c r="A81" s="196">
        <v>431010</v>
      </c>
      <c r="B81" s="197" t="s">
        <v>232</v>
      </c>
      <c r="C81" s="635" t="s">
        <v>217</v>
      </c>
      <c r="D81" s="636"/>
      <c r="E81" s="637">
        <v>1</v>
      </c>
      <c r="F81" s="638">
        <v>0</v>
      </c>
      <c r="G81" s="639">
        <v>0</v>
      </c>
      <c r="H81" s="621">
        <v>24.19</v>
      </c>
      <c r="I81" s="632">
        <f t="shared" si="20"/>
        <v>24.19</v>
      </c>
      <c r="J81" s="633">
        <f t="shared" si="21"/>
        <v>31.14</v>
      </c>
      <c r="K81" s="634" t="s">
        <v>16</v>
      </c>
      <c r="L81" s="107"/>
      <c r="M81" s="107"/>
      <c r="N81" s="108">
        <f t="shared" si="22"/>
        <v>0</v>
      </c>
      <c r="O81" s="108">
        <f t="shared" si="23"/>
        <v>0</v>
      </c>
      <c r="P81" s="109"/>
      <c r="Q81" s="107">
        <f t="shared" si="24"/>
        <v>0</v>
      </c>
      <c r="R81" s="107">
        <f t="shared" si="24"/>
        <v>0</v>
      </c>
      <c r="S81" s="108">
        <f t="shared" si="25"/>
        <v>0</v>
      </c>
      <c r="T81" s="110">
        <f t="shared" si="26"/>
        <v>0</v>
      </c>
      <c r="U81" s="109"/>
      <c r="W81" s="613" t="str">
        <f t="shared" si="0"/>
        <v/>
      </c>
      <c r="X81" s="613" t="str">
        <f t="shared" si="1"/>
        <v/>
      </c>
      <c r="Y81" s="613" t="str">
        <f t="shared" si="2"/>
        <v/>
      </c>
    </row>
    <row r="82" spans="1:25" ht="13.8" hidden="1" thickBot="1">
      <c r="A82" s="196">
        <v>520100</v>
      </c>
      <c r="B82" s="197" t="s">
        <v>232</v>
      </c>
      <c r="C82" s="635" t="s">
        <v>218</v>
      </c>
      <c r="D82" s="636"/>
      <c r="E82" s="637">
        <v>4</v>
      </c>
      <c r="F82" s="638">
        <v>1.5</v>
      </c>
      <c r="G82" s="667">
        <f>IF(E82&lt;=30,(0.66*E82+1.38)*F82,((0.66*30+1.38)+0.55*(E82-30))*F82)</f>
        <v>6.0299999999999994</v>
      </c>
      <c r="H82" s="621">
        <v>3.32</v>
      </c>
      <c r="I82" s="632">
        <f t="shared" si="20"/>
        <v>9.35</v>
      </c>
      <c r="J82" s="633">
        <f t="shared" si="21"/>
        <v>12.04</v>
      </c>
      <c r="K82" s="634" t="s">
        <v>16</v>
      </c>
      <c r="L82" s="107"/>
      <c r="M82" s="107"/>
      <c r="N82" s="108">
        <f t="shared" si="22"/>
        <v>0</v>
      </c>
      <c r="O82" s="108">
        <f t="shared" si="23"/>
        <v>0</v>
      </c>
      <c r="P82" s="109"/>
      <c r="Q82" s="107">
        <f t="shared" si="24"/>
        <v>0</v>
      </c>
      <c r="R82" s="107">
        <f t="shared" si="24"/>
        <v>0</v>
      </c>
      <c r="S82" s="108">
        <f t="shared" si="25"/>
        <v>0</v>
      </c>
      <c r="T82" s="110">
        <f t="shared" si="26"/>
        <v>0</v>
      </c>
      <c r="U82" s="109"/>
      <c r="W82" s="613" t="str">
        <f t="shared" si="0"/>
        <v/>
      </c>
      <c r="X82" s="613" t="str">
        <f t="shared" ref="X82:X131" si="27">IF(V82="X","x",IF(V82="y","x",IF(V82="xx","x",IF(T82&gt;0,"x",""))))</f>
        <v/>
      </c>
      <c r="Y82" s="613" t="str">
        <f t="shared" ref="Y82:Y145" si="28">IF(V82="X","x",IF(T82&gt;0,"x",""))</f>
        <v/>
      </c>
    </row>
    <row r="83" spans="1:25" ht="13.8" hidden="1" thickBot="1">
      <c r="A83" s="196">
        <v>520200</v>
      </c>
      <c r="B83" s="197" t="s">
        <v>232</v>
      </c>
      <c r="C83" s="635" t="s">
        <v>219</v>
      </c>
      <c r="D83" s="636"/>
      <c r="E83" s="637">
        <v>4</v>
      </c>
      <c r="F83" s="638">
        <v>1.5</v>
      </c>
      <c r="G83" s="667">
        <f>IF(E83&lt;=30,(0.66*E83+1.38)*F83,((0.66*30+1.38)+0.55*(E83-30))*F83)</f>
        <v>6.0299999999999994</v>
      </c>
      <c r="H83" s="621">
        <v>4.0599999999999996</v>
      </c>
      <c r="I83" s="632">
        <f t="shared" si="20"/>
        <v>10.09</v>
      </c>
      <c r="J83" s="633">
        <f t="shared" si="21"/>
        <v>12.99</v>
      </c>
      <c r="K83" s="634" t="s">
        <v>16</v>
      </c>
      <c r="L83" s="107"/>
      <c r="M83" s="107"/>
      <c r="N83" s="108">
        <f t="shared" si="22"/>
        <v>0</v>
      </c>
      <c r="O83" s="108">
        <f t="shared" si="23"/>
        <v>0</v>
      </c>
      <c r="P83" s="109"/>
      <c r="Q83" s="107">
        <f t="shared" si="24"/>
        <v>0</v>
      </c>
      <c r="R83" s="107">
        <f t="shared" si="24"/>
        <v>0</v>
      </c>
      <c r="S83" s="108">
        <f t="shared" si="25"/>
        <v>0</v>
      </c>
      <c r="T83" s="110">
        <f t="shared" si="26"/>
        <v>0</v>
      </c>
      <c r="U83" s="109"/>
      <c r="W83" s="613" t="str">
        <f t="shared" si="0"/>
        <v/>
      </c>
      <c r="X83" s="613" t="str">
        <f t="shared" si="27"/>
        <v/>
      </c>
      <c r="Y83" s="613" t="str">
        <f t="shared" si="28"/>
        <v/>
      </c>
    </row>
    <row r="84" spans="1:25" ht="13.8" hidden="1" thickBot="1">
      <c r="A84" s="196" t="s">
        <v>951</v>
      </c>
      <c r="B84" s="197" t="s">
        <v>232</v>
      </c>
      <c r="C84" s="635" t="s">
        <v>214</v>
      </c>
      <c r="D84" s="636"/>
      <c r="E84" s="637">
        <v>1</v>
      </c>
      <c r="F84" s="638"/>
      <c r="G84" s="639">
        <f>IF(E84&lt;=30,(0.57*E84+1.18)*F84,((0.57*30+1.18)+0.47*(E84-30))*F84)</f>
        <v>0</v>
      </c>
      <c r="H84" s="621">
        <v>6.02</v>
      </c>
      <c r="I84" s="632">
        <f t="shared" si="20"/>
        <v>6.02</v>
      </c>
      <c r="J84" s="633">
        <f t="shared" si="21"/>
        <v>7.75</v>
      </c>
      <c r="K84" s="634" t="s">
        <v>16</v>
      </c>
      <c r="L84" s="107"/>
      <c r="M84" s="107"/>
      <c r="N84" s="108">
        <f t="shared" si="22"/>
        <v>0</v>
      </c>
      <c r="O84" s="108">
        <f t="shared" si="23"/>
        <v>0</v>
      </c>
      <c r="P84" s="109"/>
      <c r="Q84" s="107">
        <f t="shared" si="24"/>
        <v>0</v>
      </c>
      <c r="R84" s="107">
        <f t="shared" si="24"/>
        <v>0</v>
      </c>
      <c r="S84" s="108">
        <f t="shared" si="25"/>
        <v>0</v>
      </c>
      <c r="T84" s="110">
        <f t="shared" si="26"/>
        <v>0</v>
      </c>
      <c r="U84" s="109"/>
      <c r="V84" s="642"/>
      <c r="W84" s="613" t="str">
        <f t="shared" si="0"/>
        <v/>
      </c>
      <c r="X84" s="613" t="str">
        <f t="shared" si="27"/>
        <v/>
      </c>
      <c r="Y84" s="613" t="str">
        <f t="shared" si="28"/>
        <v/>
      </c>
    </row>
    <row r="85" spans="1:25" ht="13.8" hidden="1" thickBot="1">
      <c r="A85" s="196">
        <v>420200</v>
      </c>
      <c r="B85" s="197" t="s">
        <v>232</v>
      </c>
      <c r="C85" s="635" t="s">
        <v>952</v>
      </c>
      <c r="D85" s="636"/>
      <c r="E85" s="637">
        <v>1</v>
      </c>
      <c r="F85" s="638"/>
      <c r="G85" s="639">
        <f>IF(E85&lt;=30,(0.57*E85+1.18)*F85,((0.57*30+1.18)+0.47*(E85-30))*F85)</f>
        <v>0</v>
      </c>
      <c r="H85" s="621">
        <v>7.32</v>
      </c>
      <c r="I85" s="632">
        <f>IF(ISBLANK(H85),"",SUM(G85:H85))*0.9</f>
        <v>6.5880000000000001</v>
      </c>
      <c r="J85" s="633">
        <f t="shared" si="21"/>
        <v>8.48</v>
      </c>
      <c r="K85" s="634" t="s">
        <v>16</v>
      </c>
      <c r="L85" s="107"/>
      <c r="M85" s="107"/>
      <c r="N85" s="108">
        <f t="shared" si="22"/>
        <v>0</v>
      </c>
      <c r="O85" s="108">
        <f t="shared" si="23"/>
        <v>0</v>
      </c>
      <c r="P85" s="109"/>
      <c r="Q85" s="107">
        <f t="shared" si="24"/>
        <v>0</v>
      </c>
      <c r="R85" s="107">
        <f t="shared" si="24"/>
        <v>0</v>
      </c>
      <c r="S85" s="108">
        <f t="shared" si="25"/>
        <v>0</v>
      </c>
      <c r="T85" s="110">
        <f t="shared" si="26"/>
        <v>0</v>
      </c>
      <c r="U85" s="109"/>
      <c r="V85" s="642"/>
      <c r="W85" s="613" t="str">
        <f t="shared" si="0"/>
        <v/>
      </c>
      <c r="X85" s="613" t="str">
        <f t="shared" si="27"/>
        <v/>
      </c>
      <c r="Y85" s="613" t="str">
        <f t="shared" si="28"/>
        <v/>
      </c>
    </row>
    <row r="86" spans="1:25" ht="13.8" hidden="1" thickBot="1">
      <c r="A86" s="196">
        <v>404000</v>
      </c>
      <c r="B86" s="197" t="s">
        <v>232</v>
      </c>
      <c r="C86" s="635" t="s">
        <v>213</v>
      </c>
      <c r="D86" s="636"/>
      <c r="E86" s="637">
        <v>2</v>
      </c>
      <c r="F86" s="638">
        <v>1.5</v>
      </c>
      <c r="G86" s="667">
        <f>IF(E86&lt;=30,(0.66*E86+1.38)*F86,((0.66*30+1.38)+0.55*(E86-30))*F86)</f>
        <v>4.0500000000000007</v>
      </c>
      <c r="H86" s="621">
        <v>7.05</v>
      </c>
      <c r="I86" s="632">
        <f t="shared" si="20"/>
        <v>11.100000000000001</v>
      </c>
      <c r="J86" s="633">
        <f t="shared" si="21"/>
        <v>14.29</v>
      </c>
      <c r="K86" s="634" t="s">
        <v>16</v>
      </c>
      <c r="L86" s="107"/>
      <c r="M86" s="107"/>
      <c r="N86" s="108">
        <f t="shared" si="22"/>
        <v>0</v>
      </c>
      <c r="O86" s="108">
        <f t="shared" si="23"/>
        <v>0</v>
      </c>
      <c r="P86" s="109"/>
      <c r="Q86" s="107">
        <f t="shared" si="24"/>
        <v>0</v>
      </c>
      <c r="R86" s="107">
        <f t="shared" si="24"/>
        <v>0</v>
      </c>
      <c r="S86" s="108">
        <f t="shared" si="25"/>
        <v>0</v>
      </c>
      <c r="T86" s="110">
        <f t="shared" si="26"/>
        <v>0</v>
      </c>
      <c r="U86" s="109"/>
      <c r="V86" s="642"/>
      <c r="W86" s="613" t="str">
        <f t="shared" si="0"/>
        <v/>
      </c>
      <c r="X86" s="613" t="str">
        <f t="shared" si="27"/>
        <v/>
      </c>
      <c r="Y86" s="613" t="str">
        <f t="shared" si="28"/>
        <v/>
      </c>
    </row>
    <row r="87" spans="1:25" ht="13.8" hidden="1" thickBot="1">
      <c r="A87" s="643" t="s">
        <v>207</v>
      </c>
      <c r="B87" s="644"/>
      <c r="C87" s="645" t="s">
        <v>206</v>
      </c>
      <c r="D87" s="646"/>
      <c r="E87" s="795"/>
      <c r="F87" s="796"/>
      <c r="G87" s="797"/>
      <c r="H87" s="798"/>
      <c r="I87" s="798"/>
      <c r="J87" s="798"/>
      <c r="K87" s="799" t="s">
        <v>975</v>
      </c>
      <c r="L87" s="647"/>
      <c r="M87" s="648"/>
      <c r="N87" s="648"/>
      <c r="O87" s="649"/>
      <c r="P87" s="109"/>
      <c r="Q87" s="647"/>
      <c r="R87" s="648"/>
      <c r="S87" s="648"/>
      <c r="T87" s="649"/>
      <c r="U87" s="109"/>
      <c r="V87" s="612" t="str">
        <f>IF(OR(SUM(O88:O112)&gt;0,SUM(T88:T112)&gt;0),"y","")</f>
        <v/>
      </c>
      <c r="W87" s="613" t="str">
        <f t="shared" ref="W87:W150" si="29">IF(V87="X","x",IF(V87="xx","x",IF(V87="xy","x",IF(V87="y","x",IF(OR(O87&gt;0,T87&gt;0),"x","")))))</f>
        <v/>
      </c>
      <c r="X87" s="613" t="str">
        <f t="shared" si="27"/>
        <v/>
      </c>
      <c r="Y87" s="613" t="str">
        <f t="shared" si="28"/>
        <v/>
      </c>
    </row>
    <row r="88" spans="1:25" ht="13.8" hidden="1" thickBot="1">
      <c r="A88" s="650" t="s">
        <v>207</v>
      </c>
      <c r="B88" s="651" t="s">
        <v>207</v>
      </c>
      <c r="C88" s="652"/>
      <c r="D88" s="653"/>
      <c r="E88" s="639"/>
      <c r="F88" s="638"/>
      <c r="G88" s="639"/>
      <c r="H88" s="632"/>
      <c r="I88" s="632"/>
      <c r="J88" s="633">
        <f t="shared" ref="J88:J112" si="30">IF(ISBLANK(I88),0,ROUND(I88*(1+$E$10)*(1+$E$11*D88),2))</f>
        <v>0</v>
      </c>
      <c r="K88" s="681" t="s">
        <v>975</v>
      </c>
      <c r="L88" s="641"/>
      <c r="M88" s="641"/>
      <c r="N88" s="108">
        <f t="shared" ref="N88" si="31">IF(ISBLANK(L88),0,ROUND(J88*L88,2))</f>
        <v>0</v>
      </c>
      <c r="O88" s="110">
        <f t="shared" ref="O88:O112" si="32">IF(ISBLANK(M88),0,ROUND(L88*M88,2))</f>
        <v>0</v>
      </c>
      <c r="P88" s="109"/>
      <c r="Q88" s="640">
        <f t="shared" ref="Q88:R112" si="33">L88</f>
        <v>0</v>
      </c>
      <c r="R88" s="641">
        <f t="shared" si="33"/>
        <v>0</v>
      </c>
      <c r="S88" s="108">
        <f t="shared" ref="S88:S112" si="34">IF(ISBLANK(Q88),0,ROUND(J88*Q88,2))</f>
        <v>0</v>
      </c>
      <c r="T88" s="110">
        <f t="shared" ref="T88:T112" si="35">IF(ISBLANK(Q88),0,ROUND(Q88*R88,2))</f>
        <v>0</v>
      </c>
      <c r="U88" s="109"/>
      <c r="W88" s="613" t="str">
        <f t="shared" si="29"/>
        <v/>
      </c>
      <c r="X88" s="613" t="str">
        <f t="shared" si="27"/>
        <v/>
      </c>
      <c r="Y88" s="613" t="str">
        <f t="shared" si="28"/>
        <v/>
      </c>
    </row>
    <row r="89" spans="1:25" ht="13.8" hidden="1" thickBot="1">
      <c r="A89" s="650" t="s">
        <v>207</v>
      </c>
      <c r="B89" s="651" t="s">
        <v>207</v>
      </c>
      <c r="C89" s="654"/>
      <c r="D89" s="653"/>
      <c r="E89" s="637"/>
      <c r="F89" s="638"/>
      <c r="G89" s="639"/>
      <c r="H89" s="632"/>
      <c r="I89" s="632"/>
      <c r="J89" s="623">
        <f t="shared" si="30"/>
        <v>0</v>
      </c>
      <c r="K89" s="681" t="s">
        <v>975</v>
      </c>
      <c r="L89" s="107"/>
      <c r="M89" s="107"/>
      <c r="N89" s="108">
        <f>IF(ISBLANK(L89),0,ROUND(J89*L89,2))</f>
        <v>0</v>
      </c>
      <c r="O89" s="108">
        <f t="shared" si="32"/>
        <v>0</v>
      </c>
      <c r="P89" s="109"/>
      <c r="Q89" s="107">
        <f t="shared" si="33"/>
        <v>0</v>
      </c>
      <c r="R89" s="107">
        <f t="shared" si="33"/>
        <v>0</v>
      </c>
      <c r="S89" s="108">
        <f t="shared" si="34"/>
        <v>0</v>
      </c>
      <c r="T89" s="655">
        <f t="shared" si="35"/>
        <v>0</v>
      </c>
      <c r="U89" s="109"/>
      <c r="W89" s="613" t="str">
        <f t="shared" si="29"/>
        <v/>
      </c>
      <c r="X89" s="613" t="str">
        <f t="shared" si="27"/>
        <v/>
      </c>
      <c r="Y89" s="613" t="str">
        <f t="shared" si="28"/>
        <v/>
      </c>
    </row>
    <row r="90" spans="1:25" ht="13.8" hidden="1" thickBot="1">
      <c r="A90" s="650" t="s">
        <v>207</v>
      </c>
      <c r="B90" s="651" t="s">
        <v>207</v>
      </c>
      <c r="C90" s="654"/>
      <c r="D90" s="653"/>
      <c r="E90" s="637"/>
      <c r="F90" s="638"/>
      <c r="G90" s="639"/>
      <c r="H90" s="632"/>
      <c r="I90" s="632"/>
      <c r="J90" s="623">
        <f t="shared" si="30"/>
        <v>0</v>
      </c>
      <c r="K90" s="681" t="s">
        <v>975</v>
      </c>
      <c r="L90" s="107"/>
      <c r="M90" s="107"/>
      <c r="N90" s="108">
        <f t="shared" ref="N90:N112" si="36">IF(ISBLANK(L90),0,ROUND(J90*L90,2))</f>
        <v>0</v>
      </c>
      <c r="O90" s="108">
        <f t="shared" si="32"/>
        <v>0</v>
      </c>
      <c r="P90" s="109"/>
      <c r="Q90" s="107">
        <f t="shared" si="33"/>
        <v>0</v>
      </c>
      <c r="R90" s="107">
        <f t="shared" si="33"/>
        <v>0</v>
      </c>
      <c r="S90" s="108">
        <f t="shared" si="34"/>
        <v>0</v>
      </c>
      <c r="T90" s="110">
        <f t="shared" si="35"/>
        <v>0</v>
      </c>
      <c r="U90" s="109"/>
      <c r="W90" s="613" t="str">
        <f t="shared" si="29"/>
        <v/>
      </c>
      <c r="X90" s="613" t="str">
        <f t="shared" si="27"/>
        <v/>
      </c>
      <c r="Y90" s="613" t="str">
        <f t="shared" si="28"/>
        <v/>
      </c>
    </row>
    <row r="91" spans="1:25" ht="13.8" hidden="1" thickBot="1">
      <c r="A91" s="650" t="s">
        <v>207</v>
      </c>
      <c r="B91" s="651" t="s">
        <v>207</v>
      </c>
      <c r="C91" s="654"/>
      <c r="D91" s="653"/>
      <c r="E91" s="637"/>
      <c r="F91" s="638"/>
      <c r="G91" s="639"/>
      <c r="H91" s="632"/>
      <c r="I91" s="632"/>
      <c r="J91" s="623">
        <f t="shared" si="30"/>
        <v>0</v>
      </c>
      <c r="K91" s="681" t="s">
        <v>975</v>
      </c>
      <c r="L91" s="107"/>
      <c r="M91" s="107"/>
      <c r="N91" s="108">
        <f t="shared" si="36"/>
        <v>0</v>
      </c>
      <c r="O91" s="108">
        <f t="shared" si="32"/>
        <v>0</v>
      </c>
      <c r="P91" s="109"/>
      <c r="Q91" s="107">
        <f t="shared" si="33"/>
        <v>0</v>
      </c>
      <c r="R91" s="107">
        <f t="shared" si="33"/>
        <v>0</v>
      </c>
      <c r="S91" s="108">
        <f t="shared" si="34"/>
        <v>0</v>
      </c>
      <c r="T91" s="110">
        <f t="shared" si="35"/>
        <v>0</v>
      </c>
      <c r="U91" s="109"/>
      <c r="W91" s="613" t="str">
        <f t="shared" si="29"/>
        <v/>
      </c>
      <c r="X91" s="613" t="str">
        <f t="shared" si="27"/>
        <v/>
      </c>
      <c r="Y91" s="613" t="str">
        <f t="shared" si="28"/>
        <v/>
      </c>
    </row>
    <row r="92" spans="1:25" ht="13.8" hidden="1" thickBot="1">
      <c r="A92" s="650" t="s">
        <v>207</v>
      </c>
      <c r="B92" s="651" t="s">
        <v>207</v>
      </c>
      <c r="C92" s="654"/>
      <c r="D92" s="653"/>
      <c r="E92" s="637"/>
      <c r="F92" s="638"/>
      <c r="G92" s="639"/>
      <c r="H92" s="632"/>
      <c r="I92" s="632"/>
      <c r="J92" s="623">
        <f t="shared" si="30"/>
        <v>0</v>
      </c>
      <c r="K92" s="681" t="s">
        <v>975</v>
      </c>
      <c r="L92" s="107"/>
      <c r="M92" s="107"/>
      <c r="N92" s="108">
        <f t="shared" si="36"/>
        <v>0</v>
      </c>
      <c r="O92" s="108">
        <f t="shared" si="32"/>
        <v>0</v>
      </c>
      <c r="P92" s="109"/>
      <c r="Q92" s="107">
        <f t="shared" si="33"/>
        <v>0</v>
      </c>
      <c r="R92" s="107">
        <f t="shared" si="33"/>
        <v>0</v>
      </c>
      <c r="S92" s="108">
        <f t="shared" si="34"/>
        <v>0</v>
      </c>
      <c r="T92" s="110">
        <f t="shared" si="35"/>
        <v>0</v>
      </c>
      <c r="U92" s="109"/>
      <c r="W92" s="613" t="str">
        <f t="shared" si="29"/>
        <v/>
      </c>
      <c r="X92" s="613" t="str">
        <f t="shared" si="27"/>
        <v/>
      </c>
      <c r="Y92" s="613" t="str">
        <f t="shared" si="28"/>
        <v/>
      </c>
    </row>
    <row r="93" spans="1:25" ht="13.8" hidden="1" thickBot="1">
      <c r="A93" s="650" t="s">
        <v>207</v>
      </c>
      <c r="B93" s="651" t="s">
        <v>207</v>
      </c>
      <c r="C93" s="654"/>
      <c r="D93" s="653"/>
      <c r="E93" s="637"/>
      <c r="F93" s="638"/>
      <c r="G93" s="639"/>
      <c r="H93" s="632"/>
      <c r="I93" s="632"/>
      <c r="J93" s="623">
        <f t="shared" si="30"/>
        <v>0</v>
      </c>
      <c r="K93" s="681" t="s">
        <v>975</v>
      </c>
      <c r="L93" s="107"/>
      <c r="M93" s="107"/>
      <c r="N93" s="108">
        <f t="shared" si="36"/>
        <v>0</v>
      </c>
      <c r="O93" s="108">
        <f t="shared" si="32"/>
        <v>0</v>
      </c>
      <c r="P93" s="109"/>
      <c r="Q93" s="107">
        <f t="shared" si="33"/>
        <v>0</v>
      </c>
      <c r="R93" s="107">
        <f t="shared" si="33"/>
        <v>0</v>
      </c>
      <c r="S93" s="108">
        <f t="shared" si="34"/>
        <v>0</v>
      </c>
      <c r="T93" s="110">
        <f t="shared" si="35"/>
        <v>0</v>
      </c>
      <c r="U93" s="109"/>
      <c r="W93" s="613" t="str">
        <f t="shared" si="29"/>
        <v/>
      </c>
      <c r="X93" s="613" t="str">
        <f t="shared" si="27"/>
        <v/>
      </c>
      <c r="Y93" s="613" t="str">
        <f t="shared" si="28"/>
        <v/>
      </c>
    </row>
    <row r="94" spans="1:25" ht="13.8" hidden="1" thickBot="1">
      <c r="A94" s="650" t="s">
        <v>207</v>
      </c>
      <c r="B94" s="651" t="s">
        <v>207</v>
      </c>
      <c r="C94" s="654"/>
      <c r="D94" s="653"/>
      <c r="E94" s="637"/>
      <c r="F94" s="638"/>
      <c r="G94" s="639"/>
      <c r="H94" s="632"/>
      <c r="I94" s="632"/>
      <c r="J94" s="623">
        <f t="shared" si="30"/>
        <v>0</v>
      </c>
      <c r="K94" s="681" t="s">
        <v>975</v>
      </c>
      <c r="L94" s="107"/>
      <c r="M94" s="107"/>
      <c r="N94" s="108">
        <f t="shared" si="36"/>
        <v>0</v>
      </c>
      <c r="O94" s="108">
        <f t="shared" si="32"/>
        <v>0</v>
      </c>
      <c r="P94" s="109"/>
      <c r="Q94" s="107">
        <f t="shared" si="33"/>
        <v>0</v>
      </c>
      <c r="R94" s="107">
        <f t="shared" si="33"/>
        <v>0</v>
      </c>
      <c r="S94" s="108">
        <f t="shared" si="34"/>
        <v>0</v>
      </c>
      <c r="T94" s="110">
        <f t="shared" si="35"/>
        <v>0</v>
      </c>
      <c r="U94" s="109"/>
      <c r="W94" s="613" t="str">
        <f t="shared" si="29"/>
        <v/>
      </c>
      <c r="X94" s="613" t="str">
        <f t="shared" si="27"/>
        <v/>
      </c>
      <c r="Y94" s="613" t="str">
        <f t="shared" si="28"/>
        <v/>
      </c>
    </row>
    <row r="95" spans="1:25" ht="13.8" hidden="1" thickBot="1">
      <c r="A95" s="650" t="s">
        <v>207</v>
      </c>
      <c r="B95" s="651" t="s">
        <v>207</v>
      </c>
      <c r="C95" s="654"/>
      <c r="D95" s="653"/>
      <c r="E95" s="637"/>
      <c r="F95" s="638"/>
      <c r="G95" s="639"/>
      <c r="H95" s="632"/>
      <c r="I95" s="632"/>
      <c r="J95" s="623">
        <f t="shared" si="30"/>
        <v>0</v>
      </c>
      <c r="K95" s="681" t="s">
        <v>975</v>
      </c>
      <c r="L95" s="107"/>
      <c r="M95" s="107"/>
      <c r="N95" s="108">
        <f t="shared" si="36"/>
        <v>0</v>
      </c>
      <c r="O95" s="108">
        <f t="shared" si="32"/>
        <v>0</v>
      </c>
      <c r="P95" s="109"/>
      <c r="Q95" s="107">
        <f t="shared" si="33"/>
        <v>0</v>
      </c>
      <c r="R95" s="107">
        <f t="shared" si="33"/>
        <v>0</v>
      </c>
      <c r="S95" s="108">
        <f t="shared" si="34"/>
        <v>0</v>
      </c>
      <c r="T95" s="110">
        <f t="shared" si="35"/>
        <v>0</v>
      </c>
      <c r="U95" s="109"/>
      <c r="W95" s="613" t="str">
        <f t="shared" si="29"/>
        <v/>
      </c>
      <c r="X95" s="613" t="str">
        <f t="shared" si="27"/>
        <v/>
      </c>
      <c r="Y95" s="613" t="str">
        <f t="shared" si="28"/>
        <v/>
      </c>
    </row>
    <row r="96" spans="1:25" ht="13.8" hidden="1" thickBot="1">
      <c r="A96" s="650" t="s">
        <v>207</v>
      </c>
      <c r="B96" s="651" t="s">
        <v>207</v>
      </c>
      <c r="C96" s="654"/>
      <c r="D96" s="653"/>
      <c r="E96" s="637"/>
      <c r="F96" s="638"/>
      <c r="G96" s="639"/>
      <c r="H96" s="632"/>
      <c r="I96" s="632"/>
      <c r="J96" s="623">
        <f t="shared" si="30"/>
        <v>0</v>
      </c>
      <c r="K96" s="681" t="s">
        <v>975</v>
      </c>
      <c r="L96" s="107"/>
      <c r="M96" s="107"/>
      <c r="N96" s="108">
        <f t="shared" si="36"/>
        <v>0</v>
      </c>
      <c r="O96" s="108">
        <f t="shared" si="32"/>
        <v>0</v>
      </c>
      <c r="P96" s="109"/>
      <c r="Q96" s="107">
        <f t="shared" si="33"/>
        <v>0</v>
      </c>
      <c r="R96" s="107">
        <f t="shared" si="33"/>
        <v>0</v>
      </c>
      <c r="S96" s="108">
        <f t="shared" si="34"/>
        <v>0</v>
      </c>
      <c r="T96" s="110">
        <f t="shared" si="35"/>
        <v>0</v>
      </c>
      <c r="U96" s="109"/>
      <c r="W96" s="613" t="str">
        <f t="shared" si="29"/>
        <v/>
      </c>
      <c r="X96" s="613" t="str">
        <f t="shared" si="27"/>
        <v/>
      </c>
      <c r="Y96" s="613" t="str">
        <f t="shared" si="28"/>
        <v/>
      </c>
    </row>
    <row r="97" spans="1:25" ht="13.8" hidden="1" thickBot="1">
      <c r="A97" s="650" t="s">
        <v>207</v>
      </c>
      <c r="B97" s="651" t="s">
        <v>207</v>
      </c>
      <c r="C97" s="654"/>
      <c r="D97" s="653"/>
      <c r="E97" s="637"/>
      <c r="F97" s="638"/>
      <c r="G97" s="639"/>
      <c r="H97" s="632"/>
      <c r="I97" s="632"/>
      <c r="J97" s="623">
        <f t="shared" si="30"/>
        <v>0</v>
      </c>
      <c r="K97" s="681" t="s">
        <v>975</v>
      </c>
      <c r="L97" s="107"/>
      <c r="M97" s="107"/>
      <c r="N97" s="108">
        <f t="shared" si="36"/>
        <v>0</v>
      </c>
      <c r="O97" s="108">
        <f t="shared" si="32"/>
        <v>0</v>
      </c>
      <c r="P97" s="109"/>
      <c r="Q97" s="107">
        <f t="shared" si="33"/>
        <v>0</v>
      </c>
      <c r="R97" s="107">
        <f t="shared" si="33"/>
        <v>0</v>
      </c>
      <c r="S97" s="108">
        <f t="shared" si="34"/>
        <v>0</v>
      </c>
      <c r="T97" s="110">
        <f t="shared" si="35"/>
        <v>0</v>
      </c>
      <c r="U97" s="109"/>
      <c r="W97" s="613" t="str">
        <f t="shared" si="29"/>
        <v/>
      </c>
      <c r="X97" s="613" t="str">
        <f t="shared" si="27"/>
        <v/>
      </c>
      <c r="Y97" s="613" t="str">
        <f t="shared" si="28"/>
        <v/>
      </c>
    </row>
    <row r="98" spans="1:25" ht="13.8" hidden="1" thickBot="1">
      <c r="A98" s="650" t="s">
        <v>207</v>
      </c>
      <c r="B98" s="651" t="s">
        <v>207</v>
      </c>
      <c r="C98" s="654"/>
      <c r="D98" s="653"/>
      <c r="E98" s="637"/>
      <c r="F98" s="638"/>
      <c r="G98" s="639"/>
      <c r="H98" s="632"/>
      <c r="I98" s="632"/>
      <c r="J98" s="623">
        <f t="shared" si="30"/>
        <v>0</v>
      </c>
      <c r="K98" s="681" t="s">
        <v>975</v>
      </c>
      <c r="L98" s="107"/>
      <c r="M98" s="107"/>
      <c r="N98" s="108">
        <f t="shared" si="36"/>
        <v>0</v>
      </c>
      <c r="O98" s="108">
        <f t="shared" si="32"/>
        <v>0</v>
      </c>
      <c r="P98" s="109"/>
      <c r="Q98" s="107">
        <f t="shared" si="33"/>
        <v>0</v>
      </c>
      <c r="R98" s="107">
        <f t="shared" si="33"/>
        <v>0</v>
      </c>
      <c r="S98" s="108">
        <f t="shared" si="34"/>
        <v>0</v>
      </c>
      <c r="T98" s="110">
        <f t="shared" si="35"/>
        <v>0</v>
      </c>
      <c r="U98" s="109"/>
      <c r="W98" s="613" t="str">
        <f t="shared" si="29"/>
        <v/>
      </c>
      <c r="X98" s="613" t="str">
        <f t="shared" si="27"/>
        <v/>
      </c>
      <c r="Y98" s="613" t="str">
        <f t="shared" si="28"/>
        <v/>
      </c>
    </row>
    <row r="99" spans="1:25" ht="13.8" hidden="1" thickBot="1">
      <c r="A99" s="650" t="s">
        <v>207</v>
      </c>
      <c r="B99" s="651" t="s">
        <v>207</v>
      </c>
      <c r="C99" s="654"/>
      <c r="D99" s="653"/>
      <c r="E99" s="637"/>
      <c r="F99" s="638"/>
      <c r="G99" s="639"/>
      <c r="H99" s="632"/>
      <c r="I99" s="632"/>
      <c r="J99" s="623">
        <f t="shared" si="30"/>
        <v>0</v>
      </c>
      <c r="K99" s="681" t="s">
        <v>975</v>
      </c>
      <c r="L99" s="107"/>
      <c r="M99" s="107"/>
      <c r="N99" s="108">
        <f t="shared" si="36"/>
        <v>0</v>
      </c>
      <c r="O99" s="108">
        <f t="shared" si="32"/>
        <v>0</v>
      </c>
      <c r="P99" s="109"/>
      <c r="Q99" s="107">
        <f t="shared" si="33"/>
        <v>0</v>
      </c>
      <c r="R99" s="107">
        <f t="shared" si="33"/>
        <v>0</v>
      </c>
      <c r="S99" s="108">
        <f t="shared" si="34"/>
        <v>0</v>
      </c>
      <c r="T99" s="110">
        <f t="shared" si="35"/>
        <v>0</v>
      </c>
      <c r="U99" s="109"/>
      <c r="W99" s="613" t="str">
        <f t="shared" si="29"/>
        <v/>
      </c>
      <c r="X99" s="613" t="str">
        <f t="shared" si="27"/>
        <v/>
      </c>
      <c r="Y99" s="613" t="str">
        <f t="shared" si="28"/>
        <v/>
      </c>
    </row>
    <row r="100" spans="1:25" ht="13.8" hidden="1" thickBot="1">
      <c r="A100" s="650" t="s">
        <v>207</v>
      </c>
      <c r="B100" s="651" t="s">
        <v>207</v>
      </c>
      <c r="C100" s="654"/>
      <c r="D100" s="653"/>
      <c r="E100" s="637"/>
      <c r="F100" s="638"/>
      <c r="G100" s="639"/>
      <c r="H100" s="632"/>
      <c r="I100" s="632"/>
      <c r="J100" s="623">
        <f t="shared" si="30"/>
        <v>0</v>
      </c>
      <c r="K100" s="681" t="s">
        <v>975</v>
      </c>
      <c r="L100" s="107"/>
      <c r="M100" s="107"/>
      <c r="N100" s="108">
        <f t="shared" si="36"/>
        <v>0</v>
      </c>
      <c r="O100" s="108">
        <f t="shared" si="32"/>
        <v>0</v>
      </c>
      <c r="P100" s="109"/>
      <c r="Q100" s="107">
        <f t="shared" si="33"/>
        <v>0</v>
      </c>
      <c r="R100" s="107">
        <f t="shared" si="33"/>
        <v>0</v>
      </c>
      <c r="S100" s="108">
        <f t="shared" si="34"/>
        <v>0</v>
      </c>
      <c r="T100" s="110">
        <f t="shared" si="35"/>
        <v>0</v>
      </c>
      <c r="U100" s="109"/>
      <c r="W100" s="613" t="str">
        <f t="shared" si="29"/>
        <v/>
      </c>
      <c r="X100" s="613" t="str">
        <f t="shared" si="27"/>
        <v/>
      </c>
      <c r="Y100" s="613" t="str">
        <f t="shared" si="28"/>
        <v/>
      </c>
    </row>
    <row r="101" spans="1:25" ht="13.8" hidden="1" thickBot="1">
      <c r="A101" s="650" t="s">
        <v>207</v>
      </c>
      <c r="B101" s="651" t="s">
        <v>207</v>
      </c>
      <c r="C101" s="654"/>
      <c r="D101" s="653"/>
      <c r="E101" s="637"/>
      <c r="F101" s="638"/>
      <c r="G101" s="639"/>
      <c r="H101" s="632"/>
      <c r="I101" s="632"/>
      <c r="J101" s="623">
        <f t="shared" si="30"/>
        <v>0</v>
      </c>
      <c r="K101" s="681" t="s">
        <v>975</v>
      </c>
      <c r="L101" s="107"/>
      <c r="M101" s="107"/>
      <c r="N101" s="108">
        <f t="shared" si="36"/>
        <v>0</v>
      </c>
      <c r="O101" s="108">
        <f t="shared" si="32"/>
        <v>0</v>
      </c>
      <c r="P101" s="109"/>
      <c r="Q101" s="107">
        <f t="shared" si="33"/>
        <v>0</v>
      </c>
      <c r="R101" s="107">
        <f t="shared" si="33"/>
        <v>0</v>
      </c>
      <c r="S101" s="108">
        <f t="shared" si="34"/>
        <v>0</v>
      </c>
      <c r="T101" s="110">
        <f t="shared" si="35"/>
        <v>0</v>
      </c>
      <c r="U101" s="109"/>
      <c r="W101" s="613" t="str">
        <f t="shared" si="29"/>
        <v/>
      </c>
      <c r="X101" s="613" t="str">
        <f t="shared" si="27"/>
        <v/>
      </c>
      <c r="Y101" s="613" t="str">
        <f t="shared" si="28"/>
        <v/>
      </c>
    </row>
    <row r="102" spans="1:25" ht="13.8" hidden="1" thickBot="1">
      <c r="A102" s="650" t="s">
        <v>207</v>
      </c>
      <c r="B102" s="651" t="s">
        <v>207</v>
      </c>
      <c r="C102" s="654"/>
      <c r="D102" s="653"/>
      <c r="E102" s="637"/>
      <c r="F102" s="638"/>
      <c r="G102" s="639"/>
      <c r="H102" s="632"/>
      <c r="I102" s="632"/>
      <c r="J102" s="623">
        <f t="shared" si="30"/>
        <v>0</v>
      </c>
      <c r="K102" s="681" t="s">
        <v>975</v>
      </c>
      <c r="L102" s="107"/>
      <c r="M102" s="107"/>
      <c r="N102" s="108">
        <f t="shared" si="36"/>
        <v>0</v>
      </c>
      <c r="O102" s="108">
        <f t="shared" si="32"/>
        <v>0</v>
      </c>
      <c r="P102" s="109"/>
      <c r="Q102" s="107">
        <f t="shared" si="33"/>
        <v>0</v>
      </c>
      <c r="R102" s="107">
        <f t="shared" si="33"/>
        <v>0</v>
      </c>
      <c r="S102" s="108">
        <f t="shared" si="34"/>
        <v>0</v>
      </c>
      <c r="T102" s="110">
        <f t="shared" si="35"/>
        <v>0</v>
      </c>
      <c r="U102" s="109"/>
      <c r="W102" s="613" t="str">
        <f t="shared" si="29"/>
        <v/>
      </c>
      <c r="X102" s="613" t="str">
        <f t="shared" si="27"/>
        <v/>
      </c>
      <c r="Y102" s="613" t="str">
        <f t="shared" si="28"/>
        <v/>
      </c>
    </row>
    <row r="103" spans="1:25" ht="13.8" hidden="1" thickBot="1">
      <c r="A103" s="650" t="s">
        <v>207</v>
      </c>
      <c r="B103" s="651" t="s">
        <v>207</v>
      </c>
      <c r="C103" s="654"/>
      <c r="D103" s="653"/>
      <c r="E103" s="637"/>
      <c r="F103" s="638"/>
      <c r="G103" s="639"/>
      <c r="H103" s="632"/>
      <c r="I103" s="632"/>
      <c r="J103" s="623">
        <f t="shared" si="30"/>
        <v>0</v>
      </c>
      <c r="K103" s="681" t="s">
        <v>975</v>
      </c>
      <c r="L103" s="107"/>
      <c r="M103" s="107"/>
      <c r="N103" s="108">
        <f t="shared" si="36"/>
        <v>0</v>
      </c>
      <c r="O103" s="108">
        <f t="shared" si="32"/>
        <v>0</v>
      </c>
      <c r="P103" s="109"/>
      <c r="Q103" s="107">
        <f t="shared" si="33"/>
        <v>0</v>
      </c>
      <c r="R103" s="107">
        <f t="shared" si="33"/>
        <v>0</v>
      </c>
      <c r="S103" s="108">
        <f t="shared" si="34"/>
        <v>0</v>
      </c>
      <c r="T103" s="110">
        <f t="shared" si="35"/>
        <v>0</v>
      </c>
      <c r="U103" s="109"/>
      <c r="W103" s="613" t="str">
        <f t="shared" si="29"/>
        <v/>
      </c>
      <c r="X103" s="613" t="str">
        <f t="shared" si="27"/>
        <v/>
      </c>
      <c r="Y103" s="613" t="str">
        <f t="shared" si="28"/>
        <v/>
      </c>
    </row>
    <row r="104" spans="1:25" ht="13.8" hidden="1" thickBot="1">
      <c r="A104" s="650" t="s">
        <v>207</v>
      </c>
      <c r="B104" s="651" t="s">
        <v>207</v>
      </c>
      <c r="C104" s="654"/>
      <c r="D104" s="653"/>
      <c r="E104" s="637"/>
      <c r="F104" s="638"/>
      <c r="G104" s="639"/>
      <c r="H104" s="632"/>
      <c r="I104" s="632"/>
      <c r="J104" s="623">
        <f t="shared" si="30"/>
        <v>0</v>
      </c>
      <c r="K104" s="681" t="s">
        <v>975</v>
      </c>
      <c r="L104" s="107"/>
      <c r="M104" s="107"/>
      <c r="N104" s="108">
        <f t="shared" si="36"/>
        <v>0</v>
      </c>
      <c r="O104" s="108">
        <f t="shared" si="32"/>
        <v>0</v>
      </c>
      <c r="P104" s="109"/>
      <c r="Q104" s="107">
        <f t="shared" si="33"/>
        <v>0</v>
      </c>
      <c r="R104" s="107">
        <f t="shared" si="33"/>
        <v>0</v>
      </c>
      <c r="S104" s="108">
        <f t="shared" si="34"/>
        <v>0</v>
      </c>
      <c r="T104" s="110">
        <f t="shared" si="35"/>
        <v>0</v>
      </c>
      <c r="U104" s="109"/>
      <c r="W104" s="613" t="str">
        <f t="shared" si="29"/>
        <v/>
      </c>
      <c r="X104" s="613" t="str">
        <f t="shared" si="27"/>
        <v/>
      </c>
      <c r="Y104" s="613" t="str">
        <f t="shared" si="28"/>
        <v/>
      </c>
    </row>
    <row r="105" spans="1:25" ht="13.8" hidden="1" thickBot="1">
      <c r="A105" s="650" t="s">
        <v>207</v>
      </c>
      <c r="B105" s="651" t="s">
        <v>207</v>
      </c>
      <c r="C105" s="654"/>
      <c r="D105" s="653"/>
      <c r="E105" s="637"/>
      <c r="F105" s="638"/>
      <c r="G105" s="639"/>
      <c r="H105" s="632"/>
      <c r="I105" s="632"/>
      <c r="J105" s="623">
        <f t="shared" si="30"/>
        <v>0</v>
      </c>
      <c r="K105" s="681" t="s">
        <v>975</v>
      </c>
      <c r="L105" s="107"/>
      <c r="M105" s="107"/>
      <c r="N105" s="108">
        <f t="shared" si="36"/>
        <v>0</v>
      </c>
      <c r="O105" s="108">
        <f t="shared" si="32"/>
        <v>0</v>
      </c>
      <c r="P105" s="109"/>
      <c r="Q105" s="107">
        <f t="shared" si="33"/>
        <v>0</v>
      </c>
      <c r="R105" s="107">
        <f t="shared" si="33"/>
        <v>0</v>
      </c>
      <c r="S105" s="108">
        <f t="shared" si="34"/>
        <v>0</v>
      </c>
      <c r="T105" s="110">
        <f t="shared" si="35"/>
        <v>0</v>
      </c>
      <c r="U105" s="109"/>
      <c r="W105" s="613" t="str">
        <f t="shared" si="29"/>
        <v/>
      </c>
      <c r="X105" s="613" t="str">
        <f t="shared" si="27"/>
        <v/>
      </c>
      <c r="Y105" s="613" t="str">
        <f t="shared" si="28"/>
        <v/>
      </c>
    </row>
    <row r="106" spans="1:25" ht="13.8" hidden="1" thickBot="1">
      <c r="A106" s="650" t="s">
        <v>207</v>
      </c>
      <c r="B106" s="651" t="s">
        <v>207</v>
      </c>
      <c r="C106" s="654"/>
      <c r="D106" s="653"/>
      <c r="E106" s="637"/>
      <c r="F106" s="638"/>
      <c r="G106" s="639"/>
      <c r="H106" s="632"/>
      <c r="I106" s="632"/>
      <c r="J106" s="623">
        <f t="shared" si="30"/>
        <v>0</v>
      </c>
      <c r="K106" s="681" t="s">
        <v>975</v>
      </c>
      <c r="L106" s="107"/>
      <c r="M106" s="107"/>
      <c r="N106" s="108">
        <f t="shared" si="36"/>
        <v>0</v>
      </c>
      <c r="O106" s="108">
        <f t="shared" si="32"/>
        <v>0</v>
      </c>
      <c r="P106" s="109"/>
      <c r="Q106" s="107">
        <f t="shared" si="33"/>
        <v>0</v>
      </c>
      <c r="R106" s="107">
        <f t="shared" si="33"/>
        <v>0</v>
      </c>
      <c r="S106" s="108">
        <f t="shared" si="34"/>
        <v>0</v>
      </c>
      <c r="T106" s="110">
        <f t="shared" si="35"/>
        <v>0</v>
      </c>
      <c r="U106" s="109"/>
      <c r="W106" s="613" t="str">
        <f t="shared" si="29"/>
        <v/>
      </c>
      <c r="X106" s="613" t="str">
        <f t="shared" si="27"/>
        <v/>
      </c>
      <c r="Y106" s="613" t="str">
        <f t="shared" si="28"/>
        <v/>
      </c>
    </row>
    <row r="107" spans="1:25" ht="13.8" hidden="1" thickBot="1">
      <c r="A107" s="650" t="s">
        <v>207</v>
      </c>
      <c r="B107" s="651" t="s">
        <v>207</v>
      </c>
      <c r="C107" s="654"/>
      <c r="D107" s="653"/>
      <c r="E107" s="637"/>
      <c r="F107" s="638"/>
      <c r="G107" s="639"/>
      <c r="H107" s="632"/>
      <c r="I107" s="632"/>
      <c r="J107" s="623">
        <f t="shared" si="30"/>
        <v>0</v>
      </c>
      <c r="K107" s="681" t="s">
        <v>975</v>
      </c>
      <c r="L107" s="107"/>
      <c r="M107" s="107"/>
      <c r="N107" s="108">
        <f t="shared" si="36"/>
        <v>0</v>
      </c>
      <c r="O107" s="108">
        <f t="shared" si="32"/>
        <v>0</v>
      </c>
      <c r="P107" s="109"/>
      <c r="Q107" s="107">
        <f t="shared" si="33"/>
        <v>0</v>
      </c>
      <c r="R107" s="107">
        <f t="shared" si="33"/>
        <v>0</v>
      </c>
      <c r="S107" s="108">
        <f t="shared" si="34"/>
        <v>0</v>
      </c>
      <c r="T107" s="110">
        <f t="shared" si="35"/>
        <v>0</v>
      </c>
      <c r="U107" s="109"/>
      <c r="W107" s="613" t="str">
        <f t="shared" si="29"/>
        <v/>
      </c>
      <c r="X107" s="613" t="str">
        <f t="shared" si="27"/>
        <v/>
      </c>
      <c r="Y107" s="613" t="str">
        <f t="shared" si="28"/>
        <v/>
      </c>
    </row>
    <row r="108" spans="1:25" ht="13.8" hidden="1" thickBot="1">
      <c r="A108" s="650" t="s">
        <v>207</v>
      </c>
      <c r="B108" s="651" t="s">
        <v>207</v>
      </c>
      <c r="C108" s="654"/>
      <c r="D108" s="653"/>
      <c r="E108" s="637"/>
      <c r="F108" s="638"/>
      <c r="G108" s="639"/>
      <c r="H108" s="632"/>
      <c r="I108" s="632"/>
      <c r="J108" s="623">
        <f t="shared" si="30"/>
        <v>0</v>
      </c>
      <c r="K108" s="681" t="s">
        <v>975</v>
      </c>
      <c r="L108" s="107"/>
      <c r="M108" s="107"/>
      <c r="N108" s="108">
        <f t="shared" si="36"/>
        <v>0</v>
      </c>
      <c r="O108" s="108">
        <f t="shared" si="32"/>
        <v>0</v>
      </c>
      <c r="P108" s="109"/>
      <c r="Q108" s="107">
        <f t="shared" si="33"/>
        <v>0</v>
      </c>
      <c r="R108" s="107">
        <f t="shared" si="33"/>
        <v>0</v>
      </c>
      <c r="S108" s="108">
        <f t="shared" si="34"/>
        <v>0</v>
      </c>
      <c r="T108" s="110">
        <f t="shared" si="35"/>
        <v>0</v>
      </c>
      <c r="U108" s="109"/>
      <c r="W108" s="613" t="str">
        <f t="shared" si="29"/>
        <v/>
      </c>
      <c r="X108" s="613" t="str">
        <f t="shared" si="27"/>
        <v/>
      </c>
      <c r="Y108" s="613" t="str">
        <f t="shared" si="28"/>
        <v/>
      </c>
    </row>
    <row r="109" spans="1:25" ht="13.8" hidden="1" thickBot="1">
      <c r="A109" s="650" t="s">
        <v>207</v>
      </c>
      <c r="B109" s="651" t="s">
        <v>207</v>
      </c>
      <c r="C109" s="654"/>
      <c r="D109" s="653"/>
      <c r="E109" s="637"/>
      <c r="F109" s="638"/>
      <c r="G109" s="639"/>
      <c r="H109" s="632"/>
      <c r="I109" s="632"/>
      <c r="J109" s="623">
        <f t="shared" si="30"/>
        <v>0</v>
      </c>
      <c r="K109" s="681" t="s">
        <v>975</v>
      </c>
      <c r="L109" s="107"/>
      <c r="M109" s="107"/>
      <c r="N109" s="108">
        <f t="shared" si="36"/>
        <v>0</v>
      </c>
      <c r="O109" s="108">
        <f t="shared" si="32"/>
        <v>0</v>
      </c>
      <c r="P109" s="109"/>
      <c r="Q109" s="107">
        <f t="shared" si="33"/>
        <v>0</v>
      </c>
      <c r="R109" s="107">
        <f t="shared" si="33"/>
        <v>0</v>
      </c>
      <c r="S109" s="108">
        <f t="shared" si="34"/>
        <v>0</v>
      </c>
      <c r="T109" s="110">
        <f t="shared" si="35"/>
        <v>0</v>
      </c>
      <c r="U109" s="109"/>
      <c r="W109" s="613" t="str">
        <f t="shared" si="29"/>
        <v/>
      </c>
      <c r="X109" s="613" t="str">
        <f t="shared" si="27"/>
        <v/>
      </c>
      <c r="Y109" s="613" t="str">
        <f t="shared" si="28"/>
        <v/>
      </c>
    </row>
    <row r="110" spans="1:25" ht="13.8" hidden="1" thickBot="1">
      <c r="A110" s="650" t="s">
        <v>207</v>
      </c>
      <c r="B110" s="651" t="s">
        <v>207</v>
      </c>
      <c r="C110" s="654"/>
      <c r="D110" s="653"/>
      <c r="E110" s="637"/>
      <c r="F110" s="638"/>
      <c r="G110" s="639"/>
      <c r="H110" s="632"/>
      <c r="I110" s="632"/>
      <c r="J110" s="623">
        <f t="shared" si="30"/>
        <v>0</v>
      </c>
      <c r="K110" s="681" t="s">
        <v>975</v>
      </c>
      <c r="L110" s="107"/>
      <c r="M110" s="107"/>
      <c r="N110" s="108">
        <f t="shared" si="36"/>
        <v>0</v>
      </c>
      <c r="O110" s="108">
        <f t="shared" si="32"/>
        <v>0</v>
      </c>
      <c r="P110" s="109"/>
      <c r="Q110" s="107">
        <f t="shared" si="33"/>
        <v>0</v>
      </c>
      <c r="R110" s="107">
        <f t="shared" si="33"/>
        <v>0</v>
      </c>
      <c r="S110" s="108">
        <f t="shared" si="34"/>
        <v>0</v>
      </c>
      <c r="T110" s="110">
        <f t="shared" si="35"/>
        <v>0</v>
      </c>
      <c r="U110" s="109"/>
      <c r="W110" s="613" t="str">
        <f t="shared" si="29"/>
        <v/>
      </c>
      <c r="X110" s="613" t="str">
        <f t="shared" si="27"/>
        <v/>
      </c>
      <c r="Y110" s="613" t="str">
        <f t="shared" si="28"/>
        <v/>
      </c>
    </row>
    <row r="111" spans="1:25" ht="13.8" hidden="1" thickBot="1">
      <c r="A111" s="650" t="s">
        <v>207</v>
      </c>
      <c r="B111" s="651" t="s">
        <v>207</v>
      </c>
      <c r="C111" s="654"/>
      <c r="D111" s="653"/>
      <c r="E111" s="637"/>
      <c r="F111" s="638"/>
      <c r="G111" s="639"/>
      <c r="H111" s="632"/>
      <c r="I111" s="632"/>
      <c r="J111" s="623">
        <f t="shared" si="30"/>
        <v>0</v>
      </c>
      <c r="K111" s="681" t="s">
        <v>975</v>
      </c>
      <c r="L111" s="107"/>
      <c r="M111" s="107"/>
      <c r="N111" s="108">
        <f t="shared" si="36"/>
        <v>0</v>
      </c>
      <c r="O111" s="108">
        <f t="shared" si="32"/>
        <v>0</v>
      </c>
      <c r="P111" s="109"/>
      <c r="Q111" s="107">
        <f t="shared" si="33"/>
        <v>0</v>
      </c>
      <c r="R111" s="107">
        <f t="shared" si="33"/>
        <v>0</v>
      </c>
      <c r="S111" s="108">
        <f t="shared" si="34"/>
        <v>0</v>
      </c>
      <c r="T111" s="110">
        <f t="shared" si="35"/>
        <v>0</v>
      </c>
      <c r="U111" s="109"/>
      <c r="W111" s="613" t="str">
        <f t="shared" si="29"/>
        <v/>
      </c>
      <c r="X111" s="613" t="str">
        <f t="shared" si="27"/>
        <v/>
      </c>
      <c r="Y111" s="613" t="str">
        <f t="shared" si="28"/>
        <v/>
      </c>
    </row>
    <row r="112" spans="1:25" ht="13.8" hidden="1" thickBot="1">
      <c r="A112" s="656" t="s">
        <v>207</v>
      </c>
      <c r="B112" s="657" t="s">
        <v>207</v>
      </c>
      <c r="C112" s="658"/>
      <c r="D112" s="659"/>
      <c r="E112" s="687"/>
      <c r="F112" s="721"/>
      <c r="G112" s="689"/>
      <c r="H112" s="690"/>
      <c r="I112" s="690"/>
      <c r="J112" s="800">
        <f t="shared" si="30"/>
        <v>0</v>
      </c>
      <c r="K112" s="682" t="s">
        <v>975</v>
      </c>
      <c r="L112" s="107"/>
      <c r="M112" s="107"/>
      <c r="N112" s="660">
        <f t="shared" si="36"/>
        <v>0</v>
      </c>
      <c r="O112" s="660">
        <f t="shared" si="32"/>
        <v>0</v>
      </c>
      <c r="P112" s="109"/>
      <c r="Q112" s="107">
        <f t="shared" si="33"/>
        <v>0</v>
      </c>
      <c r="R112" s="107">
        <f t="shared" si="33"/>
        <v>0</v>
      </c>
      <c r="S112" s="660">
        <f t="shared" si="34"/>
        <v>0</v>
      </c>
      <c r="T112" s="661">
        <f t="shared" si="35"/>
        <v>0</v>
      </c>
      <c r="U112" s="109"/>
      <c r="W112" s="613" t="str">
        <f t="shared" si="29"/>
        <v/>
      </c>
      <c r="X112" s="613" t="str">
        <f t="shared" si="27"/>
        <v/>
      </c>
      <c r="Y112" s="613" t="str">
        <f t="shared" si="28"/>
        <v/>
      </c>
    </row>
    <row r="113" spans="1:25" ht="13.8" hidden="1" thickBot="1">
      <c r="A113" s="668" t="s">
        <v>234</v>
      </c>
      <c r="B113" s="669"/>
      <c r="C113" s="670" t="s">
        <v>563</v>
      </c>
      <c r="D113" s="662"/>
      <c r="E113" s="791"/>
      <c r="F113" s="792"/>
      <c r="G113" s="793"/>
      <c r="H113" s="794"/>
      <c r="I113" s="794"/>
      <c r="J113" s="794"/>
      <c r="K113" s="801" t="s">
        <v>975</v>
      </c>
      <c r="L113" s="609"/>
      <c r="M113" s="610"/>
      <c r="N113" s="610"/>
      <c r="O113" s="468"/>
      <c r="P113" s="611">
        <f>SUM(O114:O215)</f>
        <v>0</v>
      </c>
      <c r="Q113" s="609"/>
      <c r="R113" s="610"/>
      <c r="S113" s="610"/>
      <c r="T113" s="468"/>
      <c r="U113" s="611">
        <f>SUM(T114:T215)</f>
        <v>0</v>
      </c>
      <c r="V113" s="612" t="str">
        <f>IF(OR(P113&gt;0,U113&gt;0),"X","")</f>
        <v/>
      </c>
      <c r="W113" s="613" t="str">
        <f t="shared" si="29"/>
        <v/>
      </c>
      <c r="X113" s="613" t="str">
        <f t="shared" si="27"/>
        <v/>
      </c>
      <c r="Y113" s="613" t="str">
        <f t="shared" si="28"/>
        <v/>
      </c>
    </row>
    <row r="114" spans="1:25" ht="13.8" hidden="1" thickBot="1">
      <c r="A114" s="196">
        <v>411000</v>
      </c>
      <c r="B114" s="197" t="s">
        <v>232</v>
      </c>
      <c r="C114" s="635" t="s">
        <v>1257</v>
      </c>
      <c r="D114" s="636"/>
      <c r="E114" s="629">
        <v>1</v>
      </c>
      <c r="F114" s="630">
        <v>1.875</v>
      </c>
      <c r="G114" s="671">
        <f>IF(E114&lt;=30,(0.66*E114+1.38)*F114,((0.66*30+1.38)+0.55*(E114-30))*F114)</f>
        <v>3.8250000000000002</v>
      </c>
      <c r="H114" s="672">
        <f>6.02*1.4+3.45</f>
        <v>11.878</v>
      </c>
      <c r="I114" s="632">
        <f t="shared" ref="I114:I119" si="37">IF(ISBLANK(H114),"",SUM(G114:H114))</f>
        <v>15.702999999999999</v>
      </c>
      <c r="J114" s="633">
        <f t="shared" ref="J114:J177" si="38">IF(ISBLANK(H114),0,ROUND(I114*(1+$E$10)*(1+$E$11*D114),2))</f>
        <v>20.22</v>
      </c>
      <c r="K114" s="634" t="s">
        <v>16</v>
      </c>
      <c r="L114" s="107"/>
      <c r="M114" s="107"/>
      <c r="N114" s="108">
        <f t="shared" ref="N114:N177" si="39">IF(ISBLANK(L114),0,ROUND(J114*L114,2))</f>
        <v>0</v>
      </c>
      <c r="O114" s="108">
        <f t="shared" ref="O114:O177" si="40">IF(ISBLANK(M114),0,ROUND(L114*M114,2))</f>
        <v>0</v>
      </c>
      <c r="P114" s="109"/>
      <c r="Q114" s="107">
        <f t="shared" ref="Q114:R130" si="41">L114</f>
        <v>0</v>
      </c>
      <c r="R114" s="107">
        <f t="shared" si="41"/>
        <v>0</v>
      </c>
      <c r="S114" s="108">
        <f t="shared" ref="S114:S177" si="42">IF(ISBLANK(Q114),0,ROUND(J114*Q114,2))</f>
        <v>0</v>
      </c>
      <c r="T114" s="110">
        <f t="shared" ref="T114:T177" si="43">IF(ISBLANK(Q114),0,ROUND(Q114*R114,2))</f>
        <v>0</v>
      </c>
      <c r="U114" s="109"/>
      <c r="W114" s="613" t="str">
        <f t="shared" si="29"/>
        <v/>
      </c>
      <c r="X114" s="613" t="str">
        <f t="shared" si="27"/>
        <v/>
      </c>
      <c r="Y114" s="613" t="str">
        <f t="shared" si="28"/>
        <v/>
      </c>
    </row>
    <row r="115" spans="1:25" ht="13.8" hidden="1" thickBot="1">
      <c r="A115" s="196">
        <v>520100</v>
      </c>
      <c r="B115" s="197" t="s">
        <v>232</v>
      </c>
      <c r="C115" s="635" t="s">
        <v>1258</v>
      </c>
      <c r="D115" s="636"/>
      <c r="E115" s="629">
        <v>15</v>
      </c>
      <c r="F115" s="630">
        <v>1.875</v>
      </c>
      <c r="G115" s="671">
        <f>IF(E115&lt;=30,(0.66*E115+1.38)*F115,((0.66*30+1.38)+0.55*(E115-30))*F115)</f>
        <v>21.150000000000002</v>
      </c>
      <c r="H115" s="672">
        <f>3.32*1.4+3.45</f>
        <v>8.097999999999999</v>
      </c>
      <c r="I115" s="632">
        <f t="shared" si="37"/>
        <v>29.248000000000001</v>
      </c>
      <c r="J115" s="633">
        <f t="shared" si="38"/>
        <v>37.65</v>
      </c>
      <c r="K115" s="634" t="s">
        <v>16</v>
      </c>
      <c r="L115" s="107"/>
      <c r="M115" s="107"/>
      <c r="N115" s="108">
        <f t="shared" si="39"/>
        <v>0</v>
      </c>
      <c r="O115" s="108">
        <f t="shared" si="40"/>
        <v>0</v>
      </c>
      <c r="P115" s="109"/>
      <c r="Q115" s="107">
        <f t="shared" si="41"/>
        <v>0</v>
      </c>
      <c r="R115" s="107">
        <f t="shared" si="41"/>
        <v>0</v>
      </c>
      <c r="S115" s="108">
        <f t="shared" si="42"/>
        <v>0</v>
      </c>
      <c r="T115" s="110">
        <f t="shared" si="43"/>
        <v>0</v>
      </c>
      <c r="U115" s="109"/>
      <c r="W115" s="613" t="str">
        <f t="shared" si="29"/>
        <v/>
      </c>
      <c r="X115" s="613" t="str">
        <f t="shared" si="27"/>
        <v/>
      </c>
      <c r="Y115" s="613" t="str">
        <f t="shared" si="28"/>
        <v/>
      </c>
    </row>
    <row r="116" spans="1:25" ht="13.8" hidden="1" thickBot="1">
      <c r="A116" s="196">
        <v>532100</v>
      </c>
      <c r="B116" s="197" t="s">
        <v>232</v>
      </c>
      <c r="C116" s="635" t="s">
        <v>229</v>
      </c>
      <c r="D116" s="636"/>
      <c r="E116" s="629">
        <v>20</v>
      </c>
      <c r="F116" s="638">
        <v>2.1</v>
      </c>
      <c r="G116" s="667">
        <f>IF(E116&lt;=30,(0.66*E116+1.38)*F116,((0.66*30+1.38)+0.55*(E116-30))*F116)</f>
        <v>30.618000000000006</v>
      </c>
      <c r="H116" s="183">
        <v>69.56</v>
      </c>
      <c r="I116" s="632">
        <f t="shared" si="37"/>
        <v>100.17800000000001</v>
      </c>
      <c r="J116" s="633">
        <f t="shared" si="38"/>
        <v>128.97</v>
      </c>
      <c r="K116" s="634" t="s">
        <v>16</v>
      </c>
      <c r="L116" s="107"/>
      <c r="M116" s="107"/>
      <c r="N116" s="108">
        <f t="shared" si="39"/>
        <v>0</v>
      </c>
      <c r="O116" s="108">
        <f t="shared" si="40"/>
        <v>0</v>
      </c>
      <c r="P116" s="109"/>
      <c r="Q116" s="107">
        <f t="shared" si="41"/>
        <v>0</v>
      </c>
      <c r="R116" s="107">
        <f t="shared" si="41"/>
        <v>0</v>
      </c>
      <c r="S116" s="108">
        <f t="shared" si="42"/>
        <v>0</v>
      </c>
      <c r="T116" s="110">
        <f t="shared" si="43"/>
        <v>0</v>
      </c>
      <c r="U116" s="109"/>
      <c r="W116" s="613" t="str">
        <f t="shared" si="29"/>
        <v/>
      </c>
      <c r="X116" s="613" t="str">
        <f t="shared" si="27"/>
        <v/>
      </c>
      <c r="Y116" s="613" t="str">
        <f t="shared" si="28"/>
        <v/>
      </c>
    </row>
    <row r="117" spans="1:25" ht="13.8" hidden="1" thickBot="1">
      <c r="A117" s="673">
        <v>452010</v>
      </c>
      <c r="B117" s="674" t="s">
        <v>232</v>
      </c>
      <c r="C117" s="635" t="s">
        <v>239</v>
      </c>
      <c r="D117" s="636"/>
      <c r="E117" s="629">
        <v>15</v>
      </c>
      <c r="F117" s="630">
        <v>1.5</v>
      </c>
      <c r="G117" s="667">
        <f>IF(E117&lt;=30,(0.66*E117+1.38)*F117,((0.66*30+1.38)+0.55*(E117-30))*F117)</f>
        <v>16.920000000000002</v>
      </c>
      <c r="H117" s="183">
        <v>9.6900000000000013</v>
      </c>
      <c r="I117" s="632">
        <f t="shared" si="37"/>
        <v>26.610000000000003</v>
      </c>
      <c r="J117" s="633">
        <f t="shared" si="38"/>
        <v>34.26</v>
      </c>
      <c r="K117" s="634" t="s">
        <v>16</v>
      </c>
      <c r="L117" s="107"/>
      <c r="M117" s="107"/>
      <c r="N117" s="108">
        <f t="shared" si="39"/>
        <v>0</v>
      </c>
      <c r="O117" s="108">
        <f t="shared" si="40"/>
        <v>0</v>
      </c>
      <c r="P117" s="109"/>
      <c r="Q117" s="107">
        <f t="shared" si="41"/>
        <v>0</v>
      </c>
      <c r="R117" s="107">
        <f t="shared" si="41"/>
        <v>0</v>
      </c>
      <c r="S117" s="108">
        <f t="shared" si="42"/>
        <v>0</v>
      </c>
      <c r="T117" s="110">
        <f t="shared" si="43"/>
        <v>0</v>
      </c>
      <c r="U117" s="109"/>
      <c r="W117" s="613" t="str">
        <f t="shared" si="29"/>
        <v/>
      </c>
      <c r="X117" s="613" t="str">
        <f t="shared" si="27"/>
        <v/>
      </c>
      <c r="Y117" s="613" t="str">
        <f t="shared" si="28"/>
        <v/>
      </c>
    </row>
    <row r="118" spans="1:25" ht="13.8" hidden="1" thickBot="1">
      <c r="A118" s="196">
        <v>532500</v>
      </c>
      <c r="B118" s="197" t="s">
        <v>232</v>
      </c>
      <c r="C118" s="635" t="s">
        <v>235</v>
      </c>
      <c r="D118" s="636"/>
      <c r="E118" s="629">
        <v>20</v>
      </c>
      <c r="F118" s="638">
        <v>1.73</v>
      </c>
      <c r="G118" s="667">
        <f t="shared" ref="G118:G120" si="44">IF(E118&lt;=30,(0.66*E118+1.38)*F118,((0.66*30+1.38)+0.55*(E118-30))*F118)</f>
        <v>25.223400000000002</v>
      </c>
      <c r="H118" s="183">
        <v>51.660000000000004</v>
      </c>
      <c r="I118" s="632">
        <f t="shared" si="37"/>
        <v>76.883400000000009</v>
      </c>
      <c r="J118" s="633">
        <f t="shared" si="38"/>
        <v>98.98</v>
      </c>
      <c r="K118" s="634" t="s">
        <v>16</v>
      </c>
      <c r="L118" s="107"/>
      <c r="M118" s="107"/>
      <c r="N118" s="108">
        <f t="shared" si="39"/>
        <v>0</v>
      </c>
      <c r="O118" s="108">
        <f t="shared" si="40"/>
        <v>0</v>
      </c>
      <c r="P118" s="109"/>
      <c r="Q118" s="107">
        <f t="shared" si="41"/>
        <v>0</v>
      </c>
      <c r="R118" s="107">
        <f t="shared" si="41"/>
        <v>0</v>
      </c>
      <c r="S118" s="108">
        <f t="shared" si="42"/>
        <v>0</v>
      </c>
      <c r="T118" s="110">
        <f t="shared" si="43"/>
        <v>0</v>
      </c>
      <c r="U118" s="109"/>
      <c r="W118" s="613" t="str">
        <f t="shared" si="29"/>
        <v/>
      </c>
      <c r="X118" s="613" t="str">
        <f t="shared" si="27"/>
        <v/>
      </c>
      <c r="Y118" s="613" t="str">
        <f t="shared" si="28"/>
        <v/>
      </c>
    </row>
    <row r="119" spans="1:25" ht="13.8" hidden="1" thickBot="1">
      <c r="A119" s="196">
        <v>532600</v>
      </c>
      <c r="B119" s="197" t="s">
        <v>232</v>
      </c>
      <c r="C119" s="635" t="s">
        <v>341</v>
      </c>
      <c r="D119" s="636"/>
      <c r="E119" s="629">
        <v>15</v>
      </c>
      <c r="F119" s="638">
        <v>1.5</v>
      </c>
      <c r="G119" s="667">
        <f t="shared" si="44"/>
        <v>16.920000000000002</v>
      </c>
      <c r="H119" s="183">
        <f>1.71/0.15</f>
        <v>11.4</v>
      </c>
      <c r="I119" s="632">
        <f t="shared" si="37"/>
        <v>28.32</v>
      </c>
      <c r="J119" s="633">
        <f t="shared" si="38"/>
        <v>36.46</v>
      </c>
      <c r="K119" s="634" t="s">
        <v>16</v>
      </c>
      <c r="L119" s="107"/>
      <c r="M119" s="107"/>
      <c r="N119" s="108">
        <f t="shared" si="39"/>
        <v>0</v>
      </c>
      <c r="O119" s="108">
        <f t="shared" si="40"/>
        <v>0</v>
      </c>
      <c r="P119" s="109"/>
      <c r="Q119" s="107">
        <f t="shared" si="41"/>
        <v>0</v>
      </c>
      <c r="R119" s="107">
        <f t="shared" si="41"/>
        <v>0</v>
      </c>
      <c r="S119" s="108">
        <f t="shared" si="42"/>
        <v>0</v>
      </c>
      <c r="T119" s="110">
        <f t="shared" si="43"/>
        <v>0</v>
      </c>
      <c r="U119" s="109"/>
      <c r="W119" s="613" t="str">
        <f t="shared" si="29"/>
        <v/>
      </c>
      <c r="X119" s="613" t="str">
        <f t="shared" si="27"/>
        <v/>
      </c>
      <c r="Y119" s="613" t="str">
        <f t="shared" si="28"/>
        <v/>
      </c>
    </row>
    <row r="120" spans="1:25" ht="13.8" hidden="1" thickBot="1">
      <c r="A120" s="196">
        <v>516000</v>
      </c>
      <c r="B120" s="197" t="s">
        <v>232</v>
      </c>
      <c r="C120" s="635" t="s">
        <v>236</v>
      </c>
      <c r="D120" s="636"/>
      <c r="E120" s="637">
        <v>20</v>
      </c>
      <c r="F120" s="638">
        <v>1.5</v>
      </c>
      <c r="G120" s="667">
        <f t="shared" si="44"/>
        <v>21.870000000000005</v>
      </c>
      <c r="H120" s="672">
        <v>68.38000000000001</v>
      </c>
      <c r="I120" s="632">
        <f>IF(ISBLANK(H120),"",SUM(G120:H120))*0.8</f>
        <v>72.200000000000017</v>
      </c>
      <c r="J120" s="633">
        <f t="shared" si="38"/>
        <v>92.95</v>
      </c>
      <c r="K120" s="634" t="s">
        <v>16</v>
      </c>
      <c r="L120" s="107"/>
      <c r="M120" s="107"/>
      <c r="N120" s="108">
        <f t="shared" si="39"/>
        <v>0</v>
      </c>
      <c r="O120" s="108">
        <f t="shared" si="40"/>
        <v>0</v>
      </c>
      <c r="P120" s="109"/>
      <c r="Q120" s="107">
        <f t="shared" si="41"/>
        <v>0</v>
      </c>
      <c r="R120" s="107">
        <f t="shared" si="41"/>
        <v>0</v>
      </c>
      <c r="S120" s="108">
        <f t="shared" si="42"/>
        <v>0</v>
      </c>
      <c r="T120" s="110">
        <f t="shared" si="43"/>
        <v>0</v>
      </c>
      <c r="U120" s="109"/>
      <c r="W120" s="613" t="str">
        <f t="shared" si="29"/>
        <v/>
      </c>
      <c r="X120" s="613" t="str">
        <f t="shared" si="27"/>
        <v/>
      </c>
      <c r="Y120" s="613" t="str">
        <f t="shared" si="28"/>
        <v/>
      </c>
    </row>
    <row r="121" spans="1:25" ht="13.8" hidden="1" thickBot="1">
      <c r="A121" s="196">
        <v>511130</v>
      </c>
      <c r="B121" s="197" t="s">
        <v>232</v>
      </c>
      <c r="C121" s="635" t="s">
        <v>580</v>
      </c>
      <c r="D121" s="636"/>
      <c r="E121" s="637"/>
      <c r="F121" s="638"/>
      <c r="G121" s="639"/>
      <c r="H121" s="672">
        <v>0.77</v>
      </c>
      <c r="I121" s="632">
        <f t="shared" ref="I121:I130" si="45">IF(ISBLANK(H121),"",SUM(G121:H121))</f>
        <v>0.77</v>
      </c>
      <c r="J121" s="633">
        <f t="shared" si="38"/>
        <v>0.99</v>
      </c>
      <c r="K121" s="634" t="s">
        <v>16</v>
      </c>
      <c r="L121" s="107"/>
      <c r="M121" s="107"/>
      <c r="N121" s="108">
        <f t="shared" si="39"/>
        <v>0</v>
      </c>
      <c r="O121" s="108">
        <f t="shared" si="40"/>
        <v>0</v>
      </c>
      <c r="P121" s="109"/>
      <c r="Q121" s="107">
        <f t="shared" si="41"/>
        <v>0</v>
      </c>
      <c r="R121" s="107">
        <f t="shared" si="41"/>
        <v>0</v>
      </c>
      <c r="S121" s="108">
        <f t="shared" si="42"/>
        <v>0</v>
      </c>
      <c r="T121" s="110">
        <f t="shared" si="43"/>
        <v>0</v>
      </c>
      <c r="U121" s="109"/>
      <c r="V121" s="642"/>
      <c r="W121" s="613" t="str">
        <f t="shared" si="29"/>
        <v/>
      </c>
      <c r="X121" s="613" t="str">
        <f t="shared" si="27"/>
        <v/>
      </c>
      <c r="Y121" s="613" t="str">
        <f t="shared" si="28"/>
        <v/>
      </c>
    </row>
    <row r="122" spans="1:25" ht="13.8" hidden="1" thickBot="1">
      <c r="A122" s="196">
        <v>533500</v>
      </c>
      <c r="B122" s="197" t="s">
        <v>232</v>
      </c>
      <c r="C122" s="635" t="s">
        <v>581</v>
      </c>
      <c r="D122" s="636"/>
      <c r="E122" s="629">
        <v>15</v>
      </c>
      <c r="F122" s="630">
        <v>1.95</v>
      </c>
      <c r="G122" s="667">
        <f t="shared" ref="G122:G123" si="46">IF(E122&lt;=30,(0.66*E122+1.38)*F122,((0.66*30+1.38)+0.55*(E122-30))*F122)</f>
        <v>21.996000000000002</v>
      </c>
      <c r="H122" s="183">
        <v>16.28</v>
      </c>
      <c r="I122" s="632">
        <f t="shared" si="45"/>
        <v>38.276000000000003</v>
      </c>
      <c r="J122" s="633">
        <f t="shared" si="38"/>
        <v>49.28</v>
      </c>
      <c r="K122" s="634" t="s">
        <v>16</v>
      </c>
      <c r="L122" s="107"/>
      <c r="M122" s="107"/>
      <c r="N122" s="108">
        <f t="shared" si="39"/>
        <v>0</v>
      </c>
      <c r="O122" s="108">
        <f t="shared" si="40"/>
        <v>0</v>
      </c>
      <c r="P122" s="109"/>
      <c r="Q122" s="107">
        <f t="shared" si="41"/>
        <v>0</v>
      </c>
      <c r="R122" s="107">
        <f t="shared" si="41"/>
        <v>0</v>
      </c>
      <c r="S122" s="108">
        <f t="shared" si="42"/>
        <v>0</v>
      </c>
      <c r="T122" s="110">
        <f t="shared" si="43"/>
        <v>0</v>
      </c>
      <c r="U122" s="109"/>
      <c r="W122" s="613" t="str">
        <f t="shared" si="29"/>
        <v/>
      </c>
      <c r="X122" s="613" t="str">
        <f t="shared" si="27"/>
        <v/>
      </c>
      <c r="Y122" s="613" t="str">
        <f t="shared" si="28"/>
        <v/>
      </c>
    </row>
    <row r="123" spans="1:25" ht="13.8" hidden="1" thickBot="1">
      <c r="A123" s="196">
        <v>533100</v>
      </c>
      <c r="B123" s="197" t="s">
        <v>232</v>
      </c>
      <c r="C123" s="635" t="s">
        <v>582</v>
      </c>
      <c r="D123" s="636"/>
      <c r="E123" s="629">
        <v>15</v>
      </c>
      <c r="F123" s="630">
        <v>2.1</v>
      </c>
      <c r="G123" s="667">
        <f t="shared" si="46"/>
        <v>23.688000000000002</v>
      </c>
      <c r="H123" s="183">
        <v>19.34</v>
      </c>
      <c r="I123" s="632">
        <f t="shared" si="45"/>
        <v>43.028000000000006</v>
      </c>
      <c r="J123" s="633">
        <f t="shared" si="38"/>
        <v>55.39</v>
      </c>
      <c r="K123" s="634" t="s">
        <v>16</v>
      </c>
      <c r="L123" s="107"/>
      <c r="M123" s="107"/>
      <c r="N123" s="108">
        <f t="shared" si="39"/>
        <v>0</v>
      </c>
      <c r="O123" s="108">
        <f t="shared" si="40"/>
        <v>0</v>
      </c>
      <c r="P123" s="109"/>
      <c r="Q123" s="107">
        <f t="shared" si="41"/>
        <v>0</v>
      </c>
      <c r="R123" s="107">
        <f t="shared" si="41"/>
        <v>0</v>
      </c>
      <c r="S123" s="108">
        <f t="shared" si="42"/>
        <v>0</v>
      </c>
      <c r="T123" s="110">
        <f t="shared" si="43"/>
        <v>0</v>
      </c>
      <c r="U123" s="109"/>
      <c r="W123" s="613" t="str">
        <f t="shared" si="29"/>
        <v/>
      </c>
      <c r="X123" s="613" t="str">
        <f t="shared" si="27"/>
        <v/>
      </c>
      <c r="Y123" s="613" t="str">
        <f t="shared" si="28"/>
        <v/>
      </c>
    </row>
    <row r="124" spans="1:25" ht="13.8" hidden="1" thickBot="1">
      <c r="A124" s="196">
        <v>511100</v>
      </c>
      <c r="B124" s="197" t="s">
        <v>232</v>
      </c>
      <c r="C124" s="635" t="s">
        <v>228</v>
      </c>
      <c r="D124" s="636"/>
      <c r="E124" s="629"/>
      <c r="F124" s="638">
        <v>0</v>
      </c>
      <c r="G124" s="639">
        <v>0</v>
      </c>
      <c r="H124" s="183">
        <v>2.65</v>
      </c>
      <c r="I124" s="632">
        <f t="shared" si="45"/>
        <v>2.65</v>
      </c>
      <c r="J124" s="633">
        <f t="shared" si="38"/>
        <v>3.41</v>
      </c>
      <c r="K124" s="634" t="s">
        <v>18</v>
      </c>
      <c r="L124" s="107"/>
      <c r="M124" s="107"/>
      <c r="N124" s="108">
        <f t="shared" si="39"/>
        <v>0</v>
      </c>
      <c r="O124" s="108">
        <f t="shared" si="40"/>
        <v>0</v>
      </c>
      <c r="P124" s="109"/>
      <c r="Q124" s="107">
        <f t="shared" si="41"/>
        <v>0</v>
      </c>
      <c r="R124" s="107">
        <f t="shared" si="41"/>
        <v>0</v>
      </c>
      <c r="S124" s="108">
        <f t="shared" si="42"/>
        <v>0</v>
      </c>
      <c r="T124" s="110">
        <f t="shared" si="43"/>
        <v>0</v>
      </c>
      <c r="U124" s="109"/>
      <c r="W124" s="613" t="str">
        <f t="shared" si="29"/>
        <v/>
      </c>
      <c r="X124" s="613" t="str">
        <f t="shared" si="27"/>
        <v/>
      </c>
      <c r="Y124" s="613" t="str">
        <f t="shared" si="28"/>
        <v/>
      </c>
    </row>
    <row r="125" spans="1:25" ht="13.8" hidden="1" thickBot="1">
      <c r="A125" s="196">
        <v>511000</v>
      </c>
      <c r="B125" s="197" t="s">
        <v>232</v>
      </c>
      <c r="C125" s="635" t="s">
        <v>210</v>
      </c>
      <c r="D125" s="636"/>
      <c r="E125" s="629">
        <v>0</v>
      </c>
      <c r="F125" s="638"/>
      <c r="G125" s="639">
        <v>0</v>
      </c>
      <c r="H125" s="183">
        <v>3.19</v>
      </c>
      <c r="I125" s="632">
        <f t="shared" si="45"/>
        <v>3.19</v>
      </c>
      <c r="J125" s="633">
        <f t="shared" si="38"/>
        <v>4.1100000000000003</v>
      </c>
      <c r="K125" s="634" t="s">
        <v>18</v>
      </c>
      <c r="L125" s="107"/>
      <c r="M125" s="107"/>
      <c r="N125" s="108">
        <f t="shared" si="39"/>
        <v>0</v>
      </c>
      <c r="O125" s="108">
        <f t="shared" si="40"/>
        <v>0</v>
      </c>
      <c r="P125" s="109"/>
      <c r="Q125" s="107">
        <f t="shared" si="41"/>
        <v>0</v>
      </c>
      <c r="R125" s="107">
        <f t="shared" si="41"/>
        <v>0</v>
      </c>
      <c r="S125" s="108">
        <f t="shared" si="42"/>
        <v>0</v>
      </c>
      <c r="T125" s="110">
        <f t="shared" si="43"/>
        <v>0</v>
      </c>
      <c r="U125" s="109"/>
      <c r="W125" s="613" t="str">
        <f t="shared" si="29"/>
        <v/>
      </c>
      <c r="X125" s="613" t="str">
        <f t="shared" si="27"/>
        <v/>
      </c>
      <c r="Y125" s="613" t="str">
        <f t="shared" si="28"/>
        <v/>
      </c>
    </row>
    <row r="126" spans="1:25" ht="13.8" hidden="1" thickBot="1">
      <c r="A126" s="196">
        <v>511300</v>
      </c>
      <c r="B126" s="197" t="s">
        <v>232</v>
      </c>
      <c r="C126" s="635" t="s">
        <v>227</v>
      </c>
      <c r="D126" s="636"/>
      <c r="E126" s="629">
        <v>0</v>
      </c>
      <c r="F126" s="638">
        <v>0</v>
      </c>
      <c r="G126" s="639">
        <v>0</v>
      </c>
      <c r="H126" s="183">
        <v>0.19</v>
      </c>
      <c r="I126" s="632">
        <f t="shared" si="45"/>
        <v>0.19</v>
      </c>
      <c r="J126" s="633">
        <f t="shared" si="38"/>
        <v>0.24</v>
      </c>
      <c r="K126" s="634" t="s">
        <v>18</v>
      </c>
      <c r="L126" s="107"/>
      <c r="M126" s="107"/>
      <c r="N126" s="108">
        <f t="shared" si="39"/>
        <v>0</v>
      </c>
      <c r="O126" s="108">
        <f t="shared" si="40"/>
        <v>0</v>
      </c>
      <c r="P126" s="109"/>
      <c r="Q126" s="107">
        <f t="shared" si="41"/>
        <v>0</v>
      </c>
      <c r="R126" s="107">
        <f t="shared" si="41"/>
        <v>0</v>
      </c>
      <c r="S126" s="108">
        <f t="shared" si="42"/>
        <v>0</v>
      </c>
      <c r="T126" s="110">
        <f t="shared" si="43"/>
        <v>0</v>
      </c>
      <c r="U126" s="109"/>
      <c r="W126" s="613" t="str">
        <f t="shared" si="29"/>
        <v/>
      </c>
      <c r="X126" s="613" t="str">
        <f t="shared" si="27"/>
        <v/>
      </c>
      <c r="Y126" s="613" t="str">
        <f t="shared" si="28"/>
        <v/>
      </c>
    </row>
    <row r="127" spans="1:25" ht="13.8" hidden="1" thickBot="1">
      <c r="A127" s="196">
        <v>72961</v>
      </c>
      <c r="B127" s="197" t="s">
        <v>1113</v>
      </c>
      <c r="C127" s="635" t="s">
        <v>230</v>
      </c>
      <c r="D127" s="636"/>
      <c r="E127" s="629">
        <v>0</v>
      </c>
      <c r="F127" s="638"/>
      <c r="G127" s="639">
        <v>0</v>
      </c>
      <c r="H127" s="183">
        <v>1.49</v>
      </c>
      <c r="I127" s="632">
        <f>IF(ISBLANK(H127),"",SUM(G127:H127))</f>
        <v>1.49</v>
      </c>
      <c r="J127" s="633">
        <f t="shared" si="38"/>
        <v>1.92</v>
      </c>
      <c r="K127" s="634" t="s">
        <v>18</v>
      </c>
      <c r="L127" s="107"/>
      <c r="M127" s="107"/>
      <c r="N127" s="108">
        <f t="shared" si="39"/>
        <v>0</v>
      </c>
      <c r="O127" s="108">
        <f t="shared" si="40"/>
        <v>0</v>
      </c>
      <c r="P127" s="109"/>
      <c r="Q127" s="107">
        <f t="shared" si="41"/>
        <v>0</v>
      </c>
      <c r="R127" s="107">
        <f t="shared" si="41"/>
        <v>0</v>
      </c>
      <c r="S127" s="108">
        <f t="shared" si="42"/>
        <v>0</v>
      </c>
      <c r="T127" s="110">
        <f t="shared" si="43"/>
        <v>0</v>
      </c>
      <c r="U127" s="109"/>
      <c r="W127" s="613" t="str">
        <f t="shared" si="29"/>
        <v/>
      </c>
      <c r="X127" s="613" t="str">
        <f t="shared" si="27"/>
        <v/>
      </c>
      <c r="Y127" s="613" t="str">
        <f t="shared" si="28"/>
        <v/>
      </c>
    </row>
    <row r="128" spans="1:25" ht="13.8" hidden="1" thickBot="1">
      <c r="A128" s="673">
        <v>450000</v>
      </c>
      <c r="B128" s="674" t="s">
        <v>232</v>
      </c>
      <c r="C128" s="635" t="s">
        <v>238</v>
      </c>
      <c r="D128" s="636"/>
      <c r="E128" s="629">
        <v>15</v>
      </c>
      <c r="F128" s="630">
        <v>1.95</v>
      </c>
      <c r="G128" s="667">
        <f>IF(E128&lt;=30,(0.66*E128+1.38)*F128,((0.66*30+1.38)+0.55*(E128-30))*F128)</f>
        <v>21.996000000000002</v>
      </c>
      <c r="H128" s="183">
        <v>9.6900000000000013</v>
      </c>
      <c r="I128" s="632">
        <f t="shared" si="45"/>
        <v>31.686000000000003</v>
      </c>
      <c r="J128" s="633">
        <f t="shared" si="38"/>
        <v>40.79</v>
      </c>
      <c r="K128" s="634" t="s">
        <v>16</v>
      </c>
      <c r="L128" s="107"/>
      <c r="M128" s="107"/>
      <c r="N128" s="108">
        <f t="shared" si="39"/>
        <v>0</v>
      </c>
      <c r="O128" s="108">
        <f t="shared" si="40"/>
        <v>0</v>
      </c>
      <c r="P128" s="109"/>
      <c r="Q128" s="107">
        <f t="shared" si="41"/>
        <v>0</v>
      </c>
      <c r="R128" s="107">
        <f t="shared" si="41"/>
        <v>0</v>
      </c>
      <c r="S128" s="108">
        <f t="shared" si="42"/>
        <v>0</v>
      </c>
      <c r="T128" s="110">
        <f t="shared" si="43"/>
        <v>0</v>
      </c>
      <c r="U128" s="109"/>
      <c r="W128" s="613" t="str">
        <f t="shared" si="29"/>
        <v/>
      </c>
      <c r="X128" s="613" t="str">
        <f t="shared" si="27"/>
        <v/>
      </c>
      <c r="Y128" s="613" t="str">
        <f t="shared" si="28"/>
        <v/>
      </c>
    </row>
    <row r="129" spans="1:25" ht="13.8" hidden="1" thickBot="1">
      <c r="A129" s="196">
        <v>541000</v>
      </c>
      <c r="B129" s="197" t="s">
        <v>232</v>
      </c>
      <c r="C129" s="635" t="s">
        <v>240</v>
      </c>
      <c r="D129" s="636"/>
      <c r="E129" s="637">
        <v>15</v>
      </c>
      <c r="F129" s="638">
        <v>2.57</v>
      </c>
      <c r="G129" s="667">
        <f>IF(E129&lt;=30,(0.66*E129+1.38)*F129,((0.66*30+1.38)+0.55*(E129-30))*F129)</f>
        <v>28.989599999999999</v>
      </c>
      <c r="H129" s="183">
        <v>18.34</v>
      </c>
      <c r="I129" s="632">
        <f t="shared" si="45"/>
        <v>47.329599999999999</v>
      </c>
      <c r="J129" s="633">
        <f t="shared" si="38"/>
        <v>60.93</v>
      </c>
      <c r="K129" s="634" t="s">
        <v>16</v>
      </c>
      <c r="L129" s="107"/>
      <c r="M129" s="107"/>
      <c r="N129" s="108">
        <f t="shared" si="39"/>
        <v>0</v>
      </c>
      <c r="O129" s="108">
        <f t="shared" si="40"/>
        <v>0</v>
      </c>
      <c r="P129" s="109"/>
      <c r="Q129" s="107">
        <f t="shared" si="41"/>
        <v>0</v>
      </c>
      <c r="R129" s="107">
        <f t="shared" si="41"/>
        <v>0</v>
      </c>
      <c r="S129" s="108">
        <f t="shared" si="42"/>
        <v>0</v>
      </c>
      <c r="T129" s="110">
        <f t="shared" si="43"/>
        <v>0</v>
      </c>
      <c r="U129" s="109"/>
      <c r="W129" s="613" t="str">
        <f t="shared" si="29"/>
        <v/>
      </c>
      <c r="X129" s="613" t="str">
        <f t="shared" si="27"/>
        <v/>
      </c>
      <c r="Y129" s="613" t="str">
        <f t="shared" si="28"/>
        <v/>
      </c>
    </row>
    <row r="130" spans="1:25" ht="13.8" hidden="1" thickBot="1">
      <c r="A130" s="196">
        <v>533100</v>
      </c>
      <c r="B130" s="197" t="s">
        <v>232</v>
      </c>
      <c r="C130" s="635" t="s">
        <v>237</v>
      </c>
      <c r="D130" s="636"/>
      <c r="E130" s="629">
        <v>15</v>
      </c>
      <c r="F130" s="630">
        <v>1.95</v>
      </c>
      <c r="G130" s="667">
        <f>IF(E130&lt;=30,(0.66*E130+1.38)*F130,((0.66*30+1.38)+0.55*(E130-30))*F130)</f>
        <v>21.996000000000002</v>
      </c>
      <c r="H130" s="183">
        <v>19.34</v>
      </c>
      <c r="I130" s="632">
        <f t="shared" si="45"/>
        <v>41.335999999999999</v>
      </c>
      <c r="J130" s="633">
        <f t="shared" si="38"/>
        <v>53.22</v>
      </c>
      <c r="K130" s="634" t="s">
        <v>16</v>
      </c>
      <c r="L130" s="107"/>
      <c r="M130" s="107"/>
      <c r="N130" s="108">
        <f t="shared" si="39"/>
        <v>0</v>
      </c>
      <c r="O130" s="108">
        <f t="shared" si="40"/>
        <v>0</v>
      </c>
      <c r="P130" s="109"/>
      <c r="Q130" s="107">
        <f t="shared" si="41"/>
        <v>0</v>
      </c>
      <c r="R130" s="107">
        <f t="shared" si="41"/>
        <v>0</v>
      </c>
      <c r="S130" s="108">
        <f t="shared" si="42"/>
        <v>0</v>
      </c>
      <c r="T130" s="110">
        <f t="shared" si="43"/>
        <v>0</v>
      </c>
      <c r="U130" s="109"/>
      <c r="W130" s="613" t="str">
        <f t="shared" si="29"/>
        <v/>
      </c>
      <c r="X130" s="613" t="str">
        <f t="shared" si="27"/>
        <v/>
      </c>
      <c r="Y130" s="613" t="str">
        <f t="shared" si="28"/>
        <v/>
      </c>
    </row>
    <row r="131" spans="1:25" ht="13.8" hidden="1" thickBot="1">
      <c r="A131" s="196">
        <v>542000</v>
      </c>
      <c r="B131" s="197" t="s">
        <v>232</v>
      </c>
      <c r="C131" s="635" t="s">
        <v>539</v>
      </c>
      <c r="D131" s="636"/>
      <c r="E131" s="629"/>
      <c r="F131" s="638"/>
      <c r="G131" s="639">
        <f>SUM(G132:G133)</f>
        <v>22.505389999999998</v>
      </c>
      <c r="H131" s="183">
        <v>38.26</v>
      </c>
      <c r="I131" s="632">
        <f t="shared" ref="I131" si="47">IF(ISBLANK(H131),"",SUM(G131:H131))</f>
        <v>60.765389999999996</v>
      </c>
      <c r="J131" s="633">
        <f t="shared" si="38"/>
        <v>78.23</v>
      </c>
      <c r="K131" s="634" t="s">
        <v>16</v>
      </c>
      <c r="L131" s="107"/>
      <c r="M131" s="107"/>
      <c r="N131" s="108">
        <f t="shared" si="39"/>
        <v>0</v>
      </c>
      <c r="O131" s="108">
        <f t="shared" si="40"/>
        <v>0</v>
      </c>
      <c r="P131" s="109"/>
      <c r="Q131" s="107">
        <f t="shared" ref="Q131:R146" si="48">L131</f>
        <v>0</v>
      </c>
      <c r="R131" s="107">
        <f t="shared" si="48"/>
        <v>0</v>
      </c>
      <c r="S131" s="108">
        <f t="shared" si="42"/>
        <v>0</v>
      </c>
      <c r="T131" s="110">
        <f t="shared" si="43"/>
        <v>0</v>
      </c>
      <c r="U131" s="109"/>
      <c r="W131" s="613" t="str">
        <f t="shared" si="29"/>
        <v/>
      </c>
      <c r="X131" s="613" t="str">
        <f t="shared" si="27"/>
        <v/>
      </c>
      <c r="Y131" s="613" t="str">
        <f t="shared" si="28"/>
        <v/>
      </c>
    </row>
    <row r="132" spans="1:25" ht="13.8" hidden="1" thickBot="1">
      <c r="A132" s="196" t="s">
        <v>175</v>
      </c>
      <c r="B132" s="197"/>
      <c r="C132" s="675" t="s">
        <v>241</v>
      </c>
      <c r="D132" s="676"/>
      <c r="E132" s="637">
        <v>500</v>
      </c>
      <c r="F132" s="638">
        <v>3.6999999999999998E-2</v>
      </c>
      <c r="G132" s="677">
        <f>IF(E132&lt;=30,(0.48*E132+4.05)*F132,((0.48*30+4.05)+0.4*(E132-30))*F132)</f>
        <v>7.6386499999999993</v>
      </c>
      <c r="H132" s="183"/>
      <c r="I132" s="632"/>
      <c r="J132" s="633">
        <f t="shared" si="38"/>
        <v>0</v>
      </c>
      <c r="K132" s="634" t="s">
        <v>975</v>
      </c>
      <c r="L132" s="678"/>
      <c r="M132" s="679"/>
      <c r="N132" s="108">
        <f t="shared" si="39"/>
        <v>0</v>
      </c>
      <c r="O132" s="108">
        <f t="shared" si="40"/>
        <v>0</v>
      </c>
      <c r="P132" s="109"/>
      <c r="Q132" s="678">
        <f t="shared" si="48"/>
        <v>0</v>
      </c>
      <c r="R132" s="679">
        <f t="shared" si="48"/>
        <v>0</v>
      </c>
      <c r="S132" s="108">
        <f t="shared" si="42"/>
        <v>0</v>
      </c>
      <c r="T132" s="110">
        <f t="shared" si="43"/>
        <v>0</v>
      </c>
      <c r="U132" s="109"/>
      <c r="V132" s="612" t="str">
        <f>IF(T131&gt;0,"xx",IF(O131&gt;0,"xy",""))</f>
        <v/>
      </c>
      <c r="W132" s="613" t="str">
        <f t="shared" si="29"/>
        <v/>
      </c>
      <c r="X132" s="613" t="str">
        <f>IF(V132="X","x",IF(V132="y","x",IF(V132="xx","x",IF(T132&gt;0,"x",""))))</f>
        <v/>
      </c>
      <c r="Y132" s="613" t="str">
        <f t="shared" si="28"/>
        <v/>
      </c>
    </row>
    <row r="133" spans="1:25" ht="13.8" hidden="1" thickBot="1">
      <c r="A133" s="196" t="s">
        <v>175</v>
      </c>
      <c r="B133" s="197"/>
      <c r="C133" s="675" t="s">
        <v>242</v>
      </c>
      <c r="D133" s="676"/>
      <c r="E133" s="629">
        <v>10</v>
      </c>
      <c r="F133" s="638">
        <v>1.863</v>
      </c>
      <c r="G133" s="667">
        <f>IF(E133&lt;=30,(0.66*E133+1.38)*F133,((0.66*30+1.38)+0.55*(E133-30))*F133)</f>
        <v>14.86674</v>
      </c>
      <c r="H133" s="183"/>
      <c r="I133" s="632"/>
      <c r="J133" s="633">
        <f t="shared" si="38"/>
        <v>0</v>
      </c>
      <c r="K133" s="634" t="s">
        <v>975</v>
      </c>
      <c r="L133" s="678"/>
      <c r="M133" s="679"/>
      <c r="N133" s="108">
        <f t="shared" si="39"/>
        <v>0</v>
      </c>
      <c r="O133" s="108">
        <f t="shared" si="40"/>
        <v>0</v>
      </c>
      <c r="P133" s="109"/>
      <c r="Q133" s="678">
        <f t="shared" si="48"/>
        <v>0</v>
      </c>
      <c r="R133" s="679">
        <f t="shared" si="48"/>
        <v>0</v>
      </c>
      <c r="S133" s="108">
        <f t="shared" si="42"/>
        <v>0</v>
      </c>
      <c r="T133" s="110">
        <f t="shared" si="43"/>
        <v>0</v>
      </c>
      <c r="U133" s="109"/>
      <c r="V133" s="612" t="str">
        <f>IF(T131&gt;0,"xx",IF(O131&gt;0,"xy",""))</f>
        <v/>
      </c>
      <c r="W133" s="613" t="str">
        <f t="shared" si="29"/>
        <v/>
      </c>
      <c r="X133" s="613" t="str">
        <f t="shared" ref="X133:X199" si="49">IF(V133="X","x",IF(V133="y","x",IF(V133="xx","x",IF(T133&gt;0,"x",""))))</f>
        <v/>
      </c>
      <c r="Y133" s="613" t="str">
        <f t="shared" si="28"/>
        <v/>
      </c>
    </row>
    <row r="134" spans="1:25" ht="13.8" hidden="1" thickBot="1">
      <c r="A134" s="196">
        <v>543000</v>
      </c>
      <c r="B134" s="197" t="s">
        <v>232</v>
      </c>
      <c r="C134" s="635" t="s">
        <v>540</v>
      </c>
      <c r="D134" s="636"/>
      <c r="E134" s="629"/>
      <c r="F134" s="638"/>
      <c r="G134" s="639">
        <f>SUM(G135:G136)</f>
        <v>26.077849999999998</v>
      </c>
      <c r="H134" s="183">
        <v>47.239999999999995</v>
      </c>
      <c r="I134" s="632">
        <f t="shared" ref="I134:I172" si="50">IF(ISBLANK(H134),"",SUM(G134:H134))</f>
        <v>73.317849999999993</v>
      </c>
      <c r="J134" s="633">
        <f t="shared" si="38"/>
        <v>94.39</v>
      </c>
      <c r="K134" s="634" t="s">
        <v>16</v>
      </c>
      <c r="L134" s="107"/>
      <c r="M134" s="107"/>
      <c r="N134" s="108">
        <f t="shared" si="39"/>
        <v>0</v>
      </c>
      <c r="O134" s="108">
        <f t="shared" si="40"/>
        <v>0</v>
      </c>
      <c r="P134" s="109"/>
      <c r="Q134" s="107">
        <f t="shared" si="48"/>
        <v>0</v>
      </c>
      <c r="R134" s="107">
        <f t="shared" si="48"/>
        <v>0</v>
      </c>
      <c r="S134" s="108">
        <f t="shared" si="42"/>
        <v>0</v>
      </c>
      <c r="T134" s="110">
        <f t="shared" si="43"/>
        <v>0</v>
      </c>
      <c r="U134" s="109"/>
      <c r="W134" s="613" t="str">
        <f t="shared" si="29"/>
        <v/>
      </c>
      <c r="X134" s="613" t="str">
        <f t="shared" si="49"/>
        <v/>
      </c>
      <c r="Y134" s="613" t="str">
        <f t="shared" si="28"/>
        <v/>
      </c>
    </row>
    <row r="135" spans="1:25" ht="13.8" hidden="1" thickBot="1">
      <c r="A135" s="196" t="s">
        <v>175</v>
      </c>
      <c r="B135" s="197"/>
      <c r="C135" s="675" t="s">
        <v>241</v>
      </c>
      <c r="D135" s="676"/>
      <c r="E135" s="637">
        <v>500</v>
      </c>
      <c r="F135" s="638">
        <v>5.5E-2</v>
      </c>
      <c r="G135" s="677">
        <f>IF(E135&lt;=30,(0.48*E135+4.05)*F135,((0.48*30+4.05)+0.4*(E135-30))*F135)</f>
        <v>11.354749999999999</v>
      </c>
      <c r="H135" s="183"/>
      <c r="I135" s="632" t="str">
        <f t="shared" si="50"/>
        <v/>
      </c>
      <c r="J135" s="633">
        <f t="shared" si="38"/>
        <v>0</v>
      </c>
      <c r="K135" s="634" t="s">
        <v>975</v>
      </c>
      <c r="L135" s="678"/>
      <c r="M135" s="679"/>
      <c r="N135" s="108">
        <f t="shared" si="39"/>
        <v>0</v>
      </c>
      <c r="O135" s="108">
        <f t="shared" si="40"/>
        <v>0</v>
      </c>
      <c r="P135" s="109"/>
      <c r="Q135" s="678">
        <f t="shared" si="48"/>
        <v>0</v>
      </c>
      <c r="R135" s="679">
        <f t="shared" si="48"/>
        <v>0</v>
      </c>
      <c r="S135" s="108">
        <f t="shared" si="42"/>
        <v>0</v>
      </c>
      <c r="T135" s="110">
        <f t="shared" si="43"/>
        <v>0</v>
      </c>
      <c r="U135" s="109"/>
      <c r="V135" s="612" t="str">
        <f>IF(T134&gt;0,"xx",IF(O134&gt;0,"xy",""))</f>
        <v/>
      </c>
      <c r="W135" s="613" t="str">
        <f t="shared" si="29"/>
        <v/>
      </c>
      <c r="X135" s="613" t="str">
        <f t="shared" si="49"/>
        <v/>
      </c>
      <c r="Y135" s="613" t="str">
        <f t="shared" si="28"/>
        <v/>
      </c>
    </row>
    <row r="136" spans="1:25" ht="13.8" hidden="1" thickBot="1">
      <c r="A136" s="196" t="s">
        <v>175</v>
      </c>
      <c r="B136" s="197"/>
      <c r="C136" s="675" t="s">
        <v>242</v>
      </c>
      <c r="D136" s="676"/>
      <c r="E136" s="629">
        <v>10</v>
      </c>
      <c r="F136" s="638">
        <v>1.845</v>
      </c>
      <c r="G136" s="667">
        <f>IF(E136&lt;=30,(0.66*E136+1.38)*F136,((0.66*30+1.38)+0.55*(E136-30))*F136)</f>
        <v>14.723100000000001</v>
      </c>
      <c r="H136" s="183"/>
      <c r="I136" s="632" t="str">
        <f t="shared" si="50"/>
        <v/>
      </c>
      <c r="J136" s="633">
        <f t="shared" si="38"/>
        <v>0</v>
      </c>
      <c r="K136" s="634" t="s">
        <v>975</v>
      </c>
      <c r="L136" s="678"/>
      <c r="M136" s="679"/>
      <c r="N136" s="108">
        <f t="shared" si="39"/>
        <v>0</v>
      </c>
      <c r="O136" s="108">
        <f t="shared" si="40"/>
        <v>0</v>
      </c>
      <c r="P136" s="109"/>
      <c r="Q136" s="678">
        <f t="shared" si="48"/>
        <v>0</v>
      </c>
      <c r="R136" s="679">
        <f t="shared" si="48"/>
        <v>0</v>
      </c>
      <c r="S136" s="108">
        <f t="shared" si="42"/>
        <v>0</v>
      </c>
      <c r="T136" s="110">
        <f t="shared" si="43"/>
        <v>0</v>
      </c>
      <c r="U136" s="109"/>
      <c r="V136" s="612" t="str">
        <f>IF(T134&gt;0,"xx",IF(O134&gt;0,"xy",""))</f>
        <v/>
      </c>
      <c r="W136" s="613" t="str">
        <f t="shared" si="29"/>
        <v/>
      </c>
      <c r="X136" s="613" t="str">
        <f t="shared" si="49"/>
        <v/>
      </c>
      <c r="Y136" s="613" t="str">
        <f t="shared" si="28"/>
        <v/>
      </c>
    </row>
    <row r="137" spans="1:25" ht="13.8" hidden="1" thickBot="1">
      <c r="A137" s="196">
        <v>544000</v>
      </c>
      <c r="B137" s="197" t="s">
        <v>232</v>
      </c>
      <c r="C137" s="635" t="s">
        <v>541</v>
      </c>
      <c r="D137" s="636"/>
      <c r="E137" s="629"/>
      <c r="F137" s="638"/>
      <c r="G137" s="639">
        <f>SUM(G138:G139)</f>
        <v>28.854369999999996</v>
      </c>
      <c r="H137" s="183">
        <v>49.77</v>
      </c>
      <c r="I137" s="632">
        <f t="shared" si="50"/>
        <v>78.624369999999999</v>
      </c>
      <c r="J137" s="633">
        <f t="shared" si="38"/>
        <v>101.22</v>
      </c>
      <c r="K137" s="634" t="s">
        <v>16</v>
      </c>
      <c r="L137" s="107"/>
      <c r="M137" s="107"/>
      <c r="N137" s="108">
        <f t="shared" si="39"/>
        <v>0</v>
      </c>
      <c r="O137" s="108">
        <f t="shared" si="40"/>
        <v>0</v>
      </c>
      <c r="P137" s="109"/>
      <c r="Q137" s="107">
        <f t="shared" si="48"/>
        <v>0</v>
      </c>
      <c r="R137" s="107">
        <f t="shared" si="48"/>
        <v>0</v>
      </c>
      <c r="S137" s="108">
        <f t="shared" si="42"/>
        <v>0</v>
      </c>
      <c r="T137" s="110">
        <f t="shared" si="43"/>
        <v>0</v>
      </c>
      <c r="U137" s="109"/>
      <c r="W137" s="613" t="str">
        <f t="shared" si="29"/>
        <v/>
      </c>
      <c r="X137" s="613" t="str">
        <f t="shared" si="49"/>
        <v/>
      </c>
      <c r="Y137" s="613" t="str">
        <f t="shared" si="28"/>
        <v/>
      </c>
    </row>
    <row r="138" spans="1:25" ht="13.8" hidden="1" thickBot="1">
      <c r="A138" s="196" t="s">
        <v>175</v>
      </c>
      <c r="B138" s="197"/>
      <c r="C138" s="675" t="s">
        <v>241</v>
      </c>
      <c r="D138" s="676"/>
      <c r="E138" s="637">
        <v>500</v>
      </c>
      <c r="F138" s="638">
        <v>7.0999999999999994E-2</v>
      </c>
      <c r="G138" s="677">
        <f>IF(E138&lt;=30,(0.48*E138+4.05)*F138,((0.48*30+4.05)+0.4*(E138-30))*F138)</f>
        <v>14.657949999999998</v>
      </c>
      <c r="H138" s="183"/>
      <c r="I138" s="632" t="str">
        <f t="shared" si="50"/>
        <v/>
      </c>
      <c r="J138" s="633">
        <f t="shared" si="38"/>
        <v>0</v>
      </c>
      <c r="K138" s="634" t="s">
        <v>975</v>
      </c>
      <c r="L138" s="678"/>
      <c r="M138" s="679"/>
      <c r="N138" s="108">
        <f t="shared" si="39"/>
        <v>0</v>
      </c>
      <c r="O138" s="108">
        <f t="shared" si="40"/>
        <v>0</v>
      </c>
      <c r="P138" s="109"/>
      <c r="Q138" s="678">
        <f t="shared" si="48"/>
        <v>0</v>
      </c>
      <c r="R138" s="679">
        <f t="shared" si="48"/>
        <v>0</v>
      </c>
      <c r="S138" s="108">
        <f t="shared" si="42"/>
        <v>0</v>
      </c>
      <c r="T138" s="110">
        <f t="shared" si="43"/>
        <v>0</v>
      </c>
      <c r="U138" s="109"/>
      <c r="V138" s="612" t="str">
        <f>IF(T137&gt;0,"xx",IF(O137&gt;0,"xy",""))</f>
        <v/>
      </c>
      <c r="W138" s="613" t="str">
        <f t="shared" si="29"/>
        <v/>
      </c>
      <c r="X138" s="613" t="str">
        <f t="shared" si="49"/>
        <v/>
      </c>
      <c r="Y138" s="613" t="str">
        <f t="shared" si="28"/>
        <v/>
      </c>
    </row>
    <row r="139" spans="1:25" ht="13.8" hidden="1" thickBot="1">
      <c r="A139" s="196" t="s">
        <v>175</v>
      </c>
      <c r="B139" s="197"/>
      <c r="C139" s="675" t="s">
        <v>242</v>
      </c>
      <c r="D139" s="676"/>
      <c r="E139" s="629">
        <v>10</v>
      </c>
      <c r="F139" s="638">
        <v>1.7789999999999999</v>
      </c>
      <c r="G139" s="667">
        <f>IF(E139&lt;=30,(0.66*E139+1.38)*F139,((0.66*30+1.38)+0.55*(E139-30))*F139)</f>
        <v>14.19642</v>
      </c>
      <c r="H139" s="183"/>
      <c r="I139" s="632" t="str">
        <f t="shared" si="50"/>
        <v/>
      </c>
      <c r="J139" s="633">
        <f t="shared" si="38"/>
        <v>0</v>
      </c>
      <c r="K139" s="634" t="s">
        <v>975</v>
      </c>
      <c r="L139" s="678"/>
      <c r="M139" s="679"/>
      <c r="N139" s="108">
        <f t="shared" si="39"/>
        <v>0</v>
      </c>
      <c r="O139" s="108">
        <f t="shared" si="40"/>
        <v>0</v>
      </c>
      <c r="P139" s="109"/>
      <c r="Q139" s="678">
        <f t="shared" si="48"/>
        <v>0</v>
      </c>
      <c r="R139" s="679">
        <f t="shared" si="48"/>
        <v>0</v>
      </c>
      <c r="S139" s="108">
        <f t="shared" si="42"/>
        <v>0</v>
      </c>
      <c r="T139" s="110">
        <f t="shared" si="43"/>
        <v>0</v>
      </c>
      <c r="U139" s="109"/>
      <c r="V139" s="612" t="str">
        <f>IF(T137&gt;0,"xx",IF(O137&gt;0,"xy",""))</f>
        <v/>
      </c>
      <c r="W139" s="613" t="str">
        <f t="shared" si="29"/>
        <v/>
      </c>
      <c r="X139" s="613" t="str">
        <f t="shared" si="49"/>
        <v/>
      </c>
      <c r="Y139" s="613" t="str">
        <f t="shared" si="28"/>
        <v/>
      </c>
    </row>
    <row r="140" spans="1:25" ht="13.8" hidden="1" thickBot="1">
      <c r="A140" s="196">
        <v>545000</v>
      </c>
      <c r="B140" s="197" t="s">
        <v>232</v>
      </c>
      <c r="C140" s="635" t="s">
        <v>542</v>
      </c>
      <c r="D140" s="636"/>
      <c r="E140" s="629"/>
      <c r="F140" s="638"/>
      <c r="G140" s="639">
        <f>SUM(G141:G142)</f>
        <v>32.228359999999995</v>
      </c>
      <c r="H140" s="183">
        <v>57.769999999999996</v>
      </c>
      <c r="I140" s="632">
        <f t="shared" si="50"/>
        <v>89.998359999999991</v>
      </c>
      <c r="J140" s="633">
        <f t="shared" si="38"/>
        <v>115.86</v>
      </c>
      <c r="K140" s="634" t="s">
        <v>16</v>
      </c>
      <c r="L140" s="107"/>
      <c r="M140" s="107"/>
      <c r="N140" s="108">
        <f t="shared" si="39"/>
        <v>0</v>
      </c>
      <c r="O140" s="108">
        <f t="shared" si="40"/>
        <v>0</v>
      </c>
      <c r="P140" s="109"/>
      <c r="Q140" s="107">
        <f t="shared" si="48"/>
        <v>0</v>
      </c>
      <c r="R140" s="107">
        <f t="shared" si="48"/>
        <v>0</v>
      </c>
      <c r="S140" s="108">
        <f t="shared" si="42"/>
        <v>0</v>
      </c>
      <c r="T140" s="110">
        <f t="shared" si="43"/>
        <v>0</v>
      </c>
      <c r="U140" s="109"/>
      <c r="W140" s="613" t="str">
        <f t="shared" si="29"/>
        <v/>
      </c>
      <c r="X140" s="613" t="str">
        <f t="shared" si="49"/>
        <v/>
      </c>
      <c r="Y140" s="613" t="str">
        <f t="shared" si="28"/>
        <v/>
      </c>
    </row>
    <row r="141" spans="1:25" ht="13.8" hidden="1" thickBot="1">
      <c r="A141" s="196" t="s">
        <v>175</v>
      </c>
      <c r="B141" s="197"/>
      <c r="C141" s="675" t="s">
        <v>241</v>
      </c>
      <c r="D141" s="676"/>
      <c r="E141" s="637">
        <v>500</v>
      </c>
      <c r="F141" s="638">
        <v>8.7999999999999995E-2</v>
      </c>
      <c r="G141" s="677">
        <f>IF(E141&lt;=30,(0.48*E141+4.05)*F141,((0.48*30+4.05)+0.4*(E141-30))*F141)</f>
        <v>18.167599999999997</v>
      </c>
      <c r="H141" s="183"/>
      <c r="I141" s="632" t="str">
        <f t="shared" si="50"/>
        <v/>
      </c>
      <c r="J141" s="633">
        <f t="shared" si="38"/>
        <v>0</v>
      </c>
      <c r="K141" s="634" t="s">
        <v>975</v>
      </c>
      <c r="L141" s="678"/>
      <c r="M141" s="679"/>
      <c r="N141" s="108">
        <f t="shared" si="39"/>
        <v>0</v>
      </c>
      <c r="O141" s="108">
        <f t="shared" si="40"/>
        <v>0</v>
      </c>
      <c r="P141" s="109"/>
      <c r="Q141" s="678">
        <f t="shared" si="48"/>
        <v>0</v>
      </c>
      <c r="R141" s="679">
        <f t="shared" si="48"/>
        <v>0</v>
      </c>
      <c r="S141" s="108">
        <f t="shared" si="42"/>
        <v>0</v>
      </c>
      <c r="T141" s="110">
        <f t="shared" si="43"/>
        <v>0</v>
      </c>
      <c r="U141" s="109"/>
      <c r="V141" s="612" t="str">
        <f>IF(T140&gt;0,"xx",IF(O140&gt;0,"xy",""))</f>
        <v/>
      </c>
      <c r="W141" s="613" t="str">
        <f t="shared" si="29"/>
        <v/>
      </c>
      <c r="X141" s="613" t="str">
        <f t="shared" si="49"/>
        <v/>
      </c>
      <c r="Y141" s="613" t="str">
        <f t="shared" si="28"/>
        <v/>
      </c>
    </row>
    <row r="142" spans="1:25" ht="13.8" hidden="1" thickBot="1">
      <c r="A142" s="196" t="s">
        <v>175</v>
      </c>
      <c r="B142" s="197"/>
      <c r="C142" s="675" t="s">
        <v>242</v>
      </c>
      <c r="D142" s="676"/>
      <c r="E142" s="629">
        <v>10</v>
      </c>
      <c r="F142" s="638">
        <v>1.762</v>
      </c>
      <c r="G142" s="667">
        <f>IF(E142&lt;=30,(0.66*E142+1.38)*F142,((0.66*30+1.38)+0.55*(E142-30))*F142)</f>
        <v>14.06076</v>
      </c>
      <c r="H142" s="183"/>
      <c r="I142" s="632" t="str">
        <f t="shared" si="50"/>
        <v/>
      </c>
      <c r="J142" s="633">
        <f t="shared" si="38"/>
        <v>0</v>
      </c>
      <c r="K142" s="634" t="s">
        <v>975</v>
      </c>
      <c r="L142" s="678"/>
      <c r="M142" s="679"/>
      <c r="N142" s="108">
        <f t="shared" si="39"/>
        <v>0</v>
      </c>
      <c r="O142" s="108">
        <f t="shared" si="40"/>
        <v>0</v>
      </c>
      <c r="P142" s="109"/>
      <c r="Q142" s="678">
        <f t="shared" si="48"/>
        <v>0</v>
      </c>
      <c r="R142" s="679">
        <f t="shared" si="48"/>
        <v>0</v>
      </c>
      <c r="S142" s="108">
        <f t="shared" si="42"/>
        <v>0</v>
      </c>
      <c r="T142" s="110">
        <f t="shared" si="43"/>
        <v>0</v>
      </c>
      <c r="U142" s="109"/>
      <c r="V142" s="612" t="str">
        <f>IF(T140&gt;0,"xx",IF(O140&gt;0,"xy",""))</f>
        <v/>
      </c>
      <c r="W142" s="613" t="str">
        <f t="shared" si="29"/>
        <v/>
      </c>
      <c r="X142" s="613" t="str">
        <f t="shared" si="49"/>
        <v/>
      </c>
      <c r="Y142" s="613" t="str">
        <f t="shared" si="28"/>
        <v/>
      </c>
    </row>
    <row r="143" spans="1:25" ht="13.8" hidden="1" thickBot="1">
      <c r="A143" s="196">
        <v>546000</v>
      </c>
      <c r="B143" s="197" t="s">
        <v>232</v>
      </c>
      <c r="C143" s="635" t="s">
        <v>543</v>
      </c>
      <c r="D143" s="636"/>
      <c r="E143" s="629"/>
      <c r="F143" s="638"/>
      <c r="G143" s="639">
        <f>SUM(G144:G145)</f>
        <v>35.602350000000001</v>
      </c>
      <c r="H143" s="183">
        <v>65.760000000000005</v>
      </c>
      <c r="I143" s="632">
        <f t="shared" si="50"/>
        <v>101.36235000000001</v>
      </c>
      <c r="J143" s="633">
        <f t="shared" si="38"/>
        <v>130.49</v>
      </c>
      <c r="K143" s="634" t="s">
        <v>16</v>
      </c>
      <c r="L143" s="107"/>
      <c r="M143" s="107"/>
      <c r="N143" s="108">
        <f t="shared" si="39"/>
        <v>0</v>
      </c>
      <c r="O143" s="108">
        <f t="shared" si="40"/>
        <v>0</v>
      </c>
      <c r="P143" s="109"/>
      <c r="Q143" s="107">
        <f t="shared" si="48"/>
        <v>0</v>
      </c>
      <c r="R143" s="107">
        <f t="shared" si="48"/>
        <v>0</v>
      </c>
      <c r="S143" s="108">
        <f t="shared" si="42"/>
        <v>0</v>
      </c>
      <c r="T143" s="110">
        <f t="shared" si="43"/>
        <v>0</v>
      </c>
      <c r="U143" s="109"/>
      <c r="W143" s="613" t="str">
        <f t="shared" si="29"/>
        <v/>
      </c>
      <c r="X143" s="613" t="str">
        <f t="shared" si="49"/>
        <v/>
      </c>
      <c r="Y143" s="613" t="str">
        <f t="shared" si="28"/>
        <v/>
      </c>
    </row>
    <row r="144" spans="1:25" ht="13.8" hidden="1" thickBot="1">
      <c r="A144" s="196" t="s">
        <v>175</v>
      </c>
      <c r="B144" s="197"/>
      <c r="C144" s="675" t="s">
        <v>241</v>
      </c>
      <c r="D144" s="676"/>
      <c r="E144" s="637">
        <v>500</v>
      </c>
      <c r="F144" s="638">
        <v>0.105</v>
      </c>
      <c r="G144" s="677">
        <f>IF(E144&lt;=30,(0.48*E144+4.05)*F144,((0.48*30+4.05)+0.4*(E144-30))*F144)</f>
        <v>21.677249999999997</v>
      </c>
      <c r="H144" s="183"/>
      <c r="I144" s="632" t="str">
        <f t="shared" si="50"/>
        <v/>
      </c>
      <c r="J144" s="633">
        <f t="shared" si="38"/>
        <v>0</v>
      </c>
      <c r="K144" s="634" t="s">
        <v>975</v>
      </c>
      <c r="L144" s="678"/>
      <c r="M144" s="679"/>
      <c r="N144" s="108">
        <f t="shared" si="39"/>
        <v>0</v>
      </c>
      <c r="O144" s="108">
        <f t="shared" si="40"/>
        <v>0</v>
      </c>
      <c r="P144" s="109"/>
      <c r="Q144" s="678">
        <f t="shared" si="48"/>
        <v>0</v>
      </c>
      <c r="R144" s="679">
        <f t="shared" si="48"/>
        <v>0</v>
      </c>
      <c r="S144" s="108">
        <f t="shared" si="42"/>
        <v>0</v>
      </c>
      <c r="T144" s="110">
        <f t="shared" si="43"/>
        <v>0</v>
      </c>
      <c r="U144" s="109"/>
      <c r="V144" s="612" t="str">
        <f>IF(T143&gt;0,"xx",IF(O143&gt;0,"xy",""))</f>
        <v/>
      </c>
      <c r="W144" s="613" t="str">
        <f t="shared" si="29"/>
        <v/>
      </c>
      <c r="X144" s="613" t="str">
        <f t="shared" si="49"/>
        <v/>
      </c>
      <c r="Y144" s="613" t="str">
        <f t="shared" si="28"/>
        <v/>
      </c>
    </row>
    <row r="145" spans="1:25" ht="13.8" hidden="1" thickBot="1">
      <c r="A145" s="196" t="s">
        <v>175</v>
      </c>
      <c r="B145" s="197"/>
      <c r="C145" s="675" t="s">
        <v>242</v>
      </c>
      <c r="D145" s="676"/>
      <c r="E145" s="629">
        <v>10</v>
      </c>
      <c r="F145" s="638">
        <v>1.7450000000000001</v>
      </c>
      <c r="G145" s="667">
        <f>IF(E145&lt;=30,(0.66*E145+1.38)*F145,((0.66*30+1.38)+0.55*(E145-30))*F145)</f>
        <v>13.925100000000002</v>
      </c>
      <c r="H145" s="183"/>
      <c r="I145" s="632" t="str">
        <f t="shared" si="50"/>
        <v/>
      </c>
      <c r="J145" s="633">
        <f t="shared" si="38"/>
        <v>0</v>
      </c>
      <c r="K145" s="634" t="s">
        <v>975</v>
      </c>
      <c r="L145" s="678"/>
      <c r="M145" s="679"/>
      <c r="N145" s="108">
        <f t="shared" si="39"/>
        <v>0</v>
      </c>
      <c r="O145" s="108">
        <f t="shared" si="40"/>
        <v>0</v>
      </c>
      <c r="P145" s="109"/>
      <c r="Q145" s="678">
        <f t="shared" si="48"/>
        <v>0</v>
      </c>
      <c r="R145" s="679">
        <f t="shared" si="48"/>
        <v>0</v>
      </c>
      <c r="S145" s="108">
        <f t="shared" si="42"/>
        <v>0</v>
      </c>
      <c r="T145" s="110">
        <f t="shared" si="43"/>
        <v>0</v>
      </c>
      <c r="U145" s="109"/>
      <c r="V145" s="612" t="str">
        <f>IF(T143&gt;0,"xx",IF(O143&gt;0,"xy",""))</f>
        <v/>
      </c>
      <c r="W145" s="613" t="str">
        <f t="shared" si="29"/>
        <v/>
      </c>
      <c r="X145" s="613" t="str">
        <f t="shared" si="49"/>
        <v/>
      </c>
      <c r="Y145" s="613" t="str">
        <f t="shared" si="28"/>
        <v/>
      </c>
    </row>
    <row r="146" spans="1:25" ht="13.8" hidden="1" thickBot="1">
      <c r="A146" s="196">
        <v>547000</v>
      </c>
      <c r="B146" s="197" t="s">
        <v>232</v>
      </c>
      <c r="C146" s="635" t="s">
        <v>544</v>
      </c>
      <c r="D146" s="636"/>
      <c r="E146" s="629"/>
      <c r="F146" s="638"/>
      <c r="G146" s="639">
        <f>SUM(G147:G148)</f>
        <v>38.769889999999997</v>
      </c>
      <c r="H146" s="183">
        <v>74.319999999999993</v>
      </c>
      <c r="I146" s="632">
        <f t="shared" si="50"/>
        <v>113.08989</v>
      </c>
      <c r="J146" s="633">
        <f t="shared" si="38"/>
        <v>145.59</v>
      </c>
      <c r="K146" s="634" t="s">
        <v>16</v>
      </c>
      <c r="L146" s="107"/>
      <c r="M146" s="107"/>
      <c r="N146" s="108">
        <f t="shared" si="39"/>
        <v>0</v>
      </c>
      <c r="O146" s="108">
        <f t="shared" si="40"/>
        <v>0</v>
      </c>
      <c r="P146" s="109"/>
      <c r="Q146" s="107">
        <f t="shared" si="48"/>
        <v>0</v>
      </c>
      <c r="R146" s="107">
        <f t="shared" si="48"/>
        <v>0</v>
      </c>
      <c r="S146" s="108">
        <f t="shared" si="42"/>
        <v>0</v>
      </c>
      <c r="T146" s="110">
        <f t="shared" si="43"/>
        <v>0</v>
      </c>
      <c r="U146" s="109"/>
      <c r="W146" s="613" t="str">
        <f t="shared" si="29"/>
        <v/>
      </c>
      <c r="X146" s="613" t="str">
        <f t="shared" si="49"/>
        <v/>
      </c>
      <c r="Y146" s="613" t="str">
        <f t="shared" ref="Y146:Y209" si="51">IF(V146="X","x",IF(T146&gt;0,"x",""))</f>
        <v/>
      </c>
    </row>
    <row r="147" spans="1:25" ht="13.8" hidden="1" thickBot="1">
      <c r="A147" s="196" t="s">
        <v>175</v>
      </c>
      <c r="B147" s="197"/>
      <c r="C147" s="675" t="s">
        <v>241</v>
      </c>
      <c r="D147" s="676"/>
      <c r="E147" s="637">
        <v>500</v>
      </c>
      <c r="F147" s="638">
        <v>0.121</v>
      </c>
      <c r="G147" s="677">
        <f>IF(E147&lt;=30,(0.48*E147+4.05)*F147,((0.48*30+4.05)+0.4*(E147-30))*F147)</f>
        <v>24.980449999999998</v>
      </c>
      <c r="H147" s="183"/>
      <c r="I147" s="632" t="str">
        <f t="shared" si="50"/>
        <v/>
      </c>
      <c r="J147" s="633">
        <f t="shared" si="38"/>
        <v>0</v>
      </c>
      <c r="K147" s="634" t="s">
        <v>975</v>
      </c>
      <c r="L147" s="678"/>
      <c r="M147" s="679"/>
      <c r="N147" s="108">
        <f t="shared" si="39"/>
        <v>0</v>
      </c>
      <c r="O147" s="108">
        <f t="shared" si="40"/>
        <v>0</v>
      </c>
      <c r="P147" s="109"/>
      <c r="Q147" s="678">
        <f t="shared" ref="Q147:R176" si="52">L147</f>
        <v>0</v>
      </c>
      <c r="R147" s="679">
        <f t="shared" si="52"/>
        <v>0</v>
      </c>
      <c r="S147" s="108">
        <f t="shared" si="42"/>
        <v>0</v>
      </c>
      <c r="T147" s="110">
        <f t="shared" si="43"/>
        <v>0</v>
      </c>
      <c r="U147" s="109"/>
      <c r="V147" s="612" t="str">
        <f>IF(T146&gt;0,"xx",IF(O146&gt;0,"xy",""))</f>
        <v/>
      </c>
      <c r="W147" s="613" t="str">
        <f t="shared" si="29"/>
        <v/>
      </c>
      <c r="X147" s="613" t="str">
        <f t="shared" si="49"/>
        <v/>
      </c>
      <c r="Y147" s="613" t="str">
        <f t="shared" si="51"/>
        <v/>
      </c>
    </row>
    <row r="148" spans="1:25" ht="13.8" hidden="1" thickBot="1">
      <c r="A148" s="196" t="s">
        <v>175</v>
      </c>
      <c r="B148" s="197"/>
      <c r="C148" s="675" t="s">
        <v>242</v>
      </c>
      <c r="D148" s="676"/>
      <c r="E148" s="629">
        <v>10</v>
      </c>
      <c r="F148" s="638">
        <v>1.728</v>
      </c>
      <c r="G148" s="667">
        <f>IF(E148&lt;=30,(0.66*E148+1.38)*F148,((0.66*30+1.38)+0.55*(E148-30))*F148)</f>
        <v>13.789440000000001</v>
      </c>
      <c r="H148" s="183"/>
      <c r="I148" s="632" t="str">
        <f t="shared" si="50"/>
        <v/>
      </c>
      <c r="J148" s="633">
        <f t="shared" si="38"/>
        <v>0</v>
      </c>
      <c r="K148" s="634" t="s">
        <v>975</v>
      </c>
      <c r="L148" s="678"/>
      <c r="M148" s="679"/>
      <c r="N148" s="108">
        <f t="shared" si="39"/>
        <v>0</v>
      </c>
      <c r="O148" s="108">
        <f t="shared" si="40"/>
        <v>0</v>
      </c>
      <c r="P148" s="109"/>
      <c r="Q148" s="678">
        <f t="shared" si="52"/>
        <v>0</v>
      </c>
      <c r="R148" s="679">
        <f t="shared" si="52"/>
        <v>0</v>
      </c>
      <c r="S148" s="108">
        <f t="shared" si="42"/>
        <v>0</v>
      </c>
      <c r="T148" s="110">
        <f t="shared" si="43"/>
        <v>0</v>
      </c>
      <c r="U148" s="109"/>
      <c r="V148" s="612" t="str">
        <f>IF(T146&gt;0,"xx",IF(O146&gt;0,"xy",""))</f>
        <v/>
      </c>
      <c r="W148" s="613" t="str">
        <f t="shared" si="29"/>
        <v/>
      </c>
      <c r="X148" s="613" t="str">
        <f t="shared" si="49"/>
        <v/>
      </c>
      <c r="Y148" s="613" t="str">
        <f t="shared" si="51"/>
        <v/>
      </c>
    </row>
    <row r="149" spans="1:25" ht="13.8" hidden="1" thickBot="1">
      <c r="A149" s="196">
        <v>542100</v>
      </c>
      <c r="B149" s="197" t="s">
        <v>232</v>
      </c>
      <c r="C149" s="635" t="s">
        <v>545</v>
      </c>
      <c r="D149" s="636"/>
      <c r="E149" s="629"/>
      <c r="F149" s="638"/>
      <c r="G149" s="639">
        <f>SUM(G150:G152)</f>
        <v>34.109059999999999</v>
      </c>
      <c r="H149" s="183">
        <v>37.479999999999997</v>
      </c>
      <c r="I149" s="632">
        <f t="shared" si="50"/>
        <v>71.589059999999989</v>
      </c>
      <c r="J149" s="633">
        <f t="shared" si="38"/>
        <v>92.16</v>
      </c>
      <c r="K149" s="634" t="s">
        <v>16</v>
      </c>
      <c r="L149" s="107"/>
      <c r="M149" s="107"/>
      <c r="N149" s="108">
        <f t="shared" si="39"/>
        <v>0</v>
      </c>
      <c r="O149" s="108">
        <f t="shared" si="40"/>
        <v>0</v>
      </c>
      <c r="P149" s="109"/>
      <c r="Q149" s="107">
        <f t="shared" si="52"/>
        <v>0</v>
      </c>
      <c r="R149" s="107">
        <f t="shared" si="52"/>
        <v>0</v>
      </c>
      <c r="S149" s="108">
        <f t="shared" si="42"/>
        <v>0</v>
      </c>
      <c r="T149" s="110">
        <f t="shared" si="43"/>
        <v>0</v>
      </c>
      <c r="U149" s="109"/>
      <c r="W149" s="613" t="str">
        <f t="shared" si="29"/>
        <v/>
      </c>
      <c r="X149" s="613" t="str">
        <f t="shared" si="49"/>
        <v/>
      </c>
      <c r="Y149" s="613" t="str">
        <f t="shared" si="51"/>
        <v/>
      </c>
    </row>
    <row r="150" spans="1:25" ht="13.8" hidden="1" thickBot="1">
      <c r="A150" s="196" t="s">
        <v>175</v>
      </c>
      <c r="B150" s="197"/>
      <c r="C150" s="675" t="s">
        <v>241</v>
      </c>
      <c r="D150" s="676"/>
      <c r="E150" s="637">
        <v>500</v>
      </c>
      <c r="F150" s="638">
        <v>3.6999999999999998E-2</v>
      </c>
      <c r="G150" s="677">
        <f>IF(E150&lt;=30,(0.48*E150+4.05)*F150,((0.48*30+4.05)+0.4*(E150-30))*F150)</f>
        <v>7.6386499999999993</v>
      </c>
      <c r="H150" s="183"/>
      <c r="I150" s="632" t="str">
        <f t="shared" si="50"/>
        <v/>
      </c>
      <c r="J150" s="633">
        <f t="shared" si="38"/>
        <v>0</v>
      </c>
      <c r="K150" s="634" t="s">
        <v>975</v>
      </c>
      <c r="L150" s="678"/>
      <c r="M150" s="679"/>
      <c r="N150" s="108">
        <f t="shared" si="39"/>
        <v>0</v>
      </c>
      <c r="O150" s="108">
        <f t="shared" si="40"/>
        <v>0</v>
      </c>
      <c r="P150" s="109"/>
      <c r="Q150" s="678">
        <f t="shared" si="52"/>
        <v>0</v>
      </c>
      <c r="R150" s="679">
        <f t="shared" si="52"/>
        <v>0</v>
      </c>
      <c r="S150" s="108">
        <f t="shared" si="42"/>
        <v>0</v>
      </c>
      <c r="T150" s="110">
        <f t="shared" si="43"/>
        <v>0</v>
      </c>
      <c r="U150" s="109"/>
      <c r="V150" s="612" t="str">
        <f>IF(T149&gt;0,"xx",IF(O149&gt;0,"xy",""))</f>
        <v/>
      </c>
      <c r="W150" s="613" t="str">
        <f t="shared" si="29"/>
        <v/>
      </c>
      <c r="X150" s="613" t="str">
        <f t="shared" si="49"/>
        <v/>
      </c>
      <c r="Y150" s="613" t="str">
        <f t="shared" si="51"/>
        <v/>
      </c>
    </row>
    <row r="151" spans="1:25" ht="13.8" hidden="1" thickBot="1">
      <c r="A151" s="196" t="s">
        <v>175</v>
      </c>
      <c r="B151" s="197"/>
      <c r="C151" s="675" t="s">
        <v>242</v>
      </c>
      <c r="D151" s="676"/>
      <c r="E151" s="629">
        <v>10</v>
      </c>
      <c r="F151" s="638">
        <v>1.9</v>
      </c>
      <c r="G151" s="667">
        <f>IF(E151&lt;=30,(0.66*E151+1.38)*F151,((0.66*30+1.38)+0.55*(E151-30))*F151)</f>
        <v>15.162000000000001</v>
      </c>
      <c r="H151" s="183"/>
      <c r="I151" s="632" t="str">
        <f t="shared" si="50"/>
        <v/>
      </c>
      <c r="J151" s="633">
        <f t="shared" si="38"/>
        <v>0</v>
      </c>
      <c r="K151" s="634" t="s">
        <v>975</v>
      </c>
      <c r="L151" s="678"/>
      <c r="M151" s="679"/>
      <c r="N151" s="108">
        <f t="shared" si="39"/>
        <v>0</v>
      </c>
      <c r="O151" s="108">
        <f t="shared" si="40"/>
        <v>0</v>
      </c>
      <c r="P151" s="109"/>
      <c r="Q151" s="678">
        <f t="shared" si="52"/>
        <v>0</v>
      </c>
      <c r="R151" s="679">
        <f t="shared" si="52"/>
        <v>0</v>
      </c>
      <c r="S151" s="108">
        <f t="shared" si="42"/>
        <v>0</v>
      </c>
      <c r="T151" s="110">
        <f t="shared" si="43"/>
        <v>0</v>
      </c>
      <c r="U151" s="109"/>
      <c r="V151" s="612" t="str">
        <f>IF(T149&gt;0,"xx",IF(O149&gt;0,"xy",""))</f>
        <v/>
      </c>
      <c r="W151" s="613" t="str">
        <f t="shared" ref="W151:W214" si="53">IF(V151="X","x",IF(V151="xx","x",IF(V151="xy","x",IF(V151="y","x",IF(OR(O151&gt;0,T151&gt;0),"x","")))))</f>
        <v/>
      </c>
      <c r="X151" s="613" t="str">
        <f t="shared" si="49"/>
        <v/>
      </c>
      <c r="Y151" s="613" t="str">
        <f t="shared" si="51"/>
        <v/>
      </c>
    </row>
    <row r="152" spans="1:25" ht="13.8" hidden="1" thickBot="1">
      <c r="A152" s="196" t="s">
        <v>175</v>
      </c>
      <c r="B152" s="197"/>
      <c r="C152" s="675" t="s">
        <v>243</v>
      </c>
      <c r="D152" s="676"/>
      <c r="E152" s="629">
        <v>5</v>
      </c>
      <c r="F152" s="638">
        <v>1.863</v>
      </c>
      <c r="G152" s="680">
        <f>IF(E152&lt;=30,(0.66*E152+2.77)*F152,((0.66*30+2.77)+0.55*(E152-30))*F152)</f>
        <v>11.30841</v>
      </c>
      <c r="H152" s="183"/>
      <c r="I152" s="632" t="str">
        <f t="shared" si="50"/>
        <v/>
      </c>
      <c r="J152" s="633">
        <f t="shared" si="38"/>
        <v>0</v>
      </c>
      <c r="K152" s="634" t="s">
        <v>975</v>
      </c>
      <c r="L152" s="678"/>
      <c r="M152" s="679"/>
      <c r="N152" s="108">
        <f t="shared" si="39"/>
        <v>0</v>
      </c>
      <c r="O152" s="108">
        <f t="shared" si="40"/>
        <v>0</v>
      </c>
      <c r="P152" s="109"/>
      <c r="Q152" s="678">
        <f t="shared" si="52"/>
        <v>0</v>
      </c>
      <c r="R152" s="679">
        <f t="shared" si="52"/>
        <v>0</v>
      </c>
      <c r="S152" s="108">
        <f t="shared" si="42"/>
        <v>0</v>
      </c>
      <c r="T152" s="110">
        <f t="shared" si="43"/>
        <v>0</v>
      </c>
      <c r="U152" s="109"/>
      <c r="V152" s="612" t="str">
        <f>IF($T$131&gt;0,"xx",IF($O$131&gt;0,"xy",""))</f>
        <v/>
      </c>
      <c r="W152" s="613" t="str">
        <f t="shared" si="53"/>
        <v/>
      </c>
      <c r="X152" s="613" t="str">
        <f t="shared" si="49"/>
        <v/>
      </c>
      <c r="Y152" s="613" t="str">
        <f t="shared" si="51"/>
        <v/>
      </c>
    </row>
    <row r="153" spans="1:25" ht="13.8" hidden="1" thickBot="1">
      <c r="A153" s="196">
        <v>543100</v>
      </c>
      <c r="B153" s="197" t="s">
        <v>232</v>
      </c>
      <c r="C153" s="635" t="s">
        <v>546</v>
      </c>
      <c r="D153" s="636"/>
      <c r="E153" s="629"/>
      <c r="F153" s="638"/>
      <c r="G153" s="639">
        <f>SUM(G154:G156)</f>
        <v>37.715900000000005</v>
      </c>
      <c r="H153" s="183">
        <v>43.75</v>
      </c>
      <c r="I153" s="632">
        <f t="shared" si="50"/>
        <v>81.465900000000005</v>
      </c>
      <c r="J153" s="633">
        <f t="shared" si="38"/>
        <v>104.88</v>
      </c>
      <c r="K153" s="634" t="s">
        <v>16</v>
      </c>
      <c r="L153" s="107"/>
      <c r="M153" s="107"/>
      <c r="N153" s="108">
        <f t="shared" si="39"/>
        <v>0</v>
      </c>
      <c r="O153" s="108">
        <f t="shared" si="40"/>
        <v>0</v>
      </c>
      <c r="P153" s="109"/>
      <c r="Q153" s="107">
        <f t="shared" si="52"/>
        <v>0</v>
      </c>
      <c r="R153" s="107">
        <f t="shared" si="52"/>
        <v>0</v>
      </c>
      <c r="S153" s="108">
        <f t="shared" si="42"/>
        <v>0</v>
      </c>
      <c r="T153" s="110">
        <f t="shared" si="43"/>
        <v>0</v>
      </c>
      <c r="U153" s="109"/>
      <c r="W153" s="613" t="str">
        <f t="shared" si="53"/>
        <v/>
      </c>
      <c r="X153" s="613" t="str">
        <f t="shared" si="49"/>
        <v/>
      </c>
      <c r="Y153" s="613" t="str">
        <f t="shared" si="51"/>
        <v/>
      </c>
    </row>
    <row r="154" spans="1:25" ht="13.8" hidden="1" thickBot="1">
      <c r="A154" s="196" t="s">
        <v>175</v>
      </c>
      <c r="B154" s="197"/>
      <c r="C154" s="675" t="s">
        <v>241</v>
      </c>
      <c r="D154" s="676"/>
      <c r="E154" s="637">
        <v>500</v>
      </c>
      <c r="F154" s="638">
        <v>5.5E-2</v>
      </c>
      <c r="G154" s="677">
        <f>IF(E154&lt;=30,(0.48*E154+4.05)*F154,((0.48*30+4.05)+0.4*(E154-30))*F154)</f>
        <v>11.354749999999999</v>
      </c>
      <c r="H154" s="183"/>
      <c r="I154" s="632" t="str">
        <f t="shared" si="50"/>
        <v/>
      </c>
      <c r="J154" s="633">
        <f t="shared" si="38"/>
        <v>0</v>
      </c>
      <c r="K154" s="634" t="s">
        <v>975</v>
      </c>
      <c r="L154" s="678"/>
      <c r="M154" s="679"/>
      <c r="N154" s="108">
        <f t="shared" si="39"/>
        <v>0</v>
      </c>
      <c r="O154" s="108">
        <f t="shared" si="40"/>
        <v>0</v>
      </c>
      <c r="P154" s="109"/>
      <c r="Q154" s="678">
        <f t="shared" si="52"/>
        <v>0</v>
      </c>
      <c r="R154" s="679">
        <f t="shared" si="52"/>
        <v>0</v>
      </c>
      <c r="S154" s="108">
        <f t="shared" si="42"/>
        <v>0</v>
      </c>
      <c r="T154" s="110">
        <f t="shared" si="43"/>
        <v>0</v>
      </c>
      <c r="U154" s="109"/>
      <c r="V154" s="612" t="str">
        <f>IF(T153&gt;0,"xx",IF(O153&gt;0,"xy",""))</f>
        <v/>
      </c>
      <c r="W154" s="613" t="str">
        <f t="shared" si="53"/>
        <v/>
      </c>
      <c r="X154" s="613" t="str">
        <f t="shared" si="49"/>
        <v/>
      </c>
      <c r="Y154" s="613" t="str">
        <f t="shared" si="51"/>
        <v/>
      </c>
    </row>
    <row r="155" spans="1:25" ht="13.8" hidden="1" thickBot="1">
      <c r="A155" s="196" t="s">
        <v>175</v>
      </c>
      <c r="B155" s="197"/>
      <c r="C155" s="675" t="s">
        <v>242</v>
      </c>
      <c r="D155" s="676"/>
      <c r="E155" s="629">
        <v>10</v>
      </c>
      <c r="F155" s="638">
        <v>1.9</v>
      </c>
      <c r="G155" s="667">
        <f>IF(E155&lt;=30,(0.66*E155+1.38)*F155,((0.66*30+1.38)+0.55*(E155-30))*F155)</f>
        <v>15.162000000000001</v>
      </c>
      <c r="H155" s="183"/>
      <c r="I155" s="632" t="str">
        <f t="shared" si="50"/>
        <v/>
      </c>
      <c r="J155" s="633">
        <f t="shared" si="38"/>
        <v>0</v>
      </c>
      <c r="K155" s="634" t="s">
        <v>975</v>
      </c>
      <c r="L155" s="678"/>
      <c r="M155" s="679"/>
      <c r="N155" s="108">
        <f t="shared" si="39"/>
        <v>0</v>
      </c>
      <c r="O155" s="108">
        <f t="shared" si="40"/>
        <v>0</v>
      </c>
      <c r="P155" s="109"/>
      <c r="Q155" s="678">
        <f t="shared" si="52"/>
        <v>0</v>
      </c>
      <c r="R155" s="679">
        <f t="shared" si="52"/>
        <v>0</v>
      </c>
      <c r="S155" s="108">
        <f t="shared" si="42"/>
        <v>0</v>
      </c>
      <c r="T155" s="110">
        <f t="shared" si="43"/>
        <v>0</v>
      </c>
      <c r="U155" s="109"/>
      <c r="V155" s="612" t="str">
        <f>IF(T153&gt;0,"xx",IF(O153&gt;0,"xy",""))</f>
        <v/>
      </c>
      <c r="W155" s="613" t="str">
        <f t="shared" si="53"/>
        <v/>
      </c>
      <c r="X155" s="613" t="str">
        <f t="shared" si="49"/>
        <v/>
      </c>
      <c r="Y155" s="613" t="str">
        <f t="shared" si="51"/>
        <v/>
      </c>
    </row>
    <row r="156" spans="1:25" ht="13.8" hidden="1" thickBot="1">
      <c r="A156" s="196" t="s">
        <v>175</v>
      </c>
      <c r="B156" s="197"/>
      <c r="C156" s="675" t="s">
        <v>243</v>
      </c>
      <c r="D156" s="676"/>
      <c r="E156" s="629">
        <v>5</v>
      </c>
      <c r="F156" s="638">
        <v>1.845</v>
      </c>
      <c r="G156" s="680">
        <f>IF(E156&lt;=30,(0.66*E156+2.77)*F156,((0.66*30+2.77)+0.55*(E156-30))*F156)</f>
        <v>11.199149999999999</v>
      </c>
      <c r="H156" s="183"/>
      <c r="I156" s="632" t="str">
        <f t="shared" si="50"/>
        <v/>
      </c>
      <c r="J156" s="633">
        <f t="shared" si="38"/>
        <v>0</v>
      </c>
      <c r="K156" s="634" t="s">
        <v>975</v>
      </c>
      <c r="L156" s="678"/>
      <c r="M156" s="679"/>
      <c r="N156" s="108">
        <f t="shared" si="39"/>
        <v>0</v>
      </c>
      <c r="O156" s="108">
        <f t="shared" si="40"/>
        <v>0</v>
      </c>
      <c r="P156" s="109"/>
      <c r="Q156" s="678">
        <f t="shared" si="52"/>
        <v>0</v>
      </c>
      <c r="R156" s="679">
        <f t="shared" si="52"/>
        <v>0</v>
      </c>
      <c r="S156" s="108">
        <f t="shared" si="42"/>
        <v>0</v>
      </c>
      <c r="T156" s="110">
        <f t="shared" si="43"/>
        <v>0</v>
      </c>
      <c r="U156" s="109"/>
      <c r="V156" s="612" t="str">
        <f>IF($T$131&gt;0,"xx",IF($O$131&gt;0,"xy",""))</f>
        <v/>
      </c>
      <c r="W156" s="613" t="str">
        <f t="shared" si="53"/>
        <v/>
      </c>
      <c r="X156" s="613" t="str">
        <f t="shared" si="49"/>
        <v/>
      </c>
      <c r="Y156" s="613" t="str">
        <f t="shared" si="51"/>
        <v/>
      </c>
    </row>
    <row r="157" spans="1:25" ht="13.8" hidden="1" thickBot="1">
      <c r="A157" s="196">
        <v>544100</v>
      </c>
      <c r="B157" s="197" t="s">
        <v>232</v>
      </c>
      <c r="C157" s="635" t="s">
        <v>547</v>
      </c>
      <c r="D157" s="636"/>
      <c r="E157" s="629"/>
      <c r="F157" s="638"/>
      <c r="G157" s="639">
        <f>SUM(G158:G160)</f>
        <v>40.219479999999997</v>
      </c>
      <c r="H157" s="183">
        <v>44.62</v>
      </c>
      <c r="I157" s="632">
        <f t="shared" si="50"/>
        <v>84.839479999999995</v>
      </c>
      <c r="J157" s="633">
        <f t="shared" si="38"/>
        <v>109.22</v>
      </c>
      <c r="K157" s="634" t="s">
        <v>16</v>
      </c>
      <c r="L157" s="107"/>
      <c r="M157" s="107"/>
      <c r="N157" s="108">
        <f t="shared" si="39"/>
        <v>0</v>
      </c>
      <c r="O157" s="108">
        <f t="shared" si="40"/>
        <v>0</v>
      </c>
      <c r="P157" s="109"/>
      <c r="Q157" s="107">
        <f t="shared" si="52"/>
        <v>0</v>
      </c>
      <c r="R157" s="107">
        <f t="shared" si="52"/>
        <v>0</v>
      </c>
      <c r="S157" s="108">
        <f t="shared" si="42"/>
        <v>0</v>
      </c>
      <c r="T157" s="110">
        <f t="shared" si="43"/>
        <v>0</v>
      </c>
      <c r="U157" s="109"/>
      <c r="W157" s="613" t="str">
        <f t="shared" si="53"/>
        <v/>
      </c>
      <c r="X157" s="613" t="str">
        <f t="shared" si="49"/>
        <v/>
      </c>
      <c r="Y157" s="613" t="str">
        <f t="shared" si="51"/>
        <v/>
      </c>
    </row>
    <row r="158" spans="1:25" ht="13.8" hidden="1" thickBot="1">
      <c r="A158" s="196" t="s">
        <v>175</v>
      </c>
      <c r="B158" s="197"/>
      <c r="C158" s="675" t="s">
        <v>241</v>
      </c>
      <c r="D158" s="676"/>
      <c r="E158" s="637">
        <v>500</v>
      </c>
      <c r="F158" s="638">
        <v>7.0999999999999994E-2</v>
      </c>
      <c r="G158" s="677">
        <f>IF(E158&lt;=30,(0.48*E158+4.05)*F158,((0.48*30+4.05)+0.4*(E158-30))*F158)</f>
        <v>14.657949999999998</v>
      </c>
      <c r="H158" s="183"/>
      <c r="I158" s="632" t="str">
        <f t="shared" si="50"/>
        <v/>
      </c>
      <c r="J158" s="633">
        <f t="shared" si="38"/>
        <v>0</v>
      </c>
      <c r="K158" s="634" t="s">
        <v>975</v>
      </c>
      <c r="L158" s="678"/>
      <c r="M158" s="679"/>
      <c r="N158" s="108">
        <f t="shared" si="39"/>
        <v>0</v>
      </c>
      <c r="O158" s="108">
        <f t="shared" si="40"/>
        <v>0</v>
      </c>
      <c r="P158" s="109"/>
      <c r="Q158" s="678">
        <f t="shared" si="52"/>
        <v>0</v>
      </c>
      <c r="R158" s="679">
        <f t="shared" si="52"/>
        <v>0</v>
      </c>
      <c r="S158" s="108">
        <f t="shared" si="42"/>
        <v>0</v>
      </c>
      <c r="T158" s="110">
        <f t="shared" si="43"/>
        <v>0</v>
      </c>
      <c r="U158" s="109"/>
      <c r="V158" s="612" t="str">
        <f>IF(T157&gt;0,"xx",IF(O157&gt;0,"xy",""))</f>
        <v/>
      </c>
      <c r="W158" s="613" t="str">
        <f t="shared" si="53"/>
        <v/>
      </c>
      <c r="X158" s="613" t="str">
        <f t="shared" si="49"/>
        <v/>
      </c>
      <c r="Y158" s="613" t="str">
        <f t="shared" si="51"/>
        <v/>
      </c>
    </row>
    <row r="159" spans="1:25" ht="13.8" hidden="1" thickBot="1">
      <c r="A159" s="196" t="s">
        <v>175</v>
      </c>
      <c r="B159" s="197"/>
      <c r="C159" s="675" t="s">
        <v>242</v>
      </c>
      <c r="D159" s="676"/>
      <c r="E159" s="629">
        <v>10</v>
      </c>
      <c r="F159" s="638">
        <v>1.85</v>
      </c>
      <c r="G159" s="667">
        <f>IF(E159&lt;=30,(0.66*E159+1.38)*F159,((0.66*30+1.38)+0.55*(E159-30))*F159)</f>
        <v>14.763000000000002</v>
      </c>
      <c r="H159" s="183"/>
      <c r="I159" s="632" t="str">
        <f t="shared" si="50"/>
        <v/>
      </c>
      <c r="J159" s="633">
        <f t="shared" si="38"/>
        <v>0</v>
      </c>
      <c r="K159" s="634" t="s">
        <v>975</v>
      </c>
      <c r="L159" s="678"/>
      <c r="M159" s="679"/>
      <c r="N159" s="108">
        <f t="shared" si="39"/>
        <v>0</v>
      </c>
      <c r="O159" s="108">
        <f t="shared" si="40"/>
        <v>0</v>
      </c>
      <c r="P159" s="109"/>
      <c r="Q159" s="678">
        <f t="shared" si="52"/>
        <v>0</v>
      </c>
      <c r="R159" s="679">
        <f t="shared" si="52"/>
        <v>0</v>
      </c>
      <c r="S159" s="108">
        <f t="shared" si="42"/>
        <v>0</v>
      </c>
      <c r="T159" s="110">
        <f t="shared" si="43"/>
        <v>0</v>
      </c>
      <c r="U159" s="109"/>
      <c r="V159" s="612" t="str">
        <f>IF(T157&gt;0,"xx",IF(O157&gt;0,"xy",""))</f>
        <v/>
      </c>
      <c r="W159" s="613" t="str">
        <f t="shared" si="53"/>
        <v/>
      </c>
      <c r="X159" s="613" t="str">
        <f t="shared" si="49"/>
        <v/>
      </c>
      <c r="Y159" s="613" t="str">
        <f t="shared" si="51"/>
        <v/>
      </c>
    </row>
    <row r="160" spans="1:25" ht="13.8" hidden="1" thickBot="1">
      <c r="A160" s="196" t="s">
        <v>175</v>
      </c>
      <c r="B160" s="197"/>
      <c r="C160" s="675" t="s">
        <v>243</v>
      </c>
      <c r="D160" s="676"/>
      <c r="E160" s="629">
        <v>5</v>
      </c>
      <c r="F160" s="638">
        <v>1.7789999999999999</v>
      </c>
      <c r="G160" s="680">
        <f>IF(E160&lt;=30,(0.66*E160+2.77)*F160,((0.66*30+2.77)+0.55*(E160-30))*F160)</f>
        <v>10.79853</v>
      </c>
      <c r="H160" s="183"/>
      <c r="I160" s="632" t="str">
        <f t="shared" si="50"/>
        <v/>
      </c>
      <c r="J160" s="633">
        <f t="shared" si="38"/>
        <v>0</v>
      </c>
      <c r="K160" s="634" t="s">
        <v>975</v>
      </c>
      <c r="L160" s="678"/>
      <c r="M160" s="679"/>
      <c r="N160" s="108">
        <f t="shared" si="39"/>
        <v>0</v>
      </c>
      <c r="O160" s="108">
        <f t="shared" si="40"/>
        <v>0</v>
      </c>
      <c r="P160" s="109"/>
      <c r="Q160" s="678">
        <f t="shared" si="52"/>
        <v>0</v>
      </c>
      <c r="R160" s="679">
        <f t="shared" si="52"/>
        <v>0</v>
      </c>
      <c r="S160" s="108">
        <f t="shared" si="42"/>
        <v>0</v>
      </c>
      <c r="T160" s="110">
        <f t="shared" si="43"/>
        <v>0</v>
      </c>
      <c r="U160" s="109"/>
      <c r="V160" s="612" t="str">
        <f>IF($T$131&gt;0,"xx",IF($O$131&gt;0,"xy",""))</f>
        <v/>
      </c>
      <c r="W160" s="613" t="str">
        <f t="shared" si="53"/>
        <v/>
      </c>
      <c r="X160" s="613" t="str">
        <f t="shared" si="49"/>
        <v/>
      </c>
      <c r="Y160" s="613" t="str">
        <f t="shared" si="51"/>
        <v/>
      </c>
    </row>
    <row r="161" spans="1:25" ht="13.8" hidden="1" thickBot="1">
      <c r="A161" s="196">
        <v>545100</v>
      </c>
      <c r="B161" s="197" t="s">
        <v>232</v>
      </c>
      <c r="C161" s="635" t="s">
        <v>548</v>
      </c>
      <c r="D161" s="636"/>
      <c r="E161" s="629"/>
      <c r="F161" s="638"/>
      <c r="G161" s="639">
        <f>SUM(G162:G164)</f>
        <v>43.62594</v>
      </c>
      <c r="H161" s="183">
        <v>50.54</v>
      </c>
      <c r="I161" s="632">
        <f t="shared" si="50"/>
        <v>94.165940000000006</v>
      </c>
      <c r="J161" s="633">
        <f t="shared" si="38"/>
        <v>121.23</v>
      </c>
      <c r="K161" s="634" t="s">
        <v>16</v>
      </c>
      <c r="L161" s="107"/>
      <c r="M161" s="107"/>
      <c r="N161" s="108">
        <f t="shared" si="39"/>
        <v>0</v>
      </c>
      <c r="O161" s="108">
        <f t="shared" si="40"/>
        <v>0</v>
      </c>
      <c r="P161" s="109"/>
      <c r="Q161" s="107">
        <f t="shared" si="52"/>
        <v>0</v>
      </c>
      <c r="R161" s="107">
        <f t="shared" si="52"/>
        <v>0</v>
      </c>
      <c r="S161" s="108">
        <f t="shared" si="42"/>
        <v>0</v>
      </c>
      <c r="T161" s="110">
        <f t="shared" si="43"/>
        <v>0</v>
      </c>
      <c r="U161" s="109"/>
      <c r="W161" s="613" t="str">
        <f t="shared" si="53"/>
        <v/>
      </c>
      <c r="X161" s="613" t="str">
        <f t="shared" si="49"/>
        <v/>
      </c>
      <c r="Y161" s="613" t="str">
        <f t="shared" si="51"/>
        <v/>
      </c>
    </row>
    <row r="162" spans="1:25" ht="13.8" hidden="1" thickBot="1">
      <c r="A162" s="196" t="s">
        <v>175</v>
      </c>
      <c r="B162" s="197"/>
      <c r="C162" s="675" t="s">
        <v>241</v>
      </c>
      <c r="D162" s="676"/>
      <c r="E162" s="637">
        <v>500</v>
      </c>
      <c r="F162" s="638">
        <v>8.7999999999999995E-2</v>
      </c>
      <c r="G162" s="677">
        <f>IF(E162&lt;=30,(0.48*E162+4.05)*F162,((0.48*30+4.05)+0.4*(E162-30))*F162)</f>
        <v>18.167599999999997</v>
      </c>
      <c r="H162" s="183"/>
      <c r="I162" s="632" t="str">
        <f t="shared" si="50"/>
        <v/>
      </c>
      <c r="J162" s="633">
        <f t="shared" si="38"/>
        <v>0</v>
      </c>
      <c r="K162" s="634" t="s">
        <v>975</v>
      </c>
      <c r="L162" s="678"/>
      <c r="M162" s="679"/>
      <c r="N162" s="108">
        <f t="shared" si="39"/>
        <v>0</v>
      </c>
      <c r="O162" s="108">
        <f t="shared" si="40"/>
        <v>0</v>
      </c>
      <c r="P162" s="109"/>
      <c r="Q162" s="678">
        <f t="shared" si="52"/>
        <v>0</v>
      </c>
      <c r="R162" s="679">
        <f t="shared" si="52"/>
        <v>0</v>
      </c>
      <c r="S162" s="108">
        <f t="shared" si="42"/>
        <v>0</v>
      </c>
      <c r="T162" s="110">
        <f t="shared" si="43"/>
        <v>0</v>
      </c>
      <c r="U162" s="109"/>
      <c r="V162" s="612" t="str">
        <f>IF(T161&gt;0,"xx",IF(O161&gt;0,"xy",""))</f>
        <v/>
      </c>
      <c r="W162" s="613" t="str">
        <f t="shared" si="53"/>
        <v/>
      </c>
      <c r="X162" s="613" t="str">
        <f t="shared" si="49"/>
        <v/>
      </c>
      <c r="Y162" s="613" t="str">
        <f t="shared" si="51"/>
        <v/>
      </c>
    </row>
    <row r="163" spans="1:25" ht="13.8" hidden="1" thickBot="1">
      <c r="A163" s="196" t="s">
        <v>175</v>
      </c>
      <c r="B163" s="197"/>
      <c r="C163" s="675" t="s">
        <v>242</v>
      </c>
      <c r="D163" s="676"/>
      <c r="E163" s="629">
        <v>10</v>
      </c>
      <c r="F163" s="638">
        <v>1.85</v>
      </c>
      <c r="G163" s="667">
        <f>IF(E163&lt;=30,(0.66*E163+1.38)*F163,((0.66*30+1.38)+0.55*(E163-30))*F163)</f>
        <v>14.763000000000002</v>
      </c>
      <c r="H163" s="183"/>
      <c r="I163" s="632" t="str">
        <f t="shared" si="50"/>
        <v/>
      </c>
      <c r="J163" s="633">
        <f t="shared" si="38"/>
        <v>0</v>
      </c>
      <c r="K163" s="634" t="s">
        <v>975</v>
      </c>
      <c r="L163" s="678"/>
      <c r="M163" s="679"/>
      <c r="N163" s="108">
        <f t="shared" si="39"/>
        <v>0</v>
      </c>
      <c r="O163" s="108">
        <f t="shared" si="40"/>
        <v>0</v>
      </c>
      <c r="P163" s="109"/>
      <c r="Q163" s="678">
        <f t="shared" si="52"/>
        <v>0</v>
      </c>
      <c r="R163" s="679">
        <f t="shared" si="52"/>
        <v>0</v>
      </c>
      <c r="S163" s="108">
        <f t="shared" si="42"/>
        <v>0</v>
      </c>
      <c r="T163" s="110">
        <f t="shared" si="43"/>
        <v>0</v>
      </c>
      <c r="U163" s="109"/>
      <c r="V163" s="612" t="str">
        <f>IF(T161&gt;0,"xx",IF(O161&gt;0,"xy",""))</f>
        <v/>
      </c>
      <c r="W163" s="613" t="str">
        <f t="shared" si="53"/>
        <v/>
      </c>
      <c r="X163" s="613" t="str">
        <f t="shared" si="49"/>
        <v/>
      </c>
      <c r="Y163" s="613" t="str">
        <f t="shared" si="51"/>
        <v/>
      </c>
    </row>
    <row r="164" spans="1:25" ht="13.8" hidden="1" thickBot="1">
      <c r="A164" s="196" t="s">
        <v>175</v>
      </c>
      <c r="B164" s="197"/>
      <c r="C164" s="675" t="s">
        <v>243</v>
      </c>
      <c r="D164" s="676"/>
      <c r="E164" s="629">
        <v>5</v>
      </c>
      <c r="F164" s="638">
        <v>1.762</v>
      </c>
      <c r="G164" s="680">
        <f>IF(E164&lt;=30,(0.66*E164+2.77)*F164,((0.66*30+2.77)+0.55*(E164-30))*F164)</f>
        <v>10.69534</v>
      </c>
      <c r="H164" s="183"/>
      <c r="I164" s="632" t="str">
        <f t="shared" si="50"/>
        <v/>
      </c>
      <c r="J164" s="633">
        <f t="shared" si="38"/>
        <v>0</v>
      </c>
      <c r="K164" s="634" t="s">
        <v>975</v>
      </c>
      <c r="L164" s="678"/>
      <c r="M164" s="679"/>
      <c r="N164" s="108">
        <f t="shared" si="39"/>
        <v>0</v>
      </c>
      <c r="O164" s="108">
        <f t="shared" si="40"/>
        <v>0</v>
      </c>
      <c r="P164" s="109"/>
      <c r="Q164" s="678">
        <f t="shared" si="52"/>
        <v>0</v>
      </c>
      <c r="R164" s="679">
        <f t="shared" si="52"/>
        <v>0</v>
      </c>
      <c r="S164" s="108">
        <f t="shared" si="42"/>
        <v>0</v>
      </c>
      <c r="T164" s="110">
        <f t="shared" si="43"/>
        <v>0</v>
      </c>
      <c r="U164" s="109"/>
      <c r="V164" s="612" t="str">
        <f>IF($T$131&gt;0,"xx",IF($O$131&gt;0,"xy",""))</f>
        <v/>
      </c>
      <c r="W164" s="613" t="str">
        <f t="shared" si="53"/>
        <v/>
      </c>
      <c r="X164" s="613" t="str">
        <f t="shared" si="49"/>
        <v/>
      </c>
      <c r="Y164" s="613" t="str">
        <f t="shared" si="51"/>
        <v/>
      </c>
    </row>
    <row r="165" spans="1:25" ht="13.8" hidden="1" thickBot="1">
      <c r="A165" s="196">
        <v>546100</v>
      </c>
      <c r="B165" s="197" t="s">
        <v>232</v>
      </c>
      <c r="C165" s="635" t="s">
        <v>549</v>
      </c>
      <c r="D165" s="636"/>
      <c r="E165" s="629"/>
      <c r="F165" s="638"/>
      <c r="G165" s="639">
        <f>SUM(G166:G168)</f>
        <v>47.032400000000003</v>
      </c>
      <c r="H165" s="183">
        <v>56.46</v>
      </c>
      <c r="I165" s="632">
        <f t="shared" si="50"/>
        <v>103.4924</v>
      </c>
      <c r="J165" s="633">
        <f t="shared" si="38"/>
        <v>133.24</v>
      </c>
      <c r="K165" s="634" t="s">
        <v>16</v>
      </c>
      <c r="L165" s="107"/>
      <c r="M165" s="107"/>
      <c r="N165" s="108">
        <f t="shared" si="39"/>
        <v>0</v>
      </c>
      <c r="O165" s="108">
        <f t="shared" si="40"/>
        <v>0</v>
      </c>
      <c r="P165" s="109"/>
      <c r="Q165" s="107">
        <f t="shared" si="52"/>
        <v>0</v>
      </c>
      <c r="R165" s="107">
        <f t="shared" si="52"/>
        <v>0</v>
      </c>
      <c r="S165" s="108">
        <f t="shared" si="42"/>
        <v>0</v>
      </c>
      <c r="T165" s="110">
        <f t="shared" si="43"/>
        <v>0</v>
      </c>
      <c r="U165" s="109"/>
      <c r="W165" s="613" t="str">
        <f t="shared" si="53"/>
        <v/>
      </c>
      <c r="X165" s="613" t="str">
        <f t="shared" si="49"/>
        <v/>
      </c>
      <c r="Y165" s="613" t="str">
        <f t="shared" si="51"/>
        <v/>
      </c>
    </row>
    <row r="166" spans="1:25" ht="13.8" hidden="1" thickBot="1">
      <c r="A166" s="196" t="s">
        <v>175</v>
      </c>
      <c r="B166" s="197"/>
      <c r="C166" s="675" t="s">
        <v>241</v>
      </c>
      <c r="D166" s="676"/>
      <c r="E166" s="637">
        <v>500</v>
      </c>
      <c r="F166" s="638">
        <v>0.105</v>
      </c>
      <c r="G166" s="677">
        <f>IF(E166&lt;=30,(0.48*E166+4.05)*F166,((0.48*30+4.05)+0.4*(E166-30))*F166)</f>
        <v>21.677249999999997</v>
      </c>
      <c r="H166" s="183"/>
      <c r="I166" s="632" t="str">
        <f t="shared" si="50"/>
        <v/>
      </c>
      <c r="J166" s="633">
        <f t="shared" si="38"/>
        <v>0</v>
      </c>
      <c r="K166" s="634" t="s">
        <v>975</v>
      </c>
      <c r="L166" s="678"/>
      <c r="M166" s="679"/>
      <c r="N166" s="108">
        <f t="shared" si="39"/>
        <v>0</v>
      </c>
      <c r="O166" s="108">
        <f t="shared" si="40"/>
        <v>0</v>
      </c>
      <c r="P166" s="109"/>
      <c r="Q166" s="678">
        <f t="shared" si="52"/>
        <v>0</v>
      </c>
      <c r="R166" s="679">
        <f t="shared" si="52"/>
        <v>0</v>
      </c>
      <c r="S166" s="108">
        <f t="shared" si="42"/>
        <v>0</v>
      </c>
      <c r="T166" s="110">
        <f t="shared" si="43"/>
        <v>0</v>
      </c>
      <c r="U166" s="109"/>
      <c r="V166" s="612" t="str">
        <f>IF(T165&gt;0,"xx",IF(O165&gt;0,"xy",""))</f>
        <v/>
      </c>
      <c r="W166" s="613" t="str">
        <f t="shared" si="53"/>
        <v/>
      </c>
      <c r="X166" s="613" t="str">
        <f t="shared" si="49"/>
        <v/>
      </c>
      <c r="Y166" s="613" t="str">
        <f t="shared" si="51"/>
        <v/>
      </c>
    </row>
    <row r="167" spans="1:25" ht="13.8" hidden="1" thickBot="1">
      <c r="A167" s="196" t="s">
        <v>175</v>
      </c>
      <c r="B167" s="197"/>
      <c r="C167" s="675" t="s">
        <v>242</v>
      </c>
      <c r="D167" s="676"/>
      <c r="E167" s="629">
        <v>10</v>
      </c>
      <c r="F167" s="638">
        <v>1.85</v>
      </c>
      <c r="G167" s="667">
        <f>IF(E167&lt;=30,(0.66*E167+1.38)*F167,((0.66*30+1.38)+0.55*(E167-30))*F167)</f>
        <v>14.763000000000002</v>
      </c>
      <c r="H167" s="183"/>
      <c r="I167" s="632" t="str">
        <f t="shared" si="50"/>
        <v/>
      </c>
      <c r="J167" s="633">
        <f t="shared" si="38"/>
        <v>0</v>
      </c>
      <c r="K167" s="634" t="s">
        <v>975</v>
      </c>
      <c r="L167" s="678"/>
      <c r="M167" s="679"/>
      <c r="N167" s="108">
        <f t="shared" si="39"/>
        <v>0</v>
      </c>
      <c r="O167" s="108">
        <f t="shared" si="40"/>
        <v>0</v>
      </c>
      <c r="P167" s="109"/>
      <c r="Q167" s="678">
        <f t="shared" si="52"/>
        <v>0</v>
      </c>
      <c r="R167" s="679">
        <f t="shared" si="52"/>
        <v>0</v>
      </c>
      <c r="S167" s="108">
        <f t="shared" si="42"/>
        <v>0</v>
      </c>
      <c r="T167" s="110">
        <f t="shared" si="43"/>
        <v>0</v>
      </c>
      <c r="U167" s="109"/>
      <c r="V167" s="612" t="str">
        <f>IF(T165&gt;0,"xx",IF(O165&gt;0,"xy",""))</f>
        <v/>
      </c>
      <c r="W167" s="613" t="str">
        <f t="shared" si="53"/>
        <v/>
      </c>
      <c r="X167" s="613" t="str">
        <f t="shared" si="49"/>
        <v/>
      </c>
      <c r="Y167" s="613" t="str">
        <f t="shared" si="51"/>
        <v/>
      </c>
    </row>
    <row r="168" spans="1:25" ht="13.8" hidden="1" thickBot="1">
      <c r="A168" s="196" t="s">
        <v>175</v>
      </c>
      <c r="B168" s="197"/>
      <c r="C168" s="675" t="s">
        <v>243</v>
      </c>
      <c r="D168" s="676"/>
      <c r="E168" s="629">
        <v>5</v>
      </c>
      <c r="F168" s="638">
        <v>1.7450000000000001</v>
      </c>
      <c r="G168" s="680">
        <f>IF(E168&lt;=30,(0.66*E168+2.77)*F168,((0.66*30+2.77)+0.55*(E168-30))*F168)</f>
        <v>10.592150000000002</v>
      </c>
      <c r="H168" s="183"/>
      <c r="I168" s="632" t="str">
        <f t="shared" si="50"/>
        <v/>
      </c>
      <c r="J168" s="633">
        <f t="shared" si="38"/>
        <v>0</v>
      </c>
      <c r="K168" s="634" t="s">
        <v>975</v>
      </c>
      <c r="L168" s="678"/>
      <c r="M168" s="679"/>
      <c r="N168" s="108">
        <f t="shared" si="39"/>
        <v>0</v>
      </c>
      <c r="O168" s="108">
        <f t="shared" si="40"/>
        <v>0</v>
      </c>
      <c r="P168" s="109"/>
      <c r="Q168" s="678">
        <f t="shared" si="52"/>
        <v>0</v>
      </c>
      <c r="R168" s="679">
        <f t="shared" si="52"/>
        <v>0</v>
      </c>
      <c r="S168" s="108">
        <f t="shared" si="42"/>
        <v>0</v>
      </c>
      <c r="T168" s="110">
        <f t="shared" si="43"/>
        <v>0</v>
      </c>
      <c r="U168" s="109"/>
      <c r="V168" s="612" t="str">
        <f>IF($T$131&gt;0,"xx",IF($O$131&gt;0,"xy",""))</f>
        <v/>
      </c>
      <c r="W168" s="613" t="str">
        <f t="shared" si="53"/>
        <v/>
      </c>
      <c r="X168" s="613" t="str">
        <f t="shared" si="49"/>
        <v/>
      </c>
      <c r="Y168" s="613" t="str">
        <f t="shared" si="51"/>
        <v/>
      </c>
    </row>
    <row r="169" spans="1:25" ht="13.8" hidden="1" thickBot="1">
      <c r="A169" s="196">
        <v>547100</v>
      </c>
      <c r="B169" s="197" t="s">
        <v>232</v>
      </c>
      <c r="C169" s="635" t="s">
        <v>550</v>
      </c>
      <c r="D169" s="636"/>
      <c r="E169" s="629"/>
      <c r="F169" s="638"/>
      <c r="G169" s="639">
        <f>SUM(G170:G172)</f>
        <v>50.232409999999994</v>
      </c>
      <c r="H169" s="183">
        <v>62.03</v>
      </c>
      <c r="I169" s="632">
        <f t="shared" si="50"/>
        <v>112.26240999999999</v>
      </c>
      <c r="J169" s="633">
        <f t="shared" si="38"/>
        <v>144.53</v>
      </c>
      <c r="K169" s="634" t="s">
        <v>16</v>
      </c>
      <c r="L169" s="107"/>
      <c r="M169" s="107"/>
      <c r="N169" s="108">
        <f t="shared" si="39"/>
        <v>0</v>
      </c>
      <c r="O169" s="108">
        <f t="shared" si="40"/>
        <v>0</v>
      </c>
      <c r="P169" s="109"/>
      <c r="Q169" s="107">
        <f t="shared" si="52"/>
        <v>0</v>
      </c>
      <c r="R169" s="107">
        <f t="shared" si="52"/>
        <v>0</v>
      </c>
      <c r="S169" s="108">
        <f t="shared" si="42"/>
        <v>0</v>
      </c>
      <c r="T169" s="110">
        <f t="shared" si="43"/>
        <v>0</v>
      </c>
      <c r="U169" s="109"/>
      <c r="W169" s="613" t="str">
        <f t="shared" si="53"/>
        <v/>
      </c>
      <c r="X169" s="613" t="str">
        <f t="shared" si="49"/>
        <v/>
      </c>
      <c r="Y169" s="613" t="str">
        <f t="shared" si="51"/>
        <v/>
      </c>
    </row>
    <row r="170" spans="1:25" ht="13.8" hidden="1" thickBot="1">
      <c r="A170" s="196" t="s">
        <v>175</v>
      </c>
      <c r="B170" s="197"/>
      <c r="C170" s="675" t="s">
        <v>241</v>
      </c>
      <c r="D170" s="676"/>
      <c r="E170" s="637">
        <v>500</v>
      </c>
      <c r="F170" s="638">
        <v>0.121</v>
      </c>
      <c r="G170" s="677">
        <f>IF(E170&lt;=30,(0.48*E170+4.05)*F170,((0.48*30+4.05)+0.4*(E170-30))*F170)</f>
        <v>24.980449999999998</v>
      </c>
      <c r="H170" s="183"/>
      <c r="I170" s="632" t="str">
        <f t="shared" si="50"/>
        <v/>
      </c>
      <c r="J170" s="633">
        <f t="shared" si="38"/>
        <v>0</v>
      </c>
      <c r="K170" s="634" t="s">
        <v>975</v>
      </c>
      <c r="L170" s="678"/>
      <c r="M170" s="679"/>
      <c r="N170" s="108">
        <f t="shared" si="39"/>
        <v>0</v>
      </c>
      <c r="O170" s="108">
        <f t="shared" si="40"/>
        <v>0</v>
      </c>
      <c r="P170" s="109"/>
      <c r="Q170" s="678">
        <f t="shared" si="52"/>
        <v>0</v>
      </c>
      <c r="R170" s="679">
        <f t="shared" si="52"/>
        <v>0</v>
      </c>
      <c r="S170" s="108">
        <f t="shared" si="42"/>
        <v>0</v>
      </c>
      <c r="T170" s="110">
        <f t="shared" si="43"/>
        <v>0</v>
      </c>
      <c r="U170" s="109"/>
      <c r="V170" s="612" t="str">
        <f>IF(T169&gt;0,"xx",IF(O169&gt;0,"xy",""))</f>
        <v/>
      </c>
      <c r="W170" s="613" t="str">
        <f t="shared" si="53"/>
        <v/>
      </c>
      <c r="X170" s="613" t="str">
        <f t="shared" si="49"/>
        <v/>
      </c>
      <c r="Y170" s="613" t="str">
        <f t="shared" si="51"/>
        <v/>
      </c>
    </row>
    <row r="171" spans="1:25" ht="13.8" hidden="1" thickBot="1">
      <c r="A171" s="196" t="s">
        <v>175</v>
      </c>
      <c r="B171" s="197"/>
      <c r="C171" s="675" t="s">
        <v>242</v>
      </c>
      <c r="D171" s="676"/>
      <c r="E171" s="629">
        <v>10</v>
      </c>
      <c r="F171" s="638">
        <v>1.85</v>
      </c>
      <c r="G171" s="667">
        <f>IF(E171&lt;=30,(0.66*E171+1.38)*F171,((0.66*30+1.38)+0.55*(E171-30))*F171)</f>
        <v>14.763000000000002</v>
      </c>
      <c r="H171" s="183"/>
      <c r="I171" s="632" t="str">
        <f t="shared" si="50"/>
        <v/>
      </c>
      <c r="J171" s="633">
        <f t="shared" si="38"/>
        <v>0</v>
      </c>
      <c r="K171" s="634" t="s">
        <v>975</v>
      </c>
      <c r="L171" s="678"/>
      <c r="M171" s="679"/>
      <c r="N171" s="108">
        <f t="shared" si="39"/>
        <v>0</v>
      </c>
      <c r="O171" s="108">
        <f t="shared" si="40"/>
        <v>0</v>
      </c>
      <c r="P171" s="109"/>
      <c r="Q171" s="678">
        <f t="shared" si="52"/>
        <v>0</v>
      </c>
      <c r="R171" s="679">
        <f t="shared" si="52"/>
        <v>0</v>
      </c>
      <c r="S171" s="108">
        <f t="shared" si="42"/>
        <v>0</v>
      </c>
      <c r="T171" s="110">
        <f t="shared" si="43"/>
        <v>0</v>
      </c>
      <c r="U171" s="109"/>
      <c r="V171" s="612" t="str">
        <f>IF(T169&gt;0,"xx",IF(O169&gt;0,"xy",""))</f>
        <v/>
      </c>
      <c r="W171" s="613" t="str">
        <f t="shared" si="53"/>
        <v/>
      </c>
      <c r="X171" s="613" t="str">
        <f t="shared" si="49"/>
        <v/>
      </c>
      <c r="Y171" s="613" t="str">
        <f t="shared" si="51"/>
        <v/>
      </c>
    </row>
    <row r="172" spans="1:25" ht="13.8" hidden="1" thickBot="1">
      <c r="A172" s="196" t="s">
        <v>175</v>
      </c>
      <c r="B172" s="197"/>
      <c r="C172" s="675" t="s">
        <v>243</v>
      </c>
      <c r="D172" s="676"/>
      <c r="E172" s="629">
        <v>5</v>
      </c>
      <c r="F172" s="638">
        <v>1.728</v>
      </c>
      <c r="G172" s="680">
        <f>IF(E172&lt;=30,(0.66*E172+2.77)*F172,((0.66*30+2.77)+0.55*(E172-30))*F172)</f>
        <v>10.488960000000001</v>
      </c>
      <c r="H172" s="183"/>
      <c r="I172" s="632" t="str">
        <f t="shared" si="50"/>
        <v/>
      </c>
      <c r="J172" s="633">
        <f t="shared" si="38"/>
        <v>0</v>
      </c>
      <c r="K172" s="634" t="s">
        <v>975</v>
      </c>
      <c r="L172" s="678"/>
      <c r="M172" s="679"/>
      <c r="N172" s="108">
        <f t="shared" si="39"/>
        <v>0</v>
      </c>
      <c r="O172" s="108">
        <f t="shared" si="40"/>
        <v>0</v>
      </c>
      <c r="P172" s="109"/>
      <c r="Q172" s="678">
        <f t="shared" si="52"/>
        <v>0</v>
      </c>
      <c r="R172" s="679">
        <f t="shared" si="52"/>
        <v>0</v>
      </c>
      <c r="S172" s="108">
        <f t="shared" si="42"/>
        <v>0</v>
      </c>
      <c r="T172" s="110">
        <f t="shared" si="43"/>
        <v>0</v>
      </c>
      <c r="U172" s="109"/>
      <c r="V172" s="612" t="str">
        <f>IF($T$131&gt;0,"xx",IF($O$131&gt;0,"xy",""))</f>
        <v/>
      </c>
      <c r="W172" s="613" t="str">
        <f t="shared" si="53"/>
        <v/>
      </c>
      <c r="X172" s="613" t="str">
        <f t="shared" si="49"/>
        <v/>
      </c>
      <c r="Y172" s="613" t="str">
        <f t="shared" si="51"/>
        <v/>
      </c>
    </row>
    <row r="173" spans="1:25" ht="13.8" hidden="1" thickBot="1">
      <c r="A173" s="196">
        <v>530200</v>
      </c>
      <c r="B173" s="197" t="s">
        <v>232</v>
      </c>
      <c r="C173" s="635" t="s">
        <v>244</v>
      </c>
      <c r="D173" s="636"/>
      <c r="E173" s="629">
        <v>20</v>
      </c>
      <c r="F173" s="630">
        <v>2.2000000000000002</v>
      </c>
      <c r="G173" s="671">
        <f>IF(E173&lt;=30,(0.66*E173+1.38)*F173,((0.66*30+1.38)+0.55*(E173-30))*F173)</f>
        <v>32.076000000000008</v>
      </c>
      <c r="H173" s="183">
        <v>73.100000000000009</v>
      </c>
      <c r="I173" s="632">
        <f t="shared" ref="I173" si="54">IF(ISBLANK(H173),"",SUM(G173:H173))*0.85</f>
        <v>89.399600000000007</v>
      </c>
      <c r="J173" s="633">
        <f t="shared" si="38"/>
        <v>115.09</v>
      </c>
      <c r="K173" s="634" t="s">
        <v>16</v>
      </c>
      <c r="L173" s="107"/>
      <c r="M173" s="107"/>
      <c r="N173" s="108">
        <f t="shared" si="39"/>
        <v>0</v>
      </c>
      <c r="O173" s="108">
        <f t="shared" si="40"/>
        <v>0</v>
      </c>
      <c r="P173" s="109"/>
      <c r="Q173" s="107">
        <f t="shared" si="52"/>
        <v>0</v>
      </c>
      <c r="R173" s="107">
        <f t="shared" si="52"/>
        <v>0</v>
      </c>
      <c r="S173" s="108">
        <f t="shared" si="42"/>
        <v>0</v>
      </c>
      <c r="T173" s="110">
        <f t="shared" si="43"/>
        <v>0</v>
      </c>
      <c r="U173" s="109"/>
      <c r="W173" s="613" t="str">
        <f t="shared" si="53"/>
        <v/>
      </c>
      <c r="X173" s="613" t="str">
        <f t="shared" si="49"/>
        <v/>
      </c>
      <c r="Y173" s="613" t="str">
        <f t="shared" si="51"/>
        <v/>
      </c>
    </row>
    <row r="174" spans="1:25" ht="13.8" hidden="1" thickBot="1">
      <c r="A174" s="196" t="s">
        <v>584</v>
      </c>
      <c r="B174" s="197" t="s">
        <v>588</v>
      </c>
      <c r="C174" s="635" t="s">
        <v>1039</v>
      </c>
      <c r="D174" s="636"/>
      <c r="E174" s="629">
        <v>15</v>
      </c>
      <c r="F174" s="630">
        <v>1.95</v>
      </c>
      <c r="G174" s="667">
        <f>IF(E174&lt;=30,(0.66*E174+1.38)*F174,((0.66*30+1.38)+0.55*(E174-30))*F174)</f>
        <v>21.996000000000002</v>
      </c>
      <c r="H174" s="183">
        <v>56.907692307692301</v>
      </c>
      <c r="I174" s="632">
        <f>IF(ISBLANK(H174),"",SUM(G174:H174))</f>
        <v>78.903692307692296</v>
      </c>
      <c r="J174" s="633">
        <f t="shared" si="38"/>
        <v>101.58</v>
      </c>
      <c r="K174" s="634" t="s">
        <v>16</v>
      </c>
      <c r="L174" s="107"/>
      <c r="M174" s="107"/>
      <c r="N174" s="108">
        <f t="shared" si="39"/>
        <v>0</v>
      </c>
      <c r="O174" s="108">
        <f t="shared" si="40"/>
        <v>0</v>
      </c>
      <c r="P174" s="109"/>
      <c r="Q174" s="107">
        <f t="shared" si="52"/>
        <v>0</v>
      </c>
      <c r="R174" s="107">
        <f t="shared" si="52"/>
        <v>0</v>
      </c>
      <c r="S174" s="108">
        <f t="shared" si="42"/>
        <v>0</v>
      </c>
      <c r="T174" s="110">
        <f t="shared" si="43"/>
        <v>0</v>
      </c>
      <c r="U174" s="109"/>
      <c r="W174" s="613" t="str">
        <f t="shared" si="53"/>
        <v/>
      </c>
      <c r="X174" s="613" t="str">
        <f t="shared" si="49"/>
        <v/>
      </c>
      <c r="Y174" s="613" t="str">
        <f t="shared" si="51"/>
        <v/>
      </c>
    </row>
    <row r="175" spans="1:25" ht="13.8" hidden="1" thickBot="1">
      <c r="A175" s="196" t="s">
        <v>585</v>
      </c>
      <c r="B175" s="197" t="s">
        <v>588</v>
      </c>
      <c r="C175" s="635" t="s">
        <v>1040</v>
      </c>
      <c r="D175" s="636"/>
      <c r="E175" s="629">
        <v>15</v>
      </c>
      <c r="F175" s="630">
        <v>2.1</v>
      </c>
      <c r="G175" s="667">
        <f>IF(E175&lt;=30,(0.66*E175+1.38)*F175,((0.66*30+1.38)+0.55*(E175-30))*F175)</f>
        <v>23.688000000000002</v>
      </c>
      <c r="H175" s="183">
        <v>61.99384615384615</v>
      </c>
      <c r="I175" s="632">
        <f>IF(ISBLANK(H175),"",SUM(G175:H175))</f>
        <v>85.681846153846152</v>
      </c>
      <c r="J175" s="633">
        <f t="shared" si="38"/>
        <v>110.31</v>
      </c>
      <c r="K175" s="634" t="s">
        <v>16</v>
      </c>
      <c r="L175" s="107"/>
      <c r="M175" s="107"/>
      <c r="N175" s="108">
        <f t="shared" si="39"/>
        <v>0</v>
      </c>
      <c r="O175" s="108">
        <f t="shared" si="40"/>
        <v>0</v>
      </c>
      <c r="P175" s="109"/>
      <c r="Q175" s="107">
        <f t="shared" si="52"/>
        <v>0</v>
      </c>
      <c r="R175" s="107">
        <f t="shared" si="52"/>
        <v>0</v>
      </c>
      <c r="S175" s="108">
        <f t="shared" si="42"/>
        <v>0</v>
      </c>
      <c r="T175" s="110">
        <f t="shared" si="43"/>
        <v>0</v>
      </c>
      <c r="U175" s="109"/>
      <c r="W175" s="613" t="str">
        <f t="shared" si="53"/>
        <v/>
      </c>
      <c r="X175" s="613" t="str">
        <f t="shared" si="49"/>
        <v/>
      </c>
      <c r="Y175" s="613" t="str">
        <f t="shared" si="51"/>
        <v/>
      </c>
    </row>
    <row r="176" spans="1:25" ht="13.8" hidden="1" thickBot="1">
      <c r="A176" s="196">
        <v>530200</v>
      </c>
      <c r="B176" s="197" t="s">
        <v>232</v>
      </c>
      <c r="C176" s="635" t="s">
        <v>587</v>
      </c>
      <c r="D176" s="636"/>
      <c r="E176" s="629">
        <v>20</v>
      </c>
      <c r="F176" s="630">
        <v>2.2000000000000002</v>
      </c>
      <c r="G176" s="671">
        <f>IF(E176&lt;=30,(0.66*E176+1.38)*F176,((0.66*30+1.38)+0.55*(E176-30))*F176)</f>
        <v>32.076000000000008</v>
      </c>
      <c r="H176" s="183">
        <v>73.100000000000009</v>
      </c>
      <c r="I176" s="632">
        <f t="shared" ref="I176" si="55">IF(ISBLANK(H176),"",SUM(G176:H176))*0.85</f>
        <v>89.399600000000007</v>
      </c>
      <c r="J176" s="633">
        <f t="shared" si="38"/>
        <v>115.09</v>
      </c>
      <c r="K176" s="634" t="s">
        <v>16</v>
      </c>
      <c r="L176" s="107"/>
      <c r="M176" s="107"/>
      <c r="N176" s="108">
        <f t="shared" si="39"/>
        <v>0</v>
      </c>
      <c r="O176" s="108">
        <f t="shared" si="40"/>
        <v>0</v>
      </c>
      <c r="P176" s="109"/>
      <c r="Q176" s="107">
        <f t="shared" si="52"/>
        <v>0</v>
      </c>
      <c r="R176" s="107">
        <f t="shared" si="52"/>
        <v>0</v>
      </c>
      <c r="S176" s="108">
        <f t="shared" si="42"/>
        <v>0</v>
      </c>
      <c r="T176" s="110">
        <f t="shared" si="43"/>
        <v>0</v>
      </c>
      <c r="U176" s="109"/>
      <c r="W176" s="613" t="str">
        <f t="shared" si="53"/>
        <v/>
      </c>
      <c r="X176" s="613" t="str">
        <f t="shared" si="49"/>
        <v/>
      </c>
      <c r="Y176" s="613" t="str">
        <f t="shared" si="51"/>
        <v/>
      </c>
    </row>
    <row r="177" spans="1:25" ht="13.8" hidden="1" thickBot="1">
      <c r="A177" s="196">
        <v>516200</v>
      </c>
      <c r="B177" s="197" t="s">
        <v>232</v>
      </c>
      <c r="C177" s="635" t="s">
        <v>257</v>
      </c>
      <c r="D177" s="636"/>
      <c r="E177" s="629">
        <v>20</v>
      </c>
      <c r="F177" s="630">
        <v>1.95</v>
      </c>
      <c r="G177" s="667">
        <f>IF(E177&lt;=30,(0.66*E177+1.38)*F177,((0.66*30+1.38)+0.55*(E177-30))*F177)</f>
        <v>28.431000000000004</v>
      </c>
      <c r="H177" s="183">
        <v>65.33</v>
      </c>
      <c r="I177" s="632">
        <f>IF(ISBLANK(H177),"",SUM(G177:H177))*0.85</f>
        <v>79.696849999999998</v>
      </c>
      <c r="J177" s="633">
        <f t="shared" si="38"/>
        <v>102.6</v>
      </c>
      <c r="K177" s="634" t="s">
        <v>16</v>
      </c>
      <c r="L177" s="107"/>
      <c r="M177" s="107"/>
      <c r="N177" s="108">
        <f t="shared" si="39"/>
        <v>0</v>
      </c>
      <c r="O177" s="108">
        <f t="shared" si="40"/>
        <v>0</v>
      </c>
      <c r="P177" s="109"/>
      <c r="Q177" s="107">
        <f t="shared" ref="Q177:R278" si="56">L177</f>
        <v>0</v>
      </c>
      <c r="R177" s="107">
        <f t="shared" si="56"/>
        <v>0</v>
      </c>
      <c r="S177" s="108">
        <f t="shared" si="42"/>
        <v>0</v>
      </c>
      <c r="T177" s="110">
        <f t="shared" si="43"/>
        <v>0</v>
      </c>
      <c r="U177" s="109"/>
      <c r="W177" s="613" t="str">
        <f t="shared" si="53"/>
        <v/>
      </c>
      <c r="X177" s="613" t="str">
        <f t="shared" si="49"/>
        <v/>
      </c>
      <c r="Y177" s="613" t="str">
        <f t="shared" si="51"/>
        <v/>
      </c>
    </row>
    <row r="178" spans="1:25" ht="13.8" hidden="1" thickBot="1">
      <c r="A178" s="196">
        <v>531000</v>
      </c>
      <c r="B178" s="197" t="s">
        <v>232</v>
      </c>
      <c r="C178" s="635" t="s">
        <v>245</v>
      </c>
      <c r="D178" s="636"/>
      <c r="E178" s="629">
        <v>20</v>
      </c>
      <c r="F178" s="638">
        <v>2.4</v>
      </c>
      <c r="G178" s="677">
        <f>IF(E178&lt;=30,(0.66*E178+2.77)*F178,((0.66*30+2.77)+0.55*(E178-30))*F178)</f>
        <v>38.328000000000003</v>
      </c>
      <c r="H178" s="183">
        <v>96.02</v>
      </c>
      <c r="I178" s="632">
        <f>IF(ISBLANK(H178),"",SUM(G178:H178))*0.85</f>
        <v>114.19580000000001</v>
      </c>
      <c r="J178" s="633">
        <f t="shared" ref="J178:J189" si="57">IF(ISBLANK(H178),0,ROUND(I178*(1+$E$10)*(1+$E$11*D178),2))</f>
        <v>147.02000000000001</v>
      </c>
      <c r="K178" s="634" t="s">
        <v>16</v>
      </c>
      <c r="L178" s="107"/>
      <c r="M178" s="107"/>
      <c r="N178" s="108">
        <f t="shared" ref="N178:N279" si="58">IF(ISBLANK(L178),0,ROUND(J178*L178,2))</f>
        <v>0</v>
      </c>
      <c r="O178" s="108">
        <f t="shared" ref="O178:O279" si="59">IF(ISBLANK(M178),0,ROUND(L178*M178,2))</f>
        <v>0</v>
      </c>
      <c r="P178" s="109"/>
      <c r="Q178" s="107">
        <f t="shared" si="56"/>
        <v>0</v>
      </c>
      <c r="R178" s="107">
        <f t="shared" si="56"/>
        <v>0</v>
      </c>
      <c r="S178" s="108">
        <f t="shared" ref="S178:S279" si="60">IF(ISBLANK(Q178),0,ROUND(J178*Q178,2))</f>
        <v>0</v>
      </c>
      <c r="T178" s="110">
        <f t="shared" ref="T178:T189" si="61">IF(ISBLANK(Q178),0,ROUND(Q178*R178,2))</f>
        <v>0</v>
      </c>
      <c r="U178" s="109"/>
      <c r="W178" s="613" t="str">
        <f t="shared" si="53"/>
        <v/>
      </c>
      <c r="X178" s="613" t="str">
        <f t="shared" si="49"/>
        <v/>
      </c>
      <c r="Y178" s="613" t="str">
        <f t="shared" si="51"/>
        <v/>
      </c>
    </row>
    <row r="179" spans="1:25" ht="13.8" hidden="1" thickBot="1">
      <c r="A179" s="196">
        <v>531120</v>
      </c>
      <c r="B179" s="197" t="s">
        <v>232</v>
      </c>
      <c r="C179" s="635" t="s">
        <v>251</v>
      </c>
      <c r="D179" s="636"/>
      <c r="E179" s="629"/>
      <c r="F179" s="638"/>
      <c r="G179" s="639">
        <f>SUM(G180:G182)</f>
        <v>58.147199999999998</v>
      </c>
      <c r="H179" s="183">
        <v>132.17000000000002</v>
      </c>
      <c r="I179" s="632">
        <f>IF(ISBLANK(H179),"",SUM(G179:H179))*0.9</f>
        <v>171.28548000000001</v>
      </c>
      <c r="J179" s="633">
        <f t="shared" si="57"/>
        <v>220.51</v>
      </c>
      <c r="K179" s="634" t="s">
        <v>16</v>
      </c>
      <c r="L179" s="107"/>
      <c r="M179" s="107"/>
      <c r="N179" s="108">
        <f t="shared" si="58"/>
        <v>0</v>
      </c>
      <c r="O179" s="108">
        <f t="shared" si="59"/>
        <v>0</v>
      </c>
      <c r="P179" s="109"/>
      <c r="Q179" s="107">
        <f t="shared" si="56"/>
        <v>0</v>
      </c>
      <c r="R179" s="107">
        <f t="shared" si="56"/>
        <v>0</v>
      </c>
      <c r="S179" s="108">
        <f t="shared" si="60"/>
        <v>0</v>
      </c>
      <c r="T179" s="110">
        <f t="shared" si="61"/>
        <v>0</v>
      </c>
      <c r="U179" s="109"/>
      <c r="W179" s="613" t="str">
        <f t="shared" si="53"/>
        <v/>
      </c>
      <c r="X179" s="613" t="str">
        <f t="shared" si="49"/>
        <v/>
      </c>
      <c r="Y179" s="613" t="str">
        <f t="shared" si="51"/>
        <v/>
      </c>
    </row>
    <row r="180" spans="1:25" ht="13.8" hidden="1" thickBot="1">
      <c r="A180" s="196" t="s">
        <v>175</v>
      </c>
      <c r="B180" s="197"/>
      <c r="C180" s="675" t="s">
        <v>241</v>
      </c>
      <c r="D180" s="676"/>
      <c r="E180" s="637">
        <v>500</v>
      </c>
      <c r="F180" s="638">
        <v>9.6000000000000002E-2</v>
      </c>
      <c r="G180" s="677">
        <f>IF(E180&lt;=30,(0.48*E180+4.05)*F180,((0.48*30+4.05)+0.4*(E180-30))*F180)</f>
        <v>19.819199999999999</v>
      </c>
      <c r="H180" s="183"/>
      <c r="I180" s="632" t="str">
        <f t="shared" ref="I180:I182" si="62">IF(ISBLANK(H180),"",SUM(G180:H180))</f>
        <v/>
      </c>
      <c r="J180" s="633">
        <f t="shared" si="57"/>
        <v>0</v>
      </c>
      <c r="K180" s="634" t="s">
        <v>975</v>
      </c>
      <c r="L180" s="678"/>
      <c r="M180" s="679"/>
      <c r="N180" s="108">
        <f t="shared" si="58"/>
        <v>0</v>
      </c>
      <c r="O180" s="108">
        <f t="shared" si="59"/>
        <v>0</v>
      </c>
      <c r="P180" s="109"/>
      <c r="Q180" s="678">
        <f t="shared" si="56"/>
        <v>0</v>
      </c>
      <c r="R180" s="679">
        <f t="shared" si="56"/>
        <v>0</v>
      </c>
      <c r="S180" s="108">
        <f t="shared" si="60"/>
        <v>0</v>
      </c>
      <c r="T180" s="110">
        <f t="shared" si="61"/>
        <v>0</v>
      </c>
      <c r="U180" s="109"/>
      <c r="V180" s="612" t="str">
        <f>IF(T179&gt;0,"xx",IF(O179&gt;0,"xy",""))</f>
        <v/>
      </c>
      <c r="W180" s="613" t="str">
        <f t="shared" si="53"/>
        <v/>
      </c>
      <c r="X180" s="613" t="str">
        <f t="shared" si="49"/>
        <v/>
      </c>
      <c r="Y180" s="613" t="str">
        <f t="shared" si="51"/>
        <v/>
      </c>
    </row>
    <row r="181" spans="1:25" ht="13.8" hidden="1" thickBot="1">
      <c r="A181" s="196" t="s">
        <v>175</v>
      </c>
      <c r="B181" s="197"/>
      <c r="C181" s="675" t="s">
        <v>252</v>
      </c>
      <c r="D181" s="676"/>
      <c r="E181" s="629"/>
      <c r="F181" s="638">
        <v>2.4</v>
      </c>
      <c r="G181" s="680">
        <f>IF(E181=0,0,IF(E181&lt;=30,(0.66*E181+1.38)*F181,((0.66*30+1.38)+0.55*(E181-30))*F181))</f>
        <v>0</v>
      </c>
      <c r="H181" s="183"/>
      <c r="I181" s="632" t="str">
        <f t="shared" si="62"/>
        <v/>
      </c>
      <c r="J181" s="633">
        <f t="shared" si="57"/>
        <v>0</v>
      </c>
      <c r="K181" s="634" t="s">
        <v>975</v>
      </c>
      <c r="L181" s="678"/>
      <c r="M181" s="679"/>
      <c r="N181" s="108">
        <f t="shared" si="58"/>
        <v>0</v>
      </c>
      <c r="O181" s="108">
        <f t="shared" si="59"/>
        <v>0</v>
      </c>
      <c r="P181" s="109"/>
      <c r="Q181" s="678">
        <f t="shared" si="56"/>
        <v>0</v>
      </c>
      <c r="R181" s="679">
        <f t="shared" si="56"/>
        <v>0</v>
      </c>
      <c r="S181" s="108">
        <f t="shared" si="60"/>
        <v>0</v>
      </c>
      <c r="T181" s="110">
        <f t="shared" si="61"/>
        <v>0</v>
      </c>
      <c r="U181" s="109"/>
      <c r="V181" s="612" t="str">
        <f>IF(T179&gt;0,"xx",IF(O179&gt;0,"xy",""))</f>
        <v/>
      </c>
      <c r="W181" s="613" t="str">
        <f t="shared" si="53"/>
        <v/>
      </c>
      <c r="X181" s="613" t="str">
        <f t="shared" si="49"/>
        <v/>
      </c>
      <c r="Y181" s="613" t="str">
        <f t="shared" si="51"/>
        <v/>
      </c>
    </row>
    <row r="182" spans="1:25" ht="13.8" hidden="1" thickBot="1">
      <c r="A182" s="196" t="s">
        <v>175</v>
      </c>
      <c r="B182" s="197"/>
      <c r="C182" s="675" t="s">
        <v>253</v>
      </c>
      <c r="D182" s="676"/>
      <c r="E182" s="629">
        <v>20</v>
      </c>
      <c r="F182" s="638">
        <v>2.4</v>
      </c>
      <c r="G182" s="680">
        <f>IF(E182&lt;=30,(0.66*E182+2.77)*F182,((0.66*30+2.77)+0.55*(E182-30))*F182)</f>
        <v>38.328000000000003</v>
      </c>
      <c r="H182" s="183"/>
      <c r="I182" s="632" t="str">
        <f t="shared" si="62"/>
        <v/>
      </c>
      <c r="J182" s="633">
        <f t="shared" si="57"/>
        <v>0</v>
      </c>
      <c r="K182" s="634" t="s">
        <v>975</v>
      </c>
      <c r="L182" s="678"/>
      <c r="M182" s="679"/>
      <c r="N182" s="108">
        <f t="shared" si="58"/>
        <v>0</v>
      </c>
      <c r="O182" s="108">
        <f t="shared" si="59"/>
        <v>0</v>
      </c>
      <c r="P182" s="109"/>
      <c r="Q182" s="678">
        <f t="shared" si="56"/>
        <v>0</v>
      </c>
      <c r="R182" s="679">
        <f t="shared" si="56"/>
        <v>0</v>
      </c>
      <c r="S182" s="108">
        <f t="shared" si="60"/>
        <v>0</v>
      </c>
      <c r="T182" s="110">
        <f t="shared" si="61"/>
        <v>0</v>
      </c>
      <c r="U182" s="109"/>
      <c r="V182" s="612" t="str">
        <f>IF($T$131&gt;0,"xx",IF($O$131&gt;0,"xy",""))</f>
        <v/>
      </c>
      <c r="W182" s="613" t="str">
        <f t="shared" si="53"/>
        <v/>
      </c>
      <c r="X182" s="613" t="str">
        <f t="shared" si="49"/>
        <v/>
      </c>
      <c r="Y182" s="613" t="str">
        <f t="shared" si="51"/>
        <v/>
      </c>
    </row>
    <row r="183" spans="1:25" ht="13.8" hidden="1" thickBot="1">
      <c r="A183" s="196">
        <v>531350</v>
      </c>
      <c r="B183" s="197" t="s">
        <v>232</v>
      </c>
      <c r="C183" s="635" t="s">
        <v>246</v>
      </c>
      <c r="D183" s="636"/>
      <c r="E183" s="629"/>
      <c r="F183" s="630"/>
      <c r="G183" s="631">
        <f>SUM(G184:G185)</f>
        <v>29.597400000000007</v>
      </c>
      <c r="H183" s="183">
        <v>77.53</v>
      </c>
      <c r="I183" s="632">
        <f>IF(ISBLANK(H183),"",SUM(G183:H183))*0.9</f>
        <v>96.414660000000012</v>
      </c>
      <c r="J183" s="633">
        <f t="shared" si="57"/>
        <v>124.12</v>
      </c>
      <c r="K183" s="634" t="s">
        <v>16</v>
      </c>
      <c r="L183" s="107"/>
      <c r="M183" s="107"/>
      <c r="N183" s="108">
        <f t="shared" si="58"/>
        <v>0</v>
      </c>
      <c r="O183" s="108">
        <f t="shared" si="59"/>
        <v>0</v>
      </c>
      <c r="P183" s="109"/>
      <c r="Q183" s="107">
        <f t="shared" si="56"/>
        <v>0</v>
      </c>
      <c r="R183" s="107">
        <f t="shared" si="56"/>
        <v>0</v>
      </c>
      <c r="S183" s="108">
        <f t="shared" si="60"/>
        <v>0</v>
      </c>
      <c r="T183" s="110">
        <f t="shared" si="61"/>
        <v>0</v>
      </c>
      <c r="U183" s="109"/>
      <c r="W183" s="613" t="str">
        <f t="shared" si="53"/>
        <v/>
      </c>
      <c r="X183" s="613" t="str">
        <f t="shared" si="49"/>
        <v/>
      </c>
      <c r="Y183" s="613" t="str">
        <f t="shared" si="51"/>
        <v/>
      </c>
    </row>
    <row r="184" spans="1:25" ht="13.8" hidden="1" thickBot="1">
      <c r="A184" s="196" t="s">
        <v>175</v>
      </c>
      <c r="B184" s="197"/>
      <c r="C184" s="675" t="s">
        <v>247</v>
      </c>
      <c r="D184" s="676"/>
      <c r="E184" s="629">
        <v>20</v>
      </c>
      <c r="F184" s="630">
        <v>1.35</v>
      </c>
      <c r="G184" s="667">
        <f>IF(E184&lt;=30,(0.66*E184+1.38)*F184,((0.66*30+1.38)+0.55*(E184-30))*F184)</f>
        <v>19.683000000000003</v>
      </c>
      <c r="H184" s="183"/>
      <c r="I184" s="632"/>
      <c r="J184" s="633">
        <f t="shared" si="57"/>
        <v>0</v>
      </c>
      <c r="K184" s="634" t="s">
        <v>975</v>
      </c>
      <c r="L184" s="678"/>
      <c r="M184" s="679"/>
      <c r="N184" s="108">
        <f t="shared" si="58"/>
        <v>0</v>
      </c>
      <c r="O184" s="108">
        <f t="shared" si="59"/>
        <v>0</v>
      </c>
      <c r="P184" s="109"/>
      <c r="Q184" s="678">
        <f t="shared" si="56"/>
        <v>0</v>
      </c>
      <c r="R184" s="679">
        <f t="shared" si="56"/>
        <v>0</v>
      </c>
      <c r="S184" s="108">
        <f t="shared" si="60"/>
        <v>0</v>
      </c>
      <c r="T184" s="110">
        <f t="shared" si="61"/>
        <v>0</v>
      </c>
      <c r="U184" s="109"/>
      <c r="V184" s="612" t="str">
        <f>IF(T183&gt;0,"xx",IF(O183&gt;0,"xy",""))</f>
        <v/>
      </c>
      <c r="W184" s="613" t="str">
        <f t="shared" si="53"/>
        <v/>
      </c>
      <c r="X184" s="613" t="str">
        <f t="shared" si="49"/>
        <v/>
      </c>
      <c r="Y184" s="613" t="str">
        <f t="shared" si="51"/>
        <v/>
      </c>
    </row>
    <row r="185" spans="1:25" ht="13.8" hidden="1" thickBot="1">
      <c r="A185" s="196" t="s">
        <v>175</v>
      </c>
      <c r="B185" s="197"/>
      <c r="C185" s="675" t="s">
        <v>248</v>
      </c>
      <c r="D185" s="676"/>
      <c r="E185" s="629">
        <v>20</v>
      </c>
      <c r="F185" s="630">
        <v>0.68</v>
      </c>
      <c r="G185" s="671">
        <f>IF(E185&lt;=30,(0.66*E185+1.38)*F185,((0.66*30+1.38)+0.55*(E185-30))*F185)</f>
        <v>9.9144000000000023</v>
      </c>
      <c r="H185" s="183"/>
      <c r="I185" s="632"/>
      <c r="J185" s="633">
        <f t="shared" si="57"/>
        <v>0</v>
      </c>
      <c r="K185" s="634" t="s">
        <v>975</v>
      </c>
      <c r="L185" s="678"/>
      <c r="M185" s="679"/>
      <c r="N185" s="108">
        <f t="shared" si="58"/>
        <v>0</v>
      </c>
      <c r="O185" s="108">
        <f t="shared" si="59"/>
        <v>0</v>
      </c>
      <c r="P185" s="109"/>
      <c r="Q185" s="678">
        <f t="shared" si="56"/>
        <v>0</v>
      </c>
      <c r="R185" s="679">
        <f t="shared" si="56"/>
        <v>0</v>
      </c>
      <c r="S185" s="108">
        <f t="shared" si="60"/>
        <v>0</v>
      </c>
      <c r="T185" s="110">
        <f t="shared" si="61"/>
        <v>0</v>
      </c>
      <c r="U185" s="109"/>
      <c r="V185" s="612" t="str">
        <f>IF(T183&gt;0,"xx",IF(O183&gt;0,"xy",""))</f>
        <v/>
      </c>
      <c r="W185" s="613" t="str">
        <f t="shared" si="53"/>
        <v/>
      </c>
      <c r="X185" s="613" t="str">
        <f t="shared" si="49"/>
        <v/>
      </c>
      <c r="Y185" s="613" t="str">
        <f t="shared" si="51"/>
        <v/>
      </c>
    </row>
    <row r="186" spans="1:25" ht="13.8" hidden="1" thickBot="1">
      <c r="A186" s="196">
        <v>531300</v>
      </c>
      <c r="B186" s="197" t="s">
        <v>232</v>
      </c>
      <c r="C186" s="635" t="s">
        <v>249</v>
      </c>
      <c r="D186" s="636"/>
      <c r="E186" s="629"/>
      <c r="F186" s="630"/>
      <c r="G186" s="631">
        <f>SUM(G187:G188)</f>
        <v>29.597400000000007</v>
      </c>
      <c r="H186" s="183">
        <v>79.37</v>
      </c>
      <c r="I186" s="632">
        <f>IF(ISBLANK(H186),"",SUM(G186:H186))*0.9</f>
        <v>98.070660000000018</v>
      </c>
      <c r="J186" s="633">
        <f t="shared" si="57"/>
        <v>126.26</v>
      </c>
      <c r="K186" s="634" t="s">
        <v>16</v>
      </c>
      <c r="L186" s="107"/>
      <c r="M186" s="107"/>
      <c r="N186" s="108">
        <f t="shared" si="58"/>
        <v>0</v>
      </c>
      <c r="O186" s="108">
        <f t="shared" si="59"/>
        <v>0</v>
      </c>
      <c r="P186" s="109"/>
      <c r="Q186" s="107">
        <f t="shared" si="56"/>
        <v>0</v>
      </c>
      <c r="R186" s="107">
        <f t="shared" si="56"/>
        <v>0</v>
      </c>
      <c r="S186" s="108">
        <f t="shared" si="60"/>
        <v>0</v>
      </c>
      <c r="T186" s="110">
        <f t="shared" si="61"/>
        <v>0</v>
      </c>
      <c r="U186" s="109"/>
      <c r="W186" s="613" t="str">
        <f t="shared" si="53"/>
        <v/>
      </c>
      <c r="X186" s="613" t="str">
        <f t="shared" si="49"/>
        <v/>
      </c>
      <c r="Y186" s="613" t="str">
        <f t="shared" si="51"/>
        <v/>
      </c>
    </row>
    <row r="187" spans="1:25" ht="13.8" hidden="1" thickBot="1">
      <c r="A187" s="196" t="s">
        <v>175</v>
      </c>
      <c r="B187" s="197"/>
      <c r="C187" s="675" t="s">
        <v>247</v>
      </c>
      <c r="D187" s="676"/>
      <c r="E187" s="629">
        <v>20</v>
      </c>
      <c r="F187" s="630">
        <v>1.35</v>
      </c>
      <c r="G187" s="667">
        <f>IF(E187&lt;=30,(0.66*E187+1.38)*F187,((0.66*30+1.38)+0.55*(E187-30))*F187)</f>
        <v>19.683000000000003</v>
      </c>
      <c r="H187" s="183"/>
      <c r="I187" s="632"/>
      <c r="J187" s="633">
        <f t="shared" si="57"/>
        <v>0</v>
      </c>
      <c r="K187" s="634" t="s">
        <v>975</v>
      </c>
      <c r="L187" s="678"/>
      <c r="M187" s="679"/>
      <c r="N187" s="108">
        <f t="shared" si="58"/>
        <v>0</v>
      </c>
      <c r="O187" s="108">
        <f t="shared" si="59"/>
        <v>0</v>
      </c>
      <c r="P187" s="109"/>
      <c r="Q187" s="678">
        <f t="shared" si="56"/>
        <v>0</v>
      </c>
      <c r="R187" s="679">
        <f t="shared" si="56"/>
        <v>0</v>
      </c>
      <c r="S187" s="108">
        <f t="shared" si="60"/>
        <v>0</v>
      </c>
      <c r="T187" s="110">
        <f t="shared" si="61"/>
        <v>0</v>
      </c>
      <c r="U187" s="109"/>
      <c r="V187" s="612" t="str">
        <f>IF(T186&gt;0,"xx",IF(O186&gt;0,"xy",""))</f>
        <v/>
      </c>
      <c r="W187" s="613" t="str">
        <f t="shared" si="53"/>
        <v/>
      </c>
      <c r="X187" s="613" t="str">
        <f t="shared" si="49"/>
        <v/>
      </c>
      <c r="Y187" s="613" t="str">
        <f t="shared" si="51"/>
        <v/>
      </c>
    </row>
    <row r="188" spans="1:25" ht="13.8" hidden="1" thickBot="1">
      <c r="A188" s="196" t="s">
        <v>175</v>
      </c>
      <c r="B188" s="197"/>
      <c r="C188" s="675" t="s">
        <v>248</v>
      </c>
      <c r="D188" s="676"/>
      <c r="E188" s="629">
        <v>20</v>
      </c>
      <c r="F188" s="630">
        <v>0.68</v>
      </c>
      <c r="G188" s="671">
        <f>IF(E188&lt;=30,(0.66*E188+1.38)*F188,((0.66*30+1.38)+0.55*(E188-30))*F188)</f>
        <v>9.9144000000000023</v>
      </c>
      <c r="H188" s="183"/>
      <c r="I188" s="632"/>
      <c r="J188" s="633">
        <f t="shared" si="57"/>
        <v>0</v>
      </c>
      <c r="K188" s="634" t="s">
        <v>975</v>
      </c>
      <c r="L188" s="678"/>
      <c r="M188" s="679"/>
      <c r="N188" s="108">
        <f t="shared" si="58"/>
        <v>0</v>
      </c>
      <c r="O188" s="108">
        <f t="shared" si="59"/>
        <v>0</v>
      </c>
      <c r="P188" s="109"/>
      <c r="Q188" s="678">
        <f t="shared" si="56"/>
        <v>0</v>
      </c>
      <c r="R188" s="679">
        <f t="shared" si="56"/>
        <v>0</v>
      </c>
      <c r="S188" s="108">
        <f t="shared" si="60"/>
        <v>0</v>
      </c>
      <c r="T188" s="110">
        <f t="shared" si="61"/>
        <v>0</v>
      </c>
      <c r="U188" s="109"/>
      <c r="V188" s="612" t="str">
        <f>IF(T186&gt;0,"xx",IF(O186&gt;0,"xy",""))</f>
        <v/>
      </c>
      <c r="W188" s="613" t="str">
        <f t="shared" si="53"/>
        <v/>
      </c>
      <c r="X188" s="613" t="str">
        <f t="shared" si="49"/>
        <v/>
      </c>
      <c r="Y188" s="613" t="str">
        <f t="shared" si="51"/>
        <v/>
      </c>
    </row>
    <row r="189" spans="1:25" ht="13.8" hidden="1" thickBot="1">
      <c r="A189" s="196">
        <v>532000</v>
      </c>
      <c r="B189" s="197"/>
      <c r="C189" s="635" t="s">
        <v>250</v>
      </c>
      <c r="D189" s="636"/>
      <c r="E189" s="637">
        <v>20</v>
      </c>
      <c r="F189" s="638">
        <v>2.2000000000000002</v>
      </c>
      <c r="G189" s="671">
        <f>IF(E189&lt;=30,(0.66*E189+1.38)*F189,((0.66*30+1.38)+0.55*(E189-30))*F189)</f>
        <v>32.076000000000008</v>
      </c>
      <c r="H189" s="183">
        <v>89.399999999999991</v>
      </c>
      <c r="I189" s="632">
        <f>IF(ISBLANK(H189),"",SUM(G189:H189))*0.9</f>
        <v>109.3284</v>
      </c>
      <c r="J189" s="633">
        <f t="shared" si="57"/>
        <v>140.75</v>
      </c>
      <c r="K189" s="634" t="s">
        <v>16</v>
      </c>
      <c r="L189" s="641"/>
      <c r="M189" s="641"/>
      <c r="N189" s="108">
        <f t="shared" si="58"/>
        <v>0</v>
      </c>
      <c r="O189" s="110">
        <f t="shared" si="59"/>
        <v>0</v>
      </c>
      <c r="P189" s="109"/>
      <c r="Q189" s="640">
        <f t="shared" si="56"/>
        <v>0</v>
      </c>
      <c r="R189" s="641">
        <f t="shared" si="56"/>
        <v>0</v>
      </c>
      <c r="S189" s="108">
        <f t="shared" si="60"/>
        <v>0</v>
      </c>
      <c r="T189" s="110">
        <f t="shared" si="61"/>
        <v>0</v>
      </c>
      <c r="U189" s="109"/>
      <c r="W189" s="613" t="str">
        <f t="shared" si="53"/>
        <v/>
      </c>
      <c r="X189" s="613" t="str">
        <f t="shared" si="49"/>
        <v/>
      </c>
      <c r="Y189" s="613" t="str">
        <f t="shared" si="51"/>
        <v/>
      </c>
    </row>
    <row r="190" spans="1:25" ht="13.8" hidden="1" thickBot="1">
      <c r="A190" s="643" t="s">
        <v>207</v>
      </c>
      <c r="B190" s="644"/>
      <c r="C190" s="645" t="s">
        <v>564</v>
      </c>
      <c r="D190" s="646"/>
      <c r="E190" s="795"/>
      <c r="F190" s="796"/>
      <c r="G190" s="797"/>
      <c r="H190" s="798"/>
      <c r="I190" s="798"/>
      <c r="J190" s="798"/>
      <c r="K190" s="799" t="s">
        <v>975</v>
      </c>
      <c r="L190" s="647"/>
      <c r="M190" s="648"/>
      <c r="N190" s="648"/>
      <c r="O190" s="649"/>
      <c r="P190" s="109"/>
      <c r="Q190" s="647"/>
      <c r="R190" s="648"/>
      <c r="S190" s="648"/>
      <c r="T190" s="649"/>
      <c r="U190" s="109"/>
      <c r="V190" s="612" t="str">
        <f>IF(OR(SUM(O191:O215)&gt;0,SUM(T191:T215)&gt;0),"y","")</f>
        <v/>
      </c>
      <c r="W190" s="613" t="str">
        <f t="shared" si="53"/>
        <v/>
      </c>
      <c r="X190" s="613" t="str">
        <f t="shared" si="49"/>
        <v/>
      </c>
      <c r="Y190" s="613" t="str">
        <f t="shared" si="51"/>
        <v/>
      </c>
    </row>
    <row r="191" spans="1:25" ht="13.8" hidden="1" thickBot="1">
      <c r="A191" s="650" t="s">
        <v>207</v>
      </c>
      <c r="B191" s="651" t="s">
        <v>207</v>
      </c>
      <c r="C191" s="652"/>
      <c r="D191" s="653"/>
      <c r="E191" s="637"/>
      <c r="F191" s="638"/>
      <c r="G191" s="639"/>
      <c r="H191" s="632"/>
      <c r="I191" s="632"/>
      <c r="J191" s="633">
        <f t="shared" ref="J191:J215" si="63">IF(ISBLANK(I191),0,ROUND(I191*(1+$E$10)*(1+$E$11*D191),2))</f>
        <v>0</v>
      </c>
      <c r="K191" s="681" t="s">
        <v>975</v>
      </c>
      <c r="L191" s="641"/>
      <c r="M191" s="641"/>
      <c r="N191" s="108">
        <f t="shared" ref="N191" si="64">IF(ISBLANK(L191),0,ROUND(J191*L191,2))</f>
        <v>0</v>
      </c>
      <c r="O191" s="110">
        <f t="shared" ref="O191:O215" si="65">IF(ISBLANK(M191),0,ROUND(L191*M191,2))</f>
        <v>0</v>
      </c>
      <c r="P191" s="109"/>
      <c r="Q191" s="640">
        <f t="shared" ref="Q191:R215" si="66">L191</f>
        <v>0</v>
      </c>
      <c r="R191" s="641">
        <f t="shared" si="66"/>
        <v>0</v>
      </c>
      <c r="S191" s="108">
        <f t="shared" ref="S191:S215" si="67">IF(ISBLANK(Q191),0,ROUND(J191*Q191,2))</f>
        <v>0</v>
      </c>
      <c r="T191" s="110">
        <f t="shared" ref="T191:T215" si="68">IF(ISBLANK(Q191),0,ROUND(Q191*R191,2))</f>
        <v>0</v>
      </c>
      <c r="U191" s="109"/>
      <c r="W191" s="613" t="str">
        <f t="shared" si="53"/>
        <v/>
      </c>
      <c r="X191" s="613" t="str">
        <f t="shared" si="49"/>
        <v/>
      </c>
      <c r="Y191" s="613" t="str">
        <f t="shared" si="51"/>
        <v/>
      </c>
    </row>
    <row r="192" spans="1:25" ht="13.8" hidden="1" thickBot="1">
      <c r="A192" s="650" t="s">
        <v>207</v>
      </c>
      <c r="B192" s="651" t="s">
        <v>207</v>
      </c>
      <c r="C192" s="654"/>
      <c r="D192" s="653"/>
      <c r="E192" s="637"/>
      <c r="F192" s="638"/>
      <c r="G192" s="639"/>
      <c r="H192" s="632"/>
      <c r="I192" s="632"/>
      <c r="J192" s="623">
        <f t="shared" si="63"/>
        <v>0</v>
      </c>
      <c r="K192" s="681" t="s">
        <v>975</v>
      </c>
      <c r="L192" s="107"/>
      <c r="M192" s="107"/>
      <c r="N192" s="108">
        <f>IF(ISBLANK(L192),0,ROUND(J192*L192,2))</f>
        <v>0</v>
      </c>
      <c r="O192" s="108">
        <f t="shared" si="65"/>
        <v>0</v>
      </c>
      <c r="P192" s="109"/>
      <c r="Q192" s="107">
        <f t="shared" si="66"/>
        <v>0</v>
      </c>
      <c r="R192" s="107">
        <f t="shared" si="66"/>
        <v>0</v>
      </c>
      <c r="S192" s="108">
        <f t="shared" si="67"/>
        <v>0</v>
      </c>
      <c r="T192" s="655">
        <f t="shared" si="68"/>
        <v>0</v>
      </c>
      <c r="U192" s="109"/>
      <c r="W192" s="613" t="str">
        <f t="shared" si="53"/>
        <v/>
      </c>
      <c r="X192" s="613" t="str">
        <f t="shared" si="49"/>
        <v/>
      </c>
      <c r="Y192" s="613" t="str">
        <f t="shared" si="51"/>
        <v/>
      </c>
    </row>
    <row r="193" spans="1:25" ht="13.8" hidden="1" thickBot="1">
      <c r="A193" s="650" t="s">
        <v>207</v>
      </c>
      <c r="B193" s="651" t="s">
        <v>207</v>
      </c>
      <c r="C193" s="654"/>
      <c r="D193" s="653"/>
      <c r="E193" s="637"/>
      <c r="F193" s="638"/>
      <c r="G193" s="639"/>
      <c r="H193" s="632"/>
      <c r="I193" s="632"/>
      <c r="J193" s="623">
        <f t="shared" si="63"/>
        <v>0</v>
      </c>
      <c r="K193" s="681" t="s">
        <v>975</v>
      </c>
      <c r="L193" s="107"/>
      <c r="M193" s="107"/>
      <c r="N193" s="108">
        <f t="shared" ref="N193:N215" si="69">IF(ISBLANK(L193),0,ROUND(J193*L193,2))</f>
        <v>0</v>
      </c>
      <c r="O193" s="108">
        <f t="shared" si="65"/>
        <v>0</v>
      </c>
      <c r="P193" s="109"/>
      <c r="Q193" s="107">
        <f t="shared" si="66"/>
        <v>0</v>
      </c>
      <c r="R193" s="107">
        <f t="shared" si="66"/>
        <v>0</v>
      </c>
      <c r="S193" s="108">
        <f t="shared" si="67"/>
        <v>0</v>
      </c>
      <c r="T193" s="110">
        <f t="shared" si="68"/>
        <v>0</v>
      </c>
      <c r="U193" s="109"/>
      <c r="W193" s="613" t="str">
        <f t="shared" si="53"/>
        <v/>
      </c>
      <c r="X193" s="613" t="str">
        <f t="shared" si="49"/>
        <v/>
      </c>
      <c r="Y193" s="613" t="str">
        <f t="shared" si="51"/>
        <v/>
      </c>
    </row>
    <row r="194" spans="1:25" ht="13.8" hidden="1" thickBot="1">
      <c r="A194" s="650" t="s">
        <v>207</v>
      </c>
      <c r="B194" s="651" t="s">
        <v>207</v>
      </c>
      <c r="C194" s="654"/>
      <c r="D194" s="653"/>
      <c r="E194" s="637"/>
      <c r="F194" s="638"/>
      <c r="G194" s="639"/>
      <c r="H194" s="632"/>
      <c r="I194" s="632"/>
      <c r="J194" s="623">
        <f t="shared" si="63"/>
        <v>0</v>
      </c>
      <c r="K194" s="681" t="s">
        <v>975</v>
      </c>
      <c r="L194" s="107"/>
      <c r="M194" s="107"/>
      <c r="N194" s="108">
        <f t="shared" si="69"/>
        <v>0</v>
      </c>
      <c r="O194" s="108">
        <f t="shared" si="65"/>
        <v>0</v>
      </c>
      <c r="P194" s="109"/>
      <c r="Q194" s="107">
        <f t="shared" si="66"/>
        <v>0</v>
      </c>
      <c r="R194" s="107">
        <f t="shared" si="66"/>
        <v>0</v>
      </c>
      <c r="S194" s="108">
        <f t="shared" si="67"/>
        <v>0</v>
      </c>
      <c r="T194" s="110">
        <f t="shared" si="68"/>
        <v>0</v>
      </c>
      <c r="U194" s="109"/>
      <c r="W194" s="613" t="str">
        <f t="shared" si="53"/>
        <v/>
      </c>
      <c r="X194" s="613" t="str">
        <f t="shared" si="49"/>
        <v/>
      </c>
      <c r="Y194" s="613" t="str">
        <f t="shared" si="51"/>
        <v/>
      </c>
    </row>
    <row r="195" spans="1:25" ht="13.8" hidden="1" thickBot="1">
      <c r="A195" s="650" t="s">
        <v>207</v>
      </c>
      <c r="B195" s="651" t="s">
        <v>207</v>
      </c>
      <c r="C195" s="654"/>
      <c r="D195" s="653"/>
      <c r="E195" s="637"/>
      <c r="F195" s="638"/>
      <c r="G195" s="639"/>
      <c r="H195" s="632"/>
      <c r="I195" s="632"/>
      <c r="J195" s="623">
        <f t="shared" si="63"/>
        <v>0</v>
      </c>
      <c r="K195" s="681" t="s">
        <v>975</v>
      </c>
      <c r="L195" s="107"/>
      <c r="M195" s="107"/>
      <c r="N195" s="108">
        <f t="shared" si="69"/>
        <v>0</v>
      </c>
      <c r="O195" s="108">
        <f t="shared" si="65"/>
        <v>0</v>
      </c>
      <c r="P195" s="109"/>
      <c r="Q195" s="107">
        <f t="shared" si="66"/>
        <v>0</v>
      </c>
      <c r="R195" s="107">
        <f t="shared" si="66"/>
        <v>0</v>
      </c>
      <c r="S195" s="108">
        <f t="shared" si="67"/>
        <v>0</v>
      </c>
      <c r="T195" s="110">
        <f t="shared" si="68"/>
        <v>0</v>
      </c>
      <c r="U195" s="109"/>
      <c r="W195" s="613" t="str">
        <f t="shared" si="53"/>
        <v/>
      </c>
      <c r="X195" s="613" t="str">
        <f t="shared" si="49"/>
        <v/>
      </c>
      <c r="Y195" s="613" t="str">
        <f t="shared" si="51"/>
        <v/>
      </c>
    </row>
    <row r="196" spans="1:25" ht="13.8" hidden="1" thickBot="1">
      <c r="A196" s="650" t="s">
        <v>207</v>
      </c>
      <c r="B196" s="651" t="s">
        <v>207</v>
      </c>
      <c r="C196" s="654"/>
      <c r="D196" s="653"/>
      <c r="E196" s="637"/>
      <c r="F196" s="638"/>
      <c r="G196" s="639"/>
      <c r="H196" s="632"/>
      <c r="I196" s="632"/>
      <c r="J196" s="623">
        <f t="shared" si="63"/>
        <v>0</v>
      </c>
      <c r="K196" s="681" t="s">
        <v>975</v>
      </c>
      <c r="L196" s="107"/>
      <c r="M196" s="107"/>
      <c r="N196" s="108">
        <f t="shared" si="69"/>
        <v>0</v>
      </c>
      <c r="O196" s="108">
        <f t="shared" si="65"/>
        <v>0</v>
      </c>
      <c r="P196" s="109"/>
      <c r="Q196" s="107">
        <f t="shared" si="66"/>
        <v>0</v>
      </c>
      <c r="R196" s="107">
        <f t="shared" si="66"/>
        <v>0</v>
      </c>
      <c r="S196" s="108">
        <f t="shared" si="67"/>
        <v>0</v>
      </c>
      <c r="T196" s="110">
        <f t="shared" si="68"/>
        <v>0</v>
      </c>
      <c r="U196" s="109"/>
      <c r="W196" s="613" t="str">
        <f t="shared" si="53"/>
        <v/>
      </c>
      <c r="X196" s="613" t="str">
        <f t="shared" si="49"/>
        <v/>
      </c>
      <c r="Y196" s="613" t="str">
        <f t="shared" si="51"/>
        <v/>
      </c>
    </row>
    <row r="197" spans="1:25" ht="13.8" hidden="1" thickBot="1">
      <c r="A197" s="650" t="s">
        <v>207</v>
      </c>
      <c r="B197" s="651" t="s">
        <v>207</v>
      </c>
      <c r="C197" s="654"/>
      <c r="D197" s="653"/>
      <c r="E197" s="637"/>
      <c r="F197" s="638"/>
      <c r="G197" s="639"/>
      <c r="H197" s="632"/>
      <c r="I197" s="632"/>
      <c r="J197" s="623">
        <f t="shared" si="63"/>
        <v>0</v>
      </c>
      <c r="K197" s="681" t="s">
        <v>975</v>
      </c>
      <c r="L197" s="107"/>
      <c r="M197" s="107"/>
      <c r="N197" s="108">
        <f t="shared" si="69"/>
        <v>0</v>
      </c>
      <c r="O197" s="108">
        <f t="shared" si="65"/>
        <v>0</v>
      </c>
      <c r="P197" s="109"/>
      <c r="Q197" s="107">
        <f t="shared" si="66"/>
        <v>0</v>
      </c>
      <c r="R197" s="107">
        <f t="shared" si="66"/>
        <v>0</v>
      </c>
      <c r="S197" s="108">
        <f t="shared" si="67"/>
        <v>0</v>
      </c>
      <c r="T197" s="110">
        <f t="shared" si="68"/>
        <v>0</v>
      </c>
      <c r="U197" s="109"/>
      <c r="W197" s="613" t="str">
        <f t="shared" si="53"/>
        <v/>
      </c>
      <c r="X197" s="613" t="str">
        <f t="shared" si="49"/>
        <v/>
      </c>
      <c r="Y197" s="613" t="str">
        <f t="shared" si="51"/>
        <v/>
      </c>
    </row>
    <row r="198" spans="1:25" ht="13.8" hidden="1" thickBot="1">
      <c r="A198" s="650" t="s">
        <v>207</v>
      </c>
      <c r="B198" s="651" t="s">
        <v>207</v>
      </c>
      <c r="C198" s="654"/>
      <c r="D198" s="653"/>
      <c r="E198" s="637"/>
      <c r="F198" s="638"/>
      <c r="G198" s="639"/>
      <c r="H198" s="632"/>
      <c r="I198" s="632"/>
      <c r="J198" s="623">
        <f t="shared" si="63"/>
        <v>0</v>
      </c>
      <c r="K198" s="681" t="s">
        <v>975</v>
      </c>
      <c r="L198" s="107"/>
      <c r="M198" s="107"/>
      <c r="N198" s="108">
        <f t="shared" si="69"/>
        <v>0</v>
      </c>
      <c r="O198" s="108">
        <f t="shared" si="65"/>
        <v>0</v>
      </c>
      <c r="P198" s="109"/>
      <c r="Q198" s="107">
        <f t="shared" si="66"/>
        <v>0</v>
      </c>
      <c r="R198" s="107">
        <f t="shared" si="66"/>
        <v>0</v>
      </c>
      <c r="S198" s="108">
        <f t="shared" si="67"/>
        <v>0</v>
      </c>
      <c r="T198" s="110">
        <f t="shared" si="68"/>
        <v>0</v>
      </c>
      <c r="U198" s="109"/>
      <c r="W198" s="613" t="str">
        <f t="shared" si="53"/>
        <v/>
      </c>
      <c r="X198" s="613" t="str">
        <f t="shared" si="49"/>
        <v/>
      </c>
      <c r="Y198" s="613" t="str">
        <f t="shared" si="51"/>
        <v/>
      </c>
    </row>
    <row r="199" spans="1:25" ht="13.8" hidden="1" thickBot="1">
      <c r="A199" s="650" t="s">
        <v>207</v>
      </c>
      <c r="B199" s="651" t="s">
        <v>207</v>
      </c>
      <c r="C199" s="654"/>
      <c r="D199" s="653"/>
      <c r="E199" s="637"/>
      <c r="F199" s="638"/>
      <c r="G199" s="639"/>
      <c r="H199" s="632"/>
      <c r="I199" s="632"/>
      <c r="J199" s="623">
        <f t="shared" si="63"/>
        <v>0</v>
      </c>
      <c r="K199" s="681" t="s">
        <v>975</v>
      </c>
      <c r="L199" s="107"/>
      <c r="M199" s="107"/>
      <c r="N199" s="108">
        <f t="shared" si="69"/>
        <v>0</v>
      </c>
      <c r="O199" s="108">
        <f t="shared" si="65"/>
        <v>0</v>
      </c>
      <c r="P199" s="109"/>
      <c r="Q199" s="107">
        <f t="shared" si="66"/>
        <v>0</v>
      </c>
      <c r="R199" s="107">
        <f t="shared" si="66"/>
        <v>0</v>
      </c>
      <c r="S199" s="108">
        <f t="shared" si="67"/>
        <v>0</v>
      </c>
      <c r="T199" s="110">
        <f t="shared" si="68"/>
        <v>0</v>
      </c>
      <c r="U199" s="109"/>
      <c r="W199" s="613" t="str">
        <f t="shared" si="53"/>
        <v/>
      </c>
      <c r="X199" s="613" t="str">
        <f t="shared" si="49"/>
        <v/>
      </c>
      <c r="Y199" s="613" t="str">
        <f t="shared" si="51"/>
        <v/>
      </c>
    </row>
    <row r="200" spans="1:25" ht="13.8" hidden="1" thickBot="1">
      <c r="A200" s="650" t="s">
        <v>207</v>
      </c>
      <c r="B200" s="651" t="s">
        <v>207</v>
      </c>
      <c r="C200" s="654"/>
      <c r="D200" s="653"/>
      <c r="E200" s="637"/>
      <c r="F200" s="638"/>
      <c r="G200" s="639"/>
      <c r="H200" s="632"/>
      <c r="I200" s="632"/>
      <c r="J200" s="623">
        <f t="shared" si="63"/>
        <v>0</v>
      </c>
      <c r="K200" s="681" t="s">
        <v>975</v>
      </c>
      <c r="L200" s="107"/>
      <c r="M200" s="107"/>
      <c r="N200" s="108">
        <f t="shared" si="69"/>
        <v>0</v>
      </c>
      <c r="O200" s="108">
        <f t="shared" si="65"/>
        <v>0</v>
      </c>
      <c r="P200" s="109"/>
      <c r="Q200" s="107">
        <f t="shared" si="66"/>
        <v>0</v>
      </c>
      <c r="R200" s="107">
        <f t="shared" si="66"/>
        <v>0</v>
      </c>
      <c r="S200" s="108">
        <f t="shared" si="67"/>
        <v>0</v>
      </c>
      <c r="T200" s="110">
        <f t="shared" si="68"/>
        <v>0</v>
      </c>
      <c r="U200" s="109"/>
      <c r="W200" s="613" t="str">
        <f t="shared" si="53"/>
        <v/>
      </c>
      <c r="X200" s="613" t="str">
        <f t="shared" ref="X200:X267" si="70">IF(V200="X","x",IF(V200="y","x",IF(V200="xx","x",IF(T200&gt;0,"x",""))))</f>
        <v/>
      </c>
      <c r="Y200" s="613" t="str">
        <f t="shared" si="51"/>
        <v/>
      </c>
    </row>
    <row r="201" spans="1:25" ht="13.8" hidden="1" thickBot="1">
      <c r="A201" s="650" t="s">
        <v>207</v>
      </c>
      <c r="B201" s="651" t="s">
        <v>207</v>
      </c>
      <c r="C201" s="654"/>
      <c r="D201" s="653"/>
      <c r="E201" s="637"/>
      <c r="F201" s="638"/>
      <c r="G201" s="639"/>
      <c r="H201" s="632"/>
      <c r="I201" s="632"/>
      <c r="J201" s="623">
        <f t="shared" si="63"/>
        <v>0</v>
      </c>
      <c r="K201" s="681" t="s">
        <v>975</v>
      </c>
      <c r="L201" s="107"/>
      <c r="M201" s="107"/>
      <c r="N201" s="108">
        <f t="shared" si="69"/>
        <v>0</v>
      </c>
      <c r="O201" s="108">
        <f t="shared" si="65"/>
        <v>0</v>
      </c>
      <c r="P201" s="109"/>
      <c r="Q201" s="107">
        <f t="shared" si="66"/>
        <v>0</v>
      </c>
      <c r="R201" s="107">
        <f t="shared" si="66"/>
        <v>0</v>
      </c>
      <c r="S201" s="108">
        <f t="shared" si="67"/>
        <v>0</v>
      </c>
      <c r="T201" s="110">
        <f t="shared" si="68"/>
        <v>0</v>
      </c>
      <c r="U201" s="109"/>
      <c r="W201" s="613" t="str">
        <f t="shared" si="53"/>
        <v/>
      </c>
      <c r="X201" s="613" t="str">
        <f t="shared" si="70"/>
        <v/>
      </c>
      <c r="Y201" s="613" t="str">
        <f t="shared" si="51"/>
        <v/>
      </c>
    </row>
    <row r="202" spans="1:25" ht="13.8" hidden="1" thickBot="1">
      <c r="A202" s="650" t="s">
        <v>207</v>
      </c>
      <c r="B202" s="651" t="s">
        <v>207</v>
      </c>
      <c r="C202" s="654"/>
      <c r="D202" s="653"/>
      <c r="E202" s="637"/>
      <c r="F202" s="638"/>
      <c r="G202" s="639"/>
      <c r="H202" s="632"/>
      <c r="I202" s="632"/>
      <c r="J202" s="623">
        <f t="shared" si="63"/>
        <v>0</v>
      </c>
      <c r="K202" s="681" t="s">
        <v>975</v>
      </c>
      <c r="L202" s="107"/>
      <c r="M202" s="107"/>
      <c r="N202" s="108">
        <f t="shared" si="69"/>
        <v>0</v>
      </c>
      <c r="O202" s="108">
        <f t="shared" si="65"/>
        <v>0</v>
      </c>
      <c r="P202" s="109"/>
      <c r="Q202" s="107">
        <f t="shared" si="66"/>
        <v>0</v>
      </c>
      <c r="R202" s="107">
        <f t="shared" si="66"/>
        <v>0</v>
      </c>
      <c r="S202" s="108">
        <f t="shared" si="67"/>
        <v>0</v>
      </c>
      <c r="T202" s="110">
        <f t="shared" si="68"/>
        <v>0</v>
      </c>
      <c r="U202" s="109"/>
      <c r="W202" s="613" t="str">
        <f t="shared" si="53"/>
        <v/>
      </c>
      <c r="X202" s="613" t="str">
        <f t="shared" si="70"/>
        <v/>
      </c>
      <c r="Y202" s="613" t="str">
        <f t="shared" si="51"/>
        <v/>
      </c>
    </row>
    <row r="203" spans="1:25" ht="13.8" hidden="1" thickBot="1">
      <c r="A203" s="650" t="s">
        <v>207</v>
      </c>
      <c r="B203" s="651" t="s">
        <v>207</v>
      </c>
      <c r="C203" s="654"/>
      <c r="D203" s="653"/>
      <c r="E203" s="637"/>
      <c r="F203" s="638"/>
      <c r="G203" s="639"/>
      <c r="H203" s="632"/>
      <c r="I203" s="632"/>
      <c r="J203" s="623">
        <f t="shared" si="63"/>
        <v>0</v>
      </c>
      <c r="K203" s="681" t="s">
        <v>975</v>
      </c>
      <c r="L203" s="107"/>
      <c r="M203" s="107"/>
      <c r="N203" s="108">
        <f t="shared" si="69"/>
        <v>0</v>
      </c>
      <c r="O203" s="108">
        <f t="shared" si="65"/>
        <v>0</v>
      </c>
      <c r="P203" s="109"/>
      <c r="Q203" s="107">
        <f t="shared" si="66"/>
        <v>0</v>
      </c>
      <c r="R203" s="107">
        <f t="shared" si="66"/>
        <v>0</v>
      </c>
      <c r="S203" s="108">
        <f t="shared" si="67"/>
        <v>0</v>
      </c>
      <c r="T203" s="110">
        <f t="shared" si="68"/>
        <v>0</v>
      </c>
      <c r="U203" s="109"/>
      <c r="W203" s="613" t="str">
        <f t="shared" si="53"/>
        <v/>
      </c>
      <c r="X203" s="613" t="str">
        <f t="shared" si="70"/>
        <v/>
      </c>
      <c r="Y203" s="613" t="str">
        <f t="shared" si="51"/>
        <v/>
      </c>
    </row>
    <row r="204" spans="1:25" ht="13.8" hidden="1" thickBot="1">
      <c r="A204" s="650" t="s">
        <v>207</v>
      </c>
      <c r="B204" s="651" t="s">
        <v>207</v>
      </c>
      <c r="C204" s="654"/>
      <c r="D204" s="653"/>
      <c r="E204" s="637"/>
      <c r="F204" s="638"/>
      <c r="G204" s="639"/>
      <c r="H204" s="632"/>
      <c r="I204" s="632"/>
      <c r="J204" s="623">
        <f t="shared" si="63"/>
        <v>0</v>
      </c>
      <c r="K204" s="681" t="s">
        <v>975</v>
      </c>
      <c r="L204" s="107"/>
      <c r="M204" s="107"/>
      <c r="N204" s="108">
        <f t="shared" si="69"/>
        <v>0</v>
      </c>
      <c r="O204" s="108">
        <f t="shared" si="65"/>
        <v>0</v>
      </c>
      <c r="P204" s="109"/>
      <c r="Q204" s="107">
        <f t="shared" si="66"/>
        <v>0</v>
      </c>
      <c r="R204" s="107">
        <f t="shared" si="66"/>
        <v>0</v>
      </c>
      <c r="S204" s="108">
        <f t="shared" si="67"/>
        <v>0</v>
      </c>
      <c r="T204" s="110">
        <f t="shared" si="68"/>
        <v>0</v>
      </c>
      <c r="U204" s="109"/>
      <c r="W204" s="613" t="str">
        <f t="shared" si="53"/>
        <v/>
      </c>
      <c r="X204" s="613" t="str">
        <f t="shared" si="70"/>
        <v/>
      </c>
      <c r="Y204" s="613" t="str">
        <f t="shared" si="51"/>
        <v/>
      </c>
    </row>
    <row r="205" spans="1:25" ht="13.8" hidden="1" thickBot="1">
      <c r="A205" s="650" t="s">
        <v>207</v>
      </c>
      <c r="B205" s="651" t="s">
        <v>207</v>
      </c>
      <c r="C205" s="654"/>
      <c r="D205" s="653"/>
      <c r="E205" s="637"/>
      <c r="F205" s="638"/>
      <c r="G205" s="639"/>
      <c r="H205" s="632"/>
      <c r="I205" s="632"/>
      <c r="J205" s="623">
        <f t="shared" si="63"/>
        <v>0</v>
      </c>
      <c r="K205" s="681" t="s">
        <v>975</v>
      </c>
      <c r="L205" s="107"/>
      <c r="M205" s="107"/>
      <c r="N205" s="108">
        <f t="shared" si="69"/>
        <v>0</v>
      </c>
      <c r="O205" s="108">
        <f t="shared" si="65"/>
        <v>0</v>
      </c>
      <c r="P205" s="109"/>
      <c r="Q205" s="107">
        <f t="shared" si="66"/>
        <v>0</v>
      </c>
      <c r="R205" s="107">
        <f t="shared" si="66"/>
        <v>0</v>
      </c>
      <c r="S205" s="108">
        <f t="shared" si="67"/>
        <v>0</v>
      </c>
      <c r="T205" s="110">
        <f t="shared" si="68"/>
        <v>0</v>
      </c>
      <c r="U205" s="109"/>
      <c r="W205" s="613" t="str">
        <f t="shared" si="53"/>
        <v/>
      </c>
      <c r="X205" s="613" t="str">
        <f t="shared" si="70"/>
        <v/>
      </c>
      <c r="Y205" s="613" t="str">
        <f t="shared" si="51"/>
        <v/>
      </c>
    </row>
    <row r="206" spans="1:25" ht="13.8" hidden="1" thickBot="1">
      <c r="A206" s="650" t="s">
        <v>207</v>
      </c>
      <c r="B206" s="651" t="s">
        <v>207</v>
      </c>
      <c r="C206" s="654"/>
      <c r="D206" s="653"/>
      <c r="E206" s="637"/>
      <c r="F206" s="638"/>
      <c r="G206" s="639"/>
      <c r="H206" s="632"/>
      <c r="I206" s="632"/>
      <c r="J206" s="623">
        <f t="shared" si="63"/>
        <v>0</v>
      </c>
      <c r="K206" s="681" t="s">
        <v>975</v>
      </c>
      <c r="L206" s="107"/>
      <c r="M206" s="107"/>
      <c r="N206" s="108">
        <f t="shared" si="69"/>
        <v>0</v>
      </c>
      <c r="O206" s="108">
        <f t="shared" si="65"/>
        <v>0</v>
      </c>
      <c r="P206" s="786"/>
      <c r="Q206" s="786">
        <f t="shared" si="66"/>
        <v>0</v>
      </c>
      <c r="R206" s="107">
        <f t="shared" si="66"/>
        <v>0</v>
      </c>
      <c r="S206" s="108">
        <f t="shared" si="67"/>
        <v>0</v>
      </c>
      <c r="T206" s="110">
        <f t="shared" si="68"/>
        <v>0</v>
      </c>
      <c r="U206" s="109"/>
      <c r="W206" s="613" t="str">
        <f t="shared" si="53"/>
        <v/>
      </c>
      <c r="X206" s="613" t="str">
        <f t="shared" si="70"/>
        <v/>
      </c>
      <c r="Y206" s="613" t="str">
        <f t="shared" si="51"/>
        <v/>
      </c>
    </row>
    <row r="207" spans="1:25" ht="13.8" hidden="1" thickBot="1">
      <c r="A207" s="650" t="s">
        <v>207</v>
      </c>
      <c r="B207" s="651" t="s">
        <v>207</v>
      </c>
      <c r="C207" s="654"/>
      <c r="D207" s="653"/>
      <c r="E207" s="637"/>
      <c r="F207" s="638"/>
      <c r="G207" s="639"/>
      <c r="H207" s="632"/>
      <c r="I207" s="632"/>
      <c r="J207" s="623">
        <f t="shared" si="63"/>
        <v>0</v>
      </c>
      <c r="K207" s="681" t="s">
        <v>975</v>
      </c>
      <c r="L207" s="107"/>
      <c r="M207" s="107"/>
      <c r="N207" s="108">
        <f t="shared" si="69"/>
        <v>0</v>
      </c>
      <c r="O207" s="108">
        <f t="shared" si="65"/>
        <v>0</v>
      </c>
      <c r="P207" s="109"/>
      <c r="Q207" s="107">
        <f t="shared" si="66"/>
        <v>0</v>
      </c>
      <c r="R207" s="107">
        <f t="shared" si="66"/>
        <v>0</v>
      </c>
      <c r="S207" s="108">
        <f t="shared" si="67"/>
        <v>0</v>
      </c>
      <c r="T207" s="110">
        <f t="shared" si="68"/>
        <v>0</v>
      </c>
      <c r="U207" s="109"/>
      <c r="W207" s="613" t="str">
        <f t="shared" si="53"/>
        <v/>
      </c>
      <c r="X207" s="613" t="str">
        <f t="shared" si="70"/>
        <v/>
      </c>
      <c r="Y207" s="613" t="str">
        <f t="shared" si="51"/>
        <v/>
      </c>
    </row>
    <row r="208" spans="1:25" ht="13.8" hidden="1" thickBot="1">
      <c r="A208" s="650" t="s">
        <v>207</v>
      </c>
      <c r="B208" s="651" t="s">
        <v>207</v>
      </c>
      <c r="C208" s="654"/>
      <c r="D208" s="653"/>
      <c r="E208" s="637"/>
      <c r="F208" s="638"/>
      <c r="G208" s="639"/>
      <c r="H208" s="632"/>
      <c r="I208" s="632"/>
      <c r="J208" s="623">
        <f t="shared" si="63"/>
        <v>0</v>
      </c>
      <c r="K208" s="681" t="s">
        <v>975</v>
      </c>
      <c r="L208" s="107"/>
      <c r="M208" s="107"/>
      <c r="N208" s="108">
        <f t="shared" si="69"/>
        <v>0</v>
      </c>
      <c r="O208" s="108">
        <f t="shared" si="65"/>
        <v>0</v>
      </c>
      <c r="P208" s="109"/>
      <c r="Q208" s="107">
        <f t="shared" si="66"/>
        <v>0</v>
      </c>
      <c r="R208" s="107">
        <f t="shared" si="66"/>
        <v>0</v>
      </c>
      <c r="S208" s="108">
        <f t="shared" si="67"/>
        <v>0</v>
      </c>
      <c r="T208" s="110">
        <f t="shared" si="68"/>
        <v>0</v>
      </c>
      <c r="U208" s="109"/>
      <c r="W208" s="613" t="str">
        <f t="shared" si="53"/>
        <v/>
      </c>
      <c r="X208" s="613" t="str">
        <f t="shared" si="70"/>
        <v/>
      </c>
      <c r="Y208" s="613" t="str">
        <f t="shared" si="51"/>
        <v/>
      </c>
    </row>
    <row r="209" spans="1:25" ht="13.8" hidden="1" thickBot="1">
      <c r="A209" s="650" t="s">
        <v>207</v>
      </c>
      <c r="B209" s="651" t="s">
        <v>207</v>
      </c>
      <c r="C209" s="654"/>
      <c r="D209" s="653"/>
      <c r="E209" s="637"/>
      <c r="F209" s="638"/>
      <c r="G209" s="639"/>
      <c r="H209" s="632"/>
      <c r="I209" s="632"/>
      <c r="J209" s="623">
        <f t="shared" si="63"/>
        <v>0</v>
      </c>
      <c r="K209" s="681" t="s">
        <v>975</v>
      </c>
      <c r="L209" s="107"/>
      <c r="M209" s="107"/>
      <c r="N209" s="108">
        <f t="shared" si="69"/>
        <v>0</v>
      </c>
      <c r="O209" s="108">
        <f t="shared" si="65"/>
        <v>0</v>
      </c>
      <c r="P209" s="109"/>
      <c r="Q209" s="107">
        <f t="shared" si="66"/>
        <v>0</v>
      </c>
      <c r="R209" s="107">
        <f t="shared" si="66"/>
        <v>0</v>
      </c>
      <c r="S209" s="108">
        <f t="shared" si="67"/>
        <v>0</v>
      </c>
      <c r="T209" s="110">
        <f t="shared" si="68"/>
        <v>0</v>
      </c>
      <c r="U209" s="109"/>
      <c r="W209" s="613" t="str">
        <f t="shared" si="53"/>
        <v/>
      </c>
      <c r="X209" s="613" t="str">
        <f t="shared" si="70"/>
        <v/>
      </c>
      <c r="Y209" s="613" t="str">
        <f t="shared" si="51"/>
        <v/>
      </c>
    </row>
    <row r="210" spans="1:25" ht="13.8" hidden="1" thickBot="1">
      <c r="A210" s="650" t="s">
        <v>207</v>
      </c>
      <c r="B210" s="651" t="s">
        <v>207</v>
      </c>
      <c r="C210" s="654"/>
      <c r="D210" s="653"/>
      <c r="E210" s="637"/>
      <c r="F210" s="638"/>
      <c r="G210" s="639"/>
      <c r="H210" s="632"/>
      <c r="I210" s="632"/>
      <c r="J210" s="623">
        <f t="shared" si="63"/>
        <v>0</v>
      </c>
      <c r="K210" s="681" t="s">
        <v>975</v>
      </c>
      <c r="L210" s="107"/>
      <c r="M210" s="107"/>
      <c r="N210" s="108">
        <f t="shared" si="69"/>
        <v>0</v>
      </c>
      <c r="O210" s="108">
        <f t="shared" si="65"/>
        <v>0</v>
      </c>
      <c r="P210" s="109"/>
      <c r="Q210" s="107">
        <f t="shared" si="66"/>
        <v>0</v>
      </c>
      <c r="R210" s="107">
        <f t="shared" si="66"/>
        <v>0</v>
      </c>
      <c r="S210" s="108">
        <f t="shared" si="67"/>
        <v>0</v>
      </c>
      <c r="T210" s="110">
        <f t="shared" si="68"/>
        <v>0</v>
      </c>
      <c r="U210" s="109"/>
      <c r="W210" s="613" t="str">
        <f t="shared" si="53"/>
        <v/>
      </c>
      <c r="X210" s="613" t="str">
        <f t="shared" si="70"/>
        <v/>
      </c>
      <c r="Y210" s="613" t="str">
        <f t="shared" ref="Y210:Y275" si="71">IF(V210="X","x",IF(T210&gt;0,"x",""))</f>
        <v/>
      </c>
    </row>
    <row r="211" spans="1:25" ht="13.8" hidden="1" thickBot="1">
      <c r="A211" s="650" t="s">
        <v>207</v>
      </c>
      <c r="B211" s="651" t="s">
        <v>207</v>
      </c>
      <c r="C211" s="654"/>
      <c r="D211" s="653"/>
      <c r="E211" s="637"/>
      <c r="F211" s="638"/>
      <c r="G211" s="639"/>
      <c r="H211" s="632"/>
      <c r="I211" s="632"/>
      <c r="J211" s="623">
        <f t="shared" si="63"/>
        <v>0</v>
      </c>
      <c r="K211" s="681" t="s">
        <v>975</v>
      </c>
      <c r="L211" s="107"/>
      <c r="M211" s="107"/>
      <c r="N211" s="108">
        <f t="shared" si="69"/>
        <v>0</v>
      </c>
      <c r="O211" s="108">
        <f t="shared" si="65"/>
        <v>0</v>
      </c>
      <c r="P211" s="109"/>
      <c r="Q211" s="107">
        <f t="shared" si="66"/>
        <v>0</v>
      </c>
      <c r="R211" s="107">
        <f t="shared" si="66"/>
        <v>0</v>
      </c>
      <c r="S211" s="108">
        <f t="shared" si="67"/>
        <v>0</v>
      </c>
      <c r="T211" s="110">
        <f t="shared" si="68"/>
        <v>0</v>
      </c>
      <c r="U211" s="109"/>
      <c r="W211" s="613" t="str">
        <f t="shared" si="53"/>
        <v/>
      </c>
      <c r="X211" s="613" t="str">
        <f t="shared" si="70"/>
        <v/>
      </c>
      <c r="Y211" s="613" t="str">
        <f t="shared" si="71"/>
        <v/>
      </c>
    </row>
    <row r="212" spans="1:25" ht="13.8" hidden="1" thickBot="1">
      <c r="A212" s="650" t="s">
        <v>207</v>
      </c>
      <c r="B212" s="651" t="s">
        <v>207</v>
      </c>
      <c r="C212" s="654"/>
      <c r="D212" s="653"/>
      <c r="E212" s="637"/>
      <c r="F212" s="638"/>
      <c r="G212" s="639"/>
      <c r="H212" s="632"/>
      <c r="I212" s="632"/>
      <c r="J212" s="623">
        <f t="shared" si="63"/>
        <v>0</v>
      </c>
      <c r="K212" s="681" t="s">
        <v>975</v>
      </c>
      <c r="L212" s="107"/>
      <c r="M212" s="107"/>
      <c r="N212" s="108">
        <f t="shared" si="69"/>
        <v>0</v>
      </c>
      <c r="O212" s="108">
        <f t="shared" si="65"/>
        <v>0</v>
      </c>
      <c r="P212" s="109"/>
      <c r="Q212" s="107">
        <f t="shared" si="66"/>
        <v>0</v>
      </c>
      <c r="R212" s="107">
        <f t="shared" si="66"/>
        <v>0</v>
      </c>
      <c r="S212" s="108">
        <f t="shared" si="67"/>
        <v>0</v>
      </c>
      <c r="T212" s="110">
        <f t="shared" si="68"/>
        <v>0</v>
      </c>
      <c r="U212" s="109"/>
      <c r="W212" s="613" t="str">
        <f t="shared" si="53"/>
        <v/>
      </c>
      <c r="X212" s="613" t="str">
        <f t="shared" si="70"/>
        <v/>
      </c>
      <c r="Y212" s="613" t="str">
        <f t="shared" si="71"/>
        <v/>
      </c>
    </row>
    <row r="213" spans="1:25" ht="13.8" hidden="1" thickBot="1">
      <c r="A213" s="650" t="s">
        <v>207</v>
      </c>
      <c r="B213" s="651" t="s">
        <v>207</v>
      </c>
      <c r="C213" s="654"/>
      <c r="D213" s="653"/>
      <c r="E213" s="637"/>
      <c r="F213" s="638"/>
      <c r="G213" s="639"/>
      <c r="H213" s="632"/>
      <c r="I213" s="632"/>
      <c r="J213" s="623">
        <f t="shared" si="63"/>
        <v>0</v>
      </c>
      <c r="K213" s="681" t="s">
        <v>975</v>
      </c>
      <c r="L213" s="107"/>
      <c r="M213" s="107"/>
      <c r="N213" s="108">
        <f t="shared" si="69"/>
        <v>0</v>
      </c>
      <c r="O213" s="108">
        <f t="shared" si="65"/>
        <v>0</v>
      </c>
      <c r="P213" s="109"/>
      <c r="Q213" s="107">
        <f t="shared" si="66"/>
        <v>0</v>
      </c>
      <c r="R213" s="107">
        <f t="shared" si="66"/>
        <v>0</v>
      </c>
      <c r="S213" s="108">
        <f t="shared" si="67"/>
        <v>0</v>
      </c>
      <c r="T213" s="110">
        <f t="shared" si="68"/>
        <v>0</v>
      </c>
      <c r="U213" s="109"/>
      <c r="W213" s="613" t="str">
        <f t="shared" si="53"/>
        <v/>
      </c>
      <c r="X213" s="613" t="str">
        <f t="shared" si="70"/>
        <v/>
      </c>
      <c r="Y213" s="613" t="str">
        <f t="shared" si="71"/>
        <v/>
      </c>
    </row>
    <row r="214" spans="1:25" ht="13.8" hidden="1" thickBot="1">
      <c r="A214" s="650" t="s">
        <v>207</v>
      </c>
      <c r="B214" s="651" t="s">
        <v>207</v>
      </c>
      <c r="C214" s="654"/>
      <c r="D214" s="653"/>
      <c r="E214" s="637"/>
      <c r="F214" s="638"/>
      <c r="G214" s="639"/>
      <c r="H214" s="632"/>
      <c r="I214" s="632"/>
      <c r="J214" s="623">
        <f t="shared" si="63"/>
        <v>0</v>
      </c>
      <c r="K214" s="681" t="s">
        <v>975</v>
      </c>
      <c r="L214" s="107"/>
      <c r="M214" s="107"/>
      <c r="N214" s="108">
        <f t="shared" si="69"/>
        <v>0</v>
      </c>
      <c r="O214" s="108">
        <f t="shared" si="65"/>
        <v>0</v>
      </c>
      <c r="P214" s="109"/>
      <c r="Q214" s="107">
        <f t="shared" si="66"/>
        <v>0</v>
      </c>
      <c r="R214" s="107">
        <f t="shared" si="66"/>
        <v>0</v>
      </c>
      <c r="S214" s="108">
        <f t="shared" si="67"/>
        <v>0</v>
      </c>
      <c r="T214" s="110">
        <f t="shared" si="68"/>
        <v>0</v>
      </c>
      <c r="U214" s="109"/>
      <c r="W214" s="613" t="str">
        <f t="shared" si="53"/>
        <v/>
      </c>
      <c r="X214" s="613" t="str">
        <f t="shared" si="70"/>
        <v/>
      </c>
      <c r="Y214" s="613" t="str">
        <f t="shared" si="71"/>
        <v/>
      </c>
    </row>
    <row r="215" spans="1:25" ht="13.8" hidden="1" thickBot="1">
      <c r="A215" s="656" t="s">
        <v>207</v>
      </c>
      <c r="B215" s="657" t="s">
        <v>207</v>
      </c>
      <c r="C215" s="658"/>
      <c r="D215" s="659"/>
      <c r="E215" s="687"/>
      <c r="F215" s="721"/>
      <c r="G215" s="689"/>
      <c r="H215" s="690"/>
      <c r="I215" s="690"/>
      <c r="J215" s="800">
        <f t="shared" si="63"/>
        <v>0</v>
      </c>
      <c r="K215" s="682" t="s">
        <v>975</v>
      </c>
      <c r="L215" s="107"/>
      <c r="M215" s="107"/>
      <c r="N215" s="660">
        <f t="shared" si="69"/>
        <v>0</v>
      </c>
      <c r="O215" s="660">
        <f t="shared" si="65"/>
        <v>0</v>
      </c>
      <c r="P215" s="109"/>
      <c r="Q215" s="107">
        <f t="shared" si="66"/>
        <v>0</v>
      </c>
      <c r="R215" s="107">
        <f t="shared" si="66"/>
        <v>0</v>
      </c>
      <c r="S215" s="660">
        <f t="shared" si="67"/>
        <v>0</v>
      </c>
      <c r="T215" s="661">
        <f t="shared" si="68"/>
        <v>0</v>
      </c>
      <c r="U215" s="109"/>
      <c r="W215" s="613" t="str">
        <f t="shared" ref="W215:W284" si="72">IF(V215="X","x",IF(V215="xx","x",IF(V215="xy","x",IF(V215="y","x",IF(OR(O215&gt;0,T215&gt;0),"x","")))))</f>
        <v/>
      </c>
      <c r="X215" s="613" t="str">
        <f t="shared" si="70"/>
        <v/>
      </c>
      <c r="Y215" s="613" t="str">
        <f t="shared" si="71"/>
        <v/>
      </c>
    </row>
    <row r="216" spans="1:25" ht="13.8" thickBot="1">
      <c r="A216" s="668" t="s">
        <v>254</v>
      </c>
      <c r="B216" s="669"/>
      <c r="C216" s="670" t="s">
        <v>558</v>
      </c>
      <c r="D216" s="662"/>
      <c r="E216" s="791"/>
      <c r="F216" s="792"/>
      <c r="G216" s="793"/>
      <c r="H216" s="794"/>
      <c r="I216" s="794"/>
      <c r="J216" s="794"/>
      <c r="K216" s="801" t="s">
        <v>975</v>
      </c>
      <c r="L216" s="609"/>
      <c r="M216" s="610"/>
      <c r="N216" s="610"/>
      <c r="O216" s="468"/>
      <c r="P216" s="611">
        <f>SUM(O217:O419)</f>
        <v>0</v>
      </c>
      <c r="Q216" s="609"/>
      <c r="R216" s="610"/>
      <c r="S216" s="610"/>
      <c r="T216" s="468"/>
      <c r="U216" s="611">
        <f>SUM(T217:T419)</f>
        <v>0</v>
      </c>
      <c r="V216" s="612" t="str">
        <f>IF(OR(P216&gt;0,U216&gt;0),"X","")</f>
        <v/>
      </c>
      <c r="W216" s="613" t="str">
        <f t="shared" si="72"/>
        <v/>
      </c>
      <c r="X216" s="613" t="str">
        <f t="shared" si="70"/>
        <v/>
      </c>
      <c r="Y216" s="613" t="str">
        <f t="shared" si="71"/>
        <v/>
      </c>
    </row>
    <row r="217" spans="1:25" ht="13.8" thickBot="1">
      <c r="A217" s="683" t="s">
        <v>609</v>
      </c>
      <c r="B217" s="684" t="s">
        <v>588</v>
      </c>
      <c r="C217" s="685" t="s">
        <v>276</v>
      </c>
      <c r="D217" s="686"/>
      <c r="E217" s="687"/>
      <c r="F217" s="688"/>
      <c r="G217" s="689"/>
      <c r="H217" s="690">
        <v>0.36923076923076897</v>
      </c>
      <c r="I217" s="690">
        <f t="shared" ref="I217:I224" si="73">IF(ISBLANK(H217),"",SUM(G217:H217))</f>
        <v>0.36923076923076897</v>
      </c>
      <c r="J217" s="691">
        <f t="shared" ref="J217:J280" si="74">IF(ISBLANK(H217),0,ROUND(I217*(1+$E$10)*(1+$E$11*D217),2))</f>
        <v>0.48</v>
      </c>
      <c r="K217" s="692" t="s">
        <v>18</v>
      </c>
      <c r="L217" s="693"/>
      <c r="M217" s="693">
        <v>0.48</v>
      </c>
      <c r="N217" s="660">
        <f t="shared" ref="N217:N226" si="75">IF(ISBLANK(L217),0,ROUND(J217*L217,2))</f>
        <v>0</v>
      </c>
      <c r="O217" s="660">
        <f t="shared" ref="O217:O226" si="76">IF(ISBLANK(M217),0,ROUND(L217*M217,2))</f>
        <v>0</v>
      </c>
      <c r="P217" s="109"/>
      <c r="Q217" s="107">
        <f t="shared" ref="Q217:R232" si="77">L217</f>
        <v>0</v>
      </c>
      <c r="R217" s="107">
        <f t="shared" si="77"/>
        <v>0.48</v>
      </c>
      <c r="S217" s="108">
        <f t="shared" ref="S217:S226" si="78">IF(ISBLANK(Q217),0,ROUND(J217*Q217,2))</f>
        <v>0</v>
      </c>
      <c r="T217" s="110">
        <f t="shared" ref="T217:T280" si="79">IF(ISBLANK(Q217),0,ROUND(Q217*R217,2))</f>
        <v>0</v>
      </c>
      <c r="U217" s="109"/>
      <c r="W217" s="613" t="str">
        <f t="shared" si="72"/>
        <v/>
      </c>
      <c r="X217" s="613" t="str">
        <f t="shared" si="70"/>
        <v/>
      </c>
      <c r="Y217" s="613" t="str">
        <f t="shared" si="71"/>
        <v/>
      </c>
    </row>
    <row r="218" spans="1:25" ht="13.8" hidden="1" thickBot="1">
      <c r="A218" s="759" t="s">
        <v>977</v>
      </c>
      <c r="B218" s="694" t="s">
        <v>232</v>
      </c>
      <c r="C218" s="695" t="s">
        <v>1052</v>
      </c>
      <c r="D218" s="696"/>
      <c r="E218" s="697" t="s">
        <v>1079</v>
      </c>
      <c r="F218" s="698">
        <v>1.1999999999999999E-3</v>
      </c>
      <c r="G218" s="699"/>
      <c r="H218" s="700">
        <v>0.3</v>
      </c>
      <c r="I218" s="700">
        <f t="shared" si="73"/>
        <v>0.3</v>
      </c>
      <c r="J218" s="701">
        <f t="shared" si="74"/>
        <v>0.39</v>
      </c>
      <c r="K218" s="702" t="s">
        <v>18</v>
      </c>
      <c r="L218" s="703"/>
      <c r="M218" s="704"/>
      <c r="N218" s="705">
        <f t="shared" si="75"/>
        <v>0</v>
      </c>
      <c r="O218" s="706">
        <f t="shared" si="76"/>
        <v>0</v>
      </c>
      <c r="P218" s="109"/>
      <c r="Q218" s="703">
        <f t="shared" si="77"/>
        <v>0</v>
      </c>
      <c r="R218" s="704">
        <f t="shared" si="77"/>
        <v>0</v>
      </c>
      <c r="S218" s="705">
        <f t="shared" si="78"/>
        <v>0</v>
      </c>
      <c r="T218" s="706">
        <f t="shared" si="79"/>
        <v>0</v>
      </c>
      <c r="U218" s="109"/>
      <c r="W218" s="613" t="str">
        <f t="shared" si="72"/>
        <v/>
      </c>
      <c r="X218" s="613" t="str">
        <f t="shared" si="70"/>
        <v/>
      </c>
      <c r="Y218" s="613" t="str">
        <f t="shared" si="71"/>
        <v/>
      </c>
    </row>
    <row r="219" spans="1:25" ht="13.8" hidden="1" thickBot="1">
      <c r="A219" s="760" t="s">
        <v>977</v>
      </c>
      <c r="B219" s="707" t="s">
        <v>232</v>
      </c>
      <c r="C219" s="708" t="s">
        <v>1239</v>
      </c>
      <c r="D219" s="709"/>
      <c r="E219" s="710">
        <v>500</v>
      </c>
      <c r="F219" s="711">
        <v>1</v>
      </c>
      <c r="G219" s="712">
        <f>(0.48*E219+23.8)*F219</f>
        <v>263.8</v>
      </c>
      <c r="H219" s="713">
        <f>F219*2306.77*(1+$E$9)/(1+$E$10)</f>
        <v>2127.5894811247476</v>
      </c>
      <c r="I219" s="713">
        <f t="shared" ref="I219" si="80">IF(ISBLANK(H219),"",SUM(G219:H219))</f>
        <v>2391.3894811247478</v>
      </c>
      <c r="J219" s="714">
        <f t="shared" si="74"/>
        <v>3078.67</v>
      </c>
      <c r="K219" s="715" t="s">
        <v>22</v>
      </c>
      <c r="L219" s="716">
        <f>ROUND(IF(L218=0,0,L218*F218),2)</f>
        <v>0</v>
      </c>
      <c r="M219" s="717"/>
      <c r="N219" s="718">
        <f t="shared" si="75"/>
        <v>0</v>
      </c>
      <c r="O219" s="719">
        <f t="shared" si="76"/>
        <v>0</v>
      </c>
      <c r="P219" s="109"/>
      <c r="Q219" s="716">
        <f t="shared" si="77"/>
        <v>0</v>
      </c>
      <c r="R219" s="717">
        <f t="shared" si="77"/>
        <v>0</v>
      </c>
      <c r="S219" s="718">
        <f t="shared" si="78"/>
        <v>0</v>
      </c>
      <c r="T219" s="719">
        <f t="shared" si="79"/>
        <v>0</v>
      </c>
      <c r="U219" s="109"/>
      <c r="W219" s="613" t="str">
        <f t="shared" si="72"/>
        <v/>
      </c>
      <c r="X219" s="613" t="str">
        <f t="shared" si="70"/>
        <v/>
      </c>
      <c r="Y219" s="613" t="str">
        <f t="shared" si="71"/>
        <v/>
      </c>
    </row>
    <row r="220" spans="1:25" ht="13.8" hidden="1" thickBot="1">
      <c r="A220" s="759" t="s">
        <v>978</v>
      </c>
      <c r="B220" s="694" t="s">
        <v>232</v>
      </c>
      <c r="C220" s="695" t="s">
        <v>1053</v>
      </c>
      <c r="D220" s="696"/>
      <c r="E220" s="697" t="s">
        <v>1080</v>
      </c>
      <c r="F220" s="698">
        <v>1.1000000000000001E-3</v>
      </c>
      <c r="G220" s="699"/>
      <c r="H220" s="700">
        <v>0.3</v>
      </c>
      <c r="I220" s="700">
        <f t="shared" ref="I220" si="81">IF(ISBLANK(H220),"",SUM(G220:H220))</f>
        <v>0.3</v>
      </c>
      <c r="J220" s="701">
        <f t="shared" si="74"/>
        <v>0.39</v>
      </c>
      <c r="K220" s="702" t="s">
        <v>18</v>
      </c>
      <c r="L220" s="703"/>
      <c r="M220" s="704"/>
      <c r="N220" s="705">
        <f t="shared" si="75"/>
        <v>0</v>
      </c>
      <c r="O220" s="706">
        <f t="shared" si="76"/>
        <v>0</v>
      </c>
      <c r="P220" s="109"/>
      <c r="Q220" s="703">
        <f t="shared" si="77"/>
        <v>0</v>
      </c>
      <c r="R220" s="704">
        <f t="shared" si="77"/>
        <v>0</v>
      </c>
      <c r="S220" s="705">
        <f t="shared" si="78"/>
        <v>0</v>
      </c>
      <c r="T220" s="706">
        <f t="shared" si="79"/>
        <v>0</v>
      </c>
      <c r="U220" s="109"/>
      <c r="W220" s="613" t="str">
        <f t="shared" si="72"/>
        <v/>
      </c>
      <c r="X220" s="613" t="str">
        <f t="shared" si="70"/>
        <v/>
      </c>
      <c r="Y220" s="613" t="str">
        <f t="shared" si="71"/>
        <v/>
      </c>
    </row>
    <row r="221" spans="1:25" ht="13.8" hidden="1" thickBot="1">
      <c r="A221" s="760" t="s">
        <v>977</v>
      </c>
      <c r="B221" s="707" t="s">
        <v>232</v>
      </c>
      <c r="C221" s="708" t="s">
        <v>1240</v>
      </c>
      <c r="D221" s="709"/>
      <c r="E221" s="710">
        <v>500</v>
      </c>
      <c r="F221" s="711">
        <v>1</v>
      </c>
      <c r="G221" s="712">
        <f>(0.48*E221+23.8)*F221</f>
        <v>263.8</v>
      </c>
      <c r="H221" s="713">
        <f>F221*2667.16*(1+$E$9)/(1+$E$10)</f>
        <v>2459.9858505514994</v>
      </c>
      <c r="I221" s="713">
        <f t="shared" ref="I221" si="82">IF(ISBLANK(H221),"",SUM(G221:H221))</f>
        <v>2723.7858505514996</v>
      </c>
      <c r="J221" s="714">
        <f t="shared" si="74"/>
        <v>3506.6</v>
      </c>
      <c r="K221" s="715" t="s">
        <v>22</v>
      </c>
      <c r="L221" s="716">
        <f>ROUND(IF(L220=0,0,L220*F220),2)</f>
        <v>0</v>
      </c>
      <c r="M221" s="717"/>
      <c r="N221" s="718">
        <f t="shared" si="75"/>
        <v>0</v>
      </c>
      <c r="O221" s="719">
        <f t="shared" si="76"/>
        <v>0</v>
      </c>
      <c r="P221" s="109"/>
      <c r="Q221" s="716">
        <f t="shared" si="77"/>
        <v>0</v>
      </c>
      <c r="R221" s="717">
        <f t="shared" si="77"/>
        <v>0</v>
      </c>
      <c r="S221" s="718">
        <f t="shared" si="78"/>
        <v>0</v>
      </c>
      <c r="T221" s="719">
        <f t="shared" si="79"/>
        <v>0</v>
      </c>
      <c r="U221" s="109"/>
      <c r="W221" s="613" t="str">
        <f t="shared" si="72"/>
        <v/>
      </c>
      <c r="X221" s="613" t="str">
        <f t="shared" si="70"/>
        <v/>
      </c>
      <c r="Y221" s="613" t="str">
        <f t="shared" si="71"/>
        <v/>
      </c>
    </row>
    <row r="222" spans="1:25" ht="13.8" hidden="1" thickBot="1">
      <c r="A222" s="759">
        <v>560400</v>
      </c>
      <c r="B222" s="694" t="s">
        <v>232</v>
      </c>
      <c r="C222" s="695" t="s">
        <v>1054</v>
      </c>
      <c r="D222" s="696"/>
      <c r="E222" s="697" t="s">
        <v>1081</v>
      </c>
      <c r="F222" s="698">
        <v>1.1999999999999999E-3</v>
      </c>
      <c r="G222" s="699"/>
      <c r="H222" s="700">
        <v>0.3</v>
      </c>
      <c r="I222" s="700">
        <f t="shared" si="73"/>
        <v>0.3</v>
      </c>
      <c r="J222" s="701">
        <f t="shared" si="74"/>
        <v>0.39</v>
      </c>
      <c r="K222" s="702" t="s">
        <v>18</v>
      </c>
      <c r="L222" s="703"/>
      <c r="M222" s="704"/>
      <c r="N222" s="705">
        <f t="shared" si="75"/>
        <v>0</v>
      </c>
      <c r="O222" s="706">
        <f t="shared" si="76"/>
        <v>0</v>
      </c>
      <c r="P222" s="109"/>
      <c r="Q222" s="703">
        <f t="shared" si="77"/>
        <v>0</v>
      </c>
      <c r="R222" s="704">
        <f t="shared" si="77"/>
        <v>0</v>
      </c>
      <c r="S222" s="705">
        <f t="shared" si="78"/>
        <v>0</v>
      </c>
      <c r="T222" s="706">
        <f t="shared" si="79"/>
        <v>0</v>
      </c>
      <c r="U222" s="109"/>
      <c r="W222" s="613" t="str">
        <f t="shared" si="72"/>
        <v/>
      </c>
      <c r="X222" s="613" t="str">
        <f t="shared" si="70"/>
        <v/>
      </c>
      <c r="Y222" s="613" t="str">
        <f t="shared" si="71"/>
        <v/>
      </c>
    </row>
    <row r="223" spans="1:25" ht="13.8" hidden="1" thickBot="1">
      <c r="A223" s="760">
        <v>560400</v>
      </c>
      <c r="B223" s="707" t="s">
        <v>232</v>
      </c>
      <c r="C223" s="708" t="s">
        <v>1060</v>
      </c>
      <c r="D223" s="709"/>
      <c r="E223" s="710">
        <v>500</v>
      </c>
      <c r="F223" s="711">
        <v>1</v>
      </c>
      <c r="G223" s="712">
        <f>(0.48*E223+23.8)*F223</f>
        <v>263.8</v>
      </c>
      <c r="H223" s="713">
        <f>F223*5232.23*(1+$E$9)/(1+$E$10)</f>
        <v>4825.8116374087313</v>
      </c>
      <c r="I223" s="713">
        <f t="shared" ref="I223" si="83">IF(ISBLANK(H223),"",SUM(G223:H223))</f>
        <v>5089.6116374087314</v>
      </c>
      <c r="J223" s="714">
        <f t="shared" si="74"/>
        <v>6552.37</v>
      </c>
      <c r="K223" s="715" t="s">
        <v>22</v>
      </c>
      <c r="L223" s="716">
        <f>ROUND(IF(L222=0,0,L222*F222),2)</f>
        <v>0</v>
      </c>
      <c r="M223" s="717"/>
      <c r="N223" s="718">
        <f t="shared" si="75"/>
        <v>0</v>
      </c>
      <c r="O223" s="719">
        <f t="shared" si="76"/>
        <v>0</v>
      </c>
      <c r="P223" s="109"/>
      <c r="Q223" s="716">
        <f t="shared" si="77"/>
        <v>0</v>
      </c>
      <c r="R223" s="717">
        <f t="shared" si="77"/>
        <v>0</v>
      </c>
      <c r="S223" s="718">
        <f t="shared" si="78"/>
        <v>0</v>
      </c>
      <c r="T223" s="719">
        <f t="shared" si="79"/>
        <v>0</v>
      </c>
      <c r="U223" s="109"/>
      <c r="W223" s="613" t="str">
        <f t="shared" si="72"/>
        <v/>
      </c>
      <c r="X223" s="613" t="str">
        <f t="shared" si="70"/>
        <v/>
      </c>
      <c r="Y223" s="613" t="str">
        <f t="shared" si="71"/>
        <v/>
      </c>
    </row>
    <row r="224" spans="1:25">
      <c r="A224" s="759">
        <v>561100</v>
      </c>
      <c r="B224" s="694" t="s">
        <v>232</v>
      </c>
      <c r="C224" s="695" t="s">
        <v>1241</v>
      </c>
      <c r="D224" s="696"/>
      <c r="E224" s="697" t="s">
        <v>1079</v>
      </c>
      <c r="F224" s="698">
        <v>5.0000000000000001E-4</v>
      </c>
      <c r="G224" s="699"/>
      <c r="H224" s="700">
        <v>0.21</v>
      </c>
      <c r="I224" s="700">
        <f t="shared" si="73"/>
        <v>0.21</v>
      </c>
      <c r="J224" s="701">
        <f t="shared" si="74"/>
        <v>0.27</v>
      </c>
      <c r="K224" s="702" t="s">
        <v>18</v>
      </c>
      <c r="L224" s="703"/>
      <c r="M224" s="704">
        <v>0.27</v>
      </c>
      <c r="N224" s="705">
        <f t="shared" si="75"/>
        <v>0</v>
      </c>
      <c r="O224" s="706">
        <f t="shared" si="76"/>
        <v>0</v>
      </c>
      <c r="P224" s="109"/>
      <c r="Q224" s="703">
        <f t="shared" si="77"/>
        <v>0</v>
      </c>
      <c r="R224" s="704">
        <f t="shared" si="77"/>
        <v>0.27</v>
      </c>
      <c r="S224" s="705">
        <f t="shared" si="78"/>
        <v>0</v>
      </c>
      <c r="T224" s="706">
        <f t="shared" si="79"/>
        <v>0</v>
      </c>
      <c r="U224" s="109"/>
      <c r="W224" s="613" t="str">
        <f t="shared" si="72"/>
        <v/>
      </c>
      <c r="X224" s="613" t="str">
        <f t="shared" si="70"/>
        <v/>
      </c>
      <c r="Y224" s="613" t="str">
        <f t="shared" si="71"/>
        <v/>
      </c>
    </row>
    <row r="225" spans="1:25" ht="13.8" thickBot="1">
      <c r="A225" s="760">
        <v>561100</v>
      </c>
      <c r="B225" s="707" t="s">
        <v>232</v>
      </c>
      <c r="C225" s="708" t="s">
        <v>1242</v>
      </c>
      <c r="D225" s="709"/>
      <c r="E225" s="710">
        <v>463</v>
      </c>
      <c r="F225" s="711">
        <v>1</v>
      </c>
      <c r="G225" s="712">
        <f>(0.48*E225+23.8)*F225</f>
        <v>246.04</v>
      </c>
      <c r="H225" s="713">
        <f>F225*2306.77*(1+$E$9)/(1+$E$10)</f>
        <v>2127.5894811247476</v>
      </c>
      <c r="I225" s="713">
        <f t="shared" ref="I225" si="84">IF(ISBLANK(H225),"",SUM(G225:H225))</f>
        <v>2373.6294811247476</v>
      </c>
      <c r="J225" s="714">
        <f t="shared" si="74"/>
        <v>3055.81</v>
      </c>
      <c r="K225" s="715" t="s">
        <v>22</v>
      </c>
      <c r="L225" s="716"/>
      <c r="M225" s="717">
        <v>3055.81</v>
      </c>
      <c r="N225" s="718">
        <f t="shared" si="75"/>
        <v>0</v>
      </c>
      <c r="O225" s="719">
        <f t="shared" si="76"/>
        <v>0</v>
      </c>
      <c r="P225" s="109"/>
      <c r="Q225" s="716">
        <f t="shared" si="77"/>
        <v>0</v>
      </c>
      <c r="R225" s="717">
        <f t="shared" si="77"/>
        <v>3055.81</v>
      </c>
      <c r="S225" s="718">
        <f t="shared" si="78"/>
        <v>0</v>
      </c>
      <c r="T225" s="719">
        <f t="shared" si="79"/>
        <v>0</v>
      </c>
      <c r="U225" s="109"/>
      <c r="W225" s="613" t="str">
        <f t="shared" si="72"/>
        <v/>
      </c>
      <c r="X225" s="613" t="str">
        <f t="shared" si="70"/>
        <v/>
      </c>
      <c r="Y225" s="613" t="str">
        <f t="shared" si="71"/>
        <v/>
      </c>
    </row>
    <row r="226" spans="1:25" ht="13.8" hidden="1" thickBot="1">
      <c r="A226" s="673">
        <v>521450</v>
      </c>
      <c r="B226" s="674" t="s">
        <v>232</v>
      </c>
      <c r="C226" s="635" t="s">
        <v>277</v>
      </c>
      <c r="D226" s="636"/>
      <c r="E226" s="637">
        <v>20</v>
      </c>
      <c r="F226" s="630">
        <v>0.3</v>
      </c>
      <c r="G226" s="667">
        <f>IF(E226&lt;=30,(0.66*E226+1.38)*F226,((0.66*30+1.38)+0.55*(E226-30))*F226)</f>
        <v>4.3740000000000006</v>
      </c>
      <c r="H226" s="632">
        <v>19.39</v>
      </c>
      <c r="I226" s="632">
        <f t="shared" ref="I226" si="85">IF(ISBLANK(H226),"",SUM(G226:H226))</f>
        <v>23.764000000000003</v>
      </c>
      <c r="J226" s="633">
        <f t="shared" si="74"/>
        <v>30.59</v>
      </c>
      <c r="K226" s="634" t="s">
        <v>18</v>
      </c>
      <c r="L226" s="107"/>
      <c r="M226" s="107"/>
      <c r="N226" s="108">
        <f t="shared" si="75"/>
        <v>0</v>
      </c>
      <c r="O226" s="108">
        <f t="shared" si="76"/>
        <v>0</v>
      </c>
      <c r="P226" s="109"/>
      <c r="Q226" s="107">
        <f t="shared" si="77"/>
        <v>0</v>
      </c>
      <c r="R226" s="107">
        <f t="shared" si="77"/>
        <v>0</v>
      </c>
      <c r="S226" s="108">
        <f t="shared" si="78"/>
        <v>0</v>
      </c>
      <c r="T226" s="110">
        <f t="shared" si="79"/>
        <v>0</v>
      </c>
      <c r="U226" s="109"/>
      <c r="W226" s="613" t="str">
        <f t="shared" si="72"/>
        <v/>
      </c>
      <c r="X226" s="613" t="str">
        <f t="shared" si="70"/>
        <v/>
      </c>
      <c r="Y226" s="613" t="str">
        <f t="shared" si="71"/>
        <v/>
      </c>
    </row>
    <row r="227" spans="1:25" ht="13.8" hidden="1" thickBot="1">
      <c r="A227" s="196" t="s">
        <v>19</v>
      </c>
      <c r="B227" s="197" t="s">
        <v>232</v>
      </c>
      <c r="C227" s="635" t="s">
        <v>278</v>
      </c>
      <c r="D227" s="636"/>
      <c r="E227" s="637">
        <v>20</v>
      </c>
      <c r="F227" s="630">
        <v>7.6999999999999999E-2</v>
      </c>
      <c r="G227" s="667">
        <f>IF(E227&lt;=30,(0.66*E227+1.38)*F227,((0.66*30+1.38)+0.55*(E227-30))*F227)</f>
        <v>1.1226600000000002</v>
      </c>
      <c r="H227" s="632">
        <v>8.93</v>
      </c>
      <c r="I227" s="632">
        <f>IF(ISBLANK(H227),"",SUM(G227:H227))</f>
        <v>10.052659999999999</v>
      </c>
      <c r="J227" s="633">
        <f t="shared" si="74"/>
        <v>12.94</v>
      </c>
      <c r="K227" s="634" t="s">
        <v>20</v>
      </c>
      <c r="L227" s="107"/>
      <c r="M227" s="107"/>
      <c r="N227" s="108">
        <f t="shared" si="58"/>
        <v>0</v>
      </c>
      <c r="O227" s="108">
        <f t="shared" si="59"/>
        <v>0</v>
      </c>
      <c r="P227" s="109"/>
      <c r="Q227" s="107">
        <f t="shared" si="77"/>
        <v>0</v>
      </c>
      <c r="R227" s="107">
        <f t="shared" si="77"/>
        <v>0</v>
      </c>
      <c r="S227" s="108">
        <f t="shared" si="60"/>
        <v>0</v>
      </c>
      <c r="T227" s="110">
        <f t="shared" si="79"/>
        <v>0</v>
      </c>
      <c r="U227" s="109"/>
      <c r="W227" s="613" t="str">
        <f t="shared" si="72"/>
        <v/>
      </c>
      <c r="X227" s="613" t="str">
        <f t="shared" si="70"/>
        <v/>
      </c>
      <c r="Y227" s="613" t="str">
        <f t="shared" si="71"/>
        <v/>
      </c>
    </row>
    <row r="228" spans="1:25" ht="13.8" hidden="1" thickBot="1">
      <c r="A228" s="196" t="s">
        <v>21</v>
      </c>
      <c r="B228" s="197" t="s">
        <v>232</v>
      </c>
      <c r="C228" s="635" t="s">
        <v>589</v>
      </c>
      <c r="D228" s="636"/>
      <c r="E228" s="637"/>
      <c r="F228" s="630"/>
      <c r="G228" s="639"/>
      <c r="H228" s="632">
        <v>6.1461480362537797</v>
      </c>
      <c r="I228" s="632">
        <f>IF(ISBLANK(H228),"",SUM(G228:H228))</f>
        <v>6.1461480362537797</v>
      </c>
      <c r="J228" s="633">
        <f t="shared" si="74"/>
        <v>7.91</v>
      </c>
      <c r="K228" s="634" t="s">
        <v>18</v>
      </c>
      <c r="L228" s="107"/>
      <c r="M228" s="107"/>
      <c r="N228" s="108">
        <f t="shared" si="58"/>
        <v>0</v>
      </c>
      <c r="O228" s="108">
        <f t="shared" si="59"/>
        <v>0</v>
      </c>
      <c r="P228" s="109"/>
      <c r="Q228" s="107">
        <f t="shared" si="77"/>
        <v>0</v>
      </c>
      <c r="R228" s="107">
        <f t="shared" si="77"/>
        <v>0</v>
      </c>
      <c r="S228" s="108">
        <f t="shared" si="60"/>
        <v>0</v>
      </c>
      <c r="T228" s="110">
        <f t="shared" si="79"/>
        <v>0</v>
      </c>
      <c r="U228" s="109"/>
      <c r="W228" s="613" t="str">
        <f t="shared" si="72"/>
        <v/>
      </c>
      <c r="X228" s="613" t="str">
        <f t="shared" si="70"/>
        <v/>
      </c>
      <c r="Y228" s="613" t="str">
        <f t="shared" si="71"/>
        <v/>
      </c>
    </row>
    <row r="229" spans="1:25" ht="13.8" hidden="1" thickBot="1">
      <c r="A229" s="196" t="s">
        <v>21</v>
      </c>
      <c r="B229" s="197" t="s">
        <v>232</v>
      </c>
      <c r="C229" s="635" t="s">
        <v>279</v>
      </c>
      <c r="D229" s="636"/>
      <c r="E229" s="637"/>
      <c r="F229" s="630"/>
      <c r="G229" s="639"/>
      <c r="H229" s="632">
        <v>10.85</v>
      </c>
      <c r="I229" s="632">
        <f>IF(ISBLANK(H229),"",SUM(G229:H229))</f>
        <v>10.85</v>
      </c>
      <c r="J229" s="633">
        <f t="shared" si="74"/>
        <v>13.97</v>
      </c>
      <c r="K229" s="634" t="s">
        <v>18</v>
      </c>
      <c r="L229" s="107"/>
      <c r="M229" s="107"/>
      <c r="N229" s="108">
        <f t="shared" si="58"/>
        <v>0</v>
      </c>
      <c r="O229" s="108">
        <f t="shared" si="59"/>
        <v>0</v>
      </c>
      <c r="P229" s="109"/>
      <c r="Q229" s="107">
        <f t="shared" si="77"/>
        <v>0</v>
      </c>
      <c r="R229" s="107">
        <f t="shared" si="77"/>
        <v>0</v>
      </c>
      <c r="S229" s="108">
        <f t="shared" si="60"/>
        <v>0</v>
      </c>
      <c r="T229" s="110">
        <f t="shared" si="79"/>
        <v>0</v>
      </c>
      <c r="U229" s="109"/>
      <c r="W229" s="613" t="str">
        <f t="shared" si="72"/>
        <v/>
      </c>
      <c r="X229" s="613" t="str">
        <f t="shared" si="70"/>
        <v/>
      </c>
      <c r="Y229" s="613" t="str">
        <f t="shared" si="71"/>
        <v/>
      </c>
    </row>
    <row r="230" spans="1:25" ht="13.8" hidden="1" thickBot="1">
      <c r="A230" s="196">
        <v>535000</v>
      </c>
      <c r="B230" s="197" t="s">
        <v>232</v>
      </c>
      <c r="C230" s="635" t="s">
        <v>280</v>
      </c>
      <c r="D230" s="636"/>
      <c r="E230" s="637">
        <v>20</v>
      </c>
      <c r="F230" s="638">
        <v>0.27200000000000002</v>
      </c>
      <c r="G230" s="667">
        <f>IF(E230&lt;=30,(0.66*E230+1.38)*F230,((0.66*30+1.38)+0.55*(E230-30))*F230)</f>
        <v>3.9657600000000008</v>
      </c>
      <c r="H230" s="632">
        <v>75.37</v>
      </c>
      <c r="I230" s="632">
        <f>IF(ISBLANK(H230),"",SUM(G230:H230))*0.9</f>
        <v>71.402184000000005</v>
      </c>
      <c r="J230" s="633">
        <f t="shared" si="74"/>
        <v>91.92</v>
      </c>
      <c r="K230" s="634" t="s">
        <v>18</v>
      </c>
      <c r="L230" s="107"/>
      <c r="M230" s="107"/>
      <c r="N230" s="108">
        <f t="shared" si="58"/>
        <v>0</v>
      </c>
      <c r="O230" s="108">
        <f t="shared" si="59"/>
        <v>0</v>
      </c>
      <c r="P230" s="109"/>
      <c r="Q230" s="107">
        <f t="shared" si="77"/>
        <v>0</v>
      </c>
      <c r="R230" s="107">
        <f t="shared" si="77"/>
        <v>0</v>
      </c>
      <c r="S230" s="108">
        <f t="shared" si="60"/>
        <v>0</v>
      </c>
      <c r="T230" s="110">
        <f t="shared" si="79"/>
        <v>0</v>
      </c>
      <c r="U230" s="109"/>
      <c r="W230" s="613" t="str">
        <f t="shared" si="72"/>
        <v/>
      </c>
      <c r="X230" s="613" t="str">
        <f t="shared" si="70"/>
        <v/>
      </c>
      <c r="Y230" s="613" t="str">
        <f t="shared" si="71"/>
        <v/>
      </c>
    </row>
    <row r="231" spans="1:25" ht="13.8" hidden="1" thickBot="1">
      <c r="A231" s="196" t="s">
        <v>258</v>
      </c>
      <c r="B231" s="197" t="s">
        <v>232</v>
      </c>
      <c r="C231" s="635" t="s">
        <v>281</v>
      </c>
      <c r="D231" s="636"/>
      <c r="E231" s="637">
        <v>20</v>
      </c>
      <c r="F231" s="638">
        <f>2*0.04</f>
        <v>0.08</v>
      </c>
      <c r="G231" s="667">
        <f t="shared" ref="G231:G242" si="86">IF(E231&lt;=30,(0.66*E231+1.38)*F231,((0.66*30+1.38)+0.55*(E231-30))*F231)</f>
        <v>1.1664000000000001</v>
      </c>
      <c r="H231" s="632">
        <v>40.770000000000003</v>
      </c>
      <c r="I231" s="632">
        <f>IF(ISBLANK(H231),"",SUM(G231:H231))</f>
        <v>41.936400000000006</v>
      </c>
      <c r="J231" s="633">
        <f t="shared" si="74"/>
        <v>53.99</v>
      </c>
      <c r="K231" s="634" t="s">
        <v>18</v>
      </c>
      <c r="L231" s="107"/>
      <c r="M231" s="107"/>
      <c r="N231" s="108">
        <f t="shared" si="58"/>
        <v>0</v>
      </c>
      <c r="O231" s="108">
        <f t="shared" si="59"/>
        <v>0</v>
      </c>
      <c r="P231" s="109"/>
      <c r="Q231" s="107">
        <f t="shared" si="77"/>
        <v>0</v>
      </c>
      <c r="R231" s="107">
        <f t="shared" si="77"/>
        <v>0</v>
      </c>
      <c r="S231" s="108">
        <f t="shared" si="60"/>
        <v>0</v>
      </c>
      <c r="T231" s="110">
        <f t="shared" si="79"/>
        <v>0</v>
      </c>
      <c r="U231" s="109"/>
      <c r="W231" s="613" t="str">
        <f t="shared" si="72"/>
        <v/>
      </c>
      <c r="X231" s="613" t="str">
        <f t="shared" si="70"/>
        <v/>
      </c>
      <c r="Y231" s="613" t="str">
        <f t="shared" si="71"/>
        <v/>
      </c>
    </row>
    <row r="232" spans="1:25" ht="13.8" hidden="1" thickBot="1">
      <c r="A232" s="196" t="s">
        <v>259</v>
      </c>
      <c r="B232" s="197" t="s">
        <v>232</v>
      </c>
      <c r="C232" s="635" t="s">
        <v>282</v>
      </c>
      <c r="D232" s="636"/>
      <c r="E232" s="637">
        <v>20</v>
      </c>
      <c r="F232" s="638">
        <f>2*0.05</f>
        <v>0.1</v>
      </c>
      <c r="G232" s="667">
        <f t="shared" si="86"/>
        <v>1.4580000000000002</v>
      </c>
      <c r="H232" s="632">
        <v>42.55</v>
      </c>
      <c r="I232" s="632">
        <f t="shared" ref="I232:I251" si="87">IF(ISBLANK(H232),"",SUM(G232:H232))</f>
        <v>44.007999999999996</v>
      </c>
      <c r="J232" s="633">
        <f t="shared" si="74"/>
        <v>56.66</v>
      </c>
      <c r="K232" s="634" t="s">
        <v>18</v>
      </c>
      <c r="L232" s="107"/>
      <c r="M232" s="107"/>
      <c r="N232" s="108">
        <f t="shared" si="58"/>
        <v>0</v>
      </c>
      <c r="O232" s="108">
        <f t="shared" si="59"/>
        <v>0</v>
      </c>
      <c r="P232" s="109"/>
      <c r="Q232" s="107">
        <f t="shared" si="77"/>
        <v>0</v>
      </c>
      <c r="R232" s="107">
        <f t="shared" si="77"/>
        <v>0</v>
      </c>
      <c r="S232" s="108">
        <f t="shared" si="60"/>
        <v>0</v>
      </c>
      <c r="T232" s="110">
        <f t="shared" si="79"/>
        <v>0</v>
      </c>
      <c r="U232" s="109"/>
      <c r="W232" s="613" t="str">
        <f t="shared" si="72"/>
        <v/>
      </c>
      <c r="X232" s="613" t="str">
        <f t="shared" si="70"/>
        <v/>
      </c>
      <c r="Y232" s="613" t="str">
        <f t="shared" si="71"/>
        <v/>
      </c>
    </row>
    <row r="233" spans="1:25" ht="13.8" hidden="1" thickBot="1">
      <c r="A233" s="196" t="s">
        <v>260</v>
      </c>
      <c r="B233" s="197" t="s">
        <v>232</v>
      </c>
      <c r="C233" s="635" t="s">
        <v>283</v>
      </c>
      <c r="D233" s="636"/>
      <c r="E233" s="637">
        <v>20</v>
      </c>
      <c r="F233" s="638">
        <f>2*0.06</f>
        <v>0.12</v>
      </c>
      <c r="G233" s="667">
        <f t="shared" si="86"/>
        <v>1.7496000000000003</v>
      </c>
      <c r="H233" s="632">
        <v>44.32</v>
      </c>
      <c r="I233" s="632">
        <f t="shared" si="87"/>
        <v>46.069600000000001</v>
      </c>
      <c r="J233" s="633">
        <f t="shared" si="74"/>
        <v>59.31</v>
      </c>
      <c r="K233" s="634" t="s">
        <v>18</v>
      </c>
      <c r="L233" s="107"/>
      <c r="M233" s="107"/>
      <c r="N233" s="108">
        <f t="shared" si="58"/>
        <v>0</v>
      </c>
      <c r="O233" s="108">
        <f t="shared" si="59"/>
        <v>0</v>
      </c>
      <c r="P233" s="109"/>
      <c r="Q233" s="107">
        <f t="shared" ref="Q233:R253" si="88">L233</f>
        <v>0</v>
      </c>
      <c r="R233" s="107">
        <f t="shared" si="88"/>
        <v>0</v>
      </c>
      <c r="S233" s="108">
        <f t="shared" si="60"/>
        <v>0</v>
      </c>
      <c r="T233" s="110">
        <f t="shared" si="79"/>
        <v>0</v>
      </c>
      <c r="U233" s="109"/>
      <c r="W233" s="613" t="str">
        <f t="shared" si="72"/>
        <v/>
      </c>
      <c r="X233" s="613" t="str">
        <f t="shared" si="70"/>
        <v/>
      </c>
      <c r="Y233" s="613" t="str">
        <f t="shared" si="71"/>
        <v/>
      </c>
    </row>
    <row r="234" spans="1:25" ht="13.8" hidden="1" thickBot="1">
      <c r="A234" s="196" t="s">
        <v>261</v>
      </c>
      <c r="B234" s="197" t="s">
        <v>232</v>
      </c>
      <c r="C234" s="635" t="s">
        <v>284</v>
      </c>
      <c r="D234" s="636"/>
      <c r="E234" s="637">
        <v>20</v>
      </c>
      <c r="F234" s="638">
        <f>2*0.07</f>
        <v>0.14000000000000001</v>
      </c>
      <c r="G234" s="667">
        <f t="shared" si="86"/>
        <v>2.0412000000000003</v>
      </c>
      <c r="H234" s="632">
        <v>47.17</v>
      </c>
      <c r="I234" s="632">
        <f t="shared" si="87"/>
        <v>49.211200000000005</v>
      </c>
      <c r="J234" s="633">
        <f t="shared" si="74"/>
        <v>63.35</v>
      </c>
      <c r="K234" s="634" t="s">
        <v>18</v>
      </c>
      <c r="L234" s="107"/>
      <c r="M234" s="107"/>
      <c r="N234" s="108">
        <f t="shared" si="58"/>
        <v>0</v>
      </c>
      <c r="O234" s="108">
        <f t="shared" si="59"/>
        <v>0</v>
      </c>
      <c r="P234" s="109"/>
      <c r="Q234" s="107">
        <f t="shared" si="88"/>
        <v>0</v>
      </c>
      <c r="R234" s="107">
        <f t="shared" si="88"/>
        <v>0</v>
      </c>
      <c r="S234" s="108">
        <f t="shared" si="60"/>
        <v>0</v>
      </c>
      <c r="T234" s="110">
        <f t="shared" si="79"/>
        <v>0</v>
      </c>
      <c r="U234" s="109"/>
      <c r="W234" s="613" t="str">
        <f t="shared" si="72"/>
        <v/>
      </c>
      <c r="X234" s="613" t="str">
        <f t="shared" si="70"/>
        <v/>
      </c>
      <c r="Y234" s="613" t="str">
        <f t="shared" si="71"/>
        <v/>
      </c>
    </row>
    <row r="235" spans="1:25" ht="13.8" hidden="1" thickBot="1">
      <c r="A235" s="196" t="s">
        <v>262</v>
      </c>
      <c r="B235" s="197" t="s">
        <v>232</v>
      </c>
      <c r="C235" s="635" t="s">
        <v>285</v>
      </c>
      <c r="D235" s="636"/>
      <c r="E235" s="637">
        <v>20</v>
      </c>
      <c r="F235" s="638">
        <f>2*0.08</f>
        <v>0.16</v>
      </c>
      <c r="G235" s="667">
        <f t="shared" si="86"/>
        <v>2.3328000000000002</v>
      </c>
      <c r="H235" s="632">
        <v>50.01</v>
      </c>
      <c r="I235" s="632">
        <f t="shared" si="87"/>
        <v>52.342799999999997</v>
      </c>
      <c r="J235" s="633">
        <f t="shared" si="74"/>
        <v>67.39</v>
      </c>
      <c r="K235" s="634" t="s">
        <v>18</v>
      </c>
      <c r="L235" s="107"/>
      <c r="M235" s="107"/>
      <c r="N235" s="108">
        <f t="shared" si="58"/>
        <v>0</v>
      </c>
      <c r="O235" s="108">
        <f t="shared" si="59"/>
        <v>0</v>
      </c>
      <c r="P235" s="109"/>
      <c r="Q235" s="107">
        <f t="shared" si="88"/>
        <v>0</v>
      </c>
      <c r="R235" s="107">
        <f t="shared" si="88"/>
        <v>0</v>
      </c>
      <c r="S235" s="108">
        <f t="shared" si="60"/>
        <v>0</v>
      </c>
      <c r="T235" s="110">
        <f t="shared" si="79"/>
        <v>0</v>
      </c>
      <c r="U235" s="109"/>
      <c r="W235" s="613" t="str">
        <f t="shared" si="72"/>
        <v/>
      </c>
      <c r="X235" s="613" t="str">
        <f t="shared" si="70"/>
        <v/>
      </c>
      <c r="Y235" s="613" t="str">
        <f t="shared" si="71"/>
        <v/>
      </c>
    </row>
    <row r="236" spans="1:25" ht="13.8" hidden="1" thickBot="1">
      <c r="A236" s="196" t="s">
        <v>263</v>
      </c>
      <c r="B236" s="197" t="s">
        <v>232</v>
      </c>
      <c r="C236" s="635" t="s">
        <v>286</v>
      </c>
      <c r="D236" s="636"/>
      <c r="E236" s="637">
        <v>20</v>
      </c>
      <c r="F236" s="638">
        <f>2*0.1</f>
        <v>0.2</v>
      </c>
      <c r="G236" s="667">
        <f t="shared" si="86"/>
        <v>2.9160000000000004</v>
      </c>
      <c r="H236" s="632">
        <v>56.102724137931034</v>
      </c>
      <c r="I236" s="632">
        <f t="shared" si="87"/>
        <v>59.018724137931031</v>
      </c>
      <c r="J236" s="633">
        <f t="shared" si="74"/>
        <v>75.98</v>
      </c>
      <c r="K236" s="634" t="s">
        <v>18</v>
      </c>
      <c r="L236" s="107"/>
      <c r="M236" s="107"/>
      <c r="N236" s="108">
        <f t="shared" si="58"/>
        <v>0</v>
      </c>
      <c r="O236" s="108">
        <f t="shared" si="59"/>
        <v>0</v>
      </c>
      <c r="P236" s="109"/>
      <c r="Q236" s="107">
        <f t="shared" si="88"/>
        <v>0</v>
      </c>
      <c r="R236" s="107">
        <f t="shared" si="88"/>
        <v>0</v>
      </c>
      <c r="S236" s="108">
        <f t="shared" si="60"/>
        <v>0</v>
      </c>
      <c r="T236" s="110">
        <f t="shared" si="79"/>
        <v>0</v>
      </c>
      <c r="U236" s="109"/>
      <c r="W236" s="613" t="str">
        <f t="shared" si="72"/>
        <v/>
      </c>
      <c r="X236" s="613" t="str">
        <f t="shared" si="70"/>
        <v/>
      </c>
      <c r="Y236" s="613" t="str">
        <f t="shared" si="71"/>
        <v/>
      </c>
    </row>
    <row r="237" spans="1:25" ht="13.8" hidden="1" thickBot="1">
      <c r="A237" s="196" t="s">
        <v>180</v>
      </c>
      <c r="B237" s="197" t="s">
        <v>232</v>
      </c>
      <c r="C237" s="635" t="s">
        <v>287</v>
      </c>
      <c r="D237" s="636"/>
      <c r="E237" s="637">
        <v>20</v>
      </c>
      <c r="F237" s="638">
        <f>2*0.04</f>
        <v>0.08</v>
      </c>
      <c r="G237" s="667">
        <f t="shared" si="86"/>
        <v>1.1664000000000001</v>
      </c>
      <c r="H237" s="632">
        <v>40.770000000000003</v>
      </c>
      <c r="I237" s="632">
        <f t="shared" si="87"/>
        <v>41.936400000000006</v>
      </c>
      <c r="J237" s="633">
        <f t="shared" si="74"/>
        <v>53.99</v>
      </c>
      <c r="K237" s="634" t="s">
        <v>18</v>
      </c>
      <c r="L237" s="107"/>
      <c r="M237" s="107"/>
      <c r="N237" s="108">
        <f t="shared" si="58"/>
        <v>0</v>
      </c>
      <c r="O237" s="108">
        <f t="shared" si="59"/>
        <v>0</v>
      </c>
      <c r="P237" s="109"/>
      <c r="Q237" s="107">
        <f t="shared" si="88"/>
        <v>0</v>
      </c>
      <c r="R237" s="107">
        <f t="shared" si="88"/>
        <v>0</v>
      </c>
      <c r="S237" s="108">
        <f t="shared" si="60"/>
        <v>0</v>
      </c>
      <c r="T237" s="110">
        <f t="shared" si="79"/>
        <v>0</v>
      </c>
      <c r="U237" s="109"/>
      <c r="W237" s="613" t="str">
        <f t="shared" si="72"/>
        <v/>
      </c>
      <c r="X237" s="613" t="str">
        <f t="shared" si="70"/>
        <v/>
      </c>
      <c r="Y237" s="613" t="str">
        <f t="shared" si="71"/>
        <v/>
      </c>
    </row>
    <row r="238" spans="1:25" ht="13.8" hidden="1" thickBot="1">
      <c r="A238" s="196" t="s">
        <v>176</v>
      </c>
      <c r="B238" s="197" t="s">
        <v>232</v>
      </c>
      <c r="C238" s="635" t="s">
        <v>288</v>
      </c>
      <c r="D238" s="636"/>
      <c r="E238" s="637">
        <v>20</v>
      </c>
      <c r="F238" s="638">
        <f>2*0.04</f>
        <v>0.08</v>
      </c>
      <c r="G238" s="667">
        <f t="shared" si="86"/>
        <v>1.1664000000000001</v>
      </c>
      <c r="H238" s="632">
        <v>44.85</v>
      </c>
      <c r="I238" s="632">
        <f t="shared" si="87"/>
        <v>46.016400000000004</v>
      </c>
      <c r="J238" s="633">
        <f t="shared" si="74"/>
        <v>59.24</v>
      </c>
      <c r="K238" s="634" t="s">
        <v>18</v>
      </c>
      <c r="L238" s="107"/>
      <c r="M238" s="107"/>
      <c r="N238" s="108">
        <f t="shared" si="58"/>
        <v>0</v>
      </c>
      <c r="O238" s="108">
        <f t="shared" si="59"/>
        <v>0</v>
      </c>
      <c r="P238" s="109"/>
      <c r="Q238" s="107">
        <f t="shared" si="88"/>
        <v>0</v>
      </c>
      <c r="R238" s="107">
        <f t="shared" si="88"/>
        <v>0</v>
      </c>
      <c r="S238" s="108">
        <f t="shared" si="60"/>
        <v>0</v>
      </c>
      <c r="T238" s="110">
        <f t="shared" si="79"/>
        <v>0</v>
      </c>
      <c r="U238" s="109"/>
      <c r="W238" s="613" t="str">
        <f t="shared" si="72"/>
        <v/>
      </c>
      <c r="X238" s="613" t="str">
        <f t="shared" si="70"/>
        <v/>
      </c>
      <c r="Y238" s="613" t="str">
        <f t="shared" si="71"/>
        <v/>
      </c>
    </row>
    <row r="239" spans="1:25" ht="13.8" hidden="1" thickBot="1">
      <c r="A239" s="196">
        <v>534906</v>
      </c>
      <c r="B239" s="197" t="s">
        <v>232</v>
      </c>
      <c r="C239" s="635" t="s">
        <v>289</v>
      </c>
      <c r="D239" s="636"/>
      <c r="E239" s="637">
        <v>20</v>
      </c>
      <c r="F239" s="638">
        <f>2*0.06</f>
        <v>0.12</v>
      </c>
      <c r="G239" s="667">
        <f t="shared" si="86"/>
        <v>1.7496000000000003</v>
      </c>
      <c r="H239" s="632">
        <v>44.32</v>
      </c>
      <c r="I239" s="632">
        <f t="shared" si="87"/>
        <v>46.069600000000001</v>
      </c>
      <c r="J239" s="633">
        <f t="shared" si="74"/>
        <v>59.31</v>
      </c>
      <c r="K239" s="634" t="s">
        <v>18</v>
      </c>
      <c r="L239" s="107"/>
      <c r="M239" s="107"/>
      <c r="N239" s="108">
        <f t="shared" si="58"/>
        <v>0</v>
      </c>
      <c r="O239" s="108">
        <f t="shared" si="59"/>
        <v>0</v>
      </c>
      <c r="P239" s="109"/>
      <c r="Q239" s="107">
        <f t="shared" si="88"/>
        <v>0</v>
      </c>
      <c r="R239" s="107">
        <f t="shared" si="88"/>
        <v>0</v>
      </c>
      <c r="S239" s="108">
        <f t="shared" si="60"/>
        <v>0</v>
      </c>
      <c r="T239" s="110">
        <f t="shared" si="79"/>
        <v>0</v>
      </c>
      <c r="U239" s="109"/>
      <c r="W239" s="613" t="str">
        <f t="shared" si="72"/>
        <v/>
      </c>
      <c r="X239" s="613" t="str">
        <f t="shared" si="70"/>
        <v/>
      </c>
      <c r="Y239" s="613" t="str">
        <f t="shared" si="71"/>
        <v/>
      </c>
    </row>
    <row r="240" spans="1:25" ht="13.8" hidden="1" thickBot="1">
      <c r="A240" s="196" t="s">
        <v>181</v>
      </c>
      <c r="B240" s="197" t="s">
        <v>232</v>
      </c>
      <c r="C240" s="635" t="s">
        <v>290</v>
      </c>
      <c r="D240" s="636"/>
      <c r="E240" s="637">
        <v>20</v>
      </c>
      <c r="F240" s="638">
        <f>2*0.06</f>
        <v>0.12</v>
      </c>
      <c r="G240" s="667">
        <f t="shared" si="86"/>
        <v>1.7496000000000003</v>
      </c>
      <c r="H240" s="632">
        <v>48.75</v>
      </c>
      <c r="I240" s="632">
        <f t="shared" si="87"/>
        <v>50.499600000000001</v>
      </c>
      <c r="J240" s="633">
        <f t="shared" si="74"/>
        <v>65.010000000000005</v>
      </c>
      <c r="K240" s="634" t="s">
        <v>18</v>
      </c>
      <c r="L240" s="107"/>
      <c r="M240" s="107"/>
      <c r="N240" s="108">
        <f t="shared" si="58"/>
        <v>0</v>
      </c>
      <c r="O240" s="108">
        <f t="shared" si="59"/>
        <v>0</v>
      </c>
      <c r="P240" s="109"/>
      <c r="Q240" s="107">
        <f t="shared" si="88"/>
        <v>0</v>
      </c>
      <c r="R240" s="107">
        <f t="shared" si="88"/>
        <v>0</v>
      </c>
      <c r="S240" s="108">
        <f t="shared" si="60"/>
        <v>0</v>
      </c>
      <c r="T240" s="110">
        <f t="shared" si="79"/>
        <v>0</v>
      </c>
      <c r="U240" s="109"/>
      <c r="W240" s="613" t="str">
        <f t="shared" si="72"/>
        <v/>
      </c>
      <c r="X240" s="613" t="str">
        <f t="shared" si="70"/>
        <v/>
      </c>
      <c r="Y240" s="613" t="str">
        <f t="shared" si="71"/>
        <v/>
      </c>
    </row>
    <row r="241" spans="1:25" ht="13.8" hidden="1" thickBot="1">
      <c r="A241" s="196">
        <v>534908</v>
      </c>
      <c r="B241" s="197" t="s">
        <v>232</v>
      </c>
      <c r="C241" s="635" t="s">
        <v>291</v>
      </c>
      <c r="D241" s="636"/>
      <c r="E241" s="637">
        <v>20</v>
      </c>
      <c r="F241" s="638">
        <f>2*0.08</f>
        <v>0.16</v>
      </c>
      <c r="G241" s="667">
        <f t="shared" si="86"/>
        <v>2.3328000000000002</v>
      </c>
      <c r="H241" s="632">
        <v>50.01</v>
      </c>
      <c r="I241" s="632">
        <f t="shared" si="87"/>
        <v>52.342799999999997</v>
      </c>
      <c r="J241" s="633">
        <f t="shared" si="74"/>
        <v>67.39</v>
      </c>
      <c r="K241" s="634" t="s">
        <v>18</v>
      </c>
      <c r="L241" s="107"/>
      <c r="M241" s="107"/>
      <c r="N241" s="108">
        <f t="shared" si="58"/>
        <v>0</v>
      </c>
      <c r="O241" s="108">
        <f t="shared" si="59"/>
        <v>0</v>
      </c>
      <c r="P241" s="109"/>
      <c r="Q241" s="107">
        <f t="shared" si="88"/>
        <v>0</v>
      </c>
      <c r="R241" s="107">
        <f t="shared" si="88"/>
        <v>0</v>
      </c>
      <c r="S241" s="108">
        <f t="shared" si="60"/>
        <v>0</v>
      </c>
      <c r="T241" s="110">
        <f t="shared" si="79"/>
        <v>0</v>
      </c>
      <c r="U241" s="109"/>
      <c r="W241" s="613" t="str">
        <f t="shared" si="72"/>
        <v/>
      </c>
      <c r="X241" s="613" t="str">
        <f t="shared" si="70"/>
        <v/>
      </c>
      <c r="Y241" s="613" t="str">
        <f t="shared" si="71"/>
        <v/>
      </c>
    </row>
    <row r="242" spans="1:25" ht="13.8" hidden="1" thickBot="1">
      <c r="A242" s="196" t="s">
        <v>177</v>
      </c>
      <c r="B242" s="197" t="s">
        <v>232</v>
      </c>
      <c r="C242" s="635" t="s">
        <v>292</v>
      </c>
      <c r="D242" s="636"/>
      <c r="E242" s="637">
        <v>20</v>
      </c>
      <c r="F242" s="638">
        <f>2*0.08</f>
        <v>0.16</v>
      </c>
      <c r="G242" s="667">
        <f t="shared" si="86"/>
        <v>2.3328000000000002</v>
      </c>
      <c r="H242" s="632">
        <v>55.01</v>
      </c>
      <c r="I242" s="632">
        <f t="shared" si="87"/>
        <v>57.342799999999997</v>
      </c>
      <c r="J242" s="633">
        <f t="shared" si="74"/>
        <v>73.819999999999993</v>
      </c>
      <c r="K242" s="634" t="s">
        <v>18</v>
      </c>
      <c r="L242" s="107"/>
      <c r="M242" s="107"/>
      <c r="N242" s="108">
        <f t="shared" si="58"/>
        <v>0</v>
      </c>
      <c r="O242" s="108">
        <f t="shared" si="59"/>
        <v>0</v>
      </c>
      <c r="P242" s="109"/>
      <c r="Q242" s="107">
        <f t="shared" si="88"/>
        <v>0</v>
      </c>
      <c r="R242" s="107">
        <f t="shared" si="88"/>
        <v>0</v>
      </c>
      <c r="S242" s="108">
        <f t="shared" si="60"/>
        <v>0</v>
      </c>
      <c r="T242" s="110">
        <f t="shared" si="79"/>
        <v>0</v>
      </c>
      <c r="U242" s="109"/>
      <c r="W242" s="613" t="str">
        <f t="shared" si="72"/>
        <v/>
      </c>
      <c r="X242" s="613" t="str">
        <f t="shared" si="70"/>
        <v/>
      </c>
      <c r="Y242" s="613" t="str">
        <f t="shared" si="71"/>
        <v/>
      </c>
    </row>
    <row r="243" spans="1:25" ht="13.8" hidden="1" thickBot="1">
      <c r="A243" s="196" t="s">
        <v>178</v>
      </c>
      <c r="B243" s="197" t="s">
        <v>232</v>
      </c>
      <c r="C243" s="635" t="s">
        <v>293</v>
      </c>
      <c r="D243" s="636"/>
      <c r="E243" s="637">
        <v>20</v>
      </c>
      <c r="F243" s="638">
        <f>2*0.1</f>
        <v>0.2</v>
      </c>
      <c r="G243" s="667">
        <f>IF(E243&lt;=30,(0.66*E243+1.38)*F243,((0.66*30+1.38)+0.55*(E243-30))*F243)</f>
        <v>2.9160000000000004</v>
      </c>
      <c r="H243" s="632">
        <v>56.102724137931034</v>
      </c>
      <c r="I243" s="632">
        <f t="shared" si="87"/>
        <v>59.018724137931031</v>
      </c>
      <c r="J243" s="633">
        <f t="shared" si="74"/>
        <v>75.98</v>
      </c>
      <c r="K243" s="634" t="s">
        <v>18</v>
      </c>
      <c r="L243" s="107"/>
      <c r="M243" s="107"/>
      <c r="N243" s="108">
        <f t="shared" si="58"/>
        <v>0</v>
      </c>
      <c r="O243" s="108">
        <f t="shared" si="59"/>
        <v>0</v>
      </c>
      <c r="P243" s="109"/>
      <c r="Q243" s="107">
        <f t="shared" si="88"/>
        <v>0</v>
      </c>
      <c r="R243" s="107">
        <f t="shared" si="88"/>
        <v>0</v>
      </c>
      <c r="S243" s="108">
        <f t="shared" si="60"/>
        <v>0</v>
      </c>
      <c r="T243" s="110">
        <f t="shared" si="79"/>
        <v>0</v>
      </c>
      <c r="U243" s="109"/>
      <c r="W243" s="613" t="str">
        <f t="shared" si="72"/>
        <v/>
      </c>
      <c r="X243" s="613" t="str">
        <f t="shared" si="70"/>
        <v/>
      </c>
      <c r="Y243" s="613" t="str">
        <f t="shared" si="71"/>
        <v/>
      </c>
    </row>
    <row r="244" spans="1:25" ht="13.8" hidden="1" thickBot="1">
      <c r="A244" s="196" t="s">
        <v>179</v>
      </c>
      <c r="B244" s="197" t="s">
        <v>232</v>
      </c>
      <c r="C244" s="635" t="s">
        <v>294</v>
      </c>
      <c r="D244" s="636"/>
      <c r="E244" s="637">
        <v>20</v>
      </c>
      <c r="F244" s="638">
        <f>2*0.1</f>
        <v>0.2</v>
      </c>
      <c r="G244" s="667">
        <f>IF(E244&lt;=30,(0.66*E244+1.38)*F244,((0.66*30+1.38)+0.55*(E244-30))*F244)</f>
        <v>2.9160000000000004</v>
      </c>
      <c r="H244" s="632">
        <v>61.71</v>
      </c>
      <c r="I244" s="632">
        <f t="shared" si="87"/>
        <v>64.626000000000005</v>
      </c>
      <c r="J244" s="633">
        <f t="shared" si="74"/>
        <v>83.2</v>
      </c>
      <c r="K244" s="634" t="s">
        <v>18</v>
      </c>
      <c r="L244" s="107"/>
      <c r="M244" s="107"/>
      <c r="N244" s="108">
        <f t="shared" si="58"/>
        <v>0</v>
      </c>
      <c r="O244" s="108">
        <f t="shared" si="59"/>
        <v>0</v>
      </c>
      <c r="P244" s="109"/>
      <c r="Q244" s="107">
        <f t="shared" si="88"/>
        <v>0</v>
      </c>
      <c r="R244" s="107">
        <f t="shared" si="88"/>
        <v>0</v>
      </c>
      <c r="S244" s="108">
        <f t="shared" si="60"/>
        <v>0</v>
      </c>
      <c r="T244" s="110">
        <f t="shared" si="79"/>
        <v>0</v>
      </c>
      <c r="U244" s="109"/>
      <c r="W244" s="613" t="str">
        <f t="shared" si="72"/>
        <v/>
      </c>
      <c r="X244" s="613" t="str">
        <f t="shared" si="70"/>
        <v/>
      </c>
      <c r="Y244" s="613" t="str">
        <f t="shared" si="71"/>
        <v/>
      </c>
    </row>
    <row r="245" spans="1:25" ht="13.8" hidden="1" thickBot="1">
      <c r="A245" s="196" t="s">
        <v>264</v>
      </c>
      <c r="B245" s="197" t="s">
        <v>232</v>
      </c>
      <c r="C245" s="635" t="s">
        <v>295</v>
      </c>
      <c r="D245" s="636"/>
      <c r="E245" s="637">
        <v>20</v>
      </c>
      <c r="F245" s="638">
        <f>2*0.04</f>
        <v>0.08</v>
      </c>
      <c r="G245" s="671">
        <f t="shared" ref="G245:G251" si="89">IF(E245&lt;=30,(0.66*E245+1.38)*F245,((0.66*30+1.38)+0.55*(E245-30))*F245)</f>
        <v>1.1664000000000001</v>
      </c>
      <c r="H245" s="632">
        <v>40.770000000000003</v>
      </c>
      <c r="I245" s="632">
        <f t="shared" si="87"/>
        <v>41.936400000000006</v>
      </c>
      <c r="J245" s="633">
        <f t="shared" si="74"/>
        <v>53.99</v>
      </c>
      <c r="K245" s="634" t="s">
        <v>18</v>
      </c>
      <c r="L245" s="107"/>
      <c r="M245" s="107"/>
      <c r="N245" s="108">
        <f t="shared" si="58"/>
        <v>0</v>
      </c>
      <c r="O245" s="108">
        <f t="shared" si="59"/>
        <v>0</v>
      </c>
      <c r="P245" s="109"/>
      <c r="Q245" s="107">
        <f t="shared" si="88"/>
        <v>0</v>
      </c>
      <c r="R245" s="107">
        <f t="shared" si="88"/>
        <v>0</v>
      </c>
      <c r="S245" s="108">
        <f t="shared" si="60"/>
        <v>0</v>
      </c>
      <c r="T245" s="110">
        <f t="shared" si="79"/>
        <v>0</v>
      </c>
      <c r="U245" s="109"/>
      <c r="W245" s="613" t="str">
        <f t="shared" si="72"/>
        <v/>
      </c>
      <c r="X245" s="613" t="str">
        <f t="shared" si="70"/>
        <v/>
      </c>
      <c r="Y245" s="613" t="str">
        <f t="shared" si="71"/>
        <v/>
      </c>
    </row>
    <row r="246" spans="1:25" ht="13.8" hidden="1" thickBot="1">
      <c r="A246" s="196" t="s">
        <v>265</v>
      </c>
      <c r="B246" s="197" t="s">
        <v>232</v>
      </c>
      <c r="C246" s="635" t="s">
        <v>296</v>
      </c>
      <c r="D246" s="636"/>
      <c r="E246" s="637">
        <v>20</v>
      </c>
      <c r="F246" s="638">
        <f>2*0.05</f>
        <v>0.1</v>
      </c>
      <c r="G246" s="671">
        <f t="shared" si="89"/>
        <v>1.4580000000000002</v>
      </c>
      <c r="H246" s="632">
        <v>42.55</v>
      </c>
      <c r="I246" s="632">
        <f t="shared" si="87"/>
        <v>44.007999999999996</v>
      </c>
      <c r="J246" s="633">
        <f t="shared" si="74"/>
        <v>56.66</v>
      </c>
      <c r="K246" s="634" t="s">
        <v>18</v>
      </c>
      <c r="L246" s="107"/>
      <c r="M246" s="107"/>
      <c r="N246" s="108">
        <f t="shared" si="58"/>
        <v>0</v>
      </c>
      <c r="O246" s="108">
        <f t="shared" si="59"/>
        <v>0</v>
      </c>
      <c r="P246" s="109"/>
      <c r="Q246" s="107">
        <f t="shared" si="88"/>
        <v>0</v>
      </c>
      <c r="R246" s="107">
        <f t="shared" si="88"/>
        <v>0</v>
      </c>
      <c r="S246" s="108">
        <f t="shared" si="60"/>
        <v>0</v>
      </c>
      <c r="T246" s="110">
        <f t="shared" si="79"/>
        <v>0</v>
      </c>
      <c r="U246" s="109"/>
      <c r="W246" s="613" t="str">
        <f t="shared" si="72"/>
        <v/>
      </c>
      <c r="X246" s="613" t="str">
        <f t="shared" si="70"/>
        <v/>
      </c>
      <c r="Y246" s="613" t="str">
        <f t="shared" si="71"/>
        <v/>
      </c>
    </row>
    <row r="247" spans="1:25" ht="13.8" hidden="1" thickBot="1">
      <c r="A247" s="196" t="s">
        <v>266</v>
      </c>
      <c r="B247" s="197" t="s">
        <v>232</v>
      </c>
      <c r="C247" s="635" t="s">
        <v>297</v>
      </c>
      <c r="D247" s="636"/>
      <c r="E247" s="637">
        <v>20</v>
      </c>
      <c r="F247" s="638">
        <f>2*0.06</f>
        <v>0.12</v>
      </c>
      <c r="G247" s="671">
        <f t="shared" si="89"/>
        <v>1.7496000000000003</v>
      </c>
      <c r="H247" s="632">
        <v>44.32</v>
      </c>
      <c r="I247" s="632">
        <f t="shared" si="87"/>
        <v>46.069600000000001</v>
      </c>
      <c r="J247" s="633">
        <f t="shared" si="74"/>
        <v>59.31</v>
      </c>
      <c r="K247" s="634" t="s">
        <v>18</v>
      </c>
      <c r="L247" s="107"/>
      <c r="M247" s="107"/>
      <c r="N247" s="108">
        <f t="shared" si="58"/>
        <v>0</v>
      </c>
      <c r="O247" s="108">
        <f t="shared" si="59"/>
        <v>0</v>
      </c>
      <c r="P247" s="109"/>
      <c r="Q247" s="107">
        <f t="shared" si="88"/>
        <v>0</v>
      </c>
      <c r="R247" s="107">
        <f t="shared" si="88"/>
        <v>0</v>
      </c>
      <c r="S247" s="108">
        <f t="shared" si="60"/>
        <v>0</v>
      </c>
      <c r="T247" s="110">
        <f t="shared" si="79"/>
        <v>0</v>
      </c>
      <c r="U247" s="109"/>
      <c r="W247" s="613" t="str">
        <f t="shared" si="72"/>
        <v/>
      </c>
      <c r="X247" s="613" t="str">
        <f t="shared" si="70"/>
        <v/>
      </c>
      <c r="Y247" s="613" t="str">
        <f t="shared" si="71"/>
        <v/>
      </c>
    </row>
    <row r="248" spans="1:25" ht="13.8" hidden="1" thickBot="1">
      <c r="A248" s="196" t="s">
        <v>267</v>
      </c>
      <c r="B248" s="197" t="s">
        <v>232</v>
      </c>
      <c r="C248" s="635" t="s">
        <v>298</v>
      </c>
      <c r="D248" s="636"/>
      <c r="E248" s="637">
        <v>20</v>
      </c>
      <c r="F248" s="638">
        <f>2*0.065</f>
        <v>0.13</v>
      </c>
      <c r="G248" s="671">
        <f t="shared" si="89"/>
        <v>1.8954000000000002</v>
      </c>
      <c r="H248" s="632">
        <v>46.54</v>
      </c>
      <c r="I248" s="632">
        <f t="shared" si="87"/>
        <v>48.435400000000001</v>
      </c>
      <c r="J248" s="633">
        <f t="shared" si="74"/>
        <v>62.36</v>
      </c>
      <c r="K248" s="634" t="s">
        <v>18</v>
      </c>
      <c r="L248" s="107"/>
      <c r="M248" s="107"/>
      <c r="N248" s="108">
        <f t="shared" si="58"/>
        <v>0</v>
      </c>
      <c r="O248" s="108">
        <f t="shared" si="59"/>
        <v>0</v>
      </c>
      <c r="P248" s="109"/>
      <c r="Q248" s="107">
        <f t="shared" si="88"/>
        <v>0</v>
      </c>
      <c r="R248" s="107">
        <f t="shared" si="88"/>
        <v>0</v>
      </c>
      <c r="S248" s="108">
        <f t="shared" si="60"/>
        <v>0</v>
      </c>
      <c r="T248" s="110">
        <f t="shared" si="79"/>
        <v>0</v>
      </c>
      <c r="U248" s="109"/>
      <c r="W248" s="613" t="str">
        <f t="shared" si="72"/>
        <v/>
      </c>
      <c r="X248" s="613" t="str">
        <f t="shared" si="70"/>
        <v/>
      </c>
      <c r="Y248" s="613" t="str">
        <f t="shared" si="71"/>
        <v/>
      </c>
    </row>
    <row r="249" spans="1:25" ht="13.8" hidden="1" thickBot="1">
      <c r="A249" s="196" t="s">
        <v>268</v>
      </c>
      <c r="B249" s="197" t="s">
        <v>232</v>
      </c>
      <c r="C249" s="635" t="s">
        <v>299</v>
      </c>
      <c r="D249" s="636"/>
      <c r="E249" s="637">
        <v>20</v>
      </c>
      <c r="F249" s="638">
        <f>2*0.08</f>
        <v>0.16</v>
      </c>
      <c r="G249" s="671">
        <f t="shared" si="89"/>
        <v>2.3328000000000002</v>
      </c>
      <c r="H249" s="632">
        <v>50.01</v>
      </c>
      <c r="I249" s="632">
        <f t="shared" si="87"/>
        <v>52.342799999999997</v>
      </c>
      <c r="J249" s="633">
        <f t="shared" si="74"/>
        <v>67.39</v>
      </c>
      <c r="K249" s="634" t="s">
        <v>18</v>
      </c>
      <c r="L249" s="107"/>
      <c r="M249" s="107"/>
      <c r="N249" s="108">
        <f t="shared" si="58"/>
        <v>0</v>
      </c>
      <c r="O249" s="108">
        <f t="shared" si="59"/>
        <v>0</v>
      </c>
      <c r="P249" s="109"/>
      <c r="Q249" s="107">
        <f t="shared" si="88"/>
        <v>0</v>
      </c>
      <c r="R249" s="107">
        <f t="shared" si="88"/>
        <v>0</v>
      </c>
      <c r="S249" s="108">
        <f t="shared" si="60"/>
        <v>0</v>
      </c>
      <c r="T249" s="110">
        <f t="shared" si="79"/>
        <v>0</v>
      </c>
      <c r="U249" s="109"/>
      <c r="W249" s="613" t="str">
        <f t="shared" si="72"/>
        <v/>
      </c>
      <c r="X249" s="613" t="str">
        <f t="shared" si="70"/>
        <v/>
      </c>
      <c r="Y249" s="613" t="str">
        <f t="shared" si="71"/>
        <v/>
      </c>
    </row>
    <row r="250" spans="1:25" ht="13.8" hidden="1" thickBot="1">
      <c r="A250" s="196" t="s">
        <v>269</v>
      </c>
      <c r="B250" s="197" t="s">
        <v>232</v>
      </c>
      <c r="C250" s="635" t="s">
        <v>300</v>
      </c>
      <c r="D250" s="636"/>
      <c r="E250" s="637">
        <v>20</v>
      </c>
      <c r="F250" s="638">
        <f>2*0.1</f>
        <v>0.2</v>
      </c>
      <c r="G250" s="671">
        <f t="shared" si="89"/>
        <v>2.9160000000000004</v>
      </c>
      <c r="H250" s="632">
        <v>56.102724137931034</v>
      </c>
      <c r="I250" s="632">
        <f t="shared" si="87"/>
        <v>59.018724137931031</v>
      </c>
      <c r="J250" s="633">
        <f t="shared" si="74"/>
        <v>75.98</v>
      </c>
      <c r="K250" s="634" t="s">
        <v>18</v>
      </c>
      <c r="L250" s="107"/>
      <c r="M250" s="107"/>
      <c r="N250" s="108">
        <f t="shared" si="58"/>
        <v>0</v>
      </c>
      <c r="O250" s="108">
        <f t="shared" si="59"/>
        <v>0</v>
      </c>
      <c r="P250" s="109"/>
      <c r="Q250" s="107">
        <f t="shared" si="88"/>
        <v>0</v>
      </c>
      <c r="R250" s="107">
        <f t="shared" si="88"/>
        <v>0</v>
      </c>
      <c r="S250" s="108">
        <f t="shared" si="60"/>
        <v>0</v>
      </c>
      <c r="T250" s="110">
        <f t="shared" si="79"/>
        <v>0</v>
      </c>
      <c r="U250" s="109"/>
      <c r="W250" s="613" t="str">
        <f t="shared" si="72"/>
        <v/>
      </c>
      <c r="X250" s="613" t="str">
        <f t="shared" si="70"/>
        <v/>
      </c>
      <c r="Y250" s="613" t="str">
        <f t="shared" si="71"/>
        <v/>
      </c>
    </row>
    <row r="251" spans="1:25" ht="13.8" hidden="1" thickBot="1">
      <c r="A251" s="196" t="s">
        <v>270</v>
      </c>
      <c r="B251" s="197" t="s">
        <v>232</v>
      </c>
      <c r="C251" s="635" t="s">
        <v>301</v>
      </c>
      <c r="D251" s="636"/>
      <c r="E251" s="637">
        <v>20</v>
      </c>
      <c r="F251" s="638">
        <f>2*0.12</f>
        <v>0.24</v>
      </c>
      <c r="G251" s="671">
        <f t="shared" si="89"/>
        <v>3.4992000000000005</v>
      </c>
      <c r="H251" s="632">
        <v>61.71</v>
      </c>
      <c r="I251" s="632">
        <f t="shared" si="87"/>
        <v>65.209199999999996</v>
      </c>
      <c r="J251" s="633">
        <f t="shared" si="74"/>
        <v>83.95</v>
      </c>
      <c r="K251" s="634" t="s">
        <v>18</v>
      </c>
      <c r="L251" s="107"/>
      <c r="M251" s="107"/>
      <c r="N251" s="108">
        <f t="shared" si="58"/>
        <v>0</v>
      </c>
      <c r="O251" s="108">
        <f t="shared" si="59"/>
        <v>0</v>
      </c>
      <c r="P251" s="109"/>
      <c r="Q251" s="107">
        <f t="shared" si="88"/>
        <v>0</v>
      </c>
      <c r="R251" s="107">
        <f t="shared" si="88"/>
        <v>0</v>
      </c>
      <c r="S251" s="108">
        <f t="shared" si="60"/>
        <v>0</v>
      </c>
      <c r="T251" s="110">
        <f t="shared" si="79"/>
        <v>0</v>
      </c>
      <c r="U251" s="109"/>
      <c r="W251" s="613" t="str">
        <f t="shared" si="72"/>
        <v/>
      </c>
      <c r="X251" s="613" t="str">
        <f t="shared" si="70"/>
        <v/>
      </c>
      <c r="Y251" s="613" t="str">
        <f t="shared" si="71"/>
        <v/>
      </c>
    </row>
    <row r="252" spans="1:25" ht="13.8" hidden="1" thickBot="1">
      <c r="A252" s="720">
        <v>84183</v>
      </c>
      <c r="B252" s="197" t="s">
        <v>1113</v>
      </c>
      <c r="C252" s="685" t="s">
        <v>302</v>
      </c>
      <c r="D252" s="686"/>
      <c r="E252" s="687">
        <v>20</v>
      </c>
      <c r="F252" s="721">
        <v>0.3</v>
      </c>
      <c r="G252" s="667">
        <f>IF(E252&lt;=30,(0.66*E252+1.38)*F252,((0.66*30+1.38)+0.55*(E252-30))*F252)</f>
        <v>4.3740000000000006</v>
      </c>
      <c r="H252" s="690">
        <v>97.11</v>
      </c>
      <c r="I252" s="690">
        <f>IF(ISBLANK(H252),"",SUM(G252:H252))*0.6806</f>
        <v>69.070010400000001</v>
      </c>
      <c r="J252" s="691">
        <f t="shared" si="74"/>
        <v>88.92</v>
      </c>
      <c r="K252" s="692" t="s">
        <v>18</v>
      </c>
      <c r="L252" s="777"/>
      <c r="M252" s="778"/>
      <c r="N252" s="660">
        <f t="shared" si="58"/>
        <v>0</v>
      </c>
      <c r="O252" s="660">
        <f t="shared" si="59"/>
        <v>0</v>
      </c>
      <c r="P252" s="109"/>
      <c r="Q252" s="693">
        <f t="shared" si="88"/>
        <v>0</v>
      </c>
      <c r="R252" s="693">
        <f t="shared" si="88"/>
        <v>0</v>
      </c>
      <c r="S252" s="660">
        <f t="shared" si="60"/>
        <v>0</v>
      </c>
      <c r="T252" s="661">
        <f t="shared" si="79"/>
        <v>0</v>
      </c>
      <c r="U252" s="109"/>
      <c r="W252" s="613" t="str">
        <f t="shared" si="72"/>
        <v/>
      </c>
      <c r="X252" s="613" t="str">
        <f t="shared" si="70"/>
        <v/>
      </c>
      <c r="Y252" s="613" t="str">
        <f t="shared" si="71"/>
        <v/>
      </c>
    </row>
    <row r="253" spans="1:25" ht="13.8" hidden="1" thickBot="1">
      <c r="A253" s="722">
        <v>562100</v>
      </c>
      <c r="B253" s="723" t="s">
        <v>232</v>
      </c>
      <c r="C253" s="695" t="s">
        <v>1055</v>
      </c>
      <c r="D253" s="696"/>
      <c r="E253" s="697" t="s">
        <v>1056</v>
      </c>
      <c r="F253" s="724">
        <v>1.5E-3</v>
      </c>
      <c r="G253" s="699">
        <f>SUM(G254:G256)</f>
        <v>0.31483700000000009</v>
      </c>
      <c r="H253" s="700">
        <v>1.91</v>
      </c>
      <c r="I253" s="700">
        <f t="shared" ref="I253:I323" si="90">IF(ISBLANK(H253),"",SUM(G253:H253))</f>
        <v>2.224837</v>
      </c>
      <c r="J253" s="701">
        <f t="shared" si="74"/>
        <v>2.86</v>
      </c>
      <c r="K253" s="702" t="s">
        <v>18</v>
      </c>
      <c r="L253" s="703"/>
      <c r="M253" s="704"/>
      <c r="N253" s="705">
        <f t="shared" si="58"/>
        <v>0</v>
      </c>
      <c r="O253" s="706">
        <f t="shared" si="59"/>
        <v>0</v>
      </c>
      <c r="P253" s="109"/>
      <c r="Q253" s="703">
        <f t="shared" si="88"/>
        <v>0</v>
      </c>
      <c r="R253" s="704">
        <f t="shared" si="88"/>
        <v>0</v>
      </c>
      <c r="S253" s="705">
        <f t="shared" si="60"/>
        <v>0</v>
      </c>
      <c r="T253" s="706">
        <f t="shared" si="79"/>
        <v>0</v>
      </c>
      <c r="U253" s="109"/>
      <c r="W253" s="613" t="str">
        <f t="shared" si="72"/>
        <v/>
      </c>
      <c r="X253" s="613" t="str">
        <f t="shared" si="70"/>
        <v/>
      </c>
      <c r="Y253" s="613" t="str">
        <f t="shared" si="71"/>
        <v/>
      </c>
    </row>
    <row r="254" spans="1:25" ht="13.8" hidden="1" thickBot="1">
      <c r="A254" s="196" t="s">
        <v>175</v>
      </c>
      <c r="B254" s="197"/>
      <c r="C254" s="725" t="s">
        <v>303</v>
      </c>
      <c r="D254" s="636"/>
      <c r="E254" s="637">
        <v>180</v>
      </c>
      <c r="F254" s="726" t="s">
        <v>89</v>
      </c>
      <c r="G254" s="671">
        <f>IF(E254&lt;=30,(0.66*E254+1.38)*F254,((0.66*30+1.38)+0.55*(E254-30))*F254)</f>
        <v>0.25920000000000004</v>
      </c>
      <c r="H254" s="632"/>
      <c r="I254" s="632" t="str">
        <f t="shared" si="90"/>
        <v/>
      </c>
      <c r="J254" s="633">
        <f t="shared" si="74"/>
        <v>0</v>
      </c>
      <c r="K254" s="634" t="s">
        <v>975</v>
      </c>
      <c r="L254" s="727"/>
      <c r="M254" s="679"/>
      <c r="N254" s="108">
        <f t="shared" si="58"/>
        <v>0</v>
      </c>
      <c r="O254" s="110">
        <f t="shared" si="59"/>
        <v>0</v>
      </c>
      <c r="P254" s="109"/>
      <c r="Q254" s="727">
        <f t="shared" si="56"/>
        <v>0</v>
      </c>
      <c r="R254" s="679">
        <f t="shared" si="56"/>
        <v>0</v>
      </c>
      <c r="S254" s="108">
        <f t="shared" si="60"/>
        <v>0</v>
      </c>
      <c r="T254" s="110">
        <f t="shared" si="79"/>
        <v>0</v>
      </c>
      <c r="U254" s="109"/>
      <c r="V254" s="612" t="str">
        <f>IF(T253&gt;0,"xx",IF(O253&gt;0,"xy",""))</f>
        <v/>
      </c>
      <c r="W254" s="613" t="str">
        <f t="shared" si="72"/>
        <v/>
      </c>
      <c r="X254" s="613" t="str">
        <f t="shared" si="70"/>
        <v/>
      </c>
      <c r="Y254" s="613" t="str">
        <f t="shared" si="71"/>
        <v/>
      </c>
    </row>
    <row r="255" spans="1:25" ht="13.8" hidden="1" thickBot="1">
      <c r="A255" s="196" t="s">
        <v>175</v>
      </c>
      <c r="B255" s="197"/>
      <c r="C255" s="725" t="s">
        <v>304</v>
      </c>
      <c r="D255" s="636"/>
      <c r="E255" s="637">
        <v>500</v>
      </c>
      <c r="F255" s="726" t="s">
        <v>90</v>
      </c>
      <c r="G255" s="680">
        <f>IF(E255&lt;=30,(0.48*E255+4.05)*F255,((0.48*30+4.05)+0.4*(E255-30))*F255)</f>
        <v>2.0645E-2</v>
      </c>
      <c r="H255" s="632"/>
      <c r="I255" s="632" t="str">
        <f t="shared" si="90"/>
        <v/>
      </c>
      <c r="J255" s="633">
        <f t="shared" si="74"/>
        <v>0</v>
      </c>
      <c r="K255" s="634" t="s">
        <v>975</v>
      </c>
      <c r="L255" s="727"/>
      <c r="M255" s="679"/>
      <c r="N255" s="108">
        <f t="shared" si="58"/>
        <v>0</v>
      </c>
      <c r="O255" s="110">
        <f t="shared" si="59"/>
        <v>0</v>
      </c>
      <c r="P255" s="109"/>
      <c r="Q255" s="727">
        <f t="shared" si="56"/>
        <v>0</v>
      </c>
      <c r="R255" s="679">
        <f t="shared" si="56"/>
        <v>0</v>
      </c>
      <c r="S255" s="108">
        <f t="shared" si="60"/>
        <v>0</v>
      </c>
      <c r="T255" s="110">
        <f t="shared" si="79"/>
        <v>0</v>
      </c>
      <c r="U255" s="109"/>
      <c r="V255" s="612" t="str">
        <f>IF(T253&gt;0,"xx",IF(O253&gt;0,"xy",""))</f>
        <v/>
      </c>
      <c r="W255" s="613" t="str">
        <f t="shared" si="72"/>
        <v/>
      </c>
      <c r="X255" s="613" t="str">
        <f t="shared" si="70"/>
        <v/>
      </c>
      <c r="Y255" s="613" t="str">
        <f t="shared" si="71"/>
        <v/>
      </c>
    </row>
    <row r="256" spans="1:25" ht="13.8" hidden="1" thickBot="1">
      <c r="A256" s="196" t="s">
        <v>175</v>
      </c>
      <c r="B256" s="197"/>
      <c r="C256" s="725" t="s">
        <v>305</v>
      </c>
      <c r="D256" s="636"/>
      <c r="E256" s="637">
        <v>20</v>
      </c>
      <c r="F256" s="638" t="s">
        <v>91</v>
      </c>
      <c r="G256" s="667">
        <f>IF(E256&lt;=30,(0.66*E256+1.38)*F256,((0.66*30+1.38)+0.55*(E256-30))*F256)</f>
        <v>3.4992000000000002E-2</v>
      </c>
      <c r="H256" s="632"/>
      <c r="I256" s="632" t="str">
        <f t="shared" ref="I256" si="91">IF(ISBLANK(H256),"",SUM(G256:H256))</f>
        <v/>
      </c>
      <c r="J256" s="633">
        <f t="shared" si="74"/>
        <v>0</v>
      </c>
      <c r="K256" s="634" t="s">
        <v>975</v>
      </c>
      <c r="L256" s="727"/>
      <c r="M256" s="679"/>
      <c r="N256" s="108">
        <f t="shared" si="58"/>
        <v>0</v>
      </c>
      <c r="O256" s="110">
        <f t="shared" si="59"/>
        <v>0</v>
      </c>
      <c r="P256" s="109"/>
      <c r="Q256" s="727">
        <f t="shared" si="56"/>
        <v>0</v>
      </c>
      <c r="R256" s="679">
        <f t="shared" si="56"/>
        <v>0</v>
      </c>
      <c r="S256" s="108">
        <f t="shared" si="60"/>
        <v>0</v>
      </c>
      <c r="T256" s="110">
        <f t="shared" si="79"/>
        <v>0</v>
      </c>
      <c r="U256" s="109"/>
      <c r="V256" s="612" t="str">
        <f>IF(T253&gt;0,"xx",IF(O253&gt;0,"xy",""))</f>
        <v/>
      </c>
      <c r="W256" s="613" t="str">
        <f t="shared" si="72"/>
        <v/>
      </c>
      <c r="X256" s="613" t="str">
        <f t="shared" si="70"/>
        <v/>
      </c>
      <c r="Y256" s="613" t="str">
        <f t="shared" si="71"/>
        <v/>
      </c>
    </row>
    <row r="257" spans="1:25" ht="13.8" hidden="1" thickBot="1">
      <c r="A257" s="728">
        <v>173010</v>
      </c>
      <c r="B257" s="729" t="s">
        <v>232</v>
      </c>
      <c r="C257" s="730" t="s">
        <v>1250</v>
      </c>
      <c r="D257" s="709"/>
      <c r="E257" s="710">
        <v>500</v>
      </c>
      <c r="F257" s="731">
        <v>1</v>
      </c>
      <c r="G257" s="712">
        <f>(0.48*E257+23.8)*F257</f>
        <v>263.8</v>
      </c>
      <c r="H257" s="713">
        <f>F257*2547.37*(1+$E$9)/(1+$E$10)</f>
        <v>2349.5006509243435</v>
      </c>
      <c r="I257" s="713">
        <f t="shared" si="90"/>
        <v>2613.3006509243437</v>
      </c>
      <c r="J257" s="714">
        <f t="shared" si="74"/>
        <v>3364.36</v>
      </c>
      <c r="K257" s="715" t="s">
        <v>22</v>
      </c>
      <c r="L257" s="716">
        <f>ROUND(IF(L253=0,0,L253*F253),2)</f>
        <v>0</v>
      </c>
      <c r="M257" s="693"/>
      <c r="N257" s="718">
        <f t="shared" si="58"/>
        <v>0</v>
      </c>
      <c r="O257" s="719">
        <f t="shared" si="59"/>
        <v>0</v>
      </c>
      <c r="P257" s="109"/>
      <c r="Q257" s="716">
        <f t="shared" si="56"/>
        <v>0</v>
      </c>
      <c r="R257" s="693">
        <f t="shared" si="56"/>
        <v>0</v>
      </c>
      <c r="S257" s="718">
        <f t="shared" si="60"/>
        <v>0</v>
      </c>
      <c r="T257" s="719">
        <f t="shared" si="79"/>
        <v>0</v>
      </c>
      <c r="U257" s="109"/>
      <c r="V257" s="612" t="str">
        <f>IF(T253&gt;0,"xx",IF(O253&gt;0,"xy",""))</f>
        <v/>
      </c>
      <c r="W257" s="613" t="str">
        <f t="shared" si="72"/>
        <v/>
      </c>
      <c r="X257" s="613" t="str">
        <f t="shared" si="70"/>
        <v/>
      </c>
      <c r="Y257" s="613" t="str">
        <f t="shared" si="71"/>
        <v/>
      </c>
    </row>
    <row r="258" spans="1:25" ht="13.8" hidden="1" thickBot="1">
      <c r="A258" s="722">
        <v>562100</v>
      </c>
      <c r="B258" s="723" t="s">
        <v>232</v>
      </c>
      <c r="C258" s="695" t="s">
        <v>1058</v>
      </c>
      <c r="D258" s="696"/>
      <c r="E258" s="697" t="s">
        <v>1056</v>
      </c>
      <c r="F258" s="724">
        <v>1.8E-3</v>
      </c>
      <c r="G258" s="699">
        <f>SUM(G259:G261)</f>
        <v>0.47026600000000002</v>
      </c>
      <c r="H258" s="700">
        <v>1.91</v>
      </c>
      <c r="I258" s="700">
        <f t="shared" si="90"/>
        <v>2.3802659999999998</v>
      </c>
      <c r="J258" s="701">
        <f t="shared" si="74"/>
        <v>3.06</v>
      </c>
      <c r="K258" s="702" t="s">
        <v>18</v>
      </c>
      <c r="L258" s="703"/>
      <c r="M258" s="704"/>
      <c r="N258" s="705">
        <f t="shared" si="58"/>
        <v>0</v>
      </c>
      <c r="O258" s="706">
        <f t="shared" si="59"/>
        <v>0</v>
      </c>
      <c r="P258" s="109"/>
      <c r="Q258" s="703">
        <f t="shared" si="56"/>
        <v>0</v>
      </c>
      <c r="R258" s="704">
        <f t="shared" si="56"/>
        <v>0</v>
      </c>
      <c r="S258" s="705">
        <f t="shared" si="60"/>
        <v>0</v>
      </c>
      <c r="T258" s="706">
        <f t="shared" si="79"/>
        <v>0</v>
      </c>
      <c r="U258" s="109"/>
      <c r="W258" s="613" t="str">
        <f t="shared" si="72"/>
        <v/>
      </c>
      <c r="X258" s="613" t="str">
        <f t="shared" si="70"/>
        <v/>
      </c>
      <c r="Y258" s="613" t="str">
        <f t="shared" si="71"/>
        <v/>
      </c>
    </row>
    <row r="259" spans="1:25" ht="13.8" hidden="1" thickBot="1">
      <c r="A259" s="196" t="s">
        <v>175</v>
      </c>
      <c r="B259" s="197"/>
      <c r="C259" s="725" t="s">
        <v>303</v>
      </c>
      <c r="D259" s="636"/>
      <c r="E259" s="637">
        <v>180</v>
      </c>
      <c r="F259" s="726" t="s">
        <v>92</v>
      </c>
      <c r="G259" s="671">
        <f>IF(E259&lt;=30,(0.66*E259+1.38)*F259,((0.66*30+1.38)+0.55*(E259-30))*F259)</f>
        <v>0.393984</v>
      </c>
      <c r="H259" s="632"/>
      <c r="I259" s="632" t="str">
        <f t="shared" si="90"/>
        <v/>
      </c>
      <c r="J259" s="633">
        <f t="shared" si="74"/>
        <v>0</v>
      </c>
      <c r="K259" s="634" t="s">
        <v>975</v>
      </c>
      <c r="L259" s="727"/>
      <c r="M259" s="679"/>
      <c r="N259" s="108">
        <f t="shared" si="58"/>
        <v>0</v>
      </c>
      <c r="O259" s="110">
        <f t="shared" si="59"/>
        <v>0</v>
      </c>
      <c r="P259" s="109"/>
      <c r="Q259" s="727">
        <f t="shared" si="56"/>
        <v>0</v>
      </c>
      <c r="R259" s="679">
        <f t="shared" si="56"/>
        <v>0</v>
      </c>
      <c r="S259" s="108">
        <f t="shared" si="60"/>
        <v>0</v>
      </c>
      <c r="T259" s="110">
        <f t="shared" si="79"/>
        <v>0</v>
      </c>
      <c r="U259" s="109"/>
      <c r="V259" s="612" t="str">
        <f>IF(T258&gt;0,"xx",IF(O258&gt;0,"xy",""))</f>
        <v/>
      </c>
      <c r="W259" s="613" t="str">
        <f t="shared" si="72"/>
        <v/>
      </c>
      <c r="X259" s="613" t="str">
        <f t="shared" si="70"/>
        <v/>
      </c>
      <c r="Y259" s="613" t="str">
        <f t="shared" si="71"/>
        <v/>
      </c>
    </row>
    <row r="260" spans="1:25" ht="13.8" hidden="1" thickBot="1">
      <c r="A260" s="196" t="s">
        <v>175</v>
      </c>
      <c r="B260" s="197"/>
      <c r="C260" s="725" t="s">
        <v>304</v>
      </c>
      <c r="D260" s="636"/>
      <c r="E260" s="637">
        <v>500</v>
      </c>
      <c r="F260" s="726" t="s">
        <v>93</v>
      </c>
      <c r="G260" s="680">
        <f>IF(E260&lt;=30,(0.48*E260+4.05)*F260,((0.48*30+4.05)+0.4*(E260-30))*F260)</f>
        <v>4.129E-2</v>
      </c>
      <c r="H260" s="632"/>
      <c r="I260" s="632" t="str">
        <f t="shared" si="90"/>
        <v/>
      </c>
      <c r="J260" s="633">
        <f t="shared" si="74"/>
        <v>0</v>
      </c>
      <c r="K260" s="634" t="s">
        <v>975</v>
      </c>
      <c r="L260" s="727"/>
      <c r="M260" s="679"/>
      <c r="N260" s="108">
        <f t="shared" si="58"/>
        <v>0</v>
      </c>
      <c r="O260" s="110">
        <f t="shared" si="59"/>
        <v>0</v>
      </c>
      <c r="P260" s="109"/>
      <c r="Q260" s="727">
        <f t="shared" si="56"/>
        <v>0</v>
      </c>
      <c r="R260" s="679">
        <f t="shared" si="56"/>
        <v>0</v>
      </c>
      <c r="S260" s="108">
        <f t="shared" si="60"/>
        <v>0</v>
      </c>
      <c r="T260" s="110">
        <f t="shared" si="79"/>
        <v>0</v>
      </c>
      <c r="U260" s="109"/>
      <c r="V260" s="612" t="str">
        <f>IF(T258&gt;0,"xx",IF(O258&gt;0,"xy",""))</f>
        <v/>
      </c>
      <c r="W260" s="613" t="str">
        <f t="shared" si="72"/>
        <v/>
      </c>
      <c r="X260" s="613" t="str">
        <f t="shared" si="70"/>
        <v/>
      </c>
      <c r="Y260" s="613" t="str">
        <f t="shared" si="71"/>
        <v/>
      </c>
    </row>
    <row r="261" spans="1:25" ht="13.8" hidden="1" thickBot="1">
      <c r="A261" s="196" t="s">
        <v>175</v>
      </c>
      <c r="B261" s="197"/>
      <c r="C261" s="675" t="s">
        <v>305</v>
      </c>
      <c r="D261" s="636"/>
      <c r="E261" s="637">
        <v>20</v>
      </c>
      <c r="F261" s="638" t="s">
        <v>91</v>
      </c>
      <c r="G261" s="667">
        <f>IF(E261&lt;=30,(0.66*E261+1.38)*F261,((0.66*30+1.38)+0.55*(E261-30))*F261)</f>
        <v>3.4992000000000002E-2</v>
      </c>
      <c r="H261" s="632"/>
      <c r="I261" s="632" t="str">
        <f t="shared" ref="I261" si="92">IF(ISBLANK(H261),"",SUM(G261:H261))</f>
        <v/>
      </c>
      <c r="J261" s="633">
        <f t="shared" si="74"/>
        <v>0</v>
      </c>
      <c r="K261" s="634" t="s">
        <v>975</v>
      </c>
      <c r="L261" s="727"/>
      <c r="M261" s="679"/>
      <c r="N261" s="108">
        <f t="shared" si="58"/>
        <v>0</v>
      </c>
      <c r="O261" s="110">
        <f t="shared" si="59"/>
        <v>0</v>
      </c>
      <c r="P261" s="109"/>
      <c r="Q261" s="727">
        <f t="shared" si="56"/>
        <v>0</v>
      </c>
      <c r="R261" s="679">
        <f t="shared" si="56"/>
        <v>0</v>
      </c>
      <c r="S261" s="108">
        <f t="shared" si="60"/>
        <v>0</v>
      </c>
      <c r="T261" s="110">
        <f t="shared" si="79"/>
        <v>0</v>
      </c>
      <c r="U261" s="109"/>
      <c r="V261" s="612" t="str">
        <f>IF(T258&gt;0,"xx",IF(O258&gt;0,"xy",""))</f>
        <v/>
      </c>
      <c r="W261" s="613" t="str">
        <f t="shared" si="72"/>
        <v/>
      </c>
      <c r="X261" s="613" t="str">
        <f t="shared" si="70"/>
        <v/>
      </c>
      <c r="Y261" s="613" t="str">
        <f t="shared" si="71"/>
        <v/>
      </c>
    </row>
    <row r="262" spans="1:25" ht="13.8" hidden="1" thickBot="1">
      <c r="A262" s="614">
        <v>173010</v>
      </c>
      <c r="B262" s="615" t="s">
        <v>232</v>
      </c>
      <c r="C262" s="732" t="s">
        <v>1251</v>
      </c>
      <c r="D262" s="664"/>
      <c r="E262" s="665">
        <v>500</v>
      </c>
      <c r="F262" s="731">
        <v>1</v>
      </c>
      <c r="G262" s="712">
        <f>(0.48*E262+23.8)*F262</f>
        <v>263.8</v>
      </c>
      <c r="H262" s="622">
        <f>F262*2547.37*(1+$E$9)/(1+$E$10)</f>
        <v>2349.5006509243435</v>
      </c>
      <c r="I262" s="622">
        <f t="shared" si="90"/>
        <v>2613.3006509243437</v>
      </c>
      <c r="J262" s="623">
        <f t="shared" si="74"/>
        <v>3364.36</v>
      </c>
      <c r="K262" s="715" t="s">
        <v>22</v>
      </c>
      <c r="L262" s="716">
        <f>ROUND(IF(L258=0,0,L258*F258),2)</f>
        <v>0</v>
      </c>
      <c r="M262" s="717"/>
      <c r="N262" s="718">
        <f t="shared" si="58"/>
        <v>0</v>
      </c>
      <c r="O262" s="719">
        <f t="shared" si="59"/>
        <v>0</v>
      </c>
      <c r="P262" s="109"/>
      <c r="Q262" s="716">
        <f t="shared" si="56"/>
        <v>0</v>
      </c>
      <c r="R262" s="693">
        <f t="shared" si="56"/>
        <v>0</v>
      </c>
      <c r="S262" s="718">
        <f t="shared" si="60"/>
        <v>0</v>
      </c>
      <c r="T262" s="719">
        <f t="shared" si="79"/>
        <v>0</v>
      </c>
      <c r="U262" s="109"/>
      <c r="V262" s="612" t="str">
        <f>IF(T258&gt;0,"xx",IF(O258&gt;0,"xy",""))</f>
        <v/>
      </c>
      <c r="W262" s="613" t="str">
        <f t="shared" si="72"/>
        <v/>
      </c>
      <c r="X262" s="613" t="str">
        <f t="shared" si="70"/>
        <v/>
      </c>
      <c r="Y262" s="613" t="str">
        <f t="shared" si="71"/>
        <v/>
      </c>
    </row>
    <row r="263" spans="1:25" ht="13.8" hidden="1" thickBot="1">
      <c r="A263" s="722">
        <v>562200</v>
      </c>
      <c r="B263" s="723" t="s">
        <v>232</v>
      </c>
      <c r="C263" s="695" t="s">
        <v>1059</v>
      </c>
      <c r="D263" s="696"/>
      <c r="E263" s="697" t="s">
        <v>1056</v>
      </c>
      <c r="F263" s="724">
        <v>2E-3</v>
      </c>
      <c r="G263" s="699">
        <f>SUM(G264:G266)</f>
        <v>0.74680000000000013</v>
      </c>
      <c r="H263" s="700">
        <v>2.59</v>
      </c>
      <c r="I263" s="700">
        <f t="shared" si="90"/>
        <v>3.3368000000000002</v>
      </c>
      <c r="J263" s="701">
        <f t="shared" si="74"/>
        <v>4.3</v>
      </c>
      <c r="K263" s="702" t="s">
        <v>18</v>
      </c>
      <c r="L263" s="703"/>
      <c r="M263" s="704"/>
      <c r="N263" s="705">
        <f t="shared" si="58"/>
        <v>0</v>
      </c>
      <c r="O263" s="706">
        <f t="shared" si="59"/>
        <v>0</v>
      </c>
      <c r="P263" s="109"/>
      <c r="Q263" s="703">
        <f t="shared" si="56"/>
        <v>0</v>
      </c>
      <c r="R263" s="704">
        <f t="shared" si="56"/>
        <v>0</v>
      </c>
      <c r="S263" s="705">
        <f t="shared" si="60"/>
        <v>0</v>
      </c>
      <c r="T263" s="706">
        <f t="shared" si="79"/>
        <v>0</v>
      </c>
      <c r="U263" s="109"/>
      <c r="W263" s="613" t="str">
        <f t="shared" si="72"/>
        <v/>
      </c>
      <c r="X263" s="613" t="str">
        <f t="shared" si="70"/>
        <v/>
      </c>
      <c r="Y263" s="613" t="str">
        <f t="shared" si="71"/>
        <v/>
      </c>
    </row>
    <row r="264" spans="1:25" ht="13.8" hidden="1" thickBot="1">
      <c r="A264" s="196" t="s">
        <v>175</v>
      </c>
      <c r="B264" s="197"/>
      <c r="C264" s="725" t="s">
        <v>303</v>
      </c>
      <c r="D264" s="636"/>
      <c r="E264" s="637">
        <v>180</v>
      </c>
      <c r="F264" s="726" t="s">
        <v>94</v>
      </c>
      <c r="G264" s="671">
        <f>IF(E264&lt;=30,(0.66*E264+1.38)*F264,((0.66*30+1.38)+0.55*(E264-30))*F264)</f>
        <v>0.64281600000000005</v>
      </c>
      <c r="H264" s="632"/>
      <c r="I264" s="632" t="str">
        <f t="shared" si="90"/>
        <v/>
      </c>
      <c r="J264" s="633">
        <f t="shared" si="74"/>
        <v>0</v>
      </c>
      <c r="K264" s="634" t="s">
        <v>975</v>
      </c>
      <c r="L264" s="727"/>
      <c r="M264" s="679"/>
      <c r="N264" s="108">
        <f t="shared" si="58"/>
        <v>0</v>
      </c>
      <c r="O264" s="110">
        <f t="shared" si="59"/>
        <v>0</v>
      </c>
      <c r="P264" s="109"/>
      <c r="Q264" s="727">
        <f t="shared" si="56"/>
        <v>0</v>
      </c>
      <c r="R264" s="679">
        <f t="shared" si="56"/>
        <v>0</v>
      </c>
      <c r="S264" s="108">
        <f t="shared" si="60"/>
        <v>0</v>
      </c>
      <c r="T264" s="110">
        <f t="shared" si="79"/>
        <v>0</v>
      </c>
      <c r="U264" s="109"/>
      <c r="V264" s="612" t="str">
        <f>IF(T263&gt;0,"xx",IF(O263&gt;0,"xy",""))</f>
        <v/>
      </c>
      <c r="W264" s="613" t="str">
        <f t="shared" si="72"/>
        <v/>
      </c>
      <c r="X264" s="613" t="str">
        <f t="shared" si="70"/>
        <v/>
      </c>
      <c r="Y264" s="613" t="str">
        <f t="shared" si="71"/>
        <v/>
      </c>
    </row>
    <row r="265" spans="1:25" ht="13.8" hidden="1" thickBot="1">
      <c r="A265" s="196" t="s">
        <v>175</v>
      </c>
      <c r="B265" s="197"/>
      <c r="C265" s="725" t="s">
        <v>304</v>
      </c>
      <c r="D265" s="636"/>
      <c r="E265" s="637">
        <v>500</v>
      </c>
      <c r="F265" s="726" t="s">
        <v>93</v>
      </c>
      <c r="G265" s="680">
        <f>IF(E265&lt;=30,(0.48*E265+4.05)*F265,((0.48*30+4.05)+0.4*(E265-30))*F265)</f>
        <v>4.129E-2</v>
      </c>
      <c r="H265" s="632"/>
      <c r="I265" s="632" t="str">
        <f t="shared" si="90"/>
        <v/>
      </c>
      <c r="J265" s="633">
        <f t="shared" si="74"/>
        <v>0</v>
      </c>
      <c r="K265" s="634" t="s">
        <v>975</v>
      </c>
      <c r="L265" s="727"/>
      <c r="M265" s="679"/>
      <c r="N265" s="108">
        <f t="shared" si="58"/>
        <v>0</v>
      </c>
      <c r="O265" s="110">
        <f t="shared" si="59"/>
        <v>0</v>
      </c>
      <c r="P265" s="109"/>
      <c r="Q265" s="727">
        <f t="shared" si="56"/>
        <v>0</v>
      </c>
      <c r="R265" s="679">
        <f t="shared" si="56"/>
        <v>0</v>
      </c>
      <c r="S265" s="108">
        <f t="shared" si="60"/>
        <v>0</v>
      </c>
      <c r="T265" s="110">
        <f t="shared" si="79"/>
        <v>0</v>
      </c>
      <c r="U265" s="109"/>
      <c r="V265" s="612" t="str">
        <f>IF(T263&gt;0,"xx",IF(O263&gt;0,"xy",""))</f>
        <v/>
      </c>
      <c r="W265" s="613" t="str">
        <f t="shared" si="72"/>
        <v/>
      </c>
      <c r="X265" s="613" t="str">
        <f t="shared" si="70"/>
        <v/>
      </c>
      <c r="Y265" s="613" t="str">
        <f t="shared" si="71"/>
        <v/>
      </c>
    </row>
    <row r="266" spans="1:25" ht="13.8" hidden="1" thickBot="1">
      <c r="A266" s="196" t="s">
        <v>175</v>
      </c>
      <c r="B266" s="197"/>
      <c r="C266" s="675" t="s">
        <v>305</v>
      </c>
      <c r="D266" s="636"/>
      <c r="E266" s="637">
        <v>20</v>
      </c>
      <c r="F266" s="638" t="s">
        <v>95</v>
      </c>
      <c r="G266" s="667">
        <f>IF(E266&lt;=30,(0.66*E266+1.38)*F266,((0.66*30+1.38)+0.55*(E266-30))*F266)</f>
        <v>6.2694000000000014E-2</v>
      </c>
      <c r="H266" s="632"/>
      <c r="I266" s="632" t="str">
        <f t="shared" ref="I266" si="93">IF(ISBLANK(H266),"",SUM(G266:H266))</f>
        <v/>
      </c>
      <c r="J266" s="633">
        <f t="shared" si="74"/>
        <v>0</v>
      </c>
      <c r="K266" s="634" t="s">
        <v>975</v>
      </c>
      <c r="L266" s="727"/>
      <c r="M266" s="679"/>
      <c r="N266" s="108">
        <f t="shared" si="58"/>
        <v>0</v>
      </c>
      <c r="O266" s="110">
        <f t="shared" si="59"/>
        <v>0</v>
      </c>
      <c r="P266" s="109"/>
      <c r="Q266" s="727">
        <f t="shared" si="56"/>
        <v>0</v>
      </c>
      <c r="R266" s="679">
        <f t="shared" si="56"/>
        <v>0</v>
      </c>
      <c r="S266" s="108">
        <f t="shared" si="60"/>
        <v>0</v>
      </c>
      <c r="T266" s="110">
        <f t="shared" si="79"/>
        <v>0</v>
      </c>
      <c r="U266" s="109"/>
      <c r="V266" s="612" t="str">
        <f>IF(T263&gt;0,"xx",IF(O263&gt;0,"xy",""))</f>
        <v/>
      </c>
      <c r="W266" s="613" t="str">
        <f t="shared" si="72"/>
        <v/>
      </c>
      <c r="X266" s="613" t="str">
        <f t="shared" si="70"/>
        <v/>
      </c>
      <c r="Y266" s="613" t="str">
        <f t="shared" si="71"/>
        <v/>
      </c>
    </row>
    <row r="267" spans="1:25" ht="13.8" hidden="1" thickBot="1">
      <c r="A267" s="614">
        <v>173010</v>
      </c>
      <c r="B267" s="615" t="s">
        <v>232</v>
      </c>
      <c r="C267" s="732" t="s">
        <v>1252</v>
      </c>
      <c r="D267" s="664"/>
      <c r="E267" s="665">
        <v>500</v>
      </c>
      <c r="F267" s="731">
        <v>1</v>
      </c>
      <c r="G267" s="712">
        <f>(0.48*E267+23.8)*F267</f>
        <v>263.8</v>
      </c>
      <c r="H267" s="622">
        <f>F267*2547.37*(1+$E$9)/(1+$E$10)</f>
        <v>2349.5006509243435</v>
      </c>
      <c r="I267" s="622">
        <f t="shared" si="90"/>
        <v>2613.3006509243437</v>
      </c>
      <c r="J267" s="623">
        <f t="shared" si="74"/>
        <v>3364.36</v>
      </c>
      <c r="K267" s="715" t="s">
        <v>22</v>
      </c>
      <c r="L267" s="716">
        <f>ROUND(IF(L263=0,0,L263*F263),2)</f>
        <v>0</v>
      </c>
      <c r="M267" s="717"/>
      <c r="N267" s="718">
        <f t="shared" si="58"/>
        <v>0</v>
      </c>
      <c r="O267" s="719">
        <f t="shared" si="59"/>
        <v>0</v>
      </c>
      <c r="P267" s="109"/>
      <c r="Q267" s="716">
        <f t="shared" si="56"/>
        <v>0</v>
      </c>
      <c r="R267" s="693">
        <f t="shared" si="56"/>
        <v>0</v>
      </c>
      <c r="S267" s="718">
        <f t="shared" si="60"/>
        <v>0</v>
      </c>
      <c r="T267" s="719">
        <f t="shared" si="79"/>
        <v>0</v>
      </c>
      <c r="U267" s="109"/>
      <c r="V267" s="612" t="str">
        <f>IF(T263&gt;0,"xx",IF(O263&gt;0,"xy",""))</f>
        <v/>
      </c>
      <c r="W267" s="613" t="str">
        <f t="shared" si="72"/>
        <v/>
      </c>
      <c r="X267" s="613" t="str">
        <f t="shared" si="70"/>
        <v/>
      </c>
      <c r="Y267" s="613" t="str">
        <f t="shared" si="71"/>
        <v/>
      </c>
    </row>
    <row r="268" spans="1:25" ht="13.8" hidden="1" thickBot="1">
      <c r="A268" s="722">
        <v>562200</v>
      </c>
      <c r="B268" s="723" t="s">
        <v>232</v>
      </c>
      <c r="C268" s="695" t="s">
        <v>1057</v>
      </c>
      <c r="D268" s="696"/>
      <c r="E268" s="697" t="s">
        <v>1056</v>
      </c>
      <c r="F268" s="724">
        <v>2.5999999999999999E-3</v>
      </c>
      <c r="G268" s="699">
        <f>SUM(G269:G271)</f>
        <v>1.4359280000000003</v>
      </c>
      <c r="H268" s="700">
        <v>2.59</v>
      </c>
      <c r="I268" s="700">
        <f t="shared" si="90"/>
        <v>4.0259280000000004</v>
      </c>
      <c r="J268" s="701">
        <f t="shared" si="74"/>
        <v>5.18</v>
      </c>
      <c r="K268" s="702" t="s">
        <v>18</v>
      </c>
      <c r="L268" s="703"/>
      <c r="M268" s="704"/>
      <c r="N268" s="705">
        <f t="shared" si="58"/>
        <v>0</v>
      </c>
      <c r="O268" s="706">
        <f t="shared" si="59"/>
        <v>0</v>
      </c>
      <c r="P268" s="109"/>
      <c r="Q268" s="703">
        <f t="shared" si="56"/>
        <v>0</v>
      </c>
      <c r="R268" s="704">
        <f t="shared" si="56"/>
        <v>0</v>
      </c>
      <c r="S268" s="705">
        <f t="shared" si="60"/>
        <v>0</v>
      </c>
      <c r="T268" s="706">
        <f t="shared" si="79"/>
        <v>0</v>
      </c>
      <c r="U268" s="109"/>
      <c r="W268" s="613" t="str">
        <f t="shared" si="72"/>
        <v/>
      </c>
      <c r="X268" s="613" t="str">
        <f t="shared" ref="X268:X367" si="94">IF(V268="X","x",IF(V268="y","x",IF(V268="xx","x",IF(T268&gt;0,"x",""))))</f>
        <v/>
      </c>
      <c r="Y268" s="613" t="str">
        <f t="shared" si="71"/>
        <v/>
      </c>
    </row>
    <row r="269" spans="1:25" ht="13.8" hidden="1" thickBot="1">
      <c r="A269" s="196" t="s">
        <v>175</v>
      </c>
      <c r="B269" s="197"/>
      <c r="C269" s="725" t="s">
        <v>303</v>
      </c>
      <c r="D269" s="636"/>
      <c r="E269" s="637">
        <v>180</v>
      </c>
      <c r="F269" s="726" t="s">
        <v>96</v>
      </c>
      <c r="G269" s="671">
        <f>IF(E269&lt;=30,(0.66*E269+1.38)*F269,((0.66*30+1.38)+0.55*(E269-30))*F269)</f>
        <v>1.2337920000000002</v>
      </c>
      <c r="H269" s="632"/>
      <c r="I269" s="632" t="str">
        <f t="shared" si="90"/>
        <v/>
      </c>
      <c r="J269" s="633">
        <f t="shared" si="74"/>
        <v>0</v>
      </c>
      <c r="K269" s="634" t="s">
        <v>975</v>
      </c>
      <c r="L269" s="727"/>
      <c r="M269" s="679"/>
      <c r="N269" s="108">
        <f t="shared" si="58"/>
        <v>0</v>
      </c>
      <c r="O269" s="110">
        <f t="shared" si="59"/>
        <v>0</v>
      </c>
      <c r="P269" s="109"/>
      <c r="Q269" s="727">
        <f t="shared" si="56"/>
        <v>0</v>
      </c>
      <c r="R269" s="679">
        <f t="shared" si="56"/>
        <v>0</v>
      </c>
      <c r="S269" s="108">
        <f t="shared" si="60"/>
        <v>0</v>
      </c>
      <c r="T269" s="110">
        <f t="shared" si="79"/>
        <v>0</v>
      </c>
      <c r="U269" s="109"/>
      <c r="V269" s="612" t="str">
        <f>IF(T268&gt;0,"xx",IF(O268&gt;0,"xy",""))</f>
        <v/>
      </c>
      <c r="W269" s="613" t="str">
        <f t="shared" si="72"/>
        <v/>
      </c>
      <c r="X269" s="613" t="str">
        <f t="shared" si="94"/>
        <v/>
      </c>
      <c r="Y269" s="613" t="str">
        <f t="shared" si="71"/>
        <v/>
      </c>
    </row>
    <row r="270" spans="1:25" ht="13.8" hidden="1" thickBot="1">
      <c r="A270" s="196" t="s">
        <v>175</v>
      </c>
      <c r="B270" s="197"/>
      <c r="C270" s="725" t="s">
        <v>304</v>
      </c>
      <c r="D270" s="636"/>
      <c r="E270" s="637">
        <v>500</v>
      </c>
      <c r="F270" s="726" t="s">
        <v>97</v>
      </c>
      <c r="G270" s="680">
        <f>IF(E270&lt;=30,(0.48*E270+4.05)*F270,((0.48*30+4.05)+0.4*(E270-30))*F270)</f>
        <v>8.2580000000000001E-2</v>
      </c>
      <c r="H270" s="632"/>
      <c r="I270" s="632" t="str">
        <f t="shared" si="90"/>
        <v/>
      </c>
      <c r="J270" s="633">
        <f t="shared" si="74"/>
        <v>0</v>
      </c>
      <c r="K270" s="634" t="s">
        <v>975</v>
      </c>
      <c r="L270" s="727"/>
      <c r="M270" s="679"/>
      <c r="N270" s="108">
        <f t="shared" si="58"/>
        <v>0</v>
      </c>
      <c r="O270" s="110">
        <f t="shared" si="59"/>
        <v>0</v>
      </c>
      <c r="P270" s="109"/>
      <c r="Q270" s="727">
        <f t="shared" si="56"/>
        <v>0</v>
      </c>
      <c r="R270" s="679">
        <f t="shared" si="56"/>
        <v>0</v>
      </c>
      <c r="S270" s="108">
        <f t="shared" si="60"/>
        <v>0</v>
      </c>
      <c r="T270" s="110">
        <f t="shared" si="79"/>
        <v>0</v>
      </c>
      <c r="U270" s="109"/>
      <c r="V270" s="612" t="str">
        <f>IF(T268&gt;0,"xx",IF(O268&gt;0,"xy",""))</f>
        <v/>
      </c>
      <c r="W270" s="613" t="str">
        <f t="shared" si="72"/>
        <v/>
      </c>
      <c r="X270" s="613" t="str">
        <f t="shared" si="94"/>
        <v/>
      </c>
      <c r="Y270" s="613" t="str">
        <f t="shared" si="71"/>
        <v/>
      </c>
    </row>
    <row r="271" spans="1:25" ht="13.8" hidden="1" thickBot="1">
      <c r="A271" s="196" t="s">
        <v>175</v>
      </c>
      <c r="B271" s="197"/>
      <c r="C271" s="675" t="s">
        <v>305</v>
      </c>
      <c r="D271" s="636"/>
      <c r="E271" s="637">
        <v>20</v>
      </c>
      <c r="F271" s="638" t="s">
        <v>98</v>
      </c>
      <c r="G271" s="667">
        <f>IF(E271&lt;=30,(0.66*E271+1.38)*F271,((0.66*30+1.38)+0.55*(E271-30))*F271)</f>
        <v>0.11955600000000002</v>
      </c>
      <c r="H271" s="632"/>
      <c r="I271" s="632" t="str">
        <f t="shared" ref="I271" si="95">IF(ISBLANK(H271),"",SUM(G271:H271))</f>
        <v/>
      </c>
      <c r="J271" s="633">
        <f t="shared" si="74"/>
        <v>0</v>
      </c>
      <c r="K271" s="634" t="s">
        <v>975</v>
      </c>
      <c r="L271" s="727"/>
      <c r="M271" s="679"/>
      <c r="N271" s="108">
        <f t="shared" si="58"/>
        <v>0</v>
      </c>
      <c r="O271" s="110">
        <f t="shared" si="59"/>
        <v>0</v>
      </c>
      <c r="P271" s="109"/>
      <c r="Q271" s="727">
        <f t="shared" si="56"/>
        <v>0</v>
      </c>
      <c r="R271" s="679">
        <f t="shared" si="56"/>
        <v>0</v>
      </c>
      <c r="S271" s="108">
        <f t="shared" si="60"/>
        <v>0</v>
      </c>
      <c r="T271" s="110">
        <f t="shared" si="79"/>
        <v>0</v>
      </c>
      <c r="U271" s="109"/>
      <c r="V271" s="612" t="str">
        <f>IF(T268&gt;0,"xx",IF(O268&gt;0,"xy",""))</f>
        <v/>
      </c>
      <c r="W271" s="613" t="str">
        <f t="shared" si="72"/>
        <v/>
      </c>
      <c r="X271" s="613" t="str">
        <f t="shared" si="94"/>
        <v/>
      </c>
      <c r="Y271" s="613" t="str">
        <f t="shared" si="71"/>
        <v/>
      </c>
    </row>
    <row r="272" spans="1:25" ht="13.8" hidden="1" thickBot="1">
      <c r="A272" s="733">
        <v>173010</v>
      </c>
      <c r="B272" s="601" t="s">
        <v>232</v>
      </c>
      <c r="C272" s="734" t="s">
        <v>1253</v>
      </c>
      <c r="D272" s="735"/>
      <c r="E272" s="736">
        <v>500</v>
      </c>
      <c r="F272" s="737">
        <v>1</v>
      </c>
      <c r="G272" s="712">
        <f>(0.48*E272+23.8)*F272</f>
        <v>263.8</v>
      </c>
      <c r="H272" s="738">
        <f>F272*2547.37*(1+$E$9)/(1+$E$10)</f>
        <v>2349.5006509243435</v>
      </c>
      <c r="I272" s="738">
        <f t="shared" si="90"/>
        <v>2613.3006509243437</v>
      </c>
      <c r="J272" s="739">
        <f t="shared" si="74"/>
        <v>3364.36</v>
      </c>
      <c r="K272" s="715" t="s">
        <v>22</v>
      </c>
      <c r="L272" s="716">
        <f>ROUND(IF(L268=0,0,L268*F268),2)</f>
        <v>0</v>
      </c>
      <c r="M272" s="717"/>
      <c r="N272" s="718">
        <f t="shared" si="58"/>
        <v>0</v>
      </c>
      <c r="O272" s="719">
        <f t="shared" si="59"/>
        <v>0</v>
      </c>
      <c r="P272" s="109"/>
      <c r="Q272" s="716">
        <f t="shared" si="56"/>
        <v>0</v>
      </c>
      <c r="R272" s="717">
        <f t="shared" si="56"/>
        <v>0</v>
      </c>
      <c r="S272" s="718">
        <f t="shared" si="60"/>
        <v>0</v>
      </c>
      <c r="T272" s="719">
        <f t="shared" si="79"/>
        <v>0</v>
      </c>
      <c r="U272" s="109"/>
      <c r="V272" s="612" t="str">
        <f>IF(T268&gt;0,"xx",IF(O268&gt;0,"xy",""))</f>
        <v/>
      </c>
      <c r="W272" s="613" t="str">
        <f t="shared" si="72"/>
        <v/>
      </c>
      <c r="X272" s="613" t="str">
        <f t="shared" si="94"/>
        <v/>
      </c>
      <c r="Y272" s="613" t="str">
        <f t="shared" si="71"/>
        <v/>
      </c>
    </row>
    <row r="273" spans="1:25" ht="13.8" hidden="1" thickBot="1">
      <c r="A273" s="722">
        <v>587000</v>
      </c>
      <c r="B273" s="723" t="s">
        <v>232</v>
      </c>
      <c r="C273" s="695" t="s">
        <v>306</v>
      </c>
      <c r="D273" s="696"/>
      <c r="E273" s="697" t="s">
        <v>1070</v>
      </c>
      <c r="F273" s="724">
        <v>1.5E-3</v>
      </c>
      <c r="G273" s="699">
        <f>SUM(G274:G274)</f>
        <v>0.21870000000000003</v>
      </c>
      <c r="H273" s="700">
        <v>2.89</v>
      </c>
      <c r="I273" s="700">
        <f t="shared" si="90"/>
        <v>3.1087000000000002</v>
      </c>
      <c r="J273" s="701">
        <f t="shared" si="74"/>
        <v>4</v>
      </c>
      <c r="K273" s="702" t="s">
        <v>18</v>
      </c>
      <c r="L273" s="703"/>
      <c r="M273" s="704"/>
      <c r="N273" s="705">
        <f t="shared" si="58"/>
        <v>0</v>
      </c>
      <c r="O273" s="706">
        <f t="shared" si="59"/>
        <v>0</v>
      </c>
      <c r="P273" s="109"/>
      <c r="Q273" s="703">
        <f t="shared" si="56"/>
        <v>0</v>
      </c>
      <c r="R273" s="704">
        <f t="shared" si="56"/>
        <v>0</v>
      </c>
      <c r="S273" s="705">
        <f t="shared" si="60"/>
        <v>0</v>
      </c>
      <c r="T273" s="706">
        <f t="shared" si="79"/>
        <v>0</v>
      </c>
      <c r="U273" s="109"/>
      <c r="W273" s="613" t="str">
        <f t="shared" si="72"/>
        <v/>
      </c>
      <c r="X273" s="613" t="str">
        <f t="shared" si="94"/>
        <v/>
      </c>
      <c r="Y273" s="613" t="str">
        <f t="shared" si="71"/>
        <v/>
      </c>
    </row>
    <row r="274" spans="1:25" ht="13.8" hidden="1" thickBot="1">
      <c r="A274" s="196" t="s">
        <v>175</v>
      </c>
      <c r="B274" s="197"/>
      <c r="C274" s="675" t="s">
        <v>307</v>
      </c>
      <c r="D274" s="676"/>
      <c r="E274" s="629">
        <v>20</v>
      </c>
      <c r="F274" s="630">
        <v>1.4999999999999999E-2</v>
      </c>
      <c r="G274" s="671">
        <f>IF(E274&lt;=30,(0.66*E274+1.38)*F274,((0.66*30+1.38)+0.55*(E274-30))*F274)</f>
        <v>0.21870000000000003</v>
      </c>
      <c r="H274" s="632"/>
      <c r="I274" s="632" t="str">
        <f t="shared" ref="I274" si="96">IF(ISBLANK(H274),"",SUM(G274:H274))</f>
        <v/>
      </c>
      <c r="J274" s="633">
        <f t="shared" si="74"/>
        <v>0</v>
      </c>
      <c r="K274" s="634" t="s">
        <v>975</v>
      </c>
      <c r="L274" s="727">
        <v>0</v>
      </c>
      <c r="M274" s="679"/>
      <c r="N274" s="108">
        <f t="shared" si="58"/>
        <v>0</v>
      </c>
      <c r="O274" s="110">
        <f t="shared" si="59"/>
        <v>0</v>
      </c>
      <c r="P274" s="109"/>
      <c r="Q274" s="727">
        <f t="shared" si="56"/>
        <v>0</v>
      </c>
      <c r="R274" s="679">
        <f t="shared" si="56"/>
        <v>0</v>
      </c>
      <c r="S274" s="108">
        <f t="shared" si="60"/>
        <v>0</v>
      </c>
      <c r="T274" s="110">
        <f t="shared" si="79"/>
        <v>0</v>
      </c>
      <c r="U274" s="109"/>
      <c r="V274" s="612" t="str">
        <f>IF(T273&gt;0,"xx",IF(O273&gt;0,"xy",""))</f>
        <v/>
      </c>
      <c r="W274" s="613" t="str">
        <f t="shared" si="72"/>
        <v/>
      </c>
      <c r="X274" s="613" t="str">
        <f t="shared" si="94"/>
        <v/>
      </c>
      <c r="Y274" s="613" t="str">
        <f t="shared" si="71"/>
        <v/>
      </c>
    </row>
    <row r="275" spans="1:25" ht="13.8" hidden="1" thickBot="1">
      <c r="A275" s="728">
        <v>173050</v>
      </c>
      <c r="B275" s="729" t="s">
        <v>271</v>
      </c>
      <c r="C275" s="730" t="s">
        <v>1254</v>
      </c>
      <c r="D275" s="740"/>
      <c r="E275" s="710">
        <v>500</v>
      </c>
      <c r="F275" s="731">
        <v>1</v>
      </c>
      <c r="G275" s="712">
        <f>(0.48*E275+23.8)*F275</f>
        <v>263.8</v>
      </c>
      <c r="H275" s="713">
        <f>F275*2616.54*(1+$E$9)/(1+$E$10)</f>
        <v>2413.2978064315676</v>
      </c>
      <c r="I275" s="713">
        <f t="shared" si="90"/>
        <v>2677.0978064315677</v>
      </c>
      <c r="J275" s="714">
        <f t="shared" si="74"/>
        <v>3446.5</v>
      </c>
      <c r="K275" s="715" t="s">
        <v>22</v>
      </c>
      <c r="L275" s="716">
        <f>ROUND(IF(L273=0,0,L273*F273),2)</f>
        <v>0</v>
      </c>
      <c r="M275" s="741"/>
      <c r="N275" s="718">
        <f t="shared" si="58"/>
        <v>0</v>
      </c>
      <c r="O275" s="719">
        <f t="shared" si="59"/>
        <v>0</v>
      </c>
      <c r="P275" s="109"/>
      <c r="Q275" s="716">
        <f t="shared" si="56"/>
        <v>0</v>
      </c>
      <c r="R275" s="742">
        <f t="shared" si="56"/>
        <v>0</v>
      </c>
      <c r="S275" s="718">
        <f t="shared" si="60"/>
        <v>0</v>
      </c>
      <c r="T275" s="719">
        <f t="shared" si="79"/>
        <v>0</v>
      </c>
      <c r="U275" s="109"/>
      <c r="V275" s="612" t="str">
        <f>IF(T273&gt;0,"xx",IF(O273&gt;0,"xy",""))</f>
        <v/>
      </c>
      <c r="W275" s="613" t="str">
        <f t="shared" si="72"/>
        <v/>
      </c>
      <c r="X275" s="613" t="str">
        <f t="shared" si="94"/>
        <v/>
      </c>
      <c r="Y275" s="613" t="str">
        <f t="shared" si="71"/>
        <v/>
      </c>
    </row>
    <row r="276" spans="1:25" ht="13.8" hidden="1" thickBot="1">
      <c r="A276" s="722">
        <v>581100</v>
      </c>
      <c r="B276" s="723" t="s">
        <v>232</v>
      </c>
      <c r="C276" s="695" t="s">
        <v>308</v>
      </c>
      <c r="D276" s="696"/>
      <c r="E276" s="697" t="s">
        <v>1070</v>
      </c>
      <c r="F276" s="724">
        <v>3.0999999999999999E-3</v>
      </c>
      <c r="G276" s="699">
        <f>SUM(G277:G277)</f>
        <v>0.38345400000000007</v>
      </c>
      <c r="H276" s="700">
        <v>4.4400000000000004</v>
      </c>
      <c r="I276" s="700">
        <f t="shared" si="90"/>
        <v>4.8234540000000008</v>
      </c>
      <c r="J276" s="701">
        <f t="shared" si="74"/>
        <v>6.21</v>
      </c>
      <c r="K276" s="702" t="s">
        <v>18</v>
      </c>
      <c r="L276" s="703"/>
      <c r="M276" s="704"/>
      <c r="N276" s="705">
        <f t="shared" si="58"/>
        <v>0</v>
      </c>
      <c r="O276" s="706">
        <f t="shared" si="59"/>
        <v>0</v>
      </c>
      <c r="P276" s="109"/>
      <c r="Q276" s="703">
        <f t="shared" si="56"/>
        <v>0</v>
      </c>
      <c r="R276" s="704">
        <f t="shared" si="56"/>
        <v>0</v>
      </c>
      <c r="S276" s="705">
        <f t="shared" si="60"/>
        <v>0</v>
      </c>
      <c r="T276" s="706">
        <f t="shared" si="79"/>
        <v>0</v>
      </c>
      <c r="U276" s="109"/>
      <c r="W276" s="613" t="str">
        <f t="shared" si="72"/>
        <v/>
      </c>
      <c r="X276" s="613" t="str">
        <f t="shared" si="94"/>
        <v/>
      </c>
      <c r="Y276" s="613" t="str">
        <f t="shared" ref="Y276:Y339" si="97">IF(V276="X","x",IF(T276&gt;0,"x",""))</f>
        <v/>
      </c>
    </row>
    <row r="277" spans="1:25" ht="13.8" hidden="1" thickBot="1">
      <c r="A277" s="196" t="s">
        <v>175</v>
      </c>
      <c r="B277" s="197"/>
      <c r="C277" s="675" t="s">
        <v>307</v>
      </c>
      <c r="D277" s="676"/>
      <c r="E277" s="629">
        <v>20</v>
      </c>
      <c r="F277" s="638">
        <v>2.63E-2</v>
      </c>
      <c r="G277" s="671">
        <f>IF(E277&lt;=30,(0.66*E277+1.38)*F277,((0.66*30+1.38)+0.55*(E277-30))*F277)</f>
        <v>0.38345400000000007</v>
      </c>
      <c r="H277" s="632"/>
      <c r="I277" s="632" t="str">
        <f t="shared" ref="I277" si="98">IF(ISBLANK(H277),"",SUM(G277:H277))</f>
        <v/>
      </c>
      <c r="J277" s="633">
        <f t="shared" si="74"/>
        <v>0</v>
      </c>
      <c r="K277" s="634" t="s">
        <v>975</v>
      </c>
      <c r="L277" s="727">
        <v>0</v>
      </c>
      <c r="M277" s="679"/>
      <c r="N277" s="108">
        <f t="shared" si="58"/>
        <v>0</v>
      </c>
      <c r="O277" s="110">
        <f t="shared" si="59"/>
        <v>0</v>
      </c>
      <c r="P277" s="109"/>
      <c r="Q277" s="727">
        <f t="shared" si="56"/>
        <v>0</v>
      </c>
      <c r="R277" s="679">
        <f t="shared" si="56"/>
        <v>0</v>
      </c>
      <c r="S277" s="108">
        <f t="shared" si="60"/>
        <v>0</v>
      </c>
      <c r="T277" s="110">
        <f t="shared" si="79"/>
        <v>0</v>
      </c>
      <c r="U277" s="109"/>
      <c r="V277" s="612" t="str">
        <f>IF(T276&gt;0,"xx",IF(O276&gt;0,"xy",""))</f>
        <v/>
      </c>
      <c r="W277" s="613" t="str">
        <f t="shared" si="72"/>
        <v/>
      </c>
      <c r="X277" s="613" t="str">
        <f t="shared" si="94"/>
        <v/>
      </c>
      <c r="Y277" s="613" t="str">
        <f t="shared" si="97"/>
        <v/>
      </c>
    </row>
    <row r="278" spans="1:25" ht="13.8" hidden="1" thickBot="1">
      <c r="A278" s="728">
        <v>173050</v>
      </c>
      <c r="B278" s="729" t="s">
        <v>271</v>
      </c>
      <c r="C278" s="730" t="s">
        <v>1255</v>
      </c>
      <c r="D278" s="740"/>
      <c r="E278" s="710">
        <v>500</v>
      </c>
      <c r="F278" s="731">
        <v>1</v>
      </c>
      <c r="G278" s="712">
        <f>(0.48*E278+23.8)*F278</f>
        <v>263.8</v>
      </c>
      <c r="H278" s="713">
        <f>F278*2616.54*(1+$E$9)/(1+$E$10)</f>
        <v>2413.2978064315676</v>
      </c>
      <c r="I278" s="713">
        <f t="shared" si="90"/>
        <v>2677.0978064315677</v>
      </c>
      <c r="J278" s="714">
        <f t="shared" si="74"/>
        <v>3446.5</v>
      </c>
      <c r="K278" s="715" t="s">
        <v>22</v>
      </c>
      <c r="L278" s="716">
        <f>ROUND(IF(L276=0,0,L276*F276),2)</f>
        <v>0</v>
      </c>
      <c r="M278" s="741"/>
      <c r="N278" s="718">
        <f t="shared" si="58"/>
        <v>0</v>
      </c>
      <c r="O278" s="719">
        <f t="shared" si="59"/>
        <v>0</v>
      </c>
      <c r="P278" s="109"/>
      <c r="Q278" s="716">
        <f t="shared" si="56"/>
        <v>0</v>
      </c>
      <c r="R278" s="742">
        <f t="shared" si="56"/>
        <v>0</v>
      </c>
      <c r="S278" s="718">
        <f t="shared" si="60"/>
        <v>0</v>
      </c>
      <c r="T278" s="719">
        <f t="shared" si="79"/>
        <v>0</v>
      </c>
      <c r="U278" s="109"/>
      <c r="V278" s="612" t="str">
        <f>IF(T276&gt;0,"xx",IF(O276&gt;0,"xy",""))</f>
        <v/>
      </c>
      <c r="W278" s="613" t="str">
        <f t="shared" si="72"/>
        <v/>
      </c>
      <c r="X278" s="613" t="str">
        <f t="shared" si="94"/>
        <v/>
      </c>
      <c r="Y278" s="613" t="str">
        <f t="shared" si="97"/>
        <v/>
      </c>
    </row>
    <row r="279" spans="1:25" ht="13.8" hidden="1" thickBot="1">
      <c r="A279" s="722">
        <v>582100</v>
      </c>
      <c r="B279" s="723" t="s">
        <v>232</v>
      </c>
      <c r="C279" s="695" t="s">
        <v>309</v>
      </c>
      <c r="D279" s="696"/>
      <c r="E279" s="697" t="s">
        <v>1070</v>
      </c>
      <c r="F279" s="724">
        <v>3.3999999999999998E-3</v>
      </c>
      <c r="G279" s="699">
        <f>SUM(G280:G280)</f>
        <v>0.44469000000000003</v>
      </c>
      <c r="H279" s="700">
        <v>4.4400000000000004</v>
      </c>
      <c r="I279" s="700">
        <f t="shared" si="90"/>
        <v>4.8846900000000009</v>
      </c>
      <c r="J279" s="701">
        <f t="shared" si="74"/>
        <v>6.29</v>
      </c>
      <c r="K279" s="702" t="s">
        <v>18</v>
      </c>
      <c r="L279" s="703"/>
      <c r="M279" s="704"/>
      <c r="N279" s="705">
        <f t="shared" si="58"/>
        <v>0</v>
      </c>
      <c r="O279" s="706">
        <f t="shared" si="59"/>
        <v>0</v>
      </c>
      <c r="P279" s="109"/>
      <c r="Q279" s="703">
        <f t="shared" ref="Q279:R382" si="99">L279</f>
        <v>0</v>
      </c>
      <c r="R279" s="704">
        <f t="shared" si="99"/>
        <v>0</v>
      </c>
      <c r="S279" s="705">
        <f t="shared" si="60"/>
        <v>0</v>
      </c>
      <c r="T279" s="706">
        <f t="shared" si="79"/>
        <v>0</v>
      </c>
      <c r="U279" s="109"/>
      <c r="W279" s="613" t="str">
        <f t="shared" si="72"/>
        <v/>
      </c>
      <c r="X279" s="613" t="str">
        <f t="shared" si="94"/>
        <v/>
      </c>
      <c r="Y279" s="613" t="str">
        <f t="shared" si="97"/>
        <v/>
      </c>
    </row>
    <row r="280" spans="1:25" ht="13.8" hidden="1" thickBot="1">
      <c r="A280" s="196" t="s">
        <v>175</v>
      </c>
      <c r="B280" s="197"/>
      <c r="C280" s="675" t="s">
        <v>307</v>
      </c>
      <c r="D280" s="676"/>
      <c r="E280" s="629">
        <v>20</v>
      </c>
      <c r="F280" s="638">
        <v>3.0499999999999999E-2</v>
      </c>
      <c r="G280" s="671">
        <f>IF(E280&lt;=30,(0.66*E280+1.38)*F280,((0.66*30+1.38)+0.55*(E280-30))*F280)</f>
        <v>0.44469000000000003</v>
      </c>
      <c r="H280" s="632"/>
      <c r="I280" s="632" t="str">
        <f t="shared" ref="I280" si="100">IF(ISBLANK(H280),"",SUM(G280:H280))</f>
        <v/>
      </c>
      <c r="J280" s="633">
        <f t="shared" si="74"/>
        <v>0</v>
      </c>
      <c r="K280" s="634" t="s">
        <v>975</v>
      </c>
      <c r="L280" s="727">
        <v>0</v>
      </c>
      <c r="M280" s="679"/>
      <c r="N280" s="108">
        <f t="shared" ref="N280:N343" si="101">IF(ISBLANK(L280),0,ROUND(J280*L280,2))</f>
        <v>0</v>
      </c>
      <c r="O280" s="110">
        <f t="shared" ref="O280:O343" si="102">IF(ISBLANK(M280),0,ROUND(L280*M280,2))</f>
        <v>0</v>
      </c>
      <c r="P280" s="109"/>
      <c r="Q280" s="727">
        <f t="shared" si="99"/>
        <v>0</v>
      </c>
      <c r="R280" s="679">
        <f t="shared" si="99"/>
        <v>0</v>
      </c>
      <c r="S280" s="108">
        <f t="shared" ref="S280:S343" si="103">IF(ISBLANK(Q280),0,ROUND(J280*Q280,2))</f>
        <v>0</v>
      </c>
      <c r="T280" s="110">
        <f t="shared" si="79"/>
        <v>0</v>
      </c>
      <c r="U280" s="109"/>
      <c r="V280" s="612" t="str">
        <f>IF(T279&gt;0,"xx",IF(O279&gt;0,"xy",""))</f>
        <v/>
      </c>
      <c r="W280" s="613" t="str">
        <f t="shared" si="72"/>
        <v/>
      </c>
      <c r="X280" s="613" t="str">
        <f t="shared" si="94"/>
        <v/>
      </c>
      <c r="Y280" s="613" t="str">
        <f t="shared" si="97"/>
        <v/>
      </c>
    </row>
    <row r="281" spans="1:25" ht="13.8" hidden="1" thickBot="1">
      <c r="A281" s="728">
        <v>173050</v>
      </c>
      <c r="B281" s="729" t="s">
        <v>271</v>
      </c>
      <c r="C281" s="730" t="s">
        <v>1256</v>
      </c>
      <c r="D281" s="740"/>
      <c r="E281" s="710">
        <v>500</v>
      </c>
      <c r="F281" s="731">
        <v>1</v>
      </c>
      <c r="G281" s="712">
        <f>(0.48*E281+23.8)*F281</f>
        <v>263.8</v>
      </c>
      <c r="H281" s="713">
        <f>F281*2616.54*(1+$E$9)/(1+$E$10)</f>
        <v>2413.2978064315676</v>
      </c>
      <c r="I281" s="713">
        <f t="shared" si="90"/>
        <v>2677.0978064315677</v>
      </c>
      <c r="J281" s="714">
        <f t="shared" ref="J281:J344" si="104">IF(ISBLANK(H281),0,ROUND(I281*(1+$E$10)*(1+$E$11*D281),2))</f>
        <v>3446.5</v>
      </c>
      <c r="K281" s="715" t="s">
        <v>22</v>
      </c>
      <c r="L281" s="716">
        <f>ROUND(IF(L279=0,0,L279*F279),2)</f>
        <v>0</v>
      </c>
      <c r="M281" s="741"/>
      <c r="N281" s="718">
        <f t="shared" si="101"/>
        <v>0</v>
      </c>
      <c r="O281" s="719">
        <f t="shared" si="102"/>
        <v>0</v>
      </c>
      <c r="P281" s="109"/>
      <c r="Q281" s="716">
        <f t="shared" si="99"/>
        <v>0</v>
      </c>
      <c r="R281" s="742">
        <f t="shared" si="99"/>
        <v>0</v>
      </c>
      <c r="S281" s="718">
        <f t="shared" si="103"/>
        <v>0</v>
      </c>
      <c r="T281" s="719">
        <f t="shared" ref="T281:T344" si="105">IF(ISBLANK(Q281),0,ROUND(Q281*R281,2))</f>
        <v>0</v>
      </c>
      <c r="U281" s="109"/>
      <c r="V281" s="612" t="str">
        <f>IF(T279&gt;0,"xx",IF(O279&gt;0,"xy",""))</f>
        <v/>
      </c>
      <c r="W281" s="613" t="str">
        <f t="shared" si="72"/>
        <v/>
      </c>
      <c r="X281" s="613" t="str">
        <f t="shared" si="94"/>
        <v/>
      </c>
      <c r="Y281" s="613" t="str">
        <f t="shared" si="97"/>
        <v/>
      </c>
    </row>
    <row r="282" spans="1:25" ht="13.8" hidden="1" thickBot="1">
      <c r="A282" s="722">
        <v>583100</v>
      </c>
      <c r="B282" s="723" t="s">
        <v>232</v>
      </c>
      <c r="C282" s="695" t="s">
        <v>310</v>
      </c>
      <c r="D282" s="696"/>
      <c r="E282" s="697" t="s">
        <v>1070</v>
      </c>
      <c r="F282" s="724">
        <v>3.8E-3</v>
      </c>
      <c r="G282" s="699">
        <f>SUM(G283:G283)</f>
        <v>0.53654400000000002</v>
      </c>
      <c r="H282" s="700">
        <v>4.4400000000000004</v>
      </c>
      <c r="I282" s="700">
        <f t="shared" si="90"/>
        <v>4.9765440000000005</v>
      </c>
      <c r="J282" s="701">
        <f t="shared" si="104"/>
        <v>6.41</v>
      </c>
      <c r="K282" s="702" t="s">
        <v>18</v>
      </c>
      <c r="L282" s="703"/>
      <c r="M282" s="704"/>
      <c r="N282" s="705">
        <f t="shared" si="101"/>
        <v>0</v>
      </c>
      <c r="O282" s="706">
        <f t="shared" si="102"/>
        <v>0</v>
      </c>
      <c r="P282" s="109"/>
      <c r="Q282" s="703">
        <f t="shared" si="99"/>
        <v>0</v>
      </c>
      <c r="R282" s="704">
        <f t="shared" si="99"/>
        <v>0</v>
      </c>
      <c r="S282" s="705">
        <f t="shared" si="103"/>
        <v>0</v>
      </c>
      <c r="T282" s="706">
        <f t="shared" si="105"/>
        <v>0</v>
      </c>
      <c r="U282" s="109"/>
      <c r="W282" s="613" t="str">
        <f t="shared" si="72"/>
        <v/>
      </c>
      <c r="X282" s="613" t="str">
        <f t="shared" si="94"/>
        <v/>
      </c>
      <c r="Y282" s="613" t="str">
        <f t="shared" si="97"/>
        <v/>
      </c>
    </row>
    <row r="283" spans="1:25" ht="13.8" hidden="1" thickBot="1">
      <c r="A283" s="196" t="s">
        <v>175</v>
      </c>
      <c r="B283" s="197"/>
      <c r="C283" s="675" t="s">
        <v>307</v>
      </c>
      <c r="D283" s="676"/>
      <c r="E283" s="629">
        <v>20</v>
      </c>
      <c r="F283" s="638">
        <v>3.6799999999999999E-2</v>
      </c>
      <c r="G283" s="671">
        <f>IF(E283&lt;=30,(0.66*E283+1.38)*F283,((0.66*30+1.38)+0.55*(E283-30))*F283)</f>
        <v>0.53654400000000002</v>
      </c>
      <c r="H283" s="632"/>
      <c r="I283" s="632" t="str">
        <f t="shared" ref="I283" si="106">IF(ISBLANK(H283),"",SUM(G283:H283))</f>
        <v/>
      </c>
      <c r="J283" s="633">
        <f t="shared" si="104"/>
        <v>0</v>
      </c>
      <c r="K283" s="634" t="s">
        <v>975</v>
      </c>
      <c r="L283" s="727">
        <v>0</v>
      </c>
      <c r="M283" s="679"/>
      <c r="N283" s="108">
        <f t="shared" si="101"/>
        <v>0</v>
      </c>
      <c r="O283" s="110">
        <f t="shared" si="102"/>
        <v>0</v>
      </c>
      <c r="P283" s="109"/>
      <c r="Q283" s="727">
        <f t="shared" si="99"/>
        <v>0</v>
      </c>
      <c r="R283" s="679">
        <f t="shared" si="99"/>
        <v>0</v>
      </c>
      <c r="S283" s="108">
        <f t="shared" si="103"/>
        <v>0</v>
      </c>
      <c r="T283" s="110">
        <f t="shared" si="105"/>
        <v>0</v>
      </c>
      <c r="U283" s="109"/>
      <c r="V283" s="612" t="str">
        <f>IF(T282&gt;0,"xx",IF(O282&gt;0,"xy",""))</f>
        <v/>
      </c>
      <c r="W283" s="613" t="str">
        <f t="shared" si="72"/>
        <v/>
      </c>
      <c r="X283" s="613" t="str">
        <f t="shared" si="94"/>
        <v/>
      </c>
      <c r="Y283" s="613" t="str">
        <f t="shared" si="97"/>
        <v/>
      </c>
    </row>
    <row r="284" spans="1:25" ht="13.8" hidden="1" thickBot="1">
      <c r="A284" s="728">
        <v>173050</v>
      </c>
      <c r="B284" s="729" t="s">
        <v>271</v>
      </c>
      <c r="C284" s="730" t="s">
        <v>1245</v>
      </c>
      <c r="D284" s="740"/>
      <c r="E284" s="710">
        <v>500</v>
      </c>
      <c r="F284" s="731">
        <v>1</v>
      </c>
      <c r="G284" s="712">
        <f>(0.48*E284+23.8)*F284</f>
        <v>263.8</v>
      </c>
      <c r="H284" s="713">
        <f>F284*2616.54*(1+$E$9)/(1+$E$10)</f>
        <v>2413.2978064315676</v>
      </c>
      <c r="I284" s="713">
        <f t="shared" si="90"/>
        <v>2677.0978064315677</v>
      </c>
      <c r="J284" s="714">
        <f t="shared" si="104"/>
        <v>3446.5</v>
      </c>
      <c r="K284" s="715" t="s">
        <v>22</v>
      </c>
      <c r="L284" s="716">
        <f>ROUND(IF(L282=0,0,L282*F282),2)</f>
        <v>0</v>
      </c>
      <c r="M284" s="741"/>
      <c r="N284" s="718">
        <f t="shared" si="101"/>
        <v>0</v>
      </c>
      <c r="O284" s="719">
        <f t="shared" si="102"/>
        <v>0</v>
      </c>
      <c r="P284" s="109"/>
      <c r="Q284" s="716">
        <f t="shared" si="99"/>
        <v>0</v>
      </c>
      <c r="R284" s="742">
        <f t="shared" si="99"/>
        <v>0</v>
      </c>
      <c r="S284" s="718">
        <f t="shared" si="103"/>
        <v>0</v>
      </c>
      <c r="T284" s="719">
        <f t="shared" si="105"/>
        <v>0</v>
      </c>
      <c r="U284" s="109"/>
      <c r="V284" s="612" t="str">
        <f>IF(T282&gt;0,"xx",IF(O282&gt;0,"xy",""))</f>
        <v/>
      </c>
      <c r="W284" s="613" t="str">
        <f t="shared" si="72"/>
        <v/>
      </c>
      <c r="X284" s="613" t="str">
        <f t="shared" si="94"/>
        <v/>
      </c>
      <c r="Y284" s="613" t="str">
        <f t="shared" si="97"/>
        <v/>
      </c>
    </row>
    <row r="285" spans="1:25" ht="13.8" hidden="1" thickBot="1">
      <c r="A285" s="722">
        <v>584200</v>
      </c>
      <c r="B285" s="723" t="s">
        <v>232</v>
      </c>
      <c r="C285" s="695" t="s">
        <v>311</v>
      </c>
      <c r="D285" s="696"/>
      <c r="E285" s="697" t="s">
        <v>1070</v>
      </c>
      <c r="F285" s="724">
        <v>3.3E-3</v>
      </c>
      <c r="G285" s="699">
        <f>SUM(G286:G286)</f>
        <v>0.41407200000000005</v>
      </c>
      <c r="H285" s="700">
        <v>5.53</v>
      </c>
      <c r="I285" s="700">
        <f t="shared" si="90"/>
        <v>5.9440720000000002</v>
      </c>
      <c r="J285" s="701">
        <f t="shared" si="104"/>
        <v>7.65</v>
      </c>
      <c r="K285" s="702" t="s">
        <v>18</v>
      </c>
      <c r="L285" s="703"/>
      <c r="M285" s="704"/>
      <c r="N285" s="705">
        <f t="shared" si="101"/>
        <v>0</v>
      </c>
      <c r="O285" s="706">
        <f t="shared" si="102"/>
        <v>0</v>
      </c>
      <c r="P285" s="109"/>
      <c r="Q285" s="703">
        <f t="shared" si="99"/>
        <v>0</v>
      </c>
      <c r="R285" s="704">
        <f t="shared" si="99"/>
        <v>0</v>
      </c>
      <c r="S285" s="705">
        <f t="shared" si="103"/>
        <v>0</v>
      </c>
      <c r="T285" s="706">
        <f t="shared" si="105"/>
        <v>0</v>
      </c>
      <c r="U285" s="109"/>
      <c r="W285" s="613" t="str">
        <f t="shared" ref="W285:W391" si="107">IF(V285="X","x",IF(V285="xx","x",IF(V285="xy","x",IF(V285="y","x",IF(OR(O285&gt;0,T285&gt;0),"x","")))))</f>
        <v/>
      </c>
      <c r="X285" s="613" t="str">
        <f t="shared" si="94"/>
        <v/>
      </c>
      <c r="Y285" s="613" t="str">
        <f t="shared" si="97"/>
        <v/>
      </c>
    </row>
    <row r="286" spans="1:25" ht="13.8" hidden="1" thickBot="1">
      <c r="A286" s="196" t="s">
        <v>175</v>
      </c>
      <c r="B286" s="197"/>
      <c r="C286" s="675" t="s">
        <v>307</v>
      </c>
      <c r="D286" s="676"/>
      <c r="E286" s="629">
        <v>20</v>
      </c>
      <c r="F286" s="638">
        <v>2.8400000000000002E-2</v>
      </c>
      <c r="G286" s="671">
        <f>IF(E286&lt;=30,(0.66*E286+1.38)*F286,((0.66*30+1.38)+0.55*(E286-30))*F286)</f>
        <v>0.41407200000000005</v>
      </c>
      <c r="H286" s="632"/>
      <c r="I286" s="632" t="str">
        <f t="shared" ref="I286" si="108">IF(ISBLANK(H286),"",SUM(G286:H286))</f>
        <v/>
      </c>
      <c r="J286" s="633">
        <f t="shared" si="104"/>
        <v>0</v>
      </c>
      <c r="K286" s="634" t="s">
        <v>975</v>
      </c>
      <c r="L286" s="727">
        <v>0</v>
      </c>
      <c r="M286" s="679"/>
      <c r="N286" s="108">
        <f t="shared" si="101"/>
        <v>0</v>
      </c>
      <c r="O286" s="110">
        <f t="shared" si="102"/>
        <v>0</v>
      </c>
      <c r="P286" s="109"/>
      <c r="Q286" s="727">
        <f t="shared" si="99"/>
        <v>0</v>
      </c>
      <c r="R286" s="679">
        <f t="shared" si="99"/>
        <v>0</v>
      </c>
      <c r="S286" s="108">
        <f t="shared" si="103"/>
        <v>0</v>
      </c>
      <c r="T286" s="110">
        <f t="shared" si="105"/>
        <v>0</v>
      </c>
      <c r="U286" s="109"/>
      <c r="V286" s="612" t="str">
        <f>IF(T285&gt;0,"xx",IF(O285&gt;0,"xy",""))</f>
        <v/>
      </c>
      <c r="W286" s="613" t="str">
        <f t="shared" si="107"/>
        <v/>
      </c>
      <c r="X286" s="613" t="str">
        <f t="shared" si="94"/>
        <v/>
      </c>
      <c r="Y286" s="613" t="str">
        <f t="shared" si="97"/>
        <v/>
      </c>
    </row>
    <row r="287" spans="1:25" ht="13.8" hidden="1" thickBot="1">
      <c r="A287" s="728">
        <v>173050</v>
      </c>
      <c r="B287" s="729" t="s">
        <v>271</v>
      </c>
      <c r="C287" s="730" t="s">
        <v>1246</v>
      </c>
      <c r="D287" s="740"/>
      <c r="E287" s="710">
        <v>500</v>
      </c>
      <c r="F287" s="731">
        <v>1</v>
      </c>
      <c r="G287" s="712">
        <f>(0.48*E287+23.8)*F287</f>
        <v>263.8</v>
      </c>
      <c r="H287" s="713">
        <f>F287*2616.54*(1+$E$9)/(1+$E$10)</f>
        <v>2413.2978064315676</v>
      </c>
      <c r="I287" s="713">
        <f t="shared" si="90"/>
        <v>2677.0978064315677</v>
      </c>
      <c r="J287" s="714">
        <f t="shared" si="104"/>
        <v>3446.5</v>
      </c>
      <c r="K287" s="715" t="s">
        <v>22</v>
      </c>
      <c r="L287" s="716">
        <f>ROUND(IF(L285=0,0,L285*F285),2)</f>
        <v>0</v>
      </c>
      <c r="M287" s="741"/>
      <c r="N287" s="718">
        <f t="shared" si="101"/>
        <v>0</v>
      </c>
      <c r="O287" s="719">
        <f t="shared" si="102"/>
        <v>0</v>
      </c>
      <c r="P287" s="109"/>
      <c r="Q287" s="716">
        <f t="shared" si="99"/>
        <v>0</v>
      </c>
      <c r="R287" s="742">
        <f t="shared" si="99"/>
        <v>0</v>
      </c>
      <c r="S287" s="718">
        <f t="shared" si="103"/>
        <v>0</v>
      </c>
      <c r="T287" s="719">
        <f t="shared" si="105"/>
        <v>0</v>
      </c>
      <c r="U287" s="109"/>
      <c r="V287" s="612" t="str">
        <f>IF(T285&gt;0,"xx",IF(O285&gt;0,"xy",""))</f>
        <v/>
      </c>
      <c r="W287" s="613" t="str">
        <f t="shared" si="107"/>
        <v/>
      </c>
      <c r="X287" s="613" t="str">
        <f t="shared" si="94"/>
        <v/>
      </c>
      <c r="Y287" s="613" t="str">
        <f t="shared" si="97"/>
        <v/>
      </c>
    </row>
    <row r="288" spans="1:25" ht="13.8" hidden="1" thickBot="1">
      <c r="A288" s="722">
        <v>585100</v>
      </c>
      <c r="B288" s="723" t="s">
        <v>232</v>
      </c>
      <c r="C288" s="695" t="s">
        <v>312</v>
      </c>
      <c r="D288" s="696"/>
      <c r="E288" s="697" t="s">
        <v>1070</v>
      </c>
      <c r="F288" s="724">
        <v>3.8E-3</v>
      </c>
      <c r="G288" s="699">
        <f>SUM(G289:G289)</f>
        <v>0.5059260000000001</v>
      </c>
      <c r="H288" s="700">
        <v>5.53</v>
      </c>
      <c r="I288" s="700">
        <f t="shared" si="90"/>
        <v>6.0359259999999999</v>
      </c>
      <c r="J288" s="701">
        <f t="shared" si="104"/>
        <v>7.77</v>
      </c>
      <c r="K288" s="702" t="s">
        <v>18</v>
      </c>
      <c r="L288" s="703"/>
      <c r="M288" s="704"/>
      <c r="N288" s="705">
        <f t="shared" si="101"/>
        <v>0</v>
      </c>
      <c r="O288" s="706">
        <f t="shared" si="102"/>
        <v>0</v>
      </c>
      <c r="P288" s="109"/>
      <c r="Q288" s="703">
        <f t="shared" si="99"/>
        <v>0</v>
      </c>
      <c r="R288" s="704">
        <f t="shared" si="99"/>
        <v>0</v>
      </c>
      <c r="S288" s="705">
        <f t="shared" si="103"/>
        <v>0</v>
      </c>
      <c r="T288" s="706">
        <f t="shared" si="105"/>
        <v>0</v>
      </c>
      <c r="U288" s="109"/>
      <c r="W288" s="613" t="str">
        <f t="shared" si="107"/>
        <v/>
      </c>
      <c r="X288" s="613" t="str">
        <f t="shared" si="94"/>
        <v/>
      </c>
      <c r="Y288" s="613" t="str">
        <f t="shared" si="97"/>
        <v/>
      </c>
    </row>
    <row r="289" spans="1:25" ht="13.8" hidden="1" thickBot="1">
      <c r="A289" s="196" t="s">
        <v>175</v>
      </c>
      <c r="B289" s="197"/>
      <c r="C289" s="675" t="s">
        <v>307</v>
      </c>
      <c r="D289" s="676"/>
      <c r="E289" s="629">
        <v>20</v>
      </c>
      <c r="F289" s="638">
        <v>3.4700000000000002E-2</v>
      </c>
      <c r="G289" s="671">
        <f>IF(E289&lt;=30,(0.66*E289+1.38)*F289,((0.66*30+1.38)+0.55*(E289-30))*F289)</f>
        <v>0.5059260000000001</v>
      </c>
      <c r="H289" s="632"/>
      <c r="I289" s="632" t="str">
        <f t="shared" ref="I289" si="109">IF(ISBLANK(H289),"",SUM(G289:H289))</f>
        <v/>
      </c>
      <c r="J289" s="633">
        <f t="shared" si="104"/>
        <v>0</v>
      </c>
      <c r="K289" s="634" t="s">
        <v>975</v>
      </c>
      <c r="L289" s="727">
        <v>0</v>
      </c>
      <c r="M289" s="679"/>
      <c r="N289" s="108">
        <f t="shared" si="101"/>
        <v>0</v>
      </c>
      <c r="O289" s="110">
        <f t="shared" si="102"/>
        <v>0</v>
      </c>
      <c r="P289" s="109"/>
      <c r="Q289" s="727">
        <f t="shared" si="99"/>
        <v>0</v>
      </c>
      <c r="R289" s="679">
        <f t="shared" si="99"/>
        <v>0</v>
      </c>
      <c r="S289" s="108">
        <f t="shared" si="103"/>
        <v>0</v>
      </c>
      <c r="T289" s="110">
        <f t="shared" si="105"/>
        <v>0</v>
      </c>
      <c r="U289" s="109"/>
      <c r="V289" s="612" t="str">
        <f>IF(T288&gt;0,"xx",IF(O288&gt;0,"xy",""))</f>
        <v/>
      </c>
      <c r="W289" s="613" t="str">
        <f t="shared" si="107"/>
        <v/>
      </c>
      <c r="X289" s="613" t="str">
        <f t="shared" si="94"/>
        <v/>
      </c>
      <c r="Y289" s="613" t="str">
        <f t="shared" si="97"/>
        <v/>
      </c>
    </row>
    <row r="290" spans="1:25" ht="13.8" hidden="1" thickBot="1">
      <c r="A290" s="728">
        <v>173050</v>
      </c>
      <c r="B290" s="729" t="s">
        <v>271</v>
      </c>
      <c r="C290" s="730" t="s">
        <v>1061</v>
      </c>
      <c r="D290" s="740"/>
      <c r="E290" s="710">
        <v>500</v>
      </c>
      <c r="F290" s="731">
        <v>1</v>
      </c>
      <c r="G290" s="712">
        <f>(0.48*E290+23.8)*F290</f>
        <v>263.8</v>
      </c>
      <c r="H290" s="713">
        <f>F290*2616.54*(1+$E$9)/(1+$E$10)</f>
        <v>2413.2978064315676</v>
      </c>
      <c r="I290" s="713">
        <f t="shared" si="90"/>
        <v>2677.0978064315677</v>
      </c>
      <c r="J290" s="714">
        <f t="shared" si="104"/>
        <v>3446.5</v>
      </c>
      <c r="K290" s="715" t="s">
        <v>22</v>
      </c>
      <c r="L290" s="716">
        <f>ROUND(IF(L288=0,0,L288*F288),2)</f>
        <v>0</v>
      </c>
      <c r="M290" s="741"/>
      <c r="N290" s="718">
        <f t="shared" si="101"/>
        <v>0</v>
      </c>
      <c r="O290" s="719">
        <f t="shared" si="102"/>
        <v>0</v>
      </c>
      <c r="P290" s="109"/>
      <c r="Q290" s="716">
        <f t="shared" si="99"/>
        <v>0</v>
      </c>
      <c r="R290" s="742">
        <f t="shared" si="99"/>
        <v>0</v>
      </c>
      <c r="S290" s="718">
        <f t="shared" si="103"/>
        <v>0</v>
      </c>
      <c r="T290" s="719">
        <f t="shared" si="105"/>
        <v>0</v>
      </c>
      <c r="U290" s="109"/>
      <c r="V290" s="612" t="str">
        <f>IF(T288&gt;0,"xx",IF(O288&gt;0,"xy",""))</f>
        <v/>
      </c>
      <c r="W290" s="613" t="str">
        <f t="shared" si="107"/>
        <v/>
      </c>
      <c r="X290" s="613" t="str">
        <f t="shared" si="94"/>
        <v/>
      </c>
      <c r="Y290" s="613" t="str">
        <f t="shared" si="97"/>
        <v/>
      </c>
    </row>
    <row r="291" spans="1:25" ht="13.8" hidden="1" thickBot="1">
      <c r="A291" s="722">
        <v>586100</v>
      </c>
      <c r="B291" s="723" t="s">
        <v>232</v>
      </c>
      <c r="C291" s="695" t="s">
        <v>313</v>
      </c>
      <c r="D291" s="696"/>
      <c r="E291" s="697" t="s">
        <v>1070</v>
      </c>
      <c r="F291" s="724">
        <v>4.0000000000000001E-3</v>
      </c>
      <c r="G291" s="699">
        <f>SUM(G292:G292)</f>
        <v>0.69984000000000013</v>
      </c>
      <c r="H291" s="700">
        <v>5.53</v>
      </c>
      <c r="I291" s="700">
        <f t="shared" si="90"/>
        <v>6.2298400000000003</v>
      </c>
      <c r="J291" s="701">
        <f t="shared" si="104"/>
        <v>8.02</v>
      </c>
      <c r="K291" s="702" t="s">
        <v>18</v>
      </c>
      <c r="L291" s="703"/>
      <c r="M291" s="704"/>
      <c r="N291" s="705">
        <f t="shared" si="101"/>
        <v>0</v>
      </c>
      <c r="O291" s="706">
        <f t="shared" si="102"/>
        <v>0</v>
      </c>
      <c r="P291" s="109"/>
      <c r="Q291" s="703">
        <f t="shared" si="99"/>
        <v>0</v>
      </c>
      <c r="R291" s="704">
        <f t="shared" si="99"/>
        <v>0</v>
      </c>
      <c r="S291" s="705">
        <f t="shared" si="103"/>
        <v>0</v>
      </c>
      <c r="T291" s="706">
        <f t="shared" si="105"/>
        <v>0</v>
      </c>
      <c r="U291" s="109"/>
      <c r="W291" s="613" t="str">
        <f t="shared" si="107"/>
        <v/>
      </c>
      <c r="X291" s="613" t="str">
        <f t="shared" si="94"/>
        <v/>
      </c>
      <c r="Y291" s="613" t="str">
        <f t="shared" si="97"/>
        <v/>
      </c>
    </row>
    <row r="292" spans="1:25" ht="13.8" hidden="1" thickBot="1">
      <c r="A292" s="196" t="s">
        <v>175</v>
      </c>
      <c r="B292" s="197"/>
      <c r="C292" s="675" t="s">
        <v>307</v>
      </c>
      <c r="D292" s="676"/>
      <c r="E292" s="629">
        <v>20</v>
      </c>
      <c r="F292" s="638">
        <v>4.8000000000000001E-2</v>
      </c>
      <c r="G292" s="671">
        <f>IF(E292&lt;=30,(0.66*E292+1.38)*F292,((0.66*30+1.38)+0.55*(E292-30))*F292)</f>
        <v>0.69984000000000013</v>
      </c>
      <c r="H292" s="632"/>
      <c r="I292" s="632" t="str">
        <f t="shared" ref="I292" si="110">IF(ISBLANK(H292),"",SUM(G292:H292))</f>
        <v/>
      </c>
      <c r="J292" s="633">
        <f t="shared" si="104"/>
        <v>0</v>
      </c>
      <c r="K292" s="634" t="s">
        <v>975</v>
      </c>
      <c r="L292" s="727">
        <v>0</v>
      </c>
      <c r="M292" s="679"/>
      <c r="N292" s="108">
        <f t="shared" si="101"/>
        <v>0</v>
      </c>
      <c r="O292" s="110">
        <f t="shared" si="102"/>
        <v>0</v>
      </c>
      <c r="P292" s="109"/>
      <c r="Q292" s="727">
        <f t="shared" si="99"/>
        <v>0</v>
      </c>
      <c r="R292" s="679">
        <f t="shared" si="99"/>
        <v>0</v>
      </c>
      <c r="S292" s="108">
        <f t="shared" si="103"/>
        <v>0</v>
      </c>
      <c r="T292" s="110">
        <f t="shared" si="105"/>
        <v>0</v>
      </c>
      <c r="U292" s="109"/>
      <c r="V292" s="612" t="str">
        <f>IF(T291&gt;0,"xx",IF(O291&gt;0,"xy",""))</f>
        <v/>
      </c>
      <c r="W292" s="613" t="str">
        <f t="shared" si="107"/>
        <v/>
      </c>
      <c r="X292" s="613" t="str">
        <f t="shared" si="94"/>
        <v/>
      </c>
      <c r="Y292" s="613" t="str">
        <f t="shared" si="97"/>
        <v/>
      </c>
    </row>
    <row r="293" spans="1:25" ht="13.8" hidden="1" thickBot="1">
      <c r="A293" s="728">
        <v>173050</v>
      </c>
      <c r="B293" s="729" t="s">
        <v>271</v>
      </c>
      <c r="C293" s="730" t="s">
        <v>1247</v>
      </c>
      <c r="D293" s="740"/>
      <c r="E293" s="710">
        <v>500</v>
      </c>
      <c r="F293" s="731">
        <v>1</v>
      </c>
      <c r="G293" s="712">
        <f>(0.48*E293+23.8)*F293</f>
        <v>263.8</v>
      </c>
      <c r="H293" s="713">
        <f>F293*2616.54*(1+$E$9)/(1+$E$10)</f>
        <v>2413.2978064315676</v>
      </c>
      <c r="I293" s="713">
        <f t="shared" si="90"/>
        <v>2677.0978064315677</v>
      </c>
      <c r="J293" s="714">
        <f t="shared" si="104"/>
        <v>3446.5</v>
      </c>
      <c r="K293" s="715" t="s">
        <v>22</v>
      </c>
      <c r="L293" s="716">
        <f>ROUND(IF(L291=0,0,L291*F291),2)</f>
        <v>0</v>
      </c>
      <c r="M293" s="741"/>
      <c r="N293" s="718">
        <f t="shared" si="101"/>
        <v>0</v>
      </c>
      <c r="O293" s="719">
        <f t="shared" si="102"/>
        <v>0</v>
      </c>
      <c r="P293" s="109"/>
      <c r="Q293" s="716">
        <f t="shared" si="99"/>
        <v>0</v>
      </c>
      <c r="R293" s="742">
        <f t="shared" si="99"/>
        <v>0</v>
      </c>
      <c r="S293" s="718">
        <f t="shared" si="103"/>
        <v>0</v>
      </c>
      <c r="T293" s="719">
        <f t="shared" si="105"/>
        <v>0</v>
      </c>
      <c r="U293" s="109"/>
      <c r="V293" s="612" t="str">
        <f>IF(T291&gt;0,"xx",IF(O291&gt;0,"xy",""))</f>
        <v/>
      </c>
      <c r="W293" s="613" t="str">
        <f t="shared" si="107"/>
        <v/>
      </c>
      <c r="X293" s="613" t="str">
        <f t="shared" si="94"/>
        <v/>
      </c>
      <c r="Y293" s="613" t="str">
        <f t="shared" si="97"/>
        <v/>
      </c>
    </row>
    <row r="294" spans="1:25" ht="13.8" hidden="1" thickBot="1">
      <c r="A294" s="722">
        <v>564000</v>
      </c>
      <c r="B294" s="723" t="s">
        <v>232</v>
      </c>
      <c r="C294" s="695" t="s">
        <v>314</v>
      </c>
      <c r="D294" s="696"/>
      <c r="E294" s="697" t="s">
        <v>1070</v>
      </c>
      <c r="F294" s="724">
        <v>0.125</v>
      </c>
      <c r="G294" s="699">
        <f>SUM(G295:G295)</f>
        <v>32.076000000000008</v>
      </c>
      <c r="H294" s="700">
        <v>89.15</v>
      </c>
      <c r="I294" s="700">
        <f t="shared" si="90"/>
        <v>121.22600000000001</v>
      </c>
      <c r="J294" s="701">
        <f t="shared" si="104"/>
        <v>156.07</v>
      </c>
      <c r="K294" s="702" t="s">
        <v>16</v>
      </c>
      <c r="L294" s="703"/>
      <c r="M294" s="704"/>
      <c r="N294" s="705">
        <f t="shared" si="101"/>
        <v>0</v>
      </c>
      <c r="O294" s="706">
        <f t="shared" si="102"/>
        <v>0</v>
      </c>
      <c r="P294" s="109"/>
      <c r="Q294" s="703">
        <f t="shared" si="99"/>
        <v>0</v>
      </c>
      <c r="R294" s="704">
        <f t="shared" si="99"/>
        <v>0</v>
      </c>
      <c r="S294" s="705">
        <f t="shared" si="103"/>
        <v>0</v>
      </c>
      <c r="T294" s="706">
        <f t="shared" si="105"/>
        <v>0</v>
      </c>
      <c r="U294" s="109"/>
      <c r="W294" s="613" t="str">
        <f t="shared" si="107"/>
        <v/>
      </c>
      <c r="X294" s="613" t="str">
        <f t="shared" si="94"/>
        <v/>
      </c>
      <c r="Y294" s="613" t="str">
        <f t="shared" si="97"/>
        <v/>
      </c>
    </row>
    <row r="295" spans="1:25" ht="13.8" hidden="1" thickBot="1">
      <c r="A295" s="196" t="s">
        <v>175</v>
      </c>
      <c r="B295" s="197"/>
      <c r="C295" s="675" t="s">
        <v>307</v>
      </c>
      <c r="D295" s="676"/>
      <c r="E295" s="629">
        <v>20</v>
      </c>
      <c r="F295" s="638">
        <v>2.2000000000000002</v>
      </c>
      <c r="G295" s="671">
        <f>IF(E295&lt;=30,(0.66*E295+1.38)*F295,((0.66*30+1.38)+0.55*(E295-30))*F295)</f>
        <v>32.076000000000008</v>
      </c>
      <c r="H295" s="632"/>
      <c r="I295" s="632" t="str">
        <f t="shared" ref="I295" si="111">IF(ISBLANK(H295),"",SUM(G295:H295))</f>
        <v/>
      </c>
      <c r="J295" s="633">
        <f t="shared" si="104"/>
        <v>0</v>
      </c>
      <c r="K295" s="634" t="s">
        <v>975</v>
      </c>
      <c r="L295" s="727">
        <v>0</v>
      </c>
      <c r="M295" s="679"/>
      <c r="N295" s="108">
        <f t="shared" si="101"/>
        <v>0</v>
      </c>
      <c r="O295" s="110">
        <f t="shared" si="102"/>
        <v>0</v>
      </c>
      <c r="P295" s="109"/>
      <c r="Q295" s="727">
        <f t="shared" si="99"/>
        <v>0</v>
      </c>
      <c r="R295" s="679">
        <f t="shared" si="99"/>
        <v>0</v>
      </c>
      <c r="S295" s="108">
        <f t="shared" si="103"/>
        <v>0</v>
      </c>
      <c r="T295" s="110">
        <f t="shared" si="105"/>
        <v>0</v>
      </c>
      <c r="U295" s="109"/>
      <c r="V295" s="612" t="str">
        <f>IF(T294&gt;0,"xx",IF(O294&gt;0,"xy",""))</f>
        <v/>
      </c>
      <c r="W295" s="613" t="str">
        <f t="shared" si="107"/>
        <v/>
      </c>
      <c r="X295" s="613" t="str">
        <f t="shared" si="94"/>
        <v/>
      </c>
      <c r="Y295" s="613" t="str">
        <f t="shared" si="97"/>
        <v/>
      </c>
    </row>
    <row r="296" spans="1:25" ht="13.8" hidden="1" thickBot="1">
      <c r="A296" s="728">
        <v>173050</v>
      </c>
      <c r="B296" s="729" t="s">
        <v>271</v>
      </c>
      <c r="C296" s="730" t="s">
        <v>1248</v>
      </c>
      <c r="D296" s="740"/>
      <c r="E296" s="710">
        <v>500</v>
      </c>
      <c r="F296" s="731">
        <v>1</v>
      </c>
      <c r="G296" s="712">
        <f>(0.48*E296+23.8)*F296</f>
        <v>263.8</v>
      </c>
      <c r="H296" s="713">
        <f>F296*2616.54*(1+$E$9)/(1+$E$10)</f>
        <v>2413.2978064315676</v>
      </c>
      <c r="I296" s="713">
        <f t="shared" si="90"/>
        <v>2677.0978064315677</v>
      </c>
      <c r="J296" s="714">
        <f t="shared" si="104"/>
        <v>3446.5</v>
      </c>
      <c r="K296" s="715" t="s">
        <v>22</v>
      </c>
      <c r="L296" s="716">
        <f>ROUND(IF(L294=0,0,L294*F294),2)</f>
        <v>0</v>
      </c>
      <c r="M296" s="741"/>
      <c r="N296" s="718">
        <f t="shared" si="101"/>
        <v>0</v>
      </c>
      <c r="O296" s="719">
        <f t="shared" si="102"/>
        <v>0</v>
      </c>
      <c r="P296" s="109"/>
      <c r="Q296" s="716">
        <f t="shared" si="99"/>
        <v>0</v>
      </c>
      <c r="R296" s="742">
        <f t="shared" si="99"/>
        <v>0</v>
      </c>
      <c r="S296" s="718">
        <f t="shared" si="103"/>
        <v>0</v>
      </c>
      <c r="T296" s="719">
        <f t="shared" si="105"/>
        <v>0</v>
      </c>
      <c r="U296" s="109"/>
      <c r="V296" s="612" t="str">
        <f>IF(T294&gt;0,"xx",IF(O294&gt;0,"xy",""))</f>
        <v/>
      </c>
      <c r="W296" s="613" t="str">
        <f t="shared" si="107"/>
        <v/>
      </c>
      <c r="X296" s="613" t="str">
        <f t="shared" si="94"/>
        <v/>
      </c>
      <c r="Y296" s="613" t="str">
        <f t="shared" si="97"/>
        <v/>
      </c>
    </row>
    <row r="297" spans="1:25" ht="13.8" hidden="1" thickBot="1">
      <c r="A297" s="722">
        <v>564300</v>
      </c>
      <c r="B297" s="723" t="s">
        <v>232</v>
      </c>
      <c r="C297" s="695" t="s">
        <v>315</v>
      </c>
      <c r="D297" s="696"/>
      <c r="E297" s="697" t="s">
        <v>1071</v>
      </c>
      <c r="F297" s="724">
        <v>0.1</v>
      </c>
      <c r="G297" s="699">
        <f>SUM(G298:G298)</f>
        <v>32.076000000000008</v>
      </c>
      <c r="H297" s="700">
        <v>94.69</v>
      </c>
      <c r="I297" s="700">
        <f t="shared" si="90"/>
        <v>126.76600000000001</v>
      </c>
      <c r="J297" s="701">
        <f t="shared" si="104"/>
        <v>163.19999999999999</v>
      </c>
      <c r="K297" s="702" t="s">
        <v>16</v>
      </c>
      <c r="L297" s="703"/>
      <c r="M297" s="704"/>
      <c r="N297" s="705">
        <f t="shared" si="101"/>
        <v>0</v>
      </c>
      <c r="O297" s="706">
        <f t="shared" si="102"/>
        <v>0</v>
      </c>
      <c r="P297" s="109"/>
      <c r="Q297" s="703">
        <f t="shared" si="99"/>
        <v>0</v>
      </c>
      <c r="R297" s="704">
        <f t="shared" si="99"/>
        <v>0</v>
      </c>
      <c r="S297" s="705">
        <f t="shared" si="103"/>
        <v>0</v>
      </c>
      <c r="T297" s="706">
        <f t="shared" si="105"/>
        <v>0</v>
      </c>
      <c r="U297" s="109"/>
      <c r="W297" s="613" t="str">
        <f t="shared" si="107"/>
        <v/>
      </c>
      <c r="X297" s="613" t="str">
        <f t="shared" si="94"/>
        <v/>
      </c>
      <c r="Y297" s="613" t="str">
        <f t="shared" si="97"/>
        <v/>
      </c>
    </row>
    <row r="298" spans="1:25" ht="13.8" hidden="1" thickBot="1">
      <c r="A298" s="196" t="s">
        <v>175</v>
      </c>
      <c r="B298" s="197"/>
      <c r="C298" s="675" t="s">
        <v>307</v>
      </c>
      <c r="D298" s="676"/>
      <c r="E298" s="629">
        <v>20</v>
      </c>
      <c r="F298" s="638">
        <v>2.2000000000000002</v>
      </c>
      <c r="G298" s="671">
        <f>IF(E298&lt;=30,(0.66*E298+1.38)*F298,((0.66*30+1.38)+0.55*(E298-30))*F298)</f>
        <v>32.076000000000008</v>
      </c>
      <c r="H298" s="632"/>
      <c r="I298" s="632" t="str">
        <f t="shared" ref="I298" si="112">IF(ISBLANK(H298),"",SUM(G298:H298))</f>
        <v/>
      </c>
      <c r="J298" s="633">
        <f t="shared" si="104"/>
        <v>0</v>
      </c>
      <c r="K298" s="634" t="s">
        <v>975</v>
      </c>
      <c r="L298" s="727">
        <v>0</v>
      </c>
      <c r="M298" s="679"/>
      <c r="N298" s="108">
        <f t="shared" si="101"/>
        <v>0</v>
      </c>
      <c r="O298" s="110">
        <f t="shared" si="102"/>
        <v>0</v>
      </c>
      <c r="P298" s="109"/>
      <c r="Q298" s="727">
        <f t="shared" si="99"/>
        <v>0</v>
      </c>
      <c r="R298" s="679">
        <f t="shared" si="99"/>
        <v>0</v>
      </c>
      <c r="S298" s="108">
        <f t="shared" si="103"/>
        <v>0</v>
      </c>
      <c r="T298" s="110">
        <f t="shared" si="105"/>
        <v>0</v>
      </c>
      <c r="U298" s="109"/>
      <c r="V298" s="612" t="str">
        <f>IF(T297&gt;0,"xx",IF(O297&gt;0,"xy",""))</f>
        <v/>
      </c>
      <c r="W298" s="613" t="str">
        <f t="shared" si="107"/>
        <v/>
      </c>
      <c r="X298" s="613" t="str">
        <f t="shared" si="94"/>
        <v/>
      </c>
      <c r="Y298" s="613" t="str">
        <f t="shared" si="97"/>
        <v/>
      </c>
    </row>
    <row r="299" spans="1:25" ht="13.8" hidden="1" thickBot="1">
      <c r="A299" s="728">
        <v>170500</v>
      </c>
      <c r="B299" s="729" t="s">
        <v>271</v>
      </c>
      <c r="C299" s="730" t="s">
        <v>1062</v>
      </c>
      <c r="D299" s="740"/>
      <c r="E299" s="710">
        <v>500</v>
      </c>
      <c r="F299" s="731">
        <v>1</v>
      </c>
      <c r="G299" s="743">
        <f>(0.54*E299+26.44)*F299</f>
        <v>296.44</v>
      </c>
      <c r="H299" s="713">
        <f>F299*3227.05*(1+$E$9)/(1+$E$10)</f>
        <v>2976.3858707472432</v>
      </c>
      <c r="I299" s="713">
        <f>IF(ISBLANK(H299),"",SUM(G299:H299))</f>
        <v>3272.8258707472432</v>
      </c>
      <c r="J299" s="714">
        <f t="shared" si="104"/>
        <v>4213.4399999999996</v>
      </c>
      <c r="K299" s="715" t="s">
        <v>22</v>
      </c>
      <c r="L299" s="716">
        <f>ROUND(IF(L297=0,0,L297*F297),2)</f>
        <v>0</v>
      </c>
      <c r="M299" s="741"/>
      <c r="N299" s="718">
        <f t="shared" si="101"/>
        <v>0</v>
      </c>
      <c r="O299" s="719">
        <f t="shared" si="102"/>
        <v>0</v>
      </c>
      <c r="P299" s="109"/>
      <c r="Q299" s="716">
        <f t="shared" si="99"/>
        <v>0</v>
      </c>
      <c r="R299" s="742">
        <f t="shared" si="99"/>
        <v>0</v>
      </c>
      <c r="S299" s="718">
        <f t="shared" si="103"/>
        <v>0</v>
      </c>
      <c r="T299" s="719">
        <f t="shared" si="105"/>
        <v>0</v>
      </c>
      <c r="U299" s="109"/>
      <c r="V299" s="612" t="str">
        <f>IF(T297&gt;0,"xx",IF(O297&gt;0,"xy",""))</f>
        <v/>
      </c>
      <c r="W299" s="613" t="str">
        <f t="shared" si="107"/>
        <v/>
      </c>
      <c r="X299" s="613" t="str">
        <f t="shared" si="94"/>
        <v/>
      </c>
      <c r="Y299" s="613" t="str">
        <f t="shared" si="97"/>
        <v/>
      </c>
    </row>
    <row r="300" spans="1:25" ht="13.8" hidden="1" thickBot="1">
      <c r="A300" s="722">
        <v>563100</v>
      </c>
      <c r="B300" s="723" t="s">
        <v>232</v>
      </c>
      <c r="C300" s="695" t="s">
        <v>316</v>
      </c>
      <c r="D300" s="696"/>
      <c r="E300" s="697" t="s">
        <v>1070</v>
      </c>
      <c r="F300" s="724">
        <v>5.0000000000000001E-4</v>
      </c>
      <c r="G300" s="699">
        <f>SUM(G301:G301)</f>
        <v>0.10206000000000001</v>
      </c>
      <c r="H300" s="700">
        <v>0.82</v>
      </c>
      <c r="I300" s="700">
        <f t="shared" si="90"/>
        <v>0.92205999999999999</v>
      </c>
      <c r="J300" s="701">
        <f t="shared" si="104"/>
        <v>1.19</v>
      </c>
      <c r="K300" s="702" t="s">
        <v>18</v>
      </c>
      <c r="L300" s="703"/>
      <c r="M300" s="704"/>
      <c r="N300" s="705">
        <f t="shared" si="101"/>
        <v>0</v>
      </c>
      <c r="O300" s="706">
        <f t="shared" si="102"/>
        <v>0</v>
      </c>
      <c r="P300" s="109"/>
      <c r="Q300" s="703">
        <f t="shared" si="99"/>
        <v>0</v>
      </c>
      <c r="R300" s="704">
        <f t="shared" si="99"/>
        <v>0</v>
      </c>
      <c r="S300" s="705">
        <f t="shared" si="103"/>
        <v>0</v>
      </c>
      <c r="T300" s="706">
        <f t="shared" si="105"/>
        <v>0</v>
      </c>
      <c r="U300" s="109"/>
      <c r="W300" s="613" t="str">
        <f t="shared" si="107"/>
        <v/>
      </c>
      <c r="X300" s="613" t="str">
        <f t="shared" si="94"/>
        <v/>
      </c>
      <c r="Y300" s="613" t="str">
        <f t="shared" si="97"/>
        <v/>
      </c>
    </row>
    <row r="301" spans="1:25" ht="13.8" hidden="1" thickBot="1">
      <c r="A301" s="196" t="s">
        <v>175</v>
      </c>
      <c r="B301" s="197"/>
      <c r="C301" s="675" t="s">
        <v>307</v>
      </c>
      <c r="D301" s="676"/>
      <c r="E301" s="629">
        <v>20</v>
      </c>
      <c r="F301" s="638">
        <v>7.0000000000000001E-3</v>
      </c>
      <c r="G301" s="671">
        <f>IF(E301&lt;=30,(0.66*E301+1.38)*F301,((0.66*30+1.38)+0.55*(E301-30))*F301)</f>
        <v>0.10206000000000001</v>
      </c>
      <c r="H301" s="632"/>
      <c r="I301" s="632" t="str">
        <f t="shared" ref="I301" si="113">IF(ISBLANK(H301),"",SUM(G301:H301))</f>
        <v/>
      </c>
      <c r="J301" s="633">
        <f t="shared" si="104"/>
        <v>0</v>
      </c>
      <c r="K301" s="634" t="s">
        <v>975</v>
      </c>
      <c r="L301" s="727">
        <v>0</v>
      </c>
      <c r="M301" s="679"/>
      <c r="N301" s="108">
        <f t="shared" si="101"/>
        <v>0</v>
      </c>
      <c r="O301" s="110">
        <f t="shared" si="102"/>
        <v>0</v>
      </c>
      <c r="P301" s="109"/>
      <c r="Q301" s="727">
        <f t="shared" si="99"/>
        <v>0</v>
      </c>
      <c r="R301" s="679">
        <f t="shared" si="99"/>
        <v>0</v>
      </c>
      <c r="S301" s="108">
        <f t="shared" si="103"/>
        <v>0</v>
      </c>
      <c r="T301" s="110">
        <f t="shared" si="105"/>
        <v>0</v>
      </c>
      <c r="U301" s="109"/>
      <c r="V301" s="612" t="str">
        <f>IF(T300&gt;0,"xx",IF(O300&gt;0,"xy",""))</f>
        <v/>
      </c>
      <c r="W301" s="613" t="str">
        <f t="shared" si="107"/>
        <v/>
      </c>
      <c r="X301" s="613" t="str">
        <f t="shared" si="94"/>
        <v/>
      </c>
      <c r="Y301" s="613" t="str">
        <f t="shared" si="97"/>
        <v/>
      </c>
    </row>
    <row r="302" spans="1:25" ht="13.8" hidden="1" thickBot="1">
      <c r="A302" s="728">
        <v>173050</v>
      </c>
      <c r="B302" s="729" t="s">
        <v>271</v>
      </c>
      <c r="C302" s="730" t="s">
        <v>1249</v>
      </c>
      <c r="D302" s="740"/>
      <c r="E302" s="710">
        <v>500</v>
      </c>
      <c r="F302" s="731">
        <v>1</v>
      </c>
      <c r="G302" s="712">
        <f>(0.48*E302+23.8)*F302</f>
        <v>263.8</v>
      </c>
      <c r="H302" s="713">
        <f>F302*2616.54*(1+$E$9)/(1+$E$10)</f>
        <v>2413.2978064315676</v>
      </c>
      <c r="I302" s="713">
        <f t="shared" si="90"/>
        <v>2677.0978064315677</v>
      </c>
      <c r="J302" s="714">
        <f t="shared" si="104"/>
        <v>3446.5</v>
      </c>
      <c r="K302" s="715" t="s">
        <v>22</v>
      </c>
      <c r="L302" s="716">
        <f>ROUND(IF(L300=0,0,L300*F300),2)</f>
        <v>0</v>
      </c>
      <c r="M302" s="741"/>
      <c r="N302" s="718">
        <f t="shared" si="101"/>
        <v>0</v>
      </c>
      <c r="O302" s="719">
        <f t="shared" si="102"/>
        <v>0</v>
      </c>
      <c r="P302" s="109"/>
      <c r="Q302" s="716">
        <f t="shared" si="99"/>
        <v>0</v>
      </c>
      <c r="R302" s="742">
        <f t="shared" si="99"/>
        <v>0</v>
      </c>
      <c r="S302" s="718">
        <f t="shared" si="103"/>
        <v>0</v>
      </c>
      <c r="T302" s="719">
        <f t="shared" si="105"/>
        <v>0</v>
      </c>
      <c r="U302" s="109"/>
      <c r="V302" s="612" t="str">
        <f>IF(T300&gt;0,"xx",IF(O300&gt;0,"xy",""))</f>
        <v/>
      </c>
      <c r="W302" s="613" t="str">
        <f t="shared" si="107"/>
        <v/>
      </c>
      <c r="X302" s="613" t="str">
        <f t="shared" si="94"/>
        <v/>
      </c>
      <c r="Y302" s="613" t="str">
        <f t="shared" si="97"/>
        <v/>
      </c>
    </row>
    <row r="303" spans="1:25" ht="13.8" hidden="1" thickBot="1">
      <c r="A303" s="722">
        <v>534000</v>
      </c>
      <c r="B303" s="723" t="s">
        <v>232</v>
      </c>
      <c r="C303" s="695" t="s">
        <v>1085</v>
      </c>
      <c r="D303" s="696"/>
      <c r="E303" s="697" t="s">
        <v>1072</v>
      </c>
      <c r="F303" s="724">
        <v>0.08</v>
      </c>
      <c r="G303" s="699">
        <f>SUM(G304:G305)</f>
        <v>36.366000000000007</v>
      </c>
      <c r="H303" s="700">
        <v>101.31</v>
      </c>
      <c r="I303" s="700">
        <f t="shared" ref="I303" si="114">IF(ISBLANK(H303),"",SUM(G303:H303))</f>
        <v>137.67600000000002</v>
      </c>
      <c r="J303" s="701">
        <f t="shared" si="104"/>
        <v>177.24</v>
      </c>
      <c r="K303" s="702" t="s">
        <v>16</v>
      </c>
      <c r="L303" s="703"/>
      <c r="M303" s="704"/>
      <c r="N303" s="705">
        <f t="shared" si="101"/>
        <v>0</v>
      </c>
      <c r="O303" s="706">
        <f t="shared" si="102"/>
        <v>0</v>
      </c>
      <c r="P303" s="109"/>
      <c r="Q303" s="703">
        <f t="shared" si="99"/>
        <v>0</v>
      </c>
      <c r="R303" s="704">
        <f t="shared" si="99"/>
        <v>0</v>
      </c>
      <c r="S303" s="705">
        <f t="shared" si="103"/>
        <v>0</v>
      </c>
      <c r="T303" s="706">
        <f t="shared" si="105"/>
        <v>0</v>
      </c>
      <c r="U303" s="109"/>
      <c r="W303" s="613" t="str">
        <f t="shared" si="107"/>
        <v/>
      </c>
      <c r="X303" s="613" t="str">
        <f t="shared" si="94"/>
        <v/>
      </c>
      <c r="Y303" s="613" t="str">
        <f t="shared" si="97"/>
        <v/>
      </c>
    </row>
    <row r="304" spans="1:25" ht="13.8" hidden="1" thickBot="1">
      <c r="A304" s="196" t="s">
        <v>175</v>
      </c>
      <c r="B304" s="197"/>
      <c r="C304" s="675" t="s">
        <v>317</v>
      </c>
      <c r="D304" s="676"/>
      <c r="E304" s="637"/>
      <c r="F304" s="638">
        <v>2.02</v>
      </c>
      <c r="G304" s="680">
        <f>IF(E304=0,0,IF(E304&lt;=30,(0.66*E304+1.38)*F304,((0.66*30+1.38)+0.55*(E304-30))*F304))</f>
        <v>0</v>
      </c>
      <c r="H304" s="632"/>
      <c r="I304" s="632" t="str">
        <f t="shared" ref="I304:I305" si="115">IF(ISBLANK(H304),"",SUM(G304:H304))</f>
        <v/>
      </c>
      <c r="J304" s="633">
        <f t="shared" si="104"/>
        <v>0</v>
      </c>
      <c r="K304" s="634" t="s">
        <v>975</v>
      </c>
      <c r="L304" s="727">
        <v>0</v>
      </c>
      <c r="M304" s="679"/>
      <c r="N304" s="108">
        <f t="shared" si="101"/>
        <v>0</v>
      </c>
      <c r="O304" s="110">
        <f t="shared" si="102"/>
        <v>0</v>
      </c>
      <c r="P304" s="109"/>
      <c r="Q304" s="727">
        <f t="shared" si="99"/>
        <v>0</v>
      </c>
      <c r="R304" s="679">
        <f t="shared" si="99"/>
        <v>0</v>
      </c>
      <c r="S304" s="108">
        <f t="shared" si="103"/>
        <v>0</v>
      </c>
      <c r="T304" s="110">
        <f t="shared" si="105"/>
        <v>0</v>
      </c>
      <c r="U304" s="109"/>
      <c r="V304" s="612" t="str">
        <f>IF(T303&gt;0,"xx",IF(O303&gt;0,"xy",""))</f>
        <v/>
      </c>
      <c r="W304" s="613" t="str">
        <f t="shared" si="107"/>
        <v/>
      </c>
      <c r="X304" s="613" t="str">
        <f t="shared" si="94"/>
        <v/>
      </c>
      <c r="Y304" s="613" t="str">
        <f t="shared" si="97"/>
        <v/>
      </c>
    </row>
    <row r="305" spans="1:25" ht="13.8" hidden="1" thickBot="1">
      <c r="A305" s="196" t="s">
        <v>175</v>
      </c>
      <c r="B305" s="197"/>
      <c r="C305" s="675" t="s">
        <v>318</v>
      </c>
      <c r="D305" s="676"/>
      <c r="E305" s="637">
        <v>20</v>
      </c>
      <c r="F305" s="638">
        <v>2.2000000000000002</v>
      </c>
      <c r="G305" s="680">
        <f>IF(E305&lt;=30,(0.66*E305+3.33)*F305,((0.66*30+3.33)+0.55*(E305-30))*F305)</f>
        <v>36.366000000000007</v>
      </c>
      <c r="H305" s="632"/>
      <c r="I305" s="632" t="str">
        <f t="shared" si="115"/>
        <v/>
      </c>
      <c r="J305" s="633">
        <f t="shared" si="104"/>
        <v>0</v>
      </c>
      <c r="K305" s="634" t="s">
        <v>975</v>
      </c>
      <c r="L305" s="727">
        <v>0</v>
      </c>
      <c r="M305" s="744"/>
      <c r="N305" s="108">
        <f t="shared" si="101"/>
        <v>0</v>
      </c>
      <c r="O305" s="110">
        <f t="shared" si="102"/>
        <v>0</v>
      </c>
      <c r="P305" s="109"/>
      <c r="Q305" s="727">
        <f t="shared" si="99"/>
        <v>0</v>
      </c>
      <c r="R305" s="679">
        <f t="shared" si="99"/>
        <v>0</v>
      </c>
      <c r="S305" s="108">
        <f t="shared" si="103"/>
        <v>0</v>
      </c>
      <c r="T305" s="110">
        <f t="shared" si="105"/>
        <v>0</v>
      </c>
      <c r="U305" s="109"/>
      <c r="V305" s="612" t="str">
        <f>IF(T303&gt;0,"xx",IF(O303&gt;0,"xy",""))</f>
        <v/>
      </c>
      <c r="W305" s="613" t="str">
        <f t="shared" si="107"/>
        <v/>
      </c>
      <c r="X305" s="613" t="str">
        <f t="shared" si="94"/>
        <v/>
      </c>
      <c r="Y305" s="613" t="str">
        <f t="shared" si="97"/>
        <v/>
      </c>
    </row>
    <row r="306" spans="1:25" ht="13.8" hidden="1" thickBot="1">
      <c r="A306" s="728">
        <v>173020</v>
      </c>
      <c r="B306" s="729" t="s">
        <v>271</v>
      </c>
      <c r="C306" s="730" t="s">
        <v>1243</v>
      </c>
      <c r="D306" s="740"/>
      <c r="E306" s="710">
        <v>500</v>
      </c>
      <c r="F306" s="731">
        <v>1</v>
      </c>
      <c r="G306" s="712">
        <f>(0.48*E306+23.8)*F306</f>
        <v>263.8</v>
      </c>
      <c r="H306" s="713">
        <f>F306*2377.21*(1+$E$9)/(1+$E$10)</f>
        <v>2192.5579881932576</v>
      </c>
      <c r="I306" s="713">
        <f t="shared" ref="I306" si="116">IF(ISBLANK(H306),"",SUM(G306:H306))</f>
        <v>2456.3579881932578</v>
      </c>
      <c r="J306" s="714">
        <f t="shared" si="104"/>
        <v>3162.32</v>
      </c>
      <c r="K306" s="715" t="s">
        <v>22</v>
      </c>
      <c r="L306" s="716">
        <f>ROUND(IF(L303=0,0,L303*F303),2)</f>
        <v>0</v>
      </c>
      <c r="M306" s="745"/>
      <c r="N306" s="718">
        <f t="shared" si="101"/>
        <v>0</v>
      </c>
      <c r="O306" s="719">
        <f t="shared" si="102"/>
        <v>0</v>
      </c>
      <c r="P306" s="109"/>
      <c r="Q306" s="716">
        <f t="shared" si="99"/>
        <v>0</v>
      </c>
      <c r="R306" s="742">
        <f t="shared" si="99"/>
        <v>0</v>
      </c>
      <c r="S306" s="718">
        <f t="shared" si="103"/>
        <v>0</v>
      </c>
      <c r="T306" s="719">
        <f t="shared" si="105"/>
        <v>0</v>
      </c>
      <c r="U306" s="109"/>
      <c r="V306" s="612" t="str">
        <f>IF(T303&gt;0,"xx",IF(O303&gt;0,"xy",""))</f>
        <v/>
      </c>
      <c r="W306" s="613" t="str">
        <f t="shared" si="107"/>
        <v/>
      </c>
      <c r="X306" s="613" t="str">
        <f t="shared" si="94"/>
        <v/>
      </c>
      <c r="Y306" s="613" t="str">
        <f t="shared" si="97"/>
        <v/>
      </c>
    </row>
    <row r="307" spans="1:25" ht="13.8" hidden="1" thickBot="1">
      <c r="A307" s="722" t="s">
        <v>1120</v>
      </c>
      <c r="B307" s="723" t="s">
        <v>232</v>
      </c>
      <c r="C307" s="695" t="s">
        <v>1084</v>
      </c>
      <c r="D307" s="696"/>
      <c r="E307" s="697" t="s">
        <v>1072</v>
      </c>
      <c r="F307" s="724">
        <v>0.08</v>
      </c>
      <c r="G307" s="699">
        <f>SUM(G308:G309)</f>
        <v>36.366000000000007</v>
      </c>
      <c r="H307" s="700">
        <v>101.31</v>
      </c>
      <c r="I307" s="700">
        <f t="shared" ref="I307" si="117">IF(ISBLANK(H307),"",SUM(G307:H307))</f>
        <v>137.67600000000002</v>
      </c>
      <c r="J307" s="701">
        <f t="shared" si="104"/>
        <v>177.24</v>
      </c>
      <c r="K307" s="702" t="s">
        <v>16</v>
      </c>
      <c r="L307" s="703"/>
      <c r="M307" s="704"/>
      <c r="N307" s="705">
        <f t="shared" si="101"/>
        <v>0</v>
      </c>
      <c r="O307" s="706">
        <f t="shared" si="102"/>
        <v>0</v>
      </c>
      <c r="P307" s="109"/>
      <c r="Q307" s="703">
        <f t="shared" si="99"/>
        <v>0</v>
      </c>
      <c r="R307" s="704">
        <f t="shared" si="99"/>
        <v>0</v>
      </c>
      <c r="S307" s="705">
        <f t="shared" si="103"/>
        <v>0</v>
      </c>
      <c r="T307" s="706">
        <f t="shared" si="105"/>
        <v>0</v>
      </c>
      <c r="U307" s="109"/>
      <c r="W307" s="613" t="str">
        <f t="shared" si="107"/>
        <v/>
      </c>
      <c r="X307" s="613" t="str">
        <f t="shared" si="94"/>
        <v/>
      </c>
      <c r="Y307" s="613" t="str">
        <f t="shared" si="97"/>
        <v/>
      </c>
    </row>
    <row r="308" spans="1:25" ht="13.8" hidden="1" thickBot="1">
      <c r="A308" s="196" t="s">
        <v>175</v>
      </c>
      <c r="B308" s="197"/>
      <c r="C308" s="675" t="s">
        <v>317</v>
      </c>
      <c r="D308" s="676"/>
      <c r="E308" s="637"/>
      <c r="F308" s="638">
        <v>2.02</v>
      </c>
      <c r="G308" s="680">
        <f>IF(E308=0,0,IF(E308&lt;=30,(0.66*E308+1.38)*F308,((0.66*30+1.38)+0.55*(E308-30))*F308))</f>
        <v>0</v>
      </c>
      <c r="H308" s="632"/>
      <c r="I308" s="632" t="str">
        <f t="shared" ref="I308:I309" si="118">IF(ISBLANK(H308),"",SUM(G308:H308))</f>
        <v/>
      </c>
      <c r="J308" s="633">
        <f t="shared" si="104"/>
        <v>0</v>
      </c>
      <c r="K308" s="634" t="s">
        <v>975</v>
      </c>
      <c r="L308" s="727">
        <v>0</v>
      </c>
      <c r="M308" s="679"/>
      <c r="N308" s="108">
        <f t="shared" si="101"/>
        <v>0</v>
      </c>
      <c r="O308" s="110">
        <f t="shared" si="102"/>
        <v>0</v>
      </c>
      <c r="P308" s="109"/>
      <c r="Q308" s="727">
        <f t="shared" si="99"/>
        <v>0</v>
      </c>
      <c r="R308" s="679">
        <f t="shared" si="99"/>
        <v>0</v>
      </c>
      <c r="S308" s="108">
        <f t="shared" si="103"/>
        <v>0</v>
      </c>
      <c r="T308" s="110">
        <f t="shared" si="105"/>
        <v>0</v>
      </c>
      <c r="U308" s="109"/>
      <c r="V308" s="612" t="str">
        <f>IF(T307&gt;0,"xx",IF(O307&gt;0,"xy",""))</f>
        <v/>
      </c>
      <c r="W308" s="613" t="str">
        <f t="shared" si="107"/>
        <v/>
      </c>
      <c r="X308" s="613" t="str">
        <f t="shared" si="94"/>
        <v/>
      </c>
      <c r="Y308" s="613" t="str">
        <f t="shared" si="97"/>
        <v/>
      </c>
    </row>
    <row r="309" spans="1:25" ht="13.8" hidden="1" thickBot="1">
      <c r="A309" s="196" t="s">
        <v>175</v>
      </c>
      <c r="B309" s="197"/>
      <c r="C309" s="675" t="s">
        <v>318</v>
      </c>
      <c r="D309" s="676"/>
      <c r="E309" s="637">
        <v>20</v>
      </c>
      <c r="F309" s="638">
        <v>2.2000000000000002</v>
      </c>
      <c r="G309" s="680">
        <f>IF(E309&lt;=30,(0.66*E309+3.33)*F309,((0.66*30+3.33)+0.55*(E309-30))*F309)</f>
        <v>36.366000000000007</v>
      </c>
      <c r="H309" s="632"/>
      <c r="I309" s="632" t="str">
        <f t="shared" si="118"/>
        <v/>
      </c>
      <c r="J309" s="633">
        <f t="shared" si="104"/>
        <v>0</v>
      </c>
      <c r="K309" s="634" t="s">
        <v>975</v>
      </c>
      <c r="L309" s="727">
        <v>0</v>
      </c>
      <c r="M309" s="744"/>
      <c r="N309" s="108">
        <f t="shared" si="101"/>
        <v>0</v>
      </c>
      <c r="O309" s="110">
        <f t="shared" si="102"/>
        <v>0</v>
      </c>
      <c r="P309" s="109"/>
      <c r="Q309" s="727">
        <f t="shared" si="99"/>
        <v>0</v>
      </c>
      <c r="R309" s="679">
        <f t="shared" si="99"/>
        <v>0</v>
      </c>
      <c r="S309" s="108">
        <f t="shared" si="103"/>
        <v>0</v>
      </c>
      <c r="T309" s="110">
        <f t="shared" si="105"/>
        <v>0</v>
      </c>
      <c r="U309" s="109"/>
      <c r="V309" s="612" t="str">
        <f>IF(T307&gt;0,"xx",IF(O307&gt;0,"xy",""))</f>
        <v/>
      </c>
      <c r="W309" s="613" t="str">
        <f t="shared" si="107"/>
        <v/>
      </c>
      <c r="X309" s="613" t="str">
        <f t="shared" si="94"/>
        <v/>
      </c>
      <c r="Y309" s="613" t="str">
        <f t="shared" si="97"/>
        <v/>
      </c>
    </row>
    <row r="310" spans="1:25" ht="13.8" hidden="1" thickBot="1">
      <c r="A310" s="728">
        <v>173020</v>
      </c>
      <c r="B310" s="729" t="s">
        <v>271</v>
      </c>
      <c r="C310" s="730" t="s">
        <v>1243</v>
      </c>
      <c r="D310" s="740"/>
      <c r="E310" s="710">
        <v>500</v>
      </c>
      <c r="F310" s="731">
        <v>1</v>
      </c>
      <c r="G310" s="712">
        <f>(0.48*E310+23.8)*F310</f>
        <v>263.8</v>
      </c>
      <c r="H310" s="713">
        <f>F310*2377.21*(1+$E$9)/(1+$E$10)</f>
        <v>2192.5579881932576</v>
      </c>
      <c r="I310" s="713">
        <f t="shared" ref="I310" si="119">IF(ISBLANK(H310),"",SUM(G310:H310))</f>
        <v>2456.3579881932578</v>
      </c>
      <c r="J310" s="714">
        <f t="shared" si="104"/>
        <v>3162.32</v>
      </c>
      <c r="K310" s="715" t="s">
        <v>22</v>
      </c>
      <c r="L310" s="716">
        <f>ROUND(IF(L307=0,0,L307*F307),2)</f>
        <v>0</v>
      </c>
      <c r="M310" s="745"/>
      <c r="N310" s="718">
        <f t="shared" si="101"/>
        <v>0</v>
      </c>
      <c r="O310" s="719">
        <f t="shared" si="102"/>
        <v>0</v>
      </c>
      <c r="P310" s="109"/>
      <c r="Q310" s="716">
        <f t="shared" si="99"/>
        <v>0</v>
      </c>
      <c r="R310" s="742">
        <f t="shared" si="99"/>
        <v>0</v>
      </c>
      <c r="S310" s="718">
        <f t="shared" si="103"/>
        <v>0</v>
      </c>
      <c r="T310" s="719">
        <f t="shared" si="105"/>
        <v>0</v>
      </c>
      <c r="U310" s="109"/>
      <c r="V310" s="612" t="str">
        <f>IF(T307&gt;0,"xx",IF(O307&gt;0,"xy",""))</f>
        <v/>
      </c>
      <c r="W310" s="613" t="str">
        <f t="shared" si="107"/>
        <v/>
      </c>
      <c r="X310" s="613" t="str">
        <f t="shared" si="94"/>
        <v/>
      </c>
      <c r="Y310" s="613" t="str">
        <f t="shared" si="97"/>
        <v/>
      </c>
    </row>
    <row r="311" spans="1:25" ht="13.8" hidden="1" thickBot="1">
      <c r="A311" s="722" t="s">
        <v>1121</v>
      </c>
      <c r="B311" s="723" t="s">
        <v>232</v>
      </c>
      <c r="C311" s="695" t="s">
        <v>1086</v>
      </c>
      <c r="D311" s="696"/>
      <c r="E311" s="697" t="s">
        <v>1072</v>
      </c>
      <c r="F311" s="724">
        <v>0.08</v>
      </c>
      <c r="G311" s="699">
        <f>SUM(G312:G313)</f>
        <v>36.366000000000007</v>
      </c>
      <c r="H311" s="700">
        <v>101.31</v>
      </c>
      <c r="I311" s="700">
        <f t="shared" si="90"/>
        <v>137.67600000000002</v>
      </c>
      <c r="J311" s="701">
        <f t="shared" si="104"/>
        <v>177.24</v>
      </c>
      <c r="K311" s="702" t="s">
        <v>16</v>
      </c>
      <c r="L311" s="703"/>
      <c r="M311" s="704"/>
      <c r="N311" s="705">
        <f t="shared" si="101"/>
        <v>0</v>
      </c>
      <c r="O311" s="706">
        <f t="shared" si="102"/>
        <v>0</v>
      </c>
      <c r="P311" s="109"/>
      <c r="Q311" s="703">
        <f t="shared" si="99"/>
        <v>0</v>
      </c>
      <c r="R311" s="704">
        <f t="shared" si="99"/>
        <v>0</v>
      </c>
      <c r="S311" s="705">
        <f t="shared" si="103"/>
        <v>0</v>
      </c>
      <c r="T311" s="706">
        <f t="shared" si="105"/>
        <v>0</v>
      </c>
      <c r="U311" s="109"/>
      <c r="W311" s="613" t="str">
        <f t="shared" si="107"/>
        <v/>
      </c>
      <c r="X311" s="613" t="str">
        <f t="shared" si="94"/>
        <v/>
      </c>
      <c r="Y311" s="613" t="str">
        <f t="shared" si="97"/>
        <v/>
      </c>
    </row>
    <row r="312" spans="1:25" ht="13.8" hidden="1" thickBot="1">
      <c r="A312" s="196" t="s">
        <v>175</v>
      </c>
      <c r="B312" s="197"/>
      <c r="C312" s="675" t="s">
        <v>317</v>
      </c>
      <c r="D312" s="676"/>
      <c r="E312" s="637"/>
      <c r="F312" s="638">
        <v>2.02</v>
      </c>
      <c r="G312" s="680">
        <f>IF(E312=0,0,IF(E312&lt;=30,(0.66*E312+1.38)*F312,((0.66*30+1.38)+0.55*(E312-30))*F312))</f>
        <v>0</v>
      </c>
      <c r="H312" s="632"/>
      <c r="I312" s="632" t="str">
        <f t="shared" ref="I312:I313" si="120">IF(ISBLANK(H312),"",SUM(G312:H312))</f>
        <v/>
      </c>
      <c r="J312" s="633">
        <f t="shared" si="104"/>
        <v>0</v>
      </c>
      <c r="K312" s="634" t="s">
        <v>975</v>
      </c>
      <c r="L312" s="727">
        <v>0</v>
      </c>
      <c r="M312" s="679"/>
      <c r="N312" s="108">
        <f t="shared" si="101"/>
        <v>0</v>
      </c>
      <c r="O312" s="110">
        <f t="shared" si="102"/>
        <v>0</v>
      </c>
      <c r="P312" s="109"/>
      <c r="Q312" s="727">
        <f t="shared" si="99"/>
        <v>0</v>
      </c>
      <c r="R312" s="679">
        <f t="shared" si="99"/>
        <v>0</v>
      </c>
      <c r="S312" s="108">
        <f t="shared" si="103"/>
        <v>0</v>
      </c>
      <c r="T312" s="110">
        <f t="shared" si="105"/>
        <v>0</v>
      </c>
      <c r="U312" s="109"/>
      <c r="V312" s="612" t="str">
        <f>IF(T311&gt;0,"xx",IF(O311&gt;0,"xy",""))</f>
        <v/>
      </c>
      <c r="W312" s="613" t="str">
        <f t="shared" si="107"/>
        <v/>
      </c>
      <c r="X312" s="613" t="str">
        <f t="shared" si="94"/>
        <v/>
      </c>
      <c r="Y312" s="613" t="str">
        <f t="shared" si="97"/>
        <v/>
      </c>
    </row>
    <row r="313" spans="1:25" ht="13.8" hidden="1" thickBot="1">
      <c r="A313" s="196" t="s">
        <v>175</v>
      </c>
      <c r="B313" s="197"/>
      <c r="C313" s="675" t="s">
        <v>318</v>
      </c>
      <c r="D313" s="676"/>
      <c r="E313" s="637">
        <v>20</v>
      </c>
      <c r="F313" s="638">
        <v>2.2000000000000002</v>
      </c>
      <c r="G313" s="680">
        <f>IF(E313&lt;=30,(0.66*E313+3.33)*F313,((0.66*30+3.33)+0.55*(E313-30))*F313)</f>
        <v>36.366000000000007</v>
      </c>
      <c r="H313" s="632"/>
      <c r="I313" s="632" t="str">
        <f t="shared" si="120"/>
        <v/>
      </c>
      <c r="J313" s="633">
        <f t="shared" si="104"/>
        <v>0</v>
      </c>
      <c r="K313" s="634" t="s">
        <v>975</v>
      </c>
      <c r="L313" s="727">
        <v>0</v>
      </c>
      <c r="M313" s="744"/>
      <c r="N313" s="108">
        <f t="shared" si="101"/>
        <v>0</v>
      </c>
      <c r="O313" s="110">
        <f t="shared" si="102"/>
        <v>0</v>
      </c>
      <c r="P313" s="109"/>
      <c r="Q313" s="727">
        <f t="shared" si="99"/>
        <v>0</v>
      </c>
      <c r="R313" s="679">
        <f t="shared" si="99"/>
        <v>0</v>
      </c>
      <c r="S313" s="108">
        <f t="shared" si="103"/>
        <v>0</v>
      </c>
      <c r="T313" s="110">
        <f t="shared" si="105"/>
        <v>0</v>
      </c>
      <c r="U313" s="109"/>
      <c r="V313" s="612" t="str">
        <f>IF(T311&gt;0,"xx",IF(O311&gt;0,"xy",""))</f>
        <v/>
      </c>
      <c r="W313" s="613" t="str">
        <f t="shared" si="107"/>
        <v/>
      </c>
      <c r="X313" s="613" t="str">
        <f t="shared" si="94"/>
        <v/>
      </c>
      <c r="Y313" s="613" t="str">
        <f t="shared" si="97"/>
        <v/>
      </c>
    </row>
    <row r="314" spans="1:25" ht="13.8" hidden="1" thickBot="1">
      <c r="A314" s="728">
        <v>173020</v>
      </c>
      <c r="B314" s="729" t="s">
        <v>271</v>
      </c>
      <c r="C314" s="730" t="s">
        <v>1243</v>
      </c>
      <c r="D314" s="740"/>
      <c r="E314" s="710">
        <v>500</v>
      </c>
      <c r="F314" s="731">
        <v>1</v>
      </c>
      <c r="G314" s="712">
        <f>(0.48*E314+23.8)*F314</f>
        <v>263.8</v>
      </c>
      <c r="H314" s="713">
        <f>F314*2377.21*(1+$E$9)/(1+$E$10)</f>
        <v>2192.5579881932576</v>
      </c>
      <c r="I314" s="713">
        <f t="shared" si="90"/>
        <v>2456.3579881932578</v>
      </c>
      <c r="J314" s="714">
        <f t="shared" si="104"/>
        <v>3162.32</v>
      </c>
      <c r="K314" s="715" t="s">
        <v>22</v>
      </c>
      <c r="L314" s="716">
        <f>ROUND(IF(L311=0,0,L311*F311),2)</f>
        <v>0</v>
      </c>
      <c r="M314" s="745"/>
      <c r="N314" s="718">
        <f t="shared" si="101"/>
        <v>0</v>
      </c>
      <c r="O314" s="719">
        <f t="shared" si="102"/>
        <v>0</v>
      </c>
      <c r="P314" s="109"/>
      <c r="Q314" s="716">
        <f t="shared" si="99"/>
        <v>0</v>
      </c>
      <c r="R314" s="742">
        <f t="shared" si="99"/>
        <v>0</v>
      </c>
      <c r="S314" s="718">
        <f t="shared" si="103"/>
        <v>0</v>
      </c>
      <c r="T314" s="719">
        <f t="shared" si="105"/>
        <v>0</v>
      </c>
      <c r="U314" s="109"/>
      <c r="V314" s="612" t="str">
        <f>IF(T311&gt;0,"xx",IF(O311&gt;0,"xy",""))</f>
        <v/>
      </c>
      <c r="W314" s="613" t="str">
        <f t="shared" si="107"/>
        <v/>
      </c>
      <c r="X314" s="613" t="str">
        <f t="shared" si="94"/>
        <v/>
      </c>
      <c r="Y314" s="613" t="str">
        <f t="shared" si="97"/>
        <v/>
      </c>
    </row>
    <row r="315" spans="1:25" ht="13.8" hidden="1" thickBot="1">
      <c r="A315" s="722">
        <v>534300</v>
      </c>
      <c r="B315" s="723" t="s">
        <v>232</v>
      </c>
      <c r="C315" s="695" t="s">
        <v>1087</v>
      </c>
      <c r="D315" s="696"/>
      <c r="E315" s="697" t="s">
        <v>1072</v>
      </c>
      <c r="F315" s="724">
        <v>0.11</v>
      </c>
      <c r="G315" s="699">
        <f>SUM(G316:G317)</f>
        <v>36.366000000000007</v>
      </c>
      <c r="H315" s="700">
        <v>100.16</v>
      </c>
      <c r="I315" s="700">
        <f t="shared" si="90"/>
        <v>136.52600000000001</v>
      </c>
      <c r="J315" s="701">
        <f t="shared" si="104"/>
        <v>175.76</v>
      </c>
      <c r="K315" s="702" t="s">
        <v>16</v>
      </c>
      <c r="L315" s="703"/>
      <c r="M315" s="704"/>
      <c r="N315" s="705">
        <f t="shared" si="101"/>
        <v>0</v>
      </c>
      <c r="O315" s="706">
        <f t="shared" si="102"/>
        <v>0</v>
      </c>
      <c r="P315" s="109"/>
      <c r="Q315" s="703">
        <f t="shared" si="99"/>
        <v>0</v>
      </c>
      <c r="R315" s="704">
        <f t="shared" si="99"/>
        <v>0</v>
      </c>
      <c r="S315" s="705">
        <f t="shared" si="103"/>
        <v>0</v>
      </c>
      <c r="T315" s="706">
        <f t="shared" si="105"/>
        <v>0</v>
      </c>
      <c r="U315" s="109"/>
      <c r="W315" s="613" t="str">
        <f t="shared" si="107"/>
        <v/>
      </c>
      <c r="X315" s="613" t="str">
        <f t="shared" si="94"/>
        <v/>
      </c>
      <c r="Y315" s="613" t="str">
        <f t="shared" si="97"/>
        <v/>
      </c>
    </row>
    <row r="316" spans="1:25" ht="13.8" hidden="1" thickBot="1">
      <c r="A316" s="196" t="s">
        <v>175</v>
      </c>
      <c r="B316" s="197"/>
      <c r="C316" s="675" t="s">
        <v>317</v>
      </c>
      <c r="D316" s="676"/>
      <c r="E316" s="637"/>
      <c r="F316" s="638">
        <v>2.09</v>
      </c>
      <c r="G316" s="680">
        <f>IF(E316=0,0,IF(E316&lt;=30,(0.66*E316+1.38)*F316,((0.66*30+1.38)+0.55*(E316-30))*F316))</f>
        <v>0</v>
      </c>
      <c r="H316" s="632"/>
      <c r="I316" s="632" t="str">
        <f t="shared" ref="I316:I317" si="121">IF(ISBLANK(H316),"",SUM(G316:H316))</f>
        <v/>
      </c>
      <c r="J316" s="633">
        <f t="shared" si="104"/>
        <v>0</v>
      </c>
      <c r="K316" s="634" t="s">
        <v>975</v>
      </c>
      <c r="L316" s="727">
        <v>0</v>
      </c>
      <c r="M316" s="679"/>
      <c r="N316" s="108">
        <f t="shared" si="101"/>
        <v>0</v>
      </c>
      <c r="O316" s="110">
        <f t="shared" si="102"/>
        <v>0</v>
      </c>
      <c r="P316" s="109"/>
      <c r="Q316" s="727">
        <f t="shared" si="99"/>
        <v>0</v>
      </c>
      <c r="R316" s="679">
        <f t="shared" si="99"/>
        <v>0</v>
      </c>
      <c r="S316" s="108">
        <f t="shared" si="103"/>
        <v>0</v>
      </c>
      <c r="T316" s="110">
        <f t="shared" si="105"/>
        <v>0</v>
      </c>
      <c r="U316" s="109"/>
      <c r="V316" s="612" t="str">
        <f>IF(T315&gt;0,"xx",IF(O315&gt;0,"xy",""))</f>
        <v/>
      </c>
      <c r="W316" s="613" t="str">
        <f t="shared" si="107"/>
        <v/>
      </c>
      <c r="X316" s="613" t="str">
        <f t="shared" si="94"/>
        <v/>
      </c>
      <c r="Y316" s="613" t="str">
        <f t="shared" si="97"/>
        <v/>
      </c>
    </row>
    <row r="317" spans="1:25" ht="13.8" hidden="1" thickBot="1">
      <c r="A317" s="196" t="s">
        <v>175</v>
      </c>
      <c r="B317" s="197"/>
      <c r="C317" s="675" t="s">
        <v>318</v>
      </c>
      <c r="D317" s="676"/>
      <c r="E317" s="637">
        <v>20</v>
      </c>
      <c r="F317" s="638">
        <v>2.2000000000000002</v>
      </c>
      <c r="G317" s="680">
        <f>IF(E317&lt;=30,(0.66*E317+3.33)*F317,((0.66*30+3.33)+0.55*(E317-30))*F317)</f>
        <v>36.366000000000007</v>
      </c>
      <c r="H317" s="632"/>
      <c r="I317" s="632" t="str">
        <f t="shared" si="121"/>
        <v/>
      </c>
      <c r="J317" s="633">
        <f t="shared" si="104"/>
        <v>0</v>
      </c>
      <c r="K317" s="634" t="s">
        <v>975</v>
      </c>
      <c r="L317" s="727">
        <v>0</v>
      </c>
      <c r="M317" s="744"/>
      <c r="N317" s="108">
        <f t="shared" si="101"/>
        <v>0</v>
      </c>
      <c r="O317" s="110">
        <f t="shared" si="102"/>
        <v>0</v>
      </c>
      <c r="P317" s="109"/>
      <c r="Q317" s="727">
        <f t="shared" si="99"/>
        <v>0</v>
      </c>
      <c r="R317" s="679">
        <f t="shared" si="99"/>
        <v>0</v>
      </c>
      <c r="S317" s="108">
        <f t="shared" si="103"/>
        <v>0</v>
      </c>
      <c r="T317" s="110">
        <f t="shared" si="105"/>
        <v>0</v>
      </c>
      <c r="U317" s="109"/>
      <c r="V317" s="612" t="str">
        <f>IF(T315&gt;0,"xx",IF(O315&gt;0,"xy",""))</f>
        <v/>
      </c>
      <c r="W317" s="613" t="str">
        <f t="shared" si="107"/>
        <v/>
      </c>
      <c r="X317" s="613" t="str">
        <f t="shared" si="94"/>
        <v/>
      </c>
      <c r="Y317" s="613" t="str">
        <f t="shared" si="97"/>
        <v/>
      </c>
    </row>
    <row r="318" spans="1:25" ht="13.8" hidden="1" thickBot="1">
      <c r="A318" s="728">
        <v>173020</v>
      </c>
      <c r="B318" s="729" t="s">
        <v>271</v>
      </c>
      <c r="C318" s="730" t="s">
        <v>1244</v>
      </c>
      <c r="D318" s="740"/>
      <c r="E318" s="710">
        <v>500</v>
      </c>
      <c r="F318" s="731">
        <v>1</v>
      </c>
      <c r="G318" s="712">
        <f>(0.48*E318+23.8)*F318</f>
        <v>263.8</v>
      </c>
      <c r="H318" s="713">
        <f>F318*2377.21*(1+$E$9)/(1+$E$10)</f>
        <v>2192.5579881932576</v>
      </c>
      <c r="I318" s="713">
        <f t="shared" si="90"/>
        <v>2456.3579881932578</v>
      </c>
      <c r="J318" s="714">
        <f t="shared" si="104"/>
        <v>3162.32</v>
      </c>
      <c r="K318" s="715" t="s">
        <v>22</v>
      </c>
      <c r="L318" s="716">
        <f>ROUND(IF(L315=0,0,L315*F315),2)</f>
        <v>0</v>
      </c>
      <c r="M318" s="745"/>
      <c r="N318" s="718">
        <f t="shared" si="101"/>
        <v>0</v>
      </c>
      <c r="O318" s="719">
        <f t="shared" si="102"/>
        <v>0</v>
      </c>
      <c r="P318" s="109"/>
      <c r="Q318" s="716">
        <f t="shared" si="99"/>
        <v>0</v>
      </c>
      <c r="R318" s="742">
        <f t="shared" si="99"/>
        <v>0</v>
      </c>
      <c r="S318" s="718">
        <f t="shared" si="103"/>
        <v>0</v>
      </c>
      <c r="T318" s="719">
        <f t="shared" si="105"/>
        <v>0</v>
      </c>
      <c r="U318" s="109"/>
      <c r="V318" s="612" t="str">
        <f>IF(T315&gt;0,"xx",IF(O315&gt;0,"xy",""))</f>
        <v/>
      </c>
      <c r="W318" s="613" t="str">
        <f t="shared" si="107"/>
        <v/>
      </c>
      <c r="X318" s="613" t="str">
        <f t="shared" si="94"/>
        <v/>
      </c>
      <c r="Y318" s="613" t="str">
        <f t="shared" si="97"/>
        <v/>
      </c>
    </row>
    <row r="319" spans="1:25" ht="13.8" hidden="1" thickBot="1">
      <c r="A319" s="722">
        <v>534300</v>
      </c>
      <c r="B319" s="723" t="s">
        <v>232</v>
      </c>
      <c r="C319" s="695" t="s">
        <v>1088</v>
      </c>
      <c r="D319" s="696"/>
      <c r="E319" s="697" t="s">
        <v>1072</v>
      </c>
      <c r="F319" s="724">
        <v>0.11</v>
      </c>
      <c r="G319" s="699">
        <f>SUM(G320:G321)</f>
        <v>36.366000000000007</v>
      </c>
      <c r="H319" s="700">
        <v>100.16</v>
      </c>
      <c r="I319" s="700">
        <f t="shared" ref="I319" si="122">IF(ISBLANK(H319),"",SUM(G319:H319))</f>
        <v>136.52600000000001</v>
      </c>
      <c r="J319" s="701">
        <f t="shared" si="104"/>
        <v>175.76</v>
      </c>
      <c r="K319" s="702" t="s">
        <v>16</v>
      </c>
      <c r="L319" s="703"/>
      <c r="M319" s="704"/>
      <c r="N319" s="705">
        <f t="shared" si="101"/>
        <v>0</v>
      </c>
      <c r="O319" s="706">
        <f t="shared" si="102"/>
        <v>0</v>
      </c>
      <c r="P319" s="109"/>
      <c r="Q319" s="703">
        <f t="shared" si="99"/>
        <v>0</v>
      </c>
      <c r="R319" s="704">
        <f t="shared" si="99"/>
        <v>0</v>
      </c>
      <c r="S319" s="705">
        <f t="shared" si="103"/>
        <v>0</v>
      </c>
      <c r="T319" s="706">
        <f t="shared" si="105"/>
        <v>0</v>
      </c>
      <c r="U319" s="109"/>
      <c r="W319" s="613" t="str">
        <f t="shared" si="107"/>
        <v/>
      </c>
      <c r="X319" s="613" t="str">
        <f t="shared" si="94"/>
        <v/>
      </c>
      <c r="Y319" s="613" t="str">
        <f t="shared" si="97"/>
        <v/>
      </c>
    </row>
    <row r="320" spans="1:25" ht="13.8" hidden="1" thickBot="1">
      <c r="A320" s="196" t="s">
        <v>175</v>
      </c>
      <c r="B320" s="197"/>
      <c r="C320" s="675" t="s">
        <v>317</v>
      </c>
      <c r="D320" s="676"/>
      <c r="E320" s="637"/>
      <c r="F320" s="638">
        <v>2.09</v>
      </c>
      <c r="G320" s="680">
        <f>IF(E320=0,0,IF(E320&lt;=30,(0.66*E320+1.38)*F320,((0.66*30+1.38)+0.55*(E320-30))*F320))</f>
        <v>0</v>
      </c>
      <c r="H320" s="632"/>
      <c r="I320" s="632" t="str">
        <f t="shared" ref="I320:I321" si="123">IF(ISBLANK(H320),"",SUM(G320:H320))</f>
        <v/>
      </c>
      <c r="J320" s="633">
        <f t="shared" si="104"/>
        <v>0</v>
      </c>
      <c r="K320" s="634" t="s">
        <v>975</v>
      </c>
      <c r="L320" s="727">
        <v>0</v>
      </c>
      <c r="M320" s="679"/>
      <c r="N320" s="108">
        <f t="shared" si="101"/>
        <v>0</v>
      </c>
      <c r="O320" s="110">
        <f t="shared" si="102"/>
        <v>0</v>
      </c>
      <c r="P320" s="109"/>
      <c r="Q320" s="727">
        <f t="shared" si="99"/>
        <v>0</v>
      </c>
      <c r="R320" s="679">
        <f t="shared" si="99"/>
        <v>0</v>
      </c>
      <c r="S320" s="108">
        <f t="shared" si="103"/>
        <v>0</v>
      </c>
      <c r="T320" s="110">
        <f t="shared" si="105"/>
        <v>0</v>
      </c>
      <c r="U320" s="109"/>
      <c r="V320" s="612" t="str">
        <f>IF(T319&gt;0,"xx",IF(O319&gt;0,"xy",""))</f>
        <v/>
      </c>
      <c r="W320" s="613" t="str">
        <f t="shared" si="107"/>
        <v/>
      </c>
      <c r="X320" s="613" t="str">
        <f t="shared" si="94"/>
        <v/>
      </c>
      <c r="Y320" s="613" t="str">
        <f t="shared" si="97"/>
        <v/>
      </c>
    </row>
    <row r="321" spans="1:25" ht="13.8" hidden="1" thickBot="1">
      <c r="A321" s="196" t="s">
        <v>175</v>
      </c>
      <c r="B321" s="197"/>
      <c r="C321" s="675" t="s">
        <v>318</v>
      </c>
      <c r="D321" s="676"/>
      <c r="E321" s="637">
        <v>20</v>
      </c>
      <c r="F321" s="638">
        <v>2.2000000000000002</v>
      </c>
      <c r="G321" s="680">
        <f>IF(E321&lt;=30,(0.66*E321+3.33)*F321,((0.66*30+3.33)+0.55*(E321-30))*F321)</f>
        <v>36.366000000000007</v>
      </c>
      <c r="H321" s="632"/>
      <c r="I321" s="632" t="str">
        <f t="shared" si="123"/>
        <v/>
      </c>
      <c r="J321" s="633">
        <f t="shared" si="104"/>
        <v>0</v>
      </c>
      <c r="K321" s="634" t="s">
        <v>975</v>
      </c>
      <c r="L321" s="727">
        <v>0</v>
      </c>
      <c r="M321" s="744"/>
      <c r="N321" s="108">
        <f t="shared" si="101"/>
        <v>0</v>
      </c>
      <c r="O321" s="110">
        <f t="shared" si="102"/>
        <v>0</v>
      </c>
      <c r="P321" s="109"/>
      <c r="Q321" s="727">
        <f t="shared" si="99"/>
        <v>0</v>
      </c>
      <c r="R321" s="679">
        <f t="shared" si="99"/>
        <v>0</v>
      </c>
      <c r="S321" s="108">
        <f t="shared" si="103"/>
        <v>0</v>
      </c>
      <c r="T321" s="110">
        <f t="shared" si="105"/>
        <v>0</v>
      </c>
      <c r="U321" s="109"/>
      <c r="V321" s="612" t="str">
        <f>IF(T319&gt;0,"xx",IF(O319&gt;0,"xy",""))</f>
        <v/>
      </c>
      <c r="W321" s="613" t="str">
        <f t="shared" si="107"/>
        <v/>
      </c>
      <c r="X321" s="613" t="str">
        <f t="shared" si="94"/>
        <v/>
      </c>
      <c r="Y321" s="613" t="str">
        <f t="shared" si="97"/>
        <v/>
      </c>
    </row>
    <row r="322" spans="1:25" ht="13.8" hidden="1" thickBot="1">
      <c r="A322" s="728">
        <v>173020</v>
      </c>
      <c r="B322" s="729" t="s">
        <v>271</v>
      </c>
      <c r="C322" s="730" t="s">
        <v>1244</v>
      </c>
      <c r="D322" s="740"/>
      <c r="E322" s="710">
        <v>500</v>
      </c>
      <c r="F322" s="731">
        <v>1</v>
      </c>
      <c r="G322" s="712">
        <f>(0.48*E322+23.8)*F322</f>
        <v>263.8</v>
      </c>
      <c r="H322" s="713">
        <f>F322*2377.21*(1+$E$9)/(1+$E$10)</f>
        <v>2192.5579881932576</v>
      </c>
      <c r="I322" s="713">
        <f t="shared" ref="I322" si="124">IF(ISBLANK(H322),"",SUM(G322:H322))</f>
        <v>2456.3579881932578</v>
      </c>
      <c r="J322" s="714">
        <f t="shared" si="104"/>
        <v>3162.32</v>
      </c>
      <c r="K322" s="715" t="s">
        <v>22</v>
      </c>
      <c r="L322" s="716">
        <f>ROUND(IF(L319=0,0,L319*F319),2)</f>
        <v>0</v>
      </c>
      <c r="M322" s="745"/>
      <c r="N322" s="718">
        <f t="shared" si="101"/>
        <v>0</v>
      </c>
      <c r="O322" s="719">
        <f t="shared" si="102"/>
        <v>0</v>
      </c>
      <c r="P322" s="109"/>
      <c r="Q322" s="716">
        <f t="shared" si="99"/>
        <v>0</v>
      </c>
      <c r="R322" s="742">
        <f t="shared" si="99"/>
        <v>0</v>
      </c>
      <c r="S322" s="718">
        <f t="shared" si="103"/>
        <v>0</v>
      </c>
      <c r="T322" s="719">
        <f t="shared" si="105"/>
        <v>0</v>
      </c>
      <c r="U322" s="109"/>
      <c r="V322" s="612" t="str">
        <f>IF(T319&gt;0,"xx",IF(O319&gt;0,"xy",""))</f>
        <v/>
      </c>
      <c r="W322" s="613" t="str">
        <f t="shared" si="107"/>
        <v/>
      </c>
      <c r="X322" s="613" t="str">
        <f t="shared" si="94"/>
        <v/>
      </c>
      <c r="Y322" s="613" t="str">
        <f t="shared" si="97"/>
        <v/>
      </c>
    </row>
    <row r="323" spans="1:25" ht="13.8" hidden="1" thickBot="1">
      <c r="A323" s="722">
        <v>570300</v>
      </c>
      <c r="B323" s="723" t="s">
        <v>232</v>
      </c>
      <c r="C323" s="695" t="s">
        <v>1089</v>
      </c>
      <c r="D323" s="696"/>
      <c r="E323" s="697" t="s">
        <v>1071</v>
      </c>
      <c r="F323" s="724">
        <v>0.04</v>
      </c>
      <c r="G323" s="699">
        <f>SUM(G324:G326)</f>
        <v>19.626750000000001</v>
      </c>
      <c r="H323" s="700">
        <v>125</v>
      </c>
      <c r="I323" s="700">
        <f t="shared" si="90"/>
        <v>144.62675000000002</v>
      </c>
      <c r="J323" s="701">
        <f t="shared" si="104"/>
        <v>186.19</v>
      </c>
      <c r="K323" s="702" t="s">
        <v>22</v>
      </c>
      <c r="L323" s="703"/>
      <c r="M323" s="704"/>
      <c r="N323" s="705">
        <f t="shared" si="101"/>
        <v>0</v>
      </c>
      <c r="O323" s="706">
        <f t="shared" si="102"/>
        <v>0</v>
      </c>
      <c r="P323" s="109"/>
      <c r="Q323" s="703">
        <f t="shared" si="99"/>
        <v>0</v>
      </c>
      <c r="R323" s="704">
        <f t="shared" si="99"/>
        <v>0</v>
      </c>
      <c r="S323" s="705">
        <f t="shared" si="103"/>
        <v>0</v>
      </c>
      <c r="T323" s="706">
        <f t="shared" si="105"/>
        <v>0</v>
      </c>
      <c r="U323" s="109"/>
      <c r="W323" s="613" t="str">
        <f t="shared" si="107"/>
        <v/>
      </c>
      <c r="X323" s="613" t="str">
        <f t="shared" si="94"/>
        <v/>
      </c>
      <c r="Y323" s="613" t="str">
        <f t="shared" si="97"/>
        <v/>
      </c>
    </row>
    <row r="324" spans="1:25" ht="13.8" hidden="1" thickBot="1">
      <c r="A324" s="196" t="s">
        <v>175</v>
      </c>
      <c r="B324" s="197"/>
      <c r="C324" s="675" t="s">
        <v>304</v>
      </c>
      <c r="D324" s="676"/>
      <c r="E324" s="637">
        <v>500</v>
      </c>
      <c r="F324" s="638">
        <v>1.4999999999999999E-2</v>
      </c>
      <c r="G324" s="680">
        <f>IF(E324&lt;=30,(0.48*E324+4.05)*F324,((0.48*30+4.05)+0.4*(E324-30))*F324)</f>
        <v>3.0967499999999997</v>
      </c>
      <c r="H324" s="632"/>
      <c r="I324" s="632" t="str">
        <f t="shared" ref="I324:I326" si="125">IF(ISBLANK(H324),"",SUM(G324:H324))</f>
        <v/>
      </c>
      <c r="J324" s="633">
        <f t="shared" si="104"/>
        <v>0</v>
      </c>
      <c r="K324" s="634" t="s">
        <v>975</v>
      </c>
      <c r="L324" s="727">
        <v>0</v>
      </c>
      <c r="M324" s="679"/>
      <c r="N324" s="108">
        <f t="shared" si="101"/>
        <v>0</v>
      </c>
      <c r="O324" s="110">
        <f t="shared" si="102"/>
        <v>0</v>
      </c>
      <c r="P324" s="109"/>
      <c r="Q324" s="727">
        <f t="shared" si="99"/>
        <v>0</v>
      </c>
      <c r="R324" s="679">
        <f t="shared" si="99"/>
        <v>0</v>
      </c>
      <c r="S324" s="108">
        <f t="shared" si="103"/>
        <v>0</v>
      </c>
      <c r="T324" s="110">
        <f t="shared" si="105"/>
        <v>0</v>
      </c>
      <c r="U324" s="109"/>
      <c r="V324" s="612" t="str">
        <f>IF(T323&gt;0,"xx",IF(O323&gt;0,"xy",""))</f>
        <v/>
      </c>
      <c r="W324" s="613" t="str">
        <f t="shared" si="107"/>
        <v/>
      </c>
      <c r="X324" s="613" t="str">
        <f t="shared" si="94"/>
        <v/>
      </c>
      <c r="Y324" s="613" t="str">
        <f t="shared" si="97"/>
        <v/>
      </c>
    </row>
    <row r="325" spans="1:25" ht="13.8" hidden="1" thickBot="1">
      <c r="A325" s="196" t="s">
        <v>175</v>
      </c>
      <c r="B325" s="197"/>
      <c r="C325" s="675" t="s">
        <v>317</v>
      </c>
      <c r="D325" s="676"/>
      <c r="E325" s="637"/>
      <c r="F325" s="638">
        <v>0.94499999999999995</v>
      </c>
      <c r="G325" s="680">
        <f>IF(E325=0,0,IF(E325&lt;=30,(0.66*E325+1.38)*F325,((0.66*30+1.38)+0.55*(E325-30))*F325))</f>
        <v>0</v>
      </c>
      <c r="H325" s="632"/>
      <c r="I325" s="632" t="str">
        <f t="shared" si="125"/>
        <v/>
      </c>
      <c r="J325" s="633">
        <f t="shared" si="104"/>
        <v>0</v>
      </c>
      <c r="K325" s="634" t="s">
        <v>975</v>
      </c>
      <c r="L325" s="727">
        <v>0</v>
      </c>
      <c r="M325" s="679"/>
      <c r="N325" s="108">
        <f t="shared" si="101"/>
        <v>0</v>
      </c>
      <c r="O325" s="110">
        <f t="shared" si="102"/>
        <v>0</v>
      </c>
      <c r="P325" s="109"/>
      <c r="Q325" s="727">
        <f t="shared" si="99"/>
        <v>0</v>
      </c>
      <c r="R325" s="679">
        <f t="shared" si="99"/>
        <v>0</v>
      </c>
      <c r="S325" s="108">
        <f t="shared" si="103"/>
        <v>0</v>
      </c>
      <c r="T325" s="110">
        <f t="shared" si="105"/>
        <v>0</v>
      </c>
      <c r="U325" s="109"/>
      <c r="V325" s="612" t="str">
        <f>IF(T323&gt;0,"xx",IF(O323&gt;0,"xy",""))</f>
        <v/>
      </c>
      <c r="W325" s="613" t="str">
        <f t="shared" si="107"/>
        <v/>
      </c>
      <c r="X325" s="613" t="str">
        <f t="shared" si="94"/>
        <v/>
      </c>
      <c r="Y325" s="613" t="str">
        <f t="shared" si="97"/>
        <v/>
      </c>
    </row>
    <row r="326" spans="1:25" ht="13.8" hidden="1" thickBot="1">
      <c r="A326" s="196" t="s">
        <v>175</v>
      </c>
      <c r="B326" s="197"/>
      <c r="C326" s="675" t="s">
        <v>318</v>
      </c>
      <c r="D326" s="676"/>
      <c r="E326" s="637">
        <v>20</v>
      </c>
      <c r="F326" s="638">
        <v>1</v>
      </c>
      <c r="G326" s="680">
        <f>IF(E326&lt;=30,(0.66*E326+3.33)*F326,((0.66*30+3.33)+0.55*(E326-30))*F326)</f>
        <v>16.53</v>
      </c>
      <c r="H326" s="632"/>
      <c r="I326" s="632" t="str">
        <f t="shared" si="125"/>
        <v/>
      </c>
      <c r="J326" s="633">
        <f t="shared" si="104"/>
        <v>0</v>
      </c>
      <c r="K326" s="634" t="s">
        <v>975</v>
      </c>
      <c r="L326" s="727">
        <v>0</v>
      </c>
      <c r="M326" s="679"/>
      <c r="N326" s="108">
        <f t="shared" si="101"/>
        <v>0</v>
      </c>
      <c r="O326" s="110">
        <f t="shared" si="102"/>
        <v>0</v>
      </c>
      <c r="P326" s="109"/>
      <c r="Q326" s="727">
        <f t="shared" si="99"/>
        <v>0</v>
      </c>
      <c r="R326" s="679">
        <f t="shared" si="99"/>
        <v>0</v>
      </c>
      <c r="S326" s="108">
        <f t="shared" si="103"/>
        <v>0</v>
      </c>
      <c r="T326" s="110">
        <f t="shared" si="105"/>
        <v>0</v>
      </c>
      <c r="U326" s="109"/>
      <c r="V326" s="612" t="str">
        <f>IF(T323&gt;0,"xx",IF(O323&gt;0,"xy",""))</f>
        <v/>
      </c>
      <c r="W326" s="613" t="str">
        <f t="shared" si="107"/>
        <v/>
      </c>
      <c r="X326" s="613" t="str">
        <f t="shared" si="94"/>
        <v/>
      </c>
      <c r="Y326" s="613" t="str">
        <f t="shared" si="97"/>
        <v/>
      </c>
    </row>
    <row r="327" spans="1:25" ht="13.8" hidden="1" thickBot="1">
      <c r="A327" s="733">
        <v>170500</v>
      </c>
      <c r="B327" s="601" t="s">
        <v>271</v>
      </c>
      <c r="C327" s="730" t="s">
        <v>1064</v>
      </c>
      <c r="D327" s="746"/>
      <c r="E327" s="736">
        <v>500</v>
      </c>
      <c r="F327" s="737">
        <v>1</v>
      </c>
      <c r="G327" s="743">
        <f>(0.54*E327+26.44)*F327</f>
        <v>296.44</v>
      </c>
      <c r="H327" s="738">
        <f>F327*3227.05*(1+$E$9)/(1+$E$10)</f>
        <v>2976.3858707472432</v>
      </c>
      <c r="I327" s="738">
        <f t="shared" ref="I327:I367" si="126">IF(ISBLANK(H327),"",SUM(G327:H327))</f>
        <v>3272.8258707472432</v>
      </c>
      <c r="J327" s="739">
        <f t="shared" si="104"/>
        <v>4213.4399999999996</v>
      </c>
      <c r="K327" s="53" t="s">
        <v>22</v>
      </c>
      <c r="L327" s="716">
        <f>ROUND(IF(L323=0,0,L323*F323),2)</f>
        <v>0</v>
      </c>
      <c r="M327" s="745"/>
      <c r="N327" s="718">
        <f t="shared" si="101"/>
        <v>0</v>
      </c>
      <c r="O327" s="719">
        <f t="shared" si="102"/>
        <v>0</v>
      </c>
      <c r="P327" s="109"/>
      <c r="Q327" s="716">
        <f t="shared" si="99"/>
        <v>0</v>
      </c>
      <c r="R327" s="742">
        <f t="shared" si="99"/>
        <v>0</v>
      </c>
      <c r="S327" s="718">
        <f t="shared" si="103"/>
        <v>0</v>
      </c>
      <c r="T327" s="719">
        <f t="shared" si="105"/>
        <v>0</v>
      </c>
      <c r="U327" s="109"/>
      <c r="V327" s="612" t="str">
        <f>IF(T323&gt;0,"xx",IF(O323&gt;0,"xy",""))</f>
        <v/>
      </c>
      <c r="W327" s="613" t="str">
        <f t="shared" si="107"/>
        <v/>
      </c>
      <c r="X327" s="613" t="str">
        <f t="shared" si="94"/>
        <v/>
      </c>
      <c r="Y327" s="613" t="str">
        <f t="shared" si="97"/>
        <v/>
      </c>
    </row>
    <row r="328" spans="1:25" ht="13.8" hidden="1" thickBot="1">
      <c r="A328" s="722">
        <v>570310</v>
      </c>
      <c r="B328" s="723" t="s">
        <v>232</v>
      </c>
      <c r="C328" s="695" t="s">
        <v>1090</v>
      </c>
      <c r="D328" s="696"/>
      <c r="E328" s="697" t="s">
        <v>1071</v>
      </c>
      <c r="F328" s="724">
        <v>0.04</v>
      </c>
      <c r="G328" s="699">
        <f>SUM(G329:G331)</f>
        <v>19.626750000000001</v>
      </c>
      <c r="H328" s="700">
        <v>111.45</v>
      </c>
      <c r="I328" s="700">
        <f t="shared" si="126"/>
        <v>131.07675</v>
      </c>
      <c r="J328" s="701">
        <f t="shared" si="104"/>
        <v>168.75</v>
      </c>
      <c r="K328" s="702" t="s">
        <v>22</v>
      </c>
      <c r="L328" s="703"/>
      <c r="M328" s="704"/>
      <c r="N328" s="705">
        <f t="shared" si="101"/>
        <v>0</v>
      </c>
      <c r="O328" s="706">
        <f t="shared" si="102"/>
        <v>0</v>
      </c>
      <c r="P328" s="109"/>
      <c r="Q328" s="703">
        <f t="shared" si="99"/>
        <v>0</v>
      </c>
      <c r="R328" s="704">
        <f t="shared" si="99"/>
        <v>0</v>
      </c>
      <c r="S328" s="705">
        <f t="shared" si="103"/>
        <v>0</v>
      </c>
      <c r="T328" s="706">
        <f t="shared" si="105"/>
        <v>0</v>
      </c>
      <c r="U328" s="109"/>
      <c r="W328" s="613" t="str">
        <f t="shared" si="107"/>
        <v/>
      </c>
      <c r="X328" s="613" t="str">
        <f t="shared" si="94"/>
        <v/>
      </c>
      <c r="Y328" s="613" t="str">
        <f t="shared" si="97"/>
        <v/>
      </c>
    </row>
    <row r="329" spans="1:25" ht="13.8" hidden="1" thickBot="1">
      <c r="A329" s="196" t="s">
        <v>175</v>
      </c>
      <c r="B329" s="197"/>
      <c r="C329" s="675" t="s">
        <v>304</v>
      </c>
      <c r="D329" s="676"/>
      <c r="E329" s="637">
        <v>500</v>
      </c>
      <c r="F329" s="638">
        <v>1.4999999999999999E-2</v>
      </c>
      <c r="G329" s="680">
        <f>IF(E329&lt;=30,(0.48*E329+4.05)*F329,((0.48*30+4.05)+0.4*(E329-30))*F329)</f>
        <v>3.0967499999999997</v>
      </c>
      <c r="H329" s="632"/>
      <c r="I329" s="632" t="str">
        <f t="shared" ref="I329:I331" si="127">IF(ISBLANK(H329),"",SUM(G329:H329))</f>
        <v/>
      </c>
      <c r="J329" s="633">
        <f t="shared" si="104"/>
        <v>0</v>
      </c>
      <c r="K329" s="634" t="s">
        <v>975</v>
      </c>
      <c r="L329" s="727">
        <v>0</v>
      </c>
      <c r="M329" s="679"/>
      <c r="N329" s="108">
        <f t="shared" si="101"/>
        <v>0</v>
      </c>
      <c r="O329" s="110">
        <f t="shared" si="102"/>
        <v>0</v>
      </c>
      <c r="P329" s="109"/>
      <c r="Q329" s="727">
        <f t="shared" si="99"/>
        <v>0</v>
      </c>
      <c r="R329" s="679">
        <f t="shared" si="99"/>
        <v>0</v>
      </c>
      <c r="S329" s="108">
        <f t="shared" si="103"/>
        <v>0</v>
      </c>
      <c r="T329" s="110">
        <f t="shared" si="105"/>
        <v>0</v>
      </c>
      <c r="U329" s="109"/>
      <c r="V329" s="612" t="str">
        <f>IF(T328&gt;0,"xx",IF(O328&gt;0,"xy",""))</f>
        <v/>
      </c>
      <c r="W329" s="613" t="str">
        <f t="shared" si="107"/>
        <v/>
      </c>
      <c r="X329" s="613" t="str">
        <f t="shared" si="94"/>
        <v/>
      </c>
      <c r="Y329" s="613" t="str">
        <f t="shared" si="97"/>
        <v/>
      </c>
    </row>
    <row r="330" spans="1:25" ht="13.8" hidden="1" thickBot="1">
      <c r="A330" s="196" t="s">
        <v>175</v>
      </c>
      <c r="B330" s="197"/>
      <c r="C330" s="675" t="s">
        <v>317</v>
      </c>
      <c r="D330" s="676"/>
      <c r="E330" s="637"/>
      <c r="F330" s="638">
        <v>0.94499999999999995</v>
      </c>
      <c r="G330" s="680">
        <f>IF(E330=0,0,IF(E330&lt;=30,(0.66*E330+1.38)*F330,((0.66*30+1.38)+0.55*(E330-30))*F330))</f>
        <v>0</v>
      </c>
      <c r="H330" s="632"/>
      <c r="I330" s="632" t="str">
        <f t="shared" si="127"/>
        <v/>
      </c>
      <c r="J330" s="633">
        <f t="shared" si="104"/>
        <v>0</v>
      </c>
      <c r="K330" s="634" t="s">
        <v>975</v>
      </c>
      <c r="L330" s="727">
        <v>0</v>
      </c>
      <c r="M330" s="679"/>
      <c r="N330" s="108">
        <f t="shared" si="101"/>
        <v>0</v>
      </c>
      <c r="O330" s="110">
        <f t="shared" si="102"/>
        <v>0</v>
      </c>
      <c r="P330" s="109"/>
      <c r="Q330" s="727">
        <f t="shared" si="99"/>
        <v>0</v>
      </c>
      <c r="R330" s="679">
        <f t="shared" si="99"/>
        <v>0</v>
      </c>
      <c r="S330" s="108">
        <f t="shared" si="103"/>
        <v>0</v>
      </c>
      <c r="T330" s="110">
        <f t="shared" si="105"/>
        <v>0</v>
      </c>
      <c r="U330" s="109"/>
      <c r="V330" s="612" t="str">
        <f>IF(T328&gt;0,"xx",IF(O328&gt;0,"xy",""))</f>
        <v/>
      </c>
      <c r="W330" s="613" t="str">
        <f t="shared" si="107"/>
        <v/>
      </c>
      <c r="X330" s="613" t="str">
        <f t="shared" si="94"/>
        <v/>
      </c>
      <c r="Y330" s="613" t="str">
        <f t="shared" si="97"/>
        <v/>
      </c>
    </row>
    <row r="331" spans="1:25" ht="13.8" hidden="1" thickBot="1">
      <c r="A331" s="196" t="s">
        <v>175</v>
      </c>
      <c r="B331" s="197"/>
      <c r="C331" s="675" t="s">
        <v>318</v>
      </c>
      <c r="D331" s="676"/>
      <c r="E331" s="637">
        <v>20</v>
      </c>
      <c r="F331" s="638">
        <v>1</v>
      </c>
      <c r="G331" s="680">
        <f>IF(E331&lt;=30,(0.66*E331+3.33)*F331,((0.66*30+3.33)+0.55*(E331-30))*F331)</f>
        <v>16.53</v>
      </c>
      <c r="H331" s="632"/>
      <c r="I331" s="632" t="str">
        <f t="shared" si="127"/>
        <v/>
      </c>
      <c r="J331" s="633">
        <f t="shared" si="104"/>
        <v>0</v>
      </c>
      <c r="K331" s="634" t="s">
        <v>975</v>
      </c>
      <c r="L331" s="727">
        <v>0</v>
      </c>
      <c r="M331" s="679"/>
      <c r="N331" s="108">
        <f t="shared" si="101"/>
        <v>0</v>
      </c>
      <c r="O331" s="110">
        <f t="shared" si="102"/>
        <v>0</v>
      </c>
      <c r="P331" s="109"/>
      <c r="Q331" s="727">
        <f t="shared" si="99"/>
        <v>0</v>
      </c>
      <c r="R331" s="679">
        <f t="shared" si="99"/>
        <v>0</v>
      </c>
      <c r="S331" s="108">
        <f t="shared" si="103"/>
        <v>0</v>
      </c>
      <c r="T331" s="110">
        <f t="shared" si="105"/>
        <v>0</v>
      </c>
      <c r="U331" s="109"/>
      <c r="V331" s="612" t="str">
        <f>IF(T328&gt;0,"xx",IF(O328&gt;0,"xy",""))</f>
        <v/>
      </c>
      <c r="W331" s="613" t="str">
        <f t="shared" si="107"/>
        <v/>
      </c>
      <c r="X331" s="613" t="str">
        <f t="shared" si="94"/>
        <v/>
      </c>
      <c r="Y331" s="613" t="str">
        <f t="shared" si="97"/>
        <v/>
      </c>
    </row>
    <row r="332" spans="1:25" ht="13.8" hidden="1" thickBot="1">
      <c r="A332" s="728">
        <v>170500</v>
      </c>
      <c r="B332" s="729" t="s">
        <v>271</v>
      </c>
      <c r="C332" s="730" t="s">
        <v>1065</v>
      </c>
      <c r="D332" s="740"/>
      <c r="E332" s="710">
        <v>500</v>
      </c>
      <c r="F332" s="731">
        <v>1</v>
      </c>
      <c r="G332" s="743">
        <f>(0.54*E332+26.44)*F332</f>
        <v>296.44</v>
      </c>
      <c r="H332" s="713">
        <f>F332*3227.05*(1+$E$9)/(1+$E$10)</f>
        <v>2976.3858707472432</v>
      </c>
      <c r="I332" s="713">
        <f t="shared" si="126"/>
        <v>3272.8258707472432</v>
      </c>
      <c r="J332" s="714">
        <f t="shared" si="104"/>
        <v>4213.4399999999996</v>
      </c>
      <c r="K332" s="715" t="s">
        <v>22</v>
      </c>
      <c r="L332" s="716">
        <f>ROUND(IF(L328=0,0,L328*F328),2)</f>
        <v>0</v>
      </c>
      <c r="M332" s="745"/>
      <c r="N332" s="718">
        <f t="shared" si="101"/>
        <v>0</v>
      </c>
      <c r="O332" s="719">
        <f t="shared" si="102"/>
        <v>0</v>
      </c>
      <c r="P332" s="109"/>
      <c r="Q332" s="716">
        <f t="shared" si="99"/>
        <v>0</v>
      </c>
      <c r="R332" s="742">
        <f t="shared" si="99"/>
        <v>0</v>
      </c>
      <c r="S332" s="718">
        <f t="shared" si="103"/>
        <v>0</v>
      </c>
      <c r="T332" s="719">
        <f t="shared" si="105"/>
        <v>0</v>
      </c>
      <c r="U332" s="109"/>
      <c r="V332" s="612" t="str">
        <f>IF(T328&gt;0,"xx",IF(O328&gt;0,"xy",""))</f>
        <v/>
      </c>
      <c r="W332" s="613" t="str">
        <f t="shared" si="107"/>
        <v/>
      </c>
      <c r="X332" s="613" t="str">
        <f t="shared" si="94"/>
        <v/>
      </c>
      <c r="Y332" s="613" t="str">
        <f t="shared" si="97"/>
        <v/>
      </c>
    </row>
    <row r="333" spans="1:25" ht="16.2" hidden="1" thickBot="1">
      <c r="A333" s="747">
        <v>570140</v>
      </c>
      <c r="B333" s="723" t="s">
        <v>232</v>
      </c>
      <c r="C333" s="748" t="s">
        <v>1118</v>
      </c>
      <c r="D333" s="696"/>
      <c r="E333" s="697" t="s">
        <v>1071</v>
      </c>
      <c r="F333" s="724">
        <v>5.7000000000000002E-2</v>
      </c>
      <c r="G333" s="699">
        <f>SUM(G334:G337)</f>
        <v>29.994750000000003</v>
      </c>
      <c r="H333" s="700">
        <v>197.31</v>
      </c>
      <c r="I333" s="700">
        <f t="shared" ref="I333" si="128">IF(ISBLANK(H333),"",SUM(G333:H333))</f>
        <v>227.30475000000001</v>
      </c>
      <c r="J333" s="701">
        <f t="shared" si="104"/>
        <v>292.63</v>
      </c>
      <c r="K333" s="702" t="s">
        <v>22</v>
      </c>
      <c r="L333" s="703"/>
      <c r="M333" s="704"/>
      <c r="N333" s="705">
        <f t="shared" si="101"/>
        <v>0</v>
      </c>
      <c r="O333" s="706">
        <f t="shared" si="102"/>
        <v>0</v>
      </c>
      <c r="P333" s="109"/>
      <c r="Q333" s="703">
        <f t="shared" si="99"/>
        <v>0</v>
      </c>
      <c r="R333" s="704">
        <f t="shared" si="99"/>
        <v>0</v>
      </c>
      <c r="S333" s="705">
        <f t="shared" si="103"/>
        <v>0</v>
      </c>
      <c r="T333" s="706">
        <f t="shared" si="105"/>
        <v>0</v>
      </c>
      <c r="U333" s="109"/>
      <c r="W333" s="613" t="str">
        <f t="shared" si="107"/>
        <v/>
      </c>
      <c r="X333" s="613" t="str">
        <f t="shared" si="94"/>
        <v/>
      </c>
      <c r="Y333" s="613" t="str">
        <f t="shared" si="97"/>
        <v/>
      </c>
    </row>
    <row r="334" spans="1:25" ht="13.8" hidden="1" thickBot="1">
      <c r="A334" s="196" t="s">
        <v>175</v>
      </c>
      <c r="B334" s="197"/>
      <c r="C334" s="675" t="s">
        <v>303</v>
      </c>
      <c r="D334" s="676"/>
      <c r="E334" s="637">
        <v>180</v>
      </c>
      <c r="F334" s="638">
        <v>0.1</v>
      </c>
      <c r="G334" s="671">
        <f>IF(E334&lt;=30,(0.66*E334+1.38)*F334,((0.66*30+1.38)+0.55*(E334-30))*F334)</f>
        <v>10.368000000000002</v>
      </c>
      <c r="H334" s="632"/>
      <c r="I334" s="632" t="str">
        <f t="shared" ref="I334" si="129">IF(ISBLANK(H334),"",SUM(G334:H334))</f>
        <v/>
      </c>
      <c r="J334" s="633">
        <f t="shared" si="104"/>
        <v>0</v>
      </c>
      <c r="K334" s="634" t="s">
        <v>975</v>
      </c>
      <c r="L334" s="727"/>
      <c r="M334" s="679"/>
      <c r="N334" s="108">
        <f t="shared" si="101"/>
        <v>0</v>
      </c>
      <c r="O334" s="110">
        <f t="shared" si="102"/>
        <v>0</v>
      </c>
      <c r="P334" s="109"/>
      <c r="Q334" s="727">
        <f t="shared" si="99"/>
        <v>0</v>
      </c>
      <c r="R334" s="679">
        <f t="shared" si="99"/>
        <v>0</v>
      </c>
      <c r="S334" s="108">
        <f t="shared" si="103"/>
        <v>0</v>
      </c>
      <c r="T334" s="110">
        <f t="shared" si="105"/>
        <v>0</v>
      </c>
      <c r="U334" s="109"/>
      <c r="V334" s="612" t="str">
        <f>IF(T333&gt;0,"xx",IF(O333&gt;0,"xy",""))</f>
        <v/>
      </c>
      <c r="W334" s="613" t="str">
        <f t="shared" si="107"/>
        <v/>
      </c>
      <c r="X334" s="613" t="str">
        <f t="shared" si="94"/>
        <v/>
      </c>
      <c r="Y334" s="613" t="str">
        <f t="shared" si="97"/>
        <v/>
      </c>
    </row>
    <row r="335" spans="1:25" ht="13.8" hidden="1" thickBot="1">
      <c r="A335" s="196" t="s">
        <v>175</v>
      </c>
      <c r="B335" s="197"/>
      <c r="C335" s="675" t="s">
        <v>304</v>
      </c>
      <c r="D335" s="676"/>
      <c r="E335" s="637">
        <v>500</v>
      </c>
      <c r="F335" s="638">
        <v>1.4999999999999999E-2</v>
      </c>
      <c r="G335" s="680">
        <f>IF(E335&lt;=30,(0.48*E335+4.05)*F335,((0.48*30+4.05)+0.4*(E335-30))*F335)</f>
        <v>3.0967499999999997</v>
      </c>
      <c r="H335" s="632"/>
      <c r="I335" s="632" t="str">
        <f t="shared" ref="I335:I337" si="130">IF(ISBLANK(H335),"",SUM(G335:H335))</f>
        <v/>
      </c>
      <c r="J335" s="633">
        <f t="shared" si="104"/>
        <v>0</v>
      </c>
      <c r="K335" s="634" t="s">
        <v>975</v>
      </c>
      <c r="L335" s="727"/>
      <c r="M335" s="679"/>
      <c r="N335" s="108">
        <f t="shared" si="101"/>
        <v>0</v>
      </c>
      <c r="O335" s="110">
        <f t="shared" si="102"/>
        <v>0</v>
      </c>
      <c r="P335" s="109"/>
      <c r="Q335" s="727">
        <f t="shared" si="99"/>
        <v>0</v>
      </c>
      <c r="R335" s="679">
        <f t="shared" si="99"/>
        <v>0</v>
      </c>
      <c r="S335" s="108">
        <f t="shared" si="103"/>
        <v>0</v>
      </c>
      <c r="T335" s="110">
        <f t="shared" si="105"/>
        <v>0</v>
      </c>
      <c r="U335" s="109"/>
      <c r="V335" s="612" t="str">
        <f>IF(T333&gt;0,"xx",IF(O333&gt;0,"xy",""))</f>
        <v/>
      </c>
      <c r="W335" s="613" t="str">
        <f t="shared" si="107"/>
        <v/>
      </c>
      <c r="X335" s="613" t="str">
        <f t="shared" si="94"/>
        <v/>
      </c>
      <c r="Y335" s="613" t="str">
        <f t="shared" si="97"/>
        <v/>
      </c>
    </row>
    <row r="336" spans="1:25" ht="13.8" hidden="1" thickBot="1">
      <c r="A336" s="196" t="s">
        <v>175</v>
      </c>
      <c r="B336" s="197"/>
      <c r="C336" s="675" t="s">
        <v>317</v>
      </c>
      <c r="D336" s="676"/>
      <c r="E336" s="637"/>
      <c r="F336" s="638">
        <v>0.82799999999999996</v>
      </c>
      <c r="G336" s="680">
        <f>IF(E336=0,0,IF(E336&lt;=30,(0.66*E336+1.38)*F336,((0.66*30+1.38)+0.55*(E336-30))*F336))</f>
        <v>0</v>
      </c>
      <c r="H336" s="632"/>
      <c r="I336" s="632" t="str">
        <f t="shared" si="130"/>
        <v/>
      </c>
      <c r="J336" s="633">
        <f t="shared" si="104"/>
        <v>0</v>
      </c>
      <c r="K336" s="634" t="s">
        <v>975</v>
      </c>
      <c r="L336" s="727"/>
      <c r="M336" s="679"/>
      <c r="N336" s="108">
        <f t="shared" si="101"/>
        <v>0</v>
      </c>
      <c r="O336" s="110">
        <f t="shared" si="102"/>
        <v>0</v>
      </c>
      <c r="P336" s="109"/>
      <c r="Q336" s="727">
        <f t="shared" si="99"/>
        <v>0</v>
      </c>
      <c r="R336" s="679">
        <f t="shared" si="99"/>
        <v>0</v>
      </c>
      <c r="S336" s="108">
        <f t="shared" si="103"/>
        <v>0</v>
      </c>
      <c r="T336" s="110">
        <f t="shared" si="105"/>
        <v>0</v>
      </c>
      <c r="U336" s="109"/>
      <c r="V336" s="612" t="str">
        <f>IF(T333&gt;0,"xx",IF(O333&gt;0,"xy",""))</f>
        <v/>
      </c>
      <c r="W336" s="613" t="str">
        <f t="shared" si="107"/>
        <v/>
      </c>
      <c r="X336" s="613" t="str">
        <f t="shared" si="94"/>
        <v/>
      </c>
      <c r="Y336" s="613" t="str">
        <f t="shared" si="97"/>
        <v/>
      </c>
    </row>
    <row r="337" spans="1:25" ht="13.8" hidden="1" thickBot="1">
      <c r="A337" s="196" t="s">
        <v>175</v>
      </c>
      <c r="B337" s="197"/>
      <c r="C337" s="675" t="s">
        <v>318</v>
      </c>
      <c r="D337" s="676"/>
      <c r="E337" s="637">
        <v>20</v>
      </c>
      <c r="F337" s="638">
        <v>1</v>
      </c>
      <c r="G337" s="680">
        <f>IF(E337&lt;=30,(0.66*E337+3.33)*F337,((0.66*30+3.33)+0.55*(E337-30))*F337)</f>
        <v>16.53</v>
      </c>
      <c r="H337" s="632"/>
      <c r="I337" s="632" t="str">
        <f t="shared" si="130"/>
        <v/>
      </c>
      <c r="J337" s="633">
        <f t="shared" si="104"/>
        <v>0</v>
      </c>
      <c r="K337" s="634" t="s">
        <v>975</v>
      </c>
      <c r="L337" s="727"/>
      <c r="M337" s="679"/>
      <c r="N337" s="108">
        <f t="shared" si="101"/>
        <v>0</v>
      </c>
      <c r="O337" s="110">
        <f t="shared" si="102"/>
        <v>0</v>
      </c>
      <c r="P337" s="109"/>
      <c r="Q337" s="727">
        <f t="shared" si="99"/>
        <v>0</v>
      </c>
      <c r="R337" s="679">
        <f t="shared" si="99"/>
        <v>0</v>
      </c>
      <c r="S337" s="108">
        <f t="shared" si="103"/>
        <v>0</v>
      </c>
      <c r="T337" s="110">
        <f t="shared" si="105"/>
        <v>0</v>
      </c>
      <c r="U337" s="109"/>
      <c r="V337" s="612" t="str">
        <f>IF(T333&gt;0,"xx",IF(O333&gt;0,"xy",""))</f>
        <v/>
      </c>
      <c r="W337" s="613" t="str">
        <f t="shared" si="107"/>
        <v/>
      </c>
      <c r="X337" s="613" t="str">
        <f t="shared" si="94"/>
        <v/>
      </c>
      <c r="Y337" s="613" t="str">
        <f t="shared" si="97"/>
        <v/>
      </c>
    </row>
    <row r="338" spans="1:25" ht="13.8" hidden="1" thickBot="1">
      <c r="A338" s="728">
        <v>170500</v>
      </c>
      <c r="B338" s="729" t="s">
        <v>271</v>
      </c>
      <c r="C338" s="730" t="s">
        <v>1066</v>
      </c>
      <c r="D338" s="740"/>
      <c r="E338" s="710">
        <v>500</v>
      </c>
      <c r="F338" s="731">
        <v>1</v>
      </c>
      <c r="G338" s="743">
        <f>(0.54*E338+26.44)*F338</f>
        <v>296.44</v>
      </c>
      <c r="H338" s="713">
        <f>F338*3227.05*(1+$E$9)/(1+$E$10)</f>
        <v>2976.3858707472432</v>
      </c>
      <c r="I338" s="713">
        <f t="shared" ref="I338" si="131">IF(ISBLANK(H338),"",SUM(G338:H338))</f>
        <v>3272.8258707472432</v>
      </c>
      <c r="J338" s="714">
        <f t="shared" si="104"/>
        <v>4213.4399999999996</v>
      </c>
      <c r="K338" s="715" t="s">
        <v>22</v>
      </c>
      <c r="L338" s="716">
        <f>ROUND(IF(L333=0,0,L333*F333),2)</f>
        <v>0</v>
      </c>
      <c r="M338" s="742"/>
      <c r="N338" s="718">
        <f t="shared" si="101"/>
        <v>0</v>
      </c>
      <c r="O338" s="719">
        <f t="shared" si="102"/>
        <v>0</v>
      </c>
      <c r="P338" s="109"/>
      <c r="Q338" s="716">
        <f t="shared" si="99"/>
        <v>0</v>
      </c>
      <c r="R338" s="742">
        <f t="shared" si="99"/>
        <v>0</v>
      </c>
      <c r="S338" s="718">
        <f t="shared" si="103"/>
        <v>0</v>
      </c>
      <c r="T338" s="719">
        <f t="shared" si="105"/>
        <v>0</v>
      </c>
      <c r="U338" s="109"/>
      <c r="V338" s="612" t="str">
        <f>IF(T333&gt;0,"xx",IF(O333&gt;0,"xy",""))</f>
        <v/>
      </c>
      <c r="W338" s="613" t="str">
        <f t="shared" si="107"/>
        <v/>
      </c>
      <c r="X338" s="613" t="str">
        <f t="shared" si="94"/>
        <v/>
      </c>
      <c r="Y338" s="613" t="str">
        <f t="shared" si="97"/>
        <v/>
      </c>
    </row>
    <row r="339" spans="1:25" ht="16.2" hidden="1" thickBot="1">
      <c r="A339" s="747">
        <v>570170</v>
      </c>
      <c r="B339" s="723" t="s">
        <v>232</v>
      </c>
      <c r="C339" s="748" t="s">
        <v>1119</v>
      </c>
      <c r="D339" s="696"/>
      <c r="E339" s="697" t="s">
        <v>1071</v>
      </c>
      <c r="F339" s="724">
        <v>5.7000000000000002E-2</v>
      </c>
      <c r="G339" s="699">
        <f>SUM(G340:G343)</f>
        <v>29.994750000000003</v>
      </c>
      <c r="H339" s="700">
        <v>146.72</v>
      </c>
      <c r="I339" s="700">
        <f t="shared" ref="I339" si="132">IF(ISBLANK(H339),"",SUM(G339:H339))</f>
        <v>176.71475000000001</v>
      </c>
      <c r="J339" s="701">
        <f t="shared" si="104"/>
        <v>227.5</v>
      </c>
      <c r="K339" s="702" t="s">
        <v>22</v>
      </c>
      <c r="L339" s="703"/>
      <c r="M339" s="704"/>
      <c r="N339" s="705">
        <f t="shared" si="101"/>
        <v>0</v>
      </c>
      <c r="O339" s="706">
        <f t="shared" si="102"/>
        <v>0</v>
      </c>
      <c r="P339" s="109"/>
      <c r="Q339" s="703">
        <f t="shared" si="99"/>
        <v>0</v>
      </c>
      <c r="R339" s="704">
        <f t="shared" si="99"/>
        <v>0</v>
      </c>
      <c r="S339" s="705">
        <f t="shared" si="103"/>
        <v>0</v>
      </c>
      <c r="T339" s="706">
        <f t="shared" si="105"/>
        <v>0</v>
      </c>
      <c r="U339" s="109"/>
      <c r="W339" s="613" t="str">
        <f t="shared" si="107"/>
        <v/>
      </c>
      <c r="X339" s="613" t="str">
        <f t="shared" si="94"/>
        <v/>
      </c>
      <c r="Y339" s="613" t="str">
        <f t="shared" si="97"/>
        <v/>
      </c>
    </row>
    <row r="340" spans="1:25" ht="13.8" hidden="1" thickBot="1">
      <c r="A340" s="196" t="s">
        <v>175</v>
      </c>
      <c r="B340" s="197"/>
      <c r="C340" s="675" t="s">
        <v>303</v>
      </c>
      <c r="D340" s="676"/>
      <c r="E340" s="637">
        <v>180</v>
      </c>
      <c r="F340" s="638">
        <v>0.1</v>
      </c>
      <c r="G340" s="671">
        <f>IF(E340&lt;=30,(0.66*E340+1.38)*F340,((0.66*30+1.38)+0.55*(E340-30))*F340)</f>
        <v>10.368000000000002</v>
      </c>
      <c r="H340" s="632"/>
      <c r="I340" s="632" t="str">
        <f t="shared" ref="I340" si="133">IF(ISBLANK(H340),"",SUM(G340:H340))</f>
        <v/>
      </c>
      <c r="J340" s="633">
        <f t="shared" si="104"/>
        <v>0</v>
      </c>
      <c r="K340" s="634" t="s">
        <v>975</v>
      </c>
      <c r="L340" s="727"/>
      <c r="M340" s="679"/>
      <c r="N340" s="108">
        <f t="shared" si="101"/>
        <v>0</v>
      </c>
      <c r="O340" s="110">
        <f t="shared" si="102"/>
        <v>0</v>
      </c>
      <c r="P340" s="109"/>
      <c r="Q340" s="727">
        <f t="shared" si="99"/>
        <v>0</v>
      </c>
      <c r="R340" s="679">
        <f t="shared" si="99"/>
        <v>0</v>
      </c>
      <c r="S340" s="108">
        <f t="shared" si="103"/>
        <v>0</v>
      </c>
      <c r="T340" s="110">
        <f t="shared" si="105"/>
        <v>0</v>
      </c>
      <c r="U340" s="109"/>
      <c r="V340" s="612" t="str">
        <f>IF(T339&gt;0,"xx",IF(O339&gt;0,"xy",""))</f>
        <v/>
      </c>
      <c r="W340" s="613" t="str">
        <f t="shared" si="107"/>
        <v/>
      </c>
      <c r="X340" s="613" t="str">
        <f t="shared" si="94"/>
        <v/>
      </c>
      <c r="Y340" s="613" t="str">
        <f t="shared" ref="Y340:Y403" si="134">IF(V340="X","x",IF(T340&gt;0,"x",""))</f>
        <v/>
      </c>
    </row>
    <row r="341" spans="1:25" ht="13.8" hidden="1" thickBot="1">
      <c r="A341" s="196" t="s">
        <v>175</v>
      </c>
      <c r="B341" s="197"/>
      <c r="C341" s="675" t="s">
        <v>304</v>
      </c>
      <c r="D341" s="676"/>
      <c r="E341" s="637">
        <v>500</v>
      </c>
      <c r="F341" s="638">
        <v>1.4999999999999999E-2</v>
      </c>
      <c r="G341" s="680">
        <f>IF(E341&lt;=30,(0.48*E341+4.05)*F341,((0.48*30+4.05)+0.4*(E341-30))*F341)</f>
        <v>3.0967499999999997</v>
      </c>
      <c r="H341" s="632"/>
      <c r="I341" s="632" t="str">
        <f t="shared" ref="I341:I343" si="135">IF(ISBLANK(H341),"",SUM(G341:H341))</f>
        <v/>
      </c>
      <c r="J341" s="633">
        <f t="shared" si="104"/>
        <v>0</v>
      </c>
      <c r="K341" s="634" t="s">
        <v>975</v>
      </c>
      <c r="L341" s="727"/>
      <c r="M341" s="679"/>
      <c r="N341" s="108">
        <f t="shared" si="101"/>
        <v>0</v>
      </c>
      <c r="O341" s="110">
        <f t="shared" si="102"/>
        <v>0</v>
      </c>
      <c r="P341" s="109"/>
      <c r="Q341" s="727">
        <f t="shared" si="99"/>
        <v>0</v>
      </c>
      <c r="R341" s="679">
        <f t="shared" si="99"/>
        <v>0</v>
      </c>
      <c r="S341" s="108">
        <f t="shared" si="103"/>
        <v>0</v>
      </c>
      <c r="T341" s="110">
        <f t="shared" si="105"/>
        <v>0</v>
      </c>
      <c r="U341" s="109"/>
      <c r="V341" s="612" t="str">
        <f>IF(T339&gt;0,"xx",IF(O339&gt;0,"xy",""))</f>
        <v/>
      </c>
      <c r="W341" s="613" t="str">
        <f t="shared" si="107"/>
        <v/>
      </c>
      <c r="X341" s="613" t="str">
        <f t="shared" si="94"/>
        <v/>
      </c>
      <c r="Y341" s="613" t="str">
        <f t="shared" si="134"/>
        <v/>
      </c>
    </row>
    <row r="342" spans="1:25" ht="13.8" hidden="1" thickBot="1">
      <c r="A342" s="196" t="s">
        <v>175</v>
      </c>
      <c r="B342" s="197"/>
      <c r="C342" s="675" t="s">
        <v>317</v>
      </c>
      <c r="D342" s="676"/>
      <c r="E342" s="637"/>
      <c r="F342" s="638">
        <v>0.82799999999999996</v>
      </c>
      <c r="G342" s="680">
        <f>IF(E342=0,0,IF(E342&lt;=30,(0.66*E342+1.38)*F342,((0.66*30+1.38)+0.55*(E342-30))*F342))</f>
        <v>0</v>
      </c>
      <c r="H342" s="632"/>
      <c r="I342" s="632" t="str">
        <f t="shared" si="135"/>
        <v/>
      </c>
      <c r="J342" s="633">
        <f t="shared" si="104"/>
        <v>0</v>
      </c>
      <c r="K342" s="634" t="s">
        <v>975</v>
      </c>
      <c r="L342" s="727"/>
      <c r="M342" s="679"/>
      <c r="N342" s="108">
        <f t="shared" si="101"/>
        <v>0</v>
      </c>
      <c r="O342" s="110">
        <f t="shared" si="102"/>
        <v>0</v>
      </c>
      <c r="P342" s="109"/>
      <c r="Q342" s="727">
        <f t="shared" si="99"/>
        <v>0</v>
      </c>
      <c r="R342" s="679">
        <f t="shared" si="99"/>
        <v>0</v>
      </c>
      <c r="S342" s="108">
        <f t="shared" si="103"/>
        <v>0</v>
      </c>
      <c r="T342" s="110">
        <f t="shared" si="105"/>
        <v>0</v>
      </c>
      <c r="U342" s="109"/>
      <c r="V342" s="612" t="str">
        <f>IF(T339&gt;0,"xx",IF(O339&gt;0,"xy",""))</f>
        <v/>
      </c>
      <c r="W342" s="613" t="str">
        <f t="shared" si="107"/>
        <v/>
      </c>
      <c r="X342" s="613" t="str">
        <f t="shared" si="94"/>
        <v/>
      </c>
      <c r="Y342" s="613" t="str">
        <f t="shared" si="134"/>
        <v/>
      </c>
    </row>
    <row r="343" spans="1:25" ht="13.8" hidden="1" thickBot="1">
      <c r="A343" s="196" t="s">
        <v>175</v>
      </c>
      <c r="B343" s="197"/>
      <c r="C343" s="675" t="s">
        <v>318</v>
      </c>
      <c r="D343" s="676"/>
      <c r="E343" s="637">
        <v>20</v>
      </c>
      <c r="F343" s="638">
        <v>1</v>
      </c>
      <c r="G343" s="680">
        <f>IF(E343&lt;=30,(0.66*E343+3.33)*F343,((0.66*30+3.33)+0.55*(E343-30))*F343)</f>
        <v>16.53</v>
      </c>
      <c r="H343" s="632"/>
      <c r="I343" s="632" t="str">
        <f t="shared" si="135"/>
        <v/>
      </c>
      <c r="J343" s="633">
        <f t="shared" si="104"/>
        <v>0</v>
      </c>
      <c r="K343" s="634" t="s">
        <v>975</v>
      </c>
      <c r="L343" s="727"/>
      <c r="M343" s="679"/>
      <c r="N343" s="108">
        <f t="shared" si="101"/>
        <v>0</v>
      </c>
      <c r="O343" s="110">
        <f t="shared" si="102"/>
        <v>0</v>
      </c>
      <c r="P343" s="109"/>
      <c r="Q343" s="727">
        <f t="shared" si="99"/>
        <v>0</v>
      </c>
      <c r="R343" s="679">
        <f t="shared" si="99"/>
        <v>0</v>
      </c>
      <c r="S343" s="108">
        <f t="shared" si="103"/>
        <v>0</v>
      </c>
      <c r="T343" s="110">
        <f t="shared" si="105"/>
        <v>0</v>
      </c>
      <c r="U343" s="109"/>
      <c r="V343" s="612" t="str">
        <f>IF(T339&gt;0,"xx",IF(O339&gt;0,"xy",""))</f>
        <v/>
      </c>
      <c r="W343" s="613" t="str">
        <f t="shared" si="107"/>
        <v/>
      </c>
      <c r="X343" s="613" t="str">
        <f t="shared" si="94"/>
        <v/>
      </c>
      <c r="Y343" s="613" t="str">
        <f t="shared" si="134"/>
        <v/>
      </c>
    </row>
    <row r="344" spans="1:25" ht="13.8" hidden="1" thickBot="1">
      <c r="A344" s="728">
        <v>170500</v>
      </c>
      <c r="B344" s="729" t="s">
        <v>271</v>
      </c>
      <c r="C344" s="730" t="s">
        <v>1066</v>
      </c>
      <c r="D344" s="740"/>
      <c r="E344" s="710">
        <v>500</v>
      </c>
      <c r="F344" s="731">
        <v>1</v>
      </c>
      <c r="G344" s="743">
        <f>(0.54*E344+26.44)*F344</f>
        <v>296.44</v>
      </c>
      <c r="H344" s="713">
        <f>F344*3227.05*(1+$E$9)/(1+$E$10)</f>
        <v>2976.3858707472432</v>
      </c>
      <c r="I344" s="713">
        <f t="shared" ref="I344" si="136">IF(ISBLANK(H344),"",SUM(G344:H344))</f>
        <v>3272.8258707472432</v>
      </c>
      <c r="J344" s="714">
        <f t="shared" si="104"/>
        <v>4213.4399999999996</v>
      </c>
      <c r="K344" s="715" t="s">
        <v>22</v>
      </c>
      <c r="L344" s="716">
        <f>ROUND(IF(L339=0,0,L339*F339),2)</f>
        <v>0</v>
      </c>
      <c r="M344" s="742"/>
      <c r="N344" s="718">
        <f t="shared" ref="N344:N393" si="137">IF(ISBLANK(L344),0,ROUND(J344*L344,2))</f>
        <v>0</v>
      </c>
      <c r="O344" s="719">
        <f t="shared" ref="O344:O393" si="138">IF(ISBLANK(M344),0,ROUND(L344*M344,2))</f>
        <v>0</v>
      </c>
      <c r="P344" s="109"/>
      <c r="Q344" s="716">
        <f t="shared" si="99"/>
        <v>0</v>
      </c>
      <c r="R344" s="742">
        <f t="shared" si="99"/>
        <v>0</v>
      </c>
      <c r="S344" s="718">
        <f t="shared" ref="S344:S393" si="139">IF(ISBLANK(Q344),0,ROUND(J344*Q344,2))</f>
        <v>0</v>
      </c>
      <c r="T344" s="719">
        <f t="shared" si="105"/>
        <v>0</v>
      </c>
      <c r="U344" s="109"/>
      <c r="V344" s="612" t="str">
        <f>IF(T339&gt;0,"xx",IF(O339&gt;0,"xy",""))</f>
        <v/>
      </c>
      <c r="W344" s="613" t="str">
        <f t="shared" si="107"/>
        <v/>
      </c>
      <c r="X344" s="613" t="str">
        <f t="shared" si="94"/>
        <v/>
      </c>
      <c r="Y344" s="613" t="str">
        <f t="shared" si="134"/>
        <v/>
      </c>
    </row>
    <row r="345" spans="1:25" ht="16.2" hidden="1" thickBot="1">
      <c r="A345" s="747">
        <v>570200</v>
      </c>
      <c r="B345" s="723" t="s">
        <v>232</v>
      </c>
      <c r="C345" s="749" t="s">
        <v>1082</v>
      </c>
      <c r="D345" s="696"/>
      <c r="E345" s="697" t="s">
        <v>1071</v>
      </c>
      <c r="F345" s="724">
        <v>4.4999999999999998E-2</v>
      </c>
      <c r="G345" s="699">
        <f>SUM(G346:G349)</f>
        <v>19.626750000000001</v>
      </c>
      <c r="H345" s="700">
        <v>127.13</v>
      </c>
      <c r="I345" s="700">
        <f t="shared" ref="I345" si="140">IF(ISBLANK(H345),"",SUM(G345:H345))</f>
        <v>146.75675000000001</v>
      </c>
      <c r="J345" s="701">
        <f t="shared" ref="J345:J393" si="141">IF(ISBLANK(H345),0,ROUND(I345*(1+$E$10)*(1+$E$11*D345),2))</f>
        <v>188.93</v>
      </c>
      <c r="K345" s="702" t="s">
        <v>22</v>
      </c>
      <c r="L345" s="703"/>
      <c r="M345" s="704"/>
      <c r="N345" s="705">
        <f t="shared" si="137"/>
        <v>0</v>
      </c>
      <c r="O345" s="706">
        <f t="shared" si="138"/>
        <v>0</v>
      </c>
      <c r="P345" s="109"/>
      <c r="Q345" s="703">
        <f t="shared" si="99"/>
        <v>0</v>
      </c>
      <c r="R345" s="704">
        <f t="shared" si="99"/>
        <v>0</v>
      </c>
      <c r="S345" s="705">
        <f t="shared" si="139"/>
        <v>0</v>
      </c>
      <c r="T345" s="706">
        <f t="shared" ref="T345:T393" si="142">IF(ISBLANK(Q345),0,ROUND(Q345*R345,2))</f>
        <v>0</v>
      </c>
      <c r="U345" s="109"/>
      <c r="W345" s="613" t="str">
        <f t="shared" si="107"/>
        <v/>
      </c>
      <c r="X345" s="613" t="str">
        <f t="shared" si="94"/>
        <v/>
      </c>
      <c r="Y345" s="613" t="str">
        <f t="shared" si="134"/>
        <v/>
      </c>
    </row>
    <row r="346" spans="1:25" ht="13.8" hidden="1" thickBot="1">
      <c r="A346" s="196" t="s">
        <v>175</v>
      </c>
      <c r="B346" s="197"/>
      <c r="C346" s="675" t="s">
        <v>303</v>
      </c>
      <c r="D346" s="676"/>
      <c r="E346" s="637">
        <v>180</v>
      </c>
      <c r="F346" s="638"/>
      <c r="G346" s="671">
        <f>IF(E346&lt;=30,(0.66*E346+1.38)*F346,((0.66*30+1.38)+0.55*(E346-30))*F346)</f>
        <v>0</v>
      </c>
      <c r="H346" s="632"/>
      <c r="I346" s="632" t="str">
        <f t="shared" ref="I346" si="143">IF(ISBLANK(H346),"",SUM(G346:H346))</f>
        <v/>
      </c>
      <c r="J346" s="633">
        <f t="shared" si="141"/>
        <v>0</v>
      </c>
      <c r="K346" s="634" t="s">
        <v>975</v>
      </c>
      <c r="L346" s="727"/>
      <c r="M346" s="679"/>
      <c r="N346" s="108">
        <f t="shared" si="137"/>
        <v>0</v>
      </c>
      <c r="O346" s="110">
        <f t="shared" si="138"/>
        <v>0</v>
      </c>
      <c r="P346" s="109"/>
      <c r="Q346" s="727">
        <f t="shared" si="99"/>
        <v>0</v>
      </c>
      <c r="R346" s="679">
        <f t="shared" si="99"/>
        <v>0</v>
      </c>
      <c r="S346" s="108">
        <f t="shared" si="139"/>
        <v>0</v>
      </c>
      <c r="T346" s="110">
        <f t="shared" si="142"/>
        <v>0</v>
      </c>
      <c r="U346" s="109"/>
      <c r="V346" s="612" t="str">
        <f>IF(T345&gt;0,"xx",IF(O345&gt;0,"xy",""))</f>
        <v/>
      </c>
      <c r="W346" s="613" t="str">
        <f t="shared" si="107"/>
        <v/>
      </c>
      <c r="X346" s="613" t="str">
        <f t="shared" si="94"/>
        <v/>
      </c>
      <c r="Y346" s="613" t="str">
        <f t="shared" si="134"/>
        <v/>
      </c>
    </row>
    <row r="347" spans="1:25" ht="13.8" hidden="1" thickBot="1">
      <c r="A347" s="196" t="s">
        <v>175</v>
      </c>
      <c r="B347" s="197"/>
      <c r="C347" s="675" t="s">
        <v>304</v>
      </c>
      <c r="D347" s="676"/>
      <c r="E347" s="637">
        <v>500</v>
      </c>
      <c r="F347" s="638">
        <v>1.4999999999999999E-2</v>
      </c>
      <c r="G347" s="680">
        <f>IF(E347&lt;=30,(0.48*E347+4.05)*F347,((0.48*30+4.05)+0.4*(E347-30))*F347)</f>
        <v>3.0967499999999997</v>
      </c>
      <c r="H347" s="632"/>
      <c r="I347" s="632" t="str">
        <f t="shared" ref="I347:I349" si="144">IF(ISBLANK(H347),"",SUM(G347:H347))</f>
        <v/>
      </c>
      <c r="J347" s="633">
        <f t="shared" si="141"/>
        <v>0</v>
      </c>
      <c r="K347" s="634" t="s">
        <v>975</v>
      </c>
      <c r="L347" s="727"/>
      <c r="M347" s="679"/>
      <c r="N347" s="108">
        <f t="shared" si="137"/>
        <v>0</v>
      </c>
      <c r="O347" s="110">
        <f t="shared" si="138"/>
        <v>0</v>
      </c>
      <c r="P347" s="109"/>
      <c r="Q347" s="727">
        <f t="shared" si="99"/>
        <v>0</v>
      </c>
      <c r="R347" s="679">
        <f t="shared" si="99"/>
        <v>0</v>
      </c>
      <c r="S347" s="108">
        <f t="shared" si="139"/>
        <v>0</v>
      </c>
      <c r="T347" s="110">
        <f t="shared" si="142"/>
        <v>0</v>
      </c>
      <c r="U347" s="109"/>
      <c r="V347" s="612" t="str">
        <f>IF(T345&gt;0,"xx",IF(O345&gt;0,"xy",""))</f>
        <v/>
      </c>
      <c r="W347" s="613" t="str">
        <f t="shared" si="107"/>
        <v/>
      </c>
      <c r="X347" s="613" t="str">
        <f t="shared" si="94"/>
        <v/>
      </c>
      <c r="Y347" s="613" t="str">
        <f t="shared" si="134"/>
        <v/>
      </c>
    </row>
    <row r="348" spans="1:25" ht="13.8" hidden="1" thickBot="1">
      <c r="A348" s="196" t="s">
        <v>175</v>
      </c>
      <c r="B348" s="197"/>
      <c r="C348" s="675" t="s">
        <v>317</v>
      </c>
      <c r="D348" s="676"/>
      <c r="E348" s="637"/>
      <c r="F348" s="638">
        <v>0.94</v>
      </c>
      <c r="G348" s="680">
        <f>IF(E348=0,0,IF(E348&lt;=30,(0.66*E348+1.38)*F348,((0.66*30+1.38)+0.55*(E348-30))*F348))</f>
        <v>0</v>
      </c>
      <c r="H348" s="632"/>
      <c r="I348" s="632" t="str">
        <f t="shared" si="144"/>
        <v/>
      </c>
      <c r="J348" s="633">
        <f t="shared" si="141"/>
        <v>0</v>
      </c>
      <c r="K348" s="634" t="s">
        <v>975</v>
      </c>
      <c r="L348" s="727"/>
      <c r="M348" s="679"/>
      <c r="N348" s="108">
        <f t="shared" si="137"/>
        <v>0</v>
      </c>
      <c r="O348" s="110">
        <f t="shared" si="138"/>
        <v>0</v>
      </c>
      <c r="P348" s="109"/>
      <c r="Q348" s="727">
        <f t="shared" si="99"/>
        <v>0</v>
      </c>
      <c r="R348" s="679">
        <f t="shared" si="99"/>
        <v>0</v>
      </c>
      <c r="S348" s="108">
        <f t="shared" si="139"/>
        <v>0</v>
      </c>
      <c r="T348" s="110">
        <f t="shared" si="142"/>
        <v>0</v>
      </c>
      <c r="U348" s="109"/>
      <c r="V348" s="612" t="str">
        <f>IF(T345&gt;0,"xx",IF(O345&gt;0,"xy",""))</f>
        <v/>
      </c>
      <c r="W348" s="613" t="str">
        <f t="shared" si="107"/>
        <v/>
      </c>
      <c r="X348" s="613" t="str">
        <f t="shared" si="94"/>
        <v/>
      </c>
      <c r="Y348" s="613" t="str">
        <f t="shared" si="134"/>
        <v/>
      </c>
    </row>
    <row r="349" spans="1:25" ht="13.8" hidden="1" thickBot="1">
      <c r="A349" s="196" t="s">
        <v>175</v>
      </c>
      <c r="B349" s="197"/>
      <c r="C349" s="675" t="s">
        <v>318</v>
      </c>
      <c r="D349" s="676"/>
      <c r="E349" s="637">
        <v>20</v>
      </c>
      <c r="F349" s="638">
        <v>1</v>
      </c>
      <c r="G349" s="680">
        <f>IF(E349&lt;=30,(0.66*E349+3.33)*F349,((0.66*30+3.33)+0.55*(E349-30))*F349)</f>
        <v>16.53</v>
      </c>
      <c r="H349" s="632"/>
      <c r="I349" s="632" t="str">
        <f t="shared" si="144"/>
        <v/>
      </c>
      <c r="J349" s="633">
        <f t="shared" si="141"/>
        <v>0</v>
      </c>
      <c r="K349" s="634" t="s">
        <v>975</v>
      </c>
      <c r="L349" s="727"/>
      <c r="M349" s="679"/>
      <c r="N349" s="108">
        <f t="shared" si="137"/>
        <v>0</v>
      </c>
      <c r="O349" s="110">
        <f t="shared" si="138"/>
        <v>0</v>
      </c>
      <c r="P349" s="109"/>
      <c r="Q349" s="727">
        <f t="shared" si="99"/>
        <v>0</v>
      </c>
      <c r="R349" s="679">
        <f t="shared" si="99"/>
        <v>0</v>
      </c>
      <c r="S349" s="108">
        <f t="shared" si="139"/>
        <v>0</v>
      </c>
      <c r="T349" s="110">
        <f t="shared" si="142"/>
        <v>0</v>
      </c>
      <c r="U349" s="109"/>
      <c r="V349" s="612" t="str">
        <f>IF(T345&gt;0,"xx",IF(O345&gt;0,"xy",""))</f>
        <v/>
      </c>
      <c r="W349" s="613" t="str">
        <f t="shared" si="107"/>
        <v/>
      </c>
      <c r="X349" s="613" t="str">
        <f t="shared" si="94"/>
        <v/>
      </c>
      <c r="Y349" s="613" t="str">
        <f t="shared" si="134"/>
        <v/>
      </c>
    </row>
    <row r="350" spans="1:25" ht="13.8" hidden="1" thickBot="1">
      <c r="A350" s="728">
        <v>170500</v>
      </c>
      <c r="B350" s="729" t="s">
        <v>271</v>
      </c>
      <c r="C350" s="730" t="s">
        <v>1066</v>
      </c>
      <c r="D350" s="740"/>
      <c r="E350" s="710">
        <v>500</v>
      </c>
      <c r="F350" s="731">
        <v>1</v>
      </c>
      <c r="G350" s="743">
        <f>(0.54*E350+26.44)*F350</f>
        <v>296.44</v>
      </c>
      <c r="H350" s="713">
        <f>F350*3227.05*(1+$E$9)/(1+$E$10)</f>
        <v>2976.3858707472432</v>
      </c>
      <c r="I350" s="713">
        <f t="shared" ref="I350" si="145">IF(ISBLANK(H350),"",SUM(G350:H350))</f>
        <v>3272.8258707472432</v>
      </c>
      <c r="J350" s="714">
        <f t="shared" si="141"/>
        <v>4213.4399999999996</v>
      </c>
      <c r="K350" s="715" t="s">
        <v>22</v>
      </c>
      <c r="L350" s="716">
        <f>ROUND(IF(L345=0,0,L345*F345),2)</f>
        <v>0</v>
      </c>
      <c r="M350" s="742"/>
      <c r="N350" s="718">
        <f t="shared" si="137"/>
        <v>0</v>
      </c>
      <c r="O350" s="719">
        <f t="shared" si="138"/>
        <v>0</v>
      </c>
      <c r="P350" s="109"/>
      <c r="Q350" s="716">
        <f t="shared" si="99"/>
        <v>0</v>
      </c>
      <c r="R350" s="742">
        <f t="shared" si="99"/>
        <v>0</v>
      </c>
      <c r="S350" s="718">
        <f t="shared" si="139"/>
        <v>0</v>
      </c>
      <c r="T350" s="719">
        <f t="shared" si="142"/>
        <v>0</v>
      </c>
      <c r="U350" s="109"/>
      <c r="V350" s="612" t="str">
        <f>IF(T345&gt;0,"xx",IF(O345&gt;0,"xy",""))</f>
        <v/>
      </c>
      <c r="W350" s="613" t="str">
        <f t="shared" si="107"/>
        <v/>
      </c>
      <c r="X350" s="613" t="str">
        <f t="shared" si="94"/>
        <v/>
      </c>
      <c r="Y350" s="613" t="str">
        <f t="shared" si="134"/>
        <v/>
      </c>
    </row>
    <row r="351" spans="1:25" ht="16.2" hidden="1" thickBot="1">
      <c r="A351" s="747">
        <v>570210</v>
      </c>
      <c r="B351" s="723" t="s">
        <v>232</v>
      </c>
      <c r="C351" s="749" t="s">
        <v>1116</v>
      </c>
      <c r="D351" s="696"/>
      <c r="E351" s="697" t="s">
        <v>1071</v>
      </c>
      <c r="F351" s="724">
        <v>4.4999999999999998E-2</v>
      </c>
      <c r="G351" s="699">
        <f>SUM(G352:G355)</f>
        <v>19.626750000000001</v>
      </c>
      <c r="H351" s="700">
        <v>113.6</v>
      </c>
      <c r="I351" s="700">
        <f t="shared" ref="I351" si="146">IF(ISBLANK(H351),"",SUM(G351:H351))</f>
        <v>133.22674999999998</v>
      </c>
      <c r="J351" s="701">
        <f t="shared" si="141"/>
        <v>171.52</v>
      </c>
      <c r="K351" s="702" t="s">
        <v>22</v>
      </c>
      <c r="L351" s="703"/>
      <c r="M351" s="704"/>
      <c r="N351" s="705">
        <f t="shared" si="137"/>
        <v>0</v>
      </c>
      <c r="O351" s="706">
        <f t="shared" si="138"/>
        <v>0</v>
      </c>
      <c r="P351" s="109"/>
      <c r="Q351" s="703">
        <f t="shared" si="99"/>
        <v>0</v>
      </c>
      <c r="R351" s="704">
        <f t="shared" si="99"/>
        <v>0</v>
      </c>
      <c r="S351" s="705">
        <f t="shared" si="139"/>
        <v>0</v>
      </c>
      <c r="T351" s="706">
        <f t="shared" si="142"/>
        <v>0</v>
      </c>
      <c r="U351" s="109"/>
      <c r="W351" s="613" t="str">
        <f t="shared" si="107"/>
        <v/>
      </c>
      <c r="X351" s="613" t="str">
        <f t="shared" si="94"/>
        <v/>
      </c>
      <c r="Y351" s="613" t="str">
        <f t="shared" si="134"/>
        <v/>
      </c>
    </row>
    <row r="352" spans="1:25" ht="13.8" hidden="1" thickBot="1">
      <c r="A352" s="196" t="s">
        <v>175</v>
      </c>
      <c r="B352" s="197"/>
      <c r="C352" s="675" t="s">
        <v>303</v>
      </c>
      <c r="D352" s="676"/>
      <c r="E352" s="637">
        <v>180</v>
      </c>
      <c r="F352" s="638"/>
      <c r="G352" s="671">
        <f>IF(E352&lt;=30,(0.66*E352+1.38)*F352,((0.66*30+1.38)+0.55*(E352-30))*F352)</f>
        <v>0</v>
      </c>
      <c r="H352" s="632"/>
      <c r="I352" s="632" t="str">
        <f t="shared" ref="I352" si="147">IF(ISBLANK(H352),"",SUM(G352:H352))</f>
        <v/>
      </c>
      <c r="J352" s="633">
        <f t="shared" si="141"/>
        <v>0</v>
      </c>
      <c r="K352" s="634" t="s">
        <v>975</v>
      </c>
      <c r="L352" s="727"/>
      <c r="M352" s="679"/>
      <c r="N352" s="108">
        <f t="shared" si="137"/>
        <v>0</v>
      </c>
      <c r="O352" s="110">
        <f t="shared" si="138"/>
        <v>0</v>
      </c>
      <c r="P352" s="109"/>
      <c r="Q352" s="727">
        <f t="shared" si="99"/>
        <v>0</v>
      </c>
      <c r="R352" s="679">
        <f t="shared" si="99"/>
        <v>0</v>
      </c>
      <c r="S352" s="108">
        <f t="shared" si="139"/>
        <v>0</v>
      </c>
      <c r="T352" s="110">
        <f t="shared" si="142"/>
        <v>0</v>
      </c>
      <c r="U352" s="109"/>
      <c r="V352" s="612" t="str">
        <f>IF(T351&gt;0,"xx",IF(O351&gt;0,"xy",""))</f>
        <v/>
      </c>
      <c r="W352" s="613" t="str">
        <f t="shared" si="107"/>
        <v/>
      </c>
      <c r="X352" s="613" t="str">
        <f t="shared" si="94"/>
        <v/>
      </c>
      <c r="Y352" s="613" t="str">
        <f t="shared" si="134"/>
        <v/>
      </c>
    </row>
    <row r="353" spans="1:25" ht="13.8" hidden="1" thickBot="1">
      <c r="A353" s="196" t="s">
        <v>175</v>
      </c>
      <c r="B353" s="197"/>
      <c r="C353" s="675" t="s">
        <v>304</v>
      </c>
      <c r="D353" s="676"/>
      <c r="E353" s="637">
        <v>500</v>
      </c>
      <c r="F353" s="638">
        <v>1.4999999999999999E-2</v>
      </c>
      <c r="G353" s="680">
        <f>IF(E353&lt;=30,(0.48*E353+4.05)*F353,((0.48*30+4.05)+0.4*(E353-30))*F353)</f>
        <v>3.0967499999999997</v>
      </c>
      <c r="H353" s="632"/>
      <c r="I353" s="632" t="str">
        <f t="shared" ref="I353:I355" si="148">IF(ISBLANK(H353),"",SUM(G353:H353))</f>
        <v/>
      </c>
      <c r="J353" s="633">
        <f t="shared" si="141"/>
        <v>0</v>
      </c>
      <c r="K353" s="634" t="s">
        <v>975</v>
      </c>
      <c r="L353" s="727"/>
      <c r="M353" s="679"/>
      <c r="N353" s="108">
        <f t="shared" si="137"/>
        <v>0</v>
      </c>
      <c r="O353" s="110">
        <f t="shared" si="138"/>
        <v>0</v>
      </c>
      <c r="P353" s="109"/>
      <c r="Q353" s="727">
        <f t="shared" si="99"/>
        <v>0</v>
      </c>
      <c r="R353" s="679">
        <f t="shared" si="99"/>
        <v>0</v>
      </c>
      <c r="S353" s="108">
        <f t="shared" si="139"/>
        <v>0</v>
      </c>
      <c r="T353" s="110">
        <f t="shared" si="142"/>
        <v>0</v>
      </c>
      <c r="U353" s="109"/>
      <c r="V353" s="612" t="str">
        <f>IF(T351&gt;0,"xx",IF(O351&gt;0,"xy",""))</f>
        <v/>
      </c>
      <c r="W353" s="613" t="str">
        <f t="shared" si="107"/>
        <v/>
      </c>
      <c r="X353" s="613" t="str">
        <f t="shared" si="94"/>
        <v/>
      </c>
      <c r="Y353" s="613" t="str">
        <f t="shared" si="134"/>
        <v/>
      </c>
    </row>
    <row r="354" spans="1:25" ht="13.8" hidden="1" thickBot="1">
      <c r="A354" s="196" t="s">
        <v>175</v>
      </c>
      <c r="B354" s="197"/>
      <c r="C354" s="675" t="s">
        <v>317</v>
      </c>
      <c r="D354" s="676"/>
      <c r="E354" s="637"/>
      <c r="F354" s="638">
        <v>0.94</v>
      </c>
      <c r="G354" s="680">
        <f>IF(E354=0,0,IF(E354&lt;=30,(0.66*E354+1.38)*F354,((0.66*30+1.38)+0.55*(E354-30))*F354))</f>
        <v>0</v>
      </c>
      <c r="H354" s="632"/>
      <c r="I354" s="632" t="str">
        <f t="shared" si="148"/>
        <v/>
      </c>
      <c r="J354" s="633">
        <f t="shared" si="141"/>
        <v>0</v>
      </c>
      <c r="K354" s="634" t="s">
        <v>975</v>
      </c>
      <c r="L354" s="727"/>
      <c r="M354" s="679"/>
      <c r="N354" s="108">
        <f t="shared" si="137"/>
        <v>0</v>
      </c>
      <c r="O354" s="110">
        <f t="shared" si="138"/>
        <v>0</v>
      </c>
      <c r="P354" s="109"/>
      <c r="Q354" s="727">
        <f t="shared" si="99"/>
        <v>0</v>
      </c>
      <c r="R354" s="679">
        <f t="shared" si="99"/>
        <v>0</v>
      </c>
      <c r="S354" s="108">
        <f t="shared" si="139"/>
        <v>0</v>
      </c>
      <c r="T354" s="110">
        <f t="shared" si="142"/>
        <v>0</v>
      </c>
      <c r="U354" s="109"/>
      <c r="V354" s="612" t="str">
        <f>IF(T351&gt;0,"xx",IF(O351&gt;0,"xy",""))</f>
        <v/>
      </c>
      <c r="W354" s="613" t="str">
        <f t="shared" si="107"/>
        <v/>
      </c>
      <c r="X354" s="613" t="str">
        <f t="shared" si="94"/>
        <v/>
      </c>
      <c r="Y354" s="613" t="str">
        <f t="shared" si="134"/>
        <v/>
      </c>
    </row>
    <row r="355" spans="1:25" ht="13.8" hidden="1" thickBot="1">
      <c r="A355" s="196" t="s">
        <v>175</v>
      </c>
      <c r="B355" s="197"/>
      <c r="C355" s="675" t="s">
        <v>318</v>
      </c>
      <c r="D355" s="676"/>
      <c r="E355" s="637">
        <v>20</v>
      </c>
      <c r="F355" s="638">
        <v>1</v>
      </c>
      <c r="G355" s="680">
        <f>IF(E355&lt;=30,(0.66*E355+3.33)*F355,((0.66*30+3.33)+0.55*(E355-30))*F355)</f>
        <v>16.53</v>
      </c>
      <c r="H355" s="632"/>
      <c r="I355" s="632" t="str">
        <f t="shared" si="148"/>
        <v/>
      </c>
      <c r="J355" s="633">
        <f t="shared" si="141"/>
        <v>0</v>
      </c>
      <c r="K355" s="634" t="s">
        <v>975</v>
      </c>
      <c r="L355" s="727"/>
      <c r="M355" s="679"/>
      <c r="N355" s="108">
        <f t="shared" si="137"/>
        <v>0</v>
      </c>
      <c r="O355" s="110">
        <f t="shared" si="138"/>
        <v>0</v>
      </c>
      <c r="P355" s="109"/>
      <c r="Q355" s="727">
        <f t="shared" si="99"/>
        <v>0</v>
      </c>
      <c r="R355" s="679">
        <f t="shared" si="99"/>
        <v>0</v>
      </c>
      <c r="S355" s="108">
        <f t="shared" si="139"/>
        <v>0</v>
      </c>
      <c r="T355" s="110">
        <f t="shared" si="142"/>
        <v>0</v>
      </c>
      <c r="U355" s="109"/>
      <c r="V355" s="612" t="str">
        <f>IF(T351&gt;0,"xx",IF(O351&gt;0,"xy",""))</f>
        <v/>
      </c>
      <c r="W355" s="613" t="str">
        <f t="shared" si="107"/>
        <v/>
      </c>
      <c r="X355" s="613" t="str">
        <f t="shared" si="94"/>
        <v/>
      </c>
      <c r="Y355" s="613" t="str">
        <f t="shared" si="134"/>
        <v/>
      </c>
    </row>
    <row r="356" spans="1:25" ht="13.8" hidden="1" thickBot="1">
      <c r="A356" s="728">
        <v>170500</v>
      </c>
      <c r="B356" s="729" t="s">
        <v>271</v>
      </c>
      <c r="C356" s="730" t="s">
        <v>1066</v>
      </c>
      <c r="D356" s="740"/>
      <c r="E356" s="710">
        <v>500</v>
      </c>
      <c r="F356" s="731">
        <v>1</v>
      </c>
      <c r="G356" s="743">
        <f>(0.54*E356+26.44)*F356</f>
        <v>296.44</v>
      </c>
      <c r="H356" s="713">
        <f>F356*3227.05*(1+$E$9)/(1+$E$10)</f>
        <v>2976.3858707472432</v>
      </c>
      <c r="I356" s="713">
        <f t="shared" ref="I356" si="149">IF(ISBLANK(H356),"",SUM(G356:H356))</f>
        <v>3272.8258707472432</v>
      </c>
      <c r="J356" s="714">
        <f t="shared" si="141"/>
        <v>4213.4399999999996</v>
      </c>
      <c r="K356" s="715" t="s">
        <v>22</v>
      </c>
      <c r="L356" s="716">
        <f>ROUND(IF(L351=0,0,L351*F351),2)</f>
        <v>0</v>
      </c>
      <c r="M356" s="742"/>
      <c r="N356" s="718">
        <f t="shared" si="137"/>
        <v>0</v>
      </c>
      <c r="O356" s="719">
        <f t="shared" si="138"/>
        <v>0</v>
      </c>
      <c r="P356" s="109"/>
      <c r="Q356" s="716">
        <f t="shared" si="99"/>
        <v>0</v>
      </c>
      <c r="R356" s="742">
        <f t="shared" si="99"/>
        <v>0</v>
      </c>
      <c r="S356" s="718">
        <f t="shared" si="139"/>
        <v>0</v>
      </c>
      <c r="T356" s="719">
        <f t="shared" si="142"/>
        <v>0</v>
      </c>
      <c r="U356" s="109"/>
      <c r="V356" s="612" t="str">
        <f>IF(T351&gt;0,"xx",IF(O351&gt;0,"xy",""))</f>
        <v/>
      </c>
      <c r="W356" s="613" t="str">
        <f t="shared" si="107"/>
        <v/>
      </c>
      <c r="X356" s="613" t="str">
        <f t="shared" si="94"/>
        <v/>
      </c>
      <c r="Y356" s="613" t="str">
        <f t="shared" si="134"/>
        <v/>
      </c>
    </row>
    <row r="357" spans="1:25">
      <c r="A357" s="722" t="s">
        <v>1123</v>
      </c>
      <c r="B357" s="723" t="s">
        <v>1075</v>
      </c>
      <c r="C357" s="695" t="s">
        <v>1305</v>
      </c>
      <c r="D357" s="696"/>
      <c r="E357" s="697" t="s">
        <v>1071</v>
      </c>
      <c r="F357" s="724">
        <v>4.9000000000000002E-2</v>
      </c>
      <c r="G357" s="699">
        <f>SUM(G358:G360)</f>
        <v>41.648275000000005</v>
      </c>
      <c r="H357" s="700">
        <v>131.08000000000001</v>
      </c>
      <c r="I357" s="700">
        <f t="shared" ref="I357" si="150">IF(ISBLANK(H357),"",SUM(G357:H357))</f>
        <v>172.72827500000002</v>
      </c>
      <c r="J357" s="701">
        <f t="shared" si="141"/>
        <v>222.37</v>
      </c>
      <c r="K357" s="702" t="s">
        <v>22</v>
      </c>
      <c r="L357" s="703"/>
      <c r="M357" s="704">
        <v>215.29</v>
      </c>
      <c r="N357" s="705">
        <f t="shared" si="137"/>
        <v>0</v>
      </c>
      <c r="O357" s="706">
        <f t="shared" si="138"/>
        <v>0</v>
      </c>
      <c r="P357" s="109"/>
      <c r="Q357" s="703">
        <f t="shared" si="99"/>
        <v>0</v>
      </c>
      <c r="R357" s="704">
        <f t="shared" si="99"/>
        <v>215.29</v>
      </c>
      <c r="S357" s="705">
        <f t="shared" si="139"/>
        <v>0</v>
      </c>
      <c r="T357" s="706">
        <f t="shared" si="142"/>
        <v>0</v>
      </c>
      <c r="U357" s="109"/>
      <c r="W357" s="613" t="str">
        <f t="shared" si="107"/>
        <v/>
      </c>
      <c r="X357" s="613" t="str">
        <f t="shared" si="94"/>
        <v/>
      </c>
      <c r="Y357" s="613" t="str">
        <f t="shared" si="134"/>
        <v/>
      </c>
    </row>
    <row r="358" spans="1:25">
      <c r="A358" s="196" t="s">
        <v>175</v>
      </c>
      <c r="B358" s="197"/>
      <c r="C358" s="675" t="s">
        <v>304</v>
      </c>
      <c r="D358" s="676"/>
      <c r="E358" s="637">
        <v>515</v>
      </c>
      <c r="F358" s="638">
        <v>9.4999999999999998E-3</v>
      </c>
      <c r="G358" s="680">
        <f>IF(E358&lt;=30,(0.48*E358+4.05)*F358,((0.48*30+4.05)+0.4*(E358-30))*F358)</f>
        <v>2.018275</v>
      </c>
      <c r="H358" s="632"/>
      <c r="I358" s="632" t="str">
        <f t="shared" ref="I358:I360" si="151">IF(ISBLANK(H358),"",SUM(G358:H358))</f>
        <v/>
      </c>
      <c r="J358" s="633">
        <f t="shared" si="141"/>
        <v>0</v>
      </c>
      <c r="K358" s="634" t="s">
        <v>975</v>
      </c>
      <c r="L358" s="727"/>
      <c r="M358" s="679"/>
      <c r="N358" s="108">
        <f t="shared" si="137"/>
        <v>0</v>
      </c>
      <c r="O358" s="110">
        <f t="shared" si="138"/>
        <v>0</v>
      </c>
      <c r="P358" s="109"/>
      <c r="Q358" s="727">
        <f t="shared" si="99"/>
        <v>0</v>
      </c>
      <c r="R358" s="679">
        <f t="shared" si="99"/>
        <v>0</v>
      </c>
      <c r="S358" s="108">
        <f t="shared" si="139"/>
        <v>0</v>
      </c>
      <c r="T358" s="110">
        <f t="shared" si="142"/>
        <v>0</v>
      </c>
      <c r="U358" s="109"/>
      <c r="V358" s="612" t="str">
        <f>IF(T357&gt;0,"xx",IF(O357&gt;0,"xy",""))</f>
        <v/>
      </c>
      <c r="W358" s="613" t="str">
        <f t="shared" si="107"/>
        <v/>
      </c>
      <c r="X358" s="613" t="str">
        <f t="shared" si="94"/>
        <v/>
      </c>
      <c r="Y358" s="613" t="str">
        <f t="shared" si="134"/>
        <v/>
      </c>
    </row>
    <row r="359" spans="1:25">
      <c r="A359" s="196" t="s">
        <v>175</v>
      </c>
      <c r="B359" s="197"/>
      <c r="C359" s="675" t="s">
        <v>317</v>
      </c>
      <c r="D359" s="676"/>
      <c r="E359" s="637"/>
      <c r="F359" s="638">
        <v>0.9415</v>
      </c>
      <c r="G359" s="680">
        <f>IF(E359=0,0,IF(E359&lt;=30,(0.66*E359+1.38)*F359,((0.66*30+1.38)+0.55*(E359-30))*F359))</f>
        <v>0</v>
      </c>
      <c r="H359" s="632"/>
      <c r="I359" s="632" t="str">
        <f t="shared" si="151"/>
        <v/>
      </c>
      <c r="J359" s="633">
        <f t="shared" si="141"/>
        <v>0</v>
      </c>
      <c r="K359" s="634" t="s">
        <v>975</v>
      </c>
      <c r="L359" s="727"/>
      <c r="M359" s="679"/>
      <c r="N359" s="108">
        <f t="shared" si="137"/>
        <v>0</v>
      </c>
      <c r="O359" s="110">
        <f t="shared" si="138"/>
        <v>0</v>
      </c>
      <c r="P359" s="109"/>
      <c r="Q359" s="727">
        <f t="shared" si="99"/>
        <v>0</v>
      </c>
      <c r="R359" s="679">
        <f t="shared" si="99"/>
        <v>0</v>
      </c>
      <c r="S359" s="108">
        <f t="shared" si="139"/>
        <v>0</v>
      </c>
      <c r="T359" s="110">
        <f t="shared" si="142"/>
        <v>0</v>
      </c>
      <c r="U359" s="109"/>
      <c r="V359" s="612" t="str">
        <f>IF(T357&gt;0,"xx",IF(O357&gt;0,"xy",""))</f>
        <v/>
      </c>
      <c r="W359" s="613" t="str">
        <f t="shared" si="107"/>
        <v/>
      </c>
      <c r="X359" s="613" t="str">
        <f t="shared" si="94"/>
        <v/>
      </c>
      <c r="Y359" s="613" t="str">
        <f t="shared" si="134"/>
        <v/>
      </c>
    </row>
    <row r="360" spans="1:25">
      <c r="A360" s="196" t="s">
        <v>175</v>
      </c>
      <c r="B360" s="197"/>
      <c r="C360" s="675" t="s">
        <v>318</v>
      </c>
      <c r="D360" s="676"/>
      <c r="E360" s="637">
        <v>60</v>
      </c>
      <c r="F360" s="638">
        <v>1</v>
      </c>
      <c r="G360" s="680">
        <f>IF(E360&lt;=30,(0.66*E360+3.33)*F360,((0.66*30+3.33)+0.55*(E360-30))*F360)</f>
        <v>39.630000000000003</v>
      </c>
      <c r="H360" s="632"/>
      <c r="I360" s="632" t="str">
        <f t="shared" si="151"/>
        <v/>
      </c>
      <c r="J360" s="633">
        <f t="shared" si="141"/>
        <v>0</v>
      </c>
      <c r="K360" s="634" t="s">
        <v>975</v>
      </c>
      <c r="L360" s="727"/>
      <c r="M360" s="679"/>
      <c r="N360" s="108">
        <f t="shared" si="137"/>
        <v>0</v>
      </c>
      <c r="O360" s="110">
        <f t="shared" si="138"/>
        <v>0</v>
      </c>
      <c r="P360" s="109"/>
      <c r="Q360" s="727">
        <f t="shared" si="99"/>
        <v>0</v>
      </c>
      <c r="R360" s="679">
        <f t="shared" si="99"/>
        <v>0</v>
      </c>
      <c r="S360" s="108">
        <f t="shared" si="139"/>
        <v>0</v>
      </c>
      <c r="T360" s="110">
        <f t="shared" si="142"/>
        <v>0</v>
      </c>
      <c r="U360" s="109"/>
      <c r="V360" s="612" t="str">
        <f>IF(T357&gt;0,"xx",IF(O357&gt;0,"xy",""))</f>
        <v/>
      </c>
      <c r="W360" s="613" t="str">
        <f t="shared" si="107"/>
        <v/>
      </c>
      <c r="X360" s="613" t="str">
        <f t="shared" si="94"/>
        <v/>
      </c>
      <c r="Y360" s="613" t="str">
        <f t="shared" si="134"/>
        <v/>
      </c>
    </row>
    <row r="361" spans="1:25" ht="13.8" thickBot="1">
      <c r="A361" s="733">
        <v>170500</v>
      </c>
      <c r="B361" s="601" t="s">
        <v>271</v>
      </c>
      <c r="C361" s="730" t="s">
        <v>1076</v>
      </c>
      <c r="D361" s="746"/>
      <c r="E361" s="736">
        <v>463</v>
      </c>
      <c r="F361" s="737">
        <v>1</v>
      </c>
      <c r="G361" s="743">
        <f>(0.54*E361+26.44)*F361</f>
        <v>276.46000000000004</v>
      </c>
      <c r="H361" s="738">
        <f>F361*3227.05*(1+$E$9)/(1+$E$10)</f>
        <v>2976.3858707472432</v>
      </c>
      <c r="I361" s="738">
        <f t="shared" ref="I361" si="152">IF(ISBLANK(H361),"",SUM(G361:H361))</f>
        <v>3252.8458707472432</v>
      </c>
      <c r="J361" s="739">
        <f t="shared" si="141"/>
        <v>4187.71</v>
      </c>
      <c r="K361" s="53" t="s">
        <v>22</v>
      </c>
      <c r="L361" s="716"/>
      <c r="M361" s="823">
        <v>4187.71</v>
      </c>
      <c r="N361" s="718">
        <f t="shared" si="137"/>
        <v>0</v>
      </c>
      <c r="O361" s="719">
        <f t="shared" si="138"/>
        <v>0</v>
      </c>
      <c r="P361" s="109"/>
      <c r="Q361" s="716">
        <f t="shared" si="99"/>
        <v>0</v>
      </c>
      <c r="R361" s="824">
        <f t="shared" si="99"/>
        <v>4187.71</v>
      </c>
      <c r="S361" s="718">
        <f t="shared" si="139"/>
        <v>0</v>
      </c>
      <c r="T361" s="719">
        <f t="shared" si="142"/>
        <v>0</v>
      </c>
      <c r="U361" s="109"/>
      <c r="V361" s="612" t="str">
        <f>IF(T357&gt;0,"xx",IF(O357&gt;0,"xy",""))</f>
        <v/>
      </c>
      <c r="W361" s="613" t="str">
        <f t="shared" si="107"/>
        <v/>
      </c>
      <c r="X361" s="613" t="str">
        <f t="shared" si="94"/>
        <v/>
      </c>
      <c r="Y361" s="613" t="str">
        <f t="shared" si="134"/>
        <v/>
      </c>
    </row>
    <row r="362" spans="1:25" ht="13.8" hidden="1" thickBot="1">
      <c r="A362" s="747">
        <v>570000</v>
      </c>
      <c r="B362" s="723" t="s">
        <v>232</v>
      </c>
      <c r="C362" s="695" t="s">
        <v>319</v>
      </c>
      <c r="D362" s="696"/>
      <c r="E362" s="697" t="s">
        <v>1071</v>
      </c>
      <c r="F362" s="724">
        <v>5.7000000000000002E-2</v>
      </c>
      <c r="G362" s="699">
        <f>SUM(G363:G366)</f>
        <v>29.994750000000003</v>
      </c>
      <c r="H362" s="700">
        <v>131.08000000000001</v>
      </c>
      <c r="I362" s="700">
        <f t="shared" si="126"/>
        <v>161.07475000000002</v>
      </c>
      <c r="J362" s="701">
        <f t="shared" si="141"/>
        <v>207.37</v>
      </c>
      <c r="K362" s="702" t="s">
        <v>22</v>
      </c>
      <c r="L362" s="703"/>
      <c r="M362" s="704"/>
      <c r="N362" s="705">
        <f t="shared" si="137"/>
        <v>0</v>
      </c>
      <c r="O362" s="706">
        <f t="shared" si="138"/>
        <v>0</v>
      </c>
      <c r="P362" s="109"/>
      <c r="Q362" s="703">
        <f t="shared" si="99"/>
        <v>0</v>
      </c>
      <c r="R362" s="704">
        <f t="shared" si="99"/>
        <v>0</v>
      </c>
      <c r="S362" s="705">
        <f t="shared" si="139"/>
        <v>0</v>
      </c>
      <c r="T362" s="706">
        <f t="shared" si="142"/>
        <v>0</v>
      </c>
      <c r="U362" s="109"/>
      <c r="W362" s="613" t="str">
        <f t="shared" si="107"/>
        <v/>
      </c>
      <c r="X362" s="613" t="str">
        <f t="shared" si="94"/>
        <v/>
      </c>
      <c r="Y362" s="613" t="str">
        <f t="shared" si="134"/>
        <v/>
      </c>
    </row>
    <row r="363" spans="1:25" ht="13.8" hidden="1" thickBot="1">
      <c r="A363" s="196" t="s">
        <v>175</v>
      </c>
      <c r="B363" s="197"/>
      <c r="C363" s="675" t="s">
        <v>303</v>
      </c>
      <c r="D363" s="676"/>
      <c r="E363" s="637">
        <v>180</v>
      </c>
      <c r="F363" s="638">
        <v>0.1</v>
      </c>
      <c r="G363" s="671">
        <f>IF(E363&lt;=30,(0.66*E363+1.38)*F363,((0.66*30+1.38)+0.55*(E363-30))*F363)</f>
        <v>10.368000000000002</v>
      </c>
      <c r="H363" s="632"/>
      <c r="I363" s="632" t="str">
        <f t="shared" ref="I363" si="153">IF(ISBLANK(H363),"",SUM(G363:H363))</f>
        <v/>
      </c>
      <c r="J363" s="633">
        <f t="shared" si="141"/>
        <v>0</v>
      </c>
      <c r="K363" s="634" t="s">
        <v>975</v>
      </c>
      <c r="L363" s="727">
        <v>0</v>
      </c>
      <c r="M363" s="679"/>
      <c r="N363" s="108">
        <f t="shared" si="137"/>
        <v>0</v>
      </c>
      <c r="O363" s="110">
        <f t="shared" si="138"/>
        <v>0</v>
      </c>
      <c r="P363" s="109"/>
      <c r="Q363" s="727">
        <f t="shared" si="99"/>
        <v>0</v>
      </c>
      <c r="R363" s="679">
        <f t="shared" si="99"/>
        <v>0</v>
      </c>
      <c r="S363" s="108">
        <f t="shared" si="139"/>
        <v>0</v>
      </c>
      <c r="T363" s="110">
        <f t="shared" si="142"/>
        <v>0</v>
      </c>
      <c r="U363" s="109"/>
      <c r="V363" s="612" t="str">
        <f>IF(T362&gt;0,"xx",IF(O362&gt;0,"xy",""))</f>
        <v/>
      </c>
      <c r="W363" s="613" t="str">
        <f t="shared" si="107"/>
        <v/>
      </c>
      <c r="X363" s="613" t="str">
        <f t="shared" si="94"/>
        <v/>
      </c>
      <c r="Y363" s="613" t="str">
        <f t="shared" si="134"/>
        <v/>
      </c>
    </row>
    <row r="364" spans="1:25" ht="13.8" hidden="1" thickBot="1">
      <c r="A364" s="196" t="s">
        <v>175</v>
      </c>
      <c r="B364" s="197"/>
      <c r="C364" s="675" t="s">
        <v>304</v>
      </c>
      <c r="D364" s="676"/>
      <c r="E364" s="637">
        <v>500</v>
      </c>
      <c r="F364" s="638">
        <v>1.4999999999999999E-2</v>
      </c>
      <c r="G364" s="680">
        <f>IF(E364&lt;=30,(0.48*E364+4.05)*F364,((0.48*30+4.05)+0.4*(E364-30))*F364)</f>
        <v>3.0967499999999997</v>
      </c>
      <c r="H364" s="632"/>
      <c r="I364" s="632" t="str">
        <f t="shared" ref="I364:I366" si="154">IF(ISBLANK(H364),"",SUM(G364:H364))</f>
        <v/>
      </c>
      <c r="J364" s="633">
        <f t="shared" si="141"/>
        <v>0</v>
      </c>
      <c r="K364" s="634" t="s">
        <v>975</v>
      </c>
      <c r="L364" s="727">
        <v>0</v>
      </c>
      <c r="M364" s="679"/>
      <c r="N364" s="108">
        <f t="shared" si="137"/>
        <v>0</v>
      </c>
      <c r="O364" s="110">
        <f t="shared" si="138"/>
        <v>0</v>
      </c>
      <c r="P364" s="109"/>
      <c r="Q364" s="727">
        <f t="shared" si="99"/>
        <v>0</v>
      </c>
      <c r="R364" s="679">
        <f t="shared" si="99"/>
        <v>0</v>
      </c>
      <c r="S364" s="108">
        <f t="shared" si="139"/>
        <v>0</v>
      </c>
      <c r="T364" s="110">
        <f t="shared" si="142"/>
        <v>0</v>
      </c>
      <c r="U364" s="109"/>
      <c r="V364" s="612" t="str">
        <f>IF(T362&gt;0,"xx",IF(O362&gt;0,"xy",""))</f>
        <v/>
      </c>
      <c r="W364" s="613" t="str">
        <f t="shared" si="107"/>
        <v/>
      </c>
      <c r="X364" s="613" t="str">
        <f t="shared" si="94"/>
        <v/>
      </c>
      <c r="Y364" s="613" t="str">
        <f t="shared" si="134"/>
        <v/>
      </c>
    </row>
    <row r="365" spans="1:25" ht="13.8" hidden="1" thickBot="1">
      <c r="A365" s="196" t="s">
        <v>175</v>
      </c>
      <c r="B365" s="197"/>
      <c r="C365" s="675" t="s">
        <v>317</v>
      </c>
      <c r="D365" s="676"/>
      <c r="E365" s="637"/>
      <c r="F365" s="638">
        <v>0.82799999999999996</v>
      </c>
      <c r="G365" s="680">
        <f>IF(E365=0,0,IF(E365&lt;=30,(0.66*E365+1.38)*F365,((0.66*30+1.38)+0.55*(E365-30))*F365))</f>
        <v>0</v>
      </c>
      <c r="H365" s="632"/>
      <c r="I365" s="632" t="str">
        <f t="shared" si="154"/>
        <v/>
      </c>
      <c r="J365" s="633">
        <f t="shared" si="141"/>
        <v>0</v>
      </c>
      <c r="K365" s="634" t="s">
        <v>975</v>
      </c>
      <c r="L365" s="727">
        <v>0</v>
      </c>
      <c r="M365" s="679"/>
      <c r="N365" s="108">
        <f t="shared" si="137"/>
        <v>0</v>
      </c>
      <c r="O365" s="110">
        <f t="shared" si="138"/>
        <v>0</v>
      </c>
      <c r="P365" s="109"/>
      <c r="Q365" s="727">
        <f t="shared" si="99"/>
        <v>0</v>
      </c>
      <c r="R365" s="679">
        <f t="shared" si="99"/>
        <v>0</v>
      </c>
      <c r="S365" s="108">
        <f t="shared" si="139"/>
        <v>0</v>
      </c>
      <c r="T365" s="110">
        <f t="shared" si="142"/>
        <v>0</v>
      </c>
      <c r="U365" s="109"/>
      <c r="V365" s="612" t="str">
        <f>IF(T362&gt;0,"xx",IF(O362&gt;0,"xy",""))</f>
        <v/>
      </c>
      <c r="W365" s="613" t="str">
        <f t="shared" si="107"/>
        <v/>
      </c>
      <c r="X365" s="613" t="str">
        <f t="shared" si="94"/>
        <v/>
      </c>
      <c r="Y365" s="613" t="str">
        <f t="shared" si="134"/>
        <v/>
      </c>
    </row>
    <row r="366" spans="1:25" ht="13.8" hidden="1" thickBot="1">
      <c r="A366" s="196" t="s">
        <v>175</v>
      </c>
      <c r="B366" s="197"/>
      <c r="C366" s="675" t="s">
        <v>318</v>
      </c>
      <c r="D366" s="676"/>
      <c r="E366" s="637">
        <v>20</v>
      </c>
      <c r="F366" s="638">
        <v>1</v>
      </c>
      <c r="G366" s="680">
        <f>IF(E366&lt;=30,(0.66*E366+3.33)*F366,((0.66*30+3.33)+0.55*(E366-30))*F366)</f>
        <v>16.53</v>
      </c>
      <c r="H366" s="632"/>
      <c r="I366" s="632" t="str">
        <f t="shared" si="154"/>
        <v/>
      </c>
      <c r="J366" s="633">
        <f t="shared" si="141"/>
        <v>0</v>
      </c>
      <c r="K366" s="634" t="s">
        <v>975</v>
      </c>
      <c r="L366" s="727">
        <v>0</v>
      </c>
      <c r="M366" s="679"/>
      <c r="N366" s="108">
        <f t="shared" si="137"/>
        <v>0</v>
      </c>
      <c r="O366" s="110">
        <f t="shared" si="138"/>
        <v>0</v>
      </c>
      <c r="P366" s="109"/>
      <c r="Q366" s="727">
        <f t="shared" si="99"/>
        <v>0</v>
      </c>
      <c r="R366" s="679">
        <f t="shared" si="99"/>
        <v>0</v>
      </c>
      <c r="S366" s="108">
        <f t="shared" si="139"/>
        <v>0</v>
      </c>
      <c r="T366" s="110">
        <f t="shared" si="142"/>
        <v>0</v>
      </c>
      <c r="U366" s="109"/>
      <c r="V366" s="612" t="str">
        <f>IF(T362&gt;0,"xx",IF(O362&gt;0,"xy",""))</f>
        <v/>
      </c>
      <c r="W366" s="613" t="str">
        <f t="shared" si="107"/>
        <v/>
      </c>
      <c r="X366" s="613" t="str">
        <f t="shared" si="94"/>
        <v/>
      </c>
      <c r="Y366" s="613" t="str">
        <f t="shared" si="134"/>
        <v/>
      </c>
    </row>
    <row r="367" spans="1:25" ht="13.8" hidden="1" thickBot="1">
      <c r="A367" s="728">
        <v>170500</v>
      </c>
      <c r="B367" s="729" t="s">
        <v>271</v>
      </c>
      <c r="C367" s="730" t="s">
        <v>1066</v>
      </c>
      <c r="D367" s="740"/>
      <c r="E367" s="710">
        <v>500</v>
      </c>
      <c r="F367" s="731">
        <v>1</v>
      </c>
      <c r="G367" s="743">
        <f>(0.54*E367+26.44)*F367</f>
        <v>296.44</v>
      </c>
      <c r="H367" s="713">
        <f>F367*3227.05*(1+$E$9)/(1+$E$10)</f>
        <v>2976.3858707472432</v>
      </c>
      <c r="I367" s="713">
        <f t="shared" si="126"/>
        <v>3272.8258707472432</v>
      </c>
      <c r="J367" s="714">
        <f t="shared" si="141"/>
        <v>4213.4399999999996</v>
      </c>
      <c r="K367" s="715" t="s">
        <v>22</v>
      </c>
      <c r="L367" s="716">
        <f>ROUND(IF(L362=0,0,L362*F362),2)</f>
        <v>0</v>
      </c>
      <c r="M367" s="742"/>
      <c r="N367" s="718">
        <f t="shared" si="137"/>
        <v>0</v>
      </c>
      <c r="O367" s="719">
        <f t="shared" si="138"/>
        <v>0</v>
      </c>
      <c r="P367" s="109"/>
      <c r="Q367" s="716">
        <f t="shared" si="99"/>
        <v>0</v>
      </c>
      <c r="R367" s="742">
        <f t="shared" si="99"/>
        <v>0</v>
      </c>
      <c r="S367" s="718">
        <f t="shared" si="139"/>
        <v>0</v>
      </c>
      <c r="T367" s="719">
        <f t="shared" si="142"/>
        <v>0</v>
      </c>
      <c r="U367" s="109"/>
      <c r="V367" s="612" t="str">
        <f>IF(T362&gt;0,"xx",IF(O362&gt;0,"xy",""))</f>
        <v/>
      </c>
      <c r="W367" s="613" t="str">
        <f t="shared" si="107"/>
        <v/>
      </c>
      <c r="X367" s="613" t="str">
        <f t="shared" si="94"/>
        <v/>
      </c>
      <c r="Y367" s="613" t="str">
        <f t="shared" si="134"/>
        <v/>
      </c>
    </row>
    <row r="368" spans="1:25" ht="13.8" hidden="1" thickBot="1">
      <c r="A368" s="747">
        <v>570400</v>
      </c>
      <c r="B368" s="723" t="s">
        <v>232</v>
      </c>
      <c r="C368" s="695" t="s">
        <v>320</v>
      </c>
      <c r="D368" s="696"/>
      <c r="E368" s="697" t="s">
        <v>1071</v>
      </c>
      <c r="F368" s="724">
        <v>5.7000000000000002E-2</v>
      </c>
      <c r="G368" s="699">
        <f>SUM(G369:G372)</f>
        <v>29.994750000000003</v>
      </c>
      <c r="H368" s="700">
        <v>118.07</v>
      </c>
      <c r="I368" s="700">
        <f t="shared" ref="I368:I393" si="155">IF(ISBLANK(H368),"",SUM(G368:H368))</f>
        <v>148.06475</v>
      </c>
      <c r="J368" s="701">
        <f t="shared" si="141"/>
        <v>190.62</v>
      </c>
      <c r="K368" s="702" t="s">
        <v>22</v>
      </c>
      <c r="L368" s="703"/>
      <c r="M368" s="704"/>
      <c r="N368" s="705">
        <f t="shared" si="137"/>
        <v>0</v>
      </c>
      <c r="O368" s="706">
        <f t="shared" si="138"/>
        <v>0</v>
      </c>
      <c r="P368" s="109"/>
      <c r="Q368" s="703">
        <f t="shared" si="99"/>
        <v>0</v>
      </c>
      <c r="R368" s="704">
        <f t="shared" si="99"/>
        <v>0</v>
      </c>
      <c r="S368" s="705">
        <f t="shared" si="139"/>
        <v>0</v>
      </c>
      <c r="T368" s="706">
        <f t="shared" si="142"/>
        <v>0</v>
      </c>
      <c r="U368" s="109"/>
      <c r="W368" s="613" t="str">
        <f t="shared" si="107"/>
        <v/>
      </c>
      <c r="X368" s="613" t="str">
        <f t="shared" ref="X368:X437" si="156">IF(V368="X","x",IF(V368="y","x",IF(V368="xx","x",IF(T368&gt;0,"x",""))))</f>
        <v/>
      </c>
      <c r="Y368" s="613" t="str">
        <f t="shared" si="134"/>
        <v/>
      </c>
    </row>
    <row r="369" spans="1:25" ht="13.8" hidden="1" thickBot="1">
      <c r="A369" s="196" t="s">
        <v>175</v>
      </c>
      <c r="B369" s="197"/>
      <c r="C369" s="675" t="s">
        <v>303</v>
      </c>
      <c r="D369" s="676"/>
      <c r="E369" s="637">
        <v>180</v>
      </c>
      <c r="F369" s="638">
        <v>0.1</v>
      </c>
      <c r="G369" s="671">
        <f>IF(E369&lt;=30,(0.66*E369+1.38)*F369,((0.66*30+1.38)+0.55*(E369-30))*F369)</f>
        <v>10.368000000000002</v>
      </c>
      <c r="H369" s="632"/>
      <c r="I369" s="632" t="str">
        <f t="shared" ref="I369:I372" si="157">IF(ISBLANK(H369),"",SUM(G369:H369))</f>
        <v/>
      </c>
      <c r="J369" s="633">
        <f t="shared" si="141"/>
        <v>0</v>
      </c>
      <c r="K369" s="634" t="s">
        <v>975</v>
      </c>
      <c r="L369" s="727">
        <v>0</v>
      </c>
      <c r="M369" s="679"/>
      <c r="N369" s="108">
        <f t="shared" si="137"/>
        <v>0</v>
      </c>
      <c r="O369" s="110">
        <f t="shared" si="138"/>
        <v>0</v>
      </c>
      <c r="P369" s="109"/>
      <c r="Q369" s="727">
        <f t="shared" si="99"/>
        <v>0</v>
      </c>
      <c r="R369" s="679">
        <f t="shared" si="99"/>
        <v>0</v>
      </c>
      <c r="S369" s="108">
        <f t="shared" si="139"/>
        <v>0</v>
      </c>
      <c r="T369" s="110">
        <f t="shared" si="142"/>
        <v>0</v>
      </c>
      <c r="U369" s="109"/>
      <c r="V369" s="612" t="str">
        <f>IF(T368&gt;0,"xx",IF(O368&gt;0,"xy",""))</f>
        <v/>
      </c>
      <c r="W369" s="613" t="str">
        <f t="shared" si="107"/>
        <v/>
      </c>
      <c r="X369" s="613" t="str">
        <f t="shared" si="156"/>
        <v/>
      </c>
      <c r="Y369" s="613" t="str">
        <f t="shared" si="134"/>
        <v/>
      </c>
    </row>
    <row r="370" spans="1:25" ht="13.8" hidden="1" thickBot="1">
      <c r="A370" s="196" t="s">
        <v>175</v>
      </c>
      <c r="B370" s="197"/>
      <c r="C370" s="675" t="s">
        <v>304</v>
      </c>
      <c r="D370" s="676"/>
      <c r="E370" s="637">
        <v>500</v>
      </c>
      <c r="F370" s="638">
        <v>1.4999999999999999E-2</v>
      </c>
      <c r="G370" s="680">
        <f>IF(E370&lt;=30,(0.48*E370+4.05)*F370,((0.48*30+4.05)+0.4*(E370-30))*F370)</f>
        <v>3.0967499999999997</v>
      </c>
      <c r="H370" s="632"/>
      <c r="I370" s="632" t="str">
        <f t="shared" si="157"/>
        <v/>
      </c>
      <c r="J370" s="633">
        <f t="shared" si="141"/>
        <v>0</v>
      </c>
      <c r="K370" s="634" t="s">
        <v>975</v>
      </c>
      <c r="L370" s="727">
        <v>0</v>
      </c>
      <c r="M370" s="679"/>
      <c r="N370" s="108">
        <f t="shared" si="137"/>
        <v>0</v>
      </c>
      <c r="O370" s="110">
        <f t="shared" si="138"/>
        <v>0</v>
      </c>
      <c r="P370" s="109"/>
      <c r="Q370" s="727">
        <f t="shared" si="99"/>
        <v>0</v>
      </c>
      <c r="R370" s="679">
        <f t="shared" si="99"/>
        <v>0</v>
      </c>
      <c r="S370" s="108">
        <f t="shared" si="139"/>
        <v>0</v>
      </c>
      <c r="T370" s="110">
        <f t="shared" si="142"/>
        <v>0</v>
      </c>
      <c r="U370" s="109"/>
      <c r="V370" s="612" t="str">
        <f>IF(T368&gt;0,"xx",IF(O368&gt;0,"xy",""))</f>
        <v/>
      </c>
      <c r="W370" s="613" t="str">
        <f t="shared" si="107"/>
        <v/>
      </c>
      <c r="X370" s="613" t="str">
        <f t="shared" si="156"/>
        <v/>
      </c>
      <c r="Y370" s="613" t="str">
        <f t="shared" si="134"/>
        <v/>
      </c>
    </row>
    <row r="371" spans="1:25" ht="13.8" hidden="1" thickBot="1">
      <c r="A371" s="196" t="s">
        <v>175</v>
      </c>
      <c r="B371" s="197"/>
      <c r="C371" s="675" t="s">
        <v>317</v>
      </c>
      <c r="D371" s="676"/>
      <c r="E371" s="637"/>
      <c r="F371" s="638">
        <v>0.82799999999999996</v>
      </c>
      <c r="G371" s="680">
        <f>IF(E371=0,0,IF(E371&lt;=30,(0.66*E371+1.38)*F371,((0.66*30+1.38)+0.55*(E371-30))*F371))</f>
        <v>0</v>
      </c>
      <c r="H371" s="632"/>
      <c r="I371" s="632" t="str">
        <f t="shared" si="157"/>
        <v/>
      </c>
      <c r="J371" s="633">
        <f t="shared" si="141"/>
        <v>0</v>
      </c>
      <c r="K371" s="634" t="s">
        <v>975</v>
      </c>
      <c r="L371" s="727">
        <v>0</v>
      </c>
      <c r="M371" s="679"/>
      <c r="N371" s="108">
        <f t="shared" si="137"/>
        <v>0</v>
      </c>
      <c r="O371" s="110">
        <f t="shared" si="138"/>
        <v>0</v>
      </c>
      <c r="P371" s="109"/>
      <c r="Q371" s="727">
        <f t="shared" si="99"/>
        <v>0</v>
      </c>
      <c r="R371" s="679">
        <f t="shared" si="99"/>
        <v>0</v>
      </c>
      <c r="S371" s="108">
        <f t="shared" si="139"/>
        <v>0</v>
      </c>
      <c r="T371" s="110">
        <f t="shared" si="142"/>
        <v>0</v>
      </c>
      <c r="U371" s="109"/>
      <c r="V371" s="612" t="str">
        <f>IF(T368&gt;0,"xx",IF(O368&gt;0,"xy",""))</f>
        <v/>
      </c>
      <c r="W371" s="613" t="str">
        <f t="shared" si="107"/>
        <v/>
      </c>
      <c r="X371" s="613" t="str">
        <f t="shared" si="156"/>
        <v/>
      </c>
      <c r="Y371" s="613" t="str">
        <f t="shared" si="134"/>
        <v/>
      </c>
    </row>
    <row r="372" spans="1:25" ht="13.8" hidden="1" thickBot="1">
      <c r="A372" s="196" t="s">
        <v>175</v>
      </c>
      <c r="B372" s="197"/>
      <c r="C372" s="675" t="s">
        <v>318</v>
      </c>
      <c r="D372" s="676"/>
      <c r="E372" s="637">
        <v>20</v>
      </c>
      <c r="F372" s="638">
        <v>1</v>
      </c>
      <c r="G372" s="680">
        <f>IF(E372&lt;=30,(0.66*E372+3.33)*F372,((0.66*30+3.33)+0.55*(E372-30))*F372)</f>
        <v>16.53</v>
      </c>
      <c r="H372" s="632"/>
      <c r="I372" s="632" t="str">
        <f t="shared" si="157"/>
        <v/>
      </c>
      <c r="J372" s="633">
        <f t="shared" si="141"/>
        <v>0</v>
      </c>
      <c r="K372" s="634" t="s">
        <v>975</v>
      </c>
      <c r="L372" s="727">
        <v>0</v>
      </c>
      <c r="M372" s="679"/>
      <c r="N372" s="108">
        <f t="shared" si="137"/>
        <v>0</v>
      </c>
      <c r="O372" s="110">
        <f t="shared" si="138"/>
        <v>0</v>
      </c>
      <c r="P372" s="109"/>
      <c r="Q372" s="727">
        <f t="shared" si="99"/>
        <v>0</v>
      </c>
      <c r="R372" s="679">
        <f t="shared" si="99"/>
        <v>0</v>
      </c>
      <c r="S372" s="108">
        <f t="shared" si="139"/>
        <v>0</v>
      </c>
      <c r="T372" s="110">
        <f t="shared" si="142"/>
        <v>0</v>
      </c>
      <c r="U372" s="109"/>
      <c r="V372" s="612" t="str">
        <f>IF(T368&gt;0,"xx",IF(O368&gt;0,"xy",""))</f>
        <v/>
      </c>
      <c r="W372" s="613" t="str">
        <f t="shared" si="107"/>
        <v/>
      </c>
      <c r="X372" s="613" t="str">
        <f t="shared" si="156"/>
        <v/>
      </c>
      <c r="Y372" s="613" t="str">
        <f t="shared" si="134"/>
        <v/>
      </c>
    </row>
    <row r="373" spans="1:25" ht="13.8" hidden="1" thickBot="1">
      <c r="A373" s="728">
        <v>170500</v>
      </c>
      <c r="B373" s="729" t="s">
        <v>271</v>
      </c>
      <c r="C373" s="730" t="s">
        <v>1067</v>
      </c>
      <c r="D373" s="740"/>
      <c r="E373" s="710">
        <v>500</v>
      </c>
      <c r="F373" s="731">
        <v>1</v>
      </c>
      <c r="G373" s="743">
        <f>(0.54*E373+26.44)*F373</f>
        <v>296.44</v>
      </c>
      <c r="H373" s="713">
        <f>F373*3227.05*(1+$E$9)/(1+$E$10)</f>
        <v>2976.3858707472432</v>
      </c>
      <c r="I373" s="713">
        <f t="shared" si="155"/>
        <v>3272.8258707472432</v>
      </c>
      <c r="J373" s="714">
        <f t="shared" si="141"/>
        <v>4213.4399999999996</v>
      </c>
      <c r="K373" s="715" t="s">
        <v>22</v>
      </c>
      <c r="L373" s="716">
        <f>ROUND(IF(L368=0,0,L368*F368),2)</f>
        <v>0</v>
      </c>
      <c r="M373" s="742"/>
      <c r="N373" s="718">
        <f t="shared" si="137"/>
        <v>0</v>
      </c>
      <c r="O373" s="719">
        <f t="shared" si="138"/>
        <v>0</v>
      </c>
      <c r="P373" s="109"/>
      <c r="Q373" s="716">
        <f t="shared" si="99"/>
        <v>0</v>
      </c>
      <c r="R373" s="742">
        <f t="shared" si="99"/>
        <v>0</v>
      </c>
      <c r="S373" s="718">
        <f t="shared" si="139"/>
        <v>0</v>
      </c>
      <c r="T373" s="719">
        <f t="shared" si="142"/>
        <v>0</v>
      </c>
      <c r="U373" s="109"/>
      <c r="V373" s="612" t="str">
        <f>IF(T368&gt;0,"xx",IF(O368&gt;0,"xy",""))</f>
        <v/>
      </c>
      <c r="W373" s="613" t="str">
        <f t="shared" si="107"/>
        <v/>
      </c>
      <c r="X373" s="613" t="str">
        <f t="shared" si="156"/>
        <v/>
      </c>
      <c r="Y373" s="613" t="str">
        <f t="shared" si="134"/>
        <v/>
      </c>
    </row>
    <row r="374" spans="1:25" ht="13.8" hidden="1" thickBot="1">
      <c r="A374" s="747" t="s">
        <v>1117</v>
      </c>
      <c r="B374" s="723" t="s">
        <v>1077</v>
      </c>
      <c r="C374" s="695" t="s">
        <v>319</v>
      </c>
      <c r="D374" s="696"/>
      <c r="E374" s="697" t="s">
        <v>1071</v>
      </c>
      <c r="F374" s="724">
        <v>5.5E-2</v>
      </c>
      <c r="G374" s="699">
        <f>SUM(G375:G378)</f>
        <v>28.953400000000002</v>
      </c>
      <c r="H374" s="700">
        <v>131.08000000000001</v>
      </c>
      <c r="I374" s="700">
        <f t="shared" si="155"/>
        <v>160.03340000000003</v>
      </c>
      <c r="J374" s="701">
        <f t="shared" si="141"/>
        <v>206.03</v>
      </c>
      <c r="K374" s="702" t="s">
        <v>22</v>
      </c>
      <c r="L374" s="703"/>
      <c r="M374" s="704"/>
      <c r="N374" s="705">
        <f t="shared" si="137"/>
        <v>0</v>
      </c>
      <c r="O374" s="706">
        <f t="shared" si="138"/>
        <v>0</v>
      </c>
      <c r="P374" s="109"/>
      <c r="Q374" s="703">
        <f t="shared" si="99"/>
        <v>0</v>
      </c>
      <c r="R374" s="704">
        <f t="shared" si="99"/>
        <v>0</v>
      </c>
      <c r="S374" s="705">
        <f t="shared" si="139"/>
        <v>0</v>
      </c>
      <c r="T374" s="706">
        <f t="shared" si="142"/>
        <v>0</v>
      </c>
      <c r="U374" s="109"/>
      <c r="W374" s="613" t="str">
        <f t="shared" si="107"/>
        <v/>
      </c>
      <c r="X374" s="613" t="str">
        <f t="shared" si="156"/>
        <v/>
      </c>
      <c r="Y374" s="613" t="str">
        <f t="shared" si="134"/>
        <v/>
      </c>
    </row>
    <row r="375" spans="1:25" ht="13.8" hidden="1" thickBot="1">
      <c r="A375" s="196" t="s">
        <v>175</v>
      </c>
      <c r="B375" s="197"/>
      <c r="C375" s="675" t="s">
        <v>303</v>
      </c>
      <c r="D375" s="676"/>
      <c r="E375" s="637">
        <v>180</v>
      </c>
      <c r="F375" s="638">
        <v>0.08</v>
      </c>
      <c r="G375" s="671">
        <f>IF(E375&lt;=30,(0.66*E375+1.38)*F375,((0.66*30+1.38)+0.55*(E375-30))*F375)</f>
        <v>8.2944000000000013</v>
      </c>
      <c r="H375" s="632"/>
      <c r="I375" s="632" t="str">
        <f t="shared" ref="I375" si="158">IF(ISBLANK(H375),"",SUM(G375:H375))</f>
        <v/>
      </c>
      <c r="J375" s="633">
        <f t="shared" si="141"/>
        <v>0</v>
      </c>
      <c r="K375" s="634" t="s">
        <v>975</v>
      </c>
      <c r="L375" s="727">
        <v>0</v>
      </c>
      <c r="M375" s="679"/>
      <c r="N375" s="108">
        <f t="shared" si="137"/>
        <v>0</v>
      </c>
      <c r="O375" s="110">
        <f t="shared" si="138"/>
        <v>0</v>
      </c>
      <c r="P375" s="109"/>
      <c r="Q375" s="727">
        <f t="shared" si="99"/>
        <v>0</v>
      </c>
      <c r="R375" s="679">
        <f t="shared" si="99"/>
        <v>0</v>
      </c>
      <c r="S375" s="108">
        <f t="shared" si="139"/>
        <v>0</v>
      </c>
      <c r="T375" s="110">
        <f t="shared" si="142"/>
        <v>0</v>
      </c>
      <c r="U375" s="109"/>
      <c r="V375" s="612" t="str">
        <f>IF(T374&gt;0,"xx",IF(O374&gt;0,"xy",""))</f>
        <v/>
      </c>
      <c r="W375" s="613" t="str">
        <f t="shared" si="107"/>
        <v/>
      </c>
      <c r="X375" s="613" t="str">
        <f t="shared" si="156"/>
        <v/>
      </c>
      <c r="Y375" s="613" t="str">
        <f t="shared" si="134"/>
        <v/>
      </c>
    </row>
    <row r="376" spans="1:25" ht="13.8" hidden="1" thickBot="1">
      <c r="A376" s="196" t="s">
        <v>175</v>
      </c>
      <c r="B376" s="197"/>
      <c r="C376" s="675" t="s">
        <v>304</v>
      </c>
      <c r="D376" s="676"/>
      <c r="E376" s="637">
        <v>500</v>
      </c>
      <c r="F376" s="638">
        <v>0.02</v>
      </c>
      <c r="G376" s="680">
        <f>IF(E376&lt;=30,(0.48*E376+4.05)*F376,((0.48*30+4.05)+0.4*(E376-30))*F376)</f>
        <v>4.1289999999999996</v>
      </c>
      <c r="H376" s="632"/>
      <c r="I376" s="632" t="str">
        <f t="shared" ref="I376:I378" si="159">IF(ISBLANK(H376),"",SUM(G376:H376))</f>
        <v/>
      </c>
      <c r="J376" s="633">
        <f t="shared" si="141"/>
        <v>0</v>
      </c>
      <c r="K376" s="634" t="s">
        <v>975</v>
      </c>
      <c r="L376" s="727">
        <v>0</v>
      </c>
      <c r="M376" s="679"/>
      <c r="N376" s="108">
        <f t="shared" si="137"/>
        <v>0</v>
      </c>
      <c r="O376" s="110">
        <f t="shared" si="138"/>
        <v>0</v>
      </c>
      <c r="P376" s="109"/>
      <c r="Q376" s="727">
        <f t="shared" si="99"/>
        <v>0</v>
      </c>
      <c r="R376" s="679">
        <f t="shared" si="99"/>
        <v>0</v>
      </c>
      <c r="S376" s="108">
        <f t="shared" si="139"/>
        <v>0</v>
      </c>
      <c r="T376" s="110">
        <f t="shared" si="142"/>
        <v>0</v>
      </c>
      <c r="U376" s="109"/>
      <c r="V376" s="612" t="str">
        <f>IF(T374&gt;0,"xx",IF(O374&gt;0,"xy",""))</f>
        <v/>
      </c>
      <c r="W376" s="613" t="str">
        <f t="shared" si="107"/>
        <v/>
      </c>
      <c r="X376" s="613" t="str">
        <f t="shared" si="156"/>
        <v/>
      </c>
      <c r="Y376" s="613" t="str">
        <f t="shared" si="134"/>
        <v/>
      </c>
    </row>
    <row r="377" spans="1:25" ht="13.8" hidden="1" thickBot="1">
      <c r="A377" s="196" t="s">
        <v>175</v>
      </c>
      <c r="B377" s="197"/>
      <c r="C377" s="675" t="s">
        <v>317</v>
      </c>
      <c r="D377" s="676"/>
      <c r="E377" s="637"/>
      <c r="F377" s="638">
        <v>0.84499999999999997</v>
      </c>
      <c r="G377" s="680">
        <f>IF(E377=0,0,IF(E377&lt;=30,(0.66*E377+1.38)*F377,((0.66*30+1.38)+0.55*(E377-30))*F377))</f>
        <v>0</v>
      </c>
      <c r="H377" s="632"/>
      <c r="I377" s="632" t="str">
        <f t="shared" si="159"/>
        <v/>
      </c>
      <c r="J377" s="633">
        <f t="shared" si="141"/>
        <v>0</v>
      </c>
      <c r="K377" s="634" t="s">
        <v>975</v>
      </c>
      <c r="L377" s="727">
        <v>0</v>
      </c>
      <c r="M377" s="679"/>
      <c r="N377" s="108">
        <f t="shared" si="137"/>
        <v>0</v>
      </c>
      <c r="O377" s="110">
        <f t="shared" si="138"/>
        <v>0</v>
      </c>
      <c r="P377" s="109"/>
      <c r="Q377" s="727">
        <f t="shared" si="99"/>
        <v>0</v>
      </c>
      <c r="R377" s="679">
        <f t="shared" si="99"/>
        <v>0</v>
      </c>
      <c r="S377" s="108">
        <f t="shared" si="139"/>
        <v>0</v>
      </c>
      <c r="T377" s="110">
        <f t="shared" si="142"/>
        <v>0</v>
      </c>
      <c r="U377" s="109"/>
      <c r="V377" s="612" t="str">
        <f>IF(T374&gt;0,"xx",IF(O374&gt;0,"xy",""))</f>
        <v/>
      </c>
      <c r="W377" s="613" t="str">
        <f t="shared" si="107"/>
        <v/>
      </c>
      <c r="X377" s="613" t="str">
        <f t="shared" si="156"/>
        <v/>
      </c>
      <c r="Y377" s="613" t="str">
        <f t="shared" si="134"/>
        <v/>
      </c>
    </row>
    <row r="378" spans="1:25" ht="13.8" hidden="1" thickBot="1">
      <c r="A378" s="196" t="s">
        <v>175</v>
      </c>
      <c r="B378" s="197"/>
      <c r="C378" s="675" t="s">
        <v>318</v>
      </c>
      <c r="D378" s="676"/>
      <c r="E378" s="637">
        <v>20</v>
      </c>
      <c r="F378" s="638">
        <v>1</v>
      </c>
      <c r="G378" s="680">
        <f>IF(E378&lt;=30,(0.66*E378+3.33)*F378,((0.66*30+3.33)+0.55*(E378-30))*F378)</f>
        <v>16.53</v>
      </c>
      <c r="H378" s="632"/>
      <c r="I378" s="632" t="str">
        <f t="shared" si="159"/>
        <v/>
      </c>
      <c r="J378" s="633">
        <f t="shared" si="141"/>
        <v>0</v>
      </c>
      <c r="K378" s="634" t="s">
        <v>975</v>
      </c>
      <c r="L378" s="727">
        <v>0</v>
      </c>
      <c r="M378" s="679"/>
      <c r="N378" s="108">
        <f t="shared" si="137"/>
        <v>0</v>
      </c>
      <c r="O378" s="110">
        <f t="shared" si="138"/>
        <v>0</v>
      </c>
      <c r="P378" s="109"/>
      <c r="Q378" s="727">
        <f t="shared" si="99"/>
        <v>0</v>
      </c>
      <c r="R378" s="679">
        <f t="shared" si="99"/>
        <v>0</v>
      </c>
      <c r="S378" s="108">
        <f t="shared" si="139"/>
        <v>0</v>
      </c>
      <c r="T378" s="110">
        <f t="shared" si="142"/>
        <v>0</v>
      </c>
      <c r="U378" s="109"/>
      <c r="V378" s="612" t="str">
        <f>IF(T374&gt;0,"xx",IF(O374&gt;0,"xy",""))</f>
        <v/>
      </c>
      <c r="W378" s="613" t="str">
        <f t="shared" si="107"/>
        <v/>
      </c>
      <c r="X378" s="613" t="str">
        <f t="shared" si="156"/>
        <v/>
      </c>
      <c r="Y378" s="613" t="str">
        <f t="shared" si="134"/>
        <v/>
      </c>
    </row>
    <row r="379" spans="1:25" ht="13.8" hidden="1" thickBot="1">
      <c r="A379" s="728">
        <v>170500</v>
      </c>
      <c r="B379" s="729" t="s">
        <v>271</v>
      </c>
      <c r="C379" s="730" t="s">
        <v>1066</v>
      </c>
      <c r="D379" s="740"/>
      <c r="E379" s="710">
        <v>500</v>
      </c>
      <c r="F379" s="731">
        <v>1</v>
      </c>
      <c r="G379" s="743">
        <f>(0.54*E379+26.44)*F379</f>
        <v>296.44</v>
      </c>
      <c r="H379" s="713">
        <f>F379*3227.05*(1+$E$9)/(1+$E$10)</f>
        <v>2976.3858707472432</v>
      </c>
      <c r="I379" s="713">
        <f t="shared" ref="I379" si="160">IF(ISBLANK(H379),"",SUM(G379:H379))</f>
        <v>3272.8258707472432</v>
      </c>
      <c r="J379" s="714">
        <f t="shared" si="141"/>
        <v>4213.4399999999996</v>
      </c>
      <c r="K379" s="715" t="s">
        <v>22</v>
      </c>
      <c r="L379" s="716">
        <f>ROUND(IF(L374=0,0,L374*F374),2)</f>
        <v>0</v>
      </c>
      <c r="M379" s="742"/>
      <c r="N379" s="718">
        <f t="shared" si="137"/>
        <v>0</v>
      </c>
      <c r="O379" s="719">
        <f t="shared" si="138"/>
        <v>0</v>
      </c>
      <c r="P379" s="109"/>
      <c r="Q379" s="716">
        <f t="shared" si="99"/>
        <v>0</v>
      </c>
      <c r="R379" s="742">
        <f t="shared" si="99"/>
        <v>0</v>
      </c>
      <c r="S379" s="718">
        <f t="shared" si="139"/>
        <v>0</v>
      </c>
      <c r="T379" s="719">
        <f t="shared" si="142"/>
        <v>0</v>
      </c>
      <c r="U379" s="109"/>
      <c r="V379" s="612" t="str">
        <f>IF(T374&gt;0,"xx",IF(O374&gt;0,"xy",""))</f>
        <v/>
      </c>
      <c r="W379" s="613" t="str">
        <f t="shared" si="107"/>
        <v/>
      </c>
      <c r="X379" s="613" t="str">
        <f t="shared" si="156"/>
        <v/>
      </c>
      <c r="Y379" s="613" t="str">
        <f t="shared" si="134"/>
        <v/>
      </c>
    </row>
    <row r="380" spans="1:25" ht="40.200000000000003" hidden="1" thickBot="1">
      <c r="A380" s="747">
        <v>570360</v>
      </c>
      <c r="B380" s="723" t="s">
        <v>232</v>
      </c>
      <c r="C380" s="695" t="s">
        <v>321</v>
      </c>
      <c r="D380" s="696"/>
      <c r="E380" s="750" t="s">
        <v>1073</v>
      </c>
      <c r="F380" s="724">
        <v>5.8999999999999997E-2</v>
      </c>
      <c r="G380" s="699">
        <f>SUM(G381:G384)</f>
        <v>29.994750000000003</v>
      </c>
      <c r="H380" s="700">
        <v>126.14</v>
      </c>
      <c r="I380" s="700">
        <f t="shared" si="155"/>
        <v>156.13475</v>
      </c>
      <c r="J380" s="701">
        <f t="shared" si="141"/>
        <v>201.01</v>
      </c>
      <c r="K380" s="702" t="s">
        <v>22</v>
      </c>
      <c r="L380" s="703"/>
      <c r="M380" s="704"/>
      <c r="N380" s="705">
        <f t="shared" si="137"/>
        <v>0</v>
      </c>
      <c r="O380" s="706">
        <f t="shared" si="138"/>
        <v>0</v>
      </c>
      <c r="P380" s="109"/>
      <c r="Q380" s="703">
        <f t="shared" si="99"/>
        <v>0</v>
      </c>
      <c r="R380" s="704">
        <f t="shared" si="99"/>
        <v>0</v>
      </c>
      <c r="S380" s="705">
        <f t="shared" si="139"/>
        <v>0</v>
      </c>
      <c r="T380" s="706">
        <f t="shared" si="142"/>
        <v>0</v>
      </c>
      <c r="U380" s="109"/>
      <c r="W380" s="613" t="str">
        <f t="shared" si="107"/>
        <v/>
      </c>
      <c r="X380" s="613" t="str">
        <f t="shared" si="156"/>
        <v/>
      </c>
      <c r="Y380" s="613" t="str">
        <f t="shared" si="134"/>
        <v/>
      </c>
    </row>
    <row r="381" spans="1:25" ht="13.8" hidden="1" thickBot="1">
      <c r="A381" s="196" t="s">
        <v>175</v>
      </c>
      <c r="B381" s="197"/>
      <c r="C381" s="675" t="s">
        <v>303</v>
      </c>
      <c r="D381" s="676"/>
      <c r="E381" s="637">
        <v>180</v>
      </c>
      <c r="F381" s="638">
        <v>0.1</v>
      </c>
      <c r="G381" s="671">
        <f>IF(E381&lt;=30,(0.66*E381+1.38)*F381,((0.66*30+1.38)+0.55*(E381-30))*F381)</f>
        <v>10.368000000000002</v>
      </c>
      <c r="H381" s="632"/>
      <c r="I381" s="632" t="str">
        <f t="shared" ref="I381:I384" si="161">IF(ISBLANK(H381),"",SUM(G381:H381))</f>
        <v/>
      </c>
      <c r="J381" s="633">
        <f t="shared" si="141"/>
        <v>0</v>
      </c>
      <c r="K381" s="634" t="s">
        <v>975</v>
      </c>
      <c r="L381" s="727">
        <v>0</v>
      </c>
      <c r="M381" s="679"/>
      <c r="N381" s="108">
        <f t="shared" si="137"/>
        <v>0</v>
      </c>
      <c r="O381" s="110">
        <f t="shared" si="138"/>
        <v>0</v>
      </c>
      <c r="P381" s="109"/>
      <c r="Q381" s="727">
        <f t="shared" si="99"/>
        <v>0</v>
      </c>
      <c r="R381" s="679">
        <f t="shared" si="99"/>
        <v>0</v>
      </c>
      <c r="S381" s="108">
        <f t="shared" si="139"/>
        <v>0</v>
      </c>
      <c r="T381" s="110">
        <f t="shared" si="142"/>
        <v>0</v>
      </c>
      <c r="U381" s="109"/>
      <c r="V381" s="612" t="str">
        <f>IF(T380&gt;0,"xx",IF(O380&gt;0,"xy",""))</f>
        <v/>
      </c>
      <c r="W381" s="613" t="str">
        <f t="shared" si="107"/>
        <v/>
      </c>
      <c r="X381" s="613" t="str">
        <f t="shared" si="156"/>
        <v/>
      </c>
      <c r="Y381" s="613" t="str">
        <f t="shared" si="134"/>
        <v/>
      </c>
    </row>
    <row r="382" spans="1:25" ht="13.8" hidden="1" thickBot="1">
      <c r="A382" s="196" t="s">
        <v>175</v>
      </c>
      <c r="B382" s="197"/>
      <c r="C382" s="675" t="s">
        <v>304</v>
      </c>
      <c r="D382" s="676"/>
      <c r="E382" s="637">
        <v>500</v>
      </c>
      <c r="F382" s="638">
        <v>1.4999999999999999E-2</v>
      </c>
      <c r="G382" s="680">
        <f>IF(E382&lt;=30,(0.48*E382+4.05)*F382,((0.48*30+4.05)+0.4*(E382-30))*F382)</f>
        <v>3.0967499999999997</v>
      </c>
      <c r="H382" s="632"/>
      <c r="I382" s="632" t="str">
        <f t="shared" si="161"/>
        <v/>
      </c>
      <c r="J382" s="633">
        <f t="shared" si="141"/>
        <v>0</v>
      </c>
      <c r="K382" s="634" t="s">
        <v>975</v>
      </c>
      <c r="L382" s="727">
        <v>0</v>
      </c>
      <c r="M382" s="679"/>
      <c r="N382" s="108">
        <f t="shared" si="137"/>
        <v>0</v>
      </c>
      <c r="O382" s="110">
        <f t="shared" si="138"/>
        <v>0</v>
      </c>
      <c r="P382" s="109"/>
      <c r="Q382" s="727">
        <f t="shared" si="99"/>
        <v>0</v>
      </c>
      <c r="R382" s="679">
        <f t="shared" si="99"/>
        <v>0</v>
      </c>
      <c r="S382" s="108">
        <f t="shared" si="139"/>
        <v>0</v>
      </c>
      <c r="T382" s="110">
        <f t="shared" si="142"/>
        <v>0</v>
      </c>
      <c r="U382" s="109"/>
      <c r="V382" s="612" t="str">
        <f>IF(T380&gt;0,"xx",IF(O380&gt;0,"xy",""))</f>
        <v/>
      </c>
      <c r="W382" s="613" t="str">
        <f t="shared" si="107"/>
        <v/>
      </c>
      <c r="X382" s="613" t="str">
        <f t="shared" si="156"/>
        <v/>
      </c>
      <c r="Y382" s="613" t="str">
        <f t="shared" si="134"/>
        <v/>
      </c>
    </row>
    <row r="383" spans="1:25" ht="13.8" hidden="1" thickBot="1">
      <c r="A383" s="196" t="s">
        <v>175</v>
      </c>
      <c r="B383" s="197"/>
      <c r="C383" s="675" t="s">
        <v>317</v>
      </c>
      <c r="D383" s="676"/>
      <c r="E383" s="637"/>
      <c r="F383" s="638">
        <v>0.82599999999999996</v>
      </c>
      <c r="G383" s="680">
        <f>IF(E383=0,0,IF(E383&lt;=30,(0.66*E383+1.38)*F383,((0.66*30+1.38)+0.55*(E383-30))*F383))</f>
        <v>0</v>
      </c>
      <c r="H383" s="632"/>
      <c r="I383" s="632" t="str">
        <f t="shared" si="161"/>
        <v/>
      </c>
      <c r="J383" s="633">
        <f t="shared" si="141"/>
        <v>0</v>
      </c>
      <c r="K383" s="634" t="s">
        <v>975</v>
      </c>
      <c r="L383" s="727">
        <v>0</v>
      </c>
      <c r="M383" s="679"/>
      <c r="N383" s="108">
        <f t="shared" si="137"/>
        <v>0</v>
      </c>
      <c r="O383" s="110">
        <f t="shared" si="138"/>
        <v>0</v>
      </c>
      <c r="P383" s="109"/>
      <c r="Q383" s="727">
        <f t="shared" ref="Q383:R393" si="162">L383</f>
        <v>0</v>
      </c>
      <c r="R383" s="679">
        <f t="shared" si="162"/>
        <v>0</v>
      </c>
      <c r="S383" s="108">
        <f t="shared" si="139"/>
        <v>0</v>
      </c>
      <c r="T383" s="110">
        <f t="shared" si="142"/>
        <v>0</v>
      </c>
      <c r="U383" s="109"/>
      <c r="V383" s="612" t="str">
        <f>IF(T380&gt;0,"xx",IF(O380&gt;0,"xy",""))</f>
        <v/>
      </c>
      <c r="W383" s="613" t="str">
        <f t="shared" si="107"/>
        <v/>
      </c>
      <c r="X383" s="613" t="str">
        <f t="shared" si="156"/>
        <v/>
      </c>
      <c r="Y383" s="613" t="str">
        <f t="shared" si="134"/>
        <v/>
      </c>
    </row>
    <row r="384" spans="1:25" ht="13.8" hidden="1" thickBot="1">
      <c r="A384" s="196" t="s">
        <v>175</v>
      </c>
      <c r="B384" s="197"/>
      <c r="C384" s="675" t="s">
        <v>318</v>
      </c>
      <c r="D384" s="676"/>
      <c r="E384" s="637">
        <v>20</v>
      </c>
      <c r="F384" s="638">
        <v>1</v>
      </c>
      <c r="G384" s="680">
        <f>IF(E384&lt;=30,(0.66*E384+3.33)*F384,((0.66*30+3.33)+0.55*(E384-30))*F384)</f>
        <v>16.53</v>
      </c>
      <c r="H384" s="632"/>
      <c r="I384" s="632" t="str">
        <f t="shared" si="161"/>
        <v/>
      </c>
      <c r="J384" s="633">
        <f t="shared" si="141"/>
        <v>0</v>
      </c>
      <c r="K384" s="634" t="s">
        <v>975</v>
      </c>
      <c r="L384" s="727">
        <v>0</v>
      </c>
      <c r="M384" s="679"/>
      <c r="N384" s="108">
        <f t="shared" si="137"/>
        <v>0</v>
      </c>
      <c r="O384" s="110">
        <f t="shared" si="138"/>
        <v>0</v>
      </c>
      <c r="P384" s="109"/>
      <c r="Q384" s="727">
        <f t="shared" si="162"/>
        <v>0</v>
      </c>
      <c r="R384" s="679">
        <f t="shared" si="162"/>
        <v>0</v>
      </c>
      <c r="S384" s="108">
        <f t="shared" si="139"/>
        <v>0</v>
      </c>
      <c r="T384" s="110">
        <f t="shared" si="142"/>
        <v>0</v>
      </c>
      <c r="U384" s="109"/>
      <c r="V384" s="612" t="str">
        <f>IF(T380&gt;0,"xx",IF(O380&gt;0,"xy",""))</f>
        <v/>
      </c>
      <c r="W384" s="613" t="str">
        <f t="shared" si="107"/>
        <v/>
      </c>
      <c r="X384" s="613" t="str">
        <f t="shared" si="156"/>
        <v/>
      </c>
      <c r="Y384" s="613" t="str">
        <f t="shared" si="134"/>
        <v/>
      </c>
    </row>
    <row r="385" spans="1:25" ht="13.8" hidden="1" thickBot="1">
      <c r="A385" s="728">
        <v>170550</v>
      </c>
      <c r="B385" s="729" t="s">
        <v>271</v>
      </c>
      <c r="C385" s="730" t="s">
        <v>1068</v>
      </c>
      <c r="D385" s="740"/>
      <c r="E385" s="710">
        <v>500</v>
      </c>
      <c r="F385" s="731">
        <v>1</v>
      </c>
      <c r="G385" s="743">
        <f>(0.54*E385+26.44)*F385</f>
        <v>296.44</v>
      </c>
      <c r="H385" s="713">
        <f>F385*3842.38*(1+$E$9)/(1+$E$10)</f>
        <v>3543.9195370514221</v>
      </c>
      <c r="I385" s="713">
        <f t="shared" si="155"/>
        <v>3840.3595370514222</v>
      </c>
      <c r="J385" s="714">
        <f t="shared" si="141"/>
        <v>4944.08</v>
      </c>
      <c r="K385" s="715" t="s">
        <v>22</v>
      </c>
      <c r="L385" s="751">
        <f>ROUND(IF(L380=0,0,L380*F380),2)</f>
        <v>0</v>
      </c>
      <c r="M385" s="742"/>
      <c r="N385" s="752">
        <f t="shared" si="137"/>
        <v>0</v>
      </c>
      <c r="O385" s="752">
        <f t="shared" si="138"/>
        <v>0</v>
      </c>
      <c r="P385" s="109"/>
      <c r="Q385" s="716">
        <f t="shared" si="162"/>
        <v>0</v>
      </c>
      <c r="R385" s="742">
        <f t="shared" si="162"/>
        <v>0</v>
      </c>
      <c r="S385" s="718">
        <f t="shared" si="139"/>
        <v>0</v>
      </c>
      <c r="T385" s="719">
        <f t="shared" si="142"/>
        <v>0</v>
      </c>
      <c r="U385" s="109"/>
      <c r="V385" s="612" t="str">
        <f>IF(T380&gt;0,"xx",IF(O380&gt;0,"xy",""))</f>
        <v/>
      </c>
      <c r="W385" s="613" t="str">
        <f t="shared" si="107"/>
        <v/>
      </c>
      <c r="X385" s="613" t="str">
        <f t="shared" si="156"/>
        <v/>
      </c>
      <c r="Y385" s="613" t="str">
        <f t="shared" si="134"/>
        <v/>
      </c>
    </row>
    <row r="386" spans="1:25" ht="27" hidden="1" thickBot="1">
      <c r="A386" s="747">
        <v>570350</v>
      </c>
      <c r="B386" s="723" t="s">
        <v>232</v>
      </c>
      <c r="C386" s="695" t="s">
        <v>322</v>
      </c>
      <c r="D386" s="696"/>
      <c r="E386" s="750" t="s">
        <v>1074</v>
      </c>
      <c r="F386" s="724">
        <v>0.06</v>
      </c>
      <c r="G386" s="699">
        <f>SUM(G387:G390)</f>
        <v>29.994750000000003</v>
      </c>
      <c r="H386" s="700">
        <v>133.6</v>
      </c>
      <c r="I386" s="700">
        <f t="shared" si="155"/>
        <v>163.59475</v>
      </c>
      <c r="J386" s="701">
        <f t="shared" si="141"/>
        <v>210.61</v>
      </c>
      <c r="K386" s="702" t="s">
        <v>1078</v>
      </c>
      <c r="L386" s="703"/>
      <c r="M386" s="704"/>
      <c r="N386" s="705">
        <f t="shared" si="137"/>
        <v>0</v>
      </c>
      <c r="O386" s="706">
        <f t="shared" si="138"/>
        <v>0</v>
      </c>
      <c r="P386" s="109"/>
      <c r="Q386" s="703">
        <f t="shared" si="162"/>
        <v>0</v>
      </c>
      <c r="R386" s="704">
        <f t="shared" si="162"/>
        <v>0</v>
      </c>
      <c r="S386" s="705">
        <f t="shared" si="139"/>
        <v>0</v>
      </c>
      <c r="T386" s="706">
        <f t="shared" si="142"/>
        <v>0</v>
      </c>
      <c r="U386" s="109"/>
      <c r="W386" s="613" t="str">
        <f t="shared" si="107"/>
        <v/>
      </c>
      <c r="X386" s="613" t="str">
        <f t="shared" si="156"/>
        <v/>
      </c>
      <c r="Y386" s="613" t="str">
        <f t="shared" si="134"/>
        <v/>
      </c>
    </row>
    <row r="387" spans="1:25" ht="13.8" hidden="1" thickBot="1">
      <c r="A387" s="196" t="s">
        <v>175</v>
      </c>
      <c r="B387" s="197"/>
      <c r="C387" s="675" t="s">
        <v>303</v>
      </c>
      <c r="D387" s="676"/>
      <c r="E387" s="637">
        <v>180</v>
      </c>
      <c r="F387" s="638">
        <v>0.1</v>
      </c>
      <c r="G387" s="671">
        <f>IF(E387&lt;=30,(0.66*E387+1.38)*F387,((0.66*30+1.38)+0.55*(E387-30))*F387)</f>
        <v>10.368000000000002</v>
      </c>
      <c r="H387" s="632"/>
      <c r="I387" s="632" t="str">
        <f t="shared" ref="I387:I390" si="163">IF(ISBLANK(H387),"",SUM(G387:H387))</f>
        <v/>
      </c>
      <c r="J387" s="633">
        <f t="shared" si="141"/>
        <v>0</v>
      </c>
      <c r="K387" s="634" t="s">
        <v>975</v>
      </c>
      <c r="L387" s="727"/>
      <c r="M387" s="679"/>
      <c r="N387" s="108">
        <f t="shared" si="137"/>
        <v>0</v>
      </c>
      <c r="O387" s="110">
        <f t="shared" si="138"/>
        <v>0</v>
      </c>
      <c r="P387" s="109"/>
      <c r="Q387" s="727">
        <f t="shared" si="162"/>
        <v>0</v>
      </c>
      <c r="R387" s="679">
        <f t="shared" si="162"/>
        <v>0</v>
      </c>
      <c r="S387" s="108">
        <f t="shared" si="139"/>
        <v>0</v>
      </c>
      <c r="T387" s="110">
        <f t="shared" si="142"/>
        <v>0</v>
      </c>
      <c r="U387" s="109"/>
      <c r="V387" s="612" t="str">
        <f>IF(T386&gt;0,"xx",IF(O386&gt;0,"xy",""))</f>
        <v/>
      </c>
      <c r="W387" s="613" t="str">
        <f t="shared" si="107"/>
        <v/>
      </c>
      <c r="X387" s="613" t="str">
        <f t="shared" si="156"/>
        <v/>
      </c>
      <c r="Y387" s="613" t="str">
        <f t="shared" si="134"/>
        <v/>
      </c>
    </row>
    <row r="388" spans="1:25" ht="13.8" hidden="1" thickBot="1">
      <c r="A388" s="196" t="s">
        <v>175</v>
      </c>
      <c r="B388" s="197"/>
      <c r="C388" s="675" t="s">
        <v>304</v>
      </c>
      <c r="D388" s="676"/>
      <c r="E388" s="637">
        <v>500</v>
      </c>
      <c r="F388" s="638">
        <v>1.4999999999999999E-2</v>
      </c>
      <c r="G388" s="680">
        <f>IF(E388&lt;=30,(0.48*E388+4.05)*F388,((0.48*30+4.05)+0.4*(E388-30))*F388)</f>
        <v>3.0967499999999997</v>
      </c>
      <c r="H388" s="632"/>
      <c r="I388" s="632" t="str">
        <f t="shared" si="163"/>
        <v/>
      </c>
      <c r="J388" s="633">
        <f t="shared" si="141"/>
        <v>0</v>
      </c>
      <c r="K388" s="634" t="s">
        <v>975</v>
      </c>
      <c r="L388" s="727"/>
      <c r="M388" s="679"/>
      <c r="N388" s="108">
        <f t="shared" si="137"/>
        <v>0</v>
      </c>
      <c r="O388" s="110">
        <f t="shared" si="138"/>
        <v>0</v>
      </c>
      <c r="P388" s="109"/>
      <c r="Q388" s="727">
        <f t="shared" si="162"/>
        <v>0</v>
      </c>
      <c r="R388" s="679">
        <f t="shared" si="162"/>
        <v>0</v>
      </c>
      <c r="S388" s="108">
        <f t="shared" si="139"/>
        <v>0</v>
      </c>
      <c r="T388" s="110">
        <f t="shared" si="142"/>
        <v>0</v>
      </c>
      <c r="U388" s="109"/>
      <c r="V388" s="612" t="str">
        <f>IF(T386&gt;0,"xx",IF(O386&gt;0,"xy",""))</f>
        <v/>
      </c>
      <c r="W388" s="613" t="str">
        <f t="shared" si="107"/>
        <v/>
      </c>
      <c r="X388" s="613" t="str">
        <f t="shared" si="156"/>
        <v/>
      </c>
      <c r="Y388" s="613" t="str">
        <f t="shared" si="134"/>
        <v/>
      </c>
    </row>
    <row r="389" spans="1:25" ht="13.8" hidden="1" thickBot="1">
      <c r="A389" s="196" t="s">
        <v>175</v>
      </c>
      <c r="B389" s="197"/>
      <c r="C389" s="675" t="s">
        <v>317</v>
      </c>
      <c r="D389" s="676"/>
      <c r="E389" s="637"/>
      <c r="F389" s="638">
        <v>0.82499999999999996</v>
      </c>
      <c r="G389" s="680">
        <f>IF(E389=0,0,IF(E389&lt;=30,(0.66*E389+1.38)*F389,((0.66*30+1.38)+0.55*(E389-30))*F389))</f>
        <v>0</v>
      </c>
      <c r="H389" s="632"/>
      <c r="I389" s="632" t="str">
        <f t="shared" si="163"/>
        <v/>
      </c>
      <c r="J389" s="633">
        <f t="shared" si="141"/>
        <v>0</v>
      </c>
      <c r="K389" s="634" t="s">
        <v>975</v>
      </c>
      <c r="L389" s="727"/>
      <c r="M389" s="679"/>
      <c r="N389" s="108">
        <f t="shared" si="137"/>
        <v>0</v>
      </c>
      <c r="O389" s="110">
        <f t="shared" si="138"/>
        <v>0</v>
      </c>
      <c r="P389" s="109"/>
      <c r="Q389" s="727">
        <f t="shared" si="162"/>
        <v>0</v>
      </c>
      <c r="R389" s="679">
        <f t="shared" si="162"/>
        <v>0</v>
      </c>
      <c r="S389" s="108">
        <f t="shared" si="139"/>
        <v>0</v>
      </c>
      <c r="T389" s="110">
        <f t="shared" si="142"/>
        <v>0</v>
      </c>
      <c r="U389" s="109"/>
      <c r="V389" s="612" t="str">
        <f>IF(T386&gt;0,"xx",IF(O386&gt;0,"xy",""))</f>
        <v/>
      </c>
      <c r="W389" s="613" t="str">
        <f t="shared" si="107"/>
        <v/>
      </c>
      <c r="X389" s="613" t="str">
        <f t="shared" si="156"/>
        <v/>
      </c>
      <c r="Y389" s="613" t="str">
        <f t="shared" si="134"/>
        <v/>
      </c>
    </row>
    <row r="390" spans="1:25" ht="13.8" hidden="1" thickBot="1">
      <c r="A390" s="196" t="s">
        <v>175</v>
      </c>
      <c r="B390" s="197"/>
      <c r="C390" s="675" t="s">
        <v>318</v>
      </c>
      <c r="D390" s="676"/>
      <c r="E390" s="637">
        <v>20</v>
      </c>
      <c r="F390" s="638">
        <v>1</v>
      </c>
      <c r="G390" s="680">
        <f>IF(E390&lt;=30,(0.66*E390+3.33)*F390,((0.66*30+3.33)+0.55*(E390-30))*F390)</f>
        <v>16.53</v>
      </c>
      <c r="H390" s="632"/>
      <c r="I390" s="632" t="str">
        <f t="shared" si="163"/>
        <v/>
      </c>
      <c r="J390" s="633">
        <f t="shared" si="141"/>
        <v>0</v>
      </c>
      <c r="K390" s="634" t="s">
        <v>975</v>
      </c>
      <c r="L390" s="727"/>
      <c r="M390" s="679"/>
      <c r="N390" s="108">
        <f t="shared" si="137"/>
        <v>0</v>
      </c>
      <c r="O390" s="110">
        <f t="shared" si="138"/>
        <v>0</v>
      </c>
      <c r="P390" s="109"/>
      <c r="Q390" s="727">
        <f t="shared" si="162"/>
        <v>0</v>
      </c>
      <c r="R390" s="679">
        <f t="shared" si="162"/>
        <v>0</v>
      </c>
      <c r="S390" s="108">
        <f t="shared" si="139"/>
        <v>0</v>
      </c>
      <c r="T390" s="110">
        <f t="shared" si="142"/>
        <v>0</v>
      </c>
      <c r="U390" s="109"/>
      <c r="V390" s="612" t="str">
        <f>IF(T386&gt;0,"xx",IF(O386&gt;0,"xy",""))</f>
        <v/>
      </c>
      <c r="W390" s="613" t="str">
        <f t="shared" si="107"/>
        <v/>
      </c>
      <c r="X390" s="613" t="str">
        <f t="shared" si="156"/>
        <v/>
      </c>
      <c r="Y390" s="613" t="str">
        <f t="shared" si="134"/>
        <v/>
      </c>
    </row>
    <row r="391" spans="1:25" ht="13.8" hidden="1" thickBot="1">
      <c r="A391" s="728">
        <v>170600</v>
      </c>
      <c r="B391" s="729" t="s">
        <v>271</v>
      </c>
      <c r="C391" s="730" t="s">
        <v>1069</v>
      </c>
      <c r="D391" s="740"/>
      <c r="E391" s="710">
        <v>500</v>
      </c>
      <c r="F391" s="731">
        <v>1</v>
      </c>
      <c r="G391" s="743">
        <f>(0.54*E391+26.44)*F391</f>
        <v>296.44</v>
      </c>
      <c r="H391" s="713">
        <f>F391*3750.77*(1+$E$9)/(1+$E$10)</f>
        <v>3459.4254295479263</v>
      </c>
      <c r="I391" s="713">
        <f t="shared" si="155"/>
        <v>3755.8654295479264</v>
      </c>
      <c r="J391" s="714">
        <f t="shared" si="141"/>
        <v>4835.3</v>
      </c>
      <c r="K391" s="715" t="s">
        <v>22</v>
      </c>
      <c r="L391" s="716">
        <f>ROUND(IF(L386=0,0,L386*F386),2)</f>
        <v>0</v>
      </c>
      <c r="M391" s="742"/>
      <c r="N391" s="753">
        <f t="shared" si="137"/>
        <v>0</v>
      </c>
      <c r="O391" s="754">
        <f t="shared" si="138"/>
        <v>0</v>
      </c>
      <c r="P391" s="109"/>
      <c r="Q391" s="716">
        <f t="shared" si="162"/>
        <v>0</v>
      </c>
      <c r="R391" s="742">
        <f t="shared" si="162"/>
        <v>0</v>
      </c>
      <c r="S391" s="718">
        <f t="shared" si="139"/>
        <v>0</v>
      </c>
      <c r="T391" s="719">
        <f t="shared" si="142"/>
        <v>0</v>
      </c>
      <c r="U391" s="109"/>
      <c r="V391" s="612" t="str">
        <f>IF(T386&gt;0,"xx",IF(O386&gt;0,"xy",""))</f>
        <v/>
      </c>
      <c r="W391" s="613" t="str">
        <f t="shared" si="107"/>
        <v/>
      </c>
      <c r="X391" s="613" t="str">
        <f t="shared" si="156"/>
        <v/>
      </c>
      <c r="Y391" s="613" t="str">
        <f t="shared" si="134"/>
        <v/>
      </c>
    </row>
    <row r="392" spans="1:25" ht="13.8" hidden="1" thickBot="1">
      <c r="A392" s="614">
        <v>505000</v>
      </c>
      <c r="B392" s="615" t="s">
        <v>232</v>
      </c>
      <c r="C392" s="663" t="s">
        <v>323</v>
      </c>
      <c r="D392" s="755"/>
      <c r="E392" s="665">
        <v>20</v>
      </c>
      <c r="F392" s="666">
        <v>2.4</v>
      </c>
      <c r="G392" s="667">
        <f>IF(E392&lt;=30,(0.66*E392+1.38)*F392,((0.66*30+1.38)+0.55*(E392-30))*F392)</f>
        <v>34.992000000000004</v>
      </c>
      <c r="H392" s="622">
        <v>167.75</v>
      </c>
      <c r="I392" s="622">
        <f t="shared" si="155"/>
        <v>202.74200000000002</v>
      </c>
      <c r="J392" s="623">
        <f t="shared" si="141"/>
        <v>261.01</v>
      </c>
      <c r="K392" s="624" t="s">
        <v>16</v>
      </c>
      <c r="L392" s="107"/>
      <c r="M392" s="107"/>
      <c r="N392" s="625">
        <f t="shared" si="137"/>
        <v>0</v>
      </c>
      <c r="O392" s="625">
        <f t="shared" si="138"/>
        <v>0</v>
      </c>
      <c r="P392" s="109"/>
      <c r="Q392" s="107">
        <f t="shared" si="162"/>
        <v>0</v>
      </c>
      <c r="R392" s="107">
        <f t="shared" si="162"/>
        <v>0</v>
      </c>
      <c r="S392" s="625">
        <f t="shared" si="139"/>
        <v>0</v>
      </c>
      <c r="T392" s="655">
        <f t="shared" si="142"/>
        <v>0</v>
      </c>
      <c r="U392" s="109"/>
      <c r="W392" s="613" t="str">
        <f t="shared" ref="W392:W455" si="164">IF(V392="X","x",IF(V392="xx","x",IF(V392="xy","x",IF(V392="y","x",IF(OR(O392&gt;0,T392&gt;0),"x","")))))</f>
        <v/>
      </c>
      <c r="X392" s="613" t="str">
        <f t="shared" si="156"/>
        <v/>
      </c>
      <c r="Y392" s="613" t="str">
        <f t="shared" si="134"/>
        <v/>
      </c>
    </row>
    <row r="393" spans="1:25" ht="13.8" hidden="1" thickBot="1">
      <c r="A393" s="196">
        <v>505100</v>
      </c>
      <c r="B393" s="197" t="s">
        <v>232</v>
      </c>
      <c r="C393" s="635" t="s">
        <v>324</v>
      </c>
      <c r="D393" s="636"/>
      <c r="E393" s="637">
        <v>20</v>
      </c>
      <c r="F393" s="638">
        <v>2.4</v>
      </c>
      <c r="G393" s="667">
        <f>IF(E393&lt;=30,(0.66*E393+1.38)*F393,((0.66*30+1.38)+0.55*(E393-30))*F393)</f>
        <v>34.992000000000004</v>
      </c>
      <c r="H393" s="632">
        <v>190.41000000000003</v>
      </c>
      <c r="I393" s="632">
        <f t="shared" si="155"/>
        <v>225.40200000000004</v>
      </c>
      <c r="J393" s="633">
        <f t="shared" si="141"/>
        <v>290.18</v>
      </c>
      <c r="K393" s="634" t="s">
        <v>16</v>
      </c>
      <c r="L393" s="641"/>
      <c r="M393" s="641"/>
      <c r="N393" s="108">
        <f t="shared" si="137"/>
        <v>0</v>
      </c>
      <c r="O393" s="110">
        <f t="shared" si="138"/>
        <v>0</v>
      </c>
      <c r="P393" s="109"/>
      <c r="Q393" s="640">
        <f t="shared" si="162"/>
        <v>0</v>
      </c>
      <c r="R393" s="641">
        <f t="shared" si="162"/>
        <v>0</v>
      </c>
      <c r="S393" s="108">
        <f t="shared" si="139"/>
        <v>0</v>
      </c>
      <c r="T393" s="110">
        <f t="shared" si="142"/>
        <v>0</v>
      </c>
      <c r="U393" s="109"/>
      <c r="W393" s="613" t="str">
        <f t="shared" si="164"/>
        <v/>
      </c>
      <c r="X393" s="613" t="str">
        <f t="shared" si="156"/>
        <v/>
      </c>
      <c r="Y393" s="613" t="str">
        <f t="shared" si="134"/>
        <v/>
      </c>
    </row>
    <row r="394" spans="1:25" ht="13.8" thickBot="1">
      <c r="A394" s="643" t="s">
        <v>207</v>
      </c>
      <c r="B394" s="644"/>
      <c r="C394" s="645" t="s">
        <v>255</v>
      </c>
      <c r="D394" s="646"/>
      <c r="E394" s="795"/>
      <c r="F394" s="796"/>
      <c r="G394" s="797"/>
      <c r="H394" s="798"/>
      <c r="I394" s="798"/>
      <c r="J394" s="798"/>
      <c r="K394" s="799" t="s">
        <v>975</v>
      </c>
      <c r="L394" s="647"/>
      <c r="M394" s="610"/>
      <c r="N394" s="648"/>
      <c r="O394" s="649"/>
      <c r="P394" s="109"/>
      <c r="Q394" s="647"/>
      <c r="R394" s="648"/>
      <c r="S394" s="648"/>
      <c r="T394" s="649"/>
      <c r="U394" s="109"/>
      <c r="V394" s="612" t="str">
        <f>IF(OR(SUM(O395:O419)&gt;0,SUM(T395:T419)&gt;0),"y","")</f>
        <v/>
      </c>
      <c r="W394" s="613" t="str">
        <f t="shared" si="164"/>
        <v/>
      </c>
      <c r="X394" s="613" t="str">
        <f t="shared" si="156"/>
        <v/>
      </c>
      <c r="Y394" s="613" t="str">
        <f t="shared" si="134"/>
        <v/>
      </c>
    </row>
    <row r="395" spans="1:25">
      <c r="A395" s="722" t="s">
        <v>1123</v>
      </c>
      <c r="B395" s="723" t="s">
        <v>1075</v>
      </c>
      <c r="C395" s="695" t="s">
        <v>1304</v>
      </c>
      <c r="D395" s="696"/>
      <c r="E395" s="697" t="s">
        <v>1071</v>
      </c>
      <c r="F395" s="724">
        <v>4.9000000000000002E-2</v>
      </c>
      <c r="G395" s="699">
        <f>SUM(G396:G398)</f>
        <v>41.648275000000005</v>
      </c>
      <c r="H395" s="700">
        <v>131.08000000000001</v>
      </c>
      <c r="I395" s="700">
        <f t="shared" ref="I395" si="165">IF(ISBLANK(H395),"",SUM(G395:H395))</f>
        <v>172.72827500000002</v>
      </c>
      <c r="J395" s="701">
        <f t="shared" ref="J395:J399" si="166">IF(ISBLANK(H395),0,ROUND(I395*(1+$E$10)*(1+$E$11*D395),2))</f>
        <v>222.37</v>
      </c>
      <c r="K395" s="702" t="s">
        <v>22</v>
      </c>
      <c r="L395" s="703"/>
      <c r="M395" s="704">
        <v>215.29</v>
      </c>
      <c r="N395" s="705">
        <f t="shared" ref="N395:N419" si="167">IF(ISBLANK(L395),0,ROUND(J395*L395,2))</f>
        <v>0</v>
      </c>
      <c r="O395" s="706">
        <f t="shared" ref="O395:O419" si="168">IF(ISBLANK(M395),0,ROUND(L395*M395,2))</f>
        <v>0</v>
      </c>
      <c r="P395" s="109"/>
      <c r="Q395" s="703">
        <f t="shared" ref="Q395:R410" si="169">L395</f>
        <v>0</v>
      </c>
      <c r="R395" s="704">
        <f t="shared" si="169"/>
        <v>215.29</v>
      </c>
      <c r="S395" s="705">
        <f t="shared" ref="S395:S419" si="170">IF(ISBLANK(Q395),0,ROUND(J395*Q395,2))</f>
        <v>0</v>
      </c>
      <c r="T395" s="706">
        <f t="shared" ref="T395:T419" si="171">IF(ISBLANK(Q395),0,ROUND(Q395*R395,2))</f>
        <v>0</v>
      </c>
      <c r="U395" s="109"/>
      <c r="W395" s="613" t="str">
        <f t="shared" si="164"/>
        <v/>
      </c>
      <c r="X395" s="613" t="str">
        <f t="shared" si="156"/>
        <v/>
      </c>
      <c r="Y395" s="613" t="str">
        <f t="shared" si="134"/>
        <v/>
      </c>
    </row>
    <row r="396" spans="1:25">
      <c r="A396" s="196" t="s">
        <v>175</v>
      </c>
      <c r="B396" s="197"/>
      <c r="C396" s="675" t="s">
        <v>304</v>
      </c>
      <c r="D396" s="676"/>
      <c r="E396" s="637">
        <v>515</v>
      </c>
      <c r="F396" s="638">
        <v>9.4999999999999998E-3</v>
      </c>
      <c r="G396" s="680">
        <f>IF(E396&lt;=30,(0.48*E396+4.05)*F396,((0.48*30+4.05)+0.4*(E396-30))*F396)</f>
        <v>2.018275</v>
      </c>
      <c r="H396" s="632"/>
      <c r="I396" s="632" t="str">
        <f t="shared" ref="I396:I398" si="172">IF(ISBLANK(H396),"",SUM(G396:H396))</f>
        <v/>
      </c>
      <c r="J396" s="633">
        <f t="shared" si="166"/>
        <v>0</v>
      </c>
      <c r="K396" s="634" t="s">
        <v>975</v>
      </c>
      <c r="L396" s="727"/>
      <c r="M396" s="679"/>
      <c r="N396" s="108">
        <f t="shared" si="167"/>
        <v>0</v>
      </c>
      <c r="O396" s="110">
        <f t="shared" si="168"/>
        <v>0</v>
      </c>
      <c r="P396" s="109"/>
      <c r="Q396" s="727">
        <f t="shared" si="169"/>
        <v>0</v>
      </c>
      <c r="R396" s="679">
        <f t="shared" si="169"/>
        <v>0</v>
      </c>
      <c r="S396" s="108">
        <f t="shared" si="170"/>
        <v>0</v>
      </c>
      <c r="T396" s="110">
        <f t="shared" si="171"/>
        <v>0</v>
      </c>
      <c r="U396" s="109"/>
      <c r="V396" s="612" t="str">
        <f>IF(T395&gt;0,"xx",IF(O395&gt;0,"xy",""))</f>
        <v/>
      </c>
      <c r="W396" s="613" t="str">
        <f t="shared" si="164"/>
        <v/>
      </c>
      <c r="X396" s="613" t="str">
        <f t="shared" si="156"/>
        <v/>
      </c>
      <c r="Y396" s="613" t="str">
        <f t="shared" si="134"/>
        <v/>
      </c>
    </row>
    <row r="397" spans="1:25">
      <c r="A397" s="196" t="s">
        <v>175</v>
      </c>
      <c r="B397" s="197"/>
      <c r="C397" s="675" t="s">
        <v>317</v>
      </c>
      <c r="D397" s="676"/>
      <c r="E397" s="637"/>
      <c r="F397" s="638">
        <v>0.9415</v>
      </c>
      <c r="G397" s="680">
        <f>IF(E397=0,0,IF(E397&lt;=30,(0.66*E397+1.38)*F397,((0.66*30+1.38)+0.55*(E397-30))*F397))</f>
        <v>0</v>
      </c>
      <c r="H397" s="632"/>
      <c r="I397" s="632" t="str">
        <f t="shared" si="172"/>
        <v/>
      </c>
      <c r="J397" s="633">
        <f t="shared" si="166"/>
        <v>0</v>
      </c>
      <c r="K397" s="634" t="s">
        <v>975</v>
      </c>
      <c r="L397" s="727"/>
      <c r="M397" s="679"/>
      <c r="N397" s="108">
        <f t="shared" si="167"/>
        <v>0</v>
      </c>
      <c r="O397" s="110">
        <f t="shared" si="168"/>
        <v>0</v>
      </c>
      <c r="P397" s="109"/>
      <c r="Q397" s="727">
        <f t="shared" si="169"/>
        <v>0</v>
      </c>
      <c r="R397" s="679">
        <f t="shared" si="169"/>
        <v>0</v>
      </c>
      <c r="S397" s="108">
        <f t="shared" si="170"/>
        <v>0</v>
      </c>
      <c r="T397" s="110">
        <f t="shared" si="171"/>
        <v>0</v>
      </c>
      <c r="U397" s="109"/>
      <c r="V397" s="612" t="str">
        <f>IF(T395&gt;0,"xx",IF(O395&gt;0,"xy",""))</f>
        <v/>
      </c>
      <c r="W397" s="613" t="str">
        <f t="shared" si="164"/>
        <v/>
      </c>
      <c r="X397" s="613" t="str">
        <f t="shared" si="156"/>
        <v/>
      </c>
      <c r="Y397" s="613" t="str">
        <f t="shared" si="134"/>
        <v/>
      </c>
    </row>
    <row r="398" spans="1:25">
      <c r="A398" s="196" t="s">
        <v>175</v>
      </c>
      <c r="B398" s="197"/>
      <c r="C398" s="675" t="s">
        <v>318</v>
      </c>
      <c r="D398" s="676"/>
      <c r="E398" s="637">
        <v>60</v>
      </c>
      <c r="F398" s="638">
        <v>1</v>
      </c>
      <c r="G398" s="680">
        <f>IF(E398&lt;=30,(0.66*E398+3.33)*F398,((0.66*30+3.33)+0.55*(E398-30))*F398)</f>
        <v>39.630000000000003</v>
      </c>
      <c r="H398" s="632"/>
      <c r="I398" s="632" t="str">
        <f t="shared" si="172"/>
        <v/>
      </c>
      <c r="J398" s="633">
        <f t="shared" si="166"/>
        <v>0</v>
      </c>
      <c r="K398" s="634" t="s">
        <v>975</v>
      </c>
      <c r="L398" s="727"/>
      <c r="M398" s="679"/>
      <c r="N398" s="108">
        <f t="shared" si="167"/>
        <v>0</v>
      </c>
      <c r="O398" s="110">
        <f t="shared" si="168"/>
        <v>0</v>
      </c>
      <c r="P398" s="109"/>
      <c r="Q398" s="727">
        <f t="shared" si="169"/>
        <v>0</v>
      </c>
      <c r="R398" s="679">
        <f t="shared" si="169"/>
        <v>0</v>
      </c>
      <c r="S398" s="108">
        <f t="shared" si="170"/>
        <v>0</v>
      </c>
      <c r="T398" s="110">
        <f t="shared" si="171"/>
        <v>0</v>
      </c>
      <c r="U398" s="109"/>
      <c r="V398" s="612" t="str">
        <f>IF(T395&gt;0,"xx",IF(O395&gt;0,"xy",""))</f>
        <v/>
      </c>
      <c r="W398" s="613" t="str">
        <f t="shared" si="164"/>
        <v/>
      </c>
      <c r="X398" s="613" t="str">
        <f t="shared" si="156"/>
        <v/>
      </c>
      <c r="Y398" s="613" t="str">
        <f t="shared" si="134"/>
        <v/>
      </c>
    </row>
    <row r="399" spans="1:25" ht="13.8" thickBot="1">
      <c r="A399" s="733">
        <v>170500</v>
      </c>
      <c r="B399" s="601" t="s">
        <v>271</v>
      </c>
      <c r="C399" s="730" t="s">
        <v>1076</v>
      </c>
      <c r="D399" s="746"/>
      <c r="E399" s="736">
        <v>463</v>
      </c>
      <c r="F399" s="737">
        <v>1</v>
      </c>
      <c r="G399" s="743">
        <f>(0.54*E399+26.44)*F399</f>
        <v>276.46000000000004</v>
      </c>
      <c r="H399" s="738">
        <f>F399*3227.05*(1+$E$9)/(1+$E$10)</f>
        <v>2976.3858707472432</v>
      </c>
      <c r="I399" s="738">
        <f t="shared" ref="I399" si="173">IF(ISBLANK(H399),"",SUM(G399:H399))</f>
        <v>3252.8458707472432</v>
      </c>
      <c r="J399" s="739">
        <f t="shared" si="166"/>
        <v>4187.71</v>
      </c>
      <c r="K399" s="53" t="s">
        <v>22</v>
      </c>
      <c r="L399" s="716"/>
      <c r="M399" s="824">
        <v>4187.71</v>
      </c>
      <c r="N399" s="718">
        <f t="shared" si="167"/>
        <v>0</v>
      </c>
      <c r="O399" s="719">
        <f t="shared" si="168"/>
        <v>0</v>
      </c>
      <c r="P399" s="109"/>
      <c r="Q399" s="716">
        <f t="shared" si="169"/>
        <v>0</v>
      </c>
      <c r="R399" s="824">
        <f t="shared" si="169"/>
        <v>4187.71</v>
      </c>
      <c r="S399" s="718">
        <f t="shared" si="170"/>
        <v>0</v>
      </c>
      <c r="T399" s="719">
        <f t="shared" si="171"/>
        <v>0</v>
      </c>
      <c r="U399" s="109"/>
      <c r="V399" s="612" t="str">
        <f>IF(T395&gt;0,"xx",IF(O395&gt;0,"xy",""))</f>
        <v/>
      </c>
      <c r="W399" s="613" t="str">
        <f t="shared" si="164"/>
        <v/>
      </c>
      <c r="X399" s="613" t="str">
        <f t="shared" si="156"/>
        <v/>
      </c>
      <c r="Y399" s="613" t="str">
        <f t="shared" si="134"/>
        <v/>
      </c>
    </row>
    <row r="400" spans="1:25" ht="13.8" hidden="1" thickBot="1">
      <c r="A400" s="650" t="s">
        <v>207</v>
      </c>
      <c r="B400" s="651" t="s">
        <v>207</v>
      </c>
      <c r="C400" s="654"/>
      <c r="D400" s="653"/>
      <c r="E400" s="637"/>
      <c r="F400" s="638"/>
      <c r="G400" s="639"/>
      <c r="H400" s="632"/>
      <c r="I400" s="632"/>
      <c r="J400" s="623">
        <f t="shared" ref="J400:J419" si="174">IF(ISBLANK(I400),0,ROUND(I400*(1+$E$10)*(1+$E$11*D400),2))</f>
        <v>0</v>
      </c>
      <c r="K400" s="681" t="s">
        <v>975</v>
      </c>
      <c r="L400" s="107"/>
      <c r="M400" s="107"/>
      <c r="N400" s="108">
        <f t="shared" si="167"/>
        <v>0</v>
      </c>
      <c r="O400" s="108">
        <f t="shared" si="168"/>
        <v>0</v>
      </c>
      <c r="P400" s="109"/>
      <c r="Q400" s="107">
        <f t="shared" si="169"/>
        <v>0</v>
      </c>
      <c r="R400" s="107">
        <f t="shared" si="169"/>
        <v>0</v>
      </c>
      <c r="S400" s="108">
        <f t="shared" si="170"/>
        <v>0</v>
      </c>
      <c r="T400" s="110">
        <f t="shared" si="171"/>
        <v>0</v>
      </c>
      <c r="U400" s="109"/>
      <c r="W400" s="613" t="str">
        <f t="shared" si="164"/>
        <v/>
      </c>
      <c r="X400" s="613" t="str">
        <f t="shared" si="156"/>
        <v/>
      </c>
      <c r="Y400" s="613" t="str">
        <f t="shared" si="134"/>
        <v/>
      </c>
    </row>
    <row r="401" spans="1:25" ht="13.8" hidden="1" thickBot="1">
      <c r="A401" s="650" t="s">
        <v>207</v>
      </c>
      <c r="B401" s="651" t="s">
        <v>207</v>
      </c>
      <c r="C401" s="654"/>
      <c r="D401" s="653"/>
      <c r="E401" s="637"/>
      <c r="F401" s="638"/>
      <c r="G401" s="639"/>
      <c r="H401" s="632"/>
      <c r="I401" s="632"/>
      <c r="J401" s="623">
        <f t="shared" si="174"/>
        <v>0</v>
      </c>
      <c r="K401" s="681" t="s">
        <v>975</v>
      </c>
      <c r="L401" s="107"/>
      <c r="M401" s="107"/>
      <c r="N401" s="108">
        <f t="shared" si="167"/>
        <v>0</v>
      </c>
      <c r="O401" s="108">
        <f t="shared" si="168"/>
        <v>0</v>
      </c>
      <c r="P401" s="109"/>
      <c r="Q401" s="107">
        <f t="shared" si="169"/>
        <v>0</v>
      </c>
      <c r="R401" s="107">
        <f t="shared" si="169"/>
        <v>0</v>
      </c>
      <c r="S401" s="108">
        <f t="shared" si="170"/>
        <v>0</v>
      </c>
      <c r="T401" s="110">
        <f t="shared" si="171"/>
        <v>0</v>
      </c>
      <c r="U401" s="109"/>
      <c r="W401" s="613" t="str">
        <f t="shared" si="164"/>
        <v/>
      </c>
      <c r="X401" s="613" t="str">
        <f t="shared" si="156"/>
        <v/>
      </c>
      <c r="Y401" s="613" t="str">
        <f t="shared" si="134"/>
        <v/>
      </c>
    </row>
    <row r="402" spans="1:25" ht="13.8" hidden="1" thickBot="1">
      <c r="A402" s="650" t="s">
        <v>207</v>
      </c>
      <c r="B402" s="651" t="s">
        <v>207</v>
      </c>
      <c r="C402" s="654"/>
      <c r="D402" s="653"/>
      <c r="E402" s="637"/>
      <c r="F402" s="638"/>
      <c r="G402" s="639"/>
      <c r="H402" s="632"/>
      <c r="I402" s="632"/>
      <c r="J402" s="623">
        <f t="shared" si="174"/>
        <v>0</v>
      </c>
      <c r="K402" s="681" t="s">
        <v>975</v>
      </c>
      <c r="L402" s="107"/>
      <c r="M402" s="107"/>
      <c r="N402" s="108">
        <f t="shared" si="167"/>
        <v>0</v>
      </c>
      <c r="O402" s="108">
        <f t="shared" si="168"/>
        <v>0</v>
      </c>
      <c r="P402" s="109"/>
      <c r="Q402" s="107">
        <f t="shared" si="169"/>
        <v>0</v>
      </c>
      <c r="R402" s="107">
        <f t="shared" si="169"/>
        <v>0</v>
      </c>
      <c r="S402" s="108">
        <f t="shared" si="170"/>
        <v>0</v>
      </c>
      <c r="T402" s="110">
        <f t="shared" si="171"/>
        <v>0</v>
      </c>
      <c r="U402" s="109"/>
      <c r="W402" s="613" t="str">
        <f t="shared" si="164"/>
        <v/>
      </c>
      <c r="X402" s="613" t="str">
        <f t="shared" si="156"/>
        <v/>
      </c>
      <c r="Y402" s="613" t="str">
        <f t="shared" si="134"/>
        <v/>
      </c>
    </row>
    <row r="403" spans="1:25" ht="13.8" hidden="1" thickBot="1">
      <c r="A403" s="650" t="s">
        <v>207</v>
      </c>
      <c r="B403" s="651" t="s">
        <v>207</v>
      </c>
      <c r="C403" s="654"/>
      <c r="D403" s="653"/>
      <c r="E403" s="637"/>
      <c r="F403" s="638"/>
      <c r="G403" s="639"/>
      <c r="H403" s="632"/>
      <c r="I403" s="632"/>
      <c r="J403" s="623">
        <f t="shared" si="174"/>
        <v>0</v>
      </c>
      <c r="K403" s="681" t="s">
        <v>975</v>
      </c>
      <c r="L403" s="107"/>
      <c r="M403" s="107"/>
      <c r="N403" s="108">
        <f t="shared" si="167"/>
        <v>0</v>
      </c>
      <c r="O403" s="108">
        <f t="shared" si="168"/>
        <v>0</v>
      </c>
      <c r="P403" s="109"/>
      <c r="Q403" s="107">
        <f t="shared" si="169"/>
        <v>0</v>
      </c>
      <c r="R403" s="107">
        <f t="shared" si="169"/>
        <v>0</v>
      </c>
      <c r="S403" s="108">
        <f t="shared" si="170"/>
        <v>0</v>
      </c>
      <c r="T403" s="110">
        <f t="shared" si="171"/>
        <v>0</v>
      </c>
      <c r="U403" s="109"/>
      <c r="W403" s="613" t="str">
        <f t="shared" si="164"/>
        <v/>
      </c>
      <c r="X403" s="613" t="str">
        <f t="shared" si="156"/>
        <v/>
      </c>
      <c r="Y403" s="613" t="str">
        <f t="shared" si="134"/>
        <v/>
      </c>
    </row>
    <row r="404" spans="1:25" ht="13.8" hidden="1" thickBot="1">
      <c r="A404" s="650" t="s">
        <v>207</v>
      </c>
      <c r="B404" s="651" t="s">
        <v>207</v>
      </c>
      <c r="C404" s="654"/>
      <c r="D404" s="653"/>
      <c r="E404" s="637"/>
      <c r="F404" s="638"/>
      <c r="G404" s="639"/>
      <c r="H404" s="632"/>
      <c r="I404" s="632"/>
      <c r="J404" s="623">
        <f t="shared" si="174"/>
        <v>0</v>
      </c>
      <c r="K404" s="681" t="s">
        <v>975</v>
      </c>
      <c r="L404" s="107"/>
      <c r="M404" s="107"/>
      <c r="N404" s="108">
        <f t="shared" si="167"/>
        <v>0</v>
      </c>
      <c r="O404" s="108">
        <f t="shared" si="168"/>
        <v>0</v>
      </c>
      <c r="P404" s="109"/>
      <c r="Q404" s="107">
        <f t="shared" si="169"/>
        <v>0</v>
      </c>
      <c r="R404" s="107">
        <f t="shared" si="169"/>
        <v>0</v>
      </c>
      <c r="S404" s="108">
        <f t="shared" si="170"/>
        <v>0</v>
      </c>
      <c r="T404" s="110">
        <f t="shared" si="171"/>
        <v>0</v>
      </c>
      <c r="U404" s="109"/>
      <c r="W404" s="613" t="str">
        <f t="shared" si="164"/>
        <v/>
      </c>
      <c r="X404" s="613" t="str">
        <f t="shared" si="156"/>
        <v/>
      </c>
      <c r="Y404" s="613" t="str">
        <f t="shared" ref="Y404:Y467" si="175">IF(V404="X","x",IF(T404&gt;0,"x",""))</f>
        <v/>
      </c>
    </row>
    <row r="405" spans="1:25" ht="13.8" hidden="1" thickBot="1">
      <c r="A405" s="650" t="s">
        <v>207</v>
      </c>
      <c r="B405" s="651" t="s">
        <v>207</v>
      </c>
      <c r="C405" s="654"/>
      <c r="D405" s="653"/>
      <c r="E405" s="637"/>
      <c r="F405" s="638"/>
      <c r="G405" s="639"/>
      <c r="H405" s="632"/>
      <c r="I405" s="632"/>
      <c r="J405" s="623">
        <f t="shared" si="174"/>
        <v>0</v>
      </c>
      <c r="K405" s="681" t="s">
        <v>975</v>
      </c>
      <c r="L405" s="107"/>
      <c r="M405" s="107"/>
      <c r="N405" s="108">
        <f t="shared" si="167"/>
        <v>0</v>
      </c>
      <c r="O405" s="108">
        <f t="shared" si="168"/>
        <v>0</v>
      </c>
      <c r="P405" s="109"/>
      <c r="Q405" s="107">
        <f t="shared" si="169"/>
        <v>0</v>
      </c>
      <c r="R405" s="107">
        <f t="shared" si="169"/>
        <v>0</v>
      </c>
      <c r="S405" s="108">
        <f t="shared" si="170"/>
        <v>0</v>
      </c>
      <c r="T405" s="110">
        <f t="shared" si="171"/>
        <v>0</v>
      </c>
      <c r="U405" s="109"/>
      <c r="W405" s="613" t="str">
        <f t="shared" si="164"/>
        <v/>
      </c>
      <c r="X405" s="613" t="str">
        <f t="shared" si="156"/>
        <v/>
      </c>
      <c r="Y405" s="613" t="str">
        <f t="shared" si="175"/>
        <v/>
      </c>
    </row>
    <row r="406" spans="1:25" ht="13.8" hidden="1" thickBot="1">
      <c r="A406" s="650" t="s">
        <v>207</v>
      </c>
      <c r="B406" s="651" t="s">
        <v>207</v>
      </c>
      <c r="C406" s="654"/>
      <c r="D406" s="653"/>
      <c r="E406" s="637"/>
      <c r="F406" s="638"/>
      <c r="G406" s="639"/>
      <c r="H406" s="632"/>
      <c r="I406" s="632"/>
      <c r="J406" s="623">
        <f t="shared" si="174"/>
        <v>0</v>
      </c>
      <c r="K406" s="681" t="s">
        <v>975</v>
      </c>
      <c r="L406" s="107"/>
      <c r="M406" s="107"/>
      <c r="N406" s="108">
        <f t="shared" si="167"/>
        <v>0</v>
      </c>
      <c r="O406" s="108">
        <f t="shared" si="168"/>
        <v>0</v>
      </c>
      <c r="P406" s="109"/>
      <c r="Q406" s="107">
        <f t="shared" si="169"/>
        <v>0</v>
      </c>
      <c r="R406" s="107">
        <f t="shared" si="169"/>
        <v>0</v>
      </c>
      <c r="S406" s="108">
        <f t="shared" si="170"/>
        <v>0</v>
      </c>
      <c r="T406" s="110">
        <f t="shared" si="171"/>
        <v>0</v>
      </c>
      <c r="U406" s="109"/>
      <c r="W406" s="613" t="str">
        <f t="shared" si="164"/>
        <v/>
      </c>
      <c r="X406" s="613" t="str">
        <f t="shared" si="156"/>
        <v/>
      </c>
      <c r="Y406" s="613" t="str">
        <f t="shared" si="175"/>
        <v/>
      </c>
    </row>
    <row r="407" spans="1:25" ht="13.8" hidden="1" thickBot="1">
      <c r="A407" s="650" t="s">
        <v>207</v>
      </c>
      <c r="B407" s="651" t="s">
        <v>207</v>
      </c>
      <c r="C407" s="654"/>
      <c r="D407" s="653"/>
      <c r="E407" s="637"/>
      <c r="F407" s="638"/>
      <c r="G407" s="639"/>
      <c r="H407" s="632"/>
      <c r="I407" s="632"/>
      <c r="J407" s="623">
        <f t="shared" si="174"/>
        <v>0</v>
      </c>
      <c r="K407" s="681" t="s">
        <v>975</v>
      </c>
      <c r="L407" s="107"/>
      <c r="M407" s="107"/>
      <c r="N407" s="108">
        <f t="shared" si="167"/>
        <v>0</v>
      </c>
      <c r="O407" s="108">
        <f t="shared" si="168"/>
        <v>0</v>
      </c>
      <c r="P407" s="109"/>
      <c r="Q407" s="107">
        <f t="shared" si="169"/>
        <v>0</v>
      </c>
      <c r="R407" s="107">
        <f t="shared" si="169"/>
        <v>0</v>
      </c>
      <c r="S407" s="108">
        <f t="shared" si="170"/>
        <v>0</v>
      </c>
      <c r="T407" s="110">
        <f t="shared" si="171"/>
        <v>0</v>
      </c>
      <c r="U407" s="109"/>
      <c r="W407" s="613" t="str">
        <f t="shared" si="164"/>
        <v/>
      </c>
      <c r="X407" s="613" t="str">
        <f t="shared" si="156"/>
        <v/>
      </c>
      <c r="Y407" s="613" t="str">
        <f t="shared" si="175"/>
        <v/>
      </c>
    </row>
    <row r="408" spans="1:25" ht="13.8" hidden="1" thickBot="1">
      <c r="A408" s="650" t="s">
        <v>207</v>
      </c>
      <c r="B408" s="651" t="s">
        <v>207</v>
      </c>
      <c r="C408" s="654"/>
      <c r="D408" s="653"/>
      <c r="E408" s="637"/>
      <c r="F408" s="638"/>
      <c r="G408" s="639"/>
      <c r="H408" s="632"/>
      <c r="I408" s="632"/>
      <c r="J408" s="623">
        <f t="shared" si="174"/>
        <v>0</v>
      </c>
      <c r="K408" s="681" t="s">
        <v>975</v>
      </c>
      <c r="L408" s="107"/>
      <c r="M408" s="107"/>
      <c r="N408" s="108">
        <f t="shared" si="167"/>
        <v>0</v>
      </c>
      <c r="O408" s="108">
        <f t="shared" si="168"/>
        <v>0</v>
      </c>
      <c r="P408" s="109"/>
      <c r="Q408" s="107">
        <f t="shared" si="169"/>
        <v>0</v>
      </c>
      <c r="R408" s="107">
        <f t="shared" si="169"/>
        <v>0</v>
      </c>
      <c r="S408" s="108">
        <f t="shared" si="170"/>
        <v>0</v>
      </c>
      <c r="T408" s="110">
        <f t="shared" si="171"/>
        <v>0</v>
      </c>
      <c r="U408" s="109"/>
      <c r="W408" s="613" t="str">
        <f t="shared" si="164"/>
        <v/>
      </c>
      <c r="X408" s="613" t="str">
        <f t="shared" si="156"/>
        <v/>
      </c>
      <c r="Y408" s="613" t="str">
        <f t="shared" si="175"/>
        <v/>
      </c>
    </row>
    <row r="409" spans="1:25" ht="13.8" hidden="1" thickBot="1">
      <c r="A409" s="650" t="s">
        <v>207</v>
      </c>
      <c r="B409" s="651" t="s">
        <v>207</v>
      </c>
      <c r="C409" s="654"/>
      <c r="D409" s="653"/>
      <c r="E409" s="637"/>
      <c r="F409" s="638"/>
      <c r="G409" s="639"/>
      <c r="H409" s="632"/>
      <c r="I409" s="632"/>
      <c r="J409" s="623">
        <f t="shared" si="174"/>
        <v>0</v>
      </c>
      <c r="K409" s="681" t="s">
        <v>975</v>
      </c>
      <c r="L409" s="107"/>
      <c r="M409" s="107"/>
      <c r="N409" s="108">
        <f t="shared" si="167"/>
        <v>0</v>
      </c>
      <c r="O409" s="108">
        <f t="shared" si="168"/>
        <v>0</v>
      </c>
      <c r="P409" s="109"/>
      <c r="Q409" s="107">
        <f t="shared" si="169"/>
        <v>0</v>
      </c>
      <c r="R409" s="107">
        <f t="shared" si="169"/>
        <v>0</v>
      </c>
      <c r="S409" s="108">
        <f t="shared" si="170"/>
        <v>0</v>
      </c>
      <c r="T409" s="110">
        <f t="shared" si="171"/>
        <v>0</v>
      </c>
      <c r="U409" s="109"/>
      <c r="W409" s="613" t="str">
        <f t="shared" si="164"/>
        <v/>
      </c>
      <c r="X409" s="613" t="str">
        <f t="shared" si="156"/>
        <v/>
      </c>
      <c r="Y409" s="613" t="str">
        <f t="shared" si="175"/>
        <v/>
      </c>
    </row>
    <row r="410" spans="1:25" ht="13.8" hidden="1" thickBot="1">
      <c r="A410" s="650" t="s">
        <v>207</v>
      </c>
      <c r="B410" s="651" t="s">
        <v>207</v>
      </c>
      <c r="C410" s="654"/>
      <c r="D410" s="653"/>
      <c r="E410" s="637"/>
      <c r="F410" s="638"/>
      <c r="G410" s="639"/>
      <c r="H410" s="632"/>
      <c r="I410" s="632"/>
      <c r="J410" s="623">
        <f t="shared" si="174"/>
        <v>0</v>
      </c>
      <c r="K410" s="681" t="s">
        <v>975</v>
      </c>
      <c r="L410" s="107"/>
      <c r="M410" s="107"/>
      <c r="N410" s="108">
        <f t="shared" si="167"/>
        <v>0</v>
      </c>
      <c r="O410" s="108">
        <f t="shared" si="168"/>
        <v>0</v>
      </c>
      <c r="P410" s="109"/>
      <c r="Q410" s="107">
        <f t="shared" si="169"/>
        <v>0</v>
      </c>
      <c r="R410" s="107">
        <f t="shared" si="169"/>
        <v>0</v>
      </c>
      <c r="S410" s="108">
        <f t="shared" si="170"/>
        <v>0</v>
      </c>
      <c r="T410" s="110">
        <f t="shared" si="171"/>
        <v>0</v>
      </c>
      <c r="U410" s="109"/>
      <c r="W410" s="613" t="str">
        <f t="shared" si="164"/>
        <v/>
      </c>
      <c r="X410" s="613" t="str">
        <f t="shared" si="156"/>
        <v/>
      </c>
      <c r="Y410" s="613" t="str">
        <f t="shared" si="175"/>
        <v/>
      </c>
    </row>
    <row r="411" spans="1:25" ht="13.8" hidden="1" thickBot="1">
      <c r="A411" s="650" t="s">
        <v>207</v>
      </c>
      <c r="B411" s="651" t="s">
        <v>207</v>
      </c>
      <c r="C411" s="654"/>
      <c r="D411" s="653"/>
      <c r="E411" s="637"/>
      <c r="F411" s="638"/>
      <c r="G411" s="639"/>
      <c r="H411" s="632"/>
      <c r="I411" s="632"/>
      <c r="J411" s="623">
        <f t="shared" si="174"/>
        <v>0</v>
      </c>
      <c r="K411" s="681" t="s">
        <v>975</v>
      </c>
      <c r="L411" s="107"/>
      <c r="M411" s="107"/>
      <c r="N411" s="108">
        <f t="shared" si="167"/>
        <v>0</v>
      </c>
      <c r="O411" s="108">
        <f t="shared" si="168"/>
        <v>0</v>
      </c>
      <c r="P411" s="109"/>
      <c r="Q411" s="107">
        <f t="shared" ref="Q411:R419" si="176">L411</f>
        <v>0</v>
      </c>
      <c r="R411" s="107">
        <f t="shared" si="176"/>
        <v>0</v>
      </c>
      <c r="S411" s="108">
        <f t="shared" si="170"/>
        <v>0</v>
      </c>
      <c r="T411" s="110">
        <f t="shared" si="171"/>
        <v>0</v>
      </c>
      <c r="U411" s="109"/>
      <c r="W411" s="613" t="str">
        <f t="shared" si="164"/>
        <v/>
      </c>
      <c r="X411" s="613" t="str">
        <f t="shared" si="156"/>
        <v/>
      </c>
      <c r="Y411" s="613" t="str">
        <f t="shared" si="175"/>
        <v/>
      </c>
    </row>
    <row r="412" spans="1:25" ht="13.8" hidden="1" thickBot="1">
      <c r="A412" s="650" t="s">
        <v>207</v>
      </c>
      <c r="B412" s="651" t="s">
        <v>207</v>
      </c>
      <c r="C412" s="654"/>
      <c r="D412" s="653"/>
      <c r="E412" s="637"/>
      <c r="F412" s="638"/>
      <c r="G412" s="639"/>
      <c r="H412" s="632"/>
      <c r="I412" s="632"/>
      <c r="J412" s="623">
        <f t="shared" si="174"/>
        <v>0</v>
      </c>
      <c r="K412" s="681" t="s">
        <v>975</v>
      </c>
      <c r="L412" s="107"/>
      <c r="M412" s="107"/>
      <c r="N412" s="108">
        <f t="shared" si="167"/>
        <v>0</v>
      </c>
      <c r="O412" s="108">
        <f t="shared" si="168"/>
        <v>0</v>
      </c>
      <c r="P412" s="109"/>
      <c r="Q412" s="107">
        <f t="shared" si="176"/>
        <v>0</v>
      </c>
      <c r="R412" s="107">
        <f t="shared" si="176"/>
        <v>0</v>
      </c>
      <c r="S412" s="108">
        <f t="shared" si="170"/>
        <v>0</v>
      </c>
      <c r="T412" s="110">
        <f t="shared" si="171"/>
        <v>0</v>
      </c>
      <c r="U412" s="109"/>
      <c r="W412" s="613" t="str">
        <f t="shared" si="164"/>
        <v/>
      </c>
      <c r="X412" s="613" t="str">
        <f t="shared" si="156"/>
        <v/>
      </c>
      <c r="Y412" s="613" t="str">
        <f t="shared" si="175"/>
        <v/>
      </c>
    </row>
    <row r="413" spans="1:25" ht="13.8" hidden="1" thickBot="1">
      <c r="A413" s="650" t="s">
        <v>207</v>
      </c>
      <c r="B413" s="651" t="s">
        <v>207</v>
      </c>
      <c r="C413" s="654"/>
      <c r="D413" s="653"/>
      <c r="E413" s="637"/>
      <c r="F413" s="638"/>
      <c r="G413" s="639"/>
      <c r="H413" s="632"/>
      <c r="I413" s="632"/>
      <c r="J413" s="623">
        <f t="shared" si="174"/>
        <v>0</v>
      </c>
      <c r="K413" s="681" t="s">
        <v>975</v>
      </c>
      <c r="L413" s="107"/>
      <c r="M413" s="107"/>
      <c r="N413" s="108">
        <f t="shared" si="167"/>
        <v>0</v>
      </c>
      <c r="O413" s="108">
        <f t="shared" si="168"/>
        <v>0</v>
      </c>
      <c r="P413" s="109"/>
      <c r="Q413" s="107">
        <f t="shared" si="176"/>
        <v>0</v>
      </c>
      <c r="R413" s="107">
        <f t="shared" si="176"/>
        <v>0</v>
      </c>
      <c r="S413" s="108">
        <f t="shared" si="170"/>
        <v>0</v>
      </c>
      <c r="T413" s="110">
        <f t="shared" si="171"/>
        <v>0</v>
      </c>
      <c r="U413" s="109"/>
      <c r="W413" s="613" t="str">
        <f t="shared" si="164"/>
        <v/>
      </c>
      <c r="X413" s="613" t="str">
        <f t="shared" si="156"/>
        <v/>
      </c>
      <c r="Y413" s="613" t="str">
        <f t="shared" si="175"/>
        <v/>
      </c>
    </row>
    <row r="414" spans="1:25" ht="13.8" hidden="1" thickBot="1">
      <c r="A414" s="650" t="s">
        <v>207</v>
      </c>
      <c r="B414" s="651" t="s">
        <v>207</v>
      </c>
      <c r="C414" s="654"/>
      <c r="D414" s="653"/>
      <c r="E414" s="637"/>
      <c r="F414" s="638"/>
      <c r="G414" s="639"/>
      <c r="H414" s="632"/>
      <c r="I414" s="632"/>
      <c r="J414" s="623">
        <f t="shared" si="174"/>
        <v>0</v>
      </c>
      <c r="K414" s="681" t="s">
        <v>975</v>
      </c>
      <c r="L414" s="107"/>
      <c r="M414" s="107"/>
      <c r="N414" s="108">
        <f t="shared" si="167"/>
        <v>0</v>
      </c>
      <c r="O414" s="108">
        <f t="shared" si="168"/>
        <v>0</v>
      </c>
      <c r="P414" s="109"/>
      <c r="Q414" s="107">
        <f t="shared" si="176"/>
        <v>0</v>
      </c>
      <c r="R414" s="107">
        <f t="shared" si="176"/>
        <v>0</v>
      </c>
      <c r="S414" s="108">
        <f t="shared" si="170"/>
        <v>0</v>
      </c>
      <c r="T414" s="110">
        <f t="shared" si="171"/>
        <v>0</v>
      </c>
      <c r="U414" s="109"/>
      <c r="W414" s="613" t="str">
        <f t="shared" si="164"/>
        <v/>
      </c>
      <c r="X414" s="613" t="str">
        <f t="shared" si="156"/>
        <v/>
      </c>
      <c r="Y414" s="613" t="str">
        <f t="shared" si="175"/>
        <v/>
      </c>
    </row>
    <row r="415" spans="1:25" ht="13.8" hidden="1" thickBot="1">
      <c r="A415" s="650" t="s">
        <v>207</v>
      </c>
      <c r="B415" s="651" t="s">
        <v>207</v>
      </c>
      <c r="C415" s="654"/>
      <c r="D415" s="653"/>
      <c r="E415" s="637"/>
      <c r="F415" s="638"/>
      <c r="G415" s="639"/>
      <c r="H415" s="632"/>
      <c r="I415" s="632"/>
      <c r="J415" s="623">
        <f t="shared" si="174"/>
        <v>0</v>
      </c>
      <c r="K415" s="681" t="s">
        <v>975</v>
      </c>
      <c r="L415" s="107"/>
      <c r="M415" s="107"/>
      <c r="N415" s="108">
        <f t="shared" si="167"/>
        <v>0</v>
      </c>
      <c r="O415" s="108">
        <f t="shared" si="168"/>
        <v>0</v>
      </c>
      <c r="P415" s="109"/>
      <c r="Q415" s="107">
        <f t="shared" si="176"/>
        <v>0</v>
      </c>
      <c r="R415" s="107">
        <f t="shared" si="176"/>
        <v>0</v>
      </c>
      <c r="S415" s="108">
        <f t="shared" si="170"/>
        <v>0</v>
      </c>
      <c r="T415" s="110">
        <f t="shared" si="171"/>
        <v>0</v>
      </c>
      <c r="U415" s="109"/>
      <c r="W415" s="613" t="str">
        <f t="shared" si="164"/>
        <v/>
      </c>
      <c r="X415" s="613" t="str">
        <f t="shared" si="156"/>
        <v/>
      </c>
      <c r="Y415" s="613" t="str">
        <f t="shared" si="175"/>
        <v/>
      </c>
    </row>
    <row r="416" spans="1:25" ht="13.8" hidden="1" thickBot="1">
      <c r="A416" s="650" t="s">
        <v>207</v>
      </c>
      <c r="B416" s="651" t="s">
        <v>207</v>
      </c>
      <c r="C416" s="654"/>
      <c r="D416" s="653"/>
      <c r="E416" s="637"/>
      <c r="F416" s="638"/>
      <c r="G416" s="639"/>
      <c r="H416" s="632"/>
      <c r="I416" s="632"/>
      <c r="J416" s="623">
        <f t="shared" si="174"/>
        <v>0</v>
      </c>
      <c r="K416" s="681" t="s">
        <v>975</v>
      </c>
      <c r="L416" s="107"/>
      <c r="M416" s="107"/>
      <c r="N416" s="108">
        <f t="shared" si="167"/>
        <v>0</v>
      </c>
      <c r="O416" s="108">
        <f t="shared" si="168"/>
        <v>0</v>
      </c>
      <c r="P416" s="109"/>
      <c r="Q416" s="107">
        <f t="shared" si="176"/>
        <v>0</v>
      </c>
      <c r="R416" s="107">
        <f t="shared" si="176"/>
        <v>0</v>
      </c>
      <c r="S416" s="108">
        <f t="shared" si="170"/>
        <v>0</v>
      </c>
      <c r="T416" s="110">
        <f t="shared" si="171"/>
        <v>0</v>
      </c>
      <c r="U416" s="109"/>
      <c r="W416" s="613" t="str">
        <f t="shared" si="164"/>
        <v/>
      </c>
      <c r="X416" s="613" t="str">
        <f t="shared" si="156"/>
        <v/>
      </c>
      <c r="Y416" s="613" t="str">
        <f t="shared" si="175"/>
        <v/>
      </c>
    </row>
    <row r="417" spans="1:25" ht="13.8" hidden="1" thickBot="1">
      <c r="A417" s="650" t="s">
        <v>207</v>
      </c>
      <c r="B417" s="651" t="s">
        <v>207</v>
      </c>
      <c r="C417" s="654"/>
      <c r="D417" s="653"/>
      <c r="E417" s="637"/>
      <c r="F417" s="638"/>
      <c r="G417" s="639"/>
      <c r="H417" s="632"/>
      <c r="I417" s="632"/>
      <c r="J417" s="623">
        <f t="shared" si="174"/>
        <v>0</v>
      </c>
      <c r="K417" s="681" t="s">
        <v>975</v>
      </c>
      <c r="L417" s="107"/>
      <c r="M417" s="107"/>
      <c r="N417" s="108">
        <f t="shared" si="167"/>
        <v>0</v>
      </c>
      <c r="O417" s="108">
        <f t="shared" si="168"/>
        <v>0</v>
      </c>
      <c r="P417" s="109"/>
      <c r="Q417" s="107">
        <f t="shared" si="176"/>
        <v>0</v>
      </c>
      <c r="R417" s="107">
        <f t="shared" si="176"/>
        <v>0</v>
      </c>
      <c r="S417" s="108">
        <f t="shared" si="170"/>
        <v>0</v>
      </c>
      <c r="T417" s="110">
        <f t="shared" si="171"/>
        <v>0</v>
      </c>
      <c r="U417" s="109"/>
      <c r="W417" s="613" t="str">
        <f t="shared" si="164"/>
        <v/>
      </c>
      <c r="X417" s="613" t="str">
        <f t="shared" si="156"/>
        <v/>
      </c>
      <c r="Y417" s="613" t="str">
        <f t="shared" si="175"/>
        <v/>
      </c>
    </row>
    <row r="418" spans="1:25" ht="13.8" hidden="1" thickBot="1">
      <c r="A418" s="650" t="s">
        <v>207</v>
      </c>
      <c r="B418" s="651" t="s">
        <v>207</v>
      </c>
      <c r="C418" s="654"/>
      <c r="D418" s="653"/>
      <c r="E418" s="637"/>
      <c r="F418" s="638"/>
      <c r="G418" s="639"/>
      <c r="H418" s="632"/>
      <c r="I418" s="632"/>
      <c r="J418" s="623">
        <f t="shared" si="174"/>
        <v>0</v>
      </c>
      <c r="K418" s="681" t="s">
        <v>975</v>
      </c>
      <c r="L418" s="107"/>
      <c r="M418" s="107"/>
      <c r="N418" s="108">
        <f t="shared" si="167"/>
        <v>0</v>
      </c>
      <c r="O418" s="108">
        <f t="shared" si="168"/>
        <v>0</v>
      </c>
      <c r="P418" s="109"/>
      <c r="Q418" s="107">
        <f t="shared" si="176"/>
        <v>0</v>
      </c>
      <c r="R418" s="107">
        <f t="shared" si="176"/>
        <v>0</v>
      </c>
      <c r="S418" s="108">
        <f t="shared" si="170"/>
        <v>0</v>
      </c>
      <c r="T418" s="110">
        <f t="shared" si="171"/>
        <v>0</v>
      </c>
      <c r="U418" s="109"/>
      <c r="W418" s="613" t="str">
        <f t="shared" si="164"/>
        <v/>
      </c>
      <c r="X418" s="613" t="str">
        <f t="shared" si="156"/>
        <v/>
      </c>
      <c r="Y418" s="613" t="str">
        <f t="shared" si="175"/>
        <v/>
      </c>
    </row>
    <row r="419" spans="1:25" ht="13.8" hidden="1" thickBot="1">
      <c r="A419" s="656" t="s">
        <v>207</v>
      </c>
      <c r="B419" s="657" t="s">
        <v>207</v>
      </c>
      <c r="C419" s="658"/>
      <c r="D419" s="659"/>
      <c r="E419" s="687"/>
      <c r="F419" s="721"/>
      <c r="G419" s="689"/>
      <c r="H419" s="690"/>
      <c r="I419" s="690"/>
      <c r="J419" s="800">
        <f t="shared" si="174"/>
        <v>0</v>
      </c>
      <c r="K419" s="682" t="s">
        <v>975</v>
      </c>
      <c r="L419" s="107"/>
      <c r="M419" s="107"/>
      <c r="N419" s="660">
        <f t="shared" si="167"/>
        <v>0</v>
      </c>
      <c r="O419" s="660">
        <f t="shared" si="168"/>
        <v>0</v>
      </c>
      <c r="P419" s="109"/>
      <c r="Q419" s="107">
        <f t="shared" si="176"/>
        <v>0</v>
      </c>
      <c r="R419" s="107">
        <f t="shared" si="176"/>
        <v>0</v>
      </c>
      <c r="S419" s="660">
        <f t="shared" si="170"/>
        <v>0</v>
      </c>
      <c r="T419" s="661">
        <f t="shared" si="171"/>
        <v>0</v>
      </c>
      <c r="U419" s="109"/>
      <c r="W419" s="613" t="str">
        <f t="shared" si="164"/>
        <v/>
      </c>
      <c r="X419" s="613" t="str">
        <f t="shared" si="156"/>
        <v/>
      </c>
      <c r="Y419" s="613" t="str">
        <f t="shared" si="175"/>
        <v/>
      </c>
    </row>
    <row r="420" spans="1:25" ht="13.8" hidden="1" thickBot="1">
      <c r="A420" s="668" t="s">
        <v>208</v>
      </c>
      <c r="B420" s="669"/>
      <c r="C420" s="670" t="s">
        <v>559</v>
      </c>
      <c r="D420" s="662"/>
      <c r="E420" s="791"/>
      <c r="F420" s="792"/>
      <c r="G420" s="793"/>
      <c r="H420" s="794"/>
      <c r="I420" s="794"/>
      <c r="J420" s="794"/>
      <c r="K420" s="801" t="s">
        <v>975</v>
      </c>
      <c r="L420" s="609"/>
      <c r="M420" s="610"/>
      <c r="N420" s="610"/>
      <c r="O420" s="468"/>
      <c r="P420" s="611">
        <f>SUM(O421:O474)</f>
        <v>0</v>
      </c>
      <c r="Q420" s="609"/>
      <c r="R420" s="610"/>
      <c r="S420" s="610"/>
      <c r="T420" s="468"/>
      <c r="U420" s="611">
        <f>SUM(T421:T474)</f>
        <v>0</v>
      </c>
      <c r="V420" s="612" t="str">
        <f>IF(OR(P420&gt;0,U420&gt;0),"X","")</f>
        <v/>
      </c>
      <c r="W420" s="613" t="str">
        <f t="shared" si="164"/>
        <v/>
      </c>
      <c r="X420" s="613" t="str">
        <f t="shared" si="156"/>
        <v/>
      </c>
      <c r="Y420" s="613" t="str">
        <f t="shared" si="175"/>
        <v/>
      </c>
    </row>
    <row r="421" spans="1:25" ht="13.8" hidden="1" thickBot="1">
      <c r="A421" s="683" t="s">
        <v>1114</v>
      </c>
      <c r="B421" s="197" t="s">
        <v>588</v>
      </c>
      <c r="C421" s="635" t="s">
        <v>325</v>
      </c>
      <c r="D421" s="636"/>
      <c r="E421" s="637"/>
      <c r="F421" s="638"/>
      <c r="G421" s="639"/>
      <c r="H421" s="632">
        <v>8.89</v>
      </c>
      <c r="I421" s="632">
        <f>IF(ISBLANK(H421),"",SUM(G421:H421))</f>
        <v>8.89</v>
      </c>
      <c r="J421" s="633">
        <f>IF(ISBLANK(H421),0,ROUND(I421*(1+$E$10)*(1+$E$11*D421),2))</f>
        <v>11.44</v>
      </c>
      <c r="K421" s="634" t="s">
        <v>20</v>
      </c>
      <c r="L421" s="107"/>
      <c r="M421" s="107"/>
      <c r="N421" s="108">
        <f t="shared" ref="N421:N448" si="177">IF(ISBLANK(L421),0,ROUND(J421*L421,2))</f>
        <v>0</v>
      </c>
      <c r="O421" s="108">
        <f t="shared" ref="O421:O448" si="178">IF(ISBLANK(M421),0,ROUND(L421*M421,2))</f>
        <v>0</v>
      </c>
      <c r="P421" s="109"/>
      <c r="Q421" s="107">
        <f t="shared" ref="Q421:R436" si="179">L421</f>
        <v>0</v>
      </c>
      <c r="R421" s="107">
        <f t="shared" si="179"/>
        <v>0</v>
      </c>
      <c r="S421" s="108">
        <f t="shared" ref="S421:S448" si="180">IF(ISBLANK(Q421),0,ROUND(J421*Q421,2))</f>
        <v>0</v>
      </c>
      <c r="T421" s="110">
        <f t="shared" ref="T421:T448" si="181">IF(ISBLANK(Q421),0,ROUND(Q421*R421,2))</f>
        <v>0</v>
      </c>
      <c r="U421" s="109"/>
      <c r="W421" s="613" t="str">
        <f t="shared" si="164"/>
        <v/>
      </c>
      <c r="X421" s="613" t="str">
        <f t="shared" si="156"/>
        <v/>
      </c>
      <c r="Y421" s="613" t="str">
        <f t="shared" si="175"/>
        <v/>
      </c>
    </row>
    <row r="422" spans="1:25" ht="13.8" hidden="1" thickBot="1">
      <c r="A422" s="683" t="s">
        <v>1115</v>
      </c>
      <c r="B422" s="197" t="s">
        <v>588</v>
      </c>
      <c r="C422" s="627" t="s">
        <v>326</v>
      </c>
      <c r="D422" s="628"/>
      <c r="E422" s="629"/>
      <c r="F422" s="630"/>
      <c r="G422" s="631"/>
      <c r="H422" s="632">
        <v>13.335000000000001</v>
      </c>
      <c r="I422" s="632">
        <f>IF(ISBLANK(H422),"",SUM(G422:H422))</f>
        <v>13.335000000000001</v>
      </c>
      <c r="J422" s="633">
        <f>IF(ISBLANK(H422),0,ROUND(I422*(1+$E$10)*(1+$E$11*D422),2))</f>
        <v>17.170000000000002</v>
      </c>
      <c r="K422" s="634" t="s">
        <v>20</v>
      </c>
      <c r="L422" s="107"/>
      <c r="M422" s="107"/>
      <c r="N422" s="108">
        <f t="shared" si="177"/>
        <v>0</v>
      </c>
      <c r="O422" s="110">
        <f t="shared" si="178"/>
        <v>0</v>
      </c>
      <c r="P422" s="109"/>
      <c r="Q422" s="640">
        <f t="shared" si="179"/>
        <v>0</v>
      </c>
      <c r="R422" s="641">
        <f t="shared" si="179"/>
        <v>0</v>
      </c>
      <c r="S422" s="108">
        <f t="shared" si="180"/>
        <v>0</v>
      </c>
      <c r="T422" s="110">
        <f t="shared" si="181"/>
        <v>0</v>
      </c>
      <c r="U422" s="109"/>
      <c r="W422" s="613" t="str">
        <f t="shared" si="164"/>
        <v/>
      </c>
      <c r="X422" s="613" t="str">
        <f t="shared" si="156"/>
        <v/>
      </c>
      <c r="Y422" s="613" t="str">
        <f t="shared" si="175"/>
        <v/>
      </c>
    </row>
    <row r="423" spans="1:25" ht="13.8" hidden="1" thickBot="1">
      <c r="A423" s="196">
        <v>535200</v>
      </c>
      <c r="B423" s="197" t="s">
        <v>232</v>
      </c>
      <c r="C423" s="635" t="s">
        <v>278</v>
      </c>
      <c r="D423" s="636"/>
      <c r="E423" s="637"/>
      <c r="F423" s="638"/>
      <c r="G423" s="639"/>
      <c r="H423" s="632">
        <v>8.93</v>
      </c>
      <c r="I423" s="632">
        <f>IF(ISBLANK(H423),"",SUM(G423:H423))</f>
        <v>8.93</v>
      </c>
      <c r="J423" s="633">
        <f>IF(ISBLANK(H423),0,ROUND(I423*(1+$E$10)*(1+$E$11*D423),2))</f>
        <v>11.5</v>
      </c>
      <c r="K423" s="634" t="s">
        <v>20</v>
      </c>
      <c r="L423" s="107"/>
      <c r="M423" s="107"/>
      <c r="N423" s="108">
        <f t="shared" si="177"/>
        <v>0</v>
      </c>
      <c r="O423" s="108">
        <f t="shared" si="178"/>
        <v>0</v>
      </c>
      <c r="P423" s="109"/>
      <c r="Q423" s="107">
        <f t="shared" si="179"/>
        <v>0</v>
      </c>
      <c r="R423" s="107">
        <f t="shared" si="179"/>
        <v>0</v>
      </c>
      <c r="S423" s="108">
        <f t="shared" si="180"/>
        <v>0</v>
      </c>
      <c r="T423" s="110">
        <f t="shared" si="181"/>
        <v>0</v>
      </c>
      <c r="U423" s="109"/>
      <c r="W423" s="613" t="str">
        <f t="shared" si="164"/>
        <v/>
      </c>
      <c r="X423" s="613" t="str">
        <f t="shared" si="156"/>
        <v/>
      </c>
      <c r="Y423" s="613" t="str">
        <f t="shared" si="175"/>
        <v/>
      </c>
    </row>
    <row r="424" spans="1:25" ht="13.8" hidden="1" thickBot="1">
      <c r="A424" s="196">
        <v>810100</v>
      </c>
      <c r="B424" s="197" t="s">
        <v>232</v>
      </c>
      <c r="C424" s="635" t="s">
        <v>327</v>
      </c>
      <c r="D424" s="636"/>
      <c r="E424" s="637"/>
      <c r="F424" s="638"/>
      <c r="G424" s="639">
        <f>SUM(G425:G427)</f>
        <v>17.659756000000002</v>
      </c>
      <c r="H424" s="632">
        <v>48.02</v>
      </c>
      <c r="I424" s="632">
        <f t="shared" ref="I424:I447" si="182">IF(ISBLANK(H424),"",SUM(G424:H424))</f>
        <v>65.679755999999998</v>
      </c>
      <c r="J424" s="633">
        <f>IF(ISBLANK(H424),0,ROUND(I424*(1+$E$10)*(1+$E$11*D424),2))</f>
        <v>84.56</v>
      </c>
      <c r="K424" s="634" t="s">
        <v>20</v>
      </c>
      <c r="L424" s="107"/>
      <c r="M424" s="107"/>
      <c r="N424" s="108">
        <f t="shared" si="177"/>
        <v>0</v>
      </c>
      <c r="O424" s="108">
        <f t="shared" si="178"/>
        <v>0</v>
      </c>
      <c r="P424" s="109"/>
      <c r="Q424" s="107">
        <f t="shared" si="179"/>
        <v>0</v>
      </c>
      <c r="R424" s="107">
        <f t="shared" si="179"/>
        <v>0</v>
      </c>
      <c r="S424" s="108">
        <f t="shared" si="180"/>
        <v>0</v>
      </c>
      <c r="T424" s="110">
        <f t="shared" si="181"/>
        <v>0</v>
      </c>
      <c r="U424" s="109"/>
      <c r="W424" s="613" t="str">
        <f t="shared" si="164"/>
        <v/>
      </c>
      <c r="X424" s="613" t="str">
        <f t="shared" si="156"/>
        <v/>
      </c>
      <c r="Y424" s="613" t="str">
        <f t="shared" si="175"/>
        <v/>
      </c>
    </row>
    <row r="425" spans="1:25" ht="13.8" hidden="1" thickBot="1">
      <c r="A425" s="196" t="s">
        <v>175</v>
      </c>
      <c r="B425" s="197"/>
      <c r="C425" s="675" t="s">
        <v>241</v>
      </c>
      <c r="D425" s="676"/>
      <c r="E425" s="637">
        <v>500</v>
      </c>
      <c r="F425" s="638">
        <v>2.7799999999999998E-2</v>
      </c>
      <c r="G425" s="677">
        <f>IF(E425&lt;=30,(0.48*E425+4.05)*F425,((0.48*30+4.05)+0.4*(E425-30))*F425)</f>
        <v>5.7393099999999997</v>
      </c>
      <c r="H425" s="632"/>
      <c r="I425" s="632" t="str">
        <f t="shared" si="182"/>
        <v/>
      </c>
      <c r="J425" s="633">
        <f>IF(ISBLANK(H425),0,IF(ROUND(I425*(1+$E$10)*(1-$E$11),2)&lt;37,37,ROUND(I425*(1+$E$10)*(1-$E$11),2)))</f>
        <v>0</v>
      </c>
      <c r="K425" s="634" t="s">
        <v>975</v>
      </c>
      <c r="L425" s="678"/>
      <c r="M425" s="679"/>
      <c r="N425" s="108">
        <f t="shared" si="177"/>
        <v>0</v>
      </c>
      <c r="O425" s="108">
        <f t="shared" si="178"/>
        <v>0</v>
      </c>
      <c r="P425" s="109"/>
      <c r="Q425" s="678">
        <f t="shared" si="179"/>
        <v>0</v>
      </c>
      <c r="R425" s="679">
        <f t="shared" si="179"/>
        <v>0</v>
      </c>
      <c r="S425" s="108">
        <f t="shared" si="180"/>
        <v>0</v>
      </c>
      <c r="T425" s="110">
        <f t="shared" si="181"/>
        <v>0</v>
      </c>
      <c r="U425" s="109"/>
      <c r="V425" s="612" t="str">
        <f>IF(T424&gt;0,"xx",IF(O424&gt;0,"xy",""))</f>
        <v/>
      </c>
      <c r="W425" s="613" t="str">
        <f t="shared" si="164"/>
        <v/>
      </c>
      <c r="X425" s="613" t="str">
        <f t="shared" si="156"/>
        <v/>
      </c>
      <c r="Y425" s="613" t="str">
        <f t="shared" si="175"/>
        <v/>
      </c>
    </row>
    <row r="426" spans="1:25" ht="13.8" hidden="1" thickBot="1">
      <c r="A426" s="196" t="s">
        <v>175</v>
      </c>
      <c r="B426" s="197"/>
      <c r="C426" s="675" t="s">
        <v>303</v>
      </c>
      <c r="D426" s="676"/>
      <c r="E426" s="637">
        <v>180</v>
      </c>
      <c r="F426" s="638">
        <v>9.8900000000000002E-2</v>
      </c>
      <c r="G426" s="671">
        <f>IF(E426&lt;=30,(0.66*E426+1.38)*F426,((0.66*30+1.38)+0.55*(E426-30))*F426)</f>
        <v>10.253952000000002</v>
      </c>
      <c r="H426" s="632"/>
      <c r="I426" s="632" t="str">
        <f t="shared" si="182"/>
        <v/>
      </c>
      <c r="J426" s="633">
        <f>IF(ISBLANK(H426),0,IF(ROUND(I426*(1+$E$10)*(1-$E$11),2)&lt;37,37,ROUND(I426*(1+$E$10)*(1-$E$11),2)))</f>
        <v>0</v>
      </c>
      <c r="K426" s="634" t="s">
        <v>975</v>
      </c>
      <c r="L426" s="678"/>
      <c r="M426" s="679"/>
      <c r="N426" s="108">
        <f t="shared" si="177"/>
        <v>0</v>
      </c>
      <c r="O426" s="108">
        <f t="shared" si="178"/>
        <v>0</v>
      </c>
      <c r="P426" s="109"/>
      <c r="Q426" s="678">
        <f t="shared" si="179"/>
        <v>0</v>
      </c>
      <c r="R426" s="679">
        <f t="shared" si="179"/>
        <v>0</v>
      </c>
      <c r="S426" s="108">
        <f t="shared" si="180"/>
        <v>0</v>
      </c>
      <c r="T426" s="110">
        <f t="shared" si="181"/>
        <v>0</v>
      </c>
      <c r="U426" s="109"/>
      <c r="V426" s="612" t="str">
        <f>IF(T424&gt;0,"xx",IF(O424&gt;0,"xy",""))</f>
        <v/>
      </c>
      <c r="W426" s="613" t="str">
        <f t="shared" si="164"/>
        <v/>
      </c>
      <c r="X426" s="613" t="str">
        <f t="shared" si="156"/>
        <v/>
      </c>
      <c r="Y426" s="613" t="str">
        <f t="shared" si="175"/>
        <v/>
      </c>
    </row>
    <row r="427" spans="1:25" ht="13.8" hidden="1" thickBot="1">
      <c r="A427" s="196" t="s">
        <v>175</v>
      </c>
      <c r="B427" s="197"/>
      <c r="C427" s="675" t="s">
        <v>307</v>
      </c>
      <c r="D427" s="676"/>
      <c r="E427" s="637">
        <v>20</v>
      </c>
      <c r="F427" s="638">
        <v>0.1143</v>
      </c>
      <c r="G427" s="671">
        <f>IF(E427&lt;=30,(0.66*E427+1.38)*F427,((0.66*30+1.38)+0.55*(E427-30))*F427)</f>
        <v>1.6664940000000001</v>
      </c>
      <c r="H427" s="632"/>
      <c r="I427" s="632" t="str">
        <f t="shared" si="182"/>
        <v/>
      </c>
      <c r="J427" s="633">
        <f>IF(ISBLANK(H427),0,IF(ROUND(I427*(1+$E$10)*(1-$E$11),2)&lt;37,37,ROUND(I427*(1+$E$10)*(1-$E$11),2)))</f>
        <v>0</v>
      </c>
      <c r="K427" s="634" t="s">
        <v>975</v>
      </c>
      <c r="L427" s="678"/>
      <c r="M427" s="679"/>
      <c r="N427" s="108">
        <f t="shared" si="177"/>
        <v>0</v>
      </c>
      <c r="O427" s="108">
        <f t="shared" si="178"/>
        <v>0</v>
      </c>
      <c r="P427" s="109"/>
      <c r="Q427" s="678">
        <f t="shared" si="179"/>
        <v>0</v>
      </c>
      <c r="R427" s="679">
        <f t="shared" si="179"/>
        <v>0</v>
      </c>
      <c r="S427" s="108">
        <f t="shared" si="180"/>
        <v>0</v>
      </c>
      <c r="T427" s="110">
        <f t="shared" si="181"/>
        <v>0</v>
      </c>
      <c r="U427" s="109"/>
      <c r="V427" s="612" t="str">
        <f>IF(T424&gt;0,"xx",IF(O424&gt;0,"xy",""))</f>
        <v/>
      </c>
      <c r="W427" s="613" t="str">
        <f t="shared" si="164"/>
        <v/>
      </c>
      <c r="X427" s="613" t="str">
        <f t="shared" si="156"/>
        <v/>
      </c>
      <c r="Y427" s="613" t="str">
        <f t="shared" si="175"/>
        <v/>
      </c>
    </row>
    <row r="428" spans="1:25" ht="13.8" hidden="1" thickBot="1">
      <c r="A428" s="196">
        <v>810050</v>
      </c>
      <c r="B428" s="197" t="s">
        <v>232</v>
      </c>
      <c r="C428" s="635" t="s">
        <v>328</v>
      </c>
      <c r="D428" s="636"/>
      <c r="E428" s="637">
        <v>10</v>
      </c>
      <c r="F428" s="638">
        <f>0.0278+0.0988+0.1143</f>
        <v>0.2409</v>
      </c>
      <c r="G428" s="671">
        <f>IF(E428&lt;=30,(0.66*E428+1.38)*F428,((0.66*30+1.38)+0.55*(E428-30))*F428)</f>
        <v>1.922382</v>
      </c>
      <c r="H428" s="632">
        <v>77.37</v>
      </c>
      <c r="I428" s="632">
        <f t="shared" ref="I428" si="183">IF(ISBLANK(H428),"",SUM(G428:H428))</f>
        <v>79.292382000000003</v>
      </c>
      <c r="J428" s="633">
        <f t="shared" ref="J428:J448" si="184">IF(ISBLANK(H428),0,ROUND(I428*(1+$E$10)*(1+$E$11*D428),2))</f>
        <v>102.08</v>
      </c>
      <c r="K428" s="634" t="s">
        <v>20</v>
      </c>
      <c r="L428" s="107"/>
      <c r="M428" s="107"/>
      <c r="N428" s="108">
        <f t="shared" si="177"/>
        <v>0</v>
      </c>
      <c r="O428" s="108">
        <f t="shared" si="178"/>
        <v>0</v>
      </c>
      <c r="P428" s="109"/>
      <c r="Q428" s="107">
        <f t="shared" si="179"/>
        <v>0</v>
      </c>
      <c r="R428" s="107">
        <f t="shared" si="179"/>
        <v>0</v>
      </c>
      <c r="S428" s="108">
        <f t="shared" si="180"/>
        <v>0</v>
      </c>
      <c r="T428" s="110">
        <f t="shared" si="181"/>
        <v>0</v>
      </c>
      <c r="U428" s="109"/>
      <c r="V428" s="612"/>
      <c r="W428" s="613" t="str">
        <f t="shared" si="164"/>
        <v/>
      </c>
      <c r="X428" s="613" t="str">
        <f t="shared" si="156"/>
        <v/>
      </c>
      <c r="Y428" s="613" t="str">
        <f t="shared" si="175"/>
        <v/>
      </c>
    </row>
    <row r="429" spans="1:25" ht="13.8" hidden="1" thickBot="1">
      <c r="A429" s="196">
        <v>810200</v>
      </c>
      <c r="B429" s="197" t="s">
        <v>232</v>
      </c>
      <c r="C429" s="635" t="s">
        <v>329</v>
      </c>
      <c r="D429" s="636"/>
      <c r="E429" s="637"/>
      <c r="F429" s="638"/>
      <c r="G429" s="639">
        <f>SUM(G430:G432)</f>
        <v>7.1906169999999996</v>
      </c>
      <c r="H429" s="632">
        <v>20.880000000000003</v>
      </c>
      <c r="I429" s="632">
        <f t="shared" si="182"/>
        <v>28.070617000000002</v>
      </c>
      <c r="J429" s="633">
        <f t="shared" si="184"/>
        <v>36.14</v>
      </c>
      <c r="K429" s="634" t="s">
        <v>20</v>
      </c>
      <c r="L429" s="107"/>
      <c r="M429" s="107"/>
      <c r="N429" s="108">
        <f t="shared" si="177"/>
        <v>0</v>
      </c>
      <c r="O429" s="108">
        <f t="shared" si="178"/>
        <v>0</v>
      </c>
      <c r="P429" s="109"/>
      <c r="Q429" s="107">
        <f t="shared" si="179"/>
        <v>0</v>
      </c>
      <c r="R429" s="107">
        <f t="shared" si="179"/>
        <v>0</v>
      </c>
      <c r="S429" s="108">
        <f t="shared" si="180"/>
        <v>0</v>
      </c>
      <c r="T429" s="110">
        <f t="shared" si="181"/>
        <v>0</v>
      </c>
      <c r="U429" s="109"/>
      <c r="V429" s="612"/>
      <c r="W429" s="613" t="str">
        <f t="shared" si="164"/>
        <v/>
      </c>
      <c r="X429" s="613" t="str">
        <f t="shared" si="156"/>
        <v/>
      </c>
      <c r="Y429" s="613" t="str">
        <f t="shared" si="175"/>
        <v/>
      </c>
    </row>
    <row r="430" spans="1:25" ht="13.8" hidden="1" thickBot="1">
      <c r="A430" s="196" t="s">
        <v>175</v>
      </c>
      <c r="B430" s="197"/>
      <c r="C430" s="675" t="s">
        <v>241</v>
      </c>
      <c r="D430" s="676"/>
      <c r="E430" s="637">
        <v>500</v>
      </c>
      <c r="F430" s="638">
        <v>1.1299999999999999E-2</v>
      </c>
      <c r="G430" s="677">
        <f>IF(E430&lt;=30,(0.48*E430+4.05)*F430,((0.48*30+4.05)+0.4*(E430-30))*F430)</f>
        <v>2.3328849999999997</v>
      </c>
      <c r="H430" s="632"/>
      <c r="I430" s="632" t="str">
        <f t="shared" si="182"/>
        <v/>
      </c>
      <c r="J430" s="633">
        <f t="shared" si="184"/>
        <v>0</v>
      </c>
      <c r="K430" s="634" t="s">
        <v>975</v>
      </c>
      <c r="L430" s="678"/>
      <c r="M430" s="679"/>
      <c r="N430" s="108">
        <f t="shared" si="177"/>
        <v>0</v>
      </c>
      <c r="O430" s="108">
        <f t="shared" si="178"/>
        <v>0</v>
      </c>
      <c r="P430" s="109"/>
      <c r="Q430" s="678">
        <f t="shared" si="179"/>
        <v>0</v>
      </c>
      <c r="R430" s="679">
        <f t="shared" si="179"/>
        <v>0</v>
      </c>
      <c r="S430" s="108">
        <f t="shared" si="180"/>
        <v>0</v>
      </c>
      <c r="T430" s="110">
        <f t="shared" si="181"/>
        <v>0</v>
      </c>
      <c r="U430" s="109"/>
      <c r="V430" s="612" t="str">
        <f>IF(T429&gt;0,"xx",IF(O429&gt;0,"xy",""))</f>
        <v/>
      </c>
      <c r="W430" s="613" t="str">
        <f t="shared" si="164"/>
        <v/>
      </c>
      <c r="X430" s="613" t="str">
        <f t="shared" si="156"/>
        <v/>
      </c>
      <c r="Y430" s="613" t="str">
        <f t="shared" si="175"/>
        <v/>
      </c>
    </row>
    <row r="431" spans="1:25" ht="13.8" hidden="1" thickBot="1">
      <c r="A431" s="196" t="s">
        <v>175</v>
      </c>
      <c r="B431" s="197"/>
      <c r="C431" s="675" t="s">
        <v>303</v>
      </c>
      <c r="D431" s="676"/>
      <c r="E431" s="637">
        <v>180</v>
      </c>
      <c r="F431" s="638">
        <v>4.0300000000000002E-2</v>
      </c>
      <c r="G431" s="671">
        <f>IF(E431&lt;=30,(0.66*E431+1.38)*F431,((0.66*30+1.38)+0.55*(E431-30))*F431)</f>
        <v>4.1783040000000007</v>
      </c>
      <c r="H431" s="632"/>
      <c r="I431" s="632" t="str">
        <f t="shared" si="182"/>
        <v/>
      </c>
      <c r="J431" s="633">
        <f t="shared" si="184"/>
        <v>0</v>
      </c>
      <c r="K431" s="634" t="s">
        <v>975</v>
      </c>
      <c r="L431" s="678"/>
      <c r="M431" s="679"/>
      <c r="N431" s="108">
        <f t="shared" si="177"/>
        <v>0</v>
      </c>
      <c r="O431" s="108">
        <f t="shared" si="178"/>
        <v>0</v>
      </c>
      <c r="P431" s="109"/>
      <c r="Q431" s="678">
        <f t="shared" si="179"/>
        <v>0</v>
      </c>
      <c r="R431" s="679">
        <f t="shared" si="179"/>
        <v>0</v>
      </c>
      <c r="S431" s="108">
        <f t="shared" si="180"/>
        <v>0</v>
      </c>
      <c r="T431" s="110">
        <f t="shared" si="181"/>
        <v>0</v>
      </c>
      <c r="U431" s="109"/>
      <c r="V431" s="612" t="str">
        <f>IF(T429&gt;0,"xx",IF(O429&gt;0,"xy",""))</f>
        <v/>
      </c>
      <c r="W431" s="613" t="str">
        <f t="shared" si="164"/>
        <v/>
      </c>
      <c r="X431" s="613" t="str">
        <f t="shared" si="156"/>
        <v/>
      </c>
      <c r="Y431" s="613" t="str">
        <f t="shared" si="175"/>
        <v/>
      </c>
    </row>
    <row r="432" spans="1:25" ht="13.8" hidden="1" thickBot="1">
      <c r="A432" s="196" t="s">
        <v>175</v>
      </c>
      <c r="B432" s="197"/>
      <c r="C432" s="675" t="s">
        <v>307</v>
      </c>
      <c r="D432" s="676"/>
      <c r="E432" s="637">
        <v>20</v>
      </c>
      <c r="F432" s="638">
        <v>4.6600000000000003E-2</v>
      </c>
      <c r="G432" s="671">
        <f>IF(E432&lt;=30,(0.66*E432+1.38)*F432,((0.66*30+1.38)+0.55*(E432-30))*F432)</f>
        <v>0.67942800000000014</v>
      </c>
      <c r="H432" s="632"/>
      <c r="I432" s="632" t="str">
        <f t="shared" si="182"/>
        <v/>
      </c>
      <c r="J432" s="633">
        <f t="shared" si="184"/>
        <v>0</v>
      </c>
      <c r="K432" s="634" t="s">
        <v>975</v>
      </c>
      <c r="L432" s="678"/>
      <c r="M432" s="679"/>
      <c r="N432" s="108">
        <f t="shared" si="177"/>
        <v>0</v>
      </c>
      <c r="O432" s="108">
        <f t="shared" si="178"/>
        <v>0</v>
      </c>
      <c r="P432" s="109"/>
      <c r="Q432" s="678">
        <f t="shared" si="179"/>
        <v>0</v>
      </c>
      <c r="R432" s="679">
        <f t="shared" si="179"/>
        <v>0</v>
      </c>
      <c r="S432" s="108">
        <f t="shared" si="180"/>
        <v>0</v>
      </c>
      <c r="T432" s="110">
        <f t="shared" si="181"/>
        <v>0</v>
      </c>
      <c r="U432" s="109"/>
      <c r="V432" s="612" t="str">
        <f>IF(T429&gt;0,"xx",IF(O429&gt;0,"xy",""))</f>
        <v/>
      </c>
      <c r="W432" s="613" t="str">
        <f t="shared" si="164"/>
        <v/>
      </c>
      <c r="X432" s="613" t="str">
        <f t="shared" si="156"/>
        <v/>
      </c>
      <c r="Y432" s="613" t="str">
        <f t="shared" si="175"/>
        <v/>
      </c>
    </row>
    <row r="433" spans="1:25" ht="13.8" hidden="1" thickBot="1">
      <c r="A433" s="196">
        <v>810150</v>
      </c>
      <c r="B433" s="197" t="s">
        <v>232</v>
      </c>
      <c r="C433" s="635" t="s">
        <v>330</v>
      </c>
      <c r="D433" s="636"/>
      <c r="E433" s="637">
        <v>10</v>
      </c>
      <c r="F433" s="638">
        <v>9.8199999999999996E-2</v>
      </c>
      <c r="G433" s="671">
        <f>IF(E433&lt;=30,(0.66*E433+1.38)*F433,((0.66*30+1.38)+0.55*(E433-30))*F433)</f>
        <v>0.783636</v>
      </c>
      <c r="H433" s="632">
        <v>35.950000000000003</v>
      </c>
      <c r="I433" s="632">
        <f t="shared" si="182"/>
        <v>36.733636000000004</v>
      </c>
      <c r="J433" s="633">
        <f t="shared" si="184"/>
        <v>47.29</v>
      </c>
      <c r="K433" s="634" t="s">
        <v>20</v>
      </c>
      <c r="L433" s="107"/>
      <c r="M433" s="107"/>
      <c r="N433" s="108">
        <f t="shared" si="177"/>
        <v>0</v>
      </c>
      <c r="O433" s="108">
        <f t="shared" si="178"/>
        <v>0</v>
      </c>
      <c r="P433" s="109"/>
      <c r="Q433" s="107">
        <f t="shared" si="179"/>
        <v>0</v>
      </c>
      <c r="R433" s="107">
        <f t="shared" si="179"/>
        <v>0</v>
      </c>
      <c r="S433" s="108">
        <f t="shared" si="180"/>
        <v>0</v>
      </c>
      <c r="T433" s="110">
        <f t="shared" si="181"/>
        <v>0</v>
      </c>
      <c r="U433" s="109"/>
      <c r="W433" s="613" t="str">
        <f t="shared" si="164"/>
        <v/>
      </c>
      <c r="X433" s="613" t="str">
        <f t="shared" si="156"/>
        <v/>
      </c>
      <c r="Y433" s="613" t="str">
        <f t="shared" si="175"/>
        <v/>
      </c>
    </row>
    <row r="434" spans="1:25" ht="13.8" hidden="1" thickBot="1">
      <c r="A434" s="196">
        <v>810700</v>
      </c>
      <c r="B434" s="197" t="s">
        <v>232</v>
      </c>
      <c r="C434" s="635" t="s">
        <v>331</v>
      </c>
      <c r="D434" s="636"/>
      <c r="E434" s="637"/>
      <c r="F434" s="638"/>
      <c r="G434" s="639">
        <f>SUM(G435:G437)</f>
        <v>5.3253960000000005</v>
      </c>
      <c r="H434" s="632">
        <v>17.170000000000002</v>
      </c>
      <c r="I434" s="632">
        <f t="shared" si="182"/>
        <v>22.495396000000003</v>
      </c>
      <c r="J434" s="633">
        <f t="shared" si="184"/>
        <v>28.96</v>
      </c>
      <c r="K434" s="634" t="s">
        <v>20</v>
      </c>
      <c r="L434" s="107"/>
      <c r="M434" s="107"/>
      <c r="N434" s="108">
        <f t="shared" si="177"/>
        <v>0</v>
      </c>
      <c r="O434" s="108">
        <f t="shared" si="178"/>
        <v>0</v>
      </c>
      <c r="P434" s="109"/>
      <c r="Q434" s="107">
        <f t="shared" si="179"/>
        <v>0</v>
      </c>
      <c r="R434" s="107">
        <f t="shared" si="179"/>
        <v>0</v>
      </c>
      <c r="S434" s="108">
        <f t="shared" si="180"/>
        <v>0</v>
      </c>
      <c r="T434" s="110">
        <f t="shared" si="181"/>
        <v>0</v>
      </c>
      <c r="U434" s="109"/>
      <c r="W434" s="613" t="str">
        <f t="shared" si="164"/>
        <v/>
      </c>
      <c r="X434" s="613" t="str">
        <f t="shared" si="156"/>
        <v/>
      </c>
      <c r="Y434" s="613" t="str">
        <f t="shared" si="175"/>
        <v/>
      </c>
    </row>
    <row r="435" spans="1:25" ht="13.8" hidden="1" thickBot="1">
      <c r="A435" s="196" t="s">
        <v>175</v>
      </c>
      <c r="B435" s="197"/>
      <c r="C435" s="675" t="s">
        <v>241</v>
      </c>
      <c r="D435" s="676"/>
      <c r="E435" s="637">
        <v>500</v>
      </c>
      <c r="F435" s="638">
        <v>8.3999999999999995E-3</v>
      </c>
      <c r="G435" s="677">
        <f>IF(E435&lt;=30,(0.48*E435+4.05)*F435,((0.48*30+4.05)+0.4*(E435-30))*F435)</f>
        <v>1.7341799999999998</v>
      </c>
      <c r="H435" s="632"/>
      <c r="I435" s="632" t="str">
        <f t="shared" si="182"/>
        <v/>
      </c>
      <c r="J435" s="633">
        <f t="shared" si="184"/>
        <v>0</v>
      </c>
      <c r="K435" s="634" t="s">
        <v>975</v>
      </c>
      <c r="L435" s="678"/>
      <c r="M435" s="679"/>
      <c r="N435" s="108">
        <f t="shared" si="177"/>
        <v>0</v>
      </c>
      <c r="O435" s="108">
        <f t="shared" si="178"/>
        <v>0</v>
      </c>
      <c r="P435" s="109"/>
      <c r="Q435" s="678">
        <f t="shared" si="179"/>
        <v>0</v>
      </c>
      <c r="R435" s="679">
        <f t="shared" si="179"/>
        <v>0</v>
      </c>
      <c r="S435" s="108">
        <f t="shared" si="180"/>
        <v>0</v>
      </c>
      <c r="T435" s="110">
        <f t="shared" si="181"/>
        <v>0</v>
      </c>
      <c r="U435" s="109"/>
      <c r="V435" s="612" t="str">
        <f>IF(T434&gt;0,"xx",IF(O434&gt;0,"xy",""))</f>
        <v/>
      </c>
      <c r="W435" s="613" t="str">
        <f t="shared" si="164"/>
        <v/>
      </c>
      <c r="X435" s="613" t="str">
        <f t="shared" si="156"/>
        <v/>
      </c>
      <c r="Y435" s="613" t="str">
        <f t="shared" si="175"/>
        <v/>
      </c>
    </row>
    <row r="436" spans="1:25" ht="13.8" hidden="1" thickBot="1">
      <c r="A436" s="196" t="s">
        <v>175</v>
      </c>
      <c r="B436" s="197"/>
      <c r="C436" s="675" t="s">
        <v>303</v>
      </c>
      <c r="D436" s="676"/>
      <c r="E436" s="637">
        <v>180</v>
      </c>
      <c r="F436" s="638">
        <v>2.98E-2</v>
      </c>
      <c r="G436" s="671">
        <f>IF(E436&lt;=30,(0.66*E436+1.38)*F436,((0.66*30+1.38)+0.55*(E436-30))*F436)</f>
        <v>3.0896640000000004</v>
      </c>
      <c r="H436" s="632"/>
      <c r="I436" s="632" t="str">
        <f t="shared" si="182"/>
        <v/>
      </c>
      <c r="J436" s="633">
        <f t="shared" si="184"/>
        <v>0</v>
      </c>
      <c r="K436" s="634" t="s">
        <v>975</v>
      </c>
      <c r="L436" s="678"/>
      <c r="M436" s="679"/>
      <c r="N436" s="108">
        <f t="shared" si="177"/>
        <v>0</v>
      </c>
      <c r="O436" s="108">
        <f t="shared" si="178"/>
        <v>0</v>
      </c>
      <c r="P436" s="109"/>
      <c r="Q436" s="678">
        <f t="shared" si="179"/>
        <v>0</v>
      </c>
      <c r="R436" s="679">
        <f t="shared" si="179"/>
        <v>0</v>
      </c>
      <c r="S436" s="108">
        <f t="shared" si="180"/>
        <v>0</v>
      </c>
      <c r="T436" s="110">
        <f t="shared" si="181"/>
        <v>0</v>
      </c>
      <c r="U436" s="109"/>
      <c r="V436" s="612" t="str">
        <f>IF(T434&gt;0,"xx",IF(O434&gt;0,"xy",""))</f>
        <v/>
      </c>
      <c r="W436" s="613" t="str">
        <f t="shared" si="164"/>
        <v/>
      </c>
      <c r="X436" s="613" t="str">
        <f t="shared" si="156"/>
        <v/>
      </c>
      <c r="Y436" s="613" t="str">
        <f t="shared" si="175"/>
        <v/>
      </c>
    </row>
    <row r="437" spans="1:25" ht="13.8" hidden="1" thickBot="1">
      <c r="A437" s="196" t="s">
        <v>175</v>
      </c>
      <c r="B437" s="197"/>
      <c r="C437" s="675" t="s">
        <v>307</v>
      </c>
      <c r="D437" s="676"/>
      <c r="E437" s="637">
        <v>20</v>
      </c>
      <c r="F437" s="638">
        <v>3.44E-2</v>
      </c>
      <c r="G437" s="671">
        <f>IF(E437&lt;=30,(0.66*E437+1.38)*F437,((0.66*30+1.38)+0.55*(E437-30))*F437)</f>
        <v>0.50155200000000011</v>
      </c>
      <c r="H437" s="632"/>
      <c r="I437" s="632" t="str">
        <f t="shared" si="182"/>
        <v/>
      </c>
      <c r="J437" s="633">
        <f t="shared" si="184"/>
        <v>0</v>
      </c>
      <c r="K437" s="634" t="s">
        <v>975</v>
      </c>
      <c r="L437" s="678"/>
      <c r="M437" s="679"/>
      <c r="N437" s="108">
        <f t="shared" si="177"/>
        <v>0</v>
      </c>
      <c r="O437" s="108">
        <f t="shared" si="178"/>
        <v>0</v>
      </c>
      <c r="P437" s="109"/>
      <c r="Q437" s="678">
        <f t="shared" ref="Q437:R448" si="185">L437</f>
        <v>0</v>
      </c>
      <c r="R437" s="679">
        <f t="shared" si="185"/>
        <v>0</v>
      </c>
      <c r="S437" s="108">
        <f t="shared" si="180"/>
        <v>0</v>
      </c>
      <c r="T437" s="110">
        <f t="shared" si="181"/>
        <v>0</v>
      </c>
      <c r="U437" s="109"/>
      <c r="V437" s="612" t="str">
        <f>IF(T434&gt;0,"xx",IF(O434&gt;0,"xy",""))</f>
        <v/>
      </c>
      <c r="W437" s="613" t="str">
        <f t="shared" si="164"/>
        <v/>
      </c>
      <c r="X437" s="613" t="str">
        <f t="shared" si="156"/>
        <v/>
      </c>
      <c r="Y437" s="613" t="str">
        <f t="shared" si="175"/>
        <v/>
      </c>
    </row>
    <row r="438" spans="1:25" ht="13.8" hidden="1" thickBot="1">
      <c r="A438" s="196">
        <v>810650</v>
      </c>
      <c r="B438" s="197" t="s">
        <v>232</v>
      </c>
      <c r="C438" s="635" t="s">
        <v>332</v>
      </c>
      <c r="D438" s="636"/>
      <c r="E438" s="637">
        <v>10</v>
      </c>
      <c r="F438" s="638">
        <v>7.2599999999999998E-2</v>
      </c>
      <c r="G438" s="671">
        <f>IF(E438&lt;=30,(0.66*E438+1.38)*F438,((0.66*30+1.38)+0.55*(E438-30))*F438)</f>
        <v>0.57934799999999997</v>
      </c>
      <c r="H438" s="632">
        <v>30.400000000000002</v>
      </c>
      <c r="I438" s="632">
        <f t="shared" ref="I438" si="186">IF(ISBLANK(H438),"",SUM(G438:H438))</f>
        <v>30.979348000000002</v>
      </c>
      <c r="J438" s="633">
        <f t="shared" si="184"/>
        <v>39.880000000000003</v>
      </c>
      <c r="K438" s="634" t="s">
        <v>20</v>
      </c>
      <c r="L438" s="107"/>
      <c r="M438" s="107"/>
      <c r="N438" s="108">
        <f t="shared" si="177"/>
        <v>0</v>
      </c>
      <c r="O438" s="108">
        <f t="shared" si="178"/>
        <v>0</v>
      </c>
      <c r="P438" s="109"/>
      <c r="Q438" s="107">
        <f t="shared" si="185"/>
        <v>0</v>
      </c>
      <c r="R438" s="107">
        <f t="shared" si="185"/>
        <v>0</v>
      </c>
      <c r="S438" s="108">
        <f t="shared" si="180"/>
        <v>0</v>
      </c>
      <c r="T438" s="110">
        <f t="shared" si="181"/>
        <v>0</v>
      </c>
      <c r="U438" s="109"/>
      <c r="W438" s="613" t="str">
        <f t="shared" si="164"/>
        <v/>
      </c>
      <c r="X438" s="613" t="str">
        <f t="shared" ref="X438:X692" si="187">IF(V438="X","x",IF(V438="y","x",IF(V438="xx","x",IF(T438&gt;0,"x",""))))</f>
        <v/>
      </c>
      <c r="Y438" s="613" t="str">
        <f t="shared" si="175"/>
        <v/>
      </c>
    </row>
    <row r="439" spans="1:25" ht="13.8" hidden="1" thickBot="1">
      <c r="A439" s="196">
        <v>810300</v>
      </c>
      <c r="B439" s="197" t="s">
        <v>232</v>
      </c>
      <c r="C439" s="635" t="s">
        <v>333</v>
      </c>
      <c r="D439" s="636"/>
      <c r="E439" s="637"/>
      <c r="F439" s="638"/>
      <c r="G439" s="639">
        <f>SUM(G440:G442)</f>
        <v>5.8289739999999997</v>
      </c>
      <c r="H439" s="632">
        <v>16.420000000000002</v>
      </c>
      <c r="I439" s="632">
        <f t="shared" si="182"/>
        <v>22.248974</v>
      </c>
      <c r="J439" s="633">
        <f t="shared" si="184"/>
        <v>28.64</v>
      </c>
      <c r="K439" s="634" t="s">
        <v>20</v>
      </c>
      <c r="L439" s="107"/>
      <c r="M439" s="107"/>
      <c r="N439" s="108">
        <f t="shared" si="177"/>
        <v>0</v>
      </c>
      <c r="O439" s="108">
        <f t="shared" si="178"/>
        <v>0</v>
      </c>
      <c r="P439" s="109"/>
      <c r="Q439" s="107">
        <f t="shared" si="185"/>
        <v>0</v>
      </c>
      <c r="R439" s="107">
        <f t="shared" si="185"/>
        <v>0</v>
      </c>
      <c r="S439" s="108">
        <f t="shared" si="180"/>
        <v>0</v>
      </c>
      <c r="T439" s="110">
        <f t="shared" si="181"/>
        <v>0</v>
      </c>
      <c r="U439" s="109"/>
      <c r="W439" s="613" t="str">
        <f t="shared" si="164"/>
        <v/>
      </c>
      <c r="X439" s="613" t="str">
        <f t="shared" si="187"/>
        <v/>
      </c>
      <c r="Y439" s="613" t="str">
        <f t="shared" si="175"/>
        <v/>
      </c>
    </row>
    <row r="440" spans="1:25" ht="13.8" hidden="1" thickBot="1">
      <c r="A440" s="196" t="s">
        <v>175</v>
      </c>
      <c r="B440" s="197"/>
      <c r="C440" s="675" t="s">
        <v>241</v>
      </c>
      <c r="D440" s="676"/>
      <c r="E440" s="637">
        <v>500</v>
      </c>
      <c r="F440" s="638">
        <v>9.1999999999999998E-3</v>
      </c>
      <c r="G440" s="677">
        <f>IF(E440&lt;=30,(0.48*E440+4.05)*F440,((0.48*30+4.05)+0.4*(E440-30))*F440)</f>
        <v>1.8993399999999998</v>
      </c>
      <c r="H440" s="632"/>
      <c r="I440" s="632" t="str">
        <f t="shared" si="182"/>
        <v/>
      </c>
      <c r="J440" s="633">
        <f t="shared" si="184"/>
        <v>0</v>
      </c>
      <c r="K440" s="634" t="s">
        <v>975</v>
      </c>
      <c r="L440" s="678"/>
      <c r="M440" s="679"/>
      <c r="N440" s="108">
        <f t="shared" si="177"/>
        <v>0</v>
      </c>
      <c r="O440" s="108">
        <f t="shared" si="178"/>
        <v>0</v>
      </c>
      <c r="P440" s="109"/>
      <c r="Q440" s="678">
        <f t="shared" si="185"/>
        <v>0</v>
      </c>
      <c r="R440" s="679">
        <f t="shared" si="185"/>
        <v>0</v>
      </c>
      <c r="S440" s="108">
        <f t="shared" si="180"/>
        <v>0</v>
      </c>
      <c r="T440" s="110">
        <f t="shared" si="181"/>
        <v>0</v>
      </c>
      <c r="U440" s="109"/>
      <c r="V440" s="612" t="str">
        <f>IF(T439&gt;0,"xx",IF(O439&gt;0,"xy",""))</f>
        <v/>
      </c>
      <c r="W440" s="613" t="str">
        <f t="shared" si="164"/>
        <v/>
      </c>
      <c r="X440" s="613" t="str">
        <f t="shared" si="187"/>
        <v/>
      </c>
      <c r="Y440" s="613" t="str">
        <f t="shared" si="175"/>
        <v/>
      </c>
    </row>
    <row r="441" spans="1:25" ht="13.8" hidden="1" thickBot="1">
      <c r="A441" s="196" t="s">
        <v>175</v>
      </c>
      <c r="B441" s="197"/>
      <c r="C441" s="675" t="s">
        <v>303</v>
      </c>
      <c r="D441" s="676"/>
      <c r="E441" s="637">
        <v>180</v>
      </c>
      <c r="F441" s="638">
        <v>3.2599999999999997E-2</v>
      </c>
      <c r="G441" s="671">
        <f>IF(E441&lt;=30,(0.66*E441+1.38)*F441,((0.66*30+1.38)+0.55*(E441-30))*F441)</f>
        <v>3.3799679999999999</v>
      </c>
      <c r="H441" s="632"/>
      <c r="I441" s="632" t="str">
        <f t="shared" si="182"/>
        <v/>
      </c>
      <c r="J441" s="633">
        <f t="shared" si="184"/>
        <v>0</v>
      </c>
      <c r="K441" s="634" t="s">
        <v>975</v>
      </c>
      <c r="L441" s="678"/>
      <c r="M441" s="679"/>
      <c r="N441" s="108">
        <f t="shared" si="177"/>
        <v>0</v>
      </c>
      <c r="O441" s="108">
        <f t="shared" si="178"/>
        <v>0</v>
      </c>
      <c r="P441" s="109"/>
      <c r="Q441" s="678">
        <f t="shared" si="185"/>
        <v>0</v>
      </c>
      <c r="R441" s="679">
        <f t="shared" si="185"/>
        <v>0</v>
      </c>
      <c r="S441" s="108">
        <f t="shared" si="180"/>
        <v>0</v>
      </c>
      <c r="T441" s="110">
        <f t="shared" si="181"/>
        <v>0</v>
      </c>
      <c r="U441" s="109"/>
      <c r="V441" s="612" t="str">
        <f>IF(T439&gt;0,"xx",IF(O439&gt;0,"xy",""))</f>
        <v/>
      </c>
      <c r="W441" s="613" t="str">
        <f t="shared" si="164"/>
        <v/>
      </c>
      <c r="X441" s="613" t="str">
        <f t="shared" si="187"/>
        <v/>
      </c>
      <c r="Y441" s="613" t="str">
        <f t="shared" si="175"/>
        <v/>
      </c>
    </row>
    <row r="442" spans="1:25" ht="13.8" hidden="1" thickBot="1">
      <c r="A442" s="196" t="s">
        <v>175</v>
      </c>
      <c r="B442" s="197"/>
      <c r="C442" s="675" t="s">
        <v>307</v>
      </c>
      <c r="D442" s="676"/>
      <c r="E442" s="637">
        <v>20</v>
      </c>
      <c r="F442" s="638">
        <v>3.7699999999999997E-2</v>
      </c>
      <c r="G442" s="671">
        <f>IF(E442&lt;=30,(0.66*E442+1.38)*F442,((0.66*30+1.38)+0.55*(E442-30))*F442)</f>
        <v>0.54966599999999999</v>
      </c>
      <c r="H442" s="632"/>
      <c r="I442" s="632" t="str">
        <f t="shared" si="182"/>
        <v/>
      </c>
      <c r="J442" s="633">
        <f t="shared" si="184"/>
        <v>0</v>
      </c>
      <c r="K442" s="634" t="s">
        <v>975</v>
      </c>
      <c r="L442" s="678"/>
      <c r="M442" s="679"/>
      <c r="N442" s="108">
        <f t="shared" si="177"/>
        <v>0</v>
      </c>
      <c r="O442" s="108">
        <f t="shared" si="178"/>
        <v>0</v>
      </c>
      <c r="P442" s="109"/>
      <c r="Q442" s="678">
        <f t="shared" si="185"/>
        <v>0</v>
      </c>
      <c r="R442" s="679">
        <f t="shared" si="185"/>
        <v>0</v>
      </c>
      <c r="S442" s="108">
        <f t="shared" si="180"/>
        <v>0</v>
      </c>
      <c r="T442" s="110">
        <f t="shared" si="181"/>
        <v>0</v>
      </c>
      <c r="U442" s="109"/>
      <c r="V442" s="612" t="str">
        <f>IF(T439&gt;0,"xx",IF(O439&gt;0,"xy",""))</f>
        <v/>
      </c>
      <c r="W442" s="613" t="str">
        <f t="shared" si="164"/>
        <v/>
      </c>
      <c r="X442" s="613" t="str">
        <f t="shared" si="187"/>
        <v/>
      </c>
      <c r="Y442" s="613" t="str">
        <f t="shared" si="175"/>
        <v/>
      </c>
    </row>
    <row r="443" spans="1:25" ht="13.8" hidden="1" thickBot="1">
      <c r="A443" s="196">
        <v>810250</v>
      </c>
      <c r="B443" s="197" t="s">
        <v>232</v>
      </c>
      <c r="C443" s="635" t="s">
        <v>334</v>
      </c>
      <c r="D443" s="636"/>
      <c r="E443" s="637">
        <v>10</v>
      </c>
      <c r="F443" s="638">
        <v>7.9500000000000001E-2</v>
      </c>
      <c r="G443" s="671">
        <f>IF(E443&lt;=30,(0.66*E443+1.38)*F443,((0.66*30+1.38)+0.55*(E443-30))*F443)</f>
        <v>0.63441000000000003</v>
      </c>
      <c r="H443" s="632">
        <v>29.650000000000002</v>
      </c>
      <c r="I443" s="632">
        <f t="shared" si="182"/>
        <v>30.284410000000001</v>
      </c>
      <c r="J443" s="633">
        <f t="shared" si="184"/>
        <v>38.99</v>
      </c>
      <c r="K443" s="634" t="s">
        <v>20</v>
      </c>
      <c r="L443" s="107"/>
      <c r="M443" s="107"/>
      <c r="N443" s="108">
        <f t="shared" si="177"/>
        <v>0</v>
      </c>
      <c r="O443" s="108">
        <f t="shared" si="178"/>
        <v>0</v>
      </c>
      <c r="P443" s="109"/>
      <c r="Q443" s="107">
        <f t="shared" si="185"/>
        <v>0</v>
      </c>
      <c r="R443" s="107">
        <f t="shared" si="185"/>
        <v>0</v>
      </c>
      <c r="S443" s="108">
        <f t="shared" si="180"/>
        <v>0</v>
      </c>
      <c r="T443" s="110">
        <f t="shared" si="181"/>
        <v>0</v>
      </c>
      <c r="U443" s="109"/>
      <c r="W443" s="613" t="str">
        <f t="shared" si="164"/>
        <v/>
      </c>
      <c r="X443" s="613" t="str">
        <f t="shared" si="187"/>
        <v/>
      </c>
      <c r="Y443" s="613" t="str">
        <f t="shared" si="175"/>
        <v/>
      </c>
    </row>
    <row r="444" spans="1:25" ht="13.8" hidden="1" thickBot="1">
      <c r="A444" s="196">
        <v>810400</v>
      </c>
      <c r="B444" s="197" t="s">
        <v>232</v>
      </c>
      <c r="C444" s="635" t="s">
        <v>335</v>
      </c>
      <c r="D444" s="636"/>
      <c r="E444" s="637"/>
      <c r="F444" s="638"/>
      <c r="G444" s="639">
        <f>SUM(G445:G447)</f>
        <v>12.33436</v>
      </c>
      <c r="H444" s="632">
        <v>30.35</v>
      </c>
      <c r="I444" s="632">
        <f t="shared" si="182"/>
        <v>42.684359999999998</v>
      </c>
      <c r="J444" s="633">
        <f t="shared" si="184"/>
        <v>54.95</v>
      </c>
      <c r="K444" s="634" t="s">
        <v>20</v>
      </c>
      <c r="L444" s="107"/>
      <c r="M444" s="107"/>
      <c r="N444" s="108">
        <f t="shared" si="177"/>
        <v>0</v>
      </c>
      <c r="O444" s="108">
        <f t="shared" si="178"/>
        <v>0</v>
      </c>
      <c r="P444" s="109"/>
      <c r="Q444" s="107">
        <f t="shared" si="185"/>
        <v>0</v>
      </c>
      <c r="R444" s="107">
        <f t="shared" si="185"/>
        <v>0</v>
      </c>
      <c r="S444" s="108">
        <f t="shared" si="180"/>
        <v>0</v>
      </c>
      <c r="T444" s="110">
        <f t="shared" si="181"/>
        <v>0</v>
      </c>
      <c r="U444" s="109"/>
      <c r="W444" s="613" t="str">
        <f t="shared" si="164"/>
        <v/>
      </c>
      <c r="X444" s="613" t="str">
        <f t="shared" si="187"/>
        <v/>
      </c>
      <c r="Y444" s="613" t="str">
        <f t="shared" si="175"/>
        <v/>
      </c>
    </row>
    <row r="445" spans="1:25" ht="13.8" hidden="1" thickBot="1">
      <c r="A445" s="196" t="s">
        <v>175</v>
      </c>
      <c r="B445" s="197"/>
      <c r="C445" s="675" t="s">
        <v>241</v>
      </c>
      <c r="D445" s="676"/>
      <c r="E445" s="637">
        <v>500</v>
      </c>
      <c r="F445" s="638">
        <v>1.9400000000000001E-2</v>
      </c>
      <c r="G445" s="677">
        <f>IF(E445&lt;=30,(0.48*E445+4.05)*F445,((0.48*30+4.05)+0.4*(E445-30))*F445)</f>
        <v>4.0051300000000003</v>
      </c>
      <c r="H445" s="632"/>
      <c r="I445" s="632" t="str">
        <f t="shared" si="182"/>
        <v/>
      </c>
      <c r="J445" s="633">
        <f t="shared" si="184"/>
        <v>0</v>
      </c>
      <c r="K445" s="634" t="s">
        <v>975</v>
      </c>
      <c r="L445" s="678"/>
      <c r="M445" s="679"/>
      <c r="N445" s="108">
        <f t="shared" si="177"/>
        <v>0</v>
      </c>
      <c r="O445" s="108">
        <f t="shared" si="178"/>
        <v>0</v>
      </c>
      <c r="P445" s="109"/>
      <c r="Q445" s="678">
        <f t="shared" si="185"/>
        <v>0</v>
      </c>
      <c r="R445" s="679">
        <f t="shared" si="185"/>
        <v>0</v>
      </c>
      <c r="S445" s="108">
        <f t="shared" si="180"/>
        <v>0</v>
      </c>
      <c r="T445" s="110">
        <f t="shared" si="181"/>
        <v>0</v>
      </c>
      <c r="U445" s="109"/>
      <c r="V445" s="612" t="str">
        <f>IF(T444&gt;0,"xx",IF(O444&gt;0,"xy",""))</f>
        <v/>
      </c>
      <c r="W445" s="613" t="str">
        <f t="shared" si="164"/>
        <v/>
      </c>
      <c r="X445" s="613" t="str">
        <f t="shared" si="187"/>
        <v/>
      </c>
      <c r="Y445" s="613" t="str">
        <f t="shared" si="175"/>
        <v/>
      </c>
    </row>
    <row r="446" spans="1:25" ht="13.8" hidden="1" thickBot="1">
      <c r="A446" s="196" t="s">
        <v>175</v>
      </c>
      <c r="B446" s="197"/>
      <c r="C446" s="675" t="s">
        <v>303</v>
      </c>
      <c r="D446" s="676"/>
      <c r="E446" s="637">
        <v>180</v>
      </c>
      <c r="F446" s="638">
        <v>6.9099999999999995E-2</v>
      </c>
      <c r="G446" s="671">
        <f>IF(E446&lt;=30,(0.66*E446+1.38)*F446,((0.66*30+1.38)+0.55*(E446-30))*F446)</f>
        <v>7.164288</v>
      </c>
      <c r="H446" s="632"/>
      <c r="I446" s="632" t="str">
        <f t="shared" si="182"/>
        <v/>
      </c>
      <c r="J446" s="633">
        <f t="shared" si="184"/>
        <v>0</v>
      </c>
      <c r="K446" s="634" t="s">
        <v>975</v>
      </c>
      <c r="L446" s="678"/>
      <c r="M446" s="679"/>
      <c r="N446" s="108">
        <f t="shared" si="177"/>
        <v>0</v>
      </c>
      <c r="O446" s="108">
        <f t="shared" si="178"/>
        <v>0</v>
      </c>
      <c r="P446" s="109"/>
      <c r="Q446" s="678">
        <f t="shared" si="185"/>
        <v>0</v>
      </c>
      <c r="R446" s="679">
        <f t="shared" si="185"/>
        <v>0</v>
      </c>
      <c r="S446" s="108">
        <f t="shared" si="180"/>
        <v>0</v>
      </c>
      <c r="T446" s="110">
        <f t="shared" si="181"/>
        <v>0</v>
      </c>
      <c r="U446" s="109"/>
      <c r="V446" s="612" t="str">
        <f>IF(T444&gt;0,"xx",IF(O444&gt;0,"xy",""))</f>
        <v/>
      </c>
      <c r="W446" s="613" t="str">
        <f t="shared" si="164"/>
        <v/>
      </c>
      <c r="X446" s="613" t="str">
        <f t="shared" si="187"/>
        <v/>
      </c>
      <c r="Y446" s="613" t="str">
        <f t="shared" si="175"/>
        <v/>
      </c>
    </row>
    <row r="447" spans="1:25" ht="13.8" hidden="1" thickBot="1">
      <c r="A447" s="196" t="s">
        <v>175</v>
      </c>
      <c r="B447" s="197"/>
      <c r="C447" s="675" t="s">
        <v>307</v>
      </c>
      <c r="D447" s="676"/>
      <c r="E447" s="637">
        <v>20</v>
      </c>
      <c r="F447" s="638">
        <v>7.9899999999999999E-2</v>
      </c>
      <c r="G447" s="671">
        <f>IF(E447&lt;=30,(0.66*E447+1.38)*F447,((0.66*30+1.38)+0.55*(E447-30))*F447)</f>
        <v>1.1649420000000001</v>
      </c>
      <c r="H447" s="632"/>
      <c r="I447" s="632" t="str">
        <f t="shared" si="182"/>
        <v/>
      </c>
      <c r="J447" s="633">
        <f t="shared" si="184"/>
        <v>0</v>
      </c>
      <c r="K447" s="634" t="s">
        <v>975</v>
      </c>
      <c r="L447" s="678"/>
      <c r="M447" s="679"/>
      <c r="N447" s="108">
        <f t="shared" si="177"/>
        <v>0</v>
      </c>
      <c r="O447" s="108">
        <f t="shared" si="178"/>
        <v>0</v>
      </c>
      <c r="P447" s="109"/>
      <c r="Q447" s="678">
        <f t="shared" si="185"/>
        <v>0</v>
      </c>
      <c r="R447" s="679">
        <f t="shared" si="185"/>
        <v>0</v>
      </c>
      <c r="S447" s="108">
        <f t="shared" si="180"/>
        <v>0</v>
      </c>
      <c r="T447" s="110">
        <f t="shared" si="181"/>
        <v>0</v>
      </c>
      <c r="U447" s="109"/>
      <c r="V447" s="612" t="str">
        <f>IF(T444&gt;0,"xx",IF(O444&gt;0,"xy",""))</f>
        <v/>
      </c>
      <c r="W447" s="613" t="str">
        <f t="shared" si="164"/>
        <v/>
      </c>
      <c r="X447" s="613" t="str">
        <f t="shared" si="187"/>
        <v/>
      </c>
      <c r="Y447" s="613" t="str">
        <f t="shared" si="175"/>
        <v/>
      </c>
    </row>
    <row r="448" spans="1:25" ht="13.8" hidden="1" thickBot="1">
      <c r="A448" s="196">
        <v>810350</v>
      </c>
      <c r="B448" s="197" t="s">
        <v>232</v>
      </c>
      <c r="C448" s="635" t="s">
        <v>336</v>
      </c>
      <c r="D448" s="636"/>
      <c r="E448" s="637">
        <v>10</v>
      </c>
      <c r="F448" s="638">
        <v>0.16839999999999999</v>
      </c>
      <c r="G448" s="671">
        <f>IF(E448&lt;=30,(0.66*E448+1.38)*F448,((0.66*30+1.38)+0.55*(E448-30))*F448)</f>
        <v>1.3438319999999999</v>
      </c>
      <c r="H448" s="632">
        <v>47.39</v>
      </c>
      <c r="I448" s="632">
        <f t="shared" ref="I448" si="188">IF(ISBLANK(H448),"",SUM(G448:H448))</f>
        <v>48.733832</v>
      </c>
      <c r="J448" s="633">
        <f t="shared" si="184"/>
        <v>62.74</v>
      </c>
      <c r="K448" s="634" t="s">
        <v>20</v>
      </c>
      <c r="L448" s="641"/>
      <c r="M448" s="641"/>
      <c r="N448" s="108">
        <f t="shared" si="177"/>
        <v>0</v>
      </c>
      <c r="O448" s="110">
        <f t="shared" si="178"/>
        <v>0</v>
      </c>
      <c r="P448" s="109"/>
      <c r="Q448" s="640">
        <f t="shared" si="185"/>
        <v>0</v>
      </c>
      <c r="R448" s="641">
        <f t="shared" si="185"/>
        <v>0</v>
      </c>
      <c r="S448" s="108">
        <f t="shared" si="180"/>
        <v>0</v>
      </c>
      <c r="T448" s="110">
        <f t="shared" si="181"/>
        <v>0</v>
      </c>
      <c r="U448" s="109"/>
      <c r="W448" s="613" t="str">
        <f t="shared" si="164"/>
        <v/>
      </c>
      <c r="X448" s="613" t="str">
        <f t="shared" si="187"/>
        <v/>
      </c>
      <c r="Y448" s="613" t="str">
        <f t="shared" si="175"/>
        <v/>
      </c>
    </row>
    <row r="449" spans="1:25" ht="13.8" hidden="1" thickBot="1">
      <c r="A449" s="643" t="s">
        <v>207</v>
      </c>
      <c r="B449" s="644"/>
      <c r="C449" s="645" t="s">
        <v>272</v>
      </c>
      <c r="D449" s="646"/>
      <c r="E449" s="795"/>
      <c r="F449" s="796"/>
      <c r="G449" s="797"/>
      <c r="H449" s="798"/>
      <c r="I449" s="798"/>
      <c r="J449" s="798"/>
      <c r="K449" s="799" t="s">
        <v>975</v>
      </c>
      <c r="L449" s="647"/>
      <c r="M449" s="648"/>
      <c r="N449" s="648"/>
      <c r="O449" s="649"/>
      <c r="P449" s="109"/>
      <c r="Q449" s="647"/>
      <c r="R449" s="648"/>
      <c r="S449" s="648"/>
      <c r="T449" s="649"/>
      <c r="U449" s="109"/>
      <c r="V449" s="612" t="str">
        <f>IF(OR(SUM(O450:O474)&gt;0,SUM(T450:T474)&gt;0),"y","")</f>
        <v/>
      </c>
      <c r="W449" s="613" t="str">
        <f t="shared" si="164"/>
        <v/>
      </c>
      <c r="X449" s="613" t="str">
        <f t="shared" si="187"/>
        <v/>
      </c>
      <c r="Y449" s="613" t="str">
        <f t="shared" si="175"/>
        <v/>
      </c>
    </row>
    <row r="450" spans="1:25" ht="13.8" hidden="1" thickBot="1">
      <c r="A450" s="650" t="s">
        <v>207</v>
      </c>
      <c r="B450" s="651" t="s">
        <v>207</v>
      </c>
      <c r="C450" s="652"/>
      <c r="D450" s="653"/>
      <c r="E450" s="637"/>
      <c r="F450" s="638"/>
      <c r="G450" s="639"/>
      <c r="H450" s="632"/>
      <c r="I450" s="632"/>
      <c r="J450" s="633">
        <f t="shared" ref="J450:J474" si="189">IF(ISBLANK(I450),0,ROUND(I450*(1+$E$10)*(1+$E$11*D450),2))</f>
        <v>0</v>
      </c>
      <c r="K450" s="681" t="s">
        <v>975</v>
      </c>
      <c r="L450" s="641"/>
      <c r="M450" s="641"/>
      <c r="N450" s="108">
        <f t="shared" ref="N450" si="190">IF(ISBLANK(L450),0,ROUND(J450*L450,2))</f>
        <v>0</v>
      </c>
      <c r="O450" s="110">
        <f t="shared" ref="O450:O474" si="191">IF(ISBLANK(M450),0,ROUND(L450*M450,2))</f>
        <v>0</v>
      </c>
      <c r="P450" s="109"/>
      <c r="Q450" s="640">
        <f t="shared" ref="Q450:R474" si="192">L450</f>
        <v>0</v>
      </c>
      <c r="R450" s="641">
        <f t="shared" si="192"/>
        <v>0</v>
      </c>
      <c r="S450" s="108">
        <f t="shared" ref="S450:S474" si="193">IF(ISBLANK(Q450),0,ROUND(J450*Q450,2))</f>
        <v>0</v>
      </c>
      <c r="T450" s="110">
        <f t="shared" ref="T450:T474" si="194">IF(ISBLANK(Q450),0,ROUND(Q450*R450,2))</f>
        <v>0</v>
      </c>
      <c r="U450" s="109"/>
      <c r="W450" s="613" t="str">
        <f t="shared" si="164"/>
        <v/>
      </c>
      <c r="X450" s="613" t="str">
        <f t="shared" si="187"/>
        <v/>
      </c>
      <c r="Y450" s="613" t="str">
        <f t="shared" si="175"/>
        <v/>
      </c>
    </row>
    <row r="451" spans="1:25" ht="13.8" hidden="1" thickBot="1">
      <c r="A451" s="650" t="s">
        <v>207</v>
      </c>
      <c r="B451" s="651" t="s">
        <v>207</v>
      </c>
      <c r="C451" s="654"/>
      <c r="D451" s="653"/>
      <c r="E451" s="637"/>
      <c r="F451" s="638"/>
      <c r="G451" s="639"/>
      <c r="H451" s="632"/>
      <c r="I451" s="632"/>
      <c r="J451" s="623">
        <f t="shared" si="189"/>
        <v>0</v>
      </c>
      <c r="K451" s="681" t="s">
        <v>975</v>
      </c>
      <c r="L451" s="107"/>
      <c r="M451" s="107"/>
      <c r="N451" s="108">
        <f>IF(ISBLANK(L451),0,ROUND(J451*L451,2))</f>
        <v>0</v>
      </c>
      <c r="O451" s="108">
        <f t="shared" si="191"/>
        <v>0</v>
      </c>
      <c r="P451" s="109"/>
      <c r="Q451" s="107">
        <f t="shared" si="192"/>
        <v>0</v>
      </c>
      <c r="R451" s="107">
        <f t="shared" si="192"/>
        <v>0</v>
      </c>
      <c r="S451" s="108">
        <f t="shared" si="193"/>
        <v>0</v>
      </c>
      <c r="T451" s="655">
        <f t="shared" si="194"/>
        <v>0</v>
      </c>
      <c r="U451" s="109"/>
      <c r="W451" s="613" t="str">
        <f t="shared" si="164"/>
        <v/>
      </c>
      <c r="X451" s="613" t="str">
        <f t="shared" si="187"/>
        <v/>
      </c>
      <c r="Y451" s="613" t="str">
        <f t="shared" si="175"/>
        <v/>
      </c>
    </row>
    <row r="452" spans="1:25" ht="13.8" hidden="1" thickBot="1">
      <c r="A452" s="650" t="s">
        <v>207</v>
      </c>
      <c r="B452" s="651" t="s">
        <v>207</v>
      </c>
      <c r="C452" s="654"/>
      <c r="D452" s="653"/>
      <c r="E452" s="637"/>
      <c r="F452" s="638"/>
      <c r="G452" s="639"/>
      <c r="H452" s="632"/>
      <c r="I452" s="632"/>
      <c r="J452" s="623">
        <f t="shared" si="189"/>
        <v>0</v>
      </c>
      <c r="K452" s="681" t="s">
        <v>975</v>
      </c>
      <c r="L452" s="107"/>
      <c r="M452" s="107"/>
      <c r="N452" s="108">
        <f t="shared" ref="N452:N474" si="195">IF(ISBLANK(L452),0,ROUND(J452*L452,2))</f>
        <v>0</v>
      </c>
      <c r="O452" s="108">
        <f t="shared" si="191"/>
        <v>0</v>
      </c>
      <c r="P452" s="109"/>
      <c r="Q452" s="107">
        <f t="shared" si="192"/>
        <v>0</v>
      </c>
      <c r="R452" s="107">
        <f t="shared" si="192"/>
        <v>0</v>
      </c>
      <c r="S452" s="108">
        <f t="shared" si="193"/>
        <v>0</v>
      </c>
      <c r="T452" s="110">
        <f t="shared" si="194"/>
        <v>0</v>
      </c>
      <c r="U452" s="109"/>
      <c r="W452" s="613" t="str">
        <f t="shared" si="164"/>
        <v/>
      </c>
      <c r="X452" s="613" t="str">
        <f t="shared" si="187"/>
        <v/>
      </c>
      <c r="Y452" s="613" t="str">
        <f t="shared" si="175"/>
        <v/>
      </c>
    </row>
    <row r="453" spans="1:25" ht="13.8" hidden="1" thickBot="1">
      <c r="A453" s="650" t="s">
        <v>207</v>
      </c>
      <c r="B453" s="651" t="s">
        <v>207</v>
      </c>
      <c r="C453" s="654"/>
      <c r="D453" s="653"/>
      <c r="E453" s="637"/>
      <c r="F453" s="638"/>
      <c r="G453" s="639"/>
      <c r="H453" s="632"/>
      <c r="I453" s="632"/>
      <c r="J453" s="623">
        <f t="shared" si="189"/>
        <v>0</v>
      </c>
      <c r="K453" s="681" t="s">
        <v>975</v>
      </c>
      <c r="L453" s="107"/>
      <c r="M453" s="107"/>
      <c r="N453" s="108">
        <f t="shared" si="195"/>
        <v>0</v>
      </c>
      <c r="O453" s="108">
        <f t="shared" si="191"/>
        <v>0</v>
      </c>
      <c r="P453" s="109"/>
      <c r="Q453" s="107">
        <f t="shared" si="192"/>
        <v>0</v>
      </c>
      <c r="R453" s="107">
        <f t="shared" si="192"/>
        <v>0</v>
      </c>
      <c r="S453" s="108">
        <f t="shared" si="193"/>
        <v>0</v>
      </c>
      <c r="T453" s="110">
        <f t="shared" si="194"/>
        <v>0</v>
      </c>
      <c r="U453" s="109"/>
      <c r="W453" s="613" t="str">
        <f t="shared" si="164"/>
        <v/>
      </c>
      <c r="X453" s="613" t="str">
        <f t="shared" si="187"/>
        <v/>
      </c>
      <c r="Y453" s="613" t="str">
        <f t="shared" si="175"/>
        <v/>
      </c>
    </row>
    <row r="454" spans="1:25" ht="13.8" hidden="1" thickBot="1">
      <c r="A454" s="650" t="s">
        <v>207</v>
      </c>
      <c r="B454" s="651" t="s">
        <v>207</v>
      </c>
      <c r="C454" s="654"/>
      <c r="D454" s="653"/>
      <c r="E454" s="637"/>
      <c r="F454" s="638"/>
      <c r="G454" s="639"/>
      <c r="H454" s="632"/>
      <c r="I454" s="632"/>
      <c r="J454" s="623">
        <f t="shared" si="189"/>
        <v>0</v>
      </c>
      <c r="K454" s="681" t="s">
        <v>975</v>
      </c>
      <c r="L454" s="107"/>
      <c r="M454" s="107"/>
      <c r="N454" s="108">
        <f t="shared" si="195"/>
        <v>0</v>
      </c>
      <c r="O454" s="108">
        <f t="shared" si="191"/>
        <v>0</v>
      </c>
      <c r="P454" s="109"/>
      <c r="Q454" s="107">
        <f t="shared" si="192"/>
        <v>0</v>
      </c>
      <c r="R454" s="107">
        <f t="shared" si="192"/>
        <v>0</v>
      </c>
      <c r="S454" s="108">
        <f t="shared" si="193"/>
        <v>0</v>
      </c>
      <c r="T454" s="110">
        <f t="shared" si="194"/>
        <v>0</v>
      </c>
      <c r="U454" s="109"/>
      <c r="W454" s="613" t="str">
        <f t="shared" si="164"/>
        <v/>
      </c>
      <c r="X454" s="613" t="str">
        <f t="shared" si="187"/>
        <v/>
      </c>
      <c r="Y454" s="613" t="str">
        <f t="shared" si="175"/>
        <v/>
      </c>
    </row>
    <row r="455" spans="1:25" ht="13.8" hidden="1" thickBot="1">
      <c r="A455" s="650" t="s">
        <v>207</v>
      </c>
      <c r="B455" s="651" t="s">
        <v>207</v>
      </c>
      <c r="C455" s="654"/>
      <c r="D455" s="653"/>
      <c r="E455" s="637"/>
      <c r="F455" s="638"/>
      <c r="G455" s="639"/>
      <c r="H455" s="632"/>
      <c r="I455" s="632"/>
      <c r="J455" s="623">
        <f t="shared" si="189"/>
        <v>0</v>
      </c>
      <c r="K455" s="681" t="s">
        <v>975</v>
      </c>
      <c r="L455" s="107"/>
      <c r="M455" s="107"/>
      <c r="N455" s="108">
        <f t="shared" si="195"/>
        <v>0</v>
      </c>
      <c r="O455" s="108">
        <f t="shared" si="191"/>
        <v>0</v>
      </c>
      <c r="P455" s="109"/>
      <c r="Q455" s="107">
        <f t="shared" si="192"/>
        <v>0</v>
      </c>
      <c r="R455" s="107">
        <f t="shared" si="192"/>
        <v>0</v>
      </c>
      <c r="S455" s="108">
        <f t="shared" si="193"/>
        <v>0</v>
      </c>
      <c r="T455" s="110">
        <f t="shared" si="194"/>
        <v>0</v>
      </c>
      <c r="U455" s="109"/>
      <c r="W455" s="613" t="str">
        <f t="shared" si="164"/>
        <v/>
      </c>
      <c r="X455" s="613" t="str">
        <f t="shared" si="187"/>
        <v/>
      </c>
      <c r="Y455" s="613" t="str">
        <f t="shared" si="175"/>
        <v/>
      </c>
    </row>
    <row r="456" spans="1:25" ht="13.8" hidden="1" thickBot="1">
      <c r="A456" s="650" t="s">
        <v>207</v>
      </c>
      <c r="B456" s="651" t="s">
        <v>207</v>
      </c>
      <c r="C456" s="654"/>
      <c r="D456" s="653"/>
      <c r="E456" s="637"/>
      <c r="F456" s="638"/>
      <c r="G456" s="639"/>
      <c r="H456" s="632"/>
      <c r="I456" s="632"/>
      <c r="J456" s="623">
        <f t="shared" si="189"/>
        <v>0</v>
      </c>
      <c r="K456" s="681" t="s">
        <v>975</v>
      </c>
      <c r="L456" s="107"/>
      <c r="M456" s="107"/>
      <c r="N456" s="108">
        <f t="shared" si="195"/>
        <v>0</v>
      </c>
      <c r="O456" s="108">
        <f t="shared" si="191"/>
        <v>0</v>
      </c>
      <c r="P456" s="109"/>
      <c r="Q456" s="107">
        <f t="shared" si="192"/>
        <v>0</v>
      </c>
      <c r="R456" s="107">
        <f t="shared" si="192"/>
        <v>0</v>
      </c>
      <c r="S456" s="108">
        <f t="shared" si="193"/>
        <v>0</v>
      </c>
      <c r="T456" s="110">
        <f t="shared" si="194"/>
        <v>0</v>
      </c>
      <c r="U456" s="109"/>
      <c r="W456" s="613" t="str">
        <f t="shared" ref="W456:W593" si="196">IF(V456="X","x",IF(V456="xx","x",IF(V456="xy","x",IF(V456="y","x",IF(OR(O456&gt;0,T456&gt;0),"x","")))))</f>
        <v/>
      </c>
      <c r="X456" s="613" t="str">
        <f t="shared" si="187"/>
        <v/>
      </c>
      <c r="Y456" s="613" t="str">
        <f t="shared" si="175"/>
        <v/>
      </c>
    </row>
    <row r="457" spans="1:25" ht="13.8" hidden="1" thickBot="1">
      <c r="A457" s="650" t="s">
        <v>207</v>
      </c>
      <c r="B457" s="651" t="s">
        <v>207</v>
      </c>
      <c r="C457" s="654"/>
      <c r="D457" s="653"/>
      <c r="E457" s="637"/>
      <c r="F457" s="638"/>
      <c r="G457" s="639"/>
      <c r="H457" s="632"/>
      <c r="I457" s="632"/>
      <c r="J457" s="623">
        <f t="shared" si="189"/>
        <v>0</v>
      </c>
      <c r="K457" s="681" t="s">
        <v>975</v>
      </c>
      <c r="L457" s="107"/>
      <c r="M457" s="107"/>
      <c r="N457" s="108">
        <f t="shared" si="195"/>
        <v>0</v>
      </c>
      <c r="O457" s="108">
        <f t="shared" si="191"/>
        <v>0</v>
      </c>
      <c r="P457" s="109"/>
      <c r="Q457" s="107">
        <f t="shared" si="192"/>
        <v>0</v>
      </c>
      <c r="R457" s="107">
        <f t="shared" si="192"/>
        <v>0</v>
      </c>
      <c r="S457" s="108">
        <f t="shared" si="193"/>
        <v>0</v>
      </c>
      <c r="T457" s="110">
        <f t="shared" si="194"/>
        <v>0</v>
      </c>
      <c r="U457" s="109"/>
      <c r="W457" s="613" t="str">
        <f t="shared" si="196"/>
        <v/>
      </c>
      <c r="X457" s="613" t="str">
        <f t="shared" si="187"/>
        <v/>
      </c>
      <c r="Y457" s="613" t="str">
        <f t="shared" si="175"/>
        <v/>
      </c>
    </row>
    <row r="458" spans="1:25" ht="13.8" hidden="1" thickBot="1">
      <c r="A458" s="650" t="s">
        <v>207</v>
      </c>
      <c r="B458" s="651" t="s">
        <v>207</v>
      </c>
      <c r="C458" s="654"/>
      <c r="D458" s="653"/>
      <c r="E458" s="637"/>
      <c r="F458" s="638"/>
      <c r="G458" s="639"/>
      <c r="H458" s="632"/>
      <c r="I458" s="632"/>
      <c r="J458" s="623">
        <f t="shared" si="189"/>
        <v>0</v>
      </c>
      <c r="K458" s="681" t="s">
        <v>975</v>
      </c>
      <c r="L458" s="107"/>
      <c r="M458" s="107"/>
      <c r="N458" s="108">
        <f t="shared" si="195"/>
        <v>0</v>
      </c>
      <c r="O458" s="108">
        <f t="shared" si="191"/>
        <v>0</v>
      </c>
      <c r="P458" s="109"/>
      <c r="Q458" s="107">
        <f t="shared" si="192"/>
        <v>0</v>
      </c>
      <c r="R458" s="107">
        <f t="shared" si="192"/>
        <v>0</v>
      </c>
      <c r="S458" s="108">
        <f t="shared" si="193"/>
        <v>0</v>
      </c>
      <c r="T458" s="110">
        <f t="shared" si="194"/>
        <v>0</v>
      </c>
      <c r="U458" s="109"/>
      <c r="W458" s="613" t="str">
        <f t="shared" si="196"/>
        <v/>
      </c>
      <c r="X458" s="613" t="str">
        <f t="shared" si="187"/>
        <v/>
      </c>
      <c r="Y458" s="613" t="str">
        <f t="shared" si="175"/>
        <v/>
      </c>
    </row>
    <row r="459" spans="1:25" ht="13.8" hidden="1" thickBot="1">
      <c r="A459" s="650" t="s">
        <v>207</v>
      </c>
      <c r="B459" s="651" t="s">
        <v>207</v>
      </c>
      <c r="C459" s="654"/>
      <c r="D459" s="653"/>
      <c r="E459" s="637"/>
      <c r="F459" s="638"/>
      <c r="G459" s="639"/>
      <c r="H459" s="632"/>
      <c r="I459" s="632"/>
      <c r="J459" s="623">
        <f t="shared" si="189"/>
        <v>0</v>
      </c>
      <c r="K459" s="681" t="s">
        <v>975</v>
      </c>
      <c r="L459" s="107"/>
      <c r="M459" s="107"/>
      <c r="N459" s="108">
        <f t="shared" si="195"/>
        <v>0</v>
      </c>
      <c r="O459" s="108">
        <f t="shared" si="191"/>
        <v>0</v>
      </c>
      <c r="P459" s="109"/>
      <c r="Q459" s="107">
        <f t="shared" si="192"/>
        <v>0</v>
      </c>
      <c r="R459" s="107">
        <f t="shared" si="192"/>
        <v>0</v>
      </c>
      <c r="S459" s="108">
        <f t="shared" si="193"/>
        <v>0</v>
      </c>
      <c r="T459" s="110">
        <f t="shared" si="194"/>
        <v>0</v>
      </c>
      <c r="U459" s="109"/>
      <c r="W459" s="613" t="str">
        <f t="shared" si="196"/>
        <v/>
      </c>
      <c r="X459" s="613" t="str">
        <f t="shared" si="187"/>
        <v/>
      </c>
      <c r="Y459" s="613" t="str">
        <f t="shared" si="175"/>
        <v/>
      </c>
    </row>
    <row r="460" spans="1:25" ht="13.8" hidden="1" thickBot="1">
      <c r="A460" s="650" t="s">
        <v>207</v>
      </c>
      <c r="B460" s="651" t="s">
        <v>207</v>
      </c>
      <c r="C460" s="654"/>
      <c r="D460" s="653"/>
      <c r="E460" s="637"/>
      <c r="F460" s="638"/>
      <c r="G460" s="639"/>
      <c r="H460" s="632"/>
      <c r="I460" s="632"/>
      <c r="J460" s="623">
        <f t="shared" si="189"/>
        <v>0</v>
      </c>
      <c r="K460" s="681" t="s">
        <v>975</v>
      </c>
      <c r="L460" s="107"/>
      <c r="M460" s="107"/>
      <c r="N460" s="108">
        <f t="shared" si="195"/>
        <v>0</v>
      </c>
      <c r="O460" s="108">
        <f t="shared" si="191"/>
        <v>0</v>
      </c>
      <c r="P460" s="109"/>
      <c r="Q460" s="107">
        <f t="shared" si="192"/>
        <v>0</v>
      </c>
      <c r="R460" s="107">
        <f t="shared" si="192"/>
        <v>0</v>
      </c>
      <c r="S460" s="108">
        <f t="shared" si="193"/>
        <v>0</v>
      </c>
      <c r="T460" s="110">
        <f t="shared" si="194"/>
        <v>0</v>
      </c>
      <c r="U460" s="109"/>
      <c r="W460" s="613" t="str">
        <f t="shared" si="196"/>
        <v/>
      </c>
      <c r="X460" s="613" t="str">
        <f t="shared" si="187"/>
        <v/>
      </c>
      <c r="Y460" s="613" t="str">
        <f t="shared" si="175"/>
        <v/>
      </c>
    </row>
    <row r="461" spans="1:25" ht="13.8" hidden="1" thickBot="1">
      <c r="A461" s="650" t="s">
        <v>207</v>
      </c>
      <c r="B461" s="651" t="s">
        <v>207</v>
      </c>
      <c r="C461" s="654"/>
      <c r="D461" s="653"/>
      <c r="E461" s="637"/>
      <c r="F461" s="638"/>
      <c r="G461" s="639"/>
      <c r="H461" s="632"/>
      <c r="I461" s="632"/>
      <c r="J461" s="623">
        <f t="shared" si="189"/>
        <v>0</v>
      </c>
      <c r="K461" s="681" t="s">
        <v>975</v>
      </c>
      <c r="L461" s="107"/>
      <c r="M461" s="107"/>
      <c r="N461" s="108">
        <f t="shared" si="195"/>
        <v>0</v>
      </c>
      <c r="O461" s="108">
        <f t="shared" si="191"/>
        <v>0</v>
      </c>
      <c r="P461" s="109"/>
      <c r="Q461" s="107">
        <f t="shared" si="192"/>
        <v>0</v>
      </c>
      <c r="R461" s="107">
        <f t="shared" si="192"/>
        <v>0</v>
      </c>
      <c r="S461" s="108">
        <f t="shared" si="193"/>
        <v>0</v>
      </c>
      <c r="T461" s="110">
        <f t="shared" si="194"/>
        <v>0</v>
      </c>
      <c r="U461" s="109"/>
      <c r="W461" s="613" t="str">
        <f t="shared" si="196"/>
        <v/>
      </c>
      <c r="X461" s="613" t="str">
        <f t="shared" si="187"/>
        <v/>
      </c>
      <c r="Y461" s="613" t="str">
        <f t="shared" si="175"/>
        <v/>
      </c>
    </row>
    <row r="462" spans="1:25" ht="13.8" hidden="1" thickBot="1">
      <c r="A462" s="650" t="s">
        <v>207</v>
      </c>
      <c r="B462" s="651" t="s">
        <v>207</v>
      </c>
      <c r="C462" s="654"/>
      <c r="D462" s="653"/>
      <c r="E462" s="637"/>
      <c r="F462" s="638"/>
      <c r="G462" s="639"/>
      <c r="H462" s="632"/>
      <c r="I462" s="632"/>
      <c r="J462" s="623">
        <f t="shared" si="189"/>
        <v>0</v>
      </c>
      <c r="K462" s="681" t="s">
        <v>975</v>
      </c>
      <c r="L462" s="107"/>
      <c r="M462" s="107"/>
      <c r="N462" s="108">
        <f t="shared" si="195"/>
        <v>0</v>
      </c>
      <c r="O462" s="108">
        <f t="shared" si="191"/>
        <v>0</v>
      </c>
      <c r="P462" s="109"/>
      <c r="Q462" s="107">
        <f t="shared" si="192"/>
        <v>0</v>
      </c>
      <c r="R462" s="107">
        <f t="shared" si="192"/>
        <v>0</v>
      </c>
      <c r="S462" s="108">
        <f t="shared" si="193"/>
        <v>0</v>
      </c>
      <c r="T462" s="110">
        <f t="shared" si="194"/>
        <v>0</v>
      </c>
      <c r="U462" s="109"/>
      <c r="W462" s="613" t="str">
        <f t="shared" si="196"/>
        <v/>
      </c>
      <c r="X462" s="613" t="str">
        <f t="shared" si="187"/>
        <v/>
      </c>
      <c r="Y462" s="613" t="str">
        <f t="shared" si="175"/>
        <v/>
      </c>
    </row>
    <row r="463" spans="1:25" ht="13.8" hidden="1" thickBot="1">
      <c r="A463" s="650" t="s">
        <v>207</v>
      </c>
      <c r="B463" s="651" t="s">
        <v>207</v>
      </c>
      <c r="C463" s="654"/>
      <c r="D463" s="653"/>
      <c r="E463" s="637"/>
      <c r="F463" s="638"/>
      <c r="G463" s="639"/>
      <c r="H463" s="632"/>
      <c r="I463" s="632"/>
      <c r="J463" s="623">
        <f t="shared" si="189"/>
        <v>0</v>
      </c>
      <c r="K463" s="681" t="s">
        <v>975</v>
      </c>
      <c r="L463" s="107"/>
      <c r="M463" s="107"/>
      <c r="N463" s="108">
        <f t="shared" si="195"/>
        <v>0</v>
      </c>
      <c r="O463" s="108">
        <f t="shared" si="191"/>
        <v>0</v>
      </c>
      <c r="P463" s="109"/>
      <c r="Q463" s="107">
        <f t="shared" si="192"/>
        <v>0</v>
      </c>
      <c r="R463" s="107">
        <f t="shared" si="192"/>
        <v>0</v>
      </c>
      <c r="S463" s="108">
        <f t="shared" si="193"/>
        <v>0</v>
      </c>
      <c r="T463" s="110">
        <f t="shared" si="194"/>
        <v>0</v>
      </c>
      <c r="U463" s="109"/>
      <c r="W463" s="613" t="str">
        <f t="shared" si="196"/>
        <v/>
      </c>
      <c r="X463" s="613" t="str">
        <f t="shared" si="187"/>
        <v/>
      </c>
      <c r="Y463" s="613" t="str">
        <f t="shared" si="175"/>
        <v/>
      </c>
    </row>
    <row r="464" spans="1:25" ht="13.8" hidden="1" thickBot="1">
      <c r="A464" s="650" t="s">
        <v>207</v>
      </c>
      <c r="B464" s="651" t="s">
        <v>207</v>
      </c>
      <c r="C464" s="654"/>
      <c r="D464" s="653"/>
      <c r="E464" s="637"/>
      <c r="F464" s="638"/>
      <c r="G464" s="639"/>
      <c r="H464" s="632"/>
      <c r="I464" s="632"/>
      <c r="J464" s="623">
        <f t="shared" si="189"/>
        <v>0</v>
      </c>
      <c r="K464" s="681" t="s">
        <v>975</v>
      </c>
      <c r="L464" s="107"/>
      <c r="M464" s="107"/>
      <c r="N464" s="108">
        <f t="shared" si="195"/>
        <v>0</v>
      </c>
      <c r="O464" s="108">
        <f t="shared" si="191"/>
        <v>0</v>
      </c>
      <c r="P464" s="109"/>
      <c r="Q464" s="107">
        <f t="shared" si="192"/>
        <v>0</v>
      </c>
      <c r="R464" s="107">
        <f t="shared" si="192"/>
        <v>0</v>
      </c>
      <c r="S464" s="108">
        <f t="shared" si="193"/>
        <v>0</v>
      </c>
      <c r="T464" s="110">
        <f t="shared" si="194"/>
        <v>0</v>
      </c>
      <c r="U464" s="109"/>
      <c r="W464" s="613" t="str">
        <f t="shared" si="196"/>
        <v/>
      </c>
      <c r="X464" s="613" t="str">
        <f t="shared" si="187"/>
        <v/>
      </c>
      <c r="Y464" s="613" t="str">
        <f t="shared" si="175"/>
        <v/>
      </c>
    </row>
    <row r="465" spans="1:25" ht="13.8" hidden="1" thickBot="1">
      <c r="A465" s="650" t="s">
        <v>207</v>
      </c>
      <c r="B465" s="651" t="s">
        <v>207</v>
      </c>
      <c r="C465" s="654"/>
      <c r="D465" s="653"/>
      <c r="E465" s="637"/>
      <c r="F465" s="638"/>
      <c r="G465" s="639"/>
      <c r="H465" s="632"/>
      <c r="I465" s="632"/>
      <c r="J465" s="623">
        <f t="shared" si="189"/>
        <v>0</v>
      </c>
      <c r="K465" s="681" t="s">
        <v>975</v>
      </c>
      <c r="L465" s="107"/>
      <c r="M465" s="107"/>
      <c r="N465" s="108">
        <f t="shared" si="195"/>
        <v>0</v>
      </c>
      <c r="O465" s="108">
        <f t="shared" si="191"/>
        <v>0</v>
      </c>
      <c r="P465" s="109"/>
      <c r="Q465" s="107">
        <f t="shared" si="192"/>
        <v>0</v>
      </c>
      <c r="R465" s="107">
        <f t="shared" si="192"/>
        <v>0</v>
      </c>
      <c r="S465" s="108">
        <f t="shared" si="193"/>
        <v>0</v>
      </c>
      <c r="T465" s="110">
        <f t="shared" si="194"/>
        <v>0</v>
      </c>
      <c r="U465" s="109"/>
      <c r="W465" s="613" t="str">
        <f t="shared" si="196"/>
        <v/>
      </c>
      <c r="X465" s="613" t="str">
        <f t="shared" si="187"/>
        <v/>
      </c>
      <c r="Y465" s="613" t="str">
        <f t="shared" si="175"/>
        <v/>
      </c>
    </row>
    <row r="466" spans="1:25" ht="13.8" hidden="1" thickBot="1">
      <c r="A466" s="650" t="s">
        <v>207</v>
      </c>
      <c r="B466" s="651" t="s">
        <v>207</v>
      </c>
      <c r="C466" s="654"/>
      <c r="D466" s="653"/>
      <c r="E466" s="637"/>
      <c r="F466" s="638"/>
      <c r="G466" s="639"/>
      <c r="H466" s="632"/>
      <c r="I466" s="632"/>
      <c r="J466" s="623">
        <f t="shared" si="189"/>
        <v>0</v>
      </c>
      <c r="K466" s="681" t="s">
        <v>975</v>
      </c>
      <c r="L466" s="107"/>
      <c r="M466" s="107"/>
      <c r="N466" s="108">
        <f t="shared" si="195"/>
        <v>0</v>
      </c>
      <c r="O466" s="108">
        <f t="shared" si="191"/>
        <v>0</v>
      </c>
      <c r="P466" s="109"/>
      <c r="Q466" s="107">
        <f t="shared" si="192"/>
        <v>0</v>
      </c>
      <c r="R466" s="107">
        <f t="shared" si="192"/>
        <v>0</v>
      </c>
      <c r="S466" s="108">
        <f t="shared" si="193"/>
        <v>0</v>
      </c>
      <c r="T466" s="110">
        <f t="shared" si="194"/>
        <v>0</v>
      </c>
      <c r="U466" s="109"/>
      <c r="W466" s="613" t="str">
        <f t="shared" si="196"/>
        <v/>
      </c>
      <c r="X466" s="613" t="str">
        <f t="shared" si="187"/>
        <v/>
      </c>
      <c r="Y466" s="613" t="str">
        <f t="shared" si="175"/>
        <v/>
      </c>
    </row>
    <row r="467" spans="1:25" ht="13.8" hidden="1" thickBot="1">
      <c r="A467" s="650" t="s">
        <v>207</v>
      </c>
      <c r="B467" s="651" t="s">
        <v>207</v>
      </c>
      <c r="C467" s="654"/>
      <c r="D467" s="653"/>
      <c r="E467" s="637"/>
      <c r="F467" s="638"/>
      <c r="G467" s="639"/>
      <c r="H467" s="632"/>
      <c r="I467" s="632"/>
      <c r="J467" s="623">
        <f t="shared" si="189"/>
        <v>0</v>
      </c>
      <c r="K467" s="681" t="s">
        <v>975</v>
      </c>
      <c r="L467" s="107"/>
      <c r="M467" s="107"/>
      <c r="N467" s="108">
        <f t="shared" si="195"/>
        <v>0</v>
      </c>
      <c r="O467" s="108">
        <f t="shared" si="191"/>
        <v>0</v>
      </c>
      <c r="P467" s="109"/>
      <c r="Q467" s="107">
        <f t="shared" si="192"/>
        <v>0</v>
      </c>
      <c r="R467" s="107">
        <f t="shared" si="192"/>
        <v>0</v>
      </c>
      <c r="S467" s="108">
        <f t="shared" si="193"/>
        <v>0</v>
      </c>
      <c r="T467" s="110">
        <f t="shared" si="194"/>
        <v>0</v>
      </c>
      <c r="U467" s="109"/>
      <c r="W467" s="613" t="str">
        <f t="shared" si="196"/>
        <v/>
      </c>
      <c r="X467" s="613" t="str">
        <f t="shared" si="187"/>
        <v/>
      </c>
      <c r="Y467" s="613" t="str">
        <f t="shared" si="175"/>
        <v/>
      </c>
    </row>
    <row r="468" spans="1:25" ht="13.8" hidden="1" thickBot="1">
      <c r="A468" s="650" t="s">
        <v>207</v>
      </c>
      <c r="B468" s="651" t="s">
        <v>207</v>
      </c>
      <c r="C468" s="654"/>
      <c r="D468" s="653"/>
      <c r="E468" s="637"/>
      <c r="F468" s="638"/>
      <c r="G468" s="639"/>
      <c r="H468" s="632"/>
      <c r="I468" s="632"/>
      <c r="J468" s="623">
        <f t="shared" si="189"/>
        <v>0</v>
      </c>
      <c r="K468" s="681" t="s">
        <v>975</v>
      </c>
      <c r="L468" s="107"/>
      <c r="M468" s="107"/>
      <c r="N468" s="108">
        <f t="shared" si="195"/>
        <v>0</v>
      </c>
      <c r="O468" s="108">
        <f t="shared" si="191"/>
        <v>0</v>
      </c>
      <c r="P468" s="109"/>
      <c r="Q468" s="107">
        <f t="shared" si="192"/>
        <v>0</v>
      </c>
      <c r="R468" s="107">
        <f t="shared" si="192"/>
        <v>0</v>
      </c>
      <c r="S468" s="108">
        <f t="shared" si="193"/>
        <v>0</v>
      </c>
      <c r="T468" s="110">
        <f t="shared" si="194"/>
        <v>0</v>
      </c>
      <c r="U468" s="109"/>
      <c r="W468" s="613" t="str">
        <f t="shared" si="196"/>
        <v/>
      </c>
      <c r="X468" s="613" t="str">
        <f t="shared" si="187"/>
        <v/>
      </c>
      <c r="Y468" s="613" t="str">
        <f t="shared" ref="Y468:Y531" si="197">IF(V468="X","x",IF(T468&gt;0,"x",""))</f>
        <v/>
      </c>
    </row>
    <row r="469" spans="1:25" ht="13.8" hidden="1" thickBot="1">
      <c r="A469" s="650" t="s">
        <v>207</v>
      </c>
      <c r="B469" s="651" t="s">
        <v>207</v>
      </c>
      <c r="C469" s="654"/>
      <c r="D469" s="653"/>
      <c r="E469" s="637"/>
      <c r="F469" s="638"/>
      <c r="G469" s="639"/>
      <c r="H469" s="632"/>
      <c r="I469" s="632"/>
      <c r="J469" s="623">
        <f t="shared" si="189"/>
        <v>0</v>
      </c>
      <c r="K469" s="681" t="s">
        <v>975</v>
      </c>
      <c r="L469" s="107"/>
      <c r="M469" s="107"/>
      <c r="N469" s="108">
        <f t="shared" si="195"/>
        <v>0</v>
      </c>
      <c r="O469" s="108">
        <f t="shared" si="191"/>
        <v>0</v>
      </c>
      <c r="P469" s="109"/>
      <c r="Q469" s="107">
        <f t="shared" si="192"/>
        <v>0</v>
      </c>
      <c r="R469" s="107">
        <f t="shared" si="192"/>
        <v>0</v>
      </c>
      <c r="S469" s="108">
        <f t="shared" si="193"/>
        <v>0</v>
      </c>
      <c r="T469" s="110">
        <f t="shared" si="194"/>
        <v>0</v>
      </c>
      <c r="U469" s="109"/>
      <c r="W469" s="613" t="str">
        <f t="shared" si="196"/>
        <v/>
      </c>
      <c r="X469" s="613" t="str">
        <f t="shared" si="187"/>
        <v/>
      </c>
      <c r="Y469" s="613" t="str">
        <f t="shared" si="197"/>
        <v/>
      </c>
    </row>
    <row r="470" spans="1:25" ht="13.8" hidden="1" thickBot="1">
      <c r="A470" s="650" t="s">
        <v>207</v>
      </c>
      <c r="B470" s="651" t="s">
        <v>207</v>
      </c>
      <c r="C470" s="654"/>
      <c r="D470" s="653"/>
      <c r="E470" s="637"/>
      <c r="F470" s="638"/>
      <c r="G470" s="639"/>
      <c r="H470" s="632"/>
      <c r="I470" s="632"/>
      <c r="J470" s="623">
        <f t="shared" si="189"/>
        <v>0</v>
      </c>
      <c r="K470" s="681" t="s">
        <v>975</v>
      </c>
      <c r="L470" s="107"/>
      <c r="M470" s="107"/>
      <c r="N470" s="108">
        <f t="shared" si="195"/>
        <v>0</v>
      </c>
      <c r="O470" s="108">
        <f t="shared" si="191"/>
        <v>0</v>
      </c>
      <c r="P470" s="109"/>
      <c r="Q470" s="107">
        <f t="shared" si="192"/>
        <v>0</v>
      </c>
      <c r="R470" s="107">
        <f t="shared" si="192"/>
        <v>0</v>
      </c>
      <c r="S470" s="108">
        <f t="shared" si="193"/>
        <v>0</v>
      </c>
      <c r="T470" s="110">
        <f t="shared" si="194"/>
        <v>0</v>
      </c>
      <c r="U470" s="109"/>
      <c r="W470" s="613" t="str">
        <f t="shared" si="196"/>
        <v/>
      </c>
      <c r="X470" s="613" t="str">
        <f t="shared" si="187"/>
        <v/>
      </c>
      <c r="Y470" s="613" t="str">
        <f t="shared" si="197"/>
        <v/>
      </c>
    </row>
    <row r="471" spans="1:25" ht="13.8" hidden="1" thickBot="1">
      <c r="A471" s="650" t="s">
        <v>207</v>
      </c>
      <c r="B471" s="651" t="s">
        <v>207</v>
      </c>
      <c r="C471" s="654"/>
      <c r="D471" s="653"/>
      <c r="E471" s="637"/>
      <c r="F471" s="638"/>
      <c r="G471" s="639"/>
      <c r="H471" s="632"/>
      <c r="I471" s="632"/>
      <c r="J471" s="623">
        <f t="shared" si="189"/>
        <v>0</v>
      </c>
      <c r="K471" s="681" t="s">
        <v>975</v>
      </c>
      <c r="L471" s="107"/>
      <c r="M471" s="107"/>
      <c r="N471" s="108">
        <f t="shared" si="195"/>
        <v>0</v>
      </c>
      <c r="O471" s="108">
        <f t="shared" si="191"/>
        <v>0</v>
      </c>
      <c r="P471" s="109"/>
      <c r="Q471" s="107">
        <f t="shared" si="192"/>
        <v>0</v>
      </c>
      <c r="R471" s="107">
        <f t="shared" si="192"/>
        <v>0</v>
      </c>
      <c r="S471" s="108">
        <f t="shared" si="193"/>
        <v>0</v>
      </c>
      <c r="T471" s="110">
        <f t="shared" si="194"/>
        <v>0</v>
      </c>
      <c r="U471" s="109"/>
      <c r="W471" s="613" t="str">
        <f t="shared" si="196"/>
        <v/>
      </c>
      <c r="X471" s="613" t="str">
        <f t="shared" si="187"/>
        <v/>
      </c>
      <c r="Y471" s="613" t="str">
        <f t="shared" si="197"/>
        <v/>
      </c>
    </row>
    <row r="472" spans="1:25" ht="13.8" hidden="1" thickBot="1">
      <c r="A472" s="650" t="s">
        <v>207</v>
      </c>
      <c r="B472" s="651" t="s">
        <v>207</v>
      </c>
      <c r="C472" s="654"/>
      <c r="D472" s="653"/>
      <c r="E472" s="637"/>
      <c r="F472" s="638"/>
      <c r="G472" s="639"/>
      <c r="H472" s="632"/>
      <c r="I472" s="632"/>
      <c r="J472" s="623">
        <f t="shared" si="189"/>
        <v>0</v>
      </c>
      <c r="K472" s="681" t="s">
        <v>975</v>
      </c>
      <c r="L472" s="107"/>
      <c r="M472" s="107"/>
      <c r="N472" s="108">
        <f t="shared" si="195"/>
        <v>0</v>
      </c>
      <c r="O472" s="108">
        <f t="shared" si="191"/>
        <v>0</v>
      </c>
      <c r="P472" s="109"/>
      <c r="Q472" s="107">
        <f t="shared" si="192"/>
        <v>0</v>
      </c>
      <c r="R472" s="107">
        <f t="shared" si="192"/>
        <v>0</v>
      </c>
      <c r="S472" s="108">
        <f t="shared" si="193"/>
        <v>0</v>
      </c>
      <c r="T472" s="110">
        <f t="shared" si="194"/>
        <v>0</v>
      </c>
      <c r="U472" s="109"/>
      <c r="W472" s="613" t="str">
        <f t="shared" si="196"/>
        <v/>
      </c>
      <c r="X472" s="613" t="str">
        <f t="shared" si="187"/>
        <v/>
      </c>
      <c r="Y472" s="613" t="str">
        <f t="shared" si="197"/>
        <v/>
      </c>
    </row>
    <row r="473" spans="1:25" ht="13.8" hidden="1" thickBot="1">
      <c r="A473" s="650" t="s">
        <v>207</v>
      </c>
      <c r="B473" s="651" t="s">
        <v>207</v>
      </c>
      <c r="C473" s="654"/>
      <c r="D473" s="653"/>
      <c r="E473" s="637"/>
      <c r="F473" s="638"/>
      <c r="G473" s="639"/>
      <c r="H473" s="632"/>
      <c r="I473" s="632"/>
      <c r="J473" s="623">
        <f t="shared" si="189"/>
        <v>0</v>
      </c>
      <c r="K473" s="681" t="s">
        <v>975</v>
      </c>
      <c r="L473" s="107"/>
      <c r="M473" s="107"/>
      <c r="N473" s="108">
        <f t="shared" si="195"/>
        <v>0</v>
      </c>
      <c r="O473" s="108">
        <f t="shared" si="191"/>
        <v>0</v>
      </c>
      <c r="P473" s="109"/>
      <c r="Q473" s="107">
        <f t="shared" si="192"/>
        <v>0</v>
      </c>
      <c r="R473" s="107">
        <f t="shared" si="192"/>
        <v>0</v>
      </c>
      <c r="S473" s="108">
        <f t="shared" si="193"/>
        <v>0</v>
      </c>
      <c r="T473" s="110">
        <f t="shared" si="194"/>
        <v>0</v>
      </c>
      <c r="U473" s="109"/>
      <c r="W473" s="613" t="str">
        <f t="shared" si="196"/>
        <v/>
      </c>
      <c r="X473" s="613" t="str">
        <f t="shared" si="187"/>
        <v/>
      </c>
      <c r="Y473" s="613" t="str">
        <f t="shared" si="197"/>
        <v/>
      </c>
    </row>
    <row r="474" spans="1:25" ht="13.8" hidden="1" thickBot="1">
      <c r="A474" s="656" t="s">
        <v>207</v>
      </c>
      <c r="B474" s="657" t="s">
        <v>207</v>
      </c>
      <c r="C474" s="658"/>
      <c r="D474" s="659"/>
      <c r="E474" s="687"/>
      <c r="F474" s="721"/>
      <c r="G474" s="689"/>
      <c r="H474" s="690"/>
      <c r="I474" s="690"/>
      <c r="J474" s="800">
        <f t="shared" si="189"/>
        <v>0</v>
      </c>
      <c r="K474" s="682" t="s">
        <v>975</v>
      </c>
      <c r="L474" s="107"/>
      <c r="M474" s="107"/>
      <c r="N474" s="660">
        <f t="shared" si="195"/>
        <v>0</v>
      </c>
      <c r="O474" s="660">
        <f t="shared" si="191"/>
        <v>0</v>
      </c>
      <c r="P474" s="109"/>
      <c r="Q474" s="107">
        <f t="shared" si="192"/>
        <v>0</v>
      </c>
      <c r="R474" s="107">
        <f t="shared" si="192"/>
        <v>0</v>
      </c>
      <c r="S474" s="660">
        <f t="shared" si="193"/>
        <v>0</v>
      </c>
      <c r="T474" s="661">
        <f t="shared" si="194"/>
        <v>0</v>
      </c>
      <c r="U474" s="109"/>
      <c r="W474" s="613" t="str">
        <f t="shared" si="196"/>
        <v/>
      </c>
      <c r="X474" s="613" t="str">
        <f t="shared" si="187"/>
        <v/>
      </c>
      <c r="Y474" s="613" t="str">
        <f t="shared" si="197"/>
        <v/>
      </c>
    </row>
    <row r="475" spans="1:25" ht="13.8" thickBot="1">
      <c r="A475" s="668" t="s">
        <v>256</v>
      </c>
      <c r="B475" s="669"/>
      <c r="C475" s="670" t="s">
        <v>1083</v>
      </c>
      <c r="D475" s="662"/>
      <c r="E475" s="791"/>
      <c r="F475" s="792"/>
      <c r="G475" s="793"/>
      <c r="H475" s="794"/>
      <c r="I475" s="794"/>
      <c r="J475" s="794"/>
      <c r="K475" s="801" t="s">
        <v>975</v>
      </c>
      <c r="L475" s="609"/>
      <c r="M475" s="610"/>
      <c r="N475" s="610"/>
      <c r="O475" s="468"/>
      <c r="P475" s="611">
        <f>SUM(O476:O663)</f>
        <v>0</v>
      </c>
      <c r="Q475" s="609"/>
      <c r="R475" s="610"/>
      <c r="S475" s="610"/>
      <c r="T475" s="468"/>
      <c r="U475" s="611">
        <f>SUM(T476:T663)</f>
        <v>0</v>
      </c>
      <c r="V475" s="612" t="str">
        <f>IF(OR(P475&gt;0,U475&gt;0),"X","")</f>
        <v/>
      </c>
      <c r="W475" s="613" t="str">
        <f t="shared" si="196"/>
        <v/>
      </c>
      <c r="X475" s="613" t="str">
        <f t="shared" si="187"/>
        <v/>
      </c>
      <c r="Y475" s="613" t="str">
        <f t="shared" si="197"/>
        <v/>
      </c>
    </row>
    <row r="476" spans="1:25">
      <c r="A476" s="196" t="s">
        <v>590</v>
      </c>
      <c r="B476" s="197" t="s">
        <v>232</v>
      </c>
      <c r="C476" s="635" t="s">
        <v>592</v>
      </c>
      <c r="D476" s="636"/>
      <c r="E476" s="637">
        <v>0</v>
      </c>
      <c r="F476" s="638"/>
      <c r="G476" s="639">
        <v>0</v>
      </c>
      <c r="H476" s="632">
        <v>14.912171000000003</v>
      </c>
      <c r="I476" s="632">
        <f>IF(ISBLANK(H476),"",SUM(G476:H476))</f>
        <v>14.912171000000003</v>
      </c>
      <c r="J476" s="633">
        <f t="shared" ref="J476:J539" si="198">IF(ISBLANK(H476),0,ROUND(I476*(1+$E$10)*(1+$E$11*D476),2))</f>
        <v>19.2</v>
      </c>
      <c r="K476" s="634" t="s">
        <v>20</v>
      </c>
      <c r="L476" s="107"/>
      <c r="M476" s="107">
        <v>19.2</v>
      </c>
      <c r="N476" s="108">
        <f t="shared" ref="N476:N630" si="199">IF(ISBLANK(L476),0,ROUND(J476*L476,2))</f>
        <v>0</v>
      </c>
      <c r="O476" s="108">
        <f t="shared" ref="O476:O630" si="200">IF(ISBLANK(M476),0,ROUND(L476*M476,2))</f>
        <v>0</v>
      </c>
      <c r="P476" s="109"/>
      <c r="Q476" s="107">
        <f t="shared" ref="Q476:R591" si="201">L476</f>
        <v>0</v>
      </c>
      <c r="R476" s="107">
        <f t="shared" si="201"/>
        <v>19.2</v>
      </c>
      <c r="S476" s="108">
        <f t="shared" ref="S476:S630" si="202">IF(ISBLANK(Q476),0,ROUND(J476*Q476,2))</f>
        <v>0</v>
      </c>
      <c r="T476" s="110">
        <f t="shared" ref="T476:T539" si="203">IF(ISBLANK(Q476),0,ROUND(Q476*R476,2))</f>
        <v>0</v>
      </c>
      <c r="U476" s="109"/>
      <c r="W476" s="613" t="str">
        <f t="shared" si="196"/>
        <v/>
      </c>
      <c r="X476" s="613" t="str">
        <f t="shared" si="187"/>
        <v/>
      </c>
      <c r="Y476" s="613" t="str">
        <f t="shared" si="197"/>
        <v/>
      </c>
    </row>
    <row r="477" spans="1:25" hidden="1">
      <c r="A477" s="196" t="s">
        <v>591</v>
      </c>
      <c r="B477" s="197" t="s">
        <v>232</v>
      </c>
      <c r="C477" s="635" t="s">
        <v>980</v>
      </c>
      <c r="D477" s="636"/>
      <c r="E477" s="637">
        <v>0</v>
      </c>
      <c r="F477" s="638"/>
      <c r="G477" s="639"/>
      <c r="H477" s="632">
        <v>9.8105920000000015</v>
      </c>
      <c r="I477" s="632">
        <f>IF(ISBLANK(H477),"",SUM(G477:H477))</f>
        <v>9.8105920000000015</v>
      </c>
      <c r="J477" s="633">
        <f t="shared" si="198"/>
        <v>12.63</v>
      </c>
      <c r="K477" s="634" t="s">
        <v>20</v>
      </c>
      <c r="L477" s="107"/>
      <c r="M477" s="107"/>
      <c r="N477" s="108">
        <f t="shared" si="199"/>
        <v>0</v>
      </c>
      <c r="O477" s="108">
        <f t="shared" si="200"/>
        <v>0</v>
      </c>
      <c r="P477" s="109"/>
      <c r="Q477" s="107">
        <f t="shared" si="201"/>
        <v>0</v>
      </c>
      <c r="R477" s="107">
        <f t="shared" si="201"/>
        <v>0</v>
      </c>
      <c r="S477" s="108">
        <f t="shared" si="202"/>
        <v>0</v>
      </c>
      <c r="T477" s="110">
        <f t="shared" si="203"/>
        <v>0</v>
      </c>
      <c r="U477" s="109"/>
      <c r="W477" s="613" t="str">
        <f t="shared" si="196"/>
        <v/>
      </c>
      <c r="X477" s="613" t="str">
        <f t="shared" si="187"/>
        <v/>
      </c>
      <c r="Y477" s="613" t="str">
        <f t="shared" si="197"/>
        <v/>
      </c>
    </row>
    <row r="478" spans="1:25" hidden="1">
      <c r="A478" s="196" t="s">
        <v>593</v>
      </c>
      <c r="B478" s="197" t="s">
        <v>232</v>
      </c>
      <c r="C478" s="635" t="s">
        <v>594</v>
      </c>
      <c r="D478" s="636"/>
      <c r="E478" s="637">
        <v>0</v>
      </c>
      <c r="F478" s="638"/>
      <c r="G478" s="639"/>
      <c r="H478" s="632">
        <v>12.20883225</v>
      </c>
      <c r="I478" s="632">
        <f>IF(ISBLANK(H478),"",SUM(G478:H478))</f>
        <v>12.20883225</v>
      </c>
      <c r="J478" s="633">
        <f t="shared" si="198"/>
        <v>15.72</v>
      </c>
      <c r="K478" s="634" t="s">
        <v>20</v>
      </c>
      <c r="L478" s="107"/>
      <c r="M478" s="107"/>
      <c r="N478" s="108">
        <f t="shared" si="199"/>
        <v>0</v>
      </c>
      <c r="O478" s="108">
        <f t="shared" si="200"/>
        <v>0</v>
      </c>
      <c r="P478" s="109"/>
      <c r="Q478" s="107">
        <f t="shared" si="201"/>
        <v>0</v>
      </c>
      <c r="R478" s="107">
        <f t="shared" si="201"/>
        <v>0</v>
      </c>
      <c r="S478" s="108">
        <f t="shared" si="202"/>
        <v>0</v>
      </c>
      <c r="T478" s="110">
        <f t="shared" si="203"/>
        <v>0</v>
      </c>
      <c r="U478" s="109"/>
      <c r="W478" s="613" t="str">
        <f t="shared" si="196"/>
        <v/>
      </c>
      <c r="X478" s="613" t="str">
        <f t="shared" si="187"/>
        <v/>
      </c>
      <c r="Y478" s="613" t="str">
        <f t="shared" si="197"/>
        <v/>
      </c>
    </row>
    <row r="479" spans="1:25" hidden="1">
      <c r="A479" s="196" t="s">
        <v>586</v>
      </c>
      <c r="B479" s="197" t="s">
        <v>588</v>
      </c>
      <c r="C479" s="635" t="s">
        <v>595</v>
      </c>
      <c r="D479" s="636"/>
      <c r="E479" s="637">
        <v>0</v>
      </c>
      <c r="F479" s="638"/>
      <c r="G479" s="639"/>
      <c r="H479" s="632">
        <v>28.495384615384612</v>
      </c>
      <c r="I479" s="632">
        <f>IF(ISBLANK(H479),"",SUM(G479:H479))</f>
        <v>28.495384615384612</v>
      </c>
      <c r="J479" s="633">
        <f t="shared" si="198"/>
        <v>36.68</v>
      </c>
      <c r="K479" s="634" t="s">
        <v>20</v>
      </c>
      <c r="L479" s="107"/>
      <c r="M479" s="107"/>
      <c r="N479" s="108">
        <f t="shared" si="199"/>
        <v>0</v>
      </c>
      <c r="O479" s="108">
        <f t="shared" si="200"/>
        <v>0</v>
      </c>
      <c r="P479" s="109"/>
      <c r="Q479" s="107">
        <f t="shared" si="201"/>
        <v>0</v>
      </c>
      <c r="R479" s="107">
        <f t="shared" si="201"/>
        <v>0</v>
      </c>
      <c r="S479" s="108">
        <f t="shared" si="202"/>
        <v>0</v>
      </c>
      <c r="T479" s="110">
        <f t="shared" si="203"/>
        <v>0</v>
      </c>
      <c r="U479" s="109"/>
      <c r="W479" s="613" t="str">
        <f t="shared" si="196"/>
        <v/>
      </c>
      <c r="X479" s="613" t="str">
        <f t="shared" si="187"/>
        <v/>
      </c>
      <c r="Y479" s="613" t="str">
        <f t="shared" si="197"/>
        <v/>
      </c>
    </row>
    <row r="480" spans="1:25" hidden="1">
      <c r="A480" s="196">
        <v>606700</v>
      </c>
      <c r="B480" s="197" t="s">
        <v>232</v>
      </c>
      <c r="C480" s="635" t="s">
        <v>337</v>
      </c>
      <c r="D480" s="636"/>
      <c r="E480" s="637">
        <v>0</v>
      </c>
      <c r="F480" s="638"/>
      <c r="G480" s="639">
        <v>0</v>
      </c>
      <c r="H480" s="632">
        <v>104.05000000000001</v>
      </c>
      <c r="I480" s="632">
        <f t="shared" ref="I480:I481" si="204">IF(ISBLANK(H480),"",SUM(G480:H480))</f>
        <v>104.05000000000001</v>
      </c>
      <c r="J480" s="633">
        <f t="shared" si="198"/>
        <v>133.94999999999999</v>
      </c>
      <c r="K480" s="634" t="s">
        <v>16</v>
      </c>
      <c r="L480" s="107"/>
      <c r="M480" s="107"/>
      <c r="N480" s="108">
        <f t="shared" si="199"/>
        <v>0</v>
      </c>
      <c r="O480" s="108">
        <f t="shared" si="200"/>
        <v>0</v>
      </c>
      <c r="P480" s="109"/>
      <c r="Q480" s="107">
        <f t="shared" si="201"/>
        <v>0</v>
      </c>
      <c r="R480" s="107">
        <f t="shared" si="201"/>
        <v>0</v>
      </c>
      <c r="S480" s="108">
        <f t="shared" si="202"/>
        <v>0</v>
      </c>
      <c r="T480" s="110">
        <f t="shared" si="203"/>
        <v>0</v>
      </c>
      <c r="U480" s="109"/>
      <c r="W480" s="613" t="str">
        <f t="shared" si="196"/>
        <v/>
      </c>
      <c r="X480" s="613" t="str">
        <f t="shared" si="187"/>
        <v/>
      </c>
      <c r="Y480" s="613" t="str">
        <f t="shared" si="197"/>
        <v/>
      </c>
    </row>
    <row r="481" spans="1:25" hidden="1">
      <c r="A481" s="196">
        <v>606600</v>
      </c>
      <c r="B481" s="197" t="s">
        <v>232</v>
      </c>
      <c r="C481" s="635" t="s">
        <v>225</v>
      </c>
      <c r="D481" s="636"/>
      <c r="E481" s="637">
        <v>0</v>
      </c>
      <c r="F481" s="638"/>
      <c r="G481" s="639">
        <v>0</v>
      </c>
      <c r="H481" s="632">
        <v>218.49</v>
      </c>
      <c r="I481" s="632">
        <f t="shared" si="204"/>
        <v>218.49</v>
      </c>
      <c r="J481" s="633">
        <f t="shared" si="198"/>
        <v>281.27999999999997</v>
      </c>
      <c r="K481" s="634" t="s">
        <v>16</v>
      </c>
      <c r="L481" s="107"/>
      <c r="M481" s="107"/>
      <c r="N481" s="108">
        <f t="shared" si="199"/>
        <v>0</v>
      </c>
      <c r="O481" s="108">
        <f t="shared" si="200"/>
        <v>0</v>
      </c>
      <c r="P481" s="109"/>
      <c r="Q481" s="107">
        <f t="shared" si="201"/>
        <v>0</v>
      </c>
      <c r="R481" s="107">
        <f t="shared" si="201"/>
        <v>0</v>
      </c>
      <c r="S481" s="108">
        <f t="shared" si="202"/>
        <v>0</v>
      </c>
      <c r="T481" s="110">
        <f t="shared" si="203"/>
        <v>0</v>
      </c>
      <c r="U481" s="109"/>
      <c r="W481" s="613" t="str">
        <f t="shared" si="196"/>
        <v/>
      </c>
      <c r="X481" s="613" t="str">
        <f t="shared" si="187"/>
        <v/>
      </c>
      <c r="Y481" s="613" t="str">
        <f t="shared" si="197"/>
        <v/>
      </c>
    </row>
    <row r="482" spans="1:25">
      <c r="A482" s="196">
        <v>72961</v>
      </c>
      <c r="B482" s="197" t="s">
        <v>1113</v>
      </c>
      <c r="C482" s="635" t="s">
        <v>230</v>
      </c>
      <c r="D482" s="636"/>
      <c r="E482" s="629">
        <v>0</v>
      </c>
      <c r="F482" s="638"/>
      <c r="G482" s="639">
        <v>0</v>
      </c>
      <c r="H482" s="632">
        <v>1.49</v>
      </c>
      <c r="I482" s="632">
        <f>IF(ISBLANK(H482),"",SUM(G482:H482))</f>
        <v>1.49</v>
      </c>
      <c r="J482" s="633">
        <f t="shared" si="198"/>
        <v>1.92</v>
      </c>
      <c r="K482" s="634" t="s">
        <v>18</v>
      </c>
      <c r="L482" s="107"/>
      <c r="M482" s="107">
        <v>1.92</v>
      </c>
      <c r="N482" s="108">
        <f t="shared" si="199"/>
        <v>0</v>
      </c>
      <c r="O482" s="108">
        <f t="shared" si="200"/>
        <v>0</v>
      </c>
      <c r="P482" s="109"/>
      <c r="Q482" s="107">
        <f t="shared" si="201"/>
        <v>0</v>
      </c>
      <c r="R482" s="107">
        <f t="shared" si="201"/>
        <v>1.92</v>
      </c>
      <c r="S482" s="108">
        <f t="shared" si="202"/>
        <v>0</v>
      </c>
      <c r="T482" s="110">
        <f t="shared" si="203"/>
        <v>0</v>
      </c>
      <c r="U482" s="109"/>
      <c r="W482" s="613" t="str">
        <f t="shared" si="196"/>
        <v/>
      </c>
      <c r="X482" s="613" t="str">
        <f t="shared" si="187"/>
        <v/>
      </c>
      <c r="Y482" s="613" t="str">
        <f t="shared" si="197"/>
        <v/>
      </c>
    </row>
    <row r="483" spans="1:25" hidden="1">
      <c r="A483" s="196">
        <v>605000</v>
      </c>
      <c r="B483" s="197" t="s">
        <v>232</v>
      </c>
      <c r="C483" s="635" t="s">
        <v>338</v>
      </c>
      <c r="D483" s="636"/>
      <c r="E483" s="637"/>
      <c r="F483" s="638"/>
      <c r="G483" s="639">
        <f>SUM(G484:G486)</f>
        <v>163.24560000000002</v>
      </c>
      <c r="H483" s="632">
        <v>307.22000000000003</v>
      </c>
      <c r="I483" s="632">
        <f t="shared" ref="I483:I486" si="205">IF(ISBLANK(H483),"",SUM(G483:H483))</f>
        <v>470.46560000000005</v>
      </c>
      <c r="J483" s="633">
        <f t="shared" si="198"/>
        <v>605.67999999999995</v>
      </c>
      <c r="K483" s="634" t="s">
        <v>16</v>
      </c>
      <c r="L483" s="107"/>
      <c r="M483" s="107"/>
      <c r="N483" s="108">
        <f t="shared" si="199"/>
        <v>0</v>
      </c>
      <c r="O483" s="108">
        <f t="shared" si="200"/>
        <v>0</v>
      </c>
      <c r="P483" s="109"/>
      <c r="Q483" s="107">
        <f t="shared" si="201"/>
        <v>0</v>
      </c>
      <c r="R483" s="107">
        <f t="shared" si="201"/>
        <v>0</v>
      </c>
      <c r="S483" s="108">
        <f t="shared" si="202"/>
        <v>0</v>
      </c>
      <c r="T483" s="110">
        <f t="shared" si="203"/>
        <v>0</v>
      </c>
      <c r="U483" s="109"/>
      <c r="W483" s="613" t="str">
        <f t="shared" si="196"/>
        <v/>
      </c>
      <c r="X483" s="613" t="str">
        <f t="shared" si="187"/>
        <v/>
      </c>
      <c r="Y483" s="613" t="str">
        <f t="shared" si="197"/>
        <v/>
      </c>
    </row>
    <row r="484" spans="1:25" hidden="1">
      <c r="A484" s="196" t="s">
        <v>175</v>
      </c>
      <c r="B484" s="197"/>
      <c r="C484" s="675" t="s">
        <v>241</v>
      </c>
      <c r="D484" s="676"/>
      <c r="E484" s="637">
        <v>500</v>
      </c>
      <c r="F484" s="638">
        <v>0.18</v>
      </c>
      <c r="G484" s="677">
        <f>IF(E484&lt;=30,(0.48*E484+4.05)*F484,((0.48*30+4.05)+0.4*(E484-30))*F484)</f>
        <v>37.160999999999994</v>
      </c>
      <c r="H484" s="632"/>
      <c r="I484" s="632" t="str">
        <f t="shared" si="205"/>
        <v/>
      </c>
      <c r="J484" s="633">
        <f t="shared" si="198"/>
        <v>0</v>
      </c>
      <c r="K484" s="634" t="s">
        <v>975</v>
      </c>
      <c r="L484" s="678"/>
      <c r="M484" s="679"/>
      <c r="N484" s="108">
        <f t="shared" si="199"/>
        <v>0</v>
      </c>
      <c r="O484" s="108">
        <f t="shared" si="200"/>
        <v>0</v>
      </c>
      <c r="P484" s="109"/>
      <c r="Q484" s="678">
        <f t="shared" si="201"/>
        <v>0</v>
      </c>
      <c r="R484" s="679">
        <f t="shared" si="201"/>
        <v>0</v>
      </c>
      <c r="S484" s="108">
        <f t="shared" si="202"/>
        <v>0</v>
      </c>
      <c r="T484" s="110">
        <f t="shared" si="203"/>
        <v>0</v>
      </c>
      <c r="U484" s="109"/>
      <c r="V484" s="612" t="str">
        <f>IF(T483&gt;0,"xx",IF(O483&gt;0,"xy",""))</f>
        <v/>
      </c>
      <c r="W484" s="613" t="str">
        <f t="shared" si="196"/>
        <v/>
      </c>
      <c r="X484" s="613" t="str">
        <f t="shared" si="187"/>
        <v/>
      </c>
      <c r="Y484" s="613" t="str">
        <f t="shared" si="197"/>
        <v/>
      </c>
    </row>
    <row r="485" spans="1:25" hidden="1">
      <c r="A485" s="196" t="s">
        <v>175</v>
      </c>
      <c r="B485" s="197"/>
      <c r="C485" s="675" t="s">
        <v>303</v>
      </c>
      <c r="D485" s="676"/>
      <c r="E485" s="637">
        <v>180</v>
      </c>
      <c r="F485" s="638">
        <v>1.06</v>
      </c>
      <c r="G485" s="671">
        <f>IF(E485&lt;=30,(0.66*E485+1.38)*F485,((0.66*30+1.38)+0.55*(E485-30))*F485)</f>
        <v>109.90080000000002</v>
      </c>
      <c r="H485" s="632"/>
      <c r="I485" s="632" t="str">
        <f t="shared" si="205"/>
        <v/>
      </c>
      <c r="J485" s="633">
        <f t="shared" si="198"/>
        <v>0</v>
      </c>
      <c r="K485" s="634" t="s">
        <v>975</v>
      </c>
      <c r="L485" s="678"/>
      <c r="M485" s="679"/>
      <c r="N485" s="108">
        <f t="shared" si="199"/>
        <v>0</v>
      </c>
      <c r="O485" s="108">
        <f t="shared" si="200"/>
        <v>0</v>
      </c>
      <c r="P485" s="109"/>
      <c r="Q485" s="678">
        <f t="shared" si="201"/>
        <v>0</v>
      </c>
      <c r="R485" s="679">
        <f t="shared" si="201"/>
        <v>0</v>
      </c>
      <c r="S485" s="108">
        <f t="shared" si="202"/>
        <v>0</v>
      </c>
      <c r="T485" s="110">
        <f t="shared" si="203"/>
        <v>0</v>
      </c>
      <c r="U485" s="109"/>
      <c r="V485" s="612" t="str">
        <f>IF(T483&gt;0,"xx",IF(O483&gt;0,"xy",""))</f>
        <v/>
      </c>
      <c r="W485" s="613" t="str">
        <f t="shared" si="196"/>
        <v/>
      </c>
      <c r="X485" s="613" t="str">
        <f t="shared" si="187"/>
        <v/>
      </c>
      <c r="Y485" s="613" t="str">
        <f t="shared" si="197"/>
        <v/>
      </c>
    </row>
    <row r="486" spans="1:25" hidden="1">
      <c r="A486" s="196" t="s">
        <v>175</v>
      </c>
      <c r="B486" s="197"/>
      <c r="C486" s="675" t="s">
        <v>307</v>
      </c>
      <c r="D486" s="676"/>
      <c r="E486" s="637">
        <v>20</v>
      </c>
      <c r="F486" s="638">
        <v>1.1100000000000001</v>
      </c>
      <c r="G486" s="671">
        <f>IF(E486&lt;=30,(0.66*E486+1.38)*F486,((0.66*30+1.38)+0.55*(E486-30))*F486)</f>
        <v>16.183800000000005</v>
      </c>
      <c r="H486" s="632"/>
      <c r="I486" s="632" t="str">
        <f t="shared" si="205"/>
        <v/>
      </c>
      <c r="J486" s="633">
        <f t="shared" si="198"/>
        <v>0</v>
      </c>
      <c r="K486" s="634" t="s">
        <v>975</v>
      </c>
      <c r="L486" s="678"/>
      <c r="M486" s="679"/>
      <c r="N486" s="108">
        <f t="shared" si="199"/>
        <v>0</v>
      </c>
      <c r="O486" s="108">
        <f t="shared" si="200"/>
        <v>0</v>
      </c>
      <c r="P486" s="109"/>
      <c r="Q486" s="678">
        <f t="shared" si="201"/>
        <v>0</v>
      </c>
      <c r="R486" s="679">
        <f t="shared" si="201"/>
        <v>0</v>
      </c>
      <c r="S486" s="108">
        <f t="shared" si="202"/>
        <v>0</v>
      </c>
      <c r="T486" s="110">
        <f t="shared" si="203"/>
        <v>0</v>
      </c>
      <c r="U486" s="109"/>
      <c r="V486" s="612" t="str">
        <f>IF(T483&gt;0,"xx",IF(O483&gt;0,"xy",""))</f>
        <v/>
      </c>
      <c r="W486" s="613" t="str">
        <f t="shared" si="196"/>
        <v/>
      </c>
      <c r="X486" s="613" t="str">
        <f t="shared" si="187"/>
        <v/>
      </c>
      <c r="Y486" s="613" t="str">
        <f t="shared" si="197"/>
        <v/>
      </c>
    </row>
    <row r="487" spans="1:25" hidden="1">
      <c r="A487" s="196">
        <v>532500</v>
      </c>
      <c r="B487" s="197" t="s">
        <v>232</v>
      </c>
      <c r="C487" s="635" t="s">
        <v>339</v>
      </c>
      <c r="D487" s="636"/>
      <c r="E487" s="637">
        <v>20</v>
      </c>
      <c r="F487" s="638">
        <v>1.73</v>
      </c>
      <c r="G487" s="667">
        <f t="shared" ref="G487:G489" si="206">IF(E487&lt;=30,(0.66*E487+1.38)*F487,((0.66*30+1.38)+0.55*(E487-30))*F487)</f>
        <v>25.223400000000002</v>
      </c>
      <c r="H487" s="632">
        <v>51.660000000000004</v>
      </c>
      <c r="I487" s="632">
        <f>IF(ISBLANK(H487),"",SUM(G487:H487))</f>
        <v>76.883400000000009</v>
      </c>
      <c r="J487" s="633">
        <f t="shared" si="198"/>
        <v>98.98</v>
      </c>
      <c r="K487" s="634" t="s">
        <v>16</v>
      </c>
      <c r="L487" s="107"/>
      <c r="M487" s="107"/>
      <c r="N487" s="108">
        <f t="shared" si="199"/>
        <v>0</v>
      </c>
      <c r="O487" s="108">
        <f t="shared" si="200"/>
        <v>0</v>
      </c>
      <c r="P487" s="109"/>
      <c r="Q487" s="107">
        <f t="shared" si="201"/>
        <v>0</v>
      </c>
      <c r="R487" s="107">
        <f t="shared" si="201"/>
        <v>0</v>
      </c>
      <c r="S487" s="108">
        <f t="shared" si="202"/>
        <v>0</v>
      </c>
      <c r="T487" s="110">
        <f t="shared" si="203"/>
        <v>0</v>
      </c>
      <c r="U487" s="109"/>
      <c r="W487" s="613" t="str">
        <f t="shared" si="196"/>
        <v/>
      </c>
      <c r="X487" s="613" t="str">
        <f t="shared" si="187"/>
        <v/>
      </c>
      <c r="Y487" s="613" t="str">
        <f t="shared" si="197"/>
        <v/>
      </c>
    </row>
    <row r="488" spans="1:25">
      <c r="A488" s="196">
        <v>516000</v>
      </c>
      <c r="B488" s="197" t="s">
        <v>232</v>
      </c>
      <c r="C488" s="635" t="s">
        <v>340</v>
      </c>
      <c r="D488" s="636"/>
      <c r="E488" s="637">
        <v>20</v>
      </c>
      <c r="F488" s="638">
        <v>1.5</v>
      </c>
      <c r="G488" s="667">
        <f t="shared" si="206"/>
        <v>21.870000000000005</v>
      </c>
      <c r="H488" s="632">
        <v>68.38000000000001</v>
      </c>
      <c r="I488" s="632">
        <f>IF(ISBLANK(H488),"",SUM(G488:H488))*0.8</f>
        <v>72.200000000000017</v>
      </c>
      <c r="J488" s="633">
        <f t="shared" si="198"/>
        <v>92.95</v>
      </c>
      <c r="K488" s="634" t="s">
        <v>16</v>
      </c>
      <c r="L488" s="107"/>
      <c r="M488" s="107">
        <v>92.95</v>
      </c>
      <c r="N488" s="108">
        <f t="shared" si="199"/>
        <v>0</v>
      </c>
      <c r="O488" s="108">
        <f t="shared" si="200"/>
        <v>0</v>
      </c>
      <c r="P488" s="109"/>
      <c r="Q488" s="107">
        <f t="shared" si="201"/>
        <v>0</v>
      </c>
      <c r="R488" s="107">
        <f t="shared" si="201"/>
        <v>92.95</v>
      </c>
      <c r="S488" s="108">
        <f t="shared" si="202"/>
        <v>0</v>
      </c>
      <c r="T488" s="110">
        <f t="shared" si="203"/>
        <v>0</v>
      </c>
      <c r="U488" s="109"/>
      <c r="W488" s="613" t="str">
        <f t="shared" si="196"/>
        <v/>
      </c>
      <c r="X488" s="613" t="str">
        <f t="shared" si="187"/>
        <v/>
      </c>
      <c r="Y488" s="613" t="str">
        <f t="shared" si="197"/>
        <v/>
      </c>
    </row>
    <row r="489" spans="1:25" hidden="1">
      <c r="A489" s="196">
        <v>532600</v>
      </c>
      <c r="B489" s="197" t="s">
        <v>232</v>
      </c>
      <c r="C489" s="635" t="s">
        <v>341</v>
      </c>
      <c r="D489" s="636"/>
      <c r="E489" s="637">
        <v>15</v>
      </c>
      <c r="F489" s="638">
        <v>1.5</v>
      </c>
      <c r="G489" s="667">
        <f t="shared" si="206"/>
        <v>16.920000000000002</v>
      </c>
      <c r="H489" s="632">
        <v>11.4</v>
      </c>
      <c r="I489" s="632">
        <f>IF(ISBLANK(H489),"",SUM(G489:H489))</f>
        <v>28.32</v>
      </c>
      <c r="J489" s="633">
        <f t="shared" si="198"/>
        <v>36.46</v>
      </c>
      <c r="K489" s="634" t="s">
        <v>16</v>
      </c>
      <c r="L489" s="107"/>
      <c r="M489" s="107"/>
      <c r="N489" s="108">
        <f t="shared" si="199"/>
        <v>0</v>
      </c>
      <c r="O489" s="108">
        <f t="shared" si="200"/>
        <v>0</v>
      </c>
      <c r="P489" s="109"/>
      <c r="Q489" s="107">
        <f t="shared" si="201"/>
        <v>0</v>
      </c>
      <c r="R489" s="107">
        <f t="shared" si="201"/>
        <v>0</v>
      </c>
      <c r="S489" s="108">
        <f t="shared" si="202"/>
        <v>0</v>
      </c>
      <c r="T489" s="110">
        <f t="shared" si="203"/>
        <v>0</v>
      </c>
      <c r="U489" s="109"/>
      <c r="W489" s="613" t="str">
        <f t="shared" si="196"/>
        <v/>
      </c>
      <c r="X489" s="613" t="str">
        <f t="shared" si="187"/>
        <v/>
      </c>
      <c r="Y489" s="613" t="str">
        <f t="shared" si="197"/>
        <v/>
      </c>
    </row>
    <row r="490" spans="1:25" hidden="1">
      <c r="A490" s="196">
        <v>601100</v>
      </c>
      <c r="B490" s="197" t="s">
        <v>232</v>
      </c>
      <c r="C490" s="635" t="s">
        <v>342</v>
      </c>
      <c r="D490" s="636"/>
      <c r="E490" s="637"/>
      <c r="F490" s="638"/>
      <c r="G490" s="639">
        <f>IF(E490&lt;=30,(0.31*E490+0.77)*F490,((0.31*30+0.77)+0.31*(E490-30))*F490)</f>
        <v>0</v>
      </c>
      <c r="H490" s="632">
        <v>41.41</v>
      </c>
      <c r="I490" s="632">
        <f>IF(ISBLANK(H490),"",SUM(G490:H490))</f>
        <v>41.41</v>
      </c>
      <c r="J490" s="633">
        <f t="shared" si="198"/>
        <v>53.31</v>
      </c>
      <c r="K490" s="634" t="s">
        <v>16</v>
      </c>
      <c r="L490" s="107"/>
      <c r="M490" s="107"/>
      <c r="N490" s="108">
        <f t="shared" si="199"/>
        <v>0</v>
      </c>
      <c r="O490" s="108">
        <f t="shared" si="200"/>
        <v>0</v>
      </c>
      <c r="P490" s="109"/>
      <c r="Q490" s="107">
        <f t="shared" si="201"/>
        <v>0</v>
      </c>
      <c r="R490" s="107">
        <f t="shared" si="201"/>
        <v>0</v>
      </c>
      <c r="S490" s="108">
        <f t="shared" si="202"/>
        <v>0</v>
      </c>
      <c r="T490" s="110">
        <f t="shared" si="203"/>
        <v>0</v>
      </c>
      <c r="U490" s="109"/>
      <c r="W490" s="613" t="str">
        <f t="shared" si="196"/>
        <v/>
      </c>
      <c r="X490" s="613" t="str">
        <f t="shared" si="187"/>
        <v/>
      </c>
      <c r="Y490" s="613" t="str">
        <f t="shared" si="197"/>
        <v/>
      </c>
    </row>
    <row r="491" spans="1:25" hidden="1">
      <c r="A491" s="196">
        <v>602100</v>
      </c>
      <c r="B491" s="197" t="s">
        <v>232</v>
      </c>
      <c r="C491" s="635" t="s">
        <v>343</v>
      </c>
      <c r="D491" s="636"/>
      <c r="E491" s="637"/>
      <c r="F491" s="638"/>
      <c r="G491" s="639">
        <f>IF(E491&lt;=30,(0.31*E491+0.77)*F491,((0.31*30+0.77)+0.31*(E491-30))*F491)</f>
        <v>0</v>
      </c>
      <c r="H491" s="632">
        <v>77.989999999999995</v>
      </c>
      <c r="I491" s="632">
        <f>IF(ISBLANK(H491),"",SUM(G491:H491))</f>
        <v>77.989999999999995</v>
      </c>
      <c r="J491" s="633">
        <f t="shared" si="198"/>
        <v>100.4</v>
      </c>
      <c r="K491" s="634" t="s">
        <v>18</v>
      </c>
      <c r="L491" s="107"/>
      <c r="M491" s="107"/>
      <c r="N491" s="108">
        <f t="shared" si="199"/>
        <v>0</v>
      </c>
      <c r="O491" s="108">
        <f t="shared" si="200"/>
        <v>0</v>
      </c>
      <c r="P491" s="109"/>
      <c r="Q491" s="107">
        <f t="shared" si="201"/>
        <v>0</v>
      </c>
      <c r="R491" s="107">
        <f t="shared" si="201"/>
        <v>0</v>
      </c>
      <c r="S491" s="108">
        <f t="shared" si="202"/>
        <v>0</v>
      </c>
      <c r="T491" s="110">
        <f t="shared" si="203"/>
        <v>0</v>
      </c>
      <c r="U491" s="109"/>
      <c r="W491" s="613" t="str">
        <f t="shared" si="196"/>
        <v/>
      </c>
      <c r="X491" s="613" t="str">
        <f t="shared" si="187"/>
        <v/>
      </c>
      <c r="Y491" s="613" t="str">
        <f t="shared" si="197"/>
        <v/>
      </c>
    </row>
    <row r="492" spans="1:25" hidden="1">
      <c r="A492" s="196">
        <v>603000</v>
      </c>
      <c r="B492" s="197" t="s">
        <v>232</v>
      </c>
      <c r="C492" s="635" t="s">
        <v>344</v>
      </c>
      <c r="D492" s="636"/>
      <c r="E492" s="637"/>
      <c r="F492" s="638"/>
      <c r="G492" s="639">
        <f>IF(E492&lt;=30,(0.31*E492+0.77)*F492,((0.31*30+0.77)+0.31*(E492-30))*F492)</f>
        <v>0</v>
      </c>
      <c r="H492" s="632">
        <v>11.73</v>
      </c>
      <c r="I492" s="632">
        <f>IF(ISBLANK(H492),"",SUM(G492:H492))</f>
        <v>11.73</v>
      </c>
      <c r="J492" s="633">
        <f t="shared" si="198"/>
        <v>15.1</v>
      </c>
      <c r="K492" s="634" t="s">
        <v>26</v>
      </c>
      <c r="L492" s="107"/>
      <c r="M492" s="107"/>
      <c r="N492" s="108">
        <f t="shared" si="199"/>
        <v>0</v>
      </c>
      <c r="O492" s="108">
        <f t="shared" si="200"/>
        <v>0</v>
      </c>
      <c r="P492" s="109"/>
      <c r="Q492" s="107">
        <f t="shared" si="201"/>
        <v>0</v>
      </c>
      <c r="R492" s="107">
        <f t="shared" si="201"/>
        <v>0</v>
      </c>
      <c r="S492" s="108">
        <f t="shared" si="202"/>
        <v>0</v>
      </c>
      <c r="T492" s="110">
        <f t="shared" si="203"/>
        <v>0</v>
      </c>
      <c r="U492" s="109"/>
      <c r="W492" s="613" t="str">
        <f t="shared" si="196"/>
        <v/>
      </c>
      <c r="X492" s="613" t="str">
        <f t="shared" si="187"/>
        <v/>
      </c>
      <c r="Y492" s="613" t="str">
        <f t="shared" si="197"/>
        <v/>
      </c>
    </row>
    <row r="493" spans="1:25" hidden="1">
      <c r="A493" s="196">
        <v>603300</v>
      </c>
      <c r="B493" s="197" t="s">
        <v>232</v>
      </c>
      <c r="C493" s="635" t="s">
        <v>345</v>
      </c>
      <c r="D493" s="636"/>
      <c r="E493" s="637"/>
      <c r="F493" s="638"/>
      <c r="G493" s="639">
        <f>IF(E493&lt;=30,(0.31*E493+0.77)*F493,((0.31*30+0.77)+0.31*(E493-30))*F493)</f>
        <v>0</v>
      </c>
      <c r="H493" s="632">
        <v>12.629999999999999</v>
      </c>
      <c r="I493" s="632">
        <f>IF(ISBLANK(H493),"",SUM(G493:H493))</f>
        <v>12.629999999999999</v>
      </c>
      <c r="J493" s="633">
        <f t="shared" si="198"/>
        <v>16.260000000000002</v>
      </c>
      <c r="K493" s="634" t="s">
        <v>26</v>
      </c>
      <c r="L493" s="107"/>
      <c r="M493" s="107"/>
      <c r="N493" s="108">
        <f t="shared" si="199"/>
        <v>0</v>
      </c>
      <c r="O493" s="108">
        <f t="shared" si="200"/>
        <v>0</v>
      </c>
      <c r="P493" s="109"/>
      <c r="Q493" s="107">
        <f t="shared" si="201"/>
        <v>0</v>
      </c>
      <c r="R493" s="107">
        <f t="shared" si="201"/>
        <v>0</v>
      </c>
      <c r="S493" s="108">
        <f t="shared" si="202"/>
        <v>0</v>
      </c>
      <c r="T493" s="110">
        <f t="shared" si="203"/>
        <v>0</v>
      </c>
      <c r="U493" s="109"/>
      <c r="W493" s="613" t="str">
        <f t="shared" si="196"/>
        <v/>
      </c>
      <c r="X493" s="613" t="str">
        <f t="shared" si="187"/>
        <v/>
      </c>
      <c r="Y493" s="613" t="str">
        <f t="shared" si="197"/>
        <v/>
      </c>
    </row>
    <row r="494" spans="1:25" hidden="1">
      <c r="A494" s="196">
        <v>605000</v>
      </c>
      <c r="B494" s="197" t="s">
        <v>232</v>
      </c>
      <c r="C494" s="635" t="s">
        <v>346</v>
      </c>
      <c r="D494" s="636"/>
      <c r="E494" s="637"/>
      <c r="F494" s="638"/>
      <c r="G494" s="639">
        <f>SUM(G495:G497)*0.05</f>
        <v>7.4482400000000002</v>
      </c>
      <c r="H494" s="632">
        <f>307.22*0.05+2*0.05*77.99/2+1.49</f>
        <v>20.750499999999999</v>
      </c>
      <c r="I494" s="632">
        <f t="shared" ref="I494:I509" si="207">IF(ISBLANK(H494),"",SUM(G494:H494))</f>
        <v>28.198740000000001</v>
      </c>
      <c r="J494" s="633">
        <f t="shared" si="198"/>
        <v>36.299999999999997</v>
      </c>
      <c r="K494" s="634" t="s">
        <v>18</v>
      </c>
      <c r="L494" s="107"/>
      <c r="M494" s="107"/>
      <c r="N494" s="108">
        <f t="shared" si="199"/>
        <v>0</v>
      </c>
      <c r="O494" s="108">
        <f t="shared" si="200"/>
        <v>0</v>
      </c>
      <c r="P494" s="109"/>
      <c r="Q494" s="107">
        <f t="shared" si="201"/>
        <v>0</v>
      </c>
      <c r="R494" s="107">
        <f t="shared" si="201"/>
        <v>0</v>
      </c>
      <c r="S494" s="108">
        <f t="shared" si="202"/>
        <v>0</v>
      </c>
      <c r="T494" s="110">
        <f t="shared" si="203"/>
        <v>0</v>
      </c>
      <c r="U494" s="109"/>
      <c r="W494" s="613" t="str">
        <f t="shared" si="196"/>
        <v/>
      </c>
      <c r="X494" s="613" t="str">
        <f t="shared" si="187"/>
        <v/>
      </c>
      <c r="Y494" s="613" t="str">
        <f t="shared" si="197"/>
        <v/>
      </c>
    </row>
    <row r="495" spans="1:25" hidden="1">
      <c r="A495" s="196" t="s">
        <v>175</v>
      </c>
      <c r="B495" s="197"/>
      <c r="C495" s="675" t="s">
        <v>241</v>
      </c>
      <c r="D495" s="676"/>
      <c r="E495" s="637">
        <v>545</v>
      </c>
      <c r="F495" s="638">
        <v>0.18</v>
      </c>
      <c r="G495" s="677">
        <f>IF(E495&lt;=30,(0.48*E495+4.05)*F495,((0.48*30+4.05)+0.4*(E495-30))*F495)</f>
        <v>40.400999999999996</v>
      </c>
      <c r="H495" s="632"/>
      <c r="I495" s="632" t="str">
        <f t="shared" si="207"/>
        <v/>
      </c>
      <c r="J495" s="633">
        <f t="shared" si="198"/>
        <v>0</v>
      </c>
      <c r="K495" s="634" t="s">
        <v>975</v>
      </c>
      <c r="L495" s="678"/>
      <c r="M495" s="679"/>
      <c r="N495" s="108">
        <f t="shared" si="199"/>
        <v>0</v>
      </c>
      <c r="O495" s="108">
        <f t="shared" si="200"/>
        <v>0</v>
      </c>
      <c r="P495" s="109"/>
      <c r="Q495" s="678">
        <f t="shared" si="201"/>
        <v>0</v>
      </c>
      <c r="R495" s="679">
        <f t="shared" si="201"/>
        <v>0</v>
      </c>
      <c r="S495" s="108">
        <f t="shared" si="202"/>
        <v>0</v>
      </c>
      <c r="T495" s="110">
        <f t="shared" si="203"/>
        <v>0</v>
      </c>
      <c r="U495" s="109"/>
      <c r="V495" s="612" t="str">
        <f>IF(T494&gt;0,"xx",IF(O494&gt;0,"xy",""))</f>
        <v/>
      </c>
      <c r="W495" s="613" t="str">
        <f t="shared" si="196"/>
        <v/>
      </c>
      <c r="X495" s="613" t="str">
        <f t="shared" si="187"/>
        <v/>
      </c>
      <c r="Y495" s="613" t="str">
        <f t="shared" si="197"/>
        <v/>
      </c>
    </row>
    <row r="496" spans="1:25" hidden="1">
      <c r="A496" s="196" t="s">
        <v>175</v>
      </c>
      <c r="B496" s="197"/>
      <c r="C496" s="675" t="s">
        <v>303</v>
      </c>
      <c r="D496" s="676"/>
      <c r="E496" s="637">
        <v>160</v>
      </c>
      <c r="F496" s="638">
        <v>1.06</v>
      </c>
      <c r="G496" s="671">
        <f>IF(E496&lt;=30,(0.66*E496+1.38)*F496,((0.66*30+1.38)+0.55*(E496-30))*F496)</f>
        <v>98.240800000000007</v>
      </c>
      <c r="H496" s="632"/>
      <c r="I496" s="632" t="str">
        <f t="shared" si="207"/>
        <v/>
      </c>
      <c r="J496" s="633">
        <f t="shared" si="198"/>
        <v>0</v>
      </c>
      <c r="K496" s="634" t="s">
        <v>975</v>
      </c>
      <c r="L496" s="678"/>
      <c r="M496" s="679"/>
      <c r="N496" s="108">
        <f t="shared" si="199"/>
        <v>0</v>
      </c>
      <c r="O496" s="108">
        <f t="shared" si="200"/>
        <v>0</v>
      </c>
      <c r="P496" s="109"/>
      <c r="Q496" s="678">
        <f t="shared" si="201"/>
        <v>0</v>
      </c>
      <c r="R496" s="679">
        <f t="shared" si="201"/>
        <v>0</v>
      </c>
      <c r="S496" s="108">
        <f t="shared" si="202"/>
        <v>0</v>
      </c>
      <c r="T496" s="110">
        <f t="shared" si="203"/>
        <v>0</v>
      </c>
      <c r="U496" s="109"/>
      <c r="V496" s="612" t="str">
        <f>IF(T494&gt;0,"xx",IF(O494&gt;0,"xy",""))</f>
        <v/>
      </c>
      <c r="W496" s="613" t="str">
        <f t="shared" si="196"/>
        <v/>
      </c>
      <c r="X496" s="613" t="str">
        <f t="shared" si="187"/>
        <v/>
      </c>
      <c r="Y496" s="613" t="str">
        <f t="shared" si="197"/>
        <v/>
      </c>
    </row>
    <row r="497" spans="1:25" hidden="1">
      <c r="A497" s="196" t="s">
        <v>175</v>
      </c>
      <c r="B497" s="197"/>
      <c r="C497" s="675" t="s">
        <v>307</v>
      </c>
      <c r="D497" s="676"/>
      <c r="E497" s="637">
        <v>12</v>
      </c>
      <c r="F497" s="638">
        <v>1.1100000000000001</v>
      </c>
      <c r="G497" s="671">
        <f>IF(E497&lt;=30,(0.66*E497+1.38)*F497,((0.66*30+1.38)+0.55*(E497-30))*F497)</f>
        <v>10.323000000000002</v>
      </c>
      <c r="H497" s="632"/>
      <c r="I497" s="632" t="str">
        <f t="shared" si="207"/>
        <v/>
      </c>
      <c r="J497" s="633">
        <f t="shared" si="198"/>
        <v>0</v>
      </c>
      <c r="K497" s="634" t="s">
        <v>975</v>
      </c>
      <c r="L497" s="678"/>
      <c r="M497" s="679"/>
      <c r="N497" s="108">
        <f t="shared" si="199"/>
        <v>0</v>
      </c>
      <c r="O497" s="108">
        <f t="shared" si="200"/>
        <v>0</v>
      </c>
      <c r="P497" s="109"/>
      <c r="Q497" s="678">
        <f t="shared" si="201"/>
        <v>0</v>
      </c>
      <c r="R497" s="679">
        <f t="shared" si="201"/>
        <v>0</v>
      </c>
      <c r="S497" s="108">
        <f t="shared" si="202"/>
        <v>0</v>
      </c>
      <c r="T497" s="110">
        <f t="shared" si="203"/>
        <v>0</v>
      </c>
      <c r="U497" s="109"/>
      <c r="V497" s="612" t="str">
        <f>IF(T494&gt;0,"xx",IF(O494&gt;0,"xy",""))</f>
        <v/>
      </c>
      <c r="W497" s="613" t="str">
        <f t="shared" si="196"/>
        <v/>
      </c>
      <c r="X497" s="613" t="str">
        <f t="shared" si="187"/>
        <v/>
      </c>
      <c r="Y497" s="613" t="str">
        <f t="shared" si="197"/>
        <v/>
      </c>
    </row>
    <row r="498" spans="1:25" hidden="1">
      <c r="A498" s="196">
        <v>605000</v>
      </c>
      <c r="B498" s="197" t="s">
        <v>232</v>
      </c>
      <c r="C498" s="635" t="s">
        <v>998</v>
      </c>
      <c r="D498" s="636"/>
      <c r="E498" s="637"/>
      <c r="F498" s="638"/>
      <c r="G498" s="639">
        <f>SUM(G499:G501)*0.06</f>
        <v>8.9378879999999992</v>
      </c>
      <c r="H498" s="632">
        <f>307.22*0.06+2*0.06*77.99/2+1.49</f>
        <v>24.602599999999999</v>
      </c>
      <c r="I498" s="632">
        <f t="shared" si="207"/>
        <v>33.540487999999996</v>
      </c>
      <c r="J498" s="633">
        <f t="shared" si="198"/>
        <v>43.18</v>
      </c>
      <c r="K498" s="634" t="s">
        <v>18</v>
      </c>
      <c r="L498" s="107"/>
      <c r="M498" s="107"/>
      <c r="N498" s="108">
        <f t="shared" si="199"/>
        <v>0</v>
      </c>
      <c r="O498" s="108">
        <f t="shared" si="200"/>
        <v>0</v>
      </c>
      <c r="P498" s="109"/>
      <c r="Q498" s="107">
        <f t="shared" si="201"/>
        <v>0</v>
      </c>
      <c r="R498" s="107">
        <f t="shared" si="201"/>
        <v>0</v>
      </c>
      <c r="S498" s="108">
        <f t="shared" si="202"/>
        <v>0</v>
      </c>
      <c r="T498" s="110">
        <f t="shared" si="203"/>
        <v>0</v>
      </c>
      <c r="U498" s="109"/>
      <c r="W498" s="613" t="str">
        <f t="shared" si="196"/>
        <v/>
      </c>
      <c r="X498" s="613" t="str">
        <f t="shared" si="187"/>
        <v/>
      </c>
      <c r="Y498" s="613" t="str">
        <f t="shared" si="197"/>
        <v/>
      </c>
    </row>
    <row r="499" spans="1:25" hidden="1">
      <c r="A499" s="196" t="s">
        <v>175</v>
      </c>
      <c r="B499" s="197"/>
      <c r="C499" s="675" t="s">
        <v>241</v>
      </c>
      <c r="D499" s="676"/>
      <c r="E499" s="637">
        <v>545</v>
      </c>
      <c r="F499" s="638">
        <v>0.18</v>
      </c>
      <c r="G499" s="677">
        <f>IF(E499&lt;=30,(0.48*E499+4.05)*F499,((0.48*30+4.05)+0.4*(E499-30))*F499)</f>
        <v>40.400999999999996</v>
      </c>
      <c r="H499" s="632"/>
      <c r="I499" s="632" t="str">
        <f t="shared" si="207"/>
        <v/>
      </c>
      <c r="J499" s="633">
        <f t="shared" si="198"/>
        <v>0</v>
      </c>
      <c r="K499" s="634" t="s">
        <v>975</v>
      </c>
      <c r="L499" s="678"/>
      <c r="M499" s="679"/>
      <c r="N499" s="108">
        <f t="shared" si="199"/>
        <v>0</v>
      </c>
      <c r="O499" s="108">
        <f t="shared" si="200"/>
        <v>0</v>
      </c>
      <c r="P499" s="109"/>
      <c r="Q499" s="678">
        <f t="shared" si="201"/>
        <v>0</v>
      </c>
      <c r="R499" s="679">
        <f t="shared" si="201"/>
        <v>0</v>
      </c>
      <c r="S499" s="108">
        <f t="shared" si="202"/>
        <v>0</v>
      </c>
      <c r="T499" s="110">
        <f t="shared" si="203"/>
        <v>0</v>
      </c>
      <c r="U499" s="109"/>
      <c r="V499" s="612" t="str">
        <f>IF(T498&gt;0,"xx",IF(O498&gt;0,"xy",""))</f>
        <v/>
      </c>
      <c r="W499" s="613" t="str">
        <f t="shared" si="196"/>
        <v/>
      </c>
      <c r="X499" s="613" t="str">
        <f t="shared" si="187"/>
        <v/>
      </c>
      <c r="Y499" s="613" t="str">
        <f t="shared" si="197"/>
        <v/>
      </c>
    </row>
    <row r="500" spans="1:25" hidden="1">
      <c r="A500" s="196" t="s">
        <v>175</v>
      </c>
      <c r="B500" s="197"/>
      <c r="C500" s="675" t="s">
        <v>303</v>
      </c>
      <c r="D500" s="676"/>
      <c r="E500" s="637">
        <v>160</v>
      </c>
      <c r="F500" s="638">
        <v>1.06</v>
      </c>
      <c r="G500" s="671">
        <f>IF(E500&lt;=30,(0.66*E500+1.38)*F500,((0.66*30+1.38)+0.55*(E500-30))*F500)</f>
        <v>98.240800000000007</v>
      </c>
      <c r="H500" s="632"/>
      <c r="I500" s="632" t="str">
        <f t="shared" si="207"/>
        <v/>
      </c>
      <c r="J500" s="633">
        <f t="shared" si="198"/>
        <v>0</v>
      </c>
      <c r="K500" s="634" t="s">
        <v>975</v>
      </c>
      <c r="L500" s="678"/>
      <c r="M500" s="679"/>
      <c r="N500" s="108">
        <f t="shared" si="199"/>
        <v>0</v>
      </c>
      <c r="O500" s="108">
        <f t="shared" si="200"/>
        <v>0</v>
      </c>
      <c r="P500" s="109"/>
      <c r="Q500" s="678">
        <f t="shared" si="201"/>
        <v>0</v>
      </c>
      <c r="R500" s="679">
        <f t="shared" si="201"/>
        <v>0</v>
      </c>
      <c r="S500" s="108">
        <f t="shared" si="202"/>
        <v>0</v>
      </c>
      <c r="T500" s="110">
        <f t="shared" si="203"/>
        <v>0</v>
      </c>
      <c r="U500" s="109"/>
      <c r="V500" s="612" t="str">
        <f>IF(T498&gt;0,"xx",IF(O498&gt;0,"xy",""))</f>
        <v/>
      </c>
      <c r="W500" s="613" t="str">
        <f t="shared" si="196"/>
        <v/>
      </c>
      <c r="X500" s="613" t="str">
        <f t="shared" si="187"/>
        <v/>
      </c>
      <c r="Y500" s="613" t="str">
        <f t="shared" si="197"/>
        <v/>
      </c>
    </row>
    <row r="501" spans="1:25" hidden="1">
      <c r="A501" s="196" t="s">
        <v>175</v>
      </c>
      <c r="B501" s="197"/>
      <c r="C501" s="675" t="s">
        <v>307</v>
      </c>
      <c r="D501" s="676"/>
      <c r="E501" s="637">
        <v>12</v>
      </c>
      <c r="F501" s="638">
        <v>1.1100000000000001</v>
      </c>
      <c r="G501" s="671">
        <f>IF(E501&lt;=30,(0.66*E501+1.38)*F501,((0.66*30+1.38)+0.55*(E501-30))*F501)</f>
        <v>10.323000000000002</v>
      </c>
      <c r="H501" s="632"/>
      <c r="I501" s="632" t="str">
        <f t="shared" si="207"/>
        <v/>
      </c>
      <c r="J501" s="633">
        <f t="shared" si="198"/>
        <v>0</v>
      </c>
      <c r="K501" s="634" t="s">
        <v>975</v>
      </c>
      <c r="L501" s="678"/>
      <c r="M501" s="679"/>
      <c r="N501" s="108">
        <f t="shared" si="199"/>
        <v>0</v>
      </c>
      <c r="O501" s="108">
        <f t="shared" si="200"/>
        <v>0</v>
      </c>
      <c r="P501" s="109"/>
      <c r="Q501" s="678">
        <f t="shared" si="201"/>
        <v>0</v>
      </c>
      <c r="R501" s="679">
        <f t="shared" si="201"/>
        <v>0</v>
      </c>
      <c r="S501" s="108">
        <f t="shared" si="202"/>
        <v>0</v>
      </c>
      <c r="T501" s="110">
        <f t="shared" si="203"/>
        <v>0</v>
      </c>
      <c r="U501" s="109"/>
      <c r="V501" s="612" t="str">
        <f>IF(T498&gt;0,"xx",IF(O498&gt;0,"xy",""))</f>
        <v/>
      </c>
      <c r="W501" s="613" t="str">
        <f t="shared" si="196"/>
        <v/>
      </c>
      <c r="X501" s="613" t="str">
        <f t="shared" si="187"/>
        <v/>
      </c>
      <c r="Y501" s="613" t="str">
        <f t="shared" si="197"/>
        <v/>
      </c>
    </row>
    <row r="502" spans="1:25" hidden="1">
      <c r="A502" s="196">
        <v>605000</v>
      </c>
      <c r="B502" s="197" t="s">
        <v>232</v>
      </c>
      <c r="C502" s="635" t="s">
        <v>999</v>
      </c>
      <c r="D502" s="636"/>
      <c r="E502" s="637"/>
      <c r="F502" s="638"/>
      <c r="G502" s="639">
        <f>SUM(G503:G505)*0.07</f>
        <v>10.427536</v>
      </c>
      <c r="H502" s="632">
        <f>307.22*0.07+2*0.07*77.99/2+1.49</f>
        <v>28.454700000000003</v>
      </c>
      <c r="I502" s="632">
        <f t="shared" si="207"/>
        <v>38.882236000000006</v>
      </c>
      <c r="J502" s="633">
        <f t="shared" si="198"/>
        <v>50.06</v>
      </c>
      <c r="K502" s="634" t="s">
        <v>18</v>
      </c>
      <c r="L502" s="107"/>
      <c r="M502" s="107"/>
      <c r="N502" s="108">
        <f t="shared" si="199"/>
        <v>0</v>
      </c>
      <c r="O502" s="108">
        <f t="shared" si="200"/>
        <v>0</v>
      </c>
      <c r="P502" s="109"/>
      <c r="Q502" s="107">
        <f t="shared" si="201"/>
        <v>0</v>
      </c>
      <c r="R502" s="107">
        <f t="shared" si="201"/>
        <v>0</v>
      </c>
      <c r="S502" s="108">
        <f t="shared" si="202"/>
        <v>0</v>
      </c>
      <c r="T502" s="110">
        <f t="shared" si="203"/>
        <v>0</v>
      </c>
      <c r="U502" s="109"/>
      <c r="W502" s="613" t="str">
        <f t="shared" si="196"/>
        <v/>
      </c>
      <c r="X502" s="613" t="str">
        <f t="shared" si="187"/>
        <v/>
      </c>
      <c r="Y502" s="613" t="str">
        <f t="shared" si="197"/>
        <v/>
      </c>
    </row>
    <row r="503" spans="1:25" hidden="1">
      <c r="A503" s="196" t="s">
        <v>175</v>
      </c>
      <c r="B503" s="197"/>
      <c r="C503" s="675" t="s">
        <v>241</v>
      </c>
      <c r="D503" s="676"/>
      <c r="E503" s="637">
        <v>545</v>
      </c>
      <c r="F503" s="638">
        <v>0.18</v>
      </c>
      <c r="G503" s="677">
        <f>IF(E503&lt;=30,(0.48*E503+4.05)*F503,((0.48*30+4.05)+0.4*(E503-30))*F503)</f>
        <v>40.400999999999996</v>
      </c>
      <c r="H503" s="632"/>
      <c r="I503" s="632" t="str">
        <f t="shared" si="207"/>
        <v/>
      </c>
      <c r="J503" s="633">
        <f t="shared" si="198"/>
        <v>0</v>
      </c>
      <c r="K503" s="634" t="s">
        <v>975</v>
      </c>
      <c r="L503" s="678"/>
      <c r="M503" s="679"/>
      <c r="N503" s="108">
        <f t="shared" si="199"/>
        <v>0</v>
      </c>
      <c r="O503" s="108">
        <f t="shared" si="200"/>
        <v>0</v>
      </c>
      <c r="P503" s="109"/>
      <c r="Q503" s="678">
        <f t="shared" si="201"/>
        <v>0</v>
      </c>
      <c r="R503" s="679">
        <f t="shared" si="201"/>
        <v>0</v>
      </c>
      <c r="S503" s="108">
        <f t="shared" si="202"/>
        <v>0</v>
      </c>
      <c r="T503" s="110">
        <f t="shared" si="203"/>
        <v>0</v>
      </c>
      <c r="U503" s="109"/>
      <c r="V503" s="612" t="str">
        <f>IF(T502&gt;0,"xx",IF(O502&gt;0,"xy",""))</f>
        <v/>
      </c>
      <c r="W503" s="613" t="str">
        <f t="shared" si="196"/>
        <v/>
      </c>
      <c r="X503" s="613" t="str">
        <f t="shared" si="187"/>
        <v/>
      </c>
      <c r="Y503" s="613" t="str">
        <f t="shared" si="197"/>
        <v/>
      </c>
    </row>
    <row r="504" spans="1:25" hidden="1">
      <c r="A504" s="196" t="s">
        <v>175</v>
      </c>
      <c r="B504" s="197"/>
      <c r="C504" s="675" t="s">
        <v>303</v>
      </c>
      <c r="D504" s="676"/>
      <c r="E504" s="637">
        <v>160</v>
      </c>
      <c r="F504" s="638">
        <v>1.06</v>
      </c>
      <c r="G504" s="671">
        <f>IF(E504&lt;=30,(0.66*E504+1.38)*F504,((0.66*30+1.38)+0.55*(E504-30))*F504)</f>
        <v>98.240800000000007</v>
      </c>
      <c r="H504" s="632"/>
      <c r="I504" s="632" t="str">
        <f t="shared" si="207"/>
        <v/>
      </c>
      <c r="J504" s="633">
        <f t="shared" si="198"/>
        <v>0</v>
      </c>
      <c r="K504" s="634" t="s">
        <v>975</v>
      </c>
      <c r="L504" s="678"/>
      <c r="M504" s="679"/>
      <c r="N504" s="108">
        <f t="shared" si="199"/>
        <v>0</v>
      </c>
      <c r="O504" s="108">
        <f t="shared" si="200"/>
        <v>0</v>
      </c>
      <c r="P504" s="109"/>
      <c r="Q504" s="678">
        <f t="shared" si="201"/>
        <v>0</v>
      </c>
      <c r="R504" s="679">
        <f t="shared" si="201"/>
        <v>0</v>
      </c>
      <c r="S504" s="108">
        <f t="shared" si="202"/>
        <v>0</v>
      </c>
      <c r="T504" s="110">
        <f t="shared" si="203"/>
        <v>0</v>
      </c>
      <c r="U504" s="109"/>
      <c r="V504" s="612" t="str">
        <f>IF(T502&gt;0,"xx",IF(O502&gt;0,"xy",""))</f>
        <v/>
      </c>
      <c r="W504" s="613" t="str">
        <f t="shared" si="196"/>
        <v/>
      </c>
      <c r="X504" s="613" t="str">
        <f t="shared" si="187"/>
        <v/>
      </c>
      <c r="Y504" s="613" t="str">
        <f t="shared" si="197"/>
        <v/>
      </c>
    </row>
    <row r="505" spans="1:25" hidden="1">
      <c r="A505" s="196" t="s">
        <v>175</v>
      </c>
      <c r="B505" s="197"/>
      <c r="C505" s="675" t="s">
        <v>307</v>
      </c>
      <c r="D505" s="676"/>
      <c r="E505" s="637">
        <v>12</v>
      </c>
      <c r="F505" s="638">
        <v>1.1100000000000001</v>
      </c>
      <c r="G505" s="671">
        <f>IF(E505&lt;=30,(0.66*E505+1.38)*F505,((0.66*30+1.38)+0.55*(E505-30))*F505)</f>
        <v>10.323000000000002</v>
      </c>
      <c r="H505" s="632"/>
      <c r="I505" s="632" t="str">
        <f t="shared" si="207"/>
        <v/>
      </c>
      <c r="J505" s="633">
        <f t="shared" si="198"/>
        <v>0</v>
      </c>
      <c r="K505" s="634" t="s">
        <v>975</v>
      </c>
      <c r="L505" s="678"/>
      <c r="M505" s="679"/>
      <c r="N505" s="108">
        <f t="shared" si="199"/>
        <v>0</v>
      </c>
      <c r="O505" s="108">
        <f t="shared" si="200"/>
        <v>0</v>
      </c>
      <c r="P505" s="109"/>
      <c r="Q505" s="678">
        <f t="shared" si="201"/>
        <v>0</v>
      </c>
      <c r="R505" s="679">
        <f t="shared" si="201"/>
        <v>0</v>
      </c>
      <c r="S505" s="108">
        <f t="shared" si="202"/>
        <v>0</v>
      </c>
      <c r="T505" s="110">
        <f t="shared" si="203"/>
        <v>0</v>
      </c>
      <c r="U505" s="109"/>
      <c r="V505" s="612" t="str">
        <f>IF(T502&gt;0,"xx",IF(O502&gt;0,"xy",""))</f>
        <v/>
      </c>
      <c r="W505" s="613" t="str">
        <f t="shared" si="196"/>
        <v/>
      </c>
      <c r="X505" s="613" t="str">
        <f t="shared" si="187"/>
        <v/>
      </c>
      <c r="Y505" s="613" t="str">
        <f t="shared" si="197"/>
        <v/>
      </c>
    </row>
    <row r="506" spans="1:25" hidden="1">
      <c r="A506" s="196">
        <v>605000</v>
      </c>
      <c r="B506" s="197" t="s">
        <v>232</v>
      </c>
      <c r="C506" s="635" t="s">
        <v>1020</v>
      </c>
      <c r="D506" s="636"/>
      <c r="E506" s="637"/>
      <c r="F506" s="638"/>
      <c r="G506" s="639">
        <f>SUM(G507:G509)*0.08</f>
        <v>11.917184000000001</v>
      </c>
      <c r="H506" s="632">
        <f>307.22*0.08+2*0.08*77.99/2+1.49</f>
        <v>32.306800000000003</v>
      </c>
      <c r="I506" s="632">
        <f t="shared" si="207"/>
        <v>44.223984000000002</v>
      </c>
      <c r="J506" s="633">
        <f t="shared" si="198"/>
        <v>56.93</v>
      </c>
      <c r="K506" s="634" t="s">
        <v>18</v>
      </c>
      <c r="L506" s="107"/>
      <c r="M506" s="107"/>
      <c r="N506" s="108">
        <f t="shared" si="199"/>
        <v>0</v>
      </c>
      <c r="O506" s="108">
        <f t="shared" si="200"/>
        <v>0</v>
      </c>
      <c r="P506" s="109"/>
      <c r="Q506" s="107">
        <f t="shared" si="201"/>
        <v>0</v>
      </c>
      <c r="R506" s="107">
        <f t="shared" si="201"/>
        <v>0</v>
      </c>
      <c r="S506" s="108">
        <f t="shared" si="202"/>
        <v>0</v>
      </c>
      <c r="T506" s="110">
        <f t="shared" si="203"/>
        <v>0</v>
      </c>
      <c r="U506" s="109"/>
      <c r="W506" s="613" t="str">
        <f t="shared" si="196"/>
        <v/>
      </c>
      <c r="X506" s="613" t="str">
        <f t="shared" si="187"/>
        <v/>
      </c>
      <c r="Y506" s="613" t="str">
        <f t="shared" si="197"/>
        <v/>
      </c>
    </row>
    <row r="507" spans="1:25" hidden="1">
      <c r="A507" s="196" t="s">
        <v>175</v>
      </c>
      <c r="B507" s="197"/>
      <c r="C507" s="675" t="s">
        <v>241</v>
      </c>
      <c r="D507" s="676"/>
      <c r="E507" s="637">
        <v>545</v>
      </c>
      <c r="F507" s="638">
        <v>0.18</v>
      </c>
      <c r="G507" s="677">
        <f>IF(E507&lt;=30,(0.48*E507+4.05)*F507,((0.48*30+4.05)+0.4*(E507-30))*F507)</f>
        <v>40.400999999999996</v>
      </c>
      <c r="H507" s="632"/>
      <c r="I507" s="632" t="str">
        <f t="shared" si="207"/>
        <v/>
      </c>
      <c r="J507" s="633">
        <f t="shared" si="198"/>
        <v>0</v>
      </c>
      <c r="K507" s="634" t="s">
        <v>975</v>
      </c>
      <c r="L507" s="678"/>
      <c r="M507" s="679"/>
      <c r="N507" s="108">
        <f t="shared" si="199"/>
        <v>0</v>
      </c>
      <c r="O507" s="108">
        <f t="shared" si="200"/>
        <v>0</v>
      </c>
      <c r="P507" s="109"/>
      <c r="Q507" s="678">
        <f t="shared" si="201"/>
        <v>0</v>
      </c>
      <c r="R507" s="679">
        <f t="shared" si="201"/>
        <v>0</v>
      </c>
      <c r="S507" s="108">
        <f t="shared" si="202"/>
        <v>0</v>
      </c>
      <c r="T507" s="110">
        <f t="shared" si="203"/>
        <v>0</v>
      </c>
      <c r="U507" s="109"/>
      <c r="V507" s="612" t="str">
        <f>IF(T506&gt;0,"xx",IF(O506&gt;0,"xy",""))</f>
        <v/>
      </c>
      <c r="W507" s="613" t="str">
        <f t="shared" si="196"/>
        <v/>
      </c>
      <c r="X507" s="613" t="str">
        <f t="shared" si="187"/>
        <v/>
      </c>
      <c r="Y507" s="613" t="str">
        <f t="shared" si="197"/>
        <v/>
      </c>
    </row>
    <row r="508" spans="1:25" hidden="1">
      <c r="A508" s="196" t="s">
        <v>175</v>
      </c>
      <c r="B508" s="197"/>
      <c r="C508" s="675" t="s">
        <v>303</v>
      </c>
      <c r="D508" s="676"/>
      <c r="E508" s="637">
        <v>160</v>
      </c>
      <c r="F508" s="638">
        <v>1.06</v>
      </c>
      <c r="G508" s="671">
        <f>IF(E508&lt;=30,(0.66*E508+1.38)*F508,((0.66*30+1.38)+0.55*(E508-30))*F508)</f>
        <v>98.240800000000007</v>
      </c>
      <c r="H508" s="632"/>
      <c r="I508" s="632" t="str">
        <f t="shared" si="207"/>
        <v/>
      </c>
      <c r="J508" s="633">
        <f t="shared" si="198"/>
        <v>0</v>
      </c>
      <c r="K508" s="634" t="s">
        <v>975</v>
      </c>
      <c r="L508" s="678"/>
      <c r="M508" s="679"/>
      <c r="N508" s="108">
        <f t="shared" si="199"/>
        <v>0</v>
      </c>
      <c r="O508" s="108">
        <f t="shared" si="200"/>
        <v>0</v>
      </c>
      <c r="P508" s="109"/>
      <c r="Q508" s="678">
        <f t="shared" si="201"/>
        <v>0</v>
      </c>
      <c r="R508" s="679">
        <f t="shared" si="201"/>
        <v>0</v>
      </c>
      <c r="S508" s="108">
        <f t="shared" si="202"/>
        <v>0</v>
      </c>
      <c r="T508" s="110">
        <f t="shared" si="203"/>
        <v>0</v>
      </c>
      <c r="U508" s="109"/>
      <c r="V508" s="612" t="str">
        <f>IF(T506&gt;0,"xx",IF(O506&gt;0,"xy",""))</f>
        <v/>
      </c>
      <c r="W508" s="613" t="str">
        <f t="shared" si="196"/>
        <v/>
      </c>
      <c r="X508" s="613" t="str">
        <f t="shared" si="187"/>
        <v/>
      </c>
      <c r="Y508" s="613" t="str">
        <f t="shared" si="197"/>
        <v/>
      </c>
    </row>
    <row r="509" spans="1:25" hidden="1">
      <c r="A509" s="196" t="s">
        <v>175</v>
      </c>
      <c r="B509" s="197"/>
      <c r="C509" s="675" t="s">
        <v>307</v>
      </c>
      <c r="D509" s="676"/>
      <c r="E509" s="637">
        <v>12</v>
      </c>
      <c r="F509" s="638">
        <v>1.1100000000000001</v>
      </c>
      <c r="G509" s="671">
        <f>IF(E509&lt;=30,(0.66*E509+1.38)*F509,((0.66*30+1.38)+0.55*(E509-30))*F509)</f>
        <v>10.323000000000002</v>
      </c>
      <c r="H509" s="632"/>
      <c r="I509" s="632" t="str">
        <f t="shared" si="207"/>
        <v/>
      </c>
      <c r="J509" s="633">
        <f t="shared" si="198"/>
        <v>0</v>
      </c>
      <c r="K509" s="634" t="s">
        <v>975</v>
      </c>
      <c r="L509" s="678"/>
      <c r="M509" s="679"/>
      <c r="N509" s="108">
        <f t="shared" si="199"/>
        <v>0</v>
      </c>
      <c r="O509" s="108">
        <f t="shared" si="200"/>
        <v>0</v>
      </c>
      <c r="P509" s="109"/>
      <c r="Q509" s="678">
        <f t="shared" si="201"/>
        <v>0</v>
      </c>
      <c r="R509" s="679">
        <f t="shared" si="201"/>
        <v>0</v>
      </c>
      <c r="S509" s="108">
        <f t="shared" si="202"/>
        <v>0</v>
      </c>
      <c r="T509" s="110">
        <f t="shared" si="203"/>
        <v>0</v>
      </c>
      <c r="U509" s="109"/>
      <c r="V509" s="612" t="str">
        <f>IF(T506&gt;0,"xx",IF(O506&gt;0,"xy",""))</f>
        <v/>
      </c>
      <c r="W509" s="613" t="str">
        <f t="shared" si="196"/>
        <v/>
      </c>
      <c r="X509" s="613" t="str">
        <f t="shared" si="187"/>
        <v/>
      </c>
      <c r="Y509" s="613" t="str">
        <f t="shared" si="197"/>
        <v/>
      </c>
    </row>
    <row r="510" spans="1:25" hidden="1">
      <c r="A510" s="196">
        <v>511000</v>
      </c>
      <c r="B510" s="197" t="s">
        <v>232</v>
      </c>
      <c r="C510" s="635" t="s">
        <v>351</v>
      </c>
      <c r="D510" s="636"/>
      <c r="E510" s="637">
        <v>0</v>
      </c>
      <c r="F510" s="638"/>
      <c r="G510" s="639">
        <v>0</v>
      </c>
      <c r="H510" s="632">
        <v>3.19</v>
      </c>
      <c r="I510" s="632">
        <f t="shared" ref="I510:I511" si="208">IF(ISBLANK(H510),"",SUM(G510:H510))</f>
        <v>3.19</v>
      </c>
      <c r="J510" s="633">
        <f t="shared" si="198"/>
        <v>4.1100000000000003</v>
      </c>
      <c r="K510" s="634" t="s">
        <v>18</v>
      </c>
      <c r="L510" s="107"/>
      <c r="M510" s="107"/>
      <c r="N510" s="108">
        <f t="shared" si="199"/>
        <v>0</v>
      </c>
      <c r="O510" s="108">
        <f t="shared" si="200"/>
        <v>0</v>
      </c>
      <c r="P510" s="109"/>
      <c r="Q510" s="107">
        <f t="shared" si="201"/>
        <v>0</v>
      </c>
      <c r="R510" s="107">
        <f t="shared" si="201"/>
        <v>0</v>
      </c>
      <c r="S510" s="108">
        <f t="shared" si="202"/>
        <v>0</v>
      </c>
      <c r="T510" s="110">
        <f t="shared" si="203"/>
        <v>0</v>
      </c>
      <c r="U510" s="109"/>
      <c r="W510" s="613" t="str">
        <f t="shared" si="196"/>
        <v/>
      </c>
      <c r="X510" s="613" t="str">
        <f t="shared" si="187"/>
        <v/>
      </c>
      <c r="Y510" s="613" t="str">
        <f t="shared" si="197"/>
        <v/>
      </c>
    </row>
    <row r="511" spans="1:25" hidden="1">
      <c r="A511" s="196">
        <v>511100</v>
      </c>
      <c r="B511" s="197" t="s">
        <v>232</v>
      </c>
      <c r="C511" s="635" t="s">
        <v>352</v>
      </c>
      <c r="D511" s="636"/>
      <c r="E511" s="637">
        <v>0</v>
      </c>
      <c r="F511" s="638">
        <v>0</v>
      </c>
      <c r="G511" s="639">
        <v>0</v>
      </c>
      <c r="H511" s="632">
        <v>2.65</v>
      </c>
      <c r="I511" s="632">
        <f t="shared" si="208"/>
        <v>2.65</v>
      </c>
      <c r="J511" s="633">
        <f t="shared" si="198"/>
        <v>3.41</v>
      </c>
      <c r="K511" s="634" t="s">
        <v>18</v>
      </c>
      <c r="L511" s="107"/>
      <c r="M511" s="107"/>
      <c r="N511" s="108">
        <f t="shared" si="199"/>
        <v>0</v>
      </c>
      <c r="O511" s="108">
        <f t="shared" si="200"/>
        <v>0</v>
      </c>
      <c r="P511" s="109"/>
      <c r="Q511" s="107">
        <f t="shared" si="201"/>
        <v>0</v>
      </c>
      <c r="R511" s="107">
        <f t="shared" si="201"/>
        <v>0</v>
      </c>
      <c r="S511" s="108">
        <f t="shared" si="202"/>
        <v>0</v>
      </c>
      <c r="T511" s="110">
        <f t="shared" si="203"/>
        <v>0</v>
      </c>
      <c r="U511" s="109"/>
      <c r="W511" s="613" t="str">
        <f t="shared" si="196"/>
        <v/>
      </c>
      <c r="X511" s="613" t="str">
        <f t="shared" si="187"/>
        <v/>
      </c>
      <c r="Y511" s="613" t="str">
        <f t="shared" si="197"/>
        <v/>
      </c>
    </row>
    <row r="512" spans="1:25" hidden="1">
      <c r="A512" s="196">
        <v>411000</v>
      </c>
      <c r="B512" s="197" t="s">
        <v>232</v>
      </c>
      <c r="C512" s="635" t="s">
        <v>353</v>
      </c>
      <c r="D512" s="636"/>
      <c r="E512" s="629">
        <v>1</v>
      </c>
      <c r="F512" s="630"/>
      <c r="G512" s="639"/>
      <c r="H512" s="756">
        <v>11.878</v>
      </c>
      <c r="I512" s="632">
        <f>IF(ISBLANK(H512),"",SUM(G512:H512))</f>
        <v>11.878</v>
      </c>
      <c r="J512" s="633">
        <f t="shared" si="198"/>
        <v>15.29</v>
      </c>
      <c r="K512" s="634" t="s">
        <v>16</v>
      </c>
      <c r="L512" s="107"/>
      <c r="M512" s="107"/>
      <c r="N512" s="108">
        <f t="shared" si="199"/>
        <v>0</v>
      </c>
      <c r="O512" s="108">
        <f t="shared" si="200"/>
        <v>0</v>
      </c>
      <c r="P512" s="109"/>
      <c r="Q512" s="107">
        <f t="shared" si="201"/>
        <v>0</v>
      </c>
      <c r="R512" s="107">
        <f t="shared" si="201"/>
        <v>0</v>
      </c>
      <c r="S512" s="108">
        <f t="shared" si="202"/>
        <v>0</v>
      </c>
      <c r="T512" s="110">
        <f t="shared" si="203"/>
        <v>0</v>
      </c>
      <c r="U512" s="109"/>
      <c r="W512" s="613" t="str">
        <f t="shared" si="196"/>
        <v/>
      </c>
      <c r="X512" s="613" t="str">
        <f t="shared" si="187"/>
        <v/>
      </c>
      <c r="Y512" s="613" t="str">
        <f t="shared" si="197"/>
        <v/>
      </c>
    </row>
    <row r="513" spans="1:25" hidden="1">
      <c r="A513" s="196">
        <v>520100</v>
      </c>
      <c r="B513" s="197" t="s">
        <v>232</v>
      </c>
      <c r="C513" s="635" t="s">
        <v>354</v>
      </c>
      <c r="D513" s="636"/>
      <c r="E513" s="629">
        <v>15</v>
      </c>
      <c r="F513" s="630">
        <v>1.875</v>
      </c>
      <c r="G513" s="671">
        <f>IF(E513&lt;=30,(0.66*E513+1.38)*F513,((0.66*30+1.38)+0.55*(E513-30))*F513)</f>
        <v>21.150000000000002</v>
      </c>
      <c r="H513" s="756">
        <v>8.097999999999999</v>
      </c>
      <c r="I513" s="632">
        <f>IF(ISBLANK(H513),"",SUM(G513:H513))</f>
        <v>29.248000000000001</v>
      </c>
      <c r="J513" s="633">
        <f t="shared" si="198"/>
        <v>37.65</v>
      </c>
      <c r="K513" s="634" t="s">
        <v>16</v>
      </c>
      <c r="L513" s="107"/>
      <c r="M513" s="107"/>
      <c r="N513" s="108">
        <f t="shared" si="199"/>
        <v>0</v>
      </c>
      <c r="O513" s="108">
        <f t="shared" si="200"/>
        <v>0</v>
      </c>
      <c r="P513" s="109"/>
      <c r="Q513" s="107">
        <f t="shared" si="201"/>
        <v>0</v>
      </c>
      <c r="R513" s="107">
        <f t="shared" si="201"/>
        <v>0</v>
      </c>
      <c r="S513" s="108">
        <f t="shared" si="202"/>
        <v>0</v>
      </c>
      <c r="T513" s="110">
        <f t="shared" si="203"/>
        <v>0</v>
      </c>
      <c r="U513" s="109"/>
      <c r="W513" s="613" t="str">
        <f t="shared" si="196"/>
        <v/>
      </c>
      <c r="X513" s="613" t="str">
        <f t="shared" si="187"/>
        <v/>
      </c>
      <c r="Y513" s="613" t="str">
        <f t="shared" si="197"/>
        <v/>
      </c>
    </row>
    <row r="514" spans="1:25" hidden="1">
      <c r="A514" s="196">
        <v>533500</v>
      </c>
      <c r="B514" s="197" t="s">
        <v>232</v>
      </c>
      <c r="C514" s="635" t="s">
        <v>581</v>
      </c>
      <c r="D514" s="636"/>
      <c r="E514" s="629">
        <v>15</v>
      </c>
      <c r="F514" s="630">
        <v>1.95</v>
      </c>
      <c r="G514" s="667">
        <f t="shared" ref="G514:G515" si="209">IF(E514&lt;=30,(0.66*E514+1.38)*F514,((0.66*30+1.38)+0.55*(E514-30))*F514)</f>
        <v>21.996000000000002</v>
      </c>
      <c r="H514" s="632">
        <v>16.28</v>
      </c>
      <c r="I514" s="632">
        <f t="shared" ref="I514:I515" si="210">IF(ISBLANK(H514),"",SUM(G514:H514))</f>
        <v>38.276000000000003</v>
      </c>
      <c r="J514" s="633">
        <f t="shared" si="198"/>
        <v>49.28</v>
      </c>
      <c r="K514" s="634" t="s">
        <v>16</v>
      </c>
      <c r="L514" s="107"/>
      <c r="M514" s="107"/>
      <c r="N514" s="108">
        <f t="shared" si="199"/>
        <v>0</v>
      </c>
      <c r="O514" s="108">
        <f t="shared" si="200"/>
        <v>0</v>
      </c>
      <c r="P514" s="109"/>
      <c r="Q514" s="107">
        <f t="shared" si="201"/>
        <v>0</v>
      </c>
      <c r="R514" s="107">
        <f t="shared" si="201"/>
        <v>0</v>
      </c>
      <c r="S514" s="108">
        <f t="shared" si="202"/>
        <v>0</v>
      </c>
      <c r="T514" s="110">
        <f t="shared" si="203"/>
        <v>0</v>
      </c>
      <c r="U514" s="109"/>
      <c r="W514" s="613" t="str">
        <f t="shared" si="196"/>
        <v/>
      </c>
      <c r="X514" s="613" t="str">
        <f t="shared" si="187"/>
        <v/>
      </c>
      <c r="Y514" s="613" t="str">
        <f t="shared" si="197"/>
        <v/>
      </c>
    </row>
    <row r="515" spans="1:25" hidden="1">
      <c r="A515" s="196">
        <v>533100</v>
      </c>
      <c r="B515" s="197" t="s">
        <v>232</v>
      </c>
      <c r="C515" s="635" t="s">
        <v>596</v>
      </c>
      <c r="D515" s="636"/>
      <c r="E515" s="629">
        <v>15</v>
      </c>
      <c r="F515" s="630">
        <v>2.1</v>
      </c>
      <c r="G515" s="667">
        <f t="shared" si="209"/>
        <v>23.688000000000002</v>
      </c>
      <c r="H515" s="632">
        <v>19.34</v>
      </c>
      <c r="I515" s="632">
        <f t="shared" si="210"/>
        <v>43.028000000000006</v>
      </c>
      <c r="J515" s="633">
        <f t="shared" si="198"/>
        <v>55.39</v>
      </c>
      <c r="K515" s="634" t="s">
        <v>16</v>
      </c>
      <c r="L515" s="107"/>
      <c r="M515" s="107"/>
      <c r="N515" s="108">
        <f t="shared" si="199"/>
        <v>0</v>
      </c>
      <c r="O515" s="108">
        <f t="shared" si="200"/>
        <v>0</v>
      </c>
      <c r="P515" s="109"/>
      <c r="Q515" s="107">
        <f t="shared" si="201"/>
        <v>0</v>
      </c>
      <c r="R515" s="107">
        <f t="shared" si="201"/>
        <v>0</v>
      </c>
      <c r="S515" s="108">
        <f t="shared" si="202"/>
        <v>0</v>
      </c>
      <c r="T515" s="110">
        <f t="shared" si="203"/>
        <v>0</v>
      </c>
      <c r="U515" s="109"/>
      <c r="W515" s="613" t="str">
        <f t="shared" si="196"/>
        <v/>
      </c>
      <c r="X515" s="613" t="str">
        <f t="shared" si="187"/>
        <v/>
      </c>
      <c r="Y515" s="613" t="str">
        <f t="shared" si="197"/>
        <v/>
      </c>
    </row>
    <row r="516" spans="1:25" hidden="1">
      <c r="A516" s="196">
        <v>533100</v>
      </c>
      <c r="B516" s="197" t="s">
        <v>232</v>
      </c>
      <c r="C516" s="635" t="s">
        <v>355</v>
      </c>
      <c r="D516" s="636"/>
      <c r="E516" s="629">
        <v>15</v>
      </c>
      <c r="F516" s="630">
        <v>1.95</v>
      </c>
      <c r="G516" s="667">
        <f>IF(E516&lt;=30,(0.66*E516+1.38)*F516,((0.66*30+1.38)+0.55*(E516-30))*F516)</f>
        <v>21.996000000000002</v>
      </c>
      <c r="H516" s="632">
        <v>19.34</v>
      </c>
      <c r="I516" s="632">
        <f>IF(ISBLANK(H516),"",SUM(G516:H516))</f>
        <v>41.335999999999999</v>
      </c>
      <c r="J516" s="633">
        <f t="shared" si="198"/>
        <v>53.22</v>
      </c>
      <c r="K516" s="634" t="s">
        <v>16</v>
      </c>
      <c r="L516" s="107"/>
      <c r="M516" s="107"/>
      <c r="N516" s="108">
        <f t="shared" si="199"/>
        <v>0</v>
      </c>
      <c r="O516" s="108">
        <f t="shared" si="200"/>
        <v>0</v>
      </c>
      <c r="P516" s="109"/>
      <c r="Q516" s="107">
        <f t="shared" si="201"/>
        <v>0</v>
      </c>
      <c r="R516" s="107">
        <f t="shared" si="201"/>
        <v>0</v>
      </c>
      <c r="S516" s="108">
        <f t="shared" si="202"/>
        <v>0</v>
      </c>
      <c r="T516" s="110">
        <f t="shared" si="203"/>
        <v>0</v>
      </c>
      <c r="U516" s="109"/>
      <c r="W516" s="613" t="str">
        <f t="shared" si="196"/>
        <v/>
      </c>
      <c r="X516" s="613" t="str">
        <f t="shared" si="187"/>
        <v/>
      </c>
      <c r="Y516" s="613" t="str">
        <f t="shared" si="197"/>
        <v/>
      </c>
    </row>
    <row r="517" spans="1:25" hidden="1">
      <c r="A517" s="196">
        <v>530200</v>
      </c>
      <c r="B517" s="197" t="s">
        <v>232</v>
      </c>
      <c r="C517" s="635" t="s">
        <v>275</v>
      </c>
      <c r="D517" s="636"/>
      <c r="E517" s="629">
        <v>20</v>
      </c>
      <c r="F517" s="630">
        <v>2.2000000000000002</v>
      </c>
      <c r="G517" s="671">
        <f>IF(E517&lt;=30,(0.66*E517+1.38)*F517,((0.66*30+1.38)+0.55*(E517-30))*F517)</f>
        <v>32.076000000000008</v>
      </c>
      <c r="H517" s="632">
        <v>73.100000000000009</v>
      </c>
      <c r="I517" s="632">
        <f>IF(ISBLANK(H517),"",SUM(G517:H517))*0.85</f>
        <v>89.399600000000007</v>
      </c>
      <c r="J517" s="633">
        <f t="shared" si="198"/>
        <v>115.09</v>
      </c>
      <c r="K517" s="634" t="s">
        <v>16</v>
      </c>
      <c r="L517" s="107"/>
      <c r="M517" s="107"/>
      <c r="N517" s="108">
        <f t="shared" si="199"/>
        <v>0</v>
      </c>
      <c r="O517" s="108">
        <f t="shared" si="200"/>
        <v>0</v>
      </c>
      <c r="P517" s="109"/>
      <c r="Q517" s="107">
        <f t="shared" si="201"/>
        <v>0</v>
      </c>
      <c r="R517" s="107">
        <f t="shared" si="201"/>
        <v>0</v>
      </c>
      <c r="S517" s="108">
        <f t="shared" si="202"/>
        <v>0</v>
      </c>
      <c r="T517" s="110">
        <f t="shared" si="203"/>
        <v>0</v>
      </c>
      <c r="U517" s="109"/>
      <c r="W517" s="613" t="str">
        <f t="shared" si="196"/>
        <v/>
      </c>
      <c r="X517" s="613" t="str">
        <f t="shared" si="187"/>
        <v/>
      </c>
      <c r="Y517" s="613" t="str">
        <f t="shared" si="197"/>
        <v/>
      </c>
    </row>
    <row r="518" spans="1:25" hidden="1">
      <c r="A518" s="196" t="s">
        <v>584</v>
      </c>
      <c r="B518" s="197" t="s">
        <v>588</v>
      </c>
      <c r="C518" s="178" t="s">
        <v>597</v>
      </c>
      <c r="D518" s="179"/>
      <c r="E518" s="757">
        <v>15</v>
      </c>
      <c r="F518" s="758">
        <v>1.95</v>
      </c>
      <c r="G518" s="667">
        <f>IF(E518&lt;=30,(0.66*E518+1.38)*F518,((0.66*30+1.38)+0.55*(E518-30))*F518)</f>
        <v>21.996000000000002</v>
      </c>
      <c r="H518" s="183">
        <f>61.65/1.3-14.1375</f>
        <v>33.285576923076917</v>
      </c>
      <c r="I518" s="183">
        <f>IF(ISBLANK(H518),"",SUM(G518:H518))</f>
        <v>55.281576923076919</v>
      </c>
      <c r="J518" s="184">
        <f t="shared" si="198"/>
        <v>71.17</v>
      </c>
      <c r="K518" s="185" t="s">
        <v>16</v>
      </c>
      <c r="L518" s="107"/>
      <c r="M518" s="107"/>
      <c r="N518" s="108">
        <f t="shared" si="199"/>
        <v>0</v>
      </c>
      <c r="O518" s="108">
        <f t="shared" si="200"/>
        <v>0</v>
      </c>
      <c r="P518" s="109"/>
      <c r="Q518" s="107">
        <f t="shared" si="201"/>
        <v>0</v>
      </c>
      <c r="R518" s="107">
        <f t="shared" si="201"/>
        <v>0</v>
      </c>
      <c r="S518" s="108">
        <f t="shared" si="202"/>
        <v>0</v>
      </c>
      <c r="T518" s="110">
        <f t="shared" si="203"/>
        <v>0</v>
      </c>
      <c r="U518" s="109"/>
      <c r="W518" s="613" t="str">
        <f t="shared" si="196"/>
        <v/>
      </c>
      <c r="X518" s="613" t="str">
        <f t="shared" si="187"/>
        <v/>
      </c>
      <c r="Y518" s="613" t="str">
        <f t="shared" si="197"/>
        <v/>
      </c>
    </row>
    <row r="519" spans="1:25" hidden="1">
      <c r="A519" s="196" t="s">
        <v>585</v>
      </c>
      <c r="B519" s="197" t="s">
        <v>588</v>
      </c>
      <c r="C519" s="178" t="s">
        <v>598</v>
      </c>
      <c r="D519" s="179"/>
      <c r="E519" s="757">
        <v>15</v>
      </c>
      <c r="F519" s="758">
        <v>2.1</v>
      </c>
      <c r="G519" s="667">
        <f>IF(E519&lt;=30,(0.66*E519+1.38)*F519,((0.66*30+1.38)+0.55*(E519-30))*F519)</f>
        <v>23.688000000000002</v>
      </c>
      <c r="H519" s="183">
        <f>67.16/1.3-15.225</f>
        <v>36.436538461538454</v>
      </c>
      <c r="I519" s="183">
        <f>IF(ISBLANK(H519),"",SUM(G519:H519))</f>
        <v>60.124538461538457</v>
      </c>
      <c r="J519" s="184">
        <f t="shared" si="198"/>
        <v>77.400000000000006</v>
      </c>
      <c r="K519" s="185" t="s">
        <v>16</v>
      </c>
      <c r="L519" s="107"/>
      <c r="M519" s="107"/>
      <c r="N519" s="108">
        <f t="shared" si="199"/>
        <v>0</v>
      </c>
      <c r="O519" s="108">
        <f t="shared" si="200"/>
        <v>0</v>
      </c>
      <c r="P519" s="109"/>
      <c r="Q519" s="107">
        <f t="shared" si="201"/>
        <v>0</v>
      </c>
      <c r="R519" s="107">
        <f t="shared" si="201"/>
        <v>0</v>
      </c>
      <c r="S519" s="108">
        <f t="shared" si="202"/>
        <v>0</v>
      </c>
      <c r="T519" s="110">
        <f t="shared" si="203"/>
        <v>0</v>
      </c>
      <c r="U519" s="109"/>
      <c r="W519" s="613" t="str">
        <f t="shared" si="196"/>
        <v/>
      </c>
      <c r="X519" s="613" t="str">
        <f t="shared" si="187"/>
        <v/>
      </c>
      <c r="Y519" s="613" t="str">
        <f t="shared" si="197"/>
        <v/>
      </c>
    </row>
    <row r="520" spans="1:25" hidden="1">
      <c r="A520" s="196">
        <v>530200</v>
      </c>
      <c r="B520" s="197" t="s">
        <v>232</v>
      </c>
      <c r="C520" s="635" t="s">
        <v>599</v>
      </c>
      <c r="D520" s="636"/>
      <c r="E520" s="629">
        <v>20</v>
      </c>
      <c r="F520" s="630">
        <v>2.2000000000000002</v>
      </c>
      <c r="G520" s="671">
        <f>IF(E520&lt;=30,(0.66*E520+1.38)*F520,((0.66*30+1.38)+0.55*(E520-30))*F520)</f>
        <v>32.076000000000008</v>
      </c>
      <c r="H520" s="632">
        <v>73.100000000000009</v>
      </c>
      <c r="I520" s="632">
        <f t="shared" ref="I520" si="211">IF(ISBLANK(H520),"",SUM(G520:H520))*0.85</f>
        <v>89.399600000000007</v>
      </c>
      <c r="J520" s="633">
        <f t="shared" si="198"/>
        <v>115.09</v>
      </c>
      <c r="K520" s="634" t="s">
        <v>16</v>
      </c>
      <c r="L520" s="107"/>
      <c r="M520" s="107"/>
      <c r="N520" s="108">
        <f t="shared" si="199"/>
        <v>0</v>
      </c>
      <c r="O520" s="108">
        <f t="shared" si="200"/>
        <v>0</v>
      </c>
      <c r="P520" s="109"/>
      <c r="Q520" s="107">
        <f t="shared" si="201"/>
        <v>0</v>
      </c>
      <c r="R520" s="107">
        <f t="shared" si="201"/>
        <v>0</v>
      </c>
      <c r="S520" s="108">
        <f t="shared" si="202"/>
        <v>0</v>
      </c>
      <c r="T520" s="110">
        <f t="shared" si="203"/>
        <v>0</v>
      </c>
      <c r="U520" s="109"/>
      <c r="W520" s="613" t="str">
        <f t="shared" si="196"/>
        <v/>
      </c>
      <c r="X520" s="613" t="str">
        <f t="shared" si="187"/>
        <v/>
      </c>
      <c r="Y520" s="613" t="str">
        <f t="shared" si="197"/>
        <v/>
      </c>
    </row>
    <row r="521" spans="1:25" hidden="1">
      <c r="A521" s="196" t="s">
        <v>979</v>
      </c>
      <c r="B521" s="197" t="s">
        <v>232</v>
      </c>
      <c r="C521" s="635" t="s">
        <v>356</v>
      </c>
      <c r="D521" s="636"/>
      <c r="E521" s="637">
        <v>20</v>
      </c>
      <c r="F521" s="638">
        <v>2.4</v>
      </c>
      <c r="G521" s="677">
        <f>IF(E521&lt;=30,(0.66*E521+2.77)*F521,((0.66*30+2.77)+0.55*(E521-30))*F521)</f>
        <v>38.328000000000003</v>
      </c>
      <c r="H521" s="632">
        <v>96.02</v>
      </c>
      <c r="I521" s="632">
        <f>IF(ISBLANK(H521),"",SUM(G521:H521))*0.85</f>
        <v>114.19580000000001</v>
      </c>
      <c r="J521" s="633">
        <f t="shared" si="198"/>
        <v>147.02000000000001</v>
      </c>
      <c r="K521" s="634" t="s">
        <v>16</v>
      </c>
      <c r="L521" s="107"/>
      <c r="M521" s="107"/>
      <c r="N521" s="108">
        <f t="shared" si="199"/>
        <v>0</v>
      </c>
      <c r="O521" s="108">
        <f t="shared" si="200"/>
        <v>0</v>
      </c>
      <c r="P521" s="109"/>
      <c r="Q521" s="107">
        <f t="shared" si="201"/>
        <v>0</v>
      </c>
      <c r="R521" s="107">
        <f t="shared" si="201"/>
        <v>0</v>
      </c>
      <c r="S521" s="108">
        <f t="shared" si="202"/>
        <v>0</v>
      </c>
      <c r="T521" s="110">
        <f t="shared" si="203"/>
        <v>0</v>
      </c>
      <c r="U521" s="109"/>
      <c r="W521" s="613" t="str">
        <f t="shared" si="196"/>
        <v/>
      </c>
      <c r="X521" s="613" t="str">
        <f t="shared" si="187"/>
        <v/>
      </c>
      <c r="Y521" s="613" t="str">
        <f t="shared" si="197"/>
        <v/>
      </c>
    </row>
    <row r="522" spans="1:25" hidden="1">
      <c r="A522" s="759" t="s">
        <v>977</v>
      </c>
      <c r="B522" s="694" t="s">
        <v>232</v>
      </c>
      <c r="C522" s="695" t="s">
        <v>1052</v>
      </c>
      <c r="D522" s="696"/>
      <c r="E522" s="697" t="s">
        <v>1079</v>
      </c>
      <c r="F522" s="698">
        <v>1.1999999999999999E-3</v>
      </c>
      <c r="G522" s="699"/>
      <c r="H522" s="700">
        <v>0.3</v>
      </c>
      <c r="I522" s="700">
        <f t="shared" ref="I522" si="212">IF(ISBLANK(H522),"",SUM(G522:H522))</f>
        <v>0.3</v>
      </c>
      <c r="J522" s="701">
        <f t="shared" si="198"/>
        <v>0.39</v>
      </c>
      <c r="K522" s="702" t="s">
        <v>18</v>
      </c>
      <c r="L522" s="703"/>
      <c r="M522" s="704">
        <v>10</v>
      </c>
      <c r="N522" s="705">
        <f t="shared" si="199"/>
        <v>0</v>
      </c>
      <c r="O522" s="706">
        <f t="shared" si="200"/>
        <v>0</v>
      </c>
      <c r="P522" s="109"/>
      <c r="Q522" s="703">
        <f t="shared" si="201"/>
        <v>0</v>
      </c>
      <c r="R522" s="704">
        <f t="shared" si="201"/>
        <v>10</v>
      </c>
      <c r="S522" s="705">
        <f t="shared" si="202"/>
        <v>0</v>
      </c>
      <c r="T522" s="706">
        <f t="shared" si="203"/>
        <v>0</v>
      </c>
      <c r="U522" s="109"/>
      <c r="W522" s="613" t="str">
        <f t="shared" si="196"/>
        <v/>
      </c>
      <c r="X522" s="613" t="str">
        <f t="shared" si="187"/>
        <v/>
      </c>
      <c r="Y522" s="613" t="str">
        <f t="shared" si="197"/>
        <v/>
      </c>
    </row>
    <row r="523" spans="1:25" ht="13.8" hidden="1" thickBot="1">
      <c r="A523" s="760" t="s">
        <v>977</v>
      </c>
      <c r="B523" s="707" t="s">
        <v>232</v>
      </c>
      <c r="C523" s="708" t="s">
        <v>1239</v>
      </c>
      <c r="D523" s="709"/>
      <c r="E523" s="710">
        <v>500</v>
      </c>
      <c r="F523" s="711">
        <v>1</v>
      </c>
      <c r="G523" s="712">
        <f>(0.48*E523+23.8)*F523</f>
        <v>263.8</v>
      </c>
      <c r="H523" s="713">
        <f>F523*2306.77*(1+$E$9)/(1+$E$10)</f>
        <v>2127.5894811247476</v>
      </c>
      <c r="I523" s="713">
        <f t="shared" ref="I523" si="213">IF(ISBLANK(H523),"",SUM(G523:H523))</f>
        <v>2391.3894811247478</v>
      </c>
      <c r="J523" s="714">
        <f t="shared" si="198"/>
        <v>3078.67</v>
      </c>
      <c r="K523" s="715" t="s">
        <v>22</v>
      </c>
      <c r="L523" s="716">
        <f>ROUND(IF(L522=0,0,L522*F522),2)</f>
        <v>0</v>
      </c>
      <c r="M523" s="717">
        <v>10</v>
      </c>
      <c r="N523" s="718">
        <f t="shared" si="199"/>
        <v>0</v>
      </c>
      <c r="O523" s="719">
        <f t="shared" si="200"/>
        <v>0</v>
      </c>
      <c r="P523" s="109"/>
      <c r="Q523" s="716">
        <f t="shared" si="201"/>
        <v>0</v>
      </c>
      <c r="R523" s="717">
        <f t="shared" si="201"/>
        <v>10</v>
      </c>
      <c r="S523" s="718">
        <f t="shared" si="202"/>
        <v>0</v>
      </c>
      <c r="T523" s="719">
        <f t="shared" si="203"/>
        <v>0</v>
      </c>
      <c r="U523" s="109"/>
      <c r="W523" s="613" t="str">
        <f t="shared" si="196"/>
        <v/>
      </c>
      <c r="X523" s="613" t="str">
        <f t="shared" si="187"/>
        <v/>
      </c>
      <c r="Y523" s="613" t="str">
        <f t="shared" si="197"/>
        <v/>
      </c>
    </row>
    <row r="524" spans="1:25" hidden="1">
      <c r="A524" s="759" t="s">
        <v>978</v>
      </c>
      <c r="B524" s="694" t="s">
        <v>232</v>
      </c>
      <c r="C524" s="695" t="s">
        <v>1053</v>
      </c>
      <c r="D524" s="696"/>
      <c r="E524" s="697" t="s">
        <v>1080</v>
      </c>
      <c r="F524" s="698">
        <v>1.1000000000000001E-3</v>
      </c>
      <c r="G524" s="699"/>
      <c r="H524" s="700">
        <v>0.3</v>
      </c>
      <c r="I524" s="700">
        <f t="shared" ref="I524" si="214">IF(ISBLANK(H524),"",SUM(G524:H524))</f>
        <v>0.3</v>
      </c>
      <c r="J524" s="701">
        <f t="shared" si="198"/>
        <v>0.39</v>
      </c>
      <c r="K524" s="702" t="s">
        <v>18</v>
      </c>
      <c r="L524" s="703"/>
      <c r="M524" s="704">
        <v>10</v>
      </c>
      <c r="N524" s="705">
        <f t="shared" si="199"/>
        <v>0</v>
      </c>
      <c r="O524" s="706">
        <f t="shared" si="200"/>
        <v>0</v>
      </c>
      <c r="P524" s="109"/>
      <c r="Q524" s="703">
        <f t="shared" si="201"/>
        <v>0</v>
      </c>
      <c r="R524" s="704">
        <f t="shared" si="201"/>
        <v>10</v>
      </c>
      <c r="S524" s="705">
        <f t="shared" si="202"/>
        <v>0</v>
      </c>
      <c r="T524" s="706">
        <f t="shared" si="203"/>
        <v>0</v>
      </c>
      <c r="U524" s="109"/>
      <c r="W524" s="613" t="str">
        <f t="shared" si="196"/>
        <v/>
      </c>
      <c r="X524" s="613" t="str">
        <f t="shared" si="187"/>
        <v/>
      </c>
      <c r="Y524" s="613" t="str">
        <f t="shared" si="197"/>
        <v/>
      </c>
    </row>
    <row r="525" spans="1:25" ht="13.8" hidden="1" thickBot="1">
      <c r="A525" s="760" t="s">
        <v>977</v>
      </c>
      <c r="B525" s="707" t="s">
        <v>232</v>
      </c>
      <c r="C525" s="708" t="s">
        <v>1240</v>
      </c>
      <c r="D525" s="709"/>
      <c r="E525" s="710">
        <v>500</v>
      </c>
      <c r="F525" s="711">
        <v>1</v>
      </c>
      <c r="G525" s="712">
        <f>(0.48*E525+23.8)*F525</f>
        <v>263.8</v>
      </c>
      <c r="H525" s="713">
        <f>F525*2667.16*(1+$E$9)/(1+$E$10)</f>
        <v>2459.9858505514994</v>
      </c>
      <c r="I525" s="713">
        <f t="shared" ref="I525" si="215">IF(ISBLANK(H525),"",SUM(G525:H525))</f>
        <v>2723.7858505514996</v>
      </c>
      <c r="J525" s="714">
        <f t="shared" si="198"/>
        <v>3506.6</v>
      </c>
      <c r="K525" s="715" t="s">
        <v>22</v>
      </c>
      <c r="L525" s="716">
        <f>ROUND(IF(L524=0,0,L524*F524),2)</f>
        <v>0</v>
      </c>
      <c r="M525" s="717">
        <v>10</v>
      </c>
      <c r="N525" s="718">
        <f t="shared" si="199"/>
        <v>0</v>
      </c>
      <c r="O525" s="719">
        <f t="shared" si="200"/>
        <v>0</v>
      </c>
      <c r="P525" s="109"/>
      <c r="Q525" s="716">
        <f t="shared" si="201"/>
        <v>0</v>
      </c>
      <c r="R525" s="717">
        <f t="shared" si="201"/>
        <v>10</v>
      </c>
      <c r="S525" s="718">
        <f t="shared" si="202"/>
        <v>0</v>
      </c>
      <c r="T525" s="719">
        <f t="shared" si="203"/>
        <v>0</v>
      </c>
      <c r="U525" s="109"/>
      <c r="W525" s="613" t="str">
        <f t="shared" si="196"/>
        <v/>
      </c>
      <c r="X525" s="613" t="str">
        <f t="shared" si="187"/>
        <v/>
      </c>
      <c r="Y525" s="613" t="str">
        <f t="shared" si="197"/>
        <v/>
      </c>
    </row>
    <row r="526" spans="1:25" hidden="1">
      <c r="A526" s="759">
        <v>560400</v>
      </c>
      <c r="B526" s="694" t="s">
        <v>232</v>
      </c>
      <c r="C526" s="695" t="s">
        <v>1054</v>
      </c>
      <c r="D526" s="696"/>
      <c r="E526" s="697" t="s">
        <v>1081</v>
      </c>
      <c r="F526" s="698">
        <v>1.1999999999999999E-3</v>
      </c>
      <c r="G526" s="699"/>
      <c r="H526" s="700">
        <v>0.3</v>
      </c>
      <c r="I526" s="700">
        <f t="shared" ref="I526" si="216">IF(ISBLANK(H526),"",SUM(G526:H526))</f>
        <v>0.3</v>
      </c>
      <c r="J526" s="701">
        <f t="shared" si="198"/>
        <v>0.39</v>
      </c>
      <c r="K526" s="702" t="s">
        <v>18</v>
      </c>
      <c r="L526" s="703"/>
      <c r="M526" s="704">
        <v>10</v>
      </c>
      <c r="N526" s="705">
        <f t="shared" si="199"/>
        <v>0</v>
      </c>
      <c r="O526" s="706">
        <f t="shared" si="200"/>
        <v>0</v>
      </c>
      <c r="P526" s="109"/>
      <c r="Q526" s="703">
        <f t="shared" si="201"/>
        <v>0</v>
      </c>
      <c r="R526" s="704">
        <f t="shared" si="201"/>
        <v>10</v>
      </c>
      <c r="S526" s="705">
        <f t="shared" si="202"/>
        <v>0</v>
      </c>
      <c r="T526" s="706">
        <f t="shared" si="203"/>
        <v>0</v>
      </c>
      <c r="U526" s="109"/>
      <c r="W526" s="613" t="str">
        <f t="shared" si="196"/>
        <v/>
      </c>
      <c r="X526" s="613" t="str">
        <f t="shared" si="187"/>
        <v/>
      </c>
      <c r="Y526" s="613" t="str">
        <f t="shared" si="197"/>
        <v/>
      </c>
    </row>
    <row r="527" spans="1:25" ht="13.8" hidden="1" thickBot="1">
      <c r="A527" s="760">
        <v>560400</v>
      </c>
      <c r="B527" s="707" t="s">
        <v>232</v>
      </c>
      <c r="C527" s="708" t="s">
        <v>1060</v>
      </c>
      <c r="D527" s="709"/>
      <c r="E527" s="710">
        <v>500</v>
      </c>
      <c r="F527" s="711">
        <v>1</v>
      </c>
      <c r="G527" s="712">
        <f>(0.48*E527+23.8)*F527</f>
        <v>263.8</v>
      </c>
      <c r="H527" s="713">
        <f>F527*5232.23*(1+$E$9)/(1+$E$10)</f>
        <v>4825.8116374087313</v>
      </c>
      <c r="I527" s="713">
        <f t="shared" ref="I527" si="217">IF(ISBLANK(H527),"",SUM(G527:H527))</f>
        <v>5089.6116374087314</v>
      </c>
      <c r="J527" s="714">
        <f t="shared" si="198"/>
        <v>6552.37</v>
      </c>
      <c r="K527" s="715" t="s">
        <v>22</v>
      </c>
      <c r="L527" s="716">
        <f>ROUND(IF(L526=0,0,L526*F526),2)</f>
        <v>0</v>
      </c>
      <c r="M527" s="717">
        <v>10</v>
      </c>
      <c r="N527" s="718">
        <f t="shared" si="199"/>
        <v>0</v>
      </c>
      <c r="O527" s="719">
        <f t="shared" si="200"/>
        <v>0</v>
      </c>
      <c r="P527" s="109"/>
      <c r="Q527" s="716">
        <f t="shared" si="201"/>
        <v>0</v>
      </c>
      <c r="R527" s="717">
        <f t="shared" si="201"/>
        <v>10</v>
      </c>
      <c r="S527" s="718">
        <f t="shared" si="202"/>
        <v>0</v>
      </c>
      <c r="T527" s="719">
        <f t="shared" si="203"/>
        <v>0</v>
      </c>
      <c r="U527" s="109"/>
      <c r="W527" s="613" t="str">
        <f t="shared" si="196"/>
        <v/>
      </c>
      <c r="X527" s="613" t="str">
        <f t="shared" si="187"/>
        <v/>
      </c>
      <c r="Y527" s="613" t="str">
        <f t="shared" si="197"/>
        <v/>
      </c>
    </row>
    <row r="528" spans="1:25" hidden="1">
      <c r="A528" s="759">
        <v>561100</v>
      </c>
      <c r="B528" s="694" t="s">
        <v>232</v>
      </c>
      <c r="C528" s="695" t="s">
        <v>1241</v>
      </c>
      <c r="D528" s="696"/>
      <c r="E528" s="697" t="s">
        <v>1079</v>
      </c>
      <c r="F528" s="698">
        <v>5.0000000000000001E-4</v>
      </c>
      <c r="G528" s="699"/>
      <c r="H528" s="700">
        <v>0.21</v>
      </c>
      <c r="I528" s="700">
        <f t="shared" ref="I528" si="218">IF(ISBLANK(H528),"",SUM(G528:H528))</f>
        <v>0.21</v>
      </c>
      <c r="J528" s="701">
        <f t="shared" si="198"/>
        <v>0.27</v>
      </c>
      <c r="K528" s="702" t="s">
        <v>18</v>
      </c>
      <c r="L528" s="703"/>
      <c r="M528" s="704">
        <v>10</v>
      </c>
      <c r="N528" s="705">
        <f t="shared" si="199"/>
        <v>0</v>
      </c>
      <c r="O528" s="706">
        <f t="shared" si="200"/>
        <v>0</v>
      </c>
      <c r="P528" s="109"/>
      <c r="Q528" s="703">
        <f t="shared" si="201"/>
        <v>0</v>
      </c>
      <c r="R528" s="704">
        <f t="shared" si="201"/>
        <v>10</v>
      </c>
      <c r="S528" s="705">
        <f t="shared" si="202"/>
        <v>0</v>
      </c>
      <c r="T528" s="706">
        <f t="shared" si="203"/>
        <v>0</v>
      </c>
      <c r="U528" s="109"/>
      <c r="W528" s="613" t="str">
        <f t="shared" si="196"/>
        <v/>
      </c>
      <c r="X528" s="613" t="str">
        <f t="shared" si="187"/>
        <v/>
      </c>
      <c r="Y528" s="613" t="str">
        <f t="shared" si="197"/>
        <v/>
      </c>
    </row>
    <row r="529" spans="1:25" ht="13.8" hidden="1" thickBot="1">
      <c r="A529" s="760">
        <v>561100</v>
      </c>
      <c r="B529" s="707" t="s">
        <v>232</v>
      </c>
      <c r="C529" s="708" t="s">
        <v>1242</v>
      </c>
      <c r="D529" s="709"/>
      <c r="E529" s="710">
        <v>500</v>
      </c>
      <c r="F529" s="711">
        <v>1</v>
      </c>
      <c r="G529" s="712">
        <f>(0.48*E529+23.8)*F529</f>
        <v>263.8</v>
      </c>
      <c r="H529" s="713">
        <f>F529*2306.77*(1+$E$9)/(1+$E$10)</f>
        <v>2127.5894811247476</v>
      </c>
      <c r="I529" s="713">
        <f t="shared" ref="I529" si="219">IF(ISBLANK(H529),"",SUM(G529:H529))</f>
        <v>2391.3894811247478</v>
      </c>
      <c r="J529" s="714">
        <f t="shared" si="198"/>
        <v>3078.67</v>
      </c>
      <c r="K529" s="715" t="s">
        <v>22</v>
      </c>
      <c r="L529" s="716">
        <f>ROUND(IF(L528=0,0,L528*F528),2)</f>
        <v>0</v>
      </c>
      <c r="M529" s="717">
        <v>10</v>
      </c>
      <c r="N529" s="718">
        <f t="shared" si="199"/>
        <v>0</v>
      </c>
      <c r="O529" s="719">
        <f t="shared" si="200"/>
        <v>0</v>
      </c>
      <c r="P529" s="109"/>
      <c r="Q529" s="716">
        <f t="shared" si="201"/>
        <v>0</v>
      </c>
      <c r="R529" s="717">
        <f t="shared" si="201"/>
        <v>10</v>
      </c>
      <c r="S529" s="718">
        <f t="shared" si="202"/>
        <v>0</v>
      </c>
      <c r="T529" s="719">
        <f t="shared" si="203"/>
        <v>0</v>
      </c>
      <c r="U529" s="109"/>
      <c r="W529" s="613" t="str">
        <f t="shared" si="196"/>
        <v/>
      </c>
      <c r="X529" s="613" t="str">
        <f t="shared" si="187"/>
        <v/>
      </c>
      <c r="Y529" s="613" t="str">
        <f t="shared" si="197"/>
        <v/>
      </c>
    </row>
    <row r="530" spans="1:25" hidden="1">
      <c r="A530" s="722">
        <v>563100</v>
      </c>
      <c r="B530" s="723" t="s">
        <v>232</v>
      </c>
      <c r="C530" s="695" t="s">
        <v>316</v>
      </c>
      <c r="D530" s="696"/>
      <c r="E530" s="697" t="s">
        <v>1070</v>
      </c>
      <c r="F530" s="724">
        <v>5.0000000000000001E-4</v>
      </c>
      <c r="G530" s="699">
        <f>SUM(G531:G531)</f>
        <v>0.10206000000000001</v>
      </c>
      <c r="H530" s="700">
        <v>0.82</v>
      </c>
      <c r="I530" s="700">
        <f t="shared" ref="I530" si="220">IF(ISBLANK(H530),"",SUM(G530:H530))</f>
        <v>0.92205999999999999</v>
      </c>
      <c r="J530" s="701">
        <f t="shared" si="198"/>
        <v>1.19</v>
      </c>
      <c r="K530" s="702" t="s">
        <v>18</v>
      </c>
      <c r="L530" s="703"/>
      <c r="M530" s="704"/>
      <c r="N530" s="705">
        <f t="shared" si="199"/>
        <v>0</v>
      </c>
      <c r="O530" s="706">
        <f t="shared" si="200"/>
        <v>0</v>
      </c>
      <c r="P530" s="109"/>
      <c r="Q530" s="703">
        <f t="shared" si="201"/>
        <v>0</v>
      </c>
      <c r="R530" s="704">
        <f t="shared" si="201"/>
        <v>0</v>
      </c>
      <c r="S530" s="705">
        <f t="shared" si="202"/>
        <v>0</v>
      </c>
      <c r="T530" s="706">
        <f t="shared" si="203"/>
        <v>0</v>
      </c>
      <c r="U530" s="109"/>
      <c r="W530" s="613" t="str">
        <f t="shared" si="196"/>
        <v/>
      </c>
      <c r="X530" s="613" t="str">
        <f t="shared" si="187"/>
        <v/>
      </c>
      <c r="Y530" s="613" t="str">
        <f t="shared" si="197"/>
        <v/>
      </c>
    </row>
    <row r="531" spans="1:25" hidden="1">
      <c r="A531" s="196" t="s">
        <v>175</v>
      </c>
      <c r="B531" s="197"/>
      <c r="C531" s="675" t="s">
        <v>307</v>
      </c>
      <c r="D531" s="676"/>
      <c r="E531" s="629">
        <v>20</v>
      </c>
      <c r="F531" s="638">
        <v>7.0000000000000001E-3</v>
      </c>
      <c r="G531" s="671">
        <f>IF(E531&lt;=30,(0.66*E531+1.38)*F531,((0.66*30+1.38)+0.55*(E531-30))*F531)</f>
        <v>0.10206000000000001</v>
      </c>
      <c r="H531" s="632"/>
      <c r="I531" s="632" t="str">
        <f t="shared" ref="I531" si="221">IF(ISBLANK(H531),"",SUM(G531:H531))</f>
        <v/>
      </c>
      <c r="J531" s="633">
        <f t="shared" si="198"/>
        <v>0</v>
      </c>
      <c r="K531" s="634" t="s">
        <v>975</v>
      </c>
      <c r="L531" s="727">
        <v>0</v>
      </c>
      <c r="M531" s="679"/>
      <c r="N531" s="108">
        <f t="shared" si="199"/>
        <v>0</v>
      </c>
      <c r="O531" s="110">
        <f t="shared" si="200"/>
        <v>0</v>
      </c>
      <c r="P531" s="109"/>
      <c r="Q531" s="727">
        <f t="shared" si="201"/>
        <v>0</v>
      </c>
      <c r="R531" s="679">
        <f t="shared" si="201"/>
        <v>0</v>
      </c>
      <c r="S531" s="108">
        <f t="shared" si="202"/>
        <v>0</v>
      </c>
      <c r="T531" s="110">
        <f t="shared" si="203"/>
        <v>0</v>
      </c>
      <c r="U531" s="109"/>
      <c r="V531" s="612" t="str">
        <f>IF(T530&gt;0,"xx",IF(O530&gt;0,"xy",""))</f>
        <v/>
      </c>
      <c r="W531" s="613" t="str">
        <f t="shared" si="196"/>
        <v/>
      </c>
      <c r="X531" s="613" t="str">
        <f t="shared" si="187"/>
        <v/>
      </c>
      <c r="Y531" s="613" t="str">
        <f t="shared" si="197"/>
        <v/>
      </c>
    </row>
    <row r="532" spans="1:25" ht="13.8" hidden="1" thickBot="1">
      <c r="A532" s="728">
        <v>173050</v>
      </c>
      <c r="B532" s="729" t="s">
        <v>271</v>
      </c>
      <c r="C532" s="730" t="s">
        <v>1063</v>
      </c>
      <c r="D532" s="740"/>
      <c r="E532" s="710">
        <v>500</v>
      </c>
      <c r="F532" s="731">
        <v>1</v>
      </c>
      <c r="G532" s="712">
        <f>(0.48*E532+23.8)*F532</f>
        <v>263.8</v>
      </c>
      <c r="H532" s="713">
        <f>F532*2616.54*(1+$E$9)/(1+$E$10)</f>
        <v>2413.2978064315676</v>
      </c>
      <c r="I532" s="713">
        <f t="shared" ref="I532" si="222">IF(ISBLANK(H532),"",SUM(G532:H532))</f>
        <v>2677.0978064315677</v>
      </c>
      <c r="J532" s="714">
        <f t="shared" si="198"/>
        <v>3446.5</v>
      </c>
      <c r="K532" s="715" t="s">
        <v>22</v>
      </c>
      <c r="L532" s="716">
        <f>ROUND(IF(L530=0,0,L530*F530),2)</f>
        <v>0</v>
      </c>
      <c r="M532" s="741"/>
      <c r="N532" s="718">
        <f t="shared" si="199"/>
        <v>0</v>
      </c>
      <c r="O532" s="719">
        <f t="shared" si="200"/>
        <v>0</v>
      </c>
      <c r="P532" s="109"/>
      <c r="Q532" s="716">
        <f t="shared" si="201"/>
        <v>0</v>
      </c>
      <c r="R532" s="741">
        <f t="shared" si="201"/>
        <v>0</v>
      </c>
      <c r="S532" s="718">
        <f t="shared" si="202"/>
        <v>0</v>
      </c>
      <c r="T532" s="719">
        <f t="shared" si="203"/>
        <v>0</v>
      </c>
      <c r="U532" s="109"/>
      <c r="V532" s="612" t="str">
        <f>IF(T530&gt;0,"xx",IF(O530&gt;0,"xy",""))</f>
        <v/>
      </c>
      <c r="W532" s="613" t="str">
        <f t="shared" si="196"/>
        <v/>
      </c>
      <c r="X532" s="613" t="str">
        <f t="shared" si="187"/>
        <v/>
      </c>
      <c r="Y532" s="613" t="str">
        <f t="shared" ref="Y532:Y629" si="223">IF(V532="X","x",IF(T532&gt;0,"x",""))</f>
        <v/>
      </c>
    </row>
    <row r="533" spans="1:25" hidden="1">
      <c r="A533" s="722" t="s">
        <v>1120</v>
      </c>
      <c r="B533" s="723" t="s">
        <v>232</v>
      </c>
      <c r="C533" s="695" t="s">
        <v>1085</v>
      </c>
      <c r="D533" s="696"/>
      <c r="E533" s="697" t="s">
        <v>1072</v>
      </c>
      <c r="F533" s="724">
        <v>0.08</v>
      </c>
      <c r="G533" s="699">
        <f>SUM(G534:G535)</f>
        <v>36.366000000000007</v>
      </c>
      <c r="H533" s="700">
        <v>101.31</v>
      </c>
      <c r="I533" s="700">
        <f t="shared" ref="I533" si="224">IF(ISBLANK(H533),"",SUM(G533:H533))</f>
        <v>137.67600000000002</v>
      </c>
      <c r="J533" s="701">
        <f t="shared" si="198"/>
        <v>177.24</v>
      </c>
      <c r="K533" s="702" t="s">
        <v>16</v>
      </c>
      <c r="L533" s="703"/>
      <c r="M533" s="704"/>
      <c r="N533" s="705">
        <f t="shared" si="199"/>
        <v>0</v>
      </c>
      <c r="O533" s="706">
        <f t="shared" si="200"/>
        <v>0</v>
      </c>
      <c r="P533" s="109"/>
      <c r="Q533" s="703">
        <f t="shared" si="201"/>
        <v>0</v>
      </c>
      <c r="R533" s="704">
        <f t="shared" si="201"/>
        <v>0</v>
      </c>
      <c r="S533" s="705">
        <f t="shared" si="202"/>
        <v>0</v>
      </c>
      <c r="T533" s="706">
        <f t="shared" si="203"/>
        <v>0</v>
      </c>
      <c r="U533" s="109"/>
      <c r="W533" s="613" t="str">
        <f t="shared" si="196"/>
        <v/>
      </c>
      <c r="X533" s="613" t="str">
        <f t="shared" si="187"/>
        <v/>
      </c>
      <c r="Y533" s="613" t="str">
        <f t="shared" si="223"/>
        <v/>
      </c>
    </row>
    <row r="534" spans="1:25" hidden="1">
      <c r="A534" s="196" t="s">
        <v>175</v>
      </c>
      <c r="B534" s="197"/>
      <c r="C534" s="675" t="s">
        <v>317</v>
      </c>
      <c r="D534" s="676"/>
      <c r="E534" s="637"/>
      <c r="F534" s="638">
        <v>2.02</v>
      </c>
      <c r="G534" s="680">
        <f>IF(E534=0,0,IF(E534&lt;=30,(0.66*E534+1.38)*F534,((0.66*30+1.38)+0.55*(E534-30))*F534))</f>
        <v>0</v>
      </c>
      <c r="H534" s="632"/>
      <c r="I534" s="632" t="str">
        <f t="shared" ref="I534:I535" si="225">IF(ISBLANK(H534),"",SUM(G534:H534))</f>
        <v/>
      </c>
      <c r="J534" s="633">
        <f t="shared" si="198"/>
        <v>0</v>
      </c>
      <c r="K534" s="634" t="s">
        <v>975</v>
      </c>
      <c r="L534" s="727">
        <v>0</v>
      </c>
      <c r="M534" s="679"/>
      <c r="N534" s="108">
        <f t="shared" si="199"/>
        <v>0</v>
      </c>
      <c r="O534" s="110">
        <f t="shared" si="200"/>
        <v>0</v>
      </c>
      <c r="P534" s="109"/>
      <c r="Q534" s="727">
        <f t="shared" si="201"/>
        <v>0</v>
      </c>
      <c r="R534" s="679">
        <f t="shared" si="201"/>
        <v>0</v>
      </c>
      <c r="S534" s="108">
        <f t="shared" si="202"/>
        <v>0</v>
      </c>
      <c r="T534" s="110">
        <f t="shared" si="203"/>
        <v>0</v>
      </c>
      <c r="U534" s="109"/>
      <c r="V534" s="612" t="str">
        <f>IF(T533&gt;0,"xx",IF(O533&gt;0,"xy",""))</f>
        <v/>
      </c>
      <c r="W534" s="613" t="str">
        <f t="shared" si="196"/>
        <v/>
      </c>
      <c r="X534" s="613" t="str">
        <f t="shared" si="187"/>
        <v/>
      </c>
      <c r="Y534" s="613" t="str">
        <f t="shared" si="223"/>
        <v/>
      </c>
    </row>
    <row r="535" spans="1:25" hidden="1">
      <c r="A535" s="196" t="s">
        <v>175</v>
      </c>
      <c r="B535" s="197"/>
      <c r="C535" s="675" t="s">
        <v>318</v>
      </c>
      <c r="D535" s="676"/>
      <c r="E535" s="637">
        <v>20</v>
      </c>
      <c r="F535" s="638">
        <v>2.2000000000000002</v>
      </c>
      <c r="G535" s="680">
        <f>IF(E535&lt;=30,(0.66*E535+3.33)*F535,((0.66*30+3.33)+0.55*(E535-30))*F535)</f>
        <v>36.366000000000007</v>
      </c>
      <c r="H535" s="632"/>
      <c r="I535" s="632" t="str">
        <f t="shared" si="225"/>
        <v/>
      </c>
      <c r="J535" s="633">
        <f t="shared" si="198"/>
        <v>0</v>
      </c>
      <c r="K535" s="634" t="s">
        <v>975</v>
      </c>
      <c r="L535" s="727">
        <v>0</v>
      </c>
      <c r="M535" s="744"/>
      <c r="N535" s="108">
        <f t="shared" si="199"/>
        <v>0</v>
      </c>
      <c r="O535" s="110">
        <f t="shared" si="200"/>
        <v>0</v>
      </c>
      <c r="P535" s="109"/>
      <c r="Q535" s="727">
        <f t="shared" si="201"/>
        <v>0</v>
      </c>
      <c r="R535" s="679">
        <f t="shared" si="201"/>
        <v>0</v>
      </c>
      <c r="S535" s="108">
        <f t="shared" si="202"/>
        <v>0</v>
      </c>
      <c r="T535" s="110">
        <f t="shared" si="203"/>
        <v>0</v>
      </c>
      <c r="U535" s="109"/>
      <c r="V535" s="612" t="str">
        <f>IF(T533&gt;0,"xx",IF(O533&gt;0,"xy",""))</f>
        <v/>
      </c>
      <c r="W535" s="613" t="str">
        <f t="shared" si="196"/>
        <v/>
      </c>
      <c r="X535" s="613" t="str">
        <f t="shared" si="187"/>
        <v/>
      </c>
      <c r="Y535" s="613" t="str">
        <f t="shared" si="223"/>
        <v/>
      </c>
    </row>
    <row r="536" spans="1:25" ht="13.8" hidden="1" thickBot="1">
      <c r="A536" s="728">
        <v>173020</v>
      </c>
      <c r="B536" s="729" t="s">
        <v>271</v>
      </c>
      <c r="C536" s="730" t="s">
        <v>1243</v>
      </c>
      <c r="D536" s="740"/>
      <c r="E536" s="710">
        <v>500</v>
      </c>
      <c r="F536" s="731">
        <v>1</v>
      </c>
      <c r="G536" s="712">
        <f>(0.48*E536+23.8)*F536</f>
        <v>263.8</v>
      </c>
      <c r="H536" s="713">
        <f>F536*2377.21*(1+$E$9)/(1+$E$10)</f>
        <v>2192.5579881932576</v>
      </c>
      <c r="I536" s="713">
        <f t="shared" ref="I536" si="226">IF(ISBLANK(H536),"",SUM(G536:H536))</f>
        <v>2456.3579881932578</v>
      </c>
      <c r="J536" s="714">
        <f t="shared" si="198"/>
        <v>3162.32</v>
      </c>
      <c r="K536" s="715" t="s">
        <v>22</v>
      </c>
      <c r="L536" s="716">
        <f>ROUND(IF(L533=0,0,L533*F533),2)</f>
        <v>0</v>
      </c>
      <c r="M536" s="745"/>
      <c r="N536" s="718">
        <f t="shared" si="199"/>
        <v>0</v>
      </c>
      <c r="O536" s="719">
        <f t="shared" si="200"/>
        <v>0</v>
      </c>
      <c r="P536" s="109"/>
      <c r="Q536" s="716">
        <f t="shared" si="201"/>
        <v>0</v>
      </c>
      <c r="R536" s="742">
        <f t="shared" si="201"/>
        <v>0</v>
      </c>
      <c r="S536" s="718">
        <f t="shared" si="202"/>
        <v>0</v>
      </c>
      <c r="T536" s="719">
        <f t="shared" si="203"/>
        <v>0</v>
      </c>
      <c r="U536" s="109"/>
      <c r="V536" s="612" t="str">
        <f>IF(T533&gt;0,"xx",IF(O533&gt;0,"xy",""))</f>
        <v/>
      </c>
      <c r="W536" s="613" t="str">
        <f t="shared" si="196"/>
        <v/>
      </c>
      <c r="X536" s="613" t="str">
        <f t="shared" si="187"/>
        <v/>
      </c>
      <c r="Y536" s="613" t="str">
        <f t="shared" si="223"/>
        <v/>
      </c>
    </row>
    <row r="537" spans="1:25" hidden="1">
      <c r="A537" s="722" t="s">
        <v>1121</v>
      </c>
      <c r="B537" s="723" t="s">
        <v>232</v>
      </c>
      <c r="C537" s="695" t="s">
        <v>1084</v>
      </c>
      <c r="D537" s="696"/>
      <c r="E537" s="697" t="s">
        <v>1072</v>
      </c>
      <c r="F537" s="724">
        <v>0.08</v>
      </c>
      <c r="G537" s="699">
        <f>SUM(G538:G539)</f>
        <v>36.366000000000007</v>
      </c>
      <c r="H537" s="700">
        <v>101.31</v>
      </c>
      <c r="I537" s="700">
        <f t="shared" ref="I537" si="227">IF(ISBLANK(H537),"",SUM(G537:H537))</f>
        <v>137.67600000000002</v>
      </c>
      <c r="J537" s="701">
        <f t="shared" si="198"/>
        <v>177.24</v>
      </c>
      <c r="K537" s="702" t="s">
        <v>16</v>
      </c>
      <c r="L537" s="703"/>
      <c r="M537" s="704"/>
      <c r="N537" s="705">
        <f t="shared" si="199"/>
        <v>0</v>
      </c>
      <c r="O537" s="706">
        <f t="shared" si="200"/>
        <v>0</v>
      </c>
      <c r="P537" s="109"/>
      <c r="Q537" s="703">
        <f t="shared" si="201"/>
        <v>0</v>
      </c>
      <c r="R537" s="704">
        <f t="shared" si="201"/>
        <v>0</v>
      </c>
      <c r="S537" s="705">
        <f t="shared" si="202"/>
        <v>0</v>
      </c>
      <c r="T537" s="706">
        <f t="shared" si="203"/>
        <v>0</v>
      </c>
      <c r="U537" s="109"/>
      <c r="W537" s="613" t="str">
        <f t="shared" si="196"/>
        <v/>
      </c>
      <c r="X537" s="613" t="str">
        <f t="shared" si="187"/>
        <v/>
      </c>
      <c r="Y537" s="613" t="str">
        <f t="shared" si="223"/>
        <v/>
      </c>
    </row>
    <row r="538" spans="1:25" hidden="1">
      <c r="A538" s="196" t="s">
        <v>175</v>
      </c>
      <c r="B538" s="197"/>
      <c r="C538" s="675" t="s">
        <v>317</v>
      </c>
      <c r="D538" s="676"/>
      <c r="E538" s="637"/>
      <c r="F538" s="638">
        <v>2.02</v>
      </c>
      <c r="G538" s="680">
        <f>IF(E538=0,0,IF(E538&lt;=30,(0.66*E538+1.38)*F538,((0.66*30+1.38)+0.55*(E538-30))*F538))</f>
        <v>0</v>
      </c>
      <c r="H538" s="632"/>
      <c r="I538" s="632" t="str">
        <f t="shared" ref="I538:I539" si="228">IF(ISBLANK(H538),"",SUM(G538:H538))</f>
        <v/>
      </c>
      <c r="J538" s="633">
        <f t="shared" si="198"/>
        <v>0</v>
      </c>
      <c r="K538" s="634" t="s">
        <v>975</v>
      </c>
      <c r="L538" s="727">
        <v>0</v>
      </c>
      <c r="M538" s="679"/>
      <c r="N538" s="108">
        <f t="shared" si="199"/>
        <v>0</v>
      </c>
      <c r="O538" s="110">
        <f t="shared" si="200"/>
        <v>0</v>
      </c>
      <c r="P538" s="109"/>
      <c r="Q538" s="727">
        <f t="shared" si="201"/>
        <v>0</v>
      </c>
      <c r="R538" s="679">
        <f t="shared" si="201"/>
        <v>0</v>
      </c>
      <c r="S538" s="108">
        <f t="shared" si="202"/>
        <v>0</v>
      </c>
      <c r="T538" s="110">
        <f t="shared" si="203"/>
        <v>0</v>
      </c>
      <c r="U538" s="109"/>
      <c r="V538" s="612" t="str">
        <f>IF(T537&gt;0,"xx",IF(O537&gt;0,"xy",""))</f>
        <v/>
      </c>
      <c r="W538" s="613" t="str">
        <f t="shared" si="196"/>
        <v/>
      </c>
      <c r="X538" s="613" t="str">
        <f t="shared" si="187"/>
        <v/>
      </c>
      <c r="Y538" s="613" t="str">
        <f t="shared" si="223"/>
        <v/>
      </c>
    </row>
    <row r="539" spans="1:25" hidden="1">
      <c r="A539" s="196" t="s">
        <v>175</v>
      </c>
      <c r="B539" s="197"/>
      <c r="C539" s="675" t="s">
        <v>318</v>
      </c>
      <c r="D539" s="676"/>
      <c r="E539" s="637">
        <v>20</v>
      </c>
      <c r="F539" s="638">
        <v>2.2000000000000002</v>
      </c>
      <c r="G539" s="680">
        <f>IF(E539&lt;=30,(0.66*E539+3.33)*F539,((0.66*30+3.33)+0.55*(E539-30))*F539)</f>
        <v>36.366000000000007</v>
      </c>
      <c r="H539" s="632"/>
      <c r="I539" s="632" t="str">
        <f t="shared" si="228"/>
        <v/>
      </c>
      <c r="J539" s="633">
        <f t="shared" si="198"/>
        <v>0</v>
      </c>
      <c r="K539" s="634" t="s">
        <v>975</v>
      </c>
      <c r="L539" s="727">
        <v>0</v>
      </c>
      <c r="M539" s="744"/>
      <c r="N539" s="108">
        <f t="shared" si="199"/>
        <v>0</v>
      </c>
      <c r="O539" s="110">
        <f t="shared" si="200"/>
        <v>0</v>
      </c>
      <c r="P539" s="109"/>
      <c r="Q539" s="727">
        <f t="shared" si="201"/>
        <v>0</v>
      </c>
      <c r="R539" s="679">
        <f t="shared" si="201"/>
        <v>0</v>
      </c>
      <c r="S539" s="108">
        <f t="shared" si="202"/>
        <v>0</v>
      </c>
      <c r="T539" s="110">
        <f t="shared" si="203"/>
        <v>0</v>
      </c>
      <c r="U539" s="109"/>
      <c r="V539" s="612" t="str">
        <f>IF(T537&gt;0,"xx",IF(O537&gt;0,"xy",""))</f>
        <v/>
      </c>
      <c r="W539" s="613" t="str">
        <f t="shared" si="196"/>
        <v/>
      </c>
      <c r="X539" s="613" t="str">
        <f t="shared" si="187"/>
        <v/>
      </c>
      <c r="Y539" s="613" t="str">
        <f t="shared" si="223"/>
        <v/>
      </c>
    </row>
    <row r="540" spans="1:25" ht="13.8" hidden="1" thickBot="1">
      <c r="A540" s="728">
        <v>173020</v>
      </c>
      <c r="B540" s="729" t="s">
        <v>271</v>
      </c>
      <c r="C540" s="730" t="s">
        <v>1243</v>
      </c>
      <c r="D540" s="740"/>
      <c r="E540" s="710">
        <v>500</v>
      </c>
      <c r="F540" s="731">
        <v>1</v>
      </c>
      <c r="G540" s="712">
        <f>(0.48*E540+23.8)*F540</f>
        <v>263.8</v>
      </c>
      <c r="H540" s="713">
        <f>F540*2377.21*(1+$E$9)/(1+$E$10)</f>
        <v>2192.5579881932576</v>
      </c>
      <c r="I540" s="713">
        <f t="shared" ref="I540" si="229">IF(ISBLANK(H540),"",SUM(G540:H540))</f>
        <v>2456.3579881932578</v>
      </c>
      <c r="J540" s="714">
        <f t="shared" ref="J540:J603" si="230">IF(ISBLANK(H540),0,ROUND(I540*(1+$E$10)*(1+$E$11*D540),2))</f>
        <v>3162.32</v>
      </c>
      <c r="K540" s="715" t="s">
        <v>22</v>
      </c>
      <c r="L540" s="716">
        <f>ROUND(IF(L537=0,0,L537*F537),2)</f>
        <v>0</v>
      </c>
      <c r="M540" s="745"/>
      <c r="N540" s="718">
        <f t="shared" si="199"/>
        <v>0</v>
      </c>
      <c r="O540" s="719">
        <f t="shared" si="200"/>
        <v>0</v>
      </c>
      <c r="P540" s="109"/>
      <c r="Q540" s="716">
        <f t="shared" si="201"/>
        <v>0</v>
      </c>
      <c r="R540" s="742">
        <f t="shared" si="201"/>
        <v>0</v>
      </c>
      <c r="S540" s="718">
        <f t="shared" si="202"/>
        <v>0</v>
      </c>
      <c r="T540" s="719">
        <f t="shared" ref="T540:T621" si="231">IF(ISBLANK(Q540),0,ROUND(Q540*R540,2))</f>
        <v>0</v>
      </c>
      <c r="U540" s="109"/>
      <c r="V540" s="612" t="str">
        <f>IF(T537&gt;0,"xx",IF(O537&gt;0,"xy",""))</f>
        <v/>
      </c>
      <c r="W540" s="613" t="str">
        <f t="shared" si="196"/>
        <v/>
      </c>
      <c r="X540" s="613" t="str">
        <f t="shared" si="187"/>
        <v/>
      </c>
      <c r="Y540" s="613" t="str">
        <f t="shared" si="223"/>
        <v/>
      </c>
    </row>
    <row r="541" spans="1:25" hidden="1">
      <c r="A541" s="722" t="s">
        <v>1122</v>
      </c>
      <c r="B541" s="723" t="s">
        <v>232</v>
      </c>
      <c r="C541" s="695" t="s">
        <v>1086</v>
      </c>
      <c r="D541" s="696"/>
      <c r="E541" s="697" t="s">
        <v>1072</v>
      </c>
      <c r="F541" s="724">
        <v>0.08</v>
      </c>
      <c r="G541" s="699">
        <f>SUM(G542:G543)</f>
        <v>36.366000000000007</v>
      </c>
      <c r="H541" s="700">
        <v>101.31</v>
      </c>
      <c r="I541" s="700">
        <f t="shared" ref="I541" si="232">IF(ISBLANK(H541),"",SUM(G541:H541))</f>
        <v>137.67600000000002</v>
      </c>
      <c r="J541" s="701">
        <f t="shared" si="230"/>
        <v>177.24</v>
      </c>
      <c r="K541" s="702" t="s">
        <v>16</v>
      </c>
      <c r="L541" s="703"/>
      <c r="M541" s="704"/>
      <c r="N541" s="705">
        <f t="shared" si="199"/>
        <v>0</v>
      </c>
      <c r="O541" s="706">
        <f t="shared" si="200"/>
        <v>0</v>
      </c>
      <c r="P541" s="109"/>
      <c r="Q541" s="703">
        <f t="shared" si="201"/>
        <v>0</v>
      </c>
      <c r="R541" s="704">
        <f t="shared" si="201"/>
        <v>0</v>
      </c>
      <c r="S541" s="705">
        <f t="shared" si="202"/>
        <v>0</v>
      </c>
      <c r="T541" s="706">
        <f t="shared" si="231"/>
        <v>0</v>
      </c>
      <c r="U541" s="109"/>
      <c r="W541" s="613" t="str">
        <f t="shared" si="196"/>
        <v/>
      </c>
      <c r="X541" s="613" t="str">
        <f t="shared" si="187"/>
        <v/>
      </c>
      <c r="Y541" s="613" t="str">
        <f t="shared" si="223"/>
        <v/>
      </c>
    </row>
    <row r="542" spans="1:25" hidden="1">
      <c r="A542" s="196" t="s">
        <v>175</v>
      </c>
      <c r="B542" s="197"/>
      <c r="C542" s="675" t="s">
        <v>317</v>
      </c>
      <c r="D542" s="676"/>
      <c r="E542" s="637"/>
      <c r="F542" s="638">
        <v>2.02</v>
      </c>
      <c r="G542" s="680">
        <f>IF(E542=0,0,IF(E542&lt;=30,(0.66*E542+1.38)*F542,((0.66*30+1.38)+0.55*(E542-30))*F542))</f>
        <v>0</v>
      </c>
      <c r="H542" s="632"/>
      <c r="I542" s="632" t="str">
        <f t="shared" ref="I542:I543" si="233">IF(ISBLANK(H542),"",SUM(G542:H542))</f>
        <v/>
      </c>
      <c r="J542" s="633">
        <f t="shared" si="230"/>
        <v>0</v>
      </c>
      <c r="K542" s="634" t="s">
        <v>975</v>
      </c>
      <c r="L542" s="727">
        <v>0</v>
      </c>
      <c r="M542" s="679"/>
      <c r="N542" s="108">
        <f t="shared" si="199"/>
        <v>0</v>
      </c>
      <c r="O542" s="110">
        <f t="shared" si="200"/>
        <v>0</v>
      </c>
      <c r="P542" s="109"/>
      <c r="Q542" s="727">
        <f t="shared" si="201"/>
        <v>0</v>
      </c>
      <c r="R542" s="679">
        <f t="shared" si="201"/>
        <v>0</v>
      </c>
      <c r="S542" s="108">
        <f t="shared" si="202"/>
        <v>0</v>
      </c>
      <c r="T542" s="110">
        <f t="shared" si="231"/>
        <v>0</v>
      </c>
      <c r="U542" s="109"/>
      <c r="V542" s="612" t="str">
        <f>IF(T541&gt;0,"xx",IF(O541&gt;0,"xy",""))</f>
        <v/>
      </c>
      <c r="W542" s="613" t="str">
        <f t="shared" si="196"/>
        <v/>
      </c>
      <c r="X542" s="613" t="str">
        <f t="shared" si="187"/>
        <v/>
      </c>
      <c r="Y542" s="613" t="str">
        <f t="shared" si="223"/>
        <v/>
      </c>
    </row>
    <row r="543" spans="1:25" hidden="1">
      <c r="A543" s="196" t="s">
        <v>175</v>
      </c>
      <c r="B543" s="197"/>
      <c r="C543" s="675" t="s">
        <v>318</v>
      </c>
      <c r="D543" s="676"/>
      <c r="E543" s="637">
        <v>20</v>
      </c>
      <c r="F543" s="638">
        <v>2.2000000000000002</v>
      </c>
      <c r="G543" s="680">
        <f>IF(E543&lt;=30,(0.66*E543+3.33)*F543,((0.66*30+3.33)+0.55*(E543-30))*F543)</f>
        <v>36.366000000000007</v>
      </c>
      <c r="H543" s="632"/>
      <c r="I543" s="632" t="str">
        <f t="shared" si="233"/>
        <v/>
      </c>
      <c r="J543" s="633">
        <f t="shared" si="230"/>
        <v>0</v>
      </c>
      <c r="K543" s="634" t="s">
        <v>975</v>
      </c>
      <c r="L543" s="727">
        <v>0</v>
      </c>
      <c r="M543" s="744"/>
      <c r="N543" s="108">
        <f t="shared" si="199"/>
        <v>0</v>
      </c>
      <c r="O543" s="110">
        <f t="shared" si="200"/>
        <v>0</v>
      </c>
      <c r="P543" s="109"/>
      <c r="Q543" s="727">
        <f t="shared" si="201"/>
        <v>0</v>
      </c>
      <c r="R543" s="679">
        <f t="shared" si="201"/>
        <v>0</v>
      </c>
      <c r="S543" s="108">
        <f t="shared" si="202"/>
        <v>0</v>
      </c>
      <c r="T543" s="110">
        <f t="shared" si="231"/>
        <v>0</v>
      </c>
      <c r="U543" s="109"/>
      <c r="V543" s="612" t="str">
        <f>IF(T541&gt;0,"xx",IF(O541&gt;0,"xy",""))</f>
        <v/>
      </c>
      <c r="W543" s="613" t="str">
        <f t="shared" si="196"/>
        <v/>
      </c>
      <c r="X543" s="613" t="str">
        <f t="shared" si="187"/>
        <v/>
      </c>
      <c r="Y543" s="613" t="str">
        <f t="shared" si="223"/>
        <v/>
      </c>
    </row>
    <row r="544" spans="1:25" ht="13.8" hidden="1" thickBot="1">
      <c r="A544" s="728">
        <v>173020</v>
      </c>
      <c r="B544" s="729" t="s">
        <v>271</v>
      </c>
      <c r="C544" s="730" t="s">
        <v>1243</v>
      </c>
      <c r="D544" s="740"/>
      <c r="E544" s="710">
        <v>500</v>
      </c>
      <c r="F544" s="731">
        <v>1</v>
      </c>
      <c r="G544" s="712">
        <f>(0.48*E544+23.8)*F544</f>
        <v>263.8</v>
      </c>
      <c r="H544" s="713">
        <f>F544*2377.21*(1+$E$9)/(1+$E$10)</f>
        <v>2192.5579881932576</v>
      </c>
      <c r="I544" s="713">
        <f t="shared" ref="I544:I545" si="234">IF(ISBLANK(H544),"",SUM(G544:H544))</f>
        <v>2456.3579881932578</v>
      </c>
      <c r="J544" s="714">
        <f t="shared" si="230"/>
        <v>3162.32</v>
      </c>
      <c r="K544" s="715" t="s">
        <v>22</v>
      </c>
      <c r="L544" s="716">
        <f>ROUND(IF(L541=0,0,L541*F541),2)</f>
        <v>0</v>
      </c>
      <c r="M544" s="745"/>
      <c r="N544" s="718">
        <f t="shared" si="199"/>
        <v>0</v>
      </c>
      <c r="O544" s="719">
        <f t="shared" si="200"/>
        <v>0</v>
      </c>
      <c r="P544" s="109"/>
      <c r="Q544" s="716">
        <f t="shared" si="201"/>
        <v>0</v>
      </c>
      <c r="R544" s="742">
        <f t="shared" si="201"/>
        <v>0</v>
      </c>
      <c r="S544" s="718">
        <f t="shared" si="202"/>
        <v>0</v>
      </c>
      <c r="T544" s="719">
        <f t="shared" si="231"/>
        <v>0</v>
      </c>
      <c r="U544" s="109"/>
      <c r="V544" s="612" t="str">
        <f>IF(T541&gt;0,"xx",IF(O541&gt;0,"xy",""))</f>
        <v/>
      </c>
      <c r="W544" s="613" t="str">
        <f t="shared" si="196"/>
        <v/>
      </c>
      <c r="X544" s="613" t="str">
        <f t="shared" si="187"/>
        <v/>
      </c>
      <c r="Y544" s="613" t="str">
        <f t="shared" si="223"/>
        <v/>
      </c>
    </row>
    <row r="545" spans="1:25" hidden="1">
      <c r="A545" s="722">
        <v>534300</v>
      </c>
      <c r="B545" s="723" t="s">
        <v>232</v>
      </c>
      <c r="C545" s="695" t="s">
        <v>1087</v>
      </c>
      <c r="D545" s="696"/>
      <c r="E545" s="697" t="s">
        <v>1072</v>
      </c>
      <c r="F545" s="724">
        <v>0.11</v>
      </c>
      <c r="G545" s="699">
        <f>SUM(G546:G547)</f>
        <v>36.366000000000007</v>
      </c>
      <c r="H545" s="700">
        <v>100.16</v>
      </c>
      <c r="I545" s="700">
        <f t="shared" si="234"/>
        <v>136.52600000000001</v>
      </c>
      <c r="J545" s="701">
        <f t="shared" si="230"/>
        <v>175.76</v>
      </c>
      <c r="K545" s="702" t="s">
        <v>16</v>
      </c>
      <c r="L545" s="703"/>
      <c r="M545" s="704"/>
      <c r="N545" s="705">
        <f t="shared" si="199"/>
        <v>0</v>
      </c>
      <c r="O545" s="706">
        <f t="shared" si="200"/>
        <v>0</v>
      </c>
      <c r="P545" s="109"/>
      <c r="Q545" s="703">
        <f t="shared" si="201"/>
        <v>0</v>
      </c>
      <c r="R545" s="704">
        <f t="shared" si="201"/>
        <v>0</v>
      </c>
      <c r="S545" s="705">
        <f t="shared" si="202"/>
        <v>0</v>
      </c>
      <c r="T545" s="706">
        <f t="shared" si="231"/>
        <v>0</v>
      </c>
      <c r="U545" s="109"/>
      <c r="W545" s="613" t="str">
        <f t="shared" si="196"/>
        <v/>
      </c>
      <c r="X545" s="613" t="str">
        <f t="shared" si="187"/>
        <v/>
      </c>
      <c r="Y545" s="613" t="str">
        <f t="shared" si="223"/>
        <v/>
      </c>
    </row>
    <row r="546" spans="1:25" hidden="1">
      <c r="A546" s="196" t="s">
        <v>175</v>
      </c>
      <c r="B546" s="197"/>
      <c r="C546" s="675" t="s">
        <v>317</v>
      </c>
      <c r="D546" s="676"/>
      <c r="E546" s="637"/>
      <c r="F546" s="638">
        <v>2.09</v>
      </c>
      <c r="G546" s="680">
        <f>IF(E546=0,0,IF(E546&lt;=30,(0.66*E546+1.38)*F546,((0.66*30+1.38)+0.55*(E546-30))*F546))</f>
        <v>0</v>
      </c>
      <c r="H546" s="632"/>
      <c r="I546" s="632" t="str">
        <f t="shared" ref="I546:I547" si="235">IF(ISBLANK(H546),"",SUM(G546:H546))</f>
        <v/>
      </c>
      <c r="J546" s="633">
        <f t="shared" si="230"/>
        <v>0</v>
      </c>
      <c r="K546" s="634" t="s">
        <v>975</v>
      </c>
      <c r="L546" s="727">
        <v>0</v>
      </c>
      <c r="M546" s="679"/>
      <c r="N546" s="108">
        <f t="shared" si="199"/>
        <v>0</v>
      </c>
      <c r="O546" s="110">
        <f t="shared" si="200"/>
        <v>0</v>
      </c>
      <c r="P546" s="109"/>
      <c r="Q546" s="727">
        <f t="shared" si="201"/>
        <v>0</v>
      </c>
      <c r="R546" s="679">
        <f t="shared" si="201"/>
        <v>0</v>
      </c>
      <c r="S546" s="108">
        <f t="shared" si="202"/>
        <v>0</v>
      </c>
      <c r="T546" s="110">
        <f t="shared" si="231"/>
        <v>0</v>
      </c>
      <c r="U546" s="109"/>
      <c r="V546" s="612" t="str">
        <f>IF(T545&gt;0,"xx",IF(O545&gt;0,"xy",""))</f>
        <v/>
      </c>
      <c r="W546" s="613" t="str">
        <f t="shared" si="196"/>
        <v/>
      </c>
      <c r="X546" s="613" t="str">
        <f t="shared" si="187"/>
        <v/>
      </c>
      <c r="Y546" s="613" t="str">
        <f t="shared" si="223"/>
        <v/>
      </c>
    </row>
    <row r="547" spans="1:25" hidden="1">
      <c r="A547" s="196" t="s">
        <v>175</v>
      </c>
      <c r="B547" s="197"/>
      <c r="C547" s="675" t="s">
        <v>318</v>
      </c>
      <c r="D547" s="676"/>
      <c r="E547" s="637">
        <v>20</v>
      </c>
      <c r="F547" s="638">
        <v>2.2000000000000002</v>
      </c>
      <c r="G547" s="680">
        <f>IF(E547&lt;=30,(0.66*E547+3.33)*F547,((0.66*30+3.33)+0.55*(E547-30))*F547)</f>
        <v>36.366000000000007</v>
      </c>
      <c r="H547" s="632"/>
      <c r="I547" s="632" t="str">
        <f t="shared" si="235"/>
        <v/>
      </c>
      <c r="J547" s="633">
        <f t="shared" si="230"/>
        <v>0</v>
      </c>
      <c r="K547" s="634" t="s">
        <v>975</v>
      </c>
      <c r="L547" s="727">
        <v>0</v>
      </c>
      <c r="M547" s="744"/>
      <c r="N547" s="108">
        <f t="shared" si="199"/>
        <v>0</v>
      </c>
      <c r="O547" s="110">
        <f t="shared" si="200"/>
        <v>0</v>
      </c>
      <c r="P547" s="109"/>
      <c r="Q547" s="727">
        <f t="shared" si="201"/>
        <v>0</v>
      </c>
      <c r="R547" s="679">
        <f t="shared" si="201"/>
        <v>0</v>
      </c>
      <c r="S547" s="108">
        <f t="shared" si="202"/>
        <v>0</v>
      </c>
      <c r="T547" s="110">
        <f t="shared" si="231"/>
        <v>0</v>
      </c>
      <c r="U547" s="109"/>
      <c r="V547" s="612" t="str">
        <f>IF(T545&gt;0,"xx",IF(O545&gt;0,"xy",""))</f>
        <v/>
      </c>
      <c r="W547" s="613" t="str">
        <f t="shared" si="196"/>
        <v/>
      </c>
      <c r="X547" s="613" t="str">
        <f t="shared" si="187"/>
        <v/>
      </c>
      <c r="Y547" s="613" t="str">
        <f t="shared" si="223"/>
        <v/>
      </c>
    </row>
    <row r="548" spans="1:25" ht="13.8" hidden="1" thickBot="1">
      <c r="A548" s="728">
        <v>173020</v>
      </c>
      <c r="B548" s="729" t="s">
        <v>271</v>
      </c>
      <c r="C548" s="730" t="s">
        <v>1244</v>
      </c>
      <c r="D548" s="740"/>
      <c r="E548" s="710">
        <v>500</v>
      </c>
      <c r="F548" s="731">
        <v>1</v>
      </c>
      <c r="G548" s="712">
        <f>(0.48*E548+23.8)*F548</f>
        <v>263.8</v>
      </c>
      <c r="H548" s="713">
        <f>F548*2377.21*(1+$E$9)/(1+$E$10)</f>
        <v>2192.5579881932576</v>
      </c>
      <c r="I548" s="713">
        <f t="shared" ref="I548:I549" si="236">IF(ISBLANK(H548),"",SUM(G548:H548))</f>
        <v>2456.3579881932578</v>
      </c>
      <c r="J548" s="714">
        <f t="shared" si="230"/>
        <v>3162.32</v>
      </c>
      <c r="K548" s="715" t="s">
        <v>22</v>
      </c>
      <c r="L548" s="716">
        <f>ROUND(IF(L545=0,0,L545*F545),2)</f>
        <v>0</v>
      </c>
      <c r="M548" s="745"/>
      <c r="N548" s="718">
        <f t="shared" si="199"/>
        <v>0</v>
      </c>
      <c r="O548" s="719">
        <f t="shared" si="200"/>
        <v>0</v>
      </c>
      <c r="P548" s="109"/>
      <c r="Q548" s="716">
        <f t="shared" si="201"/>
        <v>0</v>
      </c>
      <c r="R548" s="742">
        <f t="shared" si="201"/>
        <v>0</v>
      </c>
      <c r="S548" s="718">
        <f t="shared" si="202"/>
        <v>0</v>
      </c>
      <c r="T548" s="719">
        <f t="shared" si="231"/>
        <v>0</v>
      </c>
      <c r="U548" s="109"/>
      <c r="V548" s="612" t="str">
        <f>IF(T545&gt;0,"xx",IF(O545&gt;0,"xy",""))</f>
        <v/>
      </c>
      <c r="W548" s="613" t="str">
        <f t="shared" si="196"/>
        <v/>
      </c>
      <c r="X548" s="613" t="str">
        <f t="shared" si="187"/>
        <v/>
      </c>
      <c r="Y548" s="613" t="str">
        <f t="shared" si="223"/>
        <v/>
      </c>
    </row>
    <row r="549" spans="1:25" hidden="1">
      <c r="A549" s="722">
        <v>534300</v>
      </c>
      <c r="B549" s="723" t="s">
        <v>232</v>
      </c>
      <c r="C549" s="695" t="s">
        <v>1088</v>
      </c>
      <c r="D549" s="696"/>
      <c r="E549" s="697" t="s">
        <v>1072</v>
      </c>
      <c r="F549" s="724">
        <v>0.11</v>
      </c>
      <c r="G549" s="699">
        <f>SUM(G550:G551)</f>
        <v>36.366000000000007</v>
      </c>
      <c r="H549" s="700">
        <v>100.16</v>
      </c>
      <c r="I549" s="700">
        <f t="shared" si="236"/>
        <v>136.52600000000001</v>
      </c>
      <c r="J549" s="701">
        <f t="shared" si="230"/>
        <v>175.76</v>
      </c>
      <c r="K549" s="702" t="s">
        <v>16</v>
      </c>
      <c r="L549" s="703"/>
      <c r="M549" s="704"/>
      <c r="N549" s="705">
        <f t="shared" si="199"/>
        <v>0</v>
      </c>
      <c r="O549" s="706">
        <f t="shared" si="200"/>
        <v>0</v>
      </c>
      <c r="P549" s="109"/>
      <c r="Q549" s="703">
        <f t="shared" si="201"/>
        <v>0</v>
      </c>
      <c r="R549" s="704">
        <f t="shared" si="201"/>
        <v>0</v>
      </c>
      <c r="S549" s="705">
        <f t="shared" si="202"/>
        <v>0</v>
      </c>
      <c r="T549" s="706">
        <f t="shared" si="231"/>
        <v>0</v>
      </c>
      <c r="U549" s="109"/>
      <c r="W549" s="613" t="str">
        <f t="shared" si="196"/>
        <v/>
      </c>
      <c r="X549" s="613" t="str">
        <f t="shared" si="187"/>
        <v/>
      </c>
      <c r="Y549" s="613" t="str">
        <f t="shared" si="223"/>
        <v/>
      </c>
    </row>
    <row r="550" spans="1:25" hidden="1">
      <c r="A550" s="196" t="s">
        <v>175</v>
      </c>
      <c r="B550" s="197"/>
      <c r="C550" s="675" t="s">
        <v>317</v>
      </c>
      <c r="D550" s="676"/>
      <c r="E550" s="637"/>
      <c r="F550" s="638">
        <v>2.09</v>
      </c>
      <c r="G550" s="680">
        <f>IF(E550=0,0,IF(E550&lt;=30,(0.66*E550+1.38)*F550,((0.66*30+1.38)+0.55*(E550-30))*F550))</f>
        <v>0</v>
      </c>
      <c r="H550" s="632"/>
      <c r="I550" s="632" t="str">
        <f t="shared" ref="I550:I551" si="237">IF(ISBLANK(H550),"",SUM(G550:H550))</f>
        <v/>
      </c>
      <c r="J550" s="633">
        <f t="shared" si="230"/>
        <v>0</v>
      </c>
      <c r="K550" s="634" t="s">
        <v>975</v>
      </c>
      <c r="L550" s="727">
        <v>0</v>
      </c>
      <c r="M550" s="679"/>
      <c r="N550" s="108">
        <f t="shared" si="199"/>
        <v>0</v>
      </c>
      <c r="O550" s="110">
        <f t="shared" si="200"/>
        <v>0</v>
      </c>
      <c r="P550" s="109"/>
      <c r="Q550" s="727">
        <f t="shared" si="201"/>
        <v>0</v>
      </c>
      <c r="R550" s="679">
        <f t="shared" si="201"/>
        <v>0</v>
      </c>
      <c r="S550" s="108">
        <f t="shared" si="202"/>
        <v>0</v>
      </c>
      <c r="T550" s="110">
        <f t="shared" si="231"/>
        <v>0</v>
      </c>
      <c r="U550" s="109"/>
      <c r="V550" s="612" t="str">
        <f>IF(T549&gt;0,"xx",IF(O549&gt;0,"xy",""))</f>
        <v/>
      </c>
      <c r="W550" s="613" t="str">
        <f t="shared" si="196"/>
        <v/>
      </c>
      <c r="X550" s="613" t="str">
        <f t="shared" si="187"/>
        <v/>
      </c>
      <c r="Y550" s="613" t="str">
        <f t="shared" si="223"/>
        <v/>
      </c>
    </row>
    <row r="551" spans="1:25" hidden="1">
      <c r="A551" s="196" t="s">
        <v>175</v>
      </c>
      <c r="B551" s="197"/>
      <c r="C551" s="675" t="s">
        <v>318</v>
      </c>
      <c r="D551" s="676"/>
      <c r="E551" s="637">
        <v>20</v>
      </c>
      <c r="F551" s="638">
        <v>2.2000000000000002</v>
      </c>
      <c r="G551" s="680">
        <f>IF(E551&lt;=30,(0.66*E551+3.33)*F551,((0.66*30+3.33)+0.55*(E551-30))*F551)</f>
        <v>36.366000000000007</v>
      </c>
      <c r="H551" s="632"/>
      <c r="I551" s="632" t="str">
        <f t="shared" si="237"/>
        <v/>
      </c>
      <c r="J551" s="633">
        <f t="shared" si="230"/>
        <v>0</v>
      </c>
      <c r="K551" s="634" t="s">
        <v>975</v>
      </c>
      <c r="L551" s="727">
        <v>0</v>
      </c>
      <c r="M551" s="744"/>
      <c r="N551" s="108">
        <f t="shared" si="199"/>
        <v>0</v>
      </c>
      <c r="O551" s="110">
        <f t="shared" si="200"/>
        <v>0</v>
      </c>
      <c r="P551" s="109"/>
      <c r="Q551" s="727">
        <f t="shared" si="201"/>
        <v>0</v>
      </c>
      <c r="R551" s="679">
        <f t="shared" si="201"/>
        <v>0</v>
      </c>
      <c r="S551" s="108">
        <f t="shared" si="202"/>
        <v>0</v>
      </c>
      <c r="T551" s="110">
        <f t="shared" si="231"/>
        <v>0</v>
      </c>
      <c r="U551" s="109"/>
      <c r="V551" s="612" t="str">
        <f>IF(T549&gt;0,"xx",IF(O549&gt;0,"xy",""))</f>
        <v/>
      </c>
      <c r="W551" s="613" t="str">
        <f t="shared" si="196"/>
        <v/>
      </c>
      <c r="X551" s="613" t="str">
        <f t="shared" si="187"/>
        <v/>
      </c>
      <c r="Y551" s="613" t="str">
        <f t="shared" si="223"/>
        <v/>
      </c>
    </row>
    <row r="552" spans="1:25" ht="13.8" hidden="1" thickBot="1">
      <c r="A552" s="728">
        <v>173020</v>
      </c>
      <c r="B552" s="729" t="s">
        <v>271</v>
      </c>
      <c r="C552" s="730" t="s">
        <v>1244</v>
      </c>
      <c r="D552" s="740"/>
      <c r="E552" s="710">
        <v>500</v>
      </c>
      <c r="F552" s="731">
        <v>1</v>
      </c>
      <c r="G552" s="712">
        <f>(0.48*E552+23.8)*F552</f>
        <v>263.8</v>
      </c>
      <c r="H552" s="713">
        <f>F552*2377.21*(1+$E$9)/(1+$E$10)</f>
        <v>2192.5579881932576</v>
      </c>
      <c r="I552" s="713">
        <f t="shared" ref="I552" si="238">IF(ISBLANK(H552),"",SUM(G552:H552))</f>
        <v>2456.3579881932578</v>
      </c>
      <c r="J552" s="714">
        <f t="shared" si="230"/>
        <v>3162.32</v>
      </c>
      <c r="K552" s="715" t="s">
        <v>22</v>
      </c>
      <c r="L552" s="716">
        <f>ROUND(IF(L549=0,0,L549*F549),2)</f>
        <v>0</v>
      </c>
      <c r="M552" s="745"/>
      <c r="N552" s="718">
        <f t="shared" si="199"/>
        <v>0</v>
      </c>
      <c r="O552" s="719">
        <f t="shared" si="200"/>
        <v>0</v>
      </c>
      <c r="P552" s="109"/>
      <c r="Q552" s="716">
        <f t="shared" si="201"/>
        <v>0</v>
      </c>
      <c r="R552" s="742">
        <f t="shared" si="201"/>
        <v>0</v>
      </c>
      <c r="S552" s="718">
        <f t="shared" si="202"/>
        <v>0</v>
      </c>
      <c r="T552" s="719">
        <f t="shared" si="231"/>
        <v>0</v>
      </c>
      <c r="U552" s="109"/>
      <c r="V552" s="612" t="str">
        <f>IF(T549&gt;0,"xx",IF(O549&gt;0,"xy",""))</f>
        <v/>
      </c>
      <c r="W552" s="613" t="str">
        <f t="shared" si="196"/>
        <v/>
      </c>
      <c r="X552" s="613" t="str">
        <f t="shared" si="187"/>
        <v/>
      </c>
      <c r="Y552" s="613" t="str">
        <f t="shared" si="223"/>
        <v/>
      </c>
    </row>
    <row r="553" spans="1:25" hidden="1">
      <c r="A553" s="722">
        <v>570300</v>
      </c>
      <c r="B553" s="723" t="s">
        <v>232</v>
      </c>
      <c r="C553" s="695" t="s">
        <v>1089</v>
      </c>
      <c r="D553" s="696"/>
      <c r="E553" s="697" t="s">
        <v>1071</v>
      </c>
      <c r="F553" s="724">
        <v>0.04</v>
      </c>
      <c r="G553" s="699">
        <f>SUM(G554:G556)</f>
        <v>19.626750000000001</v>
      </c>
      <c r="H553" s="700">
        <v>125</v>
      </c>
      <c r="I553" s="700">
        <f t="shared" ref="I553" si="239">IF(ISBLANK(H553),"",SUM(G553:H553))</f>
        <v>144.62675000000002</v>
      </c>
      <c r="J553" s="701">
        <f t="shared" si="230"/>
        <v>186.19</v>
      </c>
      <c r="K553" s="702" t="s">
        <v>22</v>
      </c>
      <c r="L553" s="703"/>
      <c r="M553" s="704"/>
      <c r="N553" s="705">
        <f t="shared" si="199"/>
        <v>0</v>
      </c>
      <c r="O553" s="706">
        <f t="shared" si="200"/>
        <v>0</v>
      </c>
      <c r="P553" s="109"/>
      <c r="Q553" s="703">
        <f t="shared" si="201"/>
        <v>0</v>
      </c>
      <c r="R553" s="704">
        <f t="shared" si="201"/>
        <v>0</v>
      </c>
      <c r="S553" s="705">
        <f t="shared" si="202"/>
        <v>0</v>
      </c>
      <c r="T553" s="706">
        <f t="shared" si="231"/>
        <v>0</v>
      </c>
      <c r="U553" s="109"/>
      <c r="W553" s="613" t="str">
        <f t="shared" si="196"/>
        <v/>
      </c>
      <c r="X553" s="613" t="str">
        <f t="shared" si="187"/>
        <v/>
      </c>
      <c r="Y553" s="613" t="str">
        <f t="shared" si="223"/>
        <v/>
      </c>
    </row>
    <row r="554" spans="1:25" hidden="1">
      <c r="A554" s="196" t="s">
        <v>175</v>
      </c>
      <c r="B554" s="197"/>
      <c r="C554" s="675" t="s">
        <v>304</v>
      </c>
      <c r="D554" s="676"/>
      <c r="E554" s="637">
        <v>500</v>
      </c>
      <c r="F554" s="638">
        <v>1.4999999999999999E-2</v>
      </c>
      <c r="G554" s="680">
        <f>IF(E554&lt;=30,(0.48*E554+4.05)*F554,((0.48*30+4.05)+0.4*(E554-30))*F554)</f>
        <v>3.0967499999999997</v>
      </c>
      <c r="H554" s="632"/>
      <c r="I554" s="632" t="str">
        <f t="shared" ref="I554:I556" si="240">IF(ISBLANK(H554),"",SUM(G554:H554))</f>
        <v/>
      </c>
      <c r="J554" s="633">
        <f t="shared" si="230"/>
        <v>0</v>
      </c>
      <c r="K554" s="634" t="s">
        <v>975</v>
      </c>
      <c r="L554" s="727">
        <v>0</v>
      </c>
      <c r="M554" s="679"/>
      <c r="N554" s="108">
        <f t="shared" si="199"/>
        <v>0</v>
      </c>
      <c r="O554" s="110">
        <f t="shared" si="200"/>
        <v>0</v>
      </c>
      <c r="P554" s="109"/>
      <c r="Q554" s="727">
        <f t="shared" si="201"/>
        <v>0</v>
      </c>
      <c r="R554" s="679">
        <f t="shared" si="201"/>
        <v>0</v>
      </c>
      <c r="S554" s="108">
        <f t="shared" si="202"/>
        <v>0</v>
      </c>
      <c r="T554" s="110">
        <f t="shared" si="231"/>
        <v>0</v>
      </c>
      <c r="U554" s="109"/>
      <c r="V554" s="612" t="str">
        <f>IF(T553&gt;0,"xx",IF(O553&gt;0,"xy",""))</f>
        <v/>
      </c>
      <c r="W554" s="613" t="str">
        <f t="shared" si="196"/>
        <v/>
      </c>
      <c r="X554" s="613" t="str">
        <f t="shared" si="187"/>
        <v/>
      </c>
      <c r="Y554" s="613" t="str">
        <f t="shared" si="223"/>
        <v/>
      </c>
    </row>
    <row r="555" spans="1:25" hidden="1">
      <c r="A555" s="196" t="s">
        <v>175</v>
      </c>
      <c r="B555" s="197"/>
      <c r="C555" s="675" t="s">
        <v>317</v>
      </c>
      <c r="D555" s="676"/>
      <c r="E555" s="637"/>
      <c r="F555" s="638">
        <v>0.94499999999999995</v>
      </c>
      <c r="G555" s="680">
        <f>IF(E555=0,0,IF(E555&lt;=30,(0.66*E555+1.38)*F555,((0.66*30+1.38)+0.55*(E555-30))*F555))</f>
        <v>0</v>
      </c>
      <c r="H555" s="632"/>
      <c r="I555" s="632" t="str">
        <f t="shared" si="240"/>
        <v/>
      </c>
      <c r="J555" s="633">
        <f t="shared" si="230"/>
        <v>0</v>
      </c>
      <c r="K555" s="634" t="s">
        <v>975</v>
      </c>
      <c r="L555" s="727">
        <v>0</v>
      </c>
      <c r="M555" s="679"/>
      <c r="N555" s="108">
        <f t="shared" si="199"/>
        <v>0</v>
      </c>
      <c r="O555" s="110">
        <f t="shared" si="200"/>
        <v>0</v>
      </c>
      <c r="P555" s="109"/>
      <c r="Q555" s="727">
        <f t="shared" si="201"/>
        <v>0</v>
      </c>
      <c r="R555" s="679">
        <f t="shared" si="201"/>
        <v>0</v>
      </c>
      <c r="S555" s="108">
        <f t="shared" si="202"/>
        <v>0</v>
      </c>
      <c r="T555" s="110">
        <f t="shared" si="231"/>
        <v>0</v>
      </c>
      <c r="U555" s="109"/>
      <c r="V555" s="612" t="str">
        <f>IF(T553&gt;0,"xx",IF(O553&gt;0,"xy",""))</f>
        <v/>
      </c>
      <c r="W555" s="613" t="str">
        <f t="shared" si="196"/>
        <v/>
      </c>
      <c r="X555" s="613" t="str">
        <f t="shared" si="187"/>
        <v/>
      </c>
      <c r="Y555" s="613" t="str">
        <f t="shared" si="223"/>
        <v/>
      </c>
    </row>
    <row r="556" spans="1:25" hidden="1">
      <c r="A556" s="196" t="s">
        <v>175</v>
      </c>
      <c r="B556" s="197"/>
      <c r="C556" s="675" t="s">
        <v>318</v>
      </c>
      <c r="D556" s="676"/>
      <c r="E556" s="637">
        <v>20</v>
      </c>
      <c r="F556" s="638">
        <v>1</v>
      </c>
      <c r="G556" s="680">
        <f>IF(E556&lt;=30,(0.66*E556+3.33)*F556,((0.66*30+3.33)+0.55*(E556-30))*F556)</f>
        <v>16.53</v>
      </c>
      <c r="H556" s="632"/>
      <c r="I556" s="632" t="str">
        <f t="shared" si="240"/>
        <v/>
      </c>
      <c r="J556" s="633">
        <f t="shared" si="230"/>
        <v>0</v>
      </c>
      <c r="K556" s="634" t="s">
        <v>975</v>
      </c>
      <c r="L556" s="727">
        <v>0</v>
      </c>
      <c r="M556" s="679"/>
      <c r="N556" s="108">
        <f t="shared" si="199"/>
        <v>0</v>
      </c>
      <c r="O556" s="110">
        <f t="shared" si="200"/>
        <v>0</v>
      </c>
      <c r="P556" s="109"/>
      <c r="Q556" s="727">
        <f t="shared" si="201"/>
        <v>0</v>
      </c>
      <c r="R556" s="679">
        <f t="shared" si="201"/>
        <v>0</v>
      </c>
      <c r="S556" s="108">
        <f t="shared" si="202"/>
        <v>0</v>
      </c>
      <c r="T556" s="110">
        <f t="shared" si="231"/>
        <v>0</v>
      </c>
      <c r="U556" s="109"/>
      <c r="V556" s="612" t="str">
        <f>IF(T553&gt;0,"xx",IF(O553&gt;0,"xy",""))</f>
        <v/>
      </c>
      <c r="W556" s="613" t="str">
        <f t="shared" si="196"/>
        <v/>
      </c>
      <c r="X556" s="613" t="str">
        <f t="shared" si="187"/>
        <v/>
      </c>
      <c r="Y556" s="613" t="str">
        <f t="shared" si="223"/>
        <v/>
      </c>
    </row>
    <row r="557" spans="1:25" ht="13.8" hidden="1" thickBot="1">
      <c r="A557" s="733">
        <v>170500</v>
      </c>
      <c r="B557" s="601" t="s">
        <v>271</v>
      </c>
      <c r="C557" s="730" t="s">
        <v>1064</v>
      </c>
      <c r="D557" s="746"/>
      <c r="E557" s="736">
        <v>500</v>
      </c>
      <c r="F557" s="737">
        <v>1</v>
      </c>
      <c r="G557" s="743">
        <f>(0.54*E557+26.44)*F557</f>
        <v>296.44</v>
      </c>
      <c r="H557" s="738">
        <f>F557*3227.05*(1+$E$9)/(1+$E$10)</f>
        <v>2976.3858707472432</v>
      </c>
      <c r="I557" s="738">
        <f t="shared" ref="I557:I558" si="241">IF(ISBLANK(H557),"",SUM(G557:H557))</f>
        <v>3272.8258707472432</v>
      </c>
      <c r="J557" s="739">
        <f t="shared" si="230"/>
        <v>4213.4399999999996</v>
      </c>
      <c r="K557" s="53" t="s">
        <v>22</v>
      </c>
      <c r="L557" s="716">
        <f>ROUND(IF(L553=0,0,L553*F553),2)</f>
        <v>0</v>
      </c>
      <c r="M557" s="745"/>
      <c r="N557" s="718">
        <f t="shared" si="199"/>
        <v>0</v>
      </c>
      <c r="O557" s="719">
        <f t="shared" si="200"/>
        <v>0</v>
      </c>
      <c r="P557" s="109"/>
      <c r="Q557" s="716">
        <f t="shared" si="201"/>
        <v>0</v>
      </c>
      <c r="R557" s="742">
        <f t="shared" si="201"/>
        <v>0</v>
      </c>
      <c r="S557" s="718">
        <f t="shared" si="202"/>
        <v>0</v>
      </c>
      <c r="T557" s="719">
        <f t="shared" si="231"/>
        <v>0</v>
      </c>
      <c r="U557" s="109"/>
      <c r="V557" s="612" t="str">
        <f>IF(T553&gt;0,"xx",IF(O553&gt;0,"xy",""))</f>
        <v/>
      </c>
      <c r="W557" s="613" t="str">
        <f t="shared" si="196"/>
        <v/>
      </c>
      <c r="X557" s="613" t="str">
        <f t="shared" si="187"/>
        <v/>
      </c>
      <c r="Y557" s="613" t="str">
        <f t="shared" si="223"/>
        <v/>
      </c>
    </row>
    <row r="558" spans="1:25" hidden="1">
      <c r="A558" s="722">
        <v>570310</v>
      </c>
      <c r="B558" s="723" t="s">
        <v>232</v>
      </c>
      <c r="C558" s="695" t="s">
        <v>1090</v>
      </c>
      <c r="D558" s="696"/>
      <c r="E558" s="697" t="s">
        <v>1071</v>
      </c>
      <c r="F558" s="724">
        <v>0.04</v>
      </c>
      <c r="G558" s="699">
        <f>SUM(G559:G561)</f>
        <v>19.626750000000001</v>
      </c>
      <c r="H558" s="700">
        <v>111.45</v>
      </c>
      <c r="I558" s="700">
        <f t="shared" si="241"/>
        <v>131.07675</v>
      </c>
      <c r="J558" s="701">
        <f t="shared" si="230"/>
        <v>168.75</v>
      </c>
      <c r="K558" s="702" t="s">
        <v>22</v>
      </c>
      <c r="L558" s="703"/>
      <c r="M558" s="704"/>
      <c r="N558" s="705">
        <f t="shared" si="199"/>
        <v>0</v>
      </c>
      <c r="O558" s="706">
        <f t="shared" si="200"/>
        <v>0</v>
      </c>
      <c r="P558" s="109"/>
      <c r="Q558" s="703">
        <f t="shared" si="201"/>
        <v>0</v>
      </c>
      <c r="R558" s="704">
        <f t="shared" si="201"/>
        <v>0</v>
      </c>
      <c r="S558" s="705">
        <f t="shared" si="202"/>
        <v>0</v>
      </c>
      <c r="T558" s="706">
        <f t="shared" si="231"/>
        <v>0</v>
      </c>
      <c r="U558" s="109"/>
      <c r="W558" s="613" t="str">
        <f t="shared" si="196"/>
        <v/>
      </c>
      <c r="X558" s="613" t="str">
        <f t="shared" si="187"/>
        <v/>
      </c>
      <c r="Y558" s="613" t="str">
        <f t="shared" si="223"/>
        <v/>
      </c>
    </row>
    <row r="559" spans="1:25" hidden="1">
      <c r="A559" s="196" t="s">
        <v>175</v>
      </c>
      <c r="B559" s="197"/>
      <c r="C559" s="675" t="s">
        <v>304</v>
      </c>
      <c r="D559" s="676"/>
      <c r="E559" s="637">
        <v>500</v>
      </c>
      <c r="F559" s="638">
        <v>1.4999999999999999E-2</v>
      </c>
      <c r="G559" s="680">
        <f>IF(E559&lt;=30,(0.48*E559+4.05)*F559,((0.48*30+4.05)+0.4*(E559-30))*F559)</f>
        <v>3.0967499999999997</v>
      </c>
      <c r="H559" s="632"/>
      <c r="I559" s="632" t="str">
        <f t="shared" ref="I559:I561" si="242">IF(ISBLANK(H559),"",SUM(G559:H559))</f>
        <v/>
      </c>
      <c r="J559" s="633">
        <f t="shared" si="230"/>
        <v>0</v>
      </c>
      <c r="K559" s="634" t="s">
        <v>975</v>
      </c>
      <c r="L559" s="727">
        <v>0</v>
      </c>
      <c r="M559" s="679"/>
      <c r="N559" s="108">
        <f t="shared" si="199"/>
        <v>0</v>
      </c>
      <c r="O559" s="110">
        <f t="shared" si="200"/>
        <v>0</v>
      </c>
      <c r="P559" s="109"/>
      <c r="Q559" s="727">
        <f t="shared" si="201"/>
        <v>0</v>
      </c>
      <c r="R559" s="679">
        <f t="shared" si="201"/>
        <v>0</v>
      </c>
      <c r="S559" s="108">
        <f t="shared" si="202"/>
        <v>0</v>
      </c>
      <c r="T559" s="110">
        <f t="shared" si="231"/>
        <v>0</v>
      </c>
      <c r="U559" s="109"/>
      <c r="V559" s="612" t="str">
        <f>IF(T558&gt;0,"xx",IF(O558&gt;0,"xy",""))</f>
        <v/>
      </c>
      <c r="W559" s="613" t="str">
        <f t="shared" si="196"/>
        <v/>
      </c>
      <c r="X559" s="613" t="str">
        <f t="shared" si="187"/>
        <v/>
      </c>
      <c r="Y559" s="613" t="str">
        <f t="shared" si="223"/>
        <v/>
      </c>
    </row>
    <row r="560" spans="1:25" hidden="1">
      <c r="A560" s="196" t="s">
        <v>175</v>
      </c>
      <c r="B560" s="197"/>
      <c r="C560" s="675" t="s">
        <v>317</v>
      </c>
      <c r="D560" s="676"/>
      <c r="E560" s="637"/>
      <c r="F560" s="638">
        <v>0.94499999999999995</v>
      </c>
      <c r="G560" s="680">
        <f>IF(E560=0,0,IF(E560&lt;=30,(0.66*E560+1.38)*F560,((0.66*30+1.38)+0.55*(E560-30))*F560))</f>
        <v>0</v>
      </c>
      <c r="H560" s="632"/>
      <c r="I560" s="632" t="str">
        <f t="shared" si="242"/>
        <v/>
      </c>
      <c r="J560" s="633">
        <f t="shared" si="230"/>
        <v>0</v>
      </c>
      <c r="K560" s="634" t="s">
        <v>975</v>
      </c>
      <c r="L560" s="727">
        <v>0</v>
      </c>
      <c r="M560" s="679"/>
      <c r="N560" s="108">
        <f t="shared" si="199"/>
        <v>0</v>
      </c>
      <c r="O560" s="110">
        <f t="shared" si="200"/>
        <v>0</v>
      </c>
      <c r="P560" s="109"/>
      <c r="Q560" s="727">
        <f t="shared" si="201"/>
        <v>0</v>
      </c>
      <c r="R560" s="679">
        <f t="shared" si="201"/>
        <v>0</v>
      </c>
      <c r="S560" s="108">
        <f t="shared" si="202"/>
        <v>0</v>
      </c>
      <c r="T560" s="110">
        <f t="shared" si="231"/>
        <v>0</v>
      </c>
      <c r="U560" s="109"/>
      <c r="V560" s="612" t="str">
        <f>IF(T558&gt;0,"xx",IF(O558&gt;0,"xy",""))</f>
        <v/>
      </c>
      <c r="W560" s="613" t="str">
        <f t="shared" si="196"/>
        <v/>
      </c>
      <c r="X560" s="613" t="str">
        <f t="shared" si="187"/>
        <v/>
      </c>
      <c r="Y560" s="613" t="str">
        <f t="shared" si="223"/>
        <v/>
      </c>
    </row>
    <row r="561" spans="1:25" hidden="1">
      <c r="A561" s="196" t="s">
        <v>175</v>
      </c>
      <c r="B561" s="197"/>
      <c r="C561" s="675" t="s">
        <v>318</v>
      </c>
      <c r="D561" s="676"/>
      <c r="E561" s="637">
        <v>20</v>
      </c>
      <c r="F561" s="638">
        <v>1</v>
      </c>
      <c r="G561" s="680">
        <f>IF(E561&lt;=30,(0.66*E561+3.33)*F561,((0.66*30+3.33)+0.55*(E561-30))*F561)</f>
        <v>16.53</v>
      </c>
      <c r="H561" s="632"/>
      <c r="I561" s="632" t="str">
        <f t="shared" si="242"/>
        <v/>
      </c>
      <c r="J561" s="633">
        <f t="shared" si="230"/>
        <v>0</v>
      </c>
      <c r="K561" s="634" t="s">
        <v>975</v>
      </c>
      <c r="L561" s="727">
        <v>0</v>
      </c>
      <c r="M561" s="679"/>
      <c r="N561" s="108">
        <f t="shared" si="199"/>
        <v>0</v>
      </c>
      <c r="O561" s="110">
        <f t="shared" si="200"/>
        <v>0</v>
      </c>
      <c r="P561" s="109"/>
      <c r="Q561" s="727">
        <f t="shared" si="201"/>
        <v>0</v>
      </c>
      <c r="R561" s="679">
        <f t="shared" si="201"/>
        <v>0</v>
      </c>
      <c r="S561" s="108">
        <f t="shared" si="202"/>
        <v>0</v>
      </c>
      <c r="T561" s="110">
        <f t="shared" si="231"/>
        <v>0</v>
      </c>
      <c r="U561" s="109"/>
      <c r="V561" s="612" t="str">
        <f>IF(T558&gt;0,"xx",IF(O558&gt;0,"xy",""))</f>
        <v/>
      </c>
      <c r="W561" s="613" t="str">
        <f t="shared" si="196"/>
        <v/>
      </c>
      <c r="X561" s="613" t="str">
        <f t="shared" si="187"/>
        <v/>
      </c>
      <c r="Y561" s="613" t="str">
        <f t="shared" si="223"/>
        <v/>
      </c>
    </row>
    <row r="562" spans="1:25" ht="13.8" hidden="1" thickBot="1">
      <c r="A562" s="728">
        <v>170500</v>
      </c>
      <c r="B562" s="729" t="s">
        <v>271</v>
      </c>
      <c r="C562" s="730" t="s">
        <v>1065</v>
      </c>
      <c r="D562" s="740"/>
      <c r="E562" s="710">
        <v>500</v>
      </c>
      <c r="F562" s="731">
        <v>1</v>
      </c>
      <c r="G562" s="743">
        <f>(0.54*E562+26.44)*F562</f>
        <v>296.44</v>
      </c>
      <c r="H562" s="713">
        <f>F562*3227.05*(1+$E$9)/(1+$E$10)</f>
        <v>2976.3858707472432</v>
      </c>
      <c r="I562" s="713">
        <f t="shared" ref="I562" si="243">IF(ISBLANK(H562),"",SUM(G562:H562))</f>
        <v>3272.8258707472432</v>
      </c>
      <c r="J562" s="714">
        <f t="shared" si="230"/>
        <v>4213.4399999999996</v>
      </c>
      <c r="K562" s="715" t="s">
        <v>22</v>
      </c>
      <c r="L562" s="716">
        <f>ROUND(IF(L558=0,0,L558*F558),2)</f>
        <v>0</v>
      </c>
      <c r="M562" s="745"/>
      <c r="N562" s="718">
        <f t="shared" si="199"/>
        <v>0</v>
      </c>
      <c r="O562" s="719">
        <f t="shared" si="200"/>
        <v>0</v>
      </c>
      <c r="P562" s="109"/>
      <c r="Q562" s="716">
        <f t="shared" si="201"/>
        <v>0</v>
      </c>
      <c r="R562" s="742">
        <f t="shared" si="201"/>
        <v>0</v>
      </c>
      <c r="S562" s="718">
        <f t="shared" si="202"/>
        <v>0</v>
      </c>
      <c r="T562" s="719">
        <f t="shared" si="231"/>
        <v>0</v>
      </c>
      <c r="U562" s="109"/>
      <c r="V562" s="612" t="str">
        <f>IF(T558&gt;0,"xx",IF(O558&gt;0,"xy",""))</f>
        <v/>
      </c>
      <c r="W562" s="613" t="str">
        <f t="shared" si="196"/>
        <v/>
      </c>
      <c r="X562" s="613" t="str">
        <f t="shared" si="187"/>
        <v/>
      </c>
      <c r="Y562" s="613" t="str">
        <f t="shared" si="223"/>
        <v/>
      </c>
    </row>
    <row r="563" spans="1:25" ht="15.6" hidden="1">
      <c r="A563" s="722">
        <v>570000</v>
      </c>
      <c r="B563" s="723" t="s">
        <v>232</v>
      </c>
      <c r="C563" s="749" t="s">
        <v>1082</v>
      </c>
      <c r="D563" s="696"/>
      <c r="E563" s="697" t="s">
        <v>1071</v>
      </c>
      <c r="F563" s="724">
        <v>4.4999999999999998E-2</v>
      </c>
      <c r="G563" s="699">
        <f>SUM(G564:G567)</f>
        <v>18.0852</v>
      </c>
      <c r="H563" s="700">
        <v>127.13</v>
      </c>
      <c r="I563" s="700">
        <f t="shared" ref="I563" si="244">IF(ISBLANK(H563),"",SUM(G563:H563))</f>
        <v>145.21519999999998</v>
      </c>
      <c r="J563" s="701">
        <f t="shared" si="230"/>
        <v>186.95</v>
      </c>
      <c r="K563" s="702" t="s">
        <v>22</v>
      </c>
      <c r="L563" s="703"/>
      <c r="M563" s="704"/>
      <c r="N563" s="705">
        <f t="shared" si="199"/>
        <v>0</v>
      </c>
      <c r="O563" s="706">
        <f t="shared" si="200"/>
        <v>0</v>
      </c>
      <c r="P563" s="109"/>
      <c r="Q563" s="703">
        <f t="shared" si="201"/>
        <v>0</v>
      </c>
      <c r="R563" s="704">
        <f t="shared" si="201"/>
        <v>0</v>
      </c>
      <c r="S563" s="705">
        <f t="shared" si="202"/>
        <v>0</v>
      </c>
      <c r="T563" s="706">
        <f t="shared" si="231"/>
        <v>0</v>
      </c>
      <c r="U563" s="109"/>
      <c r="W563" s="613" t="str">
        <f t="shared" si="196"/>
        <v/>
      </c>
      <c r="X563" s="613" t="str">
        <f t="shared" si="187"/>
        <v/>
      </c>
      <c r="Y563" s="613" t="str">
        <f t="shared" si="223"/>
        <v/>
      </c>
    </row>
    <row r="564" spans="1:25" hidden="1">
      <c r="A564" s="196" t="s">
        <v>175</v>
      </c>
      <c r="B564" s="197"/>
      <c r="C564" s="675" t="s">
        <v>303</v>
      </c>
      <c r="D564" s="676"/>
      <c r="E564" s="637">
        <v>180</v>
      </c>
      <c r="F564" s="638">
        <v>1.4999999999999999E-2</v>
      </c>
      <c r="G564" s="671">
        <f>IF(E564&lt;=30,(0.66*E564+1.38)*F564,((0.66*30+1.38)+0.55*(E564-30))*F564)</f>
        <v>1.5552000000000001</v>
      </c>
      <c r="H564" s="632"/>
      <c r="I564" s="632" t="str">
        <f t="shared" ref="I564" si="245">IF(ISBLANK(H564),"",SUM(G564:H564))</f>
        <v/>
      </c>
      <c r="J564" s="633">
        <f t="shared" si="230"/>
        <v>0</v>
      </c>
      <c r="K564" s="634" t="s">
        <v>975</v>
      </c>
      <c r="L564" s="727"/>
      <c r="M564" s="679"/>
      <c r="N564" s="108">
        <f t="shared" si="199"/>
        <v>0</v>
      </c>
      <c r="O564" s="110">
        <f t="shared" si="200"/>
        <v>0</v>
      </c>
      <c r="P564" s="109"/>
      <c r="Q564" s="727">
        <f t="shared" si="201"/>
        <v>0</v>
      </c>
      <c r="R564" s="679">
        <f t="shared" si="201"/>
        <v>0</v>
      </c>
      <c r="S564" s="108">
        <f t="shared" si="202"/>
        <v>0</v>
      </c>
      <c r="T564" s="110">
        <f t="shared" si="231"/>
        <v>0</v>
      </c>
      <c r="U564" s="109"/>
      <c r="V564" s="612" t="str">
        <f>IF(T563&gt;0,"xx",IF(O563&gt;0,"xy",""))</f>
        <v/>
      </c>
      <c r="W564" s="613" t="str">
        <f t="shared" si="196"/>
        <v/>
      </c>
      <c r="X564" s="613" t="str">
        <f t="shared" si="187"/>
        <v/>
      </c>
      <c r="Y564" s="613" t="str">
        <f t="shared" si="223"/>
        <v/>
      </c>
    </row>
    <row r="565" spans="1:25" hidden="1">
      <c r="A565" s="196" t="s">
        <v>175</v>
      </c>
      <c r="B565" s="197"/>
      <c r="C565" s="675" t="s">
        <v>304</v>
      </c>
      <c r="D565" s="676"/>
      <c r="E565" s="637">
        <v>500</v>
      </c>
      <c r="F565" s="638"/>
      <c r="G565" s="680">
        <f>IF(E565&lt;=30,(0.48*E565+4.05)*F565,((0.48*30+4.05)+0.4*(E565-30))*F565)</f>
        <v>0</v>
      </c>
      <c r="H565" s="632"/>
      <c r="I565" s="632" t="str">
        <f t="shared" ref="I565:I567" si="246">IF(ISBLANK(H565),"",SUM(G565:H565))</f>
        <v/>
      </c>
      <c r="J565" s="633">
        <f t="shared" si="230"/>
        <v>0</v>
      </c>
      <c r="K565" s="634" t="s">
        <v>975</v>
      </c>
      <c r="L565" s="727"/>
      <c r="M565" s="679"/>
      <c r="N565" s="108">
        <f t="shared" si="199"/>
        <v>0</v>
      </c>
      <c r="O565" s="110">
        <f t="shared" si="200"/>
        <v>0</v>
      </c>
      <c r="P565" s="109"/>
      <c r="Q565" s="727">
        <f t="shared" si="201"/>
        <v>0</v>
      </c>
      <c r="R565" s="679">
        <f t="shared" si="201"/>
        <v>0</v>
      </c>
      <c r="S565" s="108">
        <f t="shared" si="202"/>
        <v>0</v>
      </c>
      <c r="T565" s="110">
        <f t="shared" si="231"/>
        <v>0</v>
      </c>
      <c r="U565" s="109"/>
      <c r="V565" s="612" t="str">
        <f>IF(T563&gt;0,"xx",IF(O563&gt;0,"xy",""))</f>
        <v/>
      </c>
      <c r="W565" s="613" t="str">
        <f t="shared" si="196"/>
        <v/>
      </c>
      <c r="X565" s="613" t="str">
        <f t="shared" si="187"/>
        <v/>
      </c>
      <c r="Y565" s="613" t="str">
        <f t="shared" si="223"/>
        <v/>
      </c>
    </row>
    <row r="566" spans="1:25" hidden="1">
      <c r="A566" s="196" t="s">
        <v>175</v>
      </c>
      <c r="B566" s="197"/>
      <c r="C566" s="675" t="s">
        <v>317</v>
      </c>
      <c r="D566" s="676"/>
      <c r="E566" s="637"/>
      <c r="F566" s="638">
        <v>0.94</v>
      </c>
      <c r="G566" s="680">
        <f>IF(E566=0,0,IF(E566&lt;=30,(0.66*E566+1.38)*F566,((0.66*30+1.38)+0.55*(E566-30))*F566))</f>
        <v>0</v>
      </c>
      <c r="H566" s="632"/>
      <c r="I566" s="632" t="str">
        <f t="shared" si="246"/>
        <v/>
      </c>
      <c r="J566" s="633">
        <f t="shared" si="230"/>
        <v>0</v>
      </c>
      <c r="K566" s="634" t="s">
        <v>975</v>
      </c>
      <c r="L566" s="727"/>
      <c r="M566" s="679"/>
      <c r="N566" s="108">
        <f t="shared" si="199"/>
        <v>0</v>
      </c>
      <c r="O566" s="110">
        <f t="shared" si="200"/>
        <v>0</v>
      </c>
      <c r="P566" s="109"/>
      <c r="Q566" s="727">
        <f t="shared" si="201"/>
        <v>0</v>
      </c>
      <c r="R566" s="679">
        <f t="shared" si="201"/>
        <v>0</v>
      </c>
      <c r="S566" s="108">
        <f t="shared" si="202"/>
        <v>0</v>
      </c>
      <c r="T566" s="110">
        <f t="shared" si="231"/>
        <v>0</v>
      </c>
      <c r="U566" s="109"/>
      <c r="V566" s="612" t="str">
        <f>IF(T563&gt;0,"xx",IF(O563&gt;0,"xy",""))</f>
        <v/>
      </c>
      <c r="W566" s="613" t="str">
        <f t="shared" si="196"/>
        <v/>
      </c>
      <c r="X566" s="613" t="str">
        <f t="shared" si="187"/>
        <v/>
      </c>
      <c r="Y566" s="613" t="str">
        <f t="shared" si="223"/>
        <v/>
      </c>
    </row>
    <row r="567" spans="1:25" hidden="1">
      <c r="A567" s="196" t="s">
        <v>175</v>
      </c>
      <c r="B567" s="197"/>
      <c r="C567" s="675" t="s">
        <v>318</v>
      </c>
      <c r="D567" s="676"/>
      <c r="E567" s="637">
        <v>20</v>
      </c>
      <c r="F567" s="638">
        <v>1</v>
      </c>
      <c r="G567" s="680">
        <f>IF(E567&lt;=30,(0.66*E567+3.33)*F567,((0.66*30+3.33)+0.55*(E567-30))*F567)</f>
        <v>16.53</v>
      </c>
      <c r="H567" s="632"/>
      <c r="I567" s="632" t="str">
        <f t="shared" si="246"/>
        <v/>
      </c>
      <c r="J567" s="633">
        <f t="shared" si="230"/>
        <v>0</v>
      </c>
      <c r="K567" s="634" t="s">
        <v>975</v>
      </c>
      <c r="L567" s="727"/>
      <c r="M567" s="679"/>
      <c r="N567" s="108">
        <f t="shared" si="199"/>
        <v>0</v>
      </c>
      <c r="O567" s="110">
        <f t="shared" si="200"/>
        <v>0</v>
      </c>
      <c r="P567" s="109"/>
      <c r="Q567" s="727">
        <f t="shared" si="201"/>
        <v>0</v>
      </c>
      <c r="R567" s="679">
        <f t="shared" si="201"/>
        <v>0</v>
      </c>
      <c r="S567" s="108">
        <f t="shared" si="202"/>
        <v>0</v>
      </c>
      <c r="T567" s="110">
        <f t="shared" si="231"/>
        <v>0</v>
      </c>
      <c r="U567" s="109"/>
      <c r="V567" s="612" t="str">
        <f>IF(T563&gt;0,"xx",IF(O563&gt;0,"xy",""))</f>
        <v/>
      </c>
      <c r="W567" s="613" t="str">
        <f t="shared" si="196"/>
        <v/>
      </c>
      <c r="X567" s="613" t="str">
        <f t="shared" si="187"/>
        <v/>
      </c>
      <c r="Y567" s="613" t="str">
        <f t="shared" si="223"/>
        <v/>
      </c>
    </row>
    <row r="568" spans="1:25" ht="13.8" hidden="1" thickBot="1">
      <c r="A568" s="728">
        <v>170500</v>
      </c>
      <c r="B568" s="729" t="s">
        <v>271</v>
      </c>
      <c r="C568" s="730" t="s">
        <v>1066</v>
      </c>
      <c r="D568" s="740"/>
      <c r="E568" s="710">
        <v>500</v>
      </c>
      <c r="F568" s="731">
        <v>1</v>
      </c>
      <c r="G568" s="743">
        <f>(0.54*E568+26.44)*F568</f>
        <v>296.44</v>
      </c>
      <c r="H568" s="713">
        <f>F568*3227.05*(1+$E$9)/(1+$E$10)</f>
        <v>2976.3858707472432</v>
      </c>
      <c r="I568" s="713">
        <f t="shared" ref="I568" si="247">IF(ISBLANK(H568),"",SUM(G568:H568))</f>
        <v>3272.8258707472432</v>
      </c>
      <c r="J568" s="714">
        <f t="shared" si="230"/>
        <v>4213.4399999999996</v>
      </c>
      <c r="K568" s="715" t="s">
        <v>22</v>
      </c>
      <c r="L568" s="716">
        <f>ROUND(IF(L563=0,0,L563*F563),2)</f>
        <v>0</v>
      </c>
      <c r="M568" s="742"/>
      <c r="N568" s="718">
        <f t="shared" si="199"/>
        <v>0</v>
      </c>
      <c r="O568" s="719">
        <f t="shared" si="200"/>
        <v>0</v>
      </c>
      <c r="P568" s="109"/>
      <c r="Q568" s="716">
        <f t="shared" si="201"/>
        <v>0</v>
      </c>
      <c r="R568" s="742">
        <f t="shared" si="201"/>
        <v>0</v>
      </c>
      <c r="S568" s="718">
        <f t="shared" si="202"/>
        <v>0</v>
      </c>
      <c r="T568" s="719">
        <f t="shared" si="231"/>
        <v>0</v>
      </c>
      <c r="U568" s="109"/>
      <c r="V568" s="612" t="str">
        <f>IF(T563&gt;0,"xx",IF(O563&gt;0,"xy",""))</f>
        <v/>
      </c>
      <c r="W568" s="613" t="str">
        <f t="shared" si="196"/>
        <v/>
      </c>
      <c r="X568" s="613" t="str">
        <f t="shared" si="187"/>
        <v/>
      </c>
      <c r="Y568" s="613" t="str">
        <f t="shared" si="223"/>
        <v/>
      </c>
    </row>
    <row r="569" spans="1:25" hidden="1">
      <c r="A569" s="722" t="s">
        <v>1123</v>
      </c>
      <c r="B569" s="723" t="s">
        <v>1075</v>
      </c>
      <c r="C569" s="695" t="s">
        <v>319</v>
      </c>
      <c r="D569" s="696"/>
      <c r="E569" s="697" t="s">
        <v>1071</v>
      </c>
      <c r="F569" s="724">
        <v>4.9000000000000002E-2</v>
      </c>
      <c r="G569" s="699">
        <f>SUM(G570:G572)</f>
        <v>18.491275000000002</v>
      </c>
      <c r="H569" s="700">
        <v>131.08000000000001</v>
      </c>
      <c r="I569" s="700">
        <f t="shared" ref="I569" si="248">IF(ISBLANK(H569),"",SUM(G569:H569))</f>
        <v>149.57127500000001</v>
      </c>
      <c r="J569" s="701">
        <f t="shared" si="230"/>
        <v>192.56</v>
      </c>
      <c r="K569" s="702" t="s">
        <v>22</v>
      </c>
      <c r="L569" s="703"/>
      <c r="M569" s="704"/>
      <c r="N569" s="705">
        <f t="shared" si="199"/>
        <v>0</v>
      </c>
      <c r="O569" s="706">
        <f t="shared" si="200"/>
        <v>0</v>
      </c>
      <c r="P569" s="109"/>
      <c r="Q569" s="703">
        <f t="shared" si="201"/>
        <v>0</v>
      </c>
      <c r="R569" s="704">
        <f t="shared" si="201"/>
        <v>0</v>
      </c>
      <c r="S569" s="705">
        <f t="shared" si="202"/>
        <v>0</v>
      </c>
      <c r="T569" s="706">
        <f t="shared" si="231"/>
        <v>0</v>
      </c>
      <c r="U569" s="109"/>
      <c r="W569" s="613" t="str">
        <f t="shared" si="196"/>
        <v/>
      </c>
      <c r="X569" s="613" t="str">
        <f t="shared" si="187"/>
        <v/>
      </c>
      <c r="Y569" s="613" t="str">
        <f t="shared" si="223"/>
        <v/>
      </c>
    </row>
    <row r="570" spans="1:25" hidden="1">
      <c r="A570" s="196" t="s">
        <v>175</v>
      </c>
      <c r="B570" s="197"/>
      <c r="C570" s="675" t="s">
        <v>304</v>
      </c>
      <c r="D570" s="676"/>
      <c r="E570" s="637">
        <v>500</v>
      </c>
      <c r="F570" s="638">
        <v>9.4999999999999998E-3</v>
      </c>
      <c r="G570" s="680">
        <f>IF(E570&lt;=30,(0.48*E570+4.05)*F570,((0.48*30+4.05)+0.4*(E570-30))*F570)</f>
        <v>1.9612749999999999</v>
      </c>
      <c r="H570" s="632"/>
      <c r="I570" s="632" t="str">
        <f t="shared" ref="I570:I572" si="249">IF(ISBLANK(H570),"",SUM(G570:H570))</f>
        <v/>
      </c>
      <c r="J570" s="633">
        <f t="shared" si="230"/>
        <v>0</v>
      </c>
      <c r="K570" s="634" t="s">
        <v>975</v>
      </c>
      <c r="L570" s="727">
        <v>0</v>
      </c>
      <c r="M570" s="679"/>
      <c r="N570" s="108">
        <f t="shared" si="199"/>
        <v>0</v>
      </c>
      <c r="O570" s="110">
        <f t="shared" si="200"/>
        <v>0</v>
      </c>
      <c r="P570" s="109"/>
      <c r="Q570" s="727">
        <f t="shared" si="201"/>
        <v>0</v>
      </c>
      <c r="R570" s="679">
        <f t="shared" si="201"/>
        <v>0</v>
      </c>
      <c r="S570" s="108">
        <f t="shared" si="202"/>
        <v>0</v>
      </c>
      <c r="T570" s="110">
        <f t="shared" si="231"/>
        <v>0</v>
      </c>
      <c r="U570" s="109"/>
      <c r="V570" s="612" t="str">
        <f>IF(T569&gt;0,"xx",IF(O569&gt;0,"xy",""))</f>
        <v/>
      </c>
      <c r="W570" s="613" t="str">
        <f t="shared" si="196"/>
        <v/>
      </c>
      <c r="X570" s="613" t="str">
        <f t="shared" si="187"/>
        <v/>
      </c>
      <c r="Y570" s="613" t="str">
        <f t="shared" si="223"/>
        <v/>
      </c>
    </row>
    <row r="571" spans="1:25" hidden="1">
      <c r="A571" s="196" t="s">
        <v>175</v>
      </c>
      <c r="B571" s="197"/>
      <c r="C571" s="675" t="s">
        <v>317</v>
      </c>
      <c r="D571" s="676"/>
      <c r="E571" s="637"/>
      <c r="F571" s="638">
        <v>0.9415</v>
      </c>
      <c r="G571" s="680">
        <f>IF(E571=0,0,IF(E571&lt;=30,(0.66*E571+1.38)*F571,((0.66*30+1.38)+0.55*(E571-30))*F571))</f>
        <v>0</v>
      </c>
      <c r="H571" s="632"/>
      <c r="I571" s="632" t="str">
        <f t="shared" si="249"/>
        <v/>
      </c>
      <c r="J571" s="633">
        <f t="shared" si="230"/>
        <v>0</v>
      </c>
      <c r="K571" s="634" t="s">
        <v>975</v>
      </c>
      <c r="L571" s="727">
        <v>0</v>
      </c>
      <c r="M571" s="679"/>
      <c r="N571" s="108">
        <f t="shared" si="199"/>
        <v>0</v>
      </c>
      <c r="O571" s="110">
        <f t="shared" si="200"/>
        <v>0</v>
      </c>
      <c r="P571" s="109"/>
      <c r="Q571" s="727">
        <f t="shared" si="201"/>
        <v>0</v>
      </c>
      <c r="R571" s="679">
        <f t="shared" si="201"/>
        <v>0</v>
      </c>
      <c r="S571" s="108">
        <f t="shared" si="202"/>
        <v>0</v>
      </c>
      <c r="T571" s="110">
        <f t="shared" si="231"/>
        <v>0</v>
      </c>
      <c r="U571" s="109"/>
      <c r="V571" s="612" t="str">
        <f>IF(T569&gt;0,"xx",IF(O569&gt;0,"xy",""))</f>
        <v/>
      </c>
      <c r="W571" s="613" t="str">
        <f t="shared" si="196"/>
        <v/>
      </c>
      <c r="X571" s="613" t="str">
        <f t="shared" si="187"/>
        <v/>
      </c>
      <c r="Y571" s="613" t="str">
        <f t="shared" si="223"/>
        <v/>
      </c>
    </row>
    <row r="572" spans="1:25" hidden="1">
      <c r="A572" s="196" t="s">
        <v>175</v>
      </c>
      <c r="B572" s="197"/>
      <c r="C572" s="675" t="s">
        <v>318</v>
      </c>
      <c r="D572" s="676"/>
      <c r="E572" s="637">
        <v>20</v>
      </c>
      <c r="F572" s="638">
        <v>1</v>
      </c>
      <c r="G572" s="680">
        <f>IF(E572&lt;=30,(0.66*E572+3.33)*F572,((0.66*30+3.33)+0.55*(E572-30))*F572)</f>
        <v>16.53</v>
      </c>
      <c r="H572" s="632"/>
      <c r="I572" s="632" t="str">
        <f t="shared" si="249"/>
        <v/>
      </c>
      <c r="J572" s="633">
        <f t="shared" si="230"/>
        <v>0</v>
      </c>
      <c r="K572" s="634" t="s">
        <v>975</v>
      </c>
      <c r="L572" s="727">
        <v>0</v>
      </c>
      <c r="M572" s="679"/>
      <c r="N572" s="108">
        <f t="shared" si="199"/>
        <v>0</v>
      </c>
      <c r="O572" s="110">
        <f t="shared" si="200"/>
        <v>0</v>
      </c>
      <c r="P572" s="109"/>
      <c r="Q572" s="727">
        <f t="shared" si="201"/>
        <v>0</v>
      </c>
      <c r="R572" s="679">
        <f t="shared" si="201"/>
        <v>0</v>
      </c>
      <c r="S572" s="108">
        <f t="shared" si="202"/>
        <v>0</v>
      </c>
      <c r="T572" s="110">
        <f t="shared" si="231"/>
        <v>0</v>
      </c>
      <c r="U572" s="109"/>
      <c r="V572" s="612" t="str">
        <f>IF(T569&gt;0,"xx",IF(O569&gt;0,"xy",""))</f>
        <v/>
      </c>
      <c r="W572" s="613" t="str">
        <f t="shared" si="196"/>
        <v/>
      </c>
      <c r="X572" s="613" t="str">
        <f t="shared" si="187"/>
        <v/>
      </c>
      <c r="Y572" s="613" t="str">
        <f t="shared" si="223"/>
        <v/>
      </c>
    </row>
    <row r="573" spans="1:25" ht="13.8" hidden="1" thickBot="1">
      <c r="A573" s="733">
        <v>170500</v>
      </c>
      <c r="B573" s="601" t="s">
        <v>271</v>
      </c>
      <c r="C573" s="730" t="s">
        <v>1076</v>
      </c>
      <c r="D573" s="746"/>
      <c r="E573" s="736">
        <v>500</v>
      </c>
      <c r="F573" s="737">
        <v>1</v>
      </c>
      <c r="G573" s="743">
        <f>(0.54*E573+26.44)*F573</f>
        <v>296.44</v>
      </c>
      <c r="H573" s="738">
        <f>F573*3227.05*(1+$E$9)/(1+$E$10)</f>
        <v>2976.3858707472432</v>
      </c>
      <c r="I573" s="738">
        <f t="shared" ref="I573:I574" si="250">IF(ISBLANK(H573),"",SUM(G573:H573))</f>
        <v>3272.8258707472432</v>
      </c>
      <c r="J573" s="739">
        <f t="shared" si="230"/>
        <v>4213.4399999999996</v>
      </c>
      <c r="K573" s="53" t="s">
        <v>22</v>
      </c>
      <c r="L573" s="716">
        <f>ROUND(IF(L569=0,0,L569*F569),2)</f>
        <v>0</v>
      </c>
      <c r="M573" s="679"/>
      <c r="N573" s="718">
        <f t="shared" si="199"/>
        <v>0</v>
      </c>
      <c r="O573" s="719">
        <f t="shared" si="200"/>
        <v>0</v>
      </c>
      <c r="P573" s="109"/>
      <c r="Q573" s="716">
        <f t="shared" si="201"/>
        <v>0</v>
      </c>
      <c r="R573" s="742">
        <f t="shared" si="201"/>
        <v>0</v>
      </c>
      <c r="S573" s="718">
        <f t="shared" si="202"/>
        <v>0</v>
      </c>
      <c r="T573" s="719">
        <f t="shared" si="231"/>
        <v>0</v>
      </c>
      <c r="U573" s="109"/>
      <c r="V573" s="612" t="str">
        <f>IF(T569&gt;0,"xx",IF(O569&gt;0,"xy",""))</f>
        <v/>
      </c>
      <c r="W573" s="613" t="str">
        <f t="shared" si="196"/>
        <v/>
      </c>
      <c r="X573" s="613" t="str">
        <f t="shared" si="187"/>
        <v/>
      </c>
      <c r="Y573" s="613" t="str">
        <f t="shared" si="223"/>
        <v/>
      </c>
    </row>
    <row r="574" spans="1:25" hidden="1">
      <c r="A574" s="722">
        <v>570000</v>
      </c>
      <c r="B574" s="723" t="s">
        <v>232</v>
      </c>
      <c r="C574" s="695" t="s">
        <v>319</v>
      </c>
      <c r="D574" s="696"/>
      <c r="E574" s="697" t="s">
        <v>1071</v>
      </c>
      <c r="F574" s="724">
        <v>5.7000000000000002E-2</v>
      </c>
      <c r="G574" s="699">
        <f>SUM(G575:G578)</f>
        <v>29.994750000000003</v>
      </c>
      <c r="H574" s="700">
        <v>131.08000000000001</v>
      </c>
      <c r="I574" s="700">
        <f t="shared" si="250"/>
        <v>161.07475000000002</v>
      </c>
      <c r="J574" s="701">
        <f t="shared" si="230"/>
        <v>207.37</v>
      </c>
      <c r="K574" s="702" t="s">
        <v>22</v>
      </c>
      <c r="L574" s="703"/>
      <c r="M574" s="704"/>
      <c r="N574" s="705">
        <f t="shared" si="199"/>
        <v>0</v>
      </c>
      <c r="O574" s="706">
        <f t="shared" si="200"/>
        <v>0</v>
      </c>
      <c r="P574" s="109"/>
      <c r="Q574" s="703">
        <f t="shared" si="201"/>
        <v>0</v>
      </c>
      <c r="R574" s="704">
        <f t="shared" si="201"/>
        <v>0</v>
      </c>
      <c r="S574" s="705">
        <f t="shared" si="202"/>
        <v>0</v>
      </c>
      <c r="T574" s="706">
        <f t="shared" si="231"/>
        <v>0</v>
      </c>
      <c r="U574" s="109"/>
      <c r="W574" s="613" t="str">
        <f t="shared" si="196"/>
        <v/>
      </c>
      <c r="X574" s="613" t="str">
        <f t="shared" si="187"/>
        <v/>
      </c>
      <c r="Y574" s="613" t="str">
        <f t="shared" si="223"/>
        <v/>
      </c>
    </row>
    <row r="575" spans="1:25" hidden="1">
      <c r="A575" s="196" t="s">
        <v>175</v>
      </c>
      <c r="B575" s="197"/>
      <c r="C575" s="675" t="s">
        <v>303</v>
      </c>
      <c r="D575" s="676"/>
      <c r="E575" s="637">
        <v>180</v>
      </c>
      <c r="F575" s="638">
        <v>0.1</v>
      </c>
      <c r="G575" s="671">
        <f>IF(E575&lt;=30,(0.66*E575+1.38)*F575,((0.66*30+1.38)+0.55*(E575-30))*F575)</f>
        <v>10.368000000000002</v>
      </c>
      <c r="H575" s="632"/>
      <c r="I575" s="632" t="str">
        <f t="shared" ref="I575" si="251">IF(ISBLANK(H575),"",SUM(G575:H575))</f>
        <v/>
      </c>
      <c r="J575" s="633">
        <f t="shared" si="230"/>
        <v>0</v>
      </c>
      <c r="K575" s="634" t="s">
        <v>975</v>
      </c>
      <c r="L575" s="727">
        <v>0</v>
      </c>
      <c r="M575" s="679"/>
      <c r="N575" s="108">
        <f t="shared" si="199"/>
        <v>0</v>
      </c>
      <c r="O575" s="110">
        <f t="shared" si="200"/>
        <v>0</v>
      </c>
      <c r="P575" s="109"/>
      <c r="Q575" s="727">
        <f t="shared" si="201"/>
        <v>0</v>
      </c>
      <c r="R575" s="679">
        <f t="shared" si="201"/>
        <v>0</v>
      </c>
      <c r="S575" s="108">
        <f t="shared" si="202"/>
        <v>0</v>
      </c>
      <c r="T575" s="110">
        <f t="shared" si="231"/>
        <v>0</v>
      </c>
      <c r="U575" s="109"/>
      <c r="V575" s="612" t="str">
        <f>IF(T574&gt;0,"xx",IF(O574&gt;0,"xy",""))</f>
        <v/>
      </c>
      <c r="W575" s="613" t="str">
        <f t="shared" si="196"/>
        <v/>
      </c>
      <c r="X575" s="613" t="str">
        <f t="shared" si="187"/>
        <v/>
      </c>
      <c r="Y575" s="613" t="str">
        <f t="shared" si="223"/>
        <v/>
      </c>
    </row>
    <row r="576" spans="1:25" hidden="1">
      <c r="A576" s="196" t="s">
        <v>175</v>
      </c>
      <c r="B576" s="197"/>
      <c r="C576" s="675" t="s">
        <v>304</v>
      </c>
      <c r="D576" s="676"/>
      <c r="E576" s="637">
        <v>500</v>
      </c>
      <c r="F576" s="638">
        <v>1.4999999999999999E-2</v>
      </c>
      <c r="G576" s="680">
        <f>IF(E576&lt;=30,(0.48*E576+4.05)*F576,((0.48*30+4.05)+0.4*(E576-30))*F576)</f>
        <v>3.0967499999999997</v>
      </c>
      <c r="H576" s="632"/>
      <c r="I576" s="632" t="str">
        <f t="shared" ref="I576:I578" si="252">IF(ISBLANK(H576),"",SUM(G576:H576))</f>
        <v/>
      </c>
      <c r="J576" s="633">
        <f t="shared" si="230"/>
        <v>0</v>
      </c>
      <c r="K576" s="634" t="s">
        <v>975</v>
      </c>
      <c r="L576" s="727">
        <v>0</v>
      </c>
      <c r="M576" s="679"/>
      <c r="N576" s="108">
        <f t="shared" si="199"/>
        <v>0</v>
      </c>
      <c r="O576" s="110">
        <f t="shared" si="200"/>
        <v>0</v>
      </c>
      <c r="P576" s="109"/>
      <c r="Q576" s="727">
        <f t="shared" si="201"/>
        <v>0</v>
      </c>
      <c r="R576" s="679">
        <f t="shared" si="201"/>
        <v>0</v>
      </c>
      <c r="S576" s="108">
        <f t="shared" si="202"/>
        <v>0</v>
      </c>
      <c r="T576" s="110">
        <f t="shared" si="231"/>
        <v>0</v>
      </c>
      <c r="U576" s="109"/>
      <c r="V576" s="612" t="str">
        <f>IF(T574&gt;0,"xx",IF(O574&gt;0,"xy",""))</f>
        <v/>
      </c>
      <c r="W576" s="613" t="str">
        <f t="shared" si="196"/>
        <v/>
      </c>
      <c r="X576" s="613" t="str">
        <f t="shared" si="187"/>
        <v/>
      </c>
      <c r="Y576" s="613" t="str">
        <f t="shared" si="223"/>
        <v/>
      </c>
    </row>
    <row r="577" spans="1:25" hidden="1">
      <c r="A577" s="196" t="s">
        <v>175</v>
      </c>
      <c r="B577" s="197"/>
      <c r="C577" s="675" t="s">
        <v>317</v>
      </c>
      <c r="D577" s="676"/>
      <c r="E577" s="637"/>
      <c r="F577" s="638">
        <v>0.82799999999999996</v>
      </c>
      <c r="G577" s="680">
        <f>IF(E577=0,0,IF(E577&lt;=30,(0.66*E577+1.38)*F577,((0.66*30+1.38)+0.55*(E577-30))*F577))</f>
        <v>0</v>
      </c>
      <c r="H577" s="632"/>
      <c r="I577" s="632" t="str">
        <f t="shared" si="252"/>
        <v/>
      </c>
      <c r="J577" s="633">
        <f t="shared" si="230"/>
        <v>0</v>
      </c>
      <c r="K577" s="634" t="s">
        <v>975</v>
      </c>
      <c r="L577" s="727">
        <v>0</v>
      </c>
      <c r="M577" s="679"/>
      <c r="N577" s="108">
        <f t="shared" si="199"/>
        <v>0</v>
      </c>
      <c r="O577" s="110">
        <f t="shared" si="200"/>
        <v>0</v>
      </c>
      <c r="P577" s="109"/>
      <c r="Q577" s="727">
        <f t="shared" si="201"/>
        <v>0</v>
      </c>
      <c r="R577" s="679">
        <f t="shared" si="201"/>
        <v>0</v>
      </c>
      <c r="S577" s="108">
        <f t="shared" si="202"/>
        <v>0</v>
      </c>
      <c r="T577" s="110">
        <f t="shared" si="231"/>
        <v>0</v>
      </c>
      <c r="U577" s="109"/>
      <c r="V577" s="612" t="str">
        <f>IF(T574&gt;0,"xx",IF(O574&gt;0,"xy",""))</f>
        <v/>
      </c>
      <c r="W577" s="613" t="str">
        <f t="shared" si="196"/>
        <v/>
      </c>
      <c r="X577" s="613" t="str">
        <f t="shared" si="187"/>
        <v/>
      </c>
      <c r="Y577" s="613" t="str">
        <f t="shared" si="223"/>
        <v/>
      </c>
    </row>
    <row r="578" spans="1:25" hidden="1">
      <c r="A578" s="196" t="s">
        <v>175</v>
      </c>
      <c r="B578" s="197"/>
      <c r="C578" s="675" t="s">
        <v>318</v>
      </c>
      <c r="D578" s="676"/>
      <c r="E578" s="637">
        <v>20</v>
      </c>
      <c r="F578" s="638">
        <v>1</v>
      </c>
      <c r="G578" s="680">
        <f>IF(E578&lt;=30,(0.66*E578+3.33)*F578,((0.66*30+3.33)+0.55*(E578-30))*F578)</f>
        <v>16.53</v>
      </c>
      <c r="H578" s="632"/>
      <c r="I578" s="632" t="str">
        <f t="shared" si="252"/>
        <v/>
      </c>
      <c r="J578" s="633">
        <f t="shared" si="230"/>
        <v>0</v>
      </c>
      <c r="K578" s="634" t="s">
        <v>975</v>
      </c>
      <c r="L578" s="727">
        <v>0</v>
      </c>
      <c r="M578" s="679"/>
      <c r="N578" s="108">
        <f t="shared" si="199"/>
        <v>0</v>
      </c>
      <c r="O578" s="110">
        <f t="shared" si="200"/>
        <v>0</v>
      </c>
      <c r="P578" s="109"/>
      <c r="Q578" s="727">
        <f t="shared" si="201"/>
        <v>0</v>
      </c>
      <c r="R578" s="679">
        <f t="shared" si="201"/>
        <v>0</v>
      </c>
      <c r="S578" s="108">
        <f t="shared" si="202"/>
        <v>0</v>
      </c>
      <c r="T578" s="110">
        <f t="shared" si="231"/>
        <v>0</v>
      </c>
      <c r="U578" s="109"/>
      <c r="V578" s="612" t="str">
        <f>IF(T574&gt;0,"xx",IF(O574&gt;0,"xy",""))</f>
        <v/>
      </c>
      <c r="W578" s="613" t="str">
        <f t="shared" si="196"/>
        <v/>
      </c>
      <c r="X578" s="613" t="str">
        <f t="shared" si="187"/>
        <v/>
      </c>
      <c r="Y578" s="613" t="str">
        <f t="shared" si="223"/>
        <v/>
      </c>
    </row>
    <row r="579" spans="1:25" ht="13.8" hidden="1" thickBot="1">
      <c r="A579" s="728">
        <v>170500</v>
      </c>
      <c r="B579" s="729" t="s">
        <v>271</v>
      </c>
      <c r="C579" s="730" t="s">
        <v>1066</v>
      </c>
      <c r="D579" s="740"/>
      <c r="E579" s="710">
        <v>500</v>
      </c>
      <c r="F579" s="731">
        <v>1</v>
      </c>
      <c r="G579" s="743">
        <f>(0.54*E579+26.44)*F579</f>
        <v>296.44</v>
      </c>
      <c r="H579" s="713">
        <f>F579*3227.05*(1+$E$9)/(1+$E$10)</f>
        <v>2976.3858707472432</v>
      </c>
      <c r="I579" s="713">
        <f t="shared" ref="I579" si="253">IF(ISBLANK(H579),"",SUM(G579:H579))</f>
        <v>3272.8258707472432</v>
      </c>
      <c r="J579" s="714">
        <f t="shared" si="230"/>
        <v>4213.4399999999996</v>
      </c>
      <c r="K579" s="715" t="s">
        <v>22</v>
      </c>
      <c r="L579" s="716">
        <f>ROUND(IF(L574=0,0,L574*F574),2)</f>
        <v>0</v>
      </c>
      <c r="M579" s="742"/>
      <c r="N579" s="718">
        <f t="shared" si="199"/>
        <v>0</v>
      </c>
      <c r="O579" s="719">
        <f t="shared" si="200"/>
        <v>0</v>
      </c>
      <c r="P579" s="109"/>
      <c r="Q579" s="716">
        <f t="shared" si="201"/>
        <v>0</v>
      </c>
      <c r="R579" s="742">
        <f t="shared" si="201"/>
        <v>0</v>
      </c>
      <c r="S579" s="718">
        <f t="shared" si="202"/>
        <v>0</v>
      </c>
      <c r="T579" s="719">
        <f t="shared" si="231"/>
        <v>0</v>
      </c>
      <c r="U579" s="109"/>
      <c r="V579" s="612" t="str">
        <f>IF(T574&gt;0,"xx",IF(O574&gt;0,"xy",""))</f>
        <v/>
      </c>
      <c r="W579" s="613" t="str">
        <f t="shared" si="196"/>
        <v/>
      </c>
      <c r="X579" s="613" t="str">
        <f t="shared" si="187"/>
        <v/>
      </c>
      <c r="Y579" s="613" t="str">
        <f t="shared" si="223"/>
        <v/>
      </c>
    </row>
    <row r="580" spans="1:25" hidden="1">
      <c r="A580" s="722">
        <v>570400</v>
      </c>
      <c r="B580" s="723" t="s">
        <v>232</v>
      </c>
      <c r="C580" s="695" t="s">
        <v>320</v>
      </c>
      <c r="D580" s="696"/>
      <c r="E580" s="697" t="s">
        <v>1071</v>
      </c>
      <c r="F580" s="724">
        <v>5.7000000000000002E-2</v>
      </c>
      <c r="G580" s="699">
        <f>SUM(G581:G584)</f>
        <v>29.994750000000003</v>
      </c>
      <c r="H580" s="700">
        <v>118.07</v>
      </c>
      <c r="I580" s="700">
        <f t="shared" ref="I580" si="254">IF(ISBLANK(H580),"",SUM(G580:H580))</f>
        <v>148.06475</v>
      </c>
      <c r="J580" s="701">
        <f t="shared" si="230"/>
        <v>190.62</v>
      </c>
      <c r="K580" s="702" t="s">
        <v>22</v>
      </c>
      <c r="L580" s="703"/>
      <c r="M580" s="704"/>
      <c r="N580" s="705">
        <f t="shared" si="199"/>
        <v>0</v>
      </c>
      <c r="O580" s="706">
        <f t="shared" si="200"/>
        <v>0</v>
      </c>
      <c r="P580" s="109"/>
      <c r="Q580" s="703">
        <f t="shared" si="201"/>
        <v>0</v>
      </c>
      <c r="R580" s="704">
        <f t="shared" si="201"/>
        <v>0</v>
      </c>
      <c r="S580" s="705">
        <f t="shared" si="202"/>
        <v>0</v>
      </c>
      <c r="T580" s="706">
        <f t="shared" si="231"/>
        <v>0</v>
      </c>
      <c r="U580" s="109"/>
      <c r="W580" s="613" t="str">
        <f t="shared" si="196"/>
        <v/>
      </c>
      <c r="X580" s="613" t="str">
        <f t="shared" si="187"/>
        <v/>
      </c>
      <c r="Y580" s="613" t="str">
        <f t="shared" si="223"/>
        <v/>
      </c>
    </row>
    <row r="581" spans="1:25" hidden="1">
      <c r="A581" s="196" t="s">
        <v>175</v>
      </c>
      <c r="B581" s="197"/>
      <c r="C581" s="675" t="s">
        <v>303</v>
      </c>
      <c r="D581" s="676"/>
      <c r="E581" s="637">
        <v>180</v>
      </c>
      <c r="F581" s="638">
        <v>0.1</v>
      </c>
      <c r="G581" s="671">
        <f>IF(E581&lt;=30,(0.66*E581+1.38)*F581,((0.66*30+1.38)+0.55*(E581-30))*F581)</f>
        <v>10.368000000000002</v>
      </c>
      <c r="H581" s="632"/>
      <c r="I581" s="632" t="str">
        <f t="shared" ref="I581:I584" si="255">IF(ISBLANK(H581),"",SUM(G581:H581))</f>
        <v/>
      </c>
      <c r="J581" s="633">
        <f t="shared" si="230"/>
        <v>0</v>
      </c>
      <c r="K581" s="634" t="s">
        <v>975</v>
      </c>
      <c r="L581" s="727">
        <v>0</v>
      </c>
      <c r="M581" s="679"/>
      <c r="N581" s="108">
        <f t="shared" si="199"/>
        <v>0</v>
      </c>
      <c r="O581" s="110">
        <f t="shared" si="200"/>
        <v>0</v>
      </c>
      <c r="P581" s="109"/>
      <c r="Q581" s="727">
        <f t="shared" si="201"/>
        <v>0</v>
      </c>
      <c r="R581" s="679">
        <f t="shared" si="201"/>
        <v>0</v>
      </c>
      <c r="S581" s="108">
        <f t="shared" si="202"/>
        <v>0</v>
      </c>
      <c r="T581" s="110">
        <f t="shared" si="231"/>
        <v>0</v>
      </c>
      <c r="U581" s="109"/>
      <c r="V581" s="612" t="str">
        <f>IF(T580&gt;0,"xx",IF(O580&gt;0,"xy",""))</f>
        <v/>
      </c>
      <c r="W581" s="613" t="str">
        <f t="shared" si="196"/>
        <v/>
      </c>
      <c r="X581" s="613" t="str">
        <f t="shared" si="187"/>
        <v/>
      </c>
      <c r="Y581" s="613" t="str">
        <f t="shared" si="223"/>
        <v/>
      </c>
    </row>
    <row r="582" spans="1:25" hidden="1">
      <c r="A582" s="196" t="s">
        <v>175</v>
      </c>
      <c r="B582" s="197"/>
      <c r="C582" s="675" t="s">
        <v>304</v>
      </c>
      <c r="D582" s="676"/>
      <c r="E582" s="637">
        <v>500</v>
      </c>
      <c r="F582" s="638">
        <v>1.4999999999999999E-2</v>
      </c>
      <c r="G582" s="680">
        <f>IF(E582&lt;=30,(0.48*E582+4.05)*F582,((0.48*30+4.05)+0.4*(E582-30))*F582)</f>
        <v>3.0967499999999997</v>
      </c>
      <c r="H582" s="632"/>
      <c r="I582" s="632" t="str">
        <f t="shared" si="255"/>
        <v/>
      </c>
      <c r="J582" s="633">
        <f t="shared" si="230"/>
        <v>0</v>
      </c>
      <c r="K582" s="634" t="s">
        <v>975</v>
      </c>
      <c r="L582" s="727">
        <v>0</v>
      </c>
      <c r="M582" s="679"/>
      <c r="N582" s="108">
        <f t="shared" si="199"/>
        <v>0</v>
      </c>
      <c r="O582" s="110">
        <f t="shared" si="200"/>
        <v>0</v>
      </c>
      <c r="P582" s="109"/>
      <c r="Q582" s="727">
        <f t="shared" si="201"/>
        <v>0</v>
      </c>
      <c r="R582" s="679">
        <f t="shared" si="201"/>
        <v>0</v>
      </c>
      <c r="S582" s="108">
        <f t="shared" si="202"/>
        <v>0</v>
      </c>
      <c r="T582" s="110">
        <f t="shared" si="231"/>
        <v>0</v>
      </c>
      <c r="U582" s="109"/>
      <c r="V582" s="612" t="str">
        <f>IF(T580&gt;0,"xx",IF(O580&gt;0,"xy",""))</f>
        <v/>
      </c>
      <c r="W582" s="613" t="str">
        <f t="shared" si="196"/>
        <v/>
      </c>
      <c r="X582" s="613" t="str">
        <f t="shared" si="187"/>
        <v/>
      </c>
      <c r="Y582" s="613" t="str">
        <f t="shared" si="223"/>
        <v/>
      </c>
    </row>
    <row r="583" spans="1:25" hidden="1">
      <c r="A583" s="196" t="s">
        <v>175</v>
      </c>
      <c r="B583" s="197"/>
      <c r="C583" s="675" t="s">
        <v>317</v>
      </c>
      <c r="D583" s="676"/>
      <c r="E583" s="637"/>
      <c r="F583" s="638">
        <v>0.82799999999999996</v>
      </c>
      <c r="G583" s="680">
        <f>IF(E583=0,0,IF(E583&lt;=30,(0.66*E583+1.38)*F583,((0.66*30+1.38)+0.55*(E583-30))*F583))</f>
        <v>0</v>
      </c>
      <c r="H583" s="632"/>
      <c r="I583" s="632" t="str">
        <f t="shared" si="255"/>
        <v/>
      </c>
      <c r="J583" s="633">
        <f t="shared" si="230"/>
        <v>0</v>
      </c>
      <c r="K583" s="634" t="s">
        <v>975</v>
      </c>
      <c r="L583" s="727">
        <v>0</v>
      </c>
      <c r="M583" s="679"/>
      <c r="N583" s="108">
        <f t="shared" si="199"/>
        <v>0</v>
      </c>
      <c r="O583" s="110">
        <f t="shared" si="200"/>
        <v>0</v>
      </c>
      <c r="P583" s="109"/>
      <c r="Q583" s="727">
        <f t="shared" si="201"/>
        <v>0</v>
      </c>
      <c r="R583" s="679">
        <f t="shared" si="201"/>
        <v>0</v>
      </c>
      <c r="S583" s="108">
        <f t="shared" si="202"/>
        <v>0</v>
      </c>
      <c r="T583" s="110">
        <f t="shared" si="231"/>
        <v>0</v>
      </c>
      <c r="U583" s="109"/>
      <c r="V583" s="612" t="str">
        <f>IF(T580&gt;0,"xx",IF(O580&gt;0,"xy",""))</f>
        <v/>
      </c>
      <c r="W583" s="613" t="str">
        <f t="shared" si="196"/>
        <v/>
      </c>
      <c r="X583" s="613" t="str">
        <f t="shared" si="187"/>
        <v/>
      </c>
      <c r="Y583" s="613" t="str">
        <f t="shared" si="223"/>
        <v/>
      </c>
    </row>
    <row r="584" spans="1:25" hidden="1">
      <c r="A584" s="196" t="s">
        <v>175</v>
      </c>
      <c r="B584" s="197"/>
      <c r="C584" s="675" t="s">
        <v>318</v>
      </c>
      <c r="D584" s="676"/>
      <c r="E584" s="637">
        <v>20</v>
      </c>
      <c r="F584" s="638">
        <v>1</v>
      </c>
      <c r="G584" s="680">
        <f>IF(E584&lt;=30,(0.66*E584+3.33)*F584,((0.66*30+3.33)+0.55*(E584-30))*F584)</f>
        <v>16.53</v>
      </c>
      <c r="H584" s="632"/>
      <c r="I584" s="632" t="str">
        <f t="shared" si="255"/>
        <v/>
      </c>
      <c r="J584" s="633">
        <f t="shared" si="230"/>
        <v>0</v>
      </c>
      <c r="K584" s="634" t="s">
        <v>975</v>
      </c>
      <c r="L584" s="727">
        <v>0</v>
      </c>
      <c r="M584" s="679"/>
      <c r="N584" s="108">
        <f t="shared" si="199"/>
        <v>0</v>
      </c>
      <c r="O584" s="110">
        <f t="shared" si="200"/>
        <v>0</v>
      </c>
      <c r="P584" s="109"/>
      <c r="Q584" s="727">
        <f t="shared" si="201"/>
        <v>0</v>
      </c>
      <c r="R584" s="679">
        <f t="shared" si="201"/>
        <v>0</v>
      </c>
      <c r="S584" s="108">
        <f t="shared" si="202"/>
        <v>0</v>
      </c>
      <c r="T584" s="110">
        <f t="shared" si="231"/>
        <v>0</v>
      </c>
      <c r="U584" s="109"/>
      <c r="V584" s="612" t="str">
        <f>IF(T580&gt;0,"xx",IF(O580&gt;0,"xy",""))</f>
        <v/>
      </c>
      <c r="W584" s="613" t="str">
        <f t="shared" si="196"/>
        <v/>
      </c>
      <c r="X584" s="613" t="str">
        <f t="shared" si="187"/>
        <v/>
      </c>
      <c r="Y584" s="613" t="str">
        <f t="shared" si="223"/>
        <v/>
      </c>
    </row>
    <row r="585" spans="1:25" ht="13.8" hidden="1" thickBot="1">
      <c r="A585" s="728">
        <v>170500</v>
      </c>
      <c r="B585" s="729" t="s">
        <v>271</v>
      </c>
      <c r="C585" s="730" t="s">
        <v>1067</v>
      </c>
      <c r="D585" s="740"/>
      <c r="E585" s="710">
        <v>500</v>
      </c>
      <c r="F585" s="731">
        <v>1</v>
      </c>
      <c r="G585" s="743">
        <f>(0.54*E585+26.44)*F585</f>
        <v>296.44</v>
      </c>
      <c r="H585" s="713">
        <f>F585*3227.05*(1+$E$9)/(1+$E$10)</f>
        <v>2976.3858707472432</v>
      </c>
      <c r="I585" s="713">
        <f t="shared" ref="I585:I586" si="256">IF(ISBLANK(H585),"",SUM(G585:H585))</f>
        <v>3272.8258707472432</v>
      </c>
      <c r="J585" s="714">
        <f t="shared" si="230"/>
        <v>4213.4399999999996</v>
      </c>
      <c r="K585" s="715" t="s">
        <v>22</v>
      </c>
      <c r="L585" s="716">
        <f>ROUND(IF(L580=0,0,L580*F580),2)</f>
        <v>0</v>
      </c>
      <c r="M585" s="742"/>
      <c r="N585" s="718">
        <f t="shared" si="199"/>
        <v>0</v>
      </c>
      <c r="O585" s="719">
        <f t="shared" si="200"/>
        <v>0</v>
      </c>
      <c r="P585" s="109"/>
      <c r="Q585" s="716">
        <f t="shared" si="201"/>
        <v>0</v>
      </c>
      <c r="R585" s="742">
        <f t="shared" si="201"/>
        <v>0</v>
      </c>
      <c r="S585" s="718">
        <f t="shared" si="202"/>
        <v>0</v>
      </c>
      <c r="T585" s="719">
        <f t="shared" si="231"/>
        <v>0</v>
      </c>
      <c r="U585" s="109"/>
      <c r="V585" s="612" t="str">
        <f>IF(T580&gt;0,"xx",IF(O580&gt;0,"xy",""))</f>
        <v/>
      </c>
      <c r="W585" s="613" t="str">
        <f t="shared" si="196"/>
        <v/>
      </c>
      <c r="X585" s="613" t="str">
        <f t="shared" si="187"/>
        <v/>
      </c>
      <c r="Y585" s="613" t="str">
        <f t="shared" si="223"/>
        <v/>
      </c>
    </row>
    <row r="586" spans="1:25" hidden="1">
      <c r="A586" s="722">
        <v>570000</v>
      </c>
      <c r="B586" s="723" t="s">
        <v>1077</v>
      </c>
      <c r="C586" s="695" t="s">
        <v>319</v>
      </c>
      <c r="D586" s="696"/>
      <c r="E586" s="697" t="s">
        <v>1071</v>
      </c>
      <c r="F586" s="724">
        <v>5.5E-2</v>
      </c>
      <c r="G586" s="699">
        <f>SUM(G587:G590)</f>
        <v>28.953400000000002</v>
      </c>
      <c r="H586" s="700">
        <v>131.08000000000001</v>
      </c>
      <c r="I586" s="700">
        <f t="shared" si="256"/>
        <v>160.03340000000003</v>
      </c>
      <c r="J586" s="701">
        <f t="shared" si="230"/>
        <v>206.03</v>
      </c>
      <c r="K586" s="702" t="s">
        <v>22</v>
      </c>
      <c r="L586" s="703"/>
      <c r="M586" s="704"/>
      <c r="N586" s="705">
        <f t="shared" si="199"/>
        <v>0</v>
      </c>
      <c r="O586" s="706">
        <f t="shared" si="200"/>
        <v>0</v>
      </c>
      <c r="P586" s="109"/>
      <c r="Q586" s="703">
        <f t="shared" si="201"/>
        <v>0</v>
      </c>
      <c r="R586" s="704">
        <f t="shared" si="201"/>
        <v>0</v>
      </c>
      <c r="S586" s="705">
        <f t="shared" si="202"/>
        <v>0</v>
      </c>
      <c r="T586" s="706">
        <f t="shared" si="231"/>
        <v>0</v>
      </c>
      <c r="U586" s="109"/>
      <c r="W586" s="613" t="str">
        <f t="shared" si="196"/>
        <v/>
      </c>
      <c r="X586" s="613" t="str">
        <f t="shared" si="187"/>
        <v/>
      </c>
      <c r="Y586" s="613" t="str">
        <f t="shared" si="223"/>
        <v/>
      </c>
    </row>
    <row r="587" spans="1:25" hidden="1">
      <c r="A587" s="196" t="s">
        <v>175</v>
      </c>
      <c r="B587" s="197"/>
      <c r="C587" s="675" t="s">
        <v>303</v>
      </c>
      <c r="D587" s="676"/>
      <c r="E587" s="637">
        <v>180</v>
      </c>
      <c r="F587" s="638">
        <v>0.08</v>
      </c>
      <c r="G587" s="671">
        <f>IF(E587&lt;=30,(0.66*E587+1.38)*F587,((0.66*30+1.38)+0.55*(E587-30))*F587)</f>
        <v>8.2944000000000013</v>
      </c>
      <c r="H587" s="632"/>
      <c r="I587" s="632" t="str">
        <f t="shared" ref="I587" si="257">IF(ISBLANK(H587),"",SUM(G587:H587))</f>
        <v/>
      </c>
      <c r="J587" s="633">
        <f t="shared" si="230"/>
        <v>0</v>
      </c>
      <c r="K587" s="634" t="s">
        <v>975</v>
      </c>
      <c r="L587" s="727">
        <v>0</v>
      </c>
      <c r="M587" s="679"/>
      <c r="N587" s="108">
        <f t="shared" si="199"/>
        <v>0</v>
      </c>
      <c r="O587" s="110">
        <f t="shared" si="200"/>
        <v>0</v>
      </c>
      <c r="P587" s="109"/>
      <c r="Q587" s="727">
        <f t="shared" si="201"/>
        <v>0</v>
      </c>
      <c r="R587" s="679">
        <f t="shared" si="201"/>
        <v>0</v>
      </c>
      <c r="S587" s="108">
        <f t="shared" si="202"/>
        <v>0</v>
      </c>
      <c r="T587" s="110">
        <f t="shared" si="231"/>
        <v>0</v>
      </c>
      <c r="U587" s="109"/>
      <c r="V587" s="612" t="str">
        <f>IF(T586&gt;0,"xx",IF(O586&gt;0,"xy",""))</f>
        <v/>
      </c>
      <c r="W587" s="613" t="str">
        <f t="shared" si="196"/>
        <v/>
      </c>
      <c r="X587" s="613" t="str">
        <f t="shared" si="187"/>
        <v/>
      </c>
      <c r="Y587" s="613" t="str">
        <f t="shared" si="223"/>
        <v/>
      </c>
    </row>
    <row r="588" spans="1:25" hidden="1">
      <c r="A588" s="196" t="s">
        <v>175</v>
      </c>
      <c r="B588" s="197"/>
      <c r="C588" s="675" t="s">
        <v>304</v>
      </c>
      <c r="D588" s="676"/>
      <c r="E588" s="637">
        <v>500</v>
      </c>
      <c r="F588" s="638">
        <v>0.02</v>
      </c>
      <c r="G588" s="680">
        <f>IF(E588&lt;=30,(0.48*E588+4.05)*F588,((0.48*30+4.05)+0.4*(E588-30))*F588)</f>
        <v>4.1289999999999996</v>
      </c>
      <c r="H588" s="632"/>
      <c r="I588" s="632" t="str">
        <f t="shared" ref="I588:I590" si="258">IF(ISBLANK(H588),"",SUM(G588:H588))</f>
        <v/>
      </c>
      <c r="J588" s="633">
        <f t="shared" si="230"/>
        <v>0</v>
      </c>
      <c r="K588" s="634" t="s">
        <v>975</v>
      </c>
      <c r="L588" s="727">
        <v>0</v>
      </c>
      <c r="M588" s="679"/>
      <c r="N588" s="108">
        <f t="shared" si="199"/>
        <v>0</v>
      </c>
      <c r="O588" s="110">
        <f t="shared" si="200"/>
        <v>0</v>
      </c>
      <c r="P588" s="109"/>
      <c r="Q588" s="727">
        <f t="shared" si="201"/>
        <v>0</v>
      </c>
      <c r="R588" s="679">
        <f t="shared" si="201"/>
        <v>0</v>
      </c>
      <c r="S588" s="108">
        <f t="shared" si="202"/>
        <v>0</v>
      </c>
      <c r="T588" s="110">
        <f t="shared" si="231"/>
        <v>0</v>
      </c>
      <c r="U588" s="109"/>
      <c r="V588" s="612" t="str">
        <f>IF(T586&gt;0,"xx",IF(O586&gt;0,"xy",""))</f>
        <v/>
      </c>
      <c r="W588" s="613" t="str">
        <f t="shared" si="196"/>
        <v/>
      </c>
      <c r="X588" s="613" t="str">
        <f t="shared" si="187"/>
        <v/>
      </c>
      <c r="Y588" s="613" t="str">
        <f t="shared" si="223"/>
        <v/>
      </c>
    </row>
    <row r="589" spans="1:25" hidden="1">
      <c r="A589" s="196" t="s">
        <v>175</v>
      </c>
      <c r="B589" s="197"/>
      <c r="C589" s="675" t="s">
        <v>317</v>
      </c>
      <c r="D589" s="676"/>
      <c r="E589" s="637"/>
      <c r="F589" s="638">
        <v>0.84499999999999997</v>
      </c>
      <c r="G589" s="680">
        <f>IF(E589=0,0,IF(E589&lt;=30,(0.66*E589+1.38)*F589,((0.66*30+1.38)+0.55*(E589-30))*F589))</f>
        <v>0</v>
      </c>
      <c r="H589" s="632"/>
      <c r="I589" s="632" t="str">
        <f t="shared" si="258"/>
        <v/>
      </c>
      <c r="J589" s="633">
        <f t="shared" si="230"/>
        <v>0</v>
      </c>
      <c r="K589" s="634" t="s">
        <v>975</v>
      </c>
      <c r="L589" s="727">
        <v>0</v>
      </c>
      <c r="M589" s="679"/>
      <c r="N589" s="108">
        <f t="shared" si="199"/>
        <v>0</v>
      </c>
      <c r="O589" s="110">
        <f t="shared" si="200"/>
        <v>0</v>
      </c>
      <c r="P589" s="109"/>
      <c r="Q589" s="727">
        <f t="shared" si="201"/>
        <v>0</v>
      </c>
      <c r="R589" s="679">
        <f t="shared" si="201"/>
        <v>0</v>
      </c>
      <c r="S589" s="108">
        <f t="shared" si="202"/>
        <v>0</v>
      </c>
      <c r="T589" s="110">
        <f t="shared" si="231"/>
        <v>0</v>
      </c>
      <c r="U589" s="109"/>
      <c r="V589" s="612" t="str">
        <f>IF(T586&gt;0,"xx",IF(O586&gt;0,"xy",""))</f>
        <v/>
      </c>
      <c r="W589" s="613" t="str">
        <f t="shared" si="196"/>
        <v/>
      </c>
      <c r="X589" s="613" t="str">
        <f t="shared" si="187"/>
        <v/>
      </c>
      <c r="Y589" s="613" t="str">
        <f t="shared" si="223"/>
        <v/>
      </c>
    </row>
    <row r="590" spans="1:25" hidden="1">
      <c r="A590" s="196" t="s">
        <v>175</v>
      </c>
      <c r="B590" s="197"/>
      <c r="C590" s="675" t="s">
        <v>318</v>
      </c>
      <c r="D590" s="676"/>
      <c r="E590" s="637">
        <v>20</v>
      </c>
      <c r="F590" s="638">
        <v>1</v>
      </c>
      <c r="G590" s="680">
        <f>IF(E590&lt;=30,(0.66*E590+3.33)*F590,((0.66*30+3.33)+0.55*(E590-30))*F590)</f>
        <v>16.53</v>
      </c>
      <c r="H590" s="632"/>
      <c r="I590" s="632" t="str">
        <f t="shared" si="258"/>
        <v/>
      </c>
      <c r="J590" s="633">
        <f t="shared" si="230"/>
        <v>0</v>
      </c>
      <c r="K590" s="634" t="s">
        <v>975</v>
      </c>
      <c r="L590" s="727">
        <v>0</v>
      </c>
      <c r="M590" s="679"/>
      <c r="N590" s="108">
        <f t="shared" si="199"/>
        <v>0</v>
      </c>
      <c r="O590" s="110">
        <f t="shared" si="200"/>
        <v>0</v>
      </c>
      <c r="P590" s="109"/>
      <c r="Q590" s="727">
        <f t="shared" si="201"/>
        <v>0</v>
      </c>
      <c r="R590" s="679">
        <f t="shared" si="201"/>
        <v>0</v>
      </c>
      <c r="S590" s="108">
        <f t="shared" si="202"/>
        <v>0</v>
      </c>
      <c r="T590" s="110">
        <f t="shared" si="231"/>
        <v>0</v>
      </c>
      <c r="U590" s="109"/>
      <c r="V590" s="612" t="str">
        <f>IF(T586&gt;0,"xx",IF(O586&gt;0,"xy",""))</f>
        <v/>
      </c>
      <c r="W590" s="613" t="str">
        <f t="shared" si="196"/>
        <v/>
      </c>
      <c r="X590" s="613" t="str">
        <f t="shared" si="187"/>
        <v/>
      </c>
      <c r="Y590" s="613" t="str">
        <f t="shared" si="223"/>
        <v/>
      </c>
    </row>
    <row r="591" spans="1:25" ht="13.8" hidden="1" thickBot="1">
      <c r="A591" s="728">
        <v>170500</v>
      </c>
      <c r="B591" s="729" t="s">
        <v>271</v>
      </c>
      <c r="C591" s="730" t="s">
        <v>1066</v>
      </c>
      <c r="D591" s="740"/>
      <c r="E591" s="710">
        <v>500</v>
      </c>
      <c r="F591" s="731">
        <v>1</v>
      </c>
      <c r="G591" s="743">
        <f>(0.54*E591+26.44)*F591</f>
        <v>296.44</v>
      </c>
      <c r="H591" s="713">
        <f>F591*3227.05*(1+$E$9)/(1+$E$10)</f>
        <v>2976.3858707472432</v>
      </c>
      <c r="I591" s="713">
        <f t="shared" ref="I591" si="259">IF(ISBLANK(H591),"",SUM(G591:H591))</f>
        <v>3272.8258707472432</v>
      </c>
      <c r="J591" s="714">
        <f t="shared" si="230"/>
        <v>4213.4399999999996</v>
      </c>
      <c r="K591" s="715" t="s">
        <v>22</v>
      </c>
      <c r="L591" s="716">
        <f>ROUND(IF(L586=0,0,L586*F586),2)</f>
        <v>0</v>
      </c>
      <c r="M591" s="742"/>
      <c r="N591" s="718">
        <f t="shared" si="199"/>
        <v>0</v>
      </c>
      <c r="O591" s="719">
        <f t="shared" si="200"/>
        <v>0</v>
      </c>
      <c r="P591" s="109"/>
      <c r="Q591" s="716">
        <f t="shared" si="201"/>
        <v>0</v>
      </c>
      <c r="R591" s="742">
        <f t="shared" si="201"/>
        <v>0</v>
      </c>
      <c r="S591" s="718">
        <f t="shared" si="202"/>
        <v>0</v>
      </c>
      <c r="T591" s="719">
        <f t="shared" si="231"/>
        <v>0</v>
      </c>
      <c r="U591" s="109"/>
      <c r="V591" s="612" t="str">
        <f>IF(T586&gt;0,"xx",IF(O586&gt;0,"xy",""))</f>
        <v/>
      </c>
      <c r="W591" s="613" t="str">
        <f t="shared" si="196"/>
        <v/>
      </c>
      <c r="X591" s="613" t="str">
        <f t="shared" si="187"/>
        <v/>
      </c>
      <c r="Y591" s="613" t="str">
        <f t="shared" si="223"/>
        <v/>
      </c>
    </row>
    <row r="592" spans="1:25" hidden="1">
      <c r="A592" s="673">
        <v>521450</v>
      </c>
      <c r="B592" s="674" t="s">
        <v>232</v>
      </c>
      <c r="C592" s="178" t="s">
        <v>357</v>
      </c>
      <c r="D592" s="179"/>
      <c r="E592" s="180">
        <v>20</v>
      </c>
      <c r="F592" s="758">
        <v>0.3</v>
      </c>
      <c r="G592" s="667">
        <f>IF(E592&lt;=30,(0.66*E592+1.38)*F592,((0.66*30+1.38)+0.55*(E592-30))*F592)</f>
        <v>4.3740000000000006</v>
      </c>
      <c r="H592" s="183">
        <v>19.39</v>
      </c>
      <c r="I592" s="183">
        <f>IF(ISBLANK(H592),"",SUM(G592:H592))</f>
        <v>23.764000000000003</v>
      </c>
      <c r="J592" s="184">
        <f t="shared" si="230"/>
        <v>30.59</v>
      </c>
      <c r="K592" s="185" t="s">
        <v>18</v>
      </c>
      <c r="L592" s="107"/>
      <c r="M592" s="704"/>
      <c r="N592" s="108">
        <f t="shared" si="199"/>
        <v>0</v>
      </c>
      <c r="O592" s="108">
        <f t="shared" si="200"/>
        <v>0</v>
      </c>
      <c r="P592" s="109"/>
      <c r="Q592" s="107">
        <f t="shared" ref="Q592:R630" si="260">L592</f>
        <v>0</v>
      </c>
      <c r="R592" s="107">
        <f t="shared" si="260"/>
        <v>0</v>
      </c>
      <c r="S592" s="108">
        <f t="shared" si="202"/>
        <v>0</v>
      </c>
      <c r="T592" s="110">
        <f t="shared" si="231"/>
        <v>0</v>
      </c>
      <c r="U592" s="109"/>
      <c r="W592" s="613" t="str">
        <f t="shared" si="196"/>
        <v/>
      </c>
      <c r="X592" s="613" t="str">
        <f t="shared" si="187"/>
        <v/>
      </c>
      <c r="Y592" s="613" t="str">
        <f t="shared" si="223"/>
        <v/>
      </c>
    </row>
    <row r="593" spans="1:25" hidden="1">
      <c r="A593" s="196" t="s">
        <v>19</v>
      </c>
      <c r="B593" s="197" t="s">
        <v>232</v>
      </c>
      <c r="C593" s="635" t="s">
        <v>358</v>
      </c>
      <c r="D593" s="636"/>
      <c r="E593" s="637">
        <v>20</v>
      </c>
      <c r="F593" s="630">
        <v>7.6999999999999999E-2</v>
      </c>
      <c r="G593" s="667">
        <f>IF(E593&lt;=30,(0.66*E593+1.38)*F593,((0.66*30+1.38)+0.55*(E593-30))*F593)</f>
        <v>1.1226600000000002</v>
      </c>
      <c r="H593" s="632">
        <v>8.93</v>
      </c>
      <c r="I593" s="632">
        <f>IF(ISBLANK(H593),"",SUM(G593:H593))</f>
        <v>10.052659999999999</v>
      </c>
      <c r="J593" s="633">
        <f t="shared" si="230"/>
        <v>12.94</v>
      </c>
      <c r="K593" s="634" t="s">
        <v>20</v>
      </c>
      <c r="L593" s="107"/>
      <c r="M593" s="107"/>
      <c r="N593" s="108">
        <f t="shared" si="199"/>
        <v>0</v>
      </c>
      <c r="O593" s="108">
        <f t="shared" si="200"/>
        <v>0</v>
      </c>
      <c r="P593" s="109"/>
      <c r="Q593" s="107">
        <f t="shared" si="260"/>
        <v>0</v>
      </c>
      <c r="R593" s="107">
        <f t="shared" si="260"/>
        <v>0</v>
      </c>
      <c r="S593" s="108">
        <f t="shared" si="202"/>
        <v>0</v>
      </c>
      <c r="T593" s="110">
        <f t="shared" si="231"/>
        <v>0</v>
      </c>
      <c r="U593" s="109"/>
      <c r="W593" s="613" t="str">
        <f t="shared" si="196"/>
        <v/>
      </c>
      <c r="X593" s="613" t="str">
        <f t="shared" si="187"/>
        <v/>
      </c>
      <c r="Y593" s="613" t="str">
        <f t="shared" si="223"/>
        <v/>
      </c>
    </row>
    <row r="594" spans="1:25" hidden="1">
      <c r="A594" s="196" t="s">
        <v>21</v>
      </c>
      <c r="B594" s="197" t="s">
        <v>232</v>
      </c>
      <c r="C594" s="635" t="s">
        <v>359</v>
      </c>
      <c r="D594" s="636"/>
      <c r="E594" s="637"/>
      <c r="F594" s="630"/>
      <c r="G594" s="639"/>
      <c r="H594" s="632">
        <v>6.146148036253777</v>
      </c>
      <c r="I594" s="632">
        <f>IF(ISBLANK(H594),"",SUM(G594:H594))</f>
        <v>6.146148036253777</v>
      </c>
      <c r="J594" s="633">
        <f t="shared" si="230"/>
        <v>7.91</v>
      </c>
      <c r="K594" s="634" t="s">
        <v>18</v>
      </c>
      <c r="L594" s="107"/>
      <c r="M594" s="107"/>
      <c r="N594" s="108">
        <f t="shared" si="199"/>
        <v>0</v>
      </c>
      <c r="O594" s="108">
        <f t="shared" si="200"/>
        <v>0</v>
      </c>
      <c r="P594" s="109"/>
      <c r="Q594" s="107">
        <f t="shared" si="260"/>
        <v>0</v>
      </c>
      <c r="R594" s="107">
        <f t="shared" si="260"/>
        <v>0</v>
      </c>
      <c r="S594" s="108">
        <f t="shared" si="202"/>
        <v>0</v>
      </c>
      <c r="T594" s="110">
        <f t="shared" si="231"/>
        <v>0</v>
      </c>
      <c r="U594" s="109"/>
      <c r="W594" s="613" t="str">
        <f t="shared" ref="W594:W657" si="261">IF(V594="X","x",IF(V594="xx","x",IF(V594="xy","x",IF(V594="y","x",IF(OR(O594&gt;0,T594&gt;0),"x","")))))</f>
        <v/>
      </c>
      <c r="X594" s="613" t="str">
        <f t="shared" si="187"/>
        <v/>
      </c>
      <c r="Y594" s="613" t="str">
        <f t="shared" si="223"/>
        <v/>
      </c>
    </row>
    <row r="595" spans="1:25" hidden="1">
      <c r="A595" s="196" t="s">
        <v>21</v>
      </c>
      <c r="B595" s="197" t="s">
        <v>232</v>
      </c>
      <c r="C595" s="635" t="s">
        <v>360</v>
      </c>
      <c r="D595" s="636"/>
      <c r="E595" s="637"/>
      <c r="F595" s="630"/>
      <c r="G595" s="639"/>
      <c r="H595" s="632">
        <v>10.85</v>
      </c>
      <c r="I595" s="632">
        <f>IF(ISBLANK(H595),"",SUM(G595:H595))</f>
        <v>10.85</v>
      </c>
      <c r="J595" s="633">
        <f t="shared" si="230"/>
        <v>13.97</v>
      </c>
      <c r="K595" s="634" t="s">
        <v>18</v>
      </c>
      <c r="L595" s="107"/>
      <c r="M595" s="107"/>
      <c r="N595" s="108">
        <f t="shared" si="199"/>
        <v>0</v>
      </c>
      <c r="O595" s="108">
        <f t="shared" si="200"/>
        <v>0</v>
      </c>
      <c r="P595" s="109"/>
      <c r="Q595" s="107">
        <f t="shared" si="260"/>
        <v>0</v>
      </c>
      <c r="R595" s="107">
        <f t="shared" si="260"/>
        <v>0</v>
      </c>
      <c r="S595" s="108">
        <f t="shared" si="202"/>
        <v>0</v>
      </c>
      <c r="T595" s="110">
        <f t="shared" si="231"/>
        <v>0</v>
      </c>
      <c r="U595" s="109"/>
      <c r="W595" s="613" t="str">
        <f t="shared" si="261"/>
        <v/>
      </c>
      <c r="X595" s="613" t="str">
        <f t="shared" si="187"/>
        <v/>
      </c>
      <c r="Y595" s="613" t="str">
        <f t="shared" si="223"/>
        <v/>
      </c>
    </row>
    <row r="596" spans="1:25" hidden="1">
      <c r="A596" s="196">
        <v>535000</v>
      </c>
      <c r="B596" s="197" t="s">
        <v>232</v>
      </c>
      <c r="C596" s="635" t="s">
        <v>361</v>
      </c>
      <c r="D596" s="636"/>
      <c r="E596" s="637">
        <v>20</v>
      </c>
      <c r="F596" s="638">
        <v>0.27200000000000002</v>
      </c>
      <c r="G596" s="667">
        <f>IF(E596&lt;=30,(0.66*E596+1.38)*F596,((0.66*30+1.38)+0.55*(E596-30))*F596)</f>
        <v>3.9657600000000008</v>
      </c>
      <c r="H596" s="632">
        <v>75.37</v>
      </c>
      <c r="I596" s="632">
        <f>IF(ISBLANK(H596),"",SUM(G596:H596))*0.9</f>
        <v>71.402184000000005</v>
      </c>
      <c r="J596" s="633">
        <f t="shared" si="230"/>
        <v>91.92</v>
      </c>
      <c r="K596" s="634" t="s">
        <v>18</v>
      </c>
      <c r="L596" s="107"/>
      <c r="M596" s="107"/>
      <c r="N596" s="108">
        <f t="shared" si="199"/>
        <v>0</v>
      </c>
      <c r="O596" s="108">
        <f t="shared" si="200"/>
        <v>0</v>
      </c>
      <c r="P596" s="109"/>
      <c r="Q596" s="107">
        <f t="shared" si="260"/>
        <v>0</v>
      </c>
      <c r="R596" s="107">
        <f t="shared" si="260"/>
        <v>0</v>
      </c>
      <c r="S596" s="108">
        <f t="shared" si="202"/>
        <v>0</v>
      </c>
      <c r="T596" s="110">
        <f t="shared" si="231"/>
        <v>0</v>
      </c>
      <c r="U596" s="109"/>
      <c r="W596" s="613" t="str">
        <f t="shared" si="261"/>
        <v/>
      </c>
      <c r="X596" s="613" t="str">
        <f t="shared" si="187"/>
        <v/>
      </c>
      <c r="Y596" s="613" t="str">
        <f t="shared" si="223"/>
        <v/>
      </c>
    </row>
    <row r="597" spans="1:25" hidden="1">
      <c r="A597" s="196" t="s">
        <v>100</v>
      </c>
      <c r="B597" s="197" t="s">
        <v>232</v>
      </c>
      <c r="C597" s="635" t="s">
        <v>281</v>
      </c>
      <c r="D597" s="636"/>
      <c r="E597" s="637">
        <v>20</v>
      </c>
      <c r="F597" s="638">
        <f>2*0.04</f>
        <v>0.08</v>
      </c>
      <c r="G597" s="667">
        <f t="shared" ref="G597:G609" si="262">IF(E597&lt;=30,(0.66*E597+1.38)*F597,((0.66*30+1.38)+0.55*(E597-30))*F597)</f>
        <v>1.1664000000000001</v>
      </c>
      <c r="H597" s="632">
        <v>40.770000000000003</v>
      </c>
      <c r="I597" s="632">
        <f>IF(ISBLANK(H597),"",SUM(G597:H597))</f>
        <v>41.936400000000006</v>
      </c>
      <c r="J597" s="633">
        <f t="shared" si="230"/>
        <v>53.99</v>
      </c>
      <c r="K597" s="634" t="s">
        <v>18</v>
      </c>
      <c r="L597" s="107"/>
      <c r="M597" s="107"/>
      <c r="N597" s="108">
        <f t="shared" si="199"/>
        <v>0</v>
      </c>
      <c r="O597" s="108">
        <f t="shared" si="200"/>
        <v>0</v>
      </c>
      <c r="P597" s="109"/>
      <c r="Q597" s="107">
        <f t="shared" si="260"/>
        <v>0</v>
      </c>
      <c r="R597" s="107">
        <f t="shared" si="260"/>
        <v>0</v>
      </c>
      <c r="S597" s="108">
        <f t="shared" si="202"/>
        <v>0</v>
      </c>
      <c r="T597" s="110">
        <f t="shared" si="231"/>
        <v>0</v>
      </c>
      <c r="U597" s="109"/>
      <c r="W597" s="613" t="str">
        <f t="shared" si="261"/>
        <v/>
      </c>
      <c r="X597" s="613" t="str">
        <f t="shared" si="187"/>
        <v/>
      </c>
      <c r="Y597" s="613" t="str">
        <f t="shared" si="223"/>
        <v/>
      </c>
    </row>
    <row r="598" spans="1:25" hidden="1">
      <c r="A598" s="196">
        <v>863000</v>
      </c>
      <c r="B598" s="197" t="s">
        <v>232</v>
      </c>
      <c r="C598" s="635" t="s">
        <v>282</v>
      </c>
      <c r="D598" s="636"/>
      <c r="E598" s="637">
        <v>20</v>
      </c>
      <c r="F598" s="638">
        <f>2*0.05</f>
        <v>0.1</v>
      </c>
      <c r="G598" s="667">
        <f t="shared" si="262"/>
        <v>1.4580000000000002</v>
      </c>
      <c r="H598" s="632">
        <v>42.55</v>
      </c>
      <c r="I598" s="632">
        <f t="shared" ref="I598:I617" si="263">IF(ISBLANK(H598),"",SUM(G598:H598))</f>
        <v>44.007999999999996</v>
      </c>
      <c r="J598" s="633">
        <f t="shared" si="230"/>
        <v>56.66</v>
      </c>
      <c r="K598" s="634" t="s">
        <v>18</v>
      </c>
      <c r="L598" s="107"/>
      <c r="M598" s="107"/>
      <c r="N598" s="108">
        <f t="shared" si="199"/>
        <v>0</v>
      </c>
      <c r="O598" s="108">
        <f t="shared" si="200"/>
        <v>0</v>
      </c>
      <c r="P598" s="109"/>
      <c r="Q598" s="107">
        <f t="shared" si="260"/>
        <v>0</v>
      </c>
      <c r="R598" s="107">
        <f t="shared" si="260"/>
        <v>0</v>
      </c>
      <c r="S598" s="108">
        <f t="shared" si="202"/>
        <v>0</v>
      </c>
      <c r="T598" s="110">
        <f t="shared" si="231"/>
        <v>0</v>
      </c>
      <c r="U598" s="109"/>
      <c r="W598" s="613" t="str">
        <f t="shared" si="261"/>
        <v/>
      </c>
      <c r="X598" s="613" t="str">
        <f t="shared" si="187"/>
        <v/>
      </c>
      <c r="Y598" s="613" t="str">
        <f t="shared" si="223"/>
        <v/>
      </c>
    </row>
    <row r="599" spans="1:25" hidden="1">
      <c r="A599" s="196" t="s">
        <v>182</v>
      </c>
      <c r="B599" s="197" t="s">
        <v>232</v>
      </c>
      <c r="C599" s="635" t="s">
        <v>283</v>
      </c>
      <c r="D599" s="636"/>
      <c r="E599" s="637">
        <v>20</v>
      </c>
      <c r="F599" s="638">
        <f>2*0.06</f>
        <v>0.12</v>
      </c>
      <c r="G599" s="667">
        <f t="shared" si="262"/>
        <v>1.7496000000000003</v>
      </c>
      <c r="H599" s="632">
        <v>44.32</v>
      </c>
      <c r="I599" s="632">
        <f t="shared" si="263"/>
        <v>46.069600000000001</v>
      </c>
      <c r="J599" s="633">
        <f t="shared" si="230"/>
        <v>59.31</v>
      </c>
      <c r="K599" s="634" t="s">
        <v>18</v>
      </c>
      <c r="L599" s="107"/>
      <c r="M599" s="107"/>
      <c r="N599" s="108">
        <f t="shared" si="199"/>
        <v>0</v>
      </c>
      <c r="O599" s="108">
        <f t="shared" si="200"/>
        <v>0</v>
      </c>
      <c r="P599" s="109"/>
      <c r="Q599" s="107">
        <f t="shared" si="260"/>
        <v>0</v>
      </c>
      <c r="R599" s="107">
        <f t="shared" si="260"/>
        <v>0</v>
      </c>
      <c r="S599" s="108">
        <f t="shared" si="202"/>
        <v>0</v>
      </c>
      <c r="T599" s="110">
        <f t="shared" si="231"/>
        <v>0</v>
      </c>
      <c r="U599" s="109"/>
      <c r="W599" s="613" t="str">
        <f t="shared" si="261"/>
        <v/>
      </c>
      <c r="X599" s="613" t="str">
        <f t="shared" si="187"/>
        <v/>
      </c>
      <c r="Y599" s="613" t="str">
        <f t="shared" si="223"/>
        <v/>
      </c>
    </row>
    <row r="600" spans="1:25" hidden="1">
      <c r="A600" s="196" t="s">
        <v>183</v>
      </c>
      <c r="B600" s="197" t="s">
        <v>232</v>
      </c>
      <c r="C600" s="635" t="s">
        <v>284</v>
      </c>
      <c r="D600" s="636"/>
      <c r="E600" s="637">
        <v>20</v>
      </c>
      <c r="F600" s="638">
        <f>2*0.07</f>
        <v>0.14000000000000001</v>
      </c>
      <c r="G600" s="667">
        <f t="shared" si="262"/>
        <v>2.0412000000000003</v>
      </c>
      <c r="H600" s="632">
        <v>47.17</v>
      </c>
      <c r="I600" s="632">
        <f t="shared" si="263"/>
        <v>49.211200000000005</v>
      </c>
      <c r="J600" s="633">
        <f t="shared" si="230"/>
        <v>63.35</v>
      </c>
      <c r="K600" s="634" t="s">
        <v>18</v>
      </c>
      <c r="L600" s="107"/>
      <c r="M600" s="107"/>
      <c r="N600" s="108">
        <f t="shared" si="199"/>
        <v>0</v>
      </c>
      <c r="O600" s="108">
        <f t="shared" si="200"/>
        <v>0</v>
      </c>
      <c r="P600" s="109"/>
      <c r="Q600" s="107">
        <f t="shared" si="260"/>
        <v>0</v>
      </c>
      <c r="R600" s="107">
        <f t="shared" si="260"/>
        <v>0</v>
      </c>
      <c r="S600" s="108">
        <f t="shared" si="202"/>
        <v>0</v>
      </c>
      <c r="T600" s="110">
        <f t="shared" si="231"/>
        <v>0</v>
      </c>
      <c r="U600" s="109"/>
      <c r="W600" s="613" t="str">
        <f t="shared" si="261"/>
        <v/>
      </c>
      <c r="X600" s="613" t="str">
        <f t="shared" si="187"/>
        <v/>
      </c>
      <c r="Y600" s="613" t="str">
        <f t="shared" si="223"/>
        <v/>
      </c>
    </row>
    <row r="601" spans="1:25" hidden="1">
      <c r="A601" s="196" t="s">
        <v>184</v>
      </c>
      <c r="B601" s="197" t="s">
        <v>232</v>
      </c>
      <c r="C601" s="635" t="s">
        <v>285</v>
      </c>
      <c r="D601" s="636"/>
      <c r="E601" s="637">
        <v>20</v>
      </c>
      <c r="F601" s="638">
        <f>2*0.08</f>
        <v>0.16</v>
      </c>
      <c r="G601" s="667">
        <f t="shared" si="262"/>
        <v>2.3328000000000002</v>
      </c>
      <c r="H601" s="632">
        <v>50.01</v>
      </c>
      <c r="I601" s="632">
        <f t="shared" si="263"/>
        <v>52.342799999999997</v>
      </c>
      <c r="J601" s="633">
        <f t="shared" si="230"/>
        <v>67.39</v>
      </c>
      <c r="K601" s="634" t="s">
        <v>18</v>
      </c>
      <c r="L601" s="107"/>
      <c r="M601" s="107"/>
      <c r="N601" s="108">
        <f t="shared" si="199"/>
        <v>0</v>
      </c>
      <c r="O601" s="108">
        <f t="shared" si="200"/>
        <v>0</v>
      </c>
      <c r="P601" s="109"/>
      <c r="Q601" s="107">
        <f t="shared" si="260"/>
        <v>0</v>
      </c>
      <c r="R601" s="107">
        <f t="shared" si="260"/>
        <v>0</v>
      </c>
      <c r="S601" s="108">
        <f t="shared" si="202"/>
        <v>0</v>
      </c>
      <c r="T601" s="110">
        <f t="shared" si="231"/>
        <v>0</v>
      </c>
      <c r="U601" s="109"/>
      <c r="W601" s="613" t="str">
        <f t="shared" si="261"/>
        <v/>
      </c>
      <c r="X601" s="613" t="str">
        <f t="shared" si="187"/>
        <v/>
      </c>
      <c r="Y601" s="613" t="str">
        <f t="shared" si="223"/>
        <v/>
      </c>
    </row>
    <row r="602" spans="1:25" hidden="1">
      <c r="A602" s="196" t="s">
        <v>185</v>
      </c>
      <c r="B602" s="197" t="s">
        <v>232</v>
      </c>
      <c r="C602" s="635" t="s">
        <v>286</v>
      </c>
      <c r="D602" s="636"/>
      <c r="E602" s="637">
        <v>20</v>
      </c>
      <c r="F602" s="638">
        <f>2*0.1</f>
        <v>0.2</v>
      </c>
      <c r="G602" s="667">
        <f t="shared" si="262"/>
        <v>2.9160000000000004</v>
      </c>
      <c r="H602" s="632">
        <v>56.102724137931034</v>
      </c>
      <c r="I602" s="632">
        <f t="shared" si="263"/>
        <v>59.018724137931031</v>
      </c>
      <c r="J602" s="633">
        <f t="shared" si="230"/>
        <v>75.98</v>
      </c>
      <c r="K602" s="634" t="s">
        <v>18</v>
      </c>
      <c r="L602" s="107"/>
      <c r="M602" s="107"/>
      <c r="N602" s="108">
        <f t="shared" si="199"/>
        <v>0</v>
      </c>
      <c r="O602" s="108">
        <f t="shared" si="200"/>
        <v>0</v>
      </c>
      <c r="P602" s="109"/>
      <c r="Q602" s="107">
        <f t="shared" si="260"/>
        <v>0</v>
      </c>
      <c r="R602" s="107">
        <f t="shared" si="260"/>
        <v>0</v>
      </c>
      <c r="S602" s="108">
        <f t="shared" si="202"/>
        <v>0</v>
      </c>
      <c r="T602" s="110">
        <f t="shared" si="231"/>
        <v>0</v>
      </c>
      <c r="U602" s="109"/>
      <c r="W602" s="613" t="str">
        <f t="shared" si="261"/>
        <v/>
      </c>
      <c r="X602" s="613" t="str">
        <f t="shared" si="187"/>
        <v/>
      </c>
      <c r="Y602" s="613" t="str">
        <f t="shared" si="223"/>
        <v/>
      </c>
    </row>
    <row r="603" spans="1:25" hidden="1">
      <c r="A603" s="196" t="s">
        <v>180</v>
      </c>
      <c r="B603" s="197" t="s">
        <v>232</v>
      </c>
      <c r="C603" s="635" t="s">
        <v>287</v>
      </c>
      <c r="D603" s="636"/>
      <c r="E603" s="637">
        <v>20</v>
      </c>
      <c r="F603" s="638">
        <f>2*0.04</f>
        <v>0.08</v>
      </c>
      <c r="G603" s="667">
        <f t="shared" si="262"/>
        <v>1.1664000000000001</v>
      </c>
      <c r="H603" s="632">
        <v>40.770000000000003</v>
      </c>
      <c r="I603" s="632">
        <f t="shared" si="263"/>
        <v>41.936400000000006</v>
      </c>
      <c r="J603" s="633">
        <f t="shared" si="230"/>
        <v>53.99</v>
      </c>
      <c r="K603" s="634" t="s">
        <v>18</v>
      </c>
      <c r="L603" s="107"/>
      <c r="M603" s="107"/>
      <c r="N603" s="108">
        <f t="shared" si="199"/>
        <v>0</v>
      </c>
      <c r="O603" s="108">
        <f t="shared" si="200"/>
        <v>0</v>
      </c>
      <c r="P603" s="109"/>
      <c r="Q603" s="107">
        <f t="shared" si="260"/>
        <v>0</v>
      </c>
      <c r="R603" s="107">
        <f t="shared" si="260"/>
        <v>0</v>
      </c>
      <c r="S603" s="108">
        <f t="shared" si="202"/>
        <v>0</v>
      </c>
      <c r="T603" s="110">
        <f t="shared" si="231"/>
        <v>0</v>
      </c>
      <c r="U603" s="109"/>
      <c r="W603" s="613" t="str">
        <f t="shared" si="261"/>
        <v/>
      </c>
      <c r="X603" s="613" t="str">
        <f t="shared" si="187"/>
        <v/>
      </c>
      <c r="Y603" s="613" t="str">
        <f t="shared" si="223"/>
        <v/>
      </c>
    </row>
    <row r="604" spans="1:25" hidden="1">
      <c r="A604" s="196" t="s">
        <v>176</v>
      </c>
      <c r="B604" s="197" t="s">
        <v>232</v>
      </c>
      <c r="C604" s="635" t="s">
        <v>288</v>
      </c>
      <c r="D604" s="636"/>
      <c r="E604" s="637">
        <v>20</v>
      </c>
      <c r="F604" s="638">
        <f>2*0.04</f>
        <v>0.08</v>
      </c>
      <c r="G604" s="667">
        <f t="shared" si="262"/>
        <v>1.1664000000000001</v>
      </c>
      <c r="H604" s="632">
        <v>44.85</v>
      </c>
      <c r="I604" s="632">
        <f t="shared" si="263"/>
        <v>46.016400000000004</v>
      </c>
      <c r="J604" s="633">
        <f t="shared" ref="J604:J630" si="264">IF(ISBLANK(H604),0,ROUND(I604*(1+$E$10)*(1+$E$11*D604),2))</f>
        <v>59.24</v>
      </c>
      <c r="K604" s="634" t="s">
        <v>18</v>
      </c>
      <c r="L604" s="107"/>
      <c r="M604" s="107"/>
      <c r="N604" s="108">
        <f t="shared" si="199"/>
        <v>0</v>
      </c>
      <c r="O604" s="108">
        <f t="shared" si="200"/>
        <v>0</v>
      </c>
      <c r="P604" s="109"/>
      <c r="Q604" s="107">
        <f t="shared" si="260"/>
        <v>0</v>
      </c>
      <c r="R604" s="107">
        <f t="shared" si="260"/>
        <v>0</v>
      </c>
      <c r="S604" s="108">
        <f t="shared" si="202"/>
        <v>0</v>
      </c>
      <c r="T604" s="110">
        <f t="shared" si="231"/>
        <v>0</v>
      </c>
      <c r="U604" s="109"/>
      <c r="W604" s="613" t="str">
        <f t="shared" si="261"/>
        <v/>
      </c>
      <c r="X604" s="613" t="str">
        <f t="shared" si="187"/>
        <v/>
      </c>
      <c r="Y604" s="613" t="str">
        <f t="shared" si="223"/>
        <v/>
      </c>
    </row>
    <row r="605" spans="1:25">
      <c r="A605" s="196">
        <v>534906</v>
      </c>
      <c r="B605" s="197" t="s">
        <v>232</v>
      </c>
      <c r="C605" s="635" t="s">
        <v>289</v>
      </c>
      <c r="D605" s="636"/>
      <c r="E605" s="637">
        <v>20</v>
      </c>
      <c r="F605" s="638">
        <f>2*0.06</f>
        <v>0.12</v>
      </c>
      <c r="G605" s="667">
        <f t="shared" si="262"/>
        <v>1.7496000000000003</v>
      </c>
      <c r="H605" s="632">
        <v>44.32</v>
      </c>
      <c r="I605" s="632">
        <f t="shared" si="263"/>
        <v>46.069600000000001</v>
      </c>
      <c r="J605" s="633">
        <f t="shared" si="264"/>
        <v>59.31</v>
      </c>
      <c r="K605" s="634" t="s">
        <v>18</v>
      </c>
      <c r="L605" s="107"/>
      <c r="M605" s="107">
        <v>59.31</v>
      </c>
      <c r="N605" s="108">
        <f t="shared" si="199"/>
        <v>0</v>
      </c>
      <c r="O605" s="108">
        <f t="shared" si="200"/>
        <v>0</v>
      </c>
      <c r="P605" s="109"/>
      <c r="Q605" s="107">
        <f t="shared" si="260"/>
        <v>0</v>
      </c>
      <c r="R605" s="107">
        <f t="shared" si="260"/>
        <v>59.31</v>
      </c>
      <c r="S605" s="108">
        <f t="shared" si="202"/>
        <v>0</v>
      </c>
      <c r="T605" s="110">
        <f t="shared" si="231"/>
        <v>0</v>
      </c>
      <c r="U605" s="109"/>
      <c r="W605" s="613" t="str">
        <f t="shared" si="261"/>
        <v/>
      </c>
      <c r="X605" s="613" t="str">
        <f t="shared" si="187"/>
        <v/>
      </c>
      <c r="Y605" s="613" t="str">
        <f t="shared" si="223"/>
        <v/>
      </c>
    </row>
    <row r="606" spans="1:25" hidden="1">
      <c r="A606" s="196" t="s">
        <v>181</v>
      </c>
      <c r="B606" s="197" t="s">
        <v>232</v>
      </c>
      <c r="C606" s="635" t="s">
        <v>290</v>
      </c>
      <c r="D606" s="636"/>
      <c r="E606" s="637">
        <v>20</v>
      </c>
      <c r="F606" s="638">
        <f>2*0.06</f>
        <v>0.12</v>
      </c>
      <c r="G606" s="667">
        <f t="shared" si="262"/>
        <v>1.7496000000000003</v>
      </c>
      <c r="H606" s="632">
        <v>48.75</v>
      </c>
      <c r="I606" s="632">
        <f t="shared" si="263"/>
        <v>50.499600000000001</v>
      </c>
      <c r="J606" s="633">
        <f t="shared" si="264"/>
        <v>65.010000000000005</v>
      </c>
      <c r="K606" s="634" t="s">
        <v>18</v>
      </c>
      <c r="L606" s="107"/>
      <c r="M606" s="107"/>
      <c r="N606" s="108">
        <f t="shared" si="199"/>
        <v>0</v>
      </c>
      <c r="O606" s="108">
        <f t="shared" si="200"/>
        <v>0</v>
      </c>
      <c r="P606" s="109"/>
      <c r="Q606" s="107">
        <f t="shared" si="260"/>
        <v>0</v>
      </c>
      <c r="R606" s="107">
        <f t="shared" si="260"/>
        <v>0</v>
      </c>
      <c r="S606" s="108">
        <f t="shared" si="202"/>
        <v>0</v>
      </c>
      <c r="T606" s="110">
        <f t="shared" si="231"/>
        <v>0</v>
      </c>
      <c r="U606" s="109"/>
      <c r="W606" s="613" t="str">
        <f t="shared" si="261"/>
        <v/>
      </c>
      <c r="X606" s="613" t="str">
        <f t="shared" si="187"/>
        <v/>
      </c>
      <c r="Y606" s="613" t="str">
        <f t="shared" si="223"/>
        <v/>
      </c>
    </row>
    <row r="607" spans="1:25">
      <c r="A607" s="196">
        <v>534908</v>
      </c>
      <c r="B607" s="197" t="s">
        <v>232</v>
      </c>
      <c r="C607" s="635" t="s">
        <v>291</v>
      </c>
      <c r="D607" s="636"/>
      <c r="E607" s="637">
        <v>20</v>
      </c>
      <c r="F607" s="638">
        <f>2*0.08</f>
        <v>0.16</v>
      </c>
      <c r="G607" s="667">
        <f t="shared" si="262"/>
        <v>2.3328000000000002</v>
      </c>
      <c r="H607" s="632">
        <v>50.01</v>
      </c>
      <c r="I607" s="632">
        <f t="shared" si="263"/>
        <v>52.342799999999997</v>
      </c>
      <c r="J607" s="633">
        <f t="shared" si="264"/>
        <v>67.39</v>
      </c>
      <c r="K607" s="634" t="s">
        <v>18</v>
      </c>
      <c r="L607" s="107"/>
      <c r="M607" s="107">
        <v>67.39</v>
      </c>
      <c r="N607" s="108">
        <f t="shared" si="199"/>
        <v>0</v>
      </c>
      <c r="O607" s="108">
        <f t="shared" si="200"/>
        <v>0</v>
      </c>
      <c r="P607" s="109"/>
      <c r="Q607" s="107">
        <f t="shared" si="260"/>
        <v>0</v>
      </c>
      <c r="R607" s="107">
        <f t="shared" si="260"/>
        <v>67.39</v>
      </c>
      <c r="S607" s="108">
        <f t="shared" si="202"/>
        <v>0</v>
      </c>
      <c r="T607" s="110">
        <f t="shared" si="231"/>
        <v>0</v>
      </c>
      <c r="U607" s="109"/>
      <c r="W607" s="613" t="str">
        <f t="shared" si="261"/>
        <v/>
      </c>
      <c r="X607" s="613" t="str">
        <f t="shared" si="187"/>
        <v/>
      </c>
      <c r="Y607" s="613" t="str">
        <f t="shared" si="223"/>
        <v/>
      </c>
    </row>
    <row r="608" spans="1:25" hidden="1">
      <c r="A608" s="196" t="s">
        <v>177</v>
      </c>
      <c r="B608" s="197" t="s">
        <v>232</v>
      </c>
      <c r="C608" s="635" t="s">
        <v>292</v>
      </c>
      <c r="D608" s="636"/>
      <c r="E608" s="637">
        <v>20</v>
      </c>
      <c r="F608" s="638">
        <f>2*0.08</f>
        <v>0.16</v>
      </c>
      <c r="G608" s="667">
        <f t="shared" si="262"/>
        <v>2.3328000000000002</v>
      </c>
      <c r="H608" s="632">
        <v>55.01</v>
      </c>
      <c r="I608" s="632">
        <f t="shared" si="263"/>
        <v>57.342799999999997</v>
      </c>
      <c r="J608" s="633">
        <f t="shared" si="264"/>
        <v>73.819999999999993</v>
      </c>
      <c r="K608" s="634" t="s">
        <v>18</v>
      </c>
      <c r="L608" s="107"/>
      <c r="M608" s="107"/>
      <c r="N608" s="108">
        <f t="shared" si="199"/>
        <v>0</v>
      </c>
      <c r="O608" s="108">
        <f t="shared" si="200"/>
        <v>0</v>
      </c>
      <c r="P608" s="109"/>
      <c r="Q608" s="107">
        <f t="shared" si="260"/>
        <v>0</v>
      </c>
      <c r="R608" s="107">
        <f t="shared" si="260"/>
        <v>0</v>
      </c>
      <c r="S608" s="108">
        <f t="shared" si="202"/>
        <v>0</v>
      </c>
      <c r="T608" s="110">
        <f t="shared" si="231"/>
        <v>0</v>
      </c>
      <c r="U608" s="109"/>
      <c r="W608" s="613" t="str">
        <f t="shared" si="261"/>
        <v/>
      </c>
      <c r="X608" s="613" t="str">
        <f t="shared" si="187"/>
        <v/>
      </c>
      <c r="Y608" s="613" t="str">
        <f t="shared" si="223"/>
        <v/>
      </c>
    </row>
    <row r="609" spans="1:25" hidden="1">
      <c r="A609" s="196" t="s">
        <v>178</v>
      </c>
      <c r="B609" s="197" t="s">
        <v>232</v>
      </c>
      <c r="C609" s="635" t="s">
        <v>293</v>
      </c>
      <c r="D609" s="636"/>
      <c r="E609" s="637">
        <v>20</v>
      </c>
      <c r="F609" s="638">
        <f>2*0.1</f>
        <v>0.2</v>
      </c>
      <c r="G609" s="667">
        <f t="shared" si="262"/>
        <v>2.9160000000000004</v>
      </c>
      <c r="H609" s="632">
        <v>56.102724137931034</v>
      </c>
      <c r="I609" s="632">
        <f t="shared" si="263"/>
        <v>59.018724137931031</v>
      </c>
      <c r="J609" s="633">
        <f t="shared" si="264"/>
        <v>75.98</v>
      </c>
      <c r="K609" s="634" t="s">
        <v>18</v>
      </c>
      <c r="L609" s="107"/>
      <c r="M609" s="107"/>
      <c r="N609" s="108">
        <f t="shared" si="199"/>
        <v>0</v>
      </c>
      <c r="O609" s="108">
        <f t="shared" si="200"/>
        <v>0</v>
      </c>
      <c r="P609" s="109"/>
      <c r="Q609" s="107">
        <f t="shared" si="260"/>
        <v>0</v>
      </c>
      <c r="R609" s="107">
        <f t="shared" si="260"/>
        <v>0</v>
      </c>
      <c r="S609" s="108">
        <f t="shared" si="202"/>
        <v>0</v>
      </c>
      <c r="T609" s="110">
        <f t="shared" si="231"/>
        <v>0</v>
      </c>
      <c r="U609" s="109"/>
      <c r="W609" s="613" t="str">
        <f t="shared" si="261"/>
        <v/>
      </c>
      <c r="X609" s="613" t="str">
        <f t="shared" si="187"/>
        <v/>
      </c>
      <c r="Y609" s="613" t="str">
        <f t="shared" si="223"/>
        <v/>
      </c>
    </row>
    <row r="610" spans="1:25" hidden="1">
      <c r="A610" s="196" t="s">
        <v>179</v>
      </c>
      <c r="B610" s="197" t="s">
        <v>232</v>
      </c>
      <c r="C610" s="635" t="s">
        <v>294</v>
      </c>
      <c r="D610" s="636"/>
      <c r="E610" s="637">
        <v>20</v>
      </c>
      <c r="F610" s="638">
        <f>2*0.1</f>
        <v>0.2</v>
      </c>
      <c r="G610" s="667">
        <f>IF(E610&lt;=30,(0.66*E610+1.38)*F610,((0.66*30+1.38)+0.55*(E610-30))*F610)</f>
        <v>2.9160000000000004</v>
      </c>
      <c r="H610" s="632">
        <v>61.71</v>
      </c>
      <c r="I610" s="632">
        <f t="shared" si="263"/>
        <v>64.626000000000005</v>
      </c>
      <c r="J610" s="633">
        <f t="shared" si="264"/>
        <v>83.2</v>
      </c>
      <c r="K610" s="634" t="s">
        <v>18</v>
      </c>
      <c r="L610" s="107"/>
      <c r="M610" s="107"/>
      <c r="N610" s="108">
        <f t="shared" si="199"/>
        <v>0</v>
      </c>
      <c r="O610" s="108">
        <f t="shared" si="200"/>
        <v>0</v>
      </c>
      <c r="P610" s="109"/>
      <c r="Q610" s="107">
        <f t="shared" si="260"/>
        <v>0</v>
      </c>
      <c r="R610" s="107">
        <f t="shared" si="260"/>
        <v>0</v>
      </c>
      <c r="S610" s="108">
        <f t="shared" si="202"/>
        <v>0</v>
      </c>
      <c r="T610" s="110">
        <f t="shared" si="231"/>
        <v>0</v>
      </c>
      <c r="U610" s="109"/>
      <c r="W610" s="613" t="str">
        <f t="shared" si="261"/>
        <v/>
      </c>
      <c r="X610" s="613" t="str">
        <f t="shared" si="187"/>
        <v/>
      </c>
      <c r="Y610" s="613" t="str">
        <f t="shared" si="223"/>
        <v/>
      </c>
    </row>
    <row r="611" spans="1:25" hidden="1">
      <c r="A611" s="196" t="s">
        <v>186</v>
      </c>
      <c r="B611" s="197" t="s">
        <v>232</v>
      </c>
      <c r="C611" s="635" t="s">
        <v>295</v>
      </c>
      <c r="D611" s="636"/>
      <c r="E611" s="637">
        <v>20</v>
      </c>
      <c r="F611" s="638">
        <f>2*0.04</f>
        <v>0.08</v>
      </c>
      <c r="G611" s="671">
        <f t="shared" ref="G611:G617" si="265">IF(E611&lt;=30,(0.66*E611+1.38)*F611,((0.66*30+1.38)+0.55*(E611-30))*F611)</f>
        <v>1.1664000000000001</v>
      </c>
      <c r="H611" s="632">
        <v>40.770000000000003</v>
      </c>
      <c r="I611" s="632">
        <f t="shared" si="263"/>
        <v>41.936400000000006</v>
      </c>
      <c r="J611" s="633">
        <f t="shared" si="264"/>
        <v>53.99</v>
      </c>
      <c r="K611" s="634" t="s">
        <v>18</v>
      </c>
      <c r="L611" s="107"/>
      <c r="M611" s="107"/>
      <c r="N611" s="108">
        <f t="shared" si="199"/>
        <v>0</v>
      </c>
      <c r="O611" s="108">
        <f t="shared" si="200"/>
        <v>0</v>
      </c>
      <c r="P611" s="109"/>
      <c r="Q611" s="107">
        <f t="shared" si="260"/>
        <v>0</v>
      </c>
      <c r="R611" s="107">
        <f t="shared" si="260"/>
        <v>0</v>
      </c>
      <c r="S611" s="108">
        <f t="shared" si="202"/>
        <v>0</v>
      </c>
      <c r="T611" s="110">
        <f t="shared" si="231"/>
        <v>0</v>
      </c>
      <c r="U611" s="109"/>
      <c r="W611" s="613" t="str">
        <f t="shared" si="261"/>
        <v/>
      </c>
      <c r="X611" s="613" t="str">
        <f t="shared" si="187"/>
        <v/>
      </c>
      <c r="Y611" s="613" t="str">
        <f t="shared" si="223"/>
        <v/>
      </c>
    </row>
    <row r="612" spans="1:25" hidden="1">
      <c r="A612" s="196" t="s">
        <v>187</v>
      </c>
      <c r="B612" s="197" t="s">
        <v>232</v>
      </c>
      <c r="C612" s="635" t="s">
        <v>296</v>
      </c>
      <c r="D612" s="636"/>
      <c r="E612" s="637">
        <v>20</v>
      </c>
      <c r="F612" s="638">
        <f>2*0.05</f>
        <v>0.1</v>
      </c>
      <c r="G612" s="671">
        <f t="shared" si="265"/>
        <v>1.4580000000000002</v>
      </c>
      <c r="H612" s="632">
        <v>42.55</v>
      </c>
      <c r="I612" s="632">
        <f t="shared" si="263"/>
        <v>44.007999999999996</v>
      </c>
      <c r="J612" s="633">
        <f t="shared" si="264"/>
        <v>56.66</v>
      </c>
      <c r="K612" s="634" t="s">
        <v>18</v>
      </c>
      <c r="L612" s="107"/>
      <c r="M612" s="107"/>
      <c r="N612" s="108">
        <f t="shared" si="199"/>
        <v>0</v>
      </c>
      <c r="O612" s="108">
        <f t="shared" si="200"/>
        <v>0</v>
      </c>
      <c r="P612" s="109"/>
      <c r="Q612" s="107">
        <f t="shared" si="260"/>
        <v>0</v>
      </c>
      <c r="R612" s="107">
        <f t="shared" si="260"/>
        <v>0</v>
      </c>
      <c r="S612" s="108">
        <f t="shared" si="202"/>
        <v>0</v>
      </c>
      <c r="T612" s="110">
        <f t="shared" si="231"/>
        <v>0</v>
      </c>
      <c r="U612" s="109"/>
      <c r="W612" s="613" t="str">
        <f t="shared" si="261"/>
        <v/>
      </c>
      <c r="X612" s="613" t="str">
        <f t="shared" si="187"/>
        <v/>
      </c>
      <c r="Y612" s="613" t="str">
        <f t="shared" si="223"/>
        <v/>
      </c>
    </row>
    <row r="613" spans="1:25" hidden="1">
      <c r="A613" s="196" t="s">
        <v>172</v>
      </c>
      <c r="B613" s="197" t="s">
        <v>232</v>
      </c>
      <c r="C613" s="635" t="s">
        <v>297</v>
      </c>
      <c r="D613" s="636"/>
      <c r="E613" s="637">
        <v>20</v>
      </c>
      <c r="F613" s="638">
        <f>2*0.06</f>
        <v>0.12</v>
      </c>
      <c r="G613" s="671">
        <f t="shared" si="265"/>
        <v>1.7496000000000003</v>
      </c>
      <c r="H613" s="632">
        <v>44.32</v>
      </c>
      <c r="I613" s="632">
        <f t="shared" si="263"/>
        <v>46.069600000000001</v>
      </c>
      <c r="J613" s="633">
        <f t="shared" si="264"/>
        <v>59.31</v>
      </c>
      <c r="K613" s="634" t="s">
        <v>18</v>
      </c>
      <c r="L613" s="107"/>
      <c r="M613" s="107"/>
      <c r="N613" s="108">
        <f t="shared" si="199"/>
        <v>0</v>
      </c>
      <c r="O613" s="108">
        <f t="shared" si="200"/>
        <v>0</v>
      </c>
      <c r="P613" s="109"/>
      <c r="Q613" s="107">
        <f t="shared" si="260"/>
        <v>0</v>
      </c>
      <c r="R613" s="107">
        <f t="shared" si="260"/>
        <v>0</v>
      </c>
      <c r="S613" s="108">
        <f t="shared" si="202"/>
        <v>0</v>
      </c>
      <c r="T613" s="110">
        <f t="shared" si="231"/>
        <v>0</v>
      </c>
      <c r="U613" s="109"/>
      <c r="W613" s="613" t="str">
        <f t="shared" si="261"/>
        <v/>
      </c>
      <c r="X613" s="613" t="str">
        <f t="shared" si="187"/>
        <v/>
      </c>
      <c r="Y613" s="613" t="str">
        <f t="shared" si="223"/>
        <v/>
      </c>
    </row>
    <row r="614" spans="1:25" hidden="1">
      <c r="A614" s="196" t="s">
        <v>188</v>
      </c>
      <c r="B614" s="197" t="s">
        <v>232</v>
      </c>
      <c r="C614" s="635" t="s">
        <v>298</v>
      </c>
      <c r="D614" s="636"/>
      <c r="E614" s="637">
        <v>20</v>
      </c>
      <c r="F614" s="638">
        <f>2*0.065</f>
        <v>0.13</v>
      </c>
      <c r="G614" s="671">
        <f t="shared" si="265"/>
        <v>1.8954000000000002</v>
      </c>
      <c r="H614" s="632">
        <v>46.54</v>
      </c>
      <c r="I614" s="632">
        <f t="shared" si="263"/>
        <v>48.435400000000001</v>
      </c>
      <c r="J614" s="633">
        <f t="shared" si="264"/>
        <v>62.36</v>
      </c>
      <c r="K614" s="634" t="s">
        <v>18</v>
      </c>
      <c r="L614" s="107"/>
      <c r="M614" s="107"/>
      <c r="N614" s="108">
        <f t="shared" si="199"/>
        <v>0</v>
      </c>
      <c r="O614" s="108">
        <f t="shared" si="200"/>
        <v>0</v>
      </c>
      <c r="P614" s="109"/>
      <c r="Q614" s="107">
        <f t="shared" si="260"/>
        <v>0</v>
      </c>
      <c r="R614" s="107">
        <f t="shared" si="260"/>
        <v>0</v>
      </c>
      <c r="S614" s="108">
        <f t="shared" si="202"/>
        <v>0</v>
      </c>
      <c r="T614" s="110">
        <f t="shared" si="231"/>
        <v>0</v>
      </c>
      <c r="U614" s="109"/>
      <c r="W614" s="613" t="str">
        <f t="shared" si="261"/>
        <v/>
      </c>
      <c r="X614" s="613" t="str">
        <f t="shared" si="187"/>
        <v/>
      </c>
      <c r="Y614" s="613" t="str">
        <f t="shared" si="223"/>
        <v/>
      </c>
    </row>
    <row r="615" spans="1:25" hidden="1">
      <c r="A615" s="196" t="s">
        <v>173</v>
      </c>
      <c r="B615" s="197" t="s">
        <v>232</v>
      </c>
      <c r="C615" s="635" t="s">
        <v>299</v>
      </c>
      <c r="D615" s="636"/>
      <c r="E615" s="637">
        <v>20</v>
      </c>
      <c r="F615" s="638">
        <f>2*0.08</f>
        <v>0.16</v>
      </c>
      <c r="G615" s="671">
        <f t="shared" si="265"/>
        <v>2.3328000000000002</v>
      </c>
      <c r="H615" s="632">
        <v>50.01</v>
      </c>
      <c r="I615" s="632">
        <f t="shared" si="263"/>
        <v>52.342799999999997</v>
      </c>
      <c r="J615" s="633">
        <f t="shared" si="264"/>
        <v>67.39</v>
      </c>
      <c r="K615" s="634" t="s">
        <v>18</v>
      </c>
      <c r="L615" s="107"/>
      <c r="M615" s="107"/>
      <c r="N615" s="108">
        <f t="shared" si="199"/>
        <v>0</v>
      </c>
      <c r="O615" s="108">
        <f t="shared" si="200"/>
        <v>0</v>
      </c>
      <c r="P615" s="109"/>
      <c r="Q615" s="107">
        <f t="shared" si="260"/>
        <v>0</v>
      </c>
      <c r="R615" s="107">
        <f t="shared" si="260"/>
        <v>0</v>
      </c>
      <c r="S615" s="108">
        <f t="shared" si="202"/>
        <v>0</v>
      </c>
      <c r="T615" s="110">
        <f t="shared" si="231"/>
        <v>0</v>
      </c>
      <c r="U615" s="109"/>
      <c r="W615" s="613" t="str">
        <f t="shared" si="261"/>
        <v/>
      </c>
      <c r="X615" s="613" t="str">
        <f t="shared" si="187"/>
        <v/>
      </c>
      <c r="Y615" s="613" t="str">
        <f t="shared" si="223"/>
        <v/>
      </c>
    </row>
    <row r="616" spans="1:25" hidden="1">
      <c r="A616" s="196" t="s">
        <v>174</v>
      </c>
      <c r="B616" s="197" t="s">
        <v>232</v>
      </c>
      <c r="C616" s="635" t="s">
        <v>300</v>
      </c>
      <c r="D616" s="636"/>
      <c r="E616" s="637">
        <v>20</v>
      </c>
      <c r="F616" s="638">
        <f>2*0.1</f>
        <v>0.2</v>
      </c>
      <c r="G616" s="671">
        <f t="shared" si="265"/>
        <v>2.9160000000000004</v>
      </c>
      <c r="H616" s="632">
        <v>56.102724137931034</v>
      </c>
      <c r="I616" s="632">
        <f t="shared" si="263"/>
        <v>59.018724137931031</v>
      </c>
      <c r="J616" s="633">
        <f t="shared" si="264"/>
        <v>75.98</v>
      </c>
      <c r="K616" s="634" t="s">
        <v>18</v>
      </c>
      <c r="L616" s="107"/>
      <c r="M616" s="107"/>
      <c r="N616" s="108">
        <f t="shared" si="199"/>
        <v>0</v>
      </c>
      <c r="O616" s="108">
        <f t="shared" si="200"/>
        <v>0</v>
      </c>
      <c r="P616" s="109"/>
      <c r="Q616" s="107">
        <f t="shared" si="260"/>
        <v>0</v>
      </c>
      <c r="R616" s="107">
        <f t="shared" si="260"/>
        <v>0</v>
      </c>
      <c r="S616" s="108">
        <f t="shared" si="202"/>
        <v>0</v>
      </c>
      <c r="T616" s="110">
        <f t="shared" si="231"/>
        <v>0</v>
      </c>
      <c r="U616" s="109"/>
      <c r="W616" s="613" t="str">
        <f t="shared" si="261"/>
        <v/>
      </c>
      <c r="X616" s="613" t="str">
        <f t="shared" si="187"/>
        <v/>
      </c>
      <c r="Y616" s="613" t="str">
        <f t="shared" si="223"/>
        <v/>
      </c>
    </row>
    <row r="617" spans="1:25" hidden="1">
      <c r="A617" s="196" t="s">
        <v>189</v>
      </c>
      <c r="B617" s="197" t="s">
        <v>232</v>
      </c>
      <c r="C617" s="635" t="s">
        <v>301</v>
      </c>
      <c r="D617" s="636"/>
      <c r="E617" s="637">
        <v>20</v>
      </c>
      <c r="F617" s="638">
        <f>2*0.12</f>
        <v>0.24</v>
      </c>
      <c r="G617" s="671">
        <f t="shared" si="265"/>
        <v>3.4992000000000005</v>
      </c>
      <c r="H617" s="632">
        <v>61.71</v>
      </c>
      <c r="I617" s="632">
        <f t="shared" si="263"/>
        <v>65.209199999999996</v>
      </c>
      <c r="J617" s="633">
        <f t="shared" si="264"/>
        <v>83.95</v>
      </c>
      <c r="K617" s="634" t="s">
        <v>18</v>
      </c>
      <c r="L617" s="107"/>
      <c r="M617" s="107"/>
      <c r="N617" s="108">
        <f t="shared" si="199"/>
        <v>0</v>
      </c>
      <c r="O617" s="108">
        <f t="shared" si="200"/>
        <v>0</v>
      </c>
      <c r="P617" s="109"/>
      <c r="Q617" s="107">
        <f t="shared" si="260"/>
        <v>0</v>
      </c>
      <c r="R617" s="107">
        <f t="shared" si="260"/>
        <v>0</v>
      </c>
      <c r="S617" s="108">
        <f t="shared" si="202"/>
        <v>0</v>
      </c>
      <c r="T617" s="110">
        <f t="shared" si="231"/>
        <v>0</v>
      </c>
      <c r="U617" s="109"/>
      <c r="W617" s="613" t="str">
        <f t="shared" si="261"/>
        <v/>
      </c>
      <c r="X617" s="613" t="str">
        <f t="shared" si="187"/>
        <v/>
      </c>
      <c r="Y617" s="613" t="str">
        <f t="shared" si="223"/>
        <v/>
      </c>
    </row>
    <row r="618" spans="1:25" hidden="1">
      <c r="A618" s="196">
        <v>84183</v>
      </c>
      <c r="B618" s="197" t="s">
        <v>231</v>
      </c>
      <c r="C618" s="635" t="s">
        <v>302</v>
      </c>
      <c r="D618" s="636"/>
      <c r="E618" s="637">
        <v>20</v>
      </c>
      <c r="F618" s="638">
        <v>0.3</v>
      </c>
      <c r="G618" s="667">
        <f>IF(E618&lt;=30,(0.66*E618+1.38)*F618,((0.66*30+1.38)+0.55*(E618-30))*F618)</f>
        <v>4.3740000000000006</v>
      </c>
      <c r="H618" s="632">
        <v>87.43</v>
      </c>
      <c r="I618" s="632">
        <f>IF(ISBLANK(H618),"",SUM(G618:H618))*0.6806</f>
        <v>62.481802399999999</v>
      </c>
      <c r="J618" s="633">
        <f t="shared" si="264"/>
        <v>80.44</v>
      </c>
      <c r="K618" s="634" t="s">
        <v>18</v>
      </c>
      <c r="L618" s="107"/>
      <c r="M618" s="107"/>
      <c r="N618" s="108">
        <f t="shared" si="199"/>
        <v>0</v>
      </c>
      <c r="O618" s="108">
        <f t="shared" si="200"/>
        <v>0</v>
      </c>
      <c r="P618" s="109"/>
      <c r="Q618" s="107">
        <f t="shared" si="260"/>
        <v>0</v>
      </c>
      <c r="R618" s="107">
        <f t="shared" si="260"/>
        <v>0</v>
      </c>
      <c r="S618" s="108">
        <f t="shared" si="202"/>
        <v>0</v>
      </c>
      <c r="T618" s="110">
        <f t="shared" si="231"/>
        <v>0</v>
      </c>
      <c r="U618" s="109"/>
      <c r="W618" s="613" t="str">
        <f t="shared" si="261"/>
        <v/>
      </c>
      <c r="X618" s="613" t="str">
        <f t="shared" si="187"/>
        <v/>
      </c>
      <c r="Y618" s="613" t="str">
        <f t="shared" si="223"/>
        <v/>
      </c>
    </row>
    <row r="619" spans="1:25">
      <c r="A619" s="196">
        <v>85178</v>
      </c>
      <c r="B619" s="197" t="s">
        <v>231</v>
      </c>
      <c r="C619" s="635" t="s">
        <v>608</v>
      </c>
      <c r="D619" s="636"/>
      <c r="E619" s="637"/>
      <c r="F619" s="638"/>
      <c r="G619" s="639">
        <v>0</v>
      </c>
      <c r="H619" s="632">
        <v>46.69</v>
      </c>
      <c r="I619" s="632">
        <f t="shared" ref="I619:I630" si="266">IF(ISBLANK(H619),"",SUM(G619:H619))</f>
        <v>46.69</v>
      </c>
      <c r="J619" s="633">
        <f t="shared" si="264"/>
        <v>60.11</v>
      </c>
      <c r="K619" s="634" t="s">
        <v>23</v>
      </c>
      <c r="L619" s="107"/>
      <c r="M619" s="107">
        <v>60.11</v>
      </c>
      <c r="N619" s="108">
        <f t="shared" si="199"/>
        <v>0</v>
      </c>
      <c r="O619" s="108">
        <f t="shared" si="200"/>
        <v>0</v>
      </c>
      <c r="P619" s="109"/>
      <c r="Q619" s="107">
        <f t="shared" si="260"/>
        <v>0</v>
      </c>
      <c r="R619" s="107">
        <f t="shared" si="260"/>
        <v>60.11</v>
      </c>
      <c r="S619" s="108">
        <f t="shared" si="202"/>
        <v>0</v>
      </c>
      <c r="T619" s="110">
        <f t="shared" si="231"/>
        <v>0</v>
      </c>
      <c r="U619" s="109"/>
      <c r="W619" s="613" t="str">
        <f t="shared" si="261"/>
        <v/>
      </c>
      <c r="X619" s="613" t="str">
        <f t="shared" si="187"/>
        <v/>
      </c>
      <c r="Y619" s="613" t="str">
        <f t="shared" si="223"/>
        <v/>
      </c>
    </row>
    <row r="620" spans="1:25" hidden="1">
      <c r="A620" s="196" t="s">
        <v>604</v>
      </c>
      <c r="B620" s="197" t="s">
        <v>231</v>
      </c>
      <c r="C620" s="635" t="s">
        <v>606</v>
      </c>
      <c r="D620" s="636"/>
      <c r="E620" s="637"/>
      <c r="F620" s="638"/>
      <c r="G620" s="639">
        <v>0</v>
      </c>
      <c r="H620" s="632">
        <v>84.37</v>
      </c>
      <c r="I620" s="632">
        <f t="shared" ref="I620:I621" si="267">IF(ISBLANK(H620),"",SUM(G620:H620))</f>
        <v>84.37</v>
      </c>
      <c r="J620" s="633">
        <f t="shared" si="264"/>
        <v>108.62</v>
      </c>
      <c r="K620" s="634" t="s">
        <v>23</v>
      </c>
      <c r="L620" s="107"/>
      <c r="M620" s="107"/>
      <c r="N620" s="108">
        <f t="shared" si="199"/>
        <v>0</v>
      </c>
      <c r="O620" s="108">
        <f t="shared" si="200"/>
        <v>0</v>
      </c>
      <c r="P620" s="109"/>
      <c r="Q620" s="107">
        <f t="shared" si="260"/>
        <v>0</v>
      </c>
      <c r="R620" s="107">
        <f t="shared" si="260"/>
        <v>0</v>
      </c>
      <c r="S620" s="108">
        <f t="shared" si="202"/>
        <v>0</v>
      </c>
      <c r="T620" s="110">
        <f t="shared" si="231"/>
        <v>0</v>
      </c>
      <c r="U620" s="109"/>
      <c r="W620" s="613" t="str">
        <f t="shared" si="261"/>
        <v/>
      </c>
      <c r="X620" s="613" t="str">
        <f t="shared" si="187"/>
        <v/>
      </c>
      <c r="Y620" s="613" t="str">
        <f t="shared" si="223"/>
        <v/>
      </c>
    </row>
    <row r="621" spans="1:25" hidden="1">
      <c r="A621" s="196" t="s">
        <v>605</v>
      </c>
      <c r="B621" s="197" t="s">
        <v>231</v>
      </c>
      <c r="C621" s="635" t="s">
        <v>607</v>
      </c>
      <c r="D621" s="636"/>
      <c r="E621" s="637"/>
      <c r="F621" s="638"/>
      <c r="G621" s="639">
        <v>0</v>
      </c>
      <c r="H621" s="632">
        <v>106.78</v>
      </c>
      <c r="I621" s="632">
        <f t="shared" si="267"/>
        <v>106.78</v>
      </c>
      <c r="J621" s="633">
        <f t="shared" si="264"/>
        <v>137.47</v>
      </c>
      <c r="K621" s="634" t="s">
        <v>23</v>
      </c>
      <c r="L621" s="107"/>
      <c r="M621" s="107"/>
      <c r="N621" s="108">
        <f t="shared" si="199"/>
        <v>0</v>
      </c>
      <c r="O621" s="108">
        <f t="shared" si="200"/>
        <v>0</v>
      </c>
      <c r="P621" s="109"/>
      <c r="Q621" s="107">
        <f t="shared" si="260"/>
        <v>0</v>
      </c>
      <c r="R621" s="107">
        <f t="shared" si="260"/>
        <v>0</v>
      </c>
      <c r="S621" s="108">
        <f t="shared" si="202"/>
        <v>0</v>
      </c>
      <c r="T621" s="110">
        <f t="shared" si="231"/>
        <v>0</v>
      </c>
      <c r="U621" s="109"/>
      <c r="W621" s="613" t="str">
        <f t="shared" si="261"/>
        <v/>
      </c>
      <c r="X621" s="613" t="str">
        <f t="shared" si="187"/>
        <v/>
      </c>
      <c r="Y621" s="613" t="str">
        <f t="shared" si="223"/>
        <v/>
      </c>
    </row>
    <row r="622" spans="1:25">
      <c r="A622" s="196" t="s">
        <v>602</v>
      </c>
      <c r="B622" s="197" t="s">
        <v>231</v>
      </c>
      <c r="C622" s="635" t="s">
        <v>600</v>
      </c>
      <c r="D622" s="636"/>
      <c r="E622" s="637"/>
      <c r="F622" s="638"/>
      <c r="G622" s="639">
        <v>0</v>
      </c>
      <c r="H622" s="632">
        <v>6.65</v>
      </c>
      <c r="I622" s="632">
        <f t="shared" si="266"/>
        <v>6.65</v>
      </c>
      <c r="J622" s="633">
        <f t="shared" si="264"/>
        <v>8.56</v>
      </c>
      <c r="K622" s="634" t="s">
        <v>18</v>
      </c>
      <c r="L622" s="107"/>
      <c r="M622" s="107">
        <v>8.56</v>
      </c>
      <c r="N622" s="108">
        <f t="shared" si="199"/>
        <v>0</v>
      </c>
      <c r="O622" s="108">
        <f t="shared" si="200"/>
        <v>0</v>
      </c>
      <c r="P622" s="109"/>
      <c r="Q622" s="107">
        <f t="shared" si="260"/>
        <v>0</v>
      </c>
      <c r="R622" s="107">
        <f t="shared" si="260"/>
        <v>8.56</v>
      </c>
      <c r="S622" s="108">
        <f t="shared" si="202"/>
        <v>0</v>
      </c>
      <c r="T622" s="110">
        <f t="shared" ref="T622:T630" si="268">IF(ISBLANK(Q622),0,ROUND(Q622*R622,2))</f>
        <v>0</v>
      </c>
      <c r="U622" s="109"/>
      <c r="W622" s="613" t="str">
        <f t="shared" si="261"/>
        <v/>
      </c>
      <c r="X622" s="613" t="str">
        <f t="shared" si="187"/>
        <v/>
      </c>
      <c r="Y622" s="613" t="str">
        <f t="shared" si="223"/>
        <v/>
      </c>
    </row>
    <row r="623" spans="1:25" hidden="1">
      <c r="A623" s="196">
        <v>85180</v>
      </c>
      <c r="B623" s="197" t="s">
        <v>231</v>
      </c>
      <c r="C623" s="635" t="s">
        <v>603</v>
      </c>
      <c r="D623" s="636"/>
      <c r="E623" s="637"/>
      <c r="F623" s="638"/>
      <c r="G623" s="639">
        <v>0</v>
      </c>
      <c r="H623" s="632">
        <v>7.79</v>
      </c>
      <c r="I623" s="632">
        <f t="shared" si="266"/>
        <v>7.79</v>
      </c>
      <c r="J623" s="633">
        <f t="shared" si="264"/>
        <v>10.029999999999999</v>
      </c>
      <c r="K623" s="634" t="s">
        <v>18</v>
      </c>
      <c r="L623" s="107"/>
      <c r="M623" s="107"/>
      <c r="N623" s="108">
        <f t="shared" si="199"/>
        <v>0</v>
      </c>
      <c r="O623" s="108">
        <f t="shared" si="200"/>
        <v>0</v>
      </c>
      <c r="P623" s="109"/>
      <c r="Q623" s="107">
        <f t="shared" si="260"/>
        <v>0</v>
      </c>
      <c r="R623" s="107">
        <f t="shared" si="260"/>
        <v>0</v>
      </c>
      <c r="S623" s="108">
        <f t="shared" si="202"/>
        <v>0</v>
      </c>
      <c r="T623" s="110">
        <f t="shared" si="268"/>
        <v>0</v>
      </c>
      <c r="U623" s="109"/>
      <c r="W623" s="613" t="str">
        <f t="shared" si="261"/>
        <v/>
      </c>
      <c r="X623" s="613" t="str">
        <f t="shared" si="187"/>
        <v/>
      </c>
      <c r="Y623" s="613" t="str">
        <f t="shared" si="223"/>
        <v/>
      </c>
    </row>
    <row r="624" spans="1:25" hidden="1">
      <c r="A624" s="196">
        <v>800000</v>
      </c>
      <c r="B624" s="197" t="s">
        <v>232</v>
      </c>
      <c r="C624" s="635" t="s">
        <v>601</v>
      </c>
      <c r="D624" s="636"/>
      <c r="E624" s="637"/>
      <c r="F624" s="638"/>
      <c r="G624" s="639">
        <v>0</v>
      </c>
      <c r="H624" s="632">
        <v>8.34</v>
      </c>
      <c r="I624" s="632">
        <f t="shared" ref="I624" si="269">IF(ISBLANK(H624),"",SUM(G624:H624))</f>
        <v>8.34</v>
      </c>
      <c r="J624" s="633">
        <f t="shared" si="264"/>
        <v>10.74</v>
      </c>
      <c r="K624" s="634" t="s">
        <v>18</v>
      </c>
      <c r="L624" s="107"/>
      <c r="M624" s="107"/>
      <c r="N624" s="108">
        <f t="shared" si="199"/>
        <v>0</v>
      </c>
      <c r="O624" s="108">
        <f t="shared" si="200"/>
        <v>0</v>
      </c>
      <c r="P624" s="109"/>
      <c r="Q624" s="107">
        <f t="shared" si="260"/>
        <v>0</v>
      </c>
      <c r="R624" s="107">
        <f t="shared" si="260"/>
        <v>0</v>
      </c>
      <c r="S624" s="108">
        <f t="shared" si="202"/>
        <v>0</v>
      </c>
      <c r="T624" s="110">
        <f t="shared" si="268"/>
        <v>0</v>
      </c>
      <c r="U624" s="109"/>
      <c r="W624" s="613" t="str">
        <f t="shared" si="261"/>
        <v/>
      </c>
      <c r="X624" s="613" t="str">
        <f t="shared" si="187"/>
        <v/>
      </c>
      <c r="Y624" s="613" t="str">
        <f t="shared" si="223"/>
        <v/>
      </c>
    </row>
    <row r="625" spans="1:25" hidden="1">
      <c r="A625" s="196" t="s">
        <v>385</v>
      </c>
      <c r="B625" s="197" t="s">
        <v>232</v>
      </c>
      <c r="C625" s="635" t="s">
        <v>364</v>
      </c>
      <c r="D625" s="636"/>
      <c r="E625" s="637"/>
      <c r="F625" s="638"/>
      <c r="G625" s="639"/>
      <c r="H625" s="632"/>
      <c r="I625" s="632" t="str">
        <f t="shared" si="266"/>
        <v/>
      </c>
      <c r="J625" s="633">
        <f t="shared" si="264"/>
        <v>0</v>
      </c>
      <c r="K625" s="634" t="s">
        <v>16</v>
      </c>
      <c r="L625" s="107"/>
      <c r="M625" s="107"/>
      <c r="N625" s="108">
        <f t="shared" si="199"/>
        <v>0</v>
      </c>
      <c r="O625" s="108">
        <f t="shared" si="200"/>
        <v>0</v>
      </c>
      <c r="P625" s="109"/>
      <c r="Q625" s="107">
        <f t="shared" si="260"/>
        <v>0</v>
      </c>
      <c r="R625" s="107">
        <f t="shared" si="260"/>
        <v>0</v>
      </c>
      <c r="S625" s="108">
        <f t="shared" si="202"/>
        <v>0</v>
      </c>
      <c r="T625" s="110">
        <f t="shared" si="268"/>
        <v>0</v>
      </c>
      <c r="U625" s="109"/>
      <c r="W625" s="613" t="str">
        <f t="shared" si="261"/>
        <v/>
      </c>
      <c r="X625" s="613" t="str">
        <f t="shared" si="187"/>
        <v/>
      </c>
      <c r="Y625" s="613" t="str">
        <f t="shared" si="223"/>
        <v/>
      </c>
    </row>
    <row r="626" spans="1:25" hidden="1">
      <c r="A626" s="196" t="s">
        <v>386</v>
      </c>
      <c r="B626" s="197" t="s">
        <v>232</v>
      </c>
      <c r="C626" s="635" t="s">
        <v>365</v>
      </c>
      <c r="D626" s="636"/>
      <c r="E626" s="637"/>
      <c r="F626" s="638"/>
      <c r="G626" s="639"/>
      <c r="H626" s="632">
        <v>317.63442848942594</v>
      </c>
      <c r="I626" s="632">
        <f t="shared" si="266"/>
        <v>317.63442848942594</v>
      </c>
      <c r="J626" s="633">
        <f t="shared" si="264"/>
        <v>408.92</v>
      </c>
      <c r="K626" s="634" t="s">
        <v>23</v>
      </c>
      <c r="L626" s="107"/>
      <c r="M626" s="107"/>
      <c r="N626" s="108">
        <f t="shared" si="199"/>
        <v>0</v>
      </c>
      <c r="O626" s="108">
        <f t="shared" si="200"/>
        <v>0</v>
      </c>
      <c r="P626" s="109"/>
      <c r="Q626" s="107">
        <f t="shared" si="260"/>
        <v>0</v>
      </c>
      <c r="R626" s="107">
        <f t="shared" si="260"/>
        <v>0</v>
      </c>
      <c r="S626" s="108">
        <f t="shared" si="202"/>
        <v>0</v>
      </c>
      <c r="T626" s="110">
        <f t="shared" si="268"/>
        <v>0</v>
      </c>
      <c r="U626" s="109"/>
      <c r="W626" s="613" t="str">
        <f t="shared" si="261"/>
        <v/>
      </c>
      <c r="X626" s="613" t="str">
        <f t="shared" si="187"/>
        <v/>
      </c>
      <c r="Y626" s="613" t="str">
        <f t="shared" si="223"/>
        <v/>
      </c>
    </row>
    <row r="627" spans="1:25" hidden="1">
      <c r="A627" s="196" t="s">
        <v>274</v>
      </c>
      <c r="B627" s="197" t="s">
        <v>232</v>
      </c>
      <c r="C627" s="635" t="s">
        <v>366</v>
      </c>
      <c r="D627" s="636"/>
      <c r="E627" s="637"/>
      <c r="F627" s="638"/>
      <c r="G627" s="639"/>
      <c r="H627" s="632">
        <v>317.63442848942594</v>
      </c>
      <c r="I627" s="632">
        <f t="shared" si="266"/>
        <v>317.63442848942594</v>
      </c>
      <c r="J627" s="633">
        <f t="shared" si="264"/>
        <v>408.92</v>
      </c>
      <c r="K627" s="634" t="s">
        <v>23</v>
      </c>
      <c r="L627" s="107"/>
      <c r="M627" s="107"/>
      <c r="N627" s="108">
        <f t="shared" si="199"/>
        <v>0</v>
      </c>
      <c r="O627" s="108">
        <f t="shared" si="200"/>
        <v>0</v>
      </c>
      <c r="P627" s="109"/>
      <c r="Q627" s="107">
        <f t="shared" si="260"/>
        <v>0</v>
      </c>
      <c r="R627" s="107">
        <f t="shared" si="260"/>
        <v>0</v>
      </c>
      <c r="S627" s="108">
        <f t="shared" si="202"/>
        <v>0</v>
      </c>
      <c r="T627" s="110">
        <f t="shared" si="268"/>
        <v>0</v>
      </c>
      <c r="U627" s="109"/>
      <c r="W627" s="613" t="str">
        <f t="shared" si="261"/>
        <v/>
      </c>
      <c r="X627" s="613" t="str">
        <f t="shared" si="187"/>
        <v/>
      </c>
      <c r="Y627" s="613" t="str">
        <f t="shared" si="223"/>
        <v/>
      </c>
    </row>
    <row r="628" spans="1:25" hidden="1">
      <c r="A628" s="196" t="s">
        <v>387</v>
      </c>
      <c r="B628" s="197" t="s">
        <v>232</v>
      </c>
      <c r="C628" s="635" t="s">
        <v>367</v>
      </c>
      <c r="D628" s="636"/>
      <c r="E628" s="637"/>
      <c r="F628" s="638"/>
      <c r="G628" s="639"/>
      <c r="H628" s="632">
        <v>317.63442848942594</v>
      </c>
      <c r="I628" s="632">
        <f t="shared" si="266"/>
        <v>317.63442848942594</v>
      </c>
      <c r="J628" s="633">
        <f t="shared" si="264"/>
        <v>408.92</v>
      </c>
      <c r="K628" s="634" t="s">
        <v>23</v>
      </c>
      <c r="L628" s="107"/>
      <c r="M628" s="107"/>
      <c r="N628" s="108">
        <f t="shared" si="199"/>
        <v>0</v>
      </c>
      <c r="O628" s="108">
        <f t="shared" si="200"/>
        <v>0</v>
      </c>
      <c r="P628" s="109"/>
      <c r="Q628" s="107">
        <f t="shared" si="260"/>
        <v>0</v>
      </c>
      <c r="R628" s="107">
        <f t="shared" si="260"/>
        <v>0</v>
      </c>
      <c r="S628" s="108">
        <f t="shared" si="202"/>
        <v>0</v>
      </c>
      <c r="T628" s="110">
        <f t="shared" si="268"/>
        <v>0</v>
      </c>
      <c r="U628" s="109"/>
      <c r="W628" s="613" t="str">
        <f t="shared" si="261"/>
        <v/>
      </c>
      <c r="X628" s="613" t="str">
        <f t="shared" si="187"/>
        <v/>
      </c>
      <c r="Y628" s="613" t="str">
        <f t="shared" si="223"/>
        <v/>
      </c>
    </row>
    <row r="629" spans="1:25" hidden="1">
      <c r="A629" s="196" t="s">
        <v>388</v>
      </c>
      <c r="B629" s="197" t="s">
        <v>232</v>
      </c>
      <c r="C629" s="635" t="s">
        <v>368</v>
      </c>
      <c r="D629" s="636"/>
      <c r="E629" s="637"/>
      <c r="F629" s="638"/>
      <c r="G629" s="639"/>
      <c r="H629" s="632">
        <v>419.79054117522662</v>
      </c>
      <c r="I629" s="632">
        <f t="shared" si="266"/>
        <v>419.79054117522662</v>
      </c>
      <c r="J629" s="633">
        <f t="shared" si="264"/>
        <v>540.44000000000005</v>
      </c>
      <c r="K629" s="634" t="s">
        <v>23</v>
      </c>
      <c r="L629" s="107"/>
      <c r="M629" s="107"/>
      <c r="N629" s="108">
        <f t="shared" si="199"/>
        <v>0</v>
      </c>
      <c r="O629" s="108">
        <f t="shared" si="200"/>
        <v>0</v>
      </c>
      <c r="P629" s="109"/>
      <c r="Q629" s="107">
        <f t="shared" si="260"/>
        <v>0</v>
      </c>
      <c r="R629" s="107">
        <f t="shared" si="260"/>
        <v>0</v>
      </c>
      <c r="S629" s="108">
        <f t="shared" si="202"/>
        <v>0</v>
      </c>
      <c r="T629" s="110">
        <f t="shared" si="268"/>
        <v>0</v>
      </c>
      <c r="U629" s="109"/>
      <c r="W629" s="613" t="str">
        <f t="shared" si="261"/>
        <v/>
      </c>
      <c r="X629" s="613" t="str">
        <f t="shared" si="187"/>
        <v/>
      </c>
      <c r="Y629" s="613" t="str">
        <f t="shared" si="223"/>
        <v/>
      </c>
    </row>
    <row r="630" spans="1:25" ht="13.8" thickBot="1">
      <c r="A630" s="196" t="s">
        <v>389</v>
      </c>
      <c r="B630" s="197" t="s">
        <v>232</v>
      </c>
      <c r="C630" s="635" t="s">
        <v>369</v>
      </c>
      <c r="D630" s="636"/>
      <c r="E630" s="637"/>
      <c r="F630" s="638"/>
      <c r="G630" s="639"/>
      <c r="H630" s="632">
        <v>366.18482241087617</v>
      </c>
      <c r="I630" s="632">
        <f t="shared" si="266"/>
        <v>366.18482241087617</v>
      </c>
      <c r="J630" s="633">
        <f t="shared" si="264"/>
        <v>471.43</v>
      </c>
      <c r="K630" s="634" t="s">
        <v>23</v>
      </c>
      <c r="L630" s="107"/>
      <c r="M630" s="107">
        <v>471.43</v>
      </c>
      <c r="N630" s="108">
        <f t="shared" si="199"/>
        <v>0</v>
      </c>
      <c r="O630" s="108">
        <f t="shared" si="200"/>
        <v>0</v>
      </c>
      <c r="P630" s="109"/>
      <c r="Q630" s="107">
        <f t="shared" si="260"/>
        <v>0</v>
      </c>
      <c r="R630" s="107">
        <f t="shared" si="260"/>
        <v>471.43</v>
      </c>
      <c r="S630" s="108">
        <f t="shared" si="202"/>
        <v>0</v>
      </c>
      <c r="T630" s="110">
        <f t="shared" si="268"/>
        <v>0</v>
      </c>
      <c r="U630" s="109"/>
      <c r="W630" s="613" t="str">
        <f t="shared" si="261"/>
        <v/>
      </c>
      <c r="X630" s="613" t="str">
        <f t="shared" si="187"/>
        <v/>
      </c>
      <c r="Y630" s="613" t="str">
        <f t="shared" ref="Y630:Y784" si="270">IF(V630="X","x",IF(T630&gt;0,"x",""))</f>
        <v/>
      </c>
    </row>
    <row r="631" spans="1:25" ht="13.8" hidden="1" thickBot="1">
      <c r="A631" s="643" t="s">
        <v>207</v>
      </c>
      <c r="B631" s="644"/>
      <c r="C631" s="645" t="s">
        <v>273</v>
      </c>
      <c r="D631" s="646"/>
      <c r="E631" s="795"/>
      <c r="F631" s="796"/>
      <c r="G631" s="797"/>
      <c r="H631" s="798"/>
      <c r="I631" s="798"/>
      <c r="J631" s="798"/>
      <c r="K631" s="799" t="s">
        <v>975</v>
      </c>
      <c r="L631" s="647"/>
      <c r="M631" s="648"/>
      <c r="N631" s="648"/>
      <c r="O631" s="649"/>
      <c r="P631" s="109"/>
      <c r="Q631" s="647"/>
      <c r="R631" s="648"/>
      <c r="S631" s="648"/>
      <c r="T631" s="649"/>
      <c r="U631" s="109"/>
      <c r="V631" s="612" t="str">
        <f>IF(OR(SUM(O632:O663)&gt;0,SUM(T632:T663)&gt;0),"y","")</f>
        <v/>
      </c>
      <c r="W631" s="613" t="str">
        <f t="shared" si="261"/>
        <v/>
      </c>
      <c r="X631" s="613" t="str">
        <f t="shared" si="187"/>
        <v/>
      </c>
      <c r="Y631" s="613" t="str">
        <f t="shared" si="270"/>
        <v/>
      </c>
    </row>
    <row r="632" spans="1:25" ht="13.8" hidden="1" thickBot="1">
      <c r="A632" s="650" t="s">
        <v>207</v>
      </c>
      <c r="B632" s="651" t="s">
        <v>207</v>
      </c>
      <c r="C632" s="652"/>
      <c r="D632" s="653"/>
      <c r="E632" s="637"/>
      <c r="F632" s="638"/>
      <c r="G632" s="639"/>
      <c r="H632" s="632"/>
      <c r="I632" s="632"/>
      <c r="J632" s="633">
        <f t="shared" ref="J632:J663" si="271">IF(ISBLANK(I632),0,ROUND(I632*(1+$E$10)*(1+$E$11*D632),2))</f>
        <v>0</v>
      </c>
      <c r="K632" s="681" t="s">
        <v>975</v>
      </c>
      <c r="L632" s="641"/>
      <c r="M632" s="641"/>
      <c r="N632" s="108">
        <f t="shared" ref="N632" si="272">IF(ISBLANK(L632),0,ROUND(J632*L632,2))</f>
        <v>0</v>
      </c>
      <c r="O632" s="110">
        <f t="shared" ref="O632:O663" si="273">IF(ISBLANK(M632),0,ROUND(L632*M632,2))</f>
        <v>0</v>
      </c>
      <c r="P632" s="109"/>
      <c r="Q632" s="640">
        <f t="shared" ref="Q632:R663" si="274">L632</f>
        <v>0</v>
      </c>
      <c r="R632" s="641">
        <f t="shared" si="274"/>
        <v>0</v>
      </c>
      <c r="S632" s="108">
        <f t="shared" ref="S632:S663" si="275">IF(ISBLANK(Q632),0,ROUND(J632*Q632,2))</f>
        <v>0</v>
      </c>
      <c r="T632" s="110">
        <f t="shared" ref="T632:T663" si="276">IF(ISBLANK(Q632),0,ROUND(Q632*R632,2))</f>
        <v>0</v>
      </c>
      <c r="U632" s="109"/>
      <c r="W632" s="613" t="str">
        <f t="shared" si="261"/>
        <v/>
      </c>
      <c r="X632" s="613" t="str">
        <f t="shared" si="187"/>
        <v/>
      </c>
      <c r="Y632" s="613" t="str">
        <f t="shared" si="270"/>
        <v/>
      </c>
    </row>
    <row r="633" spans="1:25" ht="13.8" hidden="1" thickBot="1">
      <c r="A633" s="650" t="s">
        <v>207</v>
      </c>
      <c r="B633" s="651" t="s">
        <v>207</v>
      </c>
      <c r="C633" s="654"/>
      <c r="D633" s="653"/>
      <c r="E633" s="637"/>
      <c r="F633" s="638"/>
      <c r="G633" s="639"/>
      <c r="H633" s="632"/>
      <c r="I633" s="632"/>
      <c r="J633" s="623">
        <f t="shared" si="271"/>
        <v>0</v>
      </c>
      <c r="K633" s="681" t="s">
        <v>975</v>
      </c>
      <c r="L633" s="107"/>
      <c r="M633" s="107"/>
      <c r="N633" s="108">
        <f>IF(ISBLANK(L633),0,ROUND(J633*L633,2))</f>
        <v>0</v>
      </c>
      <c r="O633" s="108">
        <f t="shared" si="273"/>
        <v>0</v>
      </c>
      <c r="P633" s="109"/>
      <c r="Q633" s="107">
        <f t="shared" si="274"/>
        <v>0</v>
      </c>
      <c r="R633" s="107">
        <f t="shared" si="274"/>
        <v>0</v>
      </c>
      <c r="S633" s="108">
        <f t="shared" si="275"/>
        <v>0</v>
      </c>
      <c r="T633" s="655">
        <f t="shared" si="276"/>
        <v>0</v>
      </c>
      <c r="U633" s="109"/>
      <c r="W633" s="613" t="str">
        <f t="shared" si="261"/>
        <v/>
      </c>
      <c r="X633" s="613" t="str">
        <f t="shared" si="187"/>
        <v/>
      </c>
      <c r="Y633" s="613" t="str">
        <f t="shared" si="270"/>
        <v/>
      </c>
    </row>
    <row r="634" spans="1:25" ht="13.8" hidden="1" thickBot="1">
      <c r="A634" s="650" t="s">
        <v>207</v>
      </c>
      <c r="B634" s="651" t="s">
        <v>207</v>
      </c>
      <c r="C634" s="654"/>
      <c r="D634" s="653"/>
      <c r="E634" s="637"/>
      <c r="F634" s="638"/>
      <c r="G634" s="639"/>
      <c r="H634" s="632"/>
      <c r="I634" s="632"/>
      <c r="J634" s="623">
        <f t="shared" si="271"/>
        <v>0</v>
      </c>
      <c r="K634" s="681" t="s">
        <v>975</v>
      </c>
      <c r="L634" s="107"/>
      <c r="M634" s="107"/>
      <c r="N634" s="108">
        <f t="shared" ref="N634:N663" si="277">IF(ISBLANK(L634),0,ROUND(J634*L634,2))</f>
        <v>0</v>
      </c>
      <c r="O634" s="108">
        <f t="shared" si="273"/>
        <v>0</v>
      </c>
      <c r="P634" s="109"/>
      <c r="Q634" s="107">
        <f t="shared" si="274"/>
        <v>0</v>
      </c>
      <c r="R634" s="107">
        <f t="shared" si="274"/>
        <v>0</v>
      </c>
      <c r="S634" s="108">
        <f t="shared" si="275"/>
        <v>0</v>
      </c>
      <c r="T634" s="110">
        <f t="shared" si="276"/>
        <v>0</v>
      </c>
      <c r="U634" s="109"/>
      <c r="W634" s="613" t="str">
        <f t="shared" si="261"/>
        <v/>
      </c>
      <c r="X634" s="613" t="str">
        <f t="shared" si="187"/>
        <v/>
      </c>
      <c r="Y634" s="613" t="str">
        <f t="shared" si="270"/>
        <v/>
      </c>
    </row>
    <row r="635" spans="1:25" ht="13.8" hidden="1" thickBot="1">
      <c r="A635" s="650" t="s">
        <v>207</v>
      </c>
      <c r="B635" s="651" t="s">
        <v>207</v>
      </c>
      <c r="C635" s="654"/>
      <c r="D635" s="653"/>
      <c r="E635" s="637"/>
      <c r="F635" s="638"/>
      <c r="G635" s="639"/>
      <c r="H635" s="632"/>
      <c r="I635" s="632"/>
      <c r="J635" s="623">
        <f t="shared" si="271"/>
        <v>0</v>
      </c>
      <c r="K635" s="681" t="s">
        <v>975</v>
      </c>
      <c r="L635" s="107"/>
      <c r="M635" s="107"/>
      <c r="N635" s="108">
        <f t="shared" si="277"/>
        <v>0</v>
      </c>
      <c r="O635" s="108">
        <f t="shared" si="273"/>
        <v>0</v>
      </c>
      <c r="P635" s="109"/>
      <c r="Q635" s="107">
        <f t="shared" si="274"/>
        <v>0</v>
      </c>
      <c r="R635" s="107">
        <f t="shared" si="274"/>
        <v>0</v>
      </c>
      <c r="S635" s="108">
        <f t="shared" si="275"/>
        <v>0</v>
      </c>
      <c r="T635" s="110">
        <f t="shared" si="276"/>
        <v>0</v>
      </c>
      <c r="U635" s="109"/>
      <c r="W635" s="613" t="str">
        <f t="shared" si="261"/>
        <v/>
      </c>
      <c r="X635" s="613" t="str">
        <f t="shared" si="187"/>
        <v/>
      </c>
      <c r="Y635" s="613" t="str">
        <f t="shared" si="270"/>
        <v/>
      </c>
    </row>
    <row r="636" spans="1:25" ht="13.8" hidden="1" thickBot="1">
      <c r="A636" s="650" t="s">
        <v>207</v>
      </c>
      <c r="B636" s="651" t="s">
        <v>207</v>
      </c>
      <c r="C636" s="654"/>
      <c r="D636" s="653"/>
      <c r="E636" s="637"/>
      <c r="F636" s="638"/>
      <c r="G636" s="639"/>
      <c r="H636" s="632"/>
      <c r="I636" s="632"/>
      <c r="J636" s="623">
        <f t="shared" si="271"/>
        <v>0</v>
      </c>
      <c r="K636" s="681" t="s">
        <v>975</v>
      </c>
      <c r="L636" s="107"/>
      <c r="M636" s="107"/>
      <c r="N636" s="108">
        <f t="shared" si="277"/>
        <v>0</v>
      </c>
      <c r="O636" s="108">
        <f t="shared" si="273"/>
        <v>0</v>
      </c>
      <c r="P636" s="109"/>
      <c r="Q636" s="107">
        <f t="shared" si="274"/>
        <v>0</v>
      </c>
      <c r="R636" s="107">
        <f t="shared" si="274"/>
        <v>0</v>
      </c>
      <c r="S636" s="108">
        <f t="shared" si="275"/>
        <v>0</v>
      </c>
      <c r="T636" s="110">
        <f t="shared" si="276"/>
        <v>0</v>
      </c>
      <c r="U636" s="109"/>
      <c r="W636" s="613" t="str">
        <f t="shared" si="261"/>
        <v/>
      </c>
      <c r="X636" s="613" t="str">
        <f t="shared" si="187"/>
        <v/>
      </c>
      <c r="Y636" s="613" t="str">
        <f t="shared" si="270"/>
        <v/>
      </c>
    </row>
    <row r="637" spans="1:25" ht="13.8" hidden="1" thickBot="1">
      <c r="A637" s="650" t="s">
        <v>207</v>
      </c>
      <c r="B637" s="651" t="s">
        <v>207</v>
      </c>
      <c r="C637" s="654"/>
      <c r="D637" s="653"/>
      <c r="E637" s="637"/>
      <c r="F637" s="638"/>
      <c r="G637" s="639"/>
      <c r="H637" s="632"/>
      <c r="I637" s="632"/>
      <c r="J637" s="623">
        <f t="shared" si="271"/>
        <v>0</v>
      </c>
      <c r="K637" s="681" t="s">
        <v>975</v>
      </c>
      <c r="L637" s="107"/>
      <c r="M637" s="107"/>
      <c r="N637" s="108">
        <f t="shared" si="277"/>
        <v>0</v>
      </c>
      <c r="O637" s="108">
        <f t="shared" si="273"/>
        <v>0</v>
      </c>
      <c r="P637" s="109"/>
      <c r="Q637" s="107">
        <f t="shared" si="274"/>
        <v>0</v>
      </c>
      <c r="R637" s="107">
        <f t="shared" si="274"/>
        <v>0</v>
      </c>
      <c r="S637" s="108">
        <f t="shared" si="275"/>
        <v>0</v>
      </c>
      <c r="T637" s="110">
        <f t="shared" si="276"/>
        <v>0</v>
      </c>
      <c r="U637" s="109"/>
      <c r="W637" s="613" t="str">
        <f t="shared" si="261"/>
        <v/>
      </c>
      <c r="X637" s="613" t="str">
        <f t="shared" si="187"/>
        <v/>
      </c>
      <c r="Y637" s="613" t="str">
        <f t="shared" si="270"/>
        <v/>
      </c>
    </row>
    <row r="638" spans="1:25" ht="13.8" hidden="1" thickBot="1">
      <c r="A638" s="650" t="s">
        <v>207</v>
      </c>
      <c r="B638" s="651" t="s">
        <v>207</v>
      </c>
      <c r="C638" s="654"/>
      <c r="D638" s="653"/>
      <c r="E638" s="637"/>
      <c r="F638" s="638"/>
      <c r="G638" s="639"/>
      <c r="H638" s="632"/>
      <c r="I638" s="632"/>
      <c r="J638" s="623">
        <f t="shared" si="271"/>
        <v>0</v>
      </c>
      <c r="K638" s="681" t="s">
        <v>975</v>
      </c>
      <c r="L638" s="107"/>
      <c r="M638" s="107"/>
      <c r="N638" s="108">
        <f t="shared" si="277"/>
        <v>0</v>
      </c>
      <c r="O638" s="108">
        <f t="shared" si="273"/>
        <v>0</v>
      </c>
      <c r="P638" s="109"/>
      <c r="Q638" s="107">
        <f t="shared" si="274"/>
        <v>0</v>
      </c>
      <c r="R638" s="107">
        <f t="shared" si="274"/>
        <v>0</v>
      </c>
      <c r="S638" s="108">
        <f t="shared" si="275"/>
        <v>0</v>
      </c>
      <c r="T638" s="110">
        <f t="shared" si="276"/>
        <v>0</v>
      </c>
      <c r="U638" s="109"/>
      <c r="W638" s="613" t="str">
        <f t="shared" si="261"/>
        <v/>
      </c>
      <c r="X638" s="613" t="str">
        <f t="shared" si="187"/>
        <v/>
      </c>
      <c r="Y638" s="613" t="str">
        <f t="shared" si="270"/>
        <v/>
      </c>
    </row>
    <row r="639" spans="1:25" ht="13.8" hidden="1" thickBot="1">
      <c r="A639" s="650" t="s">
        <v>207</v>
      </c>
      <c r="B639" s="651" t="s">
        <v>207</v>
      </c>
      <c r="C639" s="654"/>
      <c r="D639" s="653"/>
      <c r="E639" s="637"/>
      <c r="F639" s="638"/>
      <c r="G639" s="639"/>
      <c r="H639" s="632"/>
      <c r="I639" s="632"/>
      <c r="J639" s="623">
        <f t="shared" si="271"/>
        <v>0</v>
      </c>
      <c r="K639" s="681" t="s">
        <v>975</v>
      </c>
      <c r="L639" s="107"/>
      <c r="M639" s="107"/>
      <c r="N639" s="108">
        <f t="shared" si="277"/>
        <v>0</v>
      </c>
      <c r="O639" s="108">
        <f t="shared" si="273"/>
        <v>0</v>
      </c>
      <c r="P639" s="109"/>
      <c r="Q639" s="107">
        <f t="shared" si="274"/>
        <v>0</v>
      </c>
      <c r="R639" s="107">
        <f t="shared" si="274"/>
        <v>0</v>
      </c>
      <c r="S639" s="108">
        <f t="shared" si="275"/>
        <v>0</v>
      </c>
      <c r="T639" s="110">
        <f t="shared" si="276"/>
        <v>0</v>
      </c>
      <c r="U639" s="109"/>
      <c r="W639" s="613" t="str">
        <f t="shared" si="261"/>
        <v/>
      </c>
      <c r="X639" s="613" t="str">
        <f t="shared" si="187"/>
        <v/>
      </c>
      <c r="Y639" s="613" t="str">
        <f t="shared" si="270"/>
        <v/>
      </c>
    </row>
    <row r="640" spans="1:25" ht="13.8" hidden="1" thickBot="1">
      <c r="A640" s="650" t="s">
        <v>207</v>
      </c>
      <c r="B640" s="651" t="s">
        <v>207</v>
      </c>
      <c r="C640" s="654"/>
      <c r="D640" s="653"/>
      <c r="E640" s="637"/>
      <c r="F640" s="638"/>
      <c r="G640" s="639"/>
      <c r="H640" s="632"/>
      <c r="I640" s="632"/>
      <c r="J640" s="623">
        <f t="shared" si="271"/>
        <v>0</v>
      </c>
      <c r="K640" s="681" t="s">
        <v>975</v>
      </c>
      <c r="L640" s="107"/>
      <c r="M640" s="107"/>
      <c r="N640" s="108">
        <f t="shared" si="277"/>
        <v>0</v>
      </c>
      <c r="O640" s="108">
        <f t="shared" si="273"/>
        <v>0</v>
      </c>
      <c r="P640" s="109"/>
      <c r="Q640" s="107">
        <f t="shared" si="274"/>
        <v>0</v>
      </c>
      <c r="R640" s="107">
        <f t="shared" si="274"/>
        <v>0</v>
      </c>
      <c r="S640" s="108">
        <f t="shared" si="275"/>
        <v>0</v>
      </c>
      <c r="T640" s="110">
        <f t="shared" si="276"/>
        <v>0</v>
      </c>
      <c r="U640" s="109"/>
      <c r="W640" s="613" t="str">
        <f t="shared" si="261"/>
        <v/>
      </c>
      <c r="X640" s="613" t="str">
        <f t="shared" si="187"/>
        <v/>
      </c>
      <c r="Y640" s="613" t="str">
        <f t="shared" si="270"/>
        <v/>
      </c>
    </row>
    <row r="641" spans="1:25" ht="13.8" hidden="1" thickBot="1">
      <c r="A641" s="650" t="s">
        <v>207</v>
      </c>
      <c r="B641" s="651" t="s">
        <v>207</v>
      </c>
      <c r="C641" s="654"/>
      <c r="D641" s="653"/>
      <c r="E641" s="637"/>
      <c r="F641" s="638"/>
      <c r="G641" s="639"/>
      <c r="H641" s="632"/>
      <c r="I641" s="632"/>
      <c r="J641" s="623">
        <f t="shared" si="271"/>
        <v>0</v>
      </c>
      <c r="K641" s="681" t="s">
        <v>975</v>
      </c>
      <c r="L641" s="107"/>
      <c r="M641" s="107"/>
      <c r="N641" s="108">
        <f t="shared" si="277"/>
        <v>0</v>
      </c>
      <c r="O641" s="108">
        <f t="shared" si="273"/>
        <v>0</v>
      </c>
      <c r="P641" s="109"/>
      <c r="Q641" s="107">
        <f t="shared" si="274"/>
        <v>0</v>
      </c>
      <c r="R641" s="107">
        <f t="shared" si="274"/>
        <v>0</v>
      </c>
      <c r="S641" s="108">
        <f t="shared" si="275"/>
        <v>0</v>
      </c>
      <c r="T641" s="110">
        <f t="shared" si="276"/>
        <v>0</v>
      </c>
      <c r="U641" s="109"/>
      <c r="W641" s="613" t="str">
        <f t="shared" si="261"/>
        <v/>
      </c>
      <c r="X641" s="613" t="str">
        <f t="shared" si="187"/>
        <v/>
      </c>
      <c r="Y641" s="613" t="str">
        <f t="shared" si="270"/>
        <v/>
      </c>
    </row>
    <row r="642" spans="1:25" ht="13.8" hidden="1" thickBot="1">
      <c r="A642" s="650" t="s">
        <v>207</v>
      </c>
      <c r="B642" s="651" t="s">
        <v>207</v>
      </c>
      <c r="C642" s="654"/>
      <c r="D642" s="653"/>
      <c r="E642" s="637"/>
      <c r="F642" s="638"/>
      <c r="G642" s="639"/>
      <c r="H642" s="632"/>
      <c r="I642" s="632"/>
      <c r="J642" s="623">
        <f t="shared" si="271"/>
        <v>0</v>
      </c>
      <c r="K642" s="681" t="s">
        <v>975</v>
      </c>
      <c r="L642" s="107"/>
      <c r="M642" s="107"/>
      <c r="N642" s="108">
        <f t="shared" si="277"/>
        <v>0</v>
      </c>
      <c r="O642" s="108">
        <f t="shared" si="273"/>
        <v>0</v>
      </c>
      <c r="P642" s="109"/>
      <c r="Q642" s="107">
        <f t="shared" si="274"/>
        <v>0</v>
      </c>
      <c r="R642" s="107">
        <f t="shared" si="274"/>
        <v>0</v>
      </c>
      <c r="S642" s="108">
        <f t="shared" si="275"/>
        <v>0</v>
      </c>
      <c r="T642" s="110">
        <f t="shared" si="276"/>
        <v>0</v>
      </c>
      <c r="U642" s="109"/>
      <c r="W642" s="613" t="str">
        <f t="shared" si="261"/>
        <v/>
      </c>
      <c r="X642" s="613" t="str">
        <f t="shared" si="187"/>
        <v/>
      </c>
      <c r="Y642" s="613" t="str">
        <f t="shared" si="270"/>
        <v/>
      </c>
    </row>
    <row r="643" spans="1:25" ht="13.8" hidden="1" thickBot="1">
      <c r="A643" s="650" t="s">
        <v>207</v>
      </c>
      <c r="B643" s="651" t="s">
        <v>207</v>
      </c>
      <c r="C643" s="654"/>
      <c r="D643" s="653"/>
      <c r="E643" s="637"/>
      <c r="F643" s="638"/>
      <c r="G643" s="639"/>
      <c r="H643" s="632"/>
      <c r="I643" s="632"/>
      <c r="J643" s="623">
        <f t="shared" si="271"/>
        <v>0</v>
      </c>
      <c r="K643" s="681" t="s">
        <v>975</v>
      </c>
      <c r="L643" s="107"/>
      <c r="M643" s="107"/>
      <c r="N643" s="108">
        <f t="shared" si="277"/>
        <v>0</v>
      </c>
      <c r="O643" s="108">
        <f t="shared" si="273"/>
        <v>0</v>
      </c>
      <c r="P643" s="109"/>
      <c r="Q643" s="107">
        <f t="shared" si="274"/>
        <v>0</v>
      </c>
      <c r="R643" s="107">
        <f t="shared" si="274"/>
        <v>0</v>
      </c>
      <c r="S643" s="108">
        <f t="shared" si="275"/>
        <v>0</v>
      </c>
      <c r="T643" s="110">
        <f t="shared" si="276"/>
        <v>0</v>
      </c>
      <c r="U643" s="109"/>
      <c r="W643" s="613" t="str">
        <f t="shared" si="261"/>
        <v/>
      </c>
      <c r="X643" s="613" t="str">
        <f t="shared" si="187"/>
        <v/>
      </c>
      <c r="Y643" s="613" t="str">
        <f t="shared" si="270"/>
        <v/>
      </c>
    </row>
    <row r="644" spans="1:25" ht="13.8" hidden="1" thickBot="1">
      <c r="A644" s="650" t="s">
        <v>207</v>
      </c>
      <c r="B644" s="651" t="s">
        <v>207</v>
      </c>
      <c r="C644" s="654"/>
      <c r="D644" s="653"/>
      <c r="E644" s="637"/>
      <c r="F644" s="638"/>
      <c r="G644" s="639"/>
      <c r="H644" s="632"/>
      <c r="I644" s="632"/>
      <c r="J644" s="623">
        <f t="shared" si="271"/>
        <v>0</v>
      </c>
      <c r="K644" s="681" t="s">
        <v>975</v>
      </c>
      <c r="L644" s="107"/>
      <c r="M644" s="107"/>
      <c r="N644" s="108">
        <f t="shared" si="277"/>
        <v>0</v>
      </c>
      <c r="O644" s="108">
        <f t="shared" si="273"/>
        <v>0</v>
      </c>
      <c r="P644" s="109"/>
      <c r="Q644" s="107">
        <f t="shared" si="274"/>
        <v>0</v>
      </c>
      <c r="R644" s="107">
        <f t="shared" si="274"/>
        <v>0</v>
      </c>
      <c r="S644" s="108">
        <f t="shared" si="275"/>
        <v>0</v>
      </c>
      <c r="T644" s="110">
        <f t="shared" si="276"/>
        <v>0</v>
      </c>
      <c r="U644" s="109"/>
      <c r="W644" s="613" t="str">
        <f t="shared" si="261"/>
        <v/>
      </c>
      <c r="X644" s="613" t="str">
        <f t="shared" si="187"/>
        <v/>
      </c>
      <c r="Y644" s="613" t="str">
        <f t="shared" si="270"/>
        <v/>
      </c>
    </row>
    <row r="645" spans="1:25" ht="13.8" hidden="1" thickBot="1">
      <c r="A645" s="650" t="s">
        <v>207</v>
      </c>
      <c r="B645" s="651" t="s">
        <v>207</v>
      </c>
      <c r="C645" s="654"/>
      <c r="D645" s="653"/>
      <c r="E645" s="637"/>
      <c r="F645" s="638"/>
      <c r="G645" s="639"/>
      <c r="H645" s="632"/>
      <c r="I645" s="632"/>
      <c r="J645" s="623">
        <f t="shared" si="271"/>
        <v>0</v>
      </c>
      <c r="K645" s="681" t="s">
        <v>975</v>
      </c>
      <c r="L645" s="107"/>
      <c r="M645" s="107"/>
      <c r="N645" s="108">
        <f t="shared" si="277"/>
        <v>0</v>
      </c>
      <c r="O645" s="108">
        <f t="shared" si="273"/>
        <v>0</v>
      </c>
      <c r="P645" s="109"/>
      <c r="Q645" s="107">
        <f t="shared" si="274"/>
        <v>0</v>
      </c>
      <c r="R645" s="107">
        <f t="shared" si="274"/>
        <v>0</v>
      </c>
      <c r="S645" s="108">
        <f t="shared" si="275"/>
        <v>0</v>
      </c>
      <c r="T645" s="110">
        <f t="shared" si="276"/>
        <v>0</v>
      </c>
      <c r="U645" s="109"/>
      <c r="W645" s="613" t="str">
        <f t="shared" si="261"/>
        <v/>
      </c>
      <c r="X645" s="613" t="str">
        <f t="shared" si="187"/>
        <v/>
      </c>
      <c r="Y645" s="613" t="str">
        <f t="shared" si="270"/>
        <v/>
      </c>
    </row>
    <row r="646" spans="1:25" ht="13.8" hidden="1" thickBot="1">
      <c r="A646" s="650" t="s">
        <v>207</v>
      </c>
      <c r="B646" s="651" t="s">
        <v>207</v>
      </c>
      <c r="C646" s="654"/>
      <c r="D646" s="653"/>
      <c r="E646" s="637"/>
      <c r="F646" s="638"/>
      <c r="G646" s="639"/>
      <c r="H646" s="632"/>
      <c r="I646" s="632"/>
      <c r="J646" s="623">
        <f t="shared" si="271"/>
        <v>0</v>
      </c>
      <c r="K646" s="681" t="s">
        <v>975</v>
      </c>
      <c r="L646" s="107"/>
      <c r="M646" s="107"/>
      <c r="N646" s="108">
        <f t="shared" si="277"/>
        <v>0</v>
      </c>
      <c r="O646" s="108">
        <f t="shared" si="273"/>
        <v>0</v>
      </c>
      <c r="P646" s="109"/>
      <c r="Q646" s="107">
        <f t="shared" si="274"/>
        <v>0</v>
      </c>
      <c r="R646" s="107">
        <f t="shared" si="274"/>
        <v>0</v>
      </c>
      <c r="S646" s="108">
        <f t="shared" si="275"/>
        <v>0</v>
      </c>
      <c r="T646" s="110">
        <f t="shared" si="276"/>
        <v>0</v>
      </c>
      <c r="U646" s="109"/>
      <c r="W646" s="613" t="str">
        <f t="shared" si="261"/>
        <v/>
      </c>
      <c r="X646" s="613" t="str">
        <f t="shared" si="187"/>
        <v/>
      </c>
      <c r="Y646" s="613" t="str">
        <f t="shared" si="270"/>
        <v/>
      </c>
    </row>
    <row r="647" spans="1:25" ht="13.8" hidden="1" thickBot="1">
      <c r="A647" s="650" t="s">
        <v>207</v>
      </c>
      <c r="B647" s="651" t="s">
        <v>207</v>
      </c>
      <c r="C647" s="654"/>
      <c r="D647" s="653"/>
      <c r="E647" s="637"/>
      <c r="F647" s="638"/>
      <c r="G647" s="639"/>
      <c r="H647" s="632"/>
      <c r="I647" s="632"/>
      <c r="J647" s="623">
        <f t="shared" si="271"/>
        <v>0</v>
      </c>
      <c r="K647" s="681" t="s">
        <v>975</v>
      </c>
      <c r="L647" s="107"/>
      <c r="M647" s="107"/>
      <c r="N647" s="108">
        <f t="shared" si="277"/>
        <v>0</v>
      </c>
      <c r="O647" s="108">
        <f t="shared" si="273"/>
        <v>0</v>
      </c>
      <c r="P647" s="109"/>
      <c r="Q647" s="107">
        <f t="shared" si="274"/>
        <v>0</v>
      </c>
      <c r="R647" s="107">
        <f t="shared" si="274"/>
        <v>0</v>
      </c>
      <c r="S647" s="108">
        <f t="shared" si="275"/>
        <v>0</v>
      </c>
      <c r="T647" s="110">
        <f t="shared" si="276"/>
        <v>0</v>
      </c>
      <c r="U647" s="109"/>
      <c r="W647" s="613" t="str">
        <f t="shared" si="261"/>
        <v/>
      </c>
      <c r="X647" s="613" t="str">
        <f t="shared" si="187"/>
        <v/>
      </c>
      <c r="Y647" s="613" t="str">
        <f t="shared" si="270"/>
        <v/>
      </c>
    </row>
    <row r="648" spans="1:25" ht="13.8" hidden="1" thickBot="1">
      <c r="A648" s="650" t="s">
        <v>207</v>
      </c>
      <c r="B648" s="651" t="s">
        <v>207</v>
      </c>
      <c r="C648" s="654"/>
      <c r="D648" s="653"/>
      <c r="E648" s="637"/>
      <c r="F648" s="638"/>
      <c r="G648" s="639"/>
      <c r="H648" s="632"/>
      <c r="I648" s="632"/>
      <c r="J648" s="623">
        <f t="shared" si="271"/>
        <v>0</v>
      </c>
      <c r="K648" s="681" t="s">
        <v>975</v>
      </c>
      <c r="L648" s="107"/>
      <c r="M648" s="107"/>
      <c r="N648" s="108">
        <f t="shared" si="277"/>
        <v>0</v>
      </c>
      <c r="O648" s="108">
        <f t="shared" si="273"/>
        <v>0</v>
      </c>
      <c r="P648" s="109"/>
      <c r="Q648" s="107">
        <f t="shared" si="274"/>
        <v>0</v>
      </c>
      <c r="R648" s="107">
        <f t="shared" si="274"/>
        <v>0</v>
      </c>
      <c r="S648" s="108">
        <f t="shared" si="275"/>
        <v>0</v>
      </c>
      <c r="T648" s="110">
        <f t="shared" si="276"/>
        <v>0</v>
      </c>
      <c r="U648" s="109"/>
      <c r="W648" s="613" t="str">
        <f t="shared" si="261"/>
        <v/>
      </c>
      <c r="X648" s="613" t="str">
        <f t="shared" si="187"/>
        <v/>
      </c>
      <c r="Y648" s="613" t="str">
        <f t="shared" si="270"/>
        <v/>
      </c>
    </row>
    <row r="649" spans="1:25" ht="13.8" hidden="1" thickBot="1">
      <c r="A649" s="650" t="s">
        <v>207</v>
      </c>
      <c r="B649" s="651" t="s">
        <v>207</v>
      </c>
      <c r="C649" s="654"/>
      <c r="D649" s="653"/>
      <c r="E649" s="637"/>
      <c r="F649" s="638"/>
      <c r="G649" s="639"/>
      <c r="H649" s="632"/>
      <c r="I649" s="632"/>
      <c r="J649" s="623">
        <f t="shared" si="271"/>
        <v>0</v>
      </c>
      <c r="K649" s="681" t="s">
        <v>975</v>
      </c>
      <c r="L649" s="107"/>
      <c r="M649" s="107"/>
      <c r="N649" s="108">
        <f t="shared" si="277"/>
        <v>0</v>
      </c>
      <c r="O649" s="108">
        <f t="shared" si="273"/>
        <v>0</v>
      </c>
      <c r="P649" s="109"/>
      <c r="Q649" s="107">
        <f t="shared" si="274"/>
        <v>0</v>
      </c>
      <c r="R649" s="107">
        <f t="shared" si="274"/>
        <v>0</v>
      </c>
      <c r="S649" s="108">
        <f t="shared" si="275"/>
        <v>0</v>
      </c>
      <c r="T649" s="110">
        <f t="shared" si="276"/>
        <v>0</v>
      </c>
      <c r="U649" s="109"/>
      <c r="W649" s="613" t="str">
        <f t="shared" si="261"/>
        <v/>
      </c>
      <c r="X649" s="613" t="str">
        <f t="shared" si="187"/>
        <v/>
      </c>
      <c r="Y649" s="613" t="str">
        <f t="shared" si="270"/>
        <v/>
      </c>
    </row>
    <row r="650" spans="1:25" ht="13.8" hidden="1" thickBot="1">
      <c r="A650" s="650" t="s">
        <v>207</v>
      </c>
      <c r="B650" s="651" t="s">
        <v>207</v>
      </c>
      <c r="C650" s="654"/>
      <c r="D650" s="653"/>
      <c r="E650" s="637"/>
      <c r="F650" s="638"/>
      <c r="G650" s="639"/>
      <c r="H650" s="632"/>
      <c r="I650" s="632"/>
      <c r="J650" s="623">
        <f t="shared" si="271"/>
        <v>0</v>
      </c>
      <c r="K650" s="681" t="s">
        <v>975</v>
      </c>
      <c r="L650" s="107"/>
      <c r="M650" s="107"/>
      <c r="N650" s="108">
        <f t="shared" si="277"/>
        <v>0</v>
      </c>
      <c r="O650" s="108">
        <f t="shared" si="273"/>
        <v>0</v>
      </c>
      <c r="P650" s="109"/>
      <c r="Q650" s="107">
        <f t="shared" si="274"/>
        <v>0</v>
      </c>
      <c r="R650" s="107">
        <f t="shared" si="274"/>
        <v>0</v>
      </c>
      <c r="S650" s="108">
        <f t="shared" si="275"/>
        <v>0</v>
      </c>
      <c r="T650" s="110">
        <f t="shared" si="276"/>
        <v>0</v>
      </c>
      <c r="U650" s="109"/>
      <c r="W650" s="613" t="str">
        <f t="shared" si="261"/>
        <v/>
      </c>
      <c r="X650" s="613" t="str">
        <f t="shared" si="187"/>
        <v/>
      </c>
      <c r="Y650" s="613" t="str">
        <f t="shared" si="270"/>
        <v/>
      </c>
    </row>
    <row r="651" spans="1:25" ht="13.8" hidden="1" thickBot="1">
      <c r="A651" s="650" t="s">
        <v>207</v>
      </c>
      <c r="B651" s="651" t="s">
        <v>207</v>
      </c>
      <c r="C651" s="654"/>
      <c r="D651" s="653"/>
      <c r="E651" s="637"/>
      <c r="F651" s="638"/>
      <c r="G651" s="639"/>
      <c r="H651" s="632"/>
      <c r="I651" s="632"/>
      <c r="J651" s="623">
        <f t="shared" si="271"/>
        <v>0</v>
      </c>
      <c r="K651" s="681" t="s">
        <v>975</v>
      </c>
      <c r="L651" s="107"/>
      <c r="M651" s="107"/>
      <c r="N651" s="108">
        <f t="shared" si="277"/>
        <v>0</v>
      </c>
      <c r="O651" s="108">
        <f t="shared" si="273"/>
        <v>0</v>
      </c>
      <c r="P651" s="109"/>
      <c r="Q651" s="107">
        <f t="shared" si="274"/>
        <v>0</v>
      </c>
      <c r="R651" s="107">
        <f t="shared" si="274"/>
        <v>0</v>
      </c>
      <c r="S651" s="108">
        <f t="shared" si="275"/>
        <v>0</v>
      </c>
      <c r="T651" s="110">
        <f t="shared" si="276"/>
        <v>0</v>
      </c>
      <c r="U651" s="109"/>
      <c r="W651" s="613" t="str">
        <f t="shared" si="261"/>
        <v/>
      </c>
      <c r="X651" s="613" t="str">
        <f t="shared" si="187"/>
        <v/>
      </c>
      <c r="Y651" s="613" t="str">
        <f t="shared" si="270"/>
        <v/>
      </c>
    </row>
    <row r="652" spans="1:25" ht="13.8" hidden="1" thickBot="1">
      <c r="A652" s="650" t="s">
        <v>207</v>
      </c>
      <c r="B652" s="651" t="s">
        <v>207</v>
      </c>
      <c r="C652" s="654"/>
      <c r="D652" s="653"/>
      <c r="E652" s="637"/>
      <c r="F652" s="638"/>
      <c r="G652" s="639"/>
      <c r="H652" s="632"/>
      <c r="I652" s="632"/>
      <c r="J652" s="623">
        <f t="shared" si="271"/>
        <v>0</v>
      </c>
      <c r="K652" s="681" t="s">
        <v>975</v>
      </c>
      <c r="L652" s="107"/>
      <c r="M652" s="107"/>
      <c r="N652" s="108">
        <f t="shared" si="277"/>
        <v>0</v>
      </c>
      <c r="O652" s="108">
        <f t="shared" si="273"/>
        <v>0</v>
      </c>
      <c r="P652" s="109"/>
      <c r="Q652" s="107">
        <f t="shared" si="274"/>
        <v>0</v>
      </c>
      <c r="R652" s="107">
        <f t="shared" si="274"/>
        <v>0</v>
      </c>
      <c r="S652" s="108">
        <f t="shared" si="275"/>
        <v>0</v>
      </c>
      <c r="T652" s="110">
        <f t="shared" si="276"/>
        <v>0</v>
      </c>
      <c r="U652" s="109"/>
      <c r="W652" s="613" t="str">
        <f t="shared" si="261"/>
        <v/>
      </c>
      <c r="X652" s="613" t="str">
        <f t="shared" si="187"/>
        <v/>
      </c>
      <c r="Y652" s="613" t="str">
        <f t="shared" si="270"/>
        <v/>
      </c>
    </row>
    <row r="653" spans="1:25" ht="13.8" hidden="1" thickBot="1">
      <c r="A653" s="650" t="s">
        <v>207</v>
      </c>
      <c r="B653" s="651" t="s">
        <v>207</v>
      </c>
      <c r="C653" s="654"/>
      <c r="D653" s="653"/>
      <c r="E653" s="637"/>
      <c r="F653" s="638"/>
      <c r="G653" s="639"/>
      <c r="H653" s="632"/>
      <c r="I653" s="632"/>
      <c r="J653" s="623">
        <f t="shared" si="271"/>
        <v>0</v>
      </c>
      <c r="K653" s="681" t="s">
        <v>975</v>
      </c>
      <c r="L653" s="107"/>
      <c r="M653" s="107"/>
      <c r="N653" s="108">
        <f t="shared" si="277"/>
        <v>0</v>
      </c>
      <c r="O653" s="108">
        <f t="shared" si="273"/>
        <v>0</v>
      </c>
      <c r="P653" s="109"/>
      <c r="Q653" s="107">
        <f t="shared" si="274"/>
        <v>0</v>
      </c>
      <c r="R653" s="107">
        <f t="shared" si="274"/>
        <v>0</v>
      </c>
      <c r="S653" s="108">
        <f t="shared" si="275"/>
        <v>0</v>
      </c>
      <c r="T653" s="110">
        <f t="shared" si="276"/>
        <v>0</v>
      </c>
      <c r="U653" s="109"/>
      <c r="W653" s="613" t="str">
        <f t="shared" si="261"/>
        <v/>
      </c>
      <c r="X653" s="613" t="str">
        <f t="shared" si="187"/>
        <v/>
      </c>
      <c r="Y653" s="613" t="str">
        <f t="shared" si="270"/>
        <v/>
      </c>
    </row>
    <row r="654" spans="1:25" ht="13.8" hidden="1" thickBot="1">
      <c r="A654" s="650" t="s">
        <v>207</v>
      </c>
      <c r="B654" s="651" t="s">
        <v>207</v>
      </c>
      <c r="C654" s="654"/>
      <c r="D654" s="653"/>
      <c r="E654" s="637"/>
      <c r="F654" s="638"/>
      <c r="G654" s="639"/>
      <c r="H654" s="632"/>
      <c r="I654" s="632"/>
      <c r="J654" s="623">
        <f t="shared" si="271"/>
        <v>0</v>
      </c>
      <c r="K654" s="681" t="s">
        <v>975</v>
      </c>
      <c r="L654" s="107"/>
      <c r="M654" s="107"/>
      <c r="N654" s="108">
        <f t="shared" si="277"/>
        <v>0</v>
      </c>
      <c r="O654" s="108">
        <f t="shared" si="273"/>
        <v>0</v>
      </c>
      <c r="P654" s="109"/>
      <c r="Q654" s="107">
        <f t="shared" si="274"/>
        <v>0</v>
      </c>
      <c r="R654" s="107">
        <f t="shared" si="274"/>
        <v>0</v>
      </c>
      <c r="S654" s="108">
        <f t="shared" si="275"/>
        <v>0</v>
      </c>
      <c r="T654" s="110">
        <f t="shared" si="276"/>
        <v>0</v>
      </c>
      <c r="U654" s="109"/>
      <c r="W654" s="613" t="str">
        <f t="shared" si="261"/>
        <v/>
      </c>
      <c r="X654" s="613" t="str">
        <f t="shared" si="187"/>
        <v/>
      </c>
      <c r="Y654" s="613" t="str">
        <f t="shared" si="270"/>
        <v/>
      </c>
    </row>
    <row r="655" spans="1:25" ht="13.8" hidden="1" thickBot="1">
      <c r="A655" s="650" t="s">
        <v>207</v>
      </c>
      <c r="B655" s="651" t="s">
        <v>207</v>
      </c>
      <c r="C655" s="654"/>
      <c r="D655" s="653"/>
      <c r="E655" s="637"/>
      <c r="F655" s="638"/>
      <c r="G655" s="639"/>
      <c r="H655" s="632"/>
      <c r="I655" s="632"/>
      <c r="J655" s="623">
        <f t="shared" si="271"/>
        <v>0</v>
      </c>
      <c r="K655" s="681" t="s">
        <v>975</v>
      </c>
      <c r="L655" s="107"/>
      <c r="M655" s="107"/>
      <c r="N655" s="108">
        <f t="shared" si="277"/>
        <v>0</v>
      </c>
      <c r="O655" s="108">
        <f t="shared" si="273"/>
        <v>0</v>
      </c>
      <c r="P655" s="109"/>
      <c r="Q655" s="107">
        <f t="shared" si="274"/>
        <v>0</v>
      </c>
      <c r="R655" s="107">
        <f t="shared" si="274"/>
        <v>0</v>
      </c>
      <c r="S655" s="108">
        <f t="shared" si="275"/>
        <v>0</v>
      </c>
      <c r="T655" s="110">
        <f t="shared" si="276"/>
        <v>0</v>
      </c>
      <c r="U655" s="109"/>
      <c r="W655" s="613" t="str">
        <f t="shared" si="261"/>
        <v/>
      </c>
      <c r="X655" s="613" t="str">
        <f t="shared" si="187"/>
        <v/>
      </c>
      <c r="Y655" s="613" t="str">
        <f t="shared" si="270"/>
        <v/>
      </c>
    </row>
    <row r="656" spans="1:25" ht="13.8" hidden="1" thickBot="1">
      <c r="A656" s="650" t="s">
        <v>207</v>
      </c>
      <c r="B656" s="651" t="s">
        <v>207</v>
      </c>
      <c r="C656" s="654"/>
      <c r="D656" s="653"/>
      <c r="E656" s="637"/>
      <c r="F656" s="638"/>
      <c r="G656" s="639"/>
      <c r="H656" s="632"/>
      <c r="I656" s="632"/>
      <c r="J656" s="623">
        <f t="shared" si="271"/>
        <v>0</v>
      </c>
      <c r="K656" s="681" t="s">
        <v>975</v>
      </c>
      <c r="L656" s="107"/>
      <c r="M656" s="107"/>
      <c r="N656" s="108">
        <f t="shared" si="277"/>
        <v>0</v>
      </c>
      <c r="O656" s="108">
        <f t="shared" si="273"/>
        <v>0</v>
      </c>
      <c r="P656" s="109"/>
      <c r="Q656" s="107">
        <f t="shared" si="274"/>
        <v>0</v>
      </c>
      <c r="R656" s="107">
        <f t="shared" si="274"/>
        <v>0</v>
      </c>
      <c r="S656" s="108">
        <f t="shared" si="275"/>
        <v>0</v>
      </c>
      <c r="T656" s="110">
        <f t="shared" si="276"/>
        <v>0</v>
      </c>
      <c r="U656" s="109"/>
      <c r="W656" s="613" t="str">
        <f t="shared" si="261"/>
        <v/>
      </c>
      <c r="X656" s="613" t="str">
        <f t="shared" si="187"/>
        <v/>
      </c>
      <c r="Y656" s="613" t="str">
        <f t="shared" si="270"/>
        <v/>
      </c>
    </row>
    <row r="657" spans="1:25" ht="13.8" hidden="1" thickBot="1">
      <c r="A657" s="650" t="s">
        <v>207</v>
      </c>
      <c r="B657" s="651" t="s">
        <v>207</v>
      </c>
      <c r="C657" s="654"/>
      <c r="D657" s="653"/>
      <c r="E657" s="637"/>
      <c r="F657" s="638"/>
      <c r="G657" s="639"/>
      <c r="H657" s="632"/>
      <c r="I657" s="632"/>
      <c r="J657" s="623">
        <f t="shared" si="271"/>
        <v>0</v>
      </c>
      <c r="K657" s="681" t="s">
        <v>975</v>
      </c>
      <c r="L657" s="107"/>
      <c r="M657" s="107"/>
      <c r="N657" s="108">
        <f t="shared" si="277"/>
        <v>0</v>
      </c>
      <c r="O657" s="108">
        <f t="shared" si="273"/>
        <v>0</v>
      </c>
      <c r="P657" s="109"/>
      <c r="Q657" s="107">
        <f t="shared" si="274"/>
        <v>0</v>
      </c>
      <c r="R657" s="107">
        <f t="shared" si="274"/>
        <v>0</v>
      </c>
      <c r="S657" s="108">
        <f t="shared" si="275"/>
        <v>0</v>
      </c>
      <c r="T657" s="110">
        <f t="shared" si="276"/>
        <v>0</v>
      </c>
      <c r="U657" s="109"/>
      <c r="W657" s="613" t="str">
        <f t="shared" si="261"/>
        <v/>
      </c>
      <c r="X657" s="613" t="str">
        <f t="shared" si="187"/>
        <v/>
      </c>
      <c r="Y657" s="613" t="str">
        <f t="shared" si="270"/>
        <v/>
      </c>
    </row>
    <row r="658" spans="1:25" ht="13.8" hidden="1" thickBot="1">
      <c r="A658" s="650" t="s">
        <v>207</v>
      </c>
      <c r="B658" s="651" t="s">
        <v>207</v>
      </c>
      <c r="C658" s="654"/>
      <c r="D658" s="653"/>
      <c r="E658" s="637"/>
      <c r="F658" s="638"/>
      <c r="G658" s="639"/>
      <c r="H658" s="632"/>
      <c r="I658" s="632"/>
      <c r="J658" s="623">
        <f t="shared" si="271"/>
        <v>0</v>
      </c>
      <c r="K658" s="681" t="s">
        <v>975</v>
      </c>
      <c r="L658" s="107"/>
      <c r="M658" s="107"/>
      <c r="N658" s="108">
        <f t="shared" si="277"/>
        <v>0</v>
      </c>
      <c r="O658" s="108">
        <f t="shared" si="273"/>
        <v>0</v>
      </c>
      <c r="P658" s="109"/>
      <c r="Q658" s="107">
        <f t="shared" si="274"/>
        <v>0</v>
      </c>
      <c r="R658" s="107">
        <f t="shared" si="274"/>
        <v>0</v>
      </c>
      <c r="S658" s="108">
        <f t="shared" si="275"/>
        <v>0</v>
      </c>
      <c r="T658" s="110">
        <f t="shared" si="276"/>
        <v>0</v>
      </c>
      <c r="U658" s="109"/>
      <c r="W658" s="613" t="str">
        <f t="shared" ref="W658:W722" si="278">IF(V658="X","x",IF(V658="xx","x",IF(V658="xy","x",IF(V658="y","x",IF(OR(O658&gt;0,T658&gt;0),"x","")))))</f>
        <v/>
      </c>
      <c r="X658" s="613" t="str">
        <f t="shared" si="187"/>
        <v/>
      </c>
      <c r="Y658" s="613" t="str">
        <f t="shared" si="270"/>
        <v/>
      </c>
    </row>
    <row r="659" spans="1:25" ht="13.8" hidden="1" thickBot="1">
      <c r="A659" s="650" t="s">
        <v>207</v>
      </c>
      <c r="B659" s="651" t="s">
        <v>207</v>
      </c>
      <c r="C659" s="654"/>
      <c r="D659" s="653"/>
      <c r="E659" s="637"/>
      <c r="F659" s="638"/>
      <c r="G659" s="639"/>
      <c r="H659" s="632"/>
      <c r="I659" s="632"/>
      <c r="J659" s="623">
        <f t="shared" si="271"/>
        <v>0</v>
      </c>
      <c r="K659" s="681" t="s">
        <v>975</v>
      </c>
      <c r="L659" s="107"/>
      <c r="M659" s="107"/>
      <c r="N659" s="108">
        <f t="shared" si="277"/>
        <v>0</v>
      </c>
      <c r="O659" s="108">
        <f t="shared" si="273"/>
        <v>0</v>
      </c>
      <c r="P659" s="109"/>
      <c r="Q659" s="107">
        <f t="shared" si="274"/>
        <v>0</v>
      </c>
      <c r="R659" s="107">
        <f t="shared" si="274"/>
        <v>0</v>
      </c>
      <c r="S659" s="108">
        <f t="shared" si="275"/>
        <v>0</v>
      </c>
      <c r="T659" s="110">
        <f t="shared" si="276"/>
        <v>0</v>
      </c>
      <c r="U659" s="109"/>
      <c r="W659" s="613" t="str">
        <f t="shared" si="278"/>
        <v/>
      </c>
      <c r="X659" s="613" t="str">
        <f t="shared" si="187"/>
        <v/>
      </c>
      <c r="Y659" s="613" t="str">
        <f t="shared" si="270"/>
        <v/>
      </c>
    </row>
    <row r="660" spans="1:25" ht="13.8" hidden="1" thickBot="1">
      <c r="A660" s="650" t="s">
        <v>207</v>
      </c>
      <c r="B660" s="651" t="s">
        <v>207</v>
      </c>
      <c r="C660" s="654"/>
      <c r="D660" s="653"/>
      <c r="E660" s="637"/>
      <c r="F660" s="638"/>
      <c r="G660" s="639"/>
      <c r="H660" s="632"/>
      <c r="I660" s="632"/>
      <c r="J660" s="623">
        <f t="shared" si="271"/>
        <v>0</v>
      </c>
      <c r="K660" s="681" t="s">
        <v>975</v>
      </c>
      <c r="L660" s="107"/>
      <c r="M660" s="107"/>
      <c r="N660" s="108">
        <f t="shared" si="277"/>
        <v>0</v>
      </c>
      <c r="O660" s="108">
        <f t="shared" si="273"/>
        <v>0</v>
      </c>
      <c r="P660" s="109"/>
      <c r="Q660" s="107">
        <f t="shared" si="274"/>
        <v>0</v>
      </c>
      <c r="R660" s="107">
        <f t="shared" si="274"/>
        <v>0</v>
      </c>
      <c r="S660" s="108">
        <f t="shared" si="275"/>
        <v>0</v>
      </c>
      <c r="T660" s="110">
        <f t="shared" si="276"/>
        <v>0</v>
      </c>
      <c r="U660" s="109"/>
      <c r="W660" s="613" t="str">
        <f t="shared" si="278"/>
        <v/>
      </c>
      <c r="X660" s="613" t="str">
        <f t="shared" si="187"/>
        <v/>
      </c>
      <c r="Y660" s="613" t="str">
        <f t="shared" si="270"/>
        <v/>
      </c>
    </row>
    <row r="661" spans="1:25" ht="13.8" hidden="1" thickBot="1">
      <c r="A661" s="650" t="s">
        <v>207</v>
      </c>
      <c r="B661" s="651" t="s">
        <v>207</v>
      </c>
      <c r="C661" s="654"/>
      <c r="D661" s="653"/>
      <c r="E661" s="637"/>
      <c r="F661" s="638"/>
      <c r="G661" s="639"/>
      <c r="H661" s="632"/>
      <c r="I661" s="632"/>
      <c r="J661" s="623">
        <f t="shared" si="271"/>
        <v>0</v>
      </c>
      <c r="K661" s="681" t="s">
        <v>975</v>
      </c>
      <c r="L661" s="107"/>
      <c r="M661" s="107"/>
      <c r="N661" s="108">
        <f t="shared" si="277"/>
        <v>0</v>
      </c>
      <c r="O661" s="108">
        <f t="shared" si="273"/>
        <v>0</v>
      </c>
      <c r="P661" s="109"/>
      <c r="Q661" s="107">
        <f t="shared" si="274"/>
        <v>0</v>
      </c>
      <c r="R661" s="107">
        <f t="shared" si="274"/>
        <v>0</v>
      </c>
      <c r="S661" s="108">
        <f t="shared" si="275"/>
        <v>0</v>
      </c>
      <c r="T661" s="110">
        <f t="shared" si="276"/>
        <v>0</v>
      </c>
      <c r="U661" s="109"/>
      <c r="W661" s="613" t="str">
        <f t="shared" si="278"/>
        <v/>
      </c>
      <c r="X661" s="613" t="str">
        <f t="shared" si="187"/>
        <v/>
      </c>
      <c r="Y661" s="613" t="str">
        <f t="shared" si="270"/>
        <v/>
      </c>
    </row>
    <row r="662" spans="1:25" ht="13.8" hidden="1" thickBot="1">
      <c r="A662" s="650" t="s">
        <v>207</v>
      </c>
      <c r="B662" s="651" t="s">
        <v>207</v>
      </c>
      <c r="C662" s="654"/>
      <c r="D662" s="653"/>
      <c r="E662" s="637"/>
      <c r="F662" s="638"/>
      <c r="G662" s="639"/>
      <c r="H662" s="632"/>
      <c r="I662" s="632"/>
      <c r="J662" s="623">
        <f t="shared" si="271"/>
        <v>0</v>
      </c>
      <c r="K662" s="681" t="s">
        <v>975</v>
      </c>
      <c r="L662" s="107"/>
      <c r="M662" s="107"/>
      <c r="N662" s="108">
        <f t="shared" si="277"/>
        <v>0</v>
      </c>
      <c r="O662" s="108">
        <f t="shared" si="273"/>
        <v>0</v>
      </c>
      <c r="P662" s="109"/>
      <c r="Q662" s="107">
        <f t="shared" si="274"/>
        <v>0</v>
      </c>
      <c r="R662" s="107">
        <f t="shared" si="274"/>
        <v>0</v>
      </c>
      <c r="S662" s="108">
        <f t="shared" si="275"/>
        <v>0</v>
      </c>
      <c r="T662" s="110">
        <f t="shared" si="276"/>
        <v>0</v>
      </c>
      <c r="U662" s="109"/>
      <c r="W662" s="613" t="str">
        <f t="shared" si="278"/>
        <v/>
      </c>
      <c r="X662" s="613" t="str">
        <f t="shared" si="187"/>
        <v/>
      </c>
      <c r="Y662" s="613" t="str">
        <f t="shared" si="270"/>
        <v/>
      </c>
    </row>
    <row r="663" spans="1:25" ht="13.8" hidden="1" thickBot="1">
      <c r="A663" s="656" t="s">
        <v>207</v>
      </c>
      <c r="B663" s="657" t="s">
        <v>207</v>
      </c>
      <c r="C663" s="658"/>
      <c r="D663" s="659"/>
      <c r="E663" s="687"/>
      <c r="F663" s="721"/>
      <c r="G663" s="689"/>
      <c r="H663" s="690"/>
      <c r="I663" s="690"/>
      <c r="J663" s="800">
        <f t="shared" si="271"/>
        <v>0</v>
      </c>
      <c r="K663" s="682" t="s">
        <v>975</v>
      </c>
      <c r="L663" s="107"/>
      <c r="M663" s="107"/>
      <c r="N663" s="660">
        <f t="shared" si="277"/>
        <v>0</v>
      </c>
      <c r="O663" s="660">
        <f t="shared" si="273"/>
        <v>0</v>
      </c>
      <c r="P663" s="109"/>
      <c r="Q663" s="107">
        <f t="shared" si="274"/>
        <v>0</v>
      </c>
      <c r="R663" s="107">
        <f t="shared" si="274"/>
        <v>0</v>
      </c>
      <c r="S663" s="660">
        <f t="shared" si="275"/>
        <v>0</v>
      </c>
      <c r="T663" s="661">
        <f t="shared" si="276"/>
        <v>0</v>
      </c>
      <c r="U663" s="109"/>
      <c r="W663" s="613" t="str">
        <f t="shared" si="278"/>
        <v/>
      </c>
      <c r="X663" s="613" t="str">
        <f t="shared" si="187"/>
        <v/>
      </c>
      <c r="Y663" s="613" t="str">
        <f t="shared" si="270"/>
        <v/>
      </c>
    </row>
    <row r="664" spans="1:25" ht="13.8" thickBot="1">
      <c r="A664" s="668" t="s">
        <v>535</v>
      </c>
      <c r="B664" s="669"/>
      <c r="C664" s="670" t="s">
        <v>566</v>
      </c>
      <c r="D664" s="662"/>
      <c r="E664" s="791"/>
      <c r="F664" s="792"/>
      <c r="G664" s="793"/>
      <c r="H664" s="794"/>
      <c r="I664" s="794"/>
      <c r="J664" s="794"/>
      <c r="K664" s="801" t="s">
        <v>975</v>
      </c>
      <c r="L664" s="609"/>
      <c r="M664" s="610"/>
      <c r="N664" s="610"/>
      <c r="O664" s="468"/>
      <c r="P664" s="611">
        <f>SUM(O665:O723)</f>
        <v>0</v>
      </c>
      <c r="Q664" s="609"/>
      <c r="R664" s="610"/>
      <c r="S664" s="610"/>
      <c r="T664" s="468"/>
      <c r="U664" s="611">
        <f>SUM(T665:T723)</f>
        <v>0</v>
      </c>
      <c r="V664" s="612" t="str">
        <f>IF(OR(P664&gt;0,U664&gt;0),"X","")</f>
        <v/>
      </c>
      <c r="W664" s="613" t="str">
        <f t="shared" si="278"/>
        <v/>
      </c>
      <c r="X664" s="613" t="str">
        <f t="shared" si="187"/>
        <v/>
      </c>
      <c r="Y664" s="613" t="str">
        <f t="shared" si="270"/>
        <v/>
      </c>
    </row>
    <row r="665" spans="1:25" hidden="1">
      <c r="A665" s="196">
        <v>813000</v>
      </c>
      <c r="B665" s="197" t="s">
        <v>232</v>
      </c>
      <c r="C665" s="635" t="s">
        <v>1045</v>
      </c>
      <c r="D665" s="636"/>
      <c r="E665" s="637"/>
      <c r="F665" s="638"/>
      <c r="G665" s="639">
        <f>SUM(G666:G668)</f>
        <v>13.064674000000002</v>
      </c>
      <c r="H665" s="632">
        <v>66.649999999999991</v>
      </c>
      <c r="I665" s="632">
        <f t="shared" ref="I665:I673" si="279">IF(ISBLANK(H665),"",SUM(G665:H665))</f>
        <v>79.714673999999988</v>
      </c>
      <c r="J665" s="633">
        <f>IF(ISBLANK(H665),0,ROUND(I665*(1+$E$10)*(1+$E$11*D665),2))</f>
        <v>102.62</v>
      </c>
      <c r="K665" s="634" t="s">
        <v>20</v>
      </c>
      <c r="L665" s="107"/>
      <c r="M665" s="107"/>
      <c r="N665" s="108">
        <f t="shared" ref="N665:N690" si="280">IF(ISBLANK(L665),0,ROUND(J665*L665,2))</f>
        <v>0</v>
      </c>
      <c r="O665" s="108">
        <f t="shared" ref="O665:O690" si="281">IF(ISBLANK(M665),0,ROUND(L665*M665,2))</f>
        <v>0</v>
      </c>
      <c r="P665" s="109"/>
      <c r="Q665" s="107">
        <f t="shared" ref="Q665:R680" si="282">L665</f>
        <v>0</v>
      </c>
      <c r="R665" s="107">
        <f t="shared" si="282"/>
        <v>0</v>
      </c>
      <c r="S665" s="108">
        <f t="shared" ref="S665:S690" si="283">IF(ISBLANK(Q665),0,ROUND(J665*Q665,2))</f>
        <v>0</v>
      </c>
      <c r="T665" s="110">
        <f t="shared" ref="T665:T690" si="284">IF(ISBLANK(Q665),0,ROUND(Q665*R665,2))</f>
        <v>0</v>
      </c>
      <c r="U665" s="109"/>
      <c r="W665" s="613" t="str">
        <f t="shared" si="278"/>
        <v/>
      </c>
      <c r="X665" s="613" t="str">
        <f t="shared" si="187"/>
        <v/>
      </c>
      <c r="Y665" s="613" t="str">
        <f t="shared" si="270"/>
        <v/>
      </c>
    </row>
    <row r="666" spans="1:25" hidden="1">
      <c r="A666" s="196" t="s">
        <v>175</v>
      </c>
      <c r="B666" s="197"/>
      <c r="C666" s="675" t="s">
        <v>241</v>
      </c>
      <c r="D666" s="676"/>
      <c r="E666" s="637">
        <v>500</v>
      </c>
      <c r="F666" s="638">
        <v>1.7600000000000001E-2</v>
      </c>
      <c r="G666" s="677">
        <f>IF(E666&lt;=30,(0.48*E666+4.05)*F666,((0.48*30+4.05)+0.4*(E666-30))*F666)</f>
        <v>3.6335199999999999</v>
      </c>
      <c r="H666" s="632"/>
      <c r="I666" s="632" t="str">
        <f t="shared" si="279"/>
        <v/>
      </c>
      <c r="J666" s="633">
        <f>IF(ISBLANK(H666),0,ROUND(I666*(1+$E$10)*(1-$E$11*#REF!),2))</f>
        <v>0</v>
      </c>
      <c r="K666" s="634" t="s">
        <v>975</v>
      </c>
      <c r="L666" s="678"/>
      <c r="M666" s="679"/>
      <c r="N666" s="108">
        <f t="shared" si="280"/>
        <v>0</v>
      </c>
      <c r="O666" s="108">
        <f t="shared" si="281"/>
        <v>0</v>
      </c>
      <c r="P666" s="109"/>
      <c r="Q666" s="678">
        <f t="shared" si="282"/>
        <v>0</v>
      </c>
      <c r="R666" s="679">
        <f t="shared" si="282"/>
        <v>0</v>
      </c>
      <c r="S666" s="108">
        <f t="shared" si="283"/>
        <v>0</v>
      </c>
      <c r="T666" s="110">
        <f t="shared" si="284"/>
        <v>0</v>
      </c>
      <c r="U666" s="109"/>
      <c r="V666" s="612" t="str">
        <f>IF(T665&gt;0,"xx",IF(O665&gt;0,"xy",""))</f>
        <v/>
      </c>
      <c r="W666" s="613" t="str">
        <f t="shared" si="278"/>
        <v/>
      </c>
      <c r="X666" s="613" t="str">
        <f t="shared" si="187"/>
        <v/>
      </c>
      <c r="Y666" s="613" t="str">
        <f t="shared" si="270"/>
        <v/>
      </c>
    </row>
    <row r="667" spans="1:25" hidden="1">
      <c r="A667" s="196" t="s">
        <v>175</v>
      </c>
      <c r="B667" s="197"/>
      <c r="C667" s="675" t="s">
        <v>303</v>
      </c>
      <c r="D667" s="676"/>
      <c r="E667" s="637">
        <v>180</v>
      </c>
      <c r="F667" s="638">
        <v>7.3400000000000007E-2</v>
      </c>
      <c r="G667" s="671">
        <f>IF(E667&lt;=30,(0.66*E667+1.38)*F667,((0.66*30+1.38)+0.55*(E667-30))*F667)</f>
        <v>7.6101120000000009</v>
      </c>
      <c r="H667" s="632"/>
      <c r="I667" s="632" t="str">
        <f t="shared" si="279"/>
        <v/>
      </c>
      <c r="J667" s="633">
        <f>IF(ISBLANK(H667),0,ROUND(I667*(1+$E$10)*(1-$E$11*#REF!),2))</f>
        <v>0</v>
      </c>
      <c r="K667" s="634" t="s">
        <v>975</v>
      </c>
      <c r="L667" s="678"/>
      <c r="M667" s="679"/>
      <c r="N667" s="108">
        <f t="shared" si="280"/>
        <v>0</v>
      </c>
      <c r="O667" s="108">
        <f t="shared" si="281"/>
        <v>0</v>
      </c>
      <c r="P667" s="109"/>
      <c r="Q667" s="678">
        <f t="shared" si="282"/>
        <v>0</v>
      </c>
      <c r="R667" s="679">
        <f t="shared" si="282"/>
        <v>0</v>
      </c>
      <c r="S667" s="108">
        <f t="shared" si="283"/>
        <v>0</v>
      </c>
      <c r="T667" s="110">
        <f t="shared" si="284"/>
        <v>0</v>
      </c>
      <c r="U667" s="109"/>
      <c r="V667" s="612" t="str">
        <f>IF(T665&gt;0,"xx",IF(O665&gt;0,"xy",""))</f>
        <v/>
      </c>
      <c r="W667" s="613" t="str">
        <f t="shared" si="278"/>
        <v/>
      </c>
      <c r="X667" s="613" t="str">
        <f t="shared" si="187"/>
        <v/>
      </c>
      <c r="Y667" s="613" t="str">
        <f t="shared" si="270"/>
        <v/>
      </c>
    </row>
    <row r="668" spans="1:25" hidden="1">
      <c r="A668" s="196" t="s">
        <v>175</v>
      </c>
      <c r="B668" s="197"/>
      <c r="C668" s="675" t="s">
        <v>307</v>
      </c>
      <c r="D668" s="676"/>
      <c r="E668" s="637">
        <v>20</v>
      </c>
      <c r="F668" s="638">
        <v>0.1249</v>
      </c>
      <c r="G668" s="671">
        <f>IF(E668&lt;=30,(0.66*E668+1.38)*F668,((0.66*30+1.38)+0.55*(E668-30))*F668)</f>
        <v>1.8210420000000003</v>
      </c>
      <c r="H668" s="632"/>
      <c r="I668" s="632" t="str">
        <f t="shared" si="279"/>
        <v/>
      </c>
      <c r="J668" s="633">
        <f>IF(ISBLANK(H668),0,ROUND(I668*(1+$E$10)*(1-$E$11*#REF!),2))</f>
        <v>0</v>
      </c>
      <c r="K668" s="634" t="s">
        <v>975</v>
      </c>
      <c r="L668" s="678"/>
      <c r="M668" s="679"/>
      <c r="N668" s="108">
        <f t="shared" si="280"/>
        <v>0</v>
      </c>
      <c r="O668" s="108">
        <f t="shared" si="281"/>
        <v>0</v>
      </c>
      <c r="P668" s="109"/>
      <c r="Q668" s="678">
        <f t="shared" si="282"/>
        <v>0</v>
      </c>
      <c r="R668" s="679">
        <f t="shared" si="282"/>
        <v>0</v>
      </c>
      <c r="S668" s="108">
        <f t="shared" si="283"/>
        <v>0</v>
      </c>
      <c r="T668" s="110">
        <f t="shared" si="284"/>
        <v>0</v>
      </c>
      <c r="U668" s="109"/>
      <c r="V668" s="612" t="str">
        <f>IF(T665&gt;0,"xx",IF(O665&gt;0,"xy",""))</f>
        <v/>
      </c>
      <c r="W668" s="613" t="str">
        <f t="shared" si="278"/>
        <v/>
      </c>
      <c r="X668" s="613" t="str">
        <f t="shared" si="187"/>
        <v/>
      </c>
      <c r="Y668" s="613" t="str">
        <f t="shared" si="270"/>
        <v/>
      </c>
    </row>
    <row r="669" spans="1:25" hidden="1">
      <c r="A669" s="196">
        <v>814000</v>
      </c>
      <c r="B669" s="197" t="s">
        <v>232</v>
      </c>
      <c r="C669" s="635" t="s">
        <v>1046</v>
      </c>
      <c r="D669" s="636"/>
      <c r="E669" s="637"/>
      <c r="F669" s="638"/>
      <c r="G669" s="639">
        <f>SUM(G670:G672)</f>
        <v>13.064674000000002</v>
      </c>
      <c r="H669" s="632">
        <v>65.739999999999995</v>
      </c>
      <c r="I669" s="632">
        <f t="shared" si="279"/>
        <v>78.804673999999991</v>
      </c>
      <c r="J669" s="633">
        <f>IF(ISBLANK(H669),0,ROUND(I669*(1+$E$10)*(1+$E$11*D669),2))</f>
        <v>101.45</v>
      </c>
      <c r="K669" s="634" t="s">
        <v>20</v>
      </c>
      <c r="L669" s="107"/>
      <c r="M669" s="107"/>
      <c r="N669" s="108">
        <f t="shared" si="280"/>
        <v>0</v>
      </c>
      <c r="O669" s="108">
        <f t="shared" si="281"/>
        <v>0</v>
      </c>
      <c r="P669" s="109"/>
      <c r="Q669" s="107">
        <f t="shared" si="282"/>
        <v>0</v>
      </c>
      <c r="R669" s="107">
        <f t="shared" si="282"/>
        <v>0</v>
      </c>
      <c r="S669" s="108">
        <f t="shared" si="283"/>
        <v>0</v>
      </c>
      <c r="T669" s="110">
        <f t="shared" si="284"/>
        <v>0</v>
      </c>
      <c r="U669" s="109"/>
      <c r="W669" s="613" t="str">
        <f t="shared" si="278"/>
        <v/>
      </c>
      <c r="X669" s="613" t="str">
        <f t="shared" si="187"/>
        <v/>
      </c>
      <c r="Y669" s="613" t="str">
        <f t="shared" si="270"/>
        <v/>
      </c>
    </row>
    <row r="670" spans="1:25" hidden="1">
      <c r="A670" s="196" t="s">
        <v>175</v>
      </c>
      <c r="B670" s="197"/>
      <c r="C670" s="675" t="s">
        <v>241</v>
      </c>
      <c r="D670" s="676"/>
      <c r="E670" s="637">
        <v>500</v>
      </c>
      <c r="F670" s="638">
        <v>1.7600000000000001E-2</v>
      </c>
      <c r="G670" s="677">
        <f>IF(E670&lt;=30,(0.48*E670+4.05)*F670,((0.48*30+4.05)+0.4*(E670-30))*F670)</f>
        <v>3.6335199999999999</v>
      </c>
      <c r="H670" s="632"/>
      <c r="I670" s="632" t="str">
        <f t="shared" si="279"/>
        <v/>
      </c>
      <c r="J670" s="633">
        <f>IF(ISBLANK(H670),0,ROUND(I670*(1+$E$10)*(1-$E$11*#REF!),2))</f>
        <v>0</v>
      </c>
      <c r="K670" s="634" t="s">
        <v>975</v>
      </c>
      <c r="L670" s="678"/>
      <c r="M670" s="679"/>
      <c r="N670" s="108">
        <f t="shared" si="280"/>
        <v>0</v>
      </c>
      <c r="O670" s="108">
        <f t="shared" si="281"/>
        <v>0</v>
      </c>
      <c r="P670" s="109"/>
      <c r="Q670" s="678">
        <f t="shared" si="282"/>
        <v>0</v>
      </c>
      <c r="R670" s="679">
        <f t="shared" si="282"/>
        <v>0</v>
      </c>
      <c r="S670" s="108">
        <f t="shared" si="283"/>
        <v>0</v>
      </c>
      <c r="T670" s="110">
        <f t="shared" si="284"/>
        <v>0</v>
      </c>
      <c r="U670" s="109"/>
      <c r="V670" s="612" t="str">
        <f>IF(T669&gt;0,"xx",IF(O669&gt;0,"xy",""))</f>
        <v/>
      </c>
      <c r="W670" s="613" t="str">
        <f t="shared" si="278"/>
        <v/>
      </c>
      <c r="X670" s="613" t="str">
        <f t="shared" si="187"/>
        <v/>
      </c>
      <c r="Y670" s="613" t="str">
        <f t="shared" si="270"/>
        <v/>
      </c>
    </row>
    <row r="671" spans="1:25" hidden="1">
      <c r="A671" s="196" t="s">
        <v>175</v>
      </c>
      <c r="B671" s="197"/>
      <c r="C671" s="675" t="s">
        <v>303</v>
      </c>
      <c r="D671" s="676"/>
      <c r="E671" s="637">
        <v>180</v>
      </c>
      <c r="F671" s="638">
        <v>7.3400000000000007E-2</v>
      </c>
      <c r="G671" s="671">
        <f>IF(E671&lt;=30,(0.66*E671+1.38)*F671,((0.66*30+1.38)+0.55*(E671-30))*F671)</f>
        <v>7.6101120000000009</v>
      </c>
      <c r="H671" s="632"/>
      <c r="I671" s="632" t="str">
        <f t="shared" si="279"/>
        <v/>
      </c>
      <c r="J671" s="633">
        <f>IF(ISBLANK(H671),0,ROUND(I671*(1+$E$10)*(1-$E$11*#REF!),2))</f>
        <v>0</v>
      </c>
      <c r="K671" s="634" t="s">
        <v>975</v>
      </c>
      <c r="L671" s="678"/>
      <c r="M671" s="679"/>
      <c r="N671" s="108">
        <f t="shared" si="280"/>
        <v>0</v>
      </c>
      <c r="O671" s="108">
        <f t="shared" si="281"/>
        <v>0</v>
      </c>
      <c r="P671" s="109"/>
      <c r="Q671" s="678">
        <f t="shared" si="282"/>
        <v>0</v>
      </c>
      <c r="R671" s="679">
        <f t="shared" si="282"/>
        <v>0</v>
      </c>
      <c r="S671" s="108">
        <f t="shared" si="283"/>
        <v>0</v>
      </c>
      <c r="T671" s="110">
        <f t="shared" si="284"/>
        <v>0</v>
      </c>
      <c r="U671" s="109"/>
      <c r="V671" s="612" t="str">
        <f>IF(T669&gt;0,"xx",IF(O669&gt;0,"xy",""))</f>
        <v/>
      </c>
      <c r="W671" s="613" t="str">
        <f t="shared" si="278"/>
        <v/>
      </c>
      <c r="X671" s="613" t="str">
        <f t="shared" si="187"/>
        <v/>
      </c>
      <c r="Y671" s="613" t="str">
        <f t="shared" si="270"/>
        <v/>
      </c>
    </row>
    <row r="672" spans="1:25" hidden="1">
      <c r="A672" s="196" t="s">
        <v>175</v>
      </c>
      <c r="B672" s="197"/>
      <c r="C672" s="675" t="s">
        <v>307</v>
      </c>
      <c r="D672" s="676"/>
      <c r="E672" s="637">
        <v>20</v>
      </c>
      <c r="F672" s="638">
        <v>0.1249</v>
      </c>
      <c r="G672" s="671">
        <f>IF(E672&lt;=30,(0.66*E672+1.38)*F672,((0.66*30+1.38)+0.55*(E672-30))*F672)</f>
        <v>1.8210420000000003</v>
      </c>
      <c r="H672" s="632"/>
      <c r="I672" s="632" t="str">
        <f t="shared" si="279"/>
        <v/>
      </c>
      <c r="J672" s="633">
        <f>IF(ISBLANK(H672),0,ROUND(I672*(1+$E$10)*(1-$E$11*#REF!),2))</f>
        <v>0</v>
      </c>
      <c r="K672" s="634" t="s">
        <v>975</v>
      </c>
      <c r="L672" s="678"/>
      <c r="M672" s="679"/>
      <c r="N672" s="108">
        <f t="shared" si="280"/>
        <v>0</v>
      </c>
      <c r="O672" s="108">
        <f t="shared" si="281"/>
        <v>0</v>
      </c>
      <c r="P672" s="109"/>
      <c r="Q672" s="678">
        <f t="shared" si="282"/>
        <v>0</v>
      </c>
      <c r="R672" s="679">
        <f t="shared" si="282"/>
        <v>0</v>
      </c>
      <c r="S672" s="108">
        <f t="shared" si="283"/>
        <v>0</v>
      </c>
      <c r="T672" s="110">
        <f t="shared" si="284"/>
        <v>0</v>
      </c>
      <c r="U672" s="109"/>
      <c r="V672" s="612" t="str">
        <f>IF(T669&gt;0,"xx",IF(O669&gt;0,"xy",""))</f>
        <v/>
      </c>
      <c r="W672" s="613" t="str">
        <f t="shared" si="278"/>
        <v/>
      </c>
      <c r="X672" s="613" t="str">
        <f t="shared" si="187"/>
        <v/>
      </c>
      <c r="Y672" s="613" t="str">
        <f t="shared" si="270"/>
        <v/>
      </c>
    </row>
    <row r="673" spans="1:25" hidden="1">
      <c r="A673" s="196">
        <v>823000</v>
      </c>
      <c r="B673" s="197" t="s">
        <v>232</v>
      </c>
      <c r="C673" s="635" t="s">
        <v>350</v>
      </c>
      <c r="D673" s="636"/>
      <c r="E673" s="637">
        <v>0</v>
      </c>
      <c r="F673" s="638"/>
      <c r="G673" s="639">
        <v>0</v>
      </c>
      <c r="H673" s="632">
        <v>215.26</v>
      </c>
      <c r="I673" s="632">
        <f t="shared" si="279"/>
        <v>215.26</v>
      </c>
      <c r="J673" s="633">
        <f t="shared" ref="J673:J690" si="285">IF(ISBLANK(H673),0,ROUND(I673*(1+$E$10)*(1+$E$11*D673),2))</f>
        <v>277.13</v>
      </c>
      <c r="K673" s="634" t="s">
        <v>20</v>
      </c>
      <c r="L673" s="107"/>
      <c r="M673" s="107"/>
      <c r="N673" s="108">
        <f t="shared" si="280"/>
        <v>0</v>
      </c>
      <c r="O673" s="108">
        <f t="shared" si="281"/>
        <v>0</v>
      </c>
      <c r="P673" s="109"/>
      <c r="Q673" s="107">
        <f t="shared" si="282"/>
        <v>0</v>
      </c>
      <c r="R673" s="107">
        <f t="shared" si="282"/>
        <v>0</v>
      </c>
      <c r="S673" s="108">
        <f t="shared" si="283"/>
        <v>0</v>
      </c>
      <c r="T673" s="110">
        <f t="shared" si="284"/>
        <v>0</v>
      </c>
      <c r="U673" s="109"/>
      <c r="W673" s="613" t="str">
        <f t="shared" si="278"/>
        <v/>
      </c>
      <c r="X673" s="613" t="str">
        <f t="shared" si="187"/>
        <v/>
      </c>
      <c r="Y673" s="613" t="str">
        <f t="shared" si="270"/>
        <v/>
      </c>
    </row>
    <row r="674" spans="1:25" hidden="1">
      <c r="A674" s="196">
        <v>871000</v>
      </c>
      <c r="B674" s="197" t="s">
        <v>232</v>
      </c>
      <c r="C674" s="635" t="s">
        <v>611</v>
      </c>
      <c r="D674" s="636"/>
      <c r="E674" s="637"/>
      <c r="F674" s="638"/>
      <c r="G674" s="639"/>
      <c r="H674" s="632">
        <v>26.979999999999997</v>
      </c>
      <c r="I674" s="632">
        <f>IF(ISBLANK(H674),"",SUM(G674:H674))</f>
        <v>26.979999999999997</v>
      </c>
      <c r="J674" s="633">
        <f t="shared" si="285"/>
        <v>34.729999999999997</v>
      </c>
      <c r="K674" s="634" t="s">
        <v>23</v>
      </c>
      <c r="L674" s="107"/>
      <c r="M674" s="107"/>
      <c r="N674" s="108">
        <f t="shared" si="280"/>
        <v>0</v>
      </c>
      <c r="O674" s="108">
        <f t="shared" si="281"/>
        <v>0</v>
      </c>
      <c r="P674" s="109"/>
      <c r="Q674" s="107">
        <f t="shared" si="282"/>
        <v>0</v>
      </c>
      <c r="R674" s="107">
        <f t="shared" si="282"/>
        <v>0</v>
      </c>
      <c r="S674" s="108">
        <f t="shared" si="283"/>
        <v>0</v>
      </c>
      <c r="T674" s="110">
        <f t="shared" si="284"/>
        <v>0</v>
      </c>
      <c r="U674" s="109"/>
      <c r="W674" s="613" t="str">
        <f t="shared" si="278"/>
        <v/>
      </c>
      <c r="X674" s="613" t="str">
        <f t="shared" si="187"/>
        <v/>
      </c>
      <c r="Y674" s="613" t="str">
        <f t="shared" si="270"/>
        <v/>
      </c>
    </row>
    <row r="675" spans="1:25" hidden="1">
      <c r="A675" s="196">
        <v>870000</v>
      </c>
      <c r="B675" s="197" t="s">
        <v>232</v>
      </c>
      <c r="C675" s="635" t="s">
        <v>612</v>
      </c>
      <c r="D675" s="636"/>
      <c r="E675" s="637"/>
      <c r="F675" s="638"/>
      <c r="G675" s="639"/>
      <c r="H675" s="632">
        <v>24.54</v>
      </c>
      <c r="I675" s="632">
        <f t="shared" ref="I675:I678" si="286">IF(ISBLANK(H675),"",SUM(G675:H675))</f>
        <v>24.54</v>
      </c>
      <c r="J675" s="633">
        <f t="shared" si="285"/>
        <v>31.59</v>
      </c>
      <c r="K675" s="634" t="s">
        <v>23</v>
      </c>
      <c r="L675" s="107"/>
      <c r="M675" s="107"/>
      <c r="N675" s="108">
        <f t="shared" si="280"/>
        <v>0</v>
      </c>
      <c r="O675" s="108">
        <f t="shared" si="281"/>
        <v>0</v>
      </c>
      <c r="P675" s="109"/>
      <c r="Q675" s="107">
        <f t="shared" si="282"/>
        <v>0</v>
      </c>
      <c r="R675" s="107">
        <f t="shared" si="282"/>
        <v>0</v>
      </c>
      <c r="S675" s="108">
        <f t="shared" si="283"/>
        <v>0</v>
      </c>
      <c r="T675" s="110">
        <f t="shared" si="284"/>
        <v>0</v>
      </c>
      <c r="U675" s="109"/>
      <c r="W675" s="613" t="str">
        <f t="shared" si="278"/>
        <v/>
      </c>
      <c r="X675" s="613" t="str">
        <f t="shared" si="187"/>
        <v/>
      </c>
      <c r="Y675" s="613" t="str">
        <f t="shared" si="270"/>
        <v/>
      </c>
    </row>
    <row r="676" spans="1:25" hidden="1">
      <c r="A676" s="196">
        <v>873000</v>
      </c>
      <c r="B676" s="197" t="s">
        <v>232</v>
      </c>
      <c r="C676" s="635" t="s">
        <v>613</v>
      </c>
      <c r="D676" s="636"/>
      <c r="E676" s="637"/>
      <c r="F676" s="638"/>
      <c r="G676" s="639"/>
      <c r="H676" s="632">
        <v>47.28</v>
      </c>
      <c r="I676" s="632">
        <f t="shared" si="286"/>
        <v>47.28</v>
      </c>
      <c r="J676" s="633">
        <f t="shared" si="285"/>
        <v>60.87</v>
      </c>
      <c r="K676" s="634" t="s">
        <v>23</v>
      </c>
      <c r="L676" s="107"/>
      <c r="M676" s="107"/>
      <c r="N676" s="108">
        <f t="shared" si="280"/>
        <v>0</v>
      </c>
      <c r="O676" s="108">
        <f t="shared" si="281"/>
        <v>0</v>
      </c>
      <c r="P676" s="109"/>
      <c r="Q676" s="107">
        <f t="shared" si="282"/>
        <v>0</v>
      </c>
      <c r="R676" s="107">
        <f t="shared" si="282"/>
        <v>0</v>
      </c>
      <c r="S676" s="108">
        <f t="shared" si="283"/>
        <v>0</v>
      </c>
      <c r="T676" s="110">
        <f t="shared" si="284"/>
        <v>0</v>
      </c>
      <c r="U676" s="109"/>
      <c r="W676" s="613" t="str">
        <f t="shared" si="278"/>
        <v/>
      </c>
      <c r="X676" s="613" t="str">
        <f t="shared" si="187"/>
        <v/>
      </c>
      <c r="Y676" s="613" t="str">
        <f t="shared" si="270"/>
        <v/>
      </c>
    </row>
    <row r="677" spans="1:25" hidden="1">
      <c r="A677" s="196">
        <v>872000</v>
      </c>
      <c r="B677" s="197" t="s">
        <v>232</v>
      </c>
      <c r="C677" s="635" t="s">
        <v>614</v>
      </c>
      <c r="D677" s="636"/>
      <c r="E677" s="637"/>
      <c r="F677" s="638"/>
      <c r="G677" s="639"/>
      <c r="H677" s="632">
        <v>43.28</v>
      </c>
      <c r="I677" s="632">
        <f t="shared" si="286"/>
        <v>43.28</v>
      </c>
      <c r="J677" s="633">
        <f t="shared" si="285"/>
        <v>55.72</v>
      </c>
      <c r="K677" s="634" t="s">
        <v>23</v>
      </c>
      <c r="L677" s="107"/>
      <c r="M677" s="107"/>
      <c r="N677" s="108">
        <f t="shared" si="280"/>
        <v>0</v>
      </c>
      <c r="O677" s="108">
        <f t="shared" si="281"/>
        <v>0</v>
      </c>
      <c r="P677" s="109"/>
      <c r="Q677" s="107">
        <f t="shared" si="282"/>
        <v>0</v>
      </c>
      <c r="R677" s="107">
        <f t="shared" si="282"/>
        <v>0</v>
      </c>
      <c r="S677" s="108">
        <f t="shared" si="283"/>
        <v>0</v>
      </c>
      <c r="T677" s="110">
        <f t="shared" si="284"/>
        <v>0</v>
      </c>
      <c r="U677" s="109"/>
      <c r="W677" s="613" t="str">
        <f t="shared" si="278"/>
        <v/>
      </c>
      <c r="X677" s="613" t="str">
        <f t="shared" si="187"/>
        <v/>
      </c>
      <c r="Y677" s="613" t="str">
        <f t="shared" si="270"/>
        <v/>
      </c>
    </row>
    <row r="678" spans="1:25">
      <c r="A678" s="196">
        <v>822000</v>
      </c>
      <c r="B678" s="197" t="s">
        <v>232</v>
      </c>
      <c r="C678" s="635" t="s">
        <v>610</v>
      </c>
      <c r="D678" s="636"/>
      <c r="E678" s="637"/>
      <c r="F678" s="638"/>
      <c r="G678" s="639"/>
      <c r="H678" s="632">
        <v>23.72</v>
      </c>
      <c r="I678" s="632">
        <f t="shared" si="286"/>
        <v>23.72</v>
      </c>
      <c r="J678" s="633">
        <f t="shared" si="285"/>
        <v>30.54</v>
      </c>
      <c r="K678" s="634" t="s">
        <v>18</v>
      </c>
      <c r="L678" s="107"/>
      <c r="M678" s="107">
        <v>30.54</v>
      </c>
      <c r="N678" s="108">
        <f t="shared" si="280"/>
        <v>0</v>
      </c>
      <c r="O678" s="108">
        <f t="shared" si="281"/>
        <v>0</v>
      </c>
      <c r="P678" s="109"/>
      <c r="Q678" s="107">
        <f t="shared" si="282"/>
        <v>0</v>
      </c>
      <c r="R678" s="107">
        <f t="shared" si="282"/>
        <v>30.54</v>
      </c>
      <c r="S678" s="108">
        <f t="shared" si="283"/>
        <v>0</v>
      </c>
      <c r="T678" s="110">
        <f t="shared" si="284"/>
        <v>0</v>
      </c>
      <c r="U678" s="109"/>
      <c r="W678" s="613" t="str">
        <f t="shared" si="278"/>
        <v/>
      </c>
      <c r="X678" s="613" t="str">
        <f t="shared" si="187"/>
        <v/>
      </c>
      <c r="Y678" s="613" t="str">
        <f t="shared" si="270"/>
        <v/>
      </c>
    </row>
    <row r="679" spans="1:25" hidden="1">
      <c r="A679" s="196">
        <v>820000</v>
      </c>
      <c r="B679" s="197" t="s">
        <v>232</v>
      </c>
      <c r="C679" s="635" t="s">
        <v>374</v>
      </c>
      <c r="D679" s="636"/>
      <c r="E679" s="637"/>
      <c r="F679" s="638"/>
      <c r="G679" s="639"/>
      <c r="H679" s="632">
        <v>365.31</v>
      </c>
      <c r="I679" s="632">
        <f>IF(ISBLANK(H679),"",SUM(G679:H679))</f>
        <v>365.31</v>
      </c>
      <c r="J679" s="633">
        <f t="shared" si="285"/>
        <v>470.3</v>
      </c>
      <c r="K679" s="634" t="s">
        <v>18</v>
      </c>
      <c r="L679" s="107"/>
      <c r="M679" s="107"/>
      <c r="N679" s="108">
        <f t="shared" si="280"/>
        <v>0</v>
      </c>
      <c r="O679" s="108">
        <f t="shared" si="281"/>
        <v>0</v>
      </c>
      <c r="P679" s="109"/>
      <c r="Q679" s="107">
        <f t="shared" si="282"/>
        <v>0</v>
      </c>
      <c r="R679" s="107">
        <f t="shared" si="282"/>
        <v>0</v>
      </c>
      <c r="S679" s="108">
        <f t="shared" si="283"/>
        <v>0</v>
      </c>
      <c r="T679" s="110">
        <f t="shared" si="284"/>
        <v>0</v>
      </c>
      <c r="U679" s="109"/>
      <c r="W679" s="613" t="str">
        <f t="shared" si="278"/>
        <v/>
      </c>
      <c r="X679" s="613" t="str">
        <f t="shared" si="187"/>
        <v/>
      </c>
      <c r="Y679" s="613" t="str">
        <f t="shared" si="270"/>
        <v/>
      </c>
    </row>
    <row r="680" spans="1:25" hidden="1">
      <c r="A680" s="196">
        <v>821000</v>
      </c>
      <c r="B680" s="197" t="s">
        <v>232</v>
      </c>
      <c r="C680" s="635" t="s">
        <v>375</v>
      </c>
      <c r="D680" s="636"/>
      <c r="E680" s="637"/>
      <c r="F680" s="638"/>
      <c r="G680" s="639"/>
      <c r="H680" s="632">
        <v>100.93</v>
      </c>
      <c r="I680" s="632">
        <f>IF(ISBLANK(H680),"",SUM(G680:H680))</f>
        <v>100.93</v>
      </c>
      <c r="J680" s="633">
        <f t="shared" si="285"/>
        <v>129.94</v>
      </c>
      <c r="K680" s="634" t="s">
        <v>23</v>
      </c>
      <c r="L680" s="107"/>
      <c r="M680" s="107"/>
      <c r="N680" s="108">
        <f t="shared" si="280"/>
        <v>0</v>
      </c>
      <c r="O680" s="108">
        <f t="shared" si="281"/>
        <v>0</v>
      </c>
      <c r="P680" s="109"/>
      <c r="Q680" s="107">
        <f t="shared" si="282"/>
        <v>0</v>
      </c>
      <c r="R680" s="107">
        <f t="shared" si="282"/>
        <v>0</v>
      </c>
      <c r="S680" s="108">
        <f t="shared" si="283"/>
        <v>0</v>
      </c>
      <c r="T680" s="110">
        <f t="shared" si="284"/>
        <v>0</v>
      </c>
      <c r="U680" s="109"/>
      <c r="W680" s="613" t="str">
        <f t="shared" si="278"/>
        <v/>
      </c>
      <c r="X680" s="613" t="str">
        <f t="shared" si="187"/>
        <v/>
      </c>
      <c r="Y680" s="613" t="str">
        <f t="shared" si="270"/>
        <v/>
      </c>
    </row>
    <row r="681" spans="1:25" hidden="1">
      <c r="A681" s="196">
        <v>821300</v>
      </c>
      <c r="B681" s="197" t="s">
        <v>232</v>
      </c>
      <c r="C681" s="635" t="s">
        <v>376</v>
      </c>
      <c r="D681" s="636"/>
      <c r="E681" s="637"/>
      <c r="F681" s="638"/>
      <c r="G681" s="639"/>
      <c r="H681" s="632">
        <v>201.69</v>
      </c>
      <c r="I681" s="632">
        <f t="shared" ref="I681" si="287">IF(ISBLANK(H681),"",SUM(G681:H681))</f>
        <v>201.69</v>
      </c>
      <c r="J681" s="633">
        <f t="shared" si="285"/>
        <v>259.66000000000003</v>
      </c>
      <c r="K681" s="634" t="s">
        <v>23</v>
      </c>
      <c r="L681" s="107"/>
      <c r="M681" s="107"/>
      <c r="N681" s="108">
        <f t="shared" si="280"/>
        <v>0</v>
      </c>
      <c r="O681" s="108">
        <f t="shared" si="281"/>
        <v>0</v>
      </c>
      <c r="P681" s="109"/>
      <c r="Q681" s="107">
        <f t="shared" ref="Q681:R690" si="288">L681</f>
        <v>0</v>
      </c>
      <c r="R681" s="107">
        <f t="shared" si="288"/>
        <v>0</v>
      </c>
      <c r="S681" s="108">
        <f t="shared" si="283"/>
        <v>0</v>
      </c>
      <c r="T681" s="110">
        <f t="shared" si="284"/>
        <v>0</v>
      </c>
      <c r="U681" s="109"/>
      <c r="W681" s="613" t="str">
        <f t="shared" si="278"/>
        <v/>
      </c>
      <c r="X681" s="613" t="str">
        <f t="shared" si="187"/>
        <v/>
      </c>
      <c r="Y681" s="613" t="str">
        <f t="shared" si="270"/>
        <v/>
      </c>
    </row>
    <row r="682" spans="1:25" hidden="1">
      <c r="A682" s="196" t="s">
        <v>390</v>
      </c>
      <c r="B682" s="197" t="s">
        <v>232</v>
      </c>
      <c r="C682" s="635" t="s">
        <v>377</v>
      </c>
      <c r="D682" s="636"/>
      <c r="E682" s="637"/>
      <c r="F682" s="638"/>
      <c r="G682" s="639"/>
      <c r="H682" s="632">
        <v>172.676884</v>
      </c>
      <c r="I682" s="632">
        <f>IF(ISBLANK(H682),"",SUM(G682:H682))*0.85</f>
        <v>146.77535140000001</v>
      </c>
      <c r="J682" s="633">
        <f t="shared" si="285"/>
        <v>188.96</v>
      </c>
      <c r="K682" s="634" t="s">
        <v>23</v>
      </c>
      <c r="L682" s="107"/>
      <c r="M682" s="107"/>
      <c r="N682" s="108">
        <f t="shared" si="280"/>
        <v>0</v>
      </c>
      <c r="O682" s="108">
        <f t="shared" si="281"/>
        <v>0</v>
      </c>
      <c r="P682" s="109"/>
      <c r="Q682" s="107">
        <f t="shared" si="288"/>
        <v>0</v>
      </c>
      <c r="R682" s="107">
        <f t="shared" si="288"/>
        <v>0</v>
      </c>
      <c r="S682" s="108">
        <f t="shared" si="283"/>
        <v>0</v>
      </c>
      <c r="T682" s="110">
        <f t="shared" si="284"/>
        <v>0</v>
      </c>
      <c r="U682" s="109"/>
      <c r="W682" s="613" t="str">
        <f t="shared" si="278"/>
        <v/>
      </c>
      <c r="X682" s="613" t="str">
        <f t="shared" si="187"/>
        <v/>
      </c>
      <c r="Y682" s="613" t="str">
        <f t="shared" si="270"/>
        <v/>
      </c>
    </row>
    <row r="683" spans="1:25" hidden="1">
      <c r="A683" s="196" t="s">
        <v>391</v>
      </c>
      <c r="B683" s="197" t="s">
        <v>232</v>
      </c>
      <c r="C683" s="635" t="s">
        <v>378</v>
      </c>
      <c r="D683" s="636"/>
      <c r="E683" s="637"/>
      <c r="F683" s="638"/>
      <c r="G683" s="639"/>
      <c r="H683" s="632">
        <v>145.46128900000002</v>
      </c>
      <c r="I683" s="632">
        <f>IF(ISBLANK(H683),"",SUM(G683:H683))*0.85</f>
        <v>123.64209565000002</v>
      </c>
      <c r="J683" s="633">
        <f t="shared" si="285"/>
        <v>159.18</v>
      </c>
      <c r="K683" s="634" t="s">
        <v>23</v>
      </c>
      <c r="L683" s="107"/>
      <c r="M683" s="107"/>
      <c r="N683" s="108">
        <f t="shared" si="280"/>
        <v>0</v>
      </c>
      <c r="O683" s="108">
        <f t="shared" si="281"/>
        <v>0</v>
      </c>
      <c r="P683" s="109"/>
      <c r="Q683" s="107">
        <f t="shared" si="288"/>
        <v>0</v>
      </c>
      <c r="R683" s="107">
        <f t="shared" si="288"/>
        <v>0</v>
      </c>
      <c r="S683" s="108">
        <f t="shared" si="283"/>
        <v>0</v>
      </c>
      <c r="T683" s="110">
        <f t="shared" si="284"/>
        <v>0</v>
      </c>
      <c r="U683" s="109"/>
      <c r="W683" s="613" t="str">
        <f t="shared" si="278"/>
        <v/>
      </c>
      <c r="X683" s="613" t="str">
        <f t="shared" si="187"/>
        <v/>
      </c>
      <c r="Y683" s="613" t="str">
        <f t="shared" si="270"/>
        <v/>
      </c>
    </row>
    <row r="684" spans="1:25" hidden="1">
      <c r="A684" s="196" t="s">
        <v>392</v>
      </c>
      <c r="B684" s="197" t="s">
        <v>232</v>
      </c>
      <c r="C684" s="635" t="s">
        <v>379</v>
      </c>
      <c r="D684" s="636"/>
      <c r="E684" s="637"/>
      <c r="F684" s="638"/>
      <c r="G684" s="639"/>
      <c r="H684" s="632">
        <v>179.83696</v>
      </c>
      <c r="I684" s="632">
        <f>IF(ISBLANK(H684),"",SUM(G684:H684))*0.85</f>
        <v>152.86141599999999</v>
      </c>
      <c r="J684" s="633">
        <f t="shared" si="285"/>
        <v>196.79</v>
      </c>
      <c r="K684" s="634" t="s">
        <v>23</v>
      </c>
      <c r="L684" s="107"/>
      <c r="M684" s="107"/>
      <c r="N684" s="108">
        <f t="shared" si="280"/>
        <v>0</v>
      </c>
      <c r="O684" s="108">
        <f t="shared" si="281"/>
        <v>0</v>
      </c>
      <c r="P684" s="109"/>
      <c r="Q684" s="107">
        <f t="shared" si="288"/>
        <v>0</v>
      </c>
      <c r="R684" s="107">
        <f t="shared" si="288"/>
        <v>0</v>
      </c>
      <c r="S684" s="108">
        <f t="shared" si="283"/>
        <v>0</v>
      </c>
      <c r="T684" s="110">
        <f t="shared" si="284"/>
        <v>0</v>
      </c>
      <c r="U684" s="109"/>
      <c r="W684" s="613" t="str">
        <f t="shared" si="278"/>
        <v/>
      </c>
      <c r="X684" s="613" t="str">
        <f t="shared" si="187"/>
        <v/>
      </c>
      <c r="Y684" s="613" t="str">
        <f t="shared" si="270"/>
        <v/>
      </c>
    </row>
    <row r="685" spans="1:25" hidden="1">
      <c r="A685" s="196" t="s">
        <v>393</v>
      </c>
      <c r="B685" s="197" t="s">
        <v>232</v>
      </c>
      <c r="C685" s="635" t="s">
        <v>380</v>
      </c>
      <c r="D685" s="636"/>
      <c r="E685" s="637"/>
      <c r="F685" s="638"/>
      <c r="G685" s="639"/>
      <c r="H685" s="632">
        <v>174.90527500000002</v>
      </c>
      <c r="I685" s="632">
        <f>IF(ISBLANK(H685),"",SUM(G685:H685))*0.85</f>
        <v>148.66948375000001</v>
      </c>
      <c r="J685" s="633">
        <f t="shared" si="285"/>
        <v>191.4</v>
      </c>
      <c r="K685" s="634" t="s">
        <v>23</v>
      </c>
      <c r="L685" s="107"/>
      <c r="M685" s="107"/>
      <c r="N685" s="108">
        <f t="shared" si="280"/>
        <v>0</v>
      </c>
      <c r="O685" s="108">
        <f t="shared" si="281"/>
        <v>0</v>
      </c>
      <c r="P685" s="109"/>
      <c r="Q685" s="107">
        <f t="shared" si="288"/>
        <v>0</v>
      </c>
      <c r="R685" s="107">
        <f t="shared" si="288"/>
        <v>0</v>
      </c>
      <c r="S685" s="108">
        <f t="shared" si="283"/>
        <v>0</v>
      </c>
      <c r="T685" s="110">
        <f t="shared" si="284"/>
        <v>0</v>
      </c>
      <c r="U685" s="109"/>
      <c r="W685" s="613" t="str">
        <f t="shared" si="278"/>
        <v/>
      </c>
      <c r="X685" s="613" t="str">
        <f t="shared" si="187"/>
        <v/>
      </c>
      <c r="Y685" s="613" t="str">
        <f t="shared" si="270"/>
        <v/>
      </c>
    </row>
    <row r="686" spans="1:25" hidden="1">
      <c r="A686" s="196" t="s">
        <v>394</v>
      </c>
      <c r="B686" s="197" t="s">
        <v>232</v>
      </c>
      <c r="C686" s="635" t="s">
        <v>381</v>
      </c>
      <c r="D686" s="636"/>
      <c r="E686" s="637"/>
      <c r="F686" s="638"/>
      <c r="G686" s="639"/>
      <c r="H686" s="632">
        <v>273.43688399999996</v>
      </c>
      <c r="I686" s="632">
        <f t="shared" ref="I686:I689" si="289">IF(ISBLANK(H686),"",SUM(G686:H686))</f>
        <v>273.43688399999996</v>
      </c>
      <c r="J686" s="633">
        <f t="shared" si="285"/>
        <v>352.02</v>
      </c>
      <c r="K686" s="634" t="s">
        <v>23</v>
      </c>
      <c r="L686" s="107"/>
      <c r="M686" s="107"/>
      <c r="N686" s="108">
        <f t="shared" si="280"/>
        <v>0</v>
      </c>
      <c r="O686" s="108">
        <f t="shared" si="281"/>
        <v>0</v>
      </c>
      <c r="P686" s="109"/>
      <c r="Q686" s="107">
        <f t="shared" si="288"/>
        <v>0</v>
      </c>
      <c r="R686" s="107">
        <f t="shared" si="288"/>
        <v>0</v>
      </c>
      <c r="S686" s="108">
        <f t="shared" si="283"/>
        <v>0</v>
      </c>
      <c r="T686" s="110">
        <f t="shared" si="284"/>
        <v>0</v>
      </c>
      <c r="U686" s="109"/>
      <c r="W686" s="613" t="str">
        <f t="shared" si="278"/>
        <v/>
      </c>
      <c r="X686" s="613" t="str">
        <f t="shared" si="187"/>
        <v/>
      </c>
      <c r="Y686" s="613" t="str">
        <f t="shared" si="270"/>
        <v/>
      </c>
    </row>
    <row r="687" spans="1:25" hidden="1">
      <c r="A687" s="196" t="s">
        <v>395</v>
      </c>
      <c r="B687" s="197" t="s">
        <v>232</v>
      </c>
      <c r="C687" s="635" t="s">
        <v>382</v>
      </c>
      <c r="D687" s="636"/>
      <c r="E687" s="637"/>
      <c r="F687" s="638"/>
      <c r="G687" s="639"/>
      <c r="H687" s="632">
        <v>246.23590139999999</v>
      </c>
      <c r="I687" s="632">
        <f t="shared" si="289"/>
        <v>246.23590139999999</v>
      </c>
      <c r="J687" s="633">
        <f t="shared" si="285"/>
        <v>317</v>
      </c>
      <c r="K687" s="634" t="s">
        <v>23</v>
      </c>
      <c r="L687" s="107"/>
      <c r="M687" s="107"/>
      <c r="N687" s="108">
        <f t="shared" si="280"/>
        <v>0</v>
      </c>
      <c r="O687" s="108">
        <f t="shared" si="281"/>
        <v>0</v>
      </c>
      <c r="P687" s="109"/>
      <c r="Q687" s="107">
        <f t="shared" si="288"/>
        <v>0</v>
      </c>
      <c r="R687" s="107">
        <f t="shared" si="288"/>
        <v>0</v>
      </c>
      <c r="S687" s="108">
        <f t="shared" si="283"/>
        <v>0</v>
      </c>
      <c r="T687" s="110">
        <f t="shared" si="284"/>
        <v>0</v>
      </c>
      <c r="U687" s="109"/>
      <c r="W687" s="613" t="str">
        <f t="shared" si="278"/>
        <v/>
      </c>
      <c r="X687" s="613" t="str">
        <f t="shared" si="187"/>
        <v/>
      </c>
      <c r="Y687" s="613" t="str">
        <f t="shared" si="270"/>
        <v/>
      </c>
    </row>
    <row r="688" spans="1:25" ht="13.8" thickBot="1">
      <c r="A688" s="196" t="s">
        <v>396</v>
      </c>
      <c r="B688" s="197" t="s">
        <v>232</v>
      </c>
      <c r="C688" s="635" t="s">
        <v>383</v>
      </c>
      <c r="D688" s="636"/>
      <c r="E688" s="637"/>
      <c r="F688" s="638"/>
      <c r="G688" s="639"/>
      <c r="H688" s="632">
        <v>280.59695999999997</v>
      </c>
      <c r="I688" s="632">
        <f t="shared" si="289"/>
        <v>280.59695999999997</v>
      </c>
      <c r="J688" s="633">
        <f t="shared" si="285"/>
        <v>361.24</v>
      </c>
      <c r="K688" s="634" t="s">
        <v>23</v>
      </c>
      <c r="L688" s="107"/>
      <c r="M688" s="107">
        <v>361.24</v>
      </c>
      <c r="N688" s="108">
        <f t="shared" si="280"/>
        <v>0</v>
      </c>
      <c r="O688" s="108">
        <f t="shared" si="281"/>
        <v>0</v>
      </c>
      <c r="P688" s="109"/>
      <c r="Q688" s="107">
        <f t="shared" si="288"/>
        <v>0</v>
      </c>
      <c r="R688" s="107">
        <f t="shared" si="288"/>
        <v>361.24</v>
      </c>
      <c r="S688" s="108">
        <f t="shared" si="283"/>
        <v>0</v>
      </c>
      <c r="T688" s="110">
        <f t="shared" si="284"/>
        <v>0</v>
      </c>
      <c r="U688" s="109"/>
      <c r="W688" s="613" t="str">
        <f t="shared" si="278"/>
        <v/>
      </c>
      <c r="X688" s="613" t="str">
        <f t="shared" si="187"/>
        <v/>
      </c>
      <c r="Y688" s="613" t="str">
        <f t="shared" si="270"/>
        <v/>
      </c>
    </row>
    <row r="689" spans="1:25" ht="13.8" hidden="1" thickBot="1">
      <c r="A689" s="196" t="s">
        <v>397</v>
      </c>
      <c r="B689" s="197" t="s">
        <v>232</v>
      </c>
      <c r="C689" s="635" t="s">
        <v>384</v>
      </c>
      <c r="D689" s="636"/>
      <c r="E689" s="637"/>
      <c r="F689" s="638"/>
      <c r="G689" s="639"/>
      <c r="H689" s="632">
        <v>275.66527500000001</v>
      </c>
      <c r="I689" s="632">
        <f t="shared" si="289"/>
        <v>275.66527500000001</v>
      </c>
      <c r="J689" s="633">
        <f t="shared" si="285"/>
        <v>354.89</v>
      </c>
      <c r="K689" s="634" t="s">
        <v>23</v>
      </c>
      <c r="L689" s="641"/>
      <c r="M689" s="641"/>
      <c r="N689" s="108">
        <f t="shared" si="280"/>
        <v>0</v>
      </c>
      <c r="O689" s="110">
        <f t="shared" si="281"/>
        <v>0</v>
      </c>
      <c r="P689" s="109"/>
      <c r="Q689" s="640">
        <f t="shared" si="288"/>
        <v>0</v>
      </c>
      <c r="R689" s="641">
        <f t="shared" si="288"/>
        <v>0</v>
      </c>
      <c r="S689" s="108">
        <f t="shared" si="283"/>
        <v>0</v>
      </c>
      <c r="T689" s="110">
        <f t="shared" si="284"/>
        <v>0</v>
      </c>
      <c r="U689" s="109"/>
      <c r="W689" s="613" t="str">
        <f t="shared" si="278"/>
        <v/>
      </c>
      <c r="X689" s="613" t="str">
        <f t="shared" si="187"/>
        <v/>
      </c>
      <c r="Y689" s="613" t="str">
        <f t="shared" si="270"/>
        <v/>
      </c>
    </row>
    <row r="690" spans="1:25" ht="27" hidden="1" thickBot="1">
      <c r="A690" s="196" t="s">
        <v>397</v>
      </c>
      <c r="B690" s="197" t="s">
        <v>232</v>
      </c>
      <c r="C690" s="635" t="s">
        <v>1041</v>
      </c>
      <c r="D690" s="636"/>
      <c r="E690" s="637"/>
      <c r="F690" s="638"/>
      <c r="G690" s="639"/>
      <c r="H690" s="632">
        <v>283.51944000000003</v>
      </c>
      <c r="I690" s="632">
        <f t="shared" ref="I690" si="290">IF(ISBLANK(H690),"",SUM(G690:H690))</f>
        <v>283.51944000000003</v>
      </c>
      <c r="J690" s="633">
        <f t="shared" si="285"/>
        <v>365</v>
      </c>
      <c r="K690" s="634" t="s">
        <v>23</v>
      </c>
      <c r="L690" s="641"/>
      <c r="M690" s="641"/>
      <c r="N690" s="108">
        <f t="shared" si="280"/>
        <v>0</v>
      </c>
      <c r="O690" s="110">
        <f t="shared" si="281"/>
        <v>0</v>
      </c>
      <c r="P690" s="109"/>
      <c r="Q690" s="640">
        <f t="shared" si="288"/>
        <v>0</v>
      </c>
      <c r="R690" s="641">
        <f t="shared" si="288"/>
        <v>0</v>
      </c>
      <c r="S690" s="108">
        <f t="shared" si="283"/>
        <v>0</v>
      </c>
      <c r="T690" s="110">
        <f t="shared" si="284"/>
        <v>0</v>
      </c>
      <c r="U690" s="109"/>
      <c r="W690" s="613" t="str">
        <f t="shared" si="278"/>
        <v/>
      </c>
      <c r="X690" s="613" t="str">
        <f t="shared" si="187"/>
        <v/>
      </c>
      <c r="Y690" s="613" t="str">
        <f t="shared" si="270"/>
        <v/>
      </c>
    </row>
    <row r="691" spans="1:25" ht="13.8" hidden="1" thickBot="1">
      <c r="A691" s="643" t="s">
        <v>207</v>
      </c>
      <c r="B691" s="644"/>
      <c r="C691" s="645" t="s">
        <v>567</v>
      </c>
      <c r="D691" s="646"/>
      <c r="E691" s="795"/>
      <c r="F691" s="796"/>
      <c r="G691" s="797"/>
      <c r="H691" s="798"/>
      <c r="I691" s="798"/>
      <c r="J691" s="798"/>
      <c r="K691" s="799" t="s">
        <v>975</v>
      </c>
      <c r="L691" s="647"/>
      <c r="M691" s="648"/>
      <c r="N691" s="648"/>
      <c r="O691" s="649"/>
      <c r="P691" s="109"/>
      <c r="Q691" s="647"/>
      <c r="R691" s="648"/>
      <c r="S691" s="648"/>
      <c r="T691" s="649"/>
      <c r="U691" s="109"/>
      <c r="V691" s="612" t="str">
        <f>IF(OR(SUM(O692:O723)&gt;0,SUM(T692:T723)&gt;0),"y","")</f>
        <v/>
      </c>
      <c r="W691" s="613" t="str">
        <f t="shared" si="278"/>
        <v/>
      </c>
      <c r="X691" s="613" t="str">
        <f t="shared" si="187"/>
        <v/>
      </c>
      <c r="Y691" s="613" t="str">
        <f t="shared" si="270"/>
        <v/>
      </c>
    </row>
    <row r="692" spans="1:25" ht="13.8" hidden="1" thickBot="1">
      <c r="A692" s="650" t="s">
        <v>981</v>
      </c>
      <c r="B692" s="651"/>
      <c r="C692" s="654"/>
      <c r="D692" s="653"/>
      <c r="E692" s="637"/>
      <c r="F692" s="638"/>
      <c r="G692" s="639"/>
      <c r="H692" s="632"/>
      <c r="I692" s="632"/>
      <c r="J692" s="633">
        <f>IF(ISBLANK(H692),0,ROUND(I692*(1+$E$10)*(1+$E$11*D692),2))</f>
        <v>0</v>
      </c>
      <c r="K692" s="681" t="s">
        <v>975</v>
      </c>
      <c r="L692" s="107"/>
      <c r="M692" s="107"/>
      <c r="N692" s="108">
        <f t="shared" ref="N692" si="291">IF(ISBLANK(L692),0,ROUND(J692*L692,2))</f>
        <v>0</v>
      </c>
      <c r="O692" s="108">
        <f t="shared" ref="O692:O723" si="292">IF(ISBLANK(M692),0,ROUND(L692*M692,2))</f>
        <v>0</v>
      </c>
      <c r="P692" s="109"/>
      <c r="Q692" s="107">
        <f t="shared" ref="Q692:R707" si="293">L692</f>
        <v>0</v>
      </c>
      <c r="R692" s="107">
        <f t="shared" si="293"/>
        <v>0</v>
      </c>
      <c r="S692" s="108">
        <f t="shared" ref="S692:S723" si="294">IF(ISBLANK(Q692),0,ROUND(J692*Q692,2))</f>
        <v>0</v>
      </c>
      <c r="T692" s="655">
        <f t="shared" ref="T692:T723" si="295">IF(ISBLANK(Q692),0,ROUND(Q692*R692,2))</f>
        <v>0</v>
      </c>
      <c r="U692" s="109"/>
      <c r="W692" s="613" t="str">
        <f t="shared" si="278"/>
        <v/>
      </c>
      <c r="X692" s="613" t="str">
        <f t="shared" si="187"/>
        <v/>
      </c>
      <c r="Y692" s="613" t="str">
        <f t="shared" si="270"/>
        <v/>
      </c>
    </row>
    <row r="693" spans="1:25" ht="13.8" hidden="1" thickBot="1">
      <c r="A693" s="650" t="s">
        <v>207</v>
      </c>
      <c r="B693" s="651" t="s">
        <v>207</v>
      </c>
      <c r="C693" s="654"/>
      <c r="D693" s="653"/>
      <c r="E693" s="637"/>
      <c r="F693" s="638"/>
      <c r="G693" s="639"/>
      <c r="H693" s="632"/>
      <c r="I693" s="632"/>
      <c r="J693" s="623">
        <f t="shared" ref="J693:J723" si="296">IF(ISBLANK(I693),0,ROUND(I693*(1+$E$10)*(1+$E$11*D693),2))</f>
        <v>0</v>
      </c>
      <c r="K693" s="681" t="s">
        <v>975</v>
      </c>
      <c r="L693" s="107"/>
      <c r="M693" s="107"/>
      <c r="N693" s="108">
        <f>IF(ISBLANK(L693),0,ROUND(J693*L693,2))</f>
        <v>0</v>
      </c>
      <c r="O693" s="108">
        <f t="shared" si="292"/>
        <v>0</v>
      </c>
      <c r="P693" s="109"/>
      <c r="Q693" s="107">
        <f t="shared" si="293"/>
        <v>0</v>
      </c>
      <c r="R693" s="107">
        <f t="shared" si="293"/>
        <v>0</v>
      </c>
      <c r="S693" s="108">
        <f t="shared" si="294"/>
        <v>0</v>
      </c>
      <c r="T693" s="655">
        <f t="shared" si="295"/>
        <v>0</v>
      </c>
      <c r="U693" s="109"/>
      <c r="W693" s="613" t="str">
        <f t="shared" si="278"/>
        <v/>
      </c>
      <c r="X693" s="613" t="str">
        <f t="shared" ref="X693:X948" si="297">IF(V693="X","x",IF(V693="y","x",IF(V693="xx","x",IF(T693&gt;0,"x",""))))</f>
        <v/>
      </c>
      <c r="Y693" s="613" t="str">
        <f t="shared" si="270"/>
        <v/>
      </c>
    </row>
    <row r="694" spans="1:25" ht="13.8" hidden="1" thickBot="1">
      <c r="A694" s="650" t="s">
        <v>207</v>
      </c>
      <c r="B694" s="651" t="s">
        <v>207</v>
      </c>
      <c r="C694" s="654"/>
      <c r="D694" s="653"/>
      <c r="E694" s="637"/>
      <c r="F694" s="638"/>
      <c r="G694" s="639"/>
      <c r="H694" s="632"/>
      <c r="I694" s="632"/>
      <c r="J694" s="623">
        <f t="shared" si="296"/>
        <v>0</v>
      </c>
      <c r="K694" s="681" t="s">
        <v>975</v>
      </c>
      <c r="L694" s="107"/>
      <c r="M694" s="107"/>
      <c r="N694" s="108">
        <f t="shared" ref="N694:N723" si="298">IF(ISBLANK(L694),0,ROUND(J694*L694,2))</f>
        <v>0</v>
      </c>
      <c r="O694" s="108">
        <f t="shared" si="292"/>
        <v>0</v>
      </c>
      <c r="P694" s="109"/>
      <c r="Q694" s="107">
        <f t="shared" si="293"/>
        <v>0</v>
      </c>
      <c r="R694" s="107">
        <f t="shared" si="293"/>
        <v>0</v>
      </c>
      <c r="S694" s="108">
        <f t="shared" si="294"/>
        <v>0</v>
      </c>
      <c r="T694" s="110">
        <f t="shared" si="295"/>
        <v>0</v>
      </c>
      <c r="U694" s="109"/>
      <c r="W694" s="613" t="str">
        <f t="shared" si="278"/>
        <v/>
      </c>
      <c r="X694" s="613" t="str">
        <f t="shared" si="297"/>
        <v/>
      </c>
      <c r="Y694" s="613" t="str">
        <f t="shared" si="270"/>
        <v/>
      </c>
    </row>
    <row r="695" spans="1:25" ht="13.8" hidden="1" thickBot="1">
      <c r="A695" s="650" t="s">
        <v>207</v>
      </c>
      <c r="B695" s="651" t="s">
        <v>207</v>
      </c>
      <c r="C695" s="654"/>
      <c r="D695" s="653"/>
      <c r="E695" s="637"/>
      <c r="F695" s="638"/>
      <c r="G695" s="639"/>
      <c r="H695" s="632"/>
      <c r="I695" s="632"/>
      <c r="J695" s="623">
        <f t="shared" si="296"/>
        <v>0</v>
      </c>
      <c r="K695" s="681" t="s">
        <v>975</v>
      </c>
      <c r="L695" s="107"/>
      <c r="M695" s="107"/>
      <c r="N695" s="108">
        <f t="shared" si="298"/>
        <v>0</v>
      </c>
      <c r="O695" s="108">
        <f t="shared" si="292"/>
        <v>0</v>
      </c>
      <c r="P695" s="109"/>
      <c r="Q695" s="107">
        <f t="shared" si="293"/>
        <v>0</v>
      </c>
      <c r="R695" s="107">
        <f t="shared" si="293"/>
        <v>0</v>
      </c>
      <c r="S695" s="108">
        <f t="shared" si="294"/>
        <v>0</v>
      </c>
      <c r="T695" s="110">
        <f t="shared" si="295"/>
        <v>0</v>
      </c>
      <c r="U695" s="109"/>
      <c r="W695" s="613" t="str">
        <f t="shared" si="278"/>
        <v/>
      </c>
      <c r="X695" s="613" t="str">
        <f t="shared" si="297"/>
        <v/>
      </c>
      <c r="Y695" s="613" t="str">
        <f t="shared" si="270"/>
        <v/>
      </c>
    </row>
    <row r="696" spans="1:25" ht="13.8" hidden="1" thickBot="1">
      <c r="A696" s="650" t="s">
        <v>207</v>
      </c>
      <c r="B696" s="651" t="s">
        <v>207</v>
      </c>
      <c r="C696" s="654"/>
      <c r="D696" s="653"/>
      <c r="E696" s="637"/>
      <c r="F696" s="638"/>
      <c r="G696" s="639"/>
      <c r="H696" s="632"/>
      <c r="I696" s="632"/>
      <c r="J696" s="623">
        <f t="shared" si="296"/>
        <v>0</v>
      </c>
      <c r="K696" s="681" t="s">
        <v>975</v>
      </c>
      <c r="L696" s="107"/>
      <c r="M696" s="107"/>
      <c r="N696" s="108">
        <f t="shared" si="298"/>
        <v>0</v>
      </c>
      <c r="O696" s="108">
        <f t="shared" si="292"/>
        <v>0</v>
      </c>
      <c r="P696" s="109"/>
      <c r="Q696" s="107">
        <f t="shared" si="293"/>
        <v>0</v>
      </c>
      <c r="R696" s="107">
        <f t="shared" si="293"/>
        <v>0</v>
      </c>
      <c r="S696" s="108">
        <f t="shared" si="294"/>
        <v>0</v>
      </c>
      <c r="T696" s="110">
        <f t="shared" si="295"/>
        <v>0</v>
      </c>
      <c r="U696" s="109"/>
      <c r="W696" s="613" t="str">
        <f t="shared" si="278"/>
        <v/>
      </c>
      <c r="X696" s="613" t="str">
        <f t="shared" si="297"/>
        <v/>
      </c>
      <c r="Y696" s="613" t="str">
        <f t="shared" si="270"/>
        <v/>
      </c>
    </row>
    <row r="697" spans="1:25" ht="13.8" hidden="1" thickBot="1">
      <c r="A697" s="650" t="s">
        <v>207</v>
      </c>
      <c r="B697" s="651" t="s">
        <v>207</v>
      </c>
      <c r="C697" s="654"/>
      <c r="D697" s="653"/>
      <c r="E697" s="637"/>
      <c r="F697" s="638"/>
      <c r="G697" s="639"/>
      <c r="H697" s="632"/>
      <c r="I697" s="632"/>
      <c r="J697" s="623">
        <f t="shared" si="296"/>
        <v>0</v>
      </c>
      <c r="K697" s="681" t="s">
        <v>975</v>
      </c>
      <c r="L697" s="107"/>
      <c r="M697" s="107"/>
      <c r="N697" s="108">
        <f t="shared" si="298"/>
        <v>0</v>
      </c>
      <c r="O697" s="108">
        <f t="shared" si="292"/>
        <v>0</v>
      </c>
      <c r="P697" s="109"/>
      <c r="Q697" s="107">
        <f t="shared" si="293"/>
        <v>0</v>
      </c>
      <c r="R697" s="107">
        <f t="shared" si="293"/>
        <v>0</v>
      </c>
      <c r="S697" s="108">
        <f t="shared" si="294"/>
        <v>0</v>
      </c>
      <c r="T697" s="110">
        <f t="shared" si="295"/>
        <v>0</v>
      </c>
      <c r="U697" s="109"/>
      <c r="W697" s="613" t="str">
        <f t="shared" si="278"/>
        <v/>
      </c>
      <c r="X697" s="613" t="str">
        <f t="shared" si="297"/>
        <v/>
      </c>
      <c r="Y697" s="613" t="str">
        <f t="shared" si="270"/>
        <v/>
      </c>
    </row>
    <row r="698" spans="1:25" ht="13.8" hidden="1" thickBot="1">
      <c r="A698" s="650" t="s">
        <v>207</v>
      </c>
      <c r="B698" s="651" t="s">
        <v>207</v>
      </c>
      <c r="C698" s="654"/>
      <c r="D698" s="653"/>
      <c r="E698" s="637"/>
      <c r="F698" s="638"/>
      <c r="G698" s="639"/>
      <c r="H698" s="632"/>
      <c r="I698" s="632"/>
      <c r="J698" s="623">
        <f t="shared" si="296"/>
        <v>0</v>
      </c>
      <c r="K698" s="681" t="s">
        <v>975</v>
      </c>
      <c r="L698" s="107"/>
      <c r="M698" s="107"/>
      <c r="N698" s="108">
        <f t="shared" si="298"/>
        <v>0</v>
      </c>
      <c r="O698" s="108">
        <f t="shared" si="292"/>
        <v>0</v>
      </c>
      <c r="P698" s="109"/>
      <c r="Q698" s="107">
        <f t="shared" si="293"/>
        <v>0</v>
      </c>
      <c r="R698" s="107">
        <f t="shared" si="293"/>
        <v>0</v>
      </c>
      <c r="S698" s="108">
        <f t="shared" si="294"/>
        <v>0</v>
      </c>
      <c r="T698" s="110">
        <f t="shared" si="295"/>
        <v>0</v>
      </c>
      <c r="U698" s="109"/>
      <c r="W698" s="613" t="str">
        <f t="shared" si="278"/>
        <v/>
      </c>
      <c r="X698" s="613" t="str">
        <f t="shared" si="297"/>
        <v/>
      </c>
      <c r="Y698" s="613" t="str">
        <f t="shared" si="270"/>
        <v/>
      </c>
    </row>
    <row r="699" spans="1:25" ht="13.8" hidden="1" thickBot="1">
      <c r="A699" s="650" t="s">
        <v>207</v>
      </c>
      <c r="B699" s="651" t="s">
        <v>207</v>
      </c>
      <c r="C699" s="654"/>
      <c r="D699" s="653"/>
      <c r="E699" s="637"/>
      <c r="F699" s="638"/>
      <c r="G699" s="639"/>
      <c r="H699" s="632"/>
      <c r="I699" s="632"/>
      <c r="J699" s="623">
        <f t="shared" si="296"/>
        <v>0</v>
      </c>
      <c r="K699" s="681" t="s">
        <v>975</v>
      </c>
      <c r="L699" s="107"/>
      <c r="M699" s="107"/>
      <c r="N699" s="108">
        <f t="shared" si="298"/>
        <v>0</v>
      </c>
      <c r="O699" s="108">
        <f t="shared" si="292"/>
        <v>0</v>
      </c>
      <c r="P699" s="109"/>
      <c r="Q699" s="107">
        <f t="shared" si="293"/>
        <v>0</v>
      </c>
      <c r="R699" s="107">
        <f t="shared" si="293"/>
        <v>0</v>
      </c>
      <c r="S699" s="108">
        <f t="shared" si="294"/>
        <v>0</v>
      </c>
      <c r="T699" s="110">
        <f t="shared" si="295"/>
        <v>0</v>
      </c>
      <c r="U699" s="109"/>
      <c r="W699" s="613" t="str">
        <f t="shared" si="278"/>
        <v/>
      </c>
      <c r="X699" s="613" t="str">
        <f t="shared" si="297"/>
        <v/>
      </c>
      <c r="Y699" s="613" t="str">
        <f t="shared" si="270"/>
        <v/>
      </c>
    </row>
    <row r="700" spans="1:25" ht="13.8" hidden="1" thickBot="1">
      <c r="A700" s="650" t="s">
        <v>207</v>
      </c>
      <c r="B700" s="651" t="s">
        <v>207</v>
      </c>
      <c r="C700" s="654"/>
      <c r="D700" s="653"/>
      <c r="E700" s="637"/>
      <c r="F700" s="638"/>
      <c r="G700" s="639"/>
      <c r="H700" s="632"/>
      <c r="I700" s="632"/>
      <c r="J700" s="623">
        <f t="shared" si="296"/>
        <v>0</v>
      </c>
      <c r="K700" s="681" t="s">
        <v>975</v>
      </c>
      <c r="L700" s="107"/>
      <c r="M700" s="107"/>
      <c r="N700" s="108">
        <f t="shared" si="298"/>
        <v>0</v>
      </c>
      <c r="O700" s="108">
        <f t="shared" si="292"/>
        <v>0</v>
      </c>
      <c r="P700" s="109"/>
      <c r="Q700" s="107">
        <f t="shared" si="293"/>
        <v>0</v>
      </c>
      <c r="R700" s="107">
        <f t="shared" si="293"/>
        <v>0</v>
      </c>
      <c r="S700" s="108">
        <f t="shared" si="294"/>
        <v>0</v>
      </c>
      <c r="T700" s="110">
        <f t="shared" si="295"/>
        <v>0</v>
      </c>
      <c r="U700" s="109"/>
      <c r="W700" s="613" t="str">
        <f t="shared" si="278"/>
        <v/>
      </c>
      <c r="X700" s="613" t="str">
        <f t="shared" si="297"/>
        <v/>
      </c>
      <c r="Y700" s="613" t="str">
        <f t="shared" si="270"/>
        <v/>
      </c>
    </row>
    <row r="701" spans="1:25" ht="13.8" hidden="1" thickBot="1">
      <c r="A701" s="650" t="s">
        <v>207</v>
      </c>
      <c r="B701" s="651" t="s">
        <v>207</v>
      </c>
      <c r="C701" s="654"/>
      <c r="D701" s="653"/>
      <c r="E701" s="637"/>
      <c r="F701" s="638"/>
      <c r="G701" s="639"/>
      <c r="H701" s="632"/>
      <c r="I701" s="632"/>
      <c r="J701" s="623">
        <f t="shared" si="296"/>
        <v>0</v>
      </c>
      <c r="K701" s="681" t="s">
        <v>975</v>
      </c>
      <c r="L701" s="107"/>
      <c r="M701" s="107"/>
      <c r="N701" s="108">
        <f t="shared" si="298"/>
        <v>0</v>
      </c>
      <c r="O701" s="108">
        <f t="shared" si="292"/>
        <v>0</v>
      </c>
      <c r="P701" s="109"/>
      <c r="Q701" s="107">
        <f t="shared" si="293"/>
        <v>0</v>
      </c>
      <c r="R701" s="107">
        <f t="shared" si="293"/>
        <v>0</v>
      </c>
      <c r="S701" s="108">
        <f t="shared" si="294"/>
        <v>0</v>
      </c>
      <c r="T701" s="110">
        <f t="shared" si="295"/>
        <v>0</v>
      </c>
      <c r="U701" s="109"/>
      <c r="W701" s="613" t="str">
        <f t="shared" si="278"/>
        <v/>
      </c>
      <c r="X701" s="613" t="str">
        <f t="shared" si="297"/>
        <v/>
      </c>
      <c r="Y701" s="613" t="str">
        <f t="shared" si="270"/>
        <v/>
      </c>
    </row>
    <row r="702" spans="1:25" ht="13.8" hidden="1" thickBot="1">
      <c r="A702" s="650" t="s">
        <v>207</v>
      </c>
      <c r="B702" s="651" t="s">
        <v>207</v>
      </c>
      <c r="C702" s="654"/>
      <c r="D702" s="653"/>
      <c r="E702" s="637"/>
      <c r="F702" s="638"/>
      <c r="G702" s="639"/>
      <c r="H702" s="632"/>
      <c r="I702" s="632"/>
      <c r="J702" s="623">
        <f t="shared" si="296"/>
        <v>0</v>
      </c>
      <c r="K702" s="681" t="s">
        <v>975</v>
      </c>
      <c r="L702" s="107"/>
      <c r="M702" s="107"/>
      <c r="N702" s="108">
        <f t="shared" si="298"/>
        <v>0</v>
      </c>
      <c r="O702" s="108">
        <f t="shared" si="292"/>
        <v>0</v>
      </c>
      <c r="P702" s="109"/>
      <c r="Q702" s="107">
        <f t="shared" si="293"/>
        <v>0</v>
      </c>
      <c r="R702" s="107">
        <f t="shared" si="293"/>
        <v>0</v>
      </c>
      <c r="S702" s="108">
        <f t="shared" si="294"/>
        <v>0</v>
      </c>
      <c r="T702" s="110">
        <f t="shared" si="295"/>
        <v>0</v>
      </c>
      <c r="U702" s="109"/>
      <c r="W702" s="613" t="str">
        <f t="shared" si="278"/>
        <v/>
      </c>
      <c r="X702" s="613" t="str">
        <f t="shared" si="297"/>
        <v/>
      </c>
      <c r="Y702" s="613" t="str">
        <f t="shared" si="270"/>
        <v/>
      </c>
    </row>
    <row r="703" spans="1:25" ht="13.8" hidden="1" thickBot="1">
      <c r="A703" s="650" t="s">
        <v>207</v>
      </c>
      <c r="B703" s="651" t="s">
        <v>207</v>
      </c>
      <c r="C703" s="654"/>
      <c r="D703" s="653"/>
      <c r="E703" s="637"/>
      <c r="F703" s="638"/>
      <c r="G703" s="639"/>
      <c r="H703" s="632"/>
      <c r="I703" s="632"/>
      <c r="J703" s="623">
        <f t="shared" si="296"/>
        <v>0</v>
      </c>
      <c r="K703" s="681" t="s">
        <v>975</v>
      </c>
      <c r="L703" s="107"/>
      <c r="M703" s="107"/>
      <c r="N703" s="108">
        <f t="shared" si="298"/>
        <v>0</v>
      </c>
      <c r="O703" s="108">
        <f t="shared" si="292"/>
        <v>0</v>
      </c>
      <c r="P703" s="109"/>
      <c r="Q703" s="107">
        <f t="shared" si="293"/>
        <v>0</v>
      </c>
      <c r="R703" s="107">
        <f t="shared" si="293"/>
        <v>0</v>
      </c>
      <c r="S703" s="108">
        <f t="shared" si="294"/>
        <v>0</v>
      </c>
      <c r="T703" s="110">
        <f t="shared" si="295"/>
        <v>0</v>
      </c>
      <c r="U703" s="109"/>
      <c r="W703" s="613" t="str">
        <f t="shared" si="278"/>
        <v/>
      </c>
      <c r="X703" s="613" t="str">
        <f t="shared" si="297"/>
        <v/>
      </c>
      <c r="Y703" s="613" t="str">
        <f t="shared" si="270"/>
        <v/>
      </c>
    </row>
    <row r="704" spans="1:25" ht="13.8" hidden="1" thickBot="1">
      <c r="A704" s="650" t="s">
        <v>207</v>
      </c>
      <c r="B704" s="651" t="s">
        <v>207</v>
      </c>
      <c r="C704" s="654"/>
      <c r="D704" s="653"/>
      <c r="E704" s="637"/>
      <c r="F704" s="638"/>
      <c r="G704" s="639"/>
      <c r="H704" s="632"/>
      <c r="I704" s="632"/>
      <c r="J704" s="623">
        <f t="shared" si="296"/>
        <v>0</v>
      </c>
      <c r="K704" s="681" t="s">
        <v>975</v>
      </c>
      <c r="L704" s="107"/>
      <c r="M704" s="107"/>
      <c r="N704" s="108">
        <f t="shared" si="298"/>
        <v>0</v>
      </c>
      <c r="O704" s="108">
        <f t="shared" si="292"/>
        <v>0</v>
      </c>
      <c r="P704" s="109"/>
      <c r="Q704" s="107">
        <f t="shared" si="293"/>
        <v>0</v>
      </c>
      <c r="R704" s="107">
        <f t="shared" si="293"/>
        <v>0</v>
      </c>
      <c r="S704" s="108">
        <f t="shared" si="294"/>
        <v>0</v>
      </c>
      <c r="T704" s="110">
        <f t="shared" si="295"/>
        <v>0</v>
      </c>
      <c r="U704" s="109"/>
      <c r="W704" s="613" t="str">
        <f t="shared" si="278"/>
        <v/>
      </c>
      <c r="X704" s="613" t="str">
        <f t="shared" si="297"/>
        <v/>
      </c>
      <c r="Y704" s="613" t="str">
        <f t="shared" si="270"/>
        <v/>
      </c>
    </row>
    <row r="705" spans="1:25" ht="13.8" hidden="1" thickBot="1">
      <c r="A705" s="650" t="s">
        <v>207</v>
      </c>
      <c r="B705" s="651" t="s">
        <v>207</v>
      </c>
      <c r="C705" s="654"/>
      <c r="D705" s="653"/>
      <c r="E705" s="637"/>
      <c r="F705" s="638"/>
      <c r="G705" s="639"/>
      <c r="H705" s="632"/>
      <c r="I705" s="632"/>
      <c r="J705" s="623">
        <f t="shared" si="296"/>
        <v>0</v>
      </c>
      <c r="K705" s="681" t="s">
        <v>975</v>
      </c>
      <c r="L705" s="107"/>
      <c r="M705" s="107"/>
      <c r="N705" s="108">
        <f t="shared" si="298"/>
        <v>0</v>
      </c>
      <c r="O705" s="108">
        <f t="shared" si="292"/>
        <v>0</v>
      </c>
      <c r="P705" s="109"/>
      <c r="Q705" s="107">
        <f t="shared" si="293"/>
        <v>0</v>
      </c>
      <c r="R705" s="107">
        <f t="shared" si="293"/>
        <v>0</v>
      </c>
      <c r="S705" s="108">
        <f t="shared" si="294"/>
        <v>0</v>
      </c>
      <c r="T705" s="110">
        <f t="shared" si="295"/>
        <v>0</v>
      </c>
      <c r="U705" s="109"/>
      <c r="W705" s="613" t="str">
        <f t="shared" si="278"/>
        <v/>
      </c>
      <c r="X705" s="613" t="str">
        <f t="shared" si="297"/>
        <v/>
      </c>
      <c r="Y705" s="613" t="str">
        <f t="shared" si="270"/>
        <v/>
      </c>
    </row>
    <row r="706" spans="1:25" ht="13.8" hidden="1" thickBot="1">
      <c r="A706" s="650" t="s">
        <v>207</v>
      </c>
      <c r="B706" s="651" t="s">
        <v>207</v>
      </c>
      <c r="C706" s="654"/>
      <c r="D706" s="653"/>
      <c r="E706" s="637"/>
      <c r="F706" s="638"/>
      <c r="G706" s="639"/>
      <c r="H706" s="632"/>
      <c r="I706" s="632"/>
      <c r="J706" s="623">
        <f t="shared" si="296"/>
        <v>0</v>
      </c>
      <c r="K706" s="681" t="s">
        <v>975</v>
      </c>
      <c r="L706" s="107"/>
      <c r="M706" s="107"/>
      <c r="N706" s="108">
        <f t="shared" si="298"/>
        <v>0</v>
      </c>
      <c r="O706" s="108">
        <f t="shared" si="292"/>
        <v>0</v>
      </c>
      <c r="P706" s="109"/>
      <c r="Q706" s="107">
        <f t="shared" si="293"/>
        <v>0</v>
      </c>
      <c r="R706" s="107">
        <f t="shared" si="293"/>
        <v>0</v>
      </c>
      <c r="S706" s="108">
        <f t="shared" si="294"/>
        <v>0</v>
      </c>
      <c r="T706" s="110">
        <f t="shared" si="295"/>
        <v>0</v>
      </c>
      <c r="U706" s="109"/>
      <c r="W706" s="613" t="str">
        <f t="shared" si="278"/>
        <v/>
      </c>
      <c r="X706" s="613" t="str">
        <f t="shared" si="297"/>
        <v/>
      </c>
      <c r="Y706" s="613" t="str">
        <f t="shared" si="270"/>
        <v/>
      </c>
    </row>
    <row r="707" spans="1:25" ht="13.8" hidden="1" thickBot="1">
      <c r="A707" s="650" t="s">
        <v>207</v>
      </c>
      <c r="B707" s="651" t="s">
        <v>207</v>
      </c>
      <c r="C707" s="654"/>
      <c r="D707" s="653"/>
      <c r="E707" s="637"/>
      <c r="F707" s="638"/>
      <c r="G707" s="639"/>
      <c r="H707" s="632"/>
      <c r="I707" s="632"/>
      <c r="J707" s="623">
        <f t="shared" si="296"/>
        <v>0</v>
      </c>
      <c r="K707" s="681" t="s">
        <v>975</v>
      </c>
      <c r="L707" s="107"/>
      <c r="M707" s="107"/>
      <c r="N707" s="108">
        <f t="shared" si="298"/>
        <v>0</v>
      </c>
      <c r="O707" s="108">
        <f t="shared" si="292"/>
        <v>0</v>
      </c>
      <c r="P707" s="109"/>
      <c r="Q707" s="107">
        <f t="shared" si="293"/>
        <v>0</v>
      </c>
      <c r="R707" s="107">
        <f t="shared" si="293"/>
        <v>0</v>
      </c>
      <c r="S707" s="108">
        <f t="shared" si="294"/>
        <v>0</v>
      </c>
      <c r="T707" s="110">
        <f t="shared" si="295"/>
        <v>0</v>
      </c>
      <c r="U707" s="109"/>
      <c r="W707" s="613" t="str">
        <f t="shared" si="278"/>
        <v/>
      </c>
      <c r="X707" s="613" t="str">
        <f t="shared" si="297"/>
        <v/>
      </c>
      <c r="Y707" s="613" t="str">
        <f t="shared" si="270"/>
        <v/>
      </c>
    </row>
    <row r="708" spans="1:25" ht="13.8" hidden="1" thickBot="1">
      <c r="A708" s="650" t="s">
        <v>207</v>
      </c>
      <c r="B708" s="651" t="s">
        <v>207</v>
      </c>
      <c r="C708" s="654"/>
      <c r="D708" s="653"/>
      <c r="E708" s="637"/>
      <c r="F708" s="638"/>
      <c r="G708" s="639"/>
      <c r="H708" s="632"/>
      <c r="I708" s="632"/>
      <c r="J708" s="623">
        <f t="shared" si="296"/>
        <v>0</v>
      </c>
      <c r="K708" s="681" t="s">
        <v>975</v>
      </c>
      <c r="L708" s="107"/>
      <c r="M708" s="107"/>
      <c r="N708" s="108">
        <f t="shared" si="298"/>
        <v>0</v>
      </c>
      <c r="O708" s="108">
        <f t="shared" si="292"/>
        <v>0</v>
      </c>
      <c r="P708" s="109"/>
      <c r="Q708" s="107">
        <f t="shared" ref="Q708:R723" si="299">L708</f>
        <v>0</v>
      </c>
      <c r="R708" s="107">
        <f t="shared" si="299"/>
        <v>0</v>
      </c>
      <c r="S708" s="108">
        <f t="shared" si="294"/>
        <v>0</v>
      </c>
      <c r="T708" s="110">
        <f t="shared" si="295"/>
        <v>0</v>
      </c>
      <c r="U708" s="109"/>
      <c r="W708" s="613" t="str">
        <f t="shared" si="278"/>
        <v/>
      </c>
      <c r="X708" s="613" t="str">
        <f t="shared" si="297"/>
        <v/>
      </c>
      <c r="Y708" s="613" t="str">
        <f t="shared" si="270"/>
        <v/>
      </c>
    </row>
    <row r="709" spans="1:25" ht="13.8" hidden="1" thickBot="1">
      <c r="A709" s="650" t="s">
        <v>207</v>
      </c>
      <c r="B709" s="651" t="s">
        <v>207</v>
      </c>
      <c r="C709" s="654"/>
      <c r="D709" s="653"/>
      <c r="E709" s="637"/>
      <c r="F709" s="638"/>
      <c r="G709" s="639"/>
      <c r="H709" s="632"/>
      <c r="I709" s="632"/>
      <c r="J709" s="623">
        <f t="shared" si="296"/>
        <v>0</v>
      </c>
      <c r="K709" s="681" t="s">
        <v>975</v>
      </c>
      <c r="L709" s="107"/>
      <c r="M709" s="107"/>
      <c r="N709" s="108">
        <f t="shared" si="298"/>
        <v>0</v>
      </c>
      <c r="O709" s="108">
        <f t="shared" si="292"/>
        <v>0</v>
      </c>
      <c r="P709" s="109"/>
      <c r="Q709" s="107">
        <f t="shared" si="299"/>
        <v>0</v>
      </c>
      <c r="R709" s="107">
        <f t="shared" si="299"/>
        <v>0</v>
      </c>
      <c r="S709" s="108">
        <f t="shared" si="294"/>
        <v>0</v>
      </c>
      <c r="T709" s="110">
        <f t="shared" si="295"/>
        <v>0</v>
      </c>
      <c r="U709" s="109"/>
      <c r="W709" s="613" t="str">
        <f t="shared" si="278"/>
        <v/>
      </c>
      <c r="X709" s="613" t="str">
        <f t="shared" si="297"/>
        <v/>
      </c>
      <c r="Y709" s="613" t="str">
        <f t="shared" si="270"/>
        <v/>
      </c>
    </row>
    <row r="710" spans="1:25" ht="13.8" hidden="1" thickBot="1">
      <c r="A710" s="650" t="s">
        <v>207</v>
      </c>
      <c r="B710" s="651" t="s">
        <v>207</v>
      </c>
      <c r="C710" s="654"/>
      <c r="D710" s="653"/>
      <c r="E710" s="637"/>
      <c r="F710" s="638"/>
      <c r="G710" s="639"/>
      <c r="H710" s="632"/>
      <c r="I710" s="632"/>
      <c r="J710" s="623">
        <f t="shared" si="296"/>
        <v>0</v>
      </c>
      <c r="K710" s="681" t="s">
        <v>975</v>
      </c>
      <c r="L710" s="107"/>
      <c r="M710" s="107"/>
      <c r="N710" s="108">
        <f t="shared" si="298"/>
        <v>0</v>
      </c>
      <c r="O710" s="108">
        <f t="shared" si="292"/>
        <v>0</v>
      </c>
      <c r="P710" s="109"/>
      <c r="Q710" s="107">
        <f t="shared" si="299"/>
        <v>0</v>
      </c>
      <c r="R710" s="107">
        <f t="shared" si="299"/>
        <v>0</v>
      </c>
      <c r="S710" s="108">
        <f t="shared" si="294"/>
        <v>0</v>
      </c>
      <c r="T710" s="110">
        <f t="shared" si="295"/>
        <v>0</v>
      </c>
      <c r="U710" s="109"/>
      <c r="W710" s="613" t="str">
        <f t="shared" si="278"/>
        <v/>
      </c>
      <c r="X710" s="613" t="str">
        <f t="shared" si="297"/>
        <v/>
      </c>
      <c r="Y710" s="613" t="str">
        <f t="shared" si="270"/>
        <v/>
      </c>
    </row>
    <row r="711" spans="1:25" ht="13.8" hidden="1" thickBot="1">
      <c r="A711" s="650" t="s">
        <v>207</v>
      </c>
      <c r="B711" s="651" t="s">
        <v>207</v>
      </c>
      <c r="C711" s="654"/>
      <c r="D711" s="653"/>
      <c r="E711" s="637"/>
      <c r="F711" s="638"/>
      <c r="G711" s="639"/>
      <c r="H711" s="632"/>
      <c r="I711" s="632"/>
      <c r="J711" s="623">
        <f t="shared" si="296"/>
        <v>0</v>
      </c>
      <c r="K711" s="681" t="s">
        <v>975</v>
      </c>
      <c r="L711" s="107"/>
      <c r="M711" s="107"/>
      <c r="N711" s="108">
        <f t="shared" si="298"/>
        <v>0</v>
      </c>
      <c r="O711" s="108">
        <f t="shared" si="292"/>
        <v>0</v>
      </c>
      <c r="P711" s="109"/>
      <c r="Q711" s="107">
        <f t="shared" si="299"/>
        <v>0</v>
      </c>
      <c r="R711" s="107">
        <f t="shared" si="299"/>
        <v>0</v>
      </c>
      <c r="S711" s="108">
        <f t="shared" si="294"/>
        <v>0</v>
      </c>
      <c r="T711" s="110">
        <f t="shared" si="295"/>
        <v>0</v>
      </c>
      <c r="U711" s="109"/>
      <c r="W711" s="613" t="str">
        <f t="shared" si="278"/>
        <v/>
      </c>
      <c r="X711" s="613" t="str">
        <f t="shared" si="297"/>
        <v/>
      </c>
      <c r="Y711" s="613" t="str">
        <f t="shared" si="270"/>
        <v/>
      </c>
    </row>
    <row r="712" spans="1:25" ht="13.8" hidden="1" thickBot="1">
      <c r="A712" s="650" t="s">
        <v>207</v>
      </c>
      <c r="B712" s="651" t="s">
        <v>207</v>
      </c>
      <c r="C712" s="654"/>
      <c r="D712" s="653"/>
      <c r="E712" s="637"/>
      <c r="F712" s="638"/>
      <c r="G712" s="639"/>
      <c r="H712" s="632"/>
      <c r="I712" s="632"/>
      <c r="J712" s="623">
        <f t="shared" si="296"/>
        <v>0</v>
      </c>
      <c r="K712" s="681" t="s">
        <v>975</v>
      </c>
      <c r="L712" s="107"/>
      <c r="M712" s="107"/>
      <c r="N712" s="108">
        <f t="shared" si="298"/>
        <v>0</v>
      </c>
      <c r="O712" s="108">
        <f t="shared" si="292"/>
        <v>0</v>
      </c>
      <c r="P712" s="109"/>
      <c r="Q712" s="107">
        <f t="shared" si="299"/>
        <v>0</v>
      </c>
      <c r="R712" s="107">
        <f t="shared" si="299"/>
        <v>0</v>
      </c>
      <c r="S712" s="108">
        <f t="shared" si="294"/>
        <v>0</v>
      </c>
      <c r="T712" s="110">
        <f t="shared" si="295"/>
        <v>0</v>
      </c>
      <c r="U712" s="109"/>
      <c r="W712" s="613" t="str">
        <f t="shared" si="278"/>
        <v/>
      </c>
      <c r="X712" s="613" t="str">
        <f t="shared" si="297"/>
        <v/>
      </c>
      <c r="Y712" s="613" t="str">
        <f t="shared" si="270"/>
        <v/>
      </c>
    </row>
    <row r="713" spans="1:25" ht="13.8" hidden="1" thickBot="1">
      <c r="A713" s="650" t="s">
        <v>207</v>
      </c>
      <c r="B713" s="651" t="s">
        <v>207</v>
      </c>
      <c r="C713" s="654"/>
      <c r="D713" s="653"/>
      <c r="E713" s="637"/>
      <c r="F713" s="638"/>
      <c r="G713" s="639"/>
      <c r="H713" s="632"/>
      <c r="I713" s="632"/>
      <c r="J713" s="623">
        <f t="shared" si="296"/>
        <v>0</v>
      </c>
      <c r="K713" s="681" t="s">
        <v>975</v>
      </c>
      <c r="L713" s="107"/>
      <c r="M713" s="107"/>
      <c r="N713" s="108">
        <f t="shared" si="298"/>
        <v>0</v>
      </c>
      <c r="O713" s="108">
        <f t="shared" si="292"/>
        <v>0</v>
      </c>
      <c r="P713" s="109"/>
      <c r="Q713" s="107">
        <f t="shared" si="299"/>
        <v>0</v>
      </c>
      <c r="R713" s="107">
        <f t="shared" si="299"/>
        <v>0</v>
      </c>
      <c r="S713" s="108">
        <f t="shared" si="294"/>
        <v>0</v>
      </c>
      <c r="T713" s="110">
        <f t="shared" si="295"/>
        <v>0</v>
      </c>
      <c r="U713" s="109"/>
      <c r="W713" s="613" t="str">
        <f t="shared" si="278"/>
        <v/>
      </c>
      <c r="X713" s="613" t="str">
        <f t="shared" si="297"/>
        <v/>
      </c>
      <c r="Y713" s="613" t="str">
        <f t="shared" si="270"/>
        <v/>
      </c>
    </row>
    <row r="714" spans="1:25" ht="13.8" hidden="1" thickBot="1">
      <c r="A714" s="650" t="s">
        <v>207</v>
      </c>
      <c r="B714" s="651" t="s">
        <v>207</v>
      </c>
      <c r="C714" s="654"/>
      <c r="D714" s="653"/>
      <c r="E714" s="637"/>
      <c r="F714" s="638"/>
      <c r="G714" s="639"/>
      <c r="H714" s="632"/>
      <c r="I714" s="632"/>
      <c r="J714" s="623">
        <f t="shared" si="296"/>
        <v>0</v>
      </c>
      <c r="K714" s="681" t="s">
        <v>975</v>
      </c>
      <c r="L714" s="107"/>
      <c r="M714" s="107"/>
      <c r="N714" s="108">
        <f t="shared" si="298"/>
        <v>0</v>
      </c>
      <c r="O714" s="108">
        <f t="shared" si="292"/>
        <v>0</v>
      </c>
      <c r="P714" s="109"/>
      <c r="Q714" s="107">
        <f t="shared" si="299"/>
        <v>0</v>
      </c>
      <c r="R714" s="107">
        <f t="shared" si="299"/>
        <v>0</v>
      </c>
      <c r="S714" s="108">
        <f t="shared" si="294"/>
        <v>0</v>
      </c>
      <c r="T714" s="110">
        <f t="shared" si="295"/>
        <v>0</v>
      </c>
      <c r="U714" s="109"/>
      <c r="W714" s="613" t="str">
        <f t="shared" si="278"/>
        <v/>
      </c>
      <c r="X714" s="613" t="str">
        <f t="shared" si="297"/>
        <v/>
      </c>
      <c r="Y714" s="613" t="str">
        <f t="shared" si="270"/>
        <v/>
      </c>
    </row>
    <row r="715" spans="1:25" ht="13.8" hidden="1" thickBot="1">
      <c r="A715" s="650" t="s">
        <v>207</v>
      </c>
      <c r="B715" s="651" t="s">
        <v>207</v>
      </c>
      <c r="C715" s="654"/>
      <c r="D715" s="653"/>
      <c r="E715" s="637"/>
      <c r="F715" s="638"/>
      <c r="G715" s="639"/>
      <c r="H715" s="632"/>
      <c r="I715" s="632"/>
      <c r="J715" s="623">
        <f t="shared" si="296"/>
        <v>0</v>
      </c>
      <c r="K715" s="681" t="s">
        <v>975</v>
      </c>
      <c r="L715" s="107"/>
      <c r="M715" s="107"/>
      <c r="N715" s="108">
        <f t="shared" si="298"/>
        <v>0</v>
      </c>
      <c r="O715" s="108">
        <f t="shared" si="292"/>
        <v>0</v>
      </c>
      <c r="P715" s="109"/>
      <c r="Q715" s="107">
        <f t="shared" si="299"/>
        <v>0</v>
      </c>
      <c r="R715" s="107">
        <f t="shared" si="299"/>
        <v>0</v>
      </c>
      <c r="S715" s="108">
        <f t="shared" si="294"/>
        <v>0</v>
      </c>
      <c r="T715" s="110">
        <f t="shared" si="295"/>
        <v>0</v>
      </c>
      <c r="U715" s="109"/>
      <c r="W715" s="613" t="str">
        <f t="shared" si="278"/>
        <v/>
      </c>
      <c r="X715" s="613" t="str">
        <f t="shared" si="297"/>
        <v/>
      </c>
      <c r="Y715" s="613" t="str">
        <f t="shared" si="270"/>
        <v/>
      </c>
    </row>
    <row r="716" spans="1:25" ht="13.8" hidden="1" thickBot="1">
      <c r="A716" s="650" t="s">
        <v>207</v>
      </c>
      <c r="B716" s="651" t="s">
        <v>207</v>
      </c>
      <c r="C716" s="654"/>
      <c r="D716" s="653"/>
      <c r="E716" s="637"/>
      <c r="F716" s="638"/>
      <c r="G716" s="639"/>
      <c r="H716" s="632"/>
      <c r="I716" s="632"/>
      <c r="J716" s="623">
        <f t="shared" si="296"/>
        <v>0</v>
      </c>
      <c r="K716" s="681" t="s">
        <v>975</v>
      </c>
      <c r="L716" s="107"/>
      <c r="M716" s="107"/>
      <c r="N716" s="108">
        <f t="shared" si="298"/>
        <v>0</v>
      </c>
      <c r="O716" s="108">
        <f t="shared" si="292"/>
        <v>0</v>
      </c>
      <c r="P716" s="109"/>
      <c r="Q716" s="107">
        <f t="shared" si="299"/>
        <v>0</v>
      </c>
      <c r="R716" s="107">
        <f t="shared" si="299"/>
        <v>0</v>
      </c>
      <c r="S716" s="108">
        <f t="shared" si="294"/>
        <v>0</v>
      </c>
      <c r="T716" s="110">
        <f t="shared" si="295"/>
        <v>0</v>
      </c>
      <c r="U716" s="109"/>
      <c r="W716" s="613" t="str">
        <f t="shared" si="278"/>
        <v/>
      </c>
      <c r="X716" s="613" t="str">
        <f t="shared" si="297"/>
        <v/>
      </c>
      <c r="Y716" s="613" t="str">
        <f t="shared" si="270"/>
        <v/>
      </c>
    </row>
    <row r="717" spans="1:25" ht="13.8" hidden="1" thickBot="1">
      <c r="A717" s="650" t="s">
        <v>207</v>
      </c>
      <c r="B717" s="651" t="s">
        <v>207</v>
      </c>
      <c r="C717" s="654"/>
      <c r="D717" s="653"/>
      <c r="E717" s="637"/>
      <c r="F717" s="638"/>
      <c r="G717" s="639"/>
      <c r="H717" s="632"/>
      <c r="I717" s="632"/>
      <c r="J717" s="623">
        <f t="shared" si="296"/>
        <v>0</v>
      </c>
      <c r="K717" s="681" t="s">
        <v>975</v>
      </c>
      <c r="L717" s="107"/>
      <c r="M717" s="107"/>
      <c r="N717" s="108">
        <f t="shared" si="298"/>
        <v>0</v>
      </c>
      <c r="O717" s="108">
        <f t="shared" si="292"/>
        <v>0</v>
      </c>
      <c r="P717" s="109"/>
      <c r="Q717" s="107">
        <f t="shared" si="299"/>
        <v>0</v>
      </c>
      <c r="R717" s="107">
        <f t="shared" si="299"/>
        <v>0</v>
      </c>
      <c r="S717" s="108">
        <f t="shared" si="294"/>
        <v>0</v>
      </c>
      <c r="T717" s="110">
        <f t="shared" si="295"/>
        <v>0</v>
      </c>
      <c r="U717" s="109"/>
      <c r="W717" s="613" t="str">
        <f t="shared" si="278"/>
        <v/>
      </c>
      <c r="X717" s="613" t="str">
        <f t="shared" si="297"/>
        <v/>
      </c>
      <c r="Y717" s="613" t="str">
        <f t="shared" si="270"/>
        <v/>
      </c>
    </row>
    <row r="718" spans="1:25" ht="13.8" hidden="1" thickBot="1">
      <c r="A718" s="650" t="s">
        <v>207</v>
      </c>
      <c r="B718" s="651" t="s">
        <v>207</v>
      </c>
      <c r="C718" s="654"/>
      <c r="D718" s="653"/>
      <c r="E718" s="637"/>
      <c r="F718" s="638"/>
      <c r="G718" s="639"/>
      <c r="H718" s="632"/>
      <c r="I718" s="632"/>
      <c r="J718" s="623">
        <f t="shared" si="296"/>
        <v>0</v>
      </c>
      <c r="K718" s="681" t="s">
        <v>975</v>
      </c>
      <c r="L718" s="107"/>
      <c r="M718" s="107"/>
      <c r="N718" s="108">
        <f t="shared" si="298"/>
        <v>0</v>
      </c>
      <c r="O718" s="108">
        <f t="shared" si="292"/>
        <v>0</v>
      </c>
      <c r="P718" s="109"/>
      <c r="Q718" s="107">
        <f t="shared" si="299"/>
        <v>0</v>
      </c>
      <c r="R718" s="107">
        <f t="shared" si="299"/>
        <v>0</v>
      </c>
      <c r="S718" s="108">
        <f t="shared" si="294"/>
        <v>0</v>
      </c>
      <c r="T718" s="110">
        <f t="shared" si="295"/>
        <v>0</v>
      </c>
      <c r="U718" s="109"/>
      <c r="W718" s="613" t="str">
        <f t="shared" si="278"/>
        <v/>
      </c>
      <c r="X718" s="613"/>
      <c r="Y718" s="613"/>
    </row>
    <row r="719" spans="1:25" ht="13.8" hidden="1" thickBot="1">
      <c r="A719" s="650" t="s">
        <v>207</v>
      </c>
      <c r="B719" s="651" t="s">
        <v>207</v>
      </c>
      <c r="C719" s="654"/>
      <c r="D719" s="653"/>
      <c r="E719" s="637"/>
      <c r="F719" s="638"/>
      <c r="G719" s="639"/>
      <c r="H719" s="632"/>
      <c r="I719" s="632"/>
      <c r="J719" s="623">
        <f t="shared" si="296"/>
        <v>0</v>
      </c>
      <c r="K719" s="681" t="s">
        <v>975</v>
      </c>
      <c r="L719" s="107"/>
      <c r="M719" s="107"/>
      <c r="N719" s="108">
        <f t="shared" si="298"/>
        <v>0</v>
      </c>
      <c r="O719" s="108">
        <f t="shared" si="292"/>
        <v>0</v>
      </c>
      <c r="P719" s="109"/>
      <c r="Q719" s="107">
        <f t="shared" si="299"/>
        <v>0</v>
      </c>
      <c r="R719" s="107">
        <f t="shared" si="299"/>
        <v>0</v>
      </c>
      <c r="S719" s="108">
        <f t="shared" si="294"/>
        <v>0</v>
      </c>
      <c r="T719" s="110">
        <f t="shared" si="295"/>
        <v>0</v>
      </c>
      <c r="U719" s="109"/>
      <c r="W719" s="613" t="str">
        <f t="shared" si="278"/>
        <v/>
      </c>
      <c r="X719" s="613" t="str">
        <f t="shared" si="297"/>
        <v/>
      </c>
      <c r="Y719" s="613" t="str">
        <f t="shared" si="270"/>
        <v/>
      </c>
    </row>
    <row r="720" spans="1:25" ht="13.8" hidden="1" thickBot="1">
      <c r="A720" s="650" t="s">
        <v>207</v>
      </c>
      <c r="B720" s="651" t="s">
        <v>207</v>
      </c>
      <c r="C720" s="654"/>
      <c r="D720" s="653"/>
      <c r="E720" s="637"/>
      <c r="F720" s="638"/>
      <c r="G720" s="639"/>
      <c r="H720" s="632"/>
      <c r="I720" s="632"/>
      <c r="J720" s="623">
        <f t="shared" si="296"/>
        <v>0</v>
      </c>
      <c r="K720" s="681" t="s">
        <v>975</v>
      </c>
      <c r="L720" s="107"/>
      <c r="M720" s="107"/>
      <c r="N720" s="108">
        <f t="shared" si="298"/>
        <v>0</v>
      </c>
      <c r="O720" s="108">
        <f t="shared" si="292"/>
        <v>0</v>
      </c>
      <c r="P720" s="109"/>
      <c r="Q720" s="107">
        <f t="shared" si="299"/>
        <v>0</v>
      </c>
      <c r="R720" s="107">
        <f t="shared" si="299"/>
        <v>0</v>
      </c>
      <c r="S720" s="108">
        <f t="shared" si="294"/>
        <v>0</v>
      </c>
      <c r="T720" s="110">
        <f t="shared" si="295"/>
        <v>0</v>
      </c>
      <c r="U720" s="109"/>
      <c r="W720" s="613" t="str">
        <f t="shared" si="278"/>
        <v/>
      </c>
      <c r="X720" s="613" t="str">
        <f t="shared" si="297"/>
        <v/>
      </c>
      <c r="Y720" s="613" t="str">
        <f t="shared" si="270"/>
        <v/>
      </c>
    </row>
    <row r="721" spans="1:25" ht="13.8" hidden="1" thickBot="1">
      <c r="A721" s="650" t="s">
        <v>207</v>
      </c>
      <c r="B721" s="651" t="s">
        <v>207</v>
      </c>
      <c r="C721" s="654"/>
      <c r="D721" s="653"/>
      <c r="E721" s="637"/>
      <c r="F721" s="638"/>
      <c r="G721" s="639"/>
      <c r="H721" s="632"/>
      <c r="I721" s="632"/>
      <c r="J721" s="623">
        <f t="shared" si="296"/>
        <v>0</v>
      </c>
      <c r="K721" s="681" t="s">
        <v>975</v>
      </c>
      <c r="L721" s="107"/>
      <c r="M721" s="107"/>
      <c r="N721" s="108">
        <f t="shared" si="298"/>
        <v>0</v>
      </c>
      <c r="O721" s="108">
        <f t="shared" si="292"/>
        <v>0</v>
      </c>
      <c r="P721" s="109"/>
      <c r="Q721" s="107">
        <f t="shared" si="299"/>
        <v>0</v>
      </c>
      <c r="R721" s="107">
        <f t="shared" si="299"/>
        <v>0</v>
      </c>
      <c r="S721" s="108">
        <f t="shared" si="294"/>
        <v>0</v>
      </c>
      <c r="T721" s="110">
        <f t="shared" si="295"/>
        <v>0</v>
      </c>
      <c r="U721" s="109"/>
      <c r="W721" s="613" t="str">
        <f t="shared" si="278"/>
        <v/>
      </c>
      <c r="X721" s="613" t="str">
        <f t="shared" si="297"/>
        <v/>
      </c>
      <c r="Y721" s="613" t="str">
        <f t="shared" si="270"/>
        <v/>
      </c>
    </row>
    <row r="722" spans="1:25" ht="13.8" hidden="1" thickBot="1">
      <c r="A722" s="650" t="s">
        <v>207</v>
      </c>
      <c r="B722" s="651" t="s">
        <v>207</v>
      </c>
      <c r="C722" s="654"/>
      <c r="D722" s="653"/>
      <c r="E722" s="637"/>
      <c r="F722" s="638"/>
      <c r="G722" s="639"/>
      <c r="H722" s="632"/>
      <c r="I722" s="632"/>
      <c r="J722" s="623">
        <f t="shared" si="296"/>
        <v>0</v>
      </c>
      <c r="K722" s="681" t="s">
        <v>975</v>
      </c>
      <c r="L722" s="107"/>
      <c r="M722" s="107"/>
      <c r="N722" s="108">
        <f t="shared" si="298"/>
        <v>0</v>
      </c>
      <c r="O722" s="108">
        <f t="shared" si="292"/>
        <v>0</v>
      </c>
      <c r="P722" s="109"/>
      <c r="Q722" s="107">
        <f t="shared" si="299"/>
        <v>0</v>
      </c>
      <c r="R722" s="107">
        <f t="shared" si="299"/>
        <v>0</v>
      </c>
      <c r="S722" s="108">
        <f t="shared" si="294"/>
        <v>0</v>
      </c>
      <c r="T722" s="110">
        <f t="shared" si="295"/>
        <v>0</v>
      </c>
      <c r="U722" s="109"/>
      <c r="W722" s="613" t="str">
        <f t="shared" si="278"/>
        <v/>
      </c>
      <c r="X722" s="613" t="str">
        <f t="shared" si="297"/>
        <v/>
      </c>
      <c r="Y722" s="613" t="str">
        <f t="shared" si="270"/>
        <v/>
      </c>
    </row>
    <row r="723" spans="1:25" ht="13.8" hidden="1" thickBot="1">
      <c r="A723" s="656" t="s">
        <v>207</v>
      </c>
      <c r="B723" s="657" t="s">
        <v>207</v>
      </c>
      <c r="C723" s="658"/>
      <c r="D723" s="659"/>
      <c r="E723" s="687"/>
      <c r="F723" s="721"/>
      <c r="G723" s="689"/>
      <c r="H723" s="690"/>
      <c r="I723" s="690"/>
      <c r="J723" s="800">
        <f t="shared" si="296"/>
        <v>0</v>
      </c>
      <c r="K723" s="682" t="s">
        <v>975</v>
      </c>
      <c r="L723" s="107"/>
      <c r="M723" s="107"/>
      <c r="N723" s="660">
        <f t="shared" si="298"/>
        <v>0</v>
      </c>
      <c r="O723" s="660">
        <f t="shared" si="292"/>
        <v>0</v>
      </c>
      <c r="P723" s="109"/>
      <c r="Q723" s="107">
        <f t="shared" si="299"/>
        <v>0</v>
      </c>
      <c r="R723" s="107">
        <f t="shared" si="299"/>
        <v>0</v>
      </c>
      <c r="S723" s="660">
        <f t="shared" si="294"/>
        <v>0</v>
      </c>
      <c r="T723" s="661">
        <f t="shared" si="295"/>
        <v>0</v>
      </c>
      <c r="U723" s="109"/>
      <c r="W723" s="613" t="str">
        <f t="shared" ref="W723:W786" si="300">IF(V723="X","x",IF(V723="xx","x",IF(V723="xy","x",IF(V723="y","x",IF(OR(O723&gt;0,T723&gt;0),"x","")))))</f>
        <v/>
      </c>
      <c r="X723" s="613" t="str">
        <f t="shared" si="297"/>
        <v/>
      </c>
      <c r="Y723" s="613" t="str">
        <f t="shared" si="270"/>
        <v/>
      </c>
    </row>
    <row r="724" spans="1:25" ht="13.8" hidden="1" thickBot="1">
      <c r="A724" s="668" t="s">
        <v>398</v>
      </c>
      <c r="B724" s="669"/>
      <c r="C724" s="670" t="s">
        <v>568</v>
      </c>
      <c r="D724" s="662"/>
      <c r="E724" s="791"/>
      <c r="F724" s="792"/>
      <c r="G724" s="793"/>
      <c r="H724" s="794"/>
      <c r="I724" s="794"/>
      <c r="J724" s="794"/>
      <c r="K724" s="801" t="s">
        <v>975</v>
      </c>
      <c r="L724" s="609"/>
      <c r="M724" s="610"/>
      <c r="N724" s="610"/>
      <c r="O724" s="468"/>
      <c r="P724" s="611">
        <f>SUM(O725:O963)</f>
        <v>0</v>
      </c>
      <c r="Q724" s="609"/>
      <c r="R724" s="610"/>
      <c r="S724" s="610"/>
      <c r="T724" s="468"/>
      <c r="U724" s="611">
        <f>SUM(T725:T963)</f>
        <v>0</v>
      </c>
      <c r="V724" s="612" t="str">
        <f>IF(OR(P724&gt;0,U724&gt;0),"X","")</f>
        <v/>
      </c>
      <c r="W724" s="613" t="str">
        <f t="shared" si="300"/>
        <v/>
      </c>
      <c r="X724" s="613" t="str">
        <f t="shared" si="297"/>
        <v/>
      </c>
      <c r="Y724" s="613" t="str">
        <f t="shared" si="270"/>
        <v/>
      </c>
    </row>
    <row r="725" spans="1:25" ht="13.8" hidden="1" thickBot="1">
      <c r="A725" s="196">
        <v>702</v>
      </c>
      <c r="B725" s="197" t="s">
        <v>556</v>
      </c>
      <c r="C725" s="635" t="s">
        <v>626</v>
      </c>
      <c r="D725" s="636"/>
      <c r="E725" s="637">
        <v>0</v>
      </c>
      <c r="F725" s="638"/>
      <c r="G725" s="639">
        <v>0</v>
      </c>
      <c r="H725" s="632">
        <v>456.36</v>
      </c>
      <c r="I725" s="632">
        <f t="shared" ref="I725:I730" si="301">IF(ISBLANK(H725),"",SUM(G725:H725))</f>
        <v>456.36</v>
      </c>
      <c r="J725" s="633">
        <f t="shared" ref="J725:J788" si="302">IF(ISBLANK(H725),0,ROUND(I725*(1+$E$10)*(1+$E$11*D725),2))</f>
        <v>587.52</v>
      </c>
      <c r="K725" s="634" t="s">
        <v>194</v>
      </c>
      <c r="L725" s="107"/>
      <c r="M725" s="107"/>
      <c r="N725" s="108">
        <f t="shared" ref="N725:N788" si="303">IF(ISBLANK(L725),0,ROUND(J725*L725,2))</f>
        <v>0</v>
      </c>
      <c r="O725" s="108">
        <f t="shared" ref="O725:O788" si="304">IF(ISBLANK(M725),0,ROUND(L725*M725,2))</f>
        <v>0</v>
      </c>
      <c r="P725" s="109"/>
      <c r="Q725" s="107">
        <f t="shared" ref="Q725:R740" si="305">L725</f>
        <v>0</v>
      </c>
      <c r="R725" s="107">
        <f t="shared" si="305"/>
        <v>0</v>
      </c>
      <c r="S725" s="108">
        <f t="shared" ref="S725:S788" si="306">IF(ISBLANK(Q725),0,ROUND(J725*Q725,2))</f>
        <v>0</v>
      </c>
      <c r="T725" s="110">
        <f t="shared" ref="T725:T788" si="307">IF(ISBLANK(Q725),0,ROUND(Q725*R725,2))</f>
        <v>0</v>
      </c>
      <c r="U725" s="109"/>
      <c r="W725" s="613" t="str">
        <f t="shared" si="300"/>
        <v/>
      </c>
      <c r="X725" s="613" t="str">
        <f t="shared" si="297"/>
        <v/>
      </c>
      <c r="Y725" s="613" t="str">
        <f t="shared" si="270"/>
        <v/>
      </c>
    </row>
    <row r="726" spans="1:25" ht="13.8" hidden="1" thickBot="1">
      <c r="A726" s="196">
        <v>703</v>
      </c>
      <c r="B726" s="197" t="s">
        <v>556</v>
      </c>
      <c r="C726" s="635" t="s">
        <v>627</v>
      </c>
      <c r="D726" s="636"/>
      <c r="E726" s="637">
        <v>0</v>
      </c>
      <c r="F726" s="638"/>
      <c r="G726" s="639">
        <v>0</v>
      </c>
      <c r="H726" s="632">
        <v>57.9</v>
      </c>
      <c r="I726" s="632">
        <f t="shared" si="301"/>
        <v>57.9</v>
      </c>
      <c r="J726" s="633">
        <f t="shared" si="302"/>
        <v>74.540000000000006</v>
      </c>
      <c r="K726" s="634" t="s">
        <v>23</v>
      </c>
      <c r="L726" s="107"/>
      <c r="M726" s="107"/>
      <c r="N726" s="108">
        <f t="shared" si="303"/>
        <v>0</v>
      </c>
      <c r="O726" s="108">
        <f t="shared" si="304"/>
        <v>0</v>
      </c>
      <c r="P726" s="109"/>
      <c r="Q726" s="107">
        <f t="shared" si="305"/>
        <v>0</v>
      </c>
      <c r="R726" s="107">
        <f t="shared" si="305"/>
        <v>0</v>
      </c>
      <c r="S726" s="108">
        <f t="shared" si="306"/>
        <v>0</v>
      </c>
      <c r="T726" s="110">
        <f t="shared" si="307"/>
        <v>0</v>
      </c>
      <c r="U726" s="109"/>
      <c r="W726" s="613" t="str">
        <f t="shared" si="300"/>
        <v/>
      </c>
      <c r="X726" s="613" t="str">
        <f t="shared" si="297"/>
        <v/>
      </c>
      <c r="Y726" s="613" t="str">
        <f t="shared" si="270"/>
        <v/>
      </c>
    </row>
    <row r="727" spans="1:25" ht="13.8" hidden="1" thickBot="1">
      <c r="A727" s="196">
        <v>704</v>
      </c>
      <c r="B727" s="197" t="s">
        <v>556</v>
      </c>
      <c r="C727" s="635" t="s">
        <v>628</v>
      </c>
      <c r="D727" s="636"/>
      <c r="E727" s="637">
        <v>0</v>
      </c>
      <c r="F727" s="638"/>
      <c r="G727" s="639">
        <v>0</v>
      </c>
      <c r="H727" s="632">
        <v>44.54</v>
      </c>
      <c r="I727" s="632">
        <f t="shared" si="301"/>
        <v>44.54</v>
      </c>
      <c r="J727" s="633">
        <f t="shared" si="302"/>
        <v>57.34</v>
      </c>
      <c r="K727" s="634" t="s">
        <v>23</v>
      </c>
      <c r="L727" s="107"/>
      <c r="M727" s="107"/>
      <c r="N727" s="108">
        <f t="shared" si="303"/>
        <v>0</v>
      </c>
      <c r="O727" s="108">
        <f t="shared" si="304"/>
        <v>0</v>
      </c>
      <c r="P727" s="109"/>
      <c r="Q727" s="107">
        <f t="shared" si="305"/>
        <v>0</v>
      </c>
      <c r="R727" s="107">
        <f t="shared" si="305"/>
        <v>0</v>
      </c>
      <c r="S727" s="108">
        <f t="shared" si="306"/>
        <v>0</v>
      </c>
      <c r="T727" s="110">
        <f t="shared" si="307"/>
        <v>0</v>
      </c>
      <c r="U727" s="109"/>
      <c r="W727" s="613" t="str">
        <f t="shared" si="300"/>
        <v/>
      </c>
      <c r="X727" s="613" t="str">
        <f t="shared" si="297"/>
        <v/>
      </c>
      <c r="Y727" s="613" t="str">
        <f t="shared" si="270"/>
        <v/>
      </c>
    </row>
    <row r="728" spans="1:25" ht="13.8" hidden="1" thickBot="1">
      <c r="A728" s="196">
        <v>740</v>
      </c>
      <c r="B728" s="197" t="s">
        <v>556</v>
      </c>
      <c r="C728" s="635" t="s">
        <v>768</v>
      </c>
      <c r="D728" s="636"/>
      <c r="E728" s="637">
        <v>0</v>
      </c>
      <c r="F728" s="638"/>
      <c r="G728" s="639">
        <v>0</v>
      </c>
      <c r="H728" s="632">
        <v>54.82</v>
      </c>
      <c r="I728" s="632">
        <f t="shared" si="301"/>
        <v>54.82</v>
      </c>
      <c r="J728" s="633">
        <f t="shared" si="302"/>
        <v>70.58</v>
      </c>
      <c r="K728" s="634" t="s">
        <v>23</v>
      </c>
      <c r="L728" s="107"/>
      <c r="M728" s="107"/>
      <c r="N728" s="108">
        <f t="shared" si="303"/>
        <v>0</v>
      </c>
      <c r="O728" s="108">
        <f t="shared" si="304"/>
        <v>0</v>
      </c>
      <c r="P728" s="109"/>
      <c r="Q728" s="107">
        <f t="shared" si="305"/>
        <v>0</v>
      </c>
      <c r="R728" s="107">
        <f t="shared" si="305"/>
        <v>0</v>
      </c>
      <c r="S728" s="108">
        <f t="shared" si="306"/>
        <v>0</v>
      </c>
      <c r="T728" s="110">
        <f t="shared" si="307"/>
        <v>0</v>
      </c>
      <c r="U728" s="109"/>
      <c r="W728" s="613" t="str">
        <f t="shared" si="300"/>
        <v/>
      </c>
      <c r="X728" s="613" t="str">
        <f t="shared" si="297"/>
        <v/>
      </c>
      <c r="Y728" s="613" t="str">
        <f t="shared" si="270"/>
        <v/>
      </c>
    </row>
    <row r="729" spans="1:25" ht="13.8" hidden="1" thickBot="1">
      <c r="A729" s="196">
        <v>741</v>
      </c>
      <c r="B729" s="197" t="s">
        <v>556</v>
      </c>
      <c r="C729" s="635" t="s">
        <v>769</v>
      </c>
      <c r="D729" s="636"/>
      <c r="E729" s="637"/>
      <c r="F729" s="638"/>
      <c r="G729" s="639"/>
      <c r="H729" s="632">
        <v>149.38</v>
      </c>
      <c r="I729" s="632">
        <f t="shared" si="301"/>
        <v>149.38</v>
      </c>
      <c r="J729" s="633">
        <f t="shared" si="302"/>
        <v>192.31</v>
      </c>
      <c r="K729" s="634" t="s">
        <v>23</v>
      </c>
      <c r="L729" s="107"/>
      <c r="M729" s="107"/>
      <c r="N729" s="108">
        <f t="shared" si="303"/>
        <v>0</v>
      </c>
      <c r="O729" s="108">
        <f t="shared" si="304"/>
        <v>0</v>
      </c>
      <c r="P729" s="109"/>
      <c r="Q729" s="107">
        <f t="shared" si="305"/>
        <v>0</v>
      </c>
      <c r="R729" s="107">
        <f t="shared" si="305"/>
        <v>0</v>
      </c>
      <c r="S729" s="108">
        <f t="shared" si="306"/>
        <v>0</v>
      </c>
      <c r="T729" s="110">
        <f t="shared" si="307"/>
        <v>0</v>
      </c>
      <c r="U729" s="109"/>
      <c r="W729" s="613" t="str">
        <f t="shared" si="300"/>
        <v/>
      </c>
      <c r="X729" s="613" t="str">
        <f t="shared" si="297"/>
        <v/>
      </c>
      <c r="Y729" s="613" t="str">
        <f t="shared" si="270"/>
        <v/>
      </c>
    </row>
    <row r="730" spans="1:25" ht="27" hidden="1" thickBot="1">
      <c r="A730" s="196">
        <v>742</v>
      </c>
      <c r="B730" s="197" t="s">
        <v>556</v>
      </c>
      <c r="C730" s="635" t="s">
        <v>720</v>
      </c>
      <c r="D730" s="636"/>
      <c r="E730" s="637"/>
      <c r="F730" s="638"/>
      <c r="G730" s="639"/>
      <c r="H730" s="632">
        <v>45.23</v>
      </c>
      <c r="I730" s="632">
        <f t="shared" si="301"/>
        <v>45.23</v>
      </c>
      <c r="J730" s="633">
        <f t="shared" si="302"/>
        <v>58.23</v>
      </c>
      <c r="K730" s="634" t="s">
        <v>23</v>
      </c>
      <c r="L730" s="107"/>
      <c r="M730" s="107"/>
      <c r="N730" s="108">
        <f t="shared" si="303"/>
        <v>0</v>
      </c>
      <c r="O730" s="108">
        <f t="shared" si="304"/>
        <v>0</v>
      </c>
      <c r="P730" s="109"/>
      <c r="Q730" s="107">
        <f t="shared" si="305"/>
        <v>0</v>
      </c>
      <c r="R730" s="107">
        <f t="shared" si="305"/>
        <v>0</v>
      </c>
      <c r="S730" s="108">
        <f t="shared" si="306"/>
        <v>0</v>
      </c>
      <c r="T730" s="110">
        <f t="shared" si="307"/>
        <v>0</v>
      </c>
      <c r="U730" s="109"/>
      <c r="W730" s="613" t="str">
        <f t="shared" si="300"/>
        <v/>
      </c>
      <c r="X730" s="613" t="str">
        <f t="shared" si="297"/>
        <v/>
      </c>
      <c r="Y730" s="613" t="str">
        <f t="shared" si="270"/>
        <v/>
      </c>
    </row>
    <row r="731" spans="1:25" ht="13.8" hidden="1" thickBot="1">
      <c r="A731" s="196" t="s">
        <v>629</v>
      </c>
      <c r="B731" s="197" t="s">
        <v>556</v>
      </c>
      <c r="C731" s="635" t="s">
        <v>721</v>
      </c>
      <c r="D731" s="636"/>
      <c r="E731" s="637"/>
      <c r="F731" s="638"/>
      <c r="G731" s="639"/>
      <c r="H731" s="632">
        <v>18.16</v>
      </c>
      <c r="I731" s="632">
        <f t="shared" ref="I731:I732" si="308">IF(ISBLANK(H731),"",SUM(G731:H731))</f>
        <v>18.16</v>
      </c>
      <c r="J731" s="633">
        <f t="shared" si="302"/>
        <v>23.38</v>
      </c>
      <c r="K731" s="634" t="s">
        <v>23</v>
      </c>
      <c r="L731" s="107"/>
      <c r="M731" s="107"/>
      <c r="N731" s="108">
        <f t="shared" si="303"/>
        <v>0</v>
      </c>
      <c r="O731" s="108">
        <f t="shared" si="304"/>
        <v>0</v>
      </c>
      <c r="P731" s="109"/>
      <c r="Q731" s="107">
        <f t="shared" si="305"/>
        <v>0</v>
      </c>
      <c r="R731" s="107">
        <f t="shared" si="305"/>
        <v>0</v>
      </c>
      <c r="S731" s="108">
        <f t="shared" si="306"/>
        <v>0</v>
      </c>
      <c r="T731" s="110">
        <f t="shared" si="307"/>
        <v>0</v>
      </c>
      <c r="U731" s="109"/>
      <c r="W731" s="613" t="str">
        <f t="shared" si="300"/>
        <v/>
      </c>
      <c r="X731" s="613" t="str">
        <f t="shared" si="297"/>
        <v/>
      </c>
      <c r="Y731" s="613" t="str">
        <f t="shared" si="270"/>
        <v/>
      </c>
    </row>
    <row r="732" spans="1:25" ht="27" hidden="1" thickBot="1">
      <c r="A732" s="196">
        <v>743</v>
      </c>
      <c r="B732" s="197" t="s">
        <v>556</v>
      </c>
      <c r="C732" s="635" t="s">
        <v>722</v>
      </c>
      <c r="D732" s="636"/>
      <c r="E732" s="637"/>
      <c r="F732" s="638"/>
      <c r="G732" s="639"/>
      <c r="H732" s="632">
        <v>222.01</v>
      </c>
      <c r="I732" s="632">
        <f t="shared" si="308"/>
        <v>222.01</v>
      </c>
      <c r="J732" s="633">
        <f t="shared" si="302"/>
        <v>285.82</v>
      </c>
      <c r="K732" s="634" t="s">
        <v>23</v>
      </c>
      <c r="L732" s="107"/>
      <c r="M732" s="107"/>
      <c r="N732" s="108">
        <f t="shared" si="303"/>
        <v>0</v>
      </c>
      <c r="O732" s="108">
        <f t="shared" si="304"/>
        <v>0</v>
      </c>
      <c r="P732" s="109"/>
      <c r="Q732" s="107">
        <f t="shared" si="305"/>
        <v>0</v>
      </c>
      <c r="R732" s="107">
        <f t="shared" si="305"/>
        <v>0</v>
      </c>
      <c r="S732" s="108">
        <f t="shared" si="306"/>
        <v>0</v>
      </c>
      <c r="T732" s="110">
        <f t="shared" si="307"/>
        <v>0</v>
      </c>
      <c r="U732" s="109"/>
      <c r="W732" s="613" t="str">
        <f t="shared" si="300"/>
        <v/>
      </c>
      <c r="X732" s="613" t="str">
        <f t="shared" si="297"/>
        <v/>
      </c>
      <c r="Y732" s="613" t="str">
        <f t="shared" si="270"/>
        <v/>
      </c>
    </row>
    <row r="733" spans="1:25" ht="13.8" hidden="1" thickBot="1">
      <c r="A733" s="196" t="s">
        <v>630</v>
      </c>
      <c r="B733" s="197" t="s">
        <v>556</v>
      </c>
      <c r="C733" s="635" t="s">
        <v>723</v>
      </c>
      <c r="D733" s="636"/>
      <c r="E733" s="637"/>
      <c r="F733" s="638"/>
      <c r="G733" s="639"/>
      <c r="H733" s="632">
        <v>88.74</v>
      </c>
      <c r="I733" s="632">
        <f t="shared" ref="I733:I772" si="309">IF(ISBLANK(H733),"",SUM(G733:H733))</f>
        <v>88.74</v>
      </c>
      <c r="J733" s="633">
        <f t="shared" si="302"/>
        <v>114.24</v>
      </c>
      <c r="K733" s="634" t="s">
        <v>23</v>
      </c>
      <c r="L733" s="107"/>
      <c r="M733" s="107"/>
      <c r="N733" s="108">
        <f t="shared" si="303"/>
        <v>0</v>
      </c>
      <c r="O733" s="108">
        <f t="shared" si="304"/>
        <v>0</v>
      </c>
      <c r="P733" s="109"/>
      <c r="Q733" s="107">
        <f t="shared" si="305"/>
        <v>0</v>
      </c>
      <c r="R733" s="107">
        <f t="shared" si="305"/>
        <v>0</v>
      </c>
      <c r="S733" s="108">
        <f t="shared" si="306"/>
        <v>0</v>
      </c>
      <c r="T733" s="110">
        <f t="shared" si="307"/>
        <v>0</v>
      </c>
      <c r="U733" s="109"/>
      <c r="W733" s="613" t="str">
        <f t="shared" si="300"/>
        <v/>
      </c>
      <c r="X733" s="613" t="str">
        <f t="shared" si="297"/>
        <v/>
      </c>
      <c r="Y733" s="613" t="str">
        <f t="shared" si="270"/>
        <v/>
      </c>
    </row>
    <row r="734" spans="1:25" ht="27" hidden="1" thickBot="1">
      <c r="A734" s="196">
        <v>744</v>
      </c>
      <c r="B734" s="197" t="s">
        <v>556</v>
      </c>
      <c r="C734" s="635" t="s">
        <v>724</v>
      </c>
      <c r="D734" s="636"/>
      <c r="E734" s="637"/>
      <c r="F734" s="638"/>
      <c r="G734" s="639"/>
      <c r="H734" s="632">
        <v>421.76</v>
      </c>
      <c r="I734" s="632">
        <f t="shared" si="309"/>
        <v>421.76</v>
      </c>
      <c r="J734" s="633">
        <f t="shared" si="302"/>
        <v>542.97</v>
      </c>
      <c r="K734" s="634" t="s">
        <v>23</v>
      </c>
      <c r="L734" s="107"/>
      <c r="M734" s="107"/>
      <c r="N734" s="108">
        <f t="shared" si="303"/>
        <v>0</v>
      </c>
      <c r="O734" s="108">
        <f t="shared" si="304"/>
        <v>0</v>
      </c>
      <c r="P734" s="109"/>
      <c r="Q734" s="107">
        <f t="shared" si="305"/>
        <v>0</v>
      </c>
      <c r="R734" s="107">
        <f t="shared" si="305"/>
        <v>0</v>
      </c>
      <c r="S734" s="108">
        <f t="shared" si="306"/>
        <v>0</v>
      </c>
      <c r="T734" s="110">
        <f t="shared" si="307"/>
        <v>0</v>
      </c>
      <c r="U734" s="109"/>
      <c r="W734" s="613" t="str">
        <f t="shared" si="300"/>
        <v/>
      </c>
      <c r="X734" s="613" t="str">
        <f t="shared" si="297"/>
        <v/>
      </c>
      <c r="Y734" s="613" t="str">
        <f t="shared" si="270"/>
        <v/>
      </c>
    </row>
    <row r="735" spans="1:25" ht="27" hidden="1" thickBot="1">
      <c r="A735" s="196" t="s">
        <v>631</v>
      </c>
      <c r="B735" s="197" t="s">
        <v>556</v>
      </c>
      <c r="C735" s="635" t="s">
        <v>725</v>
      </c>
      <c r="D735" s="636"/>
      <c r="E735" s="637"/>
      <c r="F735" s="638"/>
      <c r="G735" s="639"/>
      <c r="H735" s="632">
        <v>168.57</v>
      </c>
      <c r="I735" s="632">
        <f t="shared" si="309"/>
        <v>168.57</v>
      </c>
      <c r="J735" s="633">
        <f t="shared" si="302"/>
        <v>217.02</v>
      </c>
      <c r="K735" s="634" t="s">
        <v>23</v>
      </c>
      <c r="L735" s="107"/>
      <c r="M735" s="107"/>
      <c r="N735" s="108">
        <f t="shared" si="303"/>
        <v>0</v>
      </c>
      <c r="O735" s="108">
        <f t="shared" si="304"/>
        <v>0</v>
      </c>
      <c r="P735" s="109"/>
      <c r="Q735" s="107">
        <f t="shared" si="305"/>
        <v>0</v>
      </c>
      <c r="R735" s="107">
        <f t="shared" si="305"/>
        <v>0</v>
      </c>
      <c r="S735" s="108">
        <f t="shared" si="306"/>
        <v>0</v>
      </c>
      <c r="T735" s="110">
        <f t="shared" si="307"/>
        <v>0</v>
      </c>
      <c r="U735" s="109"/>
      <c r="W735" s="613" t="str">
        <f t="shared" si="300"/>
        <v/>
      </c>
      <c r="X735" s="613" t="str">
        <f t="shared" si="297"/>
        <v/>
      </c>
      <c r="Y735" s="613" t="str">
        <f t="shared" si="270"/>
        <v/>
      </c>
    </row>
    <row r="736" spans="1:25" ht="13.8" hidden="1" thickBot="1">
      <c r="A736" s="196">
        <v>745</v>
      </c>
      <c r="B736" s="197" t="s">
        <v>556</v>
      </c>
      <c r="C736" s="635" t="s">
        <v>726</v>
      </c>
      <c r="D736" s="636"/>
      <c r="E736" s="637"/>
      <c r="F736" s="638"/>
      <c r="G736" s="639"/>
      <c r="H736" s="632">
        <v>481.03</v>
      </c>
      <c r="I736" s="632">
        <f t="shared" si="309"/>
        <v>481.03</v>
      </c>
      <c r="J736" s="633">
        <f t="shared" si="302"/>
        <v>619.28</v>
      </c>
      <c r="K736" s="634" t="s">
        <v>23</v>
      </c>
      <c r="L736" s="107"/>
      <c r="M736" s="107"/>
      <c r="N736" s="108">
        <f t="shared" si="303"/>
        <v>0</v>
      </c>
      <c r="O736" s="108">
        <f t="shared" si="304"/>
        <v>0</v>
      </c>
      <c r="P736" s="109"/>
      <c r="Q736" s="107">
        <f t="shared" si="305"/>
        <v>0</v>
      </c>
      <c r="R736" s="107">
        <f t="shared" si="305"/>
        <v>0</v>
      </c>
      <c r="S736" s="108">
        <f t="shared" si="306"/>
        <v>0</v>
      </c>
      <c r="T736" s="110">
        <f t="shared" si="307"/>
        <v>0</v>
      </c>
      <c r="U736" s="109"/>
      <c r="W736" s="613" t="str">
        <f t="shared" si="300"/>
        <v/>
      </c>
      <c r="X736" s="613" t="str">
        <f t="shared" si="297"/>
        <v/>
      </c>
      <c r="Y736" s="613" t="str">
        <f t="shared" si="270"/>
        <v/>
      </c>
    </row>
    <row r="737" spans="1:25" ht="13.8" hidden="1" thickBot="1">
      <c r="A737" s="196" t="s">
        <v>632</v>
      </c>
      <c r="B737" s="197" t="s">
        <v>556</v>
      </c>
      <c r="C737" s="635" t="s">
        <v>727</v>
      </c>
      <c r="D737" s="636"/>
      <c r="E737" s="637"/>
      <c r="F737" s="638"/>
      <c r="G737" s="639"/>
      <c r="H737" s="632">
        <v>192.55</v>
      </c>
      <c r="I737" s="632">
        <f t="shared" si="309"/>
        <v>192.55</v>
      </c>
      <c r="J737" s="633">
        <f t="shared" si="302"/>
        <v>247.89</v>
      </c>
      <c r="K737" s="634" t="s">
        <v>23</v>
      </c>
      <c r="L737" s="107"/>
      <c r="M737" s="107"/>
      <c r="N737" s="108">
        <f t="shared" si="303"/>
        <v>0</v>
      </c>
      <c r="O737" s="108">
        <f t="shared" si="304"/>
        <v>0</v>
      </c>
      <c r="P737" s="109"/>
      <c r="Q737" s="107">
        <f t="shared" si="305"/>
        <v>0</v>
      </c>
      <c r="R737" s="107">
        <f t="shared" si="305"/>
        <v>0</v>
      </c>
      <c r="S737" s="108">
        <f t="shared" si="306"/>
        <v>0</v>
      </c>
      <c r="T737" s="110">
        <f t="shared" si="307"/>
        <v>0</v>
      </c>
      <c r="U737" s="109"/>
      <c r="W737" s="613" t="str">
        <f t="shared" si="300"/>
        <v/>
      </c>
      <c r="X737" s="613" t="str">
        <f t="shared" si="297"/>
        <v/>
      </c>
      <c r="Y737" s="613" t="str">
        <f t="shared" si="270"/>
        <v/>
      </c>
    </row>
    <row r="738" spans="1:25" ht="13.8" hidden="1" thickBot="1">
      <c r="A738" s="196">
        <v>746</v>
      </c>
      <c r="B738" s="197" t="s">
        <v>556</v>
      </c>
      <c r="C738" s="635" t="s">
        <v>728</v>
      </c>
      <c r="D738" s="636"/>
      <c r="E738" s="637"/>
      <c r="F738" s="638"/>
      <c r="G738" s="639"/>
      <c r="H738" s="632">
        <v>577.30999999999995</v>
      </c>
      <c r="I738" s="632">
        <f t="shared" si="309"/>
        <v>577.30999999999995</v>
      </c>
      <c r="J738" s="633">
        <f t="shared" si="302"/>
        <v>743.23</v>
      </c>
      <c r="K738" s="634" t="s">
        <v>23</v>
      </c>
      <c r="L738" s="107"/>
      <c r="M738" s="107"/>
      <c r="N738" s="108">
        <f t="shared" si="303"/>
        <v>0</v>
      </c>
      <c r="O738" s="108">
        <f t="shared" si="304"/>
        <v>0</v>
      </c>
      <c r="P738" s="109"/>
      <c r="Q738" s="107">
        <f t="shared" si="305"/>
        <v>0</v>
      </c>
      <c r="R738" s="107">
        <f t="shared" si="305"/>
        <v>0</v>
      </c>
      <c r="S738" s="108">
        <f t="shared" si="306"/>
        <v>0</v>
      </c>
      <c r="T738" s="110">
        <f t="shared" si="307"/>
        <v>0</v>
      </c>
      <c r="U738" s="109"/>
      <c r="W738" s="613" t="str">
        <f t="shared" si="300"/>
        <v/>
      </c>
      <c r="X738" s="613" t="str">
        <f t="shared" si="297"/>
        <v/>
      </c>
      <c r="Y738" s="613" t="str">
        <f t="shared" si="270"/>
        <v/>
      </c>
    </row>
    <row r="739" spans="1:25" ht="13.8" hidden="1" thickBot="1">
      <c r="A739" s="196" t="s">
        <v>633</v>
      </c>
      <c r="B739" s="197" t="s">
        <v>556</v>
      </c>
      <c r="C739" s="635" t="s">
        <v>729</v>
      </c>
      <c r="D739" s="636"/>
      <c r="E739" s="637"/>
      <c r="F739" s="638"/>
      <c r="G739" s="639"/>
      <c r="H739" s="632">
        <v>230.92</v>
      </c>
      <c r="I739" s="632">
        <f t="shared" si="309"/>
        <v>230.92</v>
      </c>
      <c r="J739" s="633">
        <f t="shared" si="302"/>
        <v>297.29000000000002</v>
      </c>
      <c r="K739" s="634" t="s">
        <v>23</v>
      </c>
      <c r="L739" s="107"/>
      <c r="M739" s="107"/>
      <c r="N739" s="108">
        <f t="shared" si="303"/>
        <v>0</v>
      </c>
      <c r="O739" s="108">
        <f t="shared" si="304"/>
        <v>0</v>
      </c>
      <c r="P739" s="109"/>
      <c r="Q739" s="107">
        <f t="shared" si="305"/>
        <v>0</v>
      </c>
      <c r="R739" s="107">
        <f t="shared" si="305"/>
        <v>0</v>
      </c>
      <c r="S739" s="108">
        <f t="shared" si="306"/>
        <v>0</v>
      </c>
      <c r="T739" s="110">
        <f t="shared" si="307"/>
        <v>0</v>
      </c>
      <c r="U739" s="109"/>
      <c r="W739" s="613" t="str">
        <f t="shared" si="300"/>
        <v/>
      </c>
      <c r="X739" s="613" t="str">
        <f t="shared" si="297"/>
        <v/>
      </c>
      <c r="Y739" s="613" t="str">
        <f t="shared" si="270"/>
        <v/>
      </c>
    </row>
    <row r="740" spans="1:25" ht="13.8" hidden="1" thickBot="1">
      <c r="A740" s="196">
        <v>747</v>
      </c>
      <c r="B740" s="197" t="s">
        <v>556</v>
      </c>
      <c r="C740" s="635" t="s">
        <v>730</v>
      </c>
      <c r="D740" s="636"/>
      <c r="E740" s="637"/>
      <c r="F740" s="638"/>
      <c r="G740" s="639"/>
      <c r="H740" s="632">
        <v>867.84</v>
      </c>
      <c r="I740" s="632">
        <f t="shared" si="309"/>
        <v>867.84</v>
      </c>
      <c r="J740" s="633">
        <f t="shared" si="302"/>
        <v>1117.26</v>
      </c>
      <c r="K740" s="634" t="s">
        <v>23</v>
      </c>
      <c r="L740" s="107"/>
      <c r="M740" s="107"/>
      <c r="N740" s="108">
        <f t="shared" si="303"/>
        <v>0</v>
      </c>
      <c r="O740" s="108">
        <f t="shared" si="304"/>
        <v>0</v>
      </c>
      <c r="P740" s="109"/>
      <c r="Q740" s="107">
        <f t="shared" si="305"/>
        <v>0</v>
      </c>
      <c r="R740" s="107">
        <f t="shared" si="305"/>
        <v>0</v>
      </c>
      <c r="S740" s="108">
        <f t="shared" si="306"/>
        <v>0</v>
      </c>
      <c r="T740" s="110">
        <f t="shared" si="307"/>
        <v>0</v>
      </c>
      <c r="U740" s="109"/>
      <c r="W740" s="613" t="str">
        <f t="shared" si="300"/>
        <v/>
      </c>
      <c r="X740" s="613" t="str">
        <f t="shared" si="297"/>
        <v/>
      </c>
      <c r="Y740" s="613" t="str">
        <f t="shared" si="270"/>
        <v/>
      </c>
    </row>
    <row r="741" spans="1:25" ht="13.8" hidden="1" thickBot="1">
      <c r="A741" s="196" t="s">
        <v>634</v>
      </c>
      <c r="B741" s="197" t="s">
        <v>556</v>
      </c>
      <c r="C741" s="635" t="s">
        <v>731</v>
      </c>
      <c r="D741" s="636"/>
      <c r="E741" s="637"/>
      <c r="F741" s="638"/>
      <c r="G741" s="639"/>
      <c r="H741" s="632">
        <v>347.07</v>
      </c>
      <c r="I741" s="632">
        <f t="shared" si="309"/>
        <v>347.07</v>
      </c>
      <c r="J741" s="633">
        <f t="shared" si="302"/>
        <v>446.82</v>
      </c>
      <c r="K741" s="634" t="s">
        <v>23</v>
      </c>
      <c r="L741" s="107"/>
      <c r="M741" s="107"/>
      <c r="N741" s="108">
        <f t="shared" si="303"/>
        <v>0</v>
      </c>
      <c r="O741" s="108">
        <f t="shared" si="304"/>
        <v>0</v>
      </c>
      <c r="P741" s="109"/>
      <c r="Q741" s="107">
        <f t="shared" ref="Q741:R756" si="310">L741</f>
        <v>0</v>
      </c>
      <c r="R741" s="107">
        <f t="shared" si="310"/>
        <v>0</v>
      </c>
      <c r="S741" s="108">
        <f t="shared" si="306"/>
        <v>0</v>
      </c>
      <c r="T741" s="110">
        <f t="shared" si="307"/>
        <v>0</v>
      </c>
      <c r="U741" s="109"/>
      <c r="W741" s="613" t="str">
        <f t="shared" si="300"/>
        <v/>
      </c>
      <c r="X741" s="613" t="str">
        <f t="shared" si="297"/>
        <v/>
      </c>
      <c r="Y741" s="613" t="str">
        <f t="shared" si="270"/>
        <v/>
      </c>
    </row>
    <row r="742" spans="1:25" ht="13.8" hidden="1" thickBot="1">
      <c r="A742" s="196">
        <v>748</v>
      </c>
      <c r="B742" s="197" t="s">
        <v>556</v>
      </c>
      <c r="C742" s="635" t="s">
        <v>732</v>
      </c>
      <c r="D742" s="636"/>
      <c r="E742" s="637"/>
      <c r="F742" s="638"/>
      <c r="G742" s="639"/>
      <c r="H742" s="632">
        <v>69.89</v>
      </c>
      <c r="I742" s="632">
        <f t="shared" si="309"/>
        <v>69.89</v>
      </c>
      <c r="J742" s="633">
        <f t="shared" si="302"/>
        <v>89.98</v>
      </c>
      <c r="K742" s="634" t="s">
        <v>23</v>
      </c>
      <c r="L742" s="107"/>
      <c r="M742" s="107"/>
      <c r="N742" s="108">
        <f t="shared" si="303"/>
        <v>0</v>
      </c>
      <c r="O742" s="108">
        <f t="shared" si="304"/>
        <v>0</v>
      </c>
      <c r="P742" s="109"/>
      <c r="Q742" s="107">
        <f t="shared" si="310"/>
        <v>0</v>
      </c>
      <c r="R742" s="107">
        <f t="shared" si="310"/>
        <v>0</v>
      </c>
      <c r="S742" s="108">
        <f t="shared" si="306"/>
        <v>0</v>
      </c>
      <c r="T742" s="110">
        <f t="shared" si="307"/>
        <v>0</v>
      </c>
      <c r="U742" s="109"/>
      <c r="W742" s="613" t="str">
        <f t="shared" si="300"/>
        <v/>
      </c>
      <c r="X742" s="613" t="str">
        <f t="shared" si="297"/>
        <v/>
      </c>
      <c r="Y742" s="613" t="str">
        <f t="shared" si="270"/>
        <v/>
      </c>
    </row>
    <row r="743" spans="1:25" ht="13.8" hidden="1" thickBot="1">
      <c r="A743" s="196" t="s">
        <v>635</v>
      </c>
      <c r="B743" s="197" t="s">
        <v>556</v>
      </c>
      <c r="C743" s="635" t="s">
        <v>733</v>
      </c>
      <c r="D743" s="636"/>
      <c r="E743" s="637"/>
      <c r="F743" s="638"/>
      <c r="G743" s="639"/>
      <c r="H743" s="632">
        <v>28.09</v>
      </c>
      <c r="I743" s="632">
        <f t="shared" si="309"/>
        <v>28.09</v>
      </c>
      <c r="J743" s="633">
        <f t="shared" si="302"/>
        <v>36.159999999999997</v>
      </c>
      <c r="K743" s="634" t="s">
        <v>23</v>
      </c>
      <c r="L743" s="107"/>
      <c r="M743" s="107"/>
      <c r="N743" s="108">
        <f t="shared" si="303"/>
        <v>0</v>
      </c>
      <c r="O743" s="108">
        <f t="shared" si="304"/>
        <v>0</v>
      </c>
      <c r="P743" s="109"/>
      <c r="Q743" s="107">
        <f t="shared" si="310"/>
        <v>0</v>
      </c>
      <c r="R743" s="107">
        <f t="shared" si="310"/>
        <v>0</v>
      </c>
      <c r="S743" s="108">
        <f t="shared" si="306"/>
        <v>0</v>
      </c>
      <c r="T743" s="110">
        <f t="shared" si="307"/>
        <v>0</v>
      </c>
      <c r="U743" s="109"/>
      <c r="W743" s="613" t="str">
        <f t="shared" si="300"/>
        <v/>
      </c>
      <c r="X743" s="613" t="str">
        <f t="shared" si="297"/>
        <v/>
      </c>
      <c r="Y743" s="613" t="str">
        <f t="shared" si="270"/>
        <v/>
      </c>
    </row>
    <row r="744" spans="1:25" ht="13.8" hidden="1" thickBot="1">
      <c r="A744" s="196">
        <v>759</v>
      </c>
      <c r="B744" s="197" t="s">
        <v>556</v>
      </c>
      <c r="C744" s="635" t="s">
        <v>770</v>
      </c>
      <c r="D744" s="636"/>
      <c r="E744" s="637"/>
      <c r="F744" s="638"/>
      <c r="G744" s="639"/>
      <c r="H744" s="632">
        <v>536.12</v>
      </c>
      <c r="I744" s="632">
        <f t="shared" si="309"/>
        <v>536.12</v>
      </c>
      <c r="J744" s="633">
        <f t="shared" si="302"/>
        <v>690.2</v>
      </c>
      <c r="K744" s="634" t="s">
        <v>23</v>
      </c>
      <c r="L744" s="107"/>
      <c r="M744" s="107"/>
      <c r="N744" s="108">
        <f t="shared" si="303"/>
        <v>0</v>
      </c>
      <c r="O744" s="108">
        <f t="shared" si="304"/>
        <v>0</v>
      </c>
      <c r="P744" s="109"/>
      <c r="Q744" s="107">
        <f t="shared" si="310"/>
        <v>0</v>
      </c>
      <c r="R744" s="107">
        <f t="shared" si="310"/>
        <v>0</v>
      </c>
      <c r="S744" s="108">
        <f t="shared" si="306"/>
        <v>0</v>
      </c>
      <c r="T744" s="110">
        <f t="shared" si="307"/>
        <v>0</v>
      </c>
      <c r="U744" s="109"/>
      <c r="W744" s="613" t="str">
        <f t="shared" si="300"/>
        <v/>
      </c>
      <c r="X744" s="613" t="str">
        <f t="shared" si="297"/>
        <v/>
      </c>
      <c r="Y744" s="613" t="str">
        <f t="shared" si="270"/>
        <v/>
      </c>
    </row>
    <row r="745" spans="1:25" ht="13.8" hidden="1" thickBot="1">
      <c r="A745" s="196" t="s">
        <v>636</v>
      </c>
      <c r="B745" s="197" t="s">
        <v>556</v>
      </c>
      <c r="C745" s="635" t="s">
        <v>734</v>
      </c>
      <c r="D745" s="636"/>
      <c r="E745" s="637"/>
      <c r="F745" s="638"/>
      <c r="G745" s="639"/>
      <c r="H745" s="632">
        <v>70.239999999999995</v>
      </c>
      <c r="I745" s="632">
        <f t="shared" si="309"/>
        <v>70.239999999999995</v>
      </c>
      <c r="J745" s="633">
        <f t="shared" si="302"/>
        <v>90.43</v>
      </c>
      <c r="K745" s="634" t="s">
        <v>23</v>
      </c>
      <c r="L745" s="107"/>
      <c r="M745" s="107"/>
      <c r="N745" s="108">
        <f t="shared" si="303"/>
        <v>0</v>
      </c>
      <c r="O745" s="108">
        <f t="shared" si="304"/>
        <v>0</v>
      </c>
      <c r="P745" s="109"/>
      <c r="Q745" s="107">
        <f t="shared" si="310"/>
        <v>0</v>
      </c>
      <c r="R745" s="107">
        <f t="shared" si="310"/>
        <v>0</v>
      </c>
      <c r="S745" s="108">
        <f t="shared" si="306"/>
        <v>0</v>
      </c>
      <c r="T745" s="110">
        <f t="shared" si="307"/>
        <v>0</v>
      </c>
      <c r="U745" s="109"/>
      <c r="W745" s="613" t="str">
        <f t="shared" si="300"/>
        <v/>
      </c>
      <c r="X745" s="613" t="str">
        <f t="shared" si="297"/>
        <v/>
      </c>
      <c r="Y745" s="613" t="str">
        <f t="shared" si="270"/>
        <v/>
      </c>
    </row>
    <row r="746" spans="1:25" ht="13.8" hidden="1" thickBot="1">
      <c r="A746" s="196">
        <v>751</v>
      </c>
      <c r="B746" s="197" t="s">
        <v>556</v>
      </c>
      <c r="C746" s="635" t="s">
        <v>658</v>
      </c>
      <c r="D746" s="636"/>
      <c r="E746" s="637"/>
      <c r="F746" s="638"/>
      <c r="G746" s="639"/>
      <c r="H746" s="632">
        <v>11.31</v>
      </c>
      <c r="I746" s="632">
        <f t="shared" si="309"/>
        <v>11.31</v>
      </c>
      <c r="J746" s="633">
        <f t="shared" si="302"/>
        <v>14.56</v>
      </c>
      <c r="K746" s="634" t="s">
        <v>23</v>
      </c>
      <c r="L746" s="107"/>
      <c r="M746" s="107"/>
      <c r="N746" s="108">
        <f t="shared" si="303"/>
        <v>0</v>
      </c>
      <c r="O746" s="108">
        <f t="shared" si="304"/>
        <v>0</v>
      </c>
      <c r="P746" s="109"/>
      <c r="Q746" s="107">
        <f t="shared" si="310"/>
        <v>0</v>
      </c>
      <c r="R746" s="107">
        <f t="shared" si="310"/>
        <v>0</v>
      </c>
      <c r="S746" s="108">
        <f t="shared" si="306"/>
        <v>0</v>
      </c>
      <c r="T746" s="110">
        <f t="shared" si="307"/>
        <v>0</v>
      </c>
      <c r="U746" s="109"/>
      <c r="W746" s="613" t="str">
        <f t="shared" si="300"/>
        <v/>
      </c>
      <c r="X746" s="613" t="str">
        <f t="shared" si="297"/>
        <v/>
      </c>
      <c r="Y746" s="613" t="str">
        <f t="shared" si="270"/>
        <v/>
      </c>
    </row>
    <row r="747" spans="1:25" ht="13.8" hidden="1" thickBot="1">
      <c r="A747" s="196" t="s">
        <v>637</v>
      </c>
      <c r="B747" s="197" t="s">
        <v>556</v>
      </c>
      <c r="C747" s="635" t="s">
        <v>643</v>
      </c>
      <c r="D747" s="636"/>
      <c r="E747" s="637"/>
      <c r="F747" s="638"/>
      <c r="G747" s="639"/>
      <c r="H747" s="632">
        <v>4.45</v>
      </c>
      <c r="I747" s="632">
        <f t="shared" si="309"/>
        <v>4.45</v>
      </c>
      <c r="J747" s="633">
        <f t="shared" si="302"/>
        <v>5.73</v>
      </c>
      <c r="K747" s="634" t="s">
        <v>23</v>
      </c>
      <c r="L747" s="107"/>
      <c r="M747" s="107"/>
      <c r="N747" s="108">
        <f t="shared" si="303"/>
        <v>0</v>
      </c>
      <c r="O747" s="108">
        <f t="shared" si="304"/>
        <v>0</v>
      </c>
      <c r="P747" s="109"/>
      <c r="Q747" s="107">
        <f t="shared" si="310"/>
        <v>0</v>
      </c>
      <c r="R747" s="107">
        <f t="shared" si="310"/>
        <v>0</v>
      </c>
      <c r="S747" s="108">
        <f t="shared" si="306"/>
        <v>0</v>
      </c>
      <c r="T747" s="110">
        <f t="shared" si="307"/>
        <v>0</v>
      </c>
      <c r="U747" s="109"/>
      <c r="W747" s="613" t="str">
        <f t="shared" si="300"/>
        <v/>
      </c>
      <c r="X747" s="613" t="str">
        <f t="shared" si="297"/>
        <v/>
      </c>
      <c r="Y747" s="613" t="str">
        <f t="shared" si="270"/>
        <v/>
      </c>
    </row>
    <row r="748" spans="1:25" ht="13.8" hidden="1" thickBot="1">
      <c r="A748" s="196">
        <v>752</v>
      </c>
      <c r="B748" s="197" t="s">
        <v>556</v>
      </c>
      <c r="C748" s="635" t="s">
        <v>659</v>
      </c>
      <c r="D748" s="636"/>
      <c r="E748" s="637"/>
      <c r="F748" s="638"/>
      <c r="G748" s="639"/>
      <c r="H748" s="632">
        <v>28.78</v>
      </c>
      <c r="I748" s="632">
        <f t="shared" si="309"/>
        <v>28.78</v>
      </c>
      <c r="J748" s="633">
        <f t="shared" si="302"/>
        <v>37.049999999999997</v>
      </c>
      <c r="K748" s="634" t="s">
        <v>23</v>
      </c>
      <c r="L748" s="107"/>
      <c r="M748" s="107"/>
      <c r="N748" s="108">
        <f t="shared" si="303"/>
        <v>0</v>
      </c>
      <c r="O748" s="108">
        <f t="shared" si="304"/>
        <v>0</v>
      </c>
      <c r="P748" s="109"/>
      <c r="Q748" s="107">
        <f t="shared" si="310"/>
        <v>0</v>
      </c>
      <c r="R748" s="107">
        <f t="shared" si="310"/>
        <v>0</v>
      </c>
      <c r="S748" s="108">
        <f t="shared" si="306"/>
        <v>0</v>
      </c>
      <c r="T748" s="110">
        <f t="shared" si="307"/>
        <v>0</v>
      </c>
      <c r="U748" s="109"/>
      <c r="W748" s="613" t="str">
        <f t="shared" si="300"/>
        <v/>
      </c>
      <c r="X748" s="613" t="str">
        <f t="shared" si="297"/>
        <v/>
      </c>
      <c r="Y748" s="613" t="str">
        <f t="shared" si="270"/>
        <v/>
      </c>
    </row>
    <row r="749" spans="1:25" ht="13.8" hidden="1" thickBot="1">
      <c r="A749" s="196" t="s">
        <v>638</v>
      </c>
      <c r="B749" s="197" t="s">
        <v>556</v>
      </c>
      <c r="C749" s="635" t="s">
        <v>644</v>
      </c>
      <c r="D749" s="636"/>
      <c r="E749" s="637"/>
      <c r="F749" s="638"/>
      <c r="G749" s="639"/>
      <c r="H749" s="632">
        <v>28.78</v>
      </c>
      <c r="I749" s="632">
        <f t="shared" si="309"/>
        <v>28.78</v>
      </c>
      <c r="J749" s="633">
        <f t="shared" si="302"/>
        <v>37.049999999999997</v>
      </c>
      <c r="K749" s="634" t="s">
        <v>23</v>
      </c>
      <c r="L749" s="107"/>
      <c r="M749" s="107"/>
      <c r="N749" s="108">
        <f t="shared" si="303"/>
        <v>0</v>
      </c>
      <c r="O749" s="108">
        <f t="shared" si="304"/>
        <v>0</v>
      </c>
      <c r="P749" s="109"/>
      <c r="Q749" s="107">
        <f t="shared" si="310"/>
        <v>0</v>
      </c>
      <c r="R749" s="107">
        <f t="shared" si="310"/>
        <v>0</v>
      </c>
      <c r="S749" s="108">
        <f t="shared" si="306"/>
        <v>0</v>
      </c>
      <c r="T749" s="110">
        <f t="shared" si="307"/>
        <v>0</v>
      </c>
      <c r="U749" s="109"/>
      <c r="W749" s="613" t="str">
        <f t="shared" si="300"/>
        <v/>
      </c>
      <c r="X749" s="613" t="str">
        <f t="shared" si="297"/>
        <v/>
      </c>
      <c r="Y749" s="613" t="str">
        <f t="shared" si="270"/>
        <v/>
      </c>
    </row>
    <row r="750" spans="1:25" ht="13.8" hidden="1" thickBot="1">
      <c r="A750" s="196">
        <v>753</v>
      </c>
      <c r="B750" s="197" t="s">
        <v>556</v>
      </c>
      <c r="C750" s="635" t="s">
        <v>661</v>
      </c>
      <c r="D750" s="636"/>
      <c r="E750" s="637"/>
      <c r="F750" s="638"/>
      <c r="G750" s="639"/>
      <c r="H750" s="632">
        <v>62.7</v>
      </c>
      <c r="I750" s="632">
        <f t="shared" si="309"/>
        <v>62.7</v>
      </c>
      <c r="J750" s="633">
        <f t="shared" si="302"/>
        <v>80.72</v>
      </c>
      <c r="K750" s="634" t="s">
        <v>23</v>
      </c>
      <c r="L750" s="107"/>
      <c r="M750" s="107"/>
      <c r="N750" s="108">
        <f t="shared" si="303"/>
        <v>0</v>
      </c>
      <c r="O750" s="108">
        <f t="shared" si="304"/>
        <v>0</v>
      </c>
      <c r="P750" s="109"/>
      <c r="Q750" s="107">
        <f t="shared" si="310"/>
        <v>0</v>
      </c>
      <c r="R750" s="107">
        <f t="shared" si="310"/>
        <v>0</v>
      </c>
      <c r="S750" s="108">
        <f t="shared" si="306"/>
        <v>0</v>
      </c>
      <c r="T750" s="110">
        <f t="shared" si="307"/>
        <v>0</v>
      </c>
      <c r="U750" s="109"/>
      <c r="W750" s="613" t="str">
        <f t="shared" si="300"/>
        <v/>
      </c>
      <c r="X750" s="613" t="str">
        <f t="shared" si="297"/>
        <v/>
      </c>
      <c r="Y750" s="613" t="str">
        <f t="shared" si="270"/>
        <v/>
      </c>
    </row>
    <row r="751" spans="1:25" ht="13.8" hidden="1" thickBot="1">
      <c r="A751" s="196" t="s">
        <v>639</v>
      </c>
      <c r="B751" s="197" t="s">
        <v>556</v>
      </c>
      <c r="C751" s="635" t="s">
        <v>645</v>
      </c>
      <c r="D751" s="636"/>
      <c r="E751" s="637"/>
      <c r="F751" s="638"/>
      <c r="G751" s="639"/>
      <c r="H751" s="632">
        <v>62.7</v>
      </c>
      <c r="I751" s="632">
        <f t="shared" si="309"/>
        <v>62.7</v>
      </c>
      <c r="J751" s="633">
        <f t="shared" si="302"/>
        <v>80.72</v>
      </c>
      <c r="K751" s="634" t="s">
        <v>23</v>
      </c>
      <c r="L751" s="107"/>
      <c r="M751" s="107"/>
      <c r="N751" s="108">
        <f t="shared" si="303"/>
        <v>0</v>
      </c>
      <c r="O751" s="108">
        <f t="shared" si="304"/>
        <v>0</v>
      </c>
      <c r="P751" s="109"/>
      <c r="Q751" s="107">
        <f t="shared" si="310"/>
        <v>0</v>
      </c>
      <c r="R751" s="107">
        <f t="shared" si="310"/>
        <v>0</v>
      </c>
      <c r="S751" s="108">
        <f t="shared" si="306"/>
        <v>0</v>
      </c>
      <c r="T751" s="110">
        <f t="shared" si="307"/>
        <v>0</v>
      </c>
      <c r="U751" s="109"/>
      <c r="W751" s="613" t="str">
        <f t="shared" si="300"/>
        <v/>
      </c>
      <c r="X751" s="613" t="str">
        <f t="shared" si="297"/>
        <v/>
      </c>
      <c r="Y751" s="613" t="str">
        <f t="shared" si="270"/>
        <v/>
      </c>
    </row>
    <row r="752" spans="1:25" ht="13.8" hidden="1" thickBot="1">
      <c r="A752" s="196">
        <v>754</v>
      </c>
      <c r="B752" s="197" t="s">
        <v>556</v>
      </c>
      <c r="C752" s="635" t="s">
        <v>771</v>
      </c>
      <c r="D752" s="636"/>
      <c r="E752" s="637"/>
      <c r="F752" s="638"/>
      <c r="G752" s="639"/>
      <c r="H752" s="632">
        <v>71.95</v>
      </c>
      <c r="I752" s="632">
        <f t="shared" si="309"/>
        <v>71.95</v>
      </c>
      <c r="J752" s="633">
        <f t="shared" si="302"/>
        <v>92.63</v>
      </c>
      <c r="K752" s="634" t="s">
        <v>23</v>
      </c>
      <c r="L752" s="107"/>
      <c r="M752" s="107"/>
      <c r="N752" s="108">
        <f t="shared" si="303"/>
        <v>0</v>
      </c>
      <c r="O752" s="108">
        <f t="shared" si="304"/>
        <v>0</v>
      </c>
      <c r="P752" s="109"/>
      <c r="Q752" s="107">
        <f t="shared" si="310"/>
        <v>0</v>
      </c>
      <c r="R752" s="107">
        <f t="shared" si="310"/>
        <v>0</v>
      </c>
      <c r="S752" s="108">
        <f t="shared" si="306"/>
        <v>0</v>
      </c>
      <c r="T752" s="110">
        <f t="shared" si="307"/>
        <v>0</v>
      </c>
      <c r="U752" s="109"/>
      <c r="W752" s="613" t="str">
        <f t="shared" si="300"/>
        <v/>
      </c>
      <c r="X752" s="613" t="str">
        <f t="shared" si="297"/>
        <v/>
      </c>
      <c r="Y752" s="613" t="str">
        <f t="shared" si="270"/>
        <v/>
      </c>
    </row>
    <row r="753" spans="1:25" ht="13.8" hidden="1" thickBot="1">
      <c r="A753" s="196">
        <v>755</v>
      </c>
      <c r="B753" s="197" t="s">
        <v>556</v>
      </c>
      <c r="C753" s="635" t="s">
        <v>772</v>
      </c>
      <c r="D753" s="636"/>
      <c r="E753" s="637"/>
      <c r="F753" s="638"/>
      <c r="G753" s="639"/>
      <c r="H753" s="632">
        <v>15.08</v>
      </c>
      <c r="I753" s="632">
        <f t="shared" si="309"/>
        <v>15.08</v>
      </c>
      <c r="J753" s="633">
        <f t="shared" si="302"/>
        <v>19.41</v>
      </c>
      <c r="K753" s="634" t="s">
        <v>23</v>
      </c>
      <c r="L753" s="107"/>
      <c r="M753" s="107"/>
      <c r="N753" s="108">
        <f t="shared" si="303"/>
        <v>0</v>
      </c>
      <c r="O753" s="108">
        <f t="shared" si="304"/>
        <v>0</v>
      </c>
      <c r="P753" s="109"/>
      <c r="Q753" s="107">
        <f t="shared" si="310"/>
        <v>0</v>
      </c>
      <c r="R753" s="107">
        <f t="shared" si="310"/>
        <v>0</v>
      </c>
      <c r="S753" s="108">
        <f t="shared" si="306"/>
        <v>0</v>
      </c>
      <c r="T753" s="110">
        <f t="shared" si="307"/>
        <v>0</v>
      </c>
      <c r="U753" s="109"/>
      <c r="W753" s="613" t="str">
        <f t="shared" si="300"/>
        <v/>
      </c>
      <c r="X753" s="613" t="str">
        <f t="shared" si="297"/>
        <v/>
      </c>
      <c r="Y753" s="613" t="str">
        <f t="shared" si="270"/>
        <v/>
      </c>
    </row>
    <row r="754" spans="1:25" ht="13.8" hidden="1" thickBot="1">
      <c r="A754" s="196" t="s">
        <v>640</v>
      </c>
      <c r="B754" s="197" t="s">
        <v>556</v>
      </c>
      <c r="C754" s="635" t="s">
        <v>646</v>
      </c>
      <c r="D754" s="636"/>
      <c r="E754" s="637"/>
      <c r="F754" s="638"/>
      <c r="G754" s="639"/>
      <c r="H754" s="632">
        <v>6.17</v>
      </c>
      <c r="I754" s="632">
        <f t="shared" si="309"/>
        <v>6.17</v>
      </c>
      <c r="J754" s="633">
        <f t="shared" si="302"/>
        <v>7.94</v>
      </c>
      <c r="K754" s="634" t="s">
        <v>23</v>
      </c>
      <c r="L754" s="107"/>
      <c r="M754" s="107"/>
      <c r="N754" s="108">
        <f t="shared" si="303"/>
        <v>0</v>
      </c>
      <c r="O754" s="108">
        <f t="shared" si="304"/>
        <v>0</v>
      </c>
      <c r="P754" s="109"/>
      <c r="Q754" s="107">
        <f t="shared" si="310"/>
        <v>0</v>
      </c>
      <c r="R754" s="107">
        <f t="shared" si="310"/>
        <v>0</v>
      </c>
      <c r="S754" s="108">
        <f t="shared" si="306"/>
        <v>0</v>
      </c>
      <c r="T754" s="110">
        <f t="shared" si="307"/>
        <v>0</v>
      </c>
      <c r="U754" s="109"/>
      <c r="W754" s="613" t="str">
        <f t="shared" si="300"/>
        <v/>
      </c>
      <c r="X754" s="613" t="str">
        <f t="shared" si="297"/>
        <v/>
      </c>
      <c r="Y754" s="613" t="str">
        <f t="shared" si="270"/>
        <v/>
      </c>
    </row>
    <row r="755" spans="1:25" ht="13.8" hidden="1" thickBot="1">
      <c r="A755" s="196">
        <v>756</v>
      </c>
      <c r="B755" s="197" t="s">
        <v>556</v>
      </c>
      <c r="C755" s="635" t="s">
        <v>773</v>
      </c>
      <c r="D755" s="636"/>
      <c r="E755" s="637"/>
      <c r="F755" s="638"/>
      <c r="G755" s="639"/>
      <c r="H755" s="632">
        <v>24.67</v>
      </c>
      <c r="I755" s="632">
        <f t="shared" si="309"/>
        <v>24.67</v>
      </c>
      <c r="J755" s="633">
        <f t="shared" si="302"/>
        <v>31.76</v>
      </c>
      <c r="K755" s="634" t="s">
        <v>23</v>
      </c>
      <c r="L755" s="107"/>
      <c r="M755" s="107"/>
      <c r="N755" s="108">
        <f t="shared" si="303"/>
        <v>0</v>
      </c>
      <c r="O755" s="108">
        <f t="shared" si="304"/>
        <v>0</v>
      </c>
      <c r="P755" s="109"/>
      <c r="Q755" s="107">
        <f t="shared" si="310"/>
        <v>0</v>
      </c>
      <c r="R755" s="107">
        <f t="shared" si="310"/>
        <v>0</v>
      </c>
      <c r="S755" s="108">
        <f t="shared" si="306"/>
        <v>0</v>
      </c>
      <c r="T755" s="110">
        <f t="shared" si="307"/>
        <v>0</v>
      </c>
      <c r="U755" s="109"/>
      <c r="W755" s="613" t="str">
        <f t="shared" si="300"/>
        <v/>
      </c>
      <c r="X755" s="613" t="str">
        <f t="shared" si="297"/>
        <v/>
      </c>
      <c r="Y755" s="613" t="str">
        <f t="shared" si="270"/>
        <v/>
      </c>
    </row>
    <row r="756" spans="1:25" ht="13.8" hidden="1" thickBot="1">
      <c r="A756" s="196" t="s">
        <v>641</v>
      </c>
      <c r="B756" s="197" t="s">
        <v>556</v>
      </c>
      <c r="C756" s="635" t="s">
        <v>647</v>
      </c>
      <c r="D756" s="636"/>
      <c r="E756" s="637"/>
      <c r="F756" s="638"/>
      <c r="G756" s="639"/>
      <c r="H756" s="632">
        <v>9.94</v>
      </c>
      <c r="I756" s="632">
        <f t="shared" si="309"/>
        <v>9.94</v>
      </c>
      <c r="J756" s="633">
        <f t="shared" si="302"/>
        <v>12.8</v>
      </c>
      <c r="K756" s="634" t="s">
        <v>23</v>
      </c>
      <c r="L756" s="107"/>
      <c r="M756" s="107"/>
      <c r="N756" s="108">
        <f t="shared" si="303"/>
        <v>0</v>
      </c>
      <c r="O756" s="108">
        <f t="shared" si="304"/>
        <v>0</v>
      </c>
      <c r="P756" s="109"/>
      <c r="Q756" s="107">
        <f t="shared" si="310"/>
        <v>0</v>
      </c>
      <c r="R756" s="107">
        <f t="shared" si="310"/>
        <v>0</v>
      </c>
      <c r="S756" s="108">
        <f t="shared" si="306"/>
        <v>0</v>
      </c>
      <c r="T756" s="110">
        <f t="shared" si="307"/>
        <v>0</v>
      </c>
      <c r="U756" s="109"/>
      <c r="W756" s="613" t="str">
        <f t="shared" si="300"/>
        <v/>
      </c>
      <c r="X756" s="613" t="str">
        <f t="shared" si="297"/>
        <v/>
      </c>
      <c r="Y756" s="613" t="str">
        <f t="shared" si="270"/>
        <v/>
      </c>
    </row>
    <row r="757" spans="1:25" ht="13.8" hidden="1" thickBot="1">
      <c r="A757" s="196">
        <v>757</v>
      </c>
      <c r="B757" s="197" t="s">
        <v>556</v>
      </c>
      <c r="C757" s="635" t="s">
        <v>774</v>
      </c>
      <c r="D757" s="636"/>
      <c r="E757" s="637"/>
      <c r="F757" s="638"/>
      <c r="G757" s="639"/>
      <c r="H757" s="632">
        <v>15.42</v>
      </c>
      <c r="I757" s="632">
        <f t="shared" si="309"/>
        <v>15.42</v>
      </c>
      <c r="J757" s="633">
        <f t="shared" si="302"/>
        <v>19.850000000000001</v>
      </c>
      <c r="K757" s="634" t="s">
        <v>23</v>
      </c>
      <c r="L757" s="107"/>
      <c r="M757" s="107"/>
      <c r="N757" s="108">
        <f t="shared" si="303"/>
        <v>0</v>
      </c>
      <c r="O757" s="108">
        <f t="shared" si="304"/>
        <v>0</v>
      </c>
      <c r="P757" s="109"/>
      <c r="Q757" s="107">
        <f t="shared" ref="Q757:R783" si="311">L757</f>
        <v>0</v>
      </c>
      <c r="R757" s="107">
        <f t="shared" si="311"/>
        <v>0</v>
      </c>
      <c r="S757" s="108">
        <f t="shared" si="306"/>
        <v>0</v>
      </c>
      <c r="T757" s="110">
        <f t="shared" si="307"/>
        <v>0</v>
      </c>
      <c r="U757" s="109"/>
      <c r="W757" s="613" t="str">
        <f t="shared" si="300"/>
        <v/>
      </c>
      <c r="X757" s="613" t="str">
        <f t="shared" si="297"/>
        <v/>
      </c>
      <c r="Y757" s="613" t="str">
        <f t="shared" si="270"/>
        <v/>
      </c>
    </row>
    <row r="758" spans="1:25" ht="13.8" hidden="1" thickBot="1">
      <c r="A758" s="196" t="s">
        <v>642</v>
      </c>
      <c r="B758" s="197" t="s">
        <v>556</v>
      </c>
      <c r="C758" s="635" t="s">
        <v>648</v>
      </c>
      <c r="D758" s="636"/>
      <c r="E758" s="637"/>
      <c r="F758" s="638"/>
      <c r="G758" s="639"/>
      <c r="H758" s="632">
        <v>6.17</v>
      </c>
      <c r="I758" s="632">
        <f t="shared" si="309"/>
        <v>6.17</v>
      </c>
      <c r="J758" s="633">
        <f t="shared" si="302"/>
        <v>7.94</v>
      </c>
      <c r="K758" s="634" t="s">
        <v>23</v>
      </c>
      <c r="L758" s="107"/>
      <c r="M758" s="107"/>
      <c r="N758" s="108">
        <f t="shared" si="303"/>
        <v>0</v>
      </c>
      <c r="O758" s="108">
        <f t="shared" si="304"/>
        <v>0</v>
      </c>
      <c r="P758" s="109"/>
      <c r="Q758" s="107">
        <f t="shared" si="311"/>
        <v>0</v>
      </c>
      <c r="R758" s="107">
        <f t="shared" si="311"/>
        <v>0</v>
      </c>
      <c r="S758" s="108">
        <f t="shared" si="306"/>
        <v>0</v>
      </c>
      <c r="T758" s="110">
        <f t="shared" si="307"/>
        <v>0</v>
      </c>
      <c r="U758" s="109"/>
      <c r="W758" s="613" t="str">
        <f t="shared" si="300"/>
        <v/>
      </c>
      <c r="X758" s="613" t="str">
        <f t="shared" si="297"/>
        <v/>
      </c>
      <c r="Y758" s="613" t="str">
        <f t="shared" si="270"/>
        <v/>
      </c>
    </row>
    <row r="759" spans="1:25" ht="13.8" hidden="1" thickBot="1">
      <c r="A759" s="196">
        <v>947</v>
      </c>
      <c r="B759" s="197" t="s">
        <v>556</v>
      </c>
      <c r="C759" s="635" t="s">
        <v>775</v>
      </c>
      <c r="D759" s="636"/>
      <c r="E759" s="637"/>
      <c r="F759" s="638"/>
      <c r="G759" s="639"/>
      <c r="H759" s="632">
        <v>34.26</v>
      </c>
      <c r="I759" s="632">
        <f t="shared" si="309"/>
        <v>34.26</v>
      </c>
      <c r="J759" s="633">
        <f t="shared" si="302"/>
        <v>44.11</v>
      </c>
      <c r="K759" s="634" t="s">
        <v>23</v>
      </c>
      <c r="L759" s="107"/>
      <c r="M759" s="107"/>
      <c r="N759" s="108">
        <f t="shared" si="303"/>
        <v>0</v>
      </c>
      <c r="O759" s="108">
        <f t="shared" si="304"/>
        <v>0</v>
      </c>
      <c r="P759" s="109"/>
      <c r="Q759" s="107">
        <f t="shared" si="311"/>
        <v>0</v>
      </c>
      <c r="R759" s="107">
        <f t="shared" si="311"/>
        <v>0</v>
      </c>
      <c r="S759" s="108">
        <f t="shared" si="306"/>
        <v>0</v>
      </c>
      <c r="T759" s="110">
        <f t="shared" si="307"/>
        <v>0</v>
      </c>
      <c r="U759" s="109"/>
      <c r="W759" s="613" t="str">
        <f t="shared" si="300"/>
        <v/>
      </c>
      <c r="X759" s="613" t="str">
        <f t="shared" si="297"/>
        <v/>
      </c>
      <c r="Y759" s="613" t="str">
        <f t="shared" si="270"/>
        <v/>
      </c>
    </row>
    <row r="760" spans="1:25" ht="13.8" hidden="1" thickBot="1">
      <c r="A760" s="196" t="s">
        <v>673</v>
      </c>
      <c r="B760" s="197" t="s">
        <v>556</v>
      </c>
      <c r="C760" s="635" t="s">
        <v>674</v>
      </c>
      <c r="D760" s="636"/>
      <c r="E760" s="637"/>
      <c r="F760" s="638"/>
      <c r="G760" s="639"/>
      <c r="H760" s="632">
        <v>34.26</v>
      </c>
      <c r="I760" s="632">
        <f t="shared" si="309"/>
        <v>34.26</v>
      </c>
      <c r="J760" s="633">
        <f t="shared" si="302"/>
        <v>44.11</v>
      </c>
      <c r="K760" s="634" t="s">
        <v>23</v>
      </c>
      <c r="L760" s="107"/>
      <c r="M760" s="107"/>
      <c r="N760" s="108">
        <f t="shared" si="303"/>
        <v>0</v>
      </c>
      <c r="O760" s="108">
        <f t="shared" si="304"/>
        <v>0</v>
      </c>
      <c r="P760" s="109"/>
      <c r="Q760" s="107">
        <f t="shared" si="311"/>
        <v>0</v>
      </c>
      <c r="R760" s="107">
        <f t="shared" si="311"/>
        <v>0</v>
      </c>
      <c r="S760" s="108">
        <f t="shared" si="306"/>
        <v>0</v>
      </c>
      <c r="T760" s="110">
        <f t="shared" si="307"/>
        <v>0</v>
      </c>
      <c r="U760" s="109"/>
      <c r="W760" s="613" t="str">
        <f t="shared" si="300"/>
        <v/>
      </c>
      <c r="X760" s="613" t="str">
        <f t="shared" si="297"/>
        <v/>
      </c>
      <c r="Y760" s="613" t="str">
        <f t="shared" si="270"/>
        <v/>
      </c>
    </row>
    <row r="761" spans="1:25" ht="13.8" hidden="1" thickBot="1">
      <c r="A761" s="196">
        <v>760</v>
      </c>
      <c r="B761" s="197" t="s">
        <v>556</v>
      </c>
      <c r="C761" s="635" t="s">
        <v>676</v>
      </c>
      <c r="D761" s="636"/>
      <c r="E761" s="637"/>
      <c r="F761" s="638"/>
      <c r="G761" s="639"/>
      <c r="H761" s="632">
        <v>17.47</v>
      </c>
      <c r="I761" s="632">
        <f t="shared" si="309"/>
        <v>17.47</v>
      </c>
      <c r="J761" s="633">
        <f t="shared" si="302"/>
        <v>22.49</v>
      </c>
      <c r="K761" s="634" t="s">
        <v>23</v>
      </c>
      <c r="L761" s="107"/>
      <c r="M761" s="107"/>
      <c r="N761" s="108">
        <f t="shared" si="303"/>
        <v>0</v>
      </c>
      <c r="O761" s="108">
        <f t="shared" si="304"/>
        <v>0</v>
      </c>
      <c r="P761" s="109"/>
      <c r="Q761" s="107">
        <f t="shared" si="311"/>
        <v>0</v>
      </c>
      <c r="R761" s="107">
        <f t="shared" si="311"/>
        <v>0</v>
      </c>
      <c r="S761" s="108">
        <f t="shared" si="306"/>
        <v>0</v>
      </c>
      <c r="T761" s="110">
        <f t="shared" si="307"/>
        <v>0</v>
      </c>
      <c r="U761" s="109"/>
      <c r="W761" s="613" t="str">
        <f t="shared" si="300"/>
        <v/>
      </c>
      <c r="X761" s="613" t="str">
        <f t="shared" si="297"/>
        <v/>
      </c>
      <c r="Y761" s="613" t="str">
        <f t="shared" si="270"/>
        <v/>
      </c>
    </row>
    <row r="762" spans="1:25" ht="13.8" hidden="1" thickBot="1">
      <c r="A762" s="196" t="s">
        <v>675</v>
      </c>
      <c r="B762" s="197" t="s">
        <v>556</v>
      </c>
      <c r="C762" s="635" t="s">
        <v>677</v>
      </c>
      <c r="D762" s="636"/>
      <c r="E762" s="637"/>
      <c r="F762" s="638"/>
      <c r="G762" s="639"/>
      <c r="H762" s="632">
        <v>6.85</v>
      </c>
      <c r="I762" s="632">
        <f t="shared" si="309"/>
        <v>6.85</v>
      </c>
      <c r="J762" s="633">
        <f t="shared" si="302"/>
        <v>8.82</v>
      </c>
      <c r="K762" s="634" t="s">
        <v>23</v>
      </c>
      <c r="L762" s="107"/>
      <c r="M762" s="107"/>
      <c r="N762" s="108">
        <f t="shared" si="303"/>
        <v>0</v>
      </c>
      <c r="O762" s="108">
        <f t="shared" si="304"/>
        <v>0</v>
      </c>
      <c r="P762" s="109"/>
      <c r="Q762" s="107">
        <f t="shared" si="311"/>
        <v>0</v>
      </c>
      <c r="R762" s="107">
        <f t="shared" si="311"/>
        <v>0</v>
      </c>
      <c r="S762" s="108">
        <f t="shared" si="306"/>
        <v>0</v>
      </c>
      <c r="T762" s="110">
        <f t="shared" si="307"/>
        <v>0</v>
      </c>
      <c r="U762" s="109"/>
      <c r="W762" s="613" t="str">
        <f t="shared" si="300"/>
        <v/>
      </c>
      <c r="X762" s="613" t="str">
        <f t="shared" si="297"/>
        <v/>
      </c>
      <c r="Y762" s="613" t="str">
        <f t="shared" si="270"/>
        <v/>
      </c>
    </row>
    <row r="763" spans="1:25" ht="13.8" hidden="1" thickBot="1">
      <c r="A763" s="196">
        <v>761</v>
      </c>
      <c r="B763" s="197" t="s">
        <v>556</v>
      </c>
      <c r="C763" s="635" t="s">
        <v>679</v>
      </c>
      <c r="D763" s="636"/>
      <c r="E763" s="637"/>
      <c r="F763" s="638"/>
      <c r="G763" s="639"/>
      <c r="H763" s="632">
        <v>13.36</v>
      </c>
      <c r="I763" s="632">
        <f t="shared" si="309"/>
        <v>13.36</v>
      </c>
      <c r="J763" s="633">
        <f t="shared" si="302"/>
        <v>17.2</v>
      </c>
      <c r="K763" s="634" t="s">
        <v>23</v>
      </c>
      <c r="L763" s="107"/>
      <c r="M763" s="107"/>
      <c r="N763" s="108">
        <f t="shared" si="303"/>
        <v>0</v>
      </c>
      <c r="O763" s="108">
        <f t="shared" si="304"/>
        <v>0</v>
      </c>
      <c r="P763" s="109"/>
      <c r="Q763" s="107">
        <f t="shared" si="311"/>
        <v>0</v>
      </c>
      <c r="R763" s="107">
        <f t="shared" si="311"/>
        <v>0</v>
      </c>
      <c r="S763" s="108">
        <f t="shared" si="306"/>
        <v>0</v>
      </c>
      <c r="T763" s="110">
        <f t="shared" si="307"/>
        <v>0</v>
      </c>
      <c r="U763" s="109"/>
      <c r="W763" s="613" t="str">
        <f t="shared" si="300"/>
        <v/>
      </c>
      <c r="X763" s="613" t="str">
        <f t="shared" si="297"/>
        <v/>
      </c>
      <c r="Y763" s="613" t="str">
        <f t="shared" si="270"/>
        <v/>
      </c>
    </row>
    <row r="764" spans="1:25" ht="13.8" hidden="1" thickBot="1">
      <c r="A764" s="196" t="s">
        <v>678</v>
      </c>
      <c r="B764" s="197" t="s">
        <v>556</v>
      </c>
      <c r="C764" s="635" t="s">
        <v>735</v>
      </c>
      <c r="D764" s="636"/>
      <c r="E764" s="637"/>
      <c r="F764" s="638"/>
      <c r="G764" s="639"/>
      <c r="H764" s="632">
        <v>5.48</v>
      </c>
      <c r="I764" s="632">
        <f t="shared" si="309"/>
        <v>5.48</v>
      </c>
      <c r="J764" s="633">
        <f t="shared" si="302"/>
        <v>7.05</v>
      </c>
      <c r="K764" s="634" t="s">
        <v>23</v>
      </c>
      <c r="L764" s="107"/>
      <c r="M764" s="107"/>
      <c r="N764" s="108">
        <f t="shared" si="303"/>
        <v>0</v>
      </c>
      <c r="O764" s="108">
        <f t="shared" si="304"/>
        <v>0</v>
      </c>
      <c r="P764" s="109"/>
      <c r="Q764" s="107">
        <f t="shared" si="311"/>
        <v>0</v>
      </c>
      <c r="R764" s="107">
        <f t="shared" si="311"/>
        <v>0</v>
      </c>
      <c r="S764" s="108">
        <f t="shared" si="306"/>
        <v>0</v>
      </c>
      <c r="T764" s="110">
        <f t="shared" si="307"/>
        <v>0</v>
      </c>
      <c r="U764" s="109"/>
      <c r="W764" s="613" t="str">
        <f t="shared" si="300"/>
        <v/>
      </c>
      <c r="X764" s="613" t="str">
        <f t="shared" si="297"/>
        <v/>
      </c>
      <c r="Y764" s="613" t="str">
        <f t="shared" si="270"/>
        <v/>
      </c>
    </row>
    <row r="765" spans="1:25" ht="13.8" hidden="1" thickBot="1">
      <c r="A765" s="196">
        <v>762</v>
      </c>
      <c r="B765" s="197" t="s">
        <v>556</v>
      </c>
      <c r="C765" s="635" t="s">
        <v>681</v>
      </c>
      <c r="D765" s="636"/>
      <c r="E765" s="637"/>
      <c r="F765" s="638"/>
      <c r="G765" s="639"/>
      <c r="H765" s="632">
        <v>21.58</v>
      </c>
      <c r="I765" s="632">
        <f t="shared" si="309"/>
        <v>21.58</v>
      </c>
      <c r="J765" s="633">
        <f t="shared" si="302"/>
        <v>27.78</v>
      </c>
      <c r="K765" s="634" t="s">
        <v>23</v>
      </c>
      <c r="L765" s="107"/>
      <c r="M765" s="107"/>
      <c r="N765" s="108">
        <f t="shared" si="303"/>
        <v>0</v>
      </c>
      <c r="O765" s="108">
        <f t="shared" si="304"/>
        <v>0</v>
      </c>
      <c r="P765" s="109"/>
      <c r="Q765" s="107">
        <f t="shared" si="311"/>
        <v>0</v>
      </c>
      <c r="R765" s="107">
        <f t="shared" si="311"/>
        <v>0</v>
      </c>
      <c r="S765" s="108">
        <f t="shared" si="306"/>
        <v>0</v>
      </c>
      <c r="T765" s="110">
        <f t="shared" si="307"/>
        <v>0</v>
      </c>
      <c r="U765" s="109"/>
      <c r="W765" s="613" t="str">
        <f t="shared" si="300"/>
        <v/>
      </c>
      <c r="X765" s="613" t="str">
        <f t="shared" si="297"/>
        <v/>
      </c>
      <c r="Y765" s="613" t="str">
        <f t="shared" si="270"/>
        <v/>
      </c>
    </row>
    <row r="766" spans="1:25" ht="13.8" hidden="1" thickBot="1">
      <c r="A766" s="196" t="s">
        <v>680</v>
      </c>
      <c r="B766" s="197" t="s">
        <v>556</v>
      </c>
      <c r="C766" s="635" t="s">
        <v>682</v>
      </c>
      <c r="D766" s="636"/>
      <c r="E766" s="637"/>
      <c r="F766" s="638"/>
      <c r="G766" s="639"/>
      <c r="H766" s="632">
        <v>8.57</v>
      </c>
      <c r="I766" s="632">
        <f t="shared" si="309"/>
        <v>8.57</v>
      </c>
      <c r="J766" s="633">
        <f t="shared" si="302"/>
        <v>11.03</v>
      </c>
      <c r="K766" s="634" t="s">
        <v>23</v>
      </c>
      <c r="L766" s="107"/>
      <c r="M766" s="107"/>
      <c r="N766" s="108">
        <f t="shared" si="303"/>
        <v>0</v>
      </c>
      <c r="O766" s="108">
        <f t="shared" si="304"/>
        <v>0</v>
      </c>
      <c r="P766" s="109"/>
      <c r="Q766" s="107">
        <f t="shared" si="311"/>
        <v>0</v>
      </c>
      <c r="R766" s="107">
        <f t="shared" si="311"/>
        <v>0</v>
      </c>
      <c r="S766" s="108">
        <f t="shared" si="306"/>
        <v>0</v>
      </c>
      <c r="T766" s="110">
        <f t="shared" si="307"/>
        <v>0</v>
      </c>
      <c r="U766" s="109"/>
      <c r="W766" s="613" t="str">
        <f t="shared" si="300"/>
        <v/>
      </c>
      <c r="X766" s="613" t="str">
        <f t="shared" si="297"/>
        <v/>
      </c>
      <c r="Y766" s="613" t="str">
        <f t="shared" si="270"/>
        <v/>
      </c>
    </row>
    <row r="767" spans="1:25" ht="27" hidden="1" thickBot="1">
      <c r="A767" s="196">
        <v>763</v>
      </c>
      <c r="B767" s="197" t="s">
        <v>556</v>
      </c>
      <c r="C767" s="635" t="s">
        <v>683</v>
      </c>
      <c r="D767" s="636"/>
      <c r="E767" s="637"/>
      <c r="F767" s="638"/>
      <c r="G767" s="639"/>
      <c r="H767" s="632">
        <v>23.3</v>
      </c>
      <c r="I767" s="632">
        <f t="shared" si="309"/>
        <v>23.3</v>
      </c>
      <c r="J767" s="633">
        <f t="shared" si="302"/>
        <v>30</v>
      </c>
      <c r="K767" s="634" t="s">
        <v>23</v>
      </c>
      <c r="L767" s="107"/>
      <c r="M767" s="107"/>
      <c r="N767" s="108">
        <f t="shared" si="303"/>
        <v>0</v>
      </c>
      <c r="O767" s="108">
        <f t="shared" si="304"/>
        <v>0</v>
      </c>
      <c r="P767" s="109"/>
      <c r="Q767" s="107">
        <f t="shared" si="311"/>
        <v>0</v>
      </c>
      <c r="R767" s="107">
        <f t="shared" si="311"/>
        <v>0</v>
      </c>
      <c r="S767" s="108">
        <f t="shared" si="306"/>
        <v>0</v>
      </c>
      <c r="T767" s="110">
        <f t="shared" si="307"/>
        <v>0</v>
      </c>
      <c r="U767" s="109"/>
      <c r="W767" s="613" t="str">
        <f t="shared" si="300"/>
        <v/>
      </c>
      <c r="X767" s="613" t="str">
        <f t="shared" si="297"/>
        <v/>
      </c>
      <c r="Y767" s="613" t="str">
        <f t="shared" si="270"/>
        <v/>
      </c>
    </row>
    <row r="768" spans="1:25" ht="13.8" hidden="1" thickBot="1">
      <c r="A768" s="196">
        <v>767</v>
      </c>
      <c r="B768" s="197" t="s">
        <v>556</v>
      </c>
      <c r="C768" s="635" t="s">
        <v>776</v>
      </c>
      <c r="D768" s="636"/>
      <c r="E768" s="637">
        <v>0</v>
      </c>
      <c r="F768" s="638"/>
      <c r="G768" s="639">
        <v>0</v>
      </c>
      <c r="H768" s="632">
        <v>19.53</v>
      </c>
      <c r="I768" s="632">
        <f t="shared" si="309"/>
        <v>19.53</v>
      </c>
      <c r="J768" s="633">
        <f t="shared" si="302"/>
        <v>25.14</v>
      </c>
      <c r="K768" s="634" t="s">
        <v>23</v>
      </c>
      <c r="L768" s="107"/>
      <c r="M768" s="107"/>
      <c r="N768" s="108">
        <f t="shared" si="303"/>
        <v>0</v>
      </c>
      <c r="O768" s="108">
        <f t="shared" si="304"/>
        <v>0</v>
      </c>
      <c r="P768" s="109"/>
      <c r="Q768" s="107">
        <f t="shared" si="311"/>
        <v>0</v>
      </c>
      <c r="R768" s="107">
        <f t="shared" si="311"/>
        <v>0</v>
      </c>
      <c r="S768" s="108">
        <f t="shared" si="306"/>
        <v>0</v>
      </c>
      <c r="T768" s="110">
        <f t="shared" si="307"/>
        <v>0</v>
      </c>
      <c r="U768" s="109"/>
      <c r="W768" s="613" t="str">
        <f t="shared" si="300"/>
        <v/>
      </c>
      <c r="X768" s="613" t="str">
        <f t="shared" si="297"/>
        <v/>
      </c>
      <c r="Y768" s="613" t="str">
        <f t="shared" si="270"/>
        <v/>
      </c>
    </row>
    <row r="769" spans="1:25" ht="13.8" hidden="1" thickBot="1">
      <c r="A769" s="196">
        <v>768</v>
      </c>
      <c r="B769" s="197" t="s">
        <v>556</v>
      </c>
      <c r="C769" s="635" t="s">
        <v>777</v>
      </c>
      <c r="D769" s="636"/>
      <c r="E769" s="637">
        <v>0</v>
      </c>
      <c r="F769" s="638"/>
      <c r="G769" s="639">
        <v>0</v>
      </c>
      <c r="H769" s="632">
        <v>44.54</v>
      </c>
      <c r="I769" s="632">
        <f t="shared" si="309"/>
        <v>44.54</v>
      </c>
      <c r="J769" s="633">
        <f t="shared" si="302"/>
        <v>57.34</v>
      </c>
      <c r="K769" s="634" t="s">
        <v>23</v>
      </c>
      <c r="L769" s="107"/>
      <c r="M769" s="107"/>
      <c r="N769" s="108">
        <f t="shared" si="303"/>
        <v>0</v>
      </c>
      <c r="O769" s="108">
        <f t="shared" si="304"/>
        <v>0</v>
      </c>
      <c r="P769" s="109"/>
      <c r="Q769" s="107">
        <f t="shared" si="311"/>
        <v>0</v>
      </c>
      <c r="R769" s="107">
        <f t="shared" si="311"/>
        <v>0</v>
      </c>
      <c r="S769" s="108">
        <f t="shared" si="306"/>
        <v>0</v>
      </c>
      <c r="T769" s="110">
        <f t="shared" si="307"/>
        <v>0</v>
      </c>
      <c r="U769" s="109"/>
      <c r="W769" s="613" t="str">
        <f t="shared" si="300"/>
        <v/>
      </c>
      <c r="X769" s="613" t="str">
        <f t="shared" si="297"/>
        <v/>
      </c>
      <c r="Y769" s="613" t="str">
        <f t="shared" si="270"/>
        <v/>
      </c>
    </row>
    <row r="770" spans="1:25" ht="13.8" hidden="1" thickBot="1">
      <c r="A770" s="196">
        <v>769</v>
      </c>
      <c r="B770" s="197" t="s">
        <v>556</v>
      </c>
      <c r="C770" s="635" t="s">
        <v>778</v>
      </c>
      <c r="D770" s="636"/>
      <c r="E770" s="637">
        <v>0</v>
      </c>
      <c r="F770" s="638"/>
      <c r="G770" s="639">
        <v>0</v>
      </c>
      <c r="H770" s="632">
        <v>163.77000000000001</v>
      </c>
      <c r="I770" s="632">
        <f t="shared" si="309"/>
        <v>163.77000000000001</v>
      </c>
      <c r="J770" s="633">
        <f t="shared" si="302"/>
        <v>210.84</v>
      </c>
      <c r="K770" s="634" t="s">
        <v>23</v>
      </c>
      <c r="L770" s="107"/>
      <c r="M770" s="107"/>
      <c r="N770" s="108">
        <f t="shared" si="303"/>
        <v>0</v>
      </c>
      <c r="O770" s="108">
        <f t="shared" si="304"/>
        <v>0</v>
      </c>
      <c r="P770" s="109"/>
      <c r="Q770" s="107">
        <f t="shared" si="311"/>
        <v>0</v>
      </c>
      <c r="R770" s="107">
        <f t="shared" si="311"/>
        <v>0</v>
      </c>
      <c r="S770" s="108">
        <f t="shared" si="306"/>
        <v>0</v>
      </c>
      <c r="T770" s="110">
        <f t="shared" si="307"/>
        <v>0</v>
      </c>
      <c r="U770" s="109"/>
      <c r="W770" s="613" t="str">
        <f t="shared" si="300"/>
        <v/>
      </c>
      <c r="X770" s="613" t="str">
        <f t="shared" si="297"/>
        <v/>
      </c>
      <c r="Y770" s="613" t="str">
        <f t="shared" si="270"/>
        <v/>
      </c>
    </row>
    <row r="771" spans="1:25" ht="13.8" hidden="1" thickBot="1">
      <c r="A771" s="196">
        <v>770</v>
      </c>
      <c r="B771" s="197" t="s">
        <v>556</v>
      </c>
      <c r="C771" s="635" t="s">
        <v>652</v>
      </c>
      <c r="D771" s="636"/>
      <c r="E771" s="637"/>
      <c r="F771" s="638"/>
      <c r="G771" s="639"/>
      <c r="H771" s="632">
        <v>56.53</v>
      </c>
      <c r="I771" s="632">
        <f t="shared" si="309"/>
        <v>56.53</v>
      </c>
      <c r="J771" s="633">
        <f t="shared" si="302"/>
        <v>72.78</v>
      </c>
      <c r="K771" s="634" t="s">
        <v>23</v>
      </c>
      <c r="L771" s="107"/>
      <c r="M771" s="107"/>
      <c r="N771" s="108">
        <f t="shared" si="303"/>
        <v>0</v>
      </c>
      <c r="O771" s="108">
        <f t="shared" si="304"/>
        <v>0</v>
      </c>
      <c r="P771" s="109"/>
      <c r="Q771" s="107">
        <f t="shared" si="311"/>
        <v>0</v>
      </c>
      <c r="R771" s="107">
        <f t="shared" si="311"/>
        <v>0</v>
      </c>
      <c r="S771" s="108">
        <f t="shared" si="306"/>
        <v>0</v>
      </c>
      <c r="T771" s="110">
        <f t="shared" si="307"/>
        <v>0</v>
      </c>
      <c r="U771" s="109"/>
      <c r="W771" s="613" t="str">
        <f t="shared" si="300"/>
        <v/>
      </c>
      <c r="X771" s="613" t="str">
        <f t="shared" si="297"/>
        <v/>
      </c>
      <c r="Y771" s="613" t="str">
        <f t="shared" si="270"/>
        <v/>
      </c>
    </row>
    <row r="772" spans="1:25" ht="13.8" hidden="1" thickBot="1">
      <c r="A772" s="196" t="s">
        <v>649</v>
      </c>
      <c r="B772" s="197" t="s">
        <v>556</v>
      </c>
      <c r="C772" s="635" t="s">
        <v>653</v>
      </c>
      <c r="D772" s="636"/>
      <c r="E772" s="637"/>
      <c r="F772" s="638"/>
      <c r="G772" s="639"/>
      <c r="H772" s="632">
        <v>22.61</v>
      </c>
      <c r="I772" s="632">
        <f t="shared" si="309"/>
        <v>22.61</v>
      </c>
      <c r="J772" s="633">
        <f t="shared" si="302"/>
        <v>29.11</v>
      </c>
      <c r="K772" s="634" t="s">
        <v>23</v>
      </c>
      <c r="L772" s="107"/>
      <c r="M772" s="107"/>
      <c r="N772" s="108">
        <f t="shared" si="303"/>
        <v>0</v>
      </c>
      <c r="O772" s="108">
        <f t="shared" si="304"/>
        <v>0</v>
      </c>
      <c r="P772" s="109"/>
      <c r="Q772" s="107">
        <f t="shared" si="311"/>
        <v>0</v>
      </c>
      <c r="R772" s="107">
        <f t="shared" si="311"/>
        <v>0</v>
      </c>
      <c r="S772" s="108">
        <f t="shared" si="306"/>
        <v>0</v>
      </c>
      <c r="T772" s="110">
        <f t="shared" si="307"/>
        <v>0</v>
      </c>
      <c r="U772" s="109"/>
      <c r="W772" s="613" t="str">
        <f t="shared" si="300"/>
        <v/>
      </c>
      <c r="X772" s="613" t="str">
        <f t="shared" si="297"/>
        <v/>
      </c>
      <c r="Y772" s="613" t="str">
        <f t="shared" si="270"/>
        <v/>
      </c>
    </row>
    <row r="773" spans="1:25" ht="13.8" hidden="1" thickBot="1">
      <c r="A773" s="196">
        <v>771</v>
      </c>
      <c r="B773" s="197" t="s">
        <v>556</v>
      </c>
      <c r="C773" s="635" t="s">
        <v>654</v>
      </c>
      <c r="D773" s="636"/>
      <c r="E773" s="637"/>
      <c r="F773" s="638"/>
      <c r="G773" s="639"/>
      <c r="H773" s="632">
        <v>81.2</v>
      </c>
      <c r="I773" s="632">
        <f t="shared" ref="I773:I776" si="312">IF(ISBLANK(H773),"",SUM(G773:H773))</f>
        <v>81.2</v>
      </c>
      <c r="J773" s="633">
        <f t="shared" si="302"/>
        <v>104.54</v>
      </c>
      <c r="K773" s="634" t="s">
        <v>23</v>
      </c>
      <c r="L773" s="107"/>
      <c r="M773" s="107"/>
      <c r="N773" s="108">
        <f t="shared" si="303"/>
        <v>0</v>
      </c>
      <c r="O773" s="108">
        <f t="shared" si="304"/>
        <v>0</v>
      </c>
      <c r="P773" s="109"/>
      <c r="Q773" s="107">
        <f t="shared" si="311"/>
        <v>0</v>
      </c>
      <c r="R773" s="107">
        <f t="shared" si="311"/>
        <v>0</v>
      </c>
      <c r="S773" s="108">
        <f t="shared" si="306"/>
        <v>0</v>
      </c>
      <c r="T773" s="110">
        <f t="shared" si="307"/>
        <v>0</v>
      </c>
      <c r="U773" s="109"/>
      <c r="W773" s="613" t="str">
        <f t="shared" si="300"/>
        <v/>
      </c>
      <c r="X773" s="613" t="str">
        <f t="shared" si="297"/>
        <v/>
      </c>
      <c r="Y773" s="613" t="str">
        <f t="shared" si="270"/>
        <v/>
      </c>
    </row>
    <row r="774" spans="1:25" ht="13.8" hidden="1" thickBot="1">
      <c r="A774" s="196" t="s">
        <v>650</v>
      </c>
      <c r="B774" s="197" t="s">
        <v>556</v>
      </c>
      <c r="C774" s="635" t="s">
        <v>655</v>
      </c>
      <c r="D774" s="636"/>
      <c r="E774" s="637"/>
      <c r="F774" s="638"/>
      <c r="G774" s="639"/>
      <c r="H774" s="632">
        <v>32.549999999999997</v>
      </c>
      <c r="I774" s="632">
        <f t="shared" si="312"/>
        <v>32.549999999999997</v>
      </c>
      <c r="J774" s="633">
        <f t="shared" si="302"/>
        <v>41.9</v>
      </c>
      <c r="K774" s="634" t="s">
        <v>23</v>
      </c>
      <c r="L774" s="107"/>
      <c r="M774" s="107"/>
      <c r="N774" s="108">
        <f t="shared" si="303"/>
        <v>0</v>
      </c>
      <c r="O774" s="108">
        <f t="shared" si="304"/>
        <v>0</v>
      </c>
      <c r="P774" s="109"/>
      <c r="Q774" s="107">
        <f t="shared" si="311"/>
        <v>0</v>
      </c>
      <c r="R774" s="107">
        <f t="shared" si="311"/>
        <v>0</v>
      </c>
      <c r="S774" s="108">
        <f t="shared" si="306"/>
        <v>0</v>
      </c>
      <c r="T774" s="110">
        <f t="shared" si="307"/>
        <v>0</v>
      </c>
      <c r="U774" s="109"/>
      <c r="W774" s="613" t="str">
        <f t="shared" si="300"/>
        <v/>
      </c>
      <c r="X774" s="613" t="str">
        <f t="shared" si="297"/>
        <v/>
      </c>
      <c r="Y774" s="613" t="str">
        <f t="shared" si="270"/>
        <v/>
      </c>
    </row>
    <row r="775" spans="1:25" ht="13.8" hidden="1" thickBot="1">
      <c r="A775" s="196">
        <v>772</v>
      </c>
      <c r="B775" s="197" t="s">
        <v>556</v>
      </c>
      <c r="C775" s="635" t="s">
        <v>656</v>
      </c>
      <c r="D775" s="636"/>
      <c r="E775" s="637"/>
      <c r="F775" s="638"/>
      <c r="G775" s="639"/>
      <c r="H775" s="632">
        <v>26.72</v>
      </c>
      <c r="I775" s="632">
        <f t="shared" si="312"/>
        <v>26.72</v>
      </c>
      <c r="J775" s="633">
        <f t="shared" si="302"/>
        <v>34.4</v>
      </c>
      <c r="K775" s="634" t="s">
        <v>23</v>
      </c>
      <c r="L775" s="107"/>
      <c r="M775" s="107"/>
      <c r="N775" s="108">
        <f t="shared" si="303"/>
        <v>0</v>
      </c>
      <c r="O775" s="108">
        <f t="shared" si="304"/>
        <v>0</v>
      </c>
      <c r="P775" s="109"/>
      <c r="Q775" s="107">
        <f t="shared" si="311"/>
        <v>0</v>
      </c>
      <c r="R775" s="107">
        <f t="shared" si="311"/>
        <v>0</v>
      </c>
      <c r="S775" s="108">
        <f t="shared" si="306"/>
        <v>0</v>
      </c>
      <c r="T775" s="110">
        <f t="shared" si="307"/>
        <v>0</v>
      </c>
      <c r="U775" s="109"/>
      <c r="W775" s="613" t="str">
        <f t="shared" si="300"/>
        <v/>
      </c>
      <c r="X775" s="613" t="str">
        <f t="shared" si="297"/>
        <v/>
      </c>
      <c r="Y775" s="613" t="str">
        <f t="shared" si="270"/>
        <v/>
      </c>
    </row>
    <row r="776" spans="1:25" ht="13.8" hidden="1" thickBot="1">
      <c r="A776" s="196" t="s">
        <v>651</v>
      </c>
      <c r="B776" s="197" t="s">
        <v>556</v>
      </c>
      <c r="C776" s="635" t="s">
        <v>657</v>
      </c>
      <c r="D776" s="636"/>
      <c r="E776" s="637"/>
      <c r="F776" s="638"/>
      <c r="G776" s="639"/>
      <c r="H776" s="632">
        <v>10.62</v>
      </c>
      <c r="I776" s="632">
        <f t="shared" si="312"/>
        <v>10.62</v>
      </c>
      <c r="J776" s="633">
        <f t="shared" si="302"/>
        <v>13.67</v>
      </c>
      <c r="K776" s="634" t="s">
        <v>23</v>
      </c>
      <c r="L776" s="107"/>
      <c r="M776" s="107"/>
      <c r="N776" s="108">
        <f t="shared" si="303"/>
        <v>0</v>
      </c>
      <c r="O776" s="108">
        <f t="shared" si="304"/>
        <v>0</v>
      </c>
      <c r="P776" s="109"/>
      <c r="Q776" s="107">
        <f t="shared" si="311"/>
        <v>0</v>
      </c>
      <c r="R776" s="107">
        <f t="shared" si="311"/>
        <v>0</v>
      </c>
      <c r="S776" s="108">
        <f t="shared" si="306"/>
        <v>0</v>
      </c>
      <c r="T776" s="110">
        <f t="shared" si="307"/>
        <v>0</v>
      </c>
      <c r="U776" s="109"/>
      <c r="W776" s="613" t="str">
        <f t="shared" si="300"/>
        <v/>
      </c>
      <c r="X776" s="613" t="str">
        <f t="shared" si="297"/>
        <v/>
      </c>
      <c r="Y776" s="613" t="str">
        <f t="shared" si="270"/>
        <v/>
      </c>
    </row>
    <row r="777" spans="1:25" ht="13.8" hidden="1" thickBot="1">
      <c r="A777" s="196">
        <v>773</v>
      </c>
      <c r="B777" s="197" t="s">
        <v>556</v>
      </c>
      <c r="C777" s="635" t="s">
        <v>660</v>
      </c>
      <c r="D777" s="636"/>
      <c r="E777" s="637"/>
      <c r="F777" s="638"/>
      <c r="G777" s="639"/>
      <c r="H777" s="632">
        <v>88.39</v>
      </c>
      <c r="I777" s="632">
        <f t="shared" ref="I777:I804" si="313">IF(ISBLANK(H777),"",SUM(G777:H777))</f>
        <v>88.39</v>
      </c>
      <c r="J777" s="633">
        <f t="shared" si="302"/>
        <v>113.79</v>
      </c>
      <c r="K777" s="634" t="s">
        <v>23</v>
      </c>
      <c r="L777" s="107"/>
      <c r="M777" s="107"/>
      <c r="N777" s="108">
        <f t="shared" si="303"/>
        <v>0</v>
      </c>
      <c r="O777" s="108">
        <f t="shared" si="304"/>
        <v>0</v>
      </c>
      <c r="P777" s="109"/>
      <c r="Q777" s="107">
        <f t="shared" si="311"/>
        <v>0</v>
      </c>
      <c r="R777" s="107">
        <f t="shared" si="311"/>
        <v>0</v>
      </c>
      <c r="S777" s="108">
        <f t="shared" si="306"/>
        <v>0</v>
      </c>
      <c r="T777" s="110">
        <f t="shared" si="307"/>
        <v>0</v>
      </c>
      <c r="U777" s="109"/>
      <c r="W777" s="613" t="str">
        <f t="shared" si="300"/>
        <v/>
      </c>
      <c r="X777" s="613" t="str">
        <f t="shared" si="297"/>
        <v/>
      </c>
      <c r="Y777" s="613" t="str">
        <f t="shared" si="270"/>
        <v/>
      </c>
    </row>
    <row r="778" spans="1:25" ht="13.8" hidden="1" thickBot="1">
      <c r="A778" s="196">
        <v>774</v>
      </c>
      <c r="B778" s="197" t="s">
        <v>556</v>
      </c>
      <c r="C778" s="635" t="s">
        <v>663</v>
      </c>
      <c r="D778" s="636"/>
      <c r="E778" s="637"/>
      <c r="F778" s="638"/>
      <c r="G778" s="639"/>
      <c r="H778" s="632">
        <v>119.92</v>
      </c>
      <c r="I778" s="632">
        <f t="shared" si="313"/>
        <v>119.92</v>
      </c>
      <c r="J778" s="633">
        <f t="shared" si="302"/>
        <v>154.38999999999999</v>
      </c>
      <c r="K778" s="634" t="s">
        <v>23</v>
      </c>
      <c r="L778" s="107"/>
      <c r="M778" s="107"/>
      <c r="N778" s="108">
        <f t="shared" si="303"/>
        <v>0</v>
      </c>
      <c r="O778" s="108">
        <f t="shared" si="304"/>
        <v>0</v>
      </c>
      <c r="P778" s="109"/>
      <c r="Q778" s="107">
        <f t="shared" si="311"/>
        <v>0</v>
      </c>
      <c r="R778" s="107">
        <f t="shared" si="311"/>
        <v>0</v>
      </c>
      <c r="S778" s="108">
        <f t="shared" si="306"/>
        <v>0</v>
      </c>
      <c r="T778" s="110">
        <f t="shared" si="307"/>
        <v>0</v>
      </c>
      <c r="U778" s="109"/>
      <c r="W778" s="613" t="str">
        <f t="shared" si="300"/>
        <v/>
      </c>
      <c r="X778" s="613" t="str">
        <f t="shared" si="297"/>
        <v/>
      </c>
      <c r="Y778" s="613" t="str">
        <f t="shared" si="270"/>
        <v/>
      </c>
    </row>
    <row r="779" spans="1:25" ht="13.8" hidden="1" thickBot="1">
      <c r="A779" s="196" t="s">
        <v>662</v>
      </c>
      <c r="B779" s="197" t="s">
        <v>556</v>
      </c>
      <c r="C779" s="635" t="s">
        <v>664</v>
      </c>
      <c r="D779" s="636"/>
      <c r="E779" s="637"/>
      <c r="F779" s="638"/>
      <c r="G779" s="639"/>
      <c r="H779" s="632">
        <v>17.13</v>
      </c>
      <c r="I779" s="632">
        <f t="shared" si="313"/>
        <v>17.13</v>
      </c>
      <c r="J779" s="633">
        <f t="shared" si="302"/>
        <v>22.05</v>
      </c>
      <c r="K779" s="634" t="s">
        <v>23</v>
      </c>
      <c r="L779" s="107"/>
      <c r="M779" s="107"/>
      <c r="N779" s="108">
        <f t="shared" si="303"/>
        <v>0</v>
      </c>
      <c r="O779" s="108">
        <f t="shared" si="304"/>
        <v>0</v>
      </c>
      <c r="P779" s="109"/>
      <c r="Q779" s="107">
        <f t="shared" si="311"/>
        <v>0</v>
      </c>
      <c r="R779" s="107">
        <f t="shared" si="311"/>
        <v>0</v>
      </c>
      <c r="S779" s="108">
        <f t="shared" si="306"/>
        <v>0</v>
      </c>
      <c r="T779" s="110">
        <f t="shared" si="307"/>
        <v>0</v>
      </c>
      <c r="U779" s="109"/>
      <c r="W779" s="613" t="str">
        <f t="shared" si="300"/>
        <v/>
      </c>
      <c r="X779" s="613" t="str">
        <f t="shared" si="297"/>
        <v/>
      </c>
      <c r="Y779" s="613" t="str">
        <f t="shared" si="270"/>
        <v/>
      </c>
    </row>
    <row r="780" spans="1:25" ht="27" hidden="1" thickBot="1">
      <c r="A780" s="196">
        <v>775</v>
      </c>
      <c r="B780" s="197" t="s">
        <v>556</v>
      </c>
      <c r="C780" s="635" t="s">
        <v>779</v>
      </c>
      <c r="D780" s="636"/>
      <c r="E780" s="637"/>
      <c r="F780" s="638"/>
      <c r="G780" s="639"/>
      <c r="H780" s="632">
        <v>14.05</v>
      </c>
      <c r="I780" s="632">
        <f t="shared" si="313"/>
        <v>14.05</v>
      </c>
      <c r="J780" s="633">
        <f t="shared" si="302"/>
        <v>18.09</v>
      </c>
      <c r="K780" s="634" t="s">
        <v>23</v>
      </c>
      <c r="L780" s="107"/>
      <c r="M780" s="107"/>
      <c r="N780" s="108">
        <f t="shared" si="303"/>
        <v>0</v>
      </c>
      <c r="O780" s="108">
        <f t="shared" si="304"/>
        <v>0</v>
      </c>
      <c r="P780" s="109"/>
      <c r="Q780" s="107">
        <f t="shared" si="311"/>
        <v>0</v>
      </c>
      <c r="R780" s="107">
        <f t="shared" si="311"/>
        <v>0</v>
      </c>
      <c r="S780" s="108">
        <f t="shared" si="306"/>
        <v>0</v>
      </c>
      <c r="T780" s="110">
        <f t="shared" si="307"/>
        <v>0</v>
      </c>
      <c r="U780" s="109"/>
      <c r="W780" s="613" t="str">
        <f t="shared" si="300"/>
        <v/>
      </c>
      <c r="X780" s="613" t="str">
        <f t="shared" si="297"/>
        <v/>
      </c>
      <c r="Y780" s="613" t="str">
        <f t="shared" si="270"/>
        <v/>
      </c>
    </row>
    <row r="781" spans="1:25" ht="13.8" hidden="1" thickBot="1">
      <c r="A781" s="196">
        <v>776</v>
      </c>
      <c r="B781" s="197" t="s">
        <v>556</v>
      </c>
      <c r="C781" s="635" t="s">
        <v>668</v>
      </c>
      <c r="D781" s="636"/>
      <c r="E781" s="637"/>
      <c r="F781" s="638"/>
      <c r="G781" s="639"/>
      <c r="H781" s="632">
        <v>17.47</v>
      </c>
      <c r="I781" s="632">
        <f t="shared" si="313"/>
        <v>17.47</v>
      </c>
      <c r="J781" s="633">
        <f t="shared" si="302"/>
        <v>22.49</v>
      </c>
      <c r="K781" s="634" t="s">
        <v>23</v>
      </c>
      <c r="L781" s="107"/>
      <c r="M781" s="107"/>
      <c r="N781" s="108">
        <f t="shared" si="303"/>
        <v>0</v>
      </c>
      <c r="O781" s="108">
        <f t="shared" si="304"/>
        <v>0</v>
      </c>
      <c r="P781" s="109"/>
      <c r="Q781" s="107">
        <f t="shared" si="311"/>
        <v>0</v>
      </c>
      <c r="R781" s="107">
        <f t="shared" si="311"/>
        <v>0</v>
      </c>
      <c r="S781" s="108">
        <f t="shared" si="306"/>
        <v>0</v>
      </c>
      <c r="T781" s="110">
        <f t="shared" si="307"/>
        <v>0</v>
      </c>
      <c r="U781" s="109"/>
      <c r="W781" s="613" t="str">
        <f t="shared" si="300"/>
        <v/>
      </c>
      <c r="X781" s="613" t="str">
        <f t="shared" si="297"/>
        <v/>
      </c>
      <c r="Y781" s="613" t="str">
        <f t="shared" si="270"/>
        <v/>
      </c>
    </row>
    <row r="782" spans="1:25" ht="13.8" hidden="1" thickBot="1">
      <c r="A782" s="196" t="s">
        <v>665</v>
      </c>
      <c r="B782" s="197" t="s">
        <v>556</v>
      </c>
      <c r="C782" s="635" t="s">
        <v>669</v>
      </c>
      <c r="D782" s="636"/>
      <c r="E782" s="637"/>
      <c r="F782" s="638"/>
      <c r="G782" s="639"/>
      <c r="H782" s="632">
        <v>6.85</v>
      </c>
      <c r="I782" s="632">
        <f t="shared" si="313"/>
        <v>6.85</v>
      </c>
      <c r="J782" s="633">
        <f t="shared" si="302"/>
        <v>8.82</v>
      </c>
      <c r="K782" s="634" t="s">
        <v>23</v>
      </c>
      <c r="L782" s="107"/>
      <c r="M782" s="107"/>
      <c r="N782" s="108">
        <f t="shared" si="303"/>
        <v>0</v>
      </c>
      <c r="O782" s="108">
        <f t="shared" si="304"/>
        <v>0</v>
      </c>
      <c r="P782" s="109"/>
      <c r="Q782" s="107">
        <f t="shared" si="311"/>
        <v>0</v>
      </c>
      <c r="R782" s="107">
        <f t="shared" si="311"/>
        <v>0</v>
      </c>
      <c r="S782" s="108">
        <f t="shared" si="306"/>
        <v>0</v>
      </c>
      <c r="T782" s="110">
        <f t="shared" si="307"/>
        <v>0</v>
      </c>
      <c r="U782" s="109"/>
      <c r="W782" s="613" t="str">
        <f t="shared" si="300"/>
        <v/>
      </c>
      <c r="X782" s="613" t="str">
        <f t="shared" si="297"/>
        <v/>
      </c>
      <c r="Y782" s="613" t="str">
        <f t="shared" si="270"/>
        <v/>
      </c>
    </row>
    <row r="783" spans="1:25" ht="13.8" hidden="1" thickBot="1">
      <c r="A783" s="196">
        <v>862</v>
      </c>
      <c r="B783" s="197" t="s">
        <v>556</v>
      </c>
      <c r="C783" s="645" t="s">
        <v>780</v>
      </c>
      <c r="D783" s="636"/>
      <c r="E783" s="637"/>
      <c r="F783" s="638"/>
      <c r="G783" s="639"/>
      <c r="H783" s="632">
        <v>425.19</v>
      </c>
      <c r="I783" s="632">
        <f t="shared" si="313"/>
        <v>425.19</v>
      </c>
      <c r="J783" s="633">
        <f t="shared" si="302"/>
        <v>547.39</v>
      </c>
      <c r="K783" s="634" t="s">
        <v>16</v>
      </c>
      <c r="L783" s="107"/>
      <c r="M783" s="107"/>
      <c r="N783" s="108">
        <f t="shared" si="303"/>
        <v>0</v>
      </c>
      <c r="O783" s="108">
        <f t="shared" si="304"/>
        <v>0</v>
      </c>
      <c r="P783" s="109"/>
      <c r="Q783" s="107">
        <f t="shared" si="311"/>
        <v>0</v>
      </c>
      <c r="R783" s="107">
        <f t="shared" si="311"/>
        <v>0</v>
      </c>
      <c r="S783" s="108">
        <f t="shared" si="306"/>
        <v>0</v>
      </c>
      <c r="T783" s="110">
        <f t="shared" si="307"/>
        <v>0</v>
      </c>
      <c r="U783" s="109"/>
      <c r="W783" s="613" t="str">
        <f t="shared" si="300"/>
        <v/>
      </c>
      <c r="X783" s="613" t="str">
        <f t="shared" si="297"/>
        <v/>
      </c>
      <c r="Y783" s="613" t="str">
        <f t="shared" si="270"/>
        <v/>
      </c>
    </row>
    <row r="784" spans="1:25" ht="13.8" hidden="1" thickBot="1">
      <c r="A784" s="196" t="s">
        <v>666</v>
      </c>
      <c r="B784" s="197" t="s">
        <v>556</v>
      </c>
      <c r="C784" s="635" t="s">
        <v>670</v>
      </c>
      <c r="D784" s="636"/>
      <c r="E784" s="637"/>
      <c r="F784" s="638"/>
      <c r="G784" s="639"/>
      <c r="H784" s="632">
        <v>297.73</v>
      </c>
      <c r="I784" s="632">
        <f t="shared" si="313"/>
        <v>297.73</v>
      </c>
      <c r="J784" s="633">
        <f t="shared" si="302"/>
        <v>383.3</v>
      </c>
      <c r="K784" s="634" t="s">
        <v>16</v>
      </c>
      <c r="L784" s="107"/>
      <c r="M784" s="107"/>
      <c r="N784" s="108">
        <f t="shared" si="303"/>
        <v>0</v>
      </c>
      <c r="O784" s="108">
        <f t="shared" si="304"/>
        <v>0</v>
      </c>
      <c r="P784" s="109"/>
      <c r="Q784" s="107">
        <f t="shared" ref="Q784:R799" si="314">L784</f>
        <v>0</v>
      </c>
      <c r="R784" s="107">
        <f t="shared" si="314"/>
        <v>0</v>
      </c>
      <c r="S784" s="108">
        <f t="shared" si="306"/>
        <v>0</v>
      </c>
      <c r="T784" s="110">
        <f t="shared" si="307"/>
        <v>0</v>
      </c>
      <c r="U784" s="109"/>
      <c r="W784" s="613" t="str">
        <f t="shared" si="300"/>
        <v/>
      </c>
      <c r="X784" s="613" t="str">
        <f t="shared" si="297"/>
        <v/>
      </c>
      <c r="Y784" s="613" t="str">
        <f t="shared" si="270"/>
        <v/>
      </c>
    </row>
    <row r="785" spans="1:25" ht="13.8" hidden="1" thickBot="1">
      <c r="A785" s="196">
        <v>875</v>
      </c>
      <c r="B785" s="197" t="s">
        <v>556</v>
      </c>
      <c r="C785" s="645" t="s">
        <v>671</v>
      </c>
      <c r="D785" s="636"/>
      <c r="E785" s="637"/>
      <c r="F785" s="638"/>
      <c r="G785" s="639"/>
      <c r="H785" s="632">
        <v>7.19</v>
      </c>
      <c r="I785" s="632">
        <f t="shared" si="313"/>
        <v>7.19</v>
      </c>
      <c r="J785" s="633">
        <f t="shared" si="302"/>
        <v>9.26</v>
      </c>
      <c r="K785" s="634" t="s">
        <v>23</v>
      </c>
      <c r="L785" s="107"/>
      <c r="M785" s="107"/>
      <c r="N785" s="108">
        <f t="shared" si="303"/>
        <v>0</v>
      </c>
      <c r="O785" s="108">
        <f t="shared" si="304"/>
        <v>0</v>
      </c>
      <c r="P785" s="109"/>
      <c r="Q785" s="107">
        <f t="shared" si="314"/>
        <v>0</v>
      </c>
      <c r="R785" s="107">
        <f t="shared" si="314"/>
        <v>0</v>
      </c>
      <c r="S785" s="108">
        <f t="shared" si="306"/>
        <v>0</v>
      </c>
      <c r="T785" s="110">
        <f t="shared" si="307"/>
        <v>0</v>
      </c>
      <c r="U785" s="109"/>
      <c r="W785" s="613" t="str">
        <f t="shared" si="300"/>
        <v/>
      </c>
      <c r="X785" s="613" t="str">
        <f t="shared" si="297"/>
        <v/>
      </c>
      <c r="Y785" s="613" t="str">
        <f t="shared" ref="Y785:Y1025" si="315">IF(V785="X","x",IF(T785&gt;0,"x",""))</f>
        <v/>
      </c>
    </row>
    <row r="786" spans="1:25" ht="13.8" hidden="1" thickBot="1">
      <c r="A786" s="196" t="s">
        <v>667</v>
      </c>
      <c r="B786" s="197" t="s">
        <v>556</v>
      </c>
      <c r="C786" s="645" t="s">
        <v>672</v>
      </c>
      <c r="D786" s="636"/>
      <c r="E786" s="637"/>
      <c r="F786" s="638"/>
      <c r="G786" s="639"/>
      <c r="H786" s="632">
        <v>2.74</v>
      </c>
      <c r="I786" s="632">
        <f t="shared" si="313"/>
        <v>2.74</v>
      </c>
      <c r="J786" s="633">
        <f t="shared" si="302"/>
        <v>3.53</v>
      </c>
      <c r="K786" s="634" t="s">
        <v>23</v>
      </c>
      <c r="L786" s="107"/>
      <c r="M786" s="107"/>
      <c r="N786" s="108">
        <f t="shared" si="303"/>
        <v>0</v>
      </c>
      <c r="O786" s="108">
        <f t="shared" si="304"/>
        <v>0</v>
      </c>
      <c r="P786" s="109"/>
      <c r="Q786" s="107">
        <f t="shared" si="314"/>
        <v>0</v>
      </c>
      <c r="R786" s="107">
        <f t="shared" si="314"/>
        <v>0</v>
      </c>
      <c r="S786" s="108">
        <f t="shared" si="306"/>
        <v>0</v>
      </c>
      <c r="T786" s="110">
        <f t="shared" si="307"/>
        <v>0</v>
      </c>
      <c r="U786" s="109"/>
      <c r="W786" s="613" t="str">
        <f t="shared" si="300"/>
        <v/>
      </c>
      <c r="X786" s="613" t="str">
        <f t="shared" si="297"/>
        <v/>
      </c>
      <c r="Y786" s="613" t="str">
        <f t="shared" si="315"/>
        <v/>
      </c>
    </row>
    <row r="787" spans="1:25" ht="13.8" hidden="1" thickBot="1">
      <c r="A787" s="196">
        <v>780</v>
      </c>
      <c r="B787" s="197" t="s">
        <v>556</v>
      </c>
      <c r="C787" s="635" t="s">
        <v>742</v>
      </c>
      <c r="D787" s="636"/>
      <c r="E787" s="637"/>
      <c r="F787" s="638"/>
      <c r="G787" s="639"/>
      <c r="H787" s="632">
        <v>528.30999999999995</v>
      </c>
      <c r="I787" s="632">
        <f t="shared" si="313"/>
        <v>528.30999999999995</v>
      </c>
      <c r="J787" s="633">
        <f t="shared" si="302"/>
        <v>680.15</v>
      </c>
      <c r="K787" s="634" t="s">
        <v>194</v>
      </c>
      <c r="L787" s="107"/>
      <c r="M787" s="107"/>
      <c r="N787" s="108">
        <f t="shared" si="303"/>
        <v>0</v>
      </c>
      <c r="O787" s="108">
        <f t="shared" si="304"/>
        <v>0</v>
      </c>
      <c r="P787" s="109"/>
      <c r="Q787" s="107">
        <f t="shared" si="314"/>
        <v>0</v>
      </c>
      <c r="R787" s="107">
        <f t="shared" si="314"/>
        <v>0</v>
      </c>
      <c r="S787" s="108">
        <f t="shared" si="306"/>
        <v>0</v>
      </c>
      <c r="T787" s="110">
        <f t="shared" si="307"/>
        <v>0</v>
      </c>
      <c r="U787" s="109"/>
      <c r="W787" s="613" t="str">
        <f t="shared" ref="W787:W850" si="316">IF(V787="X","x",IF(V787="xx","x",IF(V787="xy","x",IF(V787="y","x",IF(OR(O787&gt;0,T787&gt;0),"x","")))))</f>
        <v/>
      </c>
      <c r="X787" s="613" t="str">
        <f t="shared" si="297"/>
        <v/>
      </c>
      <c r="Y787" s="613" t="str">
        <f t="shared" si="315"/>
        <v/>
      </c>
    </row>
    <row r="788" spans="1:25" ht="13.8" hidden="1" thickBot="1">
      <c r="A788" s="196" t="s">
        <v>684</v>
      </c>
      <c r="B788" s="197" t="s">
        <v>556</v>
      </c>
      <c r="C788" s="635" t="s">
        <v>743</v>
      </c>
      <c r="D788" s="636"/>
      <c r="E788" s="637"/>
      <c r="F788" s="638"/>
      <c r="G788" s="639"/>
      <c r="H788" s="632">
        <v>211.39</v>
      </c>
      <c r="I788" s="632">
        <f t="shared" si="313"/>
        <v>211.39</v>
      </c>
      <c r="J788" s="633">
        <f t="shared" si="302"/>
        <v>272.14</v>
      </c>
      <c r="K788" s="634" t="s">
        <v>194</v>
      </c>
      <c r="L788" s="107"/>
      <c r="M788" s="107"/>
      <c r="N788" s="108">
        <f t="shared" si="303"/>
        <v>0</v>
      </c>
      <c r="O788" s="108">
        <f t="shared" si="304"/>
        <v>0</v>
      </c>
      <c r="P788" s="109"/>
      <c r="Q788" s="107">
        <f t="shared" si="314"/>
        <v>0</v>
      </c>
      <c r="R788" s="107">
        <f t="shared" si="314"/>
        <v>0</v>
      </c>
      <c r="S788" s="108">
        <f t="shared" si="306"/>
        <v>0</v>
      </c>
      <c r="T788" s="110">
        <f t="shared" si="307"/>
        <v>0</v>
      </c>
      <c r="U788" s="109"/>
      <c r="W788" s="613" t="str">
        <f t="shared" si="316"/>
        <v/>
      </c>
      <c r="X788" s="613" t="str">
        <f t="shared" si="297"/>
        <v/>
      </c>
      <c r="Y788" s="613" t="str">
        <f t="shared" si="315"/>
        <v/>
      </c>
    </row>
    <row r="789" spans="1:25" ht="27" hidden="1" thickBot="1">
      <c r="A789" s="196">
        <v>781</v>
      </c>
      <c r="B789" s="197" t="s">
        <v>556</v>
      </c>
      <c r="C789" s="635" t="s">
        <v>693</v>
      </c>
      <c r="D789" s="636"/>
      <c r="E789" s="637"/>
      <c r="F789" s="638"/>
      <c r="G789" s="639"/>
      <c r="H789" s="632">
        <v>879.15</v>
      </c>
      <c r="I789" s="632">
        <f t="shared" si="313"/>
        <v>879.15</v>
      </c>
      <c r="J789" s="633">
        <f t="shared" ref="J789:J852" si="317">IF(ISBLANK(H789),0,ROUND(I789*(1+$E$10)*(1+$E$11*D789),2))</f>
        <v>1131.82</v>
      </c>
      <c r="K789" s="634" t="s">
        <v>194</v>
      </c>
      <c r="L789" s="107"/>
      <c r="M789" s="107"/>
      <c r="N789" s="108">
        <f t="shared" ref="N789:N852" si="318">IF(ISBLANK(L789),0,ROUND(J789*L789,2))</f>
        <v>0</v>
      </c>
      <c r="O789" s="108">
        <f t="shared" ref="O789:O852" si="319">IF(ISBLANK(M789),0,ROUND(L789*M789,2))</f>
        <v>0</v>
      </c>
      <c r="P789" s="109"/>
      <c r="Q789" s="107">
        <f t="shared" si="314"/>
        <v>0</v>
      </c>
      <c r="R789" s="107">
        <f t="shared" si="314"/>
        <v>0</v>
      </c>
      <c r="S789" s="108">
        <f t="shared" ref="S789:S852" si="320">IF(ISBLANK(Q789),0,ROUND(J789*Q789,2))</f>
        <v>0</v>
      </c>
      <c r="T789" s="110">
        <f t="shared" ref="T789:T852" si="321">IF(ISBLANK(Q789),0,ROUND(Q789*R789,2))</f>
        <v>0</v>
      </c>
      <c r="U789" s="109"/>
      <c r="W789" s="613" t="str">
        <f t="shared" si="316"/>
        <v/>
      </c>
      <c r="X789" s="613" t="str">
        <f t="shared" si="297"/>
        <v/>
      </c>
      <c r="Y789" s="613" t="str">
        <f t="shared" si="315"/>
        <v/>
      </c>
    </row>
    <row r="790" spans="1:25" ht="27" hidden="1" thickBot="1">
      <c r="A790" s="196" t="s">
        <v>685</v>
      </c>
      <c r="B790" s="197" t="s">
        <v>556</v>
      </c>
      <c r="C790" s="635" t="s">
        <v>694</v>
      </c>
      <c r="D790" s="636"/>
      <c r="E790" s="637"/>
      <c r="F790" s="638"/>
      <c r="G790" s="639"/>
      <c r="H790" s="632">
        <v>351.52</v>
      </c>
      <c r="I790" s="632">
        <f t="shared" si="313"/>
        <v>351.52</v>
      </c>
      <c r="J790" s="633">
        <f t="shared" si="317"/>
        <v>452.55</v>
      </c>
      <c r="K790" s="634" t="s">
        <v>194</v>
      </c>
      <c r="L790" s="107"/>
      <c r="M790" s="107"/>
      <c r="N790" s="108">
        <f t="shared" si="318"/>
        <v>0</v>
      </c>
      <c r="O790" s="108">
        <f t="shared" si="319"/>
        <v>0</v>
      </c>
      <c r="P790" s="109"/>
      <c r="Q790" s="107">
        <f t="shared" si="314"/>
        <v>0</v>
      </c>
      <c r="R790" s="107">
        <f t="shared" si="314"/>
        <v>0</v>
      </c>
      <c r="S790" s="108">
        <f t="shared" si="320"/>
        <v>0</v>
      </c>
      <c r="T790" s="110">
        <f t="shared" si="321"/>
        <v>0</v>
      </c>
      <c r="U790" s="109"/>
      <c r="W790" s="613" t="str">
        <f t="shared" si="316"/>
        <v/>
      </c>
      <c r="X790" s="613" t="str">
        <f t="shared" si="297"/>
        <v/>
      </c>
      <c r="Y790" s="613" t="str">
        <f t="shared" si="315"/>
        <v/>
      </c>
    </row>
    <row r="791" spans="1:25" ht="27" hidden="1" thickBot="1">
      <c r="A791" s="196">
        <v>782</v>
      </c>
      <c r="B791" s="197" t="s">
        <v>556</v>
      </c>
      <c r="C791" s="635" t="s">
        <v>695</v>
      </c>
      <c r="D791" s="636"/>
      <c r="E791" s="637"/>
      <c r="F791" s="638"/>
      <c r="G791" s="639"/>
      <c r="H791" s="632">
        <v>1465.37</v>
      </c>
      <c r="I791" s="632">
        <f t="shared" si="313"/>
        <v>1465.37</v>
      </c>
      <c r="J791" s="633">
        <f t="shared" si="317"/>
        <v>1886.52</v>
      </c>
      <c r="K791" s="634" t="s">
        <v>194</v>
      </c>
      <c r="L791" s="107"/>
      <c r="M791" s="107"/>
      <c r="N791" s="108">
        <f t="shared" si="318"/>
        <v>0</v>
      </c>
      <c r="O791" s="108">
        <f t="shared" si="319"/>
        <v>0</v>
      </c>
      <c r="P791" s="109"/>
      <c r="Q791" s="107">
        <f t="shared" si="314"/>
        <v>0</v>
      </c>
      <c r="R791" s="107">
        <f t="shared" si="314"/>
        <v>0</v>
      </c>
      <c r="S791" s="108">
        <f t="shared" si="320"/>
        <v>0</v>
      </c>
      <c r="T791" s="110">
        <f t="shared" si="321"/>
        <v>0</v>
      </c>
      <c r="U791" s="109"/>
      <c r="W791" s="613" t="str">
        <f t="shared" si="316"/>
        <v/>
      </c>
      <c r="X791" s="613" t="str">
        <f t="shared" si="297"/>
        <v/>
      </c>
      <c r="Y791" s="613" t="str">
        <f t="shared" si="315"/>
        <v/>
      </c>
    </row>
    <row r="792" spans="1:25" ht="27" hidden="1" thickBot="1">
      <c r="A792" s="196" t="s">
        <v>686</v>
      </c>
      <c r="B792" s="197" t="s">
        <v>556</v>
      </c>
      <c r="C792" s="635" t="s">
        <v>696</v>
      </c>
      <c r="D792" s="636"/>
      <c r="E792" s="637"/>
      <c r="F792" s="638"/>
      <c r="G792" s="639"/>
      <c r="H792" s="632">
        <v>586.21</v>
      </c>
      <c r="I792" s="632">
        <f t="shared" si="313"/>
        <v>586.21</v>
      </c>
      <c r="J792" s="633">
        <f t="shared" si="317"/>
        <v>754.69</v>
      </c>
      <c r="K792" s="634" t="s">
        <v>194</v>
      </c>
      <c r="L792" s="107"/>
      <c r="M792" s="107"/>
      <c r="N792" s="108">
        <f t="shared" si="318"/>
        <v>0</v>
      </c>
      <c r="O792" s="108">
        <f t="shared" si="319"/>
        <v>0</v>
      </c>
      <c r="P792" s="109"/>
      <c r="Q792" s="107">
        <f t="shared" si="314"/>
        <v>0</v>
      </c>
      <c r="R792" s="107">
        <f t="shared" si="314"/>
        <v>0</v>
      </c>
      <c r="S792" s="108">
        <f t="shared" si="320"/>
        <v>0</v>
      </c>
      <c r="T792" s="110">
        <f t="shared" si="321"/>
        <v>0</v>
      </c>
      <c r="U792" s="109"/>
      <c r="W792" s="613" t="str">
        <f t="shared" si="316"/>
        <v/>
      </c>
      <c r="X792" s="613" t="str">
        <f t="shared" si="297"/>
        <v/>
      </c>
      <c r="Y792" s="613" t="str">
        <f t="shared" si="315"/>
        <v/>
      </c>
    </row>
    <row r="793" spans="1:25" ht="13.8" hidden="1" thickBot="1">
      <c r="A793" s="196">
        <v>783</v>
      </c>
      <c r="B793" s="197" t="s">
        <v>556</v>
      </c>
      <c r="C793" s="635" t="s">
        <v>697</v>
      </c>
      <c r="D793" s="636"/>
      <c r="E793" s="637"/>
      <c r="F793" s="638"/>
      <c r="G793" s="639"/>
      <c r="H793" s="632">
        <v>1721.98</v>
      </c>
      <c r="I793" s="632">
        <f t="shared" si="313"/>
        <v>1721.98</v>
      </c>
      <c r="J793" s="633">
        <f t="shared" si="317"/>
        <v>2216.88</v>
      </c>
      <c r="K793" s="634" t="s">
        <v>194</v>
      </c>
      <c r="L793" s="107"/>
      <c r="M793" s="107"/>
      <c r="N793" s="108">
        <f t="shared" si="318"/>
        <v>0</v>
      </c>
      <c r="O793" s="108">
        <f t="shared" si="319"/>
        <v>0</v>
      </c>
      <c r="P793" s="109"/>
      <c r="Q793" s="107">
        <f t="shared" si="314"/>
        <v>0</v>
      </c>
      <c r="R793" s="107">
        <f t="shared" si="314"/>
        <v>0</v>
      </c>
      <c r="S793" s="108">
        <f t="shared" si="320"/>
        <v>0</v>
      </c>
      <c r="T793" s="110">
        <f t="shared" si="321"/>
        <v>0</v>
      </c>
      <c r="U793" s="109"/>
      <c r="W793" s="613" t="str">
        <f t="shared" si="316"/>
        <v/>
      </c>
      <c r="X793" s="613" t="str">
        <f t="shared" si="297"/>
        <v/>
      </c>
      <c r="Y793" s="613" t="str">
        <f t="shared" si="315"/>
        <v/>
      </c>
    </row>
    <row r="794" spans="1:25" ht="13.8" hidden="1" thickBot="1">
      <c r="A794" s="196" t="s">
        <v>687</v>
      </c>
      <c r="B794" s="197" t="s">
        <v>556</v>
      </c>
      <c r="C794" s="635" t="s">
        <v>698</v>
      </c>
      <c r="D794" s="636"/>
      <c r="E794" s="637"/>
      <c r="F794" s="638"/>
      <c r="G794" s="639"/>
      <c r="H794" s="632">
        <v>688.66</v>
      </c>
      <c r="I794" s="632">
        <f t="shared" si="313"/>
        <v>688.66</v>
      </c>
      <c r="J794" s="633">
        <f t="shared" si="317"/>
        <v>886.58</v>
      </c>
      <c r="K794" s="634" t="s">
        <v>194</v>
      </c>
      <c r="L794" s="107"/>
      <c r="M794" s="107"/>
      <c r="N794" s="108">
        <f t="shared" si="318"/>
        <v>0</v>
      </c>
      <c r="O794" s="108">
        <f t="shared" si="319"/>
        <v>0</v>
      </c>
      <c r="P794" s="109"/>
      <c r="Q794" s="107">
        <f t="shared" si="314"/>
        <v>0</v>
      </c>
      <c r="R794" s="107">
        <f t="shared" si="314"/>
        <v>0</v>
      </c>
      <c r="S794" s="108">
        <f t="shared" si="320"/>
        <v>0</v>
      </c>
      <c r="T794" s="110">
        <f t="shared" si="321"/>
        <v>0</v>
      </c>
      <c r="U794" s="109"/>
      <c r="W794" s="613" t="str">
        <f t="shared" si="316"/>
        <v/>
      </c>
      <c r="X794" s="613" t="str">
        <f t="shared" si="297"/>
        <v/>
      </c>
      <c r="Y794" s="613" t="str">
        <f t="shared" si="315"/>
        <v/>
      </c>
    </row>
    <row r="795" spans="1:25" ht="27" hidden="1" thickBot="1">
      <c r="A795" s="196">
        <v>784</v>
      </c>
      <c r="B795" s="197" t="s">
        <v>556</v>
      </c>
      <c r="C795" s="635" t="s">
        <v>699</v>
      </c>
      <c r="D795" s="636"/>
      <c r="E795" s="637"/>
      <c r="F795" s="638"/>
      <c r="G795" s="639"/>
      <c r="H795" s="632">
        <v>642.75</v>
      </c>
      <c r="I795" s="632">
        <f t="shared" si="313"/>
        <v>642.75</v>
      </c>
      <c r="J795" s="633">
        <f t="shared" si="317"/>
        <v>827.48</v>
      </c>
      <c r="K795" s="634" t="s">
        <v>194</v>
      </c>
      <c r="L795" s="107"/>
      <c r="M795" s="107"/>
      <c r="N795" s="108">
        <f t="shared" si="318"/>
        <v>0</v>
      </c>
      <c r="O795" s="108">
        <f t="shared" si="319"/>
        <v>0</v>
      </c>
      <c r="P795" s="109"/>
      <c r="Q795" s="107">
        <f t="shared" si="314"/>
        <v>0</v>
      </c>
      <c r="R795" s="107">
        <f t="shared" si="314"/>
        <v>0</v>
      </c>
      <c r="S795" s="108">
        <f t="shared" si="320"/>
        <v>0</v>
      </c>
      <c r="T795" s="110">
        <f t="shared" si="321"/>
        <v>0</v>
      </c>
      <c r="U795" s="109"/>
      <c r="W795" s="613" t="str">
        <f t="shared" si="316"/>
        <v/>
      </c>
      <c r="X795" s="613" t="str">
        <f t="shared" si="297"/>
        <v/>
      </c>
      <c r="Y795" s="613" t="str">
        <f t="shared" si="315"/>
        <v/>
      </c>
    </row>
    <row r="796" spans="1:25" ht="13.8" hidden="1" thickBot="1">
      <c r="A796" s="196" t="s">
        <v>688</v>
      </c>
      <c r="B796" s="197" t="s">
        <v>556</v>
      </c>
      <c r="C796" s="635" t="s">
        <v>719</v>
      </c>
      <c r="D796" s="636"/>
      <c r="E796" s="637"/>
      <c r="F796" s="638"/>
      <c r="G796" s="639"/>
      <c r="H796" s="632">
        <v>256.95999999999998</v>
      </c>
      <c r="I796" s="632">
        <f t="shared" si="313"/>
        <v>256.95999999999998</v>
      </c>
      <c r="J796" s="633">
        <f t="shared" si="317"/>
        <v>330.81</v>
      </c>
      <c r="K796" s="634" t="s">
        <v>194</v>
      </c>
      <c r="L796" s="107"/>
      <c r="M796" s="107"/>
      <c r="N796" s="108">
        <f t="shared" si="318"/>
        <v>0</v>
      </c>
      <c r="O796" s="108">
        <f t="shared" si="319"/>
        <v>0</v>
      </c>
      <c r="P796" s="109"/>
      <c r="Q796" s="107">
        <f t="shared" si="314"/>
        <v>0</v>
      </c>
      <c r="R796" s="107">
        <f t="shared" si="314"/>
        <v>0</v>
      </c>
      <c r="S796" s="108">
        <f t="shared" si="320"/>
        <v>0</v>
      </c>
      <c r="T796" s="110">
        <f t="shared" si="321"/>
        <v>0</v>
      </c>
      <c r="U796" s="109"/>
      <c r="W796" s="613" t="str">
        <f t="shared" si="316"/>
        <v/>
      </c>
      <c r="X796" s="613" t="str">
        <f t="shared" si="297"/>
        <v/>
      </c>
      <c r="Y796" s="613" t="str">
        <f t="shared" si="315"/>
        <v/>
      </c>
    </row>
    <row r="797" spans="1:25" ht="13.8" hidden="1" thickBot="1">
      <c r="A797" s="196">
        <v>785</v>
      </c>
      <c r="B797" s="197" t="s">
        <v>556</v>
      </c>
      <c r="C797" s="635" t="s">
        <v>700</v>
      </c>
      <c r="D797" s="636"/>
      <c r="E797" s="637"/>
      <c r="F797" s="638"/>
      <c r="G797" s="639"/>
      <c r="H797" s="632">
        <v>1706.57</v>
      </c>
      <c r="I797" s="632">
        <f t="shared" si="313"/>
        <v>1706.57</v>
      </c>
      <c r="J797" s="633">
        <f t="shared" si="317"/>
        <v>2197.04</v>
      </c>
      <c r="K797" s="634" t="s">
        <v>194</v>
      </c>
      <c r="L797" s="107"/>
      <c r="M797" s="107"/>
      <c r="N797" s="108">
        <f t="shared" si="318"/>
        <v>0</v>
      </c>
      <c r="O797" s="108">
        <f t="shared" si="319"/>
        <v>0</v>
      </c>
      <c r="P797" s="109"/>
      <c r="Q797" s="107">
        <f t="shared" si="314"/>
        <v>0</v>
      </c>
      <c r="R797" s="107">
        <f t="shared" si="314"/>
        <v>0</v>
      </c>
      <c r="S797" s="108">
        <f t="shared" si="320"/>
        <v>0</v>
      </c>
      <c r="T797" s="110">
        <f t="shared" si="321"/>
        <v>0</v>
      </c>
      <c r="U797" s="109"/>
      <c r="W797" s="613" t="str">
        <f t="shared" si="316"/>
        <v/>
      </c>
      <c r="X797" s="613" t="str">
        <f t="shared" si="297"/>
        <v/>
      </c>
      <c r="Y797" s="613" t="str">
        <f t="shared" si="315"/>
        <v/>
      </c>
    </row>
    <row r="798" spans="1:25" ht="13.8" hidden="1" thickBot="1">
      <c r="A798" s="196" t="s">
        <v>689</v>
      </c>
      <c r="B798" s="197" t="s">
        <v>556</v>
      </c>
      <c r="C798" s="635" t="s">
        <v>701</v>
      </c>
      <c r="D798" s="636"/>
      <c r="E798" s="637"/>
      <c r="F798" s="638"/>
      <c r="G798" s="639"/>
      <c r="H798" s="632">
        <v>659.19</v>
      </c>
      <c r="I798" s="632">
        <f t="shared" si="313"/>
        <v>659.19</v>
      </c>
      <c r="J798" s="633">
        <f t="shared" si="317"/>
        <v>848.64</v>
      </c>
      <c r="K798" s="634" t="s">
        <v>194</v>
      </c>
      <c r="L798" s="107"/>
      <c r="M798" s="107"/>
      <c r="N798" s="108">
        <f t="shared" si="318"/>
        <v>0</v>
      </c>
      <c r="O798" s="108">
        <f t="shared" si="319"/>
        <v>0</v>
      </c>
      <c r="P798" s="109"/>
      <c r="Q798" s="107">
        <f t="shared" si="314"/>
        <v>0</v>
      </c>
      <c r="R798" s="107">
        <f t="shared" si="314"/>
        <v>0</v>
      </c>
      <c r="S798" s="108">
        <f t="shared" si="320"/>
        <v>0</v>
      </c>
      <c r="T798" s="110">
        <f t="shared" si="321"/>
        <v>0</v>
      </c>
      <c r="U798" s="109"/>
      <c r="W798" s="613" t="str">
        <f t="shared" si="316"/>
        <v/>
      </c>
      <c r="X798" s="613" t="str">
        <f t="shared" si="297"/>
        <v/>
      </c>
      <c r="Y798" s="613" t="str">
        <f t="shared" si="315"/>
        <v/>
      </c>
    </row>
    <row r="799" spans="1:25" ht="13.8" hidden="1" thickBot="1">
      <c r="A799" s="196">
        <v>786</v>
      </c>
      <c r="B799" s="197" t="s">
        <v>556</v>
      </c>
      <c r="C799" s="635" t="s">
        <v>702</v>
      </c>
      <c r="D799" s="636"/>
      <c r="E799" s="637"/>
      <c r="F799" s="638"/>
      <c r="G799" s="639"/>
      <c r="H799" s="632">
        <v>535.51</v>
      </c>
      <c r="I799" s="632">
        <f t="shared" si="313"/>
        <v>535.51</v>
      </c>
      <c r="J799" s="633">
        <f t="shared" si="317"/>
        <v>689.42</v>
      </c>
      <c r="K799" s="634" t="s">
        <v>194</v>
      </c>
      <c r="L799" s="107"/>
      <c r="M799" s="107"/>
      <c r="N799" s="108">
        <f t="shared" si="318"/>
        <v>0</v>
      </c>
      <c r="O799" s="108">
        <f t="shared" si="319"/>
        <v>0</v>
      </c>
      <c r="P799" s="109"/>
      <c r="Q799" s="107">
        <f t="shared" si="314"/>
        <v>0</v>
      </c>
      <c r="R799" s="107">
        <f t="shared" si="314"/>
        <v>0</v>
      </c>
      <c r="S799" s="108">
        <f t="shared" si="320"/>
        <v>0</v>
      </c>
      <c r="T799" s="110">
        <f t="shared" si="321"/>
        <v>0</v>
      </c>
      <c r="U799" s="109"/>
      <c r="W799" s="613" t="str">
        <f t="shared" si="316"/>
        <v/>
      </c>
      <c r="X799" s="613" t="str">
        <f t="shared" si="297"/>
        <v/>
      </c>
      <c r="Y799" s="613" t="str">
        <f t="shared" si="315"/>
        <v/>
      </c>
    </row>
    <row r="800" spans="1:25" ht="13.8" hidden="1" thickBot="1">
      <c r="A800" s="196" t="s">
        <v>690</v>
      </c>
      <c r="B800" s="197" t="s">
        <v>556</v>
      </c>
      <c r="C800" s="635" t="s">
        <v>703</v>
      </c>
      <c r="D800" s="636"/>
      <c r="E800" s="637"/>
      <c r="F800" s="638"/>
      <c r="G800" s="639"/>
      <c r="H800" s="632">
        <v>214.13</v>
      </c>
      <c r="I800" s="632">
        <f t="shared" si="313"/>
        <v>214.13</v>
      </c>
      <c r="J800" s="633">
        <f t="shared" si="317"/>
        <v>275.67</v>
      </c>
      <c r="K800" s="634" t="s">
        <v>194</v>
      </c>
      <c r="L800" s="107"/>
      <c r="M800" s="107"/>
      <c r="N800" s="108">
        <f t="shared" si="318"/>
        <v>0</v>
      </c>
      <c r="O800" s="108">
        <f t="shared" si="319"/>
        <v>0</v>
      </c>
      <c r="P800" s="109"/>
      <c r="Q800" s="107">
        <f t="shared" ref="Q800:R817" si="322">L800</f>
        <v>0</v>
      </c>
      <c r="R800" s="107">
        <f t="shared" si="322"/>
        <v>0</v>
      </c>
      <c r="S800" s="108">
        <f t="shared" si="320"/>
        <v>0</v>
      </c>
      <c r="T800" s="110">
        <f t="shared" si="321"/>
        <v>0</v>
      </c>
      <c r="U800" s="109"/>
      <c r="W800" s="613" t="str">
        <f t="shared" si="316"/>
        <v/>
      </c>
      <c r="X800" s="613" t="str">
        <f t="shared" si="297"/>
        <v/>
      </c>
      <c r="Y800" s="613" t="str">
        <f t="shared" si="315"/>
        <v/>
      </c>
    </row>
    <row r="801" spans="1:25" ht="13.8" hidden="1" thickBot="1">
      <c r="A801" s="196">
        <v>787</v>
      </c>
      <c r="B801" s="197" t="s">
        <v>556</v>
      </c>
      <c r="C801" s="635" t="s">
        <v>704</v>
      </c>
      <c r="D801" s="636"/>
      <c r="E801" s="637"/>
      <c r="F801" s="638"/>
      <c r="G801" s="639"/>
      <c r="H801" s="632">
        <v>484.12</v>
      </c>
      <c r="I801" s="632">
        <f t="shared" si="313"/>
        <v>484.12</v>
      </c>
      <c r="J801" s="633">
        <f t="shared" si="317"/>
        <v>623.26</v>
      </c>
      <c r="K801" s="634" t="s">
        <v>194</v>
      </c>
      <c r="L801" s="107"/>
      <c r="M801" s="107"/>
      <c r="N801" s="108">
        <f t="shared" si="318"/>
        <v>0</v>
      </c>
      <c r="O801" s="108">
        <f t="shared" si="319"/>
        <v>0</v>
      </c>
      <c r="P801" s="109"/>
      <c r="Q801" s="107">
        <f t="shared" si="322"/>
        <v>0</v>
      </c>
      <c r="R801" s="107">
        <f t="shared" si="322"/>
        <v>0</v>
      </c>
      <c r="S801" s="108">
        <f t="shared" si="320"/>
        <v>0</v>
      </c>
      <c r="T801" s="110">
        <f t="shared" si="321"/>
        <v>0</v>
      </c>
      <c r="U801" s="109"/>
      <c r="W801" s="613" t="str">
        <f t="shared" si="316"/>
        <v/>
      </c>
      <c r="X801" s="613" t="str">
        <f t="shared" si="297"/>
        <v/>
      </c>
      <c r="Y801" s="613" t="str">
        <f t="shared" si="315"/>
        <v/>
      </c>
    </row>
    <row r="802" spans="1:25" ht="13.8" hidden="1" thickBot="1">
      <c r="A802" s="196" t="s">
        <v>691</v>
      </c>
      <c r="B802" s="197" t="s">
        <v>556</v>
      </c>
      <c r="C802" s="635" t="s">
        <v>705</v>
      </c>
      <c r="D802" s="636"/>
      <c r="E802" s="637"/>
      <c r="F802" s="638"/>
      <c r="G802" s="639"/>
      <c r="H802" s="632">
        <v>193.58</v>
      </c>
      <c r="I802" s="632">
        <f t="shared" si="313"/>
        <v>193.58</v>
      </c>
      <c r="J802" s="633">
        <f t="shared" si="317"/>
        <v>249.21</v>
      </c>
      <c r="K802" s="634" t="s">
        <v>194</v>
      </c>
      <c r="L802" s="107"/>
      <c r="M802" s="107"/>
      <c r="N802" s="108">
        <f t="shared" si="318"/>
        <v>0</v>
      </c>
      <c r="O802" s="108">
        <f t="shared" si="319"/>
        <v>0</v>
      </c>
      <c r="P802" s="109"/>
      <c r="Q802" s="107">
        <f t="shared" si="322"/>
        <v>0</v>
      </c>
      <c r="R802" s="107">
        <f t="shared" si="322"/>
        <v>0</v>
      </c>
      <c r="S802" s="108">
        <f t="shared" si="320"/>
        <v>0</v>
      </c>
      <c r="T802" s="110">
        <f t="shared" si="321"/>
        <v>0</v>
      </c>
      <c r="U802" s="109"/>
      <c r="W802" s="613" t="str">
        <f t="shared" si="316"/>
        <v/>
      </c>
      <c r="X802" s="613" t="str">
        <f t="shared" si="297"/>
        <v/>
      </c>
      <c r="Y802" s="613" t="str">
        <f t="shared" si="315"/>
        <v/>
      </c>
    </row>
    <row r="803" spans="1:25" ht="13.8" hidden="1" thickBot="1">
      <c r="A803" s="196">
        <v>790</v>
      </c>
      <c r="B803" s="197" t="s">
        <v>556</v>
      </c>
      <c r="C803" s="635" t="s">
        <v>706</v>
      </c>
      <c r="D803" s="636"/>
      <c r="E803" s="637"/>
      <c r="F803" s="638"/>
      <c r="G803" s="639"/>
      <c r="H803" s="632">
        <v>12.68</v>
      </c>
      <c r="I803" s="632">
        <f t="shared" si="313"/>
        <v>12.68</v>
      </c>
      <c r="J803" s="633">
        <f t="shared" si="317"/>
        <v>16.32</v>
      </c>
      <c r="K803" s="634" t="s">
        <v>20</v>
      </c>
      <c r="L803" s="107"/>
      <c r="M803" s="107"/>
      <c r="N803" s="108">
        <f t="shared" si="318"/>
        <v>0</v>
      </c>
      <c r="O803" s="108">
        <f t="shared" si="319"/>
        <v>0</v>
      </c>
      <c r="P803" s="109"/>
      <c r="Q803" s="107">
        <f t="shared" si="322"/>
        <v>0</v>
      </c>
      <c r="R803" s="107">
        <f t="shared" si="322"/>
        <v>0</v>
      </c>
      <c r="S803" s="108">
        <f t="shared" si="320"/>
        <v>0</v>
      </c>
      <c r="T803" s="110">
        <f t="shared" si="321"/>
        <v>0</v>
      </c>
      <c r="U803" s="109"/>
      <c r="W803" s="613" t="str">
        <f t="shared" si="316"/>
        <v/>
      </c>
      <c r="X803" s="613" t="str">
        <f t="shared" si="297"/>
        <v/>
      </c>
      <c r="Y803" s="613" t="str">
        <f t="shared" si="315"/>
        <v/>
      </c>
    </row>
    <row r="804" spans="1:25" ht="13.8" hidden="1" thickBot="1">
      <c r="A804" s="196" t="s">
        <v>692</v>
      </c>
      <c r="B804" s="197" t="s">
        <v>556</v>
      </c>
      <c r="C804" s="635" t="s">
        <v>707</v>
      </c>
      <c r="D804" s="636"/>
      <c r="E804" s="637"/>
      <c r="F804" s="638"/>
      <c r="G804" s="639"/>
      <c r="H804" s="632">
        <v>5.14</v>
      </c>
      <c r="I804" s="632">
        <f t="shared" si="313"/>
        <v>5.14</v>
      </c>
      <c r="J804" s="633">
        <f t="shared" si="317"/>
        <v>6.62</v>
      </c>
      <c r="K804" s="634" t="s">
        <v>20</v>
      </c>
      <c r="L804" s="107"/>
      <c r="M804" s="107"/>
      <c r="N804" s="108">
        <f t="shared" si="318"/>
        <v>0</v>
      </c>
      <c r="O804" s="108">
        <f t="shared" si="319"/>
        <v>0</v>
      </c>
      <c r="P804" s="109"/>
      <c r="Q804" s="107">
        <f t="shared" si="322"/>
        <v>0</v>
      </c>
      <c r="R804" s="107">
        <f t="shared" si="322"/>
        <v>0</v>
      </c>
      <c r="S804" s="108">
        <f t="shared" si="320"/>
        <v>0</v>
      </c>
      <c r="T804" s="110">
        <f t="shared" si="321"/>
        <v>0</v>
      </c>
      <c r="U804" s="109"/>
      <c r="W804" s="613" t="str">
        <f t="shared" si="316"/>
        <v/>
      </c>
      <c r="X804" s="613" t="str">
        <f t="shared" si="297"/>
        <v/>
      </c>
      <c r="Y804" s="613" t="str">
        <f t="shared" si="315"/>
        <v/>
      </c>
    </row>
    <row r="805" spans="1:25" ht="13.8" hidden="1" thickBot="1">
      <c r="A805" s="196">
        <v>800</v>
      </c>
      <c r="B805" s="197" t="s">
        <v>556</v>
      </c>
      <c r="C805" s="635" t="s">
        <v>708</v>
      </c>
      <c r="D805" s="636"/>
      <c r="E805" s="637"/>
      <c r="F805" s="638"/>
      <c r="G805" s="639"/>
      <c r="H805" s="632">
        <v>15.08</v>
      </c>
      <c r="I805" s="632">
        <f t="shared" ref="I805" si="323">IF(ISBLANK(H805),"",SUM(G805:H805))</f>
        <v>15.08</v>
      </c>
      <c r="J805" s="633">
        <f t="shared" si="317"/>
        <v>19.41</v>
      </c>
      <c r="K805" s="634" t="s">
        <v>23</v>
      </c>
      <c r="L805" s="107"/>
      <c r="M805" s="107"/>
      <c r="N805" s="108">
        <f t="shared" si="318"/>
        <v>0</v>
      </c>
      <c r="O805" s="108">
        <f t="shared" si="319"/>
        <v>0</v>
      </c>
      <c r="P805" s="109"/>
      <c r="Q805" s="107">
        <f t="shared" si="322"/>
        <v>0</v>
      </c>
      <c r="R805" s="107">
        <f t="shared" si="322"/>
        <v>0</v>
      </c>
      <c r="S805" s="108">
        <f t="shared" si="320"/>
        <v>0</v>
      </c>
      <c r="T805" s="110">
        <f t="shared" si="321"/>
        <v>0</v>
      </c>
      <c r="U805" s="109"/>
      <c r="W805" s="613" t="str">
        <f t="shared" si="316"/>
        <v/>
      </c>
      <c r="X805" s="613" t="str">
        <f t="shared" si="297"/>
        <v/>
      </c>
      <c r="Y805" s="613" t="str">
        <f t="shared" si="315"/>
        <v/>
      </c>
    </row>
    <row r="806" spans="1:25" ht="13.8" hidden="1" thickBot="1">
      <c r="A806" s="196">
        <v>860</v>
      </c>
      <c r="B806" s="197" t="s">
        <v>556</v>
      </c>
      <c r="C806" s="635" t="s">
        <v>713</v>
      </c>
      <c r="D806" s="636"/>
      <c r="E806" s="637"/>
      <c r="F806" s="638"/>
      <c r="G806" s="639"/>
      <c r="H806" s="632">
        <v>560.17999999999995</v>
      </c>
      <c r="I806" s="632">
        <f t="shared" ref="I806:I826" si="324">IF(ISBLANK(H806),"",SUM(G806:H806))</f>
        <v>560.17999999999995</v>
      </c>
      <c r="J806" s="633">
        <f t="shared" si="317"/>
        <v>721.18</v>
      </c>
      <c r="K806" s="634" t="s">
        <v>194</v>
      </c>
      <c r="L806" s="107"/>
      <c r="M806" s="107"/>
      <c r="N806" s="108">
        <f t="shared" si="318"/>
        <v>0</v>
      </c>
      <c r="O806" s="108">
        <f t="shared" si="319"/>
        <v>0</v>
      </c>
      <c r="P806" s="109"/>
      <c r="Q806" s="107">
        <f t="shared" si="322"/>
        <v>0</v>
      </c>
      <c r="R806" s="107">
        <f t="shared" si="322"/>
        <v>0</v>
      </c>
      <c r="S806" s="108">
        <f t="shared" si="320"/>
        <v>0</v>
      </c>
      <c r="T806" s="110">
        <f t="shared" si="321"/>
        <v>0</v>
      </c>
      <c r="U806" s="109"/>
      <c r="W806" s="613" t="str">
        <f t="shared" si="316"/>
        <v/>
      </c>
      <c r="X806" s="613" t="str">
        <f t="shared" si="297"/>
        <v/>
      </c>
      <c r="Y806" s="613" t="str">
        <f t="shared" si="315"/>
        <v/>
      </c>
    </row>
    <row r="807" spans="1:25" ht="13.8" hidden="1" thickBot="1">
      <c r="A807" s="196" t="s">
        <v>710</v>
      </c>
      <c r="B807" s="197" t="s">
        <v>556</v>
      </c>
      <c r="C807" s="635" t="s">
        <v>714</v>
      </c>
      <c r="D807" s="636"/>
      <c r="E807" s="637"/>
      <c r="F807" s="638"/>
      <c r="G807" s="639"/>
      <c r="H807" s="632">
        <v>224.07</v>
      </c>
      <c r="I807" s="632">
        <f t="shared" si="324"/>
        <v>224.07</v>
      </c>
      <c r="J807" s="633">
        <f t="shared" si="317"/>
        <v>288.47000000000003</v>
      </c>
      <c r="K807" s="634" t="s">
        <v>194</v>
      </c>
      <c r="L807" s="107"/>
      <c r="M807" s="107"/>
      <c r="N807" s="108">
        <f t="shared" si="318"/>
        <v>0</v>
      </c>
      <c r="O807" s="108">
        <f t="shared" si="319"/>
        <v>0</v>
      </c>
      <c r="P807" s="109"/>
      <c r="Q807" s="107">
        <f t="shared" si="322"/>
        <v>0</v>
      </c>
      <c r="R807" s="107">
        <f t="shared" si="322"/>
        <v>0</v>
      </c>
      <c r="S807" s="108">
        <f t="shared" si="320"/>
        <v>0</v>
      </c>
      <c r="T807" s="110">
        <f t="shared" si="321"/>
        <v>0</v>
      </c>
      <c r="U807" s="109"/>
      <c r="W807" s="613" t="str">
        <f t="shared" si="316"/>
        <v/>
      </c>
      <c r="X807" s="613" t="str">
        <f t="shared" si="297"/>
        <v/>
      </c>
      <c r="Y807" s="613" t="str">
        <f t="shared" si="315"/>
        <v/>
      </c>
    </row>
    <row r="808" spans="1:25" ht="13.8" hidden="1" thickBot="1">
      <c r="A808" s="196">
        <v>864</v>
      </c>
      <c r="B808" s="197" t="s">
        <v>556</v>
      </c>
      <c r="C808" s="635" t="s">
        <v>716</v>
      </c>
      <c r="D808" s="636"/>
      <c r="E808" s="637"/>
      <c r="F808" s="638"/>
      <c r="G808" s="639"/>
      <c r="H808" s="632">
        <v>6.85</v>
      </c>
      <c r="I808" s="632">
        <f t="shared" si="324"/>
        <v>6.85</v>
      </c>
      <c r="J808" s="633">
        <f t="shared" si="317"/>
        <v>8.82</v>
      </c>
      <c r="K808" s="634" t="s">
        <v>20</v>
      </c>
      <c r="L808" s="107"/>
      <c r="M808" s="107"/>
      <c r="N808" s="108">
        <f t="shared" si="318"/>
        <v>0</v>
      </c>
      <c r="O808" s="108">
        <f t="shared" si="319"/>
        <v>0</v>
      </c>
      <c r="P808" s="109"/>
      <c r="Q808" s="107">
        <f t="shared" si="322"/>
        <v>0</v>
      </c>
      <c r="R808" s="107">
        <f t="shared" si="322"/>
        <v>0</v>
      </c>
      <c r="S808" s="108">
        <f t="shared" si="320"/>
        <v>0</v>
      </c>
      <c r="T808" s="110">
        <f t="shared" si="321"/>
        <v>0</v>
      </c>
      <c r="U808" s="109"/>
      <c r="W808" s="613" t="str">
        <f t="shared" si="316"/>
        <v/>
      </c>
      <c r="X808" s="613" t="str">
        <f t="shared" si="297"/>
        <v/>
      </c>
      <c r="Y808" s="613" t="str">
        <f t="shared" si="315"/>
        <v/>
      </c>
    </row>
    <row r="809" spans="1:25" ht="13.8" hidden="1" thickBot="1">
      <c r="A809" s="196" t="s">
        <v>711</v>
      </c>
      <c r="B809" s="197" t="s">
        <v>556</v>
      </c>
      <c r="C809" s="635" t="s">
        <v>717</v>
      </c>
      <c r="D809" s="636"/>
      <c r="E809" s="637"/>
      <c r="F809" s="638"/>
      <c r="G809" s="639"/>
      <c r="H809" s="632">
        <v>5.14</v>
      </c>
      <c r="I809" s="632">
        <f t="shared" si="324"/>
        <v>5.14</v>
      </c>
      <c r="J809" s="633">
        <f t="shared" si="317"/>
        <v>6.62</v>
      </c>
      <c r="K809" s="634" t="s">
        <v>20</v>
      </c>
      <c r="L809" s="107"/>
      <c r="M809" s="107"/>
      <c r="N809" s="108">
        <f t="shared" si="318"/>
        <v>0</v>
      </c>
      <c r="O809" s="108">
        <f t="shared" si="319"/>
        <v>0</v>
      </c>
      <c r="P809" s="109"/>
      <c r="Q809" s="107">
        <f t="shared" si="322"/>
        <v>0</v>
      </c>
      <c r="R809" s="107">
        <f t="shared" si="322"/>
        <v>0</v>
      </c>
      <c r="S809" s="108">
        <f t="shared" si="320"/>
        <v>0</v>
      </c>
      <c r="T809" s="110">
        <f t="shared" si="321"/>
        <v>0</v>
      </c>
      <c r="U809" s="109"/>
      <c r="W809" s="613" t="str">
        <f t="shared" si="316"/>
        <v/>
      </c>
      <c r="X809" s="613" t="str">
        <f t="shared" si="297"/>
        <v/>
      </c>
      <c r="Y809" s="613" t="str">
        <f t="shared" si="315"/>
        <v/>
      </c>
    </row>
    <row r="810" spans="1:25" ht="13.8" hidden="1" thickBot="1">
      <c r="A810" s="196">
        <v>866</v>
      </c>
      <c r="B810" s="197" t="s">
        <v>556</v>
      </c>
      <c r="C810" s="635" t="s">
        <v>715</v>
      </c>
      <c r="D810" s="636"/>
      <c r="E810" s="637"/>
      <c r="F810" s="638"/>
      <c r="G810" s="639"/>
      <c r="H810" s="632">
        <v>33.92</v>
      </c>
      <c r="I810" s="632">
        <f t="shared" si="324"/>
        <v>33.92</v>
      </c>
      <c r="J810" s="633">
        <f t="shared" si="317"/>
        <v>43.67</v>
      </c>
      <c r="K810" s="634" t="s">
        <v>23</v>
      </c>
      <c r="L810" s="107"/>
      <c r="M810" s="107"/>
      <c r="N810" s="108">
        <f t="shared" si="318"/>
        <v>0</v>
      </c>
      <c r="O810" s="108">
        <f t="shared" si="319"/>
        <v>0</v>
      </c>
      <c r="P810" s="109"/>
      <c r="Q810" s="107">
        <f t="shared" si="322"/>
        <v>0</v>
      </c>
      <c r="R810" s="107">
        <f t="shared" si="322"/>
        <v>0</v>
      </c>
      <c r="S810" s="108">
        <f t="shared" si="320"/>
        <v>0</v>
      </c>
      <c r="T810" s="110">
        <f t="shared" si="321"/>
        <v>0</v>
      </c>
      <c r="U810" s="109"/>
      <c r="W810" s="613" t="str">
        <f t="shared" si="316"/>
        <v/>
      </c>
      <c r="X810" s="613" t="str">
        <f t="shared" si="297"/>
        <v/>
      </c>
      <c r="Y810" s="613" t="str">
        <f t="shared" si="315"/>
        <v/>
      </c>
    </row>
    <row r="811" spans="1:25" ht="13.8" hidden="1" thickBot="1">
      <c r="A811" s="196" t="s">
        <v>712</v>
      </c>
      <c r="B811" s="197" t="s">
        <v>556</v>
      </c>
      <c r="C811" s="635" t="s">
        <v>718</v>
      </c>
      <c r="D811" s="636"/>
      <c r="E811" s="637"/>
      <c r="F811" s="638"/>
      <c r="G811" s="639"/>
      <c r="H811" s="632">
        <v>13.7</v>
      </c>
      <c r="I811" s="632">
        <f t="shared" si="324"/>
        <v>13.7</v>
      </c>
      <c r="J811" s="633">
        <f t="shared" si="317"/>
        <v>17.64</v>
      </c>
      <c r="K811" s="634" t="s">
        <v>23</v>
      </c>
      <c r="L811" s="107"/>
      <c r="M811" s="107"/>
      <c r="N811" s="108">
        <f t="shared" si="318"/>
        <v>0</v>
      </c>
      <c r="O811" s="108">
        <f t="shared" si="319"/>
        <v>0</v>
      </c>
      <c r="P811" s="109"/>
      <c r="Q811" s="107">
        <f t="shared" si="322"/>
        <v>0</v>
      </c>
      <c r="R811" s="107">
        <f t="shared" si="322"/>
        <v>0</v>
      </c>
      <c r="S811" s="108">
        <f t="shared" si="320"/>
        <v>0</v>
      </c>
      <c r="T811" s="110">
        <f t="shared" si="321"/>
        <v>0</v>
      </c>
      <c r="U811" s="109"/>
      <c r="W811" s="613" t="str">
        <f t="shared" si="316"/>
        <v/>
      </c>
      <c r="X811" s="613" t="str">
        <f t="shared" si="297"/>
        <v/>
      </c>
      <c r="Y811" s="613" t="str">
        <f t="shared" si="315"/>
        <v/>
      </c>
    </row>
    <row r="812" spans="1:25" ht="13.8" hidden="1" thickBot="1">
      <c r="A812" s="196">
        <v>792</v>
      </c>
      <c r="B812" s="197" t="s">
        <v>556</v>
      </c>
      <c r="C812" s="635" t="s">
        <v>741</v>
      </c>
      <c r="D812" s="636"/>
      <c r="E812" s="637"/>
      <c r="F812" s="638"/>
      <c r="G812" s="639"/>
      <c r="H812" s="632">
        <v>395.04</v>
      </c>
      <c r="I812" s="632">
        <f t="shared" si="324"/>
        <v>395.04</v>
      </c>
      <c r="J812" s="633">
        <f t="shared" si="317"/>
        <v>508.57</v>
      </c>
      <c r="K812" s="634" t="s">
        <v>194</v>
      </c>
      <c r="L812" s="107"/>
      <c r="M812" s="107"/>
      <c r="N812" s="108">
        <f t="shared" si="318"/>
        <v>0</v>
      </c>
      <c r="O812" s="108">
        <f t="shared" si="319"/>
        <v>0</v>
      </c>
      <c r="P812" s="109"/>
      <c r="Q812" s="107">
        <f t="shared" si="322"/>
        <v>0</v>
      </c>
      <c r="R812" s="107">
        <f t="shared" si="322"/>
        <v>0</v>
      </c>
      <c r="S812" s="108">
        <f t="shared" si="320"/>
        <v>0</v>
      </c>
      <c r="T812" s="110">
        <f t="shared" si="321"/>
        <v>0</v>
      </c>
      <c r="U812" s="109"/>
      <c r="W812" s="613" t="str">
        <f t="shared" si="316"/>
        <v/>
      </c>
      <c r="X812" s="613" t="str">
        <f t="shared" si="297"/>
        <v/>
      </c>
      <c r="Y812" s="613" t="str">
        <f t="shared" si="315"/>
        <v/>
      </c>
    </row>
    <row r="813" spans="1:25" ht="13.8" hidden="1" thickBot="1">
      <c r="A813" s="196" t="s">
        <v>738</v>
      </c>
      <c r="B813" s="197" t="s">
        <v>556</v>
      </c>
      <c r="C813" s="635" t="s">
        <v>818</v>
      </c>
      <c r="D813" s="636"/>
      <c r="E813" s="637"/>
      <c r="F813" s="638"/>
      <c r="G813" s="639"/>
      <c r="H813" s="632">
        <v>157.94999999999999</v>
      </c>
      <c r="I813" s="632">
        <f t="shared" si="324"/>
        <v>157.94999999999999</v>
      </c>
      <c r="J813" s="633">
        <f t="shared" si="317"/>
        <v>203.34</v>
      </c>
      <c r="K813" s="634" t="s">
        <v>194</v>
      </c>
      <c r="L813" s="107"/>
      <c r="M813" s="107"/>
      <c r="N813" s="108">
        <f t="shared" si="318"/>
        <v>0</v>
      </c>
      <c r="O813" s="108">
        <f t="shared" si="319"/>
        <v>0</v>
      </c>
      <c r="P813" s="109"/>
      <c r="Q813" s="107">
        <f t="shared" si="322"/>
        <v>0</v>
      </c>
      <c r="R813" s="107">
        <f t="shared" si="322"/>
        <v>0</v>
      </c>
      <c r="S813" s="108">
        <f t="shared" si="320"/>
        <v>0</v>
      </c>
      <c r="T813" s="110">
        <f t="shared" si="321"/>
        <v>0</v>
      </c>
      <c r="U813" s="109"/>
      <c r="W813" s="613" t="str">
        <f t="shared" si="316"/>
        <v/>
      </c>
      <c r="X813" s="613" t="str">
        <f t="shared" si="297"/>
        <v/>
      </c>
      <c r="Y813" s="613" t="str">
        <f t="shared" si="315"/>
        <v/>
      </c>
    </row>
    <row r="814" spans="1:25" ht="27" hidden="1" thickBot="1">
      <c r="A814" s="196">
        <v>793</v>
      </c>
      <c r="B814" s="197" t="s">
        <v>556</v>
      </c>
      <c r="C814" s="635" t="s">
        <v>744</v>
      </c>
      <c r="D814" s="636"/>
      <c r="E814" s="637"/>
      <c r="F814" s="638"/>
      <c r="G814" s="639"/>
      <c r="H814" s="632">
        <v>504.33</v>
      </c>
      <c r="I814" s="632">
        <f t="shared" si="324"/>
        <v>504.33</v>
      </c>
      <c r="J814" s="633">
        <f t="shared" si="317"/>
        <v>649.27</v>
      </c>
      <c r="K814" s="634" t="s">
        <v>194</v>
      </c>
      <c r="L814" s="107"/>
      <c r="M814" s="107"/>
      <c r="N814" s="108">
        <f t="shared" si="318"/>
        <v>0</v>
      </c>
      <c r="O814" s="108">
        <f t="shared" si="319"/>
        <v>0</v>
      </c>
      <c r="P814" s="109"/>
      <c r="Q814" s="107">
        <f t="shared" si="322"/>
        <v>0</v>
      </c>
      <c r="R814" s="107">
        <f t="shared" si="322"/>
        <v>0</v>
      </c>
      <c r="S814" s="108">
        <f t="shared" si="320"/>
        <v>0</v>
      </c>
      <c r="T814" s="110">
        <f t="shared" si="321"/>
        <v>0</v>
      </c>
      <c r="U814" s="109"/>
      <c r="W814" s="613" t="str">
        <f t="shared" si="316"/>
        <v/>
      </c>
      <c r="X814" s="613" t="str">
        <f t="shared" si="297"/>
        <v/>
      </c>
      <c r="Y814" s="613" t="str">
        <f t="shared" si="315"/>
        <v/>
      </c>
    </row>
    <row r="815" spans="1:25" ht="13.8" hidden="1" thickBot="1">
      <c r="A815" s="196" t="s">
        <v>784</v>
      </c>
      <c r="B815" s="197" t="s">
        <v>556</v>
      </c>
      <c r="C815" s="635" t="s">
        <v>817</v>
      </c>
      <c r="D815" s="636"/>
      <c r="E815" s="637"/>
      <c r="F815" s="638"/>
      <c r="G815" s="639"/>
      <c r="H815" s="632">
        <v>202.14</v>
      </c>
      <c r="I815" s="632">
        <f t="shared" si="324"/>
        <v>202.14</v>
      </c>
      <c r="J815" s="633">
        <f t="shared" si="317"/>
        <v>260.24</v>
      </c>
      <c r="K815" s="634" t="s">
        <v>194</v>
      </c>
      <c r="L815" s="107"/>
      <c r="M815" s="107"/>
      <c r="N815" s="108">
        <f t="shared" si="318"/>
        <v>0</v>
      </c>
      <c r="O815" s="108">
        <f t="shared" si="319"/>
        <v>0</v>
      </c>
      <c r="P815" s="109"/>
      <c r="Q815" s="107">
        <f t="shared" si="322"/>
        <v>0</v>
      </c>
      <c r="R815" s="107">
        <f t="shared" si="322"/>
        <v>0</v>
      </c>
      <c r="S815" s="108">
        <f t="shared" si="320"/>
        <v>0</v>
      </c>
      <c r="T815" s="110">
        <f t="shared" si="321"/>
        <v>0</v>
      </c>
      <c r="U815" s="109"/>
      <c r="W815" s="613" t="str">
        <f t="shared" si="316"/>
        <v/>
      </c>
      <c r="X815" s="613" t="str">
        <f t="shared" si="297"/>
        <v/>
      </c>
      <c r="Y815" s="613" t="str">
        <f t="shared" si="315"/>
        <v/>
      </c>
    </row>
    <row r="816" spans="1:25" ht="13.8" hidden="1" thickBot="1">
      <c r="A816" s="196">
        <v>794</v>
      </c>
      <c r="B816" s="197" t="s">
        <v>556</v>
      </c>
      <c r="C816" s="635" t="s">
        <v>745</v>
      </c>
      <c r="D816" s="636"/>
      <c r="E816" s="637"/>
      <c r="F816" s="638"/>
      <c r="G816" s="639"/>
      <c r="H816" s="632">
        <v>516.32000000000005</v>
      </c>
      <c r="I816" s="632">
        <f t="shared" si="324"/>
        <v>516.32000000000005</v>
      </c>
      <c r="J816" s="633">
        <f t="shared" si="317"/>
        <v>664.71</v>
      </c>
      <c r="K816" s="634" t="s">
        <v>194</v>
      </c>
      <c r="L816" s="107"/>
      <c r="M816" s="107"/>
      <c r="N816" s="108">
        <f t="shared" si="318"/>
        <v>0</v>
      </c>
      <c r="O816" s="108">
        <f t="shared" si="319"/>
        <v>0</v>
      </c>
      <c r="P816" s="109"/>
      <c r="Q816" s="107">
        <f t="shared" si="322"/>
        <v>0</v>
      </c>
      <c r="R816" s="107">
        <f t="shared" si="322"/>
        <v>0</v>
      </c>
      <c r="S816" s="108">
        <f t="shared" si="320"/>
        <v>0</v>
      </c>
      <c r="T816" s="110">
        <f t="shared" si="321"/>
        <v>0</v>
      </c>
      <c r="U816" s="109"/>
      <c r="W816" s="613" t="str">
        <f t="shared" si="316"/>
        <v/>
      </c>
      <c r="X816" s="613" t="str">
        <f t="shared" si="297"/>
        <v/>
      </c>
      <c r="Y816" s="613" t="str">
        <f t="shared" si="315"/>
        <v/>
      </c>
    </row>
    <row r="817" spans="1:25" ht="13.8" hidden="1" thickBot="1">
      <c r="A817" s="196" t="s">
        <v>736</v>
      </c>
      <c r="B817" s="197" t="s">
        <v>556</v>
      </c>
      <c r="C817" s="635" t="s">
        <v>746</v>
      </c>
      <c r="D817" s="636"/>
      <c r="E817" s="637"/>
      <c r="F817" s="638"/>
      <c r="G817" s="639"/>
      <c r="H817" s="632">
        <v>206.6</v>
      </c>
      <c r="I817" s="632">
        <f t="shared" si="324"/>
        <v>206.6</v>
      </c>
      <c r="J817" s="633">
        <f t="shared" si="317"/>
        <v>265.98</v>
      </c>
      <c r="K817" s="634" t="s">
        <v>194</v>
      </c>
      <c r="L817" s="107"/>
      <c r="M817" s="107"/>
      <c r="N817" s="108">
        <f t="shared" si="318"/>
        <v>0</v>
      </c>
      <c r="O817" s="108">
        <f t="shared" si="319"/>
        <v>0</v>
      </c>
      <c r="P817" s="109"/>
      <c r="Q817" s="107">
        <f t="shared" si="322"/>
        <v>0</v>
      </c>
      <c r="R817" s="107">
        <f t="shared" si="322"/>
        <v>0</v>
      </c>
      <c r="S817" s="108">
        <f t="shared" si="320"/>
        <v>0</v>
      </c>
      <c r="T817" s="110">
        <f t="shared" si="321"/>
        <v>0</v>
      </c>
      <c r="U817" s="109"/>
      <c r="W817" s="613" t="str">
        <f t="shared" si="316"/>
        <v/>
      </c>
      <c r="X817" s="613" t="str">
        <f t="shared" si="297"/>
        <v/>
      </c>
      <c r="Y817" s="613" t="str">
        <f t="shared" si="315"/>
        <v/>
      </c>
    </row>
    <row r="818" spans="1:25" ht="13.8" hidden="1" thickBot="1">
      <c r="A818" s="196">
        <v>795</v>
      </c>
      <c r="B818" s="197" t="s">
        <v>556</v>
      </c>
      <c r="C818" s="635" t="s">
        <v>747</v>
      </c>
      <c r="D818" s="636"/>
      <c r="E818" s="637"/>
      <c r="F818" s="638"/>
      <c r="G818" s="639"/>
      <c r="H818" s="632">
        <v>1527.72</v>
      </c>
      <c r="I818" s="632">
        <f t="shared" si="324"/>
        <v>1527.72</v>
      </c>
      <c r="J818" s="633">
        <f t="shared" si="317"/>
        <v>1966.79</v>
      </c>
      <c r="K818" s="634" t="s">
        <v>194</v>
      </c>
      <c r="L818" s="107"/>
      <c r="M818" s="107"/>
      <c r="N818" s="108">
        <f t="shared" si="318"/>
        <v>0</v>
      </c>
      <c r="O818" s="108">
        <f t="shared" si="319"/>
        <v>0</v>
      </c>
      <c r="P818" s="109"/>
      <c r="Q818" s="107">
        <f t="shared" ref="Q818:R836" si="325">L818</f>
        <v>0</v>
      </c>
      <c r="R818" s="107">
        <f t="shared" si="325"/>
        <v>0</v>
      </c>
      <c r="S818" s="108">
        <f t="shared" si="320"/>
        <v>0</v>
      </c>
      <c r="T818" s="110">
        <f t="shared" si="321"/>
        <v>0</v>
      </c>
      <c r="U818" s="109"/>
      <c r="W818" s="613" t="str">
        <f t="shared" si="316"/>
        <v/>
      </c>
      <c r="X818" s="613" t="str">
        <f t="shared" si="297"/>
        <v/>
      </c>
      <c r="Y818" s="613" t="str">
        <f t="shared" si="315"/>
        <v/>
      </c>
    </row>
    <row r="819" spans="1:25" ht="13.8" hidden="1" thickBot="1">
      <c r="A819" s="196" t="s">
        <v>737</v>
      </c>
      <c r="B819" s="197" t="s">
        <v>556</v>
      </c>
      <c r="C819" s="635" t="s">
        <v>748</v>
      </c>
      <c r="D819" s="636"/>
      <c r="E819" s="637"/>
      <c r="F819" s="638"/>
      <c r="G819" s="639"/>
      <c r="H819" s="632">
        <v>611.23</v>
      </c>
      <c r="I819" s="632">
        <f t="shared" si="324"/>
        <v>611.23</v>
      </c>
      <c r="J819" s="633">
        <f t="shared" si="317"/>
        <v>786.9</v>
      </c>
      <c r="K819" s="634" t="s">
        <v>194</v>
      </c>
      <c r="L819" s="107"/>
      <c r="M819" s="107"/>
      <c r="N819" s="108">
        <f t="shared" si="318"/>
        <v>0</v>
      </c>
      <c r="O819" s="108">
        <f t="shared" si="319"/>
        <v>0</v>
      </c>
      <c r="P819" s="109"/>
      <c r="Q819" s="107">
        <f t="shared" si="325"/>
        <v>0</v>
      </c>
      <c r="R819" s="107">
        <f t="shared" si="325"/>
        <v>0</v>
      </c>
      <c r="S819" s="108">
        <f t="shared" si="320"/>
        <v>0</v>
      </c>
      <c r="T819" s="110">
        <f t="shared" si="321"/>
        <v>0</v>
      </c>
      <c r="U819" s="109"/>
      <c r="W819" s="613" t="str">
        <f t="shared" si="316"/>
        <v/>
      </c>
      <c r="X819" s="613" t="str">
        <f t="shared" si="297"/>
        <v/>
      </c>
      <c r="Y819" s="613" t="str">
        <f t="shared" si="315"/>
        <v/>
      </c>
    </row>
    <row r="820" spans="1:25" ht="13.8" hidden="1" thickBot="1">
      <c r="A820" s="196">
        <v>796</v>
      </c>
      <c r="B820" s="197" t="s">
        <v>556</v>
      </c>
      <c r="C820" s="635" t="s">
        <v>749</v>
      </c>
      <c r="D820" s="636"/>
      <c r="E820" s="637"/>
      <c r="F820" s="638"/>
      <c r="G820" s="639"/>
      <c r="H820" s="632">
        <v>8.57</v>
      </c>
      <c r="I820" s="632">
        <f t="shared" si="324"/>
        <v>8.57</v>
      </c>
      <c r="J820" s="633">
        <f t="shared" si="317"/>
        <v>11.03</v>
      </c>
      <c r="K820" s="634" t="s">
        <v>20</v>
      </c>
      <c r="L820" s="107"/>
      <c r="M820" s="107"/>
      <c r="N820" s="108">
        <f t="shared" si="318"/>
        <v>0</v>
      </c>
      <c r="O820" s="108">
        <f t="shared" si="319"/>
        <v>0</v>
      </c>
      <c r="P820" s="109"/>
      <c r="Q820" s="107">
        <f t="shared" si="325"/>
        <v>0</v>
      </c>
      <c r="R820" s="107">
        <f t="shared" si="325"/>
        <v>0</v>
      </c>
      <c r="S820" s="108">
        <f t="shared" si="320"/>
        <v>0</v>
      </c>
      <c r="T820" s="110">
        <f t="shared" si="321"/>
        <v>0</v>
      </c>
      <c r="U820" s="109"/>
      <c r="W820" s="613" t="str">
        <f t="shared" si="316"/>
        <v/>
      </c>
      <c r="X820" s="613" t="str">
        <f t="shared" si="297"/>
        <v/>
      </c>
      <c r="Y820" s="613" t="str">
        <f t="shared" si="315"/>
        <v/>
      </c>
    </row>
    <row r="821" spans="1:25" ht="13.8" hidden="1" thickBot="1">
      <c r="A821" s="196" t="s">
        <v>739</v>
      </c>
      <c r="B821" s="197" t="s">
        <v>556</v>
      </c>
      <c r="C821" s="635" t="s">
        <v>750</v>
      </c>
      <c r="D821" s="636"/>
      <c r="E821" s="637"/>
      <c r="F821" s="638"/>
      <c r="G821" s="639"/>
      <c r="H821" s="632">
        <v>3.43</v>
      </c>
      <c r="I821" s="632">
        <f t="shared" si="324"/>
        <v>3.43</v>
      </c>
      <c r="J821" s="633">
        <f t="shared" si="317"/>
        <v>4.42</v>
      </c>
      <c r="K821" s="634" t="s">
        <v>20</v>
      </c>
      <c r="L821" s="107"/>
      <c r="M821" s="107"/>
      <c r="N821" s="108">
        <f t="shared" si="318"/>
        <v>0</v>
      </c>
      <c r="O821" s="108">
        <f t="shared" si="319"/>
        <v>0</v>
      </c>
      <c r="P821" s="109"/>
      <c r="Q821" s="107">
        <f t="shared" si="325"/>
        <v>0</v>
      </c>
      <c r="R821" s="107">
        <f t="shared" si="325"/>
        <v>0</v>
      </c>
      <c r="S821" s="108">
        <f t="shared" si="320"/>
        <v>0</v>
      </c>
      <c r="T821" s="110">
        <f t="shared" si="321"/>
        <v>0</v>
      </c>
      <c r="U821" s="109"/>
      <c r="W821" s="613" t="str">
        <f t="shared" si="316"/>
        <v/>
      </c>
      <c r="X821" s="613" t="str">
        <f t="shared" si="297"/>
        <v/>
      </c>
      <c r="Y821" s="613" t="str">
        <f t="shared" si="315"/>
        <v/>
      </c>
    </row>
    <row r="822" spans="1:25" ht="13.8" hidden="1" thickBot="1">
      <c r="A822" s="196">
        <v>867</v>
      </c>
      <c r="B822" s="197" t="s">
        <v>556</v>
      </c>
      <c r="C822" s="635" t="s">
        <v>752</v>
      </c>
      <c r="D822" s="636"/>
      <c r="E822" s="637"/>
      <c r="F822" s="638"/>
      <c r="G822" s="639"/>
      <c r="H822" s="632">
        <v>11.99</v>
      </c>
      <c r="I822" s="632">
        <f t="shared" si="324"/>
        <v>11.99</v>
      </c>
      <c r="J822" s="633">
        <f t="shared" si="317"/>
        <v>15.44</v>
      </c>
      <c r="K822" s="634" t="s">
        <v>23</v>
      </c>
      <c r="L822" s="107"/>
      <c r="M822" s="107"/>
      <c r="N822" s="108">
        <f t="shared" si="318"/>
        <v>0</v>
      </c>
      <c r="O822" s="108">
        <f t="shared" si="319"/>
        <v>0</v>
      </c>
      <c r="P822" s="109"/>
      <c r="Q822" s="107">
        <f t="shared" si="325"/>
        <v>0</v>
      </c>
      <c r="R822" s="107">
        <f t="shared" si="325"/>
        <v>0</v>
      </c>
      <c r="S822" s="108">
        <f t="shared" si="320"/>
        <v>0</v>
      </c>
      <c r="T822" s="110">
        <f t="shared" si="321"/>
        <v>0</v>
      </c>
      <c r="U822" s="109"/>
      <c r="W822" s="613" t="str">
        <f t="shared" si="316"/>
        <v/>
      </c>
      <c r="X822" s="613" t="str">
        <f t="shared" si="297"/>
        <v/>
      </c>
      <c r="Y822" s="613" t="str">
        <f t="shared" si="315"/>
        <v/>
      </c>
    </row>
    <row r="823" spans="1:25" ht="13.8" hidden="1" thickBot="1">
      <c r="A823" s="196" t="s">
        <v>740</v>
      </c>
      <c r="B823" s="197" t="s">
        <v>556</v>
      </c>
      <c r="C823" s="635" t="s">
        <v>751</v>
      </c>
      <c r="D823" s="636"/>
      <c r="E823" s="637"/>
      <c r="F823" s="638"/>
      <c r="G823" s="639"/>
      <c r="H823" s="632">
        <v>4.8</v>
      </c>
      <c r="I823" s="632">
        <f t="shared" si="324"/>
        <v>4.8</v>
      </c>
      <c r="J823" s="633">
        <f t="shared" si="317"/>
        <v>6.18</v>
      </c>
      <c r="K823" s="634" t="s">
        <v>23</v>
      </c>
      <c r="L823" s="107"/>
      <c r="M823" s="107"/>
      <c r="N823" s="108">
        <f t="shared" si="318"/>
        <v>0</v>
      </c>
      <c r="O823" s="108">
        <f t="shared" si="319"/>
        <v>0</v>
      </c>
      <c r="P823" s="109"/>
      <c r="Q823" s="107">
        <f t="shared" si="325"/>
        <v>0</v>
      </c>
      <c r="R823" s="107">
        <f t="shared" si="325"/>
        <v>0</v>
      </c>
      <c r="S823" s="108">
        <f t="shared" si="320"/>
        <v>0</v>
      </c>
      <c r="T823" s="110">
        <f t="shared" si="321"/>
        <v>0</v>
      </c>
      <c r="U823" s="109"/>
      <c r="W823" s="613" t="str">
        <f t="shared" si="316"/>
        <v/>
      </c>
      <c r="X823" s="613" t="str">
        <f t="shared" si="297"/>
        <v/>
      </c>
      <c r="Y823" s="613" t="str">
        <f t="shared" si="315"/>
        <v/>
      </c>
    </row>
    <row r="824" spans="1:25" ht="13.8" hidden="1" thickBot="1">
      <c r="A824" s="196">
        <v>801</v>
      </c>
      <c r="B824" s="197" t="s">
        <v>556</v>
      </c>
      <c r="C824" s="635" t="s">
        <v>781</v>
      </c>
      <c r="D824" s="636"/>
      <c r="E824" s="637"/>
      <c r="F824" s="638"/>
      <c r="G824" s="639"/>
      <c r="H824" s="632">
        <v>12.68</v>
      </c>
      <c r="I824" s="632">
        <f t="shared" si="324"/>
        <v>12.68</v>
      </c>
      <c r="J824" s="633">
        <f t="shared" si="317"/>
        <v>16.32</v>
      </c>
      <c r="K824" s="634" t="s">
        <v>23</v>
      </c>
      <c r="L824" s="107"/>
      <c r="M824" s="107"/>
      <c r="N824" s="108">
        <f t="shared" si="318"/>
        <v>0</v>
      </c>
      <c r="O824" s="108">
        <f t="shared" si="319"/>
        <v>0</v>
      </c>
      <c r="P824" s="109"/>
      <c r="Q824" s="107">
        <f t="shared" si="325"/>
        <v>0</v>
      </c>
      <c r="R824" s="107">
        <f t="shared" si="325"/>
        <v>0</v>
      </c>
      <c r="S824" s="108">
        <f t="shared" si="320"/>
        <v>0</v>
      </c>
      <c r="T824" s="110">
        <f t="shared" si="321"/>
        <v>0</v>
      </c>
      <c r="U824" s="109"/>
      <c r="W824" s="613" t="str">
        <f t="shared" si="316"/>
        <v/>
      </c>
      <c r="X824" s="613" t="str">
        <f t="shared" si="297"/>
        <v/>
      </c>
      <c r="Y824" s="613" t="str">
        <f t="shared" si="315"/>
        <v/>
      </c>
    </row>
    <row r="825" spans="1:25" ht="27" hidden="1" thickBot="1">
      <c r="A825" s="196">
        <v>813</v>
      </c>
      <c r="B825" s="197" t="s">
        <v>556</v>
      </c>
      <c r="C825" s="635" t="s">
        <v>755</v>
      </c>
      <c r="D825" s="636"/>
      <c r="E825" s="637"/>
      <c r="F825" s="638"/>
      <c r="G825" s="639"/>
      <c r="H825" s="632">
        <v>26.72</v>
      </c>
      <c r="I825" s="632">
        <f t="shared" si="324"/>
        <v>26.72</v>
      </c>
      <c r="J825" s="633">
        <f t="shared" si="317"/>
        <v>34.4</v>
      </c>
      <c r="K825" s="634" t="s">
        <v>23</v>
      </c>
      <c r="L825" s="107"/>
      <c r="M825" s="107"/>
      <c r="N825" s="108">
        <f t="shared" si="318"/>
        <v>0</v>
      </c>
      <c r="O825" s="108">
        <f t="shared" si="319"/>
        <v>0</v>
      </c>
      <c r="P825" s="109"/>
      <c r="Q825" s="107">
        <f t="shared" si="325"/>
        <v>0</v>
      </c>
      <c r="R825" s="107">
        <f t="shared" si="325"/>
        <v>0</v>
      </c>
      <c r="S825" s="108">
        <f t="shared" si="320"/>
        <v>0</v>
      </c>
      <c r="T825" s="110">
        <f t="shared" si="321"/>
        <v>0</v>
      </c>
      <c r="U825" s="109"/>
      <c r="W825" s="613" t="str">
        <f t="shared" si="316"/>
        <v/>
      </c>
      <c r="X825" s="613" t="str">
        <f t="shared" si="297"/>
        <v/>
      </c>
      <c r="Y825" s="613" t="str">
        <f t="shared" si="315"/>
        <v/>
      </c>
    </row>
    <row r="826" spans="1:25" ht="13.8" hidden="1" thickBot="1">
      <c r="A826" s="196" t="s">
        <v>753</v>
      </c>
      <c r="B826" s="197" t="s">
        <v>556</v>
      </c>
      <c r="C826" s="635" t="s">
        <v>756</v>
      </c>
      <c r="D826" s="636"/>
      <c r="E826" s="637"/>
      <c r="F826" s="638"/>
      <c r="G826" s="639"/>
      <c r="H826" s="632">
        <v>10.62</v>
      </c>
      <c r="I826" s="632">
        <f t="shared" si="324"/>
        <v>10.62</v>
      </c>
      <c r="J826" s="633">
        <f t="shared" si="317"/>
        <v>13.67</v>
      </c>
      <c r="K826" s="634" t="s">
        <v>23</v>
      </c>
      <c r="L826" s="107"/>
      <c r="M826" s="107"/>
      <c r="N826" s="108">
        <f t="shared" si="318"/>
        <v>0</v>
      </c>
      <c r="O826" s="108">
        <f t="shared" si="319"/>
        <v>0</v>
      </c>
      <c r="P826" s="109"/>
      <c r="Q826" s="107">
        <f t="shared" si="325"/>
        <v>0</v>
      </c>
      <c r="R826" s="107">
        <f t="shared" si="325"/>
        <v>0</v>
      </c>
      <c r="S826" s="108">
        <f t="shared" si="320"/>
        <v>0</v>
      </c>
      <c r="T826" s="110">
        <f t="shared" si="321"/>
        <v>0</v>
      </c>
      <c r="U826" s="109"/>
      <c r="W826" s="613" t="str">
        <f t="shared" si="316"/>
        <v/>
      </c>
      <c r="X826" s="613" t="str">
        <f t="shared" si="297"/>
        <v/>
      </c>
      <c r="Y826" s="613" t="str">
        <f t="shared" si="315"/>
        <v/>
      </c>
    </row>
    <row r="827" spans="1:25" ht="13.8" hidden="1" thickBot="1">
      <c r="A827" s="196">
        <v>811</v>
      </c>
      <c r="B827" s="197" t="s">
        <v>556</v>
      </c>
      <c r="C827" s="635" t="s">
        <v>758</v>
      </c>
      <c r="D827" s="636"/>
      <c r="E827" s="637"/>
      <c r="F827" s="638"/>
      <c r="G827" s="639"/>
      <c r="H827" s="632">
        <v>13.02</v>
      </c>
      <c r="I827" s="632">
        <f t="shared" ref="I827:I850" si="326">IF(ISBLANK(H827),"",SUM(G827:H827))</f>
        <v>13.02</v>
      </c>
      <c r="J827" s="633">
        <f t="shared" si="317"/>
        <v>16.760000000000002</v>
      </c>
      <c r="K827" s="634" t="s">
        <v>23</v>
      </c>
      <c r="L827" s="107"/>
      <c r="M827" s="107"/>
      <c r="N827" s="108">
        <f t="shared" si="318"/>
        <v>0</v>
      </c>
      <c r="O827" s="108">
        <f t="shared" si="319"/>
        <v>0</v>
      </c>
      <c r="P827" s="109"/>
      <c r="Q827" s="107">
        <f t="shared" si="325"/>
        <v>0</v>
      </c>
      <c r="R827" s="107">
        <f t="shared" si="325"/>
        <v>0</v>
      </c>
      <c r="S827" s="108">
        <f t="shared" si="320"/>
        <v>0</v>
      </c>
      <c r="T827" s="110">
        <f t="shared" si="321"/>
        <v>0</v>
      </c>
      <c r="U827" s="109"/>
      <c r="W827" s="613" t="str">
        <f t="shared" si="316"/>
        <v/>
      </c>
      <c r="X827" s="613" t="str">
        <f t="shared" si="297"/>
        <v/>
      </c>
      <c r="Y827" s="613" t="str">
        <f t="shared" si="315"/>
        <v/>
      </c>
    </row>
    <row r="828" spans="1:25" ht="13.8" hidden="1" thickBot="1">
      <c r="A828" s="196">
        <v>814</v>
      </c>
      <c r="B828" s="197" t="s">
        <v>556</v>
      </c>
      <c r="C828" s="635" t="s">
        <v>757</v>
      </c>
      <c r="D828" s="636"/>
      <c r="E828" s="637"/>
      <c r="F828" s="638"/>
      <c r="G828" s="639"/>
      <c r="H828" s="632">
        <v>34.6</v>
      </c>
      <c r="I828" s="632">
        <f t="shared" si="326"/>
        <v>34.6</v>
      </c>
      <c r="J828" s="633">
        <f t="shared" si="317"/>
        <v>44.54</v>
      </c>
      <c r="K828" s="634" t="s">
        <v>23</v>
      </c>
      <c r="L828" s="107"/>
      <c r="M828" s="107"/>
      <c r="N828" s="108">
        <f t="shared" si="318"/>
        <v>0</v>
      </c>
      <c r="O828" s="108">
        <f t="shared" si="319"/>
        <v>0</v>
      </c>
      <c r="P828" s="109"/>
      <c r="Q828" s="107">
        <f t="shared" si="325"/>
        <v>0</v>
      </c>
      <c r="R828" s="107">
        <f t="shared" si="325"/>
        <v>0</v>
      </c>
      <c r="S828" s="108">
        <f t="shared" si="320"/>
        <v>0</v>
      </c>
      <c r="T828" s="110">
        <f t="shared" si="321"/>
        <v>0</v>
      </c>
      <c r="U828" s="109"/>
      <c r="W828" s="613" t="str">
        <f t="shared" si="316"/>
        <v/>
      </c>
      <c r="X828" s="613" t="str">
        <f t="shared" si="297"/>
        <v/>
      </c>
      <c r="Y828" s="613" t="str">
        <f t="shared" si="315"/>
        <v/>
      </c>
    </row>
    <row r="829" spans="1:25" ht="13.8" hidden="1" thickBot="1">
      <c r="A829" s="196">
        <v>815</v>
      </c>
      <c r="B829" s="197" t="s">
        <v>556</v>
      </c>
      <c r="C829" s="635" t="s">
        <v>759</v>
      </c>
      <c r="D829" s="636"/>
      <c r="E829" s="637"/>
      <c r="F829" s="638"/>
      <c r="G829" s="639"/>
      <c r="H829" s="632">
        <v>60.64</v>
      </c>
      <c r="I829" s="632">
        <f t="shared" si="326"/>
        <v>60.64</v>
      </c>
      <c r="J829" s="633">
        <f t="shared" si="317"/>
        <v>78.069999999999993</v>
      </c>
      <c r="K829" s="634" t="s">
        <v>23</v>
      </c>
      <c r="L829" s="107"/>
      <c r="M829" s="107"/>
      <c r="N829" s="108">
        <f t="shared" si="318"/>
        <v>0</v>
      </c>
      <c r="O829" s="108">
        <f t="shared" si="319"/>
        <v>0</v>
      </c>
      <c r="P829" s="109"/>
      <c r="Q829" s="107">
        <f t="shared" si="325"/>
        <v>0</v>
      </c>
      <c r="R829" s="107">
        <f t="shared" si="325"/>
        <v>0</v>
      </c>
      <c r="S829" s="108">
        <f t="shared" si="320"/>
        <v>0</v>
      </c>
      <c r="T829" s="110">
        <f t="shared" si="321"/>
        <v>0</v>
      </c>
      <c r="U829" s="109"/>
      <c r="W829" s="613" t="str">
        <f t="shared" si="316"/>
        <v/>
      </c>
      <c r="X829" s="613" t="str">
        <f t="shared" si="297"/>
        <v/>
      </c>
      <c r="Y829" s="613" t="str">
        <f t="shared" si="315"/>
        <v/>
      </c>
    </row>
    <row r="830" spans="1:25" ht="13.8" hidden="1" thickBot="1">
      <c r="A830" s="196">
        <v>816</v>
      </c>
      <c r="B830" s="197" t="s">
        <v>556</v>
      </c>
      <c r="C830" s="635" t="s">
        <v>760</v>
      </c>
      <c r="D830" s="636"/>
      <c r="E830" s="637"/>
      <c r="F830" s="638"/>
      <c r="G830" s="639"/>
      <c r="H830" s="632">
        <v>28.78</v>
      </c>
      <c r="I830" s="632">
        <f t="shared" si="326"/>
        <v>28.78</v>
      </c>
      <c r="J830" s="633">
        <f t="shared" si="317"/>
        <v>37.049999999999997</v>
      </c>
      <c r="K830" s="634" t="s">
        <v>23</v>
      </c>
      <c r="L830" s="107"/>
      <c r="M830" s="107"/>
      <c r="N830" s="108">
        <f t="shared" si="318"/>
        <v>0</v>
      </c>
      <c r="O830" s="108">
        <f t="shared" si="319"/>
        <v>0</v>
      </c>
      <c r="P830" s="109"/>
      <c r="Q830" s="107">
        <f t="shared" si="325"/>
        <v>0</v>
      </c>
      <c r="R830" s="107">
        <f t="shared" si="325"/>
        <v>0</v>
      </c>
      <c r="S830" s="108">
        <f t="shared" si="320"/>
        <v>0</v>
      </c>
      <c r="T830" s="110">
        <f t="shared" si="321"/>
        <v>0</v>
      </c>
      <c r="U830" s="109"/>
      <c r="W830" s="613" t="str">
        <f t="shared" si="316"/>
        <v/>
      </c>
      <c r="X830" s="613" t="str">
        <f t="shared" si="297"/>
        <v/>
      </c>
      <c r="Y830" s="613" t="str">
        <f t="shared" si="315"/>
        <v/>
      </c>
    </row>
    <row r="831" spans="1:25" ht="13.8" hidden="1" thickBot="1">
      <c r="A831" s="196">
        <v>817</v>
      </c>
      <c r="B831" s="197" t="s">
        <v>556</v>
      </c>
      <c r="C831" s="635" t="s">
        <v>761</v>
      </c>
      <c r="D831" s="636"/>
      <c r="E831" s="637"/>
      <c r="F831" s="638"/>
      <c r="G831" s="639"/>
      <c r="H831" s="632">
        <v>41.46</v>
      </c>
      <c r="I831" s="632">
        <f t="shared" si="326"/>
        <v>41.46</v>
      </c>
      <c r="J831" s="633">
        <f t="shared" si="317"/>
        <v>53.38</v>
      </c>
      <c r="K831" s="634" t="s">
        <v>23</v>
      </c>
      <c r="L831" s="107"/>
      <c r="M831" s="107"/>
      <c r="N831" s="108">
        <f t="shared" si="318"/>
        <v>0</v>
      </c>
      <c r="O831" s="108">
        <f t="shared" si="319"/>
        <v>0</v>
      </c>
      <c r="P831" s="109"/>
      <c r="Q831" s="107">
        <f t="shared" si="325"/>
        <v>0</v>
      </c>
      <c r="R831" s="107">
        <f t="shared" si="325"/>
        <v>0</v>
      </c>
      <c r="S831" s="108">
        <f t="shared" si="320"/>
        <v>0</v>
      </c>
      <c r="T831" s="110">
        <f t="shared" si="321"/>
        <v>0</v>
      </c>
      <c r="U831" s="109"/>
      <c r="W831" s="613" t="str">
        <f t="shared" si="316"/>
        <v/>
      </c>
      <c r="X831" s="613" t="str">
        <f t="shared" si="297"/>
        <v/>
      </c>
      <c r="Y831" s="613" t="str">
        <f t="shared" si="315"/>
        <v/>
      </c>
    </row>
    <row r="832" spans="1:25" ht="13.8" hidden="1" thickBot="1">
      <c r="A832" s="196">
        <v>818</v>
      </c>
      <c r="B832" s="197" t="s">
        <v>556</v>
      </c>
      <c r="C832" s="635" t="s">
        <v>762</v>
      </c>
      <c r="D832" s="636"/>
      <c r="E832" s="637"/>
      <c r="F832" s="638"/>
      <c r="G832" s="639"/>
      <c r="H832" s="632">
        <v>15.42</v>
      </c>
      <c r="I832" s="632">
        <f t="shared" si="326"/>
        <v>15.42</v>
      </c>
      <c r="J832" s="633">
        <f t="shared" si="317"/>
        <v>19.850000000000001</v>
      </c>
      <c r="K832" s="634" t="s">
        <v>23</v>
      </c>
      <c r="L832" s="107"/>
      <c r="M832" s="107"/>
      <c r="N832" s="108">
        <f t="shared" si="318"/>
        <v>0</v>
      </c>
      <c r="O832" s="108">
        <f t="shared" si="319"/>
        <v>0</v>
      </c>
      <c r="P832" s="109"/>
      <c r="Q832" s="107">
        <f t="shared" si="325"/>
        <v>0</v>
      </c>
      <c r="R832" s="107">
        <f t="shared" si="325"/>
        <v>0</v>
      </c>
      <c r="S832" s="108">
        <f t="shared" si="320"/>
        <v>0</v>
      </c>
      <c r="T832" s="110">
        <f t="shared" si="321"/>
        <v>0</v>
      </c>
      <c r="U832" s="109"/>
      <c r="W832" s="613" t="str">
        <f t="shared" si="316"/>
        <v/>
      </c>
      <c r="X832" s="613" t="str">
        <f t="shared" si="297"/>
        <v/>
      </c>
      <c r="Y832" s="613" t="str">
        <f t="shared" si="315"/>
        <v/>
      </c>
    </row>
    <row r="833" spans="1:25" ht="13.8" hidden="1" thickBot="1">
      <c r="A833" s="196">
        <v>819</v>
      </c>
      <c r="B833" s="197" t="s">
        <v>556</v>
      </c>
      <c r="C833" s="635" t="s">
        <v>763</v>
      </c>
      <c r="D833" s="636"/>
      <c r="E833" s="637"/>
      <c r="F833" s="638"/>
      <c r="G833" s="639"/>
      <c r="H833" s="632">
        <v>23.3</v>
      </c>
      <c r="I833" s="632">
        <f t="shared" si="326"/>
        <v>23.3</v>
      </c>
      <c r="J833" s="633">
        <f t="shared" si="317"/>
        <v>30</v>
      </c>
      <c r="K833" s="634" t="s">
        <v>20</v>
      </c>
      <c r="L833" s="107"/>
      <c r="M833" s="107"/>
      <c r="N833" s="108">
        <f t="shared" si="318"/>
        <v>0</v>
      </c>
      <c r="O833" s="108">
        <f t="shared" si="319"/>
        <v>0</v>
      </c>
      <c r="P833" s="109"/>
      <c r="Q833" s="107">
        <f t="shared" si="325"/>
        <v>0</v>
      </c>
      <c r="R833" s="107">
        <f t="shared" si="325"/>
        <v>0</v>
      </c>
      <c r="S833" s="108">
        <f t="shared" si="320"/>
        <v>0</v>
      </c>
      <c r="T833" s="110">
        <f t="shared" si="321"/>
        <v>0</v>
      </c>
      <c r="U833" s="109"/>
      <c r="W833" s="613" t="str">
        <f t="shared" si="316"/>
        <v/>
      </c>
      <c r="X833" s="613" t="str">
        <f t="shared" si="297"/>
        <v/>
      </c>
      <c r="Y833" s="613" t="str">
        <f t="shared" si="315"/>
        <v/>
      </c>
    </row>
    <row r="834" spans="1:25" ht="13.8" hidden="1" thickBot="1">
      <c r="A834" s="196">
        <v>820</v>
      </c>
      <c r="B834" s="197" t="s">
        <v>556</v>
      </c>
      <c r="C834" s="635" t="s">
        <v>764</v>
      </c>
      <c r="D834" s="636"/>
      <c r="E834" s="637"/>
      <c r="F834" s="638"/>
      <c r="G834" s="639"/>
      <c r="H834" s="632">
        <v>14.08</v>
      </c>
      <c r="I834" s="632">
        <f t="shared" si="326"/>
        <v>14.08</v>
      </c>
      <c r="J834" s="633">
        <f t="shared" si="317"/>
        <v>18.13</v>
      </c>
      <c r="K834" s="634" t="s">
        <v>23</v>
      </c>
      <c r="L834" s="107"/>
      <c r="M834" s="107"/>
      <c r="N834" s="108">
        <f t="shared" si="318"/>
        <v>0</v>
      </c>
      <c r="O834" s="108">
        <f t="shared" si="319"/>
        <v>0</v>
      </c>
      <c r="P834" s="109"/>
      <c r="Q834" s="107">
        <f t="shared" si="325"/>
        <v>0</v>
      </c>
      <c r="R834" s="107">
        <f t="shared" si="325"/>
        <v>0</v>
      </c>
      <c r="S834" s="108">
        <f t="shared" si="320"/>
        <v>0</v>
      </c>
      <c r="T834" s="110">
        <f t="shared" si="321"/>
        <v>0</v>
      </c>
      <c r="U834" s="109"/>
      <c r="W834" s="613" t="str">
        <f t="shared" si="316"/>
        <v/>
      </c>
      <c r="X834" s="613" t="str">
        <f t="shared" si="297"/>
        <v/>
      </c>
      <c r="Y834" s="613" t="str">
        <f t="shared" si="315"/>
        <v/>
      </c>
    </row>
    <row r="835" spans="1:25" ht="13.8" hidden="1" thickBot="1">
      <c r="A835" s="196">
        <v>821</v>
      </c>
      <c r="B835" s="197" t="s">
        <v>556</v>
      </c>
      <c r="C835" s="635" t="s">
        <v>765</v>
      </c>
      <c r="D835" s="636"/>
      <c r="E835" s="637"/>
      <c r="F835" s="638"/>
      <c r="G835" s="639"/>
      <c r="H835" s="632">
        <v>22.96</v>
      </c>
      <c r="I835" s="632">
        <f t="shared" si="326"/>
        <v>22.96</v>
      </c>
      <c r="J835" s="633">
        <f t="shared" si="317"/>
        <v>29.56</v>
      </c>
      <c r="K835" s="634" t="s">
        <v>23</v>
      </c>
      <c r="L835" s="107"/>
      <c r="M835" s="107"/>
      <c r="N835" s="108">
        <f t="shared" si="318"/>
        <v>0</v>
      </c>
      <c r="O835" s="108">
        <f t="shared" si="319"/>
        <v>0</v>
      </c>
      <c r="P835" s="109"/>
      <c r="Q835" s="107">
        <f t="shared" si="325"/>
        <v>0</v>
      </c>
      <c r="R835" s="107">
        <f t="shared" si="325"/>
        <v>0</v>
      </c>
      <c r="S835" s="108">
        <f t="shared" si="320"/>
        <v>0</v>
      </c>
      <c r="T835" s="110">
        <f t="shared" si="321"/>
        <v>0</v>
      </c>
      <c r="U835" s="109"/>
      <c r="W835" s="613" t="str">
        <f t="shared" si="316"/>
        <v/>
      </c>
      <c r="X835" s="613" t="str">
        <f t="shared" si="297"/>
        <v/>
      </c>
      <c r="Y835" s="613" t="str">
        <f t="shared" si="315"/>
        <v/>
      </c>
    </row>
    <row r="836" spans="1:25" ht="13.8" hidden="1" thickBot="1">
      <c r="A836" s="196">
        <v>871</v>
      </c>
      <c r="B836" s="197" t="s">
        <v>556</v>
      </c>
      <c r="C836" s="635" t="s">
        <v>766</v>
      </c>
      <c r="D836" s="636"/>
      <c r="E836" s="637"/>
      <c r="F836" s="638"/>
      <c r="G836" s="639"/>
      <c r="H836" s="632">
        <v>11.31</v>
      </c>
      <c r="I836" s="632">
        <f t="shared" si="326"/>
        <v>11.31</v>
      </c>
      <c r="J836" s="633">
        <f t="shared" si="317"/>
        <v>14.56</v>
      </c>
      <c r="K836" s="634" t="s">
        <v>23</v>
      </c>
      <c r="L836" s="107"/>
      <c r="M836" s="107"/>
      <c r="N836" s="108">
        <f t="shared" si="318"/>
        <v>0</v>
      </c>
      <c r="O836" s="108">
        <f t="shared" si="319"/>
        <v>0</v>
      </c>
      <c r="P836" s="109"/>
      <c r="Q836" s="107">
        <f t="shared" si="325"/>
        <v>0</v>
      </c>
      <c r="R836" s="107">
        <f t="shared" si="325"/>
        <v>0</v>
      </c>
      <c r="S836" s="108">
        <f t="shared" si="320"/>
        <v>0</v>
      </c>
      <c r="T836" s="110">
        <f t="shared" si="321"/>
        <v>0</v>
      </c>
      <c r="U836" s="109"/>
      <c r="W836" s="613" t="str">
        <f t="shared" si="316"/>
        <v/>
      </c>
      <c r="X836" s="613" t="str">
        <f t="shared" si="297"/>
        <v/>
      </c>
      <c r="Y836" s="613" t="str">
        <f t="shared" si="315"/>
        <v/>
      </c>
    </row>
    <row r="837" spans="1:25" ht="13.8" hidden="1" thickBot="1">
      <c r="A837" s="196" t="s">
        <v>754</v>
      </c>
      <c r="B837" s="197" t="s">
        <v>556</v>
      </c>
      <c r="C837" s="635" t="s">
        <v>767</v>
      </c>
      <c r="D837" s="636"/>
      <c r="E837" s="637"/>
      <c r="F837" s="638"/>
      <c r="G837" s="639"/>
      <c r="H837" s="632">
        <v>4.45</v>
      </c>
      <c r="I837" s="632">
        <f t="shared" si="326"/>
        <v>4.45</v>
      </c>
      <c r="J837" s="633">
        <f t="shared" si="317"/>
        <v>5.73</v>
      </c>
      <c r="K837" s="634" t="s">
        <v>23</v>
      </c>
      <c r="L837" s="107"/>
      <c r="M837" s="107"/>
      <c r="N837" s="108">
        <f t="shared" si="318"/>
        <v>0</v>
      </c>
      <c r="O837" s="108">
        <f t="shared" si="319"/>
        <v>0</v>
      </c>
      <c r="P837" s="109"/>
      <c r="Q837" s="107">
        <f t="shared" ref="Q837:R860" si="327">L837</f>
        <v>0</v>
      </c>
      <c r="R837" s="107">
        <f t="shared" si="327"/>
        <v>0</v>
      </c>
      <c r="S837" s="108">
        <f t="shared" si="320"/>
        <v>0</v>
      </c>
      <c r="T837" s="110">
        <f t="shared" si="321"/>
        <v>0</v>
      </c>
      <c r="U837" s="109"/>
      <c r="W837" s="613" t="str">
        <f t="shared" si="316"/>
        <v/>
      </c>
      <c r="X837" s="613" t="str">
        <f t="shared" si="297"/>
        <v/>
      </c>
      <c r="Y837" s="613" t="str">
        <f t="shared" si="315"/>
        <v/>
      </c>
    </row>
    <row r="838" spans="1:25" ht="13.8" hidden="1" thickBot="1">
      <c r="A838" s="196">
        <v>834</v>
      </c>
      <c r="B838" s="197" t="s">
        <v>556</v>
      </c>
      <c r="C838" s="635" t="s">
        <v>785</v>
      </c>
      <c r="D838" s="636"/>
      <c r="E838" s="637"/>
      <c r="F838" s="638"/>
      <c r="G838" s="639"/>
      <c r="H838" s="632">
        <v>11.99</v>
      </c>
      <c r="I838" s="632">
        <f t="shared" si="326"/>
        <v>11.99</v>
      </c>
      <c r="J838" s="633">
        <f t="shared" si="317"/>
        <v>15.44</v>
      </c>
      <c r="K838" s="634" t="s">
        <v>23</v>
      </c>
      <c r="L838" s="107"/>
      <c r="M838" s="107"/>
      <c r="N838" s="108">
        <f t="shared" si="318"/>
        <v>0</v>
      </c>
      <c r="O838" s="108">
        <f t="shared" si="319"/>
        <v>0</v>
      </c>
      <c r="P838" s="109"/>
      <c r="Q838" s="107">
        <f t="shared" si="327"/>
        <v>0</v>
      </c>
      <c r="R838" s="107">
        <f t="shared" si="327"/>
        <v>0</v>
      </c>
      <c r="S838" s="108">
        <f t="shared" si="320"/>
        <v>0</v>
      </c>
      <c r="T838" s="110">
        <f t="shared" si="321"/>
        <v>0</v>
      </c>
      <c r="U838" s="109"/>
      <c r="W838" s="613" t="str">
        <f t="shared" si="316"/>
        <v/>
      </c>
      <c r="X838" s="613" t="str">
        <f t="shared" si="297"/>
        <v/>
      </c>
      <c r="Y838" s="613" t="str">
        <f t="shared" si="315"/>
        <v/>
      </c>
    </row>
    <row r="839" spans="1:25" ht="13.8" hidden="1" thickBot="1">
      <c r="A839" s="196" t="s">
        <v>782</v>
      </c>
      <c r="B839" s="197" t="s">
        <v>556</v>
      </c>
      <c r="C839" s="635" t="s">
        <v>816</v>
      </c>
      <c r="D839" s="636"/>
      <c r="E839" s="637"/>
      <c r="F839" s="638"/>
      <c r="G839" s="639"/>
      <c r="H839" s="632">
        <v>4.8</v>
      </c>
      <c r="I839" s="632">
        <f t="shared" si="326"/>
        <v>4.8</v>
      </c>
      <c r="J839" s="633">
        <f t="shared" si="317"/>
        <v>6.18</v>
      </c>
      <c r="K839" s="634" t="s">
        <v>23</v>
      </c>
      <c r="L839" s="107"/>
      <c r="M839" s="107"/>
      <c r="N839" s="108">
        <f t="shared" si="318"/>
        <v>0</v>
      </c>
      <c r="O839" s="108">
        <f t="shared" si="319"/>
        <v>0</v>
      </c>
      <c r="P839" s="109"/>
      <c r="Q839" s="107">
        <f t="shared" si="327"/>
        <v>0</v>
      </c>
      <c r="R839" s="107">
        <f t="shared" si="327"/>
        <v>0</v>
      </c>
      <c r="S839" s="108">
        <f t="shared" si="320"/>
        <v>0</v>
      </c>
      <c r="T839" s="110">
        <f t="shared" si="321"/>
        <v>0</v>
      </c>
      <c r="U839" s="109"/>
      <c r="W839" s="613" t="str">
        <f t="shared" si="316"/>
        <v/>
      </c>
      <c r="X839" s="613" t="str">
        <f t="shared" si="297"/>
        <v/>
      </c>
      <c r="Y839" s="613" t="str">
        <f t="shared" si="315"/>
        <v/>
      </c>
    </row>
    <row r="840" spans="1:25" ht="27" hidden="1" thickBot="1">
      <c r="A840" s="196">
        <v>835</v>
      </c>
      <c r="B840" s="197" t="s">
        <v>556</v>
      </c>
      <c r="C840" s="635" t="s">
        <v>786</v>
      </c>
      <c r="D840" s="636"/>
      <c r="E840" s="637"/>
      <c r="F840" s="638"/>
      <c r="G840" s="639"/>
      <c r="H840" s="632">
        <v>43.85</v>
      </c>
      <c r="I840" s="632">
        <f t="shared" si="326"/>
        <v>43.85</v>
      </c>
      <c r="J840" s="633">
        <f t="shared" si="317"/>
        <v>56.45</v>
      </c>
      <c r="K840" s="634" t="s">
        <v>23</v>
      </c>
      <c r="L840" s="107"/>
      <c r="M840" s="107"/>
      <c r="N840" s="108">
        <f t="shared" si="318"/>
        <v>0</v>
      </c>
      <c r="O840" s="108">
        <f t="shared" si="319"/>
        <v>0</v>
      </c>
      <c r="P840" s="109"/>
      <c r="Q840" s="107">
        <f t="shared" si="327"/>
        <v>0</v>
      </c>
      <c r="R840" s="107">
        <f t="shared" si="327"/>
        <v>0</v>
      </c>
      <c r="S840" s="108">
        <f t="shared" si="320"/>
        <v>0</v>
      </c>
      <c r="T840" s="110">
        <f t="shared" si="321"/>
        <v>0</v>
      </c>
      <c r="U840" s="109"/>
      <c r="W840" s="613" t="str">
        <f t="shared" si="316"/>
        <v/>
      </c>
      <c r="X840" s="613" t="str">
        <f t="shared" si="297"/>
        <v/>
      </c>
      <c r="Y840" s="613" t="str">
        <f t="shared" si="315"/>
        <v/>
      </c>
    </row>
    <row r="841" spans="1:25" ht="27" hidden="1" thickBot="1">
      <c r="A841" s="196" t="s">
        <v>790</v>
      </c>
      <c r="B841" s="197" t="s">
        <v>556</v>
      </c>
      <c r="C841" s="635" t="s">
        <v>787</v>
      </c>
      <c r="D841" s="636"/>
      <c r="E841" s="637"/>
      <c r="F841" s="638"/>
      <c r="G841" s="639"/>
      <c r="H841" s="632">
        <v>17.47</v>
      </c>
      <c r="I841" s="632">
        <f t="shared" si="326"/>
        <v>17.47</v>
      </c>
      <c r="J841" s="633">
        <f t="shared" si="317"/>
        <v>22.49</v>
      </c>
      <c r="K841" s="634" t="s">
        <v>23</v>
      </c>
      <c r="L841" s="107"/>
      <c r="M841" s="107"/>
      <c r="N841" s="108">
        <f t="shared" si="318"/>
        <v>0</v>
      </c>
      <c r="O841" s="108">
        <f t="shared" si="319"/>
        <v>0</v>
      </c>
      <c r="P841" s="109"/>
      <c r="Q841" s="107">
        <f t="shared" si="327"/>
        <v>0</v>
      </c>
      <c r="R841" s="107">
        <f t="shared" si="327"/>
        <v>0</v>
      </c>
      <c r="S841" s="108">
        <f t="shared" si="320"/>
        <v>0</v>
      </c>
      <c r="T841" s="110">
        <f t="shared" si="321"/>
        <v>0</v>
      </c>
      <c r="U841" s="109"/>
      <c r="W841" s="613" t="str">
        <f t="shared" si="316"/>
        <v/>
      </c>
      <c r="X841" s="613" t="str">
        <f t="shared" si="297"/>
        <v/>
      </c>
      <c r="Y841" s="613" t="str">
        <f t="shared" si="315"/>
        <v/>
      </c>
    </row>
    <row r="842" spans="1:25" ht="27" hidden="1" thickBot="1">
      <c r="A842" s="196">
        <v>836</v>
      </c>
      <c r="B842" s="197" t="s">
        <v>556</v>
      </c>
      <c r="C842" s="635" t="s">
        <v>788</v>
      </c>
      <c r="D842" s="636"/>
      <c r="E842" s="637"/>
      <c r="F842" s="638"/>
      <c r="G842" s="639"/>
      <c r="H842" s="632">
        <v>114.78</v>
      </c>
      <c r="I842" s="632">
        <f t="shared" si="326"/>
        <v>114.78</v>
      </c>
      <c r="J842" s="633">
        <f t="shared" si="317"/>
        <v>147.77000000000001</v>
      </c>
      <c r="K842" s="634" t="s">
        <v>23</v>
      </c>
      <c r="L842" s="107"/>
      <c r="M842" s="107"/>
      <c r="N842" s="108">
        <f t="shared" si="318"/>
        <v>0</v>
      </c>
      <c r="O842" s="108">
        <f t="shared" si="319"/>
        <v>0</v>
      </c>
      <c r="P842" s="109"/>
      <c r="Q842" s="107">
        <f t="shared" si="327"/>
        <v>0</v>
      </c>
      <c r="R842" s="107">
        <f t="shared" si="327"/>
        <v>0</v>
      </c>
      <c r="S842" s="108">
        <f t="shared" si="320"/>
        <v>0</v>
      </c>
      <c r="T842" s="110">
        <f t="shared" si="321"/>
        <v>0</v>
      </c>
      <c r="U842" s="109"/>
      <c r="W842" s="613" t="str">
        <f t="shared" si="316"/>
        <v/>
      </c>
      <c r="X842" s="613" t="str">
        <f t="shared" si="297"/>
        <v/>
      </c>
      <c r="Y842" s="613" t="str">
        <f t="shared" si="315"/>
        <v/>
      </c>
    </row>
    <row r="843" spans="1:25" ht="27" hidden="1" thickBot="1">
      <c r="A843" s="196" t="s">
        <v>783</v>
      </c>
      <c r="B843" s="197" t="s">
        <v>556</v>
      </c>
      <c r="C843" s="635" t="s">
        <v>815</v>
      </c>
      <c r="D843" s="636"/>
      <c r="E843" s="637"/>
      <c r="F843" s="638"/>
      <c r="G843" s="639"/>
      <c r="H843" s="632">
        <v>57.56</v>
      </c>
      <c r="I843" s="632">
        <f t="shared" si="326"/>
        <v>57.56</v>
      </c>
      <c r="J843" s="633">
        <f t="shared" si="317"/>
        <v>74.099999999999994</v>
      </c>
      <c r="K843" s="634" t="s">
        <v>23</v>
      </c>
      <c r="L843" s="107"/>
      <c r="M843" s="107"/>
      <c r="N843" s="108">
        <f t="shared" si="318"/>
        <v>0</v>
      </c>
      <c r="O843" s="108">
        <f t="shared" si="319"/>
        <v>0</v>
      </c>
      <c r="P843" s="109"/>
      <c r="Q843" s="107">
        <f t="shared" si="327"/>
        <v>0</v>
      </c>
      <c r="R843" s="107">
        <f t="shared" si="327"/>
        <v>0</v>
      </c>
      <c r="S843" s="108">
        <f t="shared" si="320"/>
        <v>0</v>
      </c>
      <c r="T843" s="110">
        <f t="shared" si="321"/>
        <v>0</v>
      </c>
      <c r="U843" s="109"/>
      <c r="W843" s="613" t="str">
        <f t="shared" si="316"/>
        <v/>
      </c>
      <c r="X843" s="613" t="str">
        <f t="shared" si="297"/>
        <v/>
      </c>
      <c r="Y843" s="613" t="str">
        <f t="shared" si="315"/>
        <v/>
      </c>
    </row>
    <row r="844" spans="1:25" ht="13.8" hidden="1" thickBot="1">
      <c r="A844" s="196">
        <v>837</v>
      </c>
      <c r="B844" s="197" t="s">
        <v>556</v>
      </c>
      <c r="C844" s="635" t="s">
        <v>789</v>
      </c>
      <c r="D844" s="636"/>
      <c r="E844" s="637"/>
      <c r="F844" s="638"/>
      <c r="G844" s="639"/>
      <c r="H844" s="632">
        <v>20.9</v>
      </c>
      <c r="I844" s="632">
        <f t="shared" si="326"/>
        <v>20.9</v>
      </c>
      <c r="J844" s="633">
        <f t="shared" si="317"/>
        <v>26.91</v>
      </c>
      <c r="K844" s="634" t="s">
        <v>23</v>
      </c>
      <c r="L844" s="107"/>
      <c r="M844" s="107"/>
      <c r="N844" s="108">
        <f t="shared" si="318"/>
        <v>0</v>
      </c>
      <c r="O844" s="108">
        <f t="shared" si="319"/>
        <v>0</v>
      </c>
      <c r="P844" s="109"/>
      <c r="Q844" s="107">
        <f t="shared" si="327"/>
        <v>0</v>
      </c>
      <c r="R844" s="107">
        <f t="shared" si="327"/>
        <v>0</v>
      </c>
      <c r="S844" s="108">
        <f t="shared" si="320"/>
        <v>0</v>
      </c>
      <c r="T844" s="110">
        <f t="shared" si="321"/>
        <v>0</v>
      </c>
      <c r="U844" s="109"/>
      <c r="W844" s="613" t="str">
        <f t="shared" si="316"/>
        <v/>
      </c>
      <c r="X844" s="613" t="str">
        <f t="shared" si="297"/>
        <v/>
      </c>
      <c r="Y844" s="613" t="str">
        <f t="shared" si="315"/>
        <v/>
      </c>
    </row>
    <row r="845" spans="1:25" ht="13.8" hidden="1" thickBot="1">
      <c r="A845" s="196">
        <v>838</v>
      </c>
      <c r="B845" s="197" t="s">
        <v>556</v>
      </c>
      <c r="C845" s="635" t="s">
        <v>799</v>
      </c>
      <c r="D845" s="636"/>
      <c r="E845" s="637"/>
      <c r="F845" s="638"/>
      <c r="G845" s="639"/>
      <c r="H845" s="632">
        <v>53.11</v>
      </c>
      <c r="I845" s="632">
        <f t="shared" si="326"/>
        <v>53.11</v>
      </c>
      <c r="J845" s="633">
        <f t="shared" si="317"/>
        <v>68.37</v>
      </c>
      <c r="K845" s="634" t="s">
        <v>23</v>
      </c>
      <c r="L845" s="107"/>
      <c r="M845" s="107"/>
      <c r="N845" s="108">
        <f t="shared" si="318"/>
        <v>0</v>
      </c>
      <c r="O845" s="108">
        <f t="shared" si="319"/>
        <v>0</v>
      </c>
      <c r="P845" s="109"/>
      <c r="Q845" s="107">
        <f t="shared" si="327"/>
        <v>0</v>
      </c>
      <c r="R845" s="107">
        <f t="shared" si="327"/>
        <v>0</v>
      </c>
      <c r="S845" s="108">
        <f t="shared" si="320"/>
        <v>0</v>
      </c>
      <c r="T845" s="110">
        <f t="shared" si="321"/>
        <v>0</v>
      </c>
      <c r="U845" s="109"/>
      <c r="W845" s="613" t="str">
        <f t="shared" si="316"/>
        <v/>
      </c>
      <c r="X845" s="613" t="str">
        <f t="shared" si="297"/>
        <v/>
      </c>
      <c r="Y845" s="613" t="str">
        <f t="shared" si="315"/>
        <v/>
      </c>
    </row>
    <row r="846" spans="1:25" ht="13.8" hidden="1" thickBot="1">
      <c r="A846" s="196" t="s">
        <v>791</v>
      </c>
      <c r="B846" s="197" t="s">
        <v>556</v>
      </c>
      <c r="C846" s="635" t="s">
        <v>800</v>
      </c>
      <c r="D846" s="636"/>
      <c r="E846" s="637"/>
      <c r="F846" s="638"/>
      <c r="G846" s="639"/>
      <c r="H846" s="632">
        <v>21.24</v>
      </c>
      <c r="I846" s="632">
        <f t="shared" si="326"/>
        <v>21.24</v>
      </c>
      <c r="J846" s="633">
        <f t="shared" si="317"/>
        <v>27.34</v>
      </c>
      <c r="K846" s="634" t="s">
        <v>23</v>
      </c>
      <c r="L846" s="107"/>
      <c r="M846" s="107"/>
      <c r="N846" s="108">
        <f t="shared" si="318"/>
        <v>0</v>
      </c>
      <c r="O846" s="108">
        <f t="shared" si="319"/>
        <v>0</v>
      </c>
      <c r="P846" s="109"/>
      <c r="Q846" s="107">
        <f t="shared" si="327"/>
        <v>0</v>
      </c>
      <c r="R846" s="107">
        <f t="shared" si="327"/>
        <v>0</v>
      </c>
      <c r="S846" s="108">
        <f t="shared" si="320"/>
        <v>0</v>
      </c>
      <c r="T846" s="110">
        <f t="shared" si="321"/>
        <v>0</v>
      </c>
      <c r="U846" s="109"/>
      <c r="W846" s="613" t="str">
        <f t="shared" si="316"/>
        <v/>
      </c>
      <c r="X846" s="613" t="str">
        <f t="shared" si="297"/>
        <v/>
      </c>
      <c r="Y846" s="613" t="str">
        <f t="shared" si="315"/>
        <v/>
      </c>
    </row>
    <row r="847" spans="1:25" ht="13.8" hidden="1" thickBot="1">
      <c r="A847" s="196">
        <v>839</v>
      </c>
      <c r="B847" s="197" t="s">
        <v>556</v>
      </c>
      <c r="C847" s="635" t="s">
        <v>801</v>
      </c>
      <c r="D847" s="636"/>
      <c r="E847" s="637"/>
      <c r="F847" s="638"/>
      <c r="G847" s="639"/>
      <c r="H847" s="632">
        <v>171.99</v>
      </c>
      <c r="I847" s="632">
        <f t="shared" si="326"/>
        <v>171.99</v>
      </c>
      <c r="J847" s="633">
        <f t="shared" si="317"/>
        <v>221.42</v>
      </c>
      <c r="K847" s="634" t="s">
        <v>23</v>
      </c>
      <c r="L847" s="107"/>
      <c r="M847" s="107"/>
      <c r="N847" s="108">
        <f t="shared" si="318"/>
        <v>0</v>
      </c>
      <c r="O847" s="108">
        <f t="shared" si="319"/>
        <v>0</v>
      </c>
      <c r="P847" s="109"/>
      <c r="Q847" s="107">
        <f t="shared" si="327"/>
        <v>0</v>
      </c>
      <c r="R847" s="107">
        <f t="shared" si="327"/>
        <v>0</v>
      </c>
      <c r="S847" s="108">
        <f t="shared" si="320"/>
        <v>0</v>
      </c>
      <c r="T847" s="110">
        <f t="shared" si="321"/>
        <v>0</v>
      </c>
      <c r="U847" s="109"/>
      <c r="W847" s="613" t="str">
        <f t="shared" si="316"/>
        <v/>
      </c>
      <c r="X847" s="613" t="str">
        <f t="shared" si="297"/>
        <v/>
      </c>
      <c r="Y847" s="613" t="str">
        <f t="shared" si="315"/>
        <v/>
      </c>
    </row>
    <row r="848" spans="1:25" ht="13.8" hidden="1" thickBot="1">
      <c r="A848" s="196" t="s">
        <v>792</v>
      </c>
      <c r="B848" s="197" t="s">
        <v>556</v>
      </c>
      <c r="C848" s="635" t="s">
        <v>802</v>
      </c>
      <c r="D848" s="636"/>
      <c r="E848" s="637"/>
      <c r="F848" s="638"/>
      <c r="G848" s="639"/>
      <c r="H848" s="632">
        <v>120.26</v>
      </c>
      <c r="I848" s="632">
        <f t="shared" si="326"/>
        <v>120.26</v>
      </c>
      <c r="J848" s="633">
        <f t="shared" si="317"/>
        <v>154.82</v>
      </c>
      <c r="K848" s="634" t="s">
        <v>23</v>
      </c>
      <c r="L848" s="107"/>
      <c r="M848" s="107"/>
      <c r="N848" s="108">
        <f t="shared" si="318"/>
        <v>0</v>
      </c>
      <c r="O848" s="108">
        <f t="shared" si="319"/>
        <v>0</v>
      </c>
      <c r="P848" s="109"/>
      <c r="Q848" s="107">
        <f t="shared" si="327"/>
        <v>0</v>
      </c>
      <c r="R848" s="107">
        <f t="shared" si="327"/>
        <v>0</v>
      </c>
      <c r="S848" s="108">
        <f t="shared" si="320"/>
        <v>0</v>
      </c>
      <c r="T848" s="110">
        <f t="shared" si="321"/>
        <v>0</v>
      </c>
      <c r="U848" s="109"/>
      <c r="W848" s="613" t="str">
        <f t="shared" si="316"/>
        <v/>
      </c>
      <c r="X848" s="613" t="str">
        <f t="shared" si="297"/>
        <v/>
      </c>
      <c r="Y848" s="613" t="str">
        <f t="shared" si="315"/>
        <v/>
      </c>
    </row>
    <row r="849" spans="1:25" ht="13.8" hidden="1" thickBot="1">
      <c r="A849" s="196">
        <v>840</v>
      </c>
      <c r="B849" s="197" t="s">
        <v>556</v>
      </c>
      <c r="C849" s="635" t="s">
        <v>803</v>
      </c>
      <c r="D849" s="636"/>
      <c r="E849" s="637"/>
      <c r="F849" s="638"/>
      <c r="G849" s="639"/>
      <c r="H849" s="632">
        <v>402.57</v>
      </c>
      <c r="I849" s="632">
        <f t="shared" si="326"/>
        <v>402.57</v>
      </c>
      <c r="J849" s="633">
        <f t="shared" si="317"/>
        <v>518.27</v>
      </c>
      <c r="K849" s="634" t="s">
        <v>23</v>
      </c>
      <c r="L849" s="107"/>
      <c r="M849" s="107"/>
      <c r="N849" s="108">
        <f t="shared" si="318"/>
        <v>0</v>
      </c>
      <c r="O849" s="108">
        <f t="shared" si="319"/>
        <v>0</v>
      </c>
      <c r="P849" s="109"/>
      <c r="Q849" s="107">
        <f t="shared" si="327"/>
        <v>0</v>
      </c>
      <c r="R849" s="107">
        <f t="shared" si="327"/>
        <v>0</v>
      </c>
      <c r="S849" s="108">
        <f t="shared" si="320"/>
        <v>0</v>
      </c>
      <c r="T849" s="110">
        <f t="shared" si="321"/>
        <v>0</v>
      </c>
      <c r="U849" s="109"/>
      <c r="W849" s="613" t="str">
        <f t="shared" si="316"/>
        <v/>
      </c>
      <c r="X849" s="613" t="str">
        <f t="shared" si="297"/>
        <v/>
      </c>
      <c r="Y849" s="613" t="str">
        <f t="shared" si="315"/>
        <v/>
      </c>
    </row>
    <row r="850" spans="1:25" ht="13.8" hidden="1" thickBot="1">
      <c r="A850" s="196" t="s">
        <v>793</v>
      </c>
      <c r="B850" s="197" t="s">
        <v>556</v>
      </c>
      <c r="C850" s="635" t="s">
        <v>820</v>
      </c>
      <c r="D850" s="636"/>
      <c r="E850" s="637"/>
      <c r="F850" s="638"/>
      <c r="G850" s="639"/>
      <c r="H850" s="632">
        <v>161.03</v>
      </c>
      <c r="I850" s="632">
        <f t="shared" si="326"/>
        <v>161.03</v>
      </c>
      <c r="J850" s="633">
        <f t="shared" si="317"/>
        <v>207.31</v>
      </c>
      <c r="K850" s="634" t="s">
        <v>23</v>
      </c>
      <c r="L850" s="107"/>
      <c r="M850" s="107"/>
      <c r="N850" s="108">
        <f t="shared" si="318"/>
        <v>0</v>
      </c>
      <c r="O850" s="108">
        <f t="shared" si="319"/>
        <v>0</v>
      </c>
      <c r="P850" s="109"/>
      <c r="Q850" s="107">
        <f t="shared" si="327"/>
        <v>0</v>
      </c>
      <c r="R850" s="107">
        <f t="shared" si="327"/>
        <v>0</v>
      </c>
      <c r="S850" s="108">
        <f t="shared" si="320"/>
        <v>0</v>
      </c>
      <c r="T850" s="110">
        <f t="shared" si="321"/>
        <v>0</v>
      </c>
      <c r="U850" s="109"/>
      <c r="W850" s="613" t="str">
        <f t="shared" si="316"/>
        <v/>
      </c>
      <c r="X850" s="613" t="str">
        <f t="shared" si="297"/>
        <v/>
      </c>
      <c r="Y850" s="613" t="str">
        <f t="shared" si="315"/>
        <v/>
      </c>
    </row>
    <row r="851" spans="1:25" ht="13.8" hidden="1" thickBot="1">
      <c r="A851" s="196">
        <v>841</v>
      </c>
      <c r="B851" s="197" t="s">
        <v>556</v>
      </c>
      <c r="C851" s="635" t="s">
        <v>804</v>
      </c>
      <c r="D851" s="636"/>
      <c r="E851" s="637"/>
      <c r="F851" s="638"/>
      <c r="G851" s="639"/>
      <c r="H851" s="632">
        <v>191.86</v>
      </c>
      <c r="I851" s="632">
        <f t="shared" ref="I851:I856" si="328">IF(ISBLANK(H851),"",SUM(G851:H851))</f>
        <v>191.86</v>
      </c>
      <c r="J851" s="633">
        <f t="shared" si="317"/>
        <v>247</v>
      </c>
      <c r="K851" s="634" t="s">
        <v>23</v>
      </c>
      <c r="L851" s="107"/>
      <c r="M851" s="107"/>
      <c r="N851" s="108">
        <f t="shared" si="318"/>
        <v>0</v>
      </c>
      <c r="O851" s="108">
        <f t="shared" si="319"/>
        <v>0</v>
      </c>
      <c r="P851" s="109"/>
      <c r="Q851" s="107">
        <f t="shared" si="327"/>
        <v>0</v>
      </c>
      <c r="R851" s="107">
        <f t="shared" si="327"/>
        <v>0</v>
      </c>
      <c r="S851" s="108">
        <f t="shared" si="320"/>
        <v>0</v>
      </c>
      <c r="T851" s="110">
        <f t="shared" si="321"/>
        <v>0</v>
      </c>
      <c r="U851" s="109"/>
      <c r="W851" s="613" t="str">
        <f t="shared" ref="W851:W914" si="329">IF(V851="X","x",IF(V851="xx","x",IF(V851="xy","x",IF(V851="y","x",IF(OR(O851&gt;0,T851&gt;0),"x","")))))</f>
        <v/>
      </c>
      <c r="X851" s="613" t="str">
        <f t="shared" si="297"/>
        <v/>
      </c>
      <c r="Y851" s="613" t="str">
        <f t="shared" si="315"/>
        <v/>
      </c>
    </row>
    <row r="852" spans="1:25" ht="13.8" hidden="1" thickBot="1">
      <c r="A852" s="196" t="s">
        <v>794</v>
      </c>
      <c r="B852" s="197" t="s">
        <v>556</v>
      </c>
      <c r="C852" s="635" t="s">
        <v>814</v>
      </c>
      <c r="D852" s="636"/>
      <c r="E852" s="637"/>
      <c r="F852" s="638"/>
      <c r="G852" s="639"/>
      <c r="H852" s="632">
        <v>76.75</v>
      </c>
      <c r="I852" s="632">
        <f t="shared" si="328"/>
        <v>76.75</v>
      </c>
      <c r="J852" s="633">
        <f t="shared" si="317"/>
        <v>98.81</v>
      </c>
      <c r="K852" s="634" t="s">
        <v>23</v>
      </c>
      <c r="L852" s="107"/>
      <c r="M852" s="107"/>
      <c r="N852" s="108">
        <f t="shared" si="318"/>
        <v>0</v>
      </c>
      <c r="O852" s="108">
        <f t="shared" si="319"/>
        <v>0</v>
      </c>
      <c r="P852" s="109"/>
      <c r="Q852" s="107">
        <f t="shared" si="327"/>
        <v>0</v>
      </c>
      <c r="R852" s="107">
        <f t="shared" si="327"/>
        <v>0</v>
      </c>
      <c r="S852" s="108">
        <f t="shared" si="320"/>
        <v>0</v>
      </c>
      <c r="T852" s="110">
        <f t="shared" si="321"/>
        <v>0</v>
      </c>
      <c r="U852" s="109"/>
      <c r="W852" s="613" t="str">
        <f t="shared" si="329"/>
        <v/>
      </c>
      <c r="X852" s="613" t="str">
        <f t="shared" si="297"/>
        <v/>
      </c>
      <c r="Y852" s="613" t="str">
        <f t="shared" si="315"/>
        <v/>
      </c>
    </row>
    <row r="853" spans="1:25" ht="27" hidden="1" thickBot="1">
      <c r="A853" s="196">
        <v>842</v>
      </c>
      <c r="B853" s="197" t="s">
        <v>556</v>
      </c>
      <c r="C853" s="635" t="s">
        <v>805</v>
      </c>
      <c r="D853" s="636"/>
      <c r="E853" s="637"/>
      <c r="F853" s="638"/>
      <c r="G853" s="639"/>
      <c r="H853" s="632">
        <v>11.99</v>
      </c>
      <c r="I853" s="632">
        <f t="shared" si="328"/>
        <v>11.99</v>
      </c>
      <c r="J853" s="633">
        <f t="shared" ref="J853:J916" si="330">IF(ISBLANK(H853),0,ROUND(I853*(1+$E$10)*(1+$E$11*D853),2))</f>
        <v>15.44</v>
      </c>
      <c r="K853" s="634" t="s">
        <v>23</v>
      </c>
      <c r="L853" s="107"/>
      <c r="M853" s="107"/>
      <c r="N853" s="108">
        <f t="shared" ref="N853:N916" si="331">IF(ISBLANK(L853),0,ROUND(J853*L853,2))</f>
        <v>0</v>
      </c>
      <c r="O853" s="108">
        <f t="shared" ref="O853:O916" si="332">IF(ISBLANK(M853),0,ROUND(L853*M853,2))</f>
        <v>0</v>
      </c>
      <c r="P853" s="109"/>
      <c r="Q853" s="107">
        <f t="shared" si="327"/>
        <v>0</v>
      </c>
      <c r="R853" s="107">
        <f t="shared" si="327"/>
        <v>0</v>
      </c>
      <c r="S853" s="108">
        <f t="shared" ref="S853:S916" si="333">IF(ISBLANK(Q853),0,ROUND(J853*Q853,2))</f>
        <v>0</v>
      </c>
      <c r="T853" s="110">
        <f t="shared" ref="T853:T916" si="334">IF(ISBLANK(Q853),0,ROUND(Q853*R853,2))</f>
        <v>0</v>
      </c>
      <c r="U853" s="109"/>
      <c r="W853" s="613" t="str">
        <f t="shared" si="329"/>
        <v/>
      </c>
      <c r="X853" s="613" t="str">
        <f t="shared" si="297"/>
        <v/>
      </c>
      <c r="Y853" s="613" t="str">
        <f t="shared" si="315"/>
        <v/>
      </c>
    </row>
    <row r="854" spans="1:25" ht="27" hidden="1" thickBot="1">
      <c r="A854" s="196" t="s">
        <v>795</v>
      </c>
      <c r="B854" s="197" t="s">
        <v>556</v>
      </c>
      <c r="C854" s="635" t="s">
        <v>806</v>
      </c>
      <c r="D854" s="636"/>
      <c r="E854" s="637"/>
      <c r="F854" s="638"/>
      <c r="G854" s="639"/>
      <c r="H854" s="632">
        <v>4.8</v>
      </c>
      <c r="I854" s="632">
        <f t="shared" si="328"/>
        <v>4.8</v>
      </c>
      <c r="J854" s="633">
        <f t="shared" si="330"/>
        <v>6.18</v>
      </c>
      <c r="K854" s="634" t="s">
        <v>23</v>
      </c>
      <c r="L854" s="107"/>
      <c r="M854" s="107"/>
      <c r="N854" s="108">
        <f t="shared" si="331"/>
        <v>0</v>
      </c>
      <c r="O854" s="108">
        <f t="shared" si="332"/>
        <v>0</v>
      </c>
      <c r="P854" s="109"/>
      <c r="Q854" s="107">
        <f t="shared" si="327"/>
        <v>0</v>
      </c>
      <c r="R854" s="107">
        <f t="shared" si="327"/>
        <v>0</v>
      </c>
      <c r="S854" s="108">
        <f t="shared" si="333"/>
        <v>0</v>
      </c>
      <c r="T854" s="110">
        <f t="shared" si="334"/>
        <v>0</v>
      </c>
      <c r="U854" s="109"/>
      <c r="W854" s="613" t="str">
        <f t="shared" si="329"/>
        <v/>
      </c>
      <c r="X854" s="613" t="str">
        <f t="shared" si="297"/>
        <v/>
      </c>
      <c r="Y854" s="613" t="str">
        <f t="shared" si="315"/>
        <v/>
      </c>
    </row>
    <row r="855" spans="1:25" ht="27" hidden="1" thickBot="1">
      <c r="A855" s="196">
        <v>843</v>
      </c>
      <c r="B855" s="197" t="s">
        <v>556</v>
      </c>
      <c r="C855" s="635" t="s">
        <v>807</v>
      </c>
      <c r="D855" s="636"/>
      <c r="E855" s="637"/>
      <c r="F855" s="638"/>
      <c r="G855" s="639"/>
      <c r="H855" s="632">
        <v>133.28</v>
      </c>
      <c r="I855" s="632">
        <f t="shared" si="328"/>
        <v>133.28</v>
      </c>
      <c r="J855" s="633">
        <f t="shared" si="330"/>
        <v>171.58</v>
      </c>
      <c r="K855" s="634" t="s">
        <v>23</v>
      </c>
      <c r="L855" s="107"/>
      <c r="M855" s="107"/>
      <c r="N855" s="108">
        <f t="shared" si="331"/>
        <v>0</v>
      </c>
      <c r="O855" s="108">
        <f t="shared" si="332"/>
        <v>0</v>
      </c>
      <c r="P855" s="109"/>
      <c r="Q855" s="107">
        <f t="shared" si="327"/>
        <v>0</v>
      </c>
      <c r="R855" s="107">
        <f t="shared" si="327"/>
        <v>0</v>
      </c>
      <c r="S855" s="108">
        <f t="shared" si="333"/>
        <v>0</v>
      </c>
      <c r="T855" s="110">
        <f t="shared" si="334"/>
        <v>0</v>
      </c>
      <c r="U855" s="109"/>
      <c r="W855" s="613" t="str">
        <f t="shared" si="329"/>
        <v/>
      </c>
      <c r="X855" s="613" t="str">
        <f t="shared" si="297"/>
        <v/>
      </c>
      <c r="Y855" s="613" t="str">
        <f t="shared" si="315"/>
        <v/>
      </c>
    </row>
    <row r="856" spans="1:25" ht="27" hidden="1" thickBot="1">
      <c r="A856" s="196" t="s">
        <v>797</v>
      </c>
      <c r="B856" s="197" t="s">
        <v>556</v>
      </c>
      <c r="C856" s="635" t="s">
        <v>819</v>
      </c>
      <c r="D856" s="636"/>
      <c r="E856" s="637"/>
      <c r="F856" s="638"/>
      <c r="G856" s="639"/>
      <c r="H856" s="632">
        <v>53.45</v>
      </c>
      <c r="I856" s="632">
        <f t="shared" si="328"/>
        <v>53.45</v>
      </c>
      <c r="J856" s="633">
        <f t="shared" si="330"/>
        <v>68.81</v>
      </c>
      <c r="K856" s="634" t="s">
        <v>23</v>
      </c>
      <c r="L856" s="107"/>
      <c r="M856" s="107"/>
      <c r="N856" s="108">
        <f t="shared" si="331"/>
        <v>0</v>
      </c>
      <c r="O856" s="108">
        <f t="shared" si="332"/>
        <v>0</v>
      </c>
      <c r="P856" s="109"/>
      <c r="Q856" s="107">
        <f t="shared" si="327"/>
        <v>0</v>
      </c>
      <c r="R856" s="107">
        <f t="shared" si="327"/>
        <v>0</v>
      </c>
      <c r="S856" s="108">
        <f t="shared" si="333"/>
        <v>0</v>
      </c>
      <c r="T856" s="110">
        <f t="shared" si="334"/>
        <v>0</v>
      </c>
      <c r="U856" s="109"/>
      <c r="W856" s="613" t="str">
        <f t="shared" si="329"/>
        <v/>
      </c>
      <c r="X856" s="613" t="str">
        <f t="shared" si="297"/>
        <v/>
      </c>
      <c r="Y856" s="613" t="str">
        <f t="shared" si="315"/>
        <v/>
      </c>
    </row>
    <row r="857" spans="1:25" ht="13.8" hidden="1" thickBot="1">
      <c r="A857" s="196">
        <v>844</v>
      </c>
      <c r="B857" s="197" t="s">
        <v>556</v>
      </c>
      <c r="C857" s="635" t="s">
        <v>808</v>
      </c>
      <c r="D857" s="636"/>
      <c r="E857" s="637"/>
      <c r="F857" s="638"/>
      <c r="G857" s="639"/>
      <c r="H857" s="632">
        <v>45.23</v>
      </c>
      <c r="I857" s="632">
        <f t="shared" ref="I857:I859" si="335">IF(ISBLANK(H857),"",SUM(G857:H857))</f>
        <v>45.23</v>
      </c>
      <c r="J857" s="633">
        <f t="shared" si="330"/>
        <v>58.23</v>
      </c>
      <c r="K857" s="634" t="s">
        <v>23</v>
      </c>
      <c r="L857" s="107"/>
      <c r="M857" s="107"/>
      <c r="N857" s="108">
        <f t="shared" si="331"/>
        <v>0</v>
      </c>
      <c r="O857" s="108">
        <f t="shared" si="332"/>
        <v>0</v>
      </c>
      <c r="P857" s="109"/>
      <c r="Q857" s="107">
        <f t="shared" si="327"/>
        <v>0</v>
      </c>
      <c r="R857" s="107">
        <f t="shared" si="327"/>
        <v>0</v>
      </c>
      <c r="S857" s="108">
        <f t="shared" si="333"/>
        <v>0</v>
      </c>
      <c r="T857" s="110">
        <f t="shared" si="334"/>
        <v>0</v>
      </c>
      <c r="U857" s="109"/>
      <c r="W857" s="613" t="str">
        <f t="shared" si="329"/>
        <v/>
      </c>
      <c r="X857" s="613" t="str">
        <f t="shared" si="297"/>
        <v/>
      </c>
      <c r="Y857" s="613" t="str">
        <f t="shared" si="315"/>
        <v/>
      </c>
    </row>
    <row r="858" spans="1:25" ht="13.8" hidden="1" thickBot="1">
      <c r="A858" s="196">
        <v>845</v>
      </c>
      <c r="B858" s="197" t="s">
        <v>556</v>
      </c>
      <c r="C858" s="635" t="s">
        <v>809</v>
      </c>
      <c r="D858" s="636"/>
      <c r="E858" s="637"/>
      <c r="F858" s="638"/>
      <c r="G858" s="639"/>
      <c r="H858" s="632">
        <v>6.85</v>
      </c>
      <c r="I858" s="632">
        <f t="shared" si="335"/>
        <v>6.85</v>
      </c>
      <c r="J858" s="633">
        <f t="shared" si="330"/>
        <v>8.82</v>
      </c>
      <c r="K858" s="634" t="s">
        <v>23</v>
      </c>
      <c r="L858" s="107"/>
      <c r="M858" s="107"/>
      <c r="N858" s="108">
        <f t="shared" si="331"/>
        <v>0</v>
      </c>
      <c r="O858" s="108">
        <f t="shared" si="332"/>
        <v>0</v>
      </c>
      <c r="P858" s="109"/>
      <c r="Q858" s="107">
        <f t="shared" si="327"/>
        <v>0</v>
      </c>
      <c r="R858" s="107">
        <f t="shared" si="327"/>
        <v>0</v>
      </c>
      <c r="S858" s="108">
        <f t="shared" si="333"/>
        <v>0</v>
      </c>
      <c r="T858" s="110">
        <f t="shared" si="334"/>
        <v>0</v>
      </c>
      <c r="U858" s="109"/>
      <c r="W858" s="613" t="str">
        <f t="shared" si="329"/>
        <v/>
      </c>
      <c r="X858" s="613" t="str">
        <f t="shared" si="297"/>
        <v/>
      </c>
      <c r="Y858" s="613" t="str">
        <f t="shared" si="315"/>
        <v/>
      </c>
    </row>
    <row r="859" spans="1:25" ht="13.8" hidden="1" thickBot="1">
      <c r="A859" s="196" t="s">
        <v>796</v>
      </c>
      <c r="B859" s="197" t="s">
        <v>556</v>
      </c>
      <c r="C859" s="635" t="s">
        <v>810</v>
      </c>
      <c r="D859" s="636"/>
      <c r="E859" s="637"/>
      <c r="F859" s="638"/>
      <c r="G859" s="639"/>
      <c r="H859" s="632">
        <v>2.74</v>
      </c>
      <c r="I859" s="632">
        <f t="shared" si="335"/>
        <v>2.74</v>
      </c>
      <c r="J859" s="633">
        <f t="shared" si="330"/>
        <v>3.53</v>
      </c>
      <c r="K859" s="634" t="s">
        <v>23</v>
      </c>
      <c r="L859" s="107"/>
      <c r="M859" s="107"/>
      <c r="N859" s="108">
        <f t="shared" si="331"/>
        <v>0</v>
      </c>
      <c r="O859" s="108">
        <f t="shared" si="332"/>
        <v>0</v>
      </c>
      <c r="P859" s="109"/>
      <c r="Q859" s="107">
        <f t="shared" si="327"/>
        <v>0</v>
      </c>
      <c r="R859" s="107">
        <f t="shared" si="327"/>
        <v>0</v>
      </c>
      <c r="S859" s="108">
        <f t="shared" si="333"/>
        <v>0</v>
      </c>
      <c r="T859" s="110">
        <f t="shared" si="334"/>
        <v>0</v>
      </c>
      <c r="U859" s="109"/>
      <c r="W859" s="613" t="str">
        <f t="shared" si="329"/>
        <v/>
      </c>
      <c r="X859" s="613" t="str">
        <f t="shared" si="297"/>
        <v/>
      </c>
      <c r="Y859" s="613" t="str">
        <f t="shared" si="315"/>
        <v/>
      </c>
    </row>
    <row r="860" spans="1:25" ht="13.8" hidden="1" thickBot="1">
      <c r="A860" s="196">
        <v>846</v>
      </c>
      <c r="B860" s="197" t="s">
        <v>556</v>
      </c>
      <c r="C860" s="635" t="s">
        <v>811</v>
      </c>
      <c r="D860" s="636"/>
      <c r="E860" s="637"/>
      <c r="F860" s="638"/>
      <c r="G860" s="639"/>
      <c r="H860" s="632">
        <v>6.85</v>
      </c>
      <c r="I860" s="632">
        <f t="shared" ref="I860:I916" si="336">IF(ISBLANK(H860),"",SUM(G860:H860))</f>
        <v>6.85</v>
      </c>
      <c r="J860" s="633">
        <f t="shared" si="330"/>
        <v>8.82</v>
      </c>
      <c r="K860" s="634" t="s">
        <v>23</v>
      </c>
      <c r="L860" s="107"/>
      <c r="M860" s="107"/>
      <c r="N860" s="108">
        <f t="shared" si="331"/>
        <v>0</v>
      </c>
      <c r="O860" s="108">
        <f t="shared" si="332"/>
        <v>0</v>
      </c>
      <c r="P860" s="109"/>
      <c r="Q860" s="107">
        <f t="shared" si="327"/>
        <v>0</v>
      </c>
      <c r="R860" s="107">
        <f t="shared" si="327"/>
        <v>0</v>
      </c>
      <c r="S860" s="108">
        <f t="shared" si="333"/>
        <v>0</v>
      </c>
      <c r="T860" s="110">
        <f t="shared" si="334"/>
        <v>0</v>
      </c>
      <c r="U860" s="109"/>
      <c r="W860" s="613" t="str">
        <f t="shared" si="329"/>
        <v/>
      </c>
      <c r="X860" s="613" t="str">
        <f t="shared" si="297"/>
        <v/>
      </c>
      <c r="Y860" s="613" t="str">
        <f t="shared" si="315"/>
        <v/>
      </c>
    </row>
    <row r="861" spans="1:25" ht="13.8" hidden="1" thickBot="1">
      <c r="A861" s="196">
        <v>859</v>
      </c>
      <c r="B861" s="197" t="s">
        <v>556</v>
      </c>
      <c r="C861" s="635" t="s">
        <v>812</v>
      </c>
      <c r="D861" s="636"/>
      <c r="E861" s="637"/>
      <c r="F861" s="638"/>
      <c r="G861" s="639"/>
      <c r="H861" s="632">
        <v>148.69999999999999</v>
      </c>
      <c r="I861" s="632">
        <f t="shared" si="336"/>
        <v>148.69999999999999</v>
      </c>
      <c r="J861" s="633">
        <f t="shared" si="330"/>
        <v>191.44</v>
      </c>
      <c r="K861" s="634" t="s">
        <v>23</v>
      </c>
      <c r="L861" s="107"/>
      <c r="M861" s="107"/>
      <c r="N861" s="108">
        <f t="shared" si="331"/>
        <v>0</v>
      </c>
      <c r="O861" s="108">
        <f t="shared" si="332"/>
        <v>0</v>
      </c>
      <c r="P861" s="109"/>
      <c r="Q861" s="107">
        <f t="shared" ref="Q861:R917" si="337">L861</f>
        <v>0</v>
      </c>
      <c r="R861" s="107">
        <f t="shared" si="337"/>
        <v>0</v>
      </c>
      <c r="S861" s="108">
        <f t="shared" si="333"/>
        <v>0</v>
      </c>
      <c r="T861" s="110">
        <f t="shared" si="334"/>
        <v>0</v>
      </c>
      <c r="U861" s="109"/>
      <c r="W861" s="613" t="str">
        <f t="shared" si="329"/>
        <v/>
      </c>
      <c r="X861" s="613" t="str">
        <f t="shared" si="297"/>
        <v/>
      </c>
      <c r="Y861" s="613" t="str">
        <f t="shared" si="315"/>
        <v/>
      </c>
    </row>
    <row r="862" spans="1:25" ht="13.8" hidden="1" thickBot="1">
      <c r="A862" s="196" t="s">
        <v>798</v>
      </c>
      <c r="B862" s="197" t="s">
        <v>556</v>
      </c>
      <c r="C862" s="635" t="s">
        <v>813</v>
      </c>
      <c r="D862" s="636"/>
      <c r="E862" s="637"/>
      <c r="F862" s="638"/>
      <c r="G862" s="639"/>
      <c r="H862" s="632">
        <v>59.62</v>
      </c>
      <c r="I862" s="632">
        <f t="shared" si="336"/>
        <v>59.62</v>
      </c>
      <c r="J862" s="633">
        <f t="shared" si="330"/>
        <v>76.75</v>
      </c>
      <c r="K862" s="634" t="s">
        <v>23</v>
      </c>
      <c r="L862" s="107"/>
      <c r="M862" s="107"/>
      <c r="N862" s="108">
        <f t="shared" si="331"/>
        <v>0</v>
      </c>
      <c r="O862" s="108">
        <f t="shared" si="332"/>
        <v>0</v>
      </c>
      <c r="P862" s="109"/>
      <c r="Q862" s="107">
        <f t="shared" si="337"/>
        <v>0</v>
      </c>
      <c r="R862" s="107">
        <f t="shared" si="337"/>
        <v>0</v>
      </c>
      <c r="S862" s="108">
        <f t="shared" si="333"/>
        <v>0</v>
      </c>
      <c r="T862" s="110">
        <f t="shared" si="334"/>
        <v>0</v>
      </c>
      <c r="U862" s="109"/>
      <c r="W862" s="613" t="str">
        <f t="shared" si="329"/>
        <v/>
      </c>
      <c r="X862" s="613" t="str">
        <f t="shared" si="297"/>
        <v/>
      </c>
      <c r="Y862" s="613" t="str">
        <f t="shared" si="315"/>
        <v/>
      </c>
    </row>
    <row r="863" spans="1:25" ht="27" hidden="1" thickBot="1">
      <c r="A863" s="196" t="s">
        <v>821</v>
      </c>
      <c r="B863" s="197" t="s">
        <v>231</v>
      </c>
      <c r="C863" s="635" t="s">
        <v>862</v>
      </c>
      <c r="D863" s="636"/>
      <c r="E863" s="637"/>
      <c r="F863" s="638"/>
      <c r="G863" s="639"/>
      <c r="H863" s="632">
        <v>8.06</v>
      </c>
      <c r="I863" s="632">
        <f t="shared" si="336"/>
        <v>8.06</v>
      </c>
      <c r="J863" s="633">
        <f t="shared" si="330"/>
        <v>10.38</v>
      </c>
      <c r="K863" s="634" t="s">
        <v>23</v>
      </c>
      <c r="L863" s="107"/>
      <c r="M863" s="107"/>
      <c r="N863" s="108">
        <f t="shared" si="331"/>
        <v>0</v>
      </c>
      <c r="O863" s="108">
        <f t="shared" si="332"/>
        <v>0</v>
      </c>
      <c r="P863" s="109"/>
      <c r="Q863" s="107">
        <f t="shared" si="337"/>
        <v>0</v>
      </c>
      <c r="R863" s="107">
        <f t="shared" si="337"/>
        <v>0</v>
      </c>
      <c r="S863" s="108">
        <f t="shared" si="333"/>
        <v>0</v>
      </c>
      <c r="T863" s="110">
        <f t="shared" si="334"/>
        <v>0</v>
      </c>
      <c r="U863" s="109"/>
      <c r="W863" s="613" t="str">
        <f t="shared" si="329"/>
        <v/>
      </c>
      <c r="X863" s="613" t="str">
        <f t="shared" si="297"/>
        <v/>
      </c>
      <c r="Y863" s="613" t="str">
        <f t="shared" si="315"/>
        <v/>
      </c>
    </row>
    <row r="864" spans="1:25" ht="27" hidden="1" thickBot="1">
      <c r="A864" s="196" t="s">
        <v>822</v>
      </c>
      <c r="B864" s="197" t="s">
        <v>231</v>
      </c>
      <c r="C864" s="635" t="s">
        <v>863</v>
      </c>
      <c r="D864" s="636"/>
      <c r="E864" s="637"/>
      <c r="F864" s="638"/>
      <c r="G864" s="639"/>
      <c r="H864" s="632">
        <v>9.15</v>
      </c>
      <c r="I864" s="632">
        <f t="shared" si="336"/>
        <v>9.15</v>
      </c>
      <c r="J864" s="633">
        <f t="shared" si="330"/>
        <v>11.78</v>
      </c>
      <c r="K864" s="634" t="s">
        <v>23</v>
      </c>
      <c r="L864" s="107"/>
      <c r="M864" s="107"/>
      <c r="N864" s="108">
        <f t="shared" si="331"/>
        <v>0</v>
      </c>
      <c r="O864" s="108">
        <f t="shared" si="332"/>
        <v>0</v>
      </c>
      <c r="P864" s="109"/>
      <c r="Q864" s="107">
        <f t="shared" si="337"/>
        <v>0</v>
      </c>
      <c r="R864" s="107">
        <f t="shared" si="337"/>
        <v>0</v>
      </c>
      <c r="S864" s="108">
        <f t="shared" si="333"/>
        <v>0</v>
      </c>
      <c r="T864" s="110">
        <f t="shared" si="334"/>
        <v>0</v>
      </c>
      <c r="U864" s="109"/>
      <c r="W864" s="613" t="str">
        <f t="shared" si="329"/>
        <v/>
      </c>
      <c r="X864" s="613" t="str">
        <f t="shared" si="297"/>
        <v/>
      </c>
      <c r="Y864" s="613" t="str">
        <f t="shared" si="315"/>
        <v/>
      </c>
    </row>
    <row r="865" spans="1:25" ht="27" hidden="1" thickBot="1">
      <c r="A865" s="196" t="s">
        <v>823</v>
      </c>
      <c r="B865" s="197" t="s">
        <v>231</v>
      </c>
      <c r="C865" s="635" t="s">
        <v>864</v>
      </c>
      <c r="D865" s="636"/>
      <c r="E865" s="637"/>
      <c r="F865" s="638"/>
      <c r="G865" s="639"/>
      <c r="H865" s="632">
        <v>6.68</v>
      </c>
      <c r="I865" s="632">
        <f t="shared" si="336"/>
        <v>6.68</v>
      </c>
      <c r="J865" s="633">
        <f t="shared" si="330"/>
        <v>8.6</v>
      </c>
      <c r="K865" s="634" t="s">
        <v>23</v>
      </c>
      <c r="L865" s="107"/>
      <c r="M865" s="107"/>
      <c r="N865" s="108">
        <f t="shared" si="331"/>
        <v>0</v>
      </c>
      <c r="O865" s="108">
        <f t="shared" si="332"/>
        <v>0</v>
      </c>
      <c r="P865" s="109"/>
      <c r="Q865" s="107">
        <f t="shared" si="337"/>
        <v>0</v>
      </c>
      <c r="R865" s="107">
        <f t="shared" si="337"/>
        <v>0</v>
      </c>
      <c r="S865" s="108">
        <f t="shared" si="333"/>
        <v>0</v>
      </c>
      <c r="T865" s="110">
        <f t="shared" si="334"/>
        <v>0</v>
      </c>
      <c r="U865" s="109"/>
      <c r="W865" s="613" t="str">
        <f t="shared" si="329"/>
        <v/>
      </c>
      <c r="X865" s="613" t="str">
        <f t="shared" si="297"/>
        <v/>
      </c>
      <c r="Y865" s="613" t="str">
        <f t="shared" si="315"/>
        <v/>
      </c>
    </row>
    <row r="866" spans="1:25" ht="27" hidden="1" thickBot="1">
      <c r="A866" s="196" t="s">
        <v>824</v>
      </c>
      <c r="B866" s="197" t="s">
        <v>231</v>
      </c>
      <c r="C866" s="635" t="s">
        <v>865</v>
      </c>
      <c r="D866" s="636"/>
      <c r="E866" s="637"/>
      <c r="F866" s="638"/>
      <c r="G866" s="639"/>
      <c r="H866" s="632">
        <v>4.43</v>
      </c>
      <c r="I866" s="632">
        <f t="shared" si="336"/>
        <v>4.43</v>
      </c>
      <c r="J866" s="633">
        <f t="shared" si="330"/>
        <v>5.7</v>
      </c>
      <c r="K866" s="634" t="s">
        <v>23</v>
      </c>
      <c r="L866" s="107"/>
      <c r="M866" s="107"/>
      <c r="N866" s="108">
        <f t="shared" si="331"/>
        <v>0</v>
      </c>
      <c r="O866" s="108">
        <f t="shared" si="332"/>
        <v>0</v>
      </c>
      <c r="P866" s="109"/>
      <c r="Q866" s="107">
        <f t="shared" si="337"/>
        <v>0</v>
      </c>
      <c r="R866" s="107">
        <f t="shared" si="337"/>
        <v>0</v>
      </c>
      <c r="S866" s="108">
        <f t="shared" si="333"/>
        <v>0</v>
      </c>
      <c r="T866" s="110">
        <f t="shared" si="334"/>
        <v>0</v>
      </c>
      <c r="U866" s="109"/>
      <c r="W866" s="613" t="str">
        <f t="shared" si="329"/>
        <v/>
      </c>
      <c r="X866" s="613" t="str">
        <f t="shared" si="297"/>
        <v/>
      </c>
      <c r="Y866" s="613" t="str">
        <f t="shared" si="315"/>
        <v/>
      </c>
    </row>
    <row r="867" spans="1:25" ht="27" hidden="1" thickBot="1">
      <c r="A867" s="196" t="s">
        <v>825</v>
      </c>
      <c r="B867" s="197" t="s">
        <v>231</v>
      </c>
      <c r="C867" s="635" t="s">
        <v>866</v>
      </c>
      <c r="D867" s="636"/>
      <c r="E867" s="637"/>
      <c r="F867" s="638"/>
      <c r="G867" s="639"/>
      <c r="H867" s="632">
        <v>4.07</v>
      </c>
      <c r="I867" s="632">
        <f t="shared" si="336"/>
        <v>4.07</v>
      </c>
      <c r="J867" s="633">
        <f t="shared" si="330"/>
        <v>5.24</v>
      </c>
      <c r="K867" s="634" t="s">
        <v>23</v>
      </c>
      <c r="L867" s="107"/>
      <c r="M867" s="107"/>
      <c r="N867" s="108">
        <f t="shared" si="331"/>
        <v>0</v>
      </c>
      <c r="O867" s="108">
        <f t="shared" si="332"/>
        <v>0</v>
      </c>
      <c r="P867" s="109"/>
      <c r="Q867" s="107">
        <f t="shared" si="337"/>
        <v>0</v>
      </c>
      <c r="R867" s="107">
        <f t="shared" si="337"/>
        <v>0</v>
      </c>
      <c r="S867" s="108">
        <f t="shared" si="333"/>
        <v>0</v>
      </c>
      <c r="T867" s="110">
        <f t="shared" si="334"/>
        <v>0</v>
      </c>
      <c r="U867" s="109"/>
      <c r="W867" s="613" t="str">
        <f t="shared" si="329"/>
        <v/>
      </c>
      <c r="X867" s="613" t="str">
        <f t="shared" si="297"/>
        <v/>
      </c>
      <c r="Y867" s="613" t="str">
        <f t="shared" si="315"/>
        <v/>
      </c>
    </row>
    <row r="868" spans="1:25" ht="27" hidden="1" thickBot="1">
      <c r="A868" s="196">
        <v>88544</v>
      </c>
      <c r="B868" s="197" t="s">
        <v>231</v>
      </c>
      <c r="C868" s="635" t="s">
        <v>867</v>
      </c>
      <c r="D868" s="636"/>
      <c r="E868" s="637"/>
      <c r="F868" s="638"/>
      <c r="G868" s="639"/>
      <c r="H868" s="632">
        <v>80.36</v>
      </c>
      <c r="I868" s="632">
        <f t="shared" si="336"/>
        <v>80.36</v>
      </c>
      <c r="J868" s="633">
        <f t="shared" si="330"/>
        <v>103.46</v>
      </c>
      <c r="K868" s="634" t="s">
        <v>23</v>
      </c>
      <c r="L868" s="107"/>
      <c r="M868" s="107"/>
      <c r="N868" s="108">
        <f t="shared" si="331"/>
        <v>0</v>
      </c>
      <c r="O868" s="108">
        <f t="shared" si="332"/>
        <v>0</v>
      </c>
      <c r="P868" s="109"/>
      <c r="Q868" s="107">
        <f t="shared" si="337"/>
        <v>0</v>
      </c>
      <c r="R868" s="107">
        <f t="shared" si="337"/>
        <v>0</v>
      </c>
      <c r="S868" s="108">
        <f t="shared" si="333"/>
        <v>0</v>
      </c>
      <c r="T868" s="110">
        <f t="shared" si="334"/>
        <v>0</v>
      </c>
      <c r="U868" s="109"/>
      <c r="W868" s="613" t="str">
        <f t="shared" si="329"/>
        <v/>
      </c>
      <c r="X868" s="613" t="str">
        <f t="shared" si="297"/>
        <v/>
      </c>
      <c r="Y868" s="613" t="str">
        <f t="shared" si="315"/>
        <v/>
      </c>
    </row>
    <row r="869" spans="1:25" ht="27" hidden="1" thickBot="1">
      <c r="A869" s="196">
        <v>88545</v>
      </c>
      <c r="B869" s="197" t="s">
        <v>231</v>
      </c>
      <c r="C869" s="635" t="s">
        <v>868</v>
      </c>
      <c r="D869" s="636"/>
      <c r="E869" s="637"/>
      <c r="F869" s="638"/>
      <c r="G869" s="639"/>
      <c r="H869" s="632">
        <v>143.32</v>
      </c>
      <c r="I869" s="632">
        <f t="shared" si="336"/>
        <v>143.32</v>
      </c>
      <c r="J869" s="633">
        <f t="shared" si="330"/>
        <v>184.51</v>
      </c>
      <c r="K869" s="634" t="s">
        <v>23</v>
      </c>
      <c r="L869" s="107"/>
      <c r="M869" s="107"/>
      <c r="N869" s="108">
        <f t="shared" si="331"/>
        <v>0</v>
      </c>
      <c r="O869" s="108">
        <f t="shared" si="332"/>
        <v>0</v>
      </c>
      <c r="P869" s="109"/>
      <c r="Q869" s="107">
        <f t="shared" si="337"/>
        <v>0</v>
      </c>
      <c r="R869" s="107">
        <f t="shared" si="337"/>
        <v>0</v>
      </c>
      <c r="S869" s="108">
        <f t="shared" si="333"/>
        <v>0</v>
      </c>
      <c r="T869" s="110">
        <f t="shared" si="334"/>
        <v>0</v>
      </c>
      <c r="U869" s="109"/>
      <c r="W869" s="613" t="str">
        <f t="shared" si="329"/>
        <v/>
      </c>
      <c r="X869" s="613" t="str">
        <f t="shared" si="297"/>
        <v/>
      </c>
      <c r="Y869" s="613" t="str">
        <f t="shared" si="315"/>
        <v/>
      </c>
    </row>
    <row r="870" spans="1:25" ht="27" hidden="1" thickBot="1">
      <c r="A870" s="196">
        <v>88543</v>
      </c>
      <c r="B870" s="197" t="s">
        <v>231</v>
      </c>
      <c r="C870" s="635" t="s">
        <v>869</v>
      </c>
      <c r="D870" s="636"/>
      <c r="E870" s="637"/>
      <c r="F870" s="638"/>
      <c r="G870" s="639"/>
      <c r="H870" s="632">
        <v>122.76</v>
      </c>
      <c r="I870" s="632">
        <f t="shared" si="336"/>
        <v>122.76</v>
      </c>
      <c r="J870" s="633">
        <f t="shared" si="330"/>
        <v>158.04</v>
      </c>
      <c r="K870" s="634" t="s">
        <v>23</v>
      </c>
      <c r="L870" s="107"/>
      <c r="M870" s="107"/>
      <c r="N870" s="108">
        <f t="shared" si="331"/>
        <v>0</v>
      </c>
      <c r="O870" s="108">
        <f t="shared" si="332"/>
        <v>0</v>
      </c>
      <c r="P870" s="109"/>
      <c r="Q870" s="107">
        <f t="shared" si="337"/>
        <v>0</v>
      </c>
      <c r="R870" s="107">
        <f t="shared" si="337"/>
        <v>0</v>
      </c>
      <c r="S870" s="108">
        <f t="shared" si="333"/>
        <v>0</v>
      </c>
      <c r="T870" s="110">
        <f t="shared" si="334"/>
        <v>0</v>
      </c>
      <c r="U870" s="109"/>
      <c r="W870" s="613" t="str">
        <f t="shared" si="329"/>
        <v/>
      </c>
      <c r="X870" s="613" t="str">
        <f t="shared" si="297"/>
        <v/>
      </c>
      <c r="Y870" s="613" t="str">
        <f t="shared" si="315"/>
        <v/>
      </c>
    </row>
    <row r="871" spans="1:25" ht="13.8" hidden="1" thickBot="1">
      <c r="A871" s="196">
        <v>73624</v>
      </c>
      <c r="B871" s="197" t="s">
        <v>231</v>
      </c>
      <c r="C871" s="635" t="s">
        <v>870</v>
      </c>
      <c r="D871" s="636"/>
      <c r="E871" s="637"/>
      <c r="F871" s="638"/>
      <c r="G871" s="639"/>
      <c r="H871" s="632">
        <v>78.27</v>
      </c>
      <c r="I871" s="632">
        <f t="shared" si="336"/>
        <v>78.27</v>
      </c>
      <c r="J871" s="633">
        <f t="shared" si="330"/>
        <v>100.76</v>
      </c>
      <c r="K871" s="634" t="s">
        <v>23</v>
      </c>
      <c r="L871" s="107"/>
      <c r="M871" s="107"/>
      <c r="N871" s="108">
        <f t="shared" si="331"/>
        <v>0</v>
      </c>
      <c r="O871" s="108">
        <f t="shared" si="332"/>
        <v>0</v>
      </c>
      <c r="P871" s="109"/>
      <c r="Q871" s="107">
        <f t="shared" si="337"/>
        <v>0</v>
      </c>
      <c r="R871" s="107">
        <f t="shared" si="337"/>
        <v>0</v>
      </c>
      <c r="S871" s="108">
        <f t="shared" si="333"/>
        <v>0</v>
      </c>
      <c r="T871" s="110">
        <f t="shared" si="334"/>
        <v>0</v>
      </c>
      <c r="U871" s="109"/>
      <c r="W871" s="613" t="str">
        <f t="shared" si="329"/>
        <v/>
      </c>
      <c r="X871" s="613" t="str">
        <f t="shared" si="297"/>
        <v/>
      </c>
      <c r="Y871" s="613" t="str">
        <f t="shared" si="315"/>
        <v/>
      </c>
    </row>
    <row r="872" spans="1:25" ht="27" hidden="1" thickBot="1">
      <c r="A872" s="196" t="s">
        <v>826</v>
      </c>
      <c r="B872" s="197" t="s">
        <v>231</v>
      </c>
      <c r="C872" s="635" t="s">
        <v>871</v>
      </c>
      <c r="D872" s="636"/>
      <c r="E872" s="637"/>
      <c r="F872" s="638"/>
      <c r="G872" s="639"/>
      <c r="H872" s="632">
        <v>529.45000000000005</v>
      </c>
      <c r="I872" s="632">
        <f t="shared" si="336"/>
        <v>529.45000000000005</v>
      </c>
      <c r="J872" s="633">
        <f t="shared" si="330"/>
        <v>681.61</v>
      </c>
      <c r="K872" s="634" t="s">
        <v>23</v>
      </c>
      <c r="L872" s="107"/>
      <c r="M872" s="107"/>
      <c r="N872" s="108">
        <f t="shared" si="331"/>
        <v>0</v>
      </c>
      <c r="O872" s="108">
        <f t="shared" si="332"/>
        <v>0</v>
      </c>
      <c r="P872" s="109"/>
      <c r="Q872" s="107">
        <f t="shared" si="337"/>
        <v>0</v>
      </c>
      <c r="R872" s="107">
        <f t="shared" si="337"/>
        <v>0</v>
      </c>
      <c r="S872" s="108">
        <f t="shared" si="333"/>
        <v>0</v>
      </c>
      <c r="T872" s="110">
        <f t="shared" si="334"/>
        <v>0</v>
      </c>
      <c r="U872" s="109"/>
      <c r="W872" s="613" t="str">
        <f t="shared" si="329"/>
        <v/>
      </c>
      <c r="X872" s="613" t="str">
        <f t="shared" si="297"/>
        <v/>
      </c>
      <c r="Y872" s="613" t="str">
        <f t="shared" si="315"/>
        <v/>
      </c>
    </row>
    <row r="873" spans="1:25" ht="27" hidden="1" thickBot="1">
      <c r="A873" s="196" t="s">
        <v>827</v>
      </c>
      <c r="B873" s="197" t="s">
        <v>231</v>
      </c>
      <c r="C873" s="635" t="s">
        <v>872</v>
      </c>
      <c r="D873" s="636"/>
      <c r="E873" s="637"/>
      <c r="F873" s="638"/>
      <c r="G873" s="639"/>
      <c r="H873" s="632">
        <v>7141.68</v>
      </c>
      <c r="I873" s="632">
        <f t="shared" si="336"/>
        <v>7141.68</v>
      </c>
      <c r="J873" s="633">
        <f t="shared" si="330"/>
        <v>9194.2000000000007</v>
      </c>
      <c r="K873" s="634" t="s">
        <v>23</v>
      </c>
      <c r="L873" s="107"/>
      <c r="M873" s="107"/>
      <c r="N873" s="108">
        <f t="shared" si="331"/>
        <v>0</v>
      </c>
      <c r="O873" s="108">
        <f t="shared" si="332"/>
        <v>0</v>
      </c>
      <c r="P873" s="109"/>
      <c r="Q873" s="107">
        <f t="shared" si="337"/>
        <v>0</v>
      </c>
      <c r="R873" s="107">
        <f t="shared" si="337"/>
        <v>0</v>
      </c>
      <c r="S873" s="108">
        <f t="shared" si="333"/>
        <v>0</v>
      </c>
      <c r="T873" s="110">
        <f t="shared" si="334"/>
        <v>0</v>
      </c>
      <c r="U873" s="109"/>
      <c r="W873" s="613" t="str">
        <f t="shared" si="329"/>
        <v/>
      </c>
      <c r="X873" s="613" t="str">
        <f t="shared" si="297"/>
        <v/>
      </c>
      <c r="Y873" s="613" t="str">
        <f t="shared" si="315"/>
        <v/>
      </c>
    </row>
    <row r="874" spans="1:25" ht="27" hidden="1" thickBot="1">
      <c r="A874" s="196" t="s">
        <v>828</v>
      </c>
      <c r="B874" s="197" t="s">
        <v>231</v>
      </c>
      <c r="C874" s="635" t="s">
        <v>873</v>
      </c>
      <c r="D874" s="636"/>
      <c r="E874" s="637"/>
      <c r="F874" s="638"/>
      <c r="G874" s="639"/>
      <c r="H874" s="632">
        <v>8825.52</v>
      </c>
      <c r="I874" s="632">
        <f t="shared" si="336"/>
        <v>8825.52</v>
      </c>
      <c r="J874" s="633">
        <f t="shared" si="330"/>
        <v>11361.97</v>
      </c>
      <c r="K874" s="634" t="s">
        <v>23</v>
      </c>
      <c r="L874" s="107"/>
      <c r="M874" s="107"/>
      <c r="N874" s="108">
        <f t="shared" si="331"/>
        <v>0</v>
      </c>
      <c r="O874" s="108">
        <f t="shared" si="332"/>
        <v>0</v>
      </c>
      <c r="P874" s="109"/>
      <c r="Q874" s="107">
        <f t="shared" si="337"/>
        <v>0</v>
      </c>
      <c r="R874" s="107">
        <f t="shared" si="337"/>
        <v>0</v>
      </c>
      <c r="S874" s="108">
        <f t="shared" si="333"/>
        <v>0</v>
      </c>
      <c r="T874" s="110">
        <f t="shared" si="334"/>
        <v>0</v>
      </c>
      <c r="U874" s="109"/>
      <c r="W874" s="613" t="str">
        <f t="shared" si="329"/>
        <v/>
      </c>
      <c r="X874" s="613" t="str">
        <f t="shared" si="297"/>
        <v/>
      </c>
      <c r="Y874" s="613" t="str">
        <f t="shared" si="315"/>
        <v/>
      </c>
    </row>
    <row r="875" spans="1:25" ht="27" hidden="1" thickBot="1">
      <c r="A875" s="196" t="s">
        <v>829</v>
      </c>
      <c r="B875" s="197" t="s">
        <v>231</v>
      </c>
      <c r="C875" s="635" t="s">
        <v>874</v>
      </c>
      <c r="D875" s="636"/>
      <c r="E875" s="637"/>
      <c r="F875" s="638"/>
      <c r="G875" s="639"/>
      <c r="H875" s="632">
        <v>11125.41</v>
      </c>
      <c r="I875" s="632">
        <f t="shared" si="336"/>
        <v>11125.41</v>
      </c>
      <c r="J875" s="633">
        <f t="shared" si="330"/>
        <v>14322.85</v>
      </c>
      <c r="K875" s="634" t="s">
        <v>23</v>
      </c>
      <c r="L875" s="107"/>
      <c r="M875" s="107"/>
      <c r="N875" s="108">
        <f t="shared" si="331"/>
        <v>0</v>
      </c>
      <c r="O875" s="108">
        <f t="shared" si="332"/>
        <v>0</v>
      </c>
      <c r="P875" s="109"/>
      <c r="Q875" s="107">
        <f t="shared" si="337"/>
        <v>0</v>
      </c>
      <c r="R875" s="107">
        <f t="shared" si="337"/>
        <v>0</v>
      </c>
      <c r="S875" s="108">
        <f t="shared" si="333"/>
        <v>0</v>
      </c>
      <c r="T875" s="110">
        <f t="shared" si="334"/>
        <v>0</v>
      </c>
      <c r="U875" s="109"/>
      <c r="W875" s="613" t="str">
        <f t="shared" si="329"/>
        <v/>
      </c>
      <c r="X875" s="613" t="str">
        <f t="shared" si="297"/>
        <v/>
      </c>
      <c r="Y875" s="613" t="str">
        <f t="shared" si="315"/>
        <v/>
      </c>
    </row>
    <row r="876" spans="1:25" ht="27" hidden="1" thickBot="1">
      <c r="A876" s="196" t="s">
        <v>830</v>
      </c>
      <c r="B876" s="197" t="s">
        <v>231</v>
      </c>
      <c r="C876" s="635" t="s">
        <v>875</v>
      </c>
      <c r="D876" s="636"/>
      <c r="E876" s="637"/>
      <c r="F876" s="638"/>
      <c r="G876" s="639"/>
      <c r="H876" s="632">
        <v>15581.02</v>
      </c>
      <c r="I876" s="632">
        <f t="shared" si="336"/>
        <v>15581.02</v>
      </c>
      <c r="J876" s="633">
        <f t="shared" si="330"/>
        <v>20059.009999999998</v>
      </c>
      <c r="K876" s="634" t="s">
        <v>23</v>
      </c>
      <c r="L876" s="107"/>
      <c r="M876" s="107"/>
      <c r="N876" s="108">
        <f t="shared" si="331"/>
        <v>0</v>
      </c>
      <c r="O876" s="108">
        <f t="shared" si="332"/>
        <v>0</v>
      </c>
      <c r="P876" s="109"/>
      <c r="Q876" s="107">
        <f t="shared" si="337"/>
        <v>0</v>
      </c>
      <c r="R876" s="107">
        <f t="shared" si="337"/>
        <v>0</v>
      </c>
      <c r="S876" s="108">
        <f t="shared" si="333"/>
        <v>0</v>
      </c>
      <c r="T876" s="110">
        <f t="shared" si="334"/>
        <v>0</v>
      </c>
      <c r="U876" s="109"/>
      <c r="W876" s="613" t="str">
        <f t="shared" si="329"/>
        <v/>
      </c>
      <c r="X876" s="613" t="str">
        <f t="shared" si="297"/>
        <v/>
      </c>
      <c r="Y876" s="613" t="str">
        <f t="shared" si="315"/>
        <v/>
      </c>
    </row>
    <row r="877" spans="1:25" ht="27" hidden="1" thickBot="1">
      <c r="A877" s="196" t="s">
        <v>831</v>
      </c>
      <c r="B877" s="197" t="s">
        <v>231</v>
      </c>
      <c r="C877" s="635" t="s">
        <v>876</v>
      </c>
      <c r="D877" s="636"/>
      <c r="E877" s="637"/>
      <c r="F877" s="638"/>
      <c r="G877" s="639"/>
      <c r="H877" s="632">
        <v>18174.77</v>
      </c>
      <c r="I877" s="632">
        <f t="shared" si="336"/>
        <v>18174.77</v>
      </c>
      <c r="J877" s="633">
        <f t="shared" si="330"/>
        <v>23398.2</v>
      </c>
      <c r="K877" s="634" t="s">
        <v>23</v>
      </c>
      <c r="L877" s="107"/>
      <c r="M877" s="107"/>
      <c r="N877" s="108">
        <f t="shared" si="331"/>
        <v>0</v>
      </c>
      <c r="O877" s="108">
        <f t="shared" si="332"/>
        <v>0</v>
      </c>
      <c r="P877" s="109"/>
      <c r="Q877" s="107">
        <f t="shared" si="337"/>
        <v>0</v>
      </c>
      <c r="R877" s="107">
        <f t="shared" si="337"/>
        <v>0</v>
      </c>
      <c r="S877" s="108">
        <f t="shared" si="333"/>
        <v>0</v>
      </c>
      <c r="T877" s="110">
        <f t="shared" si="334"/>
        <v>0</v>
      </c>
      <c r="U877" s="109"/>
      <c r="W877" s="613" t="str">
        <f t="shared" si="329"/>
        <v/>
      </c>
      <c r="X877" s="613" t="str">
        <f t="shared" si="297"/>
        <v/>
      </c>
      <c r="Y877" s="613" t="str">
        <f t="shared" si="315"/>
        <v/>
      </c>
    </row>
    <row r="878" spans="1:25" ht="27" hidden="1" thickBot="1">
      <c r="A878" s="196" t="s">
        <v>832</v>
      </c>
      <c r="B878" s="197" t="s">
        <v>231</v>
      </c>
      <c r="C878" s="635" t="s">
        <v>877</v>
      </c>
      <c r="D878" s="636"/>
      <c r="E878" s="637"/>
      <c r="F878" s="638"/>
      <c r="G878" s="639"/>
      <c r="H878" s="632">
        <v>29583.15</v>
      </c>
      <c r="I878" s="632">
        <f t="shared" si="336"/>
        <v>29583.15</v>
      </c>
      <c r="J878" s="633">
        <f t="shared" si="330"/>
        <v>38085.35</v>
      </c>
      <c r="K878" s="634" t="s">
        <v>23</v>
      </c>
      <c r="L878" s="107"/>
      <c r="M878" s="107"/>
      <c r="N878" s="108">
        <f t="shared" si="331"/>
        <v>0</v>
      </c>
      <c r="O878" s="108">
        <f t="shared" si="332"/>
        <v>0</v>
      </c>
      <c r="P878" s="109"/>
      <c r="Q878" s="107">
        <f t="shared" si="337"/>
        <v>0</v>
      </c>
      <c r="R878" s="107">
        <f t="shared" si="337"/>
        <v>0</v>
      </c>
      <c r="S878" s="108">
        <f t="shared" si="333"/>
        <v>0</v>
      </c>
      <c r="T878" s="110">
        <f t="shared" si="334"/>
        <v>0</v>
      </c>
      <c r="U878" s="109"/>
      <c r="W878" s="613" t="str">
        <f t="shared" si="329"/>
        <v/>
      </c>
      <c r="X878" s="613" t="str">
        <f t="shared" si="297"/>
        <v/>
      </c>
      <c r="Y878" s="613" t="str">
        <f t="shared" si="315"/>
        <v/>
      </c>
    </row>
    <row r="879" spans="1:25" ht="27" hidden="1" thickBot="1">
      <c r="A879" s="196" t="s">
        <v>833</v>
      </c>
      <c r="B879" s="197" t="s">
        <v>231</v>
      </c>
      <c r="C879" s="635" t="s">
        <v>878</v>
      </c>
      <c r="D879" s="636"/>
      <c r="E879" s="637"/>
      <c r="F879" s="638"/>
      <c r="G879" s="639"/>
      <c r="H879" s="632">
        <v>4929.97</v>
      </c>
      <c r="I879" s="632">
        <f t="shared" si="336"/>
        <v>4929.97</v>
      </c>
      <c r="J879" s="633">
        <f t="shared" si="330"/>
        <v>6346.84</v>
      </c>
      <c r="K879" s="634" t="s">
        <v>23</v>
      </c>
      <c r="L879" s="107"/>
      <c r="M879" s="107"/>
      <c r="N879" s="108">
        <f t="shared" si="331"/>
        <v>0</v>
      </c>
      <c r="O879" s="108">
        <f t="shared" si="332"/>
        <v>0</v>
      </c>
      <c r="P879" s="109"/>
      <c r="Q879" s="107">
        <f t="shared" si="337"/>
        <v>0</v>
      </c>
      <c r="R879" s="107">
        <f t="shared" si="337"/>
        <v>0</v>
      </c>
      <c r="S879" s="108">
        <f t="shared" si="333"/>
        <v>0</v>
      </c>
      <c r="T879" s="110">
        <f t="shared" si="334"/>
        <v>0</v>
      </c>
      <c r="U879" s="109"/>
      <c r="W879" s="613" t="str">
        <f t="shared" si="329"/>
        <v/>
      </c>
      <c r="X879" s="613" t="str">
        <f t="shared" si="297"/>
        <v/>
      </c>
      <c r="Y879" s="613" t="str">
        <f t="shared" si="315"/>
        <v/>
      </c>
    </row>
    <row r="880" spans="1:25" ht="27" hidden="1" thickBot="1">
      <c r="A880" s="196" t="s">
        <v>834</v>
      </c>
      <c r="B880" s="197" t="s">
        <v>231</v>
      </c>
      <c r="C880" s="635" t="s">
        <v>879</v>
      </c>
      <c r="D880" s="636"/>
      <c r="E880" s="637"/>
      <c r="F880" s="638"/>
      <c r="G880" s="639"/>
      <c r="H880" s="632">
        <v>5520.78</v>
      </c>
      <c r="I880" s="632">
        <f t="shared" si="336"/>
        <v>5520.78</v>
      </c>
      <c r="J880" s="633">
        <f t="shared" si="330"/>
        <v>7107.45</v>
      </c>
      <c r="K880" s="634" t="s">
        <v>23</v>
      </c>
      <c r="L880" s="107"/>
      <c r="M880" s="107"/>
      <c r="N880" s="108">
        <f t="shared" si="331"/>
        <v>0</v>
      </c>
      <c r="O880" s="108">
        <f t="shared" si="332"/>
        <v>0</v>
      </c>
      <c r="P880" s="109"/>
      <c r="Q880" s="107">
        <f t="shared" si="337"/>
        <v>0</v>
      </c>
      <c r="R880" s="107">
        <f t="shared" si="337"/>
        <v>0</v>
      </c>
      <c r="S880" s="108">
        <f t="shared" si="333"/>
        <v>0</v>
      </c>
      <c r="T880" s="110">
        <f t="shared" si="334"/>
        <v>0</v>
      </c>
      <c r="U880" s="109"/>
      <c r="W880" s="613" t="str">
        <f t="shared" si="329"/>
        <v/>
      </c>
      <c r="X880" s="613" t="str">
        <f t="shared" si="297"/>
        <v/>
      </c>
      <c r="Y880" s="613" t="str">
        <f t="shared" si="315"/>
        <v/>
      </c>
    </row>
    <row r="881" spans="1:25" ht="27" hidden="1" thickBot="1">
      <c r="A881" s="196" t="s">
        <v>835</v>
      </c>
      <c r="B881" s="197" t="s">
        <v>231</v>
      </c>
      <c r="C881" s="635" t="s">
        <v>880</v>
      </c>
      <c r="D881" s="636"/>
      <c r="E881" s="637"/>
      <c r="F881" s="638"/>
      <c r="G881" s="639"/>
      <c r="H881" s="632">
        <v>40534.86</v>
      </c>
      <c r="I881" s="632">
        <f t="shared" si="336"/>
        <v>40534.86</v>
      </c>
      <c r="J881" s="633">
        <f t="shared" si="330"/>
        <v>52184.58</v>
      </c>
      <c r="K881" s="634" t="s">
        <v>23</v>
      </c>
      <c r="L881" s="107"/>
      <c r="M881" s="107"/>
      <c r="N881" s="108">
        <f t="shared" si="331"/>
        <v>0</v>
      </c>
      <c r="O881" s="108">
        <f t="shared" si="332"/>
        <v>0</v>
      </c>
      <c r="P881" s="109"/>
      <c r="Q881" s="107">
        <f t="shared" si="337"/>
        <v>0</v>
      </c>
      <c r="R881" s="107">
        <f t="shared" si="337"/>
        <v>0</v>
      </c>
      <c r="S881" s="108">
        <f t="shared" si="333"/>
        <v>0</v>
      </c>
      <c r="T881" s="110">
        <f t="shared" si="334"/>
        <v>0</v>
      </c>
      <c r="U881" s="109"/>
      <c r="W881" s="613" t="str">
        <f t="shared" si="329"/>
        <v/>
      </c>
      <c r="X881" s="613" t="str">
        <f t="shared" si="297"/>
        <v/>
      </c>
      <c r="Y881" s="613" t="str">
        <f t="shared" si="315"/>
        <v/>
      </c>
    </row>
    <row r="882" spans="1:25" ht="27" hidden="1" thickBot="1">
      <c r="A882" s="196" t="s">
        <v>836</v>
      </c>
      <c r="B882" s="197" t="s">
        <v>231</v>
      </c>
      <c r="C882" s="635" t="s">
        <v>881</v>
      </c>
      <c r="D882" s="636"/>
      <c r="E882" s="637"/>
      <c r="F882" s="638"/>
      <c r="G882" s="639"/>
      <c r="H882" s="632">
        <v>56698.21</v>
      </c>
      <c r="I882" s="632">
        <f t="shared" si="336"/>
        <v>56698.21</v>
      </c>
      <c r="J882" s="633">
        <f t="shared" si="330"/>
        <v>72993.279999999999</v>
      </c>
      <c r="K882" s="634" t="s">
        <v>23</v>
      </c>
      <c r="L882" s="107"/>
      <c r="M882" s="107"/>
      <c r="N882" s="108">
        <f t="shared" si="331"/>
        <v>0</v>
      </c>
      <c r="O882" s="108">
        <f t="shared" si="332"/>
        <v>0</v>
      </c>
      <c r="P882" s="109"/>
      <c r="Q882" s="107">
        <f t="shared" si="337"/>
        <v>0</v>
      </c>
      <c r="R882" s="107">
        <f t="shared" si="337"/>
        <v>0</v>
      </c>
      <c r="S882" s="108">
        <f t="shared" si="333"/>
        <v>0</v>
      </c>
      <c r="T882" s="110">
        <f t="shared" si="334"/>
        <v>0</v>
      </c>
      <c r="U882" s="109"/>
      <c r="W882" s="613" t="str">
        <f t="shared" si="329"/>
        <v/>
      </c>
      <c r="X882" s="613" t="str">
        <f t="shared" si="297"/>
        <v/>
      </c>
      <c r="Y882" s="613" t="str">
        <f t="shared" si="315"/>
        <v/>
      </c>
    </row>
    <row r="883" spans="1:25" ht="40.200000000000003" hidden="1" thickBot="1">
      <c r="A883" s="196" t="s">
        <v>837</v>
      </c>
      <c r="B883" s="197" t="s">
        <v>231</v>
      </c>
      <c r="C883" s="635" t="s">
        <v>882</v>
      </c>
      <c r="D883" s="636"/>
      <c r="E883" s="637"/>
      <c r="F883" s="638"/>
      <c r="G883" s="639"/>
      <c r="H883" s="632">
        <v>283.45999999999998</v>
      </c>
      <c r="I883" s="632">
        <f t="shared" si="336"/>
        <v>283.45999999999998</v>
      </c>
      <c r="J883" s="633">
        <f t="shared" si="330"/>
        <v>364.93</v>
      </c>
      <c r="K883" s="634" t="s">
        <v>23</v>
      </c>
      <c r="L883" s="107"/>
      <c r="M883" s="107"/>
      <c r="N883" s="108">
        <f t="shared" si="331"/>
        <v>0</v>
      </c>
      <c r="O883" s="108">
        <f t="shared" si="332"/>
        <v>0</v>
      </c>
      <c r="P883" s="109"/>
      <c r="Q883" s="107">
        <f t="shared" si="337"/>
        <v>0</v>
      </c>
      <c r="R883" s="107">
        <f t="shared" si="337"/>
        <v>0</v>
      </c>
      <c r="S883" s="108">
        <f t="shared" si="333"/>
        <v>0</v>
      </c>
      <c r="T883" s="110">
        <f t="shared" si="334"/>
        <v>0</v>
      </c>
      <c r="U883" s="109"/>
      <c r="W883" s="613" t="str">
        <f t="shared" si="329"/>
        <v/>
      </c>
      <c r="X883" s="613" t="str">
        <f t="shared" si="297"/>
        <v/>
      </c>
      <c r="Y883" s="613" t="str">
        <f t="shared" si="315"/>
        <v/>
      </c>
    </row>
    <row r="884" spans="1:25" ht="27" hidden="1" thickBot="1">
      <c r="A884" s="196" t="s">
        <v>838</v>
      </c>
      <c r="B884" s="197" t="s">
        <v>231</v>
      </c>
      <c r="C884" s="635" t="s">
        <v>883</v>
      </c>
      <c r="D884" s="636"/>
      <c r="E884" s="637"/>
      <c r="F884" s="638"/>
      <c r="G884" s="639"/>
      <c r="H884" s="632">
        <v>21.58</v>
      </c>
      <c r="I884" s="632">
        <f t="shared" si="336"/>
        <v>21.58</v>
      </c>
      <c r="J884" s="633">
        <f t="shared" si="330"/>
        <v>27.78</v>
      </c>
      <c r="K884" s="634" t="s">
        <v>23</v>
      </c>
      <c r="L884" s="107"/>
      <c r="M884" s="107"/>
      <c r="N884" s="108">
        <f t="shared" si="331"/>
        <v>0</v>
      </c>
      <c r="O884" s="108">
        <f t="shared" si="332"/>
        <v>0</v>
      </c>
      <c r="P884" s="109"/>
      <c r="Q884" s="107">
        <f t="shared" si="337"/>
        <v>0</v>
      </c>
      <c r="R884" s="107">
        <f t="shared" si="337"/>
        <v>0</v>
      </c>
      <c r="S884" s="108">
        <f t="shared" si="333"/>
        <v>0</v>
      </c>
      <c r="T884" s="110">
        <f t="shared" si="334"/>
        <v>0</v>
      </c>
      <c r="U884" s="109"/>
      <c r="W884" s="613" t="str">
        <f t="shared" si="329"/>
        <v/>
      </c>
      <c r="X884" s="613" t="str">
        <f t="shared" si="297"/>
        <v/>
      </c>
      <c r="Y884" s="613" t="str">
        <f t="shared" si="315"/>
        <v/>
      </c>
    </row>
    <row r="885" spans="1:25" ht="27" hidden="1" thickBot="1">
      <c r="A885" s="196" t="s">
        <v>839</v>
      </c>
      <c r="B885" s="197" t="s">
        <v>231</v>
      </c>
      <c r="C885" s="635" t="s">
        <v>884</v>
      </c>
      <c r="D885" s="636"/>
      <c r="E885" s="637"/>
      <c r="F885" s="638"/>
      <c r="G885" s="639"/>
      <c r="H885" s="632">
        <v>64.81</v>
      </c>
      <c r="I885" s="632">
        <f t="shared" si="336"/>
        <v>64.81</v>
      </c>
      <c r="J885" s="633">
        <f t="shared" si="330"/>
        <v>83.44</v>
      </c>
      <c r="K885" s="634" t="s">
        <v>23</v>
      </c>
      <c r="L885" s="107"/>
      <c r="M885" s="107"/>
      <c r="N885" s="108">
        <f t="shared" si="331"/>
        <v>0</v>
      </c>
      <c r="O885" s="108">
        <f t="shared" si="332"/>
        <v>0</v>
      </c>
      <c r="P885" s="109"/>
      <c r="Q885" s="107">
        <f t="shared" si="337"/>
        <v>0</v>
      </c>
      <c r="R885" s="107">
        <f t="shared" si="337"/>
        <v>0</v>
      </c>
      <c r="S885" s="108">
        <f t="shared" si="333"/>
        <v>0</v>
      </c>
      <c r="T885" s="110">
        <f t="shared" si="334"/>
        <v>0</v>
      </c>
      <c r="U885" s="109"/>
      <c r="W885" s="613" t="str">
        <f t="shared" si="329"/>
        <v/>
      </c>
      <c r="X885" s="613" t="str">
        <f t="shared" si="297"/>
        <v/>
      </c>
      <c r="Y885" s="613" t="str">
        <f t="shared" si="315"/>
        <v/>
      </c>
    </row>
    <row r="886" spans="1:25" ht="27" hidden="1" thickBot="1">
      <c r="A886" s="196">
        <v>72322</v>
      </c>
      <c r="B886" s="197" t="s">
        <v>231</v>
      </c>
      <c r="C886" s="635" t="s">
        <v>885</v>
      </c>
      <c r="D886" s="636"/>
      <c r="E886" s="637"/>
      <c r="F886" s="638"/>
      <c r="G886" s="639"/>
      <c r="H886" s="632">
        <v>266.94</v>
      </c>
      <c r="I886" s="632">
        <f t="shared" si="336"/>
        <v>266.94</v>
      </c>
      <c r="J886" s="633">
        <f t="shared" si="330"/>
        <v>343.66</v>
      </c>
      <c r="K886" s="634" t="s">
        <v>23</v>
      </c>
      <c r="L886" s="107"/>
      <c r="M886" s="107"/>
      <c r="N886" s="108">
        <f t="shared" si="331"/>
        <v>0</v>
      </c>
      <c r="O886" s="108">
        <f t="shared" si="332"/>
        <v>0</v>
      </c>
      <c r="P886" s="109"/>
      <c r="Q886" s="107">
        <f t="shared" si="337"/>
        <v>0</v>
      </c>
      <c r="R886" s="107">
        <f t="shared" si="337"/>
        <v>0</v>
      </c>
      <c r="S886" s="108">
        <f t="shared" si="333"/>
        <v>0</v>
      </c>
      <c r="T886" s="110">
        <f t="shared" si="334"/>
        <v>0</v>
      </c>
      <c r="U886" s="109"/>
      <c r="W886" s="613" t="str">
        <f t="shared" si="329"/>
        <v/>
      </c>
      <c r="X886" s="613" t="str">
        <f t="shared" si="297"/>
        <v/>
      </c>
      <c r="Y886" s="613" t="str">
        <f t="shared" si="315"/>
        <v/>
      </c>
    </row>
    <row r="887" spans="1:25" ht="27" hidden="1" thickBot="1">
      <c r="A887" s="196">
        <v>72326</v>
      </c>
      <c r="B887" s="197" t="s">
        <v>231</v>
      </c>
      <c r="C887" s="635" t="s">
        <v>886</v>
      </c>
      <c r="D887" s="636"/>
      <c r="E887" s="637"/>
      <c r="F887" s="638"/>
      <c r="G887" s="639"/>
      <c r="H887" s="632">
        <v>351.41</v>
      </c>
      <c r="I887" s="632">
        <f t="shared" si="336"/>
        <v>351.41</v>
      </c>
      <c r="J887" s="633">
        <f t="shared" si="330"/>
        <v>452.41</v>
      </c>
      <c r="K887" s="634" t="s">
        <v>23</v>
      </c>
      <c r="L887" s="107"/>
      <c r="M887" s="107"/>
      <c r="N887" s="108">
        <f t="shared" si="331"/>
        <v>0</v>
      </c>
      <c r="O887" s="108">
        <f t="shared" si="332"/>
        <v>0</v>
      </c>
      <c r="P887" s="109"/>
      <c r="Q887" s="107">
        <f t="shared" si="337"/>
        <v>0</v>
      </c>
      <c r="R887" s="107">
        <f t="shared" si="337"/>
        <v>0</v>
      </c>
      <c r="S887" s="108">
        <f t="shared" si="333"/>
        <v>0</v>
      </c>
      <c r="T887" s="110">
        <f t="shared" si="334"/>
        <v>0</v>
      </c>
      <c r="U887" s="109"/>
      <c r="W887" s="613" t="str">
        <f t="shared" si="329"/>
        <v/>
      </c>
      <c r="X887" s="613" t="str">
        <f t="shared" si="297"/>
        <v/>
      </c>
      <c r="Y887" s="613" t="str">
        <f t="shared" si="315"/>
        <v/>
      </c>
    </row>
    <row r="888" spans="1:25" ht="27" hidden="1" thickBot="1">
      <c r="A888" s="196">
        <v>83488</v>
      </c>
      <c r="B888" s="197" t="s">
        <v>231</v>
      </c>
      <c r="C888" s="635" t="s">
        <v>887</v>
      </c>
      <c r="D888" s="636"/>
      <c r="E888" s="637"/>
      <c r="F888" s="638"/>
      <c r="G888" s="639"/>
      <c r="H888" s="632">
        <v>1408.08</v>
      </c>
      <c r="I888" s="632">
        <f t="shared" si="336"/>
        <v>1408.08</v>
      </c>
      <c r="J888" s="633">
        <f t="shared" si="330"/>
        <v>1812.76</v>
      </c>
      <c r="K888" s="634" t="s">
        <v>23</v>
      </c>
      <c r="L888" s="107"/>
      <c r="M888" s="107"/>
      <c r="N888" s="108">
        <f t="shared" si="331"/>
        <v>0</v>
      </c>
      <c r="O888" s="108">
        <f t="shared" si="332"/>
        <v>0</v>
      </c>
      <c r="P888" s="109"/>
      <c r="Q888" s="107">
        <f t="shared" si="337"/>
        <v>0</v>
      </c>
      <c r="R888" s="107">
        <f t="shared" si="337"/>
        <v>0</v>
      </c>
      <c r="S888" s="108">
        <f t="shared" si="333"/>
        <v>0</v>
      </c>
      <c r="T888" s="110">
        <f t="shared" si="334"/>
        <v>0</v>
      </c>
      <c r="U888" s="109"/>
      <c r="W888" s="613" t="str">
        <f t="shared" si="329"/>
        <v/>
      </c>
      <c r="X888" s="613" t="str">
        <f t="shared" si="297"/>
        <v/>
      </c>
      <c r="Y888" s="613" t="str">
        <f t="shared" si="315"/>
        <v/>
      </c>
    </row>
    <row r="889" spans="1:25" ht="27" hidden="1" thickBot="1">
      <c r="A889" s="196">
        <v>83489</v>
      </c>
      <c r="B889" s="197" t="s">
        <v>231</v>
      </c>
      <c r="C889" s="635" t="s">
        <v>888</v>
      </c>
      <c r="D889" s="636"/>
      <c r="E889" s="637"/>
      <c r="F889" s="638"/>
      <c r="G889" s="639"/>
      <c r="H889" s="632">
        <v>1524.28</v>
      </c>
      <c r="I889" s="632">
        <f t="shared" si="336"/>
        <v>1524.28</v>
      </c>
      <c r="J889" s="633">
        <f t="shared" si="330"/>
        <v>1962.36</v>
      </c>
      <c r="K889" s="634" t="s">
        <v>23</v>
      </c>
      <c r="L889" s="107"/>
      <c r="M889" s="107"/>
      <c r="N889" s="108">
        <f t="shared" si="331"/>
        <v>0</v>
      </c>
      <c r="O889" s="108">
        <f t="shared" si="332"/>
        <v>0</v>
      </c>
      <c r="P889" s="109"/>
      <c r="Q889" s="107">
        <f t="shared" si="337"/>
        <v>0</v>
      </c>
      <c r="R889" s="107">
        <f t="shared" si="337"/>
        <v>0</v>
      </c>
      <c r="S889" s="108">
        <f t="shared" si="333"/>
        <v>0</v>
      </c>
      <c r="T889" s="110">
        <f t="shared" si="334"/>
        <v>0</v>
      </c>
      <c r="U889" s="109"/>
      <c r="W889" s="613" t="str">
        <f t="shared" si="329"/>
        <v/>
      </c>
      <c r="X889" s="613" t="str">
        <f t="shared" si="297"/>
        <v/>
      </c>
      <c r="Y889" s="613" t="str">
        <f t="shared" si="315"/>
        <v/>
      </c>
    </row>
    <row r="890" spans="1:25" ht="27" hidden="1" thickBot="1">
      <c r="A890" s="196">
        <v>72327</v>
      </c>
      <c r="B890" s="197" t="s">
        <v>231</v>
      </c>
      <c r="C890" s="635" t="s">
        <v>889</v>
      </c>
      <c r="D890" s="636"/>
      <c r="E890" s="637"/>
      <c r="F890" s="638"/>
      <c r="G890" s="639"/>
      <c r="H890" s="632">
        <v>6.26</v>
      </c>
      <c r="I890" s="632">
        <f t="shared" si="336"/>
        <v>6.26</v>
      </c>
      <c r="J890" s="633">
        <f t="shared" si="330"/>
        <v>8.06</v>
      </c>
      <c r="K890" s="634" t="s">
        <v>23</v>
      </c>
      <c r="L890" s="107"/>
      <c r="M890" s="107"/>
      <c r="N890" s="108">
        <f t="shared" si="331"/>
        <v>0</v>
      </c>
      <c r="O890" s="108">
        <f t="shared" si="332"/>
        <v>0</v>
      </c>
      <c r="P890" s="109"/>
      <c r="Q890" s="107">
        <f t="shared" si="337"/>
        <v>0</v>
      </c>
      <c r="R890" s="107">
        <f t="shared" si="337"/>
        <v>0</v>
      </c>
      <c r="S890" s="108">
        <f t="shared" si="333"/>
        <v>0</v>
      </c>
      <c r="T890" s="110">
        <f t="shared" si="334"/>
        <v>0</v>
      </c>
      <c r="U890" s="109"/>
      <c r="W890" s="613" t="str">
        <f t="shared" si="329"/>
        <v/>
      </c>
      <c r="X890" s="613" t="str">
        <f t="shared" si="297"/>
        <v/>
      </c>
      <c r="Y890" s="613" t="str">
        <f t="shared" si="315"/>
        <v/>
      </c>
    </row>
    <row r="891" spans="1:25" ht="27" hidden="1" thickBot="1">
      <c r="A891" s="196">
        <v>72328</v>
      </c>
      <c r="B891" s="197" t="s">
        <v>231</v>
      </c>
      <c r="C891" s="635" t="s">
        <v>890</v>
      </c>
      <c r="D891" s="636"/>
      <c r="E891" s="637"/>
      <c r="F891" s="638"/>
      <c r="G891" s="639"/>
      <c r="H891" s="632">
        <v>7.4</v>
      </c>
      <c r="I891" s="632">
        <f t="shared" si="336"/>
        <v>7.4</v>
      </c>
      <c r="J891" s="633">
        <f t="shared" si="330"/>
        <v>9.5299999999999994</v>
      </c>
      <c r="K891" s="634" t="s">
        <v>23</v>
      </c>
      <c r="L891" s="107"/>
      <c r="M891" s="107"/>
      <c r="N891" s="108">
        <f t="shared" si="331"/>
        <v>0</v>
      </c>
      <c r="O891" s="108">
        <f t="shared" si="332"/>
        <v>0</v>
      </c>
      <c r="P891" s="109"/>
      <c r="Q891" s="107">
        <f t="shared" si="337"/>
        <v>0</v>
      </c>
      <c r="R891" s="107">
        <f t="shared" si="337"/>
        <v>0</v>
      </c>
      <c r="S891" s="108">
        <f t="shared" si="333"/>
        <v>0</v>
      </c>
      <c r="T891" s="110">
        <f t="shared" si="334"/>
        <v>0</v>
      </c>
      <c r="U891" s="109"/>
      <c r="W891" s="613" t="str">
        <f t="shared" si="329"/>
        <v/>
      </c>
      <c r="X891" s="613" t="str">
        <f t="shared" si="297"/>
        <v/>
      </c>
      <c r="Y891" s="613" t="str">
        <f t="shared" si="315"/>
        <v/>
      </c>
    </row>
    <row r="892" spans="1:25" ht="13.8" hidden="1" thickBot="1">
      <c r="A892" s="196">
        <v>72330</v>
      </c>
      <c r="B892" s="197" t="s">
        <v>231</v>
      </c>
      <c r="C892" s="635" t="s">
        <v>891</v>
      </c>
      <c r="D892" s="636"/>
      <c r="E892" s="637"/>
      <c r="F892" s="638"/>
      <c r="G892" s="639"/>
      <c r="H892" s="632">
        <v>32.299999999999997</v>
      </c>
      <c r="I892" s="632">
        <f t="shared" si="336"/>
        <v>32.299999999999997</v>
      </c>
      <c r="J892" s="633">
        <f t="shared" si="330"/>
        <v>41.58</v>
      </c>
      <c r="K892" s="634" t="s">
        <v>23</v>
      </c>
      <c r="L892" s="107"/>
      <c r="M892" s="107"/>
      <c r="N892" s="108">
        <f t="shared" si="331"/>
        <v>0</v>
      </c>
      <c r="O892" s="108">
        <f t="shared" si="332"/>
        <v>0</v>
      </c>
      <c r="P892" s="109"/>
      <c r="Q892" s="107">
        <f t="shared" si="337"/>
        <v>0</v>
      </c>
      <c r="R892" s="107">
        <f t="shared" si="337"/>
        <v>0</v>
      </c>
      <c r="S892" s="108">
        <f t="shared" si="333"/>
        <v>0</v>
      </c>
      <c r="T892" s="110">
        <f t="shared" si="334"/>
        <v>0</v>
      </c>
      <c r="U892" s="109"/>
      <c r="W892" s="613" t="str">
        <f t="shared" si="329"/>
        <v/>
      </c>
      <c r="X892" s="613" t="str">
        <f t="shared" si="297"/>
        <v/>
      </c>
      <c r="Y892" s="613" t="str">
        <f t="shared" si="315"/>
        <v/>
      </c>
    </row>
    <row r="893" spans="1:25" ht="13.8" hidden="1" thickBot="1">
      <c r="A893" s="196">
        <v>83493</v>
      </c>
      <c r="B893" s="197" t="s">
        <v>231</v>
      </c>
      <c r="C893" s="635" t="s">
        <v>892</v>
      </c>
      <c r="D893" s="636"/>
      <c r="E893" s="637"/>
      <c r="F893" s="638"/>
      <c r="G893" s="639"/>
      <c r="H893" s="632">
        <v>32.299999999999997</v>
      </c>
      <c r="I893" s="632">
        <f t="shared" si="336"/>
        <v>32.299999999999997</v>
      </c>
      <c r="J893" s="633">
        <f t="shared" si="330"/>
        <v>41.58</v>
      </c>
      <c r="K893" s="634" t="s">
        <v>23</v>
      </c>
      <c r="L893" s="107"/>
      <c r="M893" s="107"/>
      <c r="N893" s="108">
        <f t="shared" si="331"/>
        <v>0</v>
      </c>
      <c r="O893" s="108">
        <f t="shared" si="332"/>
        <v>0</v>
      </c>
      <c r="P893" s="109"/>
      <c r="Q893" s="107">
        <f t="shared" si="337"/>
        <v>0</v>
      </c>
      <c r="R893" s="107">
        <f t="shared" si="337"/>
        <v>0</v>
      </c>
      <c r="S893" s="108">
        <f t="shared" si="333"/>
        <v>0</v>
      </c>
      <c r="T893" s="110">
        <f t="shared" si="334"/>
        <v>0</v>
      </c>
      <c r="U893" s="109"/>
      <c r="W893" s="613" t="str">
        <f t="shared" si="329"/>
        <v/>
      </c>
      <c r="X893" s="613" t="str">
        <f t="shared" si="297"/>
        <v/>
      </c>
      <c r="Y893" s="613" t="str">
        <f t="shared" si="315"/>
        <v/>
      </c>
    </row>
    <row r="894" spans="1:25" ht="13.8" hidden="1" thickBot="1">
      <c r="A894" s="196">
        <v>83482</v>
      </c>
      <c r="B894" s="197" t="s">
        <v>231</v>
      </c>
      <c r="C894" s="635" t="s">
        <v>893</v>
      </c>
      <c r="D894" s="636"/>
      <c r="E894" s="637"/>
      <c r="F894" s="638"/>
      <c r="G894" s="639"/>
      <c r="H894" s="632">
        <v>32.299999999999997</v>
      </c>
      <c r="I894" s="632">
        <f t="shared" si="336"/>
        <v>32.299999999999997</v>
      </c>
      <c r="J894" s="633">
        <f t="shared" si="330"/>
        <v>41.58</v>
      </c>
      <c r="K894" s="634" t="s">
        <v>23</v>
      </c>
      <c r="L894" s="107"/>
      <c r="M894" s="107"/>
      <c r="N894" s="108">
        <f t="shared" si="331"/>
        <v>0</v>
      </c>
      <c r="O894" s="108">
        <f t="shared" si="332"/>
        <v>0</v>
      </c>
      <c r="P894" s="109"/>
      <c r="Q894" s="107">
        <f t="shared" si="337"/>
        <v>0</v>
      </c>
      <c r="R894" s="107">
        <f t="shared" si="337"/>
        <v>0</v>
      </c>
      <c r="S894" s="108">
        <f t="shared" si="333"/>
        <v>0</v>
      </c>
      <c r="T894" s="110">
        <f t="shared" si="334"/>
        <v>0</v>
      </c>
      <c r="U894" s="109"/>
      <c r="W894" s="613" t="str">
        <f t="shared" si="329"/>
        <v/>
      </c>
      <c r="X894" s="613" t="str">
        <f t="shared" si="297"/>
        <v/>
      </c>
      <c r="Y894" s="613" t="str">
        <f t="shared" si="315"/>
        <v/>
      </c>
    </row>
    <row r="895" spans="1:25" ht="13.8" hidden="1" thickBot="1">
      <c r="A895" s="196">
        <v>83487</v>
      </c>
      <c r="B895" s="197" t="s">
        <v>231</v>
      </c>
      <c r="C895" s="635" t="s">
        <v>894</v>
      </c>
      <c r="D895" s="636"/>
      <c r="E895" s="637"/>
      <c r="F895" s="638"/>
      <c r="G895" s="639"/>
      <c r="H895" s="632">
        <v>56.81</v>
      </c>
      <c r="I895" s="632">
        <f t="shared" si="336"/>
        <v>56.81</v>
      </c>
      <c r="J895" s="633">
        <f t="shared" si="330"/>
        <v>73.14</v>
      </c>
      <c r="K895" s="634" t="s">
        <v>23</v>
      </c>
      <c r="L895" s="107"/>
      <c r="M895" s="107"/>
      <c r="N895" s="108">
        <f t="shared" si="331"/>
        <v>0</v>
      </c>
      <c r="O895" s="108">
        <f t="shared" si="332"/>
        <v>0</v>
      </c>
      <c r="P895" s="109"/>
      <c r="Q895" s="107">
        <f t="shared" si="337"/>
        <v>0</v>
      </c>
      <c r="R895" s="107">
        <f t="shared" si="337"/>
        <v>0</v>
      </c>
      <c r="S895" s="108">
        <f t="shared" si="333"/>
        <v>0</v>
      </c>
      <c r="T895" s="110">
        <f t="shared" si="334"/>
        <v>0</v>
      </c>
      <c r="U895" s="109"/>
      <c r="W895" s="613" t="str">
        <f t="shared" si="329"/>
        <v/>
      </c>
      <c r="X895" s="613" t="str">
        <f t="shared" si="297"/>
        <v/>
      </c>
      <c r="Y895" s="613" t="str">
        <f t="shared" si="315"/>
        <v/>
      </c>
    </row>
    <row r="896" spans="1:25" ht="27" hidden="1" thickBot="1">
      <c r="A896" s="196" t="s">
        <v>840</v>
      </c>
      <c r="B896" s="197" t="s">
        <v>231</v>
      </c>
      <c r="C896" s="635" t="s">
        <v>895</v>
      </c>
      <c r="D896" s="636"/>
      <c r="E896" s="637"/>
      <c r="F896" s="638"/>
      <c r="G896" s="639"/>
      <c r="H896" s="632">
        <v>205.4</v>
      </c>
      <c r="I896" s="632">
        <f t="shared" si="336"/>
        <v>205.4</v>
      </c>
      <c r="J896" s="633">
        <f t="shared" si="330"/>
        <v>264.43</v>
      </c>
      <c r="K896" s="634" t="s">
        <v>23</v>
      </c>
      <c r="L896" s="107"/>
      <c r="M896" s="107"/>
      <c r="N896" s="108">
        <f t="shared" si="331"/>
        <v>0</v>
      </c>
      <c r="O896" s="108">
        <f t="shared" si="332"/>
        <v>0</v>
      </c>
      <c r="P896" s="109"/>
      <c r="Q896" s="107">
        <f t="shared" si="337"/>
        <v>0</v>
      </c>
      <c r="R896" s="107">
        <f t="shared" si="337"/>
        <v>0</v>
      </c>
      <c r="S896" s="108">
        <f t="shared" si="333"/>
        <v>0</v>
      </c>
      <c r="T896" s="110">
        <f t="shared" si="334"/>
        <v>0</v>
      </c>
      <c r="U896" s="109"/>
      <c r="W896" s="613" t="str">
        <f t="shared" si="329"/>
        <v/>
      </c>
      <c r="X896" s="613" t="str">
        <f t="shared" si="297"/>
        <v/>
      </c>
      <c r="Y896" s="613" t="str">
        <f t="shared" si="315"/>
        <v/>
      </c>
    </row>
    <row r="897" spans="1:25" ht="13.8" hidden="1" thickBot="1">
      <c r="A897" s="196" t="s">
        <v>841</v>
      </c>
      <c r="B897" s="197" t="s">
        <v>231</v>
      </c>
      <c r="C897" s="635" t="s">
        <v>896</v>
      </c>
      <c r="D897" s="636"/>
      <c r="E897" s="637"/>
      <c r="F897" s="638"/>
      <c r="G897" s="639"/>
      <c r="H897" s="632">
        <v>124.64</v>
      </c>
      <c r="I897" s="632">
        <f t="shared" si="336"/>
        <v>124.64</v>
      </c>
      <c r="J897" s="633">
        <f t="shared" si="330"/>
        <v>160.46</v>
      </c>
      <c r="K897" s="634" t="s">
        <v>23</v>
      </c>
      <c r="L897" s="107"/>
      <c r="M897" s="107"/>
      <c r="N897" s="108">
        <f t="shared" si="331"/>
        <v>0</v>
      </c>
      <c r="O897" s="108">
        <f t="shared" si="332"/>
        <v>0</v>
      </c>
      <c r="P897" s="109"/>
      <c r="Q897" s="107">
        <f t="shared" si="337"/>
        <v>0</v>
      </c>
      <c r="R897" s="107">
        <f t="shared" si="337"/>
        <v>0</v>
      </c>
      <c r="S897" s="108">
        <f t="shared" si="333"/>
        <v>0</v>
      </c>
      <c r="T897" s="110">
        <f t="shared" si="334"/>
        <v>0</v>
      </c>
      <c r="U897" s="109"/>
      <c r="W897" s="613" t="str">
        <f t="shared" si="329"/>
        <v/>
      </c>
      <c r="X897" s="613" t="str">
        <f t="shared" si="297"/>
        <v/>
      </c>
      <c r="Y897" s="613" t="str">
        <f t="shared" si="315"/>
        <v/>
      </c>
    </row>
    <row r="898" spans="1:25" ht="13.8" hidden="1" thickBot="1">
      <c r="A898" s="196" t="s">
        <v>842</v>
      </c>
      <c r="B898" s="197" t="s">
        <v>231</v>
      </c>
      <c r="C898" s="635" t="s">
        <v>897</v>
      </c>
      <c r="D898" s="636"/>
      <c r="E898" s="637"/>
      <c r="F898" s="638"/>
      <c r="G898" s="639"/>
      <c r="H898" s="632">
        <v>193.95</v>
      </c>
      <c r="I898" s="632">
        <f t="shared" si="336"/>
        <v>193.95</v>
      </c>
      <c r="J898" s="633">
        <f t="shared" si="330"/>
        <v>249.69</v>
      </c>
      <c r="K898" s="634" t="s">
        <v>23</v>
      </c>
      <c r="L898" s="107"/>
      <c r="M898" s="107"/>
      <c r="N898" s="108">
        <f t="shared" si="331"/>
        <v>0</v>
      </c>
      <c r="O898" s="108">
        <f t="shared" si="332"/>
        <v>0</v>
      </c>
      <c r="P898" s="109"/>
      <c r="Q898" s="107">
        <f t="shared" si="337"/>
        <v>0</v>
      </c>
      <c r="R898" s="107">
        <f t="shared" si="337"/>
        <v>0</v>
      </c>
      <c r="S898" s="108">
        <f t="shared" si="333"/>
        <v>0</v>
      </c>
      <c r="T898" s="110">
        <f t="shared" si="334"/>
        <v>0</v>
      </c>
      <c r="U898" s="109"/>
      <c r="W898" s="613" t="str">
        <f t="shared" si="329"/>
        <v/>
      </c>
      <c r="X898" s="613" t="str">
        <f t="shared" si="297"/>
        <v/>
      </c>
      <c r="Y898" s="613" t="str">
        <f t="shared" si="315"/>
        <v/>
      </c>
    </row>
    <row r="899" spans="1:25" ht="13.8" hidden="1" thickBot="1">
      <c r="A899" s="196" t="s">
        <v>843</v>
      </c>
      <c r="B899" s="197" t="s">
        <v>231</v>
      </c>
      <c r="C899" s="635" t="s">
        <v>898</v>
      </c>
      <c r="D899" s="636"/>
      <c r="E899" s="637"/>
      <c r="F899" s="638"/>
      <c r="G899" s="639"/>
      <c r="H899" s="632">
        <v>426.59</v>
      </c>
      <c r="I899" s="632">
        <f t="shared" si="336"/>
        <v>426.59</v>
      </c>
      <c r="J899" s="633">
        <f t="shared" si="330"/>
        <v>549.19000000000005</v>
      </c>
      <c r="K899" s="634" t="s">
        <v>23</v>
      </c>
      <c r="L899" s="107"/>
      <c r="M899" s="107"/>
      <c r="N899" s="108">
        <f t="shared" si="331"/>
        <v>0</v>
      </c>
      <c r="O899" s="108">
        <f t="shared" si="332"/>
        <v>0</v>
      </c>
      <c r="P899" s="109"/>
      <c r="Q899" s="107">
        <f t="shared" si="337"/>
        <v>0</v>
      </c>
      <c r="R899" s="107">
        <f t="shared" si="337"/>
        <v>0</v>
      </c>
      <c r="S899" s="108">
        <f t="shared" si="333"/>
        <v>0</v>
      </c>
      <c r="T899" s="110">
        <f t="shared" si="334"/>
        <v>0</v>
      </c>
      <c r="U899" s="109"/>
      <c r="W899" s="613" t="str">
        <f t="shared" si="329"/>
        <v/>
      </c>
      <c r="X899" s="613" t="str">
        <f t="shared" si="297"/>
        <v/>
      </c>
      <c r="Y899" s="613" t="str">
        <f t="shared" si="315"/>
        <v/>
      </c>
    </row>
    <row r="900" spans="1:25" ht="13.8" hidden="1" thickBot="1">
      <c r="A900" s="196">
        <v>83490</v>
      </c>
      <c r="B900" s="197" t="s">
        <v>231</v>
      </c>
      <c r="C900" s="635" t="s">
        <v>899</v>
      </c>
      <c r="D900" s="636"/>
      <c r="E900" s="637"/>
      <c r="F900" s="638"/>
      <c r="G900" s="639"/>
      <c r="H900" s="632">
        <v>121.24</v>
      </c>
      <c r="I900" s="632">
        <f t="shared" si="336"/>
        <v>121.24</v>
      </c>
      <c r="J900" s="633">
        <f t="shared" si="330"/>
        <v>156.08000000000001</v>
      </c>
      <c r="K900" s="634" t="s">
        <v>23</v>
      </c>
      <c r="L900" s="107"/>
      <c r="M900" s="107"/>
      <c r="N900" s="108">
        <f t="shared" si="331"/>
        <v>0</v>
      </c>
      <c r="O900" s="108">
        <f t="shared" si="332"/>
        <v>0</v>
      </c>
      <c r="P900" s="109"/>
      <c r="Q900" s="107">
        <f t="shared" si="337"/>
        <v>0</v>
      </c>
      <c r="R900" s="107">
        <f t="shared" si="337"/>
        <v>0</v>
      </c>
      <c r="S900" s="108">
        <f t="shared" si="333"/>
        <v>0</v>
      </c>
      <c r="T900" s="110">
        <f t="shared" si="334"/>
        <v>0</v>
      </c>
      <c r="U900" s="109"/>
      <c r="W900" s="613" t="str">
        <f t="shared" si="329"/>
        <v/>
      </c>
      <c r="X900" s="613" t="str">
        <f t="shared" si="297"/>
        <v/>
      </c>
      <c r="Y900" s="613" t="str">
        <f t="shared" si="315"/>
        <v/>
      </c>
    </row>
    <row r="901" spans="1:25" ht="27" hidden="1" thickBot="1">
      <c r="A901" s="196">
        <v>83491</v>
      </c>
      <c r="B901" s="197" t="s">
        <v>231</v>
      </c>
      <c r="C901" s="635" t="s">
        <v>900</v>
      </c>
      <c r="D901" s="636"/>
      <c r="E901" s="637"/>
      <c r="F901" s="638"/>
      <c r="G901" s="639"/>
      <c r="H901" s="632">
        <v>474.43</v>
      </c>
      <c r="I901" s="632">
        <f t="shared" si="336"/>
        <v>474.43</v>
      </c>
      <c r="J901" s="633">
        <f t="shared" si="330"/>
        <v>610.78</v>
      </c>
      <c r="K901" s="634" t="s">
        <v>23</v>
      </c>
      <c r="L901" s="107"/>
      <c r="M901" s="107"/>
      <c r="N901" s="108">
        <f t="shared" si="331"/>
        <v>0</v>
      </c>
      <c r="O901" s="108">
        <f t="shared" si="332"/>
        <v>0</v>
      </c>
      <c r="P901" s="109"/>
      <c r="Q901" s="107">
        <f t="shared" si="337"/>
        <v>0</v>
      </c>
      <c r="R901" s="107">
        <f t="shared" si="337"/>
        <v>0</v>
      </c>
      <c r="S901" s="108">
        <f t="shared" si="333"/>
        <v>0</v>
      </c>
      <c r="T901" s="110">
        <f t="shared" si="334"/>
        <v>0</v>
      </c>
      <c r="U901" s="109"/>
      <c r="W901" s="613" t="str">
        <f t="shared" si="329"/>
        <v/>
      </c>
      <c r="X901" s="613" t="str">
        <f t="shared" si="297"/>
        <v/>
      </c>
      <c r="Y901" s="613" t="str">
        <f t="shared" si="315"/>
        <v/>
      </c>
    </row>
    <row r="902" spans="1:25" ht="27" hidden="1" thickBot="1">
      <c r="A902" s="196">
        <v>83492</v>
      </c>
      <c r="B902" s="197" t="s">
        <v>231</v>
      </c>
      <c r="C902" s="635" t="s">
        <v>901</v>
      </c>
      <c r="D902" s="636"/>
      <c r="E902" s="637"/>
      <c r="F902" s="638"/>
      <c r="G902" s="639"/>
      <c r="H902" s="632">
        <v>461.53</v>
      </c>
      <c r="I902" s="632">
        <f t="shared" si="336"/>
        <v>461.53</v>
      </c>
      <c r="J902" s="633">
        <f t="shared" si="330"/>
        <v>594.16999999999996</v>
      </c>
      <c r="K902" s="634" t="s">
        <v>23</v>
      </c>
      <c r="L902" s="107"/>
      <c r="M902" s="107"/>
      <c r="N902" s="108">
        <f t="shared" si="331"/>
        <v>0</v>
      </c>
      <c r="O902" s="108">
        <f t="shared" si="332"/>
        <v>0</v>
      </c>
      <c r="P902" s="109"/>
      <c r="Q902" s="107">
        <f t="shared" si="337"/>
        <v>0</v>
      </c>
      <c r="R902" s="107">
        <f t="shared" si="337"/>
        <v>0</v>
      </c>
      <c r="S902" s="108">
        <f t="shared" si="333"/>
        <v>0</v>
      </c>
      <c r="T902" s="110">
        <f t="shared" si="334"/>
        <v>0</v>
      </c>
      <c r="U902" s="109"/>
      <c r="W902" s="613" t="str">
        <f t="shared" si="329"/>
        <v/>
      </c>
      <c r="X902" s="613" t="str">
        <f t="shared" si="297"/>
        <v/>
      </c>
      <c r="Y902" s="613" t="str">
        <f t="shared" si="315"/>
        <v/>
      </c>
    </row>
    <row r="903" spans="1:25" ht="40.200000000000003" hidden="1" thickBot="1">
      <c r="A903" s="196" t="s">
        <v>844</v>
      </c>
      <c r="B903" s="197" t="s">
        <v>231</v>
      </c>
      <c r="C903" s="635" t="s">
        <v>902</v>
      </c>
      <c r="D903" s="636"/>
      <c r="E903" s="637"/>
      <c r="F903" s="638"/>
      <c r="G903" s="639"/>
      <c r="H903" s="632">
        <v>506.7</v>
      </c>
      <c r="I903" s="632">
        <f t="shared" si="336"/>
        <v>506.7</v>
      </c>
      <c r="J903" s="633">
        <f t="shared" si="330"/>
        <v>652.33000000000004</v>
      </c>
      <c r="K903" s="634" t="s">
        <v>23</v>
      </c>
      <c r="L903" s="107"/>
      <c r="M903" s="107"/>
      <c r="N903" s="108">
        <f t="shared" si="331"/>
        <v>0</v>
      </c>
      <c r="O903" s="108">
        <f t="shared" si="332"/>
        <v>0</v>
      </c>
      <c r="P903" s="109"/>
      <c r="Q903" s="107">
        <f t="shared" si="337"/>
        <v>0</v>
      </c>
      <c r="R903" s="107">
        <f t="shared" si="337"/>
        <v>0</v>
      </c>
      <c r="S903" s="108">
        <f t="shared" si="333"/>
        <v>0</v>
      </c>
      <c r="T903" s="110">
        <f t="shared" si="334"/>
        <v>0</v>
      </c>
      <c r="U903" s="109"/>
      <c r="W903" s="613" t="str">
        <f t="shared" si="329"/>
        <v/>
      </c>
      <c r="X903" s="613" t="str">
        <f t="shared" si="297"/>
        <v/>
      </c>
      <c r="Y903" s="613" t="str">
        <f t="shared" si="315"/>
        <v/>
      </c>
    </row>
    <row r="904" spans="1:25" ht="40.200000000000003" hidden="1" thickBot="1">
      <c r="A904" s="196" t="s">
        <v>845</v>
      </c>
      <c r="B904" s="197" t="s">
        <v>231</v>
      </c>
      <c r="C904" s="635" t="s">
        <v>903</v>
      </c>
      <c r="D904" s="636"/>
      <c r="E904" s="637"/>
      <c r="F904" s="638"/>
      <c r="G904" s="639"/>
      <c r="H904" s="632">
        <v>496.71</v>
      </c>
      <c r="I904" s="632">
        <f t="shared" si="336"/>
        <v>496.71</v>
      </c>
      <c r="J904" s="633">
        <f t="shared" si="330"/>
        <v>639.46</v>
      </c>
      <c r="K904" s="634" t="s">
        <v>23</v>
      </c>
      <c r="L904" s="107"/>
      <c r="M904" s="107"/>
      <c r="N904" s="108">
        <f t="shared" si="331"/>
        <v>0</v>
      </c>
      <c r="O904" s="108">
        <f t="shared" si="332"/>
        <v>0</v>
      </c>
      <c r="P904" s="109"/>
      <c r="Q904" s="107">
        <f t="shared" si="337"/>
        <v>0</v>
      </c>
      <c r="R904" s="107">
        <f t="shared" si="337"/>
        <v>0</v>
      </c>
      <c r="S904" s="108">
        <f t="shared" si="333"/>
        <v>0</v>
      </c>
      <c r="T904" s="110">
        <f t="shared" si="334"/>
        <v>0</v>
      </c>
      <c r="U904" s="109"/>
      <c r="W904" s="613" t="str">
        <f t="shared" si="329"/>
        <v/>
      </c>
      <c r="X904" s="613" t="str">
        <f t="shared" si="297"/>
        <v/>
      </c>
      <c r="Y904" s="613" t="str">
        <f t="shared" si="315"/>
        <v/>
      </c>
    </row>
    <row r="905" spans="1:25" ht="40.200000000000003" hidden="1" thickBot="1">
      <c r="A905" s="196" t="s">
        <v>846</v>
      </c>
      <c r="B905" s="197" t="s">
        <v>231</v>
      </c>
      <c r="C905" s="635" t="s">
        <v>904</v>
      </c>
      <c r="D905" s="636"/>
      <c r="E905" s="637"/>
      <c r="F905" s="638"/>
      <c r="G905" s="639"/>
      <c r="H905" s="632">
        <v>552.46</v>
      </c>
      <c r="I905" s="632">
        <f t="shared" si="336"/>
        <v>552.46</v>
      </c>
      <c r="J905" s="633">
        <f t="shared" si="330"/>
        <v>711.24</v>
      </c>
      <c r="K905" s="634" t="s">
        <v>23</v>
      </c>
      <c r="L905" s="107"/>
      <c r="M905" s="107"/>
      <c r="N905" s="108">
        <f t="shared" si="331"/>
        <v>0</v>
      </c>
      <c r="O905" s="108">
        <f t="shared" si="332"/>
        <v>0</v>
      </c>
      <c r="P905" s="109"/>
      <c r="Q905" s="107">
        <f t="shared" si="337"/>
        <v>0</v>
      </c>
      <c r="R905" s="107">
        <f t="shared" si="337"/>
        <v>0</v>
      </c>
      <c r="S905" s="108">
        <f t="shared" si="333"/>
        <v>0</v>
      </c>
      <c r="T905" s="110">
        <f t="shared" si="334"/>
        <v>0</v>
      </c>
      <c r="U905" s="109"/>
      <c r="W905" s="613" t="str">
        <f t="shared" si="329"/>
        <v/>
      </c>
      <c r="X905" s="613" t="str">
        <f t="shared" si="297"/>
        <v/>
      </c>
      <c r="Y905" s="613" t="str">
        <f t="shared" si="315"/>
        <v/>
      </c>
    </row>
    <row r="906" spans="1:25" ht="40.200000000000003" hidden="1" thickBot="1">
      <c r="A906" s="196" t="s">
        <v>847</v>
      </c>
      <c r="B906" s="197" t="s">
        <v>231</v>
      </c>
      <c r="C906" s="635" t="s">
        <v>905</v>
      </c>
      <c r="D906" s="636"/>
      <c r="E906" s="637"/>
      <c r="F906" s="638"/>
      <c r="G906" s="639"/>
      <c r="H906" s="632">
        <v>647.12</v>
      </c>
      <c r="I906" s="632">
        <f t="shared" si="336"/>
        <v>647.12</v>
      </c>
      <c r="J906" s="633">
        <f t="shared" si="330"/>
        <v>833.1</v>
      </c>
      <c r="K906" s="634" t="s">
        <v>23</v>
      </c>
      <c r="L906" s="107"/>
      <c r="M906" s="107"/>
      <c r="N906" s="108">
        <f t="shared" si="331"/>
        <v>0</v>
      </c>
      <c r="O906" s="108">
        <f t="shared" si="332"/>
        <v>0</v>
      </c>
      <c r="P906" s="109"/>
      <c r="Q906" s="107">
        <f t="shared" si="337"/>
        <v>0</v>
      </c>
      <c r="R906" s="107">
        <f t="shared" si="337"/>
        <v>0</v>
      </c>
      <c r="S906" s="108">
        <f t="shared" si="333"/>
        <v>0</v>
      </c>
      <c r="T906" s="110">
        <f t="shared" si="334"/>
        <v>0</v>
      </c>
      <c r="U906" s="109"/>
      <c r="W906" s="613" t="str">
        <f t="shared" si="329"/>
        <v/>
      </c>
      <c r="X906" s="613" t="str">
        <f t="shared" si="297"/>
        <v/>
      </c>
      <c r="Y906" s="613" t="str">
        <f t="shared" si="315"/>
        <v/>
      </c>
    </row>
    <row r="907" spans="1:25" ht="40.200000000000003" hidden="1" thickBot="1">
      <c r="A907" s="196" t="s">
        <v>848</v>
      </c>
      <c r="B907" s="197" t="s">
        <v>231</v>
      </c>
      <c r="C907" s="635" t="s">
        <v>906</v>
      </c>
      <c r="D907" s="636"/>
      <c r="E907" s="637"/>
      <c r="F907" s="638"/>
      <c r="G907" s="639"/>
      <c r="H907" s="632">
        <v>1129.6500000000001</v>
      </c>
      <c r="I907" s="632">
        <f t="shared" si="336"/>
        <v>1129.6500000000001</v>
      </c>
      <c r="J907" s="633">
        <f t="shared" si="330"/>
        <v>1454.31</v>
      </c>
      <c r="K907" s="634" t="s">
        <v>23</v>
      </c>
      <c r="L907" s="107"/>
      <c r="M907" s="107"/>
      <c r="N907" s="108">
        <f t="shared" si="331"/>
        <v>0</v>
      </c>
      <c r="O907" s="108">
        <f t="shared" si="332"/>
        <v>0</v>
      </c>
      <c r="P907" s="109"/>
      <c r="Q907" s="107">
        <f t="shared" si="337"/>
        <v>0</v>
      </c>
      <c r="R907" s="107">
        <f t="shared" si="337"/>
        <v>0</v>
      </c>
      <c r="S907" s="108">
        <f t="shared" si="333"/>
        <v>0</v>
      </c>
      <c r="T907" s="110">
        <f t="shared" si="334"/>
        <v>0</v>
      </c>
      <c r="U907" s="109"/>
      <c r="W907" s="613" t="str">
        <f t="shared" si="329"/>
        <v/>
      </c>
      <c r="X907" s="613" t="str">
        <f t="shared" si="297"/>
        <v/>
      </c>
      <c r="Y907" s="613" t="str">
        <f t="shared" si="315"/>
        <v/>
      </c>
    </row>
    <row r="908" spans="1:25" ht="40.200000000000003" hidden="1" thickBot="1">
      <c r="A908" s="196" t="s">
        <v>849</v>
      </c>
      <c r="B908" s="197" t="s">
        <v>231</v>
      </c>
      <c r="C908" s="635" t="s">
        <v>907</v>
      </c>
      <c r="D908" s="636"/>
      <c r="E908" s="637"/>
      <c r="F908" s="638"/>
      <c r="G908" s="639"/>
      <c r="H908" s="632">
        <v>1132.0999999999999</v>
      </c>
      <c r="I908" s="632">
        <f t="shared" si="336"/>
        <v>1132.0999999999999</v>
      </c>
      <c r="J908" s="633">
        <f t="shared" si="330"/>
        <v>1457.47</v>
      </c>
      <c r="K908" s="634" t="s">
        <v>23</v>
      </c>
      <c r="L908" s="107"/>
      <c r="M908" s="107"/>
      <c r="N908" s="108">
        <f t="shared" si="331"/>
        <v>0</v>
      </c>
      <c r="O908" s="108">
        <f t="shared" si="332"/>
        <v>0</v>
      </c>
      <c r="P908" s="109"/>
      <c r="Q908" s="107">
        <f t="shared" si="337"/>
        <v>0</v>
      </c>
      <c r="R908" s="107">
        <f t="shared" si="337"/>
        <v>0</v>
      </c>
      <c r="S908" s="108">
        <f t="shared" si="333"/>
        <v>0</v>
      </c>
      <c r="T908" s="110">
        <f t="shared" si="334"/>
        <v>0</v>
      </c>
      <c r="U908" s="109"/>
      <c r="W908" s="613" t="str">
        <f t="shared" si="329"/>
        <v/>
      </c>
      <c r="X908" s="613" t="str">
        <f t="shared" si="297"/>
        <v/>
      </c>
      <c r="Y908" s="613" t="str">
        <f t="shared" si="315"/>
        <v/>
      </c>
    </row>
    <row r="909" spans="1:25" ht="40.200000000000003" hidden="1" thickBot="1">
      <c r="A909" s="196" t="s">
        <v>850</v>
      </c>
      <c r="B909" s="197" t="s">
        <v>231</v>
      </c>
      <c r="C909" s="635" t="s">
        <v>908</v>
      </c>
      <c r="D909" s="636"/>
      <c r="E909" s="637"/>
      <c r="F909" s="638"/>
      <c r="G909" s="639"/>
      <c r="H909" s="632">
        <v>1350.85</v>
      </c>
      <c r="I909" s="632">
        <f t="shared" si="336"/>
        <v>1350.85</v>
      </c>
      <c r="J909" s="633">
        <f t="shared" si="330"/>
        <v>1739.08</v>
      </c>
      <c r="K909" s="634" t="s">
        <v>23</v>
      </c>
      <c r="L909" s="107"/>
      <c r="M909" s="107"/>
      <c r="N909" s="108">
        <f t="shared" si="331"/>
        <v>0</v>
      </c>
      <c r="O909" s="108">
        <f t="shared" si="332"/>
        <v>0</v>
      </c>
      <c r="P909" s="109"/>
      <c r="Q909" s="107">
        <f t="shared" si="337"/>
        <v>0</v>
      </c>
      <c r="R909" s="107">
        <f t="shared" si="337"/>
        <v>0</v>
      </c>
      <c r="S909" s="108">
        <f t="shared" si="333"/>
        <v>0</v>
      </c>
      <c r="T909" s="110">
        <f t="shared" si="334"/>
        <v>0</v>
      </c>
      <c r="U909" s="109"/>
      <c r="W909" s="613" t="str">
        <f t="shared" si="329"/>
        <v/>
      </c>
      <c r="X909" s="613" t="str">
        <f t="shared" si="297"/>
        <v/>
      </c>
      <c r="Y909" s="613" t="str">
        <f t="shared" si="315"/>
        <v/>
      </c>
    </row>
    <row r="910" spans="1:25" ht="40.200000000000003" hidden="1" thickBot="1">
      <c r="A910" s="196" t="s">
        <v>851</v>
      </c>
      <c r="B910" s="197" t="s">
        <v>231</v>
      </c>
      <c r="C910" s="635" t="s">
        <v>909</v>
      </c>
      <c r="D910" s="636"/>
      <c r="E910" s="637"/>
      <c r="F910" s="638"/>
      <c r="G910" s="639"/>
      <c r="H910" s="632">
        <v>2077.3200000000002</v>
      </c>
      <c r="I910" s="632">
        <f t="shared" si="336"/>
        <v>2077.3200000000002</v>
      </c>
      <c r="J910" s="633">
        <f t="shared" si="330"/>
        <v>2674.34</v>
      </c>
      <c r="K910" s="634" t="s">
        <v>23</v>
      </c>
      <c r="L910" s="107"/>
      <c r="M910" s="107"/>
      <c r="N910" s="108">
        <f t="shared" si="331"/>
        <v>0</v>
      </c>
      <c r="O910" s="108">
        <f t="shared" si="332"/>
        <v>0</v>
      </c>
      <c r="P910" s="109"/>
      <c r="Q910" s="107">
        <f t="shared" si="337"/>
        <v>0</v>
      </c>
      <c r="R910" s="107">
        <f t="shared" si="337"/>
        <v>0</v>
      </c>
      <c r="S910" s="108">
        <f t="shared" si="333"/>
        <v>0</v>
      </c>
      <c r="T910" s="110">
        <f t="shared" si="334"/>
        <v>0</v>
      </c>
      <c r="U910" s="109"/>
      <c r="W910" s="613" t="str">
        <f t="shared" si="329"/>
        <v/>
      </c>
      <c r="X910" s="613" t="str">
        <f t="shared" si="297"/>
        <v/>
      </c>
      <c r="Y910" s="613" t="str">
        <f t="shared" si="315"/>
        <v/>
      </c>
    </row>
    <row r="911" spans="1:25" ht="40.200000000000003" hidden="1" thickBot="1">
      <c r="A911" s="196" t="s">
        <v>852</v>
      </c>
      <c r="B911" s="197" t="s">
        <v>231</v>
      </c>
      <c r="C911" s="635" t="s">
        <v>910</v>
      </c>
      <c r="D911" s="636"/>
      <c r="E911" s="637"/>
      <c r="F911" s="638"/>
      <c r="G911" s="639"/>
      <c r="H911" s="632">
        <v>749.9</v>
      </c>
      <c r="I911" s="632">
        <f t="shared" si="336"/>
        <v>749.9</v>
      </c>
      <c r="J911" s="633">
        <f t="shared" si="330"/>
        <v>965.42</v>
      </c>
      <c r="K911" s="634" t="s">
        <v>23</v>
      </c>
      <c r="L911" s="107"/>
      <c r="M911" s="107"/>
      <c r="N911" s="108">
        <f t="shared" si="331"/>
        <v>0</v>
      </c>
      <c r="O911" s="108">
        <f t="shared" si="332"/>
        <v>0</v>
      </c>
      <c r="P911" s="109"/>
      <c r="Q911" s="107">
        <f t="shared" si="337"/>
        <v>0</v>
      </c>
      <c r="R911" s="107">
        <f t="shared" si="337"/>
        <v>0</v>
      </c>
      <c r="S911" s="108">
        <f t="shared" si="333"/>
        <v>0</v>
      </c>
      <c r="T911" s="110">
        <f t="shared" si="334"/>
        <v>0</v>
      </c>
      <c r="U911" s="109"/>
      <c r="W911" s="613" t="str">
        <f t="shared" si="329"/>
        <v/>
      </c>
      <c r="X911" s="613" t="str">
        <f t="shared" si="297"/>
        <v/>
      </c>
      <c r="Y911" s="613" t="str">
        <f t="shared" si="315"/>
        <v/>
      </c>
    </row>
    <row r="912" spans="1:25" ht="40.200000000000003" hidden="1" thickBot="1">
      <c r="A912" s="196" t="s">
        <v>853</v>
      </c>
      <c r="B912" s="197" t="s">
        <v>231</v>
      </c>
      <c r="C912" s="635" t="s">
        <v>911</v>
      </c>
      <c r="D912" s="636"/>
      <c r="E912" s="637"/>
      <c r="F912" s="638"/>
      <c r="G912" s="639"/>
      <c r="H912" s="632">
        <v>844.13</v>
      </c>
      <c r="I912" s="632">
        <f t="shared" si="336"/>
        <v>844.13</v>
      </c>
      <c r="J912" s="633">
        <f t="shared" si="330"/>
        <v>1086.73</v>
      </c>
      <c r="K912" s="634" t="s">
        <v>23</v>
      </c>
      <c r="L912" s="107"/>
      <c r="M912" s="107"/>
      <c r="N912" s="108">
        <f t="shared" si="331"/>
        <v>0</v>
      </c>
      <c r="O912" s="108">
        <f t="shared" si="332"/>
        <v>0</v>
      </c>
      <c r="P912" s="109"/>
      <c r="Q912" s="107">
        <f t="shared" si="337"/>
        <v>0</v>
      </c>
      <c r="R912" s="107">
        <f t="shared" si="337"/>
        <v>0</v>
      </c>
      <c r="S912" s="108">
        <f t="shared" si="333"/>
        <v>0</v>
      </c>
      <c r="T912" s="110">
        <f t="shared" si="334"/>
        <v>0</v>
      </c>
      <c r="U912" s="109"/>
      <c r="W912" s="613" t="str">
        <f t="shared" si="329"/>
        <v/>
      </c>
      <c r="X912" s="613" t="str">
        <f t="shared" si="297"/>
        <v/>
      </c>
      <c r="Y912" s="613" t="str">
        <f t="shared" si="315"/>
        <v/>
      </c>
    </row>
    <row r="913" spans="1:25" ht="40.200000000000003" hidden="1" thickBot="1">
      <c r="A913" s="196" t="s">
        <v>854</v>
      </c>
      <c r="B913" s="197" t="s">
        <v>231</v>
      </c>
      <c r="C913" s="635" t="s">
        <v>912</v>
      </c>
      <c r="D913" s="636"/>
      <c r="E913" s="637"/>
      <c r="F913" s="638"/>
      <c r="G913" s="639"/>
      <c r="H913" s="632">
        <v>908.36</v>
      </c>
      <c r="I913" s="632">
        <f t="shared" si="336"/>
        <v>908.36</v>
      </c>
      <c r="J913" s="633">
        <f t="shared" si="330"/>
        <v>1169.42</v>
      </c>
      <c r="K913" s="634" t="s">
        <v>23</v>
      </c>
      <c r="L913" s="107"/>
      <c r="M913" s="107"/>
      <c r="N913" s="108">
        <f t="shared" si="331"/>
        <v>0</v>
      </c>
      <c r="O913" s="108">
        <f t="shared" si="332"/>
        <v>0</v>
      </c>
      <c r="P913" s="109"/>
      <c r="Q913" s="107">
        <f t="shared" si="337"/>
        <v>0</v>
      </c>
      <c r="R913" s="107">
        <f t="shared" si="337"/>
        <v>0</v>
      </c>
      <c r="S913" s="108">
        <f t="shared" si="333"/>
        <v>0</v>
      </c>
      <c r="T913" s="110">
        <f t="shared" si="334"/>
        <v>0</v>
      </c>
      <c r="U913" s="109"/>
      <c r="W913" s="613" t="str">
        <f t="shared" si="329"/>
        <v/>
      </c>
      <c r="X913" s="613" t="str">
        <f t="shared" si="297"/>
        <v/>
      </c>
      <c r="Y913" s="613" t="str">
        <f t="shared" si="315"/>
        <v/>
      </c>
    </row>
    <row r="914" spans="1:25" ht="40.200000000000003" hidden="1" thickBot="1">
      <c r="A914" s="196" t="s">
        <v>855</v>
      </c>
      <c r="B914" s="197" t="s">
        <v>231</v>
      </c>
      <c r="C914" s="635" t="s">
        <v>913</v>
      </c>
      <c r="D914" s="636"/>
      <c r="E914" s="637"/>
      <c r="F914" s="638"/>
      <c r="G914" s="639"/>
      <c r="H914" s="632">
        <v>1082.46</v>
      </c>
      <c r="I914" s="632">
        <f t="shared" si="336"/>
        <v>1082.46</v>
      </c>
      <c r="J914" s="633">
        <f t="shared" si="330"/>
        <v>1393.56</v>
      </c>
      <c r="K914" s="634" t="s">
        <v>23</v>
      </c>
      <c r="L914" s="107"/>
      <c r="M914" s="107"/>
      <c r="N914" s="108">
        <f t="shared" si="331"/>
        <v>0</v>
      </c>
      <c r="O914" s="108">
        <f t="shared" si="332"/>
        <v>0</v>
      </c>
      <c r="P914" s="109"/>
      <c r="Q914" s="107">
        <f t="shared" si="337"/>
        <v>0</v>
      </c>
      <c r="R914" s="107">
        <f t="shared" si="337"/>
        <v>0</v>
      </c>
      <c r="S914" s="108">
        <f t="shared" si="333"/>
        <v>0</v>
      </c>
      <c r="T914" s="110">
        <f t="shared" si="334"/>
        <v>0</v>
      </c>
      <c r="U914" s="109"/>
      <c r="W914" s="613" t="str">
        <f t="shared" si="329"/>
        <v/>
      </c>
      <c r="X914" s="613" t="str">
        <f t="shared" si="297"/>
        <v/>
      </c>
      <c r="Y914" s="613" t="str">
        <f t="shared" si="315"/>
        <v/>
      </c>
    </row>
    <row r="915" spans="1:25" ht="40.200000000000003" hidden="1" thickBot="1">
      <c r="A915" s="196" t="s">
        <v>856</v>
      </c>
      <c r="B915" s="197" t="s">
        <v>231</v>
      </c>
      <c r="C915" s="635" t="s">
        <v>914</v>
      </c>
      <c r="D915" s="636"/>
      <c r="E915" s="637"/>
      <c r="F915" s="638"/>
      <c r="G915" s="639"/>
      <c r="H915" s="632">
        <v>1431.76</v>
      </c>
      <c r="I915" s="632">
        <f t="shared" si="336"/>
        <v>1431.76</v>
      </c>
      <c r="J915" s="633">
        <f t="shared" si="330"/>
        <v>1843.25</v>
      </c>
      <c r="K915" s="634" t="s">
        <v>23</v>
      </c>
      <c r="L915" s="107"/>
      <c r="M915" s="107"/>
      <c r="N915" s="108">
        <f t="shared" si="331"/>
        <v>0</v>
      </c>
      <c r="O915" s="108">
        <f t="shared" si="332"/>
        <v>0</v>
      </c>
      <c r="P915" s="109"/>
      <c r="Q915" s="107">
        <f t="shared" si="337"/>
        <v>0</v>
      </c>
      <c r="R915" s="107">
        <f t="shared" si="337"/>
        <v>0</v>
      </c>
      <c r="S915" s="108">
        <f t="shared" si="333"/>
        <v>0</v>
      </c>
      <c r="T915" s="110">
        <f t="shared" si="334"/>
        <v>0</v>
      </c>
      <c r="U915" s="109"/>
      <c r="W915" s="613" t="str">
        <f t="shared" ref="W915:W978" si="338">IF(V915="X","x",IF(V915="xx","x",IF(V915="xy","x",IF(V915="y","x",IF(OR(O915&gt;0,T915&gt;0),"x","")))))</f>
        <v/>
      </c>
      <c r="X915" s="613" t="str">
        <f t="shared" si="297"/>
        <v/>
      </c>
      <c r="Y915" s="613" t="str">
        <f t="shared" si="315"/>
        <v/>
      </c>
    </row>
    <row r="916" spans="1:25" ht="27" hidden="1" thickBot="1">
      <c r="A916" s="196">
        <v>83394</v>
      </c>
      <c r="B916" s="197" t="s">
        <v>231</v>
      </c>
      <c r="C916" s="635" t="s">
        <v>915</v>
      </c>
      <c r="D916" s="636"/>
      <c r="E916" s="637"/>
      <c r="F916" s="638"/>
      <c r="G916" s="639"/>
      <c r="H916" s="632">
        <v>941.91</v>
      </c>
      <c r="I916" s="632">
        <f t="shared" si="336"/>
        <v>941.91</v>
      </c>
      <c r="J916" s="633">
        <f t="shared" si="330"/>
        <v>1212.6099999999999</v>
      </c>
      <c r="K916" s="634" t="s">
        <v>23</v>
      </c>
      <c r="L916" s="107"/>
      <c r="M916" s="107"/>
      <c r="N916" s="108">
        <f t="shared" si="331"/>
        <v>0</v>
      </c>
      <c r="O916" s="108">
        <f t="shared" si="332"/>
        <v>0</v>
      </c>
      <c r="P916" s="109"/>
      <c r="Q916" s="107">
        <f t="shared" si="337"/>
        <v>0</v>
      </c>
      <c r="R916" s="107">
        <f t="shared" si="337"/>
        <v>0</v>
      </c>
      <c r="S916" s="108">
        <f t="shared" si="333"/>
        <v>0</v>
      </c>
      <c r="T916" s="110">
        <f t="shared" si="334"/>
        <v>0</v>
      </c>
      <c r="U916" s="109"/>
      <c r="W916" s="613" t="str">
        <f t="shared" si="338"/>
        <v/>
      </c>
      <c r="X916" s="613" t="str">
        <f t="shared" si="297"/>
        <v/>
      </c>
      <c r="Y916" s="613" t="str">
        <f t="shared" si="315"/>
        <v/>
      </c>
    </row>
    <row r="917" spans="1:25" ht="27" hidden="1" thickBot="1">
      <c r="A917" s="196">
        <v>83396</v>
      </c>
      <c r="B917" s="197" t="s">
        <v>231</v>
      </c>
      <c r="C917" s="635" t="s">
        <v>916</v>
      </c>
      <c r="D917" s="636"/>
      <c r="E917" s="637"/>
      <c r="F917" s="638"/>
      <c r="G917" s="639"/>
      <c r="H917" s="632">
        <v>853.89</v>
      </c>
      <c r="I917" s="632">
        <f t="shared" ref="I917:I928" si="339">IF(ISBLANK(H917),"",SUM(G917:H917))</f>
        <v>853.89</v>
      </c>
      <c r="J917" s="633">
        <f t="shared" ref="J917:J930" si="340">IF(ISBLANK(H917),0,ROUND(I917*(1+$E$10)*(1+$E$11*D917),2))</f>
        <v>1099.3</v>
      </c>
      <c r="K917" s="634" t="s">
        <v>23</v>
      </c>
      <c r="L917" s="107"/>
      <c r="M917" s="107"/>
      <c r="N917" s="108">
        <f t="shared" ref="N917:N930" si="341">IF(ISBLANK(L917),0,ROUND(J917*L917,2))</f>
        <v>0</v>
      </c>
      <c r="O917" s="108">
        <f t="shared" ref="O917:O930" si="342">IF(ISBLANK(M917),0,ROUND(L917*M917,2))</f>
        <v>0</v>
      </c>
      <c r="P917" s="109"/>
      <c r="Q917" s="107">
        <f t="shared" si="337"/>
        <v>0</v>
      </c>
      <c r="R917" s="107">
        <f t="shared" si="337"/>
        <v>0</v>
      </c>
      <c r="S917" s="108">
        <f t="shared" ref="S917:S930" si="343">IF(ISBLANK(Q917),0,ROUND(J917*Q917,2))</f>
        <v>0</v>
      </c>
      <c r="T917" s="110">
        <f t="shared" ref="T917:T930" si="344">IF(ISBLANK(Q917),0,ROUND(Q917*R917,2))</f>
        <v>0</v>
      </c>
      <c r="U917" s="109"/>
      <c r="W917" s="613" t="str">
        <f t="shared" si="338"/>
        <v/>
      </c>
      <c r="X917" s="613" t="str">
        <f t="shared" si="297"/>
        <v/>
      </c>
      <c r="Y917" s="613" t="str">
        <f t="shared" si="315"/>
        <v/>
      </c>
    </row>
    <row r="918" spans="1:25" ht="27" hidden="1" thickBot="1">
      <c r="A918" s="196">
        <v>83397</v>
      </c>
      <c r="B918" s="197" t="s">
        <v>231</v>
      </c>
      <c r="C918" s="635" t="s">
        <v>917</v>
      </c>
      <c r="D918" s="636"/>
      <c r="E918" s="637"/>
      <c r="F918" s="638"/>
      <c r="G918" s="639"/>
      <c r="H918" s="632">
        <v>1140.1500000000001</v>
      </c>
      <c r="I918" s="632">
        <f t="shared" si="339"/>
        <v>1140.1500000000001</v>
      </c>
      <c r="J918" s="633">
        <f t="shared" si="340"/>
        <v>1467.83</v>
      </c>
      <c r="K918" s="634" t="s">
        <v>23</v>
      </c>
      <c r="L918" s="107"/>
      <c r="M918" s="107"/>
      <c r="N918" s="108">
        <f t="shared" si="341"/>
        <v>0</v>
      </c>
      <c r="O918" s="108">
        <f t="shared" si="342"/>
        <v>0</v>
      </c>
      <c r="P918" s="109"/>
      <c r="Q918" s="107">
        <f t="shared" ref="Q918:R930" si="345">L918</f>
        <v>0</v>
      </c>
      <c r="R918" s="107">
        <f t="shared" si="345"/>
        <v>0</v>
      </c>
      <c r="S918" s="108">
        <f t="shared" si="343"/>
        <v>0</v>
      </c>
      <c r="T918" s="110">
        <f t="shared" si="344"/>
        <v>0</v>
      </c>
      <c r="U918" s="109"/>
      <c r="W918" s="613" t="str">
        <f t="shared" si="338"/>
        <v/>
      </c>
      <c r="X918" s="613" t="str">
        <f t="shared" si="297"/>
        <v/>
      </c>
      <c r="Y918" s="613" t="str">
        <f t="shared" si="315"/>
        <v/>
      </c>
    </row>
    <row r="919" spans="1:25" ht="27" hidden="1" thickBot="1">
      <c r="A919" s="196">
        <v>83398</v>
      </c>
      <c r="B919" s="197" t="s">
        <v>231</v>
      </c>
      <c r="C919" s="635" t="s">
        <v>918</v>
      </c>
      <c r="D919" s="636"/>
      <c r="E919" s="637"/>
      <c r="F919" s="638"/>
      <c r="G919" s="639"/>
      <c r="H919" s="632">
        <v>993.47</v>
      </c>
      <c r="I919" s="632">
        <f t="shared" si="339"/>
        <v>993.47</v>
      </c>
      <c r="J919" s="633">
        <f t="shared" si="340"/>
        <v>1278.99</v>
      </c>
      <c r="K919" s="634" t="s">
        <v>23</v>
      </c>
      <c r="L919" s="107"/>
      <c r="M919" s="107"/>
      <c r="N919" s="108">
        <f t="shared" si="341"/>
        <v>0</v>
      </c>
      <c r="O919" s="108">
        <f t="shared" si="342"/>
        <v>0</v>
      </c>
      <c r="P919" s="109"/>
      <c r="Q919" s="107">
        <f t="shared" si="345"/>
        <v>0</v>
      </c>
      <c r="R919" s="107">
        <f t="shared" si="345"/>
        <v>0</v>
      </c>
      <c r="S919" s="108">
        <f t="shared" si="343"/>
        <v>0</v>
      </c>
      <c r="T919" s="110">
        <f t="shared" si="344"/>
        <v>0</v>
      </c>
      <c r="U919" s="109"/>
      <c r="W919" s="613" t="str">
        <f t="shared" si="338"/>
        <v/>
      </c>
      <c r="X919" s="613" t="str">
        <f t="shared" si="297"/>
        <v/>
      </c>
      <c r="Y919" s="613" t="str">
        <f t="shared" si="315"/>
        <v/>
      </c>
    </row>
    <row r="920" spans="1:25" ht="27" hidden="1" thickBot="1">
      <c r="A920" s="196" t="s">
        <v>857</v>
      </c>
      <c r="B920" s="197" t="s">
        <v>231</v>
      </c>
      <c r="C920" s="635" t="s">
        <v>919</v>
      </c>
      <c r="D920" s="636"/>
      <c r="E920" s="637"/>
      <c r="F920" s="638"/>
      <c r="G920" s="639"/>
      <c r="H920" s="632">
        <v>1561.61</v>
      </c>
      <c r="I920" s="632">
        <f t="shared" si="339"/>
        <v>1561.61</v>
      </c>
      <c r="J920" s="633">
        <f t="shared" si="340"/>
        <v>2010.42</v>
      </c>
      <c r="K920" s="634" t="s">
        <v>23</v>
      </c>
      <c r="L920" s="107"/>
      <c r="M920" s="107"/>
      <c r="N920" s="108">
        <f t="shared" si="341"/>
        <v>0</v>
      </c>
      <c r="O920" s="108">
        <f t="shared" si="342"/>
        <v>0</v>
      </c>
      <c r="P920" s="109"/>
      <c r="Q920" s="107">
        <f t="shared" si="345"/>
        <v>0</v>
      </c>
      <c r="R920" s="107">
        <f t="shared" si="345"/>
        <v>0</v>
      </c>
      <c r="S920" s="108">
        <f t="shared" si="343"/>
        <v>0</v>
      </c>
      <c r="T920" s="110">
        <f t="shared" si="344"/>
        <v>0</v>
      </c>
      <c r="U920" s="109"/>
      <c r="W920" s="613" t="str">
        <f t="shared" si="338"/>
        <v/>
      </c>
      <c r="X920" s="613" t="str">
        <f t="shared" si="297"/>
        <v/>
      </c>
      <c r="Y920" s="613" t="str">
        <f t="shared" si="315"/>
        <v/>
      </c>
    </row>
    <row r="921" spans="1:25" ht="27" hidden="1" thickBot="1">
      <c r="A921" s="196" t="s">
        <v>858</v>
      </c>
      <c r="B921" s="197" t="s">
        <v>231</v>
      </c>
      <c r="C921" s="635" t="s">
        <v>920</v>
      </c>
      <c r="D921" s="636"/>
      <c r="E921" s="637"/>
      <c r="F921" s="638"/>
      <c r="G921" s="639"/>
      <c r="H921" s="632">
        <v>1563.67</v>
      </c>
      <c r="I921" s="632">
        <f t="shared" si="339"/>
        <v>1563.67</v>
      </c>
      <c r="J921" s="633">
        <f t="shared" si="340"/>
        <v>2013.07</v>
      </c>
      <c r="K921" s="634" t="s">
        <v>23</v>
      </c>
      <c r="L921" s="107"/>
      <c r="M921" s="107"/>
      <c r="N921" s="108">
        <f t="shared" si="341"/>
        <v>0</v>
      </c>
      <c r="O921" s="108">
        <f t="shared" si="342"/>
        <v>0</v>
      </c>
      <c r="P921" s="109"/>
      <c r="Q921" s="107">
        <f t="shared" si="345"/>
        <v>0</v>
      </c>
      <c r="R921" s="107">
        <f t="shared" si="345"/>
        <v>0</v>
      </c>
      <c r="S921" s="108">
        <f t="shared" si="343"/>
        <v>0</v>
      </c>
      <c r="T921" s="110">
        <f t="shared" si="344"/>
        <v>0</v>
      </c>
      <c r="U921" s="109"/>
      <c r="W921" s="613" t="str">
        <f t="shared" si="338"/>
        <v/>
      </c>
      <c r="X921" s="613" t="str">
        <f t="shared" si="297"/>
        <v/>
      </c>
      <c r="Y921" s="613" t="str">
        <f t="shared" si="315"/>
        <v/>
      </c>
    </row>
    <row r="922" spans="1:25" ht="27" hidden="1" thickBot="1">
      <c r="A922" s="196" t="s">
        <v>859</v>
      </c>
      <c r="B922" s="197" t="s">
        <v>231</v>
      </c>
      <c r="C922" s="635" t="s">
        <v>921</v>
      </c>
      <c r="D922" s="636"/>
      <c r="E922" s="637"/>
      <c r="F922" s="638"/>
      <c r="G922" s="639"/>
      <c r="H922" s="632">
        <v>1612.6</v>
      </c>
      <c r="I922" s="632">
        <f t="shared" si="339"/>
        <v>1612.6</v>
      </c>
      <c r="J922" s="633">
        <f t="shared" si="340"/>
        <v>2076.06</v>
      </c>
      <c r="K922" s="634" t="s">
        <v>23</v>
      </c>
      <c r="L922" s="107"/>
      <c r="M922" s="107"/>
      <c r="N922" s="108">
        <f t="shared" si="341"/>
        <v>0</v>
      </c>
      <c r="O922" s="108">
        <f t="shared" si="342"/>
        <v>0</v>
      </c>
      <c r="P922" s="109"/>
      <c r="Q922" s="107">
        <f t="shared" si="345"/>
        <v>0</v>
      </c>
      <c r="R922" s="107">
        <f t="shared" si="345"/>
        <v>0</v>
      </c>
      <c r="S922" s="108">
        <f t="shared" si="343"/>
        <v>0</v>
      </c>
      <c r="T922" s="110">
        <f t="shared" si="344"/>
        <v>0</v>
      </c>
      <c r="U922" s="109"/>
      <c r="W922" s="613" t="str">
        <f t="shared" si="338"/>
        <v/>
      </c>
      <c r="X922" s="613" t="str">
        <f t="shared" si="297"/>
        <v/>
      </c>
      <c r="Y922" s="613" t="str">
        <f t="shared" si="315"/>
        <v/>
      </c>
    </row>
    <row r="923" spans="1:25" ht="27" hidden="1" thickBot="1">
      <c r="A923" s="196" t="s">
        <v>860</v>
      </c>
      <c r="B923" s="197" t="s">
        <v>231</v>
      </c>
      <c r="C923" s="635" t="s">
        <v>922</v>
      </c>
      <c r="D923" s="636"/>
      <c r="E923" s="637"/>
      <c r="F923" s="638"/>
      <c r="G923" s="639"/>
      <c r="H923" s="632">
        <v>1627.86</v>
      </c>
      <c r="I923" s="632">
        <f t="shared" si="339"/>
        <v>1627.86</v>
      </c>
      <c r="J923" s="633">
        <f t="shared" si="340"/>
        <v>2095.71</v>
      </c>
      <c r="K923" s="634" t="s">
        <v>23</v>
      </c>
      <c r="L923" s="107"/>
      <c r="M923" s="107"/>
      <c r="N923" s="108">
        <f t="shared" si="341"/>
        <v>0</v>
      </c>
      <c r="O923" s="108">
        <f t="shared" si="342"/>
        <v>0</v>
      </c>
      <c r="P923" s="109"/>
      <c r="Q923" s="107">
        <f t="shared" si="345"/>
        <v>0</v>
      </c>
      <c r="R923" s="107">
        <f t="shared" si="345"/>
        <v>0</v>
      </c>
      <c r="S923" s="108">
        <f t="shared" si="343"/>
        <v>0</v>
      </c>
      <c r="T923" s="110">
        <f t="shared" si="344"/>
        <v>0</v>
      </c>
      <c r="U923" s="109"/>
      <c r="W923" s="613" t="str">
        <f t="shared" si="338"/>
        <v/>
      </c>
      <c r="X923" s="613" t="str">
        <f t="shared" si="297"/>
        <v/>
      </c>
      <c r="Y923" s="613" t="str">
        <f t="shared" si="315"/>
        <v/>
      </c>
    </row>
    <row r="924" spans="1:25" ht="40.200000000000003" hidden="1" thickBot="1">
      <c r="A924" s="196">
        <v>83400</v>
      </c>
      <c r="B924" s="197" t="s">
        <v>231</v>
      </c>
      <c r="C924" s="635" t="s">
        <v>923</v>
      </c>
      <c r="D924" s="636"/>
      <c r="E924" s="637"/>
      <c r="F924" s="638"/>
      <c r="G924" s="639"/>
      <c r="H924" s="632">
        <v>82.94</v>
      </c>
      <c r="I924" s="632">
        <f t="shared" si="339"/>
        <v>82.94</v>
      </c>
      <c r="J924" s="633">
        <f t="shared" si="340"/>
        <v>106.78</v>
      </c>
      <c r="K924" s="634" t="s">
        <v>23</v>
      </c>
      <c r="L924" s="107"/>
      <c r="M924" s="107"/>
      <c r="N924" s="108">
        <f t="shared" si="341"/>
        <v>0</v>
      </c>
      <c r="O924" s="108">
        <f t="shared" si="342"/>
        <v>0</v>
      </c>
      <c r="P924" s="109"/>
      <c r="Q924" s="107">
        <f t="shared" si="345"/>
        <v>0</v>
      </c>
      <c r="R924" s="107">
        <f t="shared" si="345"/>
        <v>0</v>
      </c>
      <c r="S924" s="108">
        <f t="shared" si="343"/>
        <v>0</v>
      </c>
      <c r="T924" s="110">
        <f t="shared" si="344"/>
        <v>0</v>
      </c>
      <c r="U924" s="109"/>
      <c r="W924" s="613" t="str">
        <f t="shared" si="338"/>
        <v/>
      </c>
      <c r="X924" s="613" t="str">
        <f t="shared" si="297"/>
        <v/>
      </c>
      <c r="Y924" s="613" t="str">
        <f t="shared" si="315"/>
        <v/>
      </c>
    </row>
    <row r="925" spans="1:25" ht="27" hidden="1" thickBot="1">
      <c r="A925" s="196">
        <v>83401</v>
      </c>
      <c r="B925" s="197" t="s">
        <v>231</v>
      </c>
      <c r="C925" s="635" t="s">
        <v>924</v>
      </c>
      <c r="D925" s="636"/>
      <c r="E925" s="637"/>
      <c r="F925" s="638"/>
      <c r="G925" s="639"/>
      <c r="H925" s="632">
        <v>82.94</v>
      </c>
      <c r="I925" s="632">
        <f t="shared" si="339"/>
        <v>82.94</v>
      </c>
      <c r="J925" s="633">
        <f t="shared" si="340"/>
        <v>106.78</v>
      </c>
      <c r="K925" s="634" t="s">
        <v>23</v>
      </c>
      <c r="L925" s="107"/>
      <c r="M925" s="107"/>
      <c r="N925" s="108">
        <f t="shared" si="341"/>
        <v>0</v>
      </c>
      <c r="O925" s="108">
        <f t="shared" si="342"/>
        <v>0</v>
      </c>
      <c r="P925" s="109"/>
      <c r="Q925" s="107">
        <f t="shared" si="345"/>
        <v>0</v>
      </c>
      <c r="R925" s="107">
        <f t="shared" si="345"/>
        <v>0</v>
      </c>
      <c r="S925" s="108">
        <f t="shared" si="343"/>
        <v>0</v>
      </c>
      <c r="T925" s="110">
        <f t="shared" si="344"/>
        <v>0</v>
      </c>
      <c r="U925" s="109"/>
      <c r="W925" s="613" t="str">
        <f t="shared" si="338"/>
        <v/>
      </c>
      <c r="X925" s="613" t="str">
        <f t="shared" si="297"/>
        <v/>
      </c>
      <c r="Y925" s="613" t="str">
        <f t="shared" si="315"/>
        <v/>
      </c>
    </row>
    <row r="926" spans="1:25" ht="27" hidden="1" thickBot="1">
      <c r="A926" s="196">
        <v>83402</v>
      </c>
      <c r="B926" s="197" t="s">
        <v>231</v>
      </c>
      <c r="C926" s="635" t="s">
        <v>925</v>
      </c>
      <c r="D926" s="636"/>
      <c r="E926" s="637"/>
      <c r="F926" s="638"/>
      <c r="G926" s="639"/>
      <c r="H926" s="632">
        <v>41.52</v>
      </c>
      <c r="I926" s="632">
        <f t="shared" si="339"/>
        <v>41.52</v>
      </c>
      <c r="J926" s="633">
        <f t="shared" si="340"/>
        <v>53.45</v>
      </c>
      <c r="K926" s="634" t="s">
        <v>23</v>
      </c>
      <c r="L926" s="107"/>
      <c r="M926" s="107"/>
      <c r="N926" s="108">
        <f t="shared" si="341"/>
        <v>0</v>
      </c>
      <c r="O926" s="108">
        <f t="shared" si="342"/>
        <v>0</v>
      </c>
      <c r="P926" s="109"/>
      <c r="Q926" s="107">
        <f t="shared" si="345"/>
        <v>0</v>
      </c>
      <c r="R926" s="107">
        <f t="shared" si="345"/>
        <v>0</v>
      </c>
      <c r="S926" s="108">
        <f t="shared" si="343"/>
        <v>0</v>
      </c>
      <c r="T926" s="110">
        <f t="shared" si="344"/>
        <v>0</v>
      </c>
      <c r="U926" s="109"/>
      <c r="W926" s="613" t="str">
        <f t="shared" si="338"/>
        <v/>
      </c>
      <c r="X926" s="613" t="str">
        <f t="shared" si="297"/>
        <v/>
      </c>
      <c r="Y926" s="613" t="str">
        <f t="shared" si="315"/>
        <v/>
      </c>
    </row>
    <row r="927" spans="1:25" ht="53.4" hidden="1" thickBot="1">
      <c r="A927" s="196" t="s">
        <v>861</v>
      </c>
      <c r="B927" s="197" t="s">
        <v>231</v>
      </c>
      <c r="C927" s="635" t="s">
        <v>926</v>
      </c>
      <c r="D927" s="636"/>
      <c r="E927" s="637"/>
      <c r="F927" s="638"/>
      <c r="G927" s="639"/>
      <c r="H927" s="632">
        <v>113.37</v>
      </c>
      <c r="I927" s="632">
        <f t="shared" si="339"/>
        <v>113.37</v>
      </c>
      <c r="J927" s="633">
        <f t="shared" si="340"/>
        <v>145.94999999999999</v>
      </c>
      <c r="K927" s="634" t="s">
        <v>23</v>
      </c>
      <c r="L927" s="107"/>
      <c r="M927" s="107"/>
      <c r="N927" s="108">
        <f t="shared" si="341"/>
        <v>0</v>
      </c>
      <c r="O927" s="108">
        <f t="shared" si="342"/>
        <v>0</v>
      </c>
      <c r="P927" s="109"/>
      <c r="Q927" s="107">
        <f t="shared" si="345"/>
        <v>0</v>
      </c>
      <c r="R927" s="107">
        <f t="shared" si="345"/>
        <v>0</v>
      </c>
      <c r="S927" s="108">
        <f t="shared" si="343"/>
        <v>0</v>
      </c>
      <c r="T927" s="110">
        <f t="shared" si="344"/>
        <v>0</v>
      </c>
      <c r="U927" s="109"/>
      <c r="W927" s="613" t="str">
        <f t="shared" si="338"/>
        <v/>
      </c>
      <c r="X927" s="613" t="str">
        <f t="shared" si="297"/>
        <v/>
      </c>
      <c r="Y927" s="613" t="str">
        <f t="shared" si="315"/>
        <v/>
      </c>
    </row>
    <row r="928" spans="1:25" ht="40.200000000000003" hidden="1" thickBot="1">
      <c r="A928" s="196">
        <v>83475</v>
      </c>
      <c r="B928" s="197" t="s">
        <v>231</v>
      </c>
      <c r="C928" s="635" t="s">
        <v>927</v>
      </c>
      <c r="D928" s="636"/>
      <c r="E928" s="637"/>
      <c r="F928" s="638"/>
      <c r="G928" s="639"/>
      <c r="H928" s="632">
        <v>267.95</v>
      </c>
      <c r="I928" s="632">
        <f t="shared" si="339"/>
        <v>267.95</v>
      </c>
      <c r="J928" s="633">
        <f t="shared" si="340"/>
        <v>344.96</v>
      </c>
      <c r="K928" s="634" t="s">
        <v>23</v>
      </c>
      <c r="L928" s="107"/>
      <c r="M928" s="107"/>
      <c r="N928" s="108">
        <f t="shared" si="341"/>
        <v>0</v>
      </c>
      <c r="O928" s="108">
        <f t="shared" si="342"/>
        <v>0</v>
      </c>
      <c r="P928" s="109"/>
      <c r="Q928" s="107">
        <f t="shared" si="345"/>
        <v>0</v>
      </c>
      <c r="R928" s="107">
        <f t="shared" si="345"/>
        <v>0</v>
      </c>
      <c r="S928" s="108">
        <f t="shared" si="343"/>
        <v>0</v>
      </c>
      <c r="T928" s="110">
        <f t="shared" si="344"/>
        <v>0</v>
      </c>
      <c r="U928" s="109"/>
      <c r="W928" s="613" t="str">
        <f t="shared" si="338"/>
        <v/>
      </c>
      <c r="X928" s="613" t="str">
        <f t="shared" si="297"/>
        <v/>
      </c>
      <c r="Y928" s="613" t="str">
        <f t="shared" si="315"/>
        <v/>
      </c>
    </row>
    <row r="929" spans="1:25" ht="27" hidden="1" thickBot="1">
      <c r="A929" s="196">
        <v>83478</v>
      </c>
      <c r="B929" s="197" t="s">
        <v>231</v>
      </c>
      <c r="C929" s="635" t="s">
        <v>928</v>
      </c>
      <c r="D929" s="636"/>
      <c r="E929" s="637"/>
      <c r="F929" s="638"/>
      <c r="G929" s="639"/>
      <c r="H929" s="632">
        <v>193.79</v>
      </c>
      <c r="I929" s="632">
        <f t="shared" ref="I929" si="346">IF(ISBLANK(H929),"",SUM(G929:H929))</f>
        <v>193.79</v>
      </c>
      <c r="J929" s="633">
        <f t="shared" si="340"/>
        <v>249.49</v>
      </c>
      <c r="K929" s="634" t="s">
        <v>23</v>
      </c>
      <c r="L929" s="107"/>
      <c r="M929" s="107"/>
      <c r="N929" s="108">
        <f t="shared" si="341"/>
        <v>0</v>
      </c>
      <c r="O929" s="108">
        <f t="shared" si="342"/>
        <v>0</v>
      </c>
      <c r="P929" s="109"/>
      <c r="Q929" s="107">
        <f t="shared" si="345"/>
        <v>0</v>
      </c>
      <c r="R929" s="107">
        <f t="shared" si="345"/>
        <v>0</v>
      </c>
      <c r="S929" s="108">
        <f t="shared" si="343"/>
        <v>0</v>
      </c>
      <c r="T929" s="110">
        <f t="shared" si="344"/>
        <v>0</v>
      </c>
      <c r="U929" s="109"/>
      <c r="W929" s="613" t="str">
        <f t="shared" si="338"/>
        <v/>
      </c>
      <c r="X929" s="613" t="str">
        <f t="shared" si="297"/>
        <v/>
      </c>
      <c r="Y929" s="613" t="str">
        <f t="shared" si="315"/>
        <v/>
      </c>
    </row>
    <row r="930" spans="1:25" ht="13.8" hidden="1" thickBot="1">
      <c r="A930" s="761">
        <v>844000</v>
      </c>
      <c r="B930" s="197" t="s">
        <v>232</v>
      </c>
      <c r="C930" s="635" t="s">
        <v>955</v>
      </c>
      <c r="D930" s="636"/>
      <c r="E930" s="637"/>
      <c r="F930" s="638"/>
      <c r="G930" s="639"/>
      <c r="H930" s="632">
        <v>3567.07</v>
      </c>
      <c r="I930" s="632">
        <f>IF(ISBLANK(H930),"",SUM(G930:H930))</f>
        <v>3567.07</v>
      </c>
      <c r="J930" s="633">
        <f t="shared" si="340"/>
        <v>4592.25</v>
      </c>
      <c r="K930" s="634" t="s">
        <v>23</v>
      </c>
      <c r="L930" s="107"/>
      <c r="M930" s="107"/>
      <c r="N930" s="108">
        <f t="shared" si="341"/>
        <v>0</v>
      </c>
      <c r="O930" s="108">
        <f t="shared" si="342"/>
        <v>0</v>
      </c>
      <c r="P930" s="109"/>
      <c r="Q930" s="107">
        <f t="shared" si="345"/>
        <v>0</v>
      </c>
      <c r="R930" s="107">
        <f t="shared" si="345"/>
        <v>0</v>
      </c>
      <c r="S930" s="108">
        <f t="shared" si="343"/>
        <v>0</v>
      </c>
      <c r="T930" s="110">
        <f t="shared" si="344"/>
        <v>0</v>
      </c>
      <c r="U930" s="109"/>
      <c r="W930" s="613" t="str">
        <f t="shared" si="338"/>
        <v/>
      </c>
      <c r="X930" s="613" t="str">
        <f t="shared" si="297"/>
        <v/>
      </c>
      <c r="Y930" s="613" t="str">
        <f t="shared" si="315"/>
        <v/>
      </c>
    </row>
    <row r="931" spans="1:25" ht="13.8" hidden="1" thickBot="1">
      <c r="A931" s="643" t="s">
        <v>207</v>
      </c>
      <c r="B931" s="644"/>
      <c r="C931" s="645" t="s">
        <v>929</v>
      </c>
      <c r="D931" s="646"/>
      <c r="E931" s="795"/>
      <c r="F931" s="796"/>
      <c r="G931" s="797"/>
      <c r="H931" s="798"/>
      <c r="I931" s="798"/>
      <c r="J931" s="798"/>
      <c r="K931" s="799" t="s">
        <v>975</v>
      </c>
      <c r="L931" s="647"/>
      <c r="M931" s="648"/>
      <c r="N931" s="648"/>
      <c r="O931" s="649"/>
      <c r="P931" s="109"/>
      <c r="Q931" s="647"/>
      <c r="R931" s="648"/>
      <c r="S931" s="648"/>
      <c r="T931" s="649"/>
      <c r="U931" s="109"/>
      <c r="V931" s="612" t="str">
        <f>IF(OR(SUM(O932:O963)&gt;0,SUM(T932:T963)&gt;0),"y","")</f>
        <v/>
      </c>
      <c r="W931" s="613" t="str">
        <f t="shared" si="338"/>
        <v/>
      </c>
      <c r="X931" s="613" t="str">
        <f t="shared" si="297"/>
        <v/>
      </c>
      <c r="Y931" s="613" t="str">
        <f t="shared" si="315"/>
        <v/>
      </c>
    </row>
    <row r="932" spans="1:25" ht="13.8" hidden="1" thickBot="1">
      <c r="A932" s="650" t="s">
        <v>207</v>
      </c>
      <c r="B932" s="651" t="s">
        <v>207</v>
      </c>
      <c r="C932" s="654"/>
      <c r="D932" s="653"/>
      <c r="E932" s="637"/>
      <c r="F932" s="638"/>
      <c r="G932" s="639"/>
      <c r="H932" s="632"/>
      <c r="I932" s="632"/>
      <c r="J932" s="633">
        <f t="shared" ref="J932:J963" si="347">IF(ISBLANK(I932),0,ROUND(I932*(1+$E$10)*(1+$E$11*D932),2))</f>
        <v>0</v>
      </c>
      <c r="K932" s="681" t="s">
        <v>975</v>
      </c>
      <c r="L932" s="641"/>
      <c r="M932" s="641"/>
      <c r="N932" s="108">
        <f t="shared" ref="N932" si="348">IF(ISBLANK(L932),0,ROUND(J932*L932,2))</f>
        <v>0</v>
      </c>
      <c r="O932" s="110">
        <f t="shared" ref="O932:O963" si="349">IF(ISBLANK(M932),0,ROUND(L932*M932,2))</f>
        <v>0</v>
      </c>
      <c r="P932" s="109"/>
      <c r="Q932" s="640">
        <f t="shared" ref="Q932:R963" si="350">L932</f>
        <v>0</v>
      </c>
      <c r="R932" s="641">
        <f t="shared" si="350"/>
        <v>0</v>
      </c>
      <c r="S932" s="108">
        <f t="shared" ref="S932:S963" si="351">IF(ISBLANK(Q932),0,ROUND(J932*Q932,2))</f>
        <v>0</v>
      </c>
      <c r="T932" s="110">
        <f t="shared" ref="T932:T963" si="352">IF(ISBLANK(Q932),0,ROUND(Q932*R932,2))</f>
        <v>0</v>
      </c>
      <c r="U932" s="109"/>
      <c r="W932" s="613" t="str">
        <f t="shared" si="338"/>
        <v/>
      </c>
      <c r="X932" s="613" t="str">
        <f t="shared" si="297"/>
        <v/>
      </c>
      <c r="Y932" s="613" t="str">
        <f t="shared" si="315"/>
        <v/>
      </c>
    </row>
    <row r="933" spans="1:25" ht="13.8" hidden="1" thickBot="1">
      <c r="A933" s="650" t="s">
        <v>207</v>
      </c>
      <c r="B933" s="651" t="s">
        <v>207</v>
      </c>
      <c r="C933" s="654"/>
      <c r="D933" s="653"/>
      <c r="E933" s="637"/>
      <c r="F933" s="638"/>
      <c r="G933" s="639"/>
      <c r="H933" s="632"/>
      <c r="I933" s="632"/>
      <c r="J933" s="623">
        <f t="shared" si="347"/>
        <v>0</v>
      </c>
      <c r="K933" s="681" t="s">
        <v>975</v>
      </c>
      <c r="L933" s="107"/>
      <c r="M933" s="107"/>
      <c r="N933" s="108">
        <f>IF(ISBLANK(L933),0,ROUND(J933*L933,2))</f>
        <v>0</v>
      </c>
      <c r="O933" s="108">
        <f t="shared" si="349"/>
        <v>0</v>
      </c>
      <c r="P933" s="109"/>
      <c r="Q933" s="107">
        <f t="shared" si="350"/>
        <v>0</v>
      </c>
      <c r="R933" s="107">
        <f t="shared" si="350"/>
        <v>0</v>
      </c>
      <c r="S933" s="108">
        <f t="shared" si="351"/>
        <v>0</v>
      </c>
      <c r="T933" s="655">
        <f t="shared" si="352"/>
        <v>0</v>
      </c>
      <c r="U933" s="109"/>
      <c r="W933" s="613" t="str">
        <f t="shared" si="338"/>
        <v/>
      </c>
      <c r="X933" s="613" t="str">
        <f t="shared" si="297"/>
        <v/>
      </c>
      <c r="Y933" s="613" t="str">
        <f t="shared" si="315"/>
        <v/>
      </c>
    </row>
    <row r="934" spans="1:25" ht="13.8" hidden="1" thickBot="1">
      <c r="A934" s="650" t="s">
        <v>207</v>
      </c>
      <c r="B934" s="651" t="s">
        <v>207</v>
      </c>
      <c r="C934" s="654"/>
      <c r="D934" s="653"/>
      <c r="E934" s="637"/>
      <c r="F934" s="638"/>
      <c r="G934" s="639"/>
      <c r="H934" s="632"/>
      <c r="I934" s="632"/>
      <c r="J934" s="623">
        <f t="shared" si="347"/>
        <v>0</v>
      </c>
      <c r="K934" s="681" t="s">
        <v>975</v>
      </c>
      <c r="L934" s="107"/>
      <c r="M934" s="107"/>
      <c r="N934" s="108">
        <f t="shared" ref="N934:N963" si="353">IF(ISBLANK(L934),0,ROUND(J934*L934,2))</f>
        <v>0</v>
      </c>
      <c r="O934" s="108">
        <f t="shared" si="349"/>
        <v>0</v>
      </c>
      <c r="P934" s="109"/>
      <c r="Q934" s="107">
        <f t="shared" si="350"/>
        <v>0</v>
      </c>
      <c r="R934" s="107">
        <f t="shared" si="350"/>
        <v>0</v>
      </c>
      <c r="S934" s="108">
        <f t="shared" si="351"/>
        <v>0</v>
      </c>
      <c r="T934" s="110">
        <f t="shared" si="352"/>
        <v>0</v>
      </c>
      <c r="U934" s="109"/>
      <c r="W934" s="613" t="str">
        <f t="shared" si="338"/>
        <v/>
      </c>
      <c r="X934" s="613" t="str">
        <f t="shared" si="297"/>
        <v/>
      </c>
      <c r="Y934" s="613" t="str">
        <f t="shared" si="315"/>
        <v/>
      </c>
    </row>
    <row r="935" spans="1:25" ht="13.8" hidden="1" thickBot="1">
      <c r="A935" s="650" t="s">
        <v>207</v>
      </c>
      <c r="B935" s="651" t="s">
        <v>207</v>
      </c>
      <c r="C935" s="654"/>
      <c r="D935" s="653"/>
      <c r="E935" s="637"/>
      <c r="F935" s="638"/>
      <c r="G935" s="639"/>
      <c r="H935" s="632"/>
      <c r="I935" s="632"/>
      <c r="J935" s="623">
        <f t="shared" si="347"/>
        <v>0</v>
      </c>
      <c r="K935" s="681" t="s">
        <v>975</v>
      </c>
      <c r="L935" s="107"/>
      <c r="M935" s="107"/>
      <c r="N935" s="108">
        <f t="shared" si="353"/>
        <v>0</v>
      </c>
      <c r="O935" s="108">
        <f t="shared" si="349"/>
        <v>0</v>
      </c>
      <c r="P935" s="109"/>
      <c r="Q935" s="107">
        <f t="shared" si="350"/>
        <v>0</v>
      </c>
      <c r="R935" s="107">
        <f t="shared" si="350"/>
        <v>0</v>
      </c>
      <c r="S935" s="108">
        <f t="shared" si="351"/>
        <v>0</v>
      </c>
      <c r="T935" s="110">
        <f t="shared" si="352"/>
        <v>0</v>
      </c>
      <c r="U935" s="109"/>
      <c r="W935" s="613" t="str">
        <f t="shared" si="338"/>
        <v/>
      </c>
      <c r="X935" s="613" t="str">
        <f t="shared" si="297"/>
        <v/>
      </c>
      <c r="Y935" s="613" t="str">
        <f t="shared" si="315"/>
        <v/>
      </c>
    </row>
    <row r="936" spans="1:25" ht="13.8" hidden="1" thickBot="1">
      <c r="A936" s="650" t="s">
        <v>207</v>
      </c>
      <c r="B936" s="651" t="s">
        <v>207</v>
      </c>
      <c r="C936" s="654"/>
      <c r="D936" s="653"/>
      <c r="E936" s="637"/>
      <c r="F936" s="638"/>
      <c r="G936" s="639"/>
      <c r="H936" s="632"/>
      <c r="I936" s="632"/>
      <c r="J936" s="623">
        <f t="shared" si="347"/>
        <v>0</v>
      </c>
      <c r="K936" s="681" t="s">
        <v>975</v>
      </c>
      <c r="L936" s="107"/>
      <c r="M936" s="107"/>
      <c r="N936" s="108">
        <f t="shared" si="353"/>
        <v>0</v>
      </c>
      <c r="O936" s="108">
        <f t="shared" si="349"/>
        <v>0</v>
      </c>
      <c r="P936" s="109"/>
      <c r="Q936" s="107">
        <f t="shared" si="350"/>
        <v>0</v>
      </c>
      <c r="R936" s="107">
        <f t="shared" si="350"/>
        <v>0</v>
      </c>
      <c r="S936" s="108">
        <f t="shared" si="351"/>
        <v>0</v>
      </c>
      <c r="T936" s="110">
        <f t="shared" si="352"/>
        <v>0</v>
      </c>
      <c r="U936" s="109"/>
      <c r="W936" s="613" t="str">
        <f t="shared" si="338"/>
        <v/>
      </c>
      <c r="X936" s="613" t="str">
        <f t="shared" si="297"/>
        <v/>
      </c>
      <c r="Y936" s="613" t="str">
        <f t="shared" si="315"/>
        <v/>
      </c>
    </row>
    <row r="937" spans="1:25" ht="13.8" hidden="1" thickBot="1">
      <c r="A937" s="650" t="s">
        <v>207</v>
      </c>
      <c r="B937" s="651" t="s">
        <v>207</v>
      </c>
      <c r="C937" s="654"/>
      <c r="D937" s="653"/>
      <c r="E937" s="637"/>
      <c r="F937" s="638"/>
      <c r="G937" s="639"/>
      <c r="H937" s="632"/>
      <c r="I937" s="632"/>
      <c r="J937" s="623">
        <f t="shared" si="347"/>
        <v>0</v>
      </c>
      <c r="K937" s="681" t="s">
        <v>975</v>
      </c>
      <c r="L937" s="107"/>
      <c r="M937" s="107"/>
      <c r="N937" s="108">
        <f t="shared" si="353"/>
        <v>0</v>
      </c>
      <c r="O937" s="108">
        <f t="shared" si="349"/>
        <v>0</v>
      </c>
      <c r="P937" s="109"/>
      <c r="Q937" s="107">
        <f t="shared" si="350"/>
        <v>0</v>
      </c>
      <c r="R937" s="107">
        <f t="shared" si="350"/>
        <v>0</v>
      </c>
      <c r="S937" s="108">
        <f t="shared" si="351"/>
        <v>0</v>
      </c>
      <c r="T937" s="110">
        <f t="shared" si="352"/>
        <v>0</v>
      </c>
      <c r="U937" s="109"/>
      <c r="W937" s="613" t="str">
        <f t="shared" si="338"/>
        <v/>
      </c>
      <c r="X937" s="613" t="str">
        <f t="shared" si="297"/>
        <v/>
      </c>
      <c r="Y937" s="613" t="str">
        <f t="shared" si="315"/>
        <v/>
      </c>
    </row>
    <row r="938" spans="1:25" ht="13.8" hidden="1" thickBot="1">
      <c r="A938" s="650" t="s">
        <v>207</v>
      </c>
      <c r="B938" s="651" t="s">
        <v>207</v>
      </c>
      <c r="C938" s="654"/>
      <c r="D938" s="653"/>
      <c r="E938" s="637"/>
      <c r="F938" s="638"/>
      <c r="G938" s="639"/>
      <c r="H938" s="632"/>
      <c r="I938" s="632"/>
      <c r="J938" s="623">
        <f t="shared" si="347"/>
        <v>0</v>
      </c>
      <c r="K938" s="681" t="s">
        <v>975</v>
      </c>
      <c r="L938" s="107"/>
      <c r="M938" s="107"/>
      <c r="N938" s="108">
        <f t="shared" si="353"/>
        <v>0</v>
      </c>
      <c r="O938" s="108">
        <f t="shared" si="349"/>
        <v>0</v>
      </c>
      <c r="P938" s="109"/>
      <c r="Q938" s="107">
        <f t="shared" si="350"/>
        <v>0</v>
      </c>
      <c r="R938" s="107">
        <f t="shared" si="350"/>
        <v>0</v>
      </c>
      <c r="S938" s="108">
        <f t="shared" si="351"/>
        <v>0</v>
      </c>
      <c r="T938" s="110">
        <f t="shared" si="352"/>
        <v>0</v>
      </c>
      <c r="U938" s="109"/>
      <c r="W938" s="613" t="str">
        <f t="shared" si="338"/>
        <v/>
      </c>
      <c r="X938" s="613" t="str">
        <f t="shared" si="297"/>
        <v/>
      </c>
      <c r="Y938" s="613" t="str">
        <f t="shared" si="315"/>
        <v/>
      </c>
    </row>
    <row r="939" spans="1:25" ht="13.8" hidden="1" thickBot="1">
      <c r="A939" s="650" t="s">
        <v>207</v>
      </c>
      <c r="B939" s="651" t="s">
        <v>207</v>
      </c>
      <c r="C939" s="654"/>
      <c r="D939" s="653"/>
      <c r="E939" s="637"/>
      <c r="F939" s="638"/>
      <c r="G939" s="639"/>
      <c r="H939" s="632"/>
      <c r="I939" s="632"/>
      <c r="J939" s="623">
        <f t="shared" si="347"/>
        <v>0</v>
      </c>
      <c r="K939" s="681" t="s">
        <v>975</v>
      </c>
      <c r="L939" s="107"/>
      <c r="M939" s="107"/>
      <c r="N939" s="108">
        <f t="shared" si="353"/>
        <v>0</v>
      </c>
      <c r="O939" s="108">
        <f t="shared" si="349"/>
        <v>0</v>
      </c>
      <c r="P939" s="109"/>
      <c r="Q939" s="107">
        <f t="shared" si="350"/>
        <v>0</v>
      </c>
      <c r="R939" s="107">
        <f t="shared" si="350"/>
        <v>0</v>
      </c>
      <c r="S939" s="108">
        <f t="shared" si="351"/>
        <v>0</v>
      </c>
      <c r="T939" s="110">
        <f t="shared" si="352"/>
        <v>0</v>
      </c>
      <c r="U939" s="109"/>
      <c r="W939" s="613" t="str">
        <f t="shared" si="338"/>
        <v/>
      </c>
      <c r="X939" s="613" t="str">
        <f t="shared" si="297"/>
        <v/>
      </c>
      <c r="Y939" s="613" t="str">
        <f t="shared" si="315"/>
        <v/>
      </c>
    </row>
    <row r="940" spans="1:25" ht="13.8" hidden="1" thickBot="1">
      <c r="A940" s="650" t="s">
        <v>207</v>
      </c>
      <c r="B940" s="651" t="s">
        <v>207</v>
      </c>
      <c r="C940" s="654"/>
      <c r="D940" s="653"/>
      <c r="E940" s="637"/>
      <c r="F940" s="638"/>
      <c r="G940" s="639"/>
      <c r="H940" s="632"/>
      <c r="I940" s="632"/>
      <c r="J940" s="623">
        <f t="shared" si="347"/>
        <v>0</v>
      </c>
      <c r="K940" s="681" t="s">
        <v>975</v>
      </c>
      <c r="L940" s="107"/>
      <c r="M940" s="107"/>
      <c r="N940" s="108">
        <f t="shared" si="353"/>
        <v>0</v>
      </c>
      <c r="O940" s="108">
        <f t="shared" si="349"/>
        <v>0</v>
      </c>
      <c r="P940" s="109"/>
      <c r="Q940" s="107">
        <f t="shared" si="350"/>
        <v>0</v>
      </c>
      <c r="R940" s="107">
        <f t="shared" si="350"/>
        <v>0</v>
      </c>
      <c r="S940" s="108">
        <f t="shared" si="351"/>
        <v>0</v>
      </c>
      <c r="T940" s="110">
        <f t="shared" si="352"/>
        <v>0</v>
      </c>
      <c r="U940" s="109"/>
      <c r="W940" s="613" t="str">
        <f t="shared" si="338"/>
        <v/>
      </c>
      <c r="X940" s="613" t="str">
        <f t="shared" si="297"/>
        <v/>
      </c>
      <c r="Y940" s="613" t="str">
        <f t="shared" si="315"/>
        <v/>
      </c>
    </row>
    <row r="941" spans="1:25" ht="13.8" hidden="1" thickBot="1">
      <c r="A941" s="650" t="s">
        <v>207</v>
      </c>
      <c r="B941" s="651" t="s">
        <v>207</v>
      </c>
      <c r="C941" s="654"/>
      <c r="D941" s="653"/>
      <c r="E941" s="637"/>
      <c r="F941" s="638"/>
      <c r="G941" s="639"/>
      <c r="H941" s="632"/>
      <c r="I941" s="632"/>
      <c r="J941" s="623">
        <f t="shared" si="347"/>
        <v>0</v>
      </c>
      <c r="K941" s="681" t="s">
        <v>975</v>
      </c>
      <c r="L941" s="107"/>
      <c r="M941" s="107"/>
      <c r="N941" s="108">
        <f t="shared" si="353"/>
        <v>0</v>
      </c>
      <c r="O941" s="108">
        <f t="shared" si="349"/>
        <v>0</v>
      </c>
      <c r="P941" s="109"/>
      <c r="Q941" s="107">
        <f t="shared" si="350"/>
        <v>0</v>
      </c>
      <c r="R941" s="107">
        <f t="shared" si="350"/>
        <v>0</v>
      </c>
      <c r="S941" s="108">
        <f t="shared" si="351"/>
        <v>0</v>
      </c>
      <c r="T941" s="110">
        <f t="shared" si="352"/>
        <v>0</v>
      </c>
      <c r="U941" s="109"/>
      <c r="W941" s="613" t="str">
        <f t="shared" si="338"/>
        <v/>
      </c>
      <c r="X941" s="613" t="str">
        <f t="shared" si="297"/>
        <v/>
      </c>
      <c r="Y941" s="613" t="str">
        <f t="shared" si="315"/>
        <v/>
      </c>
    </row>
    <row r="942" spans="1:25" ht="13.8" hidden="1" thickBot="1">
      <c r="A942" s="650" t="s">
        <v>207</v>
      </c>
      <c r="B942" s="651" t="s">
        <v>207</v>
      </c>
      <c r="C942" s="654"/>
      <c r="D942" s="653"/>
      <c r="E942" s="637"/>
      <c r="F942" s="638"/>
      <c r="G942" s="639"/>
      <c r="H942" s="632"/>
      <c r="I942" s="632"/>
      <c r="J942" s="623">
        <f t="shared" si="347"/>
        <v>0</v>
      </c>
      <c r="K942" s="681" t="s">
        <v>975</v>
      </c>
      <c r="L942" s="107"/>
      <c r="M942" s="107"/>
      <c r="N942" s="108">
        <f t="shared" si="353"/>
        <v>0</v>
      </c>
      <c r="O942" s="108">
        <f t="shared" si="349"/>
        <v>0</v>
      </c>
      <c r="P942" s="109"/>
      <c r="Q942" s="107">
        <f t="shared" si="350"/>
        <v>0</v>
      </c>
      <c r="R942" s="107">
        <f t="shared" si="350"/>
        <v>0</v>
      </c>
      <c r="S942" s="108">
        <f t="shared" si="351"/>
        <v>0</v>
      </c>
      <c r="T942" s="110">
        <f t="shared" si="352"/>
        <v>0</v>
      </c>
      <c r="U942" s="109"/>
      <c r="W942" s="613" t="str">
        <f t="shared" si="338"/>
        <v/>
      </c>
      <c r="X942" s="613" t="str">
        <f t="shared" si="297"/>
        <v/>
      </c>
      <c r="Y942" s="613" t="str">
        <f t="shared" si="315"/>
        <v/>
      </c>
    </row>
    <row r="943" spans="1:25" ht="13.8" hidden="1" thickBot="1">
      <c r="A943" s="650" t="s">
        <v>207</v>
      </c>
      <c r="B943" s="651" t="s">
        <v>207</v>
      </c>
      <c r="C943" s="654"/>
      <c r="D943" s="653"/>
      <c r="E943" s="637"/>
      <c r="F943" s="638"/>
      <c r="G943" s="639"/>
      <c r="H943" s="632"/>
      <c r="I943" s="632"/>
      <c r="J943" s="623">
        <f t="shared" si="347"/>
        <v>0</v>
      </c>
      <c r="K943" s="681" t="s">
        <v>975</v>
      </c>
      <c r="L943" s="107"/>
      <c r="M943" s="107"/>
      <c r="N943" s="108">
        <f t="shared" si="353"/>
        <v>0</v>
      </c>
      <c r="O943" s="108">
        <f t="shared" si="349"/>
        <v>0</v>
      </c>
      <c r="P943" s="109"/>
      <c r="Q943" s="107">
        <f t="shared" si="350"/>
        <v>0</v>
      </c>
      <c r="R943" s="107">
        <f t="shared" si="350"/>
        <v>0</v>
      </c>
      <c r="S943" s="108">
        <f t="shared" si="351"/>
        <v>0</v>
      </c>
      <c r="T943" s="110">
        <f t="shared" si="352"/>
        <v>0</v>
      </c>
      <c r="U943" s="109"/>
      <c r="W943" s="613" t="str">
        <f t="shared" si="338"/>
        <v/>
      </c>
      <c r="X943" s="613" t="str">
        <f t="shared" si="297"/>
        <v/>
      </c>
      <c r="Y943" s="613" t="str">
        <f t="shared" si="315"/>
        <v/>
      </c>
    </row>
    <row r="944" spans="1:25" ht="13.8" hidden="1" thickBot="1">
      <c r="A944" s="650" t="s">
        <v>207</v>
      </c>
      <c r="B944" s="651" t="s">
        <v>207</v>
      </c>
      <c r="C944" s="654"/>
      <c r="D944" s="653"/>
      <c r="E944" s="637"/>
      <c r="F944" s="638"/>
      <c r="G944" s="639"/>
      <c r="H944" s="632"/>
      <c r="I944" s="632"/>
      <c r="J944" s="623">
        <f t="shared" si="347"/>
        <v>0</v>
      </c>
      <c r="K944" s="681" t="s">
        <v>975</v>
      </c>
      <c r="L944" s="107"/>
      <c r="M944" s="107"/>
      <c r="N944" s="108">
        <f t="shared" si="353"/>
        <v>0</v>
      </c>
      <c r="O944" s="108">
        <f t="shared" si="349"/>
        <v>0</v>
      </c>
      <c r="P944" s="109"/>
      <c r="Q944" s="107">
        <f t="shared" si="350"/>
        <v>0</v>
      </c>
      <c r="R944" s="107">
        <f t="shared" si="350"/>
        <v>0</v>
      </c>
      <c r="S944" s="108">
        <f t="shared" si="351"/>
        <v>0</v>
      </c>
      <c r="T944" s="110">
        <f t="shared" si="352"/>
        <v>0</v>
      </c>
      <c r="U944" s="109"/>
      <c r="W944" s="613" t="str">
        <f t="shared" si="338"/>
        <v/>
      </c>
      <c r="X944" s="613" t="str">
        <f t="shared" si="297"/>
        <v/>
      </c>
      <c r="Y944" s="613" t="str">
        <f t="shared" si="315"/>
        <v/>
      </c>
    </row>
    <row r="945" spans="1:25" ht="13.8" hidden="1" thickBot="1">
      <c r="A945" s="650" t="s">
        <v>207</v>
      </c>
      <c r="B945" s="651" t="s">
        <v>207</v>
      </c>
      <c r="C945" s="654"/>
      <c r="D945" s="653"/>
      <c r="E945" s="637"/>
      <c r="F945" s="638"/>
      <c r="G945" s="639"/>
      <c r="H945" s="632"/>
      <c r="I945" s="632"/>
      <c r="J945" s="623">
        <f t="shared" si="347"/>
        <v>0</v>
      </c>
      <c r="K945" s="681" t="s">
        <v>975</v>
      </c>
      <c r="L945" s="107"/>
      <c r="M945" s="107"/>
      <c r="N945" s="108">
        <f t="shared" si="353"/>
        <v>0</v>
      </c>
      <c r="O945" s="108">
        <f t="shared" si="349"/>
        <v>0</v>
      </c>
      <c r="P945" s="109"/>
      <c r="Q945" s="107">
        <f t="shared" si="350"/>
        <v>0</v>
      </c>
      <c r="R945" s="107">
        <f t="shared" si="350"/>
        <v>0</v>
      </c>
      <c r="S945" s="108">
        <f t="shared" si="351"/>
        <v>0</v>
      </c>
      <c r="T945" s="110">
        <f t="shared" si="352"/>
        <v>0</v>
      </c>
      <c r="U945" s="109"/>
      <c r="W945" s="613" t="str">
        <f t="shared" si="338"/>
        <v/>
      </c>
      <c r="X945" s="613" t="str">
        <f t="shared" si="297"/>
        <v/>
      </c>
      <c r="Y945" s="613" t="str">
        <f t="shared" si="315"/>
        <v/>
      </c>
    </row>
    <row r="946" spans="1:25" ht="13.8" hidden="1" thickBot="1">
      <c r="A946" s="650" t="s">
        <v>207</v>
      </c>
      <c r="B946" s="651" t="s">
        <v>207</v>
      </c>
      <c r="C946" s="654"/>
      <c r="D946" s="653"/>
      <c r="E946" s="637"/>
      <c r="F946" s="638"/>
      <c r="G946" s="639"/>
      <c r="H946" s="632"/>
      <c r="I946" s="632"/>
      <c r="J946" s="623">
        <f t="shared" si="347"/>
        <v>0</v>
      </c>
      <c r="K946" s="681" t="s">
        <v>975</v>
      </c>
      <c r="L946" s="107"/>
      <c r="M946" s="107"/>
      <c r="N946" s="108">
        <f t="shared" si="353"/>
        <v>0</v>
      </c>
      <c r="O946" s="108">
        <f t="shared" si="349"/>
        <v>0</v>
      </c>
      <c r="P946" s="109"/>
      <c r="Q946" s="107">
        <f t="shared" si="350"/>
        <v>0</v>
      </c>
      <c r="R946" s="107">
        <f t="shared" si="350"/>
        <v>0</v>
      </c>
      <c r="S946" s="108">
        <f t="shared" si="351"/>
        <v>0</v>
      </c>
      <c r="T946" s="110">
        <f t="shared" si="352"/>
        <v>0</v>
      </c>
      <c r="U946" s="109"/>
      <c r="W946" s="613" t="str">
        <f t="shared" si="338"/>
        <v/>
      </c>
      <c r="X946" s="613" t="str">
        <f t="shared" si="297"/>
        <v/>
      </c>
      <c r="Y946" s="613" t="str">
        <f t="shared" si="315"/>
        <v/>
      </c>
    </row>
    <row r="947" spans="1:25" ht="13.8" hidden="1" thickBot="1">
      <c r="A947" s="650" t="s">
        <v>207</v>
      </c>
      <c r="B947" s="651" t="s">
        <v>207</v>
      </c>
      <c r="C947" s="654"/>
      <c r="D947" s="653"/>
      <c r="E947" s="637"/>
      <c r="F947" s="638"/>
      <c r="G947" s="639"/>
      <c r="H947" s="632"/>
      <c r="I947" s="632"/>
      <c r="J947" s="623">
        <f t="shared" si="347"/>
        <v>0</v>
      </c>
      <c r="K947" s="681" t="s">
        <v>975</v>
      </c>
      <c r="L947" s="107"/>
      <c r="M947" s="107"/>
      <c r="N947" s="108">
        <f t="shared" si="353"/>
        <v>0</v>
      </c>
      <c r="O947" s="108">
        <f t="shared" si="349"/>
        <v>0</v>
      </c>
      <c r="P947" s="109"/>
      <c r="Q947" s="107">
        <f t="shared" si="350"/>
        <v>0</v>
      </c>
      <c r="R947" s="107">
        <f t="shared" si="350"/>
        <v>0</v>
      </c>
      <c r="S947" s="108">
        <f t="shared" si="351"/>
        <v>0</v>
      </c>
      <c r="T947" s="110">
        <f t="shared" si="352"/>
        <v>0</v>
      </c>
      <c r="U947" s="109"/>
      <c r="W947" s="613" t="str">
        <f t="shared" si="338"/>
        <v/>
      </c>
      <c r="X947" s="613" t="str">
        <f t="shared" si="297"/>
        <v/>
      </c>
      <c r="Y947" s="613" t="str">
        <f t="shared" si="315"/>
        <v/>
      </c>
    </row>
    <row r="948" spans="1:25" ht="13.8" hidden="1" thickBot="1">
      <c r="A948" s="650" t="s">
        <v>207</v>
      </c>
      <c r="B948" s="651" t="s">
        <v>207</v>
      </c>
      <c r="C948" s="654"/>
      <c r="D948" s="653"/>
      <c r="E948" s="637"/>
      <c r="F948" s="638"/>
      <c r="G948" s="639"/>
      <c r="H948" s="632"/>
      <c r="I948" s="632"/>
      <c r="J948" s="623">
        <f t="shared" si="347"/>
        <v>0</v>
      </c>
      <c r="K948" s="681" t="s">
        <v>975</v>
      </c>
      <c r="L948" s="107"/>
      <c r="M948" s="107"/>
      <c r="N948" s="108">
        <f t="shared" si="353"/>
        <v>0</v>
      </c>
      <c r="O948" s="108">
        <f t="shared" si="349"/>
        <v>0</v>
      </c>
      <c r="P948" s="109"/>
      <c r="Q948" s="107">
        <f t="shared" si="350"/>
        <v>0</v>
      </c>
      <c r="R948" s="107">
        <f t="shared" si="350"/>
        <v>0</v>
      </c>
      <c r="S948" s="108">
        <f t="shared" si="351"/>
        <v>0</v>
      </c>
      <c r="T948" s="110">
        <f t="shared" si="352"/>
        <v>0</v>
      </c>
      <c r="U948" s="109"/>
      <c r="W948" s="613" t="str">
        <f t="shared" si="338"/>
        <v/>
      </c>
      <c r="X948" s="613" t="str">
        <f t="shared" si="297"/>
        <v/>
      </c>
      <c r="Y948" s="613" t="str">
        <f t="shared" si="315"/>
        <v/>
      </c>
    </row>
    <row r="949" spans="1:25" ht="13.8" hidden="1" thickBot="1">
      <c r="A949" s="650" t="s">
        <v>207</v>
      </c>
      <c r="B949" s="651" t="s">
        <v>207</v>
      </c>
      <c r="C949" s="654"/>
      <c r="D949" s="653"/>
      <c r="E949" s="637"/>
      <c r="F949" s="638"/>
      <c r="G949" s="639"/>
      <c r="H949" s="632"/>
      <c r="I949" s="632"/>
      <c r="J949" s="623">
        <f t="shared" si="347"/>
        <v>0</v>
      </c>
      <c r="K949" s="681" t="s">
        <v>975</v>
      </c>
      <c r="L949" s="107"/>
      <c r="M949" s="107"/>
      <c r="N949" s="108">
        <f t="shared" si="353"/>
        <v>0</v>
      </c>
      <c r="O949" s="108">
        <f t="shared" si="349"/>
        <v>0</v>
      </c>
      <c r="P949" s="109"/>
      <c r="Q949" s="107">
        <f t="shared" si="350"/>
        <v>0</v>
      </c>
      <c r="R949" s="107">
        <f t="shared" si="350"/>
        <v>0</v>
      </c>
      <c r="S949" s="108">
        <f t="shared" si="351"/>
        <v>0</v>
      </c>
      <c r="T949" s="110">
        <f t="shared" si="352"/>
        <v>0</v>
      </c>
      <c r="U949" s="109"/>
      <c r="W949" s="613" t="str">
        <f t="shared" si="338"/>
        <v/>
      </c>
      <c r="X949" s="613" t="str">
        <f t="shared" ref="X949:X1188" si="354">IF(V949="X","x",IF(V949="y","x",IF(V949="xx","x",IF(T949&gt;0,"x",""))))</f>
        <v/>
      </c>
      <c r="Y949" s="613" t="str">
        <f t="shared" si="315"/>
        <v/>
      </c>
    </row>
    <row r="950" spans="1:25" ht="13.8" hidden="1" thickBot="1">
      <c r="A950" s="650" t="s">
        <v>207</v>
      </c>
      <c r="B950" s="651" t="s">
        <v>207</v>
      </c>
      <c r="C950" s="654"/>
      <c r="D950" s="653"/>
      <c r="E950" s="637"/>
      <c r="F950" s="638"/>
      <c r="G950" s="639"/>
      <c r="H950" s="632"/>
      <c r="I950" s="632"/>
      <c r="J950" s="623">
        <f t="shared" si="347"/>
        <v>0</v>
      </c>
      <c r="K950" s="681" t="s">
        <v>975</v>
      </c>
      <c r="L950" s="107"/>
      <c r="M950" s="107"/>
      <c r="N950" s="108">
        <f t="shared" si="353"/>
        <v>0</v>
      </c>
      <c r="O950" s="108">
        <f t="shared" si="349"/>
        <v>0</v>
      </c>
      <c r="P950" s="109"/>
      <c r="Q950" s="107">
        <f t="shared" si="350"/>
        <v>0</v>
      </c>
      <c r="R950" s="107">
        <f t="shared" si="350"/>
        <v>0</v>
      </c>
      <c r="S950" s="108">
        <f t="shared" si="351"/>
        <v>0</v>
      </c>
      <c r="T950" s="110">
        <f t="shared" si="352"/>
        <v>0</v>
      </c>
      <c r="U950" s="109"/>
      <c r="W950" s="613" t="str">
        <f t="shared" si="338"/>
        <v/>
      </c>
      <c r="X950" s="613" t="str">
        <f t="shared" si="354"/>
        <v/>
      </c>
      <c r="Y950" s="613" t="str">
        <f t="shared" si="315"/>
        <v/>
      </c>
    </row>
    <row r="951" spans="1:25" ht="13.8" hidden="1" thickBot="1">
      <c r="A951" s="650" t="s">
        <v>207</v>
      </c>
      <c r="B951" s="651" t="s">
        <v>207</v>
      </c>
      <c r="C951" s="654"/>
      <c r="D951" s="653"/>
      <c r="E951" s="637"/>
      <c r="F951" s="638"/>
      <c r="G951" s="639"/>
      <c r="H951" s="632"/>
      <c r="I951" s="632"/>
      <c r="J951" s="623">
        <f t="shared" si="347"/>
        <v>0</v>
      </c>
      <c r="K951" s="681" t="s">
        <v>975</v>
      </c>
      <c r="L951" s="107"/>
      <c r="M951" s="107"/>
      <c r="N951" s="108">
        <f t="shared" si="353"/>
        <v>0</v>
      </c>
      <c r="O951" s="108">
        <f t="shared" si="349"/>
        <v>0</v>
      </c>
      <c r="P951" s="109"/>
      <c r="Q951" s="107">
        <f t="shared" si="350"/>
        <v>0</v>
      </c>
      <c r="R951" s="107">
        <f t="shared" si="350"/>
        <v>0</v>
      </c>
      <c r="S951" s="108">
        <f t="shared" si="351"/>
        <v>0</v>
      </c>
      <c r="T951" s="110">
        <f t="shared" si="352"/>
        <v>0</v>
      </c>
      <c r="U951" s="109"/>
      <c r="W951" s="613" t="str">
        <f t="shared" si="338"/>
        <v/>
      </c>
      <c r="X951" s="613" t="str">
        <f t="shared" si="354"/>
        <v/>
      </c>
      <c r="Y951" s="613" t="str">
        <f t="shared" si="315"/>
        <v/>
      </c>
    </row>
    <row r="952" spans="1:25" ht="13.8" hidden="1" thickBot="1">
      <c r="A952" s="650" t="s">
        <v>207</v>
      </c>
      <c r="B952" s="651" t="s">
        <v>207</v>
      </c>
      <c r="C952" s="654"/>
      <c r="D952" s="653"/>
      <c r="E952" s="637"/>
      <c r="F952" s="638"/>
      <c r="G952" s="639"/>
      <c r="H952" s="632"/>
      <c r="I952" s="632"/>
      <c r="J952" s="623">
        <f t="shared" si="347"/>
        <v>0</v>
      </c>
      <c r="K952" s="681" t="s">
        <v>975</v>
      </c>
      <c r="L952" s="107"/>
      <c r="M952" s="107"/>
      <c r="N952" s="108">
        <f t="shared" si="353"/>
        <v>0</v>
      </c>
      <c r="O952" s="108">
        <f t="shared" si="349"/>
        <v>0</v>
      </c>
      <c r="P952" s="109"/>
      <c r="Q952" s="107">
        <f t="shared" si="350"/>
        <v>0</v>
      </c>
      <c r="R952" s="107">
        <f t="shared" si="350"/>
        <v>0</v>
      </c>
      <c r="S952" s="108">
        <f t="shared" si="351"/>
        <v>0</v>
      </c>
      <c r="T952" s="110">
        <f t="shared" si="352"/>
        <v>0</v>
      </c>
      <c r="U952" s="109"/>
      <c r="W952" s="613" t="str">
        <f t="shared" si="338"/>
        <v/>
      </c>
      <c r="X952" s="613" t="str">
        <f t="shared" si="354"/>
        <v/>
      </c>
      <c r="Y952" s="613" t="str">
        <f t="shared" si="315"/>
        <v/>
      </c>
    </row>
    <row r="953" spans="1:25" ht="13.8" hidden="1" thickBot="1">
      <c r="A953" s="650" t="s">
        <v>207</v>
      </c>
      <c r="B953" s="651" t="s">
        <v>207</v>
      </c>
      <c r="C953" s="654"/>
      <c r="D953" s="653"/>
      <c r="E953" s="637"/>
      <c r="F953" s="638"/>
      <c r="G953" s="639"/>
      <c r="H953" s="632"/>
      <c r="I953" s="632"/>
      <c r="J953" s="623">
        <f t="shared" si="347"/>
        <v>0</v>
      </c>
      <c r="K953" s="681" t="s">
        <v>975</v>
      </c>
      <c r="L953" s="107"/>
      <c r="M953" s="107"/>
      <c r="N953" s="108">
        <f t="shared" si="353"/>
        <v>0</v>
      </c>
      <c r="O953" s="108">
        <f t="shared" si="349"/>
        <v>0</v>
      </c>
      <c r="P953" s="109"/>
      <c r="Q953" s="107">
        <f t="shared" si="350"/>
        <v>0</v>
      </c>
      <c r="R953" s="107">
        <f t="shared" si="350"/>
        <v>0</v>
      </c>
      <c r="S953" s="108">
        <f t="shared" si="351"/>
        <v>0</v>
      </c>
      <c r="T953" s="110">
        <f t="shared" si="352"/>
        <v>0</v>
      </c>
      <c r="U953" s="109"/>
      <c r="W953" s="613" t="str">
        <f t="shared" si="338"/>
        <v/>
      </c>
      <c r="X953" s="613" t="str">
        <f t="shared" si="354"/>
        <v/>
      </c>
      <c r="Y953" s="613" t="str">
        <f t="shared" si="315"/>
        <v/>
      </c>
    </row>
    <row r="954" spans="1:25" ht="13.8" hidden="1" thickBot="1">
      <c r="A954" s="650" t="s">
        <v>207</v>
      </c>
      <c r="B954" s="651" t="s">
        <v>207</v>
      </c>
      <c r="C954" s="654"/>
      <c r="D954" s="653"/>
      <c r="E954" s="637"/>
      <c r="F954" s="638"/>
      <c r="G954" s="639"/>
      <c r="H954" s="632"/>
      <c r="I954" s="632"/>
      <c r="J954" s="623">
        <f t="shared" si="347"/>
        <v>0</v>
      </c>
      <c r="K954" s="681" t="s">
        <v>975</v>
      </c>
      <c r="L954" s="107"/>
      <c r="M954" s="107"/>
      <c r="N954" s="108">
        <f t="shared" si="353"/>
        <v>0</v>
      </c>
      <c r="O954" s="108">
        <f t="shared" si="349"/>
        <v>0</v>
      </c>
      <c r="P954" s="109"/>
      <c r="Q954" s="107">
        <f t="shared" si="350"/>
        <v>0</v>
      </c>
      <c r="R954" s="107">
        <f t="shared" si="350"/>
        <v>0</v>
      </c>
      <c r="S954" s="108">
        <f t="shared" si="351"/>
        <v>0</v>
      </c>
      <c r="T954" s="110">
        <f t="shared" si="352"/>
        <v>0</v>
      </c>
      <c r="U954" s="109"/>
      <c r="W954" s="613" t="str">
        <f t="shared" si="338"/>
        <v/>
      </c>
      <c r="X954" s="613" t="str">
        <f t="shared" si="354"/>
        <v/>
      </c>
      <c r="Y954" s="613" t="str">
        <f t="shared" si="315"/>
        <v/>
      </c>
    </row>
    <row r="955" spans="1:25" ht="13.8" hidden="1" thickBot="1">
      <c r="A955" s="650" t="s">
        <v>207</v>
      </c>
      <c r="B955" s="651" t="s">
        <v>207</v>
      </c>
      <c r="C955" s="654"/>
      <c r="D955" s="653"/>
      <c r="E955" s="637"/>
      <c r="F955" s="638"/>
      <c r="G955" s="639"/>
      <c r="H955" s="632"/>
      <c r="I955" s="632"/>
      <c r="J955" s="623">
        <f t="shared" si="347"/>
        <v>0</v>
      </c>
      <c r="K955" s="681" t="s">
        <v>975</v>
      </c>
      <c r="L955" s="107"/>
      <c r="M955" s="107"/>
      <c r="N955" s="108">
        <f t="shared" si="353"/>
        <v>0</v>
      </c>
      <c r="O955" s="108">
        <f t="shared" si="349"/>
        <v>0</v>
      </c>
      <c r="P955" s="109"/>
      <c r="Q955" s="107">
        <f t="shared" si="350"/>
        <v>0</v>
      </c>
      <c r="R955" s="107">
        <f t="shared" si="350"/>
        <v>0</v>
      </c>
      <c r="S955" s="108">
        <f t="shared" si="351"/>
        <v>0</v>
      </c>
      <c r="T955" s="110">
        <f t="shared" si="352"/>
        <v>0</v>
      </c>
      <c r="U955" s="109"/>
      <c r="W955" s="613" t="str">
        <f t="shared" si="338"/>
        <v/>
      </c>
      <c r="X955" s="613" t="str">
        <f t="shared" si="354"/>
        <v/>
      </c>
      <c r="Y955" s="613" t="str">
        <f t="shared" si="315"/>
        <v/>
      </c>
    </row>
    <row r="956" spans="1:25" ht="13.8" hidden="1" thickBot="1">
      <c r="A956" s="650" t="s">
        <v>207</v>
      </c>
      <c r="B956" s="651" t="s">
        <v>207</v>
      </c>
      <c r="C956" s="654"/>
      <c r="D956" s="653"/>
      <c r="E956" s="637"/>
      <c r="F956" s="638"/>
      <c r="G956" s="639"/>
      <c r="H956" s="632"/>
      <c r="I956" s="632"/>
      <c r="J956" s="623">
        <f t="shared" si="347"/>
        <v>0</v>
      </c>
      <c r="K956" s="681" t="s">
        <v>975</v>
      </c>
      <c r="L956" s="107"/>
      <c r="M956" s="107"/>
      <c r="N956" s="108">
        <f t="shared" si="353"/>
        <v>0</v>
      </c>
      <c r="O956" s="108">
        <f t="shared" si="349"/>
        <v>0</v>
      </c>
      <c r="P956" s="109"/>
      <c r="Q956" s="107">
        <f t="shared" si="350"/>
        <v>0</v>
      </c>
      <c r="R956" s="107">
        <f t="shared" si="350"/>
        <v>0</v>
      </c>
      <c r="S956" s="108">
        <f t="shared" si="351"/>
        <v>0</v>
      </c>
      <c r="T956" s="110">
        <f t="shared" si="352"/>
        <v>0</v>
      </c>
      <c r="U956" s="109"/>
      <c r="W956" s="613" t="str">
        <f t="shared" si="338"/>
        <v/>
      </c>
      <c r="X956" s="613" t="str">
        <f t="shared" si="354"/>
        <v/>
      </c>
      <c r="Y956" s="613" t="str">
        <f t="shared" si="315"/>
        <v/>
      </c>
    </row>
    <row r="957" spans="1:25" ht="13.8" hidden="1" thickBot="1">
      <c r="A957" s="650" t="s">
        <v>207</v>
      </c>
      <c r="B957" s="651" t="s">
        <v>207</v>
      </c>
      <c r="C957" s="654"/>
      <c r="D957" s="653"/>
      <c r="E957" s="637"/>
      <c r="F957" s="638"/>
      <c r="G957" s="639"/>
      <c r="H957" s="632"/>
      <c r="I957" s="632"/>
      <c r="J957" s="623">
        <f t="shared" si="347"/>
        <v>0</v>
      </c>
      <c r="K957" s="681" t="s">
        <v>975</v>
      </c>
      <c r="L957" s="107"/>
      <c r="M957" s="107"/>
      <c r="N957" s="108">
        <f t="shared" si="353"/>
        <v>0</v>
      </c>
      <c r="O957" s="108">
        <f t="shared" si="349"/>
        <v>0</v>
      </c>
      <c r="P957" s="109"/>
      <c r="Q957" s="107">
        <f t="shared" si="350"/>
        <v>0</v>
      </c>
      <c r="R957" s="107">
        <f t="shared" si="350"/>
        <v>0</v>
      </c>
      <c r="S957" s="108">
        <f t="shared" si="351"/>
        <v>0</v>
      </c>
      <c r="T957" s="110">
        <f t="shared" si="352"/>
        <v>0</v>
      </c>
      <c r="U957" s="109"/>
      <c r="W957" s="613" t="str">
        <f t="shared" si="338"/>
        <v/>
      </c>
      <c r="X957" s="613" t="str">
        <f t="shared" si="354"/>
        <v/>
      </c>
      <c r="Y957" s="613" t="str">
        <f t="shared" si="315"/>
        <v/>
      </c>
    </row>
    <row r="958" spans="1:25" ht="13.8" hidden="1" thickBot="1">
      <c r="A958" s="650" t="s">
        <v>207</v>
      </c>
      <c r="B958" s="651" t="s">
        <v>207</v>
      </c>
      <c r="C958" s="654"/>
      <c r="D958" s="653"/>
      <c r="E958" s="637"/>
      <c r="F958" s="638"/>
      <c r="G958" s="639"/>
      <c r="H958" s="632"/>
      <c r="I958" s="632"/>
      <c r="J958" s="623">
        <f t="shared" si="347"/>
        <v>0</v>
      </c>
      <c r="K958" s="681" t="s">
        <v>975</v>
      </c>
      <c r="L958" s="107"/>
      <c r="M958" s="107"/>
      <c r="N958" s="108">
        <f t="shared" si="353"/>
        <v>0</v>
      </c>
      <c r="O958" s="108">
        <f t="shared" si="349"/>
        <v>0</v>
      </c>
      <c r="P958" s="109"/>
      <c r="Q958" s="107">
        <f t="shared" si="350"/>
        <v>0</v>
      </c>
      <c r="R958" s="107">
        <f t="shared" si="350"/>
        <v>0</v>
      </c>
      <c r="S958" s="108">
        <f t="shared" si="351"/>
        <v>0</v>
      </c>
      <c r="T958" s="110">
        <f t="shared" si="352"/>
        <v>0</v>
      </c>
      <c r="U958" s="109"/>
      <c r="W958" s="613" t="str">
        <f t="shared" si="338"/>
        <v/>
      </c>
      <c r="X958" s="613" t="str">
        <f t="shared" si="354"/>
        <v/>
      </c>
      <c r="Y958" s="613" t="str">
        <f t="shared" si="315"/>
        <v/>
      </c>
    </row>
    <row r="959" spans="1:25" ht="13.8" hidden="1" thickBot="1">
      <c r="A959" s="650" t="s">
        <v>207</v>
      </c>
      <c r="B959" s="651" t="s">
        <v>207</v>
      </c>
      <c r="C959" s="654"/>
      <c r="D959" s="653"/>
      <c r="E959" s="637"/>
      <c r="F959" s="638"/>
      <c r="G959" s="639"/>
      <c r="H959" s="632"/>
      <c r="I959" s="632"/>
      <c r="J959" s="623">
        <f t="shared" si="347"/>
        <v>0</v>
      </c>
      <c r="K959" s="681" t="s">
        <v>975</v>
      </c>
      <c r="L959" s="107"/>
      <c r="M959" s="107"/>
      <c r="N959" s="108">
        <f t="shared" si="353"/>
        <v>0</v>
      </c>
      <c r="O959" s="108">
        <f t="shared" si="349"/>
        <v>0</v>
      </c>
      <c r="P959" s="109"/>
      <c r="Q959" s="107">
        <f t="shared" si="350"/>
        <v>0</v>
      </c>
      <c r="R959" s="107">
        <f t="shared" si="350"/>
        <v>0</v>
      </c>
      <c r="S959" s="108">
        <f t="shared" si="351"/>
        <v>0</v>
      </c>
      <c r="T959" s="110">
        <f t="shared" si="352"/>
        <v>0</v>
      </c>
      <c r="U959" s="109"/>
      <c r="W959" s="613" t="str">
        <f t="shared" si="338"/>
        <v/>
      </c>
      <c r="X959" s="613" t="str">
        <f t="shared" si="354"/>
        <v/>
      </c>
      <c r="Y959" s="613" t="str">
        <f t="shared" si="315"/>
        <v/>
      </c>
    </row>
    <row r="960" spans="1:25" ht="13.8" hidden="1" thickBot="1">
      <c r="A960" s="650" t="s">
        <v>207</v>
      </c>
      <c r="B960" s="651" t="s">
        <v>207</v>
      </c>
      <c r="C960" s="654"/>
      <c r="D960" s="653"/>
      <c r="E960" s="637"/>
      <c r="F960" s="638"/>
      <c r="G960" s="639"/>
      <c r="H960" s="632"/>
      <c r="I960" s="632"/>
      <c r="J960" s="623">
        <f t="shared" si="347"/>
        <v>0</v>
      </c>
      <c r="K960" s="681" t="s">
        <v>975</v>
      </c>
      <c r="L960" s="107"/>
      <c r="M960" s="107"/>
      <c r="N960" s="108">
        <f t="shared" si="353"/>
        <v>0</v>
      </c>
      <c r="O960" s="108">
        <f t="shared" si="349"/>
        <v>0</v>
      </c>
      <c r="P960" s="109"/>
      <c r="Q960" s="107">
        <f t="shared" si="350"/>
        <v>0</v>
      </c>
      <c r="R960" s="107">
        <f t="shared" si="350"/>
        <v>0</v>
      </c>
      <c r="S960" s="108">
        <f t="shared" si="351"/>
        <v>0</v>
      </c>
      <c r="T960" s="110">
        <f t="shared" si="352"/>
        <v>0</v>
      </c>
      <c r="U960" s="109"/>
      <c r="W960" s="613" t="str">
        <f t="shared" si="338"/>
        <v/>
      </c>
      <c r="X960" s="613" t="str">
        <f t="shared" si="354"/>
        <v/>
      </c>
      <c r="Y960" s="613" t="str">
        <f t="shared" si="315"/>
        <v/>
      </c>
    </row>
    <row r="961" spans="1:25" ht="13.8" hidden="1" thickBot="1">
      <c r="A961" s="650" t="s">
        <v>207</v>
      </c>
      <c r="B961" s="651" t="s">
        <v>207</v>
      </c>
      <c r="C961" s="654"/>
      <c r="D961" s="653"/>
      <c r="E961" s="637"/>
      <c r="F961" s="638"/>
      <c r="G961" s="639"/>
      <c r="H961" s="632"/>
      <c r="I961" s="632"/>
      <c r="J961" s="623">
        <f t="shared" si="347"/>
        <v>0</v>
      </c>
      <c r="K961" s="681" t="s">
        <v>975</v>
      </c>
      <c r="L961" s="107"/>
      <c r="M961" s="107"/>
      <c r="N961" s="108">
        <f t="shared" si="353"/>
        <v>0</v>
      </c>
      <c r="O961" s="108">
        <f t="shared" si="349"/>
        <v>0</v>
      </c>
      <c r="P961" s="109"/>
      <c r="Q961" s="107">
        <f t="shared" si="350"/>
        <v>0</v>
      </c>
      <c r="R961" s="107">
        <f t="shared" si="350"/>
        <v>0</v>
      </c>
      <c r="S961" s="108">
        <f t="shared" si="351"/>
        <v>0</v>
      </c>
      <c r="T961" s="110">
        <f t="shared" si="352"/>
        <v>0</v>
      </c>
      <c r="U961" s="109"/>
      <c r="W961" s="613" t="str">
        <f t="shared" si="338"/>
        <v/>
      </c>
      <c r="X961" s="613" t="str">
        <f t="shared" si="354"/>
        <v/>
      </c>
      <c r="Y961" s="613" t="str">
        <f t="shared" si="315"/>
        <v/>
      </c>
    </row>
    <row r="962" spans="1:25" ht="13.8" hidden="1" thickBot="1">
      <c r="A962" s="650" t="s">
        <v>207</v>
      </c>
      <c r="B962" s="651" t="s">
        <v>207</v>
      </c>
      <c r="C962" s="654"/>
      <c r="D962" s="653"/>
      <c r="E962" s="637"/>
      <c r="F962" s="638"/>
      <c r="G962" s="639"/>
      <c r="H962" s="632"/>
      <c r="I962" s="632"/>
      <c r="J962" s="623">
        <f t="shared" si="347"/>
        <v>0</v>
      </c>
      <c r="K962" s="681" t="s">
        <v>975</v>
      </c>
      <c r="L962" s="107"/>
      <c r="M962" s="107"/>
      <c r="N962" s="108">
        <f t="shared" si="353"/>
        <v>0</v>
      </c>
      <c r="O962" s="108">
        <f t="shared" si="349"/>
        <v>0</v>
      </c>
      <c r="P962" s="109"/>
      <c r="Q962" s="107">
        <f t="shared" si="350"/>
        <v>0</v>
      </c>
      <c r="R962" s="107">
        <f t="shared" si="350"/>
        <v>0</v>
      </c>
      <c r="S962" s="108">
        <f t="shared" si="351"/>
        <v>0</v>
      </c>
      <c r="T962" s="110">
        <f t="shared" si="352"/>
        <v>0</v>
      </c>
      <c r="U962" s="109"/>
      <c r="W962" s="613" t="str">
        <f t="shared" si="338"/>
        <v/>
      </c>
      <c r="X962" s="613" t="str">
        <f t="shared" si="354"/>
        <v/>
      </c>
      <c r="Y962" s="613" t="str">
        <f t="shared" si="315"/>
        <v/>
      </c>
    </row>
    <row r="963" spans="1:25" ht="13.8" hidden="1" thickBot="1">
      <c r="A963" s="656" t="s">
        <v>207</v>
      </c>
      <c r="B963" s="657" t="s">
        <v>207</v>
      </c>
      <c r="C963" s="658"/>
      <c r="D963" s="659"/>
      <c r="E963" s="687"/>
      <c r="F963" s="721"/>
      <c r="G963" s="689"/>
      <c r="H963" s="690"/>
      <c r="I963" s="690"/>
      <c r="J963" s="800">
        <f t="shared" si="347"/>
        <v>0</v>
      </c>
      <c r="K963" s="682" t="s">
        <v>975</v>
      </c>
      <c r="L963" s="107"/>
      <c r="M963" s="107"/>
      <c r="N963" s="660">
        <f t="shared" si="353"/>
        <v>0</v>
      </c>
      <c r="O963" s="660">
        <f t="shared" si="349"/>
        <v>0</v>
      </c>
      <c r="P963" s="109"/>
      <c r="Q963" s="107">
        <f t="shared" si="350"/>
        <v>0</v>
      </c>
      <c r="R963" s="107">
        <f t="shared" si="350"/>
        <v>0</v>
      </c>
      <c r="S963" s="660">
        <f t="shared" si="351"/>
        <v>0</v>
      </c>
      <c r="T963" s="661">
        <f t="shared" si="352"/>
        <v>0</v>
      </c>
      <c r="U963" s="109"/>
      <c r="W963" s="613" t="str">
        <f t="shared" si="338"/>
        <v/>
      </c>
      <c r="X963" s="613" t="str">
        <f t="shared" si="354"/>
        <v/>
      </c>
      <c r="Y963" s="613" t="str">
        <f t="shared" si="315"/>
        <v/>
      </c>
    </row>
    <row r="964" spans="1:25" ht="13.8" hidden="1" thickBot="1">
      <c r="A964" s="668" t="s">
        <v>569</v>
      </c>
      <c r="B964" s="669"/>
      <c r="C964" s="670" t="s">
        <v>570</v>
      </c>
      <c r="D964" s="662"/>
      <c r="E964" s="791"/>
      <c r="F964" s="792"/>
      <c r="G964" s="793"/>
      <c r="H964" s="794"/>
      <c r="I964" s="794"/>
      <c r="J964" s="794"/>
      <c r="K964" s="801" t="s">
        <v>975</v>
      </c>
      <c r="L964" s="609"/>
      <c r="M964" s="610"/>
      <c r="N964" s="610"/>
      <c r="O964" s="468"/>
      <c r="P964" s="611">
        <f>SUM(O965:O1056)</f>
        <v>0</v>
      </c>
      <c r="Q964" s="609"/>
      <c r="R964" s="610"/>
      <c r="S964" s="610"/>
      <c r="T964" s="468"/>
      <c r="U964" s="611">
        <f>SUM(T965:T1056)</f>
        <v>0</v>
      </c>
      <c r="V964" s="612" t="str">
        <f>IF(OR(P964&gt;0,U964&gt;0),"X","")</f>
        <v/>
      </c>
      <c r="W964" s="613" t="str">
        <f t="shared" si="338"/>
        <v/>
      </c>
      <c r="X964" s="613" t="str">
        <f t="shared" si="354"/>
        <v/>
      </c>
      <c r="Y964" s="613" t="str">
        <f t="shared" si="315"/>
        <v/>
      </c>
    </row>
    <row r="965" spans="1:25" ht="13.8" hidden="1" thickBot="1">
      <c r="A965" s="196">
        <v>850000</v>
      </c>
      <c r="B965" s="197" t="s">
        <v>232</v>
      </c>
      <c r="C965" s="635" t="s">
        <v>363</v>
      </c>
      <c r="D965" s="636"/>
      <c r="E965" s="629">
        <v>20</v>
      </c>
      <c r="F965" s="638">
        <v>1.73</v>
      </c>
      <c r="G965" s="677">
        <f>IF(E965&lt;=30,(0.48*E965+4.05)*F965,((0.48*30+4.05)+0.4*(E965-30))*F965)</f>
        <v>23.614499999999996</v>
      </c>
      <c r="H965" s="632">
        <v>4850.26</v>
      </c>
      <c r="I965" s="632">
        <f t="shared" ref="I965:I970" si="355">IF(ISBLANK(H965),"",SUM(G965:H965))</f>
        <v>4873.8744999999999</v>
      </c>
      <c r="J965" s="633">
        <f t="shared" ref="J965:J1023" si="356">IF(ISBLANK(H965),0,ROUND(I965*(1+$E$10)*(1+$E$11*D965),2))</f>
        <v>6274.63</v>
      </c>
      <c r="K965" s="634" t="s">
        <v>23</v>
      </c>
      <c r="L965" s="107"/>
      <c r="M965" s="107"/>
      <c r="N965" s="108">
        <f t="shared" ref="N965:N1020" si="357">IF(ISBLANK(L965),0,ROUND(J965*L965,2))</f>
        <v>0</v>
      </c>
      <c r="O965" s="108">
        <f t="shared" ref="O965:O1020" si="358">IF(ISBLANK(M965),0,ROUND(L965*M965,2))</f>
        <v>0</v>
      </c>
      <c r="P965" s="109"/>
      <c r="Q965" s="107">
        <f t="shared" ref="Q965:R980" si="359">L965</f>
        <v>0</v>
      </c>
      <c r="R965" s="107">
        <f t="shared" si="359"/>
        <v>0</v>
      </c>
      <c r="S965" s="108">
        <f t="shared" ref="S965:S1020" si="360">IF(ISBLANK(Q965),0,ROUND(J965*Q965,2))</f>
        <v>0</v>
      </c>
      <c r="T965" s="110">
        <f t="shared" ref="T965:T1020" si="361">IF(ISBLANK(Q965),0,ROUND(Q965*R965,2))</f>
        <v>0</v>
      </c>
      <c r="U965" s="109"/>
      <c r="W965" s="613" t="str">
        <f t="shared" si="338"/>
        <v/>
      </c>
      <c r="X965" s="613" t="str">
        <f t="shared" si="354"/>
        <v/>
      </c>
      <c r="Y965" s="613" t="str">
        <f t="shared" si="315"/>
        <v/>
      </c>
    </row>
    <row r="966" spans="1:25" ht="13.8" hidden="1" thickBot="1">
      <c r="A966" s="196">
        <v>603000</v>
      </c>
      <c r="B966" s="197" t="s">
        <v>232</v>
      </c>
      <c r="C966" s="635" t="s">
        <v>344</v>
      </c>
      <c r="D966" s="636"/>
      <c r="E966" s="637"/>
      <c r="F966" s="638"/>
      <c r="G966" s="639"/>
      <c r="H966" s="632">
        <v>11.73</v>
      </c>
      <c r="I966" s="632">
        <f t="shared" si="355"/>
        <v>11.73</v>
      </c>
      <c r="J966" s="633">
        <f t="shared" si="356"/>
        <v>15.1</v>
      </c>
      <c r="K966" s="634" t="s">
        <v>26</v>
      </c>
      <c r="L966" s="107"/>
      <c r="M966" s="107"/>
      <c r="N966" s="108">
        <f t="shared" si="357"/>
        <v>0</v>
      </c>
      <c r="O966" s="108">
        <f t="shared" si="358"/>
        <v>0</v>
      </c>
      <c r="P966" s="109"/>
      <c r="Q966" s="107">
        <f t="shared" si="359"/>
        <v>0</v>
      </c>
      <c r="R966" s="107">
        <f t="shared" si="359"/>
        <v>0</v>
      </c>
      <c r="S966" s="108">
        <f t="shared" si="360"/>
        <v>0</v>
      </c>
      <c r="T966" s="110">
        <f t="shared" si="361"/>
        <v>0</v>
      </c>
      <c r="U966" s="109"/>
      <c r="W966" s="613" t="str">
        <f t="shared" si="338"/>
        <v/>
      </c>
      <c r="X966" s="613" t="str">
        <f t="shared" si="354"/>
        <v/>
      </c>
      <c r="Y966" s="613" t="str">
        <f t="shared" si="315"/>
        <v/>
      </c>
    </row>
    <row r="967" spans="1:25" ht="13.8" hidden="1" thickBot="1">
      <c r="A967" s="196">
        <v>603300</v>
      </c>
      <c r="B967" s="197" t="s">
        <v>232</v>
      </c>
      <c r="C967" s="635" t="s">
        <v>345</v>
      </c>
      <c r="D967" s="636"/>
      <c r="E967" s="637"/>
      <c r="F967" s="638"/>
      <c r="G967" s="639"/>
      <c r="H967" s="632">
        <v>12.629999999999999</v>
      </c>
      <c r="I967" s="632">
        <f t="shared" si="355"/>
        <v>12.629999999999999</v>
      </c>
      <c r="J967" s="633">
        <f t="shared" si="356"/>
        <v>16.260000000000002</v>
      </c>
      <c r="K967" s="634" t="s">
        <v>26</v>
      </c>
      <c r="L967" s="107"/>
      <c r="M967" s="107"/>
      <c r="N967" s="108">
        <f t="shared" si="357"/>
        <v>0</v>
      </c>
      <c r="O967" s="108">
        <f t="shared" si="358"/>
        <v>0</v>
      </c>
      <c r="P967" s="109"/>
      <c r="Q967" s="107">
        <f t="shared" si="359"/>
        <v>0</v>
      </c>
      <c r="R967" s="107">
        <f t="shared" si="359"/>
        <v>0</v>
      </c>
      <c r="S967" s="108">
        <f t="shared" si="360"/>
        <v>0</v>
      </c>
      <c r="T967" s="110">
        <f t="shared" si="361"/>
        <v>0</v>
      </c>
      <c r="U967" s="109"/>
      <c r="W967" s="613" t="str">
        <f t="shared" si="338"/>
        <v/>
      </c>
      <c r="X967" s="613" t="str">
        <f t="shared" si="354"/>
        <v/>
      </c>
      <c r="Y967" s="613" t="str">
        <f t="shared" si="315"/>
        <v/>
      </c>
    </row>
    <row r="968" spans="1:25" ht="13.8" hidden="1" thickBot="1">
      <c r="A968" s="196">
        <v>601100</v>
      </c>
      <c r="B968" s="197" t="s">
        <v>232</v>
      </c>
      <c r="C968" s="635" t="s">
        <v>414</v>
      </c>
      <c r="D968" s="636"/>
      <c r="E968" s="637"/>
      <c r="F968" s="638"/>
      <c r="G968" s="639"/>
      <c r="H968" s="632">
        <v>41.41</v>
      </c>
      <c r="I968" s="632">
        <f t="shared" si="355"/>
        <v>41.41</v>
      </c>
      <c r="J968" s="633">
        <f t="shared" si="356"/>
        <v>53.31</v>
      </c>
      <c r="K968" s="634" t="s">
        <v>16</v>
      </c>
      <c r="L968" s="107"/>
      <c r="M968" s="107"/>
      <c r="N968" s="108">
        <f t="shared" si="357"/>
        <v>0</v>
      </c>
      <c r="O968" s="108">
        <f t="shared" si="358"/>
        <v>0</v>
      </c>
      <c r="P968" s="109"/>
      <c r="Q968" s="107">
        <f t="shared" si="359"/>
        <v>0</v>
      </c>
      <c r="R968" s="107">
        <f t="shared" si="359"/>
        <v>0</v>
      </c>
      <c r="S968" s="108">
        <f t="shared" si="360"/>
        <v>0</v>
      </c>
      <c r="T968" s="110">
        <f t="shared" si="361"/>
        <v>0</v>
      </c>
      <c r="U968" s="109"/>
      <c r="W968" s="613" t="str">
        <f t="shared" si="338"/>
        <v/>
      </c>
      <c r="X968" s="613" t="str">
        <f t="shared" si="354"/>
        <v/>
      </c>
      <c r="Y968" s="613" t="str">
        <f t="shared" si="315"/>
        <v/>
      </c>
    </row>
    <row r="969" spans="1:25" ht="13.8" hidden="1" thickBot="1">
      <c r="A969" s="196">
        <v>411000</v>
      </c>
      <c r="B969" s="197" t="s">
        <v>232</v>
      </c>
      <c r="C969" s="635" t="s">
        <v>353</v>
      </c>
      <c r="D969" s="636"/>
      <c r="E969" s="629">
        <v>1</v>
      </c>
      <c r="F969" s="630"/>
      <c r="G969" s="639"/>
      <c r="H969" s="756">
        <v>11.878</v>
      </c>
      <c r="I969" s="632">
        <f t="shared" si="355"/>
        <v>11.878</v>
      </c>
      <c r="J969" s="633">
        <f t="shared" si="356"/>
        <v>15.29</v>
      </c>
      <c r="K969" s="634" t="s">
        <v>16</v>
      </c>
      <c r="L969" s="107"/>
      <c r="M969" s="107"/>
      <c r="N969" s="108">
        <f t="shared" si="357"/>
        <v>0</v>
      </c>
      <c r="O969" s="108">
        <f t="shared" si="358"/>
        <v>0</v>
      </c>
      <c r="P969" s="109"/>
      <c r="Q969" s="107">
        <f t="shared" si="359"/>
        <v>0</v>
      </c>
      <c r="R969" s="107">
        <f t="shared" si="359"/>
        <v>0</v>
      </c>
      <c r="S969" s="108">
        <f t="shared" si="360"/>
        <v>0</v>
      </c>
      <c r="T969" s="110">
        <f t="shared" si="361"/>
        <v>0</v>
      </c>
      <c r="U969" s="109"/>
      <c r="W969" s="613" t="str">
        <f t="shared" si="338"/>
        <v/>
      </c>
      <c r="X969" s="613" t="str">
        <f t="shared" si="354"/>
        <v/>
      </c>
      <c r="Y969" s="613" t="str">
        <f t="shared" si="315"/>
        <v/>
      </c>
    </row>
    <row r="970" spans="1:25" ht="13.8" hidden="1" thickBot="1">
      <c r="A970" s="196">
        <v>520100</v>
      </c>
      <c r="B970" s="197" t="s">
        <v>232</v>
      </c>
      <c r="C970" s="635" t="s">
        <v>354</v>
      </c>
      <c r="D970" s="636"/>
      <c r="E970" s="629">
        <v>15</v>
      </c>
      <c r="F970" s="630">
        <v>1.875</v>
      </c>
      <c r="G970" s="671">
        <f>IF(E970&lt;=30,(0.66*E970+1.38)*F970,((0.66*30+1.38)+0.55*(E970-30))*F970)</f>
        <v>21.150000000000002</v>
      </c>
      <c r="H970" s="756">
        <v>8.097999999999999</v>
      </c>
      <c r="I970" s="632">
        <f t="shared" si="355"/>
        <v>29.248000000000001</v>
      </c>
      <c r="J970" s="633">
        <f t="shared" si="356"/>
        <v>37.65</v>
      </c>
      <c r="K970" s="634" t="s">
        <v>16</v>
      </c>
      <c r="L970" s="107"/>
      <c r="M970" s="107"/>
      <c r="N970" s="108">
        <f t="shared" si="357"/>
        <v>0</v>
      </c>
      <c r="O970" s="108">
        <f t="shared" si="358"/>
        <v>0</v>
      </c>
      <c r="P970" s="109"/>
      <c r="Q970" s="107">
        <f t="shared" si="359"/>
        <v>0</v>
      </c>
      <c r="R970" s="107">
        <f t="shared" si="359"/>
        <v>0</v>
      </c>
      <c r="S970" s="108">
        <f t="shared" si="360"/>
        <v>0</v>
      </c>
      <c r="T970" s="110">
        <f t="shared" si="361"/>
        <v>0</v>
      </c>
      <c r="U970" s="109"/>
      <c r="W970" s="613" t="str">
        <f t="shared" si="338"/>
        <v/>
      </c>
      <c r="X970" s="613" t="str">
        <f t="shared" si="354"/>
        <v/>
      </c>
      <c r="Y970" s="613" t="str">
        <f t="shared" si="315"/>
        <v/>
      </c>
    </row>
    <row r="971" spans="1:25" ht="13.8" hidden="1" thickBot="1">
      <c r="A971" s="196">
        <v>532500</v>
      </c>
      <c r="B971" s="197" t="s">
        <v>232</v>
      </c>
      <c r="C971" s="635" t="s">
        <v>932</v>
      </c>
      <c r="D971" s="636"/>
      <c r="E971" s="629">
        <v>20</v>
      </c>
      <c r="F971" s="638">
        <v>1.73</v>
      </c>
      <c r="G971" s="667">
        <f t="shared" ref="G971:G974" si="362">IF(E971&lt;=30,(0.66*E971+1.38)*F971,((0.66*30+1.38)+0.55*(E971-30))*F971)</f>
        <v>25.223400000000002</v>
      </c>
      <c r="H971" s="632">
        <v>66</v>
      </c>
      <c r="I971" s="632">
        <f>IF(ISBLANK(H971),"",SUM(G971:H971))*0.95</f>
        <v>86.662229999999994</v>
      </c>
      <c r="J971" s="633">
        <f t="shared" si="356"/>
        <v>111.57</v>
      </c>
      <c r="K971" s="634" t="s">
        <v>16</v>
      </c>
      <c r="L971" s="107"/>
      <c r="M971" s="107"/>
      <c r="N971" s="108">
        <f t="shared" si="357"/>
        <v>0</v>
      </c>
      <c r="O971" s="108">
        <f t="shared" si="358"/>
        <v>0</v>
      </c>
      <c r="P971" s="109"/>
      <c r="Q971" s="107">
        <f t="shared" si="359"/>
        <v>0</v>
      </c>
      <c r="R971" s="107">
        <f t="shared" si="359"/>
        <v>0</v>
      </c>
      <c r="S971" s="108">
        <f t="shared" si="360"/>
        <v>0</v>
      </c>
      <c r="T971" s="110">
        <f t="shared" si="361"/>
        <v>0</v>
      </c>
      <c r="U971" s="109"/>
      <c r="W971" s="613" t="str">
        <f t="shared" si="338"/>
        <v/>
      </c>
      <c r="X971" s="613" t="str">
        <f t="shared" si="354"/>
        <v/>
      </c>
      <c r="Y971" s="613" t="str">
        <f t="shared" si="315"/>
        <v/>
      </c>
    </row>
    <row r="972" spans="1:25" ht="13.8" hidden="1" thickBot="1">
      <c r="A972" s="196">
        <v>532500</v>
      </c>
      <c r="B972" s="197" t="s">
        <v>232</v>
      </c>
      <c r="C972" s="635" t="s">
        <v>339</v>
      </c>
      <c r="D972" s="636"/>
      <c r="E972" s="637">
        <v>20</v>
      </c>
      <c r="F972" s="638">
        <v>1.73</v>
      </c>
      <c r="G972" s="667">
        <f t="shared" si="362"/>
        <v>25.223400000000002</v>
      </c>
      <c r="H972" s="756">
        <v>66</v>
      </c>
      <c r="I972" s="632">
        <f>IF(ISBLANK(H972),"",SUM(G972:H972))*0.95</f>
        <v>86.662229999999994</v>
      </c>
      <c r="J972" s="633">
        <f t="shared" si="356"/>
        <v>111.57</v>
      </c>
      <c r="K972" s="634" t="s">
        <v>16</v>
      </c>
      <c r="L972" s="107"/>
      <c r="M972" s="107"/>
      <c r="N972" s="108">
        <f t="shared" si="357"/>
        <v>0</v>
      </c>
      <c r="O972" s="108">
        <f t="shared" si="358"/>
        <v>0</v>
      </c>
      <c r="P972" s="109"/>
      <c r="Q972" s="107">
        <f t="shared" si="359"/>
        <v>0</v>
      </c>
      <c r="R972" s="107">
        <f t="shared" si="359"/>
        <v>0</v>
      </c>
      <c r="S972" s="108">
        <f t="shared" si="360"/>
        <v>0</v>
      </c>
      <c r="T972" s="110">
        <f t="shared" si="361"/>
        <v>0</v>
      </c>
      <c r="U972" s="109"/>
      <c r="W972" s="613" t="str">
        <f t="shared" si="338"/>
        <v/>
      </c>
      <c r="X972" s="613" t="str">
        <f t="shared" si="354"/>
        <v/>
      </c>
      <c r="Y972" s="613" t="str">
        <f t="shared" si="315"/>
        <v/>
      </c>
    </row>
    <row r="973" spans="1:25" ht="13.8" hidden="1" thickBot="1">
      <c r="A973" s="196">
        <v>532600</v>
      </c>
      <c r="B973" s="197" t="s">
        <v>232</v>
      </c>
      <c r="C973" s="635" t="s">
        <v>341</v>
      </c>
      <c r="D973" s="636"/>
      <c r="E973" s="637">
        <v>15</v>
      </c>
      <c r="F973" s="638">
        <v>1.875</v>
      </c>
      <c r="G973" s="667">
        <f t="shared" si="362"/>
        <v>21.150000000000002</v>
      </c>
      <c r="H973" s="632">
        <v>11.4</v>
      </c>
      <c r="I973" s="632">
        <f>IF(ISBLANK(H973),"",SUM(G973:H973))</f>
        <v>32.550000000000004</v>
      </c>
      <c r="J973" s="633">
        <f t="shared" si="356"/>
        <v>41.9</v>
      </c>
      <c r="K973" s="634" t="s">
        <v>16</v>
      </c>
      <c r="L973" s="107"/>
      <c r="M973" s="107"/>
      <c r="N973" s="108">
        <f t="shared" si="357"/>
        <v>0</v>
      </c>
      <c r="O973" s="108">
        <f t="shared" si="358"/>
        <v>0</v>
      </c>
      <c r="P973" s="109"/>
      <c r="Q973" s="107">
        <f t="shared" si="359"/>
        <v>0</v>
      </c>
      <c r="R973" s="107">
        <f t="shared" si="359"/>
        <v>0</v>
      </c>
      <c r="S973" s="108">
        <f t="shared" si="360"/>
        <v>0</v>
      </c>
      <c r="T973" s="110">
        <f t="shared" si="361"/>
        <v>0</v>
      </c>
      <c r="U973" s="109"/>
      <c r="W973" s="613" t="str">
        <f t="shared" si="338"/>
        <v/>
      </c>
      <c r="X973" s="613" t="str">
        <f t="shared" si="354"/>
        <v/>
      </c>
      <c r="Y973" s="613" t="str">
        <f t="shared" si="315"/>
        <v/>
      </c>
    </row>
    <row r="974" spans="1:25" ht="13.8" hidden="1" thickBot="1">
      <c r="A974" s="196">
        <v>516000</v>
      </c>
      <c r="B974" s="197" t="s">
        <v>232</v>
      </c>
      <c r="C974" s="635" t="s">
        <v>930</v>
      </c>
      <c r="D974" s="636"/>
      <c r="E974" s="637">
        <v>20</v>
      </c>
      <c r="F974" s="638">
        <v>1.5</v>
      </c>
      <c r="G974" s="667">
        <f t="shared" si="362"/>
        <v>21.870000000000005</v>
      </c>
      <c r="H974" s="756">
        <v>68.38000000000001</v>
      </c>
      <c r="I974" s="632">
        <f>IF(ISBLANK(H974),"",SUM(G974:H974))</f>
        <v>90.250000000000014</v>
      </c>
      <c r="J974" s="633">
        <f t="shared" si="356"/>
        <v>116.19</v>
      </c>
      <c r="K974" s="634" t="s">
        <v>16</v>
      </c>
      <c r="L974" s="107"/>
      <c r="M974" s="107"/>
      <c r="N974" s="108">
        <f t="shared" si="357"/>
        <v>0</v>
      </c>
      <c r="O974" s="108">
        <f t="shared" si="358"/>
        <v>0</v>
      </c>
      <c r="P974" s="109"/>
      <c r="Q974" s="107">
        <f t="shared" si="359"/>
        <v>0</v>
      </c>
      <c r="R974" s="107">
        <f t="shared" si="359"/>
        <v>0</v>
      </c>
      <c r="S974" s="108">
        <f t="shared" si="360"/>
        <v>0</v>
      </c>
      <c r="T974" s="110">
        <f t="shared" si="361"/>
        <v>0</v>
      </c>
      <c r="U974" s="109"/>
      <c r="W974" s="613" t="str">
        <f t="shared" si="338"/>
        <v/>
      </c>
      <c r="X974" s="613" t="str">
        <f t="shared" si="354"/>
        <v/>
      </c>
      <c r="Y974" s="613" t="str">
        <f t="shared" si="315"/>
        <v/>
      </c>
    </row>
    <row r="975" spans="1:25" ht="13.8" hidden="1" thickBot="1">
      <c r="A975" s="196">
        <v>605000</v>
      </c>
      <c r="B975" s="197" t="s">
        <v>232</v>
      </c>
      <c r="C975" s="635" t="s">
        <v>428</v>
      </c>
      <c r="D975" s="636"/>
      <c r="E975" s="637"/>
      <c r="F975" s="638"/>
      <c r="G975" s="639">
        <f>SUM(G976:G978)</f>
        <v>163.24560000000002</v>
      </c>
      <c r="H975" s="632">
        <v>307.22000000000003</v>
      </c>
      <c r="I975" s="632">
        <f>IF(ISBLANK(H975),"",SUM(G975:H975))</f>
        <v>470.46560000000005</v>
      </c>
      <c r="J975" s="633">
        <f t="shared" si="356"/>
        <v>605.67999999999995</v>
      </c>
      <c r="K975" s="634" t="s">
        <v>16</v>
      </c>
      <c r="L975" s="107"/>
      <c r="M975" s="107"/>
      <c r="N975" s="108">
        <f t="shared" si="357"/>
        <v>0</v>
      </c>
      <c r="O975" s="108">
        <f t="shared" si="358"/>
        <v>0</v>
      </c>
      <c r="P975" s="109"/>
      <c r="Q975" s="107">
        <f t="shared" si="359"/>
        <v>0</v>
      </c>
      <c r="R975" s="107">
        <f t="shared" si="359"/>
        <v>0</v>
      </c>
      <c r="S975" s="108">
        <f t="shared" si="360"/>
        <v>0</v>
      </c>
      <c r="T975" s="110">
        <f t="shared" si="361"/>
        <v>0</v>
      </c>
      <c r="U975" s="109"/>
      <c r="W975" s="613" t="str">
        <f t="shared" si="338"/>
        <v/>
      </c>
      <c r="X975" s="613" t="str">
        <f t="shared" si="354"/>
        <v/>
      </c>
      <c r="Y975" s="613" t="str">
        <f t="shared" si="315"/>
        <v/>
      </c>
    </row>
    <row r="976" spans="1:25" ht="13.8" hidden="1" thickBot="1">
      <c r="A976" s="196" t="s">
        <v>175</v>
      </c>
      <c r="B976" s="197"/>
      <c r="C976" s="675" t="s">
        <v>241</v>
      </c>
      <c r="D976" s="636"/>
      <c r="E976" s="637">
        <v>500</v>
      </c>
      <c r="F976" s="638">
        <v>0.18</v>
      </c>
      <c r="G976" s="677">
        <f>IF(E976&lt;=30,(0.48*E976+4.05)*F976,((0.48*30+4.05)+0.4*(E976-30))*F976)</f>
        <v>37.160999999999994</v>
      </c>
      <c r="H976" s="632"/>
      <c r="I976" s="632"/>
      <c r="J976" s="633">
        <f t="shared" si="356"/>
        <v>0</v>
      </c>
      <c r="K976" s="634" t="s">
        <v>975</v>
      </c>
      <c r="L976" s="678"/>
      <c r="M976" s="679"/>
      <c r="N976" s="108">
        <f t="shared" si="357"/>
        <v>0</v>
      </c>
      <c r="O976" s="108">
        <f t="shared" si="358"/>
        <v>0</v>
      </c>
      <c r="P976" s="109"/>
      <c r="Q976" s="678">
        <f t="shared" si="359"/>
        <v>0</v>
      </c>
      <c r="R976" s="679">
        <f t="shared" si="359"/>
        <v>0</v>
      </c>
      <c r="S976" s="108">
        <f t="shared" si="360"/>
        <v>0</v>
      </c>
      <c r="T976" s="110">
        <f t="shared" si="361"/>
        <v>0</v>
      </c>
      <c r="U976" s="109"/>
      <c r="V976" s="612" t="str">
        <f>IF(T975&gt;0,"xx",IF(O975&gt;0,"xy",""))</f>
        <v/>
      </c>
      <c r="W976" s="613" t="str">
        <f t="shared" si="338"/>
        <v/>
      </c>
      <c r="X976" s="613" t="str">
        <f t="shared" si="354"/>
        <v/>
      </c>
      <c r="Y976" s="613" t="str">
        <f t="shared" si="315"/>
        <v/>
      </c>
    </row>
    <row r="977" spans="1:25" ht="13.8" hidden="1" thickBot="1">
      <c r="A977" s="196" t="s">
        <v>175</v>
      </c>
      <c r="B977" s="197"/>
      <c r="C977" s="675" t="s">
        <v>303</v>
      </c>
      <c r="D977" s="636"/>
      <c r="E977" s="637">
        <v>180</v>
      </c>
      <c r="F977" s="638">
        <v>1.06</v>
      </c>
      <c r="G977" s="671">
        <f>IF(E977&lt;=30,(0.66*E977+1.38)*F977,((0.66*30+1.38)+0.55*(E977-30))*F977)</f>
        <v>109.90080000000002</v>
      </c>
      <c r="H977" s="632"/>
      <c r="I977" s="632"/>
      <c r="J977" s="633">
        <f t="shared" si="356"/>
        <v>0</v>
      </c>
      <c r="K977" s="634" t="s">
        <v>975</v>
      </c>
      <c r="L977" s="678"/>
      <c r="M977" s="679"/>
      <c r="N977" s="108">
        <f t="shared" si="357"/>
        <v>0</v>
      </c>
      <c r="O977" s="108">
        <f t="shared" si="358"/>
        <v>0</v>
      </c>
      <c r="P977" s="109"/>
      <c r="Q977" s="678">
        <f t="shared" si="359"/>
        <v>0</v>
      </c>
      <c r="R977" s="679">
        <f t="shared" si="359"/>
        <v>0</v>
      </c>
      <c r="S977" s="108">
        <f t="shared" si="360"/>
        <v>0</v>
      </c>
      <c r="T977" s="110">
        <f t="shared" si="361"/>
        <v>0</v>
      </c>
      <c r="U977" s="109"/>
      <c r="V977" s="612" t="str">
        <f>IF(T975&gt;0,"xx",IF(O975&gt;0,"xy",""))</f>
        <v/>
      </c>
      <c r="W977" s="613" t="str">
        <f t="shared" si="338"/>
        <v/>
      </c>
      <c r="X977" s="613" t="str">
        <f t="shared" si="354"/>
        <v/>
      </c>
      <c r="Y977" s="613" t="str">
        <f t="shared" si="315"/>
        <v/>
      </c>
    </row>
    <row r="978" spans="1:25" ht="13.8" hidden="1" thickBot="1">
      <c r="A978" s="196" t="s">
        <v>175</v>
      </c>
      <c r="B978" s="197"/>
      <c r="C978" s="675" t="s">
        <v>307</v>
      </c>
      <c r="D978" s="636"/>
      <c r="E978" s="637">
        <v>20</v>
      </c>
      <c r="F978" s="638">
        <v>1.1100000000000001</v>
      </c>
      <c r="G978" s="671">
        <f>IF(E978&lt;=30,(0.66*E978+1.38)*F978,((0.66*30+1.38)+0.55*(E978-30))*F978)</f>
        <v>16.183800000000005</v>
      </c>
      <c r="H978" s="632"/>
      <c r="I978" s="632"/>
      <c r="J978" s="633">
        <f t="shared" si="356"/>
        <v>0</v>
      </c>
      <c r="K978" s="634" t="s">
        <v>975</v>
      </c>
      <c r="L978" s="678"/>
      <c r="M978" s="679"/>
      <c r="N978" s="108">
        <f t="shared" si="357"/>
        <v>0</v>
      </c>
      <c r="O978" s="108">
        <f t="shared" si="358"/>
        <v>0</v>
      </c>
      <c r="P978" s="109"/>
      <c r="Q978" s="678">
        <f t="shared" si="359"/>
        <v>0</v>
      </c>
      <c r="R978" s="679">
        <f t="shared" si="359"/>
        <v>0</v>
      </c>
      <c r="S978" s="108">
        <f t="shared" si="360"/>
        <v>0</v>
      </c>
      <c r="T978" s="110">
        <f t="shared" si="361"/>
        <v>0</v>
      </c>
      <c r="U978" s="109"/>
      <c r="V978" s="612" t="str">
        <f>IF(T975&gt;0,"xx",IF(O975&gt;0,"xy",""))</f>
        <v/>
      </c>
      <c r="W978" s="613" t="str">
        <f t="shared" si="338"/>
        <v/>
      </c>
      <c r="X978" s="613" t="str">
        <f t="shared" si="354"/>
        <v/>
      </c>
      <c r="Y978" s="613" t="str">
        <f t="shared" si="315"/>
        <v/>
      </c>
    </row>
    <row r="979" spans="1:25" ht="13.8" hidden="1" thickBot="1">
      <c r="A979" s="196">
        <v>606000</v>
      </c>
      <c r="B979" s="197" t="s">
        <v>232</v>
      </c>
      <c r="C979" s="635" t="s">
        <v>429</v>
      </c>
      <c r="D979" s="636"/>
      <c r="E979" s="637"/>
      <c r="F979" s="638"/>
      <c r="G979" s="639">
        <f>SUM(G980:G982)</f>
        <v>126.58167000000002</v>
      </c>
      <c r="H979" s="632">
        <v>272.93</v>
      </c>
      <c r="I979" s="632">
        <f>IF(ISBLANK(H979),"",SUM(G979:H979))</f>
        <v>399.51167000000004</v>
      </c>
      <c r="J979" s="633">
        <f t="shared" si="356"/>
        <v>514.33000000000004</v>
      </c>
      <c r="K979" s="634" t="s">
        <v>16</v>
      </c>
      <c r="L979" s="107"/>
      <c r="M979" s="107"/>
      <c r="N979" s="108">
        <f t="shared" si="357"/>
        <v>0</v>
      </c>
      <c r="O979" s="108">
        <f t="shared" si="358"/>
        <v>0</v>
      </c>
      <c r="P979" s="109"/>
      <c r="Q979" s="107">
        <f t="shared" si="359"/>
        <v>0</v>
      </c>
      <c r="R979" s="107">
        <f t="shared" si="359"/>
        <v>0</v>
      </c>
      <c r="S979" s="108">
        <f t="shared" si="360"/>
        <v>0</v>
      </c>
      <c r="T979" s="110">
        <f t="shared" si="361"/>
        <v>0</v>
      </c>
      <c r="U979" s="109"/>
      <c r="W979" s="613" t="str">
        <f t="shared" ref="W979:W1044" si="363">IF(V979="X","x",IF(V979="xx","x",IF(V979="xy","x",IF(V979="y","x",IF(OR(O979&gt;0,T979&gt;0),"x","")))))</f>
        <v/>
      </c>
      <c r="X979" s="613" t="str">
        <f t="shared" si="354"/>
        <v/>
      </c>
      <c r="Y979" s="613" t="str">
        <f t="shared" si="315"/>
        <v/>
      </c>
    </row>
    <row r="980" spans="1:25" ht="13.8" hidden="1" thickBot="1">
      <c r="A980" s="196" t="s">
        <v>175</v>
      </c>
      <c r="B980" s="197"/>
      <c r="C980" s="675" t="s">
        <v>241</v>
      </c>
      <c r="D980" s="636"/>
      <c r="E980" s="637">
        <v>500</v>
      </c>
      <c r="F980" s="638">
        <v>0.189</v>
      </c>
      <c r="G980" s="677">
        <f>IF(E980&lt;=30,(0.48*E980+4.05)*F980,((0.48*30+4.05)+0.4*(E980-30))*F980)</f>
        <v>39.01905</v>
      </c>
      <c r="H980" s="632"/>
      <c r="I980" s="632"/>
      <c r="J980" s="633">
        <f t="shared" si="356"/>
        <v>0</v>
      </c>
      <c r="K980" s="634" t="s">
        <v>975</v>
      </c>
      <c r="L980" s="678"/>
      <c r="M980" s="679"/>
      <c r="N980" s="108">
        <f t="shared" si="357"/>
        <v>0</v>
      </c>
      <c r="O980" s="108">
        <f t="shared" si="358"/>
        <v>0</v>
      </c>
      <c r="P980" s="109"/>
      <c r="Q980" s="678">
        <f t="shared" si="359"/>
        <v>0</v>
      </c>
      <c r="R980" s="679">
        <f t="shared" si="359"/>
        <v>0</v>
      </c>
      <c r="S980" s="108">
        <f t="shared" si="360"/>
        <v>0</v>
      </c>
      <c r="T980" s="110">
        <f t="shared" si="361"/>
        <v>0</v>
      </c>
      <c r="U980" s="109"/>
      <c r="V980" s="612" t="str">
        <f>IF(T979&gt;0,"xx",IF(O979&gt;0,"xy",""))</f>
        <v/>
      </c>
      <c r="W980" s="613" t="str">
        <f t="shared" si="363"/>
        <v/>
      </c>
      <c r="X980" s="613" t="str">
        <f t="shared" si="354"/>
        <v/>
      </c>
      <c r="Y980" s="613" t="str">
        <f t="shared" si="315"/>
        <v/>
      </c>
    </row>
    <row r="981" spans="1:25" ht="13.8" hidden="1" thickBot="1">
      <c r="A981" s="196" t="s">
        <v>175</v>
      </c>
      <c r="B981" s="197"/>
      <c r="C981" s="675" t="s">
        <v>303</v>
      </c>
      <c r="D981" s="636"/>
      <c r="E981" s="637">
        <v>180</v>
      </c>
      <c r="F981" s="638">
        <v>0.67200000000000004</v>
      </c>
      <c r="G981" s="671">
        <f>IF(E981&lt;=30,(0.66*E981+1.38)*F981,((0.66*30+1.38)+0.55*(E981-30))*F981)</f>
        <v>69.672960000000003</v>
      </c>
      <c r="H981" s="632"/>
      <c r="I981" s="632"/>
      <c r="J981" s="633">
        <f t="shared" si="356"/>
        <v>0</v>
      </c>
      <c r="K981" s="634" t="s">
        <v>975</v>
      </c>
      <c r="L981" s="678"/>
      <c r="M981" s="679"/>
      <c r="N981" s="108">
        <f t="shared" si="357"/>
        <v>0</v>
      </c>
      <c r="O981" s="108">
        <f t="shared" si="358"/>
        <v>0</v>
      </c>
      <c r="P981" s="109"/>
      <c r="Q981" s="678">
        <f t="shared" ref="Q981:R1000" si="364">L981</f>
        <v>0</v>
      </c>
      <c r="R981" s="679">
        <f t="shared" si="364"/>
        <v>0</v>
      </c>
      <c r="S981" s="108">
        <f t="shared" si="360"/>
        <v>0</v>
      </c>
      <c r="T981" s="110">
        <f t="shared" si="361"/>
        <v>0</v>
      </c>
      <c r="U981" s="109"/>
      <c r="V981" s="612" t="str">
        <f>IF(T979&gt;0,"xx",IF(O979&gt;0,"xy",""))</f>
        <v/>
      </c>
      <c r="W981" s="613" t="str">
        <f t="shared" si="363"/>
        <v/>
      </c>
      <c r="X981" s="613" t="str">
        <f t="shared" si="354"/>
        <v/>
      </c>
      <c r="Y981" s="613" t="str">
        <f t="shared" si="315"/>
        <v/>
      </c>
    </row>
    <row r="982" spans="1:25" ht="13.8" hidden="1" thickBot="1">
      <c r="A982" s="196" t="s">
        <v>175</v>
      </c>
      <c r="B982" s="197"/>
      <c r="C982" s="675" t="s">
        <v>430</v>
      </c>
      <c r="D982" s="636"/>
      <c r="E982" s="637">
        <v>20</v>
      </c>
      <c r="F982" s="638">
        <v>1.2270000000000001</v>
      </c>
      <c r="G982" s="671">
        <f>IF(E982&lt;=30,(0.66*E982+1.38)*F982,((0.66*30+1.38)+0.55*(E982-30))*F982)</f>
        <v>17.889660000000003</v>
      </c>
      <c r="H982" s="632"/>
      <c r="I982" s="632"/>
      <c r="J982" s="633">
        <f t="shared" si="356"/>
        <v>0</v>
      </c>
      <c r="K982" s="634" t="s">
        <v>975</v>
      </c>
      <c r="L982" s="678"/>
      <c r="M982" s="679"/>
      <c r="N982" s="108">
        <f t="shared" si="357"/>
        <v>0</v>
      </c>
      <c r="O982" s="108">
        <f t="shared" si="358"/>
        <v>0</v>
      </c>
      <c r="P982" s="109"/>
      <c r="Q982" s="678">
        <f t="shared" si="364"/>
        <v>0</v>
      </c>
      <c r="R982" s="679">
        <f t="shared" si="364"/>
        <v>0</v>
      </c>
      <c r="S982" s="108">
        <f t="shared" si="360"/>
        <v>0</v>
      </c>
      <c r="T982" s="110">
        <f t="shared" si="361"/>
        <v>0</v>
      </c>
      <c r="U982" s="109"/>
      <c r="V982" s="612" t="str">
        <f>IF(T979&gt;0,"xx",IF(O979&gt;0,"xy",""))</f>
        <v/>
      </c>
      <c r="W982" s="613" t="str">
        <f t="shared" si="363"/>
        <v/>
      </c>
      <c r="X982" s="613" t="str">
        <f t="shared" si="354"/>
        <v/>
      </c>
      <c r="Y982" s="613" t="str">
        <f t="shared" si="315"/>
        <v/>
      </c>
    </row>
    <row r="983" spans="1:25" ht="13.8" hidden="1" thickBot="1">
      <c r="A983" s="196">
        <v>605200</v>
      </c>
      <c r="B983" s="197" t="s">
        <v>232</v>
      </c>
      <c r="C983" s="635" t="s">
        <v>431</v>
      </c>
      <c r="D983" s="636"/>
      <c r="E983" s="637"/>
      <c r="F983" s="638"/>
      <c r="G983" s="639">
        <f>SUM(G984:G986)</f>
        <v>171.4581</v>
      </c>
      <c r="H983" s="632">
        <v>336.69</v>
      </c>
      <c r="I983" s="632">
        <f>IF(ISBLANK(H983),"",SUM(G983:H983))</f>
        <v>508.1481</v>
      </c>
      <c r="J983" s="633">
        <f t="shared" si="356"/>
        <v>654.19000000000005</v>
      </c>
      <c r="K983" s="634" t="s">
        <v>16</v>
      </c>
      <c r="L983" s="107"/>
      <c r="M983" s="107"/>
      <c r="N983" s="108">
        <f t="shared" si="357"/>
        <v>0</v>
      </c>
      <c r="O983" s="108">
        <f t="shared" si="358"/>
        <v>0</v>
      </c>
      <c r="P983" s="109"/>
      <c r="Q983" s="107">
        <f t="shared" si="364"/>
        <v>0</v>
      </c>
      <c r="R983" s="107">
        <f t="shared" si="364"/>
        <v>0</v>
      </c>
      <c r="S983" s="108">
        <f t="shared" si="360"/>
        <v>0</v>
      </c>
      <c r="T983" s="110">
        <f t="shared" si="361"/>
        <v>0</v>
      </c>
      <c r="U983" s="109"/>
      <c r="W983" s="613" t="str">
        <f t="shared" si="363"/>
        <v/>
      </c>
      <c r="X983" s="613" t="str">
        <f t="shared" si="354"/>
        <v/>
      </c>
      <c r="Y983" s="613" t="str">
        <f t="shared" si="315"/>
        <v/>
      </c>
    </row>
    <row r="984" spans="1:25" ht="13.8" hidden="1" thickBot="1">
      <c r="A984" s="196" t="s">
        <v>175</v>
      </c>
      <c r="B984" s="197"/>
      <c r="C984" s="675" t="s">
        <v>241</v>
      </c>
      <c r="D984" s="636"/>
      <c r="E984" s="637">
        <v>500</v>
      </c>
      <c r="F984" s="638">
        <v>0.27</v>
      </c>
      <c r="G984" s="677">
        <f>IF(E984&lt;=30,(0.48*E984+4.05)*F984,((0.48*30+4.05)+0.4*(E984-30))*F984)</f>
        <v>55.741500000000002</v>
      </c>
      <c r="H984" s="632"/>
      <c r="I984" s="632"/>
      <c r="J984" s="633">
        <f t="shared" si="356"/>
        <v>0</v>
      </c>
      <c r="K984" s="634" t="s">
        <v>975</v>
      </c>
      <c r="L984" s="678"/>
      <c r="M984" s="679"/>
      <c r="N984" s="108">
        <f t="shared" si="357"/>
        <v>0</v>
      </c>
      <c r="O984" s="108">
        <f t="shared" si="358"/>
        <v>0</v>
      </c>
      <c r="P984" s="109"/>
      <c r="Q984" s="678">
        <f t="shared" si="364"/>
        <v>0</v>
      </c>
      <c r="R984" s="679">
        <f t="shared" si="364"/>
        <v>0</v>
      </c>
      <c r="S984" s="108">
        <f t="shared" si="360"/>
        <v>0</v>
      </c>
      <c r="T984" s="110">
        <f t="shared" si="361"/>
        <v>0</v>
      </c>
      <c r="U984" s="109"/>
      <c r="V984" s="612" t="str">
        <f>IF(T983&gt;0,"xx",IF(O983&gt;0,"xy",""))</f>
        <v/>
      </c>
      <c r="W984" s="613" t="str">
        <f t="shared" si="363"/>
        <v/>
      </c>
      <c r="X984" s="613" t="str">
        <f t="shared" si="354"/>
        <v/>
      </c>
      <c r="Y984" s="613" t="str">
        <f t="shared" si="315"/>
        <v/>
      </c>
    </row>
    <row r="985" spans="1:25" ht="13.8" hidden="1" thickBot="1">
      <c r="A985" s="196" t="s">
        <v>175</v>
      </c>
      <c r="B985" s="197"/>
      <c r="C985" s="675" t="s">
        <v>303</v>
      </c>
      <c r="D985" s="636"/>
      <c r="E985" s="637">
        <v>180</v>
      </c>
      <c r="F985" s="638">
        <v>0.96</v>
      </c>
      <c r="G985" s="671">
        <f>IF(E985&lt;=30,(0.66*E985+1.38)*F985,((0.66*30+1.38)+0.55*(E985-30))*F985)</f>
        <v>99.532800000000009</v>
      </c>
      <c r="H985" s="632"/>
      <c r="I985" s="632"/>
      <c r="J985" s="633">
        <f t="shared" si="356"/>
        <v>0</v>
      </c>
      <c r="K985" s="634" t="s">
        <v>975</v>
      </c>
      <c r="L985" s="678"/>
      <c r="M985" s="679"/>
      <c r="N985" s="108">
        <f t="shared" si="357"/>
        <v>0</v>
      </c>
      <c r="O985" s="108">
        <f t="shared" si="358"/>
        <v>0</v>
      </c>
      <c r="P985" s="109"/>
      <c r="Q985" s="678">
        <f t="shared" si="364"/>
        <v>0</v>
      </c>
      <c r="R985" s="679">
        <f t="shared" si="364"/>
        <v>0</v>
      </c>
      <c r="S985" s="108">
        <f t="shared" si="360"/>
        <v>0</v>
      </c>
      <c r="T985" s="110">
        <f t="shared" si="361"/>
        <v>0</v>
      </c>
      <c r="U985" s="109"/>
      <c r="V985" s="612" t="str">
        <f>IF(T983&gt;0,"xx",IF(O983&gt;0,"xy",""))</f>
        <v/>
      </c>
      <c r="W985" s="613" t="str">
        <f t="shared" si="363"/>
        <v/>
      </c>
      <c r="X985" s="613" t="str">
        <f t="shared" si="354"/>
        <v/>
      </c>
      <c r="Y985" s="613" t="str">
        <f t="shared" si="315"/>
        <v/>
      </c>
    </row>
    <row r="986" spans="1:25" ht="13.8" hidden="1" thickBot="1">
      <c r="A986" s="196" t="s">
        <v>175</v>
      </c>
      <c r="B986" s="197"/>
      <c r="C986" s="675" t="s">
        <v>307</v>
      </c>
      <c r="D986" s="636"/>
      <c r="E986" s="637">
        <v>20</v>
      </c>
      <c r="F986" s="638">
        <v>1.1100000000000001</v>
      </c>
      <c r="G986" s="671">
        <f>IF(E986&lt;=30,(0.66*E986+1.38)*F986,((0.66*30+1.38)+0.55*(E986-30))*F986)</f>
        <v>16.183800000000005</v>
      </c>
      <c r="H986" s="632"/>
      <c r="I986" s="632"/>
      <c r="J986" s="633">
        <f t="shared" si="356"/>
        <v>0</v>
      </c>
      <c r="K986" s="634" t="s">
        <v>975</v>
      </c>
      <c r="L986" s="678"/>
      <c r="M986" s="679"/>
      <c r="N986" s="108">
        <f t="shared" si="357"/>
        <v>0</v>
      </c>
      <c r="O986" s="108">
        <f t="shared" si="358"/>
        <v>0</v>
      </c>
      <c r="P986" s="109"/>
      <c r="Q986" s="678">
        <f t="shared" si="364"/>
        <v>0</v>
      </c>
      <c r="R986" s="679">
        <f t="shared" si="364"/>
        <v>0</v>
      </c>
      <c r="S986" s="108">
        <f t="shared" si="360"/>
        <v>0</v>
      </c>
      <c r="T986" s="110">
        <f t="shared" si="361"/>
        <v>0</v>
      </c>
      <c r="U986" s="109"/>
      <c r="V986" s="612" t="str">
        <f>IF(T983&gt;0,"xx",IF(O983&gt;0,"xy",""))</f>
        <v/>
      </c>
      <c r="W986" s="613" t="str">
        <f t="shared" si="363"/>
        <v/>
      </c>
      <c r="X986" s="613" t="str">
        <f t="shared" si="354"/>
        <v/>
      </c>
      <c r="Y986" s="613" t="str">
        <f t="shared" si="315"/>
        <v/>
      </c>
    </row>
    <row r="987" spans="1:25" ht="13.8" hidden="1" thickBot="1">
      <c r="A987" s="196">
        <v>605300</v>
      </c>
      <c r="B987" s="197" t="s">
        <v>232</v>
      </c>
      <c r="C987" s="635" t="s">
        <v>432</v>
      </c>
      <c r="D987" s="636"/>
      <c r="E987" s="637"/>
      <c r="F987" s="638"/>
      <c r="G987" s="639">
        <f>SUM(G988:G990)</f>
        <v>179.80158</v>
      </c>
      <c r="H987" s="632">
        <v>357.24</v>
      </c>
      <c r="I987" s="632">
        <f>IF(ISBLANK(H987),"",SUM(G987:H987))</f>
        <v>537.04158000000007</v>
      </c>
      <c r="J987" s="633">
        <f t="shared" si="356"/>
        <v>691.39</v>
      </c>
      <c r="K987" s="634" t="s">
        <v>16</v>
      </c>
      <c r="L987" s="107"/>
      <c r="M987" s="107"/>
      <c r="N987" s="108">
        <f t="shared" si="357"/>
        <v>0</v>
      </c>
      <c r="O987" s="108">
        <f t="shared" si="358"/>
        <v>0</v>
      </c>
      <c r="P987" s="109"/>
      <c r="Q987" s="107">
        <f t="shared" si="364"/>
        <v>0</v>
      </c>
      <c r="R987" s="107">
        <f t="shared" si="364"/>
        <v>0</v>
      </c>
      <c r="S987" s="108">
        <f t="shared" si="360"/>
        <v>0</v>
      </c>
      <c r="T987" s="110">
        <f t="shared" si="361"/>
        <v>0</v>
      </c>
      <c r="U987" s="109"/>
      <c r="W987" s="613" t="str">
        <f t="shared" si="363"/>
        <v/>
      </c>
      <c r="X987" s="613" t="str">
        <f t="shared" si="354"/>
        <v/>
      </c>
      <c r="Y987" s="613" t="str">
        <f t="shared" si="315"/>
        <v/>
      </c>
    </row>
    <row r="988" spans="1:25" ht="13.8" hidden="1" thickBot="1">
      <c r="A988" s="196" t="s">
        <v>175</v>
      </c>
      <c r="B988" s="197"/>
      <c r="C988" s="675" t="s">
        <v>241</v>
      </c>
      <c r="D988" s="636"/>
      <c r="E988" s="637">
        <v>500</v>
      </c>
      <c r="F988" s="638">
        <v>0.33</v>
      </c>
      <c r="G988" s="677">
        <f>IF(E988&lt;=30,(0.48*E988+4.05)*F988,((0.48*30+4.05)+0.4*(E988-30))*F988)</f>
        <v>68.128500000000003</v>
      </c>
      <c r="H988" s="632"/>
      <c r="I988" s="632"/>
      <c r="J988" s="633">
        <f t="shared" si="356"/>
        <v>0</v>
      </c>
      <c r="K988" s="634" t="s">
        <v>975</v>
      </c>
      <c r="L988" s="678"/>
      <c r="M988" s="679"/>
      <c r="N988" s="108">
        <f t="shared" si="357"/>
        <v>0</v>
      </c>
      <c r="O988" s="108">
        <f t="shared" si="358"/>
        <v>0</v>
      </c>
      <c r="P988" s="109"/>
      <c r="Q988" s="678">
        <f t="shared" si="364"/>
        <v>0</v>
      </c>
      <c r="R988" s="679">
        <f t="shared" si="364"/>
        <v>0</v>
      </c>
      <c r="S988" s="108">
        <f t="shared" si="360"/>
        <v>0</v>
      </c>
      <c r="T988" s="110">
        <f t="shared" si="361"/>
        <v>0</v>
      </c>
      <c r="U988" s="109"/>
      <c r="V988" s="612" t="str">
        <f>IF(T987&gt;0,"xx",IF(O987&gt;0,"xy",""))</f>
        <v/>
      </c>
      <c r="W988" s="613" t="str">
        <f t="shared" si="363"/>
        <v/>
      </c>
      <c r="X988" s="613" t="str">
        <f t="shared" si="354"/>
        <v/>
      </c>
      <c r="Y988" s="613" t="str">
        <f t="shared" si="315"/>
        <v/>
      </c>
    </row>
    <row r="989" spans="1:25" ht="13.8" hidden="1" thickBot="1">
      <c r="A989" s="196" t="s">
        <v>175</v>
      </c>
      <c r="B989" s="197"/>
      <c r="C989" s="675" t="s">
        <v>303</v>
      </c>
      <c r="D989" s="636"/>
      <c r="E989" s="637">
        <v>180</v>
      </c>
      <c r="F989" s="638">
        <v>0.92100000000000004</v>
      </c>
      <c r="G989" s="671">
        <f>IF(E989&lt;=30,(0.66*E989+1.38)*F989,((0.66*30+1.38)+0.55*(E989-30))*F989)</f>
        <v>95.489280000000008</v>
      </c>
      <c r="H989" s="632"/>
      <c r="I989" s="632"/>
      <c r="J989" s="633">
        <f t="shared" si="356"/>
        <v>0</v>
      </c>
      <c r="K989" s="634" t="s">
        <v>975</v>
      </c>
      <c r="L989" s="678"/>
      <c r="M989" s="679"/>
      <c r="N989" s="108">
        <f t="shared" si="357"/>
        <v>0</v>
      </c>
      <c r="O989" s="108">
        <f t="shared" si="358"/>
        <v>0</v>
      </c>
      <c r="P989" s="109"/>
      <c r="Q989" s="678">
        <f t="shared" si="364"/>
        <v>0</v>
      </c>
      <c r="R989" s="679">
        <f t="shared" si="364"/>
        <v>0</v>
      </c>
      <c r="S989" s="108">
        <f t="shared" si="360"/>
        <v>0</v>
      </c>
      <c r="T989" s="110">
        <f t="shared" si="361"/>
        <v>0</v>
      </c>
      <c r="U989" s="109"/>
      <c r="V989" s="612" t="str">
        <f>IF(T987&gt;0,"xx",IF(O987&gt;0,"xy",""))</f>
        <v/>
      </c>
      <c r="W989" s="613" t="str">
        <f t="shared" si="363"/>
        <v/>
      </c>
      <c r="X989" s="613" t="str">
        <f t="shared" si="354"/>
        <v/>
      </c>
      <c r="Y989" s="613" t="str">
        <f t="shared" si="315"/>
        <v/>
      </c>
    </row>
    <row r="990" spans="1:25" ht="13.8" hidden="1" thickBot="1">
      <c r="A990" s="196" t="s">
        <v>175</v>
      </c>
      <c r="B990" s="197"/>
      <c r="C990" s="675" t="s">
        <v>307</v>
      </c>
      <c r="D990" s="636"/>
      <c r="E990" s="637">
        <v>20</v>
      </c>
      <c r="F990" s="638">
        <v>1.1100000000000001</v>
      </c>
      <c r="G990" s="671">
        <f>IF(E990&lt;=30,(0.66*E990+1.38)*F990,((0.66*30+1.38)+0.55*(E990-30))*F990)</f>
        <v>16.183800000000005</v>
      </c>
      <c r="H990" s="632"/>
      <c r="I990" s="632"/>
      <c r="J990" s="633">
        <f t="shared" si="356"/>
        <v>0</v>
      </c>
      <c r="K990" s="634" t="s">
        <v>975</v>
      </c>
      <c r="L990" s="678"/>
      <c r="M990" s="679"/>
      <c r="N990" s="108">
        <f t="shared" si="357"/>
        <v>0</v>
      </c>
      <c r="O990" s="108">
        <f t="shared" si="358"/>
        <v>0</v>
      </c>
      <c r="P990" s="109"/>
      <c r="Q990" s="678">
        <f t="shared" si="364"/>
        <v>0</v>
      </c>
      <c r="R990" s="679">
        <f t="shared" si="364"/>
        <v>0</v>
      </c>
      <c r="S990" s="108">
        <f t="shared" si="360"/>
        <v>0</v>
      </c>
      <c r="T990" s="110">
        <f t="shared" si="361"/>
        <v>0</v>
      </c>
      <c r="U990" s="109"/>
      <c r="V990" s="612" t="str">
        <f>IF(T987&gt;0,"xx",IF(O987&gt;0,"xy",""))</f>
        <v/>
      </c>
      <c r="W990" s="613" t="str">
        <f t="shared" si="363"/>
        <v/>
      </c>
      <c r="X990" s="613" t="str">
        <f t="shared" si="354"/>
        <v/>
      </c>
      <c r="Y990" s="613" t="str">
        <f t="shared" si="315"/>
        <v/>
      </c>
    </row>
    <row r="991" spans="1:25" ht="13.8" hidden="1" thickBot="1">
      <c r="A991" s="196">
        <v>605400</v>
      </c>
      <c r="B991" s="197" t="s">
        <v>232</v>
      </c>
      <c r="C991" s="635" t="s">
        <v>433</v>
      </c>
      <c r="D991" s="636"/>
      <c r="E991" s="637"/>
      <c r="F991" s="638"/>
      <c r="G991" s="639">
        <f>SUM(G992:G994)</f>
        <v>192.95620000000002</v>
      </c>
      <c r="H991" s="632">
        <v>362.13</v>
      </c>
      <c r="I991" s="632">
        <f>IF(ISBLANK(H991),"",SUM(G991:H991))</f>
        <v>555.08619999999996</v>
      </c>
      <c r="J991" s="633">
        <f t="shared" si="356"/>
        <v>714.62</v>
      </c>
      <c r="K991" s="634" t="s">
        <v>16</v>
      </c>
      <c r="L991" s="107"/>
      <c r="M991" s="107"/>
      <c r="N991" s="108">
        <f t="shared" si="357"/>
        <v>0</v>
      </c>
      <c r="O991" s="108">
        <f t="shared" si="358"/>
        <v>0</v>
      </c>
      <c r="P991" s="109"/>
      <c r="Q991" s="107">
        <f t="shared" si="364"/>
        <v>0</v>
      </c>
      <c r="R991" s="107">
        <f t="shared" si="364"/>
        <v>0</v>
      </c>
      <c r="S991" s="108">
        <f t="shared" si="360"/>
        <v>0</v>
      </c>
      <c r="T991" s="110">
        <f t="shared" si="361"/>
        <v>0</v>
      </c>
      <c r="U991" s="109"/>
      <c r="W991" s="613" t="str">
        <f t="shared" si="363"/>
        <v/>
      </c>
      <c r="X991" s="613" t="str">
        <f t="shared" si="354"/>
        <v/>
      </c>
      <c r="Y991" s="613" t="str">
        <f t="shared" si="315"/>
        <v/>
      </c>
    </row>
    <row r="992" spans="1:25" ht="13.8" hidden="1" thickBot="1">
      <c r="A992" s="196" t="s">
        <v>175</v>
      </c>
      <c r="B992" s="197"/>
      <c r="C992" s="675" t="s">
        <v>241</v>
      </c>
      <c r="D992" s="636"/>
      <c r="E992" s="637">
        <v>500</v>
      </c>
      <c r="F992" s="638">
        <v>0.34399999999999997</v>
      </c>
      <c r="G992" s="677">
        <f>IF(E992&lt;=30,(0.48*E992+4.05)*F992,((0.48*30+4.05)+0.4*(E992-30))*F992)</f>
        <v>71.018799999999985</v>
      </c>
      <c r="H992" s="632">
        <v>0</v>
      </c>
      <c r="I992" s="632"/>
      <c r="J992" s="633">
        <f t="shared" si="356"/>
        <v>0</v>
      </c>
      <c r="K992" s="634" t="s">
        <v>975</v>
      </c>
      <c r="L992" s="678"/>
      <c r="M992" s="679"/>
      <c r="N992" s="108">
        <f t="shared" si="357"/>
        <v>0</v>
      </c>
      <c r="O992" s="108">
        <f t="shared" si="358"/>
        <v>0</v>
      </c>
      <c r="P992" s="109"/>
      <c r="Q992" s="678">
        <f t="shared" si="364"/>
        <v>0</v>
      </c>
      <c r="R992" s="679">
        <f t="shared" si="364"/>
        <v>0</v>
      </c>
      <c r="S992" s="108">
        <f t="shared" si="360"/>
        <v>0</v>
      </c>
      <c r="T992" s="110">
        <f t="shared" si="361"/>
        <v>0</v>
      </c>
      <c r="U992" s="109"/>
      <c r="V992" s="612" t="str">
        <f>IF(T991&gt;0,"xx",IF(O991&gt;0,"xy",""))</f>
        <v/>
      </c>
      <c r="W992" s="613" t="str">
        <f t="shared" si="363"/>
        <v/>
      </c>
      <c r="X992" s="613" t="str">
        <f t="shared" si="354"/>
        <v/>
      </c>
      <c r="Y992" s="613" t="str">
        <f t="shared" si="315"/>
        <v/>
      </c>
    </row>
    <row r="993" spans="1:25" ht="13.8" hidden="1" thickBot="1">
      <c r="A993" s="196" t="s">
        <v>175</v>
      </c>
      <c r="B993" s="197"/>
      <c r="C993" s="675" t="s">
        <v>303</v>
      </c>
      <c r="D993" s="636"/>
      <c r="E993" s="637">
        <v>180</v>
      </c>
      <c r="F993" s="638">
        <v>1.02</v>
      </c>
      <c r="G993" s="671">
        <f>IF(E993&lt;=30,(0.66*E993+1.38)*F993,((0.66*30+1.38)+0.55*(E993-30))*F993)</f>
        <v>105.75360000000001</v>
      </c>
      <c r="H993" s="632">
        <v>0</v>
      </c>
      <c r="I993" s="632"/>
      <c r="J993" s="633">
        <f t="shared" si="356"/>
        <v>0</v>
      </c>
      <c r="K993" s="634" t="s">
        <v>975</v>
      </c>
      <c r="L993" s="678"/>
      <c r="M993" s="679"/>
      <c r="N993" s="108">
        <f t="shared" si="357"/>
        <v>0</v>
      </c>
      <c r="O993" s="108">
        <f t="shared" si="358"/>
        <v>0</v>
      </c>
      <c r="P993" s="109"/>
      <c r="Q993" s="678">
        <f t="shared" si="364"/>
        <v>0</v>
      </c>
      <c r="R993" s="679">
        <f t="shared" si="364"/>
        <v>0</v>
      </c>
      <c r="S993" s="108">
        <f t="shared" si="360"/>
        <v>0</v>
      </c>
      <c r="T993" s="110">
        <f t="shared" si="361"/>
        <v>0</v>
      </c>
      <c r="U993" s="109"/>
      <c r="V993" s="612" t="str">
        <f>IF(T991&gt;0,"xx",IF(O991&gt;0,"xy",""))</f>
        <v/>
      </c>
      <c r="W993" s="613" t="str">
        <f t="shared" si="363"/>
        <v/>
      </c>
      <c r="X993" s="613" t="str">
        <f t="shared" si="354"/>
        <v/>
      </c>
      <c r="Y993" s="613" t="str">
        <f t="shared" si="315"/>
        <v/>
      </c>
    </row>
    <row r="994" spans="1:25" ht="13.8" hidden="1" thickBot="1">
      <c r="A994" s="196" t="s">
        <v>175</v>
      </c>
      <c r="B994" s="197"/>
      <c r="C994" s="675" t="s">
        <v>307</v>
      </c>
      <c r="D994" s="636"/>
      <c r="E994" s="637">
        <v>20</v>
      </c>
      <c r="F994" s="638">
        <v>1.1100000000000001</v>
      </c>
      <c r="G994" s="671">
        <f>IF(E994&lt;=30,(0.66*E994+1.38)*F994,((0.66*30+1.38)+0.55*(E994-30))*F994)</f>
        <v>16.183800000000005</v>
      </c>
      <c r="H994" s="632">
        <v>0</v>
      </c>
      <c r="I994" s="632"/>
      <c r="J994" s="633">
        <f t="shared" si="356"/>
        <v>0</v>
      </c>
      <c r="K994" s="634" t="s">
        <v>975</v>
      </c>
      <c r="L994" s="678"/>
      <c r="M994" s="679"/>
      <c r="N994" s="108">
        <f t="shared" si="357"/>
        <v>0</v>
      </c>
      <c r="O994" s="108">
        <f t="shared" si="358"/>
        <v>0</v>
      </c>
      <c r="P994" s="109"/>
      <c r="Q994" s="678">
        <f t="shared" si="364"/>
        <v>0</v>
      </c>
      <c r="R994" s="679">
        <f t="shared" si="364"/>
        <v>0</v>
      </c>
      <c r="S994" s="108">
        <f t="shared" si="360"/>
        <v>0</v>
      </c>
      <c r="T994" s="110">
        <f t="shared" si="361"/>
        <v>0</v>
      </c>
      <c r="U994" s="109"/>
      <c r="V994" s="612" t="str">
        <f>IF(T991&gt;0,"xx",IF(O991&gt;0,"xy",""))</f>
        <v/>
      </c>
      <c r="W994" s="613" t="str">
        <f t="shared" si="363"/>
        <v/>
      </c>
      <c r="X994" s="613" t="str">
        <f t="shared" si="354"/>
        <v/>
      </c>
      <c r="Y994" s="613" t="str">
        <f t="shared" si="315"/>
        <v/>
      </c>
    </row>
    <row r="995" spans="1:25" ht="13.8" hidden="1" thickBot="1">
      <c r="A995" s="196">
        <v>831000</v>
      </c>
      <c r="B995" s="197" t="s">
        <v>232</v>
      </c>
      <c r="C995" s="635" t="s">
        <v>348</v>
      </c>
      <c r="D995" s="636"/>
      <c r="E995" s="637"/>
      <c r="F995" s="638"/>
      <c r="G995" s="639">
        <v>0</v>
      </c>
      <c r="H995" s="632">
        <v>28.1</v>
      </c>
      <c r="I995" s="632">
        <f>IF(ISBLANK(H995),"",SUM(G995:H995))</f>
        <v>28.1</v>
      </c>
      <c r="J995" s="633">
        <f t="shared" si="356"/>
        <v>36.18</v>
      </c>
      <c r="K995" s="634" t="s">
        <v>20</v>
      </c>
      <c r="L995" s="107"/>
      <c r="M995" s="107"/>
      <c r="N995" s="108">
        <f t="shared" si="357"/>
        <v>0</v>
      </c>
      <c r="O995" s="108">
        <f t="shared" si="358"/>
        <v>0</v>
      </c>
      <c r="P995" s="109"/>
      <c r="Q995" s="107">
        <f t="shared" si="364"/>
        <v>0</v>
      </c>
      <c r="R995" s="107">
        <f t="shared" si="364"/>
        <v>0</v>
      </c>
      <c r="S995" s="108">
        <f t="shared" si="360"/>
        <v>0</v>
      </c>
      <c r="T995" s="110">
        <f t="shared" si="361"/>
        <v>0</v>
      </c>
      <c r="U995" s="109"/>
      <c r="W995" s="613" t="str">
        <f t="shared" si="363"/>
        <v/>
      </c>
      <c r="X995" s="613" t="str">
        <f t="shared" si="354"/>
        <v/>
      </c>
      <c r="Y995" s="613" t="str">
        <f t="shared" si="315"/>
        <v/>
      </c>
    </row>
    <row r="996" spans="1:25" ht="13.8" hidden="1" thickBot="1">
      <c r="A996" s="196">
        <v>830000</v>
      </c>
      <c r="B996" s="197" t="s">
        <v>232</v>
      </c>
      <c r="C996" s="635" t="s">
        <v>349</v>
      </c>
      <c r="D996" s="636"/>
      <c r="E996" s="637"/>
      <c r="F996" s="638"/>
      <c r="G996" s="639">
        <v>0</v>
      </c>
      <c r="H996" s="632">
        <v>27.910000000000004</v>
      </c>
      <c r="I996" s="632">
        <f>IF(ISBLANK(H996),"",SUM(G996:H996))</f>
        <v>27.910000000000004</v>
      </c>
      <c r="J996" s="633">
        <f t="shared" si="356"/>
        <v>35.93</v>
      </c>
      <c r="K996" s="634" t="s">
        <v>20</v>
      </c>
      <c r="L996" s="107"/>
      <c r="M996" s="107"/>
      <c r="N996" s="108">
        <f t="shared" si="357"/>
        <v>0</v>
      </c>
      <c r="O996" s="108">
        <f t="shared" si="358"/>
        <v>0</v>
      </c>
      <c r="P996" s="109"/>
      <c r="Q996" s="107">
        <f t="shared" si="364"/>
        <v>0</v>
      </c>
      <c r="R996" s="107">
        <f t="shared" si="364"/>
        <v>0</v>
      </c>
      <c r="S996" s="108">
        <f t="shared" si="360"/>
        <v>0</v>
      </c>
      <c r="T996" s="110">
        <f t="shared" si="361"/>
        <v>0</v>
      </c>
      <c r="U996" s="109"/>
      <c r="W996" s="613" t="str">
        <f t="shared" si="363"/>
        <v/>
      </c>
      <c r="X996" s="613" t="str">
        <f t="shared" si="354"/>
        <v/>
      </c>
      <c r="Y996" s="613" t="str">
        <f t="shared" si="315"/>
        <v/>
      </c>
    </row>
    <row r="997" spans="1:25" ht="13.8" hidden="1" thickBot="1">
      <c r="A997" s="196">
        <v>823000</v>
      </c>
      <c r="B997" s="197" t="s">
        <v>232</v>
      </c>
      <c r="C997" s="635" t="s">
        <v>350</v>
      </c>
      <c r="D997" s="636"/>
      <c r="E997" s="637">
        <v>0</v>
      </c>
      <c r="F997" s="638"/>
      <c r="G997" s="639">
        <v>0</v>
      </c>
      <c r="H997" s="632">
        <v>215.26</v>
      </c>
      <c r="I997" s="632">
        <f>IF(ISBLANK(H997),"",SUM(G997:H997))</f>
        <v>215.26</v>
      </c>
      <c r="J997" s="633">
        <f t="shared" si="356"/>
        <v>277.13</v>
      </c>
      <c r="K997" s="634" t="s">
        <v>20</v>
      </c>
      <c r="L997" s="107"/>
      <c r="M997" s="107"/>
      <c r="N997" s="108">
        <f t="shared" si="357"/>
        <v>0</v>
      </c>
      <c r="O997" s="108">
        <f t="shared" si="358"/>
        <v>0</v>
      </c>
      <c r="P997" s="109"/>
      <c r="Q997" s="107">
        <f t="shared" si="364"/>
        <v>0</v>
      </c>
      <c r="R997" s="107">
        <f t="shared" si="364"/>
        <v>0</v>
      </c>
      <c r="S997" s="108">
        <f t="shared" si="360"/>
        <v>0</v>
      </c>
      <c r="T997" s="110">
        <f t="shared" si="361"/>
        <v>0</v>
      </c>
      <c r="U997" s="109"/>
      <c r="W997" s="613" t="str">
        <f t="shared" si="363"/>
        <v/>
      </c>
      <c r="X997" s="613" t="str">
        <f t="shared" si="354"/>
        <v/>
      </c>
      <c r="Y997" s="613" t="str">
        <f t="shared" si="315"/>
        <v/>
      </c>
    </row>
    <row r="998" spans="1:25" ht="13.8" hidden="1" thickBot="1">
      <c r="A998" s="196">
        <v>97624</v>
      </c>
      <c r="B998" s="197" t="s">
        <v>1113</v>
      </c>
      <c r="C998" s="635" t="s">
        <v>615</v>
      </c>
      <c r="D998" s="636"/>
      <c r="E998" s="637"/>
      <c r="F998" s="638"/>
      <c r="G998" s="639">
        <f>IF(E998&lt;=30,(0.31*E998+0.77)*F998,((0.31*30+0.77)+0.31*(E998-30))*F998)</f>
        <v>0</v>
      </c>
      <c r="H998" s="632">
        <v>85.33</v>
      </c>
      <c r="I998" s="632">
        <f t="shared" ref="I998:I999" si="365">IF(ISBLANK(H998),"",SUM(G998:H998))</f>
        <v>85.33</v>
      </c>
      <c r="J998" s="633">
        <f t="shared" si="356"/>
        <v>109.85</v>
      </c>
      <c r="K998" s="634" t="s">
        <v>16</v>
      </c>
      <c r="L998" s="107"/>
      <c r="M998" s="107"/>
      <c r="N998" s="108">
        <f t="shared" si="357"/>
        <v>0</v>
      </c>
      <c r="O998" s="108">
        <f t="shared" si="358"/>
        <v>0</v>
      </c>
      <c r="P998" s="109"/>
      <c r="Q998" s="107">
        <f t="shared" si="364"/>
        <v>0</v>
      </c>
      <c r="R998" s="107">
        <f t="shared" si="364"/>
        <v>0</v>
      </c>
      <c r="S998" s="108">
        <f t="shared" si="360"/>
        <v>0</v>
      </c>
      <c r="T998" s="110">
        <f t="shared" si="361"/>
        <v>0</v>
      </c>
      <c r="U998" s="109"/>
      <c r="W998" s="613" t="str">
        <f t="shared" si="363"/>
        <v/>
      </c>
      <c r="X998" s="613" t="str">
        <f t="shared" si="354"/>
        <v/>
      </c>
      <c r="Y998" s="613" t="str">
        <f t="shared" si="315"/>
        <v/>
      </c>
    </row>
    <row r="999" spans="1:25" ht="13.8" hidden="1" thickBot="1">
      <c r="A999" s="196">
        <v>841000</v>
      </c>
      <c r="B999" s="197" t="s">
        <v>232</v>
      </c>
      <c r="C999" s="635" t="s">
        <v>575</v>
      </c>
      <c r="D999" s="636"/>
      <c r="E999" s="637">
        <v>0</v>
      </c>
      <c r="F999" s="638"/>
      <c r="G999" s="639">
        <v>0</v>
      </c>
      <c r="H999" s="632">
        <v>9.58</v>
      </c>
      <c r="I999" s="632">
        <f t="shared" si="365"/>
        <v>9.58</v>
      </c>
      <c r="J999" s="633">
        <f t="shared" si="356"/>
        <v>12.33</v>
      </c>
      <c r="K999" s="634" t="s">
        <v>20</v>
      </c>
      <c r="L999" s="107"/>
      <c r="M999" s="107"/>
      <c r="N999" s="108">
        <f t="shared" si="357"/>
        <v>0</v>
      </c>
      <c r="O999" s="108">
        <f t="shared" si="358"/>
        <v>0</v>
      </c>
      <c r="P999" s="109"/>
      <c r="Q999" s="107">
        <f t="shared" si="364"/>
        <v>0</v>
      </c>
      <c r="R999" s="107">
        <f t="shared" si="364"/>
        <v>0</v>
      </c>
      <c r="S999" s="108">
        <f t="shared" si="360"/>
        <v>0</v>
      </c>
      <c r="T999" s="110">
        <f t="shared" si="361"/>
        <v>0</v>
      </c>
      <c r="U999" s="109"/>
      <c r="W999" s="613" t="str">
        <f t="shared" si="363"/>
        <v/>
      </c>
      <c r="X999" s="613" t="str">
        <f t="shared" si="354"/>
        <v/>
      </c>
      <c r="Y999" s="613" t="str">
        <f t="shared" si="315"/>
        <v/>
      </c>
    </row>
    <row r="1000" spans="1:25" ht="13.8" hidden="1" thickBot="1">
      <c r="A1000" s="196">
        <v>840000</v>
      </c>
      <c r="B1000" s="197" t="s">
        <v>232</v>
      </c>
      <c r="C1000" s="635" t="s">
        <v>347</v>
      </c>
      <c r="D1000" s="636"/>
      <c r="E1000" s="637">
        <v>0</v>
      </c>
      <c r="F1000" s="638"/>
      <c r="G1000" s="639">
        <v>0</v>
      </c>
      <c r="H1000" s="632">
        <v>26.46</v>
      </c>
      <c r="I1000" s="632">
        <f t="shared" ref="I1000" si="366">IF(ISBLANK(H1000),"",SUM(G1000:H1000))</f>
        <v>26.46</v>
      </c>
      <c r="J1000" s="633">
        <f t="shared" si="356"/>
        <v>34.06</v>
      </c>
      <c r="K1000" s="634" t="s">
        <v>20</v>
      </c>
      <c r="L1000" s="107"/>
      <c r="M1000" s="107"/>
      <c r="N1000" s="108">
        <f t="shared" si="357"/>
        <v>0</v>
      </c>
      <c r="O1000" s="108">
        <f t="shared" si="358"/>
        <v>0</v>
      </c>
      <c r="P1000" s="109"/>
      <c r="Q1000" s="107">
        <f t="shared" si="364"/>
        <v>0</v>
      </c>
      <c r="R1000" s="107">
        <f t="shared" si="364"/>
        <v>0</v>
      </c>
      <c r="S1000" s="108">
        <f t="shared" si="360"/>
        <v>0</v>
      </c>
      <c r="T1000" s="110">
        <f t="shared" si="361"/>
        <v>0</v>
      </c>
      <c r="U1000" s="109"/>
      <c r="W1000" s="613" t="str">
        <f t="shared" si="363"/>
        <v/>
      </c>
      <c r="X1000" s="613" t="str">
        <f t="shared" si="354"/>
        <v/>
      </c>
      <c r="Y1000" s="613" t="str">
        <f t="shared" si="315"/>
        <v/>
      </c>
    </row>
    <row r="1001" spans="1:25" ht="13.8" hidden="1" thickBot="1">
      <c r="A1001" s="196">
        <v>606600</v>
      </c>
      <c r="B1001" s="197" t="s">
        <v>232</v>
      </c>
      <c r="C1001" s="635" t="s">
        <v>225</v>
      </c>
      <c r="D1001" s="636"/>
      <c r="E1001" s="637">
        <v>0</v>
      </c>
      <c r="F1001" s="638"/>
      <c r="G1001" s="639">
        <v>0</v>
      </c>
      <c r="H1001" s="632">
        <v>218.49</v>
      </c>
      <c r="I1001" s="632">
        <f>IF(ISBLANK(H1001),"",SUM(G1001:H1001))</f>
        <v>218.49</v>
      </c>
      <c r="J1001" s="633">
        <f t="shared" si="356"/>
        <v>281.27999999999997</v>
      </c>
      <c r="K1001" s="634" t="s">
        <v>16</v>
      </c>
      <c r="L1001" s="107"/>
      <c r="M1001" s="107"/>
      <c r="N1001" s="108">
        <f t="shared" si="357"/>
        <v>0</v>
      </c>
      <c r="O1001" s="108">
        <f t="shared" si="358"/>
        <v>0</v>
      </c>
      <c r="P1001" s="109"/>
      <c r="Q1001" s="107">
        <f t="shared" ref="Q1001:R1016" si="367">L1001</f>
        <v>0</v>
      </c>
      <c r="R1001" s="107">
        <f t="shared" si="367"/>
        <v>0</v>
      </c>
      <c r="S1001" s="108">
        <f t="shared" si="360"/>
        <v>0</v>
      </c>
      <c r="T1001" s="110">
        <f t="shared" si="361"/>
        <v>0</v>
      </c>
      <c r="U1001" s="109"/>
      <c r="W1001" s="613" t="str">
        <f t="shared" si="363"/>
        <v/>
      </c>
      <c r="X1001" s="613" t="str">
        <f t="shared" si="354"/>
        <v/>
      </c>
      <c r="Y1001" s="613" t="str">
        <f t="shared" si="315"/>
        <v/>
      </c>
    </row>
    <row r="1002" spans="1:25" ht="13.8" hidden="1" thickBot="1">
      <c r="A1002" s="196">
        <v>606700</v>
      </c>
      <c r="B1002" s="197" t="s">
        <v>232</v>
      </c>
      <c r="C1002" s="635" t="s">
        <v>337</v>
      </c>
      <c r="D1002" s="636"/>
      <c r="E1002" s="637">
        <v>0</v>
      </c>
      <c r="F1002" s="638"/>
      <c r="G1002" s="639">
        <v>0</v>
      </c>
      <c r="H1002" s="632">
        <v>104.05000000000001</v>
      </c>
      <c r="I1002" s="632">
        <f>IF(ISBLANK(H1002),"",SUM(G1002:H1002))</f>
        <v>104.05000000000001</v>
      </c>
      <c r="J1002" s="633">
        <f t="shared" si="356"/>
        <v>133.94999999999999</v>
      </c>
      <c r="K1002" s="634" t="s">
        <v>16</v>
      </c>
      <c r="L1002" s="107"/>
      <c r="M1002" s="107"/>
      <c r="N1002" s="108">
        <f t="shared" si="357"/>
        <v>0</v>
      </c>
      <c r="O1002" s="108">
        <f t="shared" si="358"/>
        <v>0</v>
      </c>
      <c r="P1002" s="109"/>
      <c r="Q1002" s="107">
        <f t="shared" si="367"/>
        <v>0</v>
      </c>
      <c r="R1002" s="107">
        <f t="shared" si="367"/>
        <v>0</v>
      </c>
      <c r="S1002" s="108">
        <f t="shared" si="360"/>
        <v>0</v>
      </c>
      <c r="T1002" s="110">
        <f t="shared" si="361"/>
        <v>0</v>
      </c>
      <c r="U1002" s="109"/>
      <c r="W1002" s="613" t="str">
        <f t="shared" si="363"/>
        <v/>
      </c>
      <c r="X1002" s="613" t="str">
        <f t="shared" si="354"/>
        <v/>
      </c>
      <c r="Y1002" s="613" t="str">
        <f t="shared" si="315"/>
        <v/>
      </c>
    </row>
    <row r="1003" spans="1:25" ht="13.8" hidden="1" thickBot="1">
      <c r="A1003" s="196">
        <v>603700</v>
      </c>
      <c r="B1003" s="197" t="s">
        <v>232</v>
      </c>
      <c r="C1003" s="635" t="s">
        <v>418</v>
      </c>
      <c r="D1003" s="636"/>
      <c r="E1003" s="637">
        <v>20</v>
      </c>
      <c r="F1003" s="638">
        <v>1.5</v>
      </c>
      <c r="G1003" s="667">
        <f>IF(E1003&lt;=30,(0.66*E1003+1.38)*F1003,((0.66*30+1.38)+0.55*(E1003-30))*F1003)</f>
        <v>21.870000000000005</v>
      </c>
      <c r="H1003" s="632">
        <v>162.44999999999999</v>
      </c>
      <c r="I1003" s="632">
        <f>IF(ISBLANK(H1003),"",SUM(G1003:H1003))*0.9</f>
        <v>165.88800000000001</v>
      </c>
      <c r="J1003" s="633">
        <f t="shared" si="356"/>
        <v>213.56</v>
      </c>
      <c r="K1003" s="634" t="s">
        <v>16</v>
      </c>
      <c r="L1003" s="107"/>
      <c r="M1003" s="107"/>
      <c r="N1003" s="108">
        <f t="shared" si="357"/>
        <v>0</v>
      </c>
      <c r="O1003" s="108">
        <f t="shared" si="358"/>
        <v>0</v>
      </c>
      <c r="P1003" s="109"/>
      <c r="Q1003" s="107">
        <f t="shared" si="367"/>
        <v>0</v>
      </c>
      <c r="R1003" s="107">
        <f t="shared" si="367"/>
        <v>0</v>
      </c>
      <c r="S1003" s="108">
        <f t="shared" si="360"/>
        <v>0</v>
      </c>
      <c r="T1003" s="110">
        <f t="shared" si="361"/>
        <v>0</v>
      </c>
      <c r="U1003" s="109"/>
      <c r="V1003" s="612"/>
      <c r="W1003" s="613" t="str">
        <f t="shared" si="363"/>
        <v/>
      </c>
      <c r="X1003" s="613" t="str">
        <f t="shared" si="354"/>
        <v/>
      </c>
      <c r="Y1003" s="613" t="str">
        <f t="shared" si="315"/>
        <v/>
      </c>
    </row>
    <row r="1004" spans="1:25" ht="13.8" hidden="1" thickBot="1">
      <c r="A1004" s="196">
        <v>603800</v>
      </c>
      <c r="B1004" s="197" t="s">
        <v>232</v>
      </c>
      <c r="C1004" s="635" t="s">
        <v>419</v>
      </c>
      <c r="D1004" s="636"/>
      <c r="E1004" s="637">
        <v>20</v>
      </c>
      <c r="F1004" s="638">
        <v>1.5</v>
      </c>
      <c r="G1004" s="667">
        <f>IF(E1004&lt;=30,(0.66*E1004+1.38)*F1004,((0.66*30+1.38)+0.55*(E1004-30))*F1004)</f>
        <v>21.870000000000005</v>
      </c>
      <c r="H1004" s="632">
        <v>95.39</v>
      </c>
      <c r="I1004" s="632">
        <f>IF(ISBLANK(H1004),"",SUM(G1004:H1004))*0.9</f>
        <v>105.53400000000001</v>
      </c>
      <c r="J1004" s="633">
        <f t="shared" si="356"/>
        <v>135.86000000000001</v>
      </c>
      <c r="K1004" s="634" t="s">
        <v>16</v>
      </c>
      <c r="L1004" s="107"/>
      <c r="M1004" s="107"/>
      <c r="N1004" s="108">
        <f t="shared" si="357"/>
        <v>0</v>
      </c>
      <c r="O1004" s="108">
        <f t="shared" si="358"/>
        <v>0</v>
      </c>
      <c r="P1004" s="109"/>
      <c r="Q1004" s="107">
        <f t="shared" si="367"/>
        <v>0</v>
      </c>
      <c r="R1004" s="107">
        <f t="shared" si="367"/>
        <v>0</v>
      </c>
      <c r="S1004" s="108">
        <f t="shared" si="360"/>
        <v>0</v>
      </c>
      <c r="T1004" s="110">
        <f t="shared" si="361"/>
        <v>0</v>
      </c>
      <c r="U1004" s="109"/>
      <c r="W1004" s="613" t="str">
        <f t="shared" si="363"/>
        <v/>
      </c>
      <c r="X1004" s="613" t="str">
        <f t="shared" si="354"/>
        <v/>
      </c>
      <c r="Y1004" s="613" t="str">
        <f t="shared" si="315"/>
        <v/>
      </c>
    </row>
    <row r="1005" spans="1:25" ht="13.8" hidden="1" thickBot="1">
      <c r="A1005" s="196">
        <v>600000</v>
      </c>
      <c r="B1005" s="197" t="s">
        <v>232</v>
      </c>
      <c r="C1005" s="635" t="s">
        <v>399</v>
      </c>
      <c r="D1005" s="636"/>
      <c r="E1005" s="637">
        <v>0</v>
      </c>
      <c r="F1005" s="638">
        <v>0</v>
      </c>
      <c r="G1005" s="639">
        <v>0</v>
      </c>
      <c r="H1005" s="632">
        <v>37.96</v>
      </c>
      <c r="I1005" s="632">
        <f>IF(ISBLANK(H1005),"",SUM(G1005:H1005))</f>
        <v>37.96</v>
      </c>
      <c r="J1005" s="633">
        <f t="shared" si="356"/>
        <v>48.87</v>
      </c>
      <c r="K1005" s="634" t="s">
        <v>16</v>
      </c>
      <c r="L1005" s="107"/>
      <c r="M1005" s="107"/>
      <c r="N1005" s="108">
        <f t="shared" si="357"/>
        <v>0</v>
      </c>
      <c r="O1005" s="108">
        <f t="shared" si="358"/>
        <v>0</v>
      </c>
      <c r="P1005" s="109"/>
      <c r="Q1005" s="107">
        <f t="shared" si="367"/>
        <v>0</v>
      </c>
      <c r="R1005" s="107">
        <f t="shared" si="367"/>
        <v>0</v>
      </c>
      <c r="S1005" s="108">
        <f t="shared" si="360"/>
        <v>0</v>
      </c>
      <c r="T1005" s="110">
        <f t="shared" si="361"/>
        <v>0</v>
      </c>
      <c r="U1005" s="109"/>
      <c r="W1005" s="613" t="str">
        <f t="shared" si="363"/>
        <v/>
      </c>
      <c r="X1005" s="613" t="str">
        <f t="shared" si="354"/>
        <v/>
      </c>
      <c r="Y1005" s="613" t="str">
        <f t="shared" si="315"/>
        <v/>
      </c>
    </row>
    <row r="1006" spans="1:25" ht="13.8" hidden="1" thickBot="1">
      <c r="A1006" s="196">
        <v>602100</v>
      </c>
      <c r="B1006" s="197" t="s">
        <v>232</v>
      </c>
      <c r="C1006" s="635" t="s">
        <v>343</v>
      </c>
      <c r="D1006" s="636"/>
      <c r="E1006" s="637"/>
      <c r="F1006" s="638"/>
      <c r="G1006" s="639">
        <f>IF(E1006&lt;=30,(0.31*E1006+0.77)*F1006,((0.31*30+0.77)+0.31*(E1006-30))*F1006)</f>
        <v>0</v>
      </c>
      <c r="H1006" s="632">
        <v>77.989999999999995</v>
      </c>
      <c r="I1006" s="632">
        <f>IF(ISBLANK(H1006),"",SUM(G1006:H1006))</f>
        <v>77.989999999999995</v>
      </c>
      <c r="J1006" s="633">
        <f t="shared" si="356"/>
        <v>100.4</v>
      </c>
      <c r="K1006" s="634" t="s">
        <v>18</v>
      </c>
      <c r="L1006" s="107"/>
      <c r="M1006" s="107"/>
      <c r="N1006" s="108">
        <f t="shared" si="357"/>
        <v>0</v>
      </c>
      <c r="O1006" s="108">
        <f t="shared" si="358"/>
        <v>0</v>
      </c>
      <c r="P1006" s="109"/>
      <c r="Q1006" s="107">
        <f t="shared" si="367"/>
        <v>0</v>
      </c>
      <c r="R1006" s="107">
        <f t="shared" si="367"/>
        <v>0</v>
      </c>
      <c r="S1006" s="108">
        <f t="shared" si="360"/>
        <v>0</v>
      </c>
      <c r="T1006" s="110">
        <f t="shared" si="361"/>
        <v>0</v>
      </c>
      <c r="U1006" s="109"/>
      <c r="W1006" s="613" t="str">
        <f t="shared" si="363"/>
        <v/>
      </c>
      <c r="X1006" s="613" t="str">
        <f t="shared" si="354"/>
        <v/>
      </c>
      <c r="Y1006" s="613" t="str">
        <f t="shared" si="315"/>
        <v/>
      </c>
    </row>
    <row r="1007" spans="1:25" ht="13.8" hidden="1" thickBot="1">
      <c r="A1007" s="196">
        <v>532500</v>
      </c>
      <c r="B1007" s="197" t="s">
        <v>232</v>
      </c>
      <c r="C1007" s="675" t="s">
        <v>420</v>
      </c>
      <c r="D1007" s="636"/>
      <c r="E1007" s="637">
        <v>20</v>
      </c>
      <c r="F1007" s="638">
        <v>1.5</v>
      </c>
      <c r="G1007" s="667">
        <f>IF(E1007&lt;=30,(0.66*E1007+1.38)*F1007,((0.66*30+1.38)+0.55*(E1007-30))*F1007)</f>
        <v>21.870000000000005</v>
      </c>
      <c r="H1007" s="632">
        <v>66</v>
      </c>
      <c r="I1007" s="632">
        <f>IF(ISBLANK(H1007),"",SUM(G1007:H1007))</f>
        <v>87.87</v>
      </c>
      <c r="J1007" s="633">
        <f t="shared" si="356"/>
        <v>113.12</v>
      </c>
      <c r="K1007" s="634" t="s">
        <v>16</v>
      </c>
      <c r="L1007" s="107"/>
      <c r="M1007" s="107"/>
      <c r="N1007" s="108">
        <f t="shared" si="357"/>
        <v>0</v>
      </c>
      <c r="O1007" s="108">
        <f t="shared" si="358"/>
        <v>0</v>
      </c>
      <c r="P1007" s="109"/>
      <c r="Q1007" s="107">
        <f t="shared" si="367"/>
        <v>0</v>
      </c>
      <c r="R1007" s="107">
        <f t="shared" si="367"/>
        <v>0</v>
      </c>
      <c r="S1007" s="108">
        <f t="shared" si="360"/>
        <v>0</v>
      </c>
      <c r="T1007" s="110">
        <f t="shared" si="361"/>
        <v>0</v>
      </c>
      <c r="U1007" s="109"/>
      <c r="W1007" s="613" t="str">
        <f t="shared" si="363"/>
        <v/>
      </c>
      <c r="X1007" s="613" t="str">
        <f t="shared" si="354"/>
        <v/>
      </c>
      <c r="Y1007" s="613" t="str">
        <f t="shared" si="315"/>
        <v/>
      </c>
    </row>
    <row r="1008" spans="1:25" ht="13.8" hidden="1" thickBot="1">
      <c r="A1008" s="196">
        <v>603900</v>
      </c>
      <c r="B1008" s="197" t="s">
        <v>232</v>
      </c>
      <c r="C1008" s="675" t="s">
        <v>421</v>
      </c>
      <c r="D1008" s="636"/>
      <c r="E1008" s="637">
        <v>20</v>
      </c>
      <c r="F1008" s="638">
        <v>1.5</v>
      </c>
      <c r="G1008" s="667">
        <f>IF(E1008&lt;=30,(0.66*E1008+1.38)*F1008,((0.66*30+1.38)+0.55*(E1008-30))*F1008)</f>
        <v>21.870000000000005</v>
      </c>
      <c r="H1008" s="632">
        <v>100.51</v>
      </c>
      <c r="I1008" s="632">
        <f>IF(ISBLANK(H1008),"",SUM(G1008:H1008))*0.9</f>
        <v>110.14200000000001</v>
      </c>
      <c r="J1008" s="633">
        <f t="shared" si="356"/>
        <v>141.80000000000001</v>
      </c>
      <c r="K1008" s="634" t="s">
        <v>16</v>
      </c>
      <c r="L1008" s="107"/>
      <c r="M1008" s="107"/>
      <c r="N1008" s="108">
        <f t="shared" si="357"/>
        <v>0</v>
      </c>
      <c r="O1008" s="108">
        <f t="shared" si="358"/>
        <v>0</v>
      </c>
      <c r="P1008" s="109"/>
      <c r="Q1008" s="107">
        <f t="shared" si="367"/>
        <v>0</v>
      </c>
      <c r="R1008" s="107">
        <f t="shared" si="367"/>
        <v>0</v>
      </c>
      <c r="S1008" s="108">
        <f t="shared" si="360"/>
        <v>0</v>
      </c>
      <c r="T1008" s="110">
        <f t="shared" si="361"/>
        <v>0</v>
      </c>
      <c r="U1008" s="109"/>
      <c r="W1008" s="613" t="str">
        <f t="shared" si="363"/>
        <v/>
      </c>
      <c r="X1008" s="613" t="str">
        <f t="shared" si="354"/>
        <v/>
      </c>
      <c r="Y1008" s="613" t="str">
        <f t="shared" si="315"/>
        <v/>
      </c>
    </row>
    <row r="1009" spans="1:25" ht="13.8" hidden="1" thickBot="1">
      <c r="A1009" s="196">
        <v>605000</v>
      </c>
      <c r="B1009" s="197" t="s">
        <v>232</v>
      </c>
      <c r="C1009" s="635" t="s">
        <v>931</v>
      </c>
      <c r="D1009" s="636"/>
      <c r="E1009" s="637"/>
      <c r="F1009" s="638"/>
      <c r="G1009" s="639">
        <f>SUM(G1010:G1012)</f>
        <v>163.24560000000002</v>
      </c>
      <c r="H1009" s="632">
        <v>307.22000000000003</v>
      </c>
      <c r="I1009" s="632">
        <f t="shared" ref="I1009:I1012" si="368">IF(ISBLANK(H1009),"",SUM(G1009:H1009))</f>
        <v>470.46560000000005</v>
      </c>
      <c r="J1009" s="633">
        <f t="shared" si="356"/>
        <v>605.67999999999995</v>
      </c>
      <c r="K1009" s="634" t="s">
        <v>16</v>
      </c>
      <c r="L1009" s="107"/>
      <c r="M1009" s="107"/>
      <c r="N1009" s="108">
        <f t="shared" si="357"/>
        <v>0</v>
      </c>
      <c r="O1009" s="108">
        <f t="shared" si="358"/>
        <v>0</v>
      </c>
      <c r="P1009" s="109"/>
      <c r="Q1009" s="107">
        <f t="shared" si="367"/>
        <v>0</v>
      </c>
      <c r="R1009" s="107">
        <f t="shared" si="367"/>
        <v>0</v>
      </c>
      <c r="S1009" s="108">
        <f t="shared" si="360"/>
        <v>0</v>
      </c>
      <c r="T1009" s="110">
        <f t="shared" si="361"/>
        <v>0</v>
      </c>
      <c r="U1009" s="109"/>
      <c r="W1009" s="613" t="str">
        <f t="shared" si="363"/>
        <v/>
      </c>
      <c r="X1009" s="613" t="str">
        <f t="shared" si="354"/>
        <v/>
      </c>
      <c r="Y1009" s="613" t="str">
        <f t="shared" si="315"/>
        <v/>
      </c>
    </row>
    <row r="1010" spans="1:25" ht="13.8" hidden="1" thickBot="1">
      <c r="A1010" s="196" t="s">
        <v>175</v>
      </c>
      <c r="B1010" s="197"/>
      <c r="C1010" s="675" t="s">
        <v>241</v>
      </c>
      <c r="D1010" s="636"/>
      <c r="E1010" s="637">
        <v>500</v>
      </c>
      <c r="F1010" s="638">
        <v>0.18</v>
      </c>
      <c r="G1010" s="677">
        <f>IF(E1010&lt;=30,(0.48*E1010+4.05)*F1010,((0.48*30+4.05)+0.4*(E1010-30))*F1010)</f>
        <v>37.160999999999994</v>
      </c>
      <c r="H1010" s="632"/>
      <c r="I1010" s="632" t="str">
        <f t="shared" si="368"/>
        <v/>
      </c>
      <c r="J1010" s="633">
        <f t="shared" si="356"/>
        <v>0</v>
      </c>
      <c r="K1010" s="634" t="s">
        <v>975</v>
      </c>
      <c r="L1010" s="678"/>
      <c r="M1010" s="679"/>
      <c r="N1010" s="108">
        <f t="shared" si="357"/>
        <v>0</v>
      </c>
      <c r="O1010" s="108">
        <f t="shared" si="358"/>
        <v>0</v>
      </c>
      <c r="P1010" s="109"/>
      <c r="Q1010" s="678">
        <f t="shared" si="367"/>
        <v>0</v>
      </c>
      <c r="R1010" s="679">
        <f t="shared" si="367"/>
        <v>0</v>
      </c>
      <c r="S1010" s="108">
        <f t="shared" si="360"/>
        <v>0</v>
      </c>
      <c r="T1010" s="110">
        <f t="shared" si="361"/>
        <v>0</v>
      </c>
      <c r="U1010" s="109"/>
      <c r="V1010" s="612" t="str">
        <f>IF(T1009&gt;0,"xx",IF(O1009&gt;0,"xy",""))</f>
        <v/>
      </c>
      <c r="W1010" s="613" t="str">
        <f t="shared" si="363"/>
        <v/>
      </c>
      <c r="X1010" s="613" t="str">
        <f t="shared" si="354"/>
        <v/>
      </c>
      <c r="Y1010" s="613" t="str">
        <f t="shared" si="315"/>
        <v/>
      </c>
    </row>
    <row r="1011" spans="1:25" ht="13.8" hidden="1" thickBot="1">
      <c r="A1011" s="196" t="s">
        <v>175</v>
      </c>
      <c r="B1011" s="197"/>
      <c r="C1011" s="675" t="s">
        <v>303</v>
      </c>
      <c r="D1011" s="636"/>
      <c r="E1011" s="637">
        <v>180</v>
      </c>
      <c r="F1011" s="638">
        <v>1.06</v>
      </c>
      <c r="G1011" s="671">
        <f>IF(E1011&lt;=30,(0.66*E1011+1.38)*F1011,((0.66*30+1.38)+0.55*(E1011-30))*F1011)</f>
        <v>109.90080000000002</v>
      </c>
      <c r="H1011" s="632"/>
      <c r="I1011" s="632" t="str">
        <f t="shared" si="368"/>
        <v/>
      </c>
      <c r="J1011" s="633">
        <f t="shared" si="356"/>
        <v>0</v>
      </c>
      <c r="K1011" s="634" t="s">
        <v>975</v>
      </c>
      <c r="L1011" s="678"/>
      <c r="M1011" s="679"/>
      <c r="N1011" s="108">
        <f t="shared" si="357"/>
        <v>0</v>
      </c>
      <c r="O1011" s="108">
        <f t="shared" si="358"/>
        <v>0</v>
      </c>
      <c r="P1011" s="109"/>
      <c r="Q1011" s="678">
        <f t="shared" si="367"/>
        <v>0</v>
      </c>
      <c r="R1011" s="679">
        <f t="shared" si="367"/>
        <v>0</v>
      </c>
      <c r="S1011" s="108">
        <f t="shared" si="360"/>
        <v>0</v>
      </c>
      <c r="T1011" s="110">
        <f t="shared" si="361"/>
        <v>0</v>
      </c>
      <c r="U1011" s="109"/>
      <c r="V1011" s="612" t="str">
        <f>IF(T1009&gt;0,"xx",IF(O1009&gt;0,"xy",""))</f>
        <v/>
      </c>
      <c r="W1011" s="613" t="str">
        <f t="shared" si="363"/>
        <v/>
      </c>
      <c r="X1011" s="613" t="str">
        <f t="shared" si="354"/>
        <v/>
      </c>
      <c r="Y1011" s="613" t="str">
        <f t="shared" si="315"/>
        <v/>
      </c>
    </row>
    <row r="1012" spans="1:25" ht="13.8" hidden="1" thickBot="1">
      <c r="A1012" s="196" t="s">
        <v>175</v>
      </c>
      <c r="B1012" s="197"/>
      <c r="C1012" s="675" t="s">
        <v>307</v>
      </c>
      <c r="D1012" s="636"/>
      <c r="E1012" s="637">
        <v>20</v>
      </c>
      <c r="F1012" s="638">
        <v>1.1100000000000001</v>
      </c>
      <c r="G1012" s="671">
        <f>IF(E1012&lt;=30,(0.66*E1012+1.38)*F1012,((0.66*30+1.38)+0.55*(E1012-30))*F1012)</f>
        <v>16.183800000000005</v>
      </c>
      <c r="H1012" s="632"/>
      <c r="I1012" s="632" t="str">
        <f t="shared" si="368"/>
        <v/>
      </c>
      <c r="J1012" s="633">
        <f t="shared" si="356"/>
        <v>0</v>
      </c>
      <c r="K1012" s="634" t="s">
        <v>975</v>
      </c>
      <c r="L1012" s="678"/>
      <c r="M1012" s="679"/>
      <c r="N1012" s="108">
        <f t="shared" si="357"/>
        <v>0</v>
      </c>
      <c r="O1012" s="108">
        <f t="shared" si="358"/>
        <v>0</v>
      </c>
      <c r="P1012" s="109"/>
      <c r="Q1012" s="678">
        <f t="shared" si="367"/>
        <v>0</v>
      </c>
      <c r="R1012" s="679">
        <f t="shared" si="367"/>
        <v>0</v>
      </c>
      <c r="S1012" s="108">
        <f t="shared" si="360"/>
        <v>0</v>
      </c>
      <c r="T1012" s="110">
        <f t="shared" si="361"/>
        <v>0</v>
      </c>
      <c r="U1012" s="109"/>
      <c r="V1012" s="612" t="str">
        <f>IF(T1009&gt;0,"xx",IF(O1009&gt;0,"xy",""))</f>
        <v/>
      </c>
      <c r="W1012" s="613" t="str">
        <f t="shared" si="363"/>
        <v/>
      </c>
      <c r="X1012" s="613" t="str">
        <f t="shared" si="354"/>
        <v/>
      </c>
      <c r="Y1012" s="613" t="str">
        <f t="shared" si="315"/>
        <v/>
      </c>
    </row>
    <row r="1013" spans="1:25" ht="13.8" hidden="1" thickBot="1">
      <c r="A1013" s="196">
        <v>600310</v>
      </c>
      <c r="B1013" s="197" t="s">
        <v>232</v>
      </c>
      <c r="C1013" s="627" t="s">
        <v>572</v>
      </c>
      <c r="D1013" s="628"/>
      <c r="E1013" s="629"/>
      <c r="F1013" s="630"/>
      <c r="G1013" s="631"/>
      <c r="H1013" s="632">
        <v>103.04</v>
      </c>
      <c r="I1013" s="632">
        <f t="shared" ref="I1013:I1023" si="369">IF(ISBLANK(H1013),"",SUM(G1013:H1013))</f>
        <v>103.04</v>
      </c>
      <c r="J1013" s="633">
        <f t="shared" si="356"/>
        <v>132.65</v>
      </c>
      <c r="K1013" s="634" t="s">
        <v>23</v>
      </c>
      <c r="L1013" s="107"/>
      <c r="M1013" s="107"/>
      <c r="N1013" s="108">
        <f t="shared" si="357"/>
        <v>0</v>
      </c>
      <c r="O1013" s="108">
        <f t="shared" si="358"/>
        <v>0</v>
      </c>
      <c r="P1013" s="109"/>
      <c r="Q1013" s="107">
        <f t="shared" si="367"/>
        <v>0</v>
      </c>
      <c r="R1013" s="107">
        <f t="shared" si="367"/>
        <v>0</v>
      </c>
      <c r="S1013" s="108">
        <f t="shared" si="360"/>
        <v>0</v>
      </c>
      <c r="T1013" s="110">
        <f t="shared" si="361"/>
        <v>0</v>
      </c>
      <c r="U1013" s="109"/>
      <c r="W1013" s="613" t="str">
        <f t="shared" si="363"/>
        <v/>
      </c>
      <c r="X1013" s="613" t="str">
        <f t="shared" si="354"/>
        <v/>
      </c>
      <c r="Y1013" s="613" t="str">
        <f t="shared" si="315"/>
        <v/>
      </c>
    </row>
    <row r="1014" spans="1:25" ht="13.8" hidden="1" thickBot="1">
      <c r="A1014" s="196">
        <v>633000</v>
      </c>
      <c r="B1014" s="197" t="s">
        <v>232</v>
      </c>
      <c r="C1014" s="627" t="s">
        <v>1000</v>
      </c>
      <c r="D1014" s="762"/>
      <c r="E1014" s="629"/>
      <c r="F1014" s="630"/>
      <c r="G1014" s="631"/>
      <c r="H1014" s="632">
        <v>63.28</v>
      </c>
      <c r="I1014" s="632">
        <f t="shared" ref="I1014:I1016" si="370">IF(ISBLANK(H1014),"",SUM(G1014:H1014))</f>
        <v>63.28</v>
      </c>
      <c r="J1014" s="633">
        <f t="shared" si="356"/>
        <v>81.47</v>
      </c>
      <c r="K1014" s="634" t="s">
        <v>20</v>
      </c>
      <c r="L1014" s="107"/>
      <c r="M1014" s="107"/>
      <c r="N1014" s="108">
        <f t="shared" si="357"/>
        <v>0</v>
      </c>
      <c r="O1014" s="108">
        <f t="shared" si="358"/>
        <v>0</v>
      </c>
      <c r="P1014" s="109"/>
      <c r="Q1014" s="107">
        <f t="shared" si="367"/>
        <v>0</v>
      </c>
      <c r="R1014" s="107">
        <f t="shared" si="367"/>
        <v>0</v>
      </c>
      <c r="S1014" s="108">
        <f t="shared" si="360"/>
        <v>0</v>
      </c>
      <c r="T1014" s="110">
        <f t="shared" si="361"/>
        <v>0</v>
      </c>
      <c r="U1014" s="109"/>
      <c r="W1014" s="613" t="str">
        <f t="shared" si="363"/>
        <v/>
      </c>
      <c r="X1014" s="613" t="str">
        <f t="shared" si="354"/>
        <v/>
      </c>
      <c r="Y1014" s="613" t="str">
        <f t="shared" si="315"/>
        <v/>
      </c>
    </row>
    <row r="1015" spans="1:25" ht="13.8" hidden="1" thickBot="1">
      <c r="A1015" s="196">
        <v>633100</v>
      </c>
      <c r="B1015" s="197" t="s">
        <v>232</v>
      </c>
      <c r="C1015" s="627" t="s">
        <v>1001</v>
      </c>
      <c r="D1015" s="762"/>
      <c r="E1015" s="629"/>
      <c r="F1015" s="630"/>
      <c r="G1015" s="631"/>
      <c r="H1015" s="632">
        <v>126.57</v>
      </c>
      <c r="I1015" s="632">
        <f t="shared" si="370"/>
        <v>126.57</v>
      </c>
      <c r="J1015" s="633">
        <f t="shared" si="356"/>
        <v>162.94999999999999</v>
      </c>
      <c r="K1015" s="634" t="s">
        <v>20</v>
      </c>
      <c r="L1015" s="107"/>
      <c r="M1015" s="107"/>
      <c r="N1015" s="108">
        <f t="shared" si="357"/>
        <v>0</v>
      </c>
      <c r="O1015" s="108">
        <f t="shared" si="358"/>
        <v>0</v>
      </c>
      <c r="P1015" s="109"/>
      <c r="Q1015" s="107">
        <f t="shared" si="367"/>
        <v>0</v>
      </c>
      <c r="R1015" s="107">
        <f t="shared" si="367"/>
        <v>0</v>
      </c>
      <c r="S1015" s="108">
        <f t="shared" si="360"/>
        <v>0</v>
      </c>
      <c r="T1015" s="110">
        <f t="shared" si="361"/>
        <v>0</v>
      </c>
      <c r="U1015" s="109"/>
      <c r="W1015" s="613" t="str">
        <f t="shared" si="363"/>
        <v/>
      </c>
      <c r="X1015" s="613" t="str">
        <f t="shared" si="354"/>
        <v/>
      </c>
      <c r="Y1015" s="613" t="str">
        <f t="shared" si="315"/>
        <v/>
      </c>
    </row>
    <row r="1016" spans="1:25" ht="13.8" hidden="1" thickBot="1">
      <c r="A1016" s="196">
        <v>633200</v>
      </c>
      <c r="B1016" s="197" t="s">
        <v>232</v>
      </c>
      <c r="C1016" s="627" t="s">
        <v>1002</v>
      </c>
      <c r="D1016" s="762"/>
      <c r="E1016" s="629"/>
      <c r="F1016" s="630"/>
      <c r="G1016" s="631"/>
      <c r="H1016" s="632">
        <v>189.86</v>
      </c>
      <c r="I1016" s="632">
        <f t="shared" si="370"/>
        <v>189.86</v>
      </c>
      <c r="J1016" s="633">
        <f t="shared" si="356"/>
        <v>244.43</v>
      </c>
      <c r="K1016" s="634" t="s">
        <v>20</v>
      </c>
      <c r="L1016" s="107"/>
      <c r="M1016" s="107"/>
      <c r="N1016" s="108">
        <f t="shared" si="357"/>
        <v>0</v>
      </c>
      <c r="O1016" s="108">
        <f t="shared" si="358"/>
        <v>0</v>
      </c>
      <c r="P1016" s="109"/>
      <c r="Q1016" s="107">
        <f t="shared" si="367"/>
        <v>0</v>
      </c>
      <c r="R1016" s="107">
        <f t="shared" si="367"/>
        <v>0</v>
      </c>
      <c r="S1016" s="108">
        <f t="shared" si="360"/>
        <v>0</v>
      </c>
      <c r="T1016" s="110">
        <f t="shared" si="361"/>
        <v>0</v>
      </c>
      <c r="U1016" s="109"/>
      <c r="W1016" s="613" t="str">
        <f t="shared" si="363"/>
        <v/>
      </c>
      <c r="X1016" s="613" t="str">
        <f t="shared" si="354"/>
        <v/>
      </c>
      <c r="Y1016" s="613" t="str">
        <f t="shared" si="315"/>
        <v/>
      </c>
    </row>
    <row r="1017" spans="1:25" ht="13.8" hidden="1" thickBot="1">
      <c r="A1017" s="196">
        <v>800900</v>
      </c>
      <c r="B1017" s="197" t="s">
        <v>232</v>
      </c>
      <c r="C1017" s="627" t="s">
        <v>573</v>
      </c>
      <c r="D1017" s="628"/>
      <c r="E1017" s="629"/>
      <c r="F1017" s="630"/>
      <c r="G1017" s="631"/>
      <c r="H1017" s="632">
        <v>9</v>
      </c>
      <c r="I1017" s="632">
        <f t="shared" si="369"/>
        <v>9</v>
      </c>
      <c r="J1017" s="633">
        <f t="shared" si="356"/>
        <v>11.59</v>
      </c>
      <c r="K1017" s="634" t="s">
        <v>18</v>
      </c>
      <c r="L1017" s="107"/>
      <c r="M1017" s="107"/>
      <c r="N1017" s="108">
        <f t="shared" si="357"/>
        <v>0</v>
      </c>
      <c r="O1017" s="108">
        <f t="shared" si="358"/>
        <v>0</v>
      </c>
      <c r="P1017" s="109"/>
      <c r="Q1017" s="107">
        <f t="shared" ref="Q1017:R1023" si="371">L1017</f>
        <v>0</v>
      </c>
      <c r="R1017" s="107">
        <f t="shared" si="371"/>
        <v>0</v>
      </c>
      <c r="S1017" s="108">
        <f t="shared" si="360"/>
        <v>0</v>
      </c>
      <c r="T1017" s="110">
        <f t="shared" si="361"/>
        <v>0</v>
      </c>
      <c r="U1017" s="109"/>
      <c r="W1017" s="613" t="str">
        <f t="shared" si="363"/>
        <v/>
      </c>
      <c r="X1017" s="613" t="str">
        <f t="shared" si="354"/>
        <v/>
      </c>
      <c r="Y1017" s="613" t="str">
        <f t="shared" si="315"/>
        <v/>
      </c>
    </row>
    <row r="1018" spans="1:25" ht="13.8" hidden="1" thickBot="1">
      <c r="A1018" s="196">
        <v>801100</v>
      </c>
      <c r="B1018" s="197" t="s">
        <v>232</v>
      </c>
      <c r="C1018" s="627" t="s">
        <v>362</v>
      </c>
      <c r="D1018" s="628"/>
      <c r="E1018" s="629"/>
      <c r="F1018" s="630"/>
      <c r="G1018" s="631"/>
      <c r="H1018" s="632">
        <v>13.11</v>
      </c>
      <c r="I1018" s="632">
        <f t="shared" si="369"/>
        <v>13.11</v>
      </c>
      <c r="J1018" s="633">
        <f t="shared" si="356"/>
        <v>16.88</v>
      </c>
      <c r="K1018" s="634" t="s">
        <v>18</v>
      </c>
      <c r="L1018" s="641"/>
      <c r="M1018" s="641"/>
      <c r="N1018" s="108">
        <f t="shared" si="357"/>
        <v>0</v>
      </c>
      <c r="O1018" s="110">
        <f t="shared" si="358"/>
        <v>0</v>
      </c>
      <c r="P1018" s="109"/>
      <c r="Q1018" s="640">
        <f t="shared" si="371"/>
        <v>0</v>
      </c>
      <c r="R1018" s="641">
        <f t="shared" si="371"/>
        <v>0</v>
      </c>
      <c r="S1018" s="108">
        <f t="shared" si="360"/>
        <v>0</v>
      </c>
      <c r="T1018" s="110">
        <f t="shared" si="361"/>
        <v>0</v>
      </c>
      <c r="U1018" s="109"/>
      <c r="W1018" s="613" t="str">
        <f t="shared" si="363"/>
        <v/>
      </c>
      <c r="X1018" s="613" t="str">
        <f t="shared" si="354"/>
        <v/>
      </c>
      <c r="Y1018" s="613" t="str">
        <f t="shared" si="315"/>
        <v/>
      </c>
    </row>
    <row r="1019" spans="1:25" ht="13.8" hidden="1" thickBot="1">
      <c r="A1019" s="196">
        <v>600510</v>
      </c>
      <c r="B1019" s="197" t="s">
        <v>232</v>
      </c>
      <c r="C1019" s="627" t="s">
        <v>574</v>
      </c>
      <c r="D1019" s="628"/>
      <c r="E1019" s="629"/>
      <c r="F1019" s="630"/>
      <c r="G1019" s="631"/>
      <c r="H1019" s="632">
        <v>1.6800000000000002</v>
      </c>
      <c r="I1019" s="632">
        <f t="shared" si="369"/>
        <v>1.6800000000000002</v>
      </c>
      <c r="J1019" s="633">
        <f t="shared" si="356"/>
        <v>2.16</v>
      </c>
      <c r="K1019" s="634" t="s">
        <v>20</v>
      </c>
      <c r="L1019" s="641"/>
      <c r="M1019" s="641"/>
      <c r="N1019" s="108">
        <f t="shared" si="357"/>
        <v>0</v>
      </c>
      <c r="O1019" s="110">
        <f t="shared" si="358"/>
        <v>0</v>
      </c>
      <c r="P1019" s="109"/>
      <c r="Q1019" s="640">
        <f t="shared" si="371"/>
        <v>0</v>
      </c>
      <c r="R1019" s="641">
        <f t="shared" si="371"/>
        <v>0</v>
      </c>
      <c r="S1019" s="108">
        <f t="shared" si="360"/>
        <v>0</v>
      </c>
      <c r="T1019" s="110">
        <f t="shared" si="361"/>
        <v>0</v>
      </c>
      <c r="U1019" s="109"/>
      <c r="W1019" s="613" t="str">
        <f t="shared" si="363"/>
        <v/>
      </c>
      <c r="X1019" s="613" t="str">
        <f t="shared" si="354"/>
        <v/>
      </c>
      <c r="Y1019" s="613" t="str">
        <f t="shared" si="315"/>
        <v/>
      </c>
    </row>
    <row r="1020" spans="1:25" ht="13.8" hidden="1" thickBot="1">
      <c r="A1020" s="673">
        <v>521450</v>
      </c>
      <c r="B1020" s="674" t="s">
        <v>232</v>
      </c>
      <c r="C1020" s="635" t="s">
        <v>277</v>
      </c>
      <c r="D1020" s="636"/>
      <c r="E1020" s="637">
        <v>20</v>
      </c>
      <c r="F1020" s="630">
        <v>0.3</v>
      </c>
      <c r="G1020" s="667">
        <f>IF(E1020&lt;=30,(0.66*E1020+1.38)*F1020,((0.66*30+1.38)+0.55*(E1020-30))*F1020)</f>
        <v>4.3740000000000006</v>
      </c>
      <c r="H1020" s="632">
        <v>19.739999999999998</v>
      </c>
      <c r="I1020" s="632">
        <f>IF(ISBLANK(H1020),"",SUM(G1020:H1020))</f>
        <v>24.113999999999997</v>
      </c>
      <c r="J1020" s="633">
        <f t="shared" si="356"/>
        <v>31.04</v>
      </c>
      <c r="K1020" s="634" t="s">
        <v>18</v>
      </c>
      <c r="L1020" s="107"/>
      <c r="M1020" s="107"/>
      <c r="N1020" s="108">
        <f t="shared" si="357"/>
        <v>0</v>
      </c>
      <c r="O1020" s="108">
        <f t="shared" si="358"/>
        <v>0</v>
      </c>
      <c r="P1020" s="109"/>
      <c r="Q1020" s="107">
        <f t="shared" si="371"/>
        <v>0</v>
      </c>
      <c r="R1020" s="107">
        <f t="shared" si="371"/>
        <v>0</v>
      </c>
      <c r="S1020" s="108">
        <f t="shared" si="360"/>
        <v>0</v>
      </c>
      <c r="T1020" s="110">
        <f t="shared" si="361"/>
        <v>0</v>
      </c>
      <c r="U1020" s="109"/>
      <c r="W1020" s="613" t="str">
        <f t="shared" si="363"/>
        <v/>
      </c>
      <c r="X1020" s="613" t="str">
        <f t="shared" si="354"/>
        <v/>
      </c>
      <c r="Y1020" s="613" t="str">
        <f t="shared" si="315"/>
        <v/>
      </c>
    </row>
    <row r="1021" spans="1:25" ht="13.8" hidden="1" thickBot="1">
      <c r="A1021" s="196">
        <v>511300</v>
      </c>
      <c r="B1021" s="197" t="s">
        <v>232</v>
      </c>
      <c r="C1021" s="635" t="s">
        <v>227</v>
      </c>
      <c r="D1021" s="636"/>
      <c r="E1021" s="637">
        <v>0</v>
      </c>
      <c r="F1021" s="638">
        <v>0</v>
      </c>
      <c r="G1021" s="639">
        <v>0</v>
      </c>
      <c r="H1021" s="632">
        <v>0.19</v>
      </c>
      <c r="I1021" s="632">
        <f t="shared" si="369"/>
        <v>0.19</v>
      </c>
      <c r="J1021" s="633">
        <f t="shared" si="356"/>
        <v>0.24</v>
      </c>
      <c r="K1021" s="634" t="s">
        <v>18</v>
      </c>
      <c r="L1021" s="107"/>
      <c r="M1021" s="107"/>
      <c r="N1021" s="108">
        <f>IF(ISBLANK(L1021),0,ROUND(J1021*L1021,2))</f>
        <v>0</v>
      </c>
      <c r="O1021" s="108">
        <f>IF(ISBLANK(M1021),0,ROUND(L1021*M1021,2))</f>
        <v>0</v>
      </c>
      <c r="P1021" s="109"/>
      <c r="Q1021" s="107">
        <f t="shared" si="371"/>
        <v>0</v>
      </c>
      <c r="R1021" s="107">
        <f t="shared" si="371"/>
        <v>0</v>
      </c>
      <c r="S1021" s="108">
        <f>IF(ISBLANK(Q1021),0,ROUND(J1021*Q1021,2))</f>
        <v>0</v>
      </c>
      <c r="T1021" s="110">
        <f>IF(ISBLANK(Q1021),0,ROUND(Q1021*R1021,2))</f>
        <v>0</v>
      </c>
      <c r="U1021" s="109"/>
      <c r="W1021" s="613" t="str">
        <f t="shared" si="363"/>
        <v/>
      </c>
      <c r="X1021" s="613" t="str">
        <f t="shared" si="354"/>
        <v/>
      </c>
      <c r="Y1021" s="613" t="str">
        <f t="shared" si="315"/>
        <v/>
      </c>
    </row>
    <row r="1022" spans="1:25" ht="13.8" hidden="1" thickBot="1">
      <c r="A1022" s="196" t="s">
        <v>21</v>
      </c>
      <c r="B1022" s="197" t="s">
        <v>232</v>
      </c>
      <c r="C1022" s="635" t="s">
        <v>589</v>
      </c>
      <c r="D1022" s="636"/>
      <c r="E1022" s="637"/>
      <c r="F1022" s="630"/>
      <c r="G1022" s="639"/>
      <c r="H1022" s="632">
        <v>6.146148036253777</v>
      </c>
      <c r="I1022" s="632">
        <f t="shared" si="369"/>
        <v>6.146148036253777</v>
      </c>
      <c r="J1022" s="633">
        <f t="shared" si="356"/>
        <v>7.91</v>
      </c>
      <c r="K1022" s="634" t="s">
        <v>18</v>
      </c>
      <c r="L1022" s="107"/>
      <c r="M1022" s="107"/>
      <c r="N1022" s="108">
        <f>IF(ISBLANK(L1022),0,ROUND(J1022*L1022,2))</f>
        <v>0</v>
      </c>
      <c r="O1022" s="108">
        <f>IF(ISBLANK(M1022),0,ROUND(L1022*M1022,2))</f>
        <v>0</v>
      </c>
      <c r="P1022" s="109"/>
      <c r="Q1022" s="107">
        <f t="shared" si="371"/>
        <v>0</v>
      </c>
      <c r="R1022" s="107">
        <f t="shared" si="371"/>
        <v>0</v>
      </c>
      <c r="S1022" s="108">
        <f>IF(ISBLANK(Q1022),0,ROUND(J1022*Q1022,2))</f>
        <v>0</v>
      </c>
      <c r="T1022" s="110">
        <f>IF(ISBLANK(Q1022),0,ROUND(Q1022*R1022,2))</f>
        <v>0</v>
      </c>
      <c r="U1022" s="109"/>
      <c r="W1022" s="613" t="str">
        <f t="shared" si="363"/>
        <v/>
      </c>
      <c r="X1022" s="613" t="str">
        <f t="shared" si="354"/>
        <v/>
      </c>
      <c r="Y1022" s="613" t="str">
        <f t="shared" si="315"/>
        <v/>
      </c>
    </row>
    <row r="1023" spans="1:25" ht="13.8" hidden="1" thickBot="1">
      <c r="A1023" s="196" t="s">
        <v>21</v>
      </c>
      <c r="B1023" s="197" t="s">
        <v>232</v>
      </c>
      <c r="C1023" s="635" t="s">
        <v>279</v>
      </c>
      <c r="D1023" s="636"/>
      <c r="E1023" s="637"/>
      <c r="F1023" s="630"/>
      <c r="G1023" s="639"/>
      <c r="H1023" s="632">
        <v>10.85</v>
      </c>
      <c r="I1023" s="632">
        <f t="shared" si="369"/>
        <v>10.85</v>
      </c>
      <c r="J1023" s="633">
        <f t="shared" si="356"/>
        <v>13.97</v>
      </c>
      <c r="K1023" s="634" t="s">
        <v>18</v>
      </c>
      <c r="L1023" s="107"/>
      <c r="M1023" s="107"/>
      <c r="N1023" s="108">
        <f>IF(ISBLANK(L1023),0,ROUND(J1023*L1023,2))</f>
        <v>0</v>
      </c>
      <c r="O1023" s="108">
        <f>IF(ISBLANK(M1023),0,ROUND(L1023*M1023,2))</f>
        <v>0</v>
      </c>
      <c r="P1023" s="109"/>
      <c r="Q1023" s="107">
        <f t="shared" si="371"/>
        <v>0</v>
      </c>
      <c r="R1023" s="107">
        <f t="shared" si="371"/>
        <v>0</v>
      </c>
      <c r="S1023" s="108">
        <f>IF(ISBLANK(Q1023),0,ROUND(J1023*Q1023,2))</f>
        <v>0</v>
      </c>
      <c r="T1023" s="110">
        <f>IF(ISBLANK(Q1023),0,ROUND(Q1023*R1023,2))</f>
        <v>0</v>
      </c>
      <c r="U1023" s="109"/>
      <c r="W1023" s="613" t="str">
        <f t="shared" si="363"/>
        <v/>
      </c>
      <c r="X1023" s="613" t="str">
        <f t="shared" si="354"/>
        <v/>
      </c>
      <c r="Y1023" s="613" t="str">
        <f t="shared" si="315"/>
        <v/>
      </c>
    </row>
    <row r="1024" spans="1:25" ht="13.8" hidden="1" thickBot="1">
      <c r="A1024" s="643" t="s">
        <v>207</v>
      </c>
      <c r="B1024" s="644"/>
      <c r="C1024" s="645" t="s">
        <v>954</v>
      </c>
      <c r="D1024" s="646"/>
      <c r="E1024" s="795"/>
      <c r="F1024" s="796"/>
      <c r="G1024" s="797"/>
      <c r="H1024" s="798"/>
      <c r="I1024" s="798"/>
      <c r="J1024" s="798"/>
      <c r="K1024" s="799" t="s">
        <v>975</v>
      </c>
      <c r="L1024" s="647"/>
      <c r="M1024" s="648"/>
      <c r="N1024" s="648"/>
      <c r="O1024" s="649"/>
      <c r="P1024" s="109"/>
      <c r="Q1024" s="647"/>
      <c r="R1024" s="648"/>
      <c r="S1024" s="648"/>
      <c r="T1024" s="649"/>
      <c r="U1024" s="109"/>
      <c r="V1024" s="612" t="str">
        <f>IF(OR(SUM(O1025:O1056)&gt;0,SUM(T1025:T1056)&gt;0),"y","")</f>
        <v/>
      </c>
      <c r="W1024" s="613" t="str">
        <f t="shared" si="363"/>
        <v/>
      </c>
      <c r="X1024" s="613" t="str">
        <f t="shared" si="354"/>
        <v/>
      </c>
      <c r="Y1024" s="613" t="str">
        <f t="shared" si="315"/>
        <v/>
      </c>
    </row>
    <row r="1025" spans="1:25" ht="13.8" hidden="1" thickBot="1">
      <c r="A1025" s="650" t="s">
        <v>207</v>
      </c>
      <c r="B1025" s="651" t="s">
        <v>207</v>
      </c>
      <c r="C1025" s="652"/>
      <c r="D1025" s="653"/>
      <c r="E1025" s="637"/>
      <c r="F1025" s="638"/>
      <c r="G1025" s="639"/>
      <c r="H1025" s="632"/>
      <c r="I1025" s="632"/>
      <c r="J1025" s="633">
        <f t="shared" ref="J1025:J1056" si="372">IF(ISBLANK(I1025),0,ROUND(I1025*(1+$E$10)*(1+$E$11*D1025),2))</f>
        <v>0</v>
      </c>
      <c r="K1025" s="681" t="s">
        <v>975</v>
      </c>
      <c r="L1025" s="641"/>
      <c r="M1025" s="641"/>
      <c r="N1025" s="108">
        <f t="shared" ref="N1025" si="373">IF(ISBLANK(L1025),0,ROUND(J1025*L1025,2))</f>
        <v>0</v>
      </c>
      <c r="O1025" s="110">
        <f t="shared" ref="O1025:O1056" si="374">IF(ISBLANK(M1025),0,ROUND(L1025*M1025,2))</f>
        <v>0</v>
      </c>
      <c r="P1025" s="109"/>
      <c r="Q1025" s="640">
        <f t="shared" ref="Q1025:R1056" si="375">L1025</f>
        <v>0</v>
      </c>
      <c r="R1025" s="641">
        <f t="shared" si="375"/>
        <v>0</v>
      </c>
      <c r="S1025" s="108">
        <f t="shared" ref="S1025:S1056" si="376">IF(ISBLANK(Q1025),0,ROUND(J1025*Q1025,2))</f>
        <v>0</v>
      </c>
      <c r="T1025" s="110">
        <f t="shared" ref="T1025:T1056" si="377">IF(ISBLANK(Q1025),0,ROUND(Q1025*R1025,2))</f>
        <v>0</v>
      </c>
      <c r="U1025" s="109"/>
      <c r="W1025" s="613" t="str">
        <f t="shared" si="363"/>
        <v/>
      </c>
      <c r="X1025" s="613" t="str">
        <f t="shared" si="354"/>
        <v/>
      </c>
      <c r="Y1025" s="613" t="str">
        <f t="shared" si="315"/>
        <v/>
      </c>
    </row>
    <row r="1026" spans="1:25" ht="13.8" hidden="1" thickBot="1">
      <c r="A1026" s="650" t="s">
        <v>207</v>
      </c>
      <c r="B1026" s="651" t="s">
        <v>207</v>
      </c>
      <c r="C1026" s="654"/>
      <c r="D1026" s="653"/>
      <c r="E1026" s="637"/>
      <c r="F1026" s="638"/>
      <c r="G1026" s="639"/>
      <c r="H1026" s="632"/>
      <c r="I1026" s="632"/>
      <c r="J1026" s="623">
        <f t="shared" si="372"/>
        <v>0</v>
      </c>
      <c r="K1026" s="681" t="s">
        <v>975</v>
      </c>
      <c r="L1026" s="107"/>
      <c r="M1026" s="107"/>
      <c r="N1026" s="108">
        <f>IF(ISBLANK(L1026),0,ROUND(J1026*L1026,2))</f>
        <v>0</v>
      </c>
      <c r="O1026" s="108">
        <f t="shared" si="374"/>
        <v>0</v>
      </c>
      <c r="P1026" s="109"/>
      <c r="Q1026" s="107">
        <f t="shared" si="375"/>
        <v>0</v>
      </c>
      <c r="R1026" s="107">
        <f t="shared" si="375"/>
        <v>0</v>
      </c>
      <c r="S1026" s="108">
        <f t="shared" si="376"/>
        <v>0</v>
      </c>
      <c r="T1026" s="655">
        <f t="shared" si="377"/>
        <v>0</v>
      </c>
      <c r="U1026" s="109"/>
      <c r="W1026" s="613" t="str">
        <f t="shared" si="363"/>
        <v/>
      </c>
      <c r="X1026" s="613" t="str">
        <f t="shared" si="354"/>
        <v/>
      </c>
      <c r="Y1026" s="613" t="str">
        <f t="shared" ref="Y1026:Y1089" si="378">IF(V1026="X","x",IF(T1026&gt;0,"x",""))</f>
        <v/>
      </c>
    </row>
    <row r="1027" spans="1:25" ht="13.8" hidden="1" thickBot="1">
      <c r="A1027" s="650" t="s">
        <v>207</v>
      </c>
      <c r="B1027" s="651" t="s">
        <v>207</v>
      </c>
      <c r="C1027" s="654"/>
      <c r="D1027" s="653"/>
      <c r="E1027" s="637"/>
      <c r="F1027" s="638"/>
      <c r="G1027" s="639"/>
      <c r="H1027" s="632"/>
      <c r="I1027" s="632"/>
      <c r="J1027" s="623">
        <f t="shared" si="372"/>
        <v>0</v>
      </c>
      <c r="K1027" s="681" t="s">
        <v>975</v>
      </c>
      <c r="L1027" s="107"/>
      <c r="M1027" s="107"/>
      <c r="N1027" s="108">
        <f t="shared" ref="N1027:N1056" si="379">IF(ISBLANK(L1027),0,ROUND(J1027*L1027,2))</f>
        <v>0</v>
      </c>
      <c r="O1027" s="108">
        <f t="shared" si="374"/>
        <v>0</v>
      </c>
      <c r="P1027" s="109"/>
      <c r="Q1027" s="107">
        <f t="shared" si="375"/>
        <v>0</v>
      </c>
      <c r="R1027" s="107">
        <f t="shared" si="375"/>
        <v>0</v>
      </c>
      <c r="S1027" s="108">
        <f t="shared" si="376"/>
        <v>0</v>
      </c>
      <c r="T1027" s="110">
        <f t="shared" si="377"/>
        <v>0</v>
      </c>
      <c r="U1027" s="109"/>
      <c r="W1027" s="613" t="str">
        <f t="shared" si="363"/>
        <v/>
      </c>
      <c r="X1027" s="613" t="str">
        <f t="shared" si="354"/>
        <v/>
      </c>
      <c r="Y1027" s="613" t="str">
        <f t="shared" si="378"/>
        <v/>
      </c>
    </row>
    <row r="1028" spans="1:25" ht="13.8" hidden="1" thickBot="1">
      <c r="A1028" s="650" t="s">
        <v>207</v>
      </c>
      <c r="B1028" s="651" t="s">
        <v>207</v>
      </c>
      <c r="C1028" s="654"/>
      <c r="D1028" s="653"/>
      <c r="E1028" s="637"/>
      <c r="F1028" s="638"/>
      <c r="G1028" s="639"/>
      <c r="H1028" s="632"/>
      <c r="I1028" s="632"/>
      <c r="J1028" s="623">
        <f t="shared" si="372"/>
        <v>0</v>
      </c>
      <c r="K1028" s="681" t="s">
        <v>975</v>
      </c>
      <c r="L1028" s="107"/>
      <c r="M1028" s="107"/>
      <c r="N1028" s="108">
        <f t="shared" si="379"/>
        <v>0</v>
      </c>
      <c r="O1028" s="108">
        <f t="shared" si="374"/>
        <v>0</v>
      </c>
      <c r="P1028" s="109"/>
      <c r="Q1028" s="107">
        <f t="shared" si="375"/>
        <v>0</v>
      </c>
      <c r="R1028" s="107">
        <f t="shared" si="375"/>
        <v>0</v>
      </c>
      <c r="S1028" s="108">
        <f t="shared" si="376"/>
        <v>0</v>
      </c>
      <c r="T1028" s="110">
        <f t="shared" si="377"/>
        <v>0</v>
      </c>
      <c r="U1028" s="109"/>
      <c r="W1028" s="613" t="str">
        <f t="shared" si="363"/>
        <v/>
      </c>
      <c r="X1028" s="613" t="str">
        <f t="shared" si="354"/>
        <v/>
      </c>
      <c r="Y1028" s="613" t="str">
        <f t="shared" si="378"/>
        <v/>
      </c>
    </row>
    <row r="1029" spans="1:25" ht="13.8" hidden="1" thickBot="1">
      <c r="A1029" s="650" t="s">
        <v>207</v>
      </c>
      <c r="B1029" s="651" t="s">
        <v>207</v>
      </c>
      <c r="C1029" s="654"/>
      <c r="D1029" s="653"/>
      <c r="E1029" s="637"/>
      <c r="F1029" s="638"/>
      <c r="G1029" s="639"/>
      <c r="H1029" s="632"/>
      <c r="I1029" s="632"/>
      <c r="J1029" s="623">
        <f t="shared" si="372"/>
        <v>0</v>
      </c>
      <c r="K1029" s="681" t="s">
        <v>975</v>
      </c>
      <c r="L1029" s="107"/>
      <c r="M1029" s="107"/>
      <c r="N1029" s="108">
        <f t="shared" si="379"/>
        <v>0</v>
      </c>
      <c r="O1029" s="108">
        <f t="shared" si="374"/>
        <v>0</v>
      </c>
      <c r="P1029" s="109"/>
      <c r="Q1029" s="107">
        <f t="shared" si="375"/>
        <v>0</v>
      </c>
      <c r="R1029" s="107">
        <f t="shared" si="375"/>
        <v>0</v>
      </c>
      <c r="S1029" s="108">
        <f t="shared" si="376"/>
        <v>0</v>
      </c>
      <c r="T1029" s="110">
        <f t="shared" si="377"/>
        <v>0</v>
      </c>
      <c r="U1029" s="109"/>
      <c r="W1029" s="613" t="str">
        <f t="shared" si="363"/>
        <v/>
      </c>
      <c r="X1029" s="613" t="str">
        <f t="shared" si="354"/>
        <v/>
      </c>
      <c r="Y1029" s="613" t="str">
        <f t="shared" si="378"/>
        <v/>
      </c>
    </row>
    <row r="1030" spans="1:25" ht="13.8" hidden="1" thickBot="1">
      <c r="A1030" s="650" t="s">
        <v>207</v>
      </c>
      <c r="B1030" s="651" t="s">
        <v>207</v>
      </c>
      <c r="C1030" s="654"/>
      <c r="D1030" s="653"/>
      <c r="E1030" s="637"/>
      <c r="F1030" s="638"/>
      <c r="G1030" s="639"/>
      <c r="H1030" s="632"/>
      <c r="I1030" s="632"/>
      <c r="J1030" s="623">
        <f t="shared" si="372"/>
        <v>0</v>
      </c>
      <c r="K1030" s="681" t="s">
        <v>975</v>
      </c>
      <c r="L1030" s="107"/>
      <c r="M1030" s="107"/>
      <c r="N1030" s="108">
        <f t="shared" si="379"/>
        <v>0</v>
      </c>
      <c r="O1030" s="108">
        <f t="shared" si="374"/>
        <v>0</v>
      </c>
      <c r="P1030" s="109"/>
      <c r="Q1030" s="107">
        <f t="shared" si="375"/>
        <v>0</v>
      </c>
      <c r="R1030" s="107">
        <f t="shared" si="375"/>
        <v>0</v>
      </c>
      <c r="S1030" s="108">
        <f t="shared" si="376"/>
        <v>0</v>
      </c>
      <c r="T1030" s="110">
        <f t="shared" si="377"/>
        <v>0</v>
      </c>
      <c r="U1030" s="109"/>
      <c r="W1030" s="613" t="str">
        <f t="shared" si="363"/>
        <v/>
      </c>
      <c r="X1030" s="613" t="str">
        <f t="shared" si="354"/>
        <v/>
      </c>
      <c r="Y1030" s="613" t="str">
        <f t="shared" si="378"/>
        <v/>
      </c>
    </row>
    <row r="1031" spans="1:25" ht="13.8" hidden="1" thickBot="1">
      <c r="A1031" s="650" t="s">
        <v>207</v>
      </c>
      <c r="B1031" s="651" t="s">
        <v>207</v>
      </c>
      <c r="C1031" s="654"/>
      <c r="D1031" s="653"/>
      <c r="E1031" s="637"/>
      <c r="F1031" s="638"/>
      <c r="G1031" s="639"/>
      <c r="H1031" s="632"/>
      <c r="I1031" s="632"/>
      <c r="J1031" s="623">
        <f t="shared" si="372"/>
        <v>0</v>
      </c>
      <c r="K1031" s="681" t="s">
        <v>975</v>
      </c>
      <c r="L1031" s="107"/>
      <c r="M1031" s="107"/>
      <c r="N1031" s="108">
        <f t="shared" si="379"/>
        <v>0</v>
      </c>
      <c r="O1031" s="108">
        <f t="shared" si="374"/>
        <v>0</v>
      </c>
      <c r="P1031" s="109"/>
      <c r="Q1031" s="107">
        <f t="shared" si="375"/>
        <v>0</v>
      </c>
      <c r="R1031" s="107">
        <f t="shared" si="375"/>
        <v>0</v>
      </c>
      <c r="S1031" s="108">
        <f t="shared" si="376"/>
        <v>0</v>
      </c>
      <c r="T1031" s="110">
        <f t="shared" si="377"/>
        <v>0</v>
      </c>
      <c r="U1031" s="109"/>
      <c r="W1031" s="613" t="str">
        <f t="shared" si="363"/>
        <v/>
      </c>
      <c r="X1031" s="613" t="str">
        <f t="shared" si="354"/>
        <v/>
      </c>
      <c r="Y1031" s="613" t="str">
        <f t="shared" si="378"/>
        <v/>
      </c>
    </row>
    <row r="1032" spans="1:25" ht="13.8" hidden="1" thickBot="1">
      <c r="A1032" s="650" t="s">
        <v>207</v>
      </c>
      <c r="B1032" s="651" t="s">
        <v>207</v>
      </c>
      <c r="C1032" s="654"/>
      <c r="D1032" s="653"/>
      <c r="E1032" s="637"/>
      <c r="F1032" s="638"/>
      <c r="G1032" s="639"/>
      <c r="H1032" s="632"/>
      <c r="I1032" s="632"/>
      <c r="J1032" s="623">
        <f t="shared" si="372"/>
        <v>0</v>
      </c>
      <c r="K1032" s="681" t="s">
        <v>975</v>
      </c>
      <c r="L1032" s="107"/>
      <c r="M1032" s="107"/>
      <c r="N1032" s="108">
        <f t="shared" si="379"/>
        <v>0</v>
      </c>
      <c r="O1032" s="108">
        <f t="shared" si="374"/>
        <v>0</v>
      </c>
      <c r="P1032" s="109"/>
      <c r="Q1032" s="107">
        <f t="shared" si="375"/>
        <v>0</v>
      </c>
      <c r="R1032" s="107">
        <f t="shared" si="375"/>
        <v>0</v>
      </c>
      <c r="S1032" s="108">
        <f t="shared" si="376"/>
        <v>0</v>
      </c>
      <c r="T1032" s="110">
        <f t="shared" si="377"/>
        <v>0</v>
      </c>
      <c r="U1032" s="109"/>
      <c r="W1032" s="613" t="str">
        <f t="shared" si="363"/>
        <v/>
      </c>
      <c r="X1032" s="613" t="str">
        <f t="shared" si="354"/>
        <v/>
      </c>
      <c r="Y1032" s="613" t="str">
        <f t="shared" si="378"/>
        <v/>
      </c>
    </row>
    <row r="1033" spans="1:25" ht="13.8" hidden="1" thickBot="1">
      <c r="A1033" s="650" t="s">
        <v>207</v>
      </c>
      <c r="B1033" s="651" t="s">
        <v>207</v>
      </c>
      <c r="C1033" s="654"/>
      <c r="D1033" s="653"/>
      <c r="E1033" s="637"/>
      <c r="F1033" s="638"/>
      <c r="G1033" s="639"/>
      <c r="H1033" s="632"/>
      <c r="I1033" s="632"/>
      <c r="J1033" s="623">
        <f t="shared" si="372"/>
        <v>0</v>
      </c>
      <c r="K1033" s="681" t="s">
        <v>975</v>
      </c>
      <c r="L1033" s="107"/>
      <c r="M1033" s="107"/>
      <c r="N1033" s="108">
        <f t="shared" si="379"/>
        <v>0</v>
      </c>
      <c r="O1033" s="108">
        <f t="shared" si="374"/>
        <v>0</v>
      </c>
      <c r="P1033" s="109"/>
      <c r="Q1033" s="107">
        <f t="shared" si="375"/>
        <v>0</v>
      </c>
      <c r="R1033" s="107">
        <f t="shared" si="375"/>
        <v>0</v>
      </c>
      <c r="S1033" s="108">
        <f t="shared" si="376"/>
        <v>0</v>
      </c>
      <c r="T1033" s="110">
        <f t="shared" si="377"/>
        <v>0</v>
      </c>
      <c r="U1033" s="109"/>
      <c r="W1033" s="613" t="str">
        <f t="shared" si="363"/>
        <v/>
      </c>
      <c r="X1033" s="613" t="str">
        <f t="shared" si="354"/>
        <v/>
      </c>
      <c r="Y1033" s="613" t="str">
        <f t="shared" si="378"/>
        <v/>
      </c>
    </row>
    <row r="1034" spans="1:25" ht="13.8" hidden="1" thickBot="1">
      <c r="A1034" s="650" t="s">
        <v>207</v>
      </c>
      <c r="B1034" s="651" t="s">
        <v>207</v>
      </c>
      <c r="C1034" s="654"/>
      <c r="D1034" s="653"/>
      <c r="E1034" s="637"/>
      <c r="F1034" s="638"/>
      <c r="G1034" s="639"/>
      <c r="H1034" s="632"/>
      <c r="I1034" s="632"/>
      <c r="J1034" s="623">
        <f t="shared" si="372"/>
        <v>0</v>
      </c>
      <c r="K1034" s="681" t="s">
        <v>975</v>
      </c>
      <c r="L1034" s="107"/>
      <c r="M1034" s="107"/>
      <c r="N1034" s="108">
        <f t="shared" si="379"/>
        <v>0</v>
      </c>
      <c r="O1034" s="108">
        <f t="shared" si="374"/>
        <v>0</v>
      </c>
      <c r="P1034" s="109"/>
      <c r="Q1034" s="107">
        <f t="shared" si="375"/>
        <v>0</v>
      </c>
      <c r="R1034" s="107">
        <f t="shared" si="375"/>
        <v>0</v>
      </c>
      <c r="S1034" s="108">
        <f t="shared" si="376"/>
        <v>0</v>
      </c>
      <c r="T1034" s="110">
        <f t="shared" si="377"/>
        <v>0</v>
      </c>
      <c r="U1034" s="109"/>
      <c r="W1034" s="613" t="str">
        <f t="shared" si="363"/>
        <v/>
      </c>
      <c r="X1034" s="613" t="str">
        <f t="shared" si="354"/>
        <v/>
      </c>
      <c r="Y1034" s="613" t="str">
        <f t="shared" si="378"/>
        <v/>
      </c>
    </row>
    <row r="1035" spans="1:25" ht="13.8" hidden="1" thickBot="1">
      <c r="A1035" s="650" t="s">
        <v>207</v>
      </c>
      <c r="B1035" s="651" t="s">
        <v>207</v>
      </c>
      <c r="C1035" s="654"/>
      <c r="D1035" s="653"/>
      <c r="E1035" s="637"/>
      <c r="F1035" s="638"/>
      <c r="G1035" s="639"/>
      <c r="H1035" s="632"/>
      <c r="I1035" s="632"/>
      <c r="J1035" s="623">
        <f t="shared" si="372"/>
        <v>0</v>
      </c>
      <c r="K1035" s="681" t="s">
        <v>975</v>
      </c>
      <c r="L1035" s="107"/>
      <c r="M1035" s="107"/>
      <c r="N1035" s="108">
        <f t="shared" si="379"/>
        <v>0</v>
      </c>
      <c r="O1035" s="108">
        <f t="shared" si="374"/>
        <v>0</v>
      </c>
      <c r="P1035" s="109"/>
      <c r="Q1035" s="107">
        <f t="shared" si="375"/>
        <v>0</v>
      </c>
      <c r="R1035" s="107">
        <f t="shared" si="375"/>
        <v>0</v>
      </c>
      <c r="S1035" s="108">
        <f t="shared" si="376"/>
        <v>0</v>
      </c>
      <c r="T1035" s="110">
        <f t="shared" si="377"/>
        <v>0</v>
      </c>
      <c r="U1035" s="109"/>
      <c r="W1035" s="613" t="str">
        <f t="shared" si="363"/>
        <v/>
      </c>
      <c r="X1035" s="613" t="str">
        <f t="shared" si="354"/>
        <v/>
      </c>
      <c r="Y1035" s="613" t="str">
        <f t="shared" si="378"/>
        <v/>
      </c>
    </row>
    <row r="1036" spans="1:25" ht="13.8" hidden="1" thickBot="1">
      <c r="A1036" s="650" t="s">
        <v>207</v>
      </c>
      <c r="B1036" s="651" t="s">
        <v>207</v>
      </c>
      <c r="C1036" s="654"/>
      <c r="D1036" s="653"/>
      <c r="E1036" s="637"/>
      <c r="F1036" s="638"/>
      <c r="G1036" s="639"/>
      <c r="H1036" s="632"/>
      <c r="I1036" s="632"/>
      <c r="J1036" s="623">
        <f t="shared" si="372"/>
        <v>0</v>
      </c>
      <c r="K1036" s="681" t="s">
        <v>975</v>
      </c>
      <c r="L1036" s="107"/>
      <c r="M1036" s="107"/>
      <c r="N1036" s="108">
        <f t="shared" si="379"/>
        <v>0</v>
      </c>
      <c r="O1036" s="108">
        <f t="shared" si="374"/>
        <v>0</v>
      </c>
      <c r="P1036" s="109"/>
      <c r="Q1036" s="107">
        <f t="shared" si="375"/>
        <v>0</v>
      </c>
      <c r="R1036" s="107">
        <f t="shared" si="375"/>
        <v>0</v>
      </c>
      <c r="S1036" s="108">
        <f t="shared" si="376"/>
        <v>0</v>
      </c>
      <c r="T1036" s="110">
        <f t="shared" si="377"/>
        <v>0</v>
      </c>
      <c r="U1036" s="109"/>
      <c r="W1036" s="613" t="str">
        <f t="shared" si="363"/>
        <v/>
      </c>
      <c r="X1036" s="613" t="str">
        <f t="shared" si="354"/>
        <v/>
      </c>
      <c r="Y1036" s="613" t="str">
        <f t="shared" si="378"/>
        <v/>
      </c>
    </row>
    <row r="1037" spans="1:25" ht="13.8" hidden="1" thickBot="1">
      <c r="A1037" s="650" t="s">
        <v>207</v>
      </c>
      <c r="B1037" s="651" t="s">
        <v>207</v>
      </c>
      <c r="C1037" s="654"/>
      <c r="D1037" s="653"/>
      <c r="E1037" s="637"/>
      <c r="F1037" s="638"/>
      <c r="G1037" s="639"/>
      <c r="H1037" s="632"/>
      <c r="I1037" s="632"/>
      <c r="J1037" s="623">
        <f t="shared" si="372"/>
        <v>0</v>
      </c>
      <c r="K1037" s="681" t="s">
        <v>975</v>
      </c>
      <c r="L1037" s="107"/>
      <c r="M1037" s="107"/>
      <c r="N1037" s="108">
        <f t="shared" si="379"/>
        <v>0</v>
      </c>
      <c r="O1037" s="108">
        <f t="shared" si="374"/>
        <v>0</v>
      </c>
      <c r="P1037" s="109"/>
      <c r="Q1037" s="107">
        <f t="shared" si="375"/>
        <v>0</v>
      </c>
      <c r="R1037" s="107">
        <f t="shared" si="375"/>
        <v>0</v>
      </c>
      <c r="S1037" s="108">
        <f t="shared" si="376"/>
        <v>0</v>
      </c>
      <c r="T1037" s="110">
        <f t="shared" si="377"/>
        <v>0</v>
      </c>
      <c r="U1037" s="109"/>
      <c r="W1037" s="613" t="str">
        <f t="shared" si="363"/>
        <v/>
      </c>
      <c r="X1037" s="613" t="str">
        <f t="shared" si="354"/>
        <v/>
      </c>
      <c r="Y1037" s="613" t="str">
        <f t="shared" si="378"/>
        <v/>
      </c>
    </row>
    <row r="1038" spans="1:25" ht="13.8" hidden="1" thickBot="1">
      <c r="A1038" s="650" t="s">
        <v>207</v>
      </c>
      <c r="B1038" s="651" t="s">
        <v>207</v>
      </c>
      <c r="C1038" s="654"/>
      <c r="D1038" s="653"/>
      <c r="E1038" s="637"/>
      <c r="F1038" s="638"/>
      <c r="G1038" s="639"/>
      <c r="H1038" s="632"/>
      <c r="I1038" s="632"/>
      <c r="J1038" s="623">
        <f t="shared" si="372"/>
        <v>0</v>
      </c>
      <c r="K1038" s="681" t="s">
        <v>975</v>
      </c>
      <c r="L1038" s="107"/>
      <c r="M1038" s="107"/>
      <c r="N1038" s="108">
        <f t="shared" si="379"/>
        <v>0</v>
      </c>
      <c r="O1038" s="108">
        <f t="shared" si="374"/>
        <v>0</v>
      </c>
      <c r="P1038" s="109"/>
      <c r="Q1038" s="107">
        <f t="shared" si="375"/>
        <v>0</v>
      </c>
      <c r="R1038" s="107">
        <f t="shared" si="375"/>
        <v>0</v>
      </c>
      <c r="S1038" s="108">
        <f t="shared" si="376"/>
        <v>0</v>
      </c>
      <c r="T1038" s="110">
        <f t="shared" si="377"/>
        <v>0</v>
      </c>
      <c r="U1038" s="109"/>
      <c r="W1038" s="613" t="str">
        <f t="shared" si="363"/>
        <v/>
      </c>
      <c r="X1038" s="613" t="str">
        <f t="shared" si="354"/>
        <v/>
      </c>
      <c r="Y1038" s="613" t="str">
        <f t="shared" si="378"/>
        <v/>
      </c>
    </row>
    <row r="1039" spans="1:25" ht="13.8" hidden="1" thickBot="1">
      <c r="A1039" s="650" t="s">
        <v>207</v>
      </c>
      <c r="B1039" s="651" t="s">
        <v>207</v>
      </c>
      <c r="C1039" s="654"/>
      <c r="D1039" s="653"/>
      <c r="E1039" s="637"/>
      <c r="F1039" s="638"/>
      <c r="G1039" s="639"/>
      <c r="H1039" s="632"/>
      <c r="I1039" s="632"/>
      <c r="J1039" s="623">
        <f t="shared" si="372"/>
        <v>0</v>
      </c>
      <c r="K1039" s="681" t="s">
        <v>975</v>
      </c>
      <c r="L1039" s="107"/>
      <c r="M1039" s="107"/>
      <c r="N1039" s="108">
        <f t="shared" si="379"/>
        <v>0</v>
      </c>
      <c r="O1039" s="108">
        <f t="shared" si="374"/>
        <v>0</v>
      </c>
      <c r="P1039" s="109"/>
      <c r="Q1039" s="107">
        <f t="shared" si="375"/>
        <v>0</v>
      </c>
      <c r="R1039" s="107">
        <f t="shared" si="375"/>
        <v>0</v>
      </c>
      <c r="S1039" s="108">
        <f t="shared" si="376"/>
        <v>0</v>
      </c>
      <c r="T1039" s="110">
        <f t="shared" si="377"/>
        <v>0</v>
      </c>
      <c r="U1039" s="109"/>
      <c r="W1039" s="613" t="str">
        <f t="shared" si="363"/>
        <v/>
      </c>
      <c r="X1039" s="613" t="str">
        <f t="shared" si="354"/>
        <v/>
      </c>
      <c r="Y1039" s="613" t="str">
        <f t="shared" si="378"/>
        <v/>
      </c>
    </row>
    <row r="1040" spans="1:25" ht="13.8" hidden="1" thickBot="1">
      <c r="A1040" s="650" t="s">
        <v>207</v>
      </c>
      <c r="B1040" s="651" t="s">
        <v>207</v>
      </c>
      <c r="C1040" s="654"/>
      <c r="D1040" s="653"/>
      <c r="E1040" s="637"/>
      <c r="F1040" s="638"/>
      <c r="G1040" s="639"/>
      <c r="H1040" s="632"/>
      <c r="I1040" s="632"/>
      <c r="J1040" s="623">
        <f t="shared" si="372"/>
        <v>0</v>
      </c>
      <c r="K1040" s="681" t="s">
        <v>975</v>
      </c>
      <c r="L1040" s="107"/>
      <c r="M1040" s="107"/>
      <c r="N1040" s="108">
        <f t="shared" si="379"/>
        <v>0</v>
      </c>
      <c r="O1040" s="108">
        <f t="shared" si="374"/>
        <v>0</v>
      </c>
      <c r="P1040" s="109"/>
      <c r="Q1040" s="107">
        <f t="shared" si="375"/>
        <v>0</v>
      </c>
      <c r="R1040" s="107">
        <f t="shared" si="375"/>
        <v>0</v>
      </c>
      <c r="S1040" s="108">
        <f t="shared" si="376"/>
        <v>0</v>
      </c>
      <c r="T1040" s="110">
        <f t="shared" si="377"/>
        <v>0</v>
      </c>
      <c r="U1040" s="109"/>
      <c r="W1040" s="613" t="str">
        <f t="shared" si="363"/>
        <v/>
      </c>
      <c r="X1040" s="613" t="str">
        <f t="shared" si="354"/>
        <v/>
      </c>
      <c r="Y1040" s="613" t="str">
        <f t="shared" si="378"/>
        <v/>
      </c>
    </row>
    <row r="1041" spans="1:25" ht="13.8" hidden="1" thickBot="1">
      <c r="A1041" s="650" t="s">
        <v>207</v>
      </c>
      <c r="B1041" s="651" t="s">
        <v>207</v>
      </c>
      <c r="C1041" s="654"/>
      <c r="D1041" s="653"/>
      <c r="E1041" s="637"/>
      <c r="F1041" s="638"/>
      <c r="G1041" s="639"/>
      <c r="H1041" s="632"/>
      <c r="I1041" s="632"/>
      <c r="J1041" s="623">
        <f t="shared" si="372"/>
        <v>0</v>
      </c>
      <c r="K1041" s="681" t="s">
        <v>975</v>
      </c>
      <c r="L1041" s="107"/>
      <c r="M1041" s="107"/>
      <c r="N1041" s="108">
        <f t="shared" si="379"/>
        <v>0</v>
      </c>
      <c r="O1041" s="108">
        <f t="shared" si="374"/>
        <v>0</v>
      </c>
      <c r="P1041" s="109"/>
      <c r="Q1041" s="107">
        <f t="shared" si="375"/>
        <v>0</v>
      </c>
      <c r="R1041" s="107">
        <f t="shared" si="375"/>
        <v>0</v>
      </c>
      <c r="S1041" s="108">
        <f t="shared" si="376"/>
        <v>0</v>
      </c>
      <c r="T1041" s="110">
        <f t="shared" si="377"/>
        <v>0</v>
      </c>
      <c r="U1041" s="109"/>
      <c r="W1041" s="613" t="str">
        <f t="shared" si="363"/>
        <v/>
      </c>
      <c r="X1041" s="613" t="str">
        <f t="shared" si="354"/>
        <v/>
      </c>
      <c r="Y1041" s="613" t="str">
        <f t="shared" si="378"/>
        <v/>
      </c>
    </row>
    <row r="1042" spans="1:25" ht="13.8" hidden="1" thickBot="1">
      <c r="A1042" s="650" t="s">
        <v>207</v>
      </c>
      <c r="B1042" s="651" t="s">
        <v>207</v>
      </c>
      <c r="C1042" s="654"/>
      <c r="D1042" s="653"/>
      <c r="E1042" s="637"/>
      <c r="F1042" s="638"/>
      <c r="G1042" s="639"/>
      <c r="H1042" s="632"/>
      <c r="I1042" s="632"/>
      <c r="J1042" s="623">
        <f t="shared" si="372"/>
        <v>0</v>
      </c>
      <c r="K1042" s="681" t="s">
        <v>975</v>
      </c>
      <c r="L1042" s="107"/>
      <c r="M1042" s="107"/>
      <c r="N1042" s="108">
        <f t="shared" si="379"/>
        <v>0</v>
      </c>
      <c r="O1042" s="108">
        <f t="shared" si="374"/>
        <v>0</v>
      </c>
      <c r="P1042" s="109"/>
      <c r="Q1042" s="107">
        <f t="shared" si="375"/>
        <v>0</v>
      </c>
      <c r="R1042" s="107">
        <f t="shared" si="375"/>
        <v>0</v>
      </c>
      <c r="S1042" s="108">
        <f t="shared" si="376"/>
        <v>0</v>
      </c>
      <c r="T1042" s="110">
        <f t="shared" si="377"/>
        <v>0</v>
      </c>
      <c r="U1042" s="109"/>
      <c r="W1042" s="613" t="str">
        <f t="shared" si="363"/>
        <v/>
      </c>
      <c r="X1042" s="613" t="str">
        <f t="shared" si="354"/>
        <v/>
      </c>
      <c r="Y1042" s="613" t="str">
        <f t="shared" si="378"/>
        <v/>
      </c>
    </row>
    <row r="1043" spans="1:25" ht="13.8" hidden="1" thickBot="1">
      <c r="A1043" s="650" t="s">
        <v>207</v>
      </c>
      <c r="B1043" s="651" t="s">
        <v>207</v>
      </c>
      <c r="C1043" s="654"/>
      <c r="D1043" s="653"/>
      <c r="E1043" s="637"/>
      <c r="F1043" s="638"/>
      <c r="G1043" s="639"/>
      <c r="H1043" s="632"/>
      <c r="I1043" s="632"/>
      <c r="J1043" s="623">
        <f t="shared" si="372"/>
        <v>0</v>
      </c>
      <c r="K1043" s="681" t="s">
        <v>975</v>
      </c>
      <c r="L1043" s="107"/>
      <c r="M1043" s="107"/>
      <c r="N1043" s="108">
        <f t="shared" si="379"/>
        <v>0</v>
      </c>
      <c r="O1043" s="108">
        <f t="shared" si="374"/>
        <v>0</v>
      </c>
      <c r="P1043" s="109"/>
      <c r="Q1043" s="107">
        <f t="shared" si="375"/>
        <v>0</v>
      </c>
      <c r="R1043" s="107">
        <f t="shared" si="375"/>
        <v>0</v>
      </c>
      <c r="S1043" s="108">
        <f t="shared" si="376"/>
        <v>0</v>
      </c>
      <c r="T1043" s="110">
        <f t="shared" si="377"/>
        <v>0</v>
      </c>
      <c r="U1043" s="109"/>
      <c r="W1043" s="613" t="str">
        <f t="shared" si="363"/>
        <v/>
      </c>
      <c r="X1043" s="613" t="str">
        <f t="shared" si="354"/>
        <v/>
      </c>
      <c r="Y1043" s="613" t="str">
        <f t="shared" si="378"/>
        <v/>
      </c>
    </row>
    <row r="1044" spans="1:25" ht="13.8" hidden="1" thickBot="1">
      <c r="A1044" s="650" t="s">
        <v>207</v>
      </c>
      <c r="B1044" s="651" t="s">
        <v>207</v>
      </c>
      <c r="C1044" s="654"/>
      <c r="D1044" s="653"/>
      <c r="E1044" s="637"/>
      <c r="F1044" s="638"/>
      <c r="G1044" s="639"/>
      <c r="H1044" s="632"/>
      <c r="I1044" s="632"/>
      <c r="J1044" s="623">
        <f t="shared" si="372"/>
        <v>0</v>
      </c>
      <c r="K1044" s="681" t="s">
        <v>975</v>
      </c>
      <c r="L1044" s="107"/>
      <c r="M1044" s="107"/>
      <c r="N1044" s="108">
        <f t="shared" si="379"/>
        <v>0</v>
      </c>
      <c r="O1044" s="108">
        <f t="shared" si="374"/>
        <v>0</v>
      </c>
      <c r="P1044" s="109"/>
      <c r="Q1044" s="107">
        <f t="shared" si="375"/>
        <v>0</v>
      </c>
      <c r="R1044" s="107">
        <f t="shared" si="375"/>
        <v>0</v>
      </c>
      <c r="S1044" s="108">
        <f t="shared" si="376"/>
        <v>0</v>
      </c>
      <c r="T1044" s="110">
        <f t="shared" si="377"/>
        <v>0</v>
      </c>
      <c r="U1044" s="109"/>
      <c r="W1044" s="613" t="str">
        <f t="shared" si="363"/>
        <v/>
      </c>
      <c r="X1044" s="613" t="str">
        <f t="shared" si="354"/>
        <v/>
      </c>
      <c r="Y1044" s="613" t="str">
        <f t="shared" si="378"/>
        <v/>
      </c>
    </row>
    <row r="1045" spans="1:25" ht="13.8" hidden="1" thickBot="1">
      <c r="A1045" s="650" t="s">
        <v>207</v>
      </c>
      <c r="B1045" s="651" t="s">
        <v>207</v>
      </c>
      <c r="C1045" s="654"/>
      <c r="D1045" s="653"/>
      <c r="E1045" s="637"/>
      <c r="F1045" s="638"/>
      <c r="G1045" s="639"/>
      <c r="H1045" s="632"/>
      <c r="I1045" s="632"/>
      <c r="J1045" s="623">
        <f t="shared" si="372"/>
        <v>0</v>
      </c>
      <c r="K1045" s="681" t="s">
        <v>975</v>
      </c>
      <c r="L1045" s="107"/>
      <c r="M1045" s="107"/>
      <c r="N1045" s="108">
        <f t="shared" si="379"/>
        <v>0</v>
      </c>
      <c r="O1045" s="108">
        <f t="shared" si="374"/>
        <v>0</v>
      </c>
      <c r="P1045" s="109"/>
      <c r="Q1045" s="107">
        <f t="shared" si="375"/>
        <v>0</v>
      </c>
      <c r="R1045" s="107">
        <f t="shared" si="375"/>
        <v>0</v>
      </c>
      <c r="S1045" s="108">
        <f t="shared" si="376"/>
        <v>0</v>
      </c>
      <c r="T1045" s="110">
        <f t="shared" si="377"/>
        <v>0</v>
      </c>
      <c r="U1045" s="109"/>
      <c r="W1045" s="613" t="str">
        <f t="shared" ref="W1045:W1108" si="380">IF(V1045="X","x",IF(V1045="xx","x",IF(V1045="xy","x",IF(V1045="y","x",IF(OR(O1045&gt;0,T1045&gt;0),"x","")))))</f>
        <v/>
      </c>
      <c r="X1045" s="613" t="str">
        <f t="shared" si="354"/>
        <v/>
      </c>
      <c r="Y1045" s="613" t="str">
        <f t="shared" si="378"/>
        <v/>
      </c>
    </row>
    <row r="1046" spans="1:25" ht="13.8" hidden="1" thickBot="1">
      <c r="A1046" s="650" t="s">
        <v>207</v>
      </c>
      <c r="B1046" s="651" t="s">
        <v>207</v>
      </c>
      <c r="C1046" s="654"/>
      <c r="D1046" s="653"/>
      <c r="E1046" s="637"/>
      <c r="F1046" s="638"/>
      <c r="G1046" s="639"/>
      <c r="H1046" s="632"/>
      <c r="I1046" s="632"/>
      <c r="J1046" s="623">
        <f t="shared" si="372"/>
        <v>0</v>
      </c>
      <c r="K1046" s="681" t="s">
        <v>975</v>
      </c>
      <c r="L1046" s="107"/>
      <c r="M1046" s="107"/>
      <c r="N1046" s="108">
        <f t="shared" si="379"/>
        <v>0</v>
      </c>
      <c r="O1046" s="108">
        <f t="shared" si="374"/>
        <v>0</v>
      </c>
      <c r="P1046" s="109"/>
      <c r="Q1046" s="107">
        <f t="shared" si="375"/>
        <v>0</v>
      </c>
      <c r="R1046" s="107">
        <f t="shared" si="375"/>
        <v>0</v>
      </c>
      <c r="S1046" s="108">
        <f t="shared" si="376"/>
        <v>0</v>
      </c>
      <c r="T1046" s="110">
        <f t="shared" si="377"/>
        <v>0</v>
      </c>
      <c r="U1046" s="109"/>
      <c r="W1046" s="613" t="str">
        <f t="shared" si="380"/>
        <v/>
      </c>
      <c r="X1046" s="613" t="str">
        <f t="shared" si="354"/>
        <v/>
      </c>
      <c r="Y1046" s="613" t="str">
        <f t="shared" si="378"/>
        <v/>
      </c>
    </row>
    <row r="1047" spans="1:25" ht="13.8" hidden="1" thickBot="1">
      <c r="A1047" s="650" t="s">
        <v>207</v>
      </c>
      <c r="B1047" s="651" t="s">
        <v>207</v>
      </c>
      <c r="C1047" s="654"/>
      <c r="D1047" s="653"/>
      <c r="E1047" s="637"/>
      <c r="F1047" s="638"/>
      <c r="G1047" s="639"/>
      <c r="H1047" s="632"/>
      <c r="I1047" s="632"/>
      <c r="J1047" s="623">
        <f t="shared" si="372"/>
        <v>0</v>
      </c>
      <c r="K1047" s="681" t="s">
        <v>975</v>
      </c>
      <c r="L1047" s="107"/>
      <c r="M1047" s="107"/>
      <c r="N1047" s="108">
        <f t="shared" si="379"/>
        <v>0</v>
      </c>
      <c r="O1047" s="108">
        <f t="shared" si="374"/>
        <v>0</v>
      </c>
      <c r="P1047" s="109"/>
      <c r="Q1047" s="107">
        <f t="shared" si="375"/>
        <v>0</v>
      </c>
      <c r="R1047" s="107">
        <f t="shared" si="375"/>
        <v>0</v>
      </c>
      <c r="S1047" s="108">
        <f t="shared" si="376"/>
        <v>0</v>
      </c>
      <c r="T1047" s="110">
        <f t="shared" si="377"/>
        <v>0</v>
      </c>
      <c r="U1047" s="109"/>
      <c r="W1047" s="613" t="str">
        <f t="shared" si="380"/>
        <v/>
      </c>
      <c r="X1047" s="613" t="str">
        <f t="shared" si="354"/>
        <v/>
      </c>
      <c r="Y1047" s="613" t="str">
        <f t="shared" si="378"/>
        <v/>
      </c>
    </row>
    <row r="1048" spans="1:25" ht="13.8" hidden="1" thickBot="1">
      <c r="A1048" s="650" t="s">
        <v>207</v>
      </c>
      <c r="B1048" s="651" t="s">
        <v>207</v>
      </c>
      <c r="C1048" s="654"/>
      <c r="D1048" s="653"/>
      <c r="E1048" s="637"/>
      <c r="F1048" s="638"/>
      <c r="G1048" s="639"/>
      <c r="H1048" s="632"/>
      <c r="I1048" s="632"/>
      <c r="J1048" s="623">
        <f t="shared" si="372"/>
        <v>0</v>
      </c>
      <c r="K1048" s="681" t="s">
        <v>975</v>
      </c>
      <c r="L1048" s="107"/>
      <c r="M1048" s="107"/>
      <c r="N1048" s="108">
        <f t="shared" si="379"/>
        <v>0</v>
      </c>
      <c r="O1048" s="108">
        <f t="shared" si="374"/>
        <v>0</v>
      </c>
      <c r="P1048" s="109"/>
      <c r="Q1048" s="107">
        <f t="shared" si="375"/>
        <v>0</v>
      </c>
      <c r="R1048" s="107">
        <f t="shared" si="375"/>
        <v>0</v>
      </c>
      <c r="S1048" s="108">
        <f t="shared" si="376"/>
        <v>0</v>
      </c>
      <c r="T1048" s="110">
        <f t="shared" si="377"/>
        <v>0</v>
      </c>
      <c r="U1048" s="109"/>
      <c r="W1048" s="613" t="str">
        <f t="shared" si="380"/>
        <v/>
      </c>
      <c r="X1048" s="613" t="str">
        <f t="shared" si="354"/>
        <v/>
      </c>
      <c r="Y1048" s="613" t="str">
        <f t="shared" si="378"/>
        <v/>
      </c>
    </row>
    <row r="1049" spans="1:25" ht="13.8" hidden="1" thickBot="1">
      <c r="A1049" s="650" t="s">
        <v>207</v>
      </c>
      <c r="B1049" s="651" t="s">
        <v>207</v>
      </c>
      <c r="C1049" s="654"/>
      <c r="D1049" s="653"/>
      <c r="E1049" s="637"/>
      <c r="F1049" s="638"/>
      <c r="G1049" s="639"/>
      <c r="H1049" s="632"/>
      <c r="I1049" s="632"/>
      <c r="J1049" s="623">
        <f t="shared" si="372"/>
        <v>0</v>
      </c>
      <c r="K1049" s="681" t="s">
        <v>975</v>
      </c>
      <c r="L1049" s="107"/>
      <c r="M1049" s="107"/>
      <c r="N1049" s="108">
        <f t="shared" si="379"/>
        <v>0</v>
      </c>
      <c r="O1049" s="108">
        <f t="shared" si="374"/>
        <v>0</v>
      </c>
      <c r="P1049" s="109"/>
      <c r="Q1049" s="107">
        <f t="shared" si="375"/>
        <v>0</v>
      </c>
      <c r="R1049" s="107">
        <f t="shared" si="375"/>
        <v>0</v>
      </c>
      <c r="S1049" s="108">
        <f t="shared" si="376"/>
        <v>0</v>
      </c>
      <c r="T1049" s="110">
        <f t="shared" si="377"/>
        <v>0</v>
      </c>
      <c r="U1049" s="109"/>
      <c r="W1049" s="613" t="str">
        <f t="shared" si="380"/>
        <v/>
      </c>
      <c r="X1049" s="613" t="str">
        <f t="shared" si="354"/>
        <v/>
      </c>
      <c r="Y1049" s="613" t="str">
        <f t="shared" si="378"/>
        <v/>
      </c>
    </row>
    <row r="1050" spans="1:25" ht="13.8" hidden="1" thickBot="1">
      <c r="A1050" s="650" t="s">
        <v>207</v>
      </c>
      <c r="B1050" s="651" t="s">
        <v>207</v>
      </c>
      <c r="C1050" s="654"/>
      <c r="D1050" s="653"/>
      <c r="E1050" s="637"/>
      <c r="F1050" s="638"/>
      <c r="G1050" s="639"/>
      <c r="H1050" s="632"/>
      <c r="I1050" s="632"/>
      <c r="J1050" s="623">
        <f t="shared" si="372"/>
        <v>0</v>
      </c>
      <c r="K1050" s="681" t="s">
        <v>975</v>
      </c>
      <c r="L1050" s="107"/>
      <c r="M1050" s="107"/>
      <c r="N1050" s="108">
        <f t="shared" si="379"/>
        <v>0</v>
      </c>
      <c r="O1050" s="108">
        <f t="shared" si="374"/>
        <v>0</v>
      </c>
      <c r="P1050" s="109"/>
      <c r="Q1050" s="107">
        <f t="shared" si="375"/>
        <v>0</v>
      </c>
      <c r="R1050" s="107">
        <f t="shared" si="375"/>
        <v>0</v>
      </c>
      <c r="S1050" s="108">
        <f t="shared" si="376"/>
        <v>0</v>
      </c>
      <c r="T1050" s="110">
        <f t="shared" si="377"/>
        <v>0</v>
      </c>
      <c r="U1050" s="109"/>
      <c r="W1050" s="613" t="str">
        <f t="shared" si="380"/>
        <v/>
      </c>
      <c r="X1050" s="613" t="str">
        <f t="shared" si="354"/>
        <v/>
      </c>
      <c r="Y1050" s="613" t="str">
        <f t="shared" si="378"/>
        <v/>
      </c>
    </row>
    <row r="1051" spans="1:25" ht="13.8" hidden="1" thickBot="1">
      <c r="A1051" s="650" t="s">
        <v>207</v>
      </c>
      <c r="B1051" s="651" t="s">
        <v>207</v>
      </c>
      <c r="C1051" s="654"/>
      <c r="D1051" s="653"/>
      <c r="E1051" s="637"/>
      <c r="F1051" s="638"/>
      <c r="G1051" s="639"/>
      <c r="H1051" s="632"/>
      <c r="I1051" s="632"/>
      <c r="J1051" s="623">
        <f t="shared" si="372"/>
        <v>0</v>
      </c>
      <c r="K1051" s="681" t="s">
        <v>975</v>
      </c>
      <c r="L1051" s="107"/>
      <c r="M1051" s="107"/>
      <c r="N1051" s="108">
        <f t="shared" si="379"/>
        <v>0</v>
      </c>
      <c r="O1051" s="108">
        <f t="shared" si="374"/>
        <v>0</v>
      </c>
      <c r="P1051" s="109"/>
      <c r="Q1051" s="107">
        <f t="shared" si="375"/>
        <v>0</v>
      </c>
      <c r="R1051" s="107">
        <f t="shared" si="375"/>
        <v>0</v>
      </c>
      <c r="S1051" s="108">
        <f t="shared" si="376"/>
        <v>0</v>
      </c>
      <c r="T1051" s="110">
        <f t="shared" si="377"/>
        <v>0</v>
      </c>
      <c r="U1051" s="109"/>
      <c r="W1051" s="613" t="str">
        <f t="shared" si="380"/>
        <v/>
      </c>
      <c r="X1051" s="613" t="str">
        <f t="shared" si="354"/>
        <v/>
      </c>
      <c r="Y1051" s="613" t="str">
        <f t="shared" si="378"/>
        <v/>
      </c>
    </row>
    <row r="1052" spans="1:25" ht="13.8" hidden="1" thickBot="1">
      <c r="A1052" s="650" t="s">
        <v>207</v>
      </c>
      <c r="B1052" s="651" t="s">
        <v>207</v>
      </c>
      <c r="C1052" s="654"/>
      <c r="D1052" s="653"/>
      <c r="E1052" s="637"/>
      <c r="F1052" s="638"/>
      <c r="G1052" s="639"/>
      <c r="H1052" s="632"/>
      <c r="I1052" s="632"/>
      <c r="J1052" s="623">
        <f t="shared" si="372"/>
        <v>0</v>
      </c>
      <c r="K1052" s="681" t="s">
        <v>975</v>
      </c>
      <c r="L1052" s="107"/>
      <c r="M1052" s="107"/>
      <c r="N1052" s="108">
        <f t="shared" si="379"/>
        <v>0</v>
      </c>
      <c r="O1052" s="108">
        <f t="shared" si="374"/>
        <v>0</v>
      </c>
      <c r="P1052" s="109"/>
      <c r="Q1052" s="107">
        <f t="shared" si="375"/>
        <v>0</v>
      </c>
      <c r="R1052" s="107">
        <f t="shared" si="375"/>
        <v>0</v>
      </c>
      <c r="S1052" s="108">
        <f t="shared" si="376"/>
        <v>0</v>
      </c>
      <c r="T1052" s="110">
        <f t="shared" si="377"/>
        <v>0</v>
      </c>
      <c r="U1052" s="109"/>
      <c r="W1052" s="613" t="str">
        <f t="shared" si="380"/>
        <v/>
      </c>
      <c r="X1052" s="613" t="str">
        <f t="shared" si="354"/>
        <v/>
      </c>
      <c r="Y1052" s="613" t="str">
        <f t="shared" si="378"/>
        <v/>
      </c>
    </row>
    <row r="1053" spans="1:25" ht="13.8" hidden="1" thickBot="1">
      <c r="A1053" s="650" t="s">
        <v>207</v>
      </c>
      <c r="B1053" s="651" t="s">
        <v>207</v>
      </c>
      <c r="C1053" s="654"/>
      <c r="D1053" s="653"/>
      <c r="E1053" s="637"/>
      <c r="F1053" s="638"/>
      <c r="G1053" s="639"/>
      <c r="H1053" s="632"/>
      <c r="I1053" s="632"/>
      <c r="J1053" s="623">
        <f t="shared" si="372"/>
        <v>0</v>
      </c>
      <c r="K1053" s="681" t="s">
        <v>975</v>
      </c>
      <c r="L1053" s="107"/>
      <c r="M1053" s="107"/>
      <c r="N1053" s="108">
        <f t="shared" si="379"/>
        <v>0</v>
      </c>
      <c r="O1053" s="108">
        <f t="shared" si="374"/>
        <v>0</v>
      </c>
      <c r="P1053" s="109"/>
      <c r="Q1053" s="107">
        <f t="shared" si="375"/>
        <v>0</v>
      </c>
      <c r="R1053" s="107">
        <f t="shared" si="375"/>
        <v>0</v>
      </c>
      <c r="S1053" s="108">
        <f t="shared" si="376"/>
        <v>0</v>
      </c>
      <c r="T1053" s="110">
        <f t="shared" si="377"/>
        <v>0</v>
      </c>
      <c r="U1053" s="109"/>
      <c r="W1053" s="613" t="str">
        <f t="shared" si="380"/>
        <v/>
      </c>
      <c r="X1053" s="613" t="str">
        <f t="shared" si="354"/>
        <v/>
      </c>
      <c r="Y1053" s="613" t="str">
        <f t="shared" si="378"/>
        <v/>
      </c>
    </row>
    <row r="1054" spans="1:25" ht="13.8" hidden="1" thickBot="1">
      <c r="A1054" s="650" t="s">
        <v>207</v>
      </c>
      <c r="B1054" s="651" t="s">
        <v>207</v>
      </c>
      <c r="C1054" s="654"/>
      <c r="D1054" s="653"/>
      <c r="E1054" s="637"/>
      <c r="F1054" s="638"/>
      <c r="G1054" s="639"/>
      <c r="H1054" s="632"/>
      <c r="I1054" s="632"/>
      <c r="J1054" s="623">
        <f t="shared" si="372"/>
        <v>0</v>
      </c>
      <c r="K1054" s="681" t="s">
        <v>975</v>
      </c>
      <c r="L1054" s="107"/>
      <c r="M1054" s="107"/>
      <c r="N1054" s="108">
        <f t="shared" si="379"/>
        <v>0</v>
      </c>
      <c r="O1054" s="108">
        <f t="shared" si="374"/>
        <v>0</v>
      </c>
      <c r="P1054" s="109"/>
      <c r="Q1054" s="107">
        <f t="shared" si="375"/>
        <v>0</v>
      </c>
      <c r="R1054" s="107">
        <f t="shared" si="375"/>
        <v>0</v>
      </c>
      <c r="S1054" s="108">
        <f t="shared" si="376"/>
        <v>0</v>
      </c>
      <c r="T1054" s="110">
        <f t="shared" si="377"/>
        <v>0</v>
      </c>
      <c r="U1054" s="109"/>
      <c r="W1054" s="613" t="str">
        <f t="shared" si="380"/>
        <v/>
      </c>
      <c r="X1054" s="613" t="str">
        <f t="shared" si="354"/>
        <v/>
      </c>
      <c r="Y1054" s="613" t="str">
        <f t="shared" si="378"/>
        <v/>
      </c>
    </row>
    <row r="1055" spans="1:25" ht="13.8" hidden="1" thickBot="1">
      <c r="A1055" s="650" t="s">
        <v>207</v>
      </c>
      <c r="B1055" s="651" t="s">
        <v>207</v>
      </c>
      <c r="C1055" s="654"/>
      <c r="D1055" s="653"/>
      <c r="E1055" s="637"/>
      <c r="F1055" s="638"/>
      <c r="G1055" s="639"/>
      <c r="H1055" s="632"/>
      <c r="I1055" s="632"/>
      <c r="J1055" s="623">
        <f t="shared" si="372"/>
        <v>0</v>
      </c>
      <c r="K1055" s="681" t="s">
        <v>975</v>
      </c>
      <c r="L1055" s="107"/>
      <c r="M1055" s="107"/>
      <c r="N1055" s="108">
        <f t="shared" si="379"/>
        <v>0</v>
      </c>
      <c r="O1055" s="108">
        <f t="shared" si="374"/>
        <v>0</v>
      </c>
      <c r="P1055" s="109"/>
      <c r="Q1055" s="107">
        <f t="shared" si="375"/>
        <v>0</v>
      </c>
      <c r="R1055" s="107">
        <f t="shared" si="375"/>
        <v>0</v>
      </c>
      <c r="S1055" s="108">
        <f t="shared" si="376"/>
        <v>0</v>
      </c>
      <c r="T1055" s="110">
        <f t="shared" si="377"/>
        <v>0</v>
      </c>
      <c r="U1055" s="109"/>
      <c r="W1055" s="613" t="str">
        <f t="shared" si="380"/>
        <v/>
      </c>
      <c r="X1055" s="613" t="str">
        <f t="shared" si="354"/>
        <v/>
      </c>
      <c r="Y1055" s="613" t="str">
        <f t="shared" si="378"/>
        <v/>
      </c>
    </row>
    <row r="1056" spans="1:25" ht="13.8" hidden="1" thickBot="1">
      <c r="A1056" s="656" t="s">
        <v>207</v>
      </c>
      <c r="B1056" s="657" t="s">
        <v>207</v>
      </c>
      <c r="C1056" s="658"/>
      <c r="D1056" s="659"/>
      <c r="E1056" s="687"/>
      <c r="F1056" s="721"/>
      <c r="G1056" s="689"/>
      <c r="H1056" s="690"/>
      <c r="I1056" s="690"/>
      <c r="J1056" s="800">
        <f t="shared" si="372"/>
        <v>0</v>
      </c>
      <c r="K1056" s="682" t="s">
        <v>975</v>
      </c>
      <c r="L1056" s="107"/>
      <c r="M1056" s="107"/>
      <c r="N1056" s="660">
        <f t="shared" si="379"/>
        <v>0</v>
      </c>
      <c r="O1056" s="660">
        <f t="shared" si="374"/>
        <v>0</v>
      </c>
      <c r="P1056" s="109"/>
      <c r="Q1056" s="107">
        <f t="shared" si="375"/>
        <v>0</v>
      </c>
      <c r="R1056" s="107">
        <f t="shared" si="375"/>
        <v>0</v>
      </c>
      <c r="S1056" s="660">
        <f t="shared" si="376"/>
        <v>0</v>
      </c>
      <c r="T1056" s="661">
        <f t="shared" si="377"/>
        <v>0</v>
      </c>
      <c r="U1056" s="109"/>
      <c r="W1056" s="613" t="str">
        <f t="shared" si="380"/>
        <v/>
      </c>
      <c r="X1056" s="613" t="str">
        <f t="shared" si="354"/>
        <v/>
      </c>
      <c r="Y1056" s="613" t="str">
        <f t="shared" si="378"/>
        <v/>
      </c>
    </row>
    <row r="1057" spans="1:25" ht="13.8" hidden="1" thickBot="1">
      <c r="A1057" s="668" t="s">
        <v>571</v>
      </c>
      <c r="B1057" s="669"/>
      <c r="C1057" s="670" t="s">
        <v>560</v>
      </c>
      <c r="D1057" s="662"/>
      <c r="E1057" s="791"/>
      <c r="F1057" s="792"/>
      <c r="G1057" s="793"/>
      <c r="H1057" s="794"/>
      <c r="I1057" s="794"/>
      <c r="J1057" s="794"/>
      <c r="K1057" s="801" t="s">
        <v>975</v>
      </c>
      <c r="L1057" s="609"/>
      <c r="M1057" s="610"/>
      <c r="N1057" s="610"/>
      <c r="O1057" s="468"/>
      <c r="P1057" s="611">
        <f>SUM(O1058:O1884)</f>
        <v>0</v>
      </c>
      <c r="Q1057" s="609"/>
      <c r="R1057" s="610"/>
      <c r="S1057" s="610"/>
      <c r="T1057" s="468"/>
      <c r="U1057" s="611">
        <f>SUM(T1058:T1884)</f>
        <v>0</v>
      </c>
      <c r="V1057" s="612" t="str">
        <f>IF(OR(P1057&gt;0,U1057&gt;0),"X","")</f>
        <v/>
      </c>
      <c r="W1057" s="613" t="str">
        <f t="shared" si="380"/>
        <v/>
      </c>
      <c r="X1057" s="613" t="str">
        <f t="shared" si="354"/>
        <v/>
      </c>
      <c r="Y1057" s="613" t="str">
        <f t="shared" si="378"/>
        <v/>
      </c>
    </row>
    <row r="1058" spans="1:25" ht="13.8" hidden="1" thickBot="1">
      <c r="A1058" s="196">
        <v>600000</v>
      </c>
      <c r="B1058" s="197" t="s">
        <v>232</v>
      </c>
      <c r="C1058" s="635" t="s">
        <v>399</v>
      </c>
      <c r="D1058" s="636"/>
      <c r="E1058" s="637">
        <v>0</v>
      </c>
      <c r="F1058" s="638">
        <v>0</v>
      </c>
      <c r="G1058" s="639">
        <v>0</v>
      </c>
      <c r="H1058" s="632">
        <v>37.96</v>
      </c>
      <c r="I1058" s="632">
        <f>IF(ISBLANK(H1058),"",SUM(G1058:H1058))</f>
        <v>37.96</v>
      </c>
      <c r="J1058" s="633">
        <f t="shared" ref="J1058:J1121" si="381">IF(ISBLANK(H1058),0,ROUND(I1058*(1+$E$10)*(1+$E$11*D1058),2))</f>
        <v>48.87</v>
      </c>
      <c r="K1058" s="634" t="s">
        <v>16</v>
      </c>
      <c r="L1058" s="107"/>
      <c r="M1058" s="107"/>
      <c r="N1058" s="108">
        <f t="shared" ref="N1058:N1269" si="382">IF(ISBLANK(L1058),0,ROUND(J1058*L1058,2))</f>
        <v>0</v>
      </c>
      <c r="O1058" s="108">
        <f t="shared" ref="O1058:O1269" si="383">IF(ISBLANK(M1058),0,ROUND(L1058*M1058,2))</f>
        <v>0</v>
      </c>
      <c r="P1058" s="109"/>
      <c r="Q1058" s="107">
        <f t="shared" ref="Q1058:R1185" si="384">L1058</f>
        <v>0</v>
      </c>
      <c r="R1058" s="107">
        <f t="shared" si="384"/>
        <v>0</v>
      </c>
      <c r="S1058" s="108">
        <f t="shared" ref="S1058:S1269" si="385">IF(ISBLANK(Q1058),0,ROUND(J1058*Q1058,2))</f>
        <v>0</v>
      </c>
      <c r="T1058" s="110">
        <f t="shared" ref="T1058:T1268" si="386">IF(ISBLANK(Q1058),0,ROUND(Q1058*R1058,2))</f>
        <v>0</v>
      </c>
      <c r="U1058" s="109"/>
      <c r="W1058" s="613" t="str">
        <f t="shared" si="380"/>
        <v/>
      </c>
      <c r="X1058" s="613" t="str">
        <f t="shared" si="354"/>
        <v/>
      </c>
      <c r="Y1058" s="613" t="str">
        <f t="shared" si="378"/>
        <v/>
      </c>
    </row>
    <row r="1059" spans="1:25" ht="13.8" hidden="1" thickBot="1">
      <c r="A1059" s="196">
        <v>600300</v>
      </c>
      <c r="B1059" s="197" t="s">
        <v>232</v>
      </c>
      <c r="C1059" s="635" t="s">
        <v>400</v>
      </c>
      <c r="D1059" s="636"/>
      <c r="E1059" s="637">
        <v>0</v>
      </c>
      <c r="F1059" s="638">
        <v>0</v>
      </c>
      <c r="G1059" s="639">
        <v>0</v>
      </c>
      <c r="H1059" s="632">
        <v>6.96</v>
      </c>
      <c r="I1059" s="632">
        <f t="shared" ref="I1059:I1073" si="387">IF(ISBLANK(H1059),"",SUM(G1059:H1059))</f>
        <v>6.96</v>
      </c>
      <c r="J1059" s="633">
        <f t="shared" si="381"/>
        <v>8.9600000000000009</v>
      </c>
      <c r="K1059" s="634" t="s">
        <v>16</v>
      </c>
      <c r="L1059" s="107"/>
      <c r="M1059" s="107"/>
      <c r="N1059" s="108">
        <f t="shared" si="382"/>
        <v>0</v>
      </c>
      <c r="O1059" s="108">
        <f t="shared" si="383"/>
        <v>0</v>
      </c>
      <c r="P1059" s="109"/>
      <c r="Q1059" s="107">
        <f t="shared" si="384"/>
        <v>0</v>
      </c>
      <c r="R1059" s="107">
        <f t="shared" si="384"/>
        <v>0</v>
      </c>
      <c r="S1059" s="108">
        <f t="shared" si="385"/>
        <v>0</v>
      </c>
      <c r="T1059" s="110">
        <f t="shared" si="386"/>
        <v>0</v>
      </c>
      <c r="U1059" s="109"/>
      <c r="W1059" s="613" t="str">
        <f t="shared" si="380"/>
        <v/>
      </c>
      <c r="X1059" s="613" t="str">
        <f t="shared" si="354"/>
        <v/>
      </c>
      <c r="Y1059" s="613" t="str">
        <f t="shared" si="378"/>
        <v/>
      </c>
    </row>
    <row r="1060" spans="1:25" ht="13.8" hidden="1" thickBot="1">
      <c r="A1060" s="196">
        <v>600400</v>
      </c>
      <c r="B1060" s="197" t="s">
        <v>232</v>
      </c>
      <c r="C1060" s="635" t="s">
        <v>401</v>
      </c>
      <c r="D1060" s="636"/>
      <c r="E1060" s="637">
        <v>0</v>
      </c>
      <c r="F1060" s="638"/>
      <c r="G1060" s="639"/>
      <c r="H1060" s="632">
        <v>7.05</v>
      </c>
      <c r="I1060" s="632">
        <f t="shared" si="387"/>
        <v>7.05</v>
      </c>
      <c r="J1060" s="633">
        <f t="shared" si="381"/>
        <v>9.08</v>
      </c>
      <c r="K1060" s="634" t="s">
        <v>16</v>
      </c>
      <c r="L1060" s="107"/>
      <c r="M1060" s="107"/>
      <c r="N1060" s="108">
        <f t="shared" si="382"/>
        <v>0</v>
      </c>
      <c r="O1060" s="108">
        <f t="shared" si="383"/>
        <v>0</v>
      </c>
      <c r="P1060" s="109"/>
      <c r="Q1060" s="107">
        <f t="shared" si="384"/>
        <v>0</v>
      </c>
      <c r="R1060" s="107">
        <f t="shared" si="384"/>
        <v>0</v>
      </c>
      <c r="S1060" s="108">
        <f t="shared" si="385"/>
        <v>0</v>
      </c>
      <c r="T1060" s="110">
        <f t="shared" si="386"/>
        <v>0</v>
      </c>
      <c r="U1060" s="109"/>
      <c r="W1060" s="613" t="str">
        <f t="shared" si="380"/>
        <v/>
      </c>
      <c r="X1060" s="613" t="str">
        <f t="shared" si="354"/>
        <v/>
      </c>
      <c r="Y1060" s="613" t="str">
        <f t="shared" si="378"/>
        <v/>
      </c>
    </row>
    <row r="1061" spans="1:25" ht="13.8" hidden="1" thickBot="1">
      <c r="A1061" s="196">
        <v>600500</v>
      </c>
      <c r="B1061" s="197" t="s">
        <v>232</v>
      </c>
      <c r="C1061" s="635" t="s">
        <v>402</v>
      </c>
      <c r="D1061" s="636"/>
      <c r="E1061" s="637">
        <v>0</v>
      </c>
      <c r="F1061" s="638"/>
      <c r="G1061" s="639"/>
      <c r="H1061" s="632">
        <v>48.709999999999994</v>
      </c>
      <c r="I1061" s="632">
        <f t="shared" si="387"/>
        <v>48.709999999999994</v>
      </c>
      <c r="J1061" s="633">
        <f t="shared" si="381"/>
        <v>62.71</v>
      </c>
      <c r="K1061" s="634" t="s">
        <v>16</v>
      </c>
      <c r="L1061" s="107"/>
      <c r="M1061" s="107"/>
      <c r="N1061" s="108">
        <f t="shared" si="382"/>
        <v>0</v>
      </c>
      <c r="O1061" s="108">
        <f t="shared" si="383"/>
        <v>0</v>
      </c>
      <c r="P1061" s="109"/>
      <c r="Q1061" s="107">
        <f t="shared" si="384"/>
        <v>0</v>
      </c>
      <c r="R1061" s="107">
        <f t="shared" si="384"/>
        <v>0</v>
      </c>
      <c r="S1061" s="108">
        <f t="shared" si="385"/>
        <v>0</v>
      </c>
      <c r="T1061" s="110">
        <f t="shared" si="386"/>
        <v>0</v>
      </c>
      <c r="U1061" s="109"/>
      <c r="W1061" s="613" t="str">
        <f t="shared" si="380"/>
        <v/>
      </c>
      <c r="X1061" s="613" t="str">
        <f t="shared" si="354"/>
        <v/>
      </c>
      <c r="Y1061" s="613" t="str">
        <f t="shared" si="378"/>
        <v/>
      </c>
    </row>
    <row r="1062" spans="1:25" ht="13.8" hidden="1" thickBot="1">
      <c r="A1062" s="196">
        <v>600310</v>
      </c>
      <c r="B1062" s="197" t="s">
        <v>232</v>
      </c>
      <c r="C1062" s="627" t="s">
        <v>572</v>
      </c>
      <c r="D1062" s="762"/>
      <c r="E1062" s="629"/>
      <c r="F1062" s="630"/>
      <c r="G1062" s="631"/>
      <c r="H1062" s="632">
        <v>103.04</v>
      </c>
      <c r="I1062" s="632">
        <f t="shared" ref="I1062:I1065" si="388">IF(ISBLANK(H1062),"",SUM(G1062:H1062))</f>
        <v>103.04</v>
      </c>
      <c r="J1062" s="633">
        <f t="shared" si="381"/>
        <v>132.65</v>
      </c>
      <c r="K1062" s="634" t="s">
        <v>23</v>
      </c>
      <c r="L1062" s="107"/>
      <c r="M1062" s="107"/>
      <c r="N1062" s="108">
        <f t="shared" si="382"/>
        <v>0</v>
      </c>
      <c r="O1062" s="108">
        <f t="shared" si="383"/>
        <v>0</v>
      </c>
      <c r="P1062" s="109"/>
      <c r="Q1062" s="107">
        <f t="shared" si="384"/>
        <v>0</v>
      </c>
      <c r="R1062" s="107">
        <f t="shared" si="384"/>
        <v>0</v>
      </c>
      <c r="S1062" s="108">
        <f t="shared" si="385"/>
        <v>0</v>
      </c>
      <c r="T1062" s="110">
        <f t="shared" si="386"/>
        <v>0</v>
      </c>
      <c r="U1062" s="109"/>
      <c r="W1062" s="613" t="str">
        <f t="shared" si="380"/>
        <v/>
      </c>
      <c r="X1062" s="613" t="str">
        <f t="shared" si="354"/>
        <v/>
      </c>
      <c r="Y1062" s="613" t="str">
        <f t="shared" si="378"/>
        <v/>
      </c>
    </row>
    <row r="1063" spans="1:25" ht="13.8" hidden="1" thickBot="1">
      <c r="A1063" s="196">
        <v>633000</v>
      </c>
      <c r="B1063" s="197" t="s">
        <v>232</v>
      </c>
      <c r="C1063" s="627" t="s">
        <v>1000</v>
      </c>
      <c r="D1063" s="762"/>
      <c r="E1063" s="629"/>
      <c r="F1063" s="630"/>
      <c r="G1063" s="631"/>
      <c r="H1063" s="632">
        <v>63.28</v>
      </c>
      <c r="I1063" s="632">
        <f t="shared" si="388"/>
        <v>63.28</v>
      </c>
      <c r="J1063" s="633">
        <f t="shared" si="381"/>
        <v>81.47</v>
      </c>
      <c r="K1063" s="634" t="s">
        <v>20</v>
      </c>
      <c r="L1063" s="107"/>
      <c r="M1063" s="107"/>
      <c r="N1063" s="108">
        <f t="shared" si="382"/>
        <v>0</v>
      </c>
      <c r="O1063" s="108">
        <f t="shared" si="383"/>
        <v>0</v>
      </c>
      <c r="P1063" s="109"/>
      <c r="Q1063" s="107">
        <f t="shared" si="384"/>
        <v>0</v>
      </c>
      <c r="R1063" s="107">
        <f t="shared" si="384"/>
        <v>0</v>
      </c>
      <c r="S1063" s="108">
        <f t="shared" si="385"/>
        <v>0</v>
      </c>
      <c r="T1063" s="110">
        <f t="shared" si="386"/>
        <v>0</v>
      </c>
      <c r="U1063" s="109"/>
      <c r="W1063" s="613" t="str">
        <f t="shared" si="380"/>
        <v/>
      </c>
      <c r="X1063" s="613" t="str">
        <f t="shared" si="354"/>
        <v/>
      </c>
      <c r="Y1063" s="613" t="str">
        <f t="shared" si="378"/>
        <v/>
      </c>
    </row>
    <row r="1064" spans="1:25" ht="13.8" hidden="1" thickBot="1">
      <c r="A1064" s="196">
        <v>633100</v>
      </c>
      <c r="B1064" s="197" t="s">
        <v>232</v>
      </c>
      <c r="C1064" s="627" t="s">
        <v>1001</v>
      </c>
      <c r="D1064" s="762"/>
      <c r="E1064" s="629"/>
      <c r="F1064" s="630"/>
      <c r="G1064" s="631"/>
      <c r="H1064" s="632">
        <v>126.57</v>
      </c>
      <c r="I1064" s="632">
        <f t="shared" si="388"/>
        <v>126.57</v>
      </c>
      <c r="J1064" s="633">
        <f t="shared" si="381"/>
        <v>162.94999999999999</v>
      </c>
      <c r="K1064" s="634" t="s">
        <v>20</v>
      </c>
      <c r="L1064" s="107"/>
      <c r="M1064" s="107"/>
      <c r="N1064" s="108">
        <f t="shared" si="382"/>
        <v>0</v>
      </c>
      <c r="O1064" s="108">
        <f t="shared" si="383"/>
        <v>0</v>
      </c>
      <c r="P1064" s="109"/>
      <c r="Q1064" s="107">
        <f t="shared" si="384"/>
        <v>0</v>
      </c>
      <c r="R1064" s="107">
        <f t="shared" si="384"/>
        <v>0</v>
      </c>
      <c r="S1064" s="108">
        <f t="shared" si="385"/>
        <v>0</v>
      </c>
      <c r="T1064" s="110">
        <f t="shared" si="386"/>
        <v>0</v>
      </c>
      <c r="U1064" s="109"/>
      <c r="W1064" s="613" t="str">
        <f t="shared" si="380"/>
        <v/>
      </c>
      <c r="X1064" s="613" t="str">
        <f t="shared" si="354"/>
        <v/>
      </c>
      <c r="Y1064" s="613" t="str">
        <f t="shared" si="378"/>
        <v/>
      </c>
    </row>
    <row r="1065" spans="1:25" ht="13.8" hidden="1" thickBot="1">
      <c r="A1065" s="196">
        <v>633200</v>
      </c>
      <c r="B1065" s="197" t="s">
        <v>232</v>
      </c>
      <c r="C1065" s="627" t="s">
        <v>1002</v>
      </c>
      <c r="D1065" s="762"/>
      <c r="E1065" s="629"/>
      <c r="F1065" s="630"/>
      <c r="G1065" s="631"/>
      <c r="H1065" s="632">
        <v>189.86</v>
      </c>
      <c r="I1065" s="632">
        <f t="shared" si="388"/>
        <v>189.86</v>
      </c>
      <c r="J1065" s="633">
        <f t="shared" si="381"/>
        <v>244.43</v>
      </c>
      <c r="K1065" s="634" t="s">
        <v>20</v>
      </c>
      <c r="L1065" s="107"/>
      <c r="M1065" s="107"/>
      <c r="N1065" s="108">
        <f t="shared" si="382"/>
        <v>0</v>
      </c>
      <c r="O1065" s="108">
        <f t="shared" si="383"/>
        <v>0</v>
      </c>
      <c r="P1065" s="109"/>
      <c r="Q1065" s="107">
        <f t="shared" si="384"/>
        <v>0</v>
      </c>
      <c r="R1065" s="107">
        <f t="shared" si="384"/>
        <v>0</v>
      </c>
      <c r="S1065" s="108">
        <f t="shared" si="385"/>
        <v>0</v>
      </c>
      <c r="T1065" s="110">
        <f t="shared" si="386"/>
        <v>0</v>
      </c>
      <c r="U1065" s="109"/>
      <c r="W1065" s="613" t="str">
        <f t="shared" si="380"/>
        <v/>
      </c>
      <c r="X1065" s="613" t="str">
        <f t="shared" si="354"/>
        <v/>
      </c>
      <c r="Y1065" s="613" t="str">
        <f t="shared" si="378"/>
        <v/>
      </c>
    </row>
    <row r="1066" spans="1:25" ht="13.8" hidden="1" thickBot="1">
      <c r="A1066" s="196">
        <v>630300</v>
      </c>
      <c r="B1066" s="197" t="s">
        <v>232</v>
      </c>
      <c r="C1066" s="635" t="s">
        <v>403</v>
      </c>
      <c r="D1066" s="636"/>
      <c r="E1066" s="637"/>
      <c r="F1066" s="638"/>
      <c r="G1066" s="639"/>
      <c r="H1066" s="632">
        <v>10.46</v>
      </c>
      <c r="I1066" s="632">
        <f t="shared" si="387"/>
        <v>10.46</v>
      </c>
      <c r="J1066" s="633">
        <f t="shared" si="381"/>
        <v>13.47</v>
      </c>
      <c r="K1066" s="634" t="s">
        <v>20</v>
      </c>
      <c r="L1066" s="107"/>
      <c r="M1066" s="107"/>
      <c r="N1066" s="108">
        <f t="shared" si="382"/>
        <v>0</v>
      </c>
      <c r="O1066" s="108">
        <f t="shared" si="383"/>
        <v>0</v>
      </c>
      <c r="P1066" s="109"/>
      <c r="Q1066" s="107">
        <f t="shared" si="384"/>
        <v>0</v>
      </c>
      <c r="R1066" s="107">
        <f t="shared" si="384"/>
        <v>0</v>
      </c>
      <c r="S1066" s="108">
        <f t="shared" si="385"/>
        <v>0</v>
      </c>
      <c r="T1066" s="110">
        <f t="shared" si="386"/>
        <v>0</v>
      </c>
      <c r="U1066" s="109"/>
      <c r="W1066" s="613" t="str">
        <f t="shared" si="380"/>
        <v/>
      </c>
      <c r="X1066" s="613" t="str">
        <f t="shared" si="354"/>
        <v/>
      </c>
      <c r="Y1066" s="613" t="str">
        <f t="shared" si="378"/>
        <v/>
      </c>
    </row>
    <row r="1067" spans="1:25" ht="13.8" hidden="1" thickBot="1">
      <c r="A1067" s="196">
        <v>630400</v>
      </c>
      <c r="B1067" s="197" t="s">
        <v>232</v>
      </c>
      <c r="C1067" s="675" t="s">
        <v>404</v>
      </c>
      <c r="D1067" s="636"/>
      <c r="E1067" s="637"/>
      <c r="F1067" s="638"/>
      <c r="G1067" s="639"/>
      <c r="H1067" s="632">
        <v>13.08</v>
      </c>
      <c r="I1067" s="632">
        <f t="shared" si="387"/>
        <v>13.08</v>
      </c>
      <c r="J1067" s="633">
        <f t="shared" si="381"/>
        <v>16.84</v>
      </c>
      <c r="K1067" s="634" t="s">
        <v>20</v>
      </c>
      <c r="L1067" s="107"/>
      <c r="M1067" s="107"/>
      <c r="N1067" s="108">
        <f t="shared" si="382"/>
        <v>0</v>
      </c>
      <c r="O1067" s="108">
        <f t="shared" si="383"/>
        <v>0</v>
      </c>
      <c r="P1067" s="109"/>
      <c r="Q1067" s="107">
        <f t="shared" si="384"/>
        <v>0</v>
      </c>
      <c r="R1067" s="107">
        <f t="shared" si="384"/>
        <v>0</v>
      </c>
      <c r="S1067" s="108">
        <f t="shared" si="385"/>
        <v>0</v>
      </c>
      <c r="T1067" s="110">
        <f t="shared" si="386"/>
        <v>0</v>
      </c>
      <c r="U1067" s="109"/>
      <c r="W1067" s="613" t="str">
        <f t="shared" si="380"/>
        <v/>
      </c>
      <c r="X1067" s="613" t="str">
        <f t="shared" si="354"/>
        <v/>
      </c>
      <c r="Y1067" s="613" t="str">
        <f t="shared" si="378"/>
        <v/>
      </c>
    </row>
    <row r="1068" spans="1:25" ht="13.8" hidden="1" thickBot="1">
      <c r="A1068" s="196">
        <v>630500</v>
      </c>
      <c r="B1068" s="197" t="s">
        <v>232</v>
      </c>
      <c r="C1068" s="675" t="s">
        <v>405</v>
      </c>
      <c r="D1068" s="636"/>
      <c r="E1068" s="637"/>
      <c r="F1068" s="638"/>
      <c r="G1068" s="639"/>
      <c r="H1068" s="632">
        <v>14.27</v>
      </c>
      <c r="I1068" s="632">
        <f t="shared" si="387"/>
        <v>14.27</v>
      </c>
      <c r="J1068" s="633">
        <f t="shared" si="381"/>
        <v>18.37</v>
      </c>
      <c r="K1068" s="634" t="s">
        <v>20</v>
      </c>
      <c r="L1068" s="107"/>
      <c r="M1068" s="107"/>
      <c r="N1068" s="108">
        <f t="shared" si="382"/>
        <v>0</v>
      </c>
      <c r="O1068" s="108">
        <f t="shared" si="383"/>
        <v>0</v>
      </c>
      <c r="P1068" s="109"/>
      <c r="Q1068" s="107">
        <f t="shared" si="384"/>
        <v>0</v>
      </c>
      <c r="R1068" s="107">
        <f t="shared" si="384"/>
        <v>0</v>
      </c>
      <c r="S1068" s="108">
        <f t="shared" si="385"/>
        <v>0</v>
      </c>
      <c r="T1068" s="110">
        <f t="shared" si="386"/>
        <v>0</v>
      </c>
      <c r="U1068" s="109"/>
      <c r="W1068" s="613" t="str">
        <f t="shared" si="380"/>
        <v/>
      </c>
      <c r="X1068" s="613" t="str">
        <f t="shared" si="354"/>
        <v/>
      </c>
      <c r="Y1068" s="613" t="str">
        <f t="shared" si="378"/>
        <v/>
      </c>
    </row>
    <row r="1069" spans="1:25" ht="13.8" hidden="1" thickBot="1">
      <c r="A1069" s="196">
        <v>630600</v>
      </c>
      <c r="B1069" s="197" t="s">
        <v>232</v>
      </c>
      <c r="C1069" s="675" t="s">
        <v>406</v>
      </c>
      <c r="D1069" s="636"/>
      <c r="E1069" s="637"/>
      <c r="F1069" s="638"/>
      <c r="G1069" s="639"/>
      <c r="H1069" s="632">
        <v>15.69</v>
      </c>
      <c r="I1069" s="632">
        <f t="shared" si="387"/>
        <v>15.69</v>
      </c>
      <c r="J1069" s="633">
        <f t="shared" si="381"/>
        <v>20.2</v>
      </c>
      <c r="K1069" s="634" t="s">
        <v>20</v>
      </c>
      <c r="L1069" s="107"/>
      <c r="M1069" s="107"/>
      <c r="N1069" s="108">
        <f t="shared" si="382"/>
        <v>0</v>
      </c>
      <c r="O1069" s="108">
        <f t="shared" si="383"/>
        <v>0</v>
      </c>
      <c r="P1069" s="109"/>
      <c r="Q1069" s="107">
        <f t="shared" si="384"/>
        <v>0</v>
      </c>
      <c r="R1069" s="107">
        <f t="shared" si="384"/>
        <v>0</v>
      </c>
      <c r="S1069" s="108">
        <f t="shared" si="385"/>
        <v>0</v>
      </c>
      <c r="T1069" s="110">
        <f t="shared" si="386"/>
        <v>0</v>
      </c>
      <c r="U1069" s="109"/>
      <c r="W1069" s="613" t="str">
        <f t="shared" si="380"/>
        <v/>
      </c>
      <c r="X1069" s="613" t="str">
        <f t="shared" si="354"/>
        <v/>
      </c>
      <c r="Y1069" s="613" t="str">
        <f t="shared" si="378"/>
        <v/>
      </c>
    </row>
    <row r="1070" spans="1:25" ht="13.8" hidden="1" thickBot="1">
      <c r="A1070" s="196">
        <v>630800</v>
      </c>
      <c r="B1070" s="197" t="s">
        <v>232</v>
      </c>
      <c r="C1070" s="635" t="s">
        <v>407</v>
      </c>
      <c r="D1070" s="636"/>
      <c r="E1070" s="637"/>
      <c r="F1070" s="638"/>
      <c r="G1070" s="639"/>
      <c r="H1070" s="632">
        <v>31.39</v>
      </c>
      <c r="I1070" s="632">
        <f t="shared" si="387"/>
        <v>31.39</v>
      </c>
      <c r="J1070" s="633">
        <f t="shared" si="381"/>
        <v>40.409999999999997</v>
      </c>
      <c r="K1070" s="634" t="s">
        <v>20</v>
      </c>
      <c r="L1070" s="107"/>
      <c r="M1070" s="107"/>
      <c r="N1070" s="108">
        <f t="shared" si="382"/>
        <v>0</v>
      </c>
      <c r="O1070" s="108">
        <f t="shared" si="383"/>
        <v>0</v>
      </c>
      <c r="P1070" s="109"/>
      <c r="Q1070" s="107">
        <f t="shared" si="384"/>
        <v>0</v>
      </c>
      <c r="R1070" s="107">
        <f t="shared" si="384"/>
        <v>0</v>
      </c>
      <c r="S1070" s="108">
        <f t="shared" si="385"/>
        <v>0</v>
      </c>
      <c r="T1070" s="110">
        <f t="shared" si="386"/>
        <v>0</v>
      </c>
      <c r="U1070" s="109"/>
      <c r="W1070" s="613" t="str">
        <f t="shared" si="380"/>
        <v/>
      </c>
      <c r="X1070" s="613" t="str">
        <f t="shared" si="354"/>
        <v/>
      </c>
      <c r="Y1070" s="613" t="str">
        <f t="shared" si="378"/>
        <v/>
      </c>
    </row>
    <row r="1071" spans="1:25" ht="13.8" hidden="1" thickBot="1">
      <c r="A1071" s="196">
        <v>631000</v>
      </c>
      <c r="B1071" s="197" t="s">
        <v>232</v>
      </c>
      <c r="C1071" s="635" t="s">
        <v>408</v>
      </c>
      <c r="D1071" s="636"/>
      <c r="E1071" s="637"/>
      <c r="F1071" s="638"/>
      <c r="G1071" s="639"/>
      <c r="H1071" s="632">
        <v>30.54</v>
      </c>
      <c r="I1071" s="632">
        <f t="shared" si="387"/>
        <v>30.54</v>
      </c>
      <c r="J1071" s="633">
        <f t="shared" si="381"/>
        <v>39.32</v>
      </c>
      <c r="K1071" s="634" t="s">
        <v>20</v>
      </c>
      <c r="L1071" s="107"/>
      <c r="M1071" s="107"/>
      <c r="N1071" s="108">
        <f t="shared" si="382"/>
        <v>0</v>
      </c>
      <c r="O1071" s="108">
        <f t="shared" si="383"/>
        <v>0</v>
      </c>
      <c r="P1071" s="109"/>
      <c r="Q1071" s="107">
        <f t="shared" si="384"/>
        <v>0</v>
      </c>
      <c r="R1071" s="107">
        <f t="shared" si="384"/>
        <v>0</v>
      </c>
      <c r="S1071" s="108">
        <f t="shared" si="385"/>
        <v>0</v>
      </c>
      <c r="T1071" s="110">
        <f t="shared" si="386"/>
        <v>0</v>
      </c>
      <c r="U1071" s="109"/>
      <c r="W1071" s="613" t="str">
        <f t="shared" si="380"/>
        <v/>
      </c>
      <c r="X1071" s="613" t="str">
        <f t="shared" si="354"/>
        <v/>
      </c>
      <c r="Y1071" s="613" t="str">
        <f t="shared" si="378"/>
        <v/>
      </c>
    </row>
    <row r="1072" spans="1:25" ht="13.8" hidden="1" thickBot="1">
      <c r="A1072" s="196">
        <v>631200</v>
      </c>
      <c r="B1072" s="197" t="s">
        <v>232</v>
      </c>
      <c r="C1072" s="635" t="s">
        <v>409</v>
      </c>
      <c r="D1072" s="636"/>
      <c r="E1072" s="637"/>
      <c r="F1072" s="638"/>
      <c r="G1072" s="639"/>
      <c r="H1072" s="632">
        <v>36.65</v>
      </c>
      <c r="I1072" s="632">
        <f t="shared" si="387"/>
        <v>36.65</v>
      </c>
      <c r="J1072" s="633">
        <f t="shared" si="381"/>
        <v>47.18</v>
      </c>
      <c r="K1072" s="634" t="s">
        <v>20</v>
      </c>
      <c r="L1072" s="107"/>
      <c r="M1072" s="107"/>
      <c r="N1072" s="108">
        <f t="shared" si="382"/>
        <v>0</v>
      </c>
      <c r="O1072" s="108">
        <f t="shared" si="383"/>
        <v>0</v>
      </c>
      <c r="P1072" s="109"/>
      <c r="Q1072" s="107">
        <f t="shared" si="384"/>
        <v>0</v>
      </c>
      <c r="R1072" s="107">
        <f t="shared" si="384"/>
        <v>0</v>
      </c>
      <c r="S1072" s="108">
        <f t="shared" si="385"/>
        <v>0</v>
      </c>
      <c r="T1072" s="110">
        <f t="shared" si="386"/>
        <v>0</v>
      </c>
      <c r="U1072" s="109"/>
      <c r="W1072" s="613" t="str">
        <f t="shared" si="380"/>
        <v/>
      </c>
      <c r="X1072" s="613" t="str">
        <f t="shared" si="354"/>
        <v/>
      </c>
      <c r="Y1072" s="613" t="str">
        <f t="shared" si="378"/>
        <v/>
      </c>
    </row>
    <row r="1073" spans="1:25" ht="13.8" hidden="1" thickBot="1">
      <c r="A1073" s="196">
        <v>631500</v>
      </c>
      <c r="B1073" s="197" t="s">
        <v>232</v>
      </c>
      <c r="C1073" s="635" t="s">
        <v>410</v>
      </c>
      <c r="D1073" s="636"/>
      <c r="E1073" s="637"/>
      <c r="F1073" s="638"/>
      <c r="G1073" s="639"/>
      <c r="H1073" s="632">
        <v>45.81</v>
      </c>
      <c r="I1073" s="632">
        <f t="shared" si="387"/>
        <v>45.81</v>
      </c>
      <c r="J1073" s="633">
        <f t="shared" si="381"/>
        <v>58.98</v>
      </c>
      <c r="K1073" s="634" t="s">
        <v>20</v>
      </c>
      <c r="L1073" s="107"/>
      <c r="M1073" s="107"/>
      <c r="N1073" s="108">
        <f t="shared" si="382"/>
        <v>0</v>
      </c>
      <c r="O1073" s="108">
        <f t="shared" si="383"/>
        <v>0</v>
      </c>
      <c r="P1073" s="109"/>
      <c r="Q1073" s="107">
        <f t="shared" si="384"/>
        <v>0</v>
      </c>
      <c r="R1073" s="107">
        <f t="shared" si="384"/>
        <v>0</v>
      </c>
      <c r="S1073" s="108">
        <f t="shared" si="385"/>
        <v>0</v>
      </c>
      <c r="T1073" s="110">
        <f t="shared" si="386"/>
        <v>0</v>
      </c>
      <c r="U1073" s="109"/>
      <c r="W1073" s="613" t="str">
        <f t="shared" si="380"/>
        <v/>
      </c>
      <c r="X1073" s="613" t="str">
        <f t="shared" si="354"/>
        <v/>
      </c>
      <c r="Y1073" s="613" t="str">
        <f t="shared" si="378"/>
        <v/>
      </c>
    </row>
    <row r="1074" spans="1:25" ht="13.8" hidden="1" thickBot="1">
      <c r="A1074" s="196">
        <v>860000</v>
      </c>
      <c r="B1074" s="197" t="s">
        <v>232</v>
      </c>
      <c r="C1074" s="635" t="s">
        <v>411</v>
      </c>
      <c r="D1074" s="636"/>
      <c r="E1074" s="637"/>
      <c r="F1074" s="638"/>
      <c r="G1074" s="639">
        <f>SUM(G1075:G1076)</f>
        <v>30.747762000000005</v>
      </c>
      <c r="H1074" s="632">
        <v>456.26</v>
      </c>
      <c r="I1074" s="632">
        <f>IF(ISBLANK(H1074),"",SUM(G1074:H1074))*0.95</f>
        <v>462.65737389999998</v>
      </c>
      <c r="J1074" s="633">
        <f t="shared" si="381"/>
        <v>595.63</v>
      </c>
      <c r="K1074" s="634" t="s">
        <v>16</v>
      </c>
      <c r="L1074" s="107"/>
      <c r="M1074" s="107"/>
      <c r="N1074" s="108">
        <f t="shared" si="382"/>
        <v>0</v>
      </c>
      <c r="O1074" s="108">
        <f t="shared" si="383"/>
        <v>0</v>
      </c>
      <c r="P1074" s="109"/>
      <c r="Q1074" s="107">
        <f t="shared" si="384"/>
        <v>0</v>
      </c>
      <c r="R1074" s="107">
        <f t="shared" si="384"/>
        <v>0</v>
      </c>
      <c r="S1074" s="108">
        <f t="shared" si="385"/>
        <v>0</v>
      </c>
      <c r="T1074" s="110">
        <f t="shared" si="386"/>
        <v>0</v>
      </c>
      <c r="U1074" s="109"/>
      <c r="W1074" s="613" t="str">
        <f t="shared" si="380"/>
        <v/>
      </c>
      <c r="X1074" s="613" t="str">
        <f t="shared" si="354"/>
        <v/>
      </c>
      <c r="Y1074" s="613" t="str">
        <f t="shared" si="378"/>
        <v/>
      </c>
    </row>
    <row r="1075" spans="1:25" ht="13.8" hidden="1" thickBot="1">
      <c r="A1075" s="196" t="s">
        <v>175</v>
      </c>
      <c r="B1075" s="197"/>
      <c r="C1075" s="675" t="s">
        <v>412</v>
      </c>
      <c r="D1075" s="676"/>
      <c r="E1075" s="637">
        <v>20</v>
      </c>
      <c r="F1075" s="638">
        <v>8.8999999999999999E-3</v>
      </c>
      <c r="G1075" s="671">
        <f>IF(E1075&lt;=30,(0.66*E1075+1.38)*F1075,((0.66*30+1.38)+0.55*(E1075-30))*F1075)</f>
        <v>0.12976200000000002</v>
      </c>
      <c r="H1075" s="632"/>
      <c r="I1075" s="632"/>
      <c r="J1075" s="633">
        <f t="shared" si="381"/>
        <v>0</v>
      </c>
      <c r="K1075" s="634" t="s">
        <v>975</v>
      </c>
      <c r="L1075" s="678"/>
      <c r="M1075" s="679"/>
      <c r="N1075" s="108">
        <f t="shared" si="382"/>
        <v>0</v>
      </c>
      <c r="O1075" s="108">
        <f t="shared" si="383"/>
        <v>0</v>
      </c>
      <c r="P1075" s="109"/>
      <c r="Q1075" s="678">
        <f t="shared" si="384"/>
        <v>0</v>
      </c>
      <c r="R1075" s="679">
        <f t="shared" si="384"/>
        <v>0</v>
      </c>
      <c r="S1075" s="108">
        <f t="shared" si="385"/>
        <v>0</v>
      </c>
      <c r="T1075" s="110">
        <f t="shared" si="386"/>
        <v>0</v>
      </c>
      <c r="U1075" s="109"/>
      <c r="V1075" s="612" t="str">
        <f>IF(T1074&gt;0,"xx",IF(O1074&gt;0,"xy",""))</f>
        <v/>
      </c>
      <c r="W1075" s="613" t="str">
        <f t="shared" si="380"/>
        <v/>
      </c>
      <c r="X1075" s="613" t="str">
        <f t="shared" si="354"/>
        <v/>
      </c>
      <c r="Y1075" s="613" t="str">
        <f t="shared" si="378"/>
        <v/>
      </c>
    </row>
    <row r="1076" spans="1:25" ht="13.8" hidden="1" thickBot="1">
      <c r="A1076" s="196" t="s">
        <v>175</v>
      </c>
      <c r="B1076" s="197"/>
      <c r="C1076" s="675" t="s">
        <v>307</v>
      </c>
      <c r="D1076" s="676"/>
      <c r="E1076" s="637">
        <v>20</v>
      </c>
      <c r="F1076" s="638">
        <v>2.1</v>
      </c>
      <c r="G1076" s="671">
        <f>IF(E1076&lt;=30,(0.66*E1076+1.38)*F1076,((0.66*30+1.38)+0.55*(E1076-30))*F1076)</f>
        <v>30.618000000000006</v>
      </c>
      <c r="H1076" s="632"/>
      <c r="I1076" s="632"/>
      <c r="J1076" s="633">
        <f t="shared" si="381"/>
        <v>0</v>
      </c>
      <c r="K1076" s="634" t="s">
        <v>975</v>
      </c>
      <c r="L1076" s="678"/>
      <c r="M1076" s="679"/>
      <c r="N1076" s="108">
        <f t="shared" si="382"/>
        <v>0</v>
      </c>
      <c r="O1076" s="108">
        <f t="shared" si="383"/>
        <v>0</v>
      </c>
      <c r="P1076" s="109"/>
      <c r="Q1076" s="678">
        <f t="shared" si="384"/>
        <v>0</v>
      </c>
      <c r="R1076" s="679">
        <f t="shared" si="384"/>
        <v>0</v>
      </c>
      <c r="S1076" s="108">
        <f t="shared" si="385"/>
        <v>0</v>
      </c>
      <c r="T1076" s="110">
        <f t="shared" si="386"/>
        <v>0</v>
      </c>
      <c r="U1076" s="109"/>
      <c r="V1076" s="612" t="str">
        <f>IF(T1074&gt;0,"xx",IF(O1074&gt;0,"xy",""))</f>
        <v/>
      </c>
      <c r="W1076" s="613" t="str">
        <f t="shared" si="380"/>
        <v/>
      </c>
      <c r="X1076" s="613" t="str">
        <f t="shared" si="354"/>
        <v/>
      </c>
      <c r="Y1076" s="613" t="str">
        <f t="shared" si="378"/>
        <v/>
      </c>
    </row>
    <row r="1077" spans="1:25" ht="13.8" hidden="1" thickBot="1">
      <c r="A1077" s="196">
        <v>712200</v>
      </c>
      <c r="B1077" s="197" t="s">
        <v>232</v>
      </c>
      <c r="C1077" s="635" t="s">
        <v>413</v>
      </c>
      <c r="D1077" s="676"/>
      <c r="E1077" s="637"/>
      <c r="F1077" s="638"/>
      <c r="G1077" s="639">
        <f t="shared" ref="G1077" si="389">IF(E1077&lt;=30,(0.31*E1077+0.77)*F1077,((0.31*30+0.77)+0.31*(E1077-30))*F1077)</f>
        <v>0</v>
      </c>
      <c r="H1077" s="632">
        <v>55.699999999999996</v>
      </c>
      <c r="I1077" s="632">
        <f>IF(ISBLANK(H1077),"",SUM(G1077:H1077))</f>
        <v>55.699999999999996</v>
      </c>
      <c r="J1077" s="633">
        <f t="shared" si="381"/>
        <v>71.709999999999994</v>
      </c>
      <c r="K1077" s="634" t="s">
        <v>16</v>
      </c>
      <c r="L1077" s="107"/>
      <c r="M1077" s="107"/>
      <c r="N1077" s="108">
        <f t="shared" si="382"/>
        <v>0</v>
      </c>
      <c r="O1077" s="108">
        <f t="shared" si="383"/>
        <v>0</v>
      </c>
      <c r="P1077" s="109"/>
      <c r="Q1077" s="107">
        <f t="shared" si="384"/>
        <v>0</v>
      </c>
      <c r="R1077" s="107">
        <f t="shared" si="384"/>
        <v>0</v>
      </c>
      <c r="S1077" s="108">
        <f t="shared" si="385"/>
        <v>0</v>
      </c>
      <c r="T1077" s="110">
        <f t="shared" si="386"/>
        <v>0</v>
      </c>
      <c r="U1077" s="109"/>
      <c r="V1077" s="612"/>
      <c r="W1077" s="613" t="str">
        <f t="shared" si="380"/>
        <v/>
      </c>
      <c r="X1077" s="613" t="str">
        <f t="shared" si="354"/>
        <v/>
      </c>
      <c r="Y1077" s="613" t="str">
        <f t="shared" si="378"/>
        <v/>
      </c>
    </row>
    <row r="1078" spans="1:25" ht="13.8" hidden="1" thickBot="1">
      <c r="A1078" s="196">
        <v>601100</v>
      </c>
      <c r="B1078" s="197" t="s">
        <v>232</v>
      </c>
      <c r="C1078" s="635" t="s">
        <v>414</v>
      </c>
      <c r="D1078" s="676"/>
      <c r="E1078" s="637"/>
      <c r="F1078" s="638"/>
      <c r="G1078" s="639">
        <f>IF(E1078&lt;=30,(0.31*E1078+0.77)*F1078,((0.31*30+0.77)+0.31*(E1078-30))*F1078)</f>
        <v>0</v>
      </c>
      <c r="H1078" s="632">
        <v>41.41</v>
      </c>
      <c r="I1078" s="632">
        <f t="shared" ref="I1078" si="390">IF(ISBLANK(H1078),"",SUM(G1078:H1078))</f>
        <v>41.41</v>
      </c>
      <c r="J1078" s="633">
        <f t="shared" si="381"/>
        <v>53.31</v>
      </c>
      <c r="K1078" s="634" t="s">
        <v>16</v>
      </c>
      <c r="L1078" s="107"/>
      <c r="M1078" s="107"/>
      <c r="N1078" s="108">
        <f t="shared" si="382"/>
        <v>0</v>
      </c>
      <c r="O1078" s="108">
        <f t="shared" si="383"/>
        <v>0</v>
      </c>
      <c r="P1078" s="109"/>
      <c r="Q1078" s="107">
        <f t="shared" si="384"/>
        <v>0</v>
      </c>
      <c r="R1078" s="107">
        <f t="shared" si="384"/>
        <v>0</v>
      </c>
      <c r="S1078" s="108">
        <f t="shared" si="385"/>
        <v>0</v>
      </c>
      <c r="T1078" s="110">
        <f t="shared" si="386"/>
        <v>0</v>
      </c>
      <c r="U1078" s="109"/>
      <c r="V1078" s="612"/>
      <c r="W1078" s="613" t="str">
        <f t="shared" si="380"/>
        <v/>
      </c>
      <c r="X1078" s="613" t="str">
        <f t="shared" si="354"/>
        <v/>
      </c>
      <c r="Y1078" s="613" t="str">
        <f t="shared" si="378"/>
        <v/>
      </c>
    </row>
    <row r="1079" spans="1:25" ht="13.8" hidden="1" thickBot="1">
      <c r="A1079" s="196">
        <v>601200</v>
      </c>
      <c r="B1079" s="197" t="s">
        <v>232</v>
      </c>
      <c r="C1079" s="635" t="s">
        <v>415</v>
      </c>
      <c r="D1079" s="676"/>
      <c r="E1079" s="637"/>
      <c r="F1079" s="638"/>
      <c r="G1079" s="639">
        <f t="shared" ref="G1079" si="391">IF(E1079&lt;=30,(0.31*E1079+0.77)*F1079,((0.31*30+0.77)+0.31*(E1079-30))*F1079)</f>
        <v>0</v>
      </c>
      <c r="H1079" s="632">
        <v>26.24</v>
      </c>
      <c r="I1079" s="632">
        <f>IF(ISBLANK(H1079),"",SUM(G1079:H1079))*0.9</f>
        <v>23.616</v>
      </c>
      <c r="J1079" s="633">
        <f t="shared" si="381"/>
        <v>30.4</v>
      </c>
      <c r="K1079" s="634" t="s">
        <v>16</v>
      </c>
      <c r="L1079" s="107"/>
      <c r="M1079" s="107"/>
      <c r="N1079" s="108">
        <f t="shared" si="382"/>
        <v>0</v>
      </c>
      <c r="O1079" s="108">
        <f t="shared" si="383"/>
        <v>0</v>
      </c>
      <c r="P1079" s="109"/>
      <c r="Q1079" s="107">
        <f t="shared" si="384"/>
        <v>0</v>
      </c>
      <c r="R1079" s="107">
        <f t="shared" si="384"/>
        <v>0</v>
      </c>
      <c r="S1079" s="108">
        <f t="shared" si="385"/>
        <v>0</v>
      </c>
      <c r="T1079" s="110">
        <f t="shared" si="386"/>
        <v>0</v>
      </c>
      <c r="U1079" s="109"/>
      <c r="W1079" s="613" t="str">
        <f t="shared" si="380"/>
        <v/>
      </c>
      <c r="X1079" s="613" t="str">
        <f t="shared" si="354"/>
        <v/>
      </c>
      <c r="Y1079" s="613" t="str">
        <f t="shared" si="378"/>
        <v/>
      </c>
    </row>
    <row r="1080" spans="1:25" ht="13.8" hidden="1" thickBot="1">
      <c r="A1080" s="196" t="s">
        <v>25</v>
      </c>
      <c r="B1080" s="197" t="s">
        <v>232</v>
      </c>
      <c r="C1080" s="178" t="s">
        <v>416</v>
      </c>
      <c r="D1080" s="179"/>
      <c r="E1080" s="180"/>
      <c r="F1080" s="181"/>
      <c r="G1080" s="182"/>
      <c r="H1080" s="183">
        <v>15.74</v>
      </c>
      <c r="I1080" s="183">
        <f>IF(ISBLANK(H1080),"",SUM(G1080:H1080))*0.9</f>
        <v>14.166</v>
      </c>
      <c r="J1080" s="184">
        <f t="shared" si="381"/>
        <v>18.239999999999998</v>
      </c>
      <c r="K1080" s="185" t="s">
        <v>16</v>
      </c>
      <c r="L1080" s="107"/>
      <c r="M1080" s="107"/>
      <c r="N1080" s="108">
        <f t="shared" si="382"/>
        <v>0</v>
      </c>
      <c r="O1080" s="108">
        <f t="shared" si="383"/>
        <v>0</v>
      </c>
      <c r="P1080" s="109"/>
      <c r="Q1080" s="107">
        <f t="shared" si="384"/>
        <v>0</v>
      </c>
      <c r="R1080" s="107">
        <f t="shared" si="384"/>
        <v>0</v>
      </c>
      <c r="S1080" s="108">
        <f t="shared" si="385"/>
        <v>0</v>
      </c>
      <c r="T1080" s="110">
        <f t="shared" si="386"/>
        <v>0</v>
      </c>
      <c r="U1080" s="109"/>
      <c r="W1080" s="613" t="str">
        <f t="shared" si="380"/>
        <v/>
      </c>
      <c r="X1080" s="613" t="str">
        <f t="shared" si="354"/>
        <v/>
      </c>
      <c r="Y1080" s="613" t="str">
        <f t="shared" si="378"/>
        <v/>
      </c>
    </row>
    <row r="1081" spans="1:25" ht="13.8" hidden="1" thickBot="1">
      <c r="A1081" s="196">
        <v>606500</v>
      </c>
      <c r="B1081" s="197" t="s">
        <v>232</v>
      </c>
      <c r="C1081" s="635" t="s">
        <v>615</v>
      </c>
      <c r="D1081" s="636"/>
      <c r="E1081" s="637"/>
      <c r="F1081" s="638"/>
      <c r="G1081" s="639"/>
      <c r="H1081" s="632">
        <v>139.83000000000001</v>
      </c>
      <c r="I1081" s="632">
        <f>IF(ISBLANK(H1081),"",SUM(G1081:H1081))*0.9</f>
        <v>125.84700000000001</v>
      </c>
      <c r="J1081" s="633">
        <f t="shared" si="381"/>
        <v>162.02000000000001</v>
      </c>
      <c r="K1081" s="634" t="s">
        <v>16</v>
      </c>
      <c r="L1081" s="107"/>
      <c r="M1081" s="107"/>
      <c r="N1081" s="108">
        <f t="shared" si="382"/>
        <v>0</v>
      </c>
      <c r="O1081" s="108">
        <f t="shared" si="383"/>
        <v>0</v>
      </c>
      <c r="P1081" s="109"/>
      <c r="Q1081" s="107">
        <f t="shared" si="384"/>
        <v>0</v>
      </c>
      <c r="R1081" s="107">
        <f t="shared" si="384"/>
        <v>0</v>
      </c>
      <c r="S1081" s="108">
        <f t="shared" si="385"/>
        <v>0</v>
      </c>
      <c r="T1081" s="110">
        <f t="shared" si="386"/>
        <v>0</v>
      </c>
      <c r="U1081" s="109"/>
      <c r="W1081" s="613" t="str">
        <f t="shared" si="380"/>
        <v/>
      </c>
      <c r="X1081" s="613" t="str">
        <f t="shared" si="354"/>
        <v/>
      </c>
      <c r="Y1081" s="613" t="str">
        <f t="shared" si="378"/>
        <v/>
      </c>
    </row>
    <row r="1082" spans="1:25" ht="13.8" hidden="1" thickBot="1">
      <c r="A1082" s="196">
        <v>606700</v>
      </c>
      <c r="B1082" s="197" t="s">
        <v>232</v>
      </c>
      <c r="C1082" s="635" t="s">
        <v>224</v>
      </c>
      <c r="D1082" s="636"/>
      <c r="E1082" s="637"/>
      <c r="F1082" s="638"/>
      <c r="G1082" s="639">
        <f>IF(E1082&lt;=30,(0.31*E1082+0.77)*F1082,((0.31*30+0.77)+0.31*(E1082-30))*F1082)</f>
        <v>0</v>
      </c>
      <c r="H1082" s="632">
        <v>104.05000000000001</v>
      </c>
      <c r="I1082" s="632">
        <f t="shared" ref="I1082:I1085" si="392">IF(ISBLANK(H1082),"",SUM(G1082:H1082))</f>
        <v>104.05000000000001</v>
      </c>
      <c r="J1082" s="633">
        <f t="shared" si="381"/>
        <v>133.94999999999999</v>
      </c>
      <c r="K1082" s="634" t="s">
        <v>16</v>
      </c>
      <c r="L1082" s="107"/>
      <c r="M1082" s="107"/>
      <c r="N1082" s="108">
        <f t="shared" si="382"/>
        <v>0</v>
      </c>
      <c r="O1082" s="108">
        <f t="shared" si="383"/>
        <v>0</v>
      </c>
      <c r="P1082" s="109"/>
      <c r="Q1082" s="107">
        <f t="shared" si="384"/>
        <v>0</v>
      </c>
      <c r="R1082" s="107">
        <f t="shared" si="384"/>
        <v>0</v>
      </c>
      <c r="S1082" s="108">
        <f t="shared" si="385"/>
        <v>0</v>
      </c>
      <c r="T1082" s="110">
        <f t="shared" si="386"/>
        <v>0</v>
      </c>
      <c r="U1082" s="109"/>
      <c r="W1082" s="613" t="str">
        <f t="shared" si="380"/>
        <v/>
      </c>
      <c r="X1082" s="613" t="str">
        <f t="shared" si="354"/>
        <v/>
      </c>
      <c r="Y1082" s="613" t="str">
        <f t="shared" si="378"/>
        <v/>
      </c>
    </row>
    <row r="1083" spans="1:25" ht="13.8" hidden="1" thickBot="1">
      <c r="A1083" s="196">
        <v>606600</v>
      </c>
      <c r="B1083" s="197" t="s">
        <v>232</v>
      </c>
      <c r="C1083" s="635" t="s">
        <v>225</v>
      </c>
      <c r="D1083" s="636"/>
      <c r="E1083" s="637"/>
      <c r="F1083" s="638"/>
      <c r="G1083" s="639">
        <f>IF(E1083&lt;=30,(0.31*E1083+0.77)*F1083,((0.31*30+0.77)+0.31*(E1083-30))*F1083)</f>
        <v>0</v>
      </c>
      <c r="H1083" s="632">
        <v>218.49</v>
      </c>
      <c r="I1083" s="632">
        <f t="shared" si="392"/>
        <v>218.49</v>
      </c>
      <c r="J1083" s="633">
        <f t="shared" si="381"/>
        <v>281.27999999999997</v>
      </c>
      <c r="K1083" s="634" t="s">
        <v>16</v>
      </c>
      <c r="L1083" s="107"/>
      <c r="M1083" s="107"/>
      <c r="N1083" s="108">
        <f t="shared" si="382"/>
        <v>0</v>
      </c>
      <c r="O1083" s="108">
        <f t="shared" si="383"/>
        <v>0</v>
      </c>
      <c r="P1083" s="109"/>
      <c r="Q1083" s="107">
        <f t="shared" si="384"/>
        <v>0</v>
      </c>
      <c r="R1083" s="107">
        <f t="shared" si="384"/>
        <v>0</v>
      </c>
      <c r="S1083" s="108">
        <f t="shared" si="385"/>
        <v>0</v>
      </c>
      <c r="T1083" s="110">
        <f t="shared" si="386"/>
        <v>0</v>
      </c>
      <c r="U1083" s="109"/>
      <c r="W1083" s="613" t="str">
        <f t="shared" si="380"/>
        <v/>
      </c>
      <c r="X1083" s="613" t="str">
        <f t="shared" si="354"/>
        <v/>
      </c>
      <c r="Y1083" s="613" t="str">
        <f t="shared" si="378"/>
        <v/>
      </c>
    </row>
    <row r="1084" spans="1:25" ht="13.8" hidden="1" thickBot="1">
      <c r="A1084" s="196">
        <v>602100</v>
      </c>
      <c r="B1084" s="197" t="s">
        <v>232</v>
      </c>
      <c r="C1084" s="635" t="s">
        <v>343</v>
      </c>
      <c r="D1084" s="636"/>
      <c r="E1084" s="637"/>
      <c r="F1084" s="638"/>
      <c r="G1084" s="639">
        <f t="shared" ref="G1084:G1086" si="393">IF(E1084&lt;=30,(0.31*E1084+0.77)*F1084,((0.31*30+0.77)+0.31*(E1084-30))*F1084)</f>
        <v>0</v>
      </c>
      <c r="H1084" s="632">
        <v>77.989999999999995</v>
      </c>
      <c r="I1084" s="632">
        <f t="shared" si="392"/>
        <v>77.989999999999995</v>
      </c>
      <c r="J1084" s="633">
        <f t="shared" si="381"/>
        <v>100.4</v>
      </c>
      <c r="K1084" s="634" t="s">
        <v>18</v>
      </c>
      <c r="L1084" s="107"/>
      <c r="M1084" s="107"/>
      <c r="N1084" s="108">
        <f t="shared" si="382"/>
        <v>0</v>
      </c>
      <c r="O1084" s="108">
        <f t="shared" si="383"/>
        <v>0</v>
      </c>
      <c r="P1084" s="109"/>
      <c r="Q1084" s="107">
        <f t="shared" si="384"/>
        <v>0</v>
      </c>
      <c r="R1084" s="107">
        <f t="shared" si="384"/>
        <v>0</v>
      </c>
      <c r="S1084" s="108">
        <f t="shared" si="385"/>
        <v>0</v>
      </c>
      <c r="T1084" s="110">
        <f t="shared" si="386"/>
        <v>0</v>
      </c>
      <c r="U1084" s="109"/>
      <c r="W1084" s="613" t="str">
        <f t="shared" si="380"/>
        <v/>
      </c>
      <c r="X1084" s="613" t="str">
        <f t="shared" si="354"/>
        <v/>
      </c>
      <c r="Y1084" s="613" t="str">
        <f t="shared" si="378"/>
        <v/>
      </c>
    </row>
    <row r="1085" spans="1:25" ht="13.8" hidden="1" thickBot="1">
      <c r="A1085" s="196">
        <v>603000</v>
      </c>
      <c r="B1085" s="197" t="s">
        <v>232</v>
      </c>
      <c r="C1085" s="635" t="s">
        <v>344</v>
      </c>
      <c r="D1085" s="636"/>
      <c r="E1085" s="637"/>
      <c r="F1085" s="638"/>
      <c r="G1085" s="639">
        <f t="shared" si="393"/>
        <v>0</v>
      </c>
      <c r="H1085" s="632">
        <v>11.73</v>
      </c>
      <c r="I1085" s="632">
        <f t="shared" si="392"/>
        <v>11.73</v>
      </c>
      <c r="J1085" s="633">
        <f t="shared" si="381"/>
        <v>15.1</v>
      </c>
      <c r="K1085" s="634" t="s">
        <v>26</v>
      </c>
      <c r="L1085" s="107"/>
      <c r="M1085" s="107"/>
      <c r="N1085" s="108">
        <f t="shared" si="382"/>
        <v>0</v>
      </c>
      <c r="O1085" s="108">
        <f t="shared" si="383"/>
        <v>0</v>
      </c>
      <c r="P1085" s="109"/>
      <c r="Q1085" s="107">
        <f t="shared" si="384"/>
        <v>0</v>
      </c>
      <c r="R1085" s="107">
        <f t="shared" si="384"/>
        <v>0</v>
      </c>
      <c r="S1085" s="108">
        <f t="shared" si="385"/>
        <v>0</v>
      </c>
      <c r="T1085" s="110">
        <f t="shared" si="386"/>
        <v>0</v>
      </c>
      <c r="U1085" s="109"/>
      <c r="W1085" s="613" t="str">
        <f t="shared" si="380"/>
        <v/>
      </c>
      <c r="X1085" s="613" t="str">
        <f t="shared" si="354"/>
        <v/>
      </c>
      <c r="Y1085" s="613" t="str">
        <f t="shared" si="378"/>
        <v/>
      </c>
    </row>
    <row r="1086" spans="1:25" ht="13.8" hidden="1" thickBot="1">
      <c r="A1086" s="196">
        <v>603300</v>
      </c>
      <c r="B1086" s="197" t="s">
        <v>232</v>
      </c>
      <c r="C1086" s="635" t="s">
        <v>345</v>
      </c>
      <c r="D1086" s="636"/>
      <c r="E1086" s="637"/>
      <c r="F1086" s="638"/>
      <c r="G1086" s="639">
        <f t="shared" si="393"/>
        <v>0</v>
      </c>
      <c r="H1086" s="632">
        <v>12.629999999999999</v>
      </c>
      <c r="I1086" s="632">
        <f>IF(ISBLANK(H1086),"",SUM(G1086:H1086))</f>
        <v>12.629999999999999</v>
      </c>
      <c r="J1086" s="633">
        <f t="shared" si="381"/>
        <v>16.260000000000002</v>
      </c>
      <c r="K1086" s="634" t="s">
        <v>26</v>
      </c>
      <c r="L1086" s="107"/>
      <c r="M1086" s="107"/>
      <c r="N1086" s="108">
        <f t="shared" si="382"/>
        <v>0</v>
      </c>
      <c r="O1086" s="108">
        <f t="shared" si="383"/>
        <v>0</v>
      </c>
      <c r="P1086" s="109"/>
      <c r="Q1086" s="107">
        <f t="shared" si="384"/>
        <v>0</v>
      </c>
      <c r="R1086" s="107">
        <f t="shared" si="384"/>
        <v>0</v>
      </c>
      <c r="S1086" s="108">
        <f t="shared" si="385"/>
        <v>0</v>
      </c>
      <c r="T1086" s="110">
        <f t="shared" si="386"/>
        <v>0</v>
      </c>
      <c r="U1086" s="109"/>
      <c r="W1086" s="613" t="str">
        <f t="shared" si="380"/>
        <v/>
      </c>
      <c r="X1086" s="613" t="str">
        <f t="shared" si="354"/>
        <v/>
      </c>
      <c r="Y1086" s="613" t="str">
        <f t="shared" si="378"/>
        <v/>
      </c>
    </row>
    <row r="1087" spans="1:25" ht="13.8" hidden="1" thickBot="1">
      <c r="A1087" s="196">
        <v>603600</v>
      </c>
      <c r="B1087" s="197" t="s">
        <v>232</v>
      </c>
      <c r="C1087" s="635" t="s">
        <v>417</v>
      </c>
      <c r="D1087" s="636"/>
      <c r="E1087" s="637"/>
      <c r="F1087" s="638"/>
      <c r="G1087" s="639">
        <f>SUM(G1088:G1090)</f>
        <v>95.391800000000003</v>
      </c>
      <c r="H1087" s="632">
        <v>211.62</v>
      </c>
      <c r="I1087" s="632">
        <f t="shared" ref="I1087" si="394">IF(ISBLANK(H1087),"",SUM(G1087:H1087))</f>
        <v>307.01179999999999</v>
      </c>
      <c r="J1087" s="633">
        <f t="shared" si="381"/>
        <v>395.25</v>
      </c>
      <c r="K1087" s="634" t="s">
        <v>16</v>
      </c>
      <c r="L1087" s="107"/>
      <c r="M1087" s="107"/>
      <c r="N1087" s="108">
        <f t="shared" si="382"/>
        <v>0</v>
      </c>
      <c r="O1087" s="108">
        <f t="shared" si="383"/>
        <v>0</v>
      </c>
      <c r="P1087" s="109"/>
      <c r="Q1087" s="107">
        <f t="shared" si="384"/>
        <v>0</v>
      </c>
      <c r="R1087" s="107">
        <f t="shared" si="384"/>
        <v>0</v>
      </c>
      <c r="S1087" s="108">
        <f t="shared" si="385"/>
        <v>0</v>
      </c>
      <c r="T1087" s="110">
        <f t="shared" si="386"/>
        <v>0</v>
      </c>
      <c r="U1087" s="109"/>
      <c r="W1087" s="613" t="str">
        <f t="shared" si="380"/>
        <v/>
      </c>
      <c r="X1087" s="613" t="str">
        <f t="shared" si="354"/>
        <v/>
      </c>
      <c r="Y1087" s="613" t="str">
        <f t="shared" si="378"/>
        <v/>
      </c>
    </row>
    <row r="1088" spans="1:25" ht="13.8" hidden="1" thickBot="1">
      <c r="A1088" s="196" t="s">
        <v>175</v>
      </c>
      <c r="B1088" s="197"/>
      <c r="C1088" s="635" t="s">
        <v>241</v>
      </c>
      <c r="D1088" s="636"/>
      <c r="E1088" s="637">
        <v>500</v>
      </c>
      <c r="F1088" s="638">
        <v>0.1</v>
      </c>
      <c r="G1088" s="677">
        <f>IF(E1088&lt;=30,(0.48*E1088+4.05)*F1088,((0.48*30+4.05)+0.4*(E1088-30))*F1088)</f>
        <v>20.645</v>
      </c>
      <c r="H1088" s="632"/>
      <c r="I1088" s="632"/>
      <c r="J1088" s="633">
        <f t="shared" si="381"/>
        <v>0</v>
      </c>
      <c r="K1088" s="634"/>
      <c r="L1088" s="107"/>
      <c r="M1088" s="107"/>
      <c r="N1088" s="108">
        <f t="shared" si="382"/>
        <v>0</v>
      </c>
      <c r="O1088" s="108">
        <f t="shared" si="383"/>
        <v>0</v>
      </c>
      <c r="P1088" s="109"/>
      <c r="Q1088" s="107">
        <f t="shared" si="384"/>
        <v>0</v>
      </c>
      <c r="R1088" s="107">
        <f t="shared" si="384"/>
        <v>0</v>
      </c>
      <c r="S1088" s="108">
        <f t="shared" si="385"/>
        <v>0</v>
      </c>
      <c r="T1088" s="110">
        <f t="shared" si="386"/>
        <v>0</v>
      </c>
      <c r="U1088" s="109"/>
      <c r="V1088" s="111" t="str">
        <f>IF(T1087&gt;0,"xx",IF(O1087&gt;0,"xy",""))</f>
        <v/>
      </c>
      <c r="W1088" s="613" t="str">
        <f t="shared" si="380"/>
        <v/>
      </c>
      <c r="X1088" s="613" t="str">
        <f t="shared" si="354"/>
        <v/>
      </c>
      <c r="Y1088" s="613" t="str">
        <f t="shared" si="378"/>
        <v/>
      </c>
    </row>
    <row r="1089" spans="1:25" ht="13.8" hidden="1" thickBot="1">
      <c r="A1089" s="196" t="s">
        <v>175</v>
      </c>
      <c r="B1089" s="197"/>
      <c r="C1089" s="635" t="s">
        <v>303</v>
      </c>
      <c r="D1089" s="636"/>
      <c r="E1089" s="637">
        <v>180</v>
      </c>
      <c r="F1089" s="638">
        <v>0.51</v>
      </c>
      <c r="G1089" s="671">
        <f t="shared" ref="G1089:G1094" si="395">IF(E1089&lt;=30,(0.66*E1089+1.38)*F1089,((0.66*30+1.38)+0.55*(E1089-30))*F1089)</f>
        <v>52.876800000000003</v>
      </c>
      <c r="H1089" s="632"/>
      <c r="I1089" s="632"/>
      <c r="J1089" s="633">
        <f t="shared" si="381"/>
        <v>0</v>
      </c>
      <c r="K1089" s="634"/>
      <c r="L1089" s="107"/>
      <c r="M1089" s="107"/>
      <c r="N1089" s="108">
        <f t="shared" si="382"/>
        <v>0</v>
      </c>
      <c r="O1089" s="108">
        <f t="shared" si="383"/>
        <v>0</v>
      </c>
      <c r="P1089" s="109"/>
      <c r="Q1089" s="107">
        <f t="shared" si="384"/>
        <v>0</v>
      </c>
      <c r="R1089" s="107">
        <f t="shared" si="384"/>
        <v>0</v>
      </c>
      <c r="S1089" s="108">
        <f t="shared" si="385"/>
        <v>0</v>
      </c>
      <c r="T1089" s="110">
        <f t="shared" si="386"/>
        <v>0</v>
      </c>
      <c r="U1089" s="109"/>
      <c r="V1089" s="111" t="str">
        <f>IF(T1087&gt;0,"xx",IF(O1087&gt;0,"xy",""))</f>
        <v/>
      </c>
      <c r="W1089" s="613" t="str">
        <f t="shared" si="380"/>
        <v/>
      </c>
      <c r="X1089" s="613" t="str">
        <f t="shared" si="354"/>
        <v/>
      </c>
      <c r="Y1089" s="613" t="str">
        <f t="shared" si="378"/>
        <v/>
      </c>
    </row>
    <row r="1090" spans="1:25" ht="13.8" hidden="1" thickBot="1">
      <c r="A1090" s="196" t="s">
        <v>175</v>
      </c>
      <c r="B1090" s="197"/>
      <c r="C1090" s="635" t="s">
        <v>307</v>
      </c>
      <c r="D1090" s="636"/>
      <c r="E1090" s="637">
        <v>20</v>
      </c>
      <c r="F1090" s="638">
        <v>1.5</v>
      </c>
      <c r="G1090" s="671">
        <f t="shared" si="395"/>
        <v>21.870000000000005</v>
      </c>
      <c r="H1090" s="632"/>
      <c r="I1090" s="632"/>
      <c r="J1090" s="633">
        <f t="shared" si="381"/>
        <v>0</v>
      </c>
      <c r="K1090" s="634"/>
      <c r="L1090" s="107"/>
      <c r="M1090" s="107"/>
      <c r="N1090" s="108">
        <f t="shared" si="382"/>
        <v>0</v>
      </c>
      <c r="O1090" s="108">
        <f t="shared" si="383"/>
        <v>0</v>
      </c>
      <c r="P1090" s="109"/>
      <c r="Q1090" s="107">
        <f t="shared" si="384"/>
        <v>0</v>
      </c>
      <c r="R1090" s="107">
        <f t="shared" si="384"/>
        <v>0</v>
      </c>
      <c r="S1090" s="108">
        <f t="shared" si="385"/>
        <v>0</v>
      </c>
      <c r="T1090" s="110">
        <f t="shared" si="386"/>
        <v>0</v>
      </c>
      <c r="U1090" s="109"/>
      <c r="V1090" s="111" t="str">
        <f>IF(T1087&gt;0,"xx",IF(O1087&gt;0,"xy",""))</f>
        <v/>
      </c>
      <c r="W1090" s="613" t="str">
        <f t="shared" si="380"/>
        <v/>
      </c>
      <c r="X1090" s="613" t="str">
        <f t="shared" si="354"/>
        <v/>
      </c>
      <c r="Y1090" s="613" t="str">
        <f t="shared" ref="Y1090:Y1153" si="396">IF(V1090="X","x",IF(T1090&gt;0,"x",""))</f>
        <v/>
      </c>
    </row>
    <row r="1091" spans="1:25" ht="13.8" hidden="1" thickBot="1">
      <c r="A1091" s="196">
        <v>603700</v>
      </c>
      <c r="B1091" s="197" t="s">
        <v>232</v>
      </c>
      <c r="C1091" s="635" t="s">
        <v>418</v>
      </c>
      <c r="D1091" s="636"/>
      <c r="E1091" s="637">
        <v>20</v>
      </c>
      <c r="F1091" s="638">
        <v>1.5</v>
      </c>
      <c r="G1091" s="667">
        <f t="shared" si="395"/>
        <v>21.870000000000005</v>
      </c>
      <c r="H1091" s="632">
        <v>162.44999999999999</v>
      </c>
      <c r="I1091" s="632">
        <f>IF(ISBLANK(H1091),"",SUM(G1091:H1091))*0.9</f>
        <v>165.88800000000001</v>
      </c>
      <c r="J1091" s="633">
        <f t="shared" si="381"/>
        <v>213.56</v>
      </c>
      <c r="K1091" s="634" t="s">
        <v>16</v>
      </c>
      <c r="L1091" s="107"/>
      <c r="M1091" s="107"/>
      <c r="N1091" s="108">
        <f t="shared" si="382"/>
        <v>0</v>
      </c>
      <c r="O1091" s="108">
        <f t="shared" si="383"/>
        <v>0</v>
      </c>
      <c r="P1091" s="109"/>
      <c r="Q1091" s="107">
        <f t="shared" si="384"/>
        <v>0</v>
      </c>
      <c r="R1091" s="107">
        <f t="shared" si="384"/>
        <v>0</v>
      </c>
      <c r="S1091" s="108">
        <f t="shared" si="385"/>
        <v>0</v>
      </c>
      <c r="T1091" s="110">
        <f t="shared" si="386"/>
        <v>0</v>
      </c>
      <c r="U1091" s="109"/>
      <c r="W1091" s="613" t="str">
        <f t="shared" si="380"/>
        <v/>
      </c>
      <c r="X1091" s="613" t="str">
        <f t="shared" si="354"/>
        <v/>
      </c>
      <c r="Y1091" s="613" t="str">
        <f t="shared" si="396"/>
        <v/>
      </c>
    </row>
    <row r="1092" spans="1:25" ht="13.8" hidden="1" thickBot="1">
      <c r="A1092" s="196">
        <v>603800</v>
      </c>
      <c r="B1092" s="197" t="s">
        <v>232</v>
      </c>
      <c r="C1092" s="635" t="s">
        <v>419</v>
      </c>
      <c r="D1092" s="636"/>
      <c r="E1092" s="637">
        <v>20</v>
      </c>
      <c r="F1092" s="638">
        <v>1.5</v>
      </c>
      <c r="G1092" s="667">
        <f t="shared" si="395"/>
        <v>21.870000000000005</v>
      </c>
      <c r="H1092" s="632">
        <v>95.39</v>
      </c>
      <c r="I1092" s="632">
        <f>IF(ISBLANK(H1092),"",SUM(G1092:H1092))*0.9</f>
        <v>105.53400000000001</v>
      </c>
      <c r="J1092" s="633">
        <f t="shared" si="381"/>
        <v>135.86000000000001</v>
      </c>
      <c r="K1092" s="634" t="s">
        <v>16</v>
      </c>
      <c r="L1092" s="107"/>
      <c r="M1092" s="107"/>
      <c r="N1092" s="108">
        <f t="shared" si="382"/>
        <v>0</v>
      </c>
      <c r="O1092" s="108">
        <f t="shared" si="383"/>
        <v>0</v>
      </c>
      <c r="P1092" s="109"/>
      <c r="Q1092" s="107">
        <f t="shared" si="384"/>
        <v>0</v>
      </c>
      <c r="R1092" s="107">
        <f t="shared" si="384"/>
        <v>0</v>
      </c>
      <c r="S1092" s="108">
        <f t="shared" si="385"/>
        <v>0</v>
      </c>
      <c r="T1092" s="110">
        <f t="shared" si="386"/>
        <v>0</v>
      </c>
      <c r="U1092" s="109"/>
      <c r="W1092" s="613" t="str">
        <f t="shared" si="380"/>
        <v/>
      </c>
      <c r="X1092" s="613" t="str">
        <f t="shared" si="354"/>
        <v/>
      </c>
      <c r="Y1092" s="613" t="str">
        <f t="shared" si="396"/>
        <v/>
      </c>
    </row>
    <row r="1093" spans="1:25" ht="13.8" hidden="1" thickBot="1">
      <c r="A1093" s="196" t="s">
        <v>1003</v>
      </c>
      <c r="B1093" s="197" t="s">
        <v>232</v>
      </c>
      <c r="C1093" s="635" t="s">
        <v>420</v>
      </c>
      <c r="D1093" s="636"/>
      <c r="E1093" s="637">
        <v>20</v>
      </c>
      <c r="F1093" s="638">
        <v>1.5</v>
      </c>
      <c r="G1093" s="667">
        <f t="shared" si="395"/>
        <v>21.870000000000005</v>
      </c>
      <c r="H1093" s="632">
        <v>66</v>
      </c>
      <c r="I1093" s="632">
        <f>IF(ISBLANK(H1093),"",SUM(G1093:H1093))</f>
        <v>87.87</v>
      </c>
      <c r="J1093" s="633">
        <f t="shared" si="381"/>
        <v>113.12</v>
      </c>
      <c r="K1093" s="634" t="s">
        <v>16</v>
      </c>
      <c r="L1093" s="107"/>
      <c r="M1093" s="107"/>
      <c r="N1093" s="108">
        <f t="shared" si="382"/>
        <v>0</v>
      </c>
      <c r="O1093" s="108">
        <f t="shared" si="383"/>
        <v>0</v>
      </c>
      <c r="P1093" s="109"/>
      <c r="Q1093" s="107">
        <f t="shared" si="384"/>
        <v>0</v>
      </c>
      <c r="R1093" s="107">
        <f t="shared" si="384"/>
        <v>0</v>
      </c>
      <c r="S1093" s="108">
        <f t="shared" si="385"/>
        <v>0</v>
      </c>
      <c r="T1093" s="110">
        <f t="shared" si="386"/>
        <v>0</v>
      </c>
      <c r="U1093" s="109"/>
      <c r="W1093" s="613" t="str">
        <f t="shared" si="380"/>
        <v/>
      </c>
      <c r="X1093" s="613" t="str">
        <f t="shared" si="354"/>
        <v/>
      </c>
      <c r="Y1093" s="613" t="str">
        <f t="shared" si="396"/>
        <v/>
      </c>
    </row>
    <row r="1094" spans="1:25" ht="13.8" hidden="1" thickBot="1">
      <c r="A1094" s="196">
        <v>603900</v>
      </c>
      <c r="B1094" s="197" t="s">
        <v>232</v>
      </c>
      <c r="C1094" s="635" t="s">
        <v>421</v>
      </c>
      <c r="D1094" s="636"/>
      <c r="E1094" s="637">
        <v>20</v>
      </c>
      <c r="F1094" s="638">
        <v>1.5</v>
      </c>
      <c r="G1094" s="667">
        <f t="shared" si="395"/>
        <v>21.870000000000005</v>
      </c>
      <c r="H1094" s="632">
        <v>100.51</v>
      </c>
      <c r="I1094" s="632">
        <f>IF(ISBLANK(H1094),"",SUM(G1094:H1094))*0.9</f>
        <v>110.14200000000001</v>
      </c>
      <c r="J1094" s="633">
        <f t="shared" si="381"/>
        <v>141.80000000000001</v>
      </c>
      <c r="K1094" s="634" t="s">
        <v>16</v>
      </c>
      <c r="L1094" s="107"/>
      <c r="M1094" s="107"/>
      <c r="N1094" s="108">
        <f t="shared" si="382"/>
        <v>0</v>
      </c>
      <c r="O1094" s="108">
        <f t="shared" si="383"/>
        <v>0</v>
      </c>
      <c r="P1094" s="109"/>
      <c r="Q1094" s="107">
        <f t="shared" si="384"/>
        <v>0</v>
      </c>
      <c r="R1094" s="107">
        <f t="shared" si="384"/>
        <v>0</v>
      </c>
      <c r="S1094" s="108">
        <f t="shared" si="385"/>
        <v>0</v>
      </c>
      <c r="T1094" s="110">
        <f t="shared" si="386"/>
        <v>0</v>
      </c>
      <c r="U1094" s="109"/>
      <c r="W1094" s="613" t="str">
        <f t="shared" si="380"/>
        <v/>
      </c>
      <c r="X1094" s="613" t="str">
        <f t="shared" si="354"/>
        <v/>
      </c>
      <c r="Y1094" s="613" t="str">
        <f t="shared" si="396"/>
        <v/>
      </c>
    </row>
    <row r="1095" spans="1:25" ht="13.8" hidden="1" thickBot="1">
      <c r="A1095" s="196">
        <v>603500</v>
      </c>
      <c r="B1095" s="197" t="s">
        <v>232</v>
      </c>
      <c r="C1095" s="635" t="s">
        <v>422</v>
      </c>
      <c r="D1095" s="636"/>
      <c r="E1095" s="637"/>
      <c r="F1095" s="638"/>
      <c r="G1095" s="639">
        <f>IF(E1095&lt;=30,(0.31*E1095+0.77)*F1095,((0.31*30+0.77)+0.31*(E1095-30))*F1095)</f>
        <v>0</v>
      </c>
      <c r="H1095" s="632">
        <v>898.47</v>
      </c>
      <c r="I1095" s="632">
        <f>IF(ISBLANK(H1095),"",SUM(G1095:H1095))</f>
        <v>898.47</v>
      </c>
      <c r="J1095" s="633">
        <f t="shared" si="381"/>
        <v>1156.69</v>
      </c>
      <c r="K1095" s="634" t="s">
        <v>16</v>
      </c>
      <c r="L1095" s="107"/>
      <c r="M1095" s="107"/>
      <c r="N1095" s="108">
        <f t="shared" si="382"/>
        <v>0</v>
      </c>
      <c r="O1095" s="108">
        <f t="shared" si="383"/>
        <v>0</v>
      </c>
      <c r="P1095" s="109"/>
      <c r="Q1095" s="107">
        <f t="shared" si="384"/>
        <v>0</v>
      </c>
      <c r="R1095" s="107">
        <f t="shared" si="384"/>
        <v>0</v>
      </c>
      <c r="S1095" s="108">
        <f t="shared" si="385"/>
        <v>0</v>
      </c>
      <c r="T1095" s="110">
        <f t="shared" si="386"/>
        <v>0</v>
      </c>
      <c r="U1095" s="109"/>
      <c r="W1095" s="613" t="str">
        <f t="shared" si="380"/>
        <v/>
      </c>
      <c r="X1095" s="613" t="str">
        <f t="shared" si="354"/>
        <v/>
      </c>
      <c r="Y1095" s="613" t="str">
        <f t="shared" si="396"/>
        <v/>
      </c>
    </row>
    <row r="1096" spans="1:25" ht="13.8" hidden="1" thickBot="1">
      <c r="A1096" s="196">
        <v>95474</v>
      </c>
      <c r="B1096" s="197" t="s">
        <v>231</v>
      </c>
      <c r="C1096" s="635" t="s">
        <v>423</v>
      </c>
      <c r="D1096" s="636"/>
      <c r="E1096" s="637"/>
      <c r="F1096" s="638"/>
      <c r="G1096" s="639">
        <f>IF(E1096&lt;=30,(0.31*E1096+0.77)*F1096,((0.31*30+0.77)+0.31*(E1096-30))*F1096)</f>
        <v>0</v>
      </c>
      <c r="H1096" s="632">
        <v>542.82000000000005</v>
      </c>
      <c r="I1096" s="632">
        <f>IF(ISBLANK(H1096),"",SUM(G1096:H1096))*0.86</f>
        <v>466.82520000000005</v>
      </c>
      <c r="J1096" s="633">
        <f t="shared" si="381"/>
        <v>600.99</v>
      </c>
      <c r="K1096" s="634" t="s">
        <v>16</v>
      </c>
      <c r="L1096" s="107"/>
      <c r="M1096" s="107"/>
      <c r="N1096" s="108">
        <f t="shared" si="382"/>
        <v>0</v>
      </c>
      <c r="O1096" s="108">
        <f t="shared" si="383"/>
        <v>0</v>
      </c>
      <c r="P1096" s="109"/>
      <c r="Q1096" s="107">
        <f t="shared" si="384"/>
        <v>0</v>
      </c>
      <c r="R1096" s="107">
        <f t="shared" si="384"/>
        <v>0</v>
      </c>
      <c r="S1096" s="108">
        <f t="shared" si="385"/>
        <v>0</v>
      </c>
      <c r="T1096" s="110">
        <f t="shared" si="386"/>
        <v>0</v>
      </c>
      <c r="U1096" s="109"/>
      <c r="W1096" s="613" t="str">
        <f t="shared" si="380"/>
        <v/>
      </c>
      <c r="X1096" s="613" t="str">
        <f t="shared" si="354"/>
        <v/>
      </c>
      <c r="Y1096" s="613" t="str">
        <f t="shared" si="396"/>
        <v/>
      </c>
    </row>
    <row r="1097" spans="1:25" ht="13.8" hidden="1" thickBot="1">
      <c r="A1097" s="196">
        <v>604000</v>
      </c>
      <c r="B1097" s="197" t="s">
        <v>232</v>
      </c>
      <c r="C1097" s="635" t="s">
        <v>424</v>
      </c>
      <c r="D1097" s="636"/>
      <c r="E1097" s="637"/>
      <c r="F1097" s="638"/>
      <c r="G1097" s="639">
        <f>SUM(G1098:G1099)</f>
        <v>252.89529999999999</v>
      </c>
      <c r="H1097" s="632">
        <v>358.36</v>
      </c>
      <c r="I1097" s="632">
        <f>IF(ISBLANK(H1097),"",SUM(G1097:H1097))</f>
        <v>611.25530000000003</v>
      </c>
      <c r="J1097" s="633">
        <f t="shared" si="381"/>
        <v>786.93</v>
      </c>
      <c r="K1097" s="634" t="s">
        <v>16</v>
      </c>
      <c r="L1097" s="107"/>
      <c r="M1097" s="107"/>
      <c r="N1097" s="108">
        <f t="shared" si="382"/>
        <v>0</v>
      </c>
      <c r="O1097" s="108">
        <f t="shared" si="383"/>
        <v>0</v>
      </c>
      <c r="P1097" s="109"/>
      <c r="Q1097" s="107">
        <f t="shared" si="384"/>
        <v>0</v>
      </c>
      <c r="R1097" s="107">
        <f t="shared" si="384"/>
        <v>0</v>
      </c>
      <c r="S1097" s="108">
        <f t="shared" si="385"/>
        <v>0</v>
      </c>
      <c r="T1097" s="110">
        <f t="shared" si="386"/>
        <v>0</v>
      </c>
      <c r="U1097" s="109"/>
      <c r="W1097" s="613" t="str">
        <f t="shared" si="380"/>
        <v/>
      </c>
      <c r="X1097" s="613" t="str">
        <f t="shared" si="354"/>
        <v/>
      </c>
      <c r="Y1097" s="613" t="str">
        <f t="shared" si="396"/>
        <v/>
      </c>
    </row>
    <row r="1098" spans="1:25" ht="13.8" hidden="1" thickBot="1">
      <c r="A1098" s="196" t="s">
        <v>175</v>
      </c>
      <c r="B1098" s="197"/>
      <c r="C1098" s="635" t="s">
        <v>241</v>
      </c>
      <c r="D1098" s="636"/>
      <c r="E1098" s="637">
        <v>500</v>
      </c>
      <c r="F1098" s="638">
        <v>0.434</v>
      </c>
      <c r="G1098" s="677">
        <f>IF(E1098&lt;=30,(0.48*E1098+4.05)*F1098,((0.48*30+4.05)+0.4*(E1098-30))*F1098)</f>
        <v>89.599299999999999</v>
      </c>
      <c r="H1098" s="632"/>
      <c r="I1098" s="632"/>
      <c r="J1098" s="633">
        <f t="shared" si="381"/>
        <v>0</v>
      </c>
      <c r="K1098" s="634"/>
      <c r="L1098" s="107"/>
      <c r="M1098" s="107"/>
      <c r="N1098" s="108">
        <f t="shared" si="382"/>
        <v>0</v>
      </c>
      <c r="O1098" s="108">
        <f t="shared" si="383"/>
        <v>0</v>
      </c>
      <c r="P1098" s="109"/>
      <c r="Q1098" s="107">
        <f t="shared" si="384"/>
        <v>0</v>
      </c>
      <c r="R1098" s="107">
        <f t="shared" si="384"/>
        <v>0</v>
      </c>
      <c r="S1098" s="108">
        <f t="shared" si="385"/>
        <v>0</v>
      </c>
      <c r="T1098" s="110">
        <f t="shared" si="386"/>
        <v>0</v>
      </c>
      <c r="U1098" s="109"/>
      <c r="V1098" s="111" t="str">
        <f>IF(T1097&gt;0,"xx",IF(O1097&gt;0,"xy",""))</f>
        <v/>
      </c>
      <c r="W1098" s="613" t="str">
        <f t="shared" si="380"/>
        <v/>
      </c>
      <c r="X1098" s="613" t="str">
        <f t="shared" si="354"/>
        <v/>
      </c>
      <c r="Y1098" s="613" t="str">
        <f t="shared" si="396"/>
        <v/>
      </c>
    </row>
    <row r="1099" spans="1:25" ht="13.8" hidden="1" thickBot="1">
      <c r="A1099" s="196" t="s">
        <v>175</v>
      </c>
      <c r="B1099" s="197"/>
      <c r="C1099" s="635" t="s">
        <v>303</v>
      </c>
      <c r="D1099" s="636"/>
      <c r="E1099" s="637">
        <v>180</v>
      </c>
      <c r="F1099" s="638">
        <v>1.575</v>
      </c>
      <c r="G1099" s="671">
        <f>IF(E1099&lt;=30,(0.66*E1099+1.38)*F1099,((0.66*30+1.38)+0.55*(E1099-30))*F1099)</f>
        <v>163.29599999999999</v>
      </c>
      <c r="H1099" s="632"/>
      <c r="I1099" s="632"/>
      <c r="J1099" s="633">
        <f t="shared" si="381"/>
        <v>0</v>
      </c>
      <c r="K1099" s="634"/>
      <c r="L1099" s="107"/>
      <c r="M1099" s="107"/>
      <c r="N1099" s="108">
        <f t="shared" si="382"/>
        <v>0</v>
      </c>
      <c r="O1099" s="108">
        <f t="shared" si="383"/>
        <v>0</v>
      </c>
      <c r="P1099" s="109"/>
      <c r="Q1099" s="107">
        <f t="shared" si="384"/>
        <v>0</v>
      </c>
      <c r="R1099" s="107">
        <f t="shared" si="384"/>
        <v>0</v>
      </c>
      <c r="S1099" s="108">
        <f t="shared" si="385"/>
        <v>0</v>
      </c>
      <c r="T1099" s="110">
        <f t="shared" si="386"/>
        <v>0</v>
      </c>
      <c r="U1099" s="109"/>
      <c r="V1099" s="111" t="str">
        <f>IF(T1097&gt;0,"xx",IF(O1097&gt;0,"xy",""))</f>
        <v/>
      </c>
      <c r="W1099" s="613" t="str">
        <f t="shared" si="380"/>
        <v/>
      </c>
      <c r="X1099" s="613" t="str">
        <f t="shared" si="354"/>
        <v/>
      </c>
      <c r="Y1099" s="613" t="str">
        <f t="shared" si="396"/>
        <v/>
      </c>
    </row>
    <row r="1100" spans="1:25" ht="13.8" hidden="1" thickBot="1">
      <c r="A1100" s="196">
        <v>604100</v>
      </c>
      <c r="B1100" s="197" t="s">
        <v>232</v>
      </c>
      <c r="C1100" s="635" t="s">
        <v>425</v>
      </c>
      <c r="D1100" s="636"/>
      <c r="E1100" s="637"/>
      <c r="F1100" s="638"/>
      <c r="G1100" s="639">
        <f>SUM(G1101:G1102)</f>
        <v>261.92365000000001</v>
      </c>
      <c r="H1100" s="632">
        <v>322.02</v>
      </c>
      <c r="I1100" s="632">
        <f>IF(ISBLANK(H1100),"",SUM(G1100:H1100))</f>
        <v>583.94364999999993</v>
      </c>
      <c r="J1100" s="633">
        <f t="shared" si="381"/>
        <v>751.77</v>
      </c>
      <c r="K1100" s="634" t="s">
        <v>16</v>
      </c>
      <c r="L1100" s="107"/>
      <c r="M1100" s="107"/>
      <c r="N1100" s="108">
        <f t="shared" si="382"/>
        <v>0</v>
      </c>
      <c r="O1100" s="108">
        <f t="shared" si="383"/>
        <v>0</v>
      </c>
      <c r="P1100" s="109"/>
      <c r="Q1100" s="107">
        <f t="shared" si="384"/>
        <v>0</v>
      </c>
      <c r="R1100" s="107">
        <f t="shared" si="384"/>
        <v>0</v>
      </c>
      <c r="S1100" s="108">
        <f t="shared" si="385"/>
        <v>0</v>
      </c>
      <c r="T1100" s="110">
        <f t="shared" si="386"/>
        <v>0</v>
      </c>
      <c r="U1100" s="109"/>
      <c r="W1100" s="613" t="str">
        <f t="shared" si="380"/>
        <v/>
      </c>
      <c r="X1100" s="613" t="str">
        <f t="shared" si="354"/>
        <v/>
      </c>
      <c r="Y1100" s="613" t="str">
        <f t="shared" si="396"/>
        <v/>
      </c>
    </row>
    <row r="1101" spans="1:25" ht="13.8" hidden="1" thickBot="1">
      <c r="A1101" s="196" t="s">
        <v>175</v>
      </c>
      <c r="B1101" s="197"/>
      <c r="C1101" s="635" t="s">
        <v>241</v>
      </c>
      <c r="D1101" s="636"/>
      <c r="E1101" s="637">
        <v>500</v>
      </c>
      <c r="F1101" s="638">
        <v>0.42499999999999999</v>
      </c>
      <c r="G1101" s="677">
        <f>IF(E1101&lt;=30,(0.48*E1101+4.05)*F1101,((0.48*30+4.05)+0.4*(E1101-30))*F1101)</f>
        <v>87.741249999999994</v>
      </c>
      <c r="H1101" s="632"/>
      <c r="I1101" s="632"/>
      <c r="J1101" s="633">
        <f t="shared" si="381"/>
        <v>0</v>
      </c>
      <c r="K1101" s="634"/>
      <c r="L1101" s="107"/>
      <c r="M1101" s="107"/>
      <c r="N1101" s="108">
        <f t="shared" si="382"/>
        <v>0</v>
      </c>
      <c r="O1101" s="108">
        <f t="shared" si="383"/>
        <v>0</v>
      </c>
      <c r="P1101" s="109"/>
      <c r="Q1101" s="107">
        <f t="shared" si="384"/>
        <v>0</v>
      </c>
      <c r="R1101" s="107">
        <f t="shared" si="384"/>
        <v>0</v>
      </c>
      <c r="S1101" s="108">
        <f t="shared" si="385"/>
        <v>0</v>
      </c>
      <c r="T1101" s="110">
        <f t="shared" si="386"/>
        <v>0</v>
      </c>
      <c r="U1101" s="109"/>
      <c r="V1101" s="111" t="str">
        <f>IF(T1100&gt;0,"xx",IF(O1100&gt;0,"xy",""))</f>
        <v/>
      </c>
      <c r="W1101" s="613" t="str">
        <f t="shared" si="380"/>
        <v/>
      </c>
      <c r="X1101" s="613" t="str">
        <f t="shared" si="354"/>
        <v/>
      </c>
      <c r="Y1101" s="613" t="str">
        <f t="shared" si="396"/>
        <v/>
      </c>
    </row>
    <row r="1102" spans="1:25" ht="13.8" hidden="1" thickBot="1">
      <c r="A1102" s="196" t="s">
        <v>175</v>
      </c>
      <c r="B1102" s="197"/>
      <c r="C1102" s="635" t="s">
        <v>303</v>
      </c>
      <c r="D1102" s="636"/>
      <c r="E1102" s="637">
        <v>180</v>
      </c>
      <c r="F1102" s="638">
        <v>1.68</v>
      </c>
      <c r="G1102" s="671">
        <f>IF(E1102&lt;=30,(0.66*E1102+1.38)*F1102,((0.66*30+1.38)+0.55*(E1102-30))*F1102)</f>
        <v>174.1824</v>
      </c>
      <c r="H1102" s="632"/>
      <c r="I1102" s="632"/>
      <c r="J1102" s="633">
        <f t="shared" si="381"/>
        <v>0</v>
      </c>
      <c r="K1102" s="634"/>
      <c r="L1102" s="107"/>
      <c r="M1102" s="107"/>
      <c r="N1102" s="108">
        <f t="shared" si="382"/>
        <v>0</v>
      </c>
      <c r="O1102" s="108">
        <f t="shared" si="383"/>
        <v>0</v>
      </c>
      <c r="P1102" s="109"/>
      <c r="Q1102" s="107">
        <f t="shared" si="384"/>
        <v>0</v>
      </c>
      <c r="R1102" s="107">
        <f t="shared" si="384"/>
        <v>0</v>
      </c>
      <c r="S1102" s="108">
        <f t="shared" si="385"/>
        <v>0</v>
      </c>
      <c r="T1102" s="110">
        <f t="shared" si="386"/>
        <v>0</v>
      </c>
      <c r="U1102" s="109"/>
      <c r="V1102" s="111" t="str">
        <f>IF(T1100&gt;0,"xx",IF(O1100&gt;0,"xy",""))</f>
        <v/>
      </c>
      <c r="W1102" s="613" t="str">
        <f t="shared" si="380"/>
        <v/>
      </c>
      <c r="X1102" s="613" t="str">
        <f t="shared" si="354"/>
        <v/>
      </c>
      <c r="Y1102" s="613" t="str">
        <f t="shared" si="396"/>
        <v/>
      </c>
    </row>
    <row r="1103" spans="1:25" ht="13.8" hidden="1" thickBot="1">
      <c r="A1103" s="196">
        <v>640000</v>
      </c>
      <c r="B1103" s="197" t="s">
        <v>232</v>
      </c>
      <c r="C1103" s="635" t="s">
        <v>426</v>
      </c>
      <c r="D1103" s="636"/>
      <c r="E1103" s="637"/>
      <c r="F1103" s="638"/>
      <c r="G1103" s="639">
        <f>SUM(G1104:G1105)</f>
        <v>53.440560000000005</v>
      </c>
      <c r="H1103" s="632">
        <v>82.86</v>
      </c>
      <c r="I1103" s="632">
        <f>IF(ISBLANK(H1103),"",SUM(G1103:H1103))</f>
        <v>136.30056000000002</v>
      </c>
      <c r="J1103" s="633">
        <f t="shared" si="381"/>
        <v>175.47</v>
      </c>
      <c r="K1103" s="634" t="s">
        <v>20</v>
      </c>
      <c r="L1103" s="107"/>
      <c r="M1103" s="107"/>
      <c r="N1103" s="108">
        <f t="shared" si="382"/>
        <v>0</v>
      </c>
      <c r="O1103" s="108">
        <f t="shared" si="383"/>
        <v>0</v>
      </c>
      <c r="P1103" s="109"/>
      <c r="Q1103" s="107">
        <f t="shared" si="384"/>
        <v>0</v>
      </c>
      <c r="R1103" s="107">
        <f t="shared" si="384"/>
        <v>0</v>
      </c>
      <c r="S1103" s="108">
        <f t="shared" si="385"/>
        <v>0</v>
      </c>
      <c r="T1103" s="110">
        <f t="shared" si="386"/>
        <v>0</v>
      </c>
      <c r="U1103" s="109"/>
      <c r="W1103" s="613" t="str">
        <f t="shared" si="380"/>
        <v/>
      </c>
      <c r="X1103" s="613" t="str">
        <f t="shared" si="354"/>
        <v/>
      </c>
      <c r="Y1103" s="613" t="str">
        <f t="shared" si="396"/>
        <v/>
      </c>
    </row>
    <row r="1104" spans="1:25" ht="13.8" hidden="1" thickBot="1">
      <c r="A1104" s="196" t="s">
        <v>175</v>
      </c>
      <c r="B1104" s="197"/>
      <c r="C1104" s="635" t="s">
        <v>303</v>
      </c>
      <c r="D1104" s="636"/>
      <c r="E1104" s="637">
        <v>180</v>
      </c>
      <c r="F1104" s="638">
        <v>0.50700000000000001</v>
      </c>
      <c r="G1104" s="671">
        <f>IF(E1104&lt;=30,(0.66*E1104+1.38)*F1104,((0.66*30+1.38)+0.55*(E1104-30))*F1104)</f>
        <v>52.565760000000004</v>
      </c>
      <c r="H1104" s="632"/>
      <c r="I1104" s="632"/>
      <c r="J1104" s="633">
        <f t="shared" si="381"/>
        <v>0</v>
      </c>
      <c r="K1104" s="634"/>
      <c r="L1104" s="107"/>
      <c r="M1104" s="107"/>
      <c r="N1104" s="108">
        <f t="shared" si="382"/>
        <v>0</v>
      </c>
      <c r="O1104" s="108">
        <f t="shared" si="383"/>
        <v>0</v>
      </c>
      <c r="P1104" s="109"/>
      <c r="Q1104" s="107">
        <f t="shared" si="384"/>
        <v>0</v>
      </c>
      <c r="R1104" s="107">
        <f t="shared" si="384"/>
        <v>0</v>
      </c>
      <c r="S1104" s="108">
        <f t="shared" si="385"/>
        <v>0</v>
      </c>
      <c r="T1104" s="110">
        <f t="shared" si="386"/>
        <v>0</v>
      </c>
      <c r="U1104" s="109"/>
      <c r="V1104" s="111" t="str">
        <f>IF(T1103&gt;0,"xx",IF(O1103&gt;0,"xy",""))</f>
        <v/>
      </c>
      <c r="W1104" s="613" t="str">
        <f t="shared" si="380"/>
        <v/>
      </c>
      <c r="X1104" s="613" t="str">
        <f t="shared" si="354"/>
        <v/>
      </c>
      <c r="Y1104" s="613" t="str">
        <f t="shared" si="396"/>
        <v/>
      </c>
    </row>
    <row r="1105" spans="1:25" ht="13.8" hidden="1" thickBot="1">
      <c r="A1105" s="196" t="s">
        <v>175</v>
      </c>
      <c r="B1105" s="197"/>
      <c r="C1105" s="635" t="s">
        <v>427</v>
      </c>
      <c r="D1105" s="636"/>
      <c r="E1105" s="637">
        <v>20</v>
      </c>
      <c r="F1105" s="638">
        <v>0.06</v>
      </c>
      <c r="G1105" s="667">
        <f>IF(E1105&lt;=30,(0.66*E1105+1.38)*F1105,((0.66*30+1.38)+0.55*(E1105-30))*F1105)</f>
        <v>0.87480000000000013</v>
      </c>
      <c r="H1105" s="632"/>
      <c r="I1105" s="632"/>
      <c r="J1105" s="633">
        <f t="shared" si="381"/>
        <v>0</v>
      </c>
      <c r="K1105" s="634"/>
      <c r="L1105" s="107"/>
      <c r="M1105" s="107"/>
      <c r="N1105" s="108">
        <f t="shared" si="382"/>
        <v>0</v>
      </c>
      <c r="O1105" s="108">
        <f t="shared" si="383"/>
        <v>0</v>
      </c>
      <c r="P1105" s="109"/>
      <c r="Q1105" s="107">
        <f t="shared" si="384"/>
        <v>0</v>
      </c>
      <c r="R1105" s="107">
        <f t="shared" si="384"/>
        <v>0</v>
      </c>
      <c r="S1105" s="108">
        <f t="shared" si="385"/>
        <v>0</v>
      </c>
      <c r="T1105" s="110">
        <f t="shared" si="386"/>
        <v>0</v>
      </c>
      <c r="U1105" s="109"/>
      <c r="V1105" s="111" t="str">
        <f>IF(T1103&gt;0,"xx",IF(O1103&gt;0,"xy",""))</f>
        <v/>
      </c>
      <c r="W1105" s="613" t="str">
        <f t="shared" si="380"/>
        <v/>
      </c>
      <c r="X1105" s="613" t="str">
        <f t="shared" si="354"/>
        <v/>
      </c>
      <c r="Y1105" s="613" t="str">
        <f t="shared" si="396"/>
        <v/>
      </c>
    </row>
    <row r="1106" spans="1:25" ht="13.8" hidden="1" thickBot="1">
      <c r="A1106" s="196">
        <v>605000</v>
      </c>
      <c r="B1106" s="197" t="s">
        <v>232</v>
      </c>
      <c r="C1106" s="635" t="s">
        <v>428</v>
      </c>
      <c r="D1106" s="636"/>
      <c r="E1106" s="637"/>
      <c r="F1106" s="638"/>
      <c r="G1106" s="639">
        <f>SUM(G1107:G1109)</f>
        <v>163.24560000000002</v>
      </c>
      <c r="H1106" s="632">
        <v>307.22000000000003</v>
      </c>
      <c r="I1106" s="632">
        <f>IF(ISBLANK(H1106),"",SUM(G1106:H1106))</f>
        <v>470.46560000000005</v>
      </c>
      <c r="J1106" s="633">
        <f t="shared" si="381"/>
        <v>605.67999999999995</v>
      </c>
      <c r="K1106" s="634" t="s">
        <v>16</v>
      </c>
      <c r="L1106" s="107"/>
      <c r="M1106" s="107"/>
      <c r="N1106" s="108">
        <f t="shared" si="382"/>
        <v>0</v>
      </c>
      <c r="O1106" s="108">
        <f t="shared" si="383"/>
        <v>0</v>
      </c>
      <c r="P1106" s="109"/>
      <c r="Q1106" s="107">
        <f t="shared" si="384"/>
        <v>0</v>
      </c>
      <c r="R1106" s="107">
        <f t="shared" si="384"/>
        <v>0</v>
      </c>
      <c r="S1106" s="108">
        <f t="shared" si="385"/>
        <v>0</v>
      </c>
      <c r="T1106" s="110">
        <f t="shared" si="386"/>
        <v>0</v>
      </c>
      <c r="U1106" s="109"/>
      <c r="W1106" s="613" t="str">
        <f t="shared" si="380"/>
        <v/>
      </c>
      <c r="X1106" s="613" t="str">
        <f t="shared" si="354"/>
        <v/>
      </c>
      <c r="Y1106" s="613" t="str">
        <f t="shared" si="396"/>
        <v/>
      </c>
    </row>
    <row r="1107" spans="1:25" ht="13.8" hidden="1" thickBot="1">
      <c r="A1107" s="196" t="s">
        <v>175</v>
      </c>
      <c r="B1107" s="197"/>
      <c r="C1107" s="635" t="s">
        <v>241</v>
      </c>
      <c r="D1107" s="636"/>
      <c r="E1107" s="637">
        <v>500</v>
      </c>
      <c r="F1107" s="638">
        <v>0.18</v>
      </c>
      <c r="G1107" s="677">
        <f>IF(E1107&lt;=30,(0.48*E1107+4.05)*F1107,((0.48*30+4.05)+0.4*(E1107-30))*F1107)</f>
        <v>37.160999999999994</v>
      </c>
      <c r="H1107" s="632"/>
      <c r="I1107" s="632"/>
      <c r="J1107" s="633">
        <f t="shared" si="381"/>
        <v>0</v>
      </c>
      <c r="K1107" s="634"/>
      <c r="L1107" s="107"/>
      <c r="M1107" s="107"/>
      <c r="N1107" s="108">
        <f t="shared" si="382"/>
        <v>0</v>
      </c>
      <c r="O1107" s="108">
        <f t="shared" si="383"/>
        <v>0</v>
      </c>
      <c r="P1107" s="109"/>
      <c r="Q1107" s="107">
        <f t="shared" si="384"/>
        <v>0</v>
      </c>
      <c r="R1107" s="107">
        <f t="shared" si="384"/>
        <v>0</v>
      </c>
      <c r="S1107" s="108">
        <f t="shared" si="385"/>
        <v>0</v>
      </c>
      <c r="T1107" s="110">
        <f t="shared" si="386"/>
        <v>0</v>
      </c>
      <c r="U1107" s="109"/>
      <c r="V1107" s="111" t="str">
        <f>IF(T1106&gt;0,"xx",IF(O1106&gt;0,"xy",""))</f>
        <v/>
      </c>
      <c r="W1107" s="613" t="str">
        <f t="shared" si="380"/>
        <v/>
      </c>
      <c r="X1107" s="613" t="str">
        <f t="shared" si="354"/>
        <v/>
      </c>
      <c r="Y1107" s="613" t="str">
        <f t="shared" si="396"/>
        <v/>
      </c>
    </row>
    <row r="1108" spans="1:25" ht="13.8" hidden="1" thickBot="1">
      <c r="A1108" s="196" t="s">
        <v>175</v>
      </c>
      <c r="B1108" s="197"/>
      <c r="C1108" s="635" t="s">
        <v>303</v>
      </c>
      <c r="D1108" s="636"/>
      <c r="E1108" s="637">
        <v>180</v>
      </c>
      <c r="F1108" s="638">
        <v>1.06</v>
      </c>
      <c r="G1108" s="671">
        <f>IF(E1108&lt;=30,(0.66*E1108+1.38)*F1108,((0.66*30+1.38)+0.55*(E1108-30))*F1108)</f>
        <v>109.90080000000002</v>
      </c>
      <c r="H1108" s="632"/>
      <c r="I1108" s="632"/>
      <c r="J1108" s="633">
        <f t="shared" si="381"/>
        <v>0</v>
      </c>
      <c r="K1108" s="634"/>
      <c r="L1108" s="107"/>
      <c r="M1108" s="107"/>
      <c r="N1108" s="108">
        <f t="shared" si="382"/>
        <v>0</v>
      </c>
      <c r="O1108" s="108">
        <f t="shared" si="383"/>
        <v>0</v>
      </c>
      <c r="P1108" s="109"/>
      <c r="Q1108" s="107">
        <f t="shared" si="384"/>
        <v>0</v>
      </c>
      <c r="R1108" s="107">
        <f t="shared" si="384"/>
        <v>0</v>
      </c>
      <c r="S1108" s="108">
        <f t="shared" si="385"/>
        <v>0</v>
      </c>
      <c r="T1108" s="110">
        <f t="shared" si="386"/>
        <v>0</v>
      </c>
      <c r="U1108" s="109"/>
      <c r="V1108" s="111" t="str">
        <f>IF(T1106&gt;0,"xx",IF(O1106&gt;0,"xy",""))</f>
        <v/>
      </c>
      <c r="W1108" s="613" t="str">
        <f t="shared" si="380"/>
        <v/>
      </c>
      <c r="X1108" s="613" t="str">
        <f t="shared" si="354"/>
        <v/>
      </c>
      <c r="Y1108" s="613" t="str">
        <f t="shared" si="396"/>
        <v/>
      </c>
    </row>
    <row r="1109" spans="1:25" ht="13.8" hidden="1" thickBot="1">
      <c r="A1109" s="196" t="s">
        <v>175</v>
      </c>
      <c r="B1109" s="197"/>
      <c r="C1109" s="635" t="s">
        <v>307</v>
      </c>
      <c r="D1109" s="636"/>
      <c r="E1109" s="637">
        <v>20</v>
      </c>
      <c r="F1109" s="638">
        <v>1.1100000000000001</v>
      </c>
      <c r="G1109" s="671">
        <f>IF(E1109&lt;=30,(0.66*E1109+1.38)*F1109,((0.66*30+1.38)+0.55*(E1109-30))*F1109)</f>
        <v>16.183800000000005</v>
      </c>
      <c r="H1109" s="632"/>
      <c r="I1109" s="632"/>
      <c r="J1109" s="633">
        <f t="shared" si="381"/>
        <v>0</v>
      </c>
      <c r="K1109" s="634"/>
      <c r="L1109" s="107"/>
      <c r="M1109" s="107"/>
      <c r="N1109" s="108">
        <f t="shared" si="382"/>
        <v>0</v>
      </c>
      <c r="O1109" s="108">
        <f t="shared" si="383"/>
        <v>0</v>
      </c>
      <c r="P1109" s="109"/>
      <c r="Q1109" s="107">
        <f t="shared" si="384"/>
        <v>0</v>
      </c>
      <c r="R1109" s="107">
        <f t="shared" si="384"/>
        <v>0</v>
      </c>
      <c r="S1109" s="108">
        <f t="shared" si="385"/>
        <v>0</v>
      </c>
      <c r="T1109" s="110">
        <f t="shared" si="386"/>
        <v>0</v>
      </c>
      <c r="U1109" s="109"/>
      <c r="V1109" s="111" t="str">
        <f>IF(T1106&gt;0,"xx",IF(O1106&gt;0,"xy",""))</f>
        <v/>
      </c>
      <c r="W1109" s="613" t="str">
        <f t="shared" ref="W1109:W1172" si="397">IF(V1109="X","x",IF(V1109="xx","x",IF(V1109="xy","x",IF(V1109="y","x",IF(OR(O1109&gt;0,T1109&gt;0),"x","")))))</f>
        <v/>
      </c>
      <c r="X1109" s="613" t="str">
        <f t="shared" si="354"/>
        <v/>
      </c>
      <c r="Y1109" s="613" t="str">
        <f t="shared" si="396"/>
        <v/>
      </c>
    </row>
    <row r="1110" spans="1:25" ht="13.8" hidden="1" thickBot="1">
      <c r="A1110" s="196">
        <v>606000</v>
      </c>
      <c r="B1110" s="197" t="s">
        <v>232</v>
      </c>
      <c r="C1110" s="635" t="s">
        <v>1042</v>
      </c>
      <c r="D1110" s="636"/>
      <c r="E1110" s="637"/>
      <c r="F1110" s="638"/>
      <c r="G1110" s="639">
        <f>SUM(G1111:G1113)</f>
        <v>126.58167000000002</v>
      </c>
      <c r="H1110" s="632">
        <v>272.93</v>
      </c>
      <c r="I1110" s="632">
        <f>IF(ISBLANK(H1110),"",SUM(G1110:H1110))</f>
        <v>399.51167000000004</v>
      </c>
      <c r="J1110" s="633">
        <f t="shared" si="381"/>
        <v>514.33000000000004</v>
      </c>
      <c r="K1110" s="634" t="s">
        <v>16</v>
      </c>
      <c r="L1110" s="763"/>
      <c r="M1110" s="107"/>
      <c r="N1110" s="108">
        <f t="shared" si="382"/>
        <v>0</v>
      </c>
      <c r="O1110" s="108">
        <f t="shared" si="383"/>
        <v>0</v>
      </c>
      <c r="P1110" s="109"/>
      <c r="Q1110" s="107">
        <f t="shared" si="384"/>
        <v>0</v>
      </c>
      <c r="R1110" s="107">
        <f t="shared" si="384"/>
        <v>0</v>
      </c>
      <c r="S1110" s="108">
        <f t="shared" si="385"/>
        <v>0</v>
      </c>
      <c r="T1110" s="110">
        <f t="shared" si="386"/>
        <v>0</v>
      </c>
      <c r="U1110" s="109"/>
      <c r="W1110" s="613" t="str">
        <f t="shared" si="397"/>
        <v/>
      </c>
      <c r="X1110" s="613" t="str">
        <f t="shared" si="354"/>
        <v/>
      </c>
      <c r="Y1110" s="613" t="str">
        <f t="shared" si="396"/>
        <v/>
      </c>
    </row>
    <row r="1111" spans="1:25" ht="13.8" hidden="1" thickBot="1">
      <c r="A1111" s="196" t="s">
        <v>175</v>
      </c>
      <c r="B1111" s="197"/>
      <c r="C1111" s="635" t="s">
        <v>241</v>
      </c>
      <c r="D1111" s="636"/>
      <c r="E1111" s="637">
        <v>500</v>
      </c>
      <c r="F1111" s="638">
        <v>0.189</v>
      </c>
      <c r="G1111" s="677">
        <f>IF(E1111&lt;=30,(0.48*E1111+4.05)*F1111,((0.48*30+4.05)+0.4*(E1111-30))*F1111)</f>
        <v>39.01905</v>
      </c>
      <c r="H1111" s="632"/>
      <c r="I1111" s="632"/>
      <c r="J1111" s="633">
        <f t="shared" si="381"/>
        <v>0</v>
      </c>
      <c r="K1111" s="634"/>
      <c r="L1111" s="107"/>
      <c r="M1111" s="107"/>
      <c r="N1111" s="108">
        <f t="shared" si="382"/>
        <v>0</v>
      </c>
      <c r="O1111" s="108">
        <f t="shared" si="383"/>
        <v>0</v>
      </c>
      <c r="P1111" s="109"/>
      <c r="Q1111" s="107">
        <f t="shared" si="384"/>
        <v>0</v>
      </c>
      <c r="R1111" s="107">
        <f t="shared" si="384"/>
        <v>0</v>
      </c>
      <c r="S1111" s="108">
        <f t="shared" si="385"/>
        <v>0</v>
      </c>
      <c r="T1111" s="110">
        <f t="shared" si="386"/>
        <v>0</v>
      </c>
      <c r="U1111" s="109"/>
      <c r="V1111" s="111" t="str">
        <f>IF(T1110&gt;0,"xx",IF(O1110&gt;0,"xy",""))</f>
        <v/>
      </c>
      <c r="W1111" s="613" t="str">
        <f t="shared" si="397"/>
        <v/>
      </c>
      <c r="X1111" s="613" t="str">
        <f t="shared" si="354"/>
        <v/>
      </c>
      <c r="Y1111" s="613" t="str">
        <f t="shared" si="396"/>
        <v/>
      </c>
    </row>
    <row r="1112" spans="1:25" ht="13.8" hidden="1" thickBot="1">
      <c r="A1112" s="196" t="s">
        <v>175</v>
      </c>
      <c r="B1112" s="197"/>
      <c r="C1112" s="635" t="s">
        <v>303</v>
      </c>
      <c r="D1112" s="636"/>
      <c r="E1112" s="637">
        <v>180</v>
      </c>
      <c r="F1112" s="638">
        <v>0.67200000000000004</v>
      </c>
      <c r="G1112" s="671">
        <f>IF(E1112&lt;=30,(0.66*E1112+1.38)*F1112,((0.66*30+1.38)+0.55*(E1112-30))*F1112)</f>
        <v>69.672960000000003</v>
      </c>
      <c r="H1112" s="632"/>
      <c r="I1112" s="632"/>
      <c r="J1112" s="633">
        <f t="shared" si="381"/>
        <v>0</v>
      </c>
      <c r="K1112" s="634"/>
      <c r="L1112" s="107"/>
      <c r="M1112" s="107"/>
      <c r="N1112" s="108">
        <f t="shared" si="382"/>
        <v>0</v>
      </c>
      <c r="O1112" s="108">
        <f t="shared" si="383"/>
        <v>0</v>
      </c>
      <c r="P1112" s="109"/>
      <c r="Q1112" s="107">
        <f t="shared" si="384"/>
        <v>0</v>
      </c>
      <c r="R1112" s="107">
        <f t="shared" si="384"/>
        <v>0</v>
      </c>
      <c r="S1112" s="108">
        <f t="shared" si="385"/>
        <v>0</v>
      </c>
      <c r="T1112" s="110">
        <f t="shared" si="386"/>
        <v>0</v>
      </c>
      <c r="U1112" s="109"/>
      <c r="V1112" s="111" t="str">
        <f>IF(T1110&gt;0,"xx",IF(O1110&gt;0,"xy",""))</f>
        <v/>
      </c>
      <c r="W1112" s="613" t="str">
        <f t="shared" si="397"/>
        <v/>
      </c>
      <c r="X1112" s="613" t="str">
        <f t="shared" si="354"/>
        <v/>
      </c>
      <c r="Y1112" s="613" t="str">
        <f t="shared" si="396"/>
        <v/>
      </c>
    </row>
    <row r="1113" spans="1:25" ht="13.8" hidden="1" thickBot="1">
      <c r="A1113" s="196" t="s">
        <v>175</v>
      </c>
      <c r="B1113" s="197"/>
      <c r="C1113" s="635" t="s">
        <v>430</v>
      </c>
      <c r="D1113" s="636"/>
      <c r="E1113" s="637">
        <v>20</v>
      </c>
      <c r="F1113" s="638">
        <v>1.2270000000000001</v>
      </c>
      <c r="G1113" s="671">
        <f>IF(E1113&lt;=30,(0.66*E1113+1.38)*F1113,((0.66*30+1.38)+0.55*(E1113-30))*F1113)</f>
        <v>17.889660000000003</v>
      </c>
      <c r="H1113" s="632"/>
      <c r="I1113" s="632"/>
      <c r="J1113" s="633">
        <f t="shared" si="381"/>
        <v>0</v>
      </c>
      <c r="K1113" s="634"/>
      <c r="L1113" s="107"/>
      <c r="M1113" s="107"/>
      <c r="N1113" s="108">
        <f t="shared" si="382"/>
        <v>0</v>
      </c>
      <c r="O1113" s="108">
        <f t="shared" si="383"/>
        <v>0</v>
      </c>
      <c r="P1113" s="109"/>
      <c r="Q1113" s="107">
        <f t="shared" si="384"/>
        <v>0</v>
      </c>
      <c r="R1113" s="107">
        <f t="shared" si="384"/>
        <v>0</v>
      </c>
      <c r="S1113" s="108">
        <f t="shared" si="385"/>
        <v>0</v>
      </c>
      <c r="T1113" s="110">
        <f t="shared" si="386"/>
        <v>0</v>
      </c>
      <c r="U1113" s="109"/>
      <c r="V1113" s="111" t="str">
        <f>IF(T1110&gt;0,"xx",IF(O1110&gt;0,"xy",""))</f>
        <v/>
      </c>
      <c r="W1113" s="613" t="str">
        <f t="shared" si="397"/>
        <v/>
      </c>
      <c r="X1113" s="613" t="str">
        <f t="shared" si="354"/>
        <v/>
      </c>
      <c r="Y1113" s="613" t="str">
        <f t="shared" si="396"/>
        <v/>
      </c>
    </row>
    <row r="1114" spans="1:25" ht="13.8" hidden="1" thickBot="1">
      <c r="A1114" s="196">
        <v>605200</v>
      </c>
      <c r="B1114" s="197" t="s">
        <v>232</v>
      </c>
      <c r="C1114" s="635" t="s">
        <v>431</v>
      </c>
      <c r="D1114" s="636"/>
      <c r="E1114" s="637"/>
      <c r="F1114" s="638"/>
      <c r="G1114" s="639">
        <f>SUM(G1115:G1117)</f>
        <v>171.4581</v>
      </c>
      <c r="H1114" s="632">
        <v>336.69</v>
      </c>
      <c r="I1114" s="632">
        <f>IF(ISBLANK(H1114),"",SUM(G1114:H1114))</f>
        <v>508.1481</v>
      </c>
      <c r="J1114" s="633">
        <f t="shared" si="381"/>
        <v>654.19000000000005</v>
      </c>
      <c r="K1114" s="634" t="s">
        <v>16</v>
      </c>
      <c r="L1114" s="107"/>
      <c r="M1114" s="107"/>
      <c r="N1114" s="108">
        <f t="shared" si="382"/>
        <v>0</v>
      </c>
      <c r="O1114" s="108">
        <f t="shared" si="383"/>
        <v>0</v>
      </c>
      <c r="P1114" s="109"/>
      <c r="Q1114" s="107">
        <f t="shared" si="384"/>
        <v>0</v>
      </c>
      <c r="R1114" s="107">
        <f t="shared" si="384"/>
        <v>0</v>
      </c>
      <c r="S1114" s="108">
        <f t="shared" si="385"/>
        <v>0</v>
      </c>
      <c r="T1114" s="110">
        <f t="shared" si="386"/>
        <v>0</v>
      </c>
      <c r="U1114" s="109"/>
      <c r="W1114" s="613" t="str">
        <f t="shared" si="397"/>
        <v/>
      </c>
      <c r="X1114" s="613" t="str">
        <f t="shared" si="354"/>
        <v/>
      </c>
      <c r="Y1114" s="613" t="str">
        <f t="shared" si="396"/>
        <v/>
      </c>
    </row>
    <row r="1115" spans="1:25" ht="13.8" hidden="1" thickBot="1">
      <c r="A1115" s="196" t="s">
        <v>175</v>
      </c>
      <c r="B1115" s="197"/>
      <c r="C1115" s="635" t="s">
        <v>241</v>
      </c>
      <c r="D1115" s="636"/>
      <c r="E1115" s="637">
        <v>500</v>
      </c>
      <c r="F1115" s="638">
        <v>0.27</v>
      </c>
      <c r="G1115" s="677">
        <f>IF(E1115&lt;=30,(0.48*E1115+4.05)*F1115,((0.48*30+4.05)+0.4*(E1115-30))*F1115)</f>
        <v>55.741500000000002</v>
      </c>
      <c r="H1115" s="632"/>
      <c r="I1115" s="632"/>
      <c r="J1115" s="633">
        <f t="shared" si="381"/>
        <v>0</v>
      </c>
      <c r="K1115" s="634"/>
      <c r="L1115" s="107"/>
      <c r="M1115" s="107"/>
      <c r="N1115" s="108">
        <f t="shared" si="382"/>
        <v>0</v>
      </c>
      <c r="O1115" s="108">
        <f t="shared" si="383"/>
        <v>0</v>
      </c>
      <c r="P1115" s="109"/>
      <c r="Q1115" s="107">
        <f t="shared" si="384"/>
        <v>0</v>
      </c>
      <c r="R1115" s="107">
        <f t="shared" si="384"/>
        <v>0</v>
      </c>
      <c r="S1115" s="108">
        <f t="shared" si="385"/>
        <v>0</v>
      </c>
      <c r="T1115" s="110">
        <f t="shared" si="386"/>
        <v>0</v>
      </c>
      <c r="U1115" s="109"/>
      <c r="V1115" s="111" t="str">
        <f>IF(T1114&gt;0,"xx",IF(O1114&gt;0,"xy",""))</f>
        <v/>
      </c>
      <c r="W1115" s="613" t="str">
        <f t="shared" si="397"/>
        <v/>
      </c>
      <c r="X1115" s="613" t="str">
        <f t="shared" si="354"/>
        <v/>
      </c>
      <c r="Y1115" s="613" t="str">
        <f t="shared" si="396"/>
        <v/>
      </c>
    </row>
    <row r="1116" spans="1:25" ht="13.8" hidden="1" thickBot="1">
      <c r="A1116" s="196" t="s">
        <v>175</v>
      </c>
      <c r="B1116" s="197"/>
      <c r="C1116" s="635" t="s">
        <v>303</v>
      </c>
      <c r="D1116" s="636"/>
      <c r="E1116" s="637">
        <v>180</v>
      </c>
      <c r="F1116" s="638">
        <v>0.96</v>
      </c>
      <c r="G1116" s="671">
        <f>IF(E1116&lt;=30,(0.66*E1116+1.38)*F1116,((0.66*30+1.38)+0.55*(E1116-30))*F1116)</f>
        <v>99.532800000000009</v>
      </c>
      <c r="H1116" s="632"/>
      <c r="I1116" s="632"/>
      <c r="J1116" s="633">
        <f t="shared" si="381"/>
        <v>0</v>
      </c>
      <c r="K1116" s="634"/>
      <c r="L1116" s="107"/>
      <c r="M1116" s="107"/>
      <c r="N1116" s="108">
        <f t="shared" si="382"/>
        <v>0</v>
      </c>
      <c r="O1116" s="108">
        <f t="shared" si="383"/>
        <v>0</v>
      </c>
      <c r="P1116" s="109"/>
      <c r="Q1116" s="107">
        <f t="shared" si="384"/>
        <v>0</v>
      </c>
      <c r="R1116" s="107">
        <f t="shared" si="384"/>
        <v>0</v>
      </c>
      <c r="S1116" s="108">
        <f t="shared" si="385"/>
        <v>0</v>
      </c>
      <c r="T1116" s="110">
        <f t="shared" si="386"/>
        <v>0</v>
      </c>
      <c r="U1116" s="109"/>
      <c r="V1116" s="111" t="str">
        <f>IF(T1114&gt;0,"xx",IF(O1114&gt;0,"xy",""))</f>
        <v/>
      </c>
      <c r="W1116" s="613" t="str">
        <f t="shared" si="397"/>
        <v/>
      </c>
      <c r="X1116" s="613" t="str">
        <f t="shared" si="354"/>
        <v/>
      </c>
      <c r="Y1116" s="613" t="str">
        <f t="shared" si="396"/>
        <v/>
      </c>
    </row>
    <row r="1117" spans="1:25" ht="13.8" hidden="1" thickBot="1">
      <c r="A1117" s="196" t="s">
        <v>175</v>
      </c>
      <c r="B1117" s="197"/>
      <c r="C1117" s="635" t="s">
        <v>307</v>
      </c>
      <c r="D1117" s="636"/>
      <c r="E1117" s="637">
        <v>20</v>
      </c>
      <c r="F1117" s="638">
        <v>1.1100000000000001</v>
      </c>
      <c r="G1117" s="671">
        <f>IF(E1117&lt;=30,(0.66*E1117+1.38)*F1117,((0.66*30+1.38)+0.55*(E1117-30))*F1117)</f>
        <v>16.183800000000005</v>
      </c>
      <c r="H1117" s="632"/>
      <c r="I1117" s="632"/>
      <c r="J1117" s="633">
        <f t="shared" si="381"/>
        <v>0</v>
      </c>
      <c r="K1117" s="634"/>
      <c r="L1117" s="107"/>
      <c r="M1117" s="107"/>
      <c r="N1117" s="108">
        <f t="shared" si="382"/>
        <v>0</v>
      </c>
      <c r="O1117" s="108">
        <f t="shared" si="383"/>
        <v>0</v>
      </c>
      <c r="P1117" s="109"/>
      <c r="Q1117" s="107">
        <f t="shared" si="384"/>
        <v>0</v>
      </c>
      <c r="R1117" s="107">
        <f t="shared" si="384"/>
        <v>0</v>
      </c>
      <c r="S1117" s="108">
        <f t="shared" si="385"/>
        <v>0</v>
      </c>
      <c r="T1117" s="110">
        <f t="shared" si="386"/>
        <v>0</v>
      </c>
      <c r="U1117" s="109"/>
      <c r="V1117" s="111" t="str">
        <f>IF(T1114&gt;0,"xx",IF(O1114&gt;0,"xy",""))</f>
        <v/>
      </c>
      <c r="W1117" s="613" t="str">
        <f t="shared" si="397"/>
        <v/>
      </c>
      <c r="X1117" s="613" t="str">
        <f t="shared" si="354"/>
        <v/>
      </c>
      <c r="Y1117" s="613" t="str">
        <f t="shared" si="396"/>
        <v/>
      </c>
    </row>
    <row r="1118" spans="1:25" ht="13.8" hidden="1" thickBot="1">
      <c r="A1118" s="196">
        <v>605300</v>
      </c>
      <c r="B1118" s="197" t="s">
        <v>232</v>
      </c>
      <c r="C1118" s="635" t="s">
        <v>432</v>
      </c>
      <c r="D1118" s="636"/>
      <c r="E1118" s="637"/>
      <c r="F1118" s="638"/>
      <c r="G1118" s="639">
        <f>SUM(G1119:G1121)</f>
        <v>179.80158</v>
      </c>
      <c r="H1118" s="632">
        <v>357.24</v>
      </c>
      <c r="I1118" s="632">
        <f>IF(ISBLANK(H1118),"",SUM(G1118:H1118))</f>
        <v>537.04158000000007</v>
      </c>
      <c r="J1118" s="633">
        <f t="shared" si="381"/>
        <v>691.39</v>
      </c>
      <c r="K1118" s="634" t="s">
        <v>16</v>
      </c>
      <c r="L1118" s="107"/>
      <c r="M1118" s="107"/>
      <c r="N1118" s="108">
        <f t="shared" si="382"/>
        <v>0</v>
      </c>
      <c r="O1118" s="108">
        <f t="shared" si="383"/>
        <v>0</v>
      </c>
      <c r="P1118" s="109"/>
      <c r="Q1118" s="107">
        <f t="shared" si="384"/>
        <v>0</v>
      </c>
      <c r="R1118" s="107">
        <f t="shared" si="384"/>
        <v>0</v>
      </c>
      <c r="S1118" s="108">
        <f t="shared" si="385"/>
        <v>0</v>
      </c>
      <c r="T1118" s="110">
        <f t="shared" si="386"/>
        <v>0</v>
      </c>
      <c r="U1118" s="109"/>
      <c r="W1118" s="613" t="str">
        <f t="shared" si="397"/>
        <v/>
      </c>
      <c r="X1118" s="613" t="str">
        <f t="shared" si="354"/>
        <v/>
      </c>
      <c r="Y1118" s="613" t="str">
        <f t="shared" si="396"/>
        <v/>
      </c>
    </row>
    <row r="1119" spans="1:25" ht="13.8" hidden="1" thickBot="1">
      <c r="A1119" s="196" t="s">
        <v>175</v>
      </c>
      <c r="B1119" s="197"/>
      <c r="C1119" s="635" t="s">
        <v>241</v>
      </c>
      <c r="D1119" s="636"/>
      <c r="E1119" s="637">
        <v>500</v>
      </c>
      <c r="F1119" s="638">
        <v>0.33</v>
      </c>
      <c r="G1119" s="677">
        <f>IF(E1119&lt;=30,(0.48*E1119+4.05)*F1119,((0.48*30+4.05)+0.4*(E1119-30))*F1119)</f>
        <v>68.128500000000003</v>
      </c>
      <c r="H1119" s="632"/>
      <c r="I1119" s="632"/>
      <c r="J1119" s="633">
        <f t="shared" si="381"/>
        <v>0</v>
      </c>
      <c r="K1119" s="634"/>
      <c r="L1119" s="107"/>
      <c r="M1119" s="107"/>
      <c r="N1119" s="108">
        <f t="shared" si="382"/>
        <v>0</v>
      </c>
      <c r="O1119" s="108">
        <f t="shared" si="383"/>
        <v>0</v>
      </c>
      <c r="P1119" s="109"/>
      <c r="Q1119" s="107">
        <f t="shared" si="384"/>
        <v>0</v>
      </c>
      <c r="R1119" s="107">
        <f t="shared" si="384"/>
        <v>0</v>
      </c>
      <c r="S1119" s="108">
        <f t="shared" si="385"/>
        <v>0</v>
      </c>
      <c r="T1119" s="110">
        <f t="shared" si="386"/>
        <v>0</v>
      </c>
      <c r="U1119" s="109"/>
      <c r="V1119" s="111" t="str">
        <f>IF(T1118&gt;0,"xx",IF(O1118&gt;0,"xy",""))</f>
        <v/>
      </c>
      <c r="W1119" s="613" t="str">
        <f t="shared" si="397"/>
        <v/>
      </c>
      <c r="X1119" s="613" t="str">
        <f t="shared" si="354"/>
        <v/>
      </c>
      <c r="Y1119" s="613" t="str">
        <f t="shared" si="396"/>
        <v/>
      </c>
    </row>
    <row r="1120" spans="1:25" ht="13.8" hidden="1" thickBot="1">
      <c r="A1120" s="196" t="s">
        <v>175</v>
      </c>
      <c r="B1120" s="197"/>
      <c r="C1120" s="635" t="s">
        <v>303</v>
      </c>
      <c r="D1120" s="636"/>
      <c r="E1120" s="637">
        <v>180</v>
      </c>
      <c r="F1120" s="638">
        <v>0.92100000000000004</v>
      </c>
      <c r="G1120" s="671">
        <f>IF(E1120&lt;=30,(0.66*E1120+1.38)*F1120,((0.66*30+1.38)+0.55*(E1120-30))*F1120)</f>
        <v>95.489280000000008</v>
      </c>
      <c r="H1120" s="632"/>
      <c r="I1120" s="632"/>
      <c r="J1120" s="633">
        <f t="shared" si="381"/>
        <v>0</v>
      </c>
      <c r="K1120" s="634"/>
      <c r="L1120" s="107"/>
      <c r="M1120" s="107"/>
      <c r="N1120" s="108">
        <f t="shared" si="382"/>
        <v>0</v>
      </c>
      <c r="O1120" s="108">
        <f t="shared" si="383"/>
        <v>0</v>
      </c>
      <c r="P1120" s="109"/>
      <c r="Q1120" s="107">
        <f t="shared" si="384"/>
        <v>0</v>
      </c>
      <c r="R1120" s="107">
        <f t="shared" si="384"/>
        <v>0</v>
      </c>
      <c r="S1120" s="108">
        <f t="shared" si="385"/>
        <v>0</v>
      </c>
      <c r="T1120" s="110">
        <f t="shared" si="386"/>
        <v>0</v>
      </c>
      <c r="U1120" s="109"/>
      <c r="V1120" s="111" t="str">
        <f>IF(T1118&gt;0,"xx",IF(O1118&gt;0,"xy",""))</f>
        <v/>
      </c>
      <c r="W1120" s="613" t="str">
        <f t="shared" si="397"/>
        <v/>
      </c>
      <c r="X1120" s="613" t="str">
        <f t="shared" si="354"/>
        <v/>
      </c>
      <c r="Y1120" s="613" t="str">
        <f t="shared" si="396"/>
        <v/>
      </c>
    </row>
    <row r="1121" spans="1:25" ht="13.8" hidden="1" thickBot="1">
      <c r="A1121" s="196" t="s">
        <v>175</v>
      </c>
      <c r="B1121" s="197"/>
      <c r="C1121" s="635" t="s">
        <v>307</v>
      </c>
      <c r="D1121" s="636"/>
      <c r="E1121" s="637">
        <v>20</v>
      </c>
      <c r="F1121" s="638">
        <v>1.1100000000000001</v>
      </c>
      <c r="G1121" s="671">
        <f>IF(E1121&lt;=30,(0.66*E1121+1.38)*F1121,((0.66*30+1.38)+0.55*(E1121-30))*F1121)</f>
        <v>16.183800000000005</v>
      </c>
      <c r="H1121" s="632"/>
      <c r="I1121" s="632"/>
      <c r="J1121" s="633">
        <f t="shared" si="381"/>
        <v>0</v>
      </c>
      <c r="K1121" s="634"/>
      <c r="L1121" s="107"/>
      <c r="M1121" s="107"/>
      <c r="N1121" s="108">
        <f t="shared" si="382"/>
        <v>0</v>
      </c>
      <c r="O1121" s="108">
        <f t="shared" si="383"/>
        <v>0</v>
      </c>
      <c r="P1121" s="109"/>
      <c r="Q1121" s="107">
        <f t="shared" si="384"/>
        <v>0</v>
      </c>
      <c r="R1121" s="107">
        <f t="shared" si="384"/>
        <v>0</v>
      </c>
      <c r="S1121" s="108">
        <f t="shared" si="385"/>
        <v>0</v>
      </c>
      <c r="T1121" s="110">
        <f t="shared" si="386"/>
        <v>0</v>
      </c>
      <c r="U1121" s="109"/>
      <c r="V1121" s="111" t="str">
        <f>IF(T1118&gt;0,"xx",IF(O1118&gt;0,"xy",""))</f>
        <v/>
      </c>
      <c r="W1121" s="613" t="str">
        <f t="shared" si="397"/>
        <v/>
      </c>
      <c r="X1121" s="613" t="str">
        <f t="shared" si="354"/>
        <v/>
      </c>
      <c r="Y1121" s="613" t="str">
        <f t="shared" si="396"/>
        <v/>
      </c>
    </row>
    <row r="1122" spans="1:25" ht="13.8" hidden="1" thickBot="1">
      <c r="A1122" s="196">
        <v>605400</v>
      </c>
      <c r="B1122" s="197" t="s">
        <v>232</v>
      </c>
      <c r="C1122" s="635" t="s">
        <v>433</v>
      </c>
      <c r="D1122" s="636"/>
      <c r="E1122" s="637"/>
      <c r="F1122" s="638"/>
      <c r="G1122" s="639">
        <f>SUM(G1123:G1125)</f>
        <v>192.95620000000002</v>
      </c>
      <c r="H1122" s="632">
        <v>362.13</v>
      </c>
      <c r="I1122" s="632">
        <f>IF(ISBLANK(H1122),"",SUM(G1122:H1122))</f>
        <v>555.08619999999996</v>
      </c>
      <c r="J1122" s="633">
        <f t="shared" ref="J1122:J1185" si="398">IF(ISBLANK(H1122),0,ROUND(I1122*(1+$E$10)*(1+$E$11*D1122),2))</f>
        <v>714.62</v>
      </c>
      <c r="K1122" s="634" t="s">
        <v>16</v>
      </c>
      <c r="L1122" s="107"/>
      <c r="M1122" s="107"/>
      <c r="N1122" s="108">
        <f t="shared" si="382"/>
        <v>0</v>
      </c>
      <c r="O1122" s="108">
        <f t="shared" si="383"/>
        <v>0</v>
      </c>
      <c r="P1122" s="109"/>
      <c r="Q1122" s="107">
        <f t="shared" si="384"/>
        <v>0</v>
      </c>
      <c r="R1122" s="107">
        <f t="shared" si="384"/>
        <v>0</v>
      </c>
      <c r="S1122" s="108">
        <f t="shared" si="385"/>
        <v>0</v>
      </c>
      <c r="T1122" s="110">
        <f t="shared" si="386"/>
        <v>0</v>
      </c>
      <c r="U1122" s="109"/>
      <c r="W1122" s="613" t="str">
        <f t="shared" si="397"/>
        <v/>
      </c>
      <c r="X1122" s="613" t="str">
        <f t="shared" si="354"/>
        <v/>
      </c>
      <c r="Y1122" s="613" t="str">
        <f t="shared" si="396"/>
        <v/>
      </c>
    </row>
    <row r="1123" spans="1:25" ht="13.8" hidden="1" thickBot="1">
      <c r="A1123" s="196" t="s">
        <v>175</v>
      </c>
      <c r="B1123" s="197"/>
      <c r="C1123" s="635" t="s">
        <v>241</v>
      </c>
      <c r="D1123" s="636"/>
      <c r="E1123" s="637">
        <v>500</v>
      </c>
      <c r="F1123" s="638">
        <v>0.34399999999999997</v>
      </c>
      <c r="G1123" s="677">
        <f>IF(E1123&lt;=30,(0.48*E1123+4.05)*F1123,((0.48*30+4.05)+0.4*(E1123-30))*F1123)</f>
        <v>71.018799999999985</v>
      </c>
      <c r="H1123" s="632">
        <v>0</v>
      </c>
      <c r="I1123" s="632"/>
      <c r="J1123" s="633">
        <f t="shared" si="398"/>
        <v>0</v>
      </c>
      <c r="K1123" s="634"/>
      <c r="L1123" s="107"/>
      <c r="M1123" s="107"/>
      <c r="N1123" s="108">
        <f t="shared" si="382"/>
        <v>0</v>
      </c>
      <c r="O1123" s="108">
        <f t="shared" si="383"/>
        <v>0</v>
      </c>
      <c r="P1123" s="109"/>
      <c r="Q1123" s="107">
        <f t="shared" si="384"/>
        <v>0</v>
      </c>
      <c r="R1123" s="107">
        <f t="shared" si="384"/>
        <v>0</v>
      </c>
      <c r="S1123" s="108">
        <f t="shared" si="385"/>
        <v>0</v>
      </c>
      <c r="T1123" s="110">
        <f t="shared" si="386"/>
        <v>0</v>
      </c>
      <c r="U1123" s="109"/>
      <c r="V1123" s="111" t="str">
        <f>IF(T1122&gt;0,"xx",IF(O1122&gt;0,"xy",""))</f>
        <v/>
      </c>
      <c r="W1123" s="613" t="str">
        <f t="shared" si="397"/>
        <v/>
      </c>
      <c r="X1123" s="613" t="str">
        <f t="shared" si="354"/>
        <v/>
      </c>
      <c r="Y1123" s="613" t="str">
        <f t="shared" si="396"/>
        <v/>
      </c>
    </row>
    <row r="1124" spans="1:25" ht="13.8" hidden="1" thickBot="1">
      <c r="A1124" s="196" t="s">
        <v>175</v>
      </c>
      <c r="B1124" s="197"/>
      <c r="C1124" s="635" t="s">
        <v>303</v>
      </c>
      <c r="D1124" s="636"/>
      <c r="E1124" s="637">
        <v>180</v>
      </c>
      <c r="F1124" s="638">
        <v>1.02</v>
      </c>
      <c r="G1124" s="671">
        <f>IF(E1124&lt;=30,(0.66*E1124+1.38)*F1124,((0.66*30+1.38)+0.55*(E1124-30))*F1124)</f>
        <v>105.75360000000001</v>
      </c>
      <c r="H1124" s="632">
        <v>0</v>
      </c>
      <c r="I1124" s="632"/>
      <c r="J1124" s="633">
        <f t="shared" si="398"/>
        <v>0</v>
      </c>
      <c r="K1124" s="634"/>
      <c r="L1124" s="107"/>
      <c r="M1124" s="107"/>
      <c r="N1124" s="108">
        <f t="shared" si="382"/>
        <v>0</v>
      </c>
      <c r="O1124" s="108">
        <f t="shared" si="383"/>
        <v>0</v>
      </c>
      <c r="P1124" s="109"/>
      <c r="Q1124" s="107">
        <f t="shared" si="384"/>
        <v>0</v>
      </c>
      <c r="R1124" s="107">
        <f t="shared" si="384"/>
        <v>0</v>
      </c>
      <c r="S1124" s="108">
        <f t="shared" si="385"/>
        <v>0</v>
      </c>
      <c r="T1124" s="110">
        <f t="shared" si="386"/>
        <v>0</v>
      </c>
      <c r="U1124" s="109"/>
      <c r="V1124" s="111" t="str">
        <f>IF(T1122&gt;0,"xx",IF(O1122&gt;0,"xy",""))</f>
        <v/>
      </c>
      <c r="W1124" s="613" t="str">
        <f t="shared" si="397"/>
        <v/>
      </c>
      <c r="X1124" s="613" t="str">
        <f t="shared" si="354"/>
        <v/>
      </c>
      <c r="Y1124" s="613" t="str">
        <f t="shared" si="396"/>
        <v/>
      </c>
    </row>
    <row r="1125" spans="1:25" ht="13.8" hidden="1" thickBot="1">
      <c r="A1125" s="196" t="s">
        <v>175</v>
      </c>
      <c r="B1125" s="197"/>
      <c r="C1125" s="635" t="s">
        <v>307</v>
      </c>
      <c r="D1125" s="636"/>
      <c r="E1125" s="637">
        <v>20</v>
      </c>
      <c r="F1125" s="638">
        <v>1.1100000000000001</v>
      </c>
      <c r="G1125" s="671">
        <f>IF(E1125&lt;=30,(0.66*E1125+1.38)*F1125,((0.66*30+1.38)+0.55*(E1125-30))*F1125)</f>
        <v>16.183800000000005</v>
      </c>
      <c r="H1125" s="632">
        <v>0</v>
      </c>
      <c r="I1125" s="632"/>
      <c r="J1125" s="633">
        <f t="shared" si="398"/>
        <v>0</v>
      </c>
      <c r="K1125" s="634"/>
      <c r="L1125" s="107"/>
      <c r="M1125" s="107"/>
      <c r="N1125" s="108">
        <f t="shared" si="382"/>
        <v>0</v>
      </c>
      <c r="O1125" s="108">
        <f t="shared" si="383"/>
        <v>0</v>
      </c>
      <c r="P1125" s="109"/>
      <c r="Q1125" s="107">
        <f t="shared" si="384"/>
        <v>0</v>
      </c>
      <c r="R1125" s="107">
        <f t="shared" si="384"/>
        <v>0</v>
      </c>
      <c r="S1125" s="108">
        <f t="shared" si="385"/>
        <v>0</v>
      </c>
      <c r="T1125" s="110">
        <f t="shared" si="386"/>
        <v>0</v>
      </c>
      <c r="U1125" s="109"/>
      <c r="V1125" s="111" t="str">
        <f>IF(T1122&gt;0,"xx",IF(O1122&gt;0,"xy",""))</f>
        <v/>
      </c>
      <c r="W1125" s="613" t="str">
        <f t="shared" si="397"/>
        <v/>
      </c>
      <c r="X1125" s="613" t="str">
        <f t="shared" si="354"/>
        <v/>
      </c>
      <c r="Y1125" s="613" t="str">
        <f t="shared" si="396"/>
        <v/>
      </c>
    </row>
    <row r="1126" spans="1:25" ht="13.8" hidden="1" thickBot="1">
      <c r="A1126" s="196">
        <v>622000</v>
      </c>
      <c r="B1126" s="197" t="s">
        <v>232</v>
      </c>
      <c r="C1126" s="635" t="s">
        <v>1004</v>
      </c>
      <c r="D1126" s="636"/>
      <c r="E1126" s="637"/>
      <c r="F1126" s="638"/>
      <c r="G1126" s="639">
        <f>SUM(G1127:G1130)</f>
        <v>43.324280000000009</v>
      </c>
      <c r="H1126" s="632">
        <v>253</v>
      </c>
      <c r="I1126" s="632">
        <f>IF(ISBLANK(H1126),"",SUM(G1126:H1126))</f>
        <v>296.32427999999999</v>
      </c>
      <c r="J1126" s="633">
        <f t="shared" si="398"/>
        <v>381.49</v>
      </c>
      <c r="K1126" s="634" t="s">
        <v>23</v>
      </c>
      <c r="L1126" s="107"/>
      <c r="M1126" s="107"/>
      <c r="N1126" s="108">
        <f t="shared" si="382"/>
        <v>0</v>
      </c>
      <c r="O1126" s="108">
        <f t="shared" si="383"/>
        <v>0</v>
      </c>
      <c r="P1126" s="109"/>
      <c r="Q1126" s="107">
        <f t="shared" si="384"/>
        <v>0</v>
      </c>
      <c r="R1126" s="107">
        <f t="shared" si="384"/>
        <v>0</v>
      </c>
      <c r="S1126" s="108">
        <f t="shared" si="385"/>
        <v>0</v>
      </c>
      <c r="T1126" s="110">
        <f t="shared" si="386"/>
        <v>0</v>
      </c>
      <c r="U1126" s="109"/>
      <c r="W1126" s="613" t="str">
        <f t="shared" si="397"/>
        <v/>
      </c>
      <c r="X1126" s="613" t="str">
        <f t="shared" si="354"/>
        <v/>
      </c>
      <c r="Y1126" s="613" t="str">
        <f t="shared" si="396"/>
        <v/>
      </c>
    </row>
    <row r="1127" spans="1:25" ht="13.8" hidden="1" thickBot="1">
      <c r="A1127" s="196" t="s">
        <v>175</v>
      </c>
      <c r="B1127" s="197"/>
      <c r="C1127" s="635" t="s">
        <v>241</v>
      </c>
      <c r="D1127" s="636"/>
      <c r="E1127" s="637">
        <v>500</v>
      </c>
      <c r="F1127" s="638">
        <v>4.24E-2</v>
      </c>
      <c r="G1127" s="677">
        <f>IF(E1127&lt;=30,(0.48*E1127+4.05)*F1127,((0.48*30+4.05)+0.4*(E1127-30))*F1127)</f>
        <v>8.7534799999999997</v>
      </c>
      <c r="H1127" s="632">
        <v>0</v>
      </c>
      <c r="I1127" s="632"/>
      <c r="J1127" s="633">
        <f t="shared" si="398"/>
        <v>0</v>
      </c>
      <c r="K1127" s="634"/>
      <c r="L1127" s="107"/>
      <c r="M1127" s="107"/>
      <c r="N1127" s="108">
        <f t="shared" si="382"/>
        <v>0</v>
      </c>
      <c r="O1127" s="108">
        <f t="shared" si="383"/>
        <v>0</v>
      </c>
      <c r="P1127" s="109"/>
      <c r="Q1127" s="107">
        <f t="shared" si="384"/>
        <v>0</v>
      </c>
      <c r="R1127" s="107">
        <f t="shared" si="384"/>
        <v>0</v>
      </c>
      <c r="S1127" s="108">
        <f t="shared" si="385"/>
        <v>0</v>
      </c>
      <c r="T1127" s="110">
        <f t="shared" si="386"/>
        <v>0</v>
      </c>
      <c r="U1127" s="109"/>
      <c r="V1127" s="111" t="str">
        <f>IF(T1126&gt;0,"xx",IF(O1126&gt;0,"xy",""))</f>
        <v/>
      </c>
      <c r="W1127" s="613" t="str">
        <f t="shared" si="397"/>
        <v/>
      </c>
      <c r="X1127" s="613" t="str">
        <f t="shared" si="354"/>
        <v/>
      </c>
      <c r="Y1127" s="613" t="str">
        <f t="shared" si="396"/>
        <v/>
      </c>
    </row>
    <row r="1128" spans="1:25" ht="13.8" hidden="1" thickBot="1">
      <c r="A1128" s="196" t="s">
        <v>175</v>
      </c>
      <c r="B1128" s="197"/>
      <c r="C1128" s="635" t="s">
        <v>303</v>
      </c>
      <c r="D1128" s="636"/>
      <c r="E1128" s="637">
        <v>180</v>
      </c>
      <c r="F1128" s="638">
        <v>0.1507</v>
      </c>
      <c r="G1128" s="671">
        <f>IF(E1128&lt;=30,(0.66*E1128+1.38)*F1128,((0.66*30+1.38)+0.55*(E1128-30))*F1128)</f>
        <v>15.624576000000001</v>
      </c>
      <c r="H1128" s="632">
        <v>0</v>
      </c>
      <c r="I1128" s="632"/>
      <c r="J1128" s="633">
        <f t="shared" si="398"/>
        <v>0</v>
      </c>
      <c r="K1128" s="634"/>
      <c r="L1128" s="107"/>
      <c r="M1128" s="107"/>
      <c r="N1128" s="108">
        <f t="shared" si="382"/>
        <v>0</v>
      </c>
      <c r="O1128" s="108">
        <f t="shared" si="383"/>
        <v>0</v>
      </c>
      <c r="P1128" s="109"/>
      <c r="Q1128" s="107">
        <f t="shared" si="384"/>
        <v>0</v>
      </c>
      <c r="R1128" s="107">
        <f t="shared" si="384"/>
        <v>0</v>
      </c>
      <c r="S1128" s="108">
        <f t="shared" si="385"/>
        <v>0</v>
      </c>
      <c r="T1128" s="110">
        <f t="shared" si="386"/>
        <v>0</v>
      </c>
      <c r="U1128" s="109"/>
      <c r="V1128" s="111" t="str">
        <f>IF(T1126&gt;0,"xx",IF(O1126&gt;0,"xy",""))</f>
        <v/>
      </c>
      <c r="W1128" s="613" t="str">
        <f t="shared" si="397"/>
        <v/>
      </c>
      <c r="X1128" s="613" t="str">
        <f t="shared" si="354"/>
        <v/>
      </c>
      <c r="Y1128" s="613" t="str">
        <f t="shared" si="396"/>
        <v/>
      </c>
    </row>
    <row r="1129" spans="1:25" ht="13.8" hidden="1" thickBot="1">
      <c r="A1129" s="196" t="s">
        <v>175</v>
      </c>
      <c r="B1129" s="197"/>
      <c r="C1129" s="635" t="s">
        <v>307</v>
      </c>
      <c r="D1129" s="636"/>
      <c r="E1129" s="637">
        <v>180</v>
      </c>
      <c r="F1129" s="638">
        <v>0.17430000000000001</v>
      </c>
      <c r="G1129" s="671">
        <f>IF(E1129&lt;=30,(0.66*E1129+1.38)*F1129,((0.66*30+1.38)+0.55*(E1129-30))*F1129)</f>
        <v>18.071424000000004</v>
      </c>
      <c r="H1129" s="632">
        <v>0</v>
      </c>
      <c r="I1129" s="632"/>
      <c r="J1129" s="633">
        <f t="shared" si="398"/>
        <v>0</v>
      </c>
      <c r="K1129" s="634"/>
      <c r="L1129" s="107"/>
      <c r="M1129" s="107"/>
      <c r="N1129" s="108">
        <f t="shared" si="382"/>
        <v>0</v>
      </c>
      <c r="O1129" s="108">
        <f t="shared" si="383"/>
        <v>0</v>
      </c>
      <c r="P1129" s="109"/>
      <c r="Q1129" s="107">
        <f t="shared" si="384"/>
        <v>0</v>
      </c>
      <c r="R1129" s="107">
        <f t="shared" si="384"/>
        <v>0</v>
      </c>
      <c r="S1129" s="108">
        <f t="shared" si="385"/>
        <v>0</v>
      </c>
      <c r="T1129" s="110">
        <f t="shared" si="386"/>
        <v>0</v>
      </c>
      <c r="U1129" s="109"/>
      <c r="V1129" s="111" t="str">
        <f>IF(T1126&gt;0,"xx",IF(O1126&gt;0,"xy",""))</f>
        <v/>
      </c>
      <c r="W1129" s="613" t="str">
        <f t="shared" si="397"/>
        <v/>
      </c>
      <c r="X1129" s="613" t="str">
        <f t="shared" si="354"/>
        <v/>
      </c>
      <c r="Y1129" s="613" t="str">
        <f t="shared" si="396"/>
        <v/>
      </c>
    </row>
    <row r="1130" spans="1:25" ht="13.8" hidden="1" thickBot="1">
      <c r="A1130" s="196" t="s">
        <v>175</v>
      </c>
      <c r="B1130" s="197"/>
      <c r="C1130" s="635" t="s">
        <v>427</v>
      </c>
      <c r="D1130" s="636"/>
      <c r="E1130" s="637">
        <v>20</v>
      </c>
      <c r="F1130" s="638">
        <v>0.06</v>
      </c>
      <c r="G1130" s="667">
        <f>IF(E1130&lt;=30,(0.66*E1130+1.38)*F1130,((0.66*30+1.38)+0.55*(E1130-30))*F1130)</f>
        <v>0.87480000000000013</v>
      </c>
      <c r="H1130" s="632">
        <v>0</v>
      </c>
      <c r="I1130" s="632"/>
      <c r="J1130" s="633">
        <f t="shared" si="398"/>
        <v>0</v>
      </c>
      <c r="K1130" s="634"/>
      <c r="L1130" s="107"/>
      <c r="M1130" s="107"/>
      <c r="N1130" s="108">
        <f t="shared" si="382"/>
        <v>0</v>
      </c>
      <c r="O1130" s="108">
        <f t="shared" si="383"/>
        <v>0</v>
      </c>
      <c r="P1130" s="109"/>
      <c r="Q1130" s="107">
        <f t="shared" si="384"/>
        <v>0</v>
      </c>
      <c r="R1130" s="107">
        <f t="shared" si="384"/>
        <v>0</v>
      </c>
      <c r="S1130" s="108">
        <f t="shared" si="385"/>
        <v>0</v>
      </c>
      <c r="T1130" s="110">
        <f t="shared" si="386"/>
        <v>0</v>
      </c>
      <c r="U1130" s="109"/>
      <c r="V1130" s="111" t="str">
        <f>IF(T1126&gt;0,"xx",IF(O1126&gt;0,"xy",""))</f>
        <v/>
      </c>
      <c r="W1130" s="613" t="str">
        <f t="shared" si="397"/>
        <v/>
      </c>
      <c r="X1130" s="613" t="str">
        <f t="shared" si="354"/>
        <v/>
      </c>
      <c r="Y1130" s="613" t="str">
        <f t="shared" si="396"/>
        <v/>
      </c>
    </row>
    <row r="1131" spans="1:25" ht="13.8" hidden="1" thickBot="1">
      <c r="A1131" s="196" t="s">
        <v>1005</v>
      </c>
      <c r="B1131" s="197" t="s">
        <v>232</v>
      </c>
      <c r="C1131" s="635" t="s">
        <v>1006</v>
      </c>
      <c r="D1131" s="636"/>
      <c r="E1131" s="637"/>
      <c r="F1131" s="638"/>
      <c r="G1131" s="639">
        <f>SUM(G1132:G1134)</f>
        <v>40.384938000000005</v>
      </c>
      <c r="H1131" s="632">
        <v>374.16499999999996</v>
      </c>
      <c r="I1131" s="632">
        <f>IF(ISBLANK(H1131),"",SUM(G1131:H1131))</f>
        <v>414.549938</v>
      </c>
      <c r="J1131" s="633">
        <f t="shared" si="398"/>
        <v>533.69000000000005</v>
      </c>
      <c r="K1131" s="634" t="s">
        <v>23</v>
      </c>
      <c r="L1131" s="107"/>
      <c r="M1131" s="107"/>
      <c r="N1131" s="108">
        <f t="shared" si="382"/>
        <v>0</v>
      </c>
      <c r="O1131" s="108">
        <f t="shared" si="383"/>
        <v>0</v>
      </c>
      <c r="P1131" s="109"/>
      <c r="Q1131" s="107">
        <f t="shared" si="384"/>
        <v>0</v>
      </c>
      <c r="R1131" s="107">
        <f t="shared" si="384"/>
        <v>0</v>
      </c>
      <c r="S1131" s="108">
        <f t="shared" si="385"/>
        <v>0</v>
      </c>
      <c r="T1131" s="110">
        <f t="shared" si="386"/>
        <v>0</v>
      </c>
      <c r="U1131" s="109"/>
      <c r="W1131" s="613" t="str">
        <f t="shared" si="397"/>
        <v/>
      </c>
      <c r="X1131" s="613" t="str">
        <f t="shared" si="354"/>
        <v/>
      </c>
      <c r="Y1131" s="613" t="str">
        <f t="shared" si="396"/>
        <v/>
      </c>
    </row>
    <row r="1132" spans="1:25" ht="13.8" hidden="1" thickBot="1">
      <c r="A1132" s="196" t="s">
        <v>175</v>
      </c>
      <c r="B1132" s="197"/>
      <c r="C1132" s="635" t="s">
        <v>241</v>
      </c>
      <c r="D1132" s="636"/>
      <c r="E1132" s="637">
        <v>500</v>
      </c>
      <c r="F1132" s="638">
        <v>6.3600000000000004E-2</v>
      </c>
      <c r="G1132" s="677">
        <f>IF(E1132&lt;=30,(0.48*E1132+4.05)*F1132,((0.48*30+4.05)+0.4*(E1132-30))*F1132)</f>
        <v>13.13022</v>
      </c>
      <c r="H1132" s="632">
        <v>0</v>
      </c>
      <c r="I1132" s="632"/>
      <c r="J1132" s="633">
        <f t="shared" si="398"/>
        <v>0</v>
      </c>
      <c r="K1132" s="634"/>
      <c r="L1132" s="107"/>
      <c r="M1132" s="107"/>
      <c r="N1132" s="108">
        <f t="shared" si="382"/>
        <v>0</v>
      </c>
      <c r="O1132" s="108">
        <f t="shared" si="383"/>
        <v>0</v>
      </c>
      <c r="P1132" s="109"/>
      <c r="Q1132" s="107">
        <f t="shared" si="384"/>
        <v>0</v>
      </c>
      <c r="R1132" s="107">
        <f t="shared" si="384"/>
        <v>0</v>
      </c>
      <c r="S1132" s="108">
        <f t="shared" si="385"/>
        <v>0</v>
      </c>
      <c r="T1132" s="110">
        <f t="shared" si="386"/>
        <v>0</v>
      </c>
      <c r="U1132" s="109"/>
      <c r="V1132" s="111" t="str">
        <f>IF(T1131&gt;0,"xx",IF(O1131&gt;0,"xy",""))</f>
        <v/>
      </c>
      <c r="W1132" s="613" t="str">
        <f t="shared" si="397"/>
        <v/>
      </c>
      <c r="X1132" s="613" t="str">
        <f t="shared" si="354"/>
        <v/>
      </c>
      <c r="Y1132" s="613" t="str">
        <f t="shared" si="396"/>
        <v/>
      </c>
    </row>
    <row r="1133" spans="1:25" ht="13.8" hidden="1" thickBot="1">
      <c r="A1133" s="196" t="s">
        <v>175</v>
      </c>
      <c r="B1133" s="197"/>
      <c r="C1133" s="635" t="s">
        <v>303</v>
      </c>
      <c r="D1133" s="636"/>
      <c r="E1133" s="637">
        <v>180</v>
      </c>
      <c r="F1133" s="638">
        <v>0.2261</v>
      </c>
      <c r="G1133" s="671">
        <f>IF(E1133&lt;=30,(0.66*E1133+1.38)*F1133,((0.66*30+1.38)+0.55*(E1133-30))*F1133)</f>
        <v>23.442048</v>
      </c>
      <c r="H1133" s="632">
        <v>0</v>
      </c>
      <c r="I1133" s="632"/>
      <c r="J1133" s="633">
        <f t="shared" si="398"/>
        <v>0</v>
      </c>
      <c r="K1133" s="634"/>
      <c r="L1133" s="107"/>
      <c r="M1133" s="107"/>
      <c r="N1133" s="108">
        <f t="shared" si="382"/>
        <v>0</v>
      </c>
      <c r="O1133" s="108">
        <f t="shared" si="383"/>
        <v>0</v>
      </c>
      <c r="P1133" s="109"/>
      <c r="Q1133" s="107">
        <f t="shared" si="384"/>
        <v>0</v>
      </c>
      <c r="R1133" s="107">
        <f t="shared" si="384"/>
        <v>0</v>
      </c>
      <c r="S1133" s="108">
        <f t="shared" si="385"/>
        <v>0</v>
      </c>
      <c r="T1133" s="110">
        <f t="shared" si="386"/>
        <v>0</v>
      </c>
      <c r="U1133" s="109"/>
      <c r="V1133" s="111" t="str">
        <f>IF(T1131&gt;0,"xx",IF(O1131&gt;0,"xy",""))</f>
        <v/>
      </c>
      <c r="W1133" s="613" t="str">
        <f t="shared" si="397"/>
        <v/>
      </c>
      <c r="X1133" s="613" t="str">
        <f t="shared" si="354"/>
        <v/>
      </c>
      <c r="Y1133" s="613" t="str">
        <f t="shared" si="396"/>
        <v/>
      </c>
    </row>
    <row r="1134" spans="1:25" ht="13.8" hidden="1" thickBot="1">
      <c r="A1134" s="196" t="s">
        <v>175</v>
      </c>
      <c r="B1134" s="197"/>
      <c r="C1134" s="635" t="s">
        <v>307</v>
      </c>
      <c r="D1134" s="636"/>
      <c r="E1134" s="637">
        <v>20</v>
      </c>
      <c r="F1134" s="638">
        <v>0.26150000000000001</v>
      </c>
      <c r="G1134" s="671">
        <f>IF(E1134&lt;=30,(0.66*E1134+1.38)*F1134,((0.66*30+1.38)+0.55*(E1134-30))*F1134)</f>
        <v>3.8126700000000007</v>
      </c>
      <c r="H1134" s="632">
        <v>0</v>
      </c>
      <c r="I1134" s="632"/>
      <c r="J1134" s="633">
        <f t="shared" si="398"/>
        <v>0</v>
      </c>
      <c r="K1134" s="634"/>
      <c r="L1134" s="107"/>
      <c r="M1134" s="107"/>
      <c r="N1134" s="108">
        <f t="shared" si="382"/>
        <v>0</v>
      </c>
      <c r="O1134" s="108">
        <f t="shared" si="383"/>
        <v>0</v>
      </c>
      <c r="P1134" s="109"/>
      <c r="Q1134" s="107">
        <f t="shared" si="384"/>
        <v>0</v>
      </c>
      <c r="R1134" s="107">
        <f t="shared" si="384"/>
        <v>0</v>
      </c>
      <c r="S1134" s="108">
        <f t="shared" si="385"/>
        <v>0</v>
      </c>
      <c r="T1134" s="110">
        <f t="shared" si="386"/>
        <v>0</v>
      </c>
      <c r="U1134" s="109"/>
      <c r="V1134" s="111" t="str">
        <f>IF(T1131&gt;0,"xx",IF(O1131&gt;0,"xy",""))</f>
        <v/>
      </c>
      <c r="W1134" s="613" t="str">
        <f t="shared" si="397"/>
        <v/>
      </c>
      <c r="X1134" s="613" t="str">
        <f t="shared" si="354"/>
        <v/>
      </c>
      <c r="Y1134" s="613" t="str">
        <f t="shared" si="396"/>
        <v/>
      </c>
    </row>
    <row r="1135" spans="1:25" ht="13.8" hidden="1" thickBot="1">
      <c r="A1135" s="196">
        <v>620000</v>
      </c>
      <c r="B1135" s="197" t="s">
        <v>232</v>
      </c>
      <c r="C1135" s="635" t="s">
        <v>434</v>
      </c>
      <c r="D1135" s="636"/>
      <c r="E1135" s="637"/>
      <c r="F1135" s="638"/>
      <c r="G1135" s="639">
        <f>SUM(G1136:G1138)</f>
        <v>77.314138</v>
      </c>
      <c r="H1135" s="632">
        <v>658</v>
      </c>
      <c r="I1135" s="632">
        <f>IF(ISBLANK(H1135),"",SUM(G1135:H1135))</f>
        <v>735.31413799999996</v>
      </c>
      <c r="J1135" s="633">
        <f t="shared" si="398"/>
        <v>946.64</v>
      </c>
      <c r="K1135" s="634" t="s">
        <v>23</v>
      </c>
      <c r="L1135" s="107"/>
      <c r="M1135" s="107"/>
      <c r="N1135" s="108">
        <f t="shared" si="382"/>
        <v>0</v>
      </c>
      <c r="O1135" s="108">
        <f t="shared" si="383"/>
        <v>0</v>
      </c>
      <c r="P1135" s="109"/>
      <c r="Q1135" s="107">
        <f t="shared" si="384"/>
        <v>0</v>
      </c>
      <c r="R1135" s="107">
        <f t="shared" si="384"/>
        <v>0</v>
      </c>
      <c r="S1135" s="108">
        <f t="shared" si="385"/>
        <v>0</v>
      </c>
      <c r="T1135" s="110">
        <f t="shared" si="386"/>
        <v>0</v>
      </c>
      <c r="U1135" s="109"/>
      <c r="W1135" s="613" t="str">
        <f t="shared" si="397"/>
        <v/>
      </c>
      <c r="X1135" s="613" t="str">
        <f t="shared" si="354"/>
        <v/>
      </c>
      <c r="Y1135" s="613" t="str">
        <f t="shared" si="396"/>
        <v/>
      </c>
    </row>
    <row r="1136" spans="1:25" ht="13.8" hidden="1" thickBot="1">
      <c r="A1136" s="196" t="s">
        <v>175</v>
      </c>
      <c r="B1136" s="197"/>
      <c r="C1136" s="635" t="s">
        <v>241</v>
      </c>
      <c r="D1136" s="636"/>
      <c r="E1136" s="637">
        <v>500</v>
      </c>
      <c r="F1136" s="638">
        <v>0.1154</v>
      </c>
      <c r="G1136" s="677">
        <f>IF(E1136&lt;=30,(0.48*E1136+4.05)*F1136,((0.48*30+4.05)+0.4*(E1136-30))*F1136)</f>
        <v>23.82433</v>
      </c>
      <c r="H1136" s="632">
        <v>0</v>
      </c>
      <c r="I1136" s="632"/>
      <c r="J1136" s="633">
        <f t="shared" si="398"/>
        <v>0</v>
      </c>
      <c r="K1136" s="634"/>
      <c r="L1136" s="107"/>
      <c r="M1136" s="107"/>
      <c r="N1136" s="108">
        <f t="shared" si="382"/>
        <v>0</v>
      </c>
      <c r="O1136" s="108">
        <f t="shared" si="383"/>
        <v>0</v>
      </c>
      <c r="P1136" s="109"/>
      <c r="Q1136" s="107">
        <f t="shared" si="384"/>
        <v>0</v>
      </c>
      <c r="R1136" s="107">
        <f t="shared" si="384"/>
        <v>0</v>
      </c>
      <c r="S1136" s="108">
        <f t="shared" si="385"/>
        <v>0</v>
      </c>
      <c r="T1136" s="110">
        <f t="shared" si="386"/>
        <v>0</v>
      </c>
      <c r="U1136" s="109"/>
      <c r="V1136" s="111" t="str">
        <f>IF(T1135&gt;0,"xx",IF(O1135&gt;0,"xy",""))</f>
        <v/>
      </c>
      <c r="W1136" s="613" t="str">
        <f t="shared" si="397"/>
        <v/>
      </c>
      <c r="X1136" s="613" t="str">
        <f t="shared" si="354"/>
        <v/>
      </c>
      <c r="Y1136" s="613" t="str">
        <f t="shared" si="396"/>
        <v/>
      </c>
    </row>
    <row r="1137" spans="1:25" ht="13.8" hidden="1" thickBot="1">
      <c r="A1137" s="196" t="s">
        <v>175</v>
      </c>
      <c r="B1137" s="197"/>
      <c r="C1137" s="635" t="s">
        <v>303</v>
      </c>
      <c r="D1137" s="636"/>
      <c r="E1137" s="637">
        <v>180</v>
      </c>
      <c r="F1137" s="638">
        <v>0.41049999999999998</v>
      </c>
      <c r="G1137" s="671">
        <f>IF(E1137&lt;=30,(0.66*E1137+1.38)*F1137,((0.66*30+1.38)+0.55*(E1137-30))*F1137)</f>
        <v>42.560639999999999</v>
      </c>
      <c r="H1137" s="632">
        <v>0</v>
      </c>
      <c r="I1137" s="632"/>
      <c r="J1137" s="633">
        <f t="shared" si="398"/>
        <v>0</v>
      </c>
      <c r="K1137" s="634"/>
      <c r="L1137" s="107"/>
      <c r="M1137" s="107"/>
      <c r="N1137" s="108">
        <f t="shared" si="382"/>
        <v>0</v>
      </c>
      <c r="O1137" s="108">
        <f t="shared" si="383"/>
        <v>0</v>
      </c>
      <c r="P1137" s="109"/>
      <c r="Q1137" s="107">
        <f t="shared" si="384"/>
        <v>0</v>
      </c>
      <c r="R1137" s="107">
        <f t="shared" si="384"/>
        <v>0</v>
      </c>
      <c r="S1137" s="108">
        <f t="shared" si="385"/>
        <v>0</v>
      </c>
      <c r="T1137" s="110">
        <f t="shared" si="386"/>
        <v>0</v>
      </c>
      <c r="U1137" s="109"/>
      <c r="V1137" s="111" t="str">
        <f>IF(T1135&gt;0,"xx",IF(O1135&gt;0,"xy",""))</f>
        <v/>
      </c>
      <c r="W1137" s="613" t="str">
        <f t="shared" si="397"/>
        <v/>
      </c>
      <c r="X1137" s="613" t="str">
        <f t="shared" si="354"/>
        <v/>
      </c>
      <c r="Y1137" s="613" t="str">
        <f t="shared" si="396"/>
        <v/>
      </c>
    </row>
    <row r="1138" spans="1:25" ht="13.8" hidden="1" thickBot="1">
      <c r="A1138" s="196" t="s">
        <v>175</v>
      </c>
      <c r="B1138" s="197"/>
      <c r="C1138" s="635" t="s">
        <v>307</v>
      </c>
      <c r="D1138" s="636"/>
      <c r="E1138" s="637">
        <v>20</v>
      </c>
      <c r="F1138" s="638">
        <v>0.74960000000000004</v>
      </c>
      <c r="G1138" s="671">
        <f>IF(E1138&lt;=30,(0.66*E1138+1.38)*F1138,((0.66*30+1.38)+0.55*(E1138-30))*F1138)</f>
        <v>10.929168000000002</v>
      </c>
      <c r="H1138" s="632">
        <v>0</v>
      </c>
      <c r="I1138" s="632"/>
      <c r="J1138" s="633">
        <f t="shared" si="398"/>
        <v>0</v>
      </c>
      <c r="K1138" s="634"/>
      <c r="L1138" s="107"/>
      <c r="M1138" s="107"/>
      <c r="N1138" s="108">
        <f t="shared" si="382"/>
        <v>0</v>
      </c>
      <c r="O1138" s="108">
        <f t="shared" si="383"/>
        <v>0</v>
      </c>
      <c r="P1138" s="109"/>
      <c r="Q1138" s="107">
        <f t="shared" si="384"/>
        <v>0</v>
      </c>
      <c r="R1138" s="107">
        <f t="shared" si="384"/>
        <v>0</v>
      </c>
      <c r="S1138" s="108">
        <f t="shared" si="385"/>
        <v>0</v>
      </c>
      <c r="T1138" s="110">
        <f t="shared" si="386"/>
        <v>0</v>
      </c>
      <c r="U1138" s="109"/>
      <c r="V1138" s="111" t="str">
        <f>IF(T1135&gt;0,"xx",IF(O1135&gt;0,"xy",""))</f>
        <v/>
      </c>
      <c r="W1138" s="613" t="str">
        <f t="shared" si="397"/>
        <v/>
      </c>
      <c r="X1138" s="613" t="str">
        <f t="shared" si="354"/>
        <v/>
      </c>
      <c r="Y1138" s="613" t="str">
        <f t="shared" si="396"/>
        <v/>
      </c>
    </row>
    <row r="1139" spans="1:25" ht="13.8" hidden="1" thickBot="1">
      <c r="A1139" s="196" t="s">
        <v>1007</v>
      </c>
      <c r="B1139" s="197" t="s">
        <v>232</v>
      </c>
      <c r="C1139" s="635" t="s">
        <v>1008</v>
      </c>
      <c r="D1139" s="636"/>
      <c r="E1139" s="637"/>
      <c r="F1139" s="638"/>
      <c r="G1139" s="639">
        <f>SUM(G1140:G1142)</f>
        <v>90.329148000000018</v>
      </c>
      <c r="H1139" s="632">
        <v>816.87</v>
      </c>
      <c r="I1139" s="632">
        <f>IF(ISBLANK(H1139),"",SUM(G1139:H1139))</f>
        <v>907.19914800000004</v>
      </c>
      <c r="J1139" s="633">
        <f t="shared" si="398"/>
        <v>1167.93</v>
      </c>
      <c r="K1139" s="634" t="s">
        <v>23</v>
      </c>
      <c r="L1139" s="107"/>
      <c r="M1139" s="107"/>
      <c r="N1139" s="108">
        <f t="shared" si="382"/>
        <v>0</v>
      </c>
      <c r="O1139" s="108">
        <f t="shared" si="383"/>
        <v>0</v>
      </c>
      <c r="P1139" s="109"/>
      <c r="Q1139" s="107">
        <f t="shared" si="384"/>
        <v>0</v>
      </c>
      <c r="R1139" s="107">
        <f t="shared" si="384"/>
        <v>0</v>
      </c>
      <c r="S1139" s="108">
        <f t="shared" si="385"/>
        <v>0</v>
      </c>
      <c r="T1139" s="110">
        <f t="shared" si="386"/>
        <v>0</v>
      </c>
      <c r="U1139" s="109"/>
      <c r="W1139" s="613" t="str">
        <f t="shared" si="397"/>
        <v/>
      </c>
      <c r="X1139" s="613" t="str">
        <f t="shared" si="354"/>
        <v/>
      </c>
      <c r="Y1139" s="613" t="str">
        <f t="shared" si="396"/>
        <v/>
      </c>
    </row>
    <row r="1140" spans="1:25" ht="13.8" hidden="1" thickBot="1">
      <c r="A1140" s="196" t="s">
        <v>175</v>
      </c>
      <c r="B1140" s="197"/>
      <c r="C1140" s="635" t="s">
        <v>241</v>
      </c>
      <c r="D1140" s="636"/>
      <c r="E1140" s="637">
        <v>500</v>
      </c>
      <c r="F1140" s="638">
        <v>0.15659999999999999</v>
      </c>
      <c r="G1140" s="677">
        <f>IF(E1140&lt;=30,(0.48*E1140+4.05)*F1140,((0.48*30+4.05)+0.4*(E1140-30))*F1140)</f>
        <v>32.330069999999999</v>
      </c>
      <c r="H1140" s="632">
        <v>0</v>
      </c>
      <c r="I1140" s="632"/>
      <c r="J1140" s="633">
        <f t="shared" si="398"/>
        <v>0</v>
      </c>
      <c r="K1140" s="634"/>
      <c r="L1140" s="107"/>
      <c r="M1140" s="107"/>
      <c r="N1140" s="108">
        <f t="shared" si="382"/>
        <v>0</v>
      </c>
      <c r="O1140" s="108">
        <f t="shared" si="383"/>
        <v>0</v>
      </c>
      <c r="P1140" s="109"/>
      <c r="Q1140" s="107">
        <f t="shared" si="384"/>
        <v>0</v>
      </c>
      <c r="R1140" s="107">
        <f t="shared" si="384"/>
        <v>0</v>
      </c>
      <c r="S1140" s="108">
        <f t="shared" si="385"/>
        <v>0</v>
      </c>
      <c r="T1140" s="110">
        <f t="shared" si="386"/>
        <v>0</v>
      </c>
      <c r="U1140" s="109"/>
      <c r="V1140" s="111" t="str">
        <f>IF(T1139&gt;0,"xx",IF(O1139&gt;0,"xy",""))</f>
        <v/>
      </c>
      <c r="W1140" s="613" t="str">
        <f t="shared" si="397"/>
        <v/>
      </c>
      <c r="X1140" s="613" t="str">
        <f t="shared" si="354"/>
        <v/>
      </c>
      <c r="Y1140" s="613" t="str">
        <f t="shared" si="396"/>
        <v/>
      </c>
    </row>
    <row r="1141" spans="1:25" ht="13.8" hidden="1" thickBot="1">
      <c r="A1141" s="196" t="s">
        <v>175</v>
      </c>
      <c r="B1141" s="197"/>
      <c r="C1141" s="635" t="s">
        <v>303</v>
      </c>
      <c r="D1141" s="636"/>
      <c r="E1141" s="637">
        <v>180</v>
      </c>
      <c r="F1141" s="638">
        <v>0.55700000000000005</v>
      </c>
      <c r="G1141" s="671">
        <f>IF(E1141&lt;=30,(0.66*E1141+1.38)*F1141,((0.66*30+1.38)+0.55*(E1141-30))*F1141)</f>
        <v>57.749760000000009</v>
      </c>
      <c r="H1141" s="632">
        <v>0</v>
      </c>
      <c r="I1141" s="632"/>
      <c r="J1141" s="633">
        <f t="shared" si="398"/>
        <v>0</v>
      </c>
      <c r="K1141" s="634"/>
      <c r="L1141" s="107"/>
      <c r="M1141" s="107"/>
      <c r="N1141" s="108">
        <f t="shared" si="382"/>
        <v>0</v>
      </c>
      <c r="O1141" s="108">
        <f t="shared" si="383"/>
        <v>0</v>
      </c>
      <c r="P1141" s="109"/>
      <c r="Q1141" s="107">
        <f t="shared" si="384"/>
        <v>0</v>
      </c>
      <c r="R1141" s="107">
        <f t="shared" si="384"/>
        <v>0</v>
      </c>
      <c r="S1141" s="108">
        <f t="shared" si="385"/>
        <v>0</v>
      </c>
      <c r="T1141" s="110">
        <f t="shared" si="386"/>
        <v>0</v>
      </c>
      <c r="U1141" s="109"/>
      <c r="V1141" s="111" t="str">
        <f>IF(T1139&gt;0,"xx",IF(O1139&gt;0,"xy",""))</f>
        <v/>
      </c>
      <c r="W1141" s="613" t="str">
        <f t="shared" si="397"/>
        <v/>
      </c>
      <c r="X1141" s="613" t="str">
        <f t="shared" si="354"/>
        <v/>
      </c>
      <c r="Y1141" s="613" t="str">
        <f t="shared" si="396"/>
        <v/>
      </c>
    </row>
    <row r="1142" spans="1:25" ht="13.8" hidden="1" thickBot="1">
      <c r="A1142" s="196" t="s">
        <v>175</v>
      </c>
      <c r="B1142" s="197"/>
      <c r="C1142" s="635" t="s">
        <v>307</v>
      </c>
      <c r="D1142" s="636"/>
      <c r="E1142" s="637">
        <v>20</v>
      </c>
      <c r="F1142" s="638">
        <v>1.7100000000000001E-2</v>
      </c>
      <c r="G1142" s="671">
        <f>IF(E1142&lt;=30,(0.66*E1142+1.38)*F1142,((0.66*30+1.38)+0.55*(E1142-30))*F1142)</f>
        <v>0.24931800000000004</v>
      </c>
      <c r="H1142" s="632">
        <v>0</v>
      </c>
      <c r="I1142" s="632"/>
      <c r="J1142" s="633">
        <f t="shared" si="398"/>
        <v>0</v>
      </c>
      <c r="K1142" s="634"/>
      <c r="L1142" s="107"/>
      <c r="M1142" s="107"/>
      <c r="N1142" s="108">
        <f t="shared" si="382"/>
        <v>0</v>
      </c>
      <c r="O1142" s="108">
        <f t="shared" si="383"/>
        <v>0</v>
      </c>
      <c r="P1142" s="109"/>
      <c r="Q1142" s="107">
        <f t="shared" si="384"/>
        <v>0</v>
      </c>
      <c r="R1142" s="107">
        <f t="shared" si="384"/>
        <v>0</v>
      </c>
      <c r="S1142" s="108">
        <f t="shared" si="385"/>
        <v>0</v>
      </c>
      <c r="T1142" s="110">
        <f t="shared" si="386"/>
        <v>0</v>
      </c>
      <c r="U1142" s="109"/>
      <c r="V1142" s="111" t="str">
        <f>IF(T1139&gt;0,"xx",IF(O1139&gt;0,"xy",""))</f>
        <v/>
      </c>
      <c r="W1142" s="613" t="str">
        <f t="shared" si="397"/>
        <v/>
      </c>
      <c r="X1142" s="613" t="str">
        <f t="shared" si="354"/>
        <v/>
      </c>
      <c r="Y1142" s="613" t="str">
        <f t="shared" si="396"/>
        <v/>
      </c>
    </row>
    <row r="1143" spans="1:25" ht="13.8" hidden="1" thickBot="1">
      <c r="A1143" s="196">
        <v>620100</v>
      </c>
      <c r="B1143" s="197" t="s">
        <v>232</v>
      </c>
      <c r="C1143" s="635" t="s">
        <v>435</v>
      </c>
      <c r="D1143" s="636"/>
      <c r="E1143" s="637"/>
      <c r="F1143" s="638"/>
      <c r="G1143" s="639">
        <f>SUM(G1144:G1146)</f>
        <v>132.50415800000002</v>
      </c>
      <c r="H1143" s="632">
        <v>975.73</v>
      </c>
      <c r="I1143" s="632">
        <f>IF(ISBLANK(H1143),"",SUM(G1143:H1143))*0.9</f>
        <v>997.41074219999996</v>
      </c>
      <c r="J1143" s="633">
        <f t="shared" si="398"/>
        <v>1284.07</v>
      </c>
      <c r="K1143" s="634" t="s">
        <v>23</v>
      </c>
      <c r="L1143" s="107"/>
      <c r="M1143" s="107"/>
      <c r="N1143" s="108">
        <f t="shared" si="382"/>
        <v>0</v>
      </c>
      <c r="O1143" s="108">
        <f t="shared" si="383"/>
        <v>0</v>
      </c>
      <c r="P1143" s="109"/>
      <c r="Q1143" s="107">
        <f t="shared" si="384"/>
        <v>0</v>
      </c>
      <c r="R1143" s="107">
        <f t="shared" si="384"/>
        <v>0</v>
      </c>
      <c r="S1143" s="108">
        <f t="shared" si="385"/>
        <v>0</v>
      </c>
      <c r="T1143" s="110">
        <f t="shared" si="386"/>
        <v>0</v>
      </c>
      <c r="U1143" s="109"/>
      <c r="W1143" s="613" t="str">
        <f t="shared" si="397"/>
        <v/>
      </c>
      <c r="X1143" s="613" t="str">
        <f t="shared" si="354"/>
        <v/>
      </c>
      <c r="Y1143" s="613" t="str">
        <f t="shared" si="396"/>
        <v/>
      </c>
    </row>
    <row r="1144" spans="1:25" ht="13.8" hidden="1" thickBot="1">
      <c r="A1144" s="196" t="s">
        <v>175</v>
      </c>
      <c r="B1144" s="197"/>
      <c r="C1144" s="635" t="s">
        <v>241</v>
      </c>
      <c r="D1144" s="636"/>
      <c r="E1144" s="637">
        <v>500</v>
      </c>
      <c r="F1144" s="638">
        <v>0.1978</v>
      </c>
      <c r="G1144" s="677">
        <f>IF(E1144&lt;=30,(0.48*E1144+4.05)*F1144,((0.48*30+4.05)+0.4*(E1144-30))*F1144)</f>
        <v>40.835809999999995</v>
      </c>
      <c r="H1144" s="632">
        <v>0</v>
      </c>
      <c r="I1144" s="632"/>
      <c r="J1144" s="633">
        <f t="shared" si="398"/>
        <v>0</v>
      </c>
      <c r="K1144" s="634"/>
      <c r="L1144" s="107"/>
      <c r="M1144" s="107"/>
      <c r="N1144" s="108">
        <f t="shared" si="382"/>
        <v>0</v>
      </c>
      <c r="O1144" s="108">
        <f t="shared" si="383"/>
        <v>0</v>
      </c>
      <c r="P1144" s="109"/>
      <c r="Q1144" s="107">
        <f t="shared" si="384"/>
        <v>0</v>
      </c>
      <c r="R1144" s="107">
        <f t="shared" si="384"/>
        <v>0</v>
      </c>
      <c r="S1144" s="108">
        <f t="shared" si="385"/>
        <v>0</v>
      </c>
      <c r="T1144" s="110">
        <f t="shared" si="386"/>
        <v>0</v>
      </c>
      <c r="U1144" s="109"/>
      <c r="V1144" s="111" t="str">
        <f>IF(T1143&gt;0,"xx",IF(O1143&gt;0,"xy",""))</f>
        <v/>
      </c>
      <c r="W1144" s="613" t="str">
        <f t="shared" si="397"/>
        <v/>
      </c>
      <c r="X1144" s="613" t="str">
        <f t="shared" si="354"/>
        <v/>
      </c>
      <c r="Y1144" s="613" t="str">
        <f t="shared" si="396"/>
        <v/>
      </c>
    </row>
    <row r="1145" spans="1:25" ht="13.8" hidden="1" thickBot="1">
      <c r="A1145" s="196" t="s">
        <v>175</v>
      </c>
      <c r="B1145" s="197"/>
      <c r="C1145" s="635" t="s">
        <v>303</v>
      </c>
      <c r="D1145" s="636"/>
      <c r="E1145" s="637">
        <v>180</v>
      </c>
      <c r="F1145" s="638">
        <v>0.70350000000000001</v>
      </c>
      <c r="G1145" s="671">
        <f>IF(E1145&lt;=30,(0.66*E1145+1.38)*F1145,((0.66*30+1.38)+0.55*(E1145-30))*F1145)</f>
        <v>72.938880000000012</v>
      </c>
      <c r="H1145" s="632">
        <v>0</v>
      </c>
      <c r="I1145" s="632"/>
      <c r="J1145" s="633">
        <f t="shared" si="398"/>
        <v>0</v>
      </c>
      <c r="K1145" s="634"/>
      <c r="L1145" s="107"/>
      <c r="M1145" s="107"/>
      <c r="N1145" s="108">
        <f t="shared" si="382"/>
        <v>0</v>
      </c>
      <c r="O1145" s="108">
        <f t="shared" si="383"/>
        <v>0</v>
      </c>
      <c r="P1145" s="109"/>
      <c r="Q1145" s="107">
        <f t="shared" si="384"/>
        <v>0</v>
      </c>
      <c r="R1145" s="107">
        <f t="shared" si="384"/>
        <v>0</v>
      </c>
      <c r="S1145" s="108">
        <f t="shared" si="385"/>
        <v>0</v>
      </c>
      <c r="T1145" s="110">
        <f t="shared" si="386"/>
        <v>0</v>
      </c>
      <c r="U1145" s="109"/>
      <c r="V1145" s="111" t="str">
        <f>IF(T1143&gt;0,"xx",IF(O1143&gt;0,"xy",""))</f>
        <v/>
      </c>
      <c r="W1145" s="613" t="str">
        <f t="shared" si="397"/>
        <v/>
      </c>
      <c r="X1145" s="613" t="str">
        <f t="shared" si="354"/>
        <v/>
      </c>
      <c r="Y1145" s="613" t="str">
        <f t="shared" si="396"/>
        <v/>
      </c>
    </row>
    <row r="1146" spans="1:25" ht="13.8" hidden="1" thickBot="1">
      <c r="A1146" s="196" t="s">
        <v>175</v>
      </c>
      <c r="B1146" s="197"/>
      <c r="C1146" s="635" t="s">
        <v>307</v>
      </c>
      <c r="D1146" s="636"/>
      <c r="E1146" s="637">
        <v>20</v>
      </c>
      <c r="F1146" s="638">
        <v>1.2846</v>
      </c>
      <c r="G1146" s="671">
        <f>IF(E1146&lt;=30,(0.66*E1146+1.38)*F1146,((0.66*30+1.38)+0.55*(E1146-30))*F1146)</f>
        <v>18.729468000000001</v>
      </c>
      <c r="H1146" s="632">
        <v>0</v>
      </c>
      <c r="I1146" s="632"/>
      <c r="J1146" s="633">
        <f t="shared" si="398"/>
        <v>0</v>
      </c>
      <c r="K1146" s="634"/>
      <c r="L1146" s="107"/>
      <c r="M1146" s="107"/>
      <c r="N1146" s="108">
        <f t="shared" si="382"/>
        <v>0</v>
      </c>
      <c r="O1146" s="108">
        <f t="shared" si="383"/>
        <v>0</v>
      </c>
      <c r="P1146" s="109"/>
      <c r="Q1146" s="107">
        <f t="shared" si="384"/>
        <v>0</v>
      </c>
      <c r="R1146" s="107">
        <f t="shared" si="384"/>
        <v>0</v>
      </c>
      <c r="S1146" s="108">
        <f t="shared" si="385"/>
        <v>0</v>
      </c>
      <c r="T1146" s="110">
        <f t="shared" si="386"/>
        <v>0</v>
      </c>
      <c r="U1146" s="109"/>
      <c r="V1146" s="111" t="str">
        <f>IF(T1143&gt;0,"xx",IF(O1143&gt;0,"xy",""))</f>
        <v/>
      </c>
      <c r="W1146" s="613" t="str">
        <f t="shared" si="397"/>
        <v/>
      </c>
      <c r="X1146" s="613" t="str">
        <f t="shared" si="354"/>
        <v/>
      </c>
      <c r="Y1146" s="613" t="str">
        <f t="shared" si="396"/>
        <v/>
      </c>
    </row>
    <row r="1147" spans="1:25" ht="13.8" hidden="1" thickBot="1">
      <c r="A1147" s="196" t="s">
        <v>1009</v>
      </c>
      <c r="B1147" s="197" t="s">
        <v>232</v>
      </c>
      <c r="C1147" s="635" t="s">
        <v>1010</v>
      </c>
      <c r="D1147" s="636"/>
      <c r="E1147" s="637"/>
      <c r="F1147" s="638"/>
      <c r="G1147" s="639">
        <f>SUM(G1148:G1150)</f>
        <v>147.757992</v>
      </c>
      <c r="H1147" s="632">
        <v>1168.81</v>
      </c>
      <c r="I1147" s="632">
        <f>IF(ISBLANK(H1147),"",SUM(G1147:H1147))*0.9</f>
        <v>1184.9111928</v>
      </c>
      <c r="J1147" s="633">
        <f t="shared" si="398"/>
        <v>1525.45</v>
      </c>
      <c r="K1147" s="634" t="s">
        <v>23</v>
      </c>
      <c r="L1147" s="107"/>
      <c r="M1147" s="107"/>
      <c r="N1147" s="108">
        <f t="shared" si="382"/>
        <v>0</v>
      </c>
      <c r="O1147" s="108">
        <f t="shared" si="383"/>
        <v>0</v>
      </c>
      <c r="P1147" s="109"/>
      <c r="Q1147" s="107">
        <f t="shared" si="384"/>
        <v>0</v>
      </c>
      <c r="R1147" s="107">
        <f t="shared" si="384"/>
        <v>0</v>
      </c>
      <c r="S1147" s="108">
        <f t="shared" si="385"/>
        <v>0</v>
      </c>
      <c r="T1147" s="110">
        <f t="shared" si="386"/>
        <v>0</v>
      </c>
      <c r="U1147" s="109"/>
      <c r="W1147" s="613" t="str">
        <f t="shared" si="397"/>
        <v/>
      </c>
      <c r="X1147" s="613" t="str">
        <f t="shared" si="354"/>
        <v/>
      </c>
      <c r="Y1147" s="613" t="str">
        <f t="shared" si="396"/>
        <v/>
      </c>
    </row>
    <row r="1148" spans="1:25" ht="13.8" hidden="1" thickBot="1">
      <c r="A1148" s="196" t="s">
        <v>175</v>
      </c>
      <c r="B1148" s="197"/>
      <c r="C1148" s="635" t="s">
        <v>241</v>
      </c>
      <c r="D1148" s="636"/>
      <c r="E1148" s="637">
        <v>500</v>
      </c>
      <c r="F1148" s="638">
        <v>0.2424</v>
      </c>
      <c r="G1148" s="677">
        <f>IF(E1148&lt;=30,(0.48*E1148+4.05)*F1148,((0.48*30+4.05)+0.4*(E1148-30))*F1148)</f>
        <v>50.043479999999995</v>
      </c>
      <c r="H1148" s="632">
        <v>0</v>
      </c>
      <c r="I1148" s="632"/>
      <c r="J1148" s="633">
        <f t="shared" si="398"/>
        <v>0</v>
      </c>
      <c r="K1148" s="634"/>
      <c r="L1148" s="107"/>
      <c r="M1148" s="107"/>
      <c r="N1148" s="108">
        <f t="shared" si="382"/>
        <v>0</v>
      </c>
      <c r="O1148" s="108">
        <f t="shared" si="383"/>
        <v>0</v>
      </c>
      <c r="P1148" s="109"/>
      <c r="Q1148" s="107">
        <f t="shared" si="384"/>
        <v>0</v>
      </c>
      <c r="R1148" s="107">
        <f t="shared" si="384"/>
        <v>0</v>
      </c>
      <c r="S1148" s="108">
        <f t="shared" si="385"/>
        <v>0</v>
      </c>
      <c r="T1148" s="110">
        <f t="shared" si="386"/>
        <v>0</v>
      </c>
      <c r="U1148" s="109"/>
      <c r="V1148" s="111" t="str">
        <f>IF(T1147&gt;0,"xx",IF(O1147&gt;0,"xy",""))</f>
        <v/>
      </c>
      <c r="W1148" s="613" t="str">
        <f t="shared" si="397"/>
        <v/>
      </c>
      <c r="X1148" s="613" t="str">
        <f t="shared" si="354"/>
        <v/>
      </c>
      <c r="Y1148" s="613" t="str">
        <f t="shared" si="396"/>
        <v/>
      </c>
    </row>
    <row r="1149" spans="1:25" ht="13.8" hidden="1" thickBot="1">
      <c r="A1149" s="196" t="s">
        <v>175</v>
      </c>
      <c r="B1149" s="197"/>
      <c r="C1149" s="635" t="s">
        <v>303</v>
      </c>
      <c r="D1149" s="636"/>
      <c r="E1149" s="637">
        <v>180</v>
      </c>
      <c r="F1149" s="638">
        <v>0.86180000000000001</v>
      </c>
      <c r="G1149" s="671">
        <f>IF(E1149&lt;=30,(0.66*E1149+1.38)*F1149,((0.66*30+1.38)+0.55*(E1149-30))*F1149)</f>
        <v>89.351424000000009</v>
      </c>
      <c r="H1149" s="632">
        <v>0</v>
      </c>
      <c r="I1149" s="632"/>
      <c r="J1149" s="633">
        <f t="shared" si="398"/>
        <v>0</v>
      </c>
      <c r="K1149" s="634"/>
      <c r="L1149" s="107"/>
      <c r="M1149" s="107"/>
      <c r="N1149" s="108">
        <f t="shared" si="382"/>
        <v>0</v>
      </c>
      <c r="O1149" s="108">
        <f t="shared" si="383"/>
        <v>0</v>
      </c>
      <c r="P1149" s="109"/>
      <c r="Q1149" s="107">
        <f t="shared" si="384"/>
        <v>0</v>
      </c>
      <c r="R1149" s="107">
        <f t="shared" si="384"/>
        <v>0</v>
      </c>
      <c r="S1149" s="108">
        <f t="shared" si="385"/>
        <v>0</v>
      </c>
      <c r="T1149" s="110">
        <f t="shared" si="386"/>
        <v>0</v>
      </c>
      <c r="U1149" s="109"/>
      <c r="V1149" s="111" t="str">
        <f>IF(T1147&gt;0,"xx",IF(O1147&gt;0,"xy",""))</f>
        <v/>
      </c>
      <c r="W1149" s="613" t="str">
        <f t="shared" si="397"/>
        <v/>
      </c>
      <c r="X1149" s="613" t="str">
        <f t="shared" si="354"/>
        <v/>
      </c>
      <c r="Y1149" s="613" t="str">
        <f t="shared" si="396"/>
        <v/>
      </c>
    </row>
    <row r="1150" spans="1:25" ht="13.8" hidden="1" thickBot="1">
      <c r="A1150" s="196" t="s">
        <v>175</v>
      </c>
      <c r="B1150" s="197"/>
      <c r="C1150" s="635" t="s">
        <v>307</v>
      </c>
      <c r="D1150" s="636"/>
      <c r="E1150" s="637">
        <v>20</v>
      </c>
      <c r="F1150" s="638">
        <v>0.5736</v>
      </c>
      <c r="G1150" s="671">
        <f>IF(E1150&lt;=30,(0.66*E1150+1.38)*F1150,((0.66*30+1.38)+0.55*(E1150-30))*F1150)</f>
        <v>8.3630880000000012</v>
      </c>
      <c r="H1150" s="632">
        <v>0</v>
      </c>
      <c r="I1150" s="632"/>
      <c r="J1150" s="633">
        <f t="shared" si="398"/>
        <v>0</v>
      </c>
      <c r="K1150" s="634"/>
      <c r="L1150" s="107"/>
      <c r="M1150" s="107"/>
      <c r="N1150" s="108">
        <f t="shared" si="382"/>
        <v>0</v>
      </c>
      <c r="O1150" s="108">
        <f t="shared" si="383"/>
        <v>0</v>
      </c>
      <c r="P1150" s="109"/>
      <c r="Q1150" s="107">
        <f t="shared" si="384"/>
        <v>0</v>
      </c>
      <c r="R1150" s="107">
        <f t="shared" si="384"/>
        <v>0</v>
      </c>
      <c r="S1150" s="108">
        <f t="shared" si="385"/>
        <v>0</v>
      </c>
      <c r="T1150" s="110">
        <f t="shared" si="386"/>
        <v>0</v>
      </c>
      <c r="U1150" s="109"/>
      <c r="V1150" s="111" t="str">
        <f>IF(T1147&gt;0,"xx",IF(O1147&gt;0,"xy",""))</f>
        <v/>
      </c>
      <c r="W1150" s="613" t="str">
        <f t="shared" si="397"/>
        <v/>
      </c>
      <c r="X1150" s="613" t="str">
        <f t="shared" si="354"/>
        <v/>
      </c>
      <c r="Y1150" s="613" t="str">
        <f t="shared" si="396"/>
        <v/>
      </c>
    </row>
    <row r="1151" spans="1:25" ht="13.8" hidden="1" thickBot="1">
      <c r="A1151" s="196">
        <v>620200</v>
      </c>
      <c r="B1151" s="197" t="s">
        <v>232</v>
      </c>
      <c r="C1151" s="635" t="s">
        <v>436</v>
      </c>
      <c r="D1151" s="636"/>
      <c r="E1151" s="637"/>
      <c r="F1151" s="638"/>
      <c r="G1151" s="639">
        <f>SUM(G1152:G1154)</f>
        <v>192.13935499999999</v>
      </c>
      <c r="H1151" s="632">
        <v>1361.8899999999999</v>
      </c>
      <c r="I1151" s="632">
        <f>IF(ISBLANK(H1151),"",SUM(G1151:H1151))*0.9</f>
        <v>1398.6264194999999</v>
      </c>
      <c r="J1151" s="633">
        <f t="shared" si="398"/>
        <v>1800.59</v>
      </c>
      <c r="K1151" s="634" t="s">
        <v>23</v>
      </c>
      <c r="L1151" s="107"/>
      <c r="M1151" s="107"/>
      <c r="N1151" s="108">
        <f t="shared" si="382"/>
        <v>0</v>
      </c>
      <c r="O1151" s="108">
        <f t="shared" si="383"/>
        <v>0</v>
      </c>
      <c r="P1151" s="109"/>
      <c r="Q1151" s="107">
        <f t="shared" si="384"/>
        <v>0</v>
      </c>
      <c r="R1151" s="107">
        <f t="shared" si="384"/>
        <v>0</v>
      </c>
      <c r="S1151" s="108">
        <f t="shared" si="385"/>
        <v>0</v>
      </c>
      <c r="T1151" s="110">
        <f t="shared" si="386"/>
        <v>0</v>
      </c>
      <c r="U1151" s="109"/>
      <c r="W1151" s="613" t="str">
        <f t="shared" si="397"/>
        <v/>
      </c>
      <c r="X1151" s="613" t="str">
        <f t="shared" si="354"/>
        <v/>
      </c>
      <c r="Y1151" s="613" t="str">
        <f t="shared" si="396"/>
        <v/>
      </c>
    </row>
    <row r="1152" spans="1:25" ht="13.8" hidden="1" thickBot="1">
      <c r="A1152" s="196" t="s">
        <v>175</v>
      </c>
      <c r="B1152" s="197"/>
      <c r="C1152" s="635" t="s">
        <v>241</v>
      </c>
      <c r="D1152" s="636"/>
      <c r="E1152" s="637">
        <v>500</v>
      </c>
      <c r="F1152" s="638">
        <v>0.28689999999999999</v>
      </c>
      <c r="G1152" s="677">
        <f>IF(E1152&lt;=30,(0.48*E1152+4.05)*F1152,((0.48*30+4.05)+0.4*(E1152-30))*F1152)</f>
        <v>59.230504999999994</v>
      </c>
      <c r="H1152" s="632">
        <v>0</v>
      </c>
      <c r="I1152" s="632"/>
      <c r="J1152" s="633">
        <f t="shared" si="398"/>
        <v>0</v>
      </c>
      <c r="K1152" s="634"/>
      <c r="L1152" s="107"/>
      <c r="M1152" s="107"/>
      <c r="N1152" s="108">
        <f t="shared" si="382"/>
        <v>0</v>
      </c>
      <c r="O1152" s="108">
        <f t="shared" si="383"/>
        <v>0</v>
      </c>
      <c r="P1152" s="109"/>
      <c r="Q1152" s="107">
        <f t="shared" si="384"/>
        <v>0</v>
      </c>
      <c r="R1152" s="107">
        <f t="shared" si="384"/>
        <v>0</v>
      </c>
      <c r="S1152" s="108">
        <f t="shared" si="385"/>
        <v>0</v>
      </c>
      <c r="T1152" s="110">
        <f t="shared" si="386"/>
        <v>0</v>
      </c>
      <c r="U1152" s="109"/>
      <c r="V1152" s="111" t="str">
        <f>IF(T1151&gt;0,"xx",IF(O1151&gt;0,"xy",""))</f>
        <v/>
      </c>
      <c r="W1152" s="613" t="str">
        <f t="shared" si="397"/>
        <v/>
      </c>
      <c r="X1152" s="613" t="str">
        <f t="shared" si="354"/>
        <v/>
      </c>
      <c r="Y1152" s="613" t="str">
        <f t="shared" si="396"/>
        <v/>
      </c>
    </row>
    <row r="1153" spans="1:25" ht="13.8" hidden="1" thickBot="1">
      <c r="A1153" s="196" t="s">
        <v>175</v>
      </c>
      <c r="B1153" s="197"/>
      <c r="C1153" s="635" t="s">
        <v>303</v>
      </c>
      <c r="D1153" s="636"/>
      <c r="E1153" s="637">
        <v>180</v>
      </c>
      <c r="F1153" s="638">
        <v>1.02</v>
      </c>
      <c r="G1153" s="671">
        <f>IF(E1153&lt;=30,(0.66*E1153+1.38)*F1153,((0.66*30+1.38)+0.55*(E1153-30))*F1153)</f>
        <v>105.75360000000001</v>
      </c>
      <c r="H1153" s="632">
        <v>0</v>
      </c>
      <c r="I1153" s="632"/>
      <c r="J1153" s="633">
        <f t="shared" si="398"/>
        <v>0</v>
      </c>
      <c r="K1153" s="634"/>
      <c r="L1153" s="107"/>
      <c r="M1153" s="107"/>
      <c r="N1153" s="108">
        <f t="shared" si="382"/>
        <v>0</v>
      </c>
      <c r="O1153" s="108">
        <f t="shared" si="383"/>
        <v>0</v>
      </c>
      <c r="P1153" s="109"/>
      <c r="Q1153" s="107">
        <f t="shared" si="384"/>
        <v>0</v>
      </c>
      <c r="R1153" s="107">
        <f t="shared" si="384"/>
        <v>0</v>
      </c>
      <c r="S1153" s="108">
        <f t="shared" si="385"/>
        <v>0</v>
      </c>
      <c r="T1153" s="110">
        <f t="shared" si="386"/>
        <v>0</v>
      </c>
      <c r="U1153" s="109"/>
      <c r="V1153" s="111" t="str">
        <f>IF(T1151&gt;0,"xx",IF(O1151&gt;0,"xy",""))</f>
        <v/>
      </c>
      <c r="W1153" s="613" t="str">
        <f t="shared" si="397"/>
        <v/>
      </c>
      <c r="X1153" s="613" t="str">
        <f t="shared" si="354"/>
        <v/>
      </c>
      <c r="Y1153" s="613" t="str">
        <f t="shared" si="396"/>
        <v/>
      </c>
    </row>
    <row r="1154" spans="1:25" ht="13.8" hidden="1" thickBot="1">
      <c r="A1154" s="196" t="s">
        <v>175</v>
      </c>
      <c r="B1154" s="197"/>
      <c r="C1154" s="635" t="s">
        <v>307</v>
      </c>
      <c r="D1154" s="636"/>
      <c r="E1154" s="637">
        <v>20</v>
      </c>
      <c r="F1154" s="638">
        <v>1.8625</v>
      </c>
      <c r="G1154" s="671">
        <f>IF(E1154&lt;=30,(0.66*E1154+1.38)*F1154,((0.66*30+1.38)+0.55*(E1154-30))*F1154)</f>
        <v>27.155250000000002</v>
      </c>
      <c r="H1154" s="632">
        <v>0</v>
      </c>
      <c r="I1154" s="632"/>
      <c r="J1154" s="633">
        <f t="shared" si="398"/>
        <v>0</v>
      </c>
      <c r="K1154" s="634"/>
      <c r="L1154" s="107"/>
      <c r="M1154" s="107"/>
      <c r="N1154" s="108">
        <f t="shared" si="382"/>
        <v>0</v>
      </c>
      <c r="O1154" s="108">
        <f t="shared" si="383"/>
        <v>0</v>
      </c>
      <c r="P1154" s="109"/>
      <c r="Q1154" s="107">
        <f t="shared" si="384"/>
        <v>0</v>
      </c>
      <c r="R1154" s="107">
        <f t="shared" si="384"/>
        <v>0</v>
      </c>
      <c r="S1154" s="108">
        <f t="shared" si="385"/>
        <v>0</v>
      </c>
      <c r="T1154" s="110">
        <f t="shared" si="386"/>
        <v>0</v>
      </c>
      <c r="U1154" s="109"/>
      <c r="V1154" s="111" t="str">
        <f>IF(T1151&gt;0,"xx",IF(O1151&gt;0,"xy",""))</f>
        <v/>
      </c>
      <c r="W1154" s="613" t="str">
        <f t="shared" si="397"/>
        <v/>
      </c>
      <c r="X1154" s="613" t="str">
        <f t="shared" si="354"/>
        <v/>
      </c>
      <c r="Y1154" s="613" t="str">
        <f t="shared" ref="Y1154:Y1236" si="399">IF(V1154="X","x",IF(T1154&gt;0,"x",""))</f>
        <v/>
      </c>
    </row>
    <row r="1155" spans="1:25" ht="13.8" hidden="1" thickBot="1">
      <c r="A1155" s="196">
        <v>620300</v>
      </c>
      <c r="B1155" s="197" t="s">
        <v>232</v>
      </c>
      <c r="C1155" s="635" t="s">
        <v>437</v>
      </c>
      <c r="D1155" s="636"/>
      <c r="E1155" s="637"/>
      <c r="F1155" s="638"/>
      <c r="G1155" s="639">
        <f>SUM(G1156:G1158)</f>
        <v>288.34262699999999</v>
      </c>
      <c r="H1155" s="632">
        <v>1918.7700000000002</v>
      </c>
      <c r="I1155" s="632">
        <f>IF(ISBLANK(H1155),"",SUM(G1155:H1155))*0.9</f>
        <v>1986.4013643000005</v>
      </c>
      <c r="J1155" s="633">
        <f t="shared" si="398"/>
        <v>2557.29</v>
      </c>
      <c r="K1155" s="634" t="s">
        <v>23</v>
      </c>
      <c r="L1155" s="107"/>
      <c r="M1155" s="107"/>
      <c r="N1155" s="108">
        <f t="shared" si="382"/>
        <v>0</v>
      </c>
      <c r="O1155" s="108">
        <f t="shared" si="383"/>
        <v>0</v>
      </c>
      <c r="P1155" s="109"/>
      <c r="Q1155" s="107">
        <f t="shared" si="384"/>
        <v>0</v>
      </c>
      <c r="R1155" s="107">
        <f t="shared" si="384"/>
        <v>0</v>
      </c>
      <c r="S1155" s="108">
        <f t="shared" si="385"/>
        <v>0</v>
      </c>
      <c r="T1155" s="110">
        <f t="shared" si="386"/>
        <v>0</v>
      </c>
      <c r="U1155" s="109"/>
      <c r="W1155" s="613" t="str">
        <f t="shared" si="397"/>
        <v/>
      </c>
      <c r="X1155" s="613" t="str">
        <f t="shared" si="354"/>
        <v/>
      </c>
      <c r="Y1155" s="613" t="str">
        <f t="shared" si="399"/>
        <v/>
      </c>
    </row>
    <row r="1156" spans="1:25" ht="13.8" hidden="1" thickBot="1">
      <c r="A1156" s="196" t="s">
        <v>175</v>
      </c>
      <c r="B1156" s="197"/>
      <c r="C1156" s="635" t="s">
        <v>241</v>
      </c>
      <c r="D1156" s="636"/>
      <c r="E1156" s="637">
        <v>500</v>
      </c>
      <c r="F1156" s="638">
        <v>0.43049999999999999</v>
      </c>
      <c r="G1156" s="677">
        <f>IF(E1156&lt;=30,(0.48*E1156+4.05)*F1156,((0.48*30+4.05)+0.4*(E1156-30))*F1156)</f>
        <v>88.876724999999993</v>
      </c>
      <c r="H1156" s="632">
        <v>0</v>
      </c>
      <c r="I1156" s="632"/>
      <c r="J1156" s="633">
        <f t="shared" si="398"/>
        <v>0</v>
      </c>
      <c r="K1156" s="634"/>
      <c r="L1156" s="107"/>
      <c r="M1156" s="107"/>
      <c r="N1156" s="108">
        <f t="shared" si="382"/>
        <v>0</v>
      </c>
      <c r="O1156" s="108">
        <f t="shared" si="383"/>
        <v>0</v>
      </c>
      <c r="P1156" s="109"/>
      <c r="Q1156" s="107">
        <f t="shared" si="384"/>
        <v>0</v>
      </c>
      <c r="R1156" s="107">
        <f t="shared" si="384"/>
        <v>0</v>
      </c>
      <c r="S1156" s="108">
        <f t="shared" si="385"/>
        <v>0</v>
      </c>
      <c r="T1156" s="110">
        <f t="shared" si="386"/>
        <v>0</v>
      </c>
      <c r="U1156" s="109"/>
      <c r="V1156" s="111" t="str">
        <f>IF(T1155&gt;0,"xx",IF(O1155&gt;0,"xy",""))</f>
        <v/>
      </c>
      <c r="W1156" s="613" t="str">
        <f t="shared" si="397"/>
        <v/>
      </c>
      <c r="X1156" s="613" t="str">
        <f t="shared" si="354"/>
        <v/>
      </c>
      <c r="Y1156" s="613" t="str">
        <f t="shared" si="399"/>
        <v/>
      </c>
    </row>
    <row r="1157" spans="1:25" ht="13.8" hidden="1" thickBot="1">
      <c r="A1157" s="196" t="s">
        <v>175</v>
      </c>
      <c r="B1157" s="197"/>
      <c r="C1157" s="635" t="s">
        <v>303</v>
      </c>
      <c r="D1157" s="636"/>
      <c r="E1157" s="637">
        <v>180</v>
      </c>
      <c r="F1157" s="638">
        <v>1.5307999999999999</v>
      </c>
      <c r="G1157" s="671">
        <f>IF(E1157&lt;=30,(0.66*E1157+1.38)*F1157,((0.66*30+1.38)+0.55*(E1157-30))*F1157)</f>
        <v>158.71334400000001</v>
      </c>
      <c r="H1157" s="632">
        <v>0</v>
      </c>
      <c r="I1157" s="632"/>
      <c r="J1157" s="633">
        <f t="shared" si="398"/>
        <v>0</v>
      </c>
      <c r="K1157" s="634"/>
      <c r="L1157" s="107"/>
      <c r="M1157" s="107"/>
      <c r="N1157" s="108">
        <f t="shared" si="382"/>
        <v>0</v>
      </c>
      <c r="O1157" s="108">
        <f t="shared" si="383"/>
        <v>0</v>
      </c>
      <c r="P1157" s="109"/>
      <c r="Q1157" s="107">
        <f t="shared" si="384"/>
        <v>0</v>
      </c>
      <c r="R1157" s="107">
        <f t="shared" si="384"/>
        <v>0</v>
      </c>
      <c r="S1157" s="108">
        <f t="shared" si="385"/>
        <v>0</v>
      </c>
      <c r="T1157" s="110">
        <f t="shared" si="386"/>
        <v>0</v>
      </c>
      <c r="U1157" s="109"/>
      <c r="V1157" s="111" t="str">
        <f>IF(T1155&gt;0,"xx",IF(O1155&gt;0,"xy",""))</f>
        <v/>
      </c>
      <c r="W1157" s="613" t="str">
        <f t="shared" si="397"/>
        <v/>
      </c>
      <c r="X1157" s="613" t="str">
        <f t="shared" si="354"/>
        <v/>
      </c>
      <c r="Y1157" s="613" t="str">
        <f t="shared" si="399"/>
        <v/>
      </c>
    </row>
    <row r="1158" spans="1:25" ht="13.8" hidden="1" thickBot="1">
      <c r="A1158" s="196" t="s">
        <v>175</v>
      </c>
      <c r="B1158" s="197"/>
      <c r="C1158" s="635" t="s">
        <v>307</v>
      </c>
      <c r="D1158" s="636"/>
      <c r="E1158" s="637">
        <v>20</v>
      </c>
      <c r="F1158" s="638">
        <v>2.7951000000000001</v>
      </c>
      <c r="G1158" s="671">
        <f>IF(E1158&lt;=30,(0.66*E1158+1.38)*F1158,((0.66*30+1.38)+0.55*(E1158-30))*F1158)</f>
        <v>40.752558000000008</v>
      </c>
      <c r="H1158" s="632">
        <v>0</v>
      </c>
      <c r="I1158" s="632"/>
      <c r="J1158" s="633">
        <f t="shared" si="398"/>
        <v>0</v>
      </c>
      <c r="K1158" s="634"/>
      <c r="L1158" s="107"/>
      <c r="M1158" s="107"/>
      <c r="N1158" s="108">
        <f t="shared" si="382"/>
        <v>0</v>
      </c>
      <c r="O1158" s="108">
        <f t="shared" si="383"/>
        <v>0</v>
      </c>
      <c r="P1158" s="109"/>
      <c r="Q1158" s="107">
        <f t="shared" si="384"/>
        <v>0</v>
      </c>
      <c r="R1158" s="107">
        <f t="shared" si="384"/>
        <v>0</v>
      </c>
      <c r="S1158" s="108">
        <f t="shared" si="385"/>
        <v>0</v>
      </c>
      <c r="T1158" s="110">
        <f t="shared" si="386"/>
        <v>0</v>
      </c>
      <c r="U1158" s="109"/>
      <c r="V1158" s="111" t="str">
        <f>IF(T1155&gt;0,"xx",IF(O1155&gt;0,"xy",""))</f>
        <v/>
      </c>
      <c r="W1158" s="613" t="str">
        <f t="shared" si="397"/>
        <v/>
      </c>
      <c r="X1158" s="613" t="str">
        <f t="shared" si="354"/>
        <v/>
      </c>
      <c r="Y1158" s="613" t="str">
        <f t="shared" si="399"/>
        <v/>
      </c>
    </row>
    <row r="1159" spans="1:25" ht="13.8" hidden="1" thickBot="1">
      <c r="A1159" s="196">
        <v>620400</v>
      </c>
      <c r="B1159" s="197" t="s">
        <v>232</v>
      </c>
      <c r="C1159" s="635" t="s">
        <v>438</v>
      </c>
      <c r="D1159" s="636"/>
      <c r="E1159" s="637"/>
      <c r="F1159" s="638"/>
      <c r="G1159" s="639">
        <f>SUM(G1160:G1162)</f>
        <v>389.34378100000004</v>
      </c>
      <c r="H1159" s="632">
        <v>2443.65</v>
      </c>
      <c r="I1159" s="632">
        <f>IF(ISBLANK(H1159),"",SUM(G1159:H1159))*0.9</f>
        <v>2549.6944029000001</v>
      </c>
      <c r="J1159" s="633">
        <f t="shared" si="398"/>
        <v>3282.48</v>
      </c>
      <c r="K1159" s="634" t="s">
        <v>23</v>
      </c>
      <c r="L1159" s="107"/>
      <c r="M1159" s="107"/>
      <c r="N1159" s="108">
        <f t="shared" si="382"/>
        <v>0</v>
      </c>
      <c r="O1159" s="108">
        <f t="shared" si="383"/>
        <v>0</v>
      </c>
      <c r="P1159" s="109"/>
      <c r="Q1159" s="107">
        <f t="shared" si="384"/>
        <v>0</v>
      </c>
      <c r="R1159" s="107">
        <f t="shared" si="384"/>
        <v>0</v>
      </c>
      <c r="S1159" s="108">
        <f t="shared" si="385"/>
        <v>0</v>
      </c>
      <c r="T1159" s="110">
        <f t="shared" si="386"/>
        <v>0</v>
      </c>
      <c r="U1159" s="109"/>
      <c r="W1159" s="613" t="str">
        <f t="shared" si="397"/>
        <v/>
      </c>
      <c r="X1159" s="613" t="str">
        <f t="shared" si="354"/>
        <v/>
      </c>
      <c r="Y1159" s="613" t="str">
        <f t="shared" si="399"/>
        <v/>
      </c>
    </row>
    <row r="1160" spans="1:25" ht="13.8" hidden="1" thickBot="1">
      <c r="A1160" s="196" t="s">
        <v>175</v>
      </c>
      <c r="B1160" s="197"/>
      <c r="C1160" s="635" t="s">
        <v>241</v>
      </c>
      <c r="D1160" s="636"/>
      <c r="E1160" s="637">
        <v>500</v>
      </c>
      <c r="F1160" s="638">
        <v>0.58130000000000004</v>
      </c>
      <c r="G1160" s="677">
        <f>IF(E1160&lt;=30,(0.48*E1160+4.05)*F1160,((0.48*30+4.05)+0.4*(E1160-30))*F1160)</f>
        <v>120.00938499999999</v>
      </c>
      <c r="H1160" s="632">
        <v>0</v>
      </c>
      <c r="I1160" s="632"/>
      <c r="J1160" s="633">
        <f t="shared" si="398"/>
        <v>0</v>
      </c>
      <c r="K1160" s="634"/>
      <c r="L1160" s="107"/>
      <c r="M1160" s="107"/>
      <c r="N1160" s="108">
        <f t="shared" si="382"/>
        <v>0</v>
      </c>
      <c r="O1160" s="108">
        <f t="shared" si="383"/>
        <v>0</v>
      </c>
      <c r="P1160" s="109"/>
      <c r="Q1160" s="107">
        <f t="shared" si="384"/>
        <v>0</v>
      </c>
      <c r="R1160" s="107">
        <f t="shared" si="384"/>
        <v>0</v>
      </c>
      <c r="S1160" s="108">
        <f t="shared" si="385"/>
        <v>0</v>
      </c>
      <c r="T1160" s="110">
        <f t="shared" si="386"/>
        <v>0</v>
      </c>
      <c r="U1160" s="109"/>
      <c r="V1160" s="111" t="str">
        <f>IF(T1159&gt;0,"xx",IF(O1159&gt;0,"xy",""))</f>
        <v/>
      </c>
      <c r="W1160" s="613" t="str">
        <f t="shared" si="397"/>
        <v/>
      </c>
      <c r="X1160" s="613" t="str">
        <f t="shared" si="354"/>
        <v/>
      </c>
      <c r="Y1160" s="613" t="str">
        <f t="shared" si="399"/>
        <v/>
      </c>
    </row>
    <row r="1161" spans="1:25" ht="13.8" hidden="1" thickBot="1">
      <c r="A1161" s="196" t="s">
        <v>175</v>
      </c>
      <c r="B1161" s="197"/>
      <c r="C1161" s="635" t="s">
        <v>303</v>
      </c>
      <c r="D1161" s="636"/>
      <c r="E1161" s="637">
        <v>180</v>
      </c>
      <c r="F1161" s="638">
        <v>2.0670000000000002</v>
      </c>
      <c r="G1161" s="671">
        <f>IF(E1161&lt;=30,(0.66*E1161+1.38)*F1161,((0.66*30+1.38)+0.55*(E1161-30))*F1161)</f>
        <v>214.30656000000002</v>
      </c>
      <c r="H1161" s="632">
        <v>0</v>
      </c>
      <c r="I1161" s="632"/>
      <c r="J1161" s="633">
        <f t="shared" si="398"/>
        <v>0</v>
      </c>
      <c r="K1161" s="634"/>
      <c r="L1161" s="107"/>
      <c r="M1161" s="107"/>
      <c r="N1161" s="108">
        <f t="shared" si="382"/>
        <v>0</v>
      </c>
      <c r="O1161" s="108">
        <f t="shared" si="383"/>
        <v>0</v>
      </c>
      <c r="P1161" s="109"/>
      <c r="Q1161" s="107">
        <f t="shared" si="384"/>
        <v>0</v>
      </c>
      <c r="R1161" s="107">
        <f t="shared" si="384"/>
        <v>0</v>
      </c>
      <c r="S1161" s="108">
        <f t="shared" si="385"/>
        <v>0</v>
      </c>
      <c r="T1161" s="110">
        <f t="shared" si="386"/>
        <v>0</v>
      </c>
      <c r="U1161" s="109"/>
      <c r="V1161" s="111" t="str">
        <f>IF(T1159&gt;0,"xx",IF(O1159&gt;0,"xy",""))</f>
        <v/>
      </c>
      <c r="W1161" s="613" t="str">
        <f t="shared" si="397"/>
        <v/>
      </c>
      <c r="X1161" s="613" t="str">
        <f t="shared" si="354"/>
        <v/>
      </c>
      <c r="Y1161" s="613" t="str">
        <f t="shared" si="399"/>
        <v/>
      </c>
    </row>
    <row r="1162" spans="1:25" ht="13.8" hidden="1" thickBot="1">
      <c r="A1162" s="196" t="s">
        <v>175</v>
      </c>
      <c r="B1162" s="197"/>
      <c r="C1162" s="635" t="s">
        <v>307</v>
      </c>
      <c r="D1162" s="636"/>
      <c r="E1162" s="637">
        <v>20</v>
      </c>
      <c r="F1162" s="638">
        <v>3.7742</v>
      </c>
      <c r="G1162" s="671">
        <f>IF(E1162&lt;=30,(0.66*E1162+1.38)*F1162,((0.66*30+1.38)+0.55*(E1162-30))*F1162)</f>
        <v>55.027836000000008</v>
      </c>
      <c r="H1162" s="632">
        <v>0</v>
      </c>
      <c r="I1162" s="632"/>
      <c r="J1162" s="633">
        <f t="shared" si="398"/>
        <v>0</v>
      </c>
      <c r="K1162" s="634"/>
      <c r="L1162" s="107"/>
      <c r="M1162" s="107"/>
      <c r="N1162" s="108">
        <f t="shared" si="382"/>
        <v>0</v>
      </c>
      <c r="O1162" s="108">
        <f t="shared" si="383"/>
        <v>0</v>
      </c>
      <c r="P1162" s="109"/>
      <c r="Q1162" s="107">
        <f t="shared" si="384"/>
        <v>0</v>
      </c>
      <c r="R1162" s="107">
        <f t="shared" si="384"/>
        <v>0</v>
      </c>
      <c r="S1162" s="108">
        <f t="shared" si="385"/>
        <v>0</v>
      </c>
      <c r="T1162" s="110">
        <f t="shared" si="386"/>
        <v>0</v>
      </c>
      <c r="U1162" s="109"/>
      <c r="V1162" s="111" t="str">
        <f>IF(T1159&gt;0,"xx",IF(O1159&gt;0,"xy",""))</f>
        <v/>
      </c>
      <c r="W1162" s="613" t="str">
        <f t="shared" si="397"/>
        <v/>
      </c>
      <c r="X1162" s="613" t="str">
        <f t="shared" si="354"/>
        <v/>
      </c>
      <c r="Y1162" s="613" t="str">
        <f t="shared" si="399"/>
        <v/>
      </c>
    </row>
    <row r="1163" spans="1:25" ht="13.8" hidden="1" thickBot="1">
      <c r="A1163" s="196">
        <v>620500</v>
      </c>
      <c r="B1163" s="197" t="s">
        <v>232</v>
      </c>
      <c r="C1163" s="635" t="s">
        <v>439</v>
      </c>
      <c r="D1163" s="636"/>
      <c r="E1163" s="637"/>
      <c r="F1163" s="638"/>
      <c r="G1163" s="639">
        <f>SUM(G1164:G1166)</f>
        <v>781.74695799999995</v>
      </c>
      <c r="H1163" s="632">
        <v>4232.6000000000004</v>
      </c>
      <c r="I1163" s="632">
        <f>IF(ISBLANK(H1163),"",SUM(G1163:H1163))*0.9</f>
        <v>4512.9122622000004</v>
      </c>
      <c r="J1163" s="633">
        <f t="shared" si="398"/>
        <v>5809.92</v>
      </c>
      <c r="K1163" s="634" t="s">
        <v>23</v>
      </c>
      <c r="L1163" s="107"/>
      <c r="M1163" s="107"/>
      <c r="N1163" s="108">
        <f t="shared" si="382"/>
        <v>0</v>
      </c>
      <c r="O1163" s="108">
        <f t="shared" si="383"/>
        <v>0</v>
      </c>
      <c r="P1163" s="109"/>
      <c r="Q1163" s="107">
        <f t="shared" si="384"/>
        <v>0</v>
      </c>
      <c r="R1163" s="107">
        <f t="shared" si="384"/>
        <v>0</v>
      </c>
      <c r="S1163" s="108">
        <f t="shared" si="385"/>
        <v>0</v>
      </c>
      <c r="T1163" s="110">
        <f t="shared" si="386"/>
        <v>0</v>
      </c>
      <c r="U1163" s="109"/>
      <c r="W1163" s="613" t="str">
        <f t="shared" si="397"/>
        <v/>
      </c>
      <c r="X1163" s="613" t="str">
        <f t="shared" si="354"/>
        <v/>
      </c>
      <c r="Y1163" s="613" t="str">
        <f t="shared" si="399"/>
        <v/>
      </c>
    </row>
    <row r="1164" spans="1:25" ht="13.8" hidden="1" thickBot="1">
      <c r="A1164" s="196" t="s">
        <v>175</v>
      </c>
      <c r="B1164" s="197"/>
      <c r="C1164" s="635" t="s">
        <v>241</v>
      </c>
      <c r="D1164" s="636"/>
      <c r="E1164" s="637">
        <v>500</v>
      </c>
      <c r="F1164" s="638">
        <v>1.1672</v>
      </c>
      <c r="G1164" s="677">
        <f>IF(E1164&lt;=30,(0.48*E1164+4.05)*F1164,((0.48*30+4.05)+0.4*(E1164-30))*F1164)</f>
        <v>240.96843999999999</v>
      </c>
      <c r="H1164" s="632">
        <v>0</v>
      </c>
      <c r="I1164" s="632"/>
      <c r="J1164" s="633">
        <f t="shared" si="398"/>
        <v>0</v>
      </c>
      <c r="K1164" s="634"/>
      <c r="L1164" s="107"/>
      <c r="M1164" s="107"/>
      <c r="N1164" s="108">
        <f t="shared" si="382"/>
        <v>0</v>
      </c>
      <c r="O1164" s="108">
        <f t="shared" si="383"/>
        <v>0</v>
      </c>
      <c r="P1164" s="109"/>
      <c r="Q1164" s="107">
        <f t="shared" si="384"/>
        <v>0</v>
      </c>
      <c r="R1164" s="107">
        <f t="shared" si="384"/>
        <v>0</v>
      </c>
      <c r="S1164" s="108">
        <f t="shared" si="385"/>
        <v>0</v>
      </c>
      <c r="T1164" s="110">
        <f t="shared" si="386"/>
        <v>0</v>
      </c>
      <c r="U1164" s="109"/>
      <c r="V1164" s="111" t="str">
        <f>IF(T1163&gt;0,"xx",IF(O1163&gt;0,"xy",""))</f>
        <v/>
      </c>
      <c r="W1164" s="613" t="str">
        <f t="shared" si="397"/>
        <v/>
      </c>
      <c r="X1164" s="613" t="str">
        <f t="shared" si="354"/>
        <v/>
      </c>
      <c r="Y1164" s="613" t="str">
        <f t="shared" si="399"/>
        <v/>
      </c>
    </row>
    <row r="1165" spans="1:25" ht="13.8" hidden="1" thickBot="1">
      <c r="A1165" s="196" t="s">
        <v>175</v>
      </c>
      <c r="B1165" s="197"/>
      <c r="C1165" s="635" t="s">
        <v>303</v>
      </c>
      <c r="D1165" s="636"/>
      <c r="E1165" s="637">
        <v>180</v>
      </c>
      <c r="F1165" s="638">
        <v>4.1501999999999999</v>
      </c>
      <c r="G1165" s="671">
        <f>IF(E1165&lt;=30,(0.66*E1165+1.38)*F1165,((0.66*30+1.38)+0.55*(E1165-30))*F1165)</f>
        <v>430.29273599999999</v>
      </c>
      <c r="H1165" s="632">
        <v>0</v>
      </c>
      <c r="I1165" s="632"/>
      <c r="J1165" s="633">
        <f t="shared" si="398"/>
        <v>0</v>
      </c>
      <c r="K1165" s="634"/>
      <c r="L1165" s="107"/>
      <c r="M1165" s="107"/>
      <c r="N1165" s="108">
        <f t="shared" si="382"/>
        <v>0</v>
      </c>
      <c r="O1165" s="108">
        <f t="shared" si="383"/>
        <v>0</v>
      </c>
      <c r="P1165" s="109"/>
      <c r="Q1165" s="107">
        <f t="shared" si="384"/>
        <v>0</v>
      </c>
      <c r="R1165" s="107">
        <f t="shared" si="384"/>
        <v>0</v>
      </c>
      <c r="S1165" s="108">
        <f t="shared" si="385"/>
        <v>0</v>
      </c>
      <c r="T1165" s="110">
        <f t="shared" si="386"/>
        <v>0</v>
      </c>
      <c r="U1165" s="109"/>
      <c r="V1165" s="111" t="str">
        <f>IF(T1163&gt;0,"xx",IF(O1163&gt;0,"xy",""))</f>
        <v/>
      </c>
      <c r="W1165" s="613" t="str">
        <f t="shared" si="397"/>
        <v/>
      </c>
      <c r="X1165" s="613" t="str">
        <f t="shared" si="354"/>
        <v/>
      </c>
      <c r="Y1165" s="613" t="str">
        <f t="shared" si="399"/>
        <v/>
      </c>
    </row>
    <row r="1166" spans="1:25" ht="13.8" hidden="1" thickBot="1">
      <c r="A1166" s="196" t="s">
        <v>175</v>
      </c>
      <c r="B1166" s="197"/>
      <c r="C1166" s="635" t="s">
        <v>307</v>
      </c>
      <c r="D1166" s="636"/>
      <c r="E1166" s="637">
        <v>20</v>
      </c>
      <c r="F1166" s="638">
        <v>7.5778999999999996</v>
      </c>
      <c r="G1166" s="671">
        <f>IF(E1166&lt;=30,(0.66*E1166+1.38)*F1166,((0.66*30+1.38)+0.55*(E1166-30))*F1166)</f>
        <v>110.48578200000001</v>
      </c>
      <c r="H1166" s="632">
        <v>0</v>
      </c>
      <c r="I1166" s="632"/>
      <c r="J1166" s="633">
        <f t="shared" si="398"/>
        <v>0</v>
      </c>
      <c r="K1166" s="634"/>
      <c r="L1166" s="107"/>
      <c r="M1166" s="107"/>
      <c r="N1166" s="108">
        <f t="shared" si="382"/>
        <v>0</v>
      </c>
      <c r="O1166" s="108">
        <f t="shared" si="383"/>
        <v>0</v>
      </c>
      <c r="P1166" s="109"/>
      <c r="Q1166" s="107">
        <f t="shared" si="384"/>
        <v>0</v>
      </c>
      <c r="R1166" s="107">
        <f t="shared" si="384"/>
        <v>0</v>
      </c>
      <c r="S1166" s="108">
        <f t="shared" si="385"/>
        <v>0</v>
      </c>
      <c r="T1166" s="110">
        <f t="shared" si="386"/>
        <v>0</v>
      </c>
      <c r="U1166" s="109"/>
      <c r="V1166" s="111" t="str">
        <f>IF(T1163&gt;0,"xx",IF(O1163&gt;0,"xy",""))</f>
        <v/>
      </c>
      <c r="W1166" s="613" t="str">
        <f t="shared" si="397"/>
        <v/>
      </c>
      <c r="X1166" s="613" t="str">
        <f t="shared" si="354"/>
        <v/>
      </c>
      <c r="Y1166" s="613" t="str">
        <f t="shared" si="399"/>
        <v/>
      </c>
    </row>
    <row r="1167" spans="1:25" ht="13.8" hidden="1" thickBot="1">
      <c r="A1167" s="196">
        <v>620600</v>
      </c>
      <c r="B1167" s="197" t="s">
        <v>232</v>
      </c>
      <c r="C1167" s="635" t="s">
        <v>440</v>
      </c>
      <c r="D1167" s="636"/>
      <c r="E1167" s="637"/>
      <c r="F1167" s="638"/>
      <c r="G1167" s="639">
        <f>SUM(G1168:G1170)</f>
        <v>1502.8773010000002</v>
      </c>
      <c r="H1167" s="632">
        <v>7375.8</v>
      </c>
      <c r="I1167" s="632">
        <f>IF(ISBLANK(H1167),"",SUM(G1167:H1167))*0.9</f>
        <v>7990.8095708999999</v>
      </c>
      <c r="J1167" s="633">
        <f t="shared" si="398"/>
        <v>10287.370000000001</v>
      </c>
      <c r="K1167" s="634" t="s">
        <v>23</v>
      </c>
      <c r="L1167" s="107"/>
      <c r="M1167" s="107"/>
      <c r="N1167" s="108">
        <f t="shared" si="382"/>
        <v>0</v>
      </c>
      <c r="O1167" s="108">
        <f t="shared" si="383"/>
        <v>0</v>
      </c>
      <c r="P1167" s="109"/>
      <c r="Q1167" s="107">
        <f t="shared" si="384"/>
        <v>0</v>
      </c>
      <c r="R1167" s="107">
        <f t="shared" si="384"/>
        <v>0</v>
      </c>
      <c r="S1167" s="108">
        <f t="shared" si="385"/>
        <v>0</v>
      </c>
      <c r="T1167" s="110">
        <f t="shared" si="386"/>
        <v>0</v>
      </c>
      <c r="U1167" s="109"/>
      <c r="W1167" s="613" t="str">
        <f t="shared" si="397"/>
        <v/>
      </c>
      <c r="X1167" s="613" t="str">
        <f t="shared" si="354"/>
        <v/>
      </c>
      <c r="Y1167" s="613" t="str">
        <f t="shared" si="399"/>
        <v/>
      </c>
    </row>
    <row r="1168" spans="1:25" ht="13.8" hidden="1" thickBot="1">
      <c r="A1168" s="196" t="s">
        <v>175</v>
      </c>
      <c r="B1168" s="197"/>
      <c r="C1168" s="635" t="s">
        <v>241</v>
      </c>
      <c r="D1168" s="636"/>
      <c r="E1168" s="637">
        <v>500</v>
      </c>
      <c r="F1168" s="638">
        <v>2.2439</v>
      </c>
      <c r="G1168" s="677">
        <f>IF(E1168&lt;=30,(0.48*E1168+4.05)*F1168,((0.48*30+4.05)+0.4*(E1168-30))*F1168)</f>
        <v>463.25315499999999</v>
      </c>
      <c r="H1168" s="632">
        <v>0</v>
      </c>
      <c r="I1168" s="632"/>
      <c r="J1168" s="633">
        <f t="shared" si="398"/>
        <v>0</v>
      </c>
      <c r="K1168" s="634"/>
      <c r="L1168" s="107"/>
      <c r="M1168" s="107"/>
      <c r="N1168" s="108">
        <f t="shared" si="382"/>
        <v>0</v>
      </c>
      <c r="O1168" s="108">
        <f t="shared" si="383"/>
        <v>0</v>
      </c>
      <c r="P1168" s="109"/>
      <c r="Q1168" s="107">
        <f t="shared" si="384"/>
        <v>0</v>
      </c>
      <c r="R1168" s="107">
        <f t="shared" si="384"/>
        <v>0</v>
      </c>
      <c r="S1168" s="108">
        <f t="shared" si="385"/>
        <v>0</v>
      </c>
      <c r="T1168" s="110">
        <f t="shared" si="386"/>
        <v>0</v>
      </c>
      <c r="U1168" s="109"/>
      <c r="V1168" s="111" t="str">
        <f>IF(T1167&gt;0,"xx",IF(O1167&gt;0,"xy",""))</f>
        <v/>
      </c>
      <c r="W1168" s="613" t="str">
        <f t="shared" si="397"/>
        <v/>
      </c>
      <c r="X1168" s="613" t="str">
        <f t="shared" si="354"/>
        <v/>
      </c>
      <c r="Y1168" s="613" t="str">
        <f t="shared" si="399"/>
        <v/>
      </c>
    </row>
    <row r="1169" spans="1:25" ht="13.8" hidden="1" thickBot="1">
      <c r="A1169" s="196" t="s">
        <v>175</v>
      </c>
      <c r="B1169" s="197"/>
      <c r="C1169" s="635" t="s">
        <v>303</v>
      </c>
      <c r="D1169" s="636"/>
      <c r="E1169" s="637">
        <v>180</v>
      </c>
      <c r="F1169" s="638">
        <v>7.9786000000000001</v>
      </c>
      <c r="G1169" s="671">
        <f>IF(E1169&lt;=30,(0.66*E1169+1.38)*F1169,((0.66*30+1.38)+0.55*(E1169-30))*F1169)</f>
        <v>827.22124800000006</v>
      </c>
      <c r="H1169" s="632">
        <v>0</v>
      </c>
      <c r="I1169" s="632"/>
      <c r="J1169" s="633">
        <f t="shared" si="398"/>
        <v>0</v>
      </c>
      <c r="K1169" s="634"/>
      <c r="L1169" s="107"/>
      <c r="M1169" s="107"/>
      <c r="N1169" s="108">
        <f t="shared" si="382"/>
        <v>0</v>
      </c>
      <c r="O1169" s="108">
        <f t="shared" si="383"/>
        <v>0</v>
      </c>
      <c r="P1169" s="109"/>
      <c r="Q1169" s="107">
        <f t="shared" si="384"/>
        <v>0</v>
      </c>
      <c r="R1169" s="107">
        <f t="shared" si="384"/>
        <v>0</v>
      </c>
      <c r="S1169" s="108">
        <f t="shared" si="385"/>
        <v>0</v>
      </c>
      <c r="T1169" s="110">
        <f t="shared" si="386"/>
        <v>0</v>
      </c>
      <c r="U1169" s="109"/>
      <c r="V1169" s="111" t="str">
        <f>IF(T1167&gt;0,"xx",IF(O1167&gt;0,"xy",""))</f>
        <v/>
      </c>
      <c r="W1169" s="613" t="str">
        <f t="shared" si="397"/>
        <v/>
      </c>
      <c r="X1169" s="613" t="str">
        <f t="shared" si="354"/>
        <v/>
      </c>
      <c r="Y1169" s="613" t="str">
        <f t="shared" si="399"/>
        <v/>
      </c>
    </row>
    <row r="1170" spans="1:25" ht="13.8" hidden="1" thickBot="1">
      <c r="A1170" s="196" t="s">
        <v>175</v>
      </c>
      <c r="B1170" s="197"/>
      <c r="C1170" s="635" t="s">
        <v>307</v>
      </c>
      <c r="D1170" s="636"/>
      <c r="E1170" s="637">
        <v>20</v>
      </c>
      <c r="F1170" s="638">
        <v>14.568099999999999</v>
      </c>
      <c r="G1170" s="671">
        <f>IF(E1170&lt;=30,(0.66*E1170+1.38)*F1170,((0.66*30+1.38)+0.55*(E1170-30))*F1170)</f>
        <v>212.40289800000002</v>
      </c>
      <c r="H1170" s="632">
        <v>0</v>
      </c>
      <c r="I1170" s="632"/>
      <c r="J1170" s="633">
        <f t="shared" si="398"/>
        <v>0</v>
      </c>
      <c r="K1170" s="634"/>
      <c r="L1170" s="107"/>
      <c r="M1170" s="107"/>
      <c r="N1170" s="108">
        <f t="shared" si="382"/>
        <v>0</v>
      </c>
      <c r="O1170" s="108">
        <f t="shared" si="383"/>
        <v>0</v>
      </c>
      <c r="P1170" s="109"/>
      <c r="Q1170" s="107">
        <f t="shared" si="384"/>
        <v>0</v>
      </c>
      <c r="R1170" s="107">
        <f t="shared" si="384"/>
        <v>0</v>
      </c>
      <c r="S1170" s="108">
        <f t="shared" si="385"/>
        <v>0</v>
      </c>
      <c r="T1170" s="110">
        <f t="shared" si="386"/>
        <v>0</v>
      </c>
      <c r="U1170" s="109"/>
      <c r="V1170" s="111" t="str">
        <f>IF(T1167&gt;0,"xx",IF(O1167&gt;0,"xy",""))</f>
        <v/>
      </c>
      <c r="W1170" s="613" t="str">
        <f t="shared" si="397"/>
        <v/>
      </c>
      <c r="X1170" s="613" t="str">
        <f t="shared" si="354"/>
        <v/>
      </c>
      <c r="Y1170" s="613" t="str">
        <f t="shared" si="399"/>
        <v/>
      </c>
    </row>
    <row r="1171" spans="1:25" ht="13.8" hidden="1" thickBot="1">
      <c r="A1171" s="196" t="s">
        <v>1022</v>
      </c>
      <c r="B1171" s="197" t="s">
        <v>232</v>
      </c>
      <c r="C1171" s="635" t="s">
        <v>441</v>
      </c>
      <c r="D1171" s="636"/>
      <c r="E1171" s="637"/>
      <c r="F1171" s="638"/>
      <c r="G1171" s="639">
        <f>SUM(G1172:G1174)</f>
        <v>191.782205</v>
      </c>
      <c r="H1171" s="632">
        <v>1334.3813366998404</v>
      </c>
      <c r="I1171" s="632">
        <f>IF(ISBLANK(H1171),"",SUM(G1171:H1171))*0.9</f>
        <v>1373.5471875298563</v>
      </c>
      <c r="J1171" s="633">
        <f t="shared" si="398"/>
        <v>1768.3</v>
      </c>
      <c r="K1171" s="634" t="s">
        <v>23</v>
      </c>
      <c r="L1171" s="107"/>
      <c r="M1171" s="107"/>
      <c r="N1171" s="108">
        <f t="shared" si="382"/>
        <v>0</v>
      </c>
      <c r="O1171" s="108">
        <f t="shared" si="383"/>
        <v>0</v>
      </c>
      <c r="P1171" s="109"/>
      <c r="Q1171" s="107">
        <f t="shared" si="384"/>
        <v>0</v>
      </c>
      <c r="R1171" s="107">
        <f t="shared" si="384"/>
        <v>0</v>
      </c>
      <c r="S1171" s="108">
        <f t="shared" si="385"/>
        <v>0</v>
      </c>
      <c r="T1171" s="110">
        <f t="shared" si="386"/>
        <v>0</v>
      </c>
      <c r="U1171" s="109"/>
      <c r="W1171" s="613" t="str">
        <f t="shared" si="397"/>
        <v/>
      </c>
      <c r="X1171" s="613" t="str">
        <f t="shared" si="354"/>
        <v/>
      </c>
      <c r="Y1171" s="613" t="str">
        <f t="shared" si="399"/>
        <v/>
      </c>
    </row>
    <row r="1172" spans="1:25" ht="13.8" hidden="1" thickBot="1">
      <c r="A1172" s="196" t="s">
        <v>175</v>
      </c>
      <c r="B1172" s="197"/>
      <c r="C1172" s="635" t="s">
        <v>241</v>
      </c>
      <c r="D1172" s="636"/>
      <c r="E1172" s="637">
        <v>500</v>
      </c>
      <c r="F1172" s="638">
        <v>0.2863</v>
      </c>
      <c r="G1172" s="677">
        <f>IF(E1172&lt;=30,(0.48*E1172+4.05)*F1172,((0.48*30+4.05)+0.4*(E1172-30))*F1172)</f>
        <v>59.106634999999997</v>
      </c>
      <c r="H1172" s="632">
        <v>0</v>
      </c>
      <c r="I1172" s="632"/>
      <c r="J1172" s="633">
        <f t="shared" si="398"/>
        <v>0</v>
      </c>
      <c r="K1172" s="634"/>
      <c r="L1172" s="107"/>
      <c r="M1172" s="107"/>
      <c r="N1172" s="108">
        <f t="shared" si="382"/>
        <v>0</v>
      </c>
      <c r="O1172" s="108">
        <f t="shared" si="383"/>
        <v>0</v>
      </c>
      <c r="P1172" s="109"/>
      <c r="Q1172" s="107">
        <f t="shared" si="384"/>
        <v>0</v>
      </c>
      <c r="R1172" s="107">
        <f t="shared" si="384"/>
        <v>0</v>
      </c>
      <c r="S1172" s="108">
        <f t="shared" si="385"/>
        <v>0</v>
      </c>
      <c r="T1172" s="110">
        <f t="shared" si="386"/>
        <v>0</v>
      </c>
      <c r="U1172" s="109"/>
      <c r="V1172" s="111" t="str">
        <f>IF(T1171&gt;0,"xx",IF(O1171&gt;0,"xy",""))</f>
        <v/>
      </c>
      <c r="W1172" s="613" t="str">
        <f t="shared" si="397"/>
        <v/>
      </c>
      <c r="X1172" s="613" t="str">
        <f t="shared" si="354"/>
        <v/>
      </c>
      <c r="Y1172" s="613" t="str">
        <f t="shared" si="399"/>
        <v/>
      </c>
    </row>
    <row r="1173" spans="1:25" ht="13.8" hidden="1" thickBot="1">
      <c r="A1173" s="196" t="s">
        <v>175</v>
      </c>
      <c r="B1173" s="197"/>
      <c r="C1173" s="635" t="s">
        <v>303</v>
      </c>
      <c r="D1173" s="636"/>
      <c r="E1173" s="637">
        <v>180</v>
      </c>
      <c r="F1173" s="638">
        <v>1.0182</v>
      </c>
      <c r="G1173" s="671">
        <f>IF(E1173&lt;=30,(0.66*E1173+1.38)*F1173,((0.66*30+1.38)+0.55*(E1173-30))*F1173)</f>
        <v>105.56697600000001</v>
      </c>
      <c r="H1173" s="632">
        <v>0</v>
      </c>
      <c r="I1173" s="632"/>
      <c r="J1173" s="633">
        <f t="shared" si="398"/>
        <v>0</v>
      </c>
      <c r="K1173" s="634"/>
      <c r="L1173" s="107"/>
      <c r="M1173" s="107"/>
      <c r="N1173" s="108">
        <f t="shared" si="382"/>
        <v>0</v>
      </c>
      <c r="O1173" s="108">
        <f t="shared" si="383"/>
        <v>0</v>
      </c>
      <c r="P1173" s="109"/>
      <c r="Q1173" s="107">
        <f t="shared" si="384"/>
        <v>0</v>
      </c>
      <c r="R1173" s="107">
        <f t="shared" si="384"/>
        <v>0</v>
      </c>
      <c r="S1173" s="108">
        <f t="shared" si="385"/>
        <v>0</v>
      </c>
      <c r="T1173" s="110">
        <f t="shared" si="386"/>
        <v>0</v>
      </c>
      <c r="U1173" s="109"/>
      <c r="V1173" s="111" t="str">
        <f>IF(T1171&gt;0,"xx",IF(O1171&gt;0,"xy",""))</f>
        <v/>
      </c>
      <c r="W1173" s="613" t="str">
        <f t="shared" ref="W1173:W1241" si="400">IF(V1173="X","x",IF(V1173="xx","x",IF(V1173="xy","x",IF(V1173="y","x",IF(OR(O1173&gt;0,T1173&gt;0),"x","")))))</f>
        <v/>
      </c>
      <c r="X1173" s="613" t="str">
        <f t="shared" si="354"/>
        <v/>
      </c>
      <c r="Y1173" s="613" t="str">
        <f t="shared" si="399"/>
        <v/>
      </c>
    </row>
    <row r="1174" spans="1:25" ht="13.8" hidden="1" thickBot="1">
      <c r="A1174" s="196" t="s">
        <v>175</v>
      </c>
      <c r="B1174" s="197"/>
      <c r="C1174" s="635" t="s">
        <v>307</v>
      </c>
      <c r="D1174" s="636"/>
      <c r="E1174" s="637">
        <v>20</v>
      </c>
      <c r="F1174" s="638">
        <v>1.8593</v>
      </c>
      <c r="G1174" s="671">
        <f>IF(E1174&lt;=30,(0.66*E1174+1.38)*F1174,((0.66*30+1.38)+0.55*(E1174-30))*F1174)</f>
        <v>27.108594000000004</v>
      </c>
      <c r="H1174" s="632">
        <v>0</v>
      </c>
      <c r="I1174" s="632"/>
      <c r="J1174" s="633">
        <f t="shared" si="398"/>
        <v>0</v>
      </c>
      <c r="K1174" s="634"/>
      <c r="L1174" s="107"/>
      <c r="M1174" s="107"/>
      <c r="N1174" s="108">
        <f t="shared" si="382"/>
        <v>0</v>
      </c>
      <c r="O1174" s="108">
        <f t="shared" si="383"/>
        <v>0</v>
      </c>
      <c r="P1174" s="109"/>
      <c r="Q1174" s="107">
        <f t="shared" si="384"/>
        <v>0</v>
      </c>
      <c r="R1174" s="107">
        <f t="shared" si="384"/>
        <v>0</v>
      </c>
      <c r="S1174" s="108">
        <f t="shared" si="385"/>
        <v>0</v>
      </c>
      <c r="T1174" s="110">
        <f t="shared" si="386"/>
        <v>0</v>
      </c>
      <c r="U1174" s="109"/>
      <c r="V1174" s="111" t="str">
        <f>IF(T1171&gt;0,"xx",IF(O1171&gt;0,"xy",""))</f>
        <v/>
      </c>
      <c r="W1174" s="613" t="str">
        <f t="shared" si="400"/>
        <v/>
      </c>
      <c r="X1174" s="613" t="str">
        <f t="shared" si="354"/>
        <v/>
      </c>
      <c r="Y1174" s="613" t="str">
        <f t="shared" si="399"/>
        <v/>
      </c>
    </row>
    <row r="1175" spans="1:25" ht="13.8" hidden="1" thickBot="1">
      <c r="A1175" s="196" t="s">
        <v>1038</v>
      </c>
      <c r="B1175" s="197" t="s">
        <v>232</v>
      </c>
      <c r="C1175" s="635" t="s">
        <v>442</v>
      </c>
      <c r="D1175" s="636"/>
      <c r="E1175" s="637"/>
      <c r="F1175" s="638"/>
      <c r="G1175" s="639">
        <f>SUM(G1176:G1178)</f>
        <v>278.10623299999997</v>
      </c>
      <c r="H1175" s="632">
        <v>1868.3380785875577</v>
      </c>
      <c r="I1175" s="632">
        <f>IF(ISBLANK(H1175),"",SUM(G1175:H1175))*0.9</f>
        <v>1931.7998804288018</v>
      </c>
      <c r="J1175" s="633">
        <f t="shared" si="398"/>
        <v>2487</v>
      </c>
      <c r="K1175" s="634" t="s">
        <v>23</v>
      </c>
      <c r="L1175" s="107"/>
      <c r="M1175" s="107"/>
      <c r="N1175" s="108">
        <f t="shared" si="382"/>
        <v>0</v>
      </c>
      <c r="O1175" s="108">
        <f t="shared" si="383"/>
        <v>0</v>
      </c>
      <c r="P1175" s="109"/>
      <c r="Q1175" s="107">
        <f t="shared" si="384"/>
        <v>0</v>
      </c>
      <c r="R1175" s="107">
        <f t="shared" si="384"/>
        <v>0</v>
      </c>
      <c r="S1175" s="108">
        <f t="shared" si="385"/>
        <v>0</v>
      </c>
      <c r="T1175" s="110">
        <f t="shared" si="386"/>
        <v>0</v>
      </c>
      <c r="U1175" s="109"/>
      <c r="W1175" s="613" t="str">
        <f t="shared" si="400"/>
        <v/>
      </c>
      <c r="X1175" s="613" t="str">
        <f t="shared" si="354"/>
        <v/>
      </c>
      <c r="Y1175" s="613" t="str">
        <f t="shared" si="399"/>
        <v/>
      </c>
    </row>
    <row r="1176" spans="1:25" ht="13.8" hidden="1" thickBot="1">
      <c r="A1176" s="196" t="s">
        <v>175</v>
      </c>
      <c r="B1176" s="197"/>
      <c r="C1176" s="635" t="s">
        <v>241</v>
      </c>
      <c r="D1176" s="636"/>
      <c r="E1176" s="637">
        <v>500</v>
      </c>
      <c r="F1176" s="638">
        <v>0.4153</v>
      </c>
      <c r="G1176" s="677">
        <f>IF(E1176&lt;=30,(0.48*E1176+4.05)*F1176,((0.48*30+4.05)+0.4*(E1176-30))*F1176)</f>
        <v>85.73868499999999</v>
      </c>
      <c r="H1176" s="632">
        <v>0</v>
      </c>
      <c r="I1176" s="632"/>
      <c r="J1176" s="633">
        <f t="shared" si="398"/>
        <v>0</v>
      </c>
      <c r="K1176" s="634"/>
      <c r="L1176" s="107"/>
      <c r="M1176" s="107"/>
      <c r="N1176" s="108">
        <f t="shared" si="382"/>
        <v>0</v>
      </c>
      <c r="O1176" s="108">
        <f t="shared" si="383"/>
        <v>0</v>
      </c>
      <c r="P1176" s="109"/>
      <c r="Q1176" s="107">
        <f t="shared" si="384"/>
        <v>0</v>
      </c>
      <c r="R1176" s="107">
        <f t="shared" si="384"/>
        <v>0</v>
      </c>
      <c r="S1176" s="108">
        <f t="shared" si="385"/>
        <v>0</v>
      </c>
      <c r="T1176" s="110">
        <f t="shared" si="386"/>
        <v>0</v>
      </c>
      <c r="U1176" s="109"/>
      <c r="V1176" s="111" t="str">
        <f>IF(T1175&gt;0,"xx",IF(O1175&gt;0,"xy",""))</f>
        <v/>
      </c>
      <c r="W1176" s="613" t="str">
        <f t="shared" si="400"/>
        <v/>
      </c>
      <c r="X1176" s="613" t="str">
        <f t="shared" si="354"/>
        <v/>
      </c>
      <c r="Y1176" s="613" t="str">
        <f t="shared" si="399"/>
        <v/>
      </c>
    </row>
    <row r="1177" spans="1:25" ht="13.8" hidden="1" thickBot="1">
      <c r="A1177" s="196" t="s">
        <v>175</v>
      </c>
      <c r="B1177" s="197"/>
      <c r="C1177" s="635" t="s">
        <v>303</v>
      </c>
      <c r="D1177" s="636"/>
      <c r="E1177" s="637">
        <v>180</v>
      </c>
      <c r="F1177" s="638">
        <v>1.4762999999999999</v>
      </c>
      <c r="G1177" s="671">
        <f>IF(E1177&lt;=30,(0.66*E1177+1.38)*F1177,((0.66*30+1.38)+0.55*(E1177-30))*F1177)</f>
        <v>153.06278399999999</v>
      </c>
      <c r="H1177" s="632">
        <v>0</v>
      </c>
      <c r="I1177" s="632"/>
      <c r="J1177" s="633">
        <f t="shared" si="398"/>
        <v>0</v>
      </c>
      <c r="K1177" s="634"/>
      <c r="L1177" s="107"/>
      <c r="M1177" s="107"/>
      <c r="N1177" s="108">
        <f t="shared" si="382"/>
        <v>0</v>
      </c>
      <c r="O1177" s="108">
        <f t="shared" si="383"/>
        <v>0</v>
      </c>
      <c r="P1177" s="109"/>
      <c r="Q1177" s="107">
        <f t="shared" si="384"/>
        <v>0</v>
      </c>
      <c r="R1177" s="107">
        <f t="shared" si="384"/>
        <v>0</v>
      </c>
      <c r="S1177" s="108">
        <f t="shared" si="385"/>
        <v>0</v>
      </c>
      <c r="T1177" s="110">
        <f t="shared" si="386"/>
        <v>0</v>
      </c>
      <c r="U1177" s="109"/>
      <c r="V1177" s="111" t="str">
        <f>IF(T1175&gt;0,"xx",IF(O1175&gt;0,"xy",""))</f>
        <v/>
      </c>
      <c r="W1177" s="613" t="str">
        <f t="shared" si="400"/>
        <v/>
      </c>
      <c r="X1177" s="613" t="str">
        <f t="shared" si="354"/>
        <v/>
      </c>
      <c r="Y1177" s="613" t="str">
        <f t="shared" si="399"/>
        <v/>
      </c>
    </row>
    <row r="1178" spans="1:25" ht="13.8" hidden="1" thickBot="1">
      <c r="A1178" s="196" t="s">
        <v>175</v>
      </c>
      <c r="B1178" s="197"/>
      <c r="C1178" s="635" t="s">
        <v>307</v>
      </c>
      <c r="D1178" s="636"/>
      <c r="E1178" s="637">
        <v>20</v>
      </c>
      <c r="F1178" s="638">
        <v>2.6958000000000002</v>
      </c>
      <c r="G1178" s="671">
        <f>IF(E1178&lt;=30,(0.66*E1178+1.38)*F1178,((0.66*30+1.38)+0.55*(E1178-30))*F1178)</f>
        <v>39.304764000000006</v>
      </c>
      <c r="H1178" s="632">
        <v>0</v>
      </c>
      <c r="I1178" s="632"/>
      <c r="J1178" s="633">
        <f t="shared" si="398"/>
        <v>0</v>
      </c>
      <c r="K1178" s="634"/>
      <c r="L1178" s="107"/>
      <c r="M1178" s="107"/>
      <c r="N1178" s="108">
        <f t="shared" si="382"/>
        <v>0</v>
      </c>
      <c r="O1178" s="108">
        <f t="shared" si="383"/>
        <v>0</v>
      </c>
      <c r="P1178" s="109"/>
      <c r="Q1178" s="107">
        <f t="shared" si="384"/>
        <v>0</v>
      </c>
      <c r="R1178" s="107">
        <f t="shared" si="384"/>
        <v>0</v>
      </c>
      <c r="S1178" s="108">
        <f t="shared" si="385"/>
        <v>0</v>
      </c>
      <c r="T1178" s="110">
        <f t="shared" si="386"/>
        <v>0</v>
      </c>
      <c r="U1178" s="109"/>
      <c r="V1178" s="111" t="str">
        <f>IF(T1175&gt;0,"xx",IF(O1175&gt;0,"xy",""))</f>
        <v/>
      </c>
      <c r="W1178" s="613" t="str">
        <f t="shared" si="400"/>
        <v/>
      </c>
      <c r="X1178" s="613" t="str">
        <f t="shared" si="354"/>
        <v/>
      </c>
      <c r="Y1178" s="613" t="str">
        <f t="shared" si="399"/>
        <v/>
      </c>
    </row>
    <row r="1179" spans="1:25" ht="13.8" hidden="1" thickBot="1">
      <c r="A1179" s="196">
        <v>620700</v>
      </c>
      <c r="B1179" s="197" t="s">
        <v>232</v>
      </c>
      <c r="C1179" s="635" t="s">
        <v>443</v>
      </c>
      <c r="D1179" s="636"/>
      <c r="E1179" s="637"/>
      <c r="F1179" s="638"/>
      <c r="G1179" s="639">
        <f>SUM(G1180:G1182)</f>
        <v>417.32250900000003</v>
      </c>
      <c r="H1179" s="632">
        <v>2634.21</v>
      </c>
      <c r="I1179" s="632">
        <f>IF(ISBLANK(H1179),"",SUM(G1179:H1179))*0.9</f>
        <v>2746.3792581000002</v>
      </c>
      <c r="J1179" s="633">
        <f t="shared" si="398"/>
        <v>3535.69</v>
      </c>
      <c r="K1179" s="634" t="s">
        <v>23</v>
      </c>
      <c r="L1179" s="107"/>
      <c r="M1179" s="107"/>
      <c r="N1179" s="108">
        <f t="shared" si="382"/>
        <v>0</v>
      </c>
      <c r="O1179" s="108">
        <f t="shared" si="383"/>
        <v>0</v>
      </c>
      <c r="P1179" s="109"/>
      <c r="Q1179" s="107">
        <f t="shared" si="384"/>
        <v>0</v>
      </c>
      <c r="R1179" s="107">
        <f t="shared" si="384"/>
        <v>0</v>
      </c>
      <c r="S1179" s="108">
        <f t="shared" si="385"/>
        <v>0</v>
      </c>
      <c r="T1179" s="110">
        <f t="shared" si="386"/>
        <v>0</v>
      </c>
      <c r="U1179" s="109"/>
      <c r="W1179" s="613" t="str">
        <f t="shared" si="400"/>
        <v/>
      </c>
      <c r="X1179" s="613" t="str">
        <f t="shared" si="354"/>
        <v/>
      </c>
      <c r="Y1179" s="613" t="str">
        <f t="shared" si="399"/>
        <v/>
      </c>
    </row>
    <row r="1180" spans="1:25" ht="13.8" hidden="1" thickBot="1">
      <c r="A1180" s="196" t="s">
        <v>175</v>
      </c>
      <c r="B1180" s="197"/>
      <c r="C1180" s="635" t="s">
        <v>241</v>
      </c>
      <c r="D1180" s="636"/>
      <c r="E1180" s="637">
        <v>500</v>
      </c>
      <c r="F1180" s="638" t="s">
        <v>101</v>
      </c>
      <c r="G1180" s="677">
        <f>IF(E1180&lt;=30,(0.48*E1180+4.05)*F1180,((0.48*30+4.05)+0.4*(E1180-30))*F1180)</f>
        <v>128.63899499999999</v>
      </c>
      <c r="H1180" s="632">
        <v>0</v>
      </c>
      <c r="I1180" s="632"/>
      <c r="J1180" s="633">
        <f t="shared" si="398"/>
        <v>0</v>
      </c>
      <c r="K1180" s="634"/>
      <c r="L1180" s="107"/>
      <c r="M1180" s="107"/>
      <c r="N1180" s="108">
        <f t="shared" si="382"/>
        <v>0</v>
      </c>
      <c r="O1180" s="108">
        <f t="shared" si="383"/>
        <v>0</v>
      </c>
      <c r="P1180" s="109"/>
      <c r="Q1180" s="107">
        <f t="shared" si="384"/>
        <v>0</v>
      </c>
      <c r="R1180" s="107">
        <f t="shared" si="384"/>
        <v>0</v>
      </c>
      <c r="S1180" s="108">
        <f t="shared" si="385"/>
        <v>0</v>
      </c>
      <c r="T1180" s="110">
        <f t="shared" si="386"/>
        <v>0</v>
      </c>
      <c r="U1180" s="109"/>
      <c r="V1180" s="111" t="str">
        <f>IF(T1179&gt;0,"xx",IF(O1179&gt;0,"xy",""))</f>
        <v/>
      </c>
      <c r="W1180" s="613" t="str">
        <f t="shared" si="400"/>
        <v/>
      </c>
      <c r="X1180" s="613" t="str">
        <f t="shared" si="354"/>
        <v/>
      </c>
      <c r="Y1180" s="613" t="str">
        <f t="shared" si="399"/>
        <v/>
      </c>
    </row>
    <row r="1181" spans="1:25" ht="13.8" hidden="1" thickBot="1">
      <c r="A1181" s="196" t="s">
        <v>175</v>
      </c>
      <c r="B1181" s="197"/>
      <c r="C1181" s="635" t="s">
        <v>303</v>
      </c>
      <c r="D1181" s="636"/>
      <c r="E1181" s="637">
        <v>180</v>
      </c>
      <c r="F1181" s="638" t="s">
        <v>102</v>
      </c>
      <c r="G1181" s="671">
        <f>IF(E1181&lt;=30,(0.66*E1181+1.38)*F1181,((0.66*30+1.38)+0.55*(E1181-30))*F1181)</f>
        <v>229.70304000000002</v>
      </c>
      <c r="H1181" s="632">
        <v>0</v>
      </c>
      <c r="I1181" s="632"/>
      <c r="J1181" s="633">
        <f t="shared" si="398"/>
        <v>0</v>
      </c>
      <c r="K1181" s="634"/>
      <c r="L1181" s="107"/>
      <c r="M1181" s="107"/>
      <c r="N1181" s="108">
        <f t="shared" si="382"/>
        <v>0</v>
      </c>
      <c r="O1181" s="108">
        <f t="shared" si="383"/>
        <v>0</v>
      </c>
      <c r="P1181" s="109"/>
      <c r="Q1181" s="107">
        <f t="shared" si="384"/>
        <v>0</v>
      </c>
      <c r="R1181" s="107">
        <f t="shared" si="384"/>
        <v>0</v>
      </c>
      <c r="S1181" s="108">
        <f t="shared" si="385"/>
        <v>0</v>
      </c>
      <c r="T1181" s="110">
        <f t="shared" si="386"/>
        <v>0</v>
      </c>
      <c r="U1181" s="109"/>
      <c r="V1181" s="111" t="str">
        <f>IF(T1179&gt;0,"xx",IF(O1179&gt;0,"xy",""))</f>
        <v/>
      </c>
      <c r="W1181" s="613" t="str">
        <f t="shared" si="400"/>
        <v/>
      </c>
      <c r="X1181" s="613" t="str">
        <f t="shared" si="354"/>
        <v/>
      </c>
      <c r="Y1181" s="613" t="str">
        <f t="shared" si="399"/>
        <v/>
      </c>
    </row>
    <row r="1182" spans="1:25" ht="13.8" hidden="1" thickBot="1">
      <c r="A1182" s="196" t="s">
        <v>175</v>
      </c>
      <c r="B1182" s="197"/>
      <c r="C1182" s="635" t="s">
        <v>307</v>
      </c>
      <c r="D1182" s="636"/>
      <c r="E1182" s="637">
        <v>20</v>
      </c>
      <c r="F1182" s="638">
        <v>4.0453000000000001</v>
      </c>
      <c r="G1182" s="671">
        <f>IF(E1182&lt;=30,(0.66*E1182+1.38)*F1182,((0.66*30+1.38)+0.55*(E1182-30))*F1182)</f>
        <v>58.980474000000008</v>
      </c>
      <c r="H1182" s="632">
        <v>0</v>
      </c>
      <c r="I1182" s="632"/>
      <c r="J1182" s="633">
        <f t="shared" si="398"/>
        <v>0</v>
      </c>
      <c r="K1182" s="634"/>
      <c r="L1182" s="107"/>
      <c r="M1182" s="107"/>
      <c r="N1182" s="108">
        <f t="shared" si="382"/>
        <v>0</v>
      </c>
      <c r="O1182" s="108">
        <f t="shared" si="383"/>
        <v>0</v>
      </c>
      <c r="P1182" s="109"/>
      <c r="Q1182" s="107">
        <f t="shared" si="384"/>
        <v>0</v>
      </c>
      <c r="R1182" s="107">
        <f t="shared" si="384"/>
        <v>0</v>
      </c>
      <c r="S1182" s="108">
        <f t="shared" si="385"/>
        <v>0</v>
      </c>
      <c r="T1182" s="110">
        <f t="shared" si="386"/>
        <v>0</v>
      </c>
      <c r="U1182" s="109"/>
      <c r="V1182" s="111" t="str">
        <f>IF(T1179&gt;0,"xx",IF(O1179&gt;0,"xy",""))</f>
        <v/>
      </c>
      <c r="W1182" s="613" t="str">
        <f t="shared" si="400"/>
        <v/>
      </c>
      <c r="X1182" s="613" t="str">
        <f t="shared" si="354"/>
        <v/>
      </c>
      <c r="Y1182" s="613" t="str">
        <f t="shared" si="399"/>
        <v/>
      </c>
    </row>
    <row r="1183" spans="1:25" ht="13.8" hidden="1" thickBot="1">
      <c r="A1183" s="196">
        <v>620800</v>
      </c>
      <c r="B1183" s="197" t="s">
        <v>232</v>
      </c>
      <c r="C1183" s="635" t="s">
        <v>444</v>
      </c>
      <c r="D1183" s="636"/>
      <c r="E1183" s="637"/>
      <c r="F1183" s="638"/>
      <c r="G1183" s="639">
        <f>SUM(G1184:G1186)</f>
        <v>548.72425500000008</v>
      </c>
      <c r="H1183" s="632">
        <v>3344.86</v>
      </c>
      <c r="I1183" s="632">
        <f>IF(ISBLANK(H1183),"",SUM(G1183:H1183))*0.9</f>
        <v>3504.2258295000001</v>
      </c>
      <c r="J1183" s="633">
        <f t="shared" si="398"/>
        <v>4511.34</v>
      </c>
      <c r="K1183" s="634" t="s">
        <v>23</v>
      </c>
      <c r="L1183" s="107"/>
      <c r="M1183" s="107"/>
      <c r="N1183" s="108">
        <f t="shared" si="382"/>
        <v>0</v>
      </c>
      <c r="O1183" s="108">
        <f t="shared" si="383"/>
        <v>0</v>
      </c>
      <c r="P1183" s="109"/>
      <c r="Q1183" s="107">
        <f t="shared" si="384"/>
        <v>0</v>
      </c>
      <c r="R1183" s="107">
        <f t="shared" si="384"/>
        <v>0</v>
      </c>
      <c r="S1183" s="108">
        <f t="shared" si="385"/>
        <v>0</v>
      </c>
      <c r="T1183" s="110">
        <f t="shared" si="386"/>
        <v>0</v>
      </c>
      <c r="U1183" s="109"/>
      <c r="W1183" s="613" t="str">
        <f t="shared" si="400"/>
        <v/>
      </c>
      <c r="X1183" s="613" t="str">
        <f t="shared" si="354"/>
        <v/>
      </c>
      <c r="Y1183" s="613" t="str">
        <f t="shared" si="399"/>
        <v/>
      </c>
    </row>
    <row r="1184" spans="1:25" ht="13.8" hidden="1" thickBot="1">
      <c r="A1184" s="196" t="s">
        <v>175</v>
      </c>
      <c r="B1184" s="197"/>
      <c r="C1184" s="635" t="s">
        <v>241</v>
      </c>
      <c r="D1184" s="636"/>
      <c r="E1184" s="637">
        <v>500</v>
      </c>
      <c r="F1184" s="638">
        <v>0.81930000000000003</v>
      </c>
      <c r="G1184" s="677">
        <f>IF(E1184&lt;=30,(0.48*E1184+4.05)*F1184,((0.48*30+4.05)+0.4*(E1184-30))*F1184)</f>
        <v>169.144485</v>
      </c>
      <c r="H1184" s="632">
        <v>0</v>
      </c>
      <c r="I1184" s="632"/>
      <c r="J1184" s="633">
        <f t="shared" si="398"/>
        <v>0</v>
      </c>
      <c r="K1184" s="634"/>
      <c r="L1184" s="107"/>
      <c r="M1184" s="107"/>
      <c r="N1184" s="108">
        <f t="shared" si="382"/>
        <v>0</v>
      </c>
      <c r="O1184" s="108">
        <f t="shared" si="383"/>
        <v>0</v>
      </c>
      <c r="P1184" s="109"/>
      <c r="Q1184" s="107">
        <f t="shared" si="384"/>
        <v>0</v>
      </c>
      <c r="R1184" s="107">
        <f t="shared" si="384"/>
        <v>0</v>
      </c>
      <c r="S1184" s="108">
        <f t="shared" si="385"/>
        <v>0</v>
      </c>
      <c r="T1184" s="110">
        <f t="shared" si="386"/>
        <v>0</v>
      </c>
      <c r="U1184" s="109"/>
      <c r="V1184" s="111" t="str">
        <f>IF(T1183&gt;0,"xx",IF(O1183&gt;0,"xy",""))</f>
        <v/>
      </c>
      <c r="W1184" s="613" t="str">
        <f t="shared" si="400"/>
        <v/>
      </c>
      <c r="X1184" s="613" t="str">
        <f t="shared" si="354"/>
        <v/>
      </c>
      <c r="Y1184" s="613" t="str">
        <f t="shared" si="399"/>
        <v/>
      </c>
    </row>
    <row r="1185" spans="1:25" ht="13.8" hidden="1" thickBot="1">
      <c r="A1185" s="196" t="s">
        <v>175</v>
      </c>
      <c r="B1185" s="197"/>
      <c r="C1185" s="635" t="s">
        <v>303</v>
      </c>
      <c r="D1185" s="636"/>
      <c r="E1185" s="637">
        <v>180</v>
      </c>
      <c r="F1185" s="638">
        <v>2.9131</v>
      </c>
      <c r="G1185" s="671">
        <f>IF(E1185&lt;=30,(0.66*E1185+1.38)*F1185,((0.66*30+1.38)+0.55*(E1185-30))*F1185)</f>
        <v>302.03020800000002</v>
      </c>
      <c r="H1185" s="632">
        <v>0</v>
      </c>
      <c r="I1185" s="632"/>
      <c r="J1185" s="633">
        <f t="shared" si="398"/>
        <v>0</v>
      </c>
      <c r="K1185" s="634"/>
      <c r="L1185" s="107"/>
      <c r="M1185" s="107"/>
      <c r="N1185" s="108">
        <f t="shared" si="382"/>
        <v>0</v>
      </c>
      <c r="O1185" s="108">
        <f t="shared" si="383"/>
        <v>0</v>
      </c>
      <c r="P1185" s="109"/>
      <c r="Q1185" s="107">
        <f t="shared" si="384"/>
        <v>0</v>
      </c>
      <c r="R1185" s="107">
        <f t="shared" ref="R1185:R1269" si="401">M1185</f>
        <v>0</v>
      </c>
      <c r="S1185" s="108">
        <f t="shared" si="385"/>
        <v>0</v>
      </c>
      <c r="T1185" s="110">
        <f t="shared" si="386"/>
        <v>0</v>
      </c>
      <c r="U1185" s="109"/>
      <c r="V1185" s="111" t="str">
        <f>IF(T1183&gt;0,"xx",IF(O1183&gt;0,"xy",""))</f>
        <v/>
      </c>
      <c r="W1185" s="613" t="str">
        <f t="shared" si="400"/>
        <v/>
      </c>
      <c r="X1185" s="613" t="str">
        <f t="shared" si="354"/>
        <v/>
      </c>
      <c r="Y1185" s="613" t="str">
        <f t="shared" si="399"/>
        <v/>
      </c>
    </row>
    <row r="1186" spans="1:25" ht="13.8" hidden="1" thickBot="1">
      <c r="A1186" s="196" t="s">
        <v>175</v>
      </c>
      <c r="B1186" s="197"/>
      <c r="C1186" s="635" t="s">
        <v>307</v>
      </c>
      <c r="D1186" s="636"/>
      <c r="E1186" s="637">
        <v>20</v>
      </c>
      <c r="F1186" s="638">
        <v>5.3189000000000002</v>
      </c>
      <c r="G1186" s="671">
        <f>IF(E1186&lt;=30,(0.66*E1186+1.38)*F1186,((0.66*30+1.38)+0.55*(E1186-30))*F1186)</f>
        <v>77.549562000000009</v>
      </c>
      <c r="H1186" s="632">
        <v>0</v>
      </c>
      <c r="I1186" s="632"/>
      <c r="J1186" s="633">
        <f t="shared" ref="J1186:J1249" si="402">IF(ISBLANK(H1186),0,ROUND(I1186*(1+$E$10)*(1+$E$11*D1186),2))</f>
        <v>0</v>
      </c>
      <c r="K1186" s="634"/>
      <c r="L1186" s="107"/>
      <c r="M1186" s="107"/>
      <c r="N1186" s="108">
        <f t="shared" si="382"/>
        <v>0</v>
      </c>
      <c r="O1186" s="108">
        <f t="shared" si="383"/>
        <v>0</v>
      </c>
      <c r="P1186" s="109"/>
      <c r="Q1186" s="107">
        <f t="shared" ref="Q1186:R1355" si="403">L1186</f>
        <v>0</v>
      </c>
      <c r="R1186" s="107">
        <f t="shared" si="401"/>
        <v>0</v>
      </c>
      <c r="S1186" s="108">
        <f t="shared" si="385"/>
        <v>0</v>
      </c>
      <c r="T1186" s="110">
        <f t="shared" si="386"/>
        <v>0</v>
      </c>
      <c r="U1186" s="109"/>
      <c r="V1186" s="111" t="str">
        <f>IF(T1183&gt;0,"xx",IF(O1183&gt;0,"xy",""))</f>
        <v/>
      </c>
      <c r="W1186" s="613" t="str">
        <f t="shared" si="400"/>
        <v/>
      </c>
      <c r="X1186" s="613" t="str">
        <f t="shared" si="354"/>
        <v/>
      </c>
      <c r="Y1186" s="613" t="str">
        <f t="shared" si="399"/>
        <v/>
      </c>
    </row>
    <row r="1187" spans="1:25" ht="13.8" hidden="1" thickBot="1">
      <c r="A1187" s="196">
        <v>620900</v>
      </c>
      <c r="B1187" s="197" t="s">
        <v>232</v>
      </c>
      <c r="C1187" s="635" t="s">
        <v>445</v>
      </c>
      <c r="D1187" s="636"/>
      <c r="E1187" s="637"/>
      <c r="F1187" s="638"/>
      <c r="G1187" s="639">
        <f>SUM(G1188:G1190)</f>
        <v>1078.5859439999999</v>
      </c>
      <c r="H1187" s="632">
        <v>5681.7</v>
      </c>
      <c r="I1187" s="632">
        <f>IF(ISBLANK(H1187),"",SUM(G1187:H1187))*0.9</f>
        <v>6084.2573495999995</v>
      </c>
      <c r="J1187" s="633">
        <f t="shared" si="402"/>
        <v>7832.87</v>
      </c>
      <c r="K1187" s="634" t="s">
        <v>23</v>
      </c>
      <c r="L1187" s="107"/>
      <c r="M1187" s="107"/>
      <c r="N1187" s="108">
        <f t="shared" si="382"/>
        <v>0</v>
      </c>
      <c r="O1187" s="108">
        <f t="shared" si="383"/>
        <v>0</v>
      </c>
      <c r="P1187" s="109"/>
      <c r="Q1187" s="107">
        <f t="shared" si="403"/>
        <v>0</v>
      </c>
      <c r="R1187" s="107">
        <f t="shared" si="401"/>
        <v>0</v>
      </c>
      <c r="S1187" s="108">
        <f t="shared" si="385"/>
        <v>0</v>
      </c>
      <c r="T1187" s="110">
        <f t="shared" si="386"/>
        <v>0</v>
      </c>
      <c r="U1187" s="109"/>
      <c r="W1187" s="613" t="str">
        <f t="shared" si="400"/>
        <v/>
      </c>
      <c r="X1187" s="613" t="str">
        <f t="shared" si="354"/>
        <v/>
      </c>
      <c r="Y1187" s="613" t="str">
        <f t="shared" si="399"/>
        <v/>
      </c>
    </row>
    <row r="1188" spans="1:25" ht="13.8" hidden="1" thickBot="1">
      <c r="A1188" s="196" t="s">
        <v>175</v>
      </c>
      <c r="B1188" s="197"/>
      <c r="C1188" s="635" t="s">
        <v>241</v>
      </c>
      <c r="D1188" s="636"/>
      <c r="E1188" s="637">
        <v>500</v>
      </c>
      <c r="F1188" s="638">
        <v>1.6104000000000001</v>
      </c>
      <c r="G1188" s="677">
        <f>IF(E1188&lt;=30,(0.48*E1188+4.05)*F1188,((0.48*30+4.05)+0.4*(E1188-30))*F1188)</f>
        <v>332.46708000000001</v>
      </c>
      <c r="H1188" s="632">
        <v>0</v>
      </c>
      <c r="I1188" s="632"/>
      <c r="J1188" s="633">
        <f t="shared" si="402"/>
        <v>0</v>
      </c>
      <c r="K1188" s="634"/>
      <c r="L1188" s="107"/>
      <c r="M1188" s="107"/>
      <c r="N1188" s="108">
        <f t="shared" si="382"/>
        <v>0</v>
      </c>
      <c r="O1188" s="108">
        <f t="shared" si="383"/>
        <v>0</v>
      </c>
      <c r="P1188" s="109"/>
      <c r="Q1188" s="107">
        <f t="shared" si="403"/>
        <v>0</v>
      </c>
      <c r="R1188" s="107">
        <f t="shared" si="401"/>
        <v>0</v>
      </c>
      <c r="S1188" s="108">
        <f t="shared" si="385"/>
        <v>0</v>
      </c>
      <c r="T1188" s="110">
        <f t="shared" si="386"/>
        <v>0</v>
      </c>
      <c r="U1188" s="109"/>
      <c r="V1188" s="111" t="str">
        <f>IF(T1187&gt;0,"xx",IF(O1187&gt;0,"xy",""))</f>
        <v/>
      </c>
      <c r="W1188" s="613" t="str">
        <f t="shared" si="400"/>
        <v/>
      </c>
      <c r="X1188" s="613" t="str">
        <f t="shared" si="354"/>
        <v/>
      </c>
      <c r="Y1188" s="613" t="str">
        <f t="shared" si="399"/>
        <v/>
      </c>
    </row>
    <row r="1189" spans="1:25" ht="13.8" hidden="1" thickBot="1">
      <c r="A1189" s="196" t="s">
        <v>175</v>
      </c>
      <c r="B1189" s="197"/>
      <c r="C1189" s="635" t="s">
        <v>303</v>
      </c>
      <c r="D1189" s="636"/>
      <c r="E1189" s="637">
        <v>180</v>
      </c>
      <c r="F1189" s="638">
        <v>5.7260999999999997</v>
      </c>
      <c r="G1189" s="671">
        <f>IF(E1189&lt;=30,(0.66*E1189+1.38)*F1189,((0.66*30+1.38)+0.55*(E1189-30))*F1189)</f>
        <v>593.68204800000001</v>
      </c>
      <c r="H1189" s="632">
        <v>0</v>
      </c>
      <c r="I1189" s="632"/>
      <c r="J1189" s="633">
        <f t="shared" si="402"/>
        <v>0</v>
      </c>
      <c r="K1189" s="634"/>
      <c r="L1189" s="107"/>
      <c r="M1189" s="107"/>
      <c r="N1189" s="108">
        <f t="shared" si="382"/>
        <v>0</v>
      </c>
      <c r="O1189" s="108">
        <f t="shared" si="383"/>
        <v>0</v>
      </c>
      <c r="P1189" s="109"/>
      <c r="Q1189" s="107">
        <f t="shared" si="403"/>
        <v>0</v>
      </c>
      <c r="R1189" s="107">
        <f t="shared" si="401"/>
        <v>0</v>
      </c>
      <c r="S1189" s="108">
        <f t="shared" si="385"/>
        <v>0</v>
      </c>
      <c r="T1189" s="110">
        <f t="shared" si="386"/>
        <v>0</v>
      </c>
      <c r="U1189" s="109"/>
      <c r="V1189" s="111" t="str">
        <f>IF(T1187&gt;0,"xx",IF(O1187&gt;0,"xy",""))</f>
        <v/>
      </c>
      <c r="W1189" s="613" t="str">
        <f t="shared" si="400"/>
        <v/>
      </c>
      <c r="X1189" s="613" t="str">
        <f t="shared" ref="X1189:X1443" si="404">IF(V1189="X","x",IF(V1189="y","x",IF(V1189="xx","x",IF(T1189&gt;0,"x",""))))</f>
        <v/>
      </c>
      <c r="Y1189" s="613" t="str">
        <f t="shared" si="399"/>
        <v/>
      </c>
    </row>
    <row r="1190" spans="1:25" ht="13.8" hidden="1" thickBot="1">
      <c r="A1190" s="196" t="s">
        <v>175</v>
      </c>
      <c r="B1190" s="197"/>
      <c r="C1190" s="635" t="s">
        <v>307</v>
      </c>
      <c r="D1190" s="636"/>
      <c r="E1190" s="637">
        <v>20</v>
      </c>
      <c r="F1190" s="638">
        <v>10.4552</v>
      </c>
      <c r="G1190" s="671">
        <f>IF(E1190&lt;=30,(0.66*E1190+1.38)*F1190,((0.66*30+1.38)+0.55*(E1190-30))*F1190)</f>
        <v>152.43681600000002</v>
      </c>
      <c r="H1190" s="632">
        <v>0</v>
      </c>
      <c r="I1190" s="632"/>
      <c r="J1190" s="633">
        <f t="shared" si="402"/>
        <v>0</v>
      </c>
      <c r="K1190" s="634"/>
      <c r="L1190" s="107"/>
      <c r="M1190" s="107"/>
      <c r="N1190" s="108">
        <f t="shared" si="382"/>
        <v>0</v>
      </c>
      <c r="O1190" s="108">
        <f t="shared" si="383"/>
        <v>0</v>
      </c>
      <c r="P1190" s="109"/>
      <c r="Q1190" s="107">
        <f t="shared" si="403"/>
        <v>0</v>
      </c>
      <c r="R1190" s="107">
        <f t="shared" si="401"/>
        <v>0</v>
      </c>
      <c r="S1190" s="108">
        <f t="shared" si="385"/>
        <v>0</v>
      </c>
      <c r="T1190" s="110">
        <f t="shared" si="386"/>
        <v>0</v>
      </c>
      <c r="U1190" s="109"/>
      <c r="V1190" s="111" t="str">
        <f>IF(T1187&gt;0,"xx",IF(O1187&gt;0,"xy",""))</f>
        <v/>
      </c>
      <c r="W1190" s="613" t="str">
        <f t="shared" si="400"/>
        <v/>
      </c>
      <c r="X1190" s="613" t="str">
        <f t="shared" si="404"/>
        <v/>
      </c>
      <c r="Y1190" s="613" t="str">
        <f t="shared" si="399"/>
        <v/>
      </c>
    </row>
    <row r="1191" spans="1:25" ht="13.8" hidden="1" thickBot="1">
      <c r="A1191" s="196">
        <v>621000</v>
      </c>
      <c r="B1191" s="197" t="s">
        <v>232</v>
      </c>
      <c r="C1191" s="635" t="s">
        <v>446</v>
      </c>
      <c r="D1191" s="636"/>
      <c r="E1191" s="637"/>
      <c r="F1191" s="638"/>
      <c r="G1191" s="639">
        <f>SUM(G1192:G1194)</f>
        <v>2063.5129320000001</v>
      </c>
      <c r="H1191" s="632">
        <v>9837.11</v>
      </c>
      <c r="I1191" s="632">
        <f>IF(ISBLANK(H1191),"",SUM(G1191:H1191))*0.9</f>
        <v>10710.5606388</v>
      </c>
      <c r="J1191" s="633">
        <f t="shared" si="402"/>
        <v>13788.78</v>
      </c>
      <c r="K1191" s="634" t="s">
        <v>23</v>
      </c>
      <c r="L1191" s="107"/>
      <c r="M1191" s="107"/>
      <c r="N1191" s="108">
        <f t="shared" si="382"/>
        <v>0</v>
      </c>
      <c r="O1191" s="108">
        <f t="shared" si="383"/>
        <v>0</v>
      </c>
      <c r="P1191" s="109"/>
      <c r="Q1191" s="107">
        <f t="shared" si="403"/>
        <v>0</v>
      </c>
      <c r="R1191" s="107">
        <f t="shared" si="401"/>
        <v>0</v>
      </c>
      <c r="S1191" s="108">
        <f t="shared" si="385"/>
        <v>0</v>
      </c>
      <c r="T1191" s="110">
        <f t="shared" si="386"/>
        <v>0</v>
      </c>
      <c r="U1191" s="109"/>
      <c r="W1191" s="613" t="str">
        <f t="shared" si="400"/>
        <v/>
      </c>
      <c r="X1191" s="613" t="str">
        <f t="shared" si="404"/>
        <v/>
      </c>
      <c r="Y1191" s="613" t="str">
        <f t="shared" si="399"/>
        <v/>
      </c>
    </row>
    <row r="1192" spans="1:25" ht="13.8" hidden="1" thickBot="1">
      <c r="A1192" s="196" t="s">
        <v>175</v>
      </c>
      <c r="B1192" s="197"/>
      <c r="C1192" s="635" t="s">
        <v>241</v>
      </c>
      <c r="D1192" s="636"/>
      <c r="E1192" s="637">
        <v>500</v>
      </c>
      <c r="F1192" s="638">
        <v>3.081</v>
      </c>
      <c r="G1192" s="677">
        <f>IF(E1192&lt;=30,(0.48*E1192+4.05)*F1192,((0.48*30+4.05)+0.4*(E1192-30))*F1192)</f>
        <v>636.07245</v>
      </c>
      <c r="H1192" s="632">
        <v>0</v>
      </c>
      <c r="I1192" s="632"/>
      <c r="J1192" s="633">
        <f t="shared" si="402"/>
        <v>0</v>
      </c>
      <c r="K1192" s="634"/>
      <c r="L1192" s="107"/>
      <c r="M1192" s="107"/>
      <c r="N1192" s="108">
        <f t="shared" si="382"/>
        <v>0</v>
      </c>
      <c r="O1192" s="108">
        <f t="shared" si="383"/>
        <v>0</v>
      </c>
      <c r="P1192" s="109"/>
      <c r="Q1192" s="107">
        <f t="shared" si="403"/>
        <v>0</v>
      </c>
      <c r="R1192" s="107">
        <f t="shared" si="401"/>
        <v>0</v>
      </c>
      <c r="S1192" s="108">
        <f t="shared" si="385"/>
        <v>0</v>
      </c>
      <c r="T1192" s="110">
        <f t="shared" si="386"/>
        <v>0</v>
      </c>
      <c r="U1192" s="109"/>
      <c r="V1192" s="111" t="str">
        <f>IF(T1191&gt;0,"xx",IF(O1191&gt;0,"xy",""))</f>
        <v/>
      </c>
      <c r="W1192" s="613" t="str">
        <f t="shared" si="400"/>
        <v/>
      </c>
      <c r="X1192" s="613" t="str">
        <f t="shared" si="404"/>
        <v/>
      </c>
      <c r="Y1192" s="613" t="str">
        <f t="shared" si="399"/>
        <v/>
      </c>
    </row>
    <row r="1193" spans="1:25" ht="13.8" hidden="1" thickBot="1">
      <c r="A1193" s="196" t="s">
        <v>175</v>
      </c>
      <c r="B1193" s="197"/>
      <c r="C1193" s="635" t="s">
        <v>303</v>
      </c>
      <c r="D1193" s="636"/>
      <c r="E1193" s="637">
        <v>180</v>
      </c>
      <c r="F1193" s="638">
        <v>10.9549</v>
      </c>
      <c r="G1193" s="671">
        <f>IF(E1193&lt;=30,(0.66*E1193+1.38)*F1193,((0.66*30+1.38)+0.55*(E1193-30))*F1193)</f>
        <v>1135.804032</v>
      </c>
      <c r="H1193" s="632">
        <v>0</v>
      </c>
      <c r="I1193" s="632"/>
      <c r="J1193" s="633">
        <f t="shared" si="402"/>
        <v>0</v>
      </c>
      <c r="K1193" s="634"/>
      <c r="L1193" s="107"/>
      <c r="M1193" s="107"/>
      <c r="N1193" s="108">
        <f t="shared" si="382"/>
        <v>0</v>
      </c>
      <c r="O1193" s="108">
        <f t="shared" si="383"/>
        <v>0</v>
      </c>
      <c r="P1193" s="109"/>
      <c r="Q1193" s="107">
        <f t="shared" si="403"/>
        <v>0</v>
      </c>
      <c r="R1193" s="107">
        <f t="shared" si="401"/>
        <v>0</v>
      </c>
      <c r="S1193" s="108">
        <f t="shared" si="385"/>
        <v>0</v>
      </c>
      <c r="T1193" s="110">
        <f t="shared" si="386"/>
        <v>0</v>
      </c>
      <c r="U1193" s="109"/>
      <c r="V1193" s="111" t="str">
        <f>IF(T1191&gt;0,"xx",IF(O1191&gt;0,"xy",""))</f>
        <v/>
      </c>
      <c r="W1193" s="613" t="str">
        <f t="shared" si="400"/>
        <v/>
      </c>
      <c r="X1193" s="613" t="str">
        <f t="shared" si="404"/>
        <v/>
      </c>
      <c r="Y1193" s="613" t="str">
        <f t="shared" si="399"/>
        <v/>
      </c>
    </row>
    <row r="1194" spans="1:25" ht="13.8" hidden="1" thickBot="1">
      <c r="A1194" s="196" t="s">
        <v>175</v>
      </c>
      <c r="B1194" s="197"/>
      <c r="C1194" s="635" t="s">
        <v>307</v>
      </c>
      <c r="D1194" s="636"/>
      <c r="E1194" s="637">
        <v>20</v>
      </c>
      <c r="F1194" s="638">
        <v>20.002500000000001</v>
      </c>
      <c r="G1194" s="671">
        <f>IF(E1194&lt;=30,(0.66*E1194+1.38)*F1194,((0.66*30+1.38)+0.55*(E1194-30))*F1194)</f>
        <v>291.63645000000008</v>
      </c>
      <c r="H1194" s="632">
        <v>0</v>
      </c>
      <c r="I1194" s="632"/>
      <c r="J1194" s="633">
        <f t="shared" si="402"/>
        <v>0</v>
      </c>
      <c r="K1194" s="634"/>
      <c r="L1194" s="107"/>
      <c r="M1194" s="107"/>
      <c r="N1194" s="108">
        <f t="shared" si="382"/>
        <v>0</v>
      </c>
      <c r="O1194" s="108">
        <f t="shared" si="383"/>
        <v>0</v>
      </c>
      <c r="P1194" s="109"/>
      <c r="Q1194" s="107">
        <f t="shared" si="403"/>
        <v>0</v>
      </c>
      <c r="R1194" s="107">
        <f t="shared" si="401"/>
        <v>0</v>
      </c>
      <c r="S1194" s="108">
        <f t="shared" si="385"/>
        <v>0</v>
      </c>
      <c r="T1194" s="110">
        <f t="shared" si="386"/>
        <v>0</v>
      </c>
      <c r="U1194" s="109"/>
      <c r="V1194" s="111" t="str">
        <f>IF(T1191&gt;0,"xx",IF(O1191&gt;0,"xy",""))</f>
        <v/>
      </c>
      <c r="W1194" s="613" t="str">
        <f t="shared" si="400"/>
        <v/>
      </c>
      <c r="X1194" s="613" t="str">
        <f t="shared" si="404"/>
        <v/>
      </c>
      <c r="Y1194" s="613" t="str">
        <f t="shared" si="399"/>
        <v/>
      </c>
    </row>
    <row r="1195" spans="1:25" ht="13.8" hidden="1" thickBot="1">
      <c r="A1195" s="196" t="s">
        <v>1024</v>
      </c>
      <c r="B1195" s="197" t="s">
        <v>232</v>
      </c>
      <c r="C1195" s="635" t="s">
        <v>447</v>
      </c>
      <c r="D1195" s="636"/>
      <c r="E1195" s="637"/>
      <c r="F1195" s="638"/>
      <c r="G1195" s="639">
        <f>SUM(G1196:G1198)</f>
        <v>251.07062000000002</v>
      </c>
      <c r="H1195" s="632">
        <v>1693.0199517383808</v>
      </c>
      <c r="I1195" s="632">
        <f>IF(ISBLANK(H1195),"",SUM(G1195:H1195))*0.9</f>
        <v>1749.6815145645428</v>
      </c>
      <c r="J1195" s="633">
        <f t="shared" si="402"/>
        <v>2252.54</v>
      </c>
      <c r="K1195" s="634" t="s">
        <v>23</v>
      </c>
      <c r="L1195" s="107"/>
      <c r="M1195" s="107"/>
      <c r="N1195" s="108">
        <f t="shared" si="382"/>
        <v>0</v>
      </c>
      <c r="O1195" s="108">
        <f t="shared" si="383"/>
        <v>0</v>
      </c>
      <c r="P1195" s="109"/>
      <c r="Q1195" s="107">
        <f t="shared" si="403"/>
        <v>0</v>
      </c>
      <c r="R1195" s="107">
        <f t="shared" si="401"/>
        <v>0</v>
      </c>
      <c r="S1195" s="108">
        <f t="shared" si="385"/>
        <v>0</v>
      </c>
      <c r="T1195" s="110">
        <f t="shared" si="386"/>
        <v>0</v>
      </c>
      <c r="U1195" s="109"/>
      <c r="W1195" s="613" t="str">
        <f t="shared" si="400"/>
        <v/>
      </c>
      <c r="X1195" s="613" t="str">
        <f t="shared" si="404"/>
        <v/>
      </c>
      <c r="Y1195" s="613" t="str">
        <f t="shared" si="399"/>
        <v/>
      </c>
    </row>
    <row r="1196" spans="1:25" ht="13.8" hidden="1" thickBot="1">
      <c r="A1196" s="196" t="s">
        <v>175</v>
      </c>
      <c r="B1196" s="197"/>
      <c r="C1196" s="635" t="s">
        <v>241</v>
      </c>
      <c r="D1196" s="636"/>
      <c r="E1196" s="637">
        <v>500</v>
      </c>
      <c r="F1196" s="638">
        <v>0.37480000000000002</v>
      </c>
      <c r="G1196" s="677">
        <f>IF(E1196&lt;=30,(0.48*E1196+4.05)*F1196,((0.48*30+4.05)+0.4*(E1196-30))*F1196)</f>
        <v>77.377459999999999</v>
      </c>
      <c r="H1196" s="632">
        <v>0</v>
      </c>
      <c r="I1196" s="632"/>
      <c r="J1196" s="633">
        <f t="shared" si="402"/>
        <v>0</v>
      </c>
      <c r="K1196" s="634"/>
      <c r="L1196" s="107"/>
      <c r="M1196" s="107"/>
      <c r="N1196" s="108">
        <f t="shared" si="382"/>
        <v>0</v>
      </c>
      <c r="O1196" s="108">
        <f t="shared" si="383"/>
        <v>0</v>
      </c>
      <c r="P1196" s="109"/>
      <c r="Q1196" s="107">
        <f t="shared" si="403"/>
        <v>0</v>
      </c>
      <c r="R1196" s="107">
        <f t="shared" si="401"/>
        <v>0</v>
      </c>
      <c r="S1196" s="108">
        <f t="shared" si="385"/>
        <v>0</v>
      </c>
      <c r="T1196" s="110">
        <f t="shared" si="386"/>
        <v>0</v>
      </c>
      <c r="U1196" s="109"/>
      <c r="V1196" s="111" t="str">
        <f>IF(T1195&gt;0,"xx",IF(O1195&gt;0,"xy",""))</f>
        <v/>
      </c>
      <c r="W1196" s="613" t="str">
        <f t="shared" si="400"/>
        <v/>
      </c>
      <c r="X1196" s="613" t="str">
        <f t="shared" si="404"/>
        <v/>
      </c>
      <c r="Y1196" s="613" t="str">
        <f t="shared" si="399"/>
        <v/>
      </c>
    </row>
    <row r="1197" spans="1:25" ht="13.8" hidden="1" thickBot="1">
      <c r="A1197" s="196" t="s">
        <v>175</v>
      </c>
      <c r="B1197" s="197"/>
      <c r="C1197" s="635" t="s">
        <v>303</v>
      </c>
      <c r="D1197" s="636"/>
      <c r="E1197" s="637">
        <v>180</v>
      </c>
      <c r="F1197" s="638">
        <v>1.333</v>
      </c>
      <c r="G1197" s="671">
        <f>IF(E1197&lt;=30,(0.66*E1197+1.38)*F1197,((0.66*30+1.38)+0.55*(E1197-30))*F1197)</f>
        <v>138.20544000000001</v>
      </c>
      <c r="H1197" s="632">
        <v>0</v>
      </c>
      <c r="I1197" s="632"/>
      <c r="J1197" s="633">
        <f t="shared" si="402"/>
        <v>0</v>
      </c>
      <c r="K1197" s="634"/>
      <c r="L1197" s="107"/>
      <c r="M1197" s="107"/>
      <c r="N1197" s="108">
        <f t="shared" si="382"/>
        <v>0</v>
      </c>
      <c r="O1197" s="108">
        <f t="shared" si="383"/>
        <v>0</v>
      </c>
      <c r="P1197" s="109"/>
      <c r="Q1197" s="107">
        <f t="shared" si="403"/>
        <v>0</v>
      </c>
      <c r="R1197" s="107">
        <f t="shared" si="401"/>
        <v>0</v>
      </c>
      <c r="S1197" s="108">
        <f t="shared" si="385"/>
        <v>0</v>
      </c>
      <c r="T1197" s="110">
        <f t="shared" si="386"/>
        <v>0</v>
      </c>
      <c r="U1197" s="109"/>
      <c r="V1197" s="111" t="str">
        <f>IF(T1195&gt;0,"xx",IF(O1195&gt;0,"xy",""))</f>
        <v/>
      </c>
      <c r="W1197" s="613" t="str">
        <f t="shared" si="400"/>
        <v/>
      </c>
      <c r="X1197" s="613" t="str">
        <f t="shared" si="404"/>
        <v/>
      </c>
      <c r="Y1197" s="613" t="str">
        <f t="shared" si="399"/>
        <v/>
      </c>
    </row>
    <row r="1198" spans="1:25" ht="13.8" hidden="1" thickBot="1">
      <c r="A1198" s="196" t="s">
        <v>175</v>
      </c>
      <c r="B1198" s="197"/>
      <c r="C1198" s="635" t="s">
        <v>307</v>
      </c>
      <c r="D1198" s="636"/>
      <c r="E1198" s="637">
        <v>20</v>
      </c>
      <c r="F1198" s="638">
        <v>2.4340000000000002</v>
      </c>
      <c r="G1198" s="671">
        <f>IF(E1198&lt;=30,(0.66*E1198+1.38)*F1198,((0.66*30+1.38)+0.55*(E1198-30))*F1198)</f>
        <v>35.48772000000001</v>
      </c>
      <c r="H1198" s="632">
        <v>0</v>
      </c>
      <c r="I1198" s="632"/>
      <c r="J1198" s="633">
        <f t="shared" si="402"/>
        <v>0</v>
      </c>
      <c r="K1198" s="634"/>
      <c r="L1198" s="107"/>
      <c r="M1198" s="107"/>
      <c r="N1198" s="108">
        <f t="shared" si="382"/>
        <v>0</v>
      </c>
      <c r="O1198" s="108">
        <f t="shared" si="383"/>
        <v>0</v>
      </c>
      <c r="P1198" s="109"/>
      <c r="Q1198" s="107">
        <f t="shared" si="403"/>
        <v>0</v>
      </c>
      <c r="R1198" s="107">
        <f t="shared" si="401"/>
        <v>0</v>
      </c>
      <c r="S1198" s="108">
        <f t="shared" si="385"/>
        <v>0</v>
      </c>
      <c r="T1198" s="110">
        <f t="shared" si="386"/>
        <v>0</v>
      </c>
      <c r="U1198" s="109"/>
      <c r="V1198" s="111" t="str">
        <f>IF(T1195&gt;0,"xx",IF(O1195&gt;0,"xy",""))</f>
        <v/>
      </c>
      <c r="W1198" s="613" t="str">
        <f t="shared" si="400"/>
        <v/>
      </c>
      <c r="X1198" s="613" t="str">
        <f t="shared" si="404"/>
        <v/>
      </c>
      <c r="Y1198" s="613" t="str">
        <f t="shared" si="399"/>
        <v/>
      </c>
    </row>
    <row r="1199" spans="1:25" ht="13.8" hidden="1" thickBot="1">
      <c r="A1199" s="196" t="s">
        <v>1023</v>
      </c>
      <c r="B1199" s="197" t="s">
        <v>232</v>
      </c>
      <c r="C1199" s="635" t="s">
        <v>448</v>
      </c>
      <c r="D1199" s="636"/>
      <c r="E1199" s="637"/>
      <c r="F1199" s="638">
        <v>0</v>
      </c>
      <c r="G1199" s="639">
        <f>SUM(G1200:G1202)</f>
        <v>364.061376</v>
      </c>
      <c r="H1199" s="632">
        <v>2374.7712939045027</v>
      </c>
      <c r="I1199" s="632">
        <f>IF(ISBLANK(H1199),"",SUM(G1199:H1199))*0.9</f>
        <v>2464.9494029140528</v>
      </c>
      <c r="J1199" s="633">
        <f t="shared" si="402"/>
        <v>3173.38</v>
      </c>
      <c r="K1199" s="634" t="s">
        <v>23</v>
      </c>
      <c r="L1199" s="107"/>
      <c r="M1199" s="107"/>
      <c r="N1199" s="108">
        <f t="shared" si="382"/>
        <v>0</v>
      </c>
      <c r="O1199" s="108">
        <f t="shared" si="383"/>
        <v>0</v>
      </c>
      <c r="P1199" s="109"/>
      <c r="Q1199" s="107">
        <f t="shared" si="403"/>
        <v>0</v>
      </c>
      <c r="R1199" s="107">
        <f t="shared" si="401"/>
        <v>0</v>
      </c>
      <c r="S1199" s="108">
        <f t="shared" si="385"/>
        <v>0</v>
      </c>
      <c r="T1199" s="110">
        <f t="shared" si="386"/>
        <v>0</v>
      </c>
      <c r="U1199" s="109"/>
      <c r="W1199" s="613" t="str">
        <f t="shared" si="400"/>
        <v/>
      </c>
      <c r="X1199" s="613" t="str">
        <f t="shared" si="404"/>
        <v/>
      </c>
      <c r="Y1199" s="613" t="str">
        <f t="shared" si="399"/>
        <v/>
      </c>
    </row>
    <row r="1200" spans="1:25" ht="13.8" hidden="1" thickBot="1">
      <c r="A1200" s="196" t="s">
        <v>175</v>
      </c>
      <c r="B1200" s="197"/>
      <c r="C1200" s="635" t="s">
        <v>241</v>
      </c>
      <c r="D1200" s="636"/>
      <c r="E1200" s="637">
        <v>500</v>
      </c>
      <c r="F1200" s="638">
        <v>0.54359999999999997</v>
      </c>
      <c r="G1200" s="677">
        <f>IF(E1200&lt;=30,(0.48*E1200+4.05)*F1200,((0.48*30+4.05)+0.4*(E1200-30))*F1200)</f>
        <v>112.22621999999998</v>
      </c>
      <c r="H1200" s="632">
        <v>0</v>
      </c>
      <c r="I1200" s="632"/>
      <c r="J1200" s="633">
        <f t="shared" si="402"/>
        <v>0</v>
      </c>
      <c r="K1200" s="634"/>
      <c r="L1200" s="107"/>
      <c r="M1200" s="107"/>
      <c r="N1200" s="108">
        <f t="shared" si="382"/>
        <v>0</v>
      </c>
      <c r="O1200" s="108">
        <f t="shared" si="383"/>
        <v>0</v>
      </c>
      <c r="P1200" s="109"/>
      <c r="Q1200" s="107">
        <f t="shared" si="403"/>
        <v>0</v>
      </c>
      <c r="R1200" s="107">
        <f t="shared" si="401"/>
        <v>0</v>
      </c>
      <c r="S1200" s="108">
        <f t="shared" si="385"/>
        <v>0</v>
      </c>
      <c r="T1200" s="110">
        <f t="shared" si="386"/>
        <v>0</v>
      </c>
      <c r="U1200" s="109"/>
      <c r="V1200" s="111" t="str">
        <f>IF(T1199&gt;0,"xx",IF(O1199&gt;0,"xy",""))</f>
        <v/>
      </c>
      <c r="W1200" s="613" t="str">
        <f t="shared" si="400"/>
        <v/>
      </c>
      <c r="X1200" s="613" t="str">
        <f t="shared" si="404"/>
        <v/>
      </c>
      <c r="Y1200" s="613" t="str">
        <f t="shared" si="399"/>
        <v/>
      </c>
    </row>
    <row r="1201" spans="1:25" ht="13.8" hidden="1" thickBot="1">
      <c r="A1201" s="196" t="s">
        <v>175</v>
      </c>
      <c r="B1201" s="197"/>
      <c r="C1201" s="635" t="s">
        <v>303</v>
      </c>
      <c r="D1201" s="636"/>
      <c r="E1201" s="637">
        <v>180</v>
      </c>
      <c r="F1201" s="638">
        <v>1.9327000000000001</v>
      </c>
      <c r="G1201" s="671">
        <f>IF(E1201&lt;=30,(0.66*E1201+1.38)*F1201,((0.66*30+1.38)+0.55*(E1201-30))*F1201)</f>
        <v>200.38233600000001</v>
      </c>
      <c r="H1201" s="632">
        <v>0</v>
      </c>
      <c r="I1201" s="632"/>
      <c r="J1201" s="633">
        <f t="shared" si="402"/>
        <v>0</v>
      </c>
      <c r="K1201" s="634"/>
      <c r="L1201" s="107"/>
      <c r="M1201" s="107"/>
      <c r="N1201" s="108">
        <f t="shared" si="382"/>
        <v>0</v>
      </c>
      <c r="O1201" s="108">
        <f t="shared" si="383"/>
        <v>0</v>
      </c>
      <c r="P1201" s="109"/>
      <c r="Q1201" s="107">
        <f t="shared" si="403"/>
        <v>0</v>
      </c>
      <c r="R1201" s="107">
        <f t="shared" si="401"/>
        <v>0</v>
      </c>
      <c r="S1201" s="108">
        <f t="shared" si="385"/>
        <v>0</v>
      </c>
      <c r="T1201" s="110">
        <f t="shared" si="386"/>
        <v>0</v>
      </c>
      <c r="U1201" s="109"/>
      <c r="V1201" s="111" t="str">
        <f>IF(T1199&gt;0,"xx",IF(O1199&gt;0,"xy",""))</f>
        <v/>
      </c>
      <c r="W1201" s="613" t="str">
        <f t="shared" si="400"/>
        <v/>
      </c>
      <c r="X1201" s="613" t="str">
        <f t="shared" si="404"/>
        <v/>
      </c>
      <c r="Y1201" s="613" t="str">
        <f t="shared" si="399"/>
        <v/>
      </c>
    </row>
    <row r="1202" spans="1:25" ht="13.8" hidden="1" thickBot="1">
      <c r="A1202" s="196" t="s">
        <v>175</v>
      </c>
      <c r="B1202" s="197"/>
      <c r="C1202" s="635" t="s">
        <v>307</v>
      </c>
      <c r="D1202" s="636"/>
      <c r="E1202" s="637">
        <v>20</v>
      </c>
      <c r="F1202" s="638">
        <v>3.5289999999999999</v>
      </c>
      <c r="G1202" s="671">
        <f>IF(E1202&lt;=30,(0.66*E1202+1.38)*F1202,((0.66*30+1.38)+0.55*(E1202-30))*F1202)</f>
        <v>51.452820000000003</v>
      </c>
      <c r="H1202" s="632">
        <v>0</v>
      </c>
      <c r="I1202" s="632"/>
      <c r="J1202" s="633">
        <f t="shared" si="402"/>
        <v>0</v>
      </c>
      <c r="K1202" s="634"/>
      <c r="L1202" s="107"/>
      <c r="M1202" s="107"/>
      <c r="N1202" s="108">
        <f t="shared" si="382"/>
        <v>0</v>
      </c>
      <c r="O1202" s="108">
        <f t="shared" si="383"/>
        <v>0</v>
      </c>
      <c r="P1202" s="109"/>
      <c r="Q1202" s="107">
        <f t="shared" si="403"/>
        <v>0</v>
      </c>
      <c r="R1202" s="107">
        <f t="shared" si="401"/>
        <v>0</v>
      </c>
      <c r="S1202" s="108">
        <f t="shared" si="385"/>
        <v>0</v>
      </c>
      <c r="T1202" s="110">
        <f t="shared" si="386"/>
        <v>0</v>
      </c>
      <c r="U1202" s="109"/>
      <c r="V1202" s="111" t="str">
        <f>IF(T1199&gt;0,"xx",IF(O1199&gt;0,"xy",""))</f>
        <v/>
      </c>
      <c r="W1202" s="613" t="str">
        <f t="shared" si="400"/>
        <v/>
      </c>
      <c r="X1202" s="613" t="str">
        <f t="shared" si="404"/>
        <v/>
      </c>
      <c r="Y1202" s="613" t="str">
        <f t="shared" si="399"/>
        <v/>
      </c>
    </row>
    <row r="1203" spans="1:25" ht="13.8" hidden="1" thickBot="1">
      <c r="A1203" s="196">
        <v>621100</v>
      </c>
      <c r="B1203" s="197" t="s">
        <v>232</v>
      </c>
      <c r="C1203" s="635" t="s">
        <v>449</v>
      </c>
      <c r="D1203" s="636"/>
      <c r="E1203" s="637"/>
      <c r="F1203" s="638"/>
      <c r="G1203" s="639">
        <f>SUM(G1204:G1206)</f>
        <v>546.31567500000006</v>
      </c>
      <c r="H1203" s="632">
        <v>3349.63</v>
      </c>
      <c r="I1203" s="632">
        <f>IF(ISBLANK(H1203),"",SUM(G1203:H1203))*0.9</f>
        <v>3506.3511075000001</v>
      </c>
      <c r="J1203" s="633">
        <f t="shared" si="402"/>
        <v>4514.08</v>
      </c>
      <c r="K1203" s="634" t="s">
        <v>23</v>
      </c>
      <c r="L1203" s="107"/>
      <c r="M1203" s="107"/>
      <c r="N1203" s="108">
        <f t="shared" si="382"/>
        <v>0</v>
      </c>
      <c r="O1203" s="108">
        <f t="shared" si="383"/>
        <v>0</v>
      </c>
      <c r="P1203" s="109"/>
      <c r="Q1203" s="107">
        <f t="shared" si="403"/>
        <v>0</v>
      </c>
      <c r="R1203" s="107">
        <f t="shared" si="401"/>
        <v>0</v>
      </c>
      <c r="S1203" s="108">
        <f t="shared" si="385"/>
        <v>0</v>
      </c>
      <c r="T1203" s="110">
        <f t="shared" si="386"/>
        <v>0</v>
      </c>
      <c r="U1203" s="109"/>
      <c r="W1203" s="613" t="str">
        <f t="shared" si="400"/>
        <v/>
      </c>
      <c r="X1203" s="613" t="str">
        <f t="shared" si="404"/>
        <v/>
      </c>
      <c r="Y1203" s="613" t="str">
        <f t="shared" si="399"/>
        <v/>
      </c>
    </row>
    <row r="1204" spans="1:25" ht="13.8" hidden="1" thickBot="1">
      <c r="A1204" s="196" t="s">
        <v>175</v>
      </c>
      <c r="B1204" s="197"/>
      <c r="C1204" s="635" t="s">
        <v>241</v>
      </c>
      <c r="D1204" s="636"/>
      <c r="E1204" s="637">
        <v>500</v>
      </c>
      <c r="F1204" s="638">
        <v>0.81569999999999998</v>
      </c>
      <c r="G1204" s="677">
        <f>IF(E1204&lt;=30,(0.48*E1204+4.05)*F1204,((0.48*30+4.05)+0.4*(E1204-30))*F1204)</f>
        <v>168.401265</v>
      </c>
      <c r="H1204" s="632">
        <v>0</v>
      </c>
      <c r="I1204" s="632"/>
      <c r="J1204" s="633">
        <f t="shared" si="402"/>
        <v>0</v>
      </c>
      <c r="K1204" s="634"/>
      <c r="L1204" s="107"/>
      <c r="M1204" s="107"/>
      <c r="N1204" s="108">
        <f t="shared" si="382"/>
        <v>0</v>
      </c>
      <c r="O1204" s="108">
        <f t="shared" si="383"/>
        <v>0</v>
      </c>
      <c r="P1204" s="109"/>
      <c r="Q1204" s="107">
        <f t="shared" si="403"/>
        <v>0</v>
      </c>
      <c r="R1204" s="107">
        <f t="shared" si="401"/>
        <v>0</v>
      </c>
      <c r="S1204" s="108">
        <f t="shared" si="385"/>
        <v>0</v>
      </c>
      <c r="T1204" s="110">
        <f t="shared" si="386"/>
        <v>0</v>
      </c>
      <c r="U1204" s="109"/>
      <c r="V1204" s="111" t="str">
        <f>IF(T1203&gt;0,"xx",IF(O1203&gt;0,"xy",""))</f>
        <v/>
      </c>
      <c r="W1204" s="613" t="str">
        <f t="shared" si="400"/>
        <v/>
      </c>
      <c r="X1204" s="613" t="str">
        <f t="shared" si="404"/>
        <v/>
      </c>
      <c r="Y1204" s="613" t="str">
        <f t="shared" si="399"/>
        <v/>
      </c>
    </row>
    <row r="1205" spans="1:25" ht="13.8" hidden="1" thickBot="1">
      <c r="A1205" s="196" t="s">
        <v>175</v>
      </c>
      <c r="B1205" s="197"/>
      <c r="C1205" s="635" t="s">
        <v>303</v>
      </c>
      <c r="D1205" s="636"/>
      <c r="E1205" s="637">
        <v>180</v>
      </c>
      <c r="F1205" s="638">
        <v>2.9003000000000001</v>
      </c>
      <c r="G1205" s="671">
        <f>IF(E1205&lt;=30,(0.66*E1205+1.38)*F1205,((0.66*30+1.38)+0.55*(E1205-30))*F1205)</f>
        <v>300.70310400000005</v>
      </c>
      <c r="H1205" s="632">
        <v>0</v>
      </c>
      <c r="I1205" s="632"/>
      <c r="J1205" s="633">
        <f t="shared" si="402"/>
        <v>0</v>
      </c>
      <c r="K1205" s="634"/>
      <c r="L1205" s="107"/>
      <c r="M1205" s="107"/>
      <c r="N1205" s="108">
        <f t="shared" si="382"/>
        <v>0</v>
      </c>
      <c r="O1205" s="108">
        <f t="shared" si="383"/>
        <v>0</v>
      </c>
      <c r="P1205" s="109"/>
      <c r="Q1205" s="107">
        <f t="shared" si="403"/>
        <v>0</v>
      </c>
      <c r="R1205" s="107">
        <f t="shared" si="401"/>
        <v>0</v>
      </c>
      <c r="S1205" s="108">
        <f t="shared" si="385"/>
        <v>0</v>
      </c>
      <c r="T1205" s="110">
        <f t="shared" si="386"/>
        <v>0</v>
      </c>
      <c r="U1205" s="109"/>
      <c r="V1205" s="111" t="str">
        <f>IF(T1203&gt;0,"xx",IF(O1203&gt;0,"xy",""))</f>
        <v/>
      </c>
      <c r="W1205" s="613" t="str">
        <f t="shared" si="400"/>
        <v/>
      </c>
      <c r="X1205" s="613" t="str">
        <f t="shared" si="404"/>
        <v/>
      </c>
      <c r="Y1205" s="613" t="str">
        <f t="shared" si="399"/>
        <v/>
      </c>
    </row>
    <row r="1206" spans="1:25" ht="13.8" hidden="1" thickBot="1">
      <c r="A1206" s="196" t="s">
        <v>175</v>
      </c>
      <c r="B1206" s="197"/>
      <c r="C1206" s="635" t="s">
        <v>307</v>
      </c>
      <c r="D1206" s="636"/>
      <c r="E1206" s="637">
        <v>20</v>
      </c>
      <c r="F1206" s="638">
        <v>5.2957000000000001</v>
      </c>
      <c r="G1206" s="671">
        <f>IF(E1206&lt;=30,(0.66*E1206+1.38)*F1206,((0.66*30+1.38)+0.55*(E1206-30))*F1206)</f>
        <v>77.211306000000008</v>
      </c>
      <c r="H1206" s="632">
        <v>0</v>
      </c>
      <c r="I1206" s="632"/>
      <c r="J1206" s="633">
        <f t="shared" si="402"/>
        <v>0</v>
      </c>
      <c r="K1206" s="634"/>
      <c r="L1206" s="107"/>
      <c r="M1206" s="107"/>
      <c r="N1206" s="108">
        <f t="shared" si="382"/>
        <v>0</v>
      </c>
      <c r="O1206" s="108">
        <f t="shared" si="383"/>
        <v>0</v>
      </c>
      <c r="P1206" s="109"/>
      <c r="Q1206" s="107">
        <f t="shared" si="403"/>
        <v>0</v>
      </c>
      <c r="R1206" s="107">
        <f t="shared" si="401"/>
        <v>0</v>
      </c>
      <c r="S1206" s="108">
        <f t="shared" si="385"/>
        <v>0</v>
      </c>
      <c r="T1206" s="110">
        <f t="shared" si="386"/>
        <v>0</v>
      </c>
      <c r="U1206" s="109"/>
      <c r="V1206" s="111" t="str">
        <f>IF(T1203&gt;0,"xx",IF(O1203&gt;0,"xy",""))</f>
        <v/>
      </c>
      <c r="W1206" s="613" t="str">
        <f t="shared" si="400"/>
        <v/>
      </c>
      <c r="X1206" s="613" t="str">
        <f t="shared" si="404"/>
        <v/>
      </c>
      <c r="Y1206" s="613" t="str">
        <f t="shared" si="399"/>
        <v/>
      </c>
    </row>
    <row r="1207" spans="1:25" ht="13.8" hidden="1" thickBot="1">
      <c r="A1207" s="196">
        <v>621200</v>
      </c>
      <c r="B1207" s="197" t="s">
        <v>232</v>
      </c>
      <c r="C1207" s="635" t="s">
        <v>450</v>
      </c>
      <c r="D1207" s="636"/>
      <c r="E1207" s="637"/>
      <c r="F1207" s="638"/>
      <c r="G1207" s="639">
        <f>SUM(G1208:G1210)</f>
        <v>708.20799399999999</v>
      </c>
      <c r="H1207" s="632">
        <v>4246.33</v>
      </c>
      <c r="I1207" s="632">
        <f>IF(ISBLANK(H1207),"",SUM(G1207:H1207))*0.9</f>
        <v>4459.0841946</v>
      </c>
      <c r="J1207" s="633">
        <f t="shared" si="402"/>
        <v>5740.62</v>
      </c>
      <c r="K1207" s="634" t="s">
        <v>23</v>
      </c>
      <c r="L1207" s="107"/>
      <c r="M1207" s="107"/>
      <c r="N1207" s="108">
        <f t="shared" si="382"/>
        <v>0</v>
      </c>
      <c r="O1207" s="108">
        <f t="shared" si="383"/>
        <v>0</v>
      </c>
      <c r="P1207" s="109"/>
      <c r="Q1207" s="107">
        <f t="shared" si="403"/>
        <v>0</v>
      </c>
      <c r="R1207" s="107">
        <f t="shared" si="401"/>
        <v>0</v>
      </c>
      <c r="S1207" s="108">
        <f t="shared" si="385"/>
        <v>0</v>
      </c>
      <c r="T1207" s="110">
        <f t="shared" si="386"/>
        <v>0</v>
      </c>
      <c r="U1207" s="109"/>
      <c r="W1207" s="613" t="str">
        <f t="shared" si="400"/>
        <v/>
      </c>
      <c r="X1207" s="613" t="str">
        <f t="shared" si="404"/>
        <v/>
      </c>
      <c r="Y1207" s="613" t="str">
        <f t="shared" si="399"/>
        <v/>
      </c>
    </row>
    <row r="1208" spans="1:25" ht="13.8" hidden="1" thickBot="1">
      <c r="A1208" s="196" t="s">
        <v>175</v>
      </c>
      <c r="B1208" s="197"/>
      <c r="C1208" s="635" t="s">
        <v>241</v>
      </c>
      <c r="D1208" s="636"/>
      <c r="E1208" s="637">
        <v>500</v>
      </c>
      <c r="F1208" s="638">
        <v>1.0573999999999999</v>
      </c>
      <c r="G1208" s="677">
        <f>IF(E1208&lt;=30,(0.48*E1208+4.05)*F1208,((0.48*30+4.05)+0.4*(E1208-30))*F1208)</f>
        <v>218.30022999999997</v>
      </c>
      <c r="H1208" s="632">
        <v>0</v>
      </c>
      <c r="I1208" s="632"/>
      <c r="J1208" s="633">
        <f t="shared" si="402"/>
        <v>0</v>
      </c>
      <c r="K1208" s="634"/>
      <c r="L1208" s="107"/>
      <c r="M1208" s="107"/>
      <c r="N1208" s="108">
        <f t="shared" si="382"/>
        <v>0</v>
      </c>
      <c r="O1208" s="108">
        <f t="shared" si="383"/>
        <v>0</v>
      </c>
      <c r="P1208" s="109"/>
      <c r="Q1208" s="107">
        <f t="shared" si="403"/>
        <v>0</v>
      </c>
      <c r="R1208" s="107">
        <f t="shared" si="401"/>
        <v>0</v>
      </c>
      <c r="S1208" s="108">
        <f t="shared" si="385"/>
        <v>0</v>
      </c>
      <c r="T1208" s="110">
        <f t="shared" si="386"/>
        <v>0</v>
      </c>
      <c r="U1208" s="109"/>
      <c r="V1208" s="111" t="str">
        <f>IF(T1207&gt;0,"xx",IF(O1207&gt;0,"xy",""))</f>
        <v/>
      </c>
      <c r="W1208" s="613" t="str">
        <f t="shared" si="400"/>
        <v/>
      </c>
      <c r="X1208" s="613" t="str">
        <f t="shared" si="404"/>
        <v/>
      </c>
      <c r="Y1208" s="613" t="str">
        <f t="shared" si="399"/>
        <v/>
      </c>
    </row>
    <row r="1209" spans="1:25" ht="13.8" hidden="1" thickBot="1">
      <c r="A1209" s="196" t="s">
        <v>175</v>
      </c>
      <c r="B1209" s="197"/>
      <c r="C1209" s="635" t="s">
        <v>303</v>
      </c>
      <c r="D1209" s="636"/>
      <c r="E1209" s="637">
        <v>180</v>
      </c>
      <c r="F1209" s="638">
        <v>3.7597999999999998</v>
      </c>
      <c r="G1209" s="671">
        <f>IF(E1209&lt;=30,(0.66*E1209+1.38)*F1209,((0.66*30+1.38)+0.55*(E1209-30))*F1209)</f>
        <v>389.81606399999998</v>
      </c>
      <c r="H1209" s="632">
        <v>0</v>
      </c>
      <c r="I1209" s="632"/>
      <c r="J1209" s="633">
        <f t="shared" si="402"/>
        <v>0</v>
      </c>
      <c r="K1209" s="634"/>
      <c r="L1209" s="107"/>
      <c r="M1209" s="107"/>
      <c r="N1209" s="108">
        <f t="shared" si="382"/>
        <v>0</v>
      </c>
      <c r="O1209" s="108">
        <f t="shared" si="383"/>
        <v>0</v>
      </c>
      <c r="P1209" s="109"/>
      <c r="Q1209" s="107">
        <f t="shared" si="403"/>
        <v>0</v>
      </c>
      <c r="R1209" s="107">
        <f t="shared" si="401"/>
        <v>0</v>
      </c>
      <c r="S1209" s="108">
        <f t="shared" si="385"/>
        <v>0</v>
      </c>
      <c r="T1209" s="110">
        <f t="shared" si="386"/>
        <v>0</v>
      </c>
      <c r="U1209" s="109"/>
      <c r="V1209" s="111" t="str">
        <f>IF(T1207&gt;0,"xx",IF(O1207&gt;0,"xy",""))</f>
        <v/>
      </c>
      <c r="W1209" s="613" t="str">
        <f t="shared" si="400"/>
        <v/>
      </c>
      <c r="X1209" s="613" t="str">
        <f t="shared" si="404"/>
        <v/>
      </c>
      <c r="Y1209" s="613" t="str">
        <f t="shared" si="399"/>
        <v/>
      </c>
    </row>
    <row r="1210" spans="1:25" ht="13.8" hidden="1" thickBot="1">
      <c r="A1210" s="196" t="s">
        <v>175</v>
      </c>
      <c r="B1210" s="197"/>
      <c r="C1210" s="635" t="s">
        <v>307</v>
      </c>
      <c r="D1210" s="636"/>
      <c r="E1210" s="637">
        <v>20</v>
      </c>
      <c r="F1210" s="638">
        <v>6.8650000000000002</v>
      </c>
      <c r="G1210" s="671">
        <f>IF(E1210&lt;=30,(0.66*E1210+1.38)*F1210,((0.66*30+1.38)+0.55*(E1210-30))*F1210)</f>
        <v>100.09170000000002</v>
      </c>
      <c r="H1210" s="632">
        <v>0</v>
      </c>
      <c r="I1210" s="632"/>
      <c r="J1210" s="633">
        <f t="shared" si="402"/>
        <v>0</v>
      </c>
      <c r="K1210" s="634"/>
      <c r="L1210" s="107"/>
      <c r="M1210" s="107"/>
      <c r="N1210" s="108">
        <f t="shared" si="382"/>
        <v>0</v>
      </c>
      <c r="O1210" s="108">
        <f t="shared" si="383"/>
        <v>0</v>
      </c>
      <c r="P1210" s="109"/>
      <c r="Q1210" s="107">
        <f t="shared" si="403"/>
        <v>0</v>
      </c>
      <c r="R1210" s="107">
        <f t="shared" si="401"/>
        <v>0</v>
      </c>
      <c r="S1210" s="108">
        <f t="shared" si="385"/>
        <v>0</v>
      </c>
      <c r="T1210" s="110">
        <f t="shared" si="386"/>
        <v>0</v>
      </c>
      <c r="U1210" s="109"/>
      <c r="V1210" s="111" t="str">
        <f>IF(T1207&gt;0,"xx",IF(O1207&gt;0,"xy",""))</f>
        <v/>
      </c>
      <c r="W1210" s="613" t="str">
        <f t="shared" si="400"/>
        <v/>
      </c>
      <c r="X1210" s="613" t="str">
        <f t="shared" si="404"/>
        <v/>
      </c>
      <c r="Y1210" s="613" t="str">
        <f t="shared" si="399"/>
        <v/>
      </c>
    </row>
    <row r="1211" spans="1:25" ht="13.8" hidden="1" thickBot="1">
      <c r="A1211" s="196">
        <v>621300</v>
      </c>
      <c r="B1211" s="197" t="s">
        <v>232</v>
      </c>
      <c r="C1211" s="635" t="s">
        <v>451</v>
      </c>
      <c r="D1211" s="636"/>
      <c r="E1211" s="637"/>
      <c r="F1211" s="638"/>
      <c r="G1211" s="639">
        <f>SUM(G1212:G1214)</f>
        <v>1376.0624619999999</v>
      </c>
      <c r="H1211" s="632">
        <v>7133.04</v>
      </c>
      <c r="I1211" s="632">
        <f>IF(ISBLANK(H1211),"",SUM(G1211:H1211))*0.9</f>
        <v>7658.1922157999988</v>
      </c>
      <c r="J1211" s="633">
        <f t="shared" si="402"/>
        <v>9859.16</v>
      </c>
      <c r="K1211" s="634" t="s">
        <v>23</v>
      </c>
      <c r="L1211" s="107"/>
      <c r="M1211" s="107"/>
      <c r="N1211" s="108">
        <f t="shared" si="382"/>
        <v>0</v>
      </c>
      <c r="O1211" s="108">
        <f t="shared" si="383"/>
        <v>0</v>
      </c>
      <c r="P1211" s="109"/>
      <c r="Q1211" s="107">
        <f t="shared" si="403"/>
        <v>0</v>
      </c>
      <c r="R1211" s="107">
        <f t="shared" si="401"/>
        <v>0</v>
      </c>
      <c r="S1211" s="108">
        <f t="shared" si="385"/>
        <v>0</v>
      </c>
      <c r="T1211" s="110">
        <f t="shared" si="386"/>
        <v>0</v>
      </c>
      <c r="U1211" s="109"/>
      <c r="W1211" s="613" t="str">
        <f t="shared" si="400"/>
        <v/>
      </c>
      <c r="X1211" s="613" t="str">
        <f t="shared" si="404"/>
        <v/>
      </c>
      <c r="Y1211" s="613" t="str">
        <f t="shared" si="399"/>
        <v/>
      </c>
    </row>
    <row r="1212" spans="1:25" ht="13.8" hidden="1" thickBot="1">
      <c r="A1212" s="196" t="s">
        <v>175</v>
      </c>
      <c r="B1212" s="197"/>
      <c r="C1212" s="635" t="s">
        <v>241</v>
      </c>
      <c r="D1212" s="636"/>
      <c r="E1212" s="637">
        <v>500</v>
      </c>
      <c r="F1212" s="638">
        <v>2.0546000000000002</v>
      </c>
      <c r="G1212" s="677">
        <f>IF(E1212&lt;=30,(0.48*E1212+4.05)*F1212,((0.48*30+4.05)+0.4*(E1212-30))*F1212)</f>
        <v>424.17216999999999</v>
      </c>
      <c r="H1212" s="632">
        <v>0</v>
      </c>
      <c r="I1212" s="632"/>
      <c r="J1212" s="633">
        <f t="shared" si="402"/>
        <v>0</v>
      </c>
      <c r="K1212" s="634"/>
      <c r="L1212" s="107"/>
      <c r="M1212" s="107"/>
      <c r="N1212" s="108">
        <f t="shared" si="382"/>
        <v>0</v>
      </c>
      <c r="O1212" s="108">
        <f t="shared" si="383"/>
        <v>0</v>
      </c>
      <c r="P1212" s="109"/>
      <c r="Q1212" s="107">
        <f t="shared" si="403"/>
        <v>0</v>
      </c>
      <c r="R1212" s="107">
        <f t="shared" si="401"/>
        <v>0</v>
      </c>
      <c r="S1212" s="108">
        <f t="shared" si="385"/>
        <v>0</v>
      </c>
      <c r="T1212" s="110">
        <f t="shared" si="386"/>
        <v>0</v>
      </c>
      <c r="U1212" s="109"/>
      <c r="V1212" s="111" t="str">
        <f>IF(T1211&gt;0,"xx",IF(O1211&gt;0,"xy",""))</f>
        <v/>
      </c>
      <c r="W1212" s="613" t="str">
        <f t="shared" si="400"/>
        <v/>
      </c>
      <c r="X1212" s="613" t="str">
        <f t="shared" si="404"/>
        <v/>
      </c>
      <c r="Y1212" s="613" t="str">
        <f t="shared" si="399"/>
        <v/>
      </c>
    </row>
    <row r="1213" spans="1:25" ht="13.8" hidden="1" thickBot="1">
      <c r="A1213" s="196" t="s">
        <v>175</v>
      </c>
      <c r="B1213" s="197"/>
      <c r="C1213" s="635" t="s">
        <v>303</v>
      </c>
      <c r="D1213" s="636"/>
      <c r="E1213" s="637">
        <v>180</v>
      </c>
      <c r="F1213" s="638">
        <v>7.3052999999999999</v>
      </c>
      <c r="G1213" s="671">
        <f>IF(E1213&lt;=30,(0.66*E1213+1.38)*F1213,((0.66*30+1.38)+0.55*(E1213-30))*F1213)</f>
        <v>757.41350399999999</v>
      </c>
      <c r="H1213" s="632">
        <v>0</v>
      </c>
      <c r="I1213" s="632"/>
      <c r="J1213" s="633">
        <f t="shared" si="402"/>
        <v>0</v>
      </c>
      <c r="K1213" s="634"/>
      <c r="L1213" s="107"/>
      <c r="M1213" s="107"/>
      <c r="N1213" s="108">
        <f t="shared" si="382"/>
        <v>0</v>
      </c>
      <c r="O1213" s="108">
        <f t="shared" si="383"/>
        <v>0</v>
      </c>
      <c r="P1213" s="109"/>
      <c r="Q1213" s="107">
        <f t="shared" si="403"/>
        <v>0</v>
      </c>
      <c r="R1213" s="107">
        <f t="shared" si="401"/>
        <v>0</v>
      </c>
      <c r="S1213" s="108">
        <f t="shared" si="385"/>
        <v>0</v>
      </c>
      <c r="T1213" s="110">
        <f t="shared" si="386"/>
        <v>0</v>
      </c>
      <c r="U1213" s="109"/>
      <c r="V1213" s="111" t="str">
        <f>IF(T1211&gt;0,"xx",IF(O1211&gt;0,"xy",""))</f>
        <v/>
      </c>
      <c r="W1213" s="613" t="str">
        <f t="shared" si="400"/>
        <v/>
      </c>
      <c r="X1213" s="613" t="str">
        <f t="shared" si="404"/>
        <v/>
      </c>
      <c r="Y1213" s="613" t="str">
        <f t="shared" si="399"/>
        <v/>
      </c>
    </row>
    <row r="1214" spans="1:25" ht="13.8" hidden="1" thickBot="1">
      <c r="A1214" s="196" t="s">
        <v>175</v>
      </c>
      <c r="B1214" s="197"/>
      <c r="C1214" s="635" t="s">
        <v>307</v>
      </c>
      <c r="D1214" s="636"/>
      <c r="E1214" s="637">
        <v>20</v>
      </c>
      <c r="F1214" s="638">
        <v>13.3386</v>
      </c>
      <c r="G1214" s="671">
        <f>IF(E1214&lt;=30,(0.66*E1214+1.38)*F1214,((0.66*30+1.38)+0.55*(E1214-30))*F1214)</f>
        <v>194.47678800000003</v>
      </c>
      <c r="H1214" s="632">
        <v>0</v>
      </c>
      <c r="I1214" s="632"/>
      <c r="J1214" s="633">
        <f t="shared" si="402"/>
        <v>0</v>
      </c>
      <c r="K1214" s="634"/>
      <c r="L1214" s="107"/>
      <c r="M1214" s="107"/>
      <c r="N1214" s="108">
        <f t="shared" si="382"/>
        <v>0</v>
      </c>
      <c r="O1214" s="108">
        <f t="shared" si="383"/>
        <v>0</v>
      </c>
      <c r="P1214" s="109"/>
      <c r="Q1214" s="107">
        <f t="shared" si="403"/>
        <v>0</v>
      </c>
      <c r="R1214" s="107">
        <f t="shared" si="401"/>
        <v>0</v>
      </c>
      <c r="S1214" s="108">
        <f t="shared" si="385"/>
        <v>0</v>
      </c>
      <c r="T1214" s="110">
        <f t="shared" si="386"/>
        <v>0</v>
      </c>
      <c r="U1214" s="109"/>
      <c r="V1214" s="111" t="str">
        <f>IF(T1211&gt;0,"xx",IF(O1211&gt;0,"xy",""))</f>
        <v/>
      </c>
      <c r="W1214" s="613" t="str">
        <f t="shared" si="400"/>
        <v/>
      </c>
      <c r="X1214" s="613" t="str">
        <f t="shared" si="404"/>
        <v/>
      </c>
      <c r="Y1214" s="613" t="str">
        <f t="shared" si="399"/>
        <v/>
      </c>
    </row>
    <row r="1215" spans="1:25" ht="13.8" hidden="1" thickBot="1">
      <c r="A1215" s="196">
        <v>621400</v>
      </c>
      <c r="B1215" s="197" t="s">
        <v>232</v>
      </c>
      <c r="C1215" s="635" t="s">
        <v>452</v>
      </c>
      <c r="D1215" s="636"/>
      <c r="E1215" s="637"/>
      <c r="F1215" s="638"/>
      <c r="G1215" s="639">
        <f>SUM(G1216:G1218)</f>
        <v>2624.0172010000001</v>
      </c>
      <c r="H1215" s="632">
        <v>12297.3</v>
      </c>
      <c r="I1215" s="632">
        <f>IF(ISBLANK(H1215),"",SUM(G1215:H1215))*0.9</f>
        <v>13429.1854809</v>
      </c>
      <c r="J1215" s="633">
        <f t="shared" si="402"/>
        <v>17288.73</v>
      </c>
      <c r="K1215" s="634" t="s">
        <v>23</v>
      </c>
      <c r="L1215" s="107"/>
      <c r="M1215" s="107"/>
      <c r="N1215" s="108">
        <f t="shared" si="382"/>
        <v>0</v>
      </c>
      <c r="O1215" s="108">
        <f t="shared" si="383"/>
        <v>0</v>
      </c>
      <c r="P1215" s="109"/>
      <c r="Q1215" s="107">
        <f t="shared" si="403"/>
        <v>0</v>
      </c>
      <c r="R1215" s="107">
        <f t="shared" si="401"/>
        <v>0</v>
      </c>
      <c r="S1215" s="108">
        <f t="shared" si="385"/>
        <v>0</v>
      </c>
      <c r="T1215" s="110">
        <f t="shared" si="386"/>
        <v>0</v>
      </c>
      <c r="U1215" s="109"/>
      <c r="W1215" s="613" t="str">
        <f t="shared" si="400"/>
        <v/>
      </c>
      <c r="X1215" s="613" t="str">
        <f t="shared" si="404"/>
        <v/>
      </c>
      <c r="Y1215" s="613" t="str">
        <f t="shared" si="399"/>
        <v/>
      </c>
    </row>
    <row r="1216" spans="1:25" ht="13.8" hidden="1" thickBot="1">
      <c r="A1216" s="196" t="s">
        <v>175</v>
      </c>
      <c r="B1216" s="197"/>
      <c r="C1216" s="635" t="s">
        <v>241</v>
      </c>
      <c r="D1216" s="636"/>
      <c r="E1216" s="637">
        <v>500</v>
      </c>
      <c r="F1216" s="638">
        <v>3.9178999999999999</v>
      </c>
      <c r="G1216" s="677">
        <f>IF(E1216&lt;=30,(0.48*E1216+4.05)*F1216,((0.48*30+4.05)+0.4*(E1216-30))*F1216)</f>
        <v>808.8504549999999</v>
      </c>
      <c r="H1216" s="632"/>
      <c r="I1216" s="632"/>
      <c r="J1216" s="633">
        <f t="shared" si="402"/>
        <v>0</v>
      </c>
      <c r="K1216" s="634"/>
      <c r="L1216" s="107"/>
      <c r="M1216" s="107"/>
      <c r="N1216" s="108">
        <f t="shared" si="382"/>
        <v>0</v>
      </c>
      <c r="O1216" s="108">
        <f t="shared" si="383"/>
        <v>0</v>
      </c>
      <c r="P1216" s="109"/>
      <c r="Q1216" s="107">
        <f t="shared" si="403"/>
        <v>0</v>
      </c>
      <c r="R1216" s="107">
        <f t="shared" si="401"/>
        <v>0</v>
      </c>
      <c r="S1216" s="108">
        <f t="shared" si="385"/>
        <v>0</v>
      </c>
      <c r="T1216" s="110">
        <f t="shared" si="386"/>
        <v>0</v>
      </c>
      <c r="U1216" s="109"/>
      <c r="V1216" s="111" t="str">
        <f>IF(T1215&gt;0,"xx",IF(O1215&gt;0,"xy",""))</f>
        <v/>
      </c>
      <c r="W1216" s="613" t="str">
        <f t="shared" si="400"/>
        <v/>
      </c>
      <c r="X1216" s="613" t="str">
        <f t="shared" si="404"/>
        <v/>
      </c>
      <c r="Y1216" s="613" t="str">
        <f t="shared" si="399"/>
        <v/>
      </c>
    </row>
    <row r="1217" spans="1:25" ht="13.8" hidden="1" thickBot="1">
      <c r="A1217" s="196" t="s">
        <v>175</v>
      </c>
      <c r="B1217" s="197"/>
      <c r="C1217" s="635" t="s">
        <v>303</v>
      </c>
      <c r="D1217" s="636"/>
      <c r="E1217" s="637">
        <v>180</v>
      </c>
      <c r="F1217" s="638">
        <v>13.9305</v>
      </c>
      <c r="G1217" s="671">
        <f>IF(E1217&lt;=30,(0.66*E1217+1.38)*F1217,((0.66*30+1.38)+0.55*(E1217-30))*F1217)</f>
        <v>1444.3142400000002</v>
      </c>
      <c r="H1217" s="632"/>
      <c r="I1217" s="632"/>
      <c r="J1217" s="633">
        <f t="shared" si="402"/>
        <v>0</v>
      </c>
      <c r="K1217" s="634"/>
      <c r="L1217" s="107"/>
      <c r="M1217" s="107"/>
      <c r="N1217" s="108">
        <f t="shared" si="382"/>
        <v>0</v>
      </c>
      <c r="O1217" s="108">
        <f t="shared" si="383"/>
        <v>0</v>
      </c>
      <c r="P1217" s="109"/>
      <c r="Q1217" s="107">
        <f t="shared" si="403"/>
        <v>0</v>
      </c>
      <c r="R1217" s="107">
        <f t="shared" si="401"/>
        <v>0</v>
      </c>
      <c r="S1217" s="108">
        <f t="shared" si="385"/>
        <v>0</v>
      </c>
      <c r="T1217" s="110">
        <f t="shared" si="386"/>
        <v>0</v>
      </c>
      <c r="U1217" s="109"/>
      <c r="V1217" s="111" t="str">
        <f>IF(T1215&gt;0,"xx",IF(O1215&gt;0,"xy",""))</f>
        <v/>
      </c>
      <c r="W1217" s="613" t="str">
        <f t="shared" si="400"/>
        <v/>
      </c>
      <c r="X1217" s="613" t="str">
        <f t="shared" si="404"/>
        <v/>
      </c>
      <c r="Y1217" s="613" t="str">
        <f t="shared" si="399"/>
        <v/>
      </c>
    </row>
    <row r="1218" spans="1:25" ht="13.8" hidden="1" thickBot="1">
      <c r="A1218" s="196" t="s">
        <v>175</v>
      </c>
      <c r="B1218" s="197"/>
      <c r="C1218" s="635" t="s">
        <v>307</v>
      </c>
      <c r="D1218" s="636"/>
      <c r="E1218" s="637">
        <v>20</v>
      </c>
      <c r="F1218" s="638">
        <v>25.435699999999997</v>
      </c>
      <c r="G1218" s="671">
        <f>IF(E1218&lt;=30,(0.66*E1218+1.38)*F1218,((0.66*30+1.38)+0.55*(E1218-30))*F1218)</f>
        <v>370.85250600000001</v>
      </c>
      <c r="H1218" s="632"/>
      <c r="I1218" s="632"/>
      <c r="J1218" s="633">
        <f t="shared" si="402"/>
        <v>0</v>
      </c>
      <c r="K1218" s="634"/>
      <c r="L1218" s="107"/>
      <c r="M1218" s="107"/>
      <c r="N1218" s="108">
        <f t="shared" si="382"/>
        <v>0</v>
      </c>
      <c r="O1218" s="108">
        <f t="shared" si="383"/>
        <v>0</v>
      </c>
      <c r="P1218" s="109"/>
      <c r="Q1218" s="107">
        <f t="shared" si="403"/>
        <v>0</v>
      </c>
      <c r="R1218" s="107">
        <f t="shared" si="401"/>
        <v>0</v>
      </c>
      <c r="S1218" s="108">
        <f t="shared" si="385"/>
        <v>0</v>
      </c>
      <c r="T1218" s="110">
        <f t="shared" si="386"/>
        <v>0</v>
      </c>
      <c r="U1218" s="109"/>
      <c r="V1218" s="111" t="str">
        <f>IF(T1215&gt;0,"xx",IF(O1215&gt;0,"xy",""))</f>
        <v/>
      </c>
      <c r="W1218" s="613" t="str">
        <f t="shared" si="400"/>
        <v/>
      </c>
      <c r="X1218" s="613" t="str">
        <f t="shared" si="404"/>
        <v/>
      </c>
      <c r="Y1218" s="613" t="str">
        <f t="shared" si="399"/>
        <v/>
      </c>
    </row>
    <row r="1219" spans="1:25" ht="13.8" hidden="1" thickBot="1">
      <c r="A1219" s="196">
        <v>607500</v>
      </c>
      <c r="B1219" s="197" t="s">
        <v>232</v>
      </c>
      <c r="C1219" s="635" t="s">
        <v>622</v>
      </c>
      <c r="D1219" s="636"/>
      <c r="E1219" s="637"/>
      <c r="F1219" s="638"/>
      <c r="G1219" s="639">
        <f>SUM(G1220:G1222)</f>
        <v>1.0715190000000001</v>
      </c>
      <c r="H1219" s="632">
        <v>44.11</v>
      </c>
      <c r="I1219" s="632">
        <f>IF(ISBLANK(H1219),"",SUM(G1219:H1219))</f>
        <v>45.181519000000002</v>
      </c>
      <c r="J1219" s="633">
        <f t="shared" si="402"/>
        <v>58.17</v>
      </c>
      <c r="K1219" s="634" t="s">
        <v>20</v>
      </c>
      <c r="L1219" s="107"/>
      <c r="M1219" s="107"/>
      <c r="N1219" s="108">
        <f t="shared" si="382"/>
        <v>0</v>
      </c>
      <c r="O1219" s="108">
        <f t="shared" si="383"/>
        <v>0</v>
      </c>
      <c r="P1219" s="109"/>
      <c r="Q1219" s="107">
        <f t="shared" si="403"/>
        <v>0</v>
      </c>
      <c r="R1219" s="107">
        <f t="shared" si="401"/>
        <v>0</v>
      </c>
      <c r="S1219" s="108">
        <f t="shared" si="385"/>
        <v>0</v>
      </c>
      <c r="T1219" s="110">
        <f t="shared" si="386"/>
        <v>0</v>
      </c>
      <c r="U1219" s="109"/>
      <c r="W1219" s="613" t="str">
        <f t="shared" si="400"/>
        <v/>
      </c>
      <c r="X1219" s="613" t="str">
        <f t="shared" si="404"/>
        <v/>
      </c>
      <c r="Y1219" s="613" t="str">
        <f t="shared" si="399"/>
        <v/>
      </c>
    </row>
    <row r="1220" spans="1:25" ht="13.8" hidden="1" thickBot="1">
      <c r="A1220" s="196" t="s">
        <v>175</v>
      </c>
      <c r="B1220" s="197"/>
      <c r="C1220" s="635" t="s">
        <v>241</v>
      </c>
      <c r="D1220" s="636"/>
      <c r="E1220" s="637">
        <v>500</v>
      </c>
      <c r="F1220" s="638">
        <v>2.9999999999999997E-4</v>
      </c>
      <c r="G1220" s="677">
        <f>IF(E1220&lt;=30,(0.48*E1220+4.05)*F1220,((0.48*30+4.05)+0.4*(E1220-30))*F1220)</f>
        <v>6.193499999999999E-2</v>
      </c>
      <c r="H1220" s="632"/>
      <c r="I1220" s="632"/>
      <c r="J1220" s="633">
        <f t="shared" si="402"/>
        <v>0</v>
      </c>
      <c r="K1220" s="634"/>
      <c r="L1220" s="107"/>
      <c r="M1220" s="107"/>
      <c r="N1220" s="108">
        <f t="shared" si="382"/>
        <v>0</v>
      </c>
      <c r="O1220" s="108">
        <f t="shared" si="383"/>
        <v>0</v>
      </c>
      <c r="P1220" s="109"/>
      <c r="Q1220" s="107">
        <f t="shared" si="403"/>
        <v>0</v>
      </c>
      <c r="R1220" s="107">
        <f t="shared" si="401"/>
        <v>0</v>
      </c>
      <c r="S1220" s="108">
        <f t="shared" si="385"/>
        <v>0</v>
      </c>
      <c r="T1220" s="110">
        <f t="shared" si="386"/>
        <v>0</v>
      </c>
      <c r="U1220" s="109"/>
      <c r="V1220" s="111" t="str">
        <f>IF(T1219&gt;0,"xx",IF(O1219&gt;0,"xy",""))</f>
        <v/>
      </c>
      <c r="W1220" s="613" t="str">
        <f t="shared" si="400"/>
        <v/>
      </c>
      <c r="X1220" s="613" t="str">
        <f t="shared" si="404"/>
        <v/>
      </c>
      <c r="Y1220" s="613" t="str">
        <f t="shared" si="399"/>
        <v/>
      </c>
    </row>
    <row r="1221" spans="1:25" ht="13.8" hidden="1" thickBot="1">
      <c r="A1221" s="196" t="s">
        <v>175</v>
      </c>
      <c r="B1221" s="197"/>
      <c r="C1221" s="635" t="s">
        <v>303</v>
      </c>
      <c r="D1221" s="636"/>
      <c r="E1221" s="637">
        <v>180</v>
      </c>
      <c r="F1221" s="638">
        <v>1.2999999999999999E-3</v>
      </c>
      <c r="G1221" s="671">
        <f>IF(E1221&lt;=30,(0.66*E1221+1.38)*F1221,((0.66*30+1.38)+0.55*(E1221-30))*F1221)</f>
        <v>0.13478400000000001</v>
      </c>
      <c r="H1221" s="632"/>
      <c r="I1221" s="632"/>
      <c r="J1221" s="633">
        <f t="shared" si="402"/>
        <v>0</v>
      </c>
      <c r="K1221" s="634"/>
      <c r="L1221" s="107"/>
      <c r="M1221" s="107"/>
      <c r="N1221" s="108">
        <f t="shared" si="382"/>
        <v>0</v>
      </c>
      <c r="O1221" s="108">
        <f t="shared" si="383"/>
        <v>0</v>
      </c>
      <c r="P1221" s="109"/>
      <c r="Q1221" s="107">
        <f t="shared" si="403"/>
        <v>0</v>
      </c>
      <c r="R1221" s="107">
        <f t="shared" si="401"/>
        <v>0</v>
      </c>
      <c r="S1221" s="108">
        <f t="shared" si="385"/>
        <v>0</v>
      </c>
      <c r="T1221" s="110">
        <f t="shared" si="386"/>
        <v>0</v>
      </c>
      <c r="U1221" s="109"/>
      <c r="V1221" s="111" t="str">
        <f>IF(T1219&gt;0,"xx",IF(O1219&gt;0,"xy",""))</f>
        <v/>
      </c>
      <c r="W1221" s="613" t="str">
        <f t="shared" si="400"/>
        <v/>
      </c>
      <c r="X1221" s="613" t="str">
        <f t="shared" si="404"/>
        <v/>
      </c>
      <c r="Y1221" s="613" t="str">
        <f t="shared" si="399"/>
        <v/>
      </c>
    </row>
    <row r="1222" spans="1:25" ht="13.8" hidden="1" thickBot="1">
      <c r="A1222" s="196" t="s">
        <v>175</v>
      </c>
      <c r="B1222" s="197"/>
      <c r="C1222" s="635" t="s">
        <v>427</v>
      </c>
      <c r="D1222" s="636"/>
      <c r="E1222" s="637">
        <v>20</v>
      </c>
      <c r="F1222" s="638">
        <v>0.06</v>
      </c>
      <c r="G1222" s="667">
        <f>IF(E1222&lt;=30,(0.66*E1222+1.38)*F1222,((0.66*30+1.38)+0.55*(E1222-30))*F1222)</f>
        <v>0.87480000000000013</v>
      </c>
      <c r="H1222" s="632"/>
      <c r="I1222" s="632"/>
      <c r="J1222" s="633">
        <f t="shared" si="402"/>
        <v>0</v>
      </c>
      <c r="K1222" s="634"/>
      <c r="L1222" s="107"/>
      <c r="M1222" s="107"/>
      <c r="N1222" s="108">
        <f t="shared" si="382"/>
        <v>0</v>
      </c>
      <c r="O1222" s="108">
        <f t="shared" si="383"/>
        <v>0</v>
      </c>
      <c r="P1222" s="109"/>
      <c r="Q1222" s="107">
        <f t="shared" si="403"/>
        <v>0</v>
      </c>
      <c r="R1222" s="107">
        <f t="shared" si="401"/>
        <v>0</v>
      </c>
      <c r="S1222" s="108">
        <f t="shared" si="385"/>
        <v>0</v>
      </c>
      <c r="T1222" s="110">
        <f t="shared" si="386"/>
        <v>0</v>
      </c>
      <c r="U1222" s="109"/>
      <c r="V1222" s="111" t="str">
        <f>IF(T1219&gt;0,"xx",IF(O1219&gt;0,"xy",""))</f>
        <v/>
      </c>
      <c r="W1222" s="613" t="str">
        <f t="shared" si="400"/>
        <v/>
      </c>
      <c r="X1222" s="613" t="str">
        <f t="shared" si="404"/>
        <v/>
      </c>
      <c r="Y1222" s="613" t="str">
        <f t="shared" si="399"/>
        <v/>
      </c>
    </row>
    <row r="1223" spans="1:25" ht="13.8" hidden="1" thickBot="1">
      <c r="A1223" s="196">
        <v>607600</v>
      </c>
      <c r="B1223" s="197" t="s">
        <v>232</v>
      </c>
      <c r="C1223" s="635" t="s">
        <v>623</v>
      </c>
      <c r="D1223" s="636"/>
      <c r="E1223" s="637"/>
      <c r="F1223" s="638"/>
      <c r="G1223" s="639">
        <f>SUM(G1224:G1226)</f>
        <v>1.7042000000000004</v>
      </c>
      <c r="H1223" s="632">
        <v>51.870000000000005</v>
      </c>
      <c r="I1223" s="632">
        <f>IF(ISBLANK(H1223),"",SUM(G1223:H1223))</f>
        <v>53.574200000000005</v>
      </c>
      <c r="J1223" s="633">
        <f t="shared" si="402"/>
        <v>68.97</v>
      </c>
      <c r="K1223" s="634" t="s">
        <v>20</v>
      </c>
      <c r="L1223" s="107"/>
      <c r="M1223" s="107"/>
      <c r="N1223" s="108">
        <f t="shared" si="382"/>
        <v>0</v>
      </c>
      <c r="O1223" s="108">
        <f t="shared" si="383"/>
        <v>0</v>
      </c>
      <c r="P1223" s="109"/>
      <c r="Q1223" s="107">
        <f t="shared" si="403"/>
        <v>0</v>
      </c>
      <c r="R1223" s="107">
        <f t="shared" si="401"/>
        <v>0</v>
      </c>
      <c r="S1223" s="108">
        <f t="shared" si="385"/>
        <v>0</v>
      </c>
      <c r="T1223" s="110">
        <f t="shared" si="386"/>
        <v>0</v>
      </c>
      <c r="U1223" s="109"/>
      <c r="W1223" s="613" t="str">
        <f t="shared" si="400"/>
        <v/>
      </c>
      <c r="X1223" s="613" t="str">
        <f t="shared" si="404"/>
        <v/>
      </c>
      <c r="Y1223" s="613" t="str">
        <f t="shared" si="399"/>
        <v/>
      </c>
    </row>
    <row r="1224" spans="1:25" ht="13.8" hidden="1" thickBot="1">
      <c r="A1224" s="196" t="s">
        <v>175</v>
      </c>
      <c r="B1224" s="197"/>
      <c r="C1224" s="635" t="s">
        <v>241</v>
      </c>
      <c r="D1224" s="636"/>
      <c r="E1224" s="637">
        <v>500</v>
      </c>
      <c r="F1224" s="638">
        <v>4.0000000000000002E-4</v>
      </c>
      <c r="G1224" s="677">
        <f>IF(E1224&lt;=30,(0.48*E1224+4.05)*F1224,((0.48*30+4.05)+0.4*(E1224-30))*F1224)</f>
        <v>8.2580000000000001E-2</v>
      </c>
      <c r="H1224" s="632"/>
      <c r="I1224" s="632"/>
      <c r="J1224" s="633">
        <f t="shared" si="402"/>
        <v>0</v>
      </c>
      <c r="K1224" s="634"/>
      <c r="L1224" s="107"/>
      <c r="M1224" s="107"/>
      <c r="N1224" s="108">
        <f t="shared" si="382"/>
        <v>0</v>
      </c>
      <c r="O1224" s="108">
        <f t="shared" si="383"/>
        <v>0</v>
      </c>
      <c r="P1224" s="109"/>
      <c r="Q1224" s="107">
        <f t="shared" si="403"/>
        <v>0</v>
      </c>
      <c r="R1224" s="107">
        <f t="shared" si="401"/>
        <v>0</v>
      </c>
      <c r="S1224" s="108">
        <f t="shared" si="385"/>
        <v>0</v>
      </c>
      <c r="T1224" s="110">
        <f t="shared" si="386"/>
        <v>0</v>
      </c>
      <c r="U1224" s="109"/>
      <c r="V1224" s="111" t="str">
        <f>IF(T1223&gt;0,"xx",IF(O1223&gt;0,"xy",""))</f>
        <v/>
      </c>
      <c r="W1224" s="613" t="str">
        <f t="shared" si="400"/>
        <v/>
      </c>
      <c r="X1224" s="613" t="str">
        <f t="shared" si="404"/>
        <v/>
      </c>
      <c r="Y1224" s="613" t="str">
        <f t="shared" si="399"/>
        <v/>
      </c>
    </row>
    <row r="1225" spans="1:25" ht="13.8" hidden="1" thickBot="1">
      <c r="A1225" s="196" t="s">
        <v>175</v>
      </c>
      <c r="B1225" s="197"/>
      <c r="C1225" s="635" t="s">
        <v>303</v>
      </c>
      <c r="D1225" s="636"/>
      <c r="E1225" s="637">
        <v>180</v>
      </c>
      <c r="F1225" s="638">
        <v>2E-3</v>
      </c>
      <c r="G1225" s="671">
        <f>IF(E1225&lt;=30,(0.66*E1225+1.38)*F1225,((0.66*30+1.38)+0.55*(E1225-30))*F1225)</f>
        <v>0.20736000000000002</v>
      </c>
      <c r="H1225" s="632"/>
      <c r="I1225" s="632"/>
      <c r="J1225" s="633">
        <f t="shared" si="402"/>
        <v>0</v>
      </c>
      <c r="K1225" s="634"/>
      <c r="L1225" s="107"/>
      <c r="M1225" s="107"/>
      <c r="N1225" s="108">
        <f t="shared" si="382"/>
        <v>0</v>
      </c>
      <c r="O1225" s="108">
        <f t="shared" si="383"/>
        <v>0</v>
      </c>
      <c r="P1225" s="109"/>
      <c r="Q1225" s="107">
        <f t="shared" si="403"/>
        <v>0</v>
      </c>
      <c r="R1225" s="107">
        <f t="shared" si="401"/>
        <v>0</v>
      </c>
      <c r="S1225" s="108">
        <f t="shared" si="385"/>
        <v>0</v>
      </c>
      <c r="T1225" s="110">
        <f t="shared" si="386"/>
        <v>0</v>
      </c>
      <c r="U1225" s="109"/>
      <c r="V1225" s="111" t="str">
        <f>IF(T1223&gt;0,"xx",IF(O1223&gt;0,"xy",""))</f>
        <v/>
      </c>
      <c r="W1225" s="613" t="str">
        <f t="shared" si="400"/>
        <v/>
      </c>
      <c r="X1225" s="613" t="str">
        <f t="shared" si="404"/>
        <v/>
      </c>
      <c r="Y1225" s="613" t="str">
        <f t="shared" si="399"/>
        <v/>
      </c>
    </row>
    <row r="1226" spans="1:25" ht="13.8" hidden="1" thickBot="1">
      <c r="A1226" s="196" t="s">
        <v>175</v>
      </c>
      <c r="B1226" s="197"/>
      <c r="C1226" s="635" t="s">
        <v>427</v>
      </c>
      <c r="D1226" s="636"/>
      <c r="E1226" s="637">
        <v>20</v>
      </c>
      <c r="F1226" s="638">
        <v>9.7000000000000003E-2</v>
      </c>
      <c r="G1226" s="667">
        <f>IF(E1226&lt;=30,(0.66*E1226+1.38)*F1226,((0.66*30+1.38)+0.55*(E1226-30))*F1226)</f>
        <v>1.4142600000000003</v>
      </c>
      <c r="H1226" s="632"/>
      <c r="I1226" s="632"/>
      <c r="J1226" s="633">
        <f t="shared" si="402"/>
        <v>0</v>
      </c>
      <c r="K1226" s="634"/>
      <c r="L1226" s="107"/>
      <c r="M1226" s="107"/>
      <c r="N1226" s="108">
        <f t="shared" si="382"/>
        <v>0</v>
      </c>
      <c r="O1226" s="108">
        <f t="shared" si="383"/>
        <v>0</v>
      </c>
      <c r="P1226" s="109"/>
      <c r="Q1226" s="107">
        <f t="shared" si="403"/>
        <v>0</v>
      </c>
      <c r="R1226" s="107">
        <f t="shared" si="401"/>
        <v>0</v>
      </c>
      <c r="S1226" s="108">
        <f t="shared" si="385"/>
        <v>0</v>
      </c>
      <c r="T1226" s="110">
        <f t="shared" si="386"/>
        <v>0</v>
      </c>
      <c r="U1226" s="109"/>
      <c r="V1226" s="111" t="str">
        <f>IF(T1223&gt;0,"xx",IF(O1223&gt;0,"xy",""))</f>
        <v/>
      </c>
      <c r="W1226" s="613" t="str">
        <f t="shared" si="400"/>
        <v/>
      </c>
      <c r="X1226" s="613" t="str">
        <f t="shared" si="404"/>
        <v/>
      </c>
      <c r="Y1226" s="613" t="str">
        <f t="shared" si="399"/>
        <v/>
      </c>
    </row>
    <row r="1227" spans="1:25" ht="13.8" hidden="1" thickBot="1">
      <c r="A1227" s="196" t="s">
        <v>1011</v>
      </c>
      <c r="B1227" s="197" t="s">
        <v>232</v>
      </c>
      <c r="C1227" s="635" t="s">
        <v>453</v>
      </c>
      <c r="D1227" s="636"/>
      <c r="E1227" s="637"/>
      <c r="F1227" s="638"/>
      <c r="G1227" s="639">
        <f>SUM(G1228:G1230)</f>
        <v>3.0328550000000005</v>
      </c>
      <c r="H1227" s="632">
        <v>63.440000000000005</v>
      </c>
      <c r="I1227" s="632">
        <f>IF(ISBLANK(H1227),"",SUM(G1227:H1227))</f>
        <v>66.47285500000001</v>
      </c>
      <c r="J1227" s="633">
        <f t="shared" si="402"/>
        <v>85.58</v>
      </c>
      <c r="K1227" s="634" t="s">
        <v>20</v>
      </c>
      <c r="L1227" s="107"/>
      <c r="M1227" s="107"/>
      <c r="N1227" s="108">
        <f t="shared" si="382"/>
        <v>0</v>
      </c>
      <c r="O1227" s="108">
        <f t="shared" si="383"/>
        <v>0</v>
      </c>
      <c r="P1227" s="109"/>
      <c r="Q1227" s="107">
        <f t="shared" si="403"/>
        <v>0</v>
      </c>
      <c r="R1227" s="107">
        <f t="shared" si="401"/>
        <v>0</v>
      </c>
      <c r="S1227" s="108">
        <f t="shared" si="385"/>
        <v>0</v>
      </c>
      <c r="T1227" s="110">
        <f t="shared" si="386"/>
        <v>0</v>
      </c>
      <c r="U1227" s="109"/>
      <c r="W1227" s="613" t="str">
        <f t="shared" si="400"/>
        <v/>
      </c>
      <c r="X1227" s="613" t="str">
        <f t="shared" si="404"/>
        <v/>
      </c>
      <c r="Y1227" s="613" t="str">
        <f t="shared" si="399"/>
        <v/>
      </c>
    </row>
    <row r="1228" spans="1:25" ht="13.8" hidden="1" thickBot="1">
      <c r="A1228" s="196" t="s">
        <v>175</v>
      </c>
      <c r="B1228" s="197"/>
      <c r="C1228" s="635" t="s">
        <v>241</v>
      </c>
      <c r="D1228" s="636"/>
      <c r="E1228" s="637">
        <v>500</v>
      </c>
      <c r="F1228" s="638">
        <v>1.9E-3</v>
      </c>
      <c r="G1228" s="677">
        <f>IF(E1228&lt;=30,(0.48*E1228+4.05)*F1228,((0.48*30+4.05)+0.4*(E1228-30))*F1228)</f>
        <v>0.39225499999999996</v>
      </c>
      <c r="H1228" s="632"/>
      <c r="I1228" s="632"/>
      <c r="J1228" s="633">
        <f t="shared" si="402"/>
        <v>0</v>
      </c>
      <c r="K1228" s="634"/>
      <c r="L1228" s="107"/>
      <c r="M1228" s="107"/>
      <c r="N1228" s="108">
        <f t="shared" si="382"/>
        <v>0</v>
      </c>
      <c r="O1228" s="108">
        <f t="shared" si="383"/>
        <v>0</v>
      </c>
      <c r="P1228" s="109"/>
      <c r="Q1228" s="107">
        <f t="shared" si="403"/>
        <v>0</v>
      </c>
      <c r="R1228" s="107">
        <f t="shared" si="401"/>
        <v>0</v>
      </c>
      <c r="S1228" s="108">
        <f t="shared" si="385"/>
        <v>0</v>
      </c>
      <c r="T1228" s="110">
        <f t="shared" si="386"/>
        <v>0</v>
      </c>
      <c r="U1228" s="109"/>
      <c r="V1228" s="111" t="str">
        <f>IF(T1227&gt;0,"xx",IF(O1227&gt;0,"xy",""))</f>
        <v/>
      </c>
      <c r="W1228" s="613" t="str">
        <f t="shared" si="400"/>
        <v/>
      </c>
      <c r="X1228" s="613" t="str">
        <f t="shared" si="404"/>
        <v/>
      </c>
      <c r="Y1228" s="613" t="str">
        <f t="shared" si="399"/>
        <v/>
      </c>
    </row>
    <row r="1229" spans="1:25" ht="13.8" hidden="1" thickBot="1">
      <c r="A1229" s="196" t="s">
        <v>175</v>
      </c>
      <c r="B1229" s="197"/>
      <c r="C1229" s="635" t="s">
        <v>303</v>
      </c>
      <c r="D1229" s="636"/>
      <c r="E1229" s="637">
        <v>180</v>
      </c>
      <c r="F1229" s="638">
        <v>0.01</v>
      </c>
      <c r="G1229" s="671">
        <f>IF(E1229&lt;=30,(0.66*E1229+1.38)*F1229,((0.66*30+1.38)+0.55*(E1229-30))*F1229)</f>
        <v>1.0368000000000002</v>
      </c>
      <c r="H1229" s="632"/>
      <c r="I1229" s="632"/>
      <c r="J1229" s="633">
        <f t="shared" si="402"/>
        <v>0</v>
      </c>
      <c r="K1229" s="634"/>
      <c r="L1229" s="107"/>
      <c r="M1229" s="107"/>
      <c r="N1229" s="108">
        <f t="shared" si="382"/>
        <v>0</v>
      </c>
      <c r="O1229" s="108">
        <f t="shared" si="383"/>
        <v>0</v>
      </c>
      <c r="P1229" s="109"/>
      <c r="Q1229" s="107">
        <f t="shared" si="403"/>
        <v>0</v>
      </c>
      <c r="R1229" s="107">
        <f t="shared" si="401"/>
        <v>0</v>
      </c>
      <c r="S1229" s="108">
        <f t="shared" si="385"/>
        <v>0</v>
      </c>
      <c r="T1229" s="110">
        <f t="shared" si="386"/>
        <v>0</v>
      </c>
      <c r="U1229" s="109"/>
      <c r="V1229" s="111" t="str">
        <f>IF(T1227&gt;0,"xx",IF(O1227&gt;0,"xy",""))</f>
        <v/>
      </c>
      <c r="W1229" s="613" t="str">
        <f t="shared" si="400"/>
        <v/>
      </c>
      <c r="X1229" s="613" t="str">
        <f t="shared" si="404"/>
        <v/>
      </c>
      <c r="Y1229" s="613" t="str">
        <f t="shared" si="399"/>
        <v/>
      </c>
    </row>
    <row r="1230" spans="1:25" ht="13.8" hidden="1" thickBot="1">
      <c r="A1230" s="196" t="s">
        <v>175</v>
      </c>
      <c r="B1230" s="197"/>
      <c r="C1230" s="635" t="s">
        <v>427</v>
      </c>
      <c r="D1230" s="636"/>
      <c r="E1230" s="637">
        <v>20</v>
      </c>
      <c r="F1230" s="638">
        <v>0.11</v>
      </c>
      <c r="G1230" s="667">
        <f>IF(E1230&lt;=30,(0.66*E1230+1.38)*F1230,((0.66*30+1.38)+0.55*(E1230-30))*F1230)</f>
        <v>1.6038000000000001</v>
      </c>
      <c r="H1230" s="632"/>
      <c r="I1230" s="632"/>
      <c r="J1230" s="633">
        <f t="shared" si="402"/>
        <v>0</v>
      </c>
      <c r="K1230" s="634"/>
      <c r="L1230" s="107"/>
      <c r="M1230" s="107"/>
      <c r="N1230" s="108">
        <f t="shared" si="382"/>
        <v>0</v>
      </c>
      <c r="O1230" s="108">
        <f t="shared" si="383"/>
        <v>0</v>
      </c>
      <c r="P1230" s="109"/>
      <c r="Q1230" s="107">
        <f t="shared" si="403"/>
        <v>0</v>
      </c>
      <c r="R1230" s="107">
        <f t="shared" si="401"/>
        <v>0</v>
      </c>
      <c r="S1230" s="108">
        <f t="shared" si="385"/>
        <v>0</v>
      </c>
      <c r="T1230" s="110">
        <f t="shared" si="386"/>
        <v>0</v>
      </c>
      <c r="U1230" s="109"/>
      <c r="V1230" s="111" t="str">
        <f>IF(T1227&gt;0,"xx",IF(O1227&gt;0,"xy",""))</f>
        <v/>
      </c>
      <c r="W1230" s="613" t="str">
        <f t="shared" si="400"/>
        <v/>
      </c>
      <c r="X1230" s="613" t="str">
        <f t="shared" si="404"/>
        <v/>
      </c>
      <c r="Y1230" s="613" t="str">
        <f t="shared" si="399"/>
        <v/>
      </c>
    </row>
    <row r="1231" spans="1:25" ht="13.8" hidden="1" thickBot="1">
      <c r="A1231" s="196" t="s">
        <v>1012</v>
      </c>
      <c r="B1231" s="197" t="s">
        <v>232</v>
      </c>
      <c r="C1231" s="635" t="s">
        <v>624</v>
      </c>
      <c r="D1231" s="636"/>
      <c r="E1231" s="637"/>
      <c r="F1231" s="638"/>
      <c r="G1231" s="639">
        <f>SUM(G1232:G1234)</f>
        <v>5.332891</v>
      </c>
      <c r="H1231" s="632">
        <v>85.39500000000001</v>
      </c>
      <c r="I1231" s="632">
        <f>IF(ISBLANK(H1231),"",SUM(G1231:H1231))</f>
        <v>90.727891000000014</v>
      </c>
      <c r="J1231" s="633">
        <f t="shared" si="402"/>
        <v>116.8</v>
      </c>
      <c r="K1231" s="634" t="s">
        <v>20</v>
      </c>
      <c r="L1231" s="107"/>
      <c r="M1231" s="107"/>
      <c r="N1231" s="108">
        <f t="shared" si="382"/>
        <v>0</v>
      </c>
      <c r="O1231" s="108">
        <f t="shared" si="383"/>
        <v>0</v>
      </c>
      <c r="P1231" s="109"/>
      <c r="Q1231" s="107">
        <f t="shared" si="403"/>
        <v>0</v>
      </c>
      <c r="R1231" s="107">
        <f t="shared" si="401"/>
        <v>0</v>
      </c>
      <c r="S1231" s="108">
        <f t="shared" si="385"/>
        <v>0</v>
      </c>
      <c r="T1231" s="110">
        <f t="shared" si="386"/>
        <v>0</v>
      </c>
      <c r="U1231" s="109"/>
      <c r="W1231" s="613" t="str">
        <f t="shared" si="400"/>
        <v/>
      </c>
      <c r="X1231" s="613" t="str">
        <f t="shared" si="404"/>
        <v/>
      </c>
      <c r="Y1231" s="613" t="str">
        <f t="shared" si="399"/>
        <v/>
      </c>
    </row>
    <row r="1232" spans="1:25" ht="13.8" hidden="1" thickBot="1">
      <c r="A1232" s="196" t="s">
        <v>175</v>
      </c>
      <c r="B1232" s="197"/>
      <c r="C1232" s="635" t="s">
        <v>241</v>
      </c>
      <c r="D1232" s="636"/>
      <c r="E1232" s="637">
        <v>500</v>
      </c>
      <c r="F1232" s="638">
        <v>2.3E-3</v>
      </c>
      <c r="G1232" s="677">
        <f>IF(E1232&lt;=30,(0.48*E1232+4.05)*F1232,((0.48*30+4.05)+0.4*(E1232-30))*F1232)</f>
        <v>0.47483499999999995</v>
      </c>
      <c r="H1232" s="632"/>
      <c r="I1232" s="632"/>
      <c r="J1232" s="633">
        <f t="shared" si="402"/>
        <v>0</v>
      </c>
      <c r="K1232" s="634"/>
      <c r="L1232" s="107"/>
      <c r="M1232" s="107"/>
      <c r="N1232" s="108">
        <f t="shared" si="382"/>
        <v>0</v>
      </c>
      <c r="O1232" s="108">
        <f t="shared" si="383"/>
        <v>0</v>
      </c>
      <c r="P1232" s="109"/>
      <c r="Q1232" s="107">
        <f t="shared" si="403"/>
        <v>0</v>
      </c>
      <c r="R1232" s="107">
        <f t="shared" si="401"/>
        <v>0</v>
      </c>
      <c r="S1232" s="108">
        <f t="shared" si="385"/>
        <v>0</v>
      </c>
      <c r="T1232" s="110">
        <f t="shared" si="386"/>
        <v>0</v>
      </c>
      <c r="U1232" s="109"/>
      <c r="V1232" s="111" t="str">
        <f>IF(T1231&gt;0,"xx",IF(O1231&gt;0,"xy",""))</f>
        <v/>
      </c>
      <c r="W1232" s="613" t="str">
        <f t="shared" si="400"/>
        <v/>
      </c>
      <c r="X1232" s="613" t="str">
        <f t="shared" si="404"/>
        <v/>
      </c>
      <c r="Y1232" s="613" t="str">
        <f t="shared" si="399"/>
        <v/>
      </c>
    </row>
    <row r="1233" spans="1:25" ht="13.8" hidden="1" thickBot="1">
      <c r="A1233" s="196" t="s">
        <v>175</v>
      </c>
      <c r="B1233" s="197"/>
      <c r="C1233" s="635" t="s">
        <v>303</v>
      </c>
      <c r="D1233" s="636"/>
      <c r="E1233" s="637">
        <v>180</v>
      </c>
      <c r="F1233" s="638">
        <v>1.17E-2</v>
      </c>
      <c r="G1233" s="671">
        <f>IF(E1233&lt;=30,(0.66*E1233+1.38)*F1233,((0.66*30+1.38)+0.55*(E1233-30))*F1233)</f>
        <v>1.2130560000000001</v>
      </c>
      <c r="H1233" s="632"/>
      <c r="I1233" s="632"/>
      <c r="J1233" s="633">
        <f t="shared" si="402"/>
        <v>0</v>
      </c>
      <c r="K1233" s="634"/>
      <c r="L1233" s="107"/>
      <c r="M1233" s="107"/>
      <c r="N1233" s="108">
        <f t="shared" si="382"/>
        <v>0</v>
      </c>
      <c r="O1233" s="108">
        <f t="shared" si="383"/>
        <v>0</v>
      </c>
      <c r="P1233" s="109"/>
      <c r="Q1233" s="107">
        <f t="shared" si="403"/>
        <v>0</v>
      </c>
      <c r="R1233" s="107">
        <f t="shared" si="401"/>
        <v>0</v>
      </c>
      <c r="S1233" s="108">
        <f t="shared" si="385"/>
        <v>0</v>
      </c>
      <c r="T1233" s="110">
        <f t="shared" si="386"/>
        <v>0</v>
      </c>
      <c r="U1233" s="109"/>
      <c r="V1233" s="111" t="str">
        <f>IF(T1231&gt;0,"xx",IF(O1231&gt;0,"xy",""))</f>
        <v/>
      </c>
      <c r="W1233" s="613" t="str">
        <f t="shared" si="400"/>
        <v/>
      </c>
      <c r="X1233" s="613" t="str">
        <f t="shared" si="404"/>
        <v/>
      </c>
      <c r="Y1233" s="613" t="str">
        <f t="shared" si="399"/>
        <v/>
      </c>
    </row>
    <row r="1234" spans="1:25" ht="13.8" hidden="1" thickBot="1">
      <c r="A1234" s="196" t="s">
        <v>175</v>
      </c>
      <c r="B1234" s="197"/>
      <c r="C1234" s="635" t="s">
        <v>427</v>
      </c>
      <c r="D1234" s="636"/>
      <c r="E1234" s="637">
        <v>20</v>
      </c>
      <c r="F1234" s="638">
        <v>0.25</v>
      </c>
      <c r="G1234" s="667">
        <f>IF(E1234&lt;=30,(0.66*E1234+1.38)*F1234,((0.66*30+1.38)+0.55*(E1234-30))*F1234)</f>
        <v>3.6450000000000005</v>
      </c>
      <c r="H1234" s="632"/>
      <c r="I1234" s="632"/>
      <c r="J1234" s="633">
        <f t="shared" si="402"/>
        <v>0</v>
      </c>
      <c r="K1234" s="634"/>
      <c r="L1234" s="107"/>
      <c r="M1234" s="107"/>
      <c r="N1234" s="108">
        <f t="shared" si="382"/>
        <v>0</v>
      </c>
      <c r="O1234" s="108">
        <f t="shared" si="383"/>
        <v>0</v>
      </c>
      <c r="P1234" s="109"/>
      <c r="Q1234" s="107">
        <f t="shared" si="403"/>
        <v>0</v>
      </c>
      <c r="R1234" s="107">
        <f t="shared" si="401"/>
        <v>0</v>
      </c>
      <c r="S1234" s="108">
        <f t="shared" si="385"/>
        <v>0</v>
      </c>
      <c r="T1234" s="110">
        <f t="shared" si="386"/>
        <v>0</v>
      </c>
      <c r="U1234" s="109"/>
      <c r="V1234" s="111" t="str">
        <f>IF(T1231&gt;0,"xx",IF(O1231&gt;0,"xy",""))</f>
        <v/>
      </c>
      <c r="W1234" s="613" t="str">
        <f t="shared" si="400"/>
        <v/>
      </c>
      <c r="X1234" s="613" t="str">
        <f t="shared" si="404"/>
        <v/>
      </c>
      <c r="Y1234" s="613" t="str">
        <f t="shared" si="399"/>
        <v/>
      </c>
    </row>
    <row r="1235" spans="1:25" ht="13.8" hidden="1" thickBot="1">
      <c r="A1235" s="196" t="s">
        <v>1013</v>
      </c>
      <c r="B1235" s="197" t="s">
        <v>232</v>
      </c>
      <c r="C1235" s="635" t="s">
        <v>454</v>
      </c>
      <c r="D1235" s="636"/>
      <c r="E1235" s="637"/>
      <c r="F1235" s="638"/>
      <c r="G1235" s="639">
        <f>SUM(G1236:G1238)</f>
        <v>7.6122820000000013</v>
      </c>
      <c r="H1235" s="632">
        <v>107.35</v>
      </c>
      <c r="I1235" s="632">
        <f>IF(ISBLANK(H1235),"",SUM(G1235:H1235))</f>
        <v>114.962282</v>
      </c>
      <c r="J1235" s="633">
        <f t="shared" si="402"/>
        <v>148</v>
      </c>
      <c r="K1235" s="634" t="s">
        <v>20</v>
      </c>
      <c r="L1235" s="107"/>
      <c r="M1235" s="107"/>
      <c r="N1235" s="108">
        <f t="shared" si="382"/>
        <v>0</v>
      </c>
      <c r="O1235" s="108">
        <f t="shared" si="383"/>
        <v>0</v>
      </c>
      <c r="P1235" s="109"/>
      <c r="Q1235" s="107">
        <f t="shared" si="403"/>
        <v>0</v>
      </c>
      <c r="R1235" s="107">
        <f t="shared" si="401"/>
        <v>0</v>
      </c>
      <c r="S1235" s="108">
        <f t="shared" si="385"/>
        <v>0</v>
      </c>
      <c r="T1235" s="110">
        <f t="shared" si="386"/>
        <v>0</v>
      </c>
      <c r="U1235" s="109"/>
      <c r="W1235" s="613" t="str">
        <f t="shared" si="400"/>
        <v/>
      </c>
      <c r="X1235" s="613" t="str">
        <f t="shared" si="404"/>
        <v/>
      </c>
      <c r="Y1235" s="613" t="str">
        <f t="shared" si="399"/>
        <v/>
      </c>
    </row>
    <row r="1236" spans="1:25" ht="13.8" hidden="1" thickBot="1">
      <c r="A1236" s="196" t="s">
        <v>175</v>
      </c>
      <c r="B1236" s="197"/>
      <c r="C1236" s="635" t="s">
        <v>241</v>
      </c>
      <c r="D1236" s="636"/>
      <c r="E1236" s="637">
        <v>500</v>
      </c>
      <c r="F1236" s="638">
        <v>2.5999999999999999E-3</v>
      </c>
      <c r="G1236" s="677">
        <f>IF(E1236&lt;=30,(0.48*E1236+4.05)*F1236,((0.48*30+4.05)+0.4*(E1236-30))*F1236)</f>
        <v>0.53676999999999997</v>
      </c>
      <c r="H1236" s="632"/>
      <c r="I1236" s="632"/>
      <c r="J1236" s="633">
        <f t="shared" si="402"/>
        <v>0</v>
      </c>
      <c r="K1236" s="634"/>
      <c r="L1236" s="107"/>
      <c r="M1236" s="107"/>
      <c r="N1236" s="108">
        <f t="shared" si="382"/>
        <v>0</v>
      </c>
      <c r="O1236" s="108">
        <f t="shared" si="383"/>
        <v>0</v>
      </c>
      <c r="P1236" s="109"/>
      <c r="Q1236" s="107">
        <f t="shared" si="403"/>
        <v>0</v>
      </c>
      <c r="R1236" s="107">
        <f t="shared" si="401"/>
        <v>0</v>
      </c>
      <c r="S1236" s="108">
        <f t="shared" si="385"/>
        <v>0</v>
      </c>
      <c r="T1236" s="110">
        <f t="shared" si="386"/>
        <v>0</v>
      </c>
      <c r="U1236" s="109"/>
      <c r="V1236" s="111" t="str">
        <f>IF(T1235&gt;0,"xx",IF(O1235&gt;0,"xy",""))</f>
        <v/>
      </c>
      <c r="W1236" s="613" t="str">
        <f t="shared" si="400"/>
        <v/>
      </c>
      <c r="X1236" s="613" t="str">
        <f t="shared" si="404"/>
        <v/>
      </c>
      <c r="Y1236" s="613" t="str">
        <f t="shared" si="399"/>
        <v/>
      </c>
    </row>
    <row r="1237" spans="1:25" ht="13.8" hidden="1" thickBot="1">
      <c r="A1237" s="196" t="s">
        <v>175</v>
      </c>
      <c r="B1237" s="197"/>
      <c r="C1237" s="635" t="s">
        <v>303</v>
      </c>
      <c r="D1237" s="636"/>
      <c r="E1237" s="637">
        <v>180</v>
      </c>
      <c r="F1237" s="638">
        <v>1.34E-2</v>
      </c>
      <c r="G1237" s="671">
        <f>IF(E1237&lt;=30,(0.66*E1237+1.38)*F1237,((0.66*30+1.38)+0.55*(E1237-30))*F1237)</f>
        <v>1.3893120000000001</v>
      </c>
      <c r="H1237" s="632"/>
      <c r="I1237" s="632"/>
      <c r="J1237" s="633">
        <f t="shared" si="402"/>
        <v>0</v>
      </c>
      <c r="K1237" s="634"/>
      <c r="L1237" s="107"/>
      <c r="M1237" s="107"/>
      <c r="N1237" s="108">
        <f t="shared" si="382"/>
        <v>0</v>
      </c>
      <c r="O1237" s="108">
        <f t="shared" si="383"/>
        <v>0</v>
      </c>
      <c r="P1237" s="109"/>
      <c r="Q1237" s="107">
        <f t="shared" si="403"/>
        <v>0</v>
      </c>
      <c r="R1237" s="107">
        <f t="shared" si="401"/>
        <v>0</v>
      </c>
      <c r="S1237" s="108">
        <f t="shared" si="385"/>
        <v>0</v>
      </c>
      <c r="T1237" s="110">
        <f t="shared" si="386"/>
        <v>0</v>
      </c>
      <c r="U1237" s="109"/>
      <c r="V1237" s="111" t="str">
        <f>IF(T1235&gt;0,"xx",IF(O1235&gt;0,"xy",""))</f>
        <v/>
      </c>
      <c r="W1237" s="613" t="str">
        <f t="shared" si="400"/>
        <v/>
      </c>
      <c r="X1237" s="613" t="str">
        <f t="shared" si="404"/>
        <v/>
      </c>
      <c r="Y1237" s="613" t="str">
        <f t="shared" ref="Y1237:Y1300" si="405">IF(V1237="X","x",IF(T1237&gt;0,"x",""))</f>
        <v/>
      </c>
    </row>
    <row r="1238" spans="1:25" ht="13.8" hidden="1" thickBot="1">
      <c r="A1238" s="196" t="s">
        <v>175</v>
      </c>
      <c r="B1238" s="197"/>
      <c r="C1238" s="635" t="s">
        <v>427</v>
      </c>
      <c r="D1238" s="636"/>
      <c r="E1238" s="637">
        <v>20</v>
      </c>
      <c r="F1238" s="638">
        <v>0.39</v>
      </c>
      <c r="G1238" s="667">
        <f>IF(E1238&lt;=30,(0.66*E1238+1.38)*F1238,((0.66*30+1.38)+0.55*(E1238-30))*F1238)</f>
        <v>5.6862000000000013</v>
      </c>
      <c r="H1238" s="632"/>
      <c r="I1238" s="632"/>
      <c r="J1238" s="633">
        <f t="shared" si="402"/>
        <v>0</v>
      </c>
      <c r="K1238" s="634"/>
      <c r="L1238" s="107"/>
      <c r="M1238" s="107"/>
      <c r="N1238" s="108">
        <f t="shared" si="382"/>
        <v>0</v>
      </c>
      <c r="O1238" s="108">
        <f t="shared" si="383"/>
        <v>0</v>
      </c>
      <c r="P1238" s="109"/>
      <c r="Q1238" s="107">
        <f t="shared" si="403"/>
        <v>0</v>
      </c>
      <c r="R1238" s="107">
        <f t="shared" si="401"/>
        <v>0</v>
      </c>
      <c r="S1238" s="108">
        <f t="shared" si="385"/>
        <v>0</v>
      </c>
      <c r="T1238" s="110">
        <f t="shared" si="386"/>
        <v>0</v>
      </c>
      <c r="U1238" s="109"/>
      <c r="V1238" s="111" t="str">
        <f>IF(T1235&gt;0,"xx",IF(O1235&gt;0,"xy",""))</f>
        <v/>
      </c>
      <c r="W1238" s="613" t="str">
        <f t="shared" si="400"/>
        <v/>
      </c>
      <c r="X1238" s="613" t="str">
        <f t="shared" si="404"/>
        <v/>
      </c>
      <c r="Y1238" s="613" t="str">
        <f t="shared" si="405"/>
        <v/>
      </c>
    </row>
    <row r="1239" spans="1:25" ht="13.8" hidden="1" thickBot="1">
      <c r="A1239" s="196" t="s">
        <v>936</v>
      </c>
      <c r="B1239" s="197" t="s">
        <v>232</v>
      </c>
      <c r="C1239" s="635" t="s">
        <v>625</v>
      </c>
      <c r="D1239" s="636"/>
      <c r="E1239" s="637"/>
      <c r="F1239" s="638"/>
      <c r="G1239" s="639">
        <f>SUM(G1240:G1242)</f>
        <v>9.8916730000000008</v>
      </c>
      <c r="H1239" s="632">
        <v>148.42500000000001</v>
      </c>
      <c r="I1239" s="632">
        <f>IF(ISBLANK(H1239),"",SUM(G1239:H1239))</f>
        <v>158.31667300000001</v>
      </c>
      <c r="J1239" s="633">
        <f t="shared" si="402"/>
        <v>203.82</v>
      </c>
      <c r="K1239" s="634" t="s">
        <v>20</v>
      </c>
      <c r="L1239" s="107"/>
      <c r="M1239" s="107"/>
      <c r="N1239" s="108">
        <f t="shared" si="382"/>
        <v>0</v>
      </c>
      <c r="O1239" s="108">
        <f t="shared" si="383"/>
        <v>0</v>
      </c>
      <c r="P1239" s="109"/>
      <c r="Q1239" s="107">
        <f t="shared" si="403"/>
        <v>0</v>
      </c>
      <c r="R1239" s="107">
        <f t="shared" si="401"/>
        <v>0</v>
      </c>
      <c r="S1239" s="108">
        <f t="shared" si="385"/>
        <v>0</v>
      </c>
      <c r="T1239" s="110">
        <f t="shared" si="386"/>
        <v>0</v>
      </c>
      <c r="U1239" s="109"/>
      <c r="W1239" s="613" t="str">
        <f t="shared" si="400"/>
        <v/>
      </c>
      <c r="X1239" s="613" t="str">
        <f t="shared" si="404"/>
        <v/>
      </c>
      <c r="Y1239" s="613" t="str">
        <f t="shared" si="405"/>
        <v/>
      </c>
    </row>
    <row r="1240" spans="1:25" ht="13.8" hidden="1" thickBot="1">
      <c r="A1240" s="196" t="s">
        <v>175</v>
      </c>
      <c r="B1240" s="197"/>
      <c r="C1240" s="635" t="s">
        <v>241</v>
      </c>
      <c r="D1240" s="636"/>
      <c r="E1240" s="637">
        <v>500</v>
      </c>
      <c r="F1240" s="638">
        <v>2.8999999999999998E-3</v>
      </c>
      <c r="G1240" s="677">
        <f>IF(E1240&lt;=30,(0.48*E1240+4.05)*F1240,((0.48*30+4.05)+0.4*(E1240-30))*F1240)</f>
        <v>0.59870499999999993</v>
      </c>
      <c r="H1240" s="632"/>
      <c r="I1240" s="632"/>
      <c r="J1240" s="633">
        <f t="shared" si="402"/>
        <v>0</v>
      </c>
      <c r="K1240" s="634"/>
      <c r="L1240" s="107"/>
      <c r="M1240" s="107"/>
      <c r="N1240" s="108">
        <f t="shared" si="382"/>
        <v>0</v>
      </c>
      <c r="O1240" s="108">
        <f t="shared" si="383"/>
        <v>0</v>
      </c>
      <c r="P1240" s="109"/>
      <c r="Q1240" s="107">
        <f t="shared" si="403"/>
        <v>0</v>
      </c>
      <c r="R1240" s="107">
        <f t="shared" si="401"/>
        <v>0</v>
      </c>
      <c r="S1240" s="108">
        <f t="shared" si="385"/>
        <v>0</v>
      </c>
      <c r="T1240" s="110">
        <f t="shared" si="386"/>
        <v>0</v>
      </c>
      <c r="U1240" s="109"/>
      <c r="V1240" s="111" t="str">
        <f>IF(T1239&gt;0,"xx",IF(O1239&gt;0,"xy",""))</f>
        <v/>
      </c>
      <c r="W1240" s="613" t="str">
        <f t="shared" si="400"/>
        <v/>
      </c>
      <c r="X1240" s="613" t="str">
        <f t="shared" si="404"/>
        <v/>
      </c>
      <c r="Y1240" s="613" t="str">
        <f t="shared" si="405"/>
        <v/>
      </c>
    </row>
    <row r="1241" spans="1:25" ht="13.8" hidden="1" thickBot="1">
      <c r="A1241" s="196" t="s">
        <v>175</v>
      </c>
      <c r="B1241" s="197"/>
      <c r="C1241" s="635" t="s">
        <v>303</v>
      </c>
      <c r="D1241" s="636"/>
      <c r="E1241" s="637">
        <v>180</v>
      </c>
      <c r="F1241" s="638">
        <v>1.5100000000000001E-2</v>
      </c>
      <c r="G1241" s="671">
        <f>IF(E1241&lt;=30,(0.66*E1241+1.38)*F1241,((0.66*30+1.38)+0.55*(E1241-30))*F1241)</f>
        <v>1.5655680000000001</v>
      </c>
      <c r="H1241" s="632"/>
      <c r="I1241" s="632"/>
      <c r="J1241" s="633">
        <f t="shared" si="402"/>
        <v>0</v>
      </c>
      <c r="K1241" s="634"/>
      <c r="L1241" s="107"/>
      <c r="M1241" s="107"/>
      <c r="N1241" s="108">
        <f t="shared" si="382"/>
        <v>0</v>
      </c>
      <c r="O1241" s="108">
        <f t="shared" si="383"/>
        <v>0</v>
      </c>
      <c r="P1241" s="109"/>
      <c r="Q1241" s="107">
        <f t="shared" si="403"/>
        <v>0</v>
      </c>
      <c r="R1241" s="107">
        <f t="shared" si="401"/>
        <v>0</v>
      </c>
      <c r="S1241" s="108">
        <f t="shared" si="385"/>
        <v>0</v>
      </c>
      <c r="T1241" s="110">
        <f t="shared" si="386"/>
        <v>0</v>
      </c>
      <c r="U1241" s="109"/>
      <c r="V1241" s="111" t="str">
        <f>IF(T1239&gt;0,"xx",IF(O1239&gt;0,"xy",""))</f>
        <v/>
      </c>
      <c r="W1241" s="613" t="str">
        <f t="shared" si="400"/>
        <v/>
      </c>
      <c r="X1241" s="613" t="str">
        <f t="shared" si="404"/>
        <v/>
      </c>
      <c r="Y1241" s="613" t="str">
        <f t="shared" si="405"/>
        <v/>
      </c>
    </row>
    <row r="1242" spans="1:25" ht="13.8" hidden="1" thickBot="1">
      <c r="A1242" s="196" t="s">
        <v>175</v>
      </c>
      <c r="B1242" s="197"/>
      <c r="C1242" s="635" t="s">
        <v>427</v>
      </c>
      <c r="D1242" s="636"/>
      <c r="E1242" s="637">
        <v>20</v>
      </c>
      <c r="F1242" s="638">
        <v>0.53</v>
      </c>
      <c r="G1242" s="667">
        <f>IF(E1242&lt;=30,(0.66*E1242+1.38)*F1242,((0.66*30+1.38)+0.55*(E1242-30))*F1242)</f>
        <v>7.7274000000000012</v>
      </c>
      <c r="H1242" s="632"/>
      <c r="I1242" s="632"/>
      <c r="J1242" s="633">
        <f t="shared" si="402"/>
        <v>0</v>
      </c>
      <c r="K1242" s="634"/>
      <c r="L1242" s="107"/>
      <c r="M1242" s="107"/>
      <c r="N1242" s="108">
        <f t="shared" si="382"/>
        <v>0</v>
      </c>
      <c r="O1242" s="108">
        <f t="shared" si="383"/>
        <v>0</v>
      </c>
      <c r="P1242" s="109"/>
      <c r="Q1242" s="107">
        <f t="shared" si="403"/>
        <v>0</v>
      </c>
      <c r="R1242" s="107">
        <f t="shared" si="401"/>
        <v>0</v>
      </c>
      <c r="S1242" s="108">
        <f t="shared" si="385"/>
        <v>0</v>
      </c>
      <c r="T1242" s="110">
        <f t="shared" si="386"/>
        <v>0</v>
      </c>
      <c r="U1242" s="109"/>
      <c r="V1242" s="111" t="str">
        <f>IF(T1239&gt;0,"xx",IF(O1239&gt;0,"xy",""))</f>
        <v/>
      </c>
      <c r="W1242" s="613" t="str">
        <f t="shared" ref="W1242:W1322" si="406">IF(V1242="X","x",IF(V1242="xx","x",IF(V1242="xy","x",IF(V1242="y","x",IF(OR(O1242&gt;0,T1242&gt;0),"x","")))))</f>
        <v/>
      </c>
      <c r="X1242" s="613" t="str">
        <f t="shared" si="404"/>
        <v/>
      </c>
      <c r="Y1242" s="613" t="str">
        <f t="shared" si="405"/>
        <v/>
      </c>
    </row>
    <row r="1243" spans="1:25" ht="13.8" hidden="1" thickBot="1">
      <c r="A1243" s="196" t="s">
        <v>1014</v>
      </c>
      <c r="B1243" s="197" t="s">
        <v>232</v>
      </c>
      <c r="C1243" s="635" t="s">
        <v>455</v>
      </c>
      <c r="D1243" s="636"/>
      <c r="E1243" s="637"/>
      <c r="F1243" s="638"/>
      <c r="G1243" s="639">
        <f>SUM(G1244:G1246)</f>
        <v>12.171064000000001</v>
      </c>
      <c r="H1243" s="632">
        <v>189.5</v>
      </c>
      <c r="I1243" s="632">
        <f>IF(ISBLANK(H1243),"",SUM(G1243:H1243))</f>
        <v>201.671064</v>
      </c>
      <c r="J1243" s="633">
        <f t="shared" si="402"/>
        <v>259.63</v>
      </c>
      <c r="K1243" s="634" t="s">
        <v>20</v>
      </c>
      <c r="L1243" s="107"/>
      <c r="M1243" s="107"/>
      <c r="N1243" s="108">
        <f t="shared" si="382"/>
        <v>0</v>
      </c>
      <c r="O1243" s="108">
        <f t="shared" si="383"/>
        <v>0</v>
      </c>
      <c r="P1243" s="109"/>
      <c r="Q1243" s="107">
        <f t="shared" si="403"/>
        <v>0</v>
      </c>
      <c r="R1243" s="107">
        <f t="shared" si="401"/>
        <v>0</v>
      </c>
      <c r="S1243" s="108">
        <f t="shared" si="385"/>
        <v>0</v>
      </c>
      <c r="T1243" s="110">
        <f t="shared" si="386"/>
        <v>0</v>
      </c>
      <c r="U1243" s="109"/>
      <c r="W1243" s="613" t="str">
        <f t="shared" si="406"/>
        <v/>
      </c>
      <c r="X1243" s="613" t="str">
        <f t="shared" si="404"/>
        <v/>
      </c>
      <c r="Y1243" s="613" t="str">
        <f t="shared" si="405"/>
        <v/>
      </c>
    </row>
    <row r="1244" spans="1:25" ht="13.8" hidden="1" thickBot="1">
      <c r="A1244" s="196" t="s">
        <v>175</v>
      </c>
      <c r="B1244" s="197"/>
      <c r="C1244" s="635" t="s">
        <v>241</v>
      </c>
      <c r="D1244" s="636"/>
      <c r="E1244" s="637">
        <v>500</v>
      </c>
      <c r="F1244" s="638">
        <v>3.2000000000000002E-3</v>
      </c>
      <c r="G1244" s="677">
        <f>IF(E1244&lt;=30,(0.48*E1244+4.05)*F1244,((0.48*30+4.05)+0.4*(E1244-30))*F1244)</f>
        <v>0.66064000000000001</v>
      </c>
      <c r="H1244" s="632"/>
      <c r="I1244" s="632"/>
      <c r="J1244" s="633">
        <f t="shared" si="402"/>
        <v>0</v>
      </c>
      <c r="K1244" s="634"/>
      <c r="L1244" s="107"/>
      <c r="M1244" s="107"/>
      <c r="N1244" s="108">
        <f t="shared" si="382"/>
        <v>0</v>
      </c>
      <c r="O1244" s="108">
        <f t="shared" si="383"/>
        <v>0</v>
      </c>
      <c r="P1244" s="109"/>
      <c r="Q1244" s="107">
        <f t="shared" si="403"/>
        <v>0</v>
      </c>
      <c r="R1244" s="107">
        <f t="shared" si="401"/>
        <v>0</v>
      </c>
      <c r="S1244" s="108">
        <f t="shared" si="385"/>
        <v>0</v>
      </c>
      <c r="T1244" s="110">
        <f t="shared" si="386"/>
        <v>0</v>
      </c>
      <c r="U1244" s="109"/>
      <c r="V1244" s="111" t="str">
        <f>IF(T1243&gt;0,"xx",IF(O1243&gt;0,"xy",""))</f>
        <v/>
      </c>
      <c r="W1244" s="613" t="str">
        <f t="shared" si="406"/>
        <v/>
      </c>
      <c r="X1244" s="613" t="str">
        <f t="shared" si="404"/>
        <v/>
      </c>
      <c r="Y1244" s="613" t="str">
        <f t="shared" si="405"/>
        <v/>
      </c>
    </row>
    <row r="1245" spans="1:25" ht="13.8" hidden="1" thickBot="1">
      <c r="A1245" s="196" t="s">
        <v>175</v>
      </c>
      <c r="B1245" s="197"/>
      <c r="C1245" s="635" t="s">
        <v>303</v>
      </c>
      <c r="D1245" s="636"/>
      <c r="E1245" s="637">
        <v>180</v>
      </c>
      <c r="F1245" s="638">
        <v>1.6799999999999999E-2</v>
      </c>
      <c r="G1245" s="671">
        <f>IF(E1245&lt;=30,(0.66*E1245+1.38)*F1245,((0.66*30+1.38)+0.55*(E1245-30))*F1245)</f>
        <v>1.741824</v>
      </c>
      <c r="H1245" s="632"/>
      <c r="I1245" s="632"/>
      <c r="J1245" s="633">
        <f t="shared" si="402"/>
        <v>0</v>
      </c>
      <c r="K1245" s="634"/>
      <c r="L1245" s="107"/>
      <c r="M1245" s="107"/>
      <c r="N1245" s="108">
        <f t="shared" si="382"/>
        <v>0</v>
      </c>
      <c r="O1245" s="108">
        <f t="shared" si="383"/>
        <v>0</v>
      </c>
      <c r="P1245" s="109"/>
      <c r="Q1245" s="107">
        <f t="shared" si="403"/>
        <v>0</v>
      </c>
      <c r="R1245" s="107">
        <f t="shared" si="401"/>
        <v>0</v>
      </c>
      <c r="S1245" s="108">
        <f t="shared" si="385"/>
        <v>0</v>
      </c>
      <c r="T1245" s="110">
        <f t="shared" si="386"/>
        <v>0</v>
      </c>
      <c r="U1245" s="109"/>
      <c r="V1245" s="111" t="str">
        <f>IF(T1243&gt;0,"xx",IF(O1243&gt;0,"xy",""))</f>
        <v/>
      </c>
      <c r="W1245" s="613" t="str">
        <f t="shared" si="406"/>
        <v/>
      </c>
      <c r="X1245" s="613" t="str">
        <f t="shared" si="404"/>
        <v/>
      </c>
      <c r="Y1245" s="613" t="str">
        <f t="shared" si="405"/>
        <v/>
      </c>
    </row>
    <row r="1246" spans="1:25" ht="13.8" hidden="1" thickBot="1">
      <c r="A1246" s="196" t="s">
        <v>175</v>
      </c>
      <c r="B1246" s="197"/>
      <c r="C1246" s="635" t="s">
        <v>427</v>
      </c>
      <c r="D1246" s="636"/>
      <c r="E1246" s="637">
        <v>20</v>
      </c>
      <c r="F1246" s="638">
        <v>0.67</v>
      </c>
      <c r="G1246" s="667">
        <f>IF(E1246&lt;=30,(0.66*E1246+1.38)*F1246,((0.66*30+1.38)+0.55*(E1246-30))*F1246)</f>
        <v>9.7686000000000011</v>
      </c>
      <c r="H1246" s="632"/>
      <c r="I1246" s="632"/>
      <c r="J1246" s="633">
        <f t="shared" si="402"/>
        <v>0</v>
      </c>
      <c r="K1246" s="634"/>
      <c r="L1246" s="107"/>
      <c r="M1246" s="107"/>
      <c r="N1246" s="108">
        <f t="shared" si="382"/>
        <v>0</v>
      </c>
      <c r="O1246" s="108">
        <f t="shared" si="383"/>
        <v>0</v>
      </c>
      <c r="P1246" s="109"/>
      <c r="Q1246" s="107">
        <f t="shared" si="403"/>
        <v>0</v>
      </c>
      <c r="R1246" s="107">
        <f t="shared" si="401"/>
        <v>0</v>
      </c>
      <c r="S1246" s="108">
        <f t="shared" si="385"/>
        <v>0</v>
      </c>
      <c r="T1246" s="110">
        <f t="shared" si="386"/>
        <v>0</v>
      </c>
      <c r="U1246" s="109"/>
      <c r="V1246" s="111" t="str">
        <f>IF(T1243&gt;0,"xx",IF(O1243&gt;0,"xy",""))</f>
        <v/>
      </c>
      <c r="W1246" s="613" t="str">
        <f t="shared" si="406"/>
        <v/>
      </c>
      <c r="X1246" s="613" t="str">
        <f t="shared" si="404"/>
        <v/>
      </c>
      <c r="Y1246" s="613" t="str">
        <f t="shared" si="405"/>
        <v/>
      </c>
    </row>
    <row r="1247" spans="1:25" ht="13.8" hidden="1" thickBot="1">
      <c r="A1247" s="196" t="s">
        <v>1025</v>
      </c>
      <c r="B1247" s="197" t="s">
        <v>232</v>
      </c>
      <c r="C1247" s="635" t="s">
        <v>456</v>
      </c>
      <c r="D1247" s="636"/>
      <c r="E1247" s="637"/>
      <c r="F1247" s="638"/>
      <c r="G1247" s="639">
        <f>SUM(G1248:G1250)</f>
        <v>3.0328550000000005</v>
      </c>
      <c r="H1247" s="632">
        <v>96.55</v>
      </c>
      <c r="I1247" s="632">
        <f>IF(ISBLANK(H1247),"",SUM(G1247:H1247))</f>
        <v>99.582854999999995</v>
      </c>
      <c r="J1247" s="633">
        <f t="shared" si="402"/>
        <v>128.19999999999999</v>
      </c>
      <c r="K1247" s="634" t="s">
        <v>20</v>
      </c>
      <c r="L1247" s="107"/>
      <c r="M1247" s="107"/>
      <c r="N1247" s="108">
        <f t="shared" si="382"/>
        <v>0</v>
      </c>
      <c r="O1247" s="108">
        <f t="shared" si="383"/>
        <v>0</v>
      </c>
      <c r="P1247" s="109"/>
      <c r="Q1247" s="107">
        <f t="shared" si="403"/>
        <v>0</v>
      </c>
      <c r="R1247" s="107">
        <f t="shared" si="401"/>
        <v>0</v>
      </c>
      <c r="S1247" s="108">
        <f t="shared" si="385"/>
        <v>0</v>
      </c>
      <c r="T1247" s="110">
        <f t="shared" si="386"/>
        <v>0</v>
      </c>
      <c r="U1247" s="109"/>
      <c r="W1247" s="613" t="str">
        <f t="shared" si="406"/>
        <v/>
      </c>
      <c r="X1247" s="613" t="str">
        <f t="shared" si="404"/>
        <v/>
      </c>
      <c r="Y1247" s="613" t="str">
        <f t="shared" si="405"/>
        <v/>
      </c>
    </row>
    <row r="1248" spans="1:25" ht="13.8" hidden="1" thickBot="1">
      <c r="A1248" s="196" t="s">
        <v>175</v>
      </c>
      <c r="B1248" s="197"/>
      <c r="C1248" s="635" t="s">
        <v>241</v>
      </c>
      <c r="D1248" s="636"/>
      <c r="E1248" s="637">
        <v>500</v>
      </c>
      <c r="F1248" s="638">
        <v>1.9E-3</v>
      </c>
      <c r="G1248" s="677">
        <f>IF(E1248&lt;=30,(0.48*E1248+4.05)*F1248,((0.48*30+4.05)+0.4*(E1248-30))*F1248)</f>
        <v>0.39225499999999996</v>
      </c>
      <c r="H1248" s="632"/>
      <c r="I1248" s="632"/>
      <c r="J1248" s="633">
        <f t="shared" si="402"/>
        <v>0</v>
      </c>
      <c r="K1248" s="634"/>
      <c r="L1248" s="107"/>
      <c r="M1248" s="107"/>
      <c r="N1248" s="108">
        <f t="shared" si="382"/>
        <v>0</v>
      </c>
      <c r="O1248" s="108">
        <f t="shared" si="383"/>
        <v>0</v>
      </c>
      <c r="P1248" s="109"/>
      <c r="Q1248" s="107">
        <f t="shared" si="403"/>
        <v>0</v>
      </c>
      <c r="R1248" s="107">
        <f t="shared" si="401"/>
        <v>0</v>
      </c>
      <c r="S1248" s="108">
        <f t="shared" si="385"/>
        <v>0</v>
      </c>
      <c r="T1248" s="110">
        <f t="shared" si="386"/>
        <v>0</v>
      </c>
      <c r="U1248" s="109"/>
      <c r="V1248" s="111" t="str">
        <f>IF(T1247&gt;0,"xx",IF(O1247&gt;0,"xy",""))</f>
        <v/>
      </c>
      <c r="W1248" s="613" t="str">
        <f t="shared" si="406"/>
        <v/>
      </c>
      <c r="X1248" s="613" t="str">
        <f t="shared" si="404"/>
        <v/>
      </c>
      <c r="Y1248" s="613" t="str">
        <f t="shared" si="405"/>
        <v/>
      </c>
    </row>
    <row r="1249" spans="1:25" ht="13.8" hidden="1" thickBot="1">
      <c r="A1249" s="196" t="s">
        <v>175</v>
      </c>
      <c r="B1249" s="197"/>
      <c r="C1249" s="635" t="s">
        <v>303</v>
      </c>
      <c r="D1249" s="636"/>
      <c r="E1249" s="637">
        <v>180</v>
      </c>
      <c r="F1249" s="638">
        <v>0.01</v>
      </c>
      <c r="G1249" s="671">
        <f>IF(E1249&lt;=30,(0.66*E1249+1.38)*F1249,((0.66*30+1.38)+0.55*(E1249-30))*F1249)</f>
        <v>1.0368000000000002</v>
      </c>
      <c r="H1249" s="632"/>
      <c r="I1249" s="632"/>
      <c r="J1249" s="633">
        <f t="shared" si="402"/>
        <v>0</v>
      </c>
      <c r="K1249" s="634"/>
      <c r="L1249" s="107"/>
      <c r="M1249" s="107"/>
      <c r="N1249" s="108">
        <f t="shared" si="382"/>
        <v>0</v>
      </c>
      <c r="O1249" s="108">
        <f t="shared" si="383"/>
        <v>0</v>
      </c>
      <c r="P1249" s="109"/>
      <c r="Q1249" s="107">
        <f t="shared" si="403"/>
        <v>0</v>
      </c>
      <c r="R1249" s="107">
        <f t="shared" si="401"/>
        <v>0</v>
      </c>
      <c r="S1249" s="108">
        <f t="shared" si="385"/>
        <v>0</v>
      </c>
      <c r="T1249" s="110">
        <f t="shared" si="386"/>
        <v>0</v>
      </c>
      <c r="U1249" s="109"/>
      <c r="V1249" s="111" t="str">
        <f>IF(T1247&gt;0,"xx",IF(O1247&gt;0,"xy",""))</f>
        <v/>
      </c>
      <c r="W1249" s="613" t="str">
        <f t="shared" si="406"/>
        <v/>
      </c>
      <c r="X1249" s="613" t="str">
        <f t="shared" si="404"/>
        <v/>
      </c>
      <c r="Y1249" s="613" t="str">
        <f t="shared" si="405"/>
        <v/>
      </c>
    </row>
    <row r="1250" spans="1:25" ht="13.8" hidden="1" thickBot="1">
      <c r="A1250" s="196" t="s">
        <v>175</v>
      </c>
      <c r="B1250" s="197"/>
      <c r="C1250" s="635" t="s">
        <v>427</v>
      </c>
      <c r="D1250" s="636"/>
      <c r="E1250" s="637">
        <v>20</v>
      </c>
      <c r="F1250" s="638">
        <v>0.11</v>
      </c>
      <c r="G1250" s="667">
        <f>IF(E1250&lt;=30,(0.66*E1250+1.38)*F1250,((0.66*30+1.38)+0.55*(E1250-30))*F1250)</f>
        <v>1.6038000000000001</v>
      </c>
      <c r="H1250" s="632"/>
      <c r="I1250" s="632"/>
      <c r="J1250" s="633">
        <f t="shared" ref="J1250:J1313" si="407">IF(ISBLANK(H1250),0,ROUND(I1250*(1+$E$10)*(1+$E$11*D1250),2))</f>
        <v>0</v>
      </c>
      <c r="K1250" s="634"/>
      <c r="L1250" s="107"/>
      <c r="M1250" s="107"/>
      <c r="N1250" s="108">
        <f t="shared" si="382"/>
        <v>0</v>
      </c>
      <c r="O1250" s="108">
        <f t="shared" si="383"/>
        <v>0</v>
      </c>
      <c r="P1250" s="109"/>
      <c r="Q1250" s="107">
        <f t="shared" si="403"/>
        <v>0</v>
      </c>
      <c r="R1250" s="107">
        <f t="shared" si="401"/>
        <v>0</v>
      </c>
      <c r="S1250" s="108">
        <f t="shared" si="385"/>
        <v>0</v>
      </c>
      <c r="T1250" s="110">
        <f t="shared" si="386"/>
        <v>0</v>
      </c>
      <c r="U1250" s="109"/>
      <c r="V1250" s="111" t="str">
        <f>IF(T1247&gt;0,"xx",IF(O1247&gt;0,"xy",""))</f>
        <v/>
      </c>
      <c r="W1250" s="613" t="str">
        <f t="shared" si="406"/>
        <v/>
      </c>
      <c r="X1250" s="613" t="str">
        <f t="shared" si="404"/>
        <v/>
      </c>
      <c r="Y1250" s="613" t="str">
        <f t="shared" si="405"/>
        <v/>
      </c>
    </row>
    <row r="1251" spans="1:25" ht="13.8" hidden="1" thickBot="1">
      <c r="A1251" s="196" t="s">
        <v>1015</v>
      </c>
      <c r="B1251" s="197" t="s">
        <v>232</v>
      </c>
      <c r="C1251" s="635" t="s">
        <v>935</v>
      </c>
      <c r="D1251" s="636"/>
      <c r="E1251" s="637"/>
      <c r="F1251" s="638"/>
      <c r="G1251" s="639">
        <f>SUM(G1252:G1254)</f>
        <v>5.332891</v>
      </c>
      <c r="H1251" s="632">
        <v>120.03999999999999</v>
      </c>
      <c r="I1251" s="632">
        <f>IF(ISBLANK(H1251),"",SUM(G1251:H1251))</f>
        <v>125.372891</v>
      </c>
      <c r="J1251" s="633">
        <f t="shared" si="407"/>
        <v>161.41</v>
      </c>
      <c r="K1251" s="634" t="s">
        <v>20</v>
      </c>
      <c r="L1251" s="107"/>
      <c r="M1251" s="107"/>
      <c r="N1251" s="108">
        <f t="shared" si="382"/>
        <v>0</v>
      </c>
      <c r="O1251" s="108">
        <f t="shared" si="383"/>
        <v>0</v>
      </c>
      <c r="P1251" s="109"/>
      <c r="Q1251" s="107">
        <f t="shared" si="403"/>
        <v>0</v>
      </c>
      <c r="R1251" s="107">
        <f t="shared" si="401"/>
        <v>0</v>
      </c>
      <c r="S1251" s="108">
        <f t="shared" si="385"/>
        <v>0</v>
      </c>
      <c r="T1251" s="110">
        <f t="shared" si="386"/>
        <v>0</v>
      </c>
      <c r="U1251" s="109"/>
      <c r="W1251" s="613" t="str">
        <f t="shared" si="406"/>
        <v/>
      </c>
      <c r="X1251" s="613" t="str">
        <f t="shared" si="404"/>
        <v/>
      </c>
      <c r="Y1251" s="613" t="str">
        <f t="shared" si="405"/>
        <v/>
      </c>
    </row>
    <row r="1252" spans="1:25" ht="13.8" hidden="1" thickBot="1">
      <c r="A1252" s="196" t="s">
        <v>175</v>
      </c>
      <c r="B1252" s="197"/>
      <c r="C1252" s="635" t="s">
        <v>241</v>
      </c>
      <c r="D1252" s="636"/>
      <c r="E1252" s="637">
        <v>500</v>
      </c>
      <c r="F1252" s="638">
        <v>2.3E-3</v>
      </c>
      <c r="G1252" s="677">
        <f>IF(E1252&lt;=30,(0.48*E1252+4.05)*F1252,((0.48*30+4.05)+0.4*(E1252-30))*F1252)</f>
        <v>0.47483499999999995</v>
      </c>
      <c r="H1252" s="632"/>
      <c r="I1252" s="632"/>
      <c r="J1252" s="633">
        <f t="shared" si="407"/>
        <v>0</v>
      </c>
      <c r="K1252" s="634"/>
      <c r="L1252" s="107"/>
      <c r="M1252" s="107"/>
      <c r="N1252" s="108">
        <f t="shared" si="382"/>
        <v>0</v>
      </c>
      <c r="O1252" s="108">
        <f t="shared" si="383"/>
        <v>0</v>
      </c>
      <c r="P1252" s="109"/>
      <c r="Q1252" s="107">
        <f t="shared" si="403"/>
        <v>0</v>
      </c>
      <c r="R1252" s="107">
        <f t="shared" si="401"/>
        <v>0</v>
      </c>
      <c r="S1252" s="108">
        <f t="shared" si="385"/>
        <v>0</v>
      </c>
      <c r="T1252" s="110">
        <f t="shared" si="386"/>
        <v>0</v>
      </c>
      <c r="U1252" s="109"/>
      <c r="V1252" s="111" t="str">
        <f>IF(T1251&gt;0,"xx",IF(O1251&gt;0,"xy",""))</f>
        <v/>
      </c>
      <c r="W1252" s="613" t="str">
        <f t="shared" si="406"/>
        <v/>
      </c>
      <c r="X1252" s="613" t="str">
        <f t="shared" si="404"/>
        <v/>
      </c>
      <c r="Y1252" s="613" t="str">
        <f t="shared" si="405"/>
        <v/>
      </c>
    </row>
    <row r="1253" spans="1:25" ht="13.8" hidden="1" thickBot="1">
      <c r="A1253" s="196" t="s">
        <v>175</v>
      </c>
      <c r="B1253" s="197"/>
      <c r="C1253" s="635" t="s">
        <v>303</v>
      </c>
      <c r="D1253" s="636"/>
      <c r="E1253" s="637">
        <v>180</v>
      </c>
      <c r="F1253" s="638">
        <v>1.17E-2</v>
      </c>
      <c r="G1253" s="671">
        <f>IF(E1253&lt;=30,(0.66*E1253+1.38)*F1253,((0.66*30+1.38)+0.55*(E1253-30))*F1253)</f>
        <v>1.2130560000000001</v>
      </c>
      <c r="H1253" s="632"/>
      <c r="I1253" s="632"/>
      <c r="J1253" s="633">
        <f t="shared" si="407"/>
        <v>0</v>
      </c>
      <c r="K1253" s="634"/>
      <c r="L1253" s="107"/>
      <c r="M1253" s="107"/>
      <c r="N1253" s="108">
        <f t="shared" si="382"/>
        <v>0</v>
      </c>
      <c r="O1253" s="108">
        <f t="shared" si="383"/>
        <v>0</v>
      </c>
      <c r="P1253" s="109"/>
      <c r="Q1253" s="107">
        <f t="shared" si="403"/>
        <v>0</v>
      </c>
      <c r="R1253" s="107">
        <f t="shared" si="401"/>
        <v>0</v>
      </c>
      <c r="S1253" s="108">
        <f t="shared" si="385"/>
        <v>0</v>
      </c>
      <c r="T1253" s="110">
        <f t="shared" si="386"/>
        <v>0</v>
      </c>
      <c r="U1253" s="109"/>
      <c r="V1253" s="111" t="str">
        <f>IF(T1251&gt;0,"xx",IF(O1251&gt;0,"xy",""))</f>
        <v/>
      </c>
      <c r="W1253" s="613" t="str">
        <f t="shared" si="406"/>
        <v/>
      </c>
      <c r="X1253" s="613" t="str">
        <f t="shared" si="404"/>
        <v/>
      </c>
      <c r="Y1253" s="613" t="str">
        <f t="shared" si="405"/>
        <v/>
      </c>
    </row>
    <row r="1254" spans="1:25" ht="13.8" hidden="1" thickBot="1">
      <c r="A1254" s="196" t="s">
        <v>175</v>
      </c>
      <c r="B1254" s="197"/>
      <c r="C1254" s="635" t="s">
        <v>427</v>
      </c>
      <c r="D1254" s="636"/>
      <c r="E1254" s="637">
        <v>20</v>
      </c>
      <c r="F1254" s="638">
        <v>0.25</v>
      </c>
      <c r="G1254" s="667">
        <f>IF(E1254&lt;=30,(0.66*E1254+1.38)*F1254,((0.66*30+1.38)+0.55*(E1254-30))*F1254)</f>
        <v>3.6450000000000005</v>
      </c>
      <c r="H1254" s="632"/>
      <c r="I1254" s="632"/>
      <c r="J1254" s="633">
        <f t="shared" si="407"/>
        <v>0</v>
      </c>
      <c r="K1254" s="634"/>
      <c r="L1254" s="107"/>
      <c r="M1254" s="107"/>
      <c r="N1254" s="108">
        <f t="shared" si="382"/>
        <v>0</v>
      </c>
      <c r="O1254" s="108">
        <f t="shared" si="383"/>
        <v>0</v>
      </c>
      <c r="P1254" s="109"/>
      <c r="Q1254" s="107">
        <f t="shared" si="403"/>
        <v>0</v>
      </c>
      <c r="R1254" s="107">
        <f t="shared" si="401"/>
        <v>0</v>
      </c>
      <c r="S1254" s="108">
        <f t="shared" si="385"/>
        <v>0</v>
      </c>
      <c r="T1254" s="110">
        <f t="shared" si="386"/>
        <v>0</v>
      </c>
      <c r="U1254" s="109"/>
      <c r="V1254" s="111" t="str">
        <f>IF(T1251&gt;0,"xx",IF(O1251&gt;0,"xy",""))</f>
        <v/>
      </c>
      <c r="W1254" s="613" t="str">
        <f t="shared" si="406"/>
        <v/>
      </c>
      <c r="X1254" s="613" t="str">
        <f t="shared" si="404"/>
        <v/>
      </c>
      <c r="Y1254" s="613" t="str">
        <f t="shared" si="405"/>
        <v/>
      </c>
    </row>
    <row r="1255" spans="1:25" ht="13.8" hidden="1" thickBot="1">
      <c r="A1255" s="196" t="s">
        <v>1026</v>
      </c>
      <c r="B1255" s="197" t="s">
        <v>232</v>
      </c>
      <c r="C1255" s="635" t="s">
        <v>457</v>
      </c>
      <c r="D1255" s="636"/>
      <c r="E1255" s="637"/>
      <c r="F1255" s="638"/>
      <c r="G1255" s="639">
        <f>SUM(G1256:G1258)</f>
        <v>7.6122820000000013</v>
      </c>
      <c r="H1255" s="632">
        <v>143.53</v>
      </c>
      <c r="I1255" s="632">
        <f>IF(ISBLANK(H1255),"",SUM(G1255:H1255))</f>
        <v>151.14228199999999</v>
      </c>
      <c r="J1255" s="633">
        <f t="shared" si="407"/>
        <v>194.58</v>
      </c>
      <c r="K1255" s="634" t="s">
        <v>20</v>
      </c>
      <c r="L1255" s="107"/>
      <c r="M1255" s="107"/>
      <c r="N1255" s="108">
        <f t="shared" si="382"/>
        <v>0</v>
      </c>
      <c r="O1255" s="108">
        <f t="shared" si="383"/>
        <v>0</v>
      </c>
      <c r="P1255" s="109"/>
      <c r="Q1255" s="107">
        <f t="shared" si="403"/>
        <v>0</v>
      </c>
      <c r="R1255" s="107">
        <f t="shared" si="401"/>
        <v>0</v>
      </c>
      <c r="S1255" s="108">
        <f t="shared" si="385"/>
        <v>0</v>
      </c>
      <c r="T1255" s="110">
        <f t="shared" si="386"/>
        <v>0</v>
      </c>
      <c r="U1255" s="109"/>
      <c r="W1255" s="613" t="str">
        <f t="shared" si="406"/>
        <v/>
      </c>
      <c r="X1255" s="613" t="str">
        <f t="shared" si="404"/>
        <v/>
      </c>
      <c r="Y1255" s="613" t="str">
        <f t="shared" si="405"/>
        <v/>
      </c>
    </row>
    <row r="1256" spans="1:25" ht="13.8" hidden="1" thickBot="1">
      <c r="A1256" s="196" t="s">
        <v>175</v>
      </c>
      <c r="B1256" s="197"/>
      <c r="C1256" s="635" t="s">
        <v>241</v>
      </c>
      <c r="D1256" s="636"/>
      <c r="E1256" s="637">
        <v>500</v>
      </c>
      <c r="F1256" s="638">
        <v>2.5999999999999999E-3</v>
      </c>
      <c r="G1256" s="677">
        <f>IF(E1256&lt;=30,(0.48*E1256+4.05)*F1256,((0.48*30+4.05)+0.4*(E1256-30))*F1256)</f>
        <v>0.53676999999999997</v>
      </c>
      <c r="H1256" s="632"/>
      <c r="I1256" s="632"/>
      <c r="J1256" s="633">
        <f t="shared" si="407"/>
        <v>0</v>
      </c>
      <c r="K1256" s="634"/>
      <c r="L1256" s="107"/>
      <c r="M1256" s="107"/>
      <c r="N1256" s="108">
        <f t="shared" si="382"/>
        <v>0</v>
      </c>
      <c r="O1256" s="108">
        <f t="shared" si="383"/>
        <v>0</v>
      </c>
      <c r="P1256" s="109"/>
      <c r="Q1256" s="107">
        <f t="shared" si="403"/>
        <v>0</v>
      </c>
      <c r="R1256" s="107">
        <f t="shared" si="401"/>
        <v>0</v>
      </c>
      <c r="S1256" s="108">
        <f t="shared" si="385"/>
        <v>0</v>
      </c>
      <c r="T1256" s="110">
        <f t="shared" si="386"/>
        <v>0</v>
      </c>
      <c r="U1256" s="109"/>
      <c r="V1256" s="111" t="str">
        <f>IF(T1255&gt;0,"xx",IF(O1255&gt;0,"xy",""))</f>
        <v/>
      </c>
      <c r="W1256" s="613" t="str">
        <f t="shared" si="406"/>
        <v/>
      </c>
      <c r="X1256" s="613" t="str">
        <f t="shared" si="404"/>
        <v/>
      </c>
      <c r="Y1256" s="613" t="str">
        <f t="shared" si="405"/>
        <v/>
      </c>
    </row>
    <row r="1257" spans="1:25" ht="13.8" hidden="1" thickBot="1">
      <c r="A1257" s="196" t="s">
        <v>175</v>
      </c>
      <c r="B1257" s="197"/>
      <c r="C1257" s="635" t="s">
        <v>303</v>
      </c>
      <c r="D1257" s="636"/>
      <c r="E1257" s="637">
        <v>180</v>
      </c>
      <c r="F1257" s="638">
        <v>1.34E-2</v>
      </c>
      <c r="G1257" s="671">
        <f>IF(E1257&lt;=30,(0.66*E1257+1.38)*F1257,((0.66*30+1.38)+0.55*(E1257-30))*F1257)</f>
        <v>1.3893120000000001</v>
      </c>
      <c r="H1257" s="632"/>
      <c r="I1257" s="632"/>
      <c r="J1257" s="633">
        <f t="shared" si="407"/>
        <v>0</v>
      </c>
      <c r="K1257" s="634"/>
      <c r="L1257" s="107"/>
      <c r="M1257" s="107"/>
      <c r="N1257" s="108">
        <f t="shared" si="382"/>
        <v>0</v>
      </c>
      <c r="O1257" s="108">
        <f t="shared" si="383"/>
        <v>0</v>
      </c>
      <c r="P1257" s="109"/>
      <c r="Q1257" s="107">
        <f t="shared" si="403"/>
        <v>0</v>
      </c>
      <c r="R1257" s="107">
        <f t="shared" si="401"/>
        <v>0</v>
      </c>
      <c r="S1257" s="108">
        <f t="shared" si="385"/>
        <v>0</v>
      </c>
      <c r="T1257" s="110">
        <f t="shared" si="386"/>
        <v>0</v>
      </c>
      <c r="U1257" s="109"/>
      <c r="V1257" s="111" t="str">
        <f>IF(T1255&gt;0,"xx",IF(O1255&gt;0,"xy",""))</f>
        <v/>
      </c>
      <c r="W1257" s="613" t="str">
        <f t="shared" si="406"/>
        <v/>
      </c>
      <c r="X1257" s="613" t="str">
        <f t="shared" si="404"/>
        <v/>
      </c>
      <c r="Y1257" s="613" t="str">
        <f t="shared" si="405"/>
        <v/>
      </c>
    </row>
    <row r="1258" spans="1:25" ht="13.8" hidden="1" thickBot="1">
      <c r="A1258" s="196" t="s">
        <v>175</v>
      </c>
      <c r="B1258" s="197"/>
      <c r="C1258" s="635" t="s">
        <v>427</v>
      </c>
      <c r="D1258" s="636"/>
      <c r="E1258" s="637">
        <v>20</v>
      </c>
      <c r="F1258" s="638">
        <v>0.39</v>
      </c>
      <c r="G1258" s="667">
        <f>IF(E1258&lt;=30,(0.66*E1258+1.38)*F1258,((0.66*30+1.38)+0.55*(E1258-30))*F1258)</f>
        <v>5.6862000000000013</v>
      </c>
      <c r="H1258" s="632"/>
      <c r="I1258" s="632"/>
      <c r="J1258" s="633">
        <f t="shared" si="407"/>
        <v>0</v>
      </c>
      <c r="K1258" s="634"/>
      <c r="L1258" s="107"/>
      <c r="M1258" s="107"/>
      <c r="N1258" s="108">
        <f t="shared" si="382"/>
        <v>0</v>
      </c>
      <c r="O1258" s="108">
        <f t="shared" si="383"/>
        <v>0</v>
      </c>
      <c r="P1258" s="109"/>
      <c r="Q1258" s="107">
        <f t="shared" si="403"/>
        <v>0</v>
      </c>
      <c r="R1258" s="107">
        <f t="shared" si="401"/>
        <v>0</v>
      </c>
      <c r="S1258" s="108">
        <f t="shared" si="385"/>
        <v>0</v>
      </c>
      <c r="T1258" s="110">
        <f t="shared" si="386"/>
        <v>0</v>
      </c>
      <c r="U1258" s="109"/>
      <c r="V1258" s="111" t="str">
        <f>IF(T1255&gt;0,"xx",IF(O1255&gt;0,"xy",""))</f>
        <v/>
      </c>
      <c r="W1258" s="613" t="str">
        <f t="shared" si="406"/>
        <v/>
      </c>
      <c r="X1258" s="613" t="str">
        <f t="shared" si="404"/>
        <v/>
      </c>
      <c r="Y1258" s="613" t="str">
        <f t="shared" si="405"/>
        <v/>
      </c>
    </row>
    <row r="1259" spans="1:25" ht="13.8" hidden="1" thickBot="1">
      <c r="A1259" s="196" t="s">
        <v>938</v>
      </c>
      <c r="B1259" s="197" t="s">
        <v>232</v>
      </c>
      <c r="C1259" s="635" t="s">
        <v>933</v>
      </c>
      <c r="D1259" s="636"/>
      <c r="E1259" s="637"/>
      <c r="F1259" s="638"/>
      <c r="G1259" s="639">
        <f>SUM(G1260:G1262)</f>
        <v>9.8916730000000008</v>
      </c>
      <c r="H1259" s="632">
        <v>186.75500000000002</v>
      </c>
      <c r="I1259" s="632">
        <f>IF(ISBLANK(H1259),"",SUM(G1259:H1259))</f>
        <v>196.64667300000002</v>
      </c>
      <c r="J1259" s="633">
        <f t="shared" si="407"/>
        <v>253.16</v>
      </c>
      <c r="K1259" s="634" t="s">
        <v>20</v>
      </c>
      <c r="L1259" s="107"/>
      <c r="M1259" s="107"/>
      <c r="N1259" s="108">
        <f t="shared" si="382"/>
        <v>0</v>
      </c>
      <c r="O1259" s="108">
        <f t="shared" si="383"/>
        <v>0</v>
      </c>
      <c r="P1259" s="109"/>
      <c r="Q1259" s="107">
        <f t="shared" si="403"/>
        <v>0</v>
      </c>
      <c r="R1259" s="107">
        <f t="shared" si="401"/>
        <v>0</v>
      </c>
      <c r="S1259" s="108">
        <f t="shared" si="385"/>
        <v>0</v>
      </c>
      <c r="T1259" s="110">
        <f t="shared" si="386"/>
        <v>0</v>
      </c>
      <c r="U1259" s="109"/>
      <c r="W1259" s="613" t="str">
        <f t="shared" si="406"/>
        <v/>
      </c>
      <c r="X1259" s="613" t="str">
        <f t="shared" si="404"/>
        <v/>
      </c>
      <c r="Y1259" s="613" t="str">
        <f t="shared" si="405"/>
        <v/>
      </c>
    </row>
    <row r="1260" spans="1:25" ht="13.8" hidden="1" thickBot="1">
      <c r="A1260" s="196" t="s">
        <v>175</v>
      </c>
      <c r="B1260" s="197"/>
      <c r="C1260" s="635" t="s">
        <v>241</v>
      </c>
      <c r="D1260" s="636"/>
      <c r="E1260" s="637">
        <v>500</v>
      </c>
      <c r="F1260" s="638">
        <v>2.8999999999999998E-3</v>
      </c>
      <c r="G1260" s="677">
        <f>IF(E1260&lt;=30,(0.48*E1260+4.05)*F1260,((0.48*30+4.05)+0.4*(E1260-30))*F1260)</f>
        <v>0.59870499999999993</v>
      </c>
      <c r="H1260" s="632"/>
      <c r="I1260" s="632"/>
      <c r="J1260" s="633">
        <f t="shared" si="407"/>
        <v>0</v>
      </c>
      <c r="K1260" s="634"/>
      <c r="L1260" s="107"/>
      <c r="M1260" s="107"/>
      <c r="N1260" s="108">
        <f t="shared" si="382"/>
        <v>0</v>
      </c>
      <c r="O1260" s="108">
        <f t="shared" si="383"/>
        <v>0</v>
      </c>
      <c r="P1260" s="109"/>
      <c r="Q1260" s="107">
        <f t="shared" si="403"/>
        <v>0</v>
      </c>
      <c r="R1260" s="107">
        <f t="shared" si="401"/>
        <v>0</v>
      </c>
      <c r="S1260" s="108">
        <f t="shared" si="385"/>
        <v>0</v>
      </c>
      <c r="T1260" s="110">
        <f t="shared" si="386"/>
        <v>0</v>
      </c>
      <c r="U1260" s="109"/>
      <c r="V1260" s="111" t="str">
        <f>IF(T1259&gt;0,"xx",IF(O1259&gt;0,"xy",""))</f>
        <v/>
      </c>
      <c r="W1260" s="613" t="str">
        <f t="shared" si="406"/>
        <v/>
      </c>
      <c r="X1260" s="613" t="str">
        <f t="shared" si="404"/>
        <v/>
      </c>
      <c r="Y1260" s="613" t="str">
        <f t="shared" si="405"/>
        <v/>
      </c>
    </row>
    <row r="1261" spans="1:25" ht="13.8" hidden="1" thickBot="1">
      <c r="A1261" s="196" t="s">
        <v>175</v>
      </c>
      <c r="B1261" s="197"/>
      <c r="C1261" s="635" t="s">
        <v>303</v>
      </c>
      <c r="D1261" s="636"/>
      <c r="E1261" s="637">
        <v>180</v>
      </c>
      <c r="F1261" s="638">
        <v>1.5100000000000001E-2</v>
      </c>
      <c r="G1261" s="671">
        <f>IF(E1261&lt;=30,(0.66*E1261+1.38)*F1261,((0.66*30+1.38)+0.55*(E1261-30))*F1261)</f>
        <v>1.5655680000000001</v>
      </c>
      <c r="H1261" s="632"/>
      <c r="I1261" s="632"/>
      <c r="J1261" s="633">
        <f t="shared" si="407"/>
        <v>0</v>
      </c>
      <c r="K1261" s="634"/>
      <c r="L1261" s="107"/>
      <c r="M1261" s="107"/>
      <c r="N1261" s="108">
        <f t="shared" si="382"/>
        <v>0</v>
      </c>
      <c r="O1261" s="108">
        <f t="shared" si="383"/>
        <v>0</v>
      </c>
      <c r="P1261" s="109"/>
      <c r="Q1261" s="107">
        <f t="shared" si="403"/>
        <v>0</v>
      </c>
      <c r="R1261" s="107">
        <f t="shared" si="401"/>
        <v>0</v>
      </c>
      <c r="S1261" s="108">
        <f t="shared" si="385"/>
        <v>0</v>
      </c>
      <c r="T1261" s="110">
        <f t="shared" si="386"/>
        <v>0</v>
      </c>
      <c r="U1261" s="109"/>
      <c r="V1261" s="111" t="str">
        <f>IF(T1259&gt;0,"xx",IF(O1259&gt;0,"xy",""))</f>
        <v/>
      </c>
      <c r="W1261" s="613" t="str">
        <f t="shared" si="406"/>
        <v/>
      </c>
      <c r="X1261" s="613" t="str">
        <f t="shared" si="404"/>
        <v/>
      </c>
      <c r="Y1261" s="613" t="str">
        <f t="shared" si="405"/>
        <v/>
      </c>
    </row>
    <row r="1262" spans="1:25" ht="13.8" hidden="1" thickBot="1">
      <c r="A1262" s="196" t="s">
        <v>175</v>
      </c>
      <c r="B1262" s="197"/>
      <c r="C1262" s="635" t="s">
        <v>427</v>
      </c>
      <c r="D1262" s="636"/>
      <c r="E1262" s="637">
        <v>20</v>
      </c>
      <c r="F1262" s="638">
        <v>0.53</v>
      </c>
      <c r="G1262" s="667">
        <f>IF(E1262&lt;=30,(0.66*E1262+1.38)*F1262,((0.66*30+1.38)+0.55*(E1262-30))*F1262)</f>
        <v>7.7274000000000012</v>
      </c>
      <c r="H1262" s="632"/>
      <c r="I1262" s="632"/>
      <c r="J1262" s="633">
        <f t="shared" si="407"/>
        <v>0</v>
      </c>
      <c r="K1262" s="634"/>
      <c r="L1262" s="107"/>
      <c r="M1262" s="107"/>
      <c r="N1262" s="108">
        <f t="shared" si="382"/>
        <v>0</v>
      </c>
      <c r="O1262" s="108">
        <f t="shared" si="383"/>
        <v>0</v>
      </c>
      <c r="P1262" s="109"/>
      <c r="Q1262" s="107">
        <f t="shared" si="403"/>
        <v>0</v>
      </c>
      <c r="R1262" s="107">
        <f t="shared" si="401"/>
        <v>0</v>
      </c>
      <c r="S1262" s="108">
        <f t="shared" si="385"/>
        <v>0</v>
      </c>
      <c r="T1262" s="110">
        <f t="shared" si="386"/>
        <v>0</v>
      </c>
      <c r="U1262" s="109"/>
      <c r="V1262" s="111" t="str">
        <f>IF(T1259&gt;0,"xx",IF(O1259&gt;0,"xy",""))</f>
        <v/>
      </c>
      <c r="W1262" s="613" t="str">
        <f t="shared" si="406"/>
        <v/>
      </c>
      <c r="X1262" s="613" t="str">
        <f t="shared" si="404"/>
        <v/>
      </c>
      <c r="Y1262" s="613" t="str">
        <f t="shared" si="405"/>
        <v/>
      </c>
    </row>
    <row r="1263" spans="1:25" ht="13.8" hidden="1" thickBot="1">
      <c r="A1263" s="196" t="s">
        <v>1016</v>
      </c>
      <c r="B1263" s="197" t="s">
        <v>232</v>
      </c>
      <c r="C1263" s="635" t="s">
        <v>458</v>
      </c>
      <c r="D1263" s="636"/>
      <c r="E1263" s="637"/>
      <c r="F1263" s="638"/>
      <c r="G1263" s="639">
        <f>SUM(G1264:G1266)</f>
        <v>12.171064000000001</v>
      </c>
      <c r="H1263" s="632">
        <v>229.98</v>
      </c>
      <c r="I1263" s="632">
        <f>IF(ISBLANK(H1263),"",SUM(G1263:H1263))</f>
        <v>242.15106399999999</v>
      </c>
      <c r="J1263" s="633">
        <f t="shared" si="407"/>
        <v>311.75</v>
      </c>
      <c r="K1263" s="634" t="s">
        <v>20</v>
      </c>
      <c r="L1263" s="107"/>
      <c r="M1263" s="107"/>
      <c r="N1263" s="108">
        <f t="shared" si="382"/>
        <v>0</v>
      </c>
      <c r="O1263" s="108">
        <f t="shared" si="383"/>
        <v>0</v>
      </c>
      <c r="P1263" s="109"/>
      <c r="Q1263" s="107">
        <f t="shared" si="403"/>
        <v>0</v>
      </c>
      <c r="R1263" s="107">
        <f t="shared" si="401"/>
        <v>0</v>
      </c>
      <c r="S1263" s="108">
        <f t="shared" si="385"/>
        <v>0</v>
      </c>
      <c r="T1263" s="110">
        <f t="shared" si="386"/>
        <v>0</v>
      </c>
      <c r="U1263" s="109"/>
      <c r="W1263" s="613" t="str">
        <f t="shared" si="406"/>
        <v/>
      </c>
      <c r="X1263" s="613" t="str">
        <f t="shared" si="404"/>
        <v/>
      </c>
      <c r="Y1263" s="613" t="str">
        <f t="shared" si="405"/>
        <v/>
      </c>
    </row>
    <row r="1264" spans="1:25" ht="13.8" hidden="1" thickBot="1">
      <c r="A1264" s="196" t="s">
        <v>175</v>
      </c>
      <c r="B1264" s="197"/>
      <c r="C1264" s="635" t="s">
        <v>241</v>
      </c>
      <c r="D1264" s="636"/>
      <c r="E1264" s="637">
        <v>500</v>
      </c>
      <c r="F1264" s="638">
        <v>3.2000000000000002E-3</v>
      </c>
      <c r="G1264" s="677">
        <f>IF(E1264&lt;=30,(0.48*E1264+4.05)*F1264,((0.48*30+4.05)+0.4*(E1264-30))*F1264)</f>
        <v>0.66064000000000001</v>
      </c>
      <c r="H1264" s="632"/>
      <c r="I1264" s="632"/>
      <c r="J1264" s="633">
        <f t="shared" si="407"/>
        <v>0</v>
      </c>
      <c r="K1264" s="634"/>
      <c r="L1264" s="107"/>
      <c r="M1264" s="107"/>
      <c r="N1264" s="108">
        <f t="shared" si="382"/>
        <v>0</v>
      </c>
      <c r="O1264" s="108">
        <f t="shared" si="383"/>
        <v>0</v>
      </c>
      <c r="P1264" s="109"/>
      <c r="Q1264" s="107">
        <f t="shared" si="403"/>
        <v>0</v>
      </c>
      <c r="R1264" s="107">
        <f t="shared" si="401"/>
        <v>0</v>
      </c>
      <c r="S1264" s="108">
        <f t="shared" si="385"/>
        <v>0</v>
      </c>
      <c r="T1264" s="110">
        <f t="shared" si="386"/>
        <v>0</v>
      </c>
      <c r="U1264" s="109"/>
      <c r="V1264" s="111" t="str">
        <f>IF(T1263&gt;0,"xx",IF(O1263&gt;0,"xy",""))</f>
        <v/>
      </c>
      <c r="W1264" s="613" t="str">
        <f t="shared" si="406"/>
        <v/>
      </c>
      <c r="X1264" s="613" t="str">
        <f t="shared" si="404"/>
        <v/>
      </c>
      <c r="Y1264" s="613" t="str">
        <f t="shared" si="405"/>
        <v/>
      </c>
    </row>
    <row r="1265" spans="1:25" ht="13.8" hidden="1" thickBot="1">
      <c r="A1265" s="196" t="s">
        <v>175</v>
      </c>
      <c r="B1265" s="197"/>
      <c r="C1265" s="635" t="s">
        <v>303</v>
      </c>
      <c r="D1265" s="636"/>
      <c r="E1265" s="637">
        <v>180</v>
      </c>
      <c r="F1265" s="638">
        <v>1.6799999999999999E-2</v>
      </c>
      <c r="G1265" s="671">
        <f>IF(E1265&lt;=30,(0.66*E1265+1.38)*F1265,((0.66*30+1.38)+0.55*(E1265-30))*F1265)</f>
        <v>1.741824</v>
      </c>
      <c r="H1265" s="632"/>
      <c r="I1265" s="632"/>
      <c r="J1265" s="633">
        <f t="shared" si="407"/>
        <v>0</v>
      </c>
      <c r="K1265" s="634"/>
      <c r="L1265" s="107"/>
      <c r="M1265" s="107"/>
      <c r="N1265" s="108">
        <f t="shared" si="382"/>
        <v>0</v>
      </c>
      <c r="O1265" s="108">
        <f t="shared" si="383"/>
        <v>0</v>
      </c>
      <c r="P1265" s="109"/>
      <c r="Q1265" s="107">
        <f t="shared" si="403"/>
        <v>0</v>
      </c>
      <c r="R1265" s="107">
        <f t="shared" si="401"/>
        <v>0</v>
      </c>
      <c r="S1265" s="108">
        <f t="shared" si="385"/>
        <v>0</v>
      </c>
      <c r="T1265" s="110">
        <f t="shared" si="386"/>
        <v>0</v>
      </c>
      <c r="U1265" s="109"/>
      <c r="V1265" s="111" t="str">
        <f>IF(T1263&gt;0,"xx",IF(O1263&gt;0,"xy",""))</f>
        <v/>
      </c>
      <c r="W1265" s="613" t="str">
        <f t="shared" si="406"/>
        <v/>
      </c>
      <c r="X1265" s="613" t="str">
        <f t="shared" si="404"/>
        <v/>
      </c>
      <c r="Y1265" s="613" t="str">
        <f t="shared" si="405"/>
        <v/>
      </c>
    </row>
    <row r="1266" spans="1:25" ht="13.8" hidden="1" thickBot="1">
      <c r="A1266" s="196" t="s">
        <v>175</v>
      </c>
      <c r="B1266" s="197"/>
      <c r="C1266" s="635" t="s">
        <v>427</v>
      </c>
      <c r="D1266" s="636"/>
      <c r="E1266" s="637">
        <v>20</v>
      </c>
      <c r="F1266" s="638">
        <v>0.67</v>
      </c>
      <c r="G1266" s="667">
        <f>IF(E1266&lt;=30,(0.66*E1266+1.38)*F1266,((0.66*30+1.38)+0.55*(E1266-30))*F1266)</f>
        <v>9.7686000000000011</v>
      </c>
      <c r="H1266" s="632"/>
      <c r="I1266" s="632"/>
      <c r="J1266" s="633">
        <f t="shared" si="407"/>
        <v>0</v>
      </c>
      <c r="K1266" s="634"/>
      <c r="L1266" s="107"/>
      <c r="M1266" s="107"/>
      <c r="N1266" s="108">
        <f t="shared" si="382"/>
        <v>0</v>
      </c>
      <c r="O1266" s="108">
        <f t="shared" si="383"/>
        <v>0</v>
      </c>
      <c r="P1266" s="109"/>
      <c r="Q1266" s="107">
        <f t="shared" si="403"/>
        <v>0</v>
      </c>
      <c r="R1266" s="107">
        <f t="shared" si="401"/>
        <v>0</v>
      </c>
      <c r="S1266" s="108">
        <f t="shared" si="385"/>
        <v>0</v>
      </c>
      <c r="T1266" s="110">
        <f t="shared" si="386"/>
        <v>0</v>
      </c>
      <c r="U1266" s="109"/>
      <c r="V1266" s="111" t="str">
        <f>IF(T1263&gt;0,"xx",IF(O1263&gt;0,"xy",""))</f>
        <v/>
      </c>
      <c r="W1266" s="613" t="str">
        <f t="shared" si="406"/>
        <v/>
      </c>
      <c r="X1266" s="613" t="str">
        <f t="shared" si="404"/>
        <v/>
      </c>
      <c r="Y1266" s="613" t="str">
        <f t="shared" si="405"/>
        <v/>
      </c>
    </row>
    <row r="1267" spans="1:25" ht="13.8" hidden="1" thickBot="1">
      <c r="A1267" s="196" t="s">
        <v>1031</v>
      </c>
      <c r="B1267" s="197" t="s">
        <v>232</v>
      </c>
      <c r="C1267" s="635" t="s">
        <v>934</v>
      </c>
      <c r="D1267" s="636"/>
      <c r="E1267" s="637"/>
      <c r="F1267" s="638"/>
      <c r="G1267" s="639">
        <f>SUM(G1268:G1270)</f>
        <v>15.177380000000001</v>
      </c>
      <c r="H1267" s="632">
        <v>277.74499999999995</v>
      </c>
      <c r="I1267" s="632">
        <f>IF(ISBLANK(H1267),"",SUM(G1267:H1267))</f>
        <v>292.92237999999998</v>
      </c>
      <c r="J1267" s="633">
        <f t="shared" si="407"/>
        <v>377.11</v>
      </c>
      <c r="K1267" s="634" t="s">
        <v>20</v>
      </c>
      <c r="L1267" s="107"/>
      <c r="M1267" s="107"/>
      <c r="N1267" s="108">
        <f t="shared" si="382"/>
        <v>0</v>
      </c>
      <c r="O1267" s="108">
        <f t="shared" si="383"/>
        <v>0</v>
      </c>
      <c r="P1267" s="109"/>
      <c r="Q1267" s="107">
        <f t="shared" si="403"/>
        <v>0</v>
      </c>
      <c r="R1267" s="107">
        <f t="shared" si="401"/>
        <v>0</v>
      </c>
      <c r="S1267" s="108">
        <f t="shared" si="385"/>
        <v>0</v>
      </c>
      <c r="T1267" s="110">
        <f t="shared" si="386"/>
        <v>0</v>
      </c>
      <c r="U1267" s="109"/>
      <c r="W1267" s="613" t="str">
        <f t="shared" si="406"/>
        <v/>
      </c>
      <c r="X1267" s="613" t="str">
        <f t="shared" si="404"/>
        <v/>
      </c>
      <c r="Y1267" s="613" t="str">
        <f t="shared" si="405"/>
        <v/>
      </c>
    </row>
    <row r="1268" spans="1:25" ht="13.8" hidden="1" thickBot="1">
      <c r="A1268" s="196" t="s">
        <v>175</v>
      </c>
      <c r="B1268" s="197"/>
      <c r="C1268" s="635" t="s">
        <v>241</v>
      </c>
      <c r="D1268" s="636"/>
      <c r="E1268" s="637">
        <v>500</v>
      </c>
      <c r="F1268" s="638">
        <v>4.0000000000000001E-3</v>
      </c>
      <c r="G1268" s="677">
        <f>IF(E1268&lt;=30,(0.48*E1268+4.05)*F1268,((0.48*30+4.05)+0.4*(E1268-30))*F1268)</f>
        <v>0.82579999999999998</v>
      </c>
      <c r="H1268" s="632"/>
      <c r="I1268" s="632"/>
      <c r="J1268" s="633">
        <f t="shared" si="407"/>
        <v>0</v>
      </c>
      <c r="K1268" s="634"/>
      <c r="L1268" s="107"/>
      <c r="M1268" s="107"/>
      <c r="N1268" s="108">
        <f t="shared" si="382"/>
        <v>0</v>
      </c>
      <c r="O1268" s="108">
        <f t="shared" si="383"/>
        <v>0</v>
      </c>
      <c r="P1268" s="109"/>
      <c r="Q1268" s="107">
        <f t="shared" si="403"/>
        <v>0</v>
      </c>
      <c r="R1268" s="107">
        <f t="shared" si="401"/>
        <v>0</v>
      </c>
      <c r="S1268" s="108">
        <f t="shared" si="385"/>
        <v>0</v>
      </c>
      <c r="T1268" s="110">
        <f t="shared" si="386"/>
        <v>0</v>
      </c>
      <c r="U1268" s="109"/>
      <c r="V1268" s="111" t="str">
        <f>IF(T1267&gt;0,"xx",IF(O1267&gt;0,"xy",""))</f>
        <v/>
      </c>
      <c r="W1268" s="613" t="str">
        <f t="shared" si="406"/>
        <v/>
      </c>
      <c r="X1268" s="613" t="str">
        <f t="shared" si="404"/>
        <v/>
      </c>
      <c r="Y1268" s="613" t="str">
        <f t="shared" si="405"/>
        <v/>
      </c>
    </row>
    <row r="1269" spans="1:25" ht="13.8" hidden="1" thickBot="1">
      <c r="A1269" s="196" t="s">
        <v>175</v>
      </c>
      <c r="B1269" s="197"/>
      <c r="C1269" s="635" t="s">
        <v>303</v>
      </c>
      <c r="D1269" s="636"/>
      <c r="E1269" s="637">
        <v>180</v>
      </c>
      <c r="F1269" s="638">
        <v>2.1000000000000001E-2</v>
      </c>
      <c r="G1269" s="671">
        <f>IF(E1269&lt;=30,(0.66*E1269+1.38)*F1269,((0.66*30+1.38)+0.55*(E1269-30))*F1269)</f>
        <v>2.1772800000000001</v>
      </c>
      <c r="H1269" s="632"/>
      <c r="I1269" s="632"/>
      <c r="J1269" s="633">
        <f t="shared" si="407"/>
        <v>0</v>
      </c>
      <c r="K1269" s="634"/>
      <c r="L1269" s="107"/>
      <c r="M1269" s="107"/>
      <c r="N1269" s="108">
        <f t="shared" si="382"/>
        <v>0</v>
      </c>
      <c r="O1269" s="108">
        <f t="shared" si="383"/>
        <v>0</v>
      </c>
      <c r="P1269" s="109"/>
      <c r="Q1269" s="107">
        <f t="shared" si="403"/>
        <v>0</v>
      </c>
      <c r="R1269" s="107">
        <f t="shared" si="401"/>
        <v>0</v>
      </c>
      <c r="S1269" s="108">
        <f t="shared" si="385"/>
        <v>0</v>
      </c>
      <c r="T1269" s="110">
        <f t="shared" ref="T1269:T1332" si="408">IF(ISBLANK(Q1269),0,ROUND(Q1269*R1269,2))</f>
        <v>0</v>
      </c>
      <c r="U1269" s="109"/>
      <c r="V1269" s="111" t="str">
        <f>IF(T1267&gt;0,"xx",IF(O1267&gt;0,"xy",""))</f>
        <v/>
      </c>
      <c r="W1269" s="613" t="str">
        <f t="shared" si="406"/>
        <v/>
      </c>
      <c r="X1269" s="613" t="str">
        <f t="shared" si="404"/>
        <v/>
      </c>
      <c r="Y1269" s="613" t="str">
        <f t="shared" si="405"/>
        <v/>
      </c>
    </row>
    <row r="1270" spans="1:25" ht="13.8" hidden="1" thickBot="1">
      <c r="A1270" s="196" t="s">
        <v>175</v>
      </c>
      <c r="B1270" s="197"/>
      <c r="C1270" s="635" t="s">
        <v>427</v>
      </c>
      <c r="D1270" s="636"/>
      <c r="E1270" s="637">
        <v>20</v>
      </c>
      <c r="F1270" s="638">
        <v>0.83499999999999996</v>
      </c>
      <c r="G1270" s="667">
        <f>IF(E1270&lt;=30,(0.66*E1270+1.38)*F1270,((0.66*30+1.38)+0.55*(E1270-30))*F1270)</f>
        <v>12.174300000000001</v>
      </c>
      <c r="H1270" s="632"/>
      <c r="I1270" s="632"/>
      <c r="J1270" s="633">
        <f t="shared" si="407"/>
        <v>0</v>
      </c>
      <c r="K1270" s="634"/>
      <c r="L1270" s="107"/>
      <c r="M1270" s="107"/>
      <c r="N1270" s="108">
        <f t="shared" ref="N1270:N1333" si="409">IF(ISBLANK(L1270),0,ROUND(J1270*L1270,2))</f>
        <v>0</v>
      </c>
      <c r="O1270" s="108">
        <f t="shared" ref="O1270:O1333" si="410">IF(ISBLANK(M1270),0,ROUND(L1270*M1270,2))</f>
        <v>0</v>
      </c>
      <c r="P1270" s="109"/>
      <c r="Q1270" s="107">
        <f t="shared" si="403"/>
        <v>0</v>
      </c>
      <c r="R1270" s="107">
        <f t="shared" si="403"/>
        <v>0</v>
      </c>
      <c r="S1270" s="108">
        <f t="shared" ref="S1270:S1333" si="411">IF(ISBLANK(Q1270),0,ROUND(J1270*Q1270,2))</f>
        <v>0</v>
      </c>
      <c r="T1270" s="110">
        <f t="shared" si="408"/>
        <v>0</v>
      </c>
      <c r="U1270" s="109"/>
      <c r="V1270" s="111" t="str">
        <f>IF(T1267&gt;0,"xx",IF(O1267&gt;0,"xy",""))</f>
        <v/>
      </c>
      <c r="W1270" s="613" t="str">
        <f t="shared" si="406"/>
        <v/>
      </c>
      <c r="X1270" s="613" t="str">
        <f t="shared" si="404"/>
        <v/>
      </c>
      <c r="Y1270" s="613" t="str">
        <f t="shared" si="405"/>
        <v/>
      </c>
    </row>
    <row r="1271" spans="1:25" ht="13.8" hidden="1" thickBot="1">
      <c r="A1271" s="196" t="s">
        <v>940</v>
      </c>
      <c r="B1271" s="197" t="s">
        <v>232</v>
      </c>
      <c r="C1271" s="635" t="s">
        <v>459</v>
      </c>
      <c r="D1271" s="636"/>
      <c r="E1271" s="637"/>
      <c r="F1271" s="638"/>
      <c r="G1271" s="639">
        <f>SUM(G1272:G1274)</f>
        <v>18.183696000000001</v>
      </c>
      <c r="H1271" s="632">
        <v>325.51</v>
      </c>
      <c r="I1271" s="632">
        <f>IF(ISBLANK(H1271),"",SUM(G1271:H1271))</f>
        <v>343.69369599999999</v>
      </c>
      <c r="J1271" s="633">
        <f t="shared" si="407"/>
        <v>442.47</v>
      </c>
      <c r="K1271" s="634" t="s">
        <v>20</v>
      </c>
      <c r="L1271" s="107"/>
      <c r="M1271" s="107"/>
      <c r="N1271" s="108">
        <f t="shared" si="409"/>
        <v>0</v>
      </c>
      <c r="O1271" s="108">
        <f t="shared" si="410"/>
        <v>0</v>
      </c>
      <c r="P1271" s="109"/>
      <c r="Q1271" s="107">
        <f t="shared" si="403"/>
        <v>0</v>
      </c>
      <c r="R1271" s="107">
        <f t="shared" si="403"/>
        <v>0</v>
      </c>
      <c r="S1271" s="108">
        <f t="shared" si="411"/>
        <v>0</v>
      </c>
      <c r="T1271" s="110">
        <f t="shared" si="408"/>
        <v>0</v>
      </c>
      <c r="U1271" s="109"/>
      <c r="W1271" s="613" t="str">
        <f t="shared" si="406"/>
        <v/>
      </c>
      <c r="X1271" s="613" t="str">
        <f t="shared" si="404"/>
        <v/>
      </c>
      <c r="Y1271" s="613" t="str">
        <f t="shared" si="405"/>
        <v/>
      </c>
    </row>
    <row r="1272" spans="1:25" ht="13.8" hidden="1" thickBot="1">
      <c r="A1272" s="196" t="s">
        <v>175</v>
      </c>
      <c r="B1272" s="197"/>
      <c r="C1272" s="635" t="s">
        <v>241</v>
      </c>
      <c r="D1272" s="636"/>
      <c r="E1272" s="637">
        <v>500</v>
      </c>
      <c r="F1272" s="638">
        <v>4.7999999999999996E-3</v>
      </c>
      <c r="G1272" s="677">
        <f>IF(E1272&lt;=30,(0.48*E1272+4.05)*F1272,((0.48*30+4.05)+0.4*(E1272-30))*F1272)</f>
        <v>0.99095999999999984</v>
      </c>
      <c r="H1272" s="632"/>
      <c r="I1272" s="632"/>
      <c r="J1272" s="633">
        <f t="shared" si="407"/>
        <v>0</v>
      </c>
      <c r="K1272" s="634"/>
      <c r="L1272" s="107"/>
      <c r="M1272" s="107"/>
      <c r="N1272" s="108">
        <f t="shared" si="409"/>
        <v>0</v>
      </c>
      <c r="O1272" s="108">
        <f t="shared" si="410"/>
        <v>0</v>
      </c>
      <c r="P1272" s="109"/>
      <c r="Q1272" s="107">
        <f t="shared" si="403"/>
        <v>0</v>
      </c>
      <c r="R1272" s="107">
        <f t="shared" si="403"/>
        <v>0</v>
      </c>
      <c r="S1272" s="108">
        <f t="shared" si="411"/>
        <v>0</v>
      </c>
      <c r="T1272" s="110">
        <f t="shared" si="408"/>
        <v>0</v>
      </c>
      <c r="U1272" s="109"/>
      <c r="V1272" s="111" t="str">
        <f>IF(T1271&gt;0,"xx",IF(O1271&gt;0,"xy",""))</f>
        <v/>
      </c>
      <c r="W1272" s="613" t="str">
        <f t="shared" si="406"/>
        <v/>
      </c>
      <c r="X1272" s="613" t="str">
        <f t="shared" si="404"/>
        <v/>
      </c>
      <c r="Y1272" s="613" t="str">
        <f t="shared" si="405"/>
        <v/>
      </c>
    </row>
    <row r="1273" spans="1:25" ht="13.8" hidden="1" thickBot="1">
      <c r="A1273" s="196" t="s">
        <v>175</v>
      </c>
      <c r="B1273" s="197"/>
      <c r="C1273" s="635" t="s">
        <v>303</v>
      </c>
      <c r="D1273" s="636"/>
      <c r="E1273" s="637">
        <v>180</v>
      </c>
      <c r="F1273" s="638">
        <v>2.52E-2</v>
      </c>
      <c r="G1273" s="671">
        <f>IF(E1273&lt;=30,(0.66*E1273+1.38)*F1273,((0.66*30+1.38)+0.55*(E1273-30))*F1273)</f>
        <v>2.6127360000000004</v>
      </c>
      <c r="H1273" s="632"/>
      <c r="I1273" s="632"/>
      <c r="J1273" s="633">
        <f t="shared" si="407"/>
        <v>0</v>
      </c>
      <c r="K1273" s="634"/>
      <c r="L1273" s="107"/>
      <c r="M1273" s="107"/>
      <c r="N1273" s="108">
        <f t="shared" si="409"/>
        <v>0</v>
      </c>
      <c r="O1273" s="108">
        <f t="shared" si="410"/>
        <v>0</v>
      </c>
      <c r="P1273" s="109"/>
      <c r="Q1273" s="107">
        <f t="shared" si="403"/>
        <v>0</v>
      </c>
      <c r="R1273" s="107">
        <f t="shared" si="403"/>
        <v>0</v>
      </c>
      <c r="S1273" s="108">
        <f t="shared" si="411"/>
        <v>0</v>
      </c>
      <c r="T1273" s="110">
        <f t="shared" si="408"/>
        <v>0</v>
      </c>
      <c r="U1273" s="109"/>
      <c r="V1273" s="111" t="str">
        <f>IF(T1271&gt;0,"xx",IF(O1271&gt;0,"xy",""))</f>
        <v/>
      </c>
      <c r="W1273" s="613" t="str">
        <f t="shared" si="406"/>
        <v/>
      </c>
      <c r="X1273" s="613" t="str">
        <f t="shared" si="404"/>
        <v/>
      </c>
      <c r="Y1273" s="613" t="str">
        <f t="shared" si="405"/>
        <v/>
      </c>
    </row>
    <row r="1274" spans="1:25" ht="13.8" hidden="1" thickBot="1">
      <c r="A1274" s="196" t="s">
        <v>175</v>
      </c>
      <c r="B1274" s="197"/>
      <c r="C1274" s="635" t="s">
        <v>427</v>
      </c>
      <c r="D1274" s="636"/>
      <c r="E1274" s="637">
        <v>20</v>
      </c>
      <c r="F1274" s="638">
        <v>1</v>
      </c>
      <c r="G1274" s="667">
        <f>IF(E1274&lt;=30,(0.66*E1274+1.38)*F1274,((0.66*30+1.38)+0.55*(E1274-30))*F1274)</f>
        <v>14.580000000000002</v>
      </c>
      <c r="H1274" s="632"/>
      <c r="I1274" s="632"/>
      <c r="J1274" s="633">
        <f t="shared" si="407"/>
        <v>0</v>
      </c>
      <c r="K1274" s="634"/>
      <c r="L1274" s="107"/>
      <c r="M1274" s="107"/>
      <c r="N1274" s="108">
        <f t="shared" si="409"/>
        <v>0</v>
      </c>
      <c r="O1274" s="108">
        <f t="shared" si="410"/>
        <v>0</v>
      </c>
      <c r="P1274" s="109"/>
      <c r="Q1274" s="107">
        <f t="shared" si="403"/>
        <v>0</v>
      </c>
      <c r="R1274" s="107">
        <f t="shared" si="403"/>
        <v>0</v>
      </c>
      <c r="S1274" s="108">
        <f t="shared" si="411"/>
        <v>0</v>
      </c>
      <c r="T1274" s="110">
        <f t="shared" si="408"/>
        <v>0</v>
      </c>
      <c r="U1274" s="109"/>
      <c r="V1274" s="111" t="str">
        <f>IF(T1271&gt;0,"xx",IF(O1271&gt;0,"xy",""))</f>
        <v/>
      </c>
      <c r="W1274" s="613" t="str">
        <f t="shared" si="406"/>
        <v/>
      </c>
      <c r="X1274" s="613" t="str">
        <f t="shared" si="404"/>
        <v/>
      </c>
      <c r="Y1274" s="613" t="str">
        <f t="shared" si="405"/>
        <v/>
      </c>
    </row>
    <row r="1275" spans="1:25" ht="13.8" hidden="1" thickBot="1">
      <c r="A1275" s="196" t="s">
        <v>1033</v>
      </c>
      <c r="B1275" s="197" t="s">
        <v>232</v>
      </c>
      <c r="C1275" s="635" t="s">
        <v>460</v>
      </c>
      <c r="D1275" s="636"/>
      <c r="E1275" s="637"/>
      <c r="F1275" s="638"/>
      <c r="G1275" s="639">
        <f>SUM(G1276:G1278)</f>
        <v>25.820773000000003</v>
      </c>
      <c r="H1275" s="632">
        <v>468.88</v>
      </c>
      <c r="I1275" s="632">
        <f>IF(ISBLANK(H1275),"",SUM(G1275:H1275))</f>
        <v>494.70077300000003</v>
      </c>
      <c r="J1275" s="633">
        <f t="shared" si="407"/>
        <v>636.88</v>
      </c>
      <c r="K1275" s="634" t="s">
        <v>20</v>
      </c>
      <c r="L1275" s="107"/>
      <c r="M1275" s="107"/>
      <c r="N1275" s="108">
        <f t="shared" si="409"/>
        <v>0</v>
      </c>
      <c r="O1275" s="108">
        <f t="shared" si="410"/>
        <v>0</v>
      </c>
      <c r="P1275" s="109"/>
      <c r="Q1275" s="107">
        <f t="shared" si="403"/>
        <v>0</v>
      </c>
      <c r="R1275" s="107">
        <f t="shared" si="403"/>
        <v>0</v>
      </c>
      <c r="S1275" s="108">
        <f t="shared" si="411"/>
        <v>0</v>
      </c>
      <c r="T1275" s="110">
        <f t="shared" si="408"/>
        <v>0</v>
      </c>
      <c r="U1275" s="109"/>
      <c r="W1275" s="613" t="str">
        <f t="shared" si="406"/>
        <v/>
      </c>
      <c r="X1275" s="613" t="str">
        <f t="shared" si="404"/>
        <v/>
      </c>
      <c r="Y1275" s="613" t="str">
        <f t="shared" si="405"/>
        <v/>
      </c>
    </row>
    <row r="1276" spans="1:25" ht="13.8" hidden="1" thickBot="1">
      <c r="A1276" s="196" t="s">
        <v>175</v>
      </c>
      <c r="B1276" s="197"/>
      <c r="C1276" s="635" t="s">
        <v>241</v>
      </c>
      <c r="D1276" s="636"/>
      <c r="E1276" s="637">
        <v>500</v>
      </c>
      <c r="F1276" s="638">
        <v>6.4999999999999997E-3</v>
      </c>
      <c r="G1276" s="677">
        <f>IF(E1276&lt;=30,(0.48*E1276+4.05)*F1276,((0.48*30+4.05)+0.4*(E1276-30))*F1276)</f>
        <v>1.3419249999999998</v>
      </c>
      <c r="H1276" s="632"/>
      <c r="I1276" s="632"/>
      <c r="J1276" s="633">
        <f t="shared" si="407"/>
        <v>0</v>
      </c>
      <c r="K1276" s="634"/>
      <c r="L1276" s="107"/>
      <c r="M1276" s="107"/>
      <c r="N1276" s="108">
        <f t="shared" si="409"/>
        <v>0</v>
      </c>
      <c r="O1276" s="108">
        <f t="shared" si="410"/>
        <v>0</v>
      </c>
      <c r="P1276" s="109"/>
      <c r="Q1276" s="107">
        <f t="shared" si="403"/>
        <v>0</v>
      </c>
      <c r="R1276" s="107">
        <f t="shared" si="403"/>
        <v>0</v>
      </c>
      <c r="S1276" s="108">
        <f t="shared" si="411"/>
        <v>0</v>
      </c>
      <c r="T1276" s="110">
        <f t="shared" si="408"/>
        <v>0</v>
      </c>
      <c r="U1276" s="109"/>
      <c r="V1276" s="111" t="str">
        <f>IF(T1275&gt;0,"xx",IF(O1275&gt;0,"xy",""))</f>
        <v/>
      </c>
      <c r="W1276" s="613" t="str">
        <f t="shared" si="406"/>
        <v/>
      </c>
      <c r="X1276" s="613" t="str">
        <f t="shared" si="404"/>
        <v/>
      </c>
      <c r="Y1276" s="613" t="str">
        <f t="shared" si="405"/>
        <v/>
      </c>
    </row>
    <row r="1277" spans="1:25" ht="13.8" hidden="1" thickBot="1">
      <c r="A1277" s="196" t="s">
        <v>175</v>
      </c>
      <c r="B1277" s="197"/>
      <c r="C1277" s="635" t="s">
        <v>303</v>
      </c>
      <c r="D1277" s="636"/>
      <c r="E1277" s="637">
        <v>180</v>
      </c>
      <c r="F1277" s="638">
        <v>3.3599999999999998E-2</v>
      </c>
      <c r="G1277" s="671">
        <f>IF(E1277&lt;=30,(0.66*E1277+1.38)*F1277,((0.66*30+1.38)+0.55*(E1277-30))*F1277)</f>
        <v>3.4836480000000001</v>
      </c>
      <c r="H1277" s="632"/>
      <c r="I1277" s="632"/>
      <c r="J1277" s="633">
        <f t="shared" si="407"/>
        <v>0</v>
      </c>
      <c r="K1277" s="634"/>
      <c r="L1277" s="107"/>
      <c r="M1277" s="107"/>
      <c r="N1277" s="108">
        <f t="shared" si="409"/>
        <v>0</v>
      </c>
      <c r="O1277" s="108">
        <f t="shared" si="410"/>
        <v>0</v>
      </c>
      <c r="P1277" s="109"/>
      <c r="Q1277" s="107">
        <f t="shared" si="403"/>
        <v>0</v>
      </c>
      <c r="R1277" s="107">
        <f t="shared" si="403"/>
        <v>0</v>
      </c>
      <c r="S1277" s="108">
        <f t="shared" si="411"/>
        <v>0</v>
      </c>
      <c r="T1277" s="110">
        <f t="shared" si="408"/>
        <v>0</v>
      </c>
      <c r="U1277" s="109"/>
      <c r="V1277" s="111" t="str">
        <f>IF(T1275&gt;0,"xx",IF(O1275&gt;0,"xy",""))</f>
        <v/>
      </c>
      <c r="W1277" s="613" t="str">
        <f t="shared" si="406"/>
        <v/>
      </c>
      <c r="X1277" s="613" t="str">
        <f t="shared" si="404"/>
        <v/>
      </c>
      <c r="Y1277" s="613" t="str">
        <f t="shared" si="405"/>
        <v/>
      </c>
    </row>
    <row r="1278" spans="1:25" ht="13.8" hidden="1" thickBot="1">
      <c r="A1278" s="196" t="s">
        <v>175</v>
      </c>
      <c r="B1278" s="197"/>
      <c r="C1278" s="635" t="s">
        <v>427</v>
      </c>
      <c r="D1278" s="636"/>
      <c r="E1278" s="637">
        <v>20</v>
      </c>
      <c r="F1278" s="638">
        <v>1.44</v>
      </c>
      <c r="G1278" s="667">
        <f>IF(E1278&lt;=30,(0.66*E1278+1.38)*F1278,((0.66*30+1.38)+0.55*(E1278-30))*F1278)</f>
        <v>20.995200000000001</v>
      </c>
      <c r="H1278" s="632"/>
      <c r="I1278" s="632"/>
      <c r="J1278" s="633">
        <f t="shared" si="407"/>
        <v>0</v>
      </c>
      <c r="K1278" s="634"/>
      <c r="L1278" s="107"/>
      <c r="M1278" s="107"/>
      <c r="N1278" s="108">
        <f t="shared" si="409"/>
        <v>0</v>
      </c>
      <c r="O1278" s="108">
        <f t="shared" si="410"/>
        <v>0</v>
      </c>
      <c r="P1278" s="109"/>
      <c r="Q1278" s="107">
        <f t="shared" si="403"/>
        <v>0</v>
      </c>
      <c r="R1278" s="107">
        <f t="shared" si="403"/>
        <v>0</v>
      </c>
      <c r="S1278" s="108">
        <f t="shared" si="411"/>
        <v>0</v>
      </c>
      <c r="T1278" s="110">
        <f t="shared" si="408"/>
        <v>0</v>
      </c>
      <c r="U1278" s="109"/>
      <c r="V1278" s="111" t="str">
        <f>IF(T1275&gt;0,"xx",IF(O1275&gt;0,"xy",""))</f>
        <v/>
      </c>
      <c r="W1278" s="613" t="str">
        <f t="shared" si="406"/>
        <v/>
      </c>
      <c r="X1278" s="613" t="str">
        <f t="shared" si="404"/>
        <v/>
      </c>
      <c r="Y1278" s="613" t="str">
        <f t="shared" si="405"/>
        <v/>
      </c>
    </row>
    <row r="1279" spans="1:25" ht="13.8" hidden="1" thickBot="1">
      <c r="A1279" s="196" t="s">
        <v>1034</v>
      </c>
      <c r="B1279" s="197" t="s">
        <v>232</v>
      </c>
      <c r="C1279" s="635" t="s">
        <v>461</v>
      </c>
      <c r="D1279" s="636"/>
      <c r="E1279" s="637"/>
      <c r="F1279" s="638"/>
      <c r="G1279" s="639">
        <f>SUM(G1280:G1282)</f>
        <v>30.083805000000002</v>
      </c>
      <c r="H1279" s="632">
        <v>705.86</v>
      </c>
      <c r="I1279" s="632">
        <f>IF(ISBLANK(H1279),"",SUM(G1279:H1279))</f>
        <v>735.943805</v>
      </c>
      <c r="J1279" s="633">
        <f t="shared" si="407"/>
        <v>947.45</v>
      </c>
      <c r="K1279" s="634" t="s">
        <v>20</v>
      </c>
      <c r="L1279" s="107"/>
      <c r="M1279" s="107"/>
      <c r="N1279" s="108">
        <f t="shared" si="409"/>
        <v>0</v>
      </c>
      <c r="O1279" s="108">
        <f t="shared" si="410"/>
        <v>0</v>
      </c>
      <c r="P1279" s="109"/>
      <c r="Q1279" s="107">
        <f t="shared" si="403"/>
        <v>0</v>
      </c>
      <c r="R1279" s="107">
        <f t="shared" si="403"/>
        <v>0</v>
      </c>
      <c r="S1279" s="108">
        <f t="shared" si="411"/>
        <v>0</v>
      </c>
      <c r="T1279" s="110">
        <f t="shared" si="408"/>
        <v>0</v>
      </c>
      <c r="U1279" s="109"/>
      <c r="W1279" s="613" t="str">
        <f t="shared" si="406"/>
        <v/>
      </c>
      <c r="X1279" s="613" t="str">
        <f t="shared" si="404"/>
        <v/>
      </c>
      <c r="Y1279" s="613" t="str">
        <f t="shared" si="405"/>
        <v/>
      </c>
    </row>
    <row r="1280" spans="1:25" ht="13.8" hidden="1" thickBot="1">
      <c r="A1280" s="196" t="s">
        <v>175</v>
      </c>
      <c r="B1280" s="197"/>
      <c r="C1280" s="635" t="s">
        <v>241</v>
      </c>
      <c r="D1280" s="636"/>
      <c r="E1280" s="637">
        <v>500</v>
      </c>
      <c r="F1280" s="638">
        <v>8.0999999999999996E-3</v>
      </c>
      <c r="G1280" s="677">
        <f>IF(E1280&lt;=30,(0.48*E1280+4.05)*F1280,((0.48*30+4.05)+0.4*(E1280-30))*F1280)</f>
        <v>1.6722449999999998</v>
      </c>
      <c r="H1280" s="632"/>
      <c r="I1280" s="632"/>
      <c r="J1280" s="633">
        <f t="shared" si="407"/>
        <v>0</v>
      </c>
      <c r="K1280" s="634"/>
      <c r="L1280" s="107"/>
      <c r="M1280" s="107"/>
      <c r="N1280" s="108">
        <f t="shared" si="409"/>
        <v>0</v>
      </c>
      <c r="O1280" s="108">
        <f t="shared" si="410"/>
        <v>0</v>
      </c>
      <c r="P1280" s="109"/>
      <c r="Q1280" s="107">
        <f t="shared" si="403"/>
        <v>0</v>
      </c>
      <c r="R1280" s="107">
        <f t="shared" si="403"/>
        <v>0</v>
      </c>
      <c r="S1280" s="108">
        <f t="shared" si="411"/>
        <v>0</v>
      </c>
      <c r="T1280" s="110">
        <f t="shared" si="408"/>
        <v>0</v>
      </c>
      <c r="U1280" s="109"/>
      <c r="V1280" s="111" t="str">
        <f>IF(T1279&gt;0,"xx",IF(O1279&gt;0,"xy",""))</f>
        <v/>
      </c>
      <c r="W1280" s="613" t="str">
        <f t="shared" si="406"/>
        <v/>
      </c>
      <c r="X1280" s="613" t="str">
        <f t="shared" si="404"/>
        <v/>
      </c>
      <c r="Y1280" s="613" t="str">
        <f t="shared" si="405"/>
        <v/>
      </c>
    </row>
    <row r="1281" spans="1:25" ht="13.8" hidden="1" thickBot="1">
      <c r="A1281" s="196" t="s">
        <v>175</v>
      </c>
      <c r="B1281" s="197"/>
      <c r="C1281" s="635" t="s">
        <v>303</v>
      </c>
      <c r="D1281" s="636"/>
      <c r="E1281" s="637">
        <v>180</v>
      </c>
      <c r="F1281" s="638">
        <v>4.2000000000000003E-2</v>
      </c>
      <c r="G1281" s="671">
        <f>IF(E1281&lt;=30,(0.66*E1281+1.38)*F1281,((0.66*30+1.38)+0.55*(E1281-30))*F1281)</f>
        <v>4.3545600000000002</v>
      </c>
      <c r="H1281" s="632"/>
      <c r="I1281" s="632"/>
      <c r="J1281" s="633">
        <f t="shared" si="407"/>
        <v>0</v>
      </c>
      <c r="K1281" s="634"/>
      <c r="L1281" s="107"/>
      <c r="M1281" s="107"/>
      <c r="N1281" s="108">
        <f t="shared" si="409"/>
        <v>0</v>
      </c>
      <c r="O1281" s="108">
        <f t="shared" si="410"/>
        <v>0</v>
      </c>
      <c r="P1281" s="109"/>
      <c r="Q1281" s="107">
        <f t="shared" si="403"/>
        <v>0</v>
      </c>
      <c r="R1281" s="107">
        <f t="shared" si="403"/>
        <v>0</v>
      </c>
      <c r="S1281" s="108">
        <f t="shared" si="411"/>
        <v>0</v>
      </c>
      <c r="T1281" s="110">
        <f t="shared" si="408"/>
        <v>0</v>
      </c>
      <c r="U1281" s="109"/>
      <c r="V1281" s="111" t="str">
        <f>IF(T1279&gt;0,"xx",IF(O1279&gt;0,"xy",""))</f>
        <v/>
      </c>
      <c r="W1281" s="613" t="str">
        <f t="shared" si="406"/>
        <v/>
      </c>
      <c r="X1281" s="613" t="str">
        <f t="shared" si="404"/>
        <v/>
      </c>
      <c r="Y1281" s="613" t="str">
        <f t="shared" si="405"/>
        <v/>
      </c>
    </row>
    <row r="1282" spans="1:25" ht="13.8" hidden="1" thickBot="1">
      <c r="A1282" s="196" t="s">
        <v>175</v>
      </c>
      <c r="B1282" s="197"/>
      <c r="C1282" s="635" t="s">
        <v>427</v>
      </c>
      <c r="D1282" s="636"/>
      <c r="E1282" s="637">
        <v>20</v>
      </c>
      <c r="F1282" s="638">
        <v>1.65</v>
      </c>
      <c r="G1282" s="667">
        <f>IF(E1282&lt;=30,(0.66*E1282+1.38)*F1282,((0.66*30+1.38)+0.55*(E1282-30))*F1282)</f>
        <v>24.057000000000002</v>
      </c>
      <c r="H1282" s="632"/>
      <c r="I1282" s="632"/>
      <c r="J1282" s="633">
        <f t="shared" si="407"/>
        <v>0</v>
      </c>
      <c r="K1282" s="634"/>
      <c r="L1282" s="107"/>
      <c r="M1282" s="107"/>
      <c r="N1282" s="108">
        <f t="shared" si="409"/>
        <v>0</v>
      </c>
      <c r="O1282" s="108">
        <f t="shared" si="410"/>
        <v>0</v>
      </c>
      <c r="P1282" s="109"/>
      <c r="Q1282" s="107">
        <f t="shared" si="403"/>
        <v>0</v>
      </c>
      <c r="R1282" s="107">
        <f t="shared" si="403"/>
        <v>0</v>
      </c>
      <c r="S1282" s="108">
        <f t="shared" si="411"/>
        <v>0</v>
      </c>
      <c r="T1282" s="110">
        <f t="shared" si="408"/>
        <v>0</v>
      </c>
      <c r="U1282" s="109"/>
      <c r="V1282" s="111" t="str">
        <f>IF(T1279&gt;0,"xx",IF(O1279&gt;0,"xy",""))</f>
        <v/>
      </c>
      <c r="W1282" s="613" t="str">
        <f t="shared" si="406"/>
        <v/>
      </c>
      <c r="X1282" s="613" t="str">
        <f t="shared" si="404"/>
        <v/>
      </c>
      <c r="Y1282" s="613" t="str">
        <f t="shared" si="405"/>
        <v/>
      </c>
    </row>
    <row r="1283" spans="1:25" ht="13.8" hidden="1" thickBot="1">
      <c r="A1283" s="196" t="s">
        <v>1018</v>
      </c>
      <c r="B1283" s="197" t="s">
        <v>232</v>
      </c>
      <c r="C1283" s="635" t="s">
        <v>462</v>
      </c>
      <c r="D1283" s="636"/>
      <c r="E1283" s="637"/>
      <c r="F1283" s="638"/>
      <c r="G1283" s="639">
        <f>SUM(G1284:G1286)</f>
        <v>36.298258000000004</v>
      </c>
      <c r="H1283" s="632">
        <v>1091.6616000000001</v>
      </c>
      <c r="I1283" s="632">
        <f>IF(ISBLANK(H1283),"",SUM(G1283:H1283))</f>
        <v>1127.9598580000002</v>
      </c>
      <c r="J1283" s="633">
        <f t="shared" si="407"/>
        <v>1452.14</v>
      </c>
      <c r="K1283" s="634" t="s">
        <v>20</v>
      </c>
      <c r="L1283" s="107"/>
      <c r="M1283" s="107"/>
      <c r="N1283" s="108">
        <f t="shared" si="409"/>
        <v>0</v>
      </c>
      <c r="O1283" s="108">
        <f t="shared" si="410"/>
        <v>0</v>
      </c>
      <c r="P1283" s="109"/>
      <c r="Q1283" s="107">
        <f t="shared" si="403"/>
        <v>0</v>
      </c>
      <c r="R1283" s="107">
        <f t="shared" si="403"/>
        <v>0</v>
      </c>
      <c r="S1283" s="108">
        <f t="shared" si="411"/>
        <v>0</v>
      </c>
      <c r="T1283" s="110">
        <f t="shared" si="408"/>
        <v>0</v>
      </c>
      <c r="U1283" s="109"/>
      <c r="W1283" s="613" t="str">
        <f t="shared" si="406"/>
        <v/>
      </c>
      <c r="X1283" s="613" t="str">
        <f t="shared" si="404"/>
        <v/>
      </c>
      <c r="Y1283" s="613" t="str">
        <f t="shared" si="405"/>
        <v/>
      </c>
    </row>
    <row r="1284" spans="1:25" ht="13.8" hidden="1" thickBot="1">
      <c r="A1284" s="196" t="s">
        <v>175</v>
      </c>
      <c r="B1284" s="197"/>
      <c r="C1284" s="635" t="s">
        <v>241</v>
      </c>
      <c r="D1284" s="636"/>
      <c r="E1284" s="637">
        <v>500</v>
      </c>
      <c r="F1284" s="638">
        <v>9.1999999999999998E-3</v>
      </c>
      <c r="G1284" s="677">
        <f>IF(E1284&lt;=30,(0.48*E1284+4.05)*F1284,((0.48*30+4.05)+0.4*(E1284-30))*F1284)</f>
        <v>1.8993399999999998</v>
      </c>
      <c r="H1284" s="632"/>
      <c r="I1284" s="632"/>
      <c r="J1284" s="633">
        <f t="shared" si="407"/>
        <v>0</v>
      </c>
      <c r="K1284" s="634"/>
      <c r="L1284" s="107"/>
      <c r="M1284" s="107"/>
      <c r="N1284" s="108">
        <f t="shared" si="409"/>
        <v>0</v>
      </c>
      <c r="O1284" s="108">
        <f t="shared" si="410"/>
        <v>0</v>
      </c>
      <c r="P1284" s="109"/>
      <c r="Q1284" s="107">
        <f t="shared" si="403"/>
        <v>0</v>
      </c>
      <c r="R1284" s="107">
        <f t="shared" si="403"/>
        <v>0</v>
      </c>
      <c r="S1284" s="108">
        <f t="shared" si="411"/>
        <v>0</v>
      </c>
      <c r="T1284" s="110">
        <f t="shared" si="408"/>
        <v>0</v>
      </c>
      <c r="U1284" s="109"/>
      <c r="V1284" s="111" t="str">
        <f>IF(T1283&gt;0,"xx",IF(O1283&gt;0,"xy",""))</f>
        <v/>
      </c>
      <c r="W1284" s="613" t="str">
        <f t="shared" si="406"/>
        <v/>
      </c>
      <c r="X1284" s="613" t="str">
        <f t="shared" si="404"/>
        <v/>
      </c>
      <c r="Y1284" s="613" t="str">
        <f t="shared" si="405"/>
        <v/>
      </c>
    </row>
    <row r="1285" spans="1:25" ht="13.8" hidden="1" thickBot="1">
      <c r="A1285" s="196" t="s">
        <v>175</v>
      </c>
      <c r="B1285" s="197"/>
      <c r="C1285" s="635" t="s">
        <v>303</v>
      </c>
      <c r="D1285" s="636"/>
      <c r="E1285" s="637">
        <v>180</v>
      </c>
      <c r="F1285" s="638">
        <v>4.7899999999999998E-2</v>
      </c>
      <c r="G1285" s="671">
        <f>IF(E1285&lt;=30,(0.66*E1285+1.38)*F1285,((0.66*30+1.38)+0.55*(E1285-30))*F1285)</f>
        <v>4.966272</v>
      </c>
      <c r="H1285" s="632"/>
      <c r="I1285" s="632"/>
      <c r="J1285" s="633">
        <f t="shared" si="407"/>
        <v>0</v>
      </c>
      <c r="K1285" s="634"/>
      <c r="L1285" s="107"/>
      <c r="M1285" s="107"/>
      <c r="N1285" s="108">
        <f t="shared" si="409"/>
        <v>0</v>
      </c>
      <c r="O1285" s="108">
        <f t="shared" si="410"/>
        <v>0</v>
      </c>
      <c r="P1285" s="109"/>
      <c r="Q1285" s="107">
        <f t="shared" si="403"/>
        <v>0</v>
      </c>
      <c r="R1285" s="107">
        <f t="shared" si="403"/>
        <v>0</v>
      </c>
      <c r="S1285" s="108">
        <f t="shared" si="411"/>
        <v>0</v>
      </c>
      <c r="T1285" s="110">
        <f t="shared" si="408"/>
        <v>0</v>
      </c>
      <c r="U1285" s="109"/>
      <c r="V1285" s="111" t="str">
        <f>IF(T1283&gt;0,"xx",IF(O1283&gt;0,"xy",""))</f>
        <v/>
      </c>
      <c r="W1285" s="613" t="str">
        <f t="shared" si="406"/>
        <v/>
      </c>
      <c r="X1285" s="613" t="str">
        <f t="shared" si="404"/>
        <v/>
      </c>
      <c r="Y1285" s="613" t="str">
        <f t="shared" si="405"/>
        <v/>
      </c>
    </row>
    <row r="1286" spans="1:25" ht="13.8" hidden="1" thickBot="1">
      <c r="A1286" s="196" t="s">
        <v>175</v>
      </c>
      <c r="B1286" s="197"/>
      <c r="C1286" s="635" t="s">
        <v>427</v>
      </c>
      <c r="D1286" s="636"/>
      <c r="E1286" s="637">
        <v>20</v>
      </c>
      <c r="F1286" s="638">
        <v>2.0186999999999999</v>
      </c>
      <c r="G1286" s="667">
        <f>IF(E1286&lt;=30,(0.66*E1286+1.38)*F1286,((0.66*30+1.38)+0.55*(E1286-30))*F1286)</f>
        <v>29.432646000000002</v>
      </c>
      <c r="H1286" s="632"/>
      <c r="I1286" s="632"/>
      <c r="J1286" s="633">
        <f t="shared" si="407"/>
        <v>0</v>
      </c>
      <c r="K1286" s="634"/>
      <c r="L1286" s="107"/>
      <c r="M1286" s="107"/>
      <c r="N1286" s="108">
        <f t="shared" si="409"/>
        <v>0</v>
      </c>
      <c r="O1286" s="108">
        <f t="shared" si="410"/>
        <v>0</v>
      </c>
      <c r="P1286" s="109"/>
      <c r="Q1286" s="107">
        <f t="shared" si="403"/>
        <v>0</v>
      </c>
      <c r="R1286" s="107">
        <f t="shared" si="403"/>
        <v>0</v>
      </c>
      <c r="S1286" s="108">
        <f t="shared" si="411"/>
        <v>0</v>
      </c>
      <c r="T1286" s="110">
        <f t="shared" si="408"/>
        <v>0</v>
      </c>
      <c r="U1286" s="109"/>
      <c r="V1286" s="111" t="str">
        <f>IF(T1283&gt;0,"xx",IF(O1283&gt;0,"xy",""))</f>
        <v/>
      </c>
      <c r="W1286" s="613" t="str">
        <f t="shared" si="406"/>
        <v/>
      </c>
      <c r="X1286" s="613" t="str">
        <f t="shared" si="404"/>
        <v/>
      </c>
      <c r="Y1286" s="613" t="str">
        <f t="shared" si="405"/>
        <v/>
      </c>
    </row>
    <row r="1287" spans="1:25" ht="13.8" hidden="1" thickBot="1">
      <c r="A1287" s="196" t="s">
        <v>1035</v>
      </c>
      <c r="B1287" s="197" t="s">
        <v>232</v>
      </c>
      <c r="C1287" s="635" t="s">
        <v>463</v>
      </c>
      <c r="D1287" s="636"/>
      <c r="E1287" s="637"/>
      <c r="F1287" s="638"/>
      <c r="G1287" s="639">
        <f>SUM(G1288:G1290)</f>
        <v>38.575037000000002</v>
      </c>
      <c r="H1287" s="632">
        <v>1911.4900000000002</v>
      </c>
      <c r="I1287" s="632">
        <f>IF(ISBLANK(H1287),"",SUM(G1287:H1287))</f>
        <v>1950.0650370000003</v>
      </c>
      <c r="J1287" s="633">
        <f t="shared" si="407"/>
        <v>2510.5100000000002</v>
      </c>
      <c r="K1287" s="634" t="s">
        <v>20</v>
      </c>
      <c r="L1287" s="107"/>
      <c r="M1287" s="107"/>
      <c r="N1287" s="108">
        <f t="shared" si="409"/>
        <v>0</v>
      </c>
      <c r="O1287" s="108">
        <f t="shared" si="410"/>
        <v>0</v>
      </c>
      <c r="P1287" s="109"/>
      <c r="Q1287" s="107">
        <f t="shared" si="403"/>
        <v>0</v>
      </c>
      <c r="R1287" s="107">
        <f t="shared" si="403"/>
        <v>0</v>
      </c>
      <c r="S1287" s="108">
        <f t="shared" si="411"/>
        <v>0</v>
      </c>
      <c r="T1287" s="110">
        <f t="shared" si="408"/>
        <v>0</v>
      </c>
      <c r="U1287" s="109"/>
      <c r="W1287" s="613" t="str">
        <f t="shared" si="406"/>
        <v/>
      </c>
      <c r="X1287" s="613" t="str">
        <f t="shared" si="404"/>
        <v/>
      </c>
      <c r="Y1287" s="613" t="str">
        <f t="shared" si="405"/>
        <v/>
      </c>
    </row>
    <row r="1288" spans="1:25" ht="13.8" hidden="1" thickBot="1">
      <c r="A1288" s="196" t="s">
        <v>175</v>
      </c>
      <c r="B1288" s="197"/>
      <c r="C1288" s="635" t="s">
        <v>241</v>
      </c>
      <c r="D1288" s="636"/>
      <c r="E1288" s="637">
        <v>500</v>
      </c>
      <c r="F1288" s="638">
        <v>9.7000000000000003E-3</v>
      </c>
      <c r="G1288" s="677">
        <f>IF(E1288&lt;=30,(0.48*E1288+4.05)*F1288,((0.48*30+4.05)+0.4*(E1288-30))*F1288)</f>
        <v>2.0025650000000002</v>
      </c>
      <c r="H1288" s="632"/>
      <c r="I1288" s="632"/>
      <c r="J1288" s="633">
        <f t="shared" si="407"/>
        <v>0</v>
      </c>
      <c r="K1288" s="634"/>
      <c r="L1288" s="107"/>
      <c r="M1288" s="107"/>
      <c r="N1288" s="108">
        <f t="shared" si="409"/>
        <v>0</v>
      </c>
      <c r="O1288" s="108">
        <f t="shared" si="410"/>
        <v>0</v>
      </c>
      <c r="P1288" s="109"/>
      <c r="Q1288" s="107">
        <f t="shared" si="403"/>
        <v>0</v>
      </c>
      <c r="R1288" s="107">
        <f t="shared" si="403"/>
        <v>0</v>
      </c>
      <c r="S1288" s="108">
        <f t="shared" si="411"/>
        <v>0</v>
      </c>
      <c r="T1288" s="110">
        <f t="shared" si="408"/>
        <v>0</v>
      </c>
      <c r="U1288" s="109"/>
      <c r="V1288" s="111" t="str">
        <f>IF(T1287&gt;0,"xx",IF(O1287&gt;0,"xy",""))</f>
        <v/>
      </c>
      <c r="W1288" s="613" t="str">
        <f t="shared" si="406"/>
        <v/>
      </c>
      <c r="X1288" s="613" t="str">
        <f t="shared" si="404"/>
        <v/>
      </c>
      <c r="Y1288" s="613" t="str">
        <f t="shared" si="405"/>
        <v/>
      </c>
    </row>
    <row r="1289" spans="1:25" ht="13.8" hidden="1" thickBot="1">
      <c r="A1289" s="196" t="s">
        <v>175</v>
      </c>
      <c r="B1289" s="197"/>
      <c r="C1289" s="635" t="s">
        <v>303</v>
      </c>
      <c r="D1289" s="636"/>
      <c r="E1289" s="637">
        <v>180</v>
      </c>
      <c r="F1289" s="638">
        <v>5.04E-2</v>
      </c>
      <c r="G1289" s="671">
        <f>IF(E1289&lt;=30,(0.66*E1289+1.38)*F1289,((0.66*30+1.38)+0.55*(E1289-30))*F1289)</f>
        <v>5.2254720000000008</v>
      </c>
      <c r="H1289" s="632"/>
      <c r="I1289" s="632"/>
      <c r="J1289" s="633">
        <f t="shared" si="407"/>
        <v>0</v>
      </c>
      <c r="K1289" s="634"/>
      <c r="L1289" s="107"/>
      <c r="M1289" s="107"/>
      <c r="N1289" s="108">
        <f t="shared" si="409"/>
        <v>0</v>
      </c>
      <c r="O1289" s="108">
        <f t="shared" si="410"/>
        <v>0</v>
      </c>
      <c r="P1289" s="109"/>
      <c r="Q1289" s="107">
        <f t="shared" si="403"/>
        <v>0</v>
      </c>
      <c r="R1289" s="107">
        <f t="shared" si="403"/>
        <v>0</v>
      </c>
      <c r="S1289" s="108">
        <f t="shared" si="411"/>
        <v>0</v>
      </c>
      <c r="T1289" s="110">
        <f t="shared" si="408"/>
        <v>0</v>
      </c>
      <c r="U1289" s="109"/>
      <c r="V1289" s="111" t="str">
        <f>IF(T1287&gt;0,"xx",IF(O1287&gt;0,"xy",""))</f>
        <v/>
      </c>
      <c r="W1289" s="613" t="str">
        <f t="shared" si="406"/>
        <v/>
      </c>
      <c r="X1289" s="613" t="str">
        <f t="shared" si="404"/>
        <v/>
      </c>
      <c r="Y1289" s="613" t="str">
        <f t="shared" si="405"/>
        <v/>
      </c>
    </row>
    <row r="1290" spans="1:25" ht="13.8" hidden="1" thickBot="1">
      <c r="A1290" s="196" t="s">
        <v>175</v>
      </c>
      <c r="B1290" s="197"/>
      <c r="C1290" s="635" t="s">
        <v>427</v>
      </c>
      <c r="D1290" s="636"/>
      <c r="E1290" s="637">
        <v>20</v>
      </c>
      <c r="F1290" s="638">
        <v>2.15</v>
      </c>
      <c r="G1290" s="667">
        <f>IF(E1290&lt;=30,(0.66*E1290+1.38)*F1290,((0.66*30+1.38)+0.55*(E1290-30))*F1290)</f>
        <v>31.347000000000001</v>
      </c>
      <c r="H1290" s="632"/>
      <c r="I1290" s="632"/>
      <c r="J1290" s="633">
        <f t="shared" si="407"/>
        <v>0</v>
      </c>
      <c r="K1290" s="634"/>
      <c r="L1290" s="107"/>
      <c r="M1290" s="107"/>
      <c r="N1290" s="108">
        <f t="shared" si="409"/>
        <v>0</v>
      </c>
      <c r="O1290" s="108">
        <f t="shared" si="410"/>
        <v>0</v>
      </c>
      <c r="P1290" s="109"/>
      <c r="Q1290" s="107">
        <f t="shared" si="403"/>
        <v>0</v>
      </c>
      <c r="R1290" s="107">
        <f t="shared" si="403"/>
        <v>0</v>
      </c>
      <c r="S1290" s="108">
        <f t="shared" si="411"/>
        <v>0</v>
      </c>
      <c r="T1290" s="110">
        <f t="shared" si="408"/>
        <v>0</v>
      </c>
      <c r="U1290" s="109"/>
      <c r="V1290" s="111" t="str">
        <f>IF(T1287&gt;0,"xx",IF(O1287&gt;0,"xy",""))</f>
        <v/>
      </c>
      <c r="W1290" s="613" t="str">
        <f t="shared" si="406"/>
        <v/>
      </c>
      <c r="X1290" s="613" t="str">
        <f t="shared" si="404"/>
        <v/>
      </c>
      <c r="Y1290" s="613" t="str">
        <f t="shared" si="405"/>
        <v/>
      </c>
    </row>
    <row r="1291" spans="1:25" ht="13.8" hidden="1" thickBot="1">
      <c r="A1291" s="196">
        <v>610400</v>
      </c>
      <c r="B1291" s="197" t="s">
        <v>232</v>
      </c>
      <c r="C1291" s="635" t="s">
        <v>464</v>
      </c>
      <c r="D1291" s="636"/>
      <c r="E1291" s="637"/>
      <c r="F1291" s="638"/>
      <c r="G1291" s="639">
        <f>SUM(G1292:G1294)</f>
        <v>3.0328550000000005</v>
      </c>
      <c r="H1291" s="632">
        <v>176.75000000000003</v>
      </c>
      <c r="I1291" s="632">
        <f>IF(ISBLANK(H1291),"",SUM(G1291:H1291))*0.9</f>
        <v>161.80456950000004</v>
      </c>
      <c r="J1291" s="633">
        <f t="shared" si="407"/>
        <v>208.31</v>
      </c>
      <c r="K1291" s="634" t="s">
        <v>20</v>
      </c>
      <c r="L1291" s="107"/>
      <c r="M1291" s="107"/>
      <c r="N1291" s="108">
        <f t="shared" si="409"/>
        <v>0</v>
      </c>
      <c r="O1291" s="108">
        <f t="shared" si="410"/>
        <v>0</v>
      </c>
      <c r="P1291" s="109"/>
      <c r="Q1291" s="107">
        <f t="shared" si="403"/>
        <v>0</v>
      </c>
      <c r="R1291" s="107">
        <f t="shared" si="403"/>
        <v>0</v>
      </c>
      <c r="S1291" s="108">
        <f t="shared" si="411"/>
        <v>0</v>
      </c>
      <c r="T1291" s="110">
        <f t="shared" si="408"/>
        <v>0</v>
      </c>
      <c r="U1291" s="109"/>
      <c r="W1291" s="613" t="str">
        <f t="shared" si="406"/>
        <v/>
      </c>
      <c r="X1291" s="613" t="str">
        <f t="shared" si="404"/>
        <v/>
      </c>
      <c r="Y1291" s="613" t="str">
        <f t="shared" si="405"/>
        <v/>
      </c>
    </row>
    <row r="1292" spans="1:25" ht="13.8" hidden="1" thickBot="1">
      <c r="A1292" s="196" t="s">
        <v>175</v>
      </c>
      <c r="B1292" s="197"/>
      <c r="C1292" s="635" t="s">
        <v>241</v>
      </c>
      <c r="D1292" s="636"/>
      <c r="E1292" s="637">
        <v>500</v>
      </c>
      <c r="F1292" s="638">
        <v>1.9E-3</v>
      </c>
      <c r="G1292" s="677">
        <f>IF(E1292&lt;=30,(0.48*E1292+4.05)*F1292,((0.48*30+4.05)+0.4*(E1292-30))*F1292)</f>
        <v>0.39225499999999996</v>
      </c>
      <c r="H1292" s="632"/>
      <c r="I1292" s="632"/>
      <c r="J1292" s="633">
        <f t="shared" si="407"/>
        <v>0</v>
      </c>
      <c r="K1292" s="634"/>
      <c r="L1292" s="107"/>
      <c r="M1292" s="107"/>
      <c r="N1292" s="108">
        <f t="shared" si="409"/>
        <v>0</v>
      </c>
      <c r="O1292" s="108">
        <f t="shared" si="410"/>
        <v>0</v>
      </c>
      <c r="P1292" s="109"/>
      <c r="Q1292" s="107">
        <f t="shared" si="403"/>
        <v>0</v>
      </c>
      <c r="R1292" s="107">
        <f t="shared" si="403"/>
        <v>0</v>
      </c>
      <c r="S1292" s="108">
        <f t="shared" si="411"/>
        <v>0</v>
      </c>
      <c r="T1292" s="110">
        <f t="shared" si="408"/>
        <v>0</v>
      </c>
      <c r="U1292" s="109"/>
      <c r="V1292" s="111" t="str">
        <f>IF(T1291&gt;0,"xx",IF(O1291&gt;0,"xy",""))</f>
        <v/>
      </c>
      <c r="W1292" s="613" t="str">
        <f t="shared" si="406"/>
        <v/>
      </c>
      <c r="X1292" s="613" t="str">
        <f t="shared" si="404"/>
        <v/>
      </c>
      <c r="Y1292" s="613" t="str">
        <f t="shared" si="405"/>
        <v/>
      </c>
    </row>
    <row r="1293" spans="1:25" ht="13.8" hidden="1" thickBot="1">
      <c r="A1293" s="196" t="s">
        <v>175</v>
      </c>
      <c r="B1293" s="197"/>
      <c r="C1293" s="635" t="s">
        <v>303</v>
      </c>
      <c r="D1293" s="636"/>
      <c r="E1293" s="637">
        <v>180</v>
      </c>
      <c r="F1293" s="638">
        <v>0.01</v>
      </c>
      <c r="G1293" s="671">
        <f>IF(E1293&lt;=30,(0.66*E1293+1.38)*F1293,((0.66*30+1.38)+0.55*(E1293-30))*F1293)</f>
        <v>1.0368000000000002</v>
      </c>
      <c r="H1293" s="632"/>
      <c r="I1293" s="632"/>
      <c r="J1293" s="633">
        <f t="shared" si="407"/>
        <v>0</v>
      </c>
      <c r="K1293" s="634"/>
      <c r="L1293" s="107"/>
      <c r="M1293" s="107"/>
      <c r="N1293" s="108">
        <f t="shared" si="409"/>
        <v>0</v>
      </c>
      <c r="O1293" s="108">
        <f t="shared" si="410"/>
        <v>0</v>
      </c>
      <c r="P1293" s="109"/>
      <c r="Q1293" s="107">
        <f t="shared" si="403"/>
        <v>0</v>
      </c>
      <c r="R1293" s="107">
        <f t="shared" si="403"/>
        <v>0</v>
      </c>
      <c r="S1293" s="108">
        <f t="shared" si="411"/>
        <v>0</v>
      </c>
      <c r="T1293" s="110">
        <f t="shared" si="408"/>
        <v>0</v>
      </c>
      <c r="U1293" s="109"/>
      <c r="V1293" s="111" t="str">
        <f>IF(T1291&gt;0,"xx",IF(O1291&gt;0,"xy",""))</f>
        <v/>
      </c>
      <c r="W1293" s="613" t="str">
        <f t="shared" si="406"/>
        <v/>
      </c>
      <c r="X1293" s="613" t="str">
        <f t="shared" si="404"/>
        <v/>
      </c>
      <c r="Y1293" s="613" t="str">
        <f t="shared" si="405"/>
        <v/>
      </c>
    </row>
    <row r="1294" spans="1:25" ht="13.8" hidden="1" thickBot="1">
      <c r="A1294" s="196" t="s">
        <v>175</v>
      </c>
      <c r="B1294" s="197"/>
      <c r="C1294" s="635" t="s">
        <v>427</v>
      </c>
      <c r="D1294" s="636"/>
      <c r="E1294" s="637">
        <v>20</v>
      </c>
      <c r="F1294" s="638">
        <v>0.11</v>
      </c>
      <c r="G1294" s="667">
        <f>IF(E1294&lt;=30,(0.66*E1294+1.38)*F1294,((0.66*30+1.38)+0.55*(E1294-30))*F1294)</f>
        <v>1.6038000000000001</v>
      </c>
      <c r="H1294" s="632"/>
      <c r="I1294" s="632"/>
      <c r="J1294" s="633">
        <f t="shared" si="407"/>
        <v>0</v>
      </c>
      <c r="K1294" s="634"/>
      <c r="L1294" s="107"/>
      <c r="M1294" s="107"/>
      <c r="N1294" s="108">
        <f t="shared" si="409"/>
        <v>0</v>
      </c>
      <c r="O1294" s="108">
        <f t="shared" si="410"/>
        <v>0</v>
      </c>
      <c r="P1294" s="109"/>
      <c r="Q1294" s="107">
        <f t="shared" si="403"/>
        <v>0</v>
      </c>
      <c r="R1294" s="107">
        <f t="shared" si="403"/>
        <v>0</v>
      </c>
      <c r="S1294" s="108">
        <f t="shared" si="411"/>
        <v>0</v>
      </c>
      <c r="T1294" s="110">
        <f t="shared" si="408"/>
        <v>0</v>
      </c>
      <c r="U1294" s="109"/>
      <c r="V1294" s="111" t="str">
        <f>IF(T1291&gt;0,"xx",IF(O1291&gt;0,"xy",""))</f>
        <v/>
      </c>
      <c r="W1294" s="613" t="str">
        <f t="shared" si="406"/>
        <v/>
      </c>
      <c r="X1294" s="613" t="str">
        <f t="shared" si="404"/>
        <v/>
      </c>
      <c r="Y1294" s="613" t="str">
        <f t="shared" si="405"/>
        <v/>
      </c>
    </row>
    <row r="1295" spans="1:25" ht="13.8" hidden="1" thickBot="1">
      <c r="A1295" s="196" t="s">
        <v>1027</v>
      </c>
      <c r="B1295" s="197" t="s">
        <v>232</v>
      </c>
      <c r="C1295" s="635" t="s">
        <v>937</v>
      </c>
      <c r="D1295" s="636"/>
      <c r="E1295" s="637"/>
      <c r="F1295" s="638"/>
      <c r="G1295" s="639">
        <f>SUM(G1296:G1298)</f>
        <v>5.332891</v>
      </c>
      <c r="H1295" s="632">
        <v>205.93</v>
      </c>
      <c r="I1295" s="632">
        <f>IF(ISBLANK(H1295),"",SUM(G1295:H1295))*0.9</f>
        <v>190.13660189999999</v>
      </c>
      <c r="J1295" s="633">
        <f t="shared" si="407"/>
        <v>244.78</v>
      </c>
      <c r="K1295" s="634" t="s">
        <v>20</v>
      </c>
      <c r="L1295" s="107"/>
      <c r="M1295" s="107"/>
      <c r="N1295" s="108">
        <f t="shared" si="409"/>
        <v>0</v>
      </c>
      <c r="O1295" s="108">
        <f t="shared" si="410"/>
        <v>0</v>
      </c>
      <c r="P1295" s="109"/>
      <c r="Q1295" s="107">
        <f t="shared" si="403"/>
        <v>0</v>
      </c>
      <c r="R1295" s="107">
        <f t="shared" si="403"/>
        <v>0</v>
      </c>
      <c r="S1295" s="108">
        <f t="shared" si="411"/>
        <v>0</v>
      </c>
      <c r="T1295" s="110">
        <f t="shared" si="408"/>
        <v>0</v>
      </c>
      <c r="U1295" s="109"/>
      <c r="W1295" s="613" t="str">
        <f t="shared" si="406"/>
        <v/>
      </c>
      <c r="X1295" s="613" t="str">
        <f t="shared" si="404"/>
        <v/>
      </c>
      <c r="Y1295" s="613" t="str">
        <f t="shared" si="405"/>
        <v/>
      </c>
    </row>
    <row r="1296" spans="1:25" ht="13.8" hidden="1" thickBot="1">
      <c r="A1296" s="196" t="s">
        <v>175</v>
      </c>
      <c r="B1296" s="197"/>
      <c r="C1296" s="635" t="s">
        <v>241</v>
      </c>
      <c r="D1296" s="636"/>
      <c r="E1296" s="637">
        <v>500</v>
      </c>
      <c r="F1296" s="638">
        <v>2.3E-3</v>
      </c>
      <c r="G1296" s="677">
        <f>IF(E1296&lt;=30,(0.48*E1296+4.05)*F1296,((0.48*30+4.05)+0.4*(E1296-30))*F1296)</f>
        <v>0.47483499999999995</v>
      </c>
      <c r="H1296" s="632"/>
      <c r="I1296" s="632"/>
      <c r="J1296" s="633">
        <f t="shared" si="407"/>
        <v>0</v>
      </c>
      <c r="K1296" s="634"/>
      <c r="L1296" s="107"/>
      <c r="M1296" s="107"/>
      <c r="N1296" s="108">
        <f t="shared" si="409"/>
        <v>0</v>
      </c>
      <c r="O1296" s="108">
        <f t="shared" si="410"/>
        <v>0</v>
      </c>
      <c r="P1296" s="109"/>
      <c r="Q1296" s="107">
        <f t="shared" si="403"/>
        <v>0</v>
      </c>
      <c r="R1296" s="107">
        <f t="shared" si="403"/>
        <v>0</v>
      </c>
      <c r="S1296" s="108">
        <f t="shared" si="411"/>
        <v>0</v>
      </c>
      <c r="T1296" s="110">
        <f t="shared" si="408"/>
        <v>0</v>
      </c>
      <c r="U1296" s="109"/>
      <c r="V1296" s="111" t="str">
        <f>IF(T1295&gt;0,"xx",IF(O1295&gt;0,"xy",""))</f>
        <v/>
      </c>
      <c r="W1296" s="613" t="str">
        <f t="shared" si="406"/>
        <v/>
      </c>
      <c r="X1296" s="613" t="str">
        <f t="shared" si="404"/>
        <v/>
      </c>
      <c r="Y1296" s="613" t="str">
        <f t="shared" si="405"/>
        <v/>
      </c>
    </row>
    <row r="1297" spans="1:25" ht="13.8" hidden="1" thickBot="1">
      <c r="A1297" s="196" t="s">
        <v>175</v>
      </c>
      <c r="B1297" s="197"/>
      <c r="C1297" s="635" t="s">
        <v>303</v>
      </c>
      <c r="D1297" s="636"/>
      <c r="E1297" s="637">
        <v>180</v>
      </c>
      <c r="F1297" s="638">
        <v>1.17E-2</v>
      </c>
      <c r="G1297" s="671">
        <f>IF(E1297&lt;=30,(0.66*E1297+1.38)*F1297,((0.66*30+1.38)+0.55*(E1297-30))*F1297)</f>
        <v>1.2130560000000001</v>
      </c>
      <c r="H1297" s="632"/>
      <c r="I1297" s="632"/>
      <c r="J1297" s="633">
        <f t="shared" si="407"/>
        <v>0</v>
      </c>
      <c r="K1297" s="634"/>
      <c r="L1297" s="107"/>
      <c r="M1297" s="107"/>
      <c r="N1297" s="108">
        <f t="shared" si="409"/>
        <v>0</v>
      </c>
      <c r="O1297" s="108">
        <f t="shared" si="410"/>
        <v>0</v>
      </c>
      <c r="P1297" s="109"/>
      <c r="Q1297" s="107">
        <f t="shared" si="403"/>
        <v>0</v>
      </c>
      <c r="R1297" s="107">
        <f t="shared" si="403"/>
        <v>0</v>
      </c>
      <c r="S1297" s="108">
        <f t="shared" si="411"/>
        <v>0</v>
      </c>
      <c r="T1297" s="110">
        <f t="shared" si="408"/>
        <v>0</v>
      </c>
      <c r="U1297" s="109"/>
      <c r="V1297" s="111" t="str">
        <f>IF(T1295&gt;0,"xx",IF(O1295&gt;0,"xy",""))</f>
        <v/>
      </c>
      <c r="W1297" s="613" t="str">
        <f t="shared" si="406"/>
        <v/>
      </c>
      <c r="X1297" s="613" t="str">
        <f t="shared" si="404"/>
        <v/>
      </c>
      <c r="Y1297" s="613" t="str">
        <f t="shared" si="405"/>
        <v/>
      </c>
    </row>
    <row r="1298" spans="1:25" ht="13.8" hidden="1" thickBot="1">
      <c r="A1298" s="196" t="s">
        <v>175</v>
      </c>
      <c r="B1298" s="197"/>
      <c r="C1298" s="635" t="s">
        <v>427</v>
      </c>
      <c r="D1298" s="636"/>
      <c r="E1298" s="637">
        <v>20</v>
      </c>
      <c r="F1298" s="638">
        <v>0.25</v>
      </c>
      <c r="G1298" s="667">
        <f>IF(E1298&lt;=30,(0.66*E1298+1.38)*F1298,((0.66*30+1.38)+0.55*(E1298-30))*F1298)</f>
        <v>3.6450000000000005</v>
      </c>
      <c r="H1298" s="632"/>
      <c r="I1298" s="632"/>
      <c r="J1298" s="633">
        <f t="shared" si="407"/>
        <v>0</v>
      </c>
      <c r="K1298" s="634"/>
      <c r="L1298" s="107"/>
      <c r="M1298" s="107"/>
      <c r="N1298" s="108">
        <f t="shared" si="409"/>
        <v>0</v>
      </c>
      <c r="O1298" s="108">
        <f t="shared" si="410"/>
        <v>0</v>
      </c>
      <c r="P1298" s="109"/>
      <c r="Q1298" s="107">
        <f t="shared" si="403"/>
        <v>0</v>
      </c>
      <c r="R1298" s="107">
        <f t="shared" si="403"/>
        <v>0</v>
      </c>
      <c r="S1298" s="108">
        <f t="shared" si="411"/>
        <v>0</v>
      </c>
      <c r="T1298" s="110">
        <f t="shared" si="408"/>
        <v>0</v>
      </c>
      <c r="U1298" s="109"/>
      <c r="V1298" s="111" t="str">
        <f>IF(T1295&gt;0,"xx",IF(O1295&gt;0,"xy",""))</f>
        <v/>
      </c>
      <c r="W1298" s="613" t="str">
        <f t="shared" si="406"/>
        <v/>
      </c>
      <c r="X1298" s="613" t="str">
        <f t="shared" si="404"/>
        <v/>
      </c>
      <c r="Y1298" s="613" t="str">
        <f t="shared" si="405"/>
        <v/>
      </c>
    </row>
    <row r="1299" spans="1:25" ht="13.8" hidden="1" thickBot="1">
      <c r="A1299" s="196">
        <v>610600</v>
      </c>
      <c r="B1299" s="197" t="s">
        <v>232</v>
      </c>
      <c r="C1299" s="635" t="s">
        <v>465</v>
      </c>
      <c r="D1299" s="636"/>
      <c r="E1299" s="637"/>
      <c r="F1299" s="638"/>
      <c r="G1299" s="639">
        <f>SUM(G1300:G1302)</f>
        <v>7.6122820000000013</v>
      </c>
      <c r="H1299" s="632">
        <v>235.10999999999999</v>
      </c>
      <c r="I1299" s="632">
        <f>IF(ISBLANK(H1299),"",SUM(G1299:H1299))*0.9</f>
        <v>218.45005379999998</v>
      </c>
      <c r="J1299" s="633">
        <f t="shared" si="407"/>
        <v>281.23</v>
      </c>
      <c r="K1299" s="634" t="s">
        <v>20</v>
      </c>
      <c r="L1299" s="107"/>
      <c r="M1299" s="107"/>
      <c r="N1299" s="108">
        <f t="shared" si="409"/>
        <v>0</v>
      </c>
      <c r="O1299" s="108">
        <f t="shared" si="410"/>
        <v>0</v>
      </c>
      <c r="P1299" s="109"/>
      <c r="Q1299" s="107">
        <f t="shared" si="403"/>
        <v>0</v>
      </c>
      <c r="R1299" s="107">
        <f t="shared" si="403"/>
        <v>0</v>
      </c>
      <c r="S1299" s="108">
        <f t="shared" si="411"/>
        <v>0</v>
      </c>
      <c r="T1299" s="110">
        <f t="shared" si="408"/>
        <v>0</v>
      </c>
      <c r="U1299" s="109"/>
      <c r="W1299" s="613" t="str">
        <f t="shared" si="406"/>
        <v/>
      </c>
      <c r="X1299" s="613" t="str">
        <f t="shared" si="404"/>
        <v/>
      </c>
      <c r="Y1299" s="613" t="str">
        <f t="shared" si="405"/>
        <v/>
      </c>
    </row>
    <row r="1300" spans="1:25" ht="13.8" hidden="1" thickBot="1">
      <c r="A1300" s="196" t="s">
        <v>175</v>
      </c>
      <c r="B1300" s="197"/>
      <c r="C1300" s="635" t="s">
        <v>241</v>
      </c>
      <c r="D1300" s="636"/>
      <c r="E1300" s="637">
        <v>500</v>
      </c>
      <c r="F1300" s="638">
        <v>2.5999999999999999E-3</v>
      </c>
      <c r="G1300" s="677">
        <f>IF(E1300&lt;=30,(0.48*E1300+4.05)*F1300,((0.48*30+4.05)+0.4*(E1300-30))*F1300)</f>
        <v>0.53676999999999997</v>
      </c>
      <c r="H1300" s="632"/>
      <c r="I1300" s="632"/>
      <c r="J1300" s="633">
        <f t="shared" si="407"/>
        <v>0</v>
      </c>
      <c r="K1300" s="634"/>
      <c r="L1300" s="107"/>
      <c r="M1300" s="107"/>
      <c r="N1300" s="108">
        <f t="shared" si="409"/>
        <v>0</v>
      </c>
      <c r="O1300" s="108">
        <f t="shared" si="410"/>
        <v>0</v>
      </c>
      <c r="P1300" s="109"/>
      <c r="Q1300" s="107">
        <f t="shared" si="403"/>
        <v>0</v>
      </c>
      <c r="R1300" s="107">
        <f t="shared" si="403"/>
        <v>0</v>
      </c>
      <c r="S1300" s="108">
        <f t="shared" si="411"/>
        <v>0</v>
      </c>
      <c r="T1300" s="110">
        <f t="shared" si="408"/>
        <v>0</v>
      </c>
      <c r="U1300" s="109"/>
      <c r="V1300" s="111" t="str">
        <f>IF(T1299&gt;0,"xx",IF(O1299&gt;0,"xy",""))</f>
        <v/>
      </c>
      <c r="W1300" s="613" t="str">
        <f t="shared" si="406"/>
        <v/>
      </c>
      <c r="X1300" s="613" t="str">
        <f t="shared" si="404"/>
        <v/>
      </c>
      <c r="Y1300" s="613" t="str">
        <f t="shared" si="405"/>
        <v/>
      </c>
    </row>
    <row r="1301" spans="1:25" ht="13.8" hidden="1" thickBot="1">
      <c r="A1301" s="196" t="s">
        <v>175</v>
      </c>
      <c r="B1301" s="197"/>
      <c r="C1301" s="635" t="s">
        <v>303</v>
      </c>
      <c r="D1301" s="636"/>
      <c r="E1301" s="637">
        <v>180</v>
      </c>
      <c r="F1301" s="638">
        <v>1.34E-2</v>
      </c>
      <c r="G1301" s="671">
        <f>IF(E1301&lt;=30,(0.66*E1301+1.38)*F1301,((0.66*30+1.38)+0.55*(E1301-30))*F1301)</f>
        <v>1.3893120000000001</v>
      </c>
      <c r="H1301" s="632"/>
      <c r="I1301" s="632"/>
      <c r="J1301" s="633">
        <f t="shared" si="407"/>
        <v>0</v>
      </c>
      <c r="K1301" s="634"/>
      <c r="L1301" s="107"/>
      <c r="M1301" s="107"/>
      <c r="N1301" s="108">
        <f t="shared" si="409"/>
        <v>0</v>
      </c>
      <c r="O1301" s="108">
        <f t="shared" si="410"/>
        <v>0</v>
      </c>
      <c r="P1301" s="109"/>
      <c r="Q1301" s="107">
        <f t="shared" si="403"/>
        <v>0</v>
      </c>
      <c r="R1301" s="107">
        <f t="shared" si="403"/>
        <v>0</v>
      </c>
      <c r="S1301" s="108">
        <f t="shared" si="411"/>
        <v>0</v>
      </c>
      <c r="T1301" s="110">
        <f t="shared" si="408"/>
        <v>0</v>
      </c>
      <c r="U1301" s="109"/>
      <c r="V1301" s="111" t="str">
        <f>IF(T1299&gt;0,"xx",IF(O1299&gt;0,"xy",""))</f>
        <v/>
      </c>
      <c r="W1301" s="613" t="str">
        <f t="shared" si="406"/>
        <v/>
      </c>
      <c r="X1301" s="613" t="str">
        <f t="shared" si="404"/>
        <v/>
      </c>
      <c r="Y1301" s="613" t="str">
        <f t="shared" ref="Y1301:Y1364" si="412">IF(V1301="X","x",IF(T1301&gt;0,"x",""))</f>
        <v/>
      </c>
    </row>
    <row r="1302" spans="1:25" ht="13.8" hidden="1" thickBot="1">
      <c r="A1302" s="196" t="s">
        <v>175</v>
      </c>
      <c r="B1302" s="197"/>
      <c r="C1302" s="635" t="s">
        <v>427</v>
      </c>
      <c r="D1302" s="636"/>
      <c r="E1302" s="637">
        <v>20</v>
      </c>
      <c r="F1302" s="638">
        <v>0.39</v>
      </c>
      <c r="G1302" s="667">
        <f>IF(E1302&lt;=30,(0.66*E1302+1.38)*F1302,((0.66*30+1.38)+0.55*(E1302-30))*F1302)</f>
        <v>5.6862000000000013</v>
      </c>
      <c r="H1302" s="632"/>
      <c r="I1302" s="632"/>
      <c r="J1302" s="633">
        <f t="shared" si="407"/>
        <v>0</v>
      </c>
      <c r="K1302" s="634"/>
      <c r="L1302" s="107"/>
      <c r="M1302" s="107"/>
      <c r="N1302" s="108">
        <f t="shared" si="409"/>
        <v>0</v>
      </c>
      <c r="O1302" s="108">
        <f t="shared" si="410"/>
        <v>0</v>
      </c>
      <c r="P1302" s="109"/>
      <c r="Q1302" s="107">
        <f t="shared" si="403"/>
        <v>0</v>
      </c>
      <c r="R1302" s="107">
        <f t="shared" si="403"/>
        <v>0</v>
      </c>
      <c r="S1302" s="108">
        <f t="shared" si="411"/>
        <v>0</v>
      </c>
      <c r="T1302" s="110">
        <f t="shared" si="408"/>
        <v>0</v>
      </c>
      <c r="U1302" s="109"/>
      <c r="V1302" s="111" t="str">
        <f>IF(T1299&gt;0,"xx",IF(O1299&gt;0,"xy",""))</f>
        <v/>
      </c>
      <c r="W1302" s="613" t="str">
        <f t="shared" si="406"/>
        <v/>
      </c>
      <c r="X1302" s="613" t="str">
        <f t="shared" si="404"/>
        <v/>
      </c>
      <c r="Y1302" s="613" t="str">
        <f t="shared" si="412"/>
        <v/>
      </c>
    </row>
    <row r="1303" spans="1:25" ht="13.8" hidden="1" thickBot="1">
      <c r="A1303" s="196" t="s">
        <v>1029</v>
      </c>
      <c r="B1303" s="197" t="s">
        <v>232</v>
      </c>
      <c r="C1303" s="635" t="s">
        <v>939</v>
      </c>
      <c r="D1303" s="636"/>
      <c r="E1303" s="637"/>
      <c r="F1303" s="638"/>
      <c r="G1303" s="639">
        <f>SUM(G1304:G1306)</f>
        <v>9.8916730000000008</v>
      </c>
      <c r="H1303" s="632">
        <v>299.02499999999998</v>
      </c>
      <c r="I1303" s="632">
        <f>IF(ISBLANK(H1303),"",SUM(G1303:H1303))*0.9</f>
        <v>278.02500570000001</v>
      </c>
      <c r="J1303" s="633">
        <f t="shared" si="407"/>
        <v>357.93</v>
      </c>
      <c r="K1303" s="634" t="s">
        <v>20</v>
      </c>
      <c r="L1303" s="107"/>
      <c r="M1303" s="107"/>
      <c r="N1303" s="108">
        <f t="shared" si="409"/>
        <v>0</v>
      </c>
      <c r="O1303" s="108">
        <f t="shared" si="410"/>
        <v>0</v>
      </c>
      <c r="P1303" s="109"/>
      <c r="Q1303" s="107">
        <f t="shared" si="403"/>
        <v>0</v>
      </c>
      <c r="R1303" s="107">
        <f t="shared" si="403"/>
        <v>0</v>
      </c>
      <c r="S1303" s="108">
        <f t="shared" si="411"/>
        <v>0</v>
      </c>
      <c r="T1303" s="110">
        <f t="shared" si="408"/>
        <v>0</v>
      </c>
      <c r="U1303" s="109"/>
      <c r="W1303" s="613" t="str">
        <f t="shared" si="406"/>
        <v/>
      </c>
      <c r="X1303" s="613" t="str">
        <f t="shared" si="404"/>
        <v/>
      </c>
      <c r="Y1303" s="613" t="str">
        <f t="shared" si="412"/>
        <v/>
      </c>
    </row>
    <row r="1304" spans="1:25" ht="13.8" hidden="1" thickBot="1">
      <c r="A1304" s="196" t="s">
        <v>175</v>
      </c>
      <c r="B1304" s="197"/>
      <c r="C1304" s="635" t="s">
        <v>241</v>
      </c>
      <c r="D1304" s="636"/>
      <c r="E1304" s="637">
        <v>500</v>
      </c>
      <c r="F1304" s="638">
        <v>2.8999999999999998E-3</v>
      </c>
      <c r="G1304" s="677">
        <f>IF(E1304&lt;=30,(0.48*E1304+4.05)*F1304,((0.48*30+4.05)+0.4*(E1304-30))*F1304)</f>
        <v>0.59870499999999993</v>
      </c>
      <c r="H1304" s="632"/>
      <c r="I1304" s="632"/>
      <c r="J1304" s="633">
        <f t="shared" si="407"/>
        <v>0</v>
      </c>
      <c r="K1304" s="634"/>
      <c r="L1304" s="107"/>
      <c r="M1304" s="107"/>
      <c r="N1304" s="108">
        <f t="shared" si="409"/>
        <v>0</v>
      </c>
      <c r="O1304" s="108">
        <f t="shared" si="410"/>
        <v>0</v>
      </c>
      <c r="P1304" s="109"/>
      <c r="Q1304" s="107">
        <f t="shared" si="403"/>
        <v>0</v>
      </c>
      <c r="R1304" s="107">
        <f t="shared" si="403"/>
        <v>0</v>
      </c>
      <c r="S1304" s="108">
        <f t="shared" si="411"/>
        <v>0</v>
      </c>
      <c r="T1304" s="110">
        <f t="shared" si="408"/>
        <v>0</v>
      </c>
      <c r="U1304" s="109"/>
      <c r="V1304" s="111" t="str">
        <f>IF(T1303&gt;0,"xx",IF(O1303&gt;0,"xy",""))</f>
        <v/>
      </c>
      <c r="W1304" s="613" t="str">
        <f t="shared" si="406"/>
        <v/>
      </c>
      <c r="X1304" s="613" t="str">
        <f t="shared" si="404"/>
        <v/>
      </c>
      <c r="Y1304" s="613" t="str">
        <f t="shared" si="412"/>
        <v/>
      </c>
    </row>
    <row r="1305" spans="1:25" ht="13.8" hidden="1" thickBot="1">
      <c r="A1305" s="196" t="s">
        <v>175</v>
      </c>
      <c r="B1305" s="197"/>
      <c r="C1305" s="635" t="s">
        <v>303</v>
      </c>
      <c r="D1305" s="636"/>
      <c r="E1305" s="637">
        <v>180</v>
      </c>
      <c r="F1305" s="638">
        <v>1.5100000000000001E-2</v>
      </c>
      <c r="G1305" s="671">
        <f>IF(E1305&lt;=30,(0.66*E1305+1.38)*F1305,((0.66*30+1.38)+0.55*(E1305-30))*F1305)</f>
        <v>1.5655680000000001</v>
      </c>
      <c r="H1305" s="632"/>
      <c r="I1305" s="632"/>
      <c r="J1305" s="633">
        <f t="shared" si="407"/>
        <v>0</v>
      </c>
      <c r="K1305" s="634"/>
      <c r="L1305" s="107"/>
      <c r="M1305" s="107"/>
      <c r="N1305" s="108">
        <f t="shared" si="409"/>
        <v>0</v>
      </c>
      <c r="O1305" s="108">
        <f t="shared" si="410"/>
        <v>0</v>
      </c>
      <c r="P1305" s="109"/>
      <c r="Q1305" s="107">
        <f t="shared" si="403"/>
        <v>0</v>
      </c>
      <c r="R1305" s="107">
        <f t="shared" si="403"/>
        <v>0</v>
      </c>
      <c r="S1305" s="108">
        <f t="shared" si="411"/>
        <v>0</v>
      </c>
      <c r="T1305" s="110">
        <f t="shared" si="408"/>
        <v>0</v>
      </c>
      <c r="U1305" s="109"/>
      <c r="V1305" s="111" t="str">
        <f>IF(T1303&gt;0,"xx",IF(O1303&gt;0,"xy",""))</f>
        <v/>
      </c>
      <c r="W1305" s="613" t="str">
        <f t="shared" si="406"/>
        <v/>
      </c>
      <c r="X1305" s="613" t="str">
        <f t="shared" si="404"/>
        <v/>
      </c>
      <c r="Y1305" s="613" t="str">
        <f t="shared" si="412"/>
        <v/>
      </c>
    </row>
    <row r="1306" spans="1:25" ht="13.8" hidden="1" thickBot="1">
      <c r="A1306" s="196" t="s">
        <v>175</v>
      </c>
      <c r="B1306" s="197"/>
      <c r="C1306" s="635" t="s">
        <v>427</v>
      </c>
      <c r="D1306" s="636"/>
      <c r="E1306" s="637">
        <v>20</v>
      </c>
      <c r="F1306" s="638">
        <v>0.53</v>
      </c>
      <c r="G1306" s="667">
        <f>IF(E1306&lt;=30,(0.66*E1306+1.38)*F1306,((0.66*30+1.38)+0.55*(E1306-30))*F1306)</f>
        <v>7.7274000000000012</v>
      </c>
      <c r="H1306" s="632"/>
      <c r="I1306" s="632"/>
      <c r="J1306" s="633">
        <f t="shared" si="407"/>
        <v>0</v>
      </c>
      <c r="K1306" s="634"/>
      <c r="L1306" s="107"/>
      <c r="M1306" s="107"/>
      <c r="N1306" s="108">
        <f t="shared" si="409"/>
        <v>0</v>
      </c>
      <c r="O1306" s="108">
        <f t="shared" si="410"/>
        <v>0</v>
      </c>
      <c r="P1306" s="109"/>
      <c r="Q1306" s="107">
        <f t="shared" si="403"/>
        <v>0</v>
      </c>
      <c r="R1306" s="107">
        <f t="shared" si="403"/>
        <v>0</v>
      </c>
      <c r="S1306" s="108">
        <f t="shared" si="411"/>
        <v>0</v>
      </c>
      <c r="T1306" s="110">
        <f t="shared" si="408"/>
        <v>0</v>
      </c>
      <c r="U1306" s="109"/>
      <c r="V1306" s="111" t="str">
        <f>IF(T1303&gt;0,"xx",IF(O1303&gt;0,"xy",""))</f>
        <v/>
      </c>
      <c r="W1306" s="613" t="str">
        <f t="shared" si="406"/>
        <v/>
      </c>
      <c r="X1306" s="613" t="str">
        <f t="shared" si="404"/>
        <v/>
      </c>
      <c r="Y1306" s="613" t="str">
        <f t="shared" si="412"/>
        <v/>
      </c>
    </row>
    <row r="1307" spans="1:25" ht="13.8" hidden="1" thickBot="1">
      <c r="A1307" s="196">
        <v>610800</v>
      </c>
      <c r="B1307" s="197" t="s">
        <v>232</v>
      </c>
      <c r="C1307" s="635" t="s">
        <v>466</v>
      </c>
      <c r="D1307" s="636"/>
      <c r="E1307" s="637"/>
      <c r="F1307" s="638"/>
      <c r="G1307" s="639">
        <f>SUM(G1308:G1310)</f>
        <v>12.171064000000001</v>
      </c>
      <c r="H1307" s="632">
        <v>362.94000000000005</v>
      </c>
      <c r="I1307" s="632">
        <f>IF(ISBLANK(H1307),"",SUM(G1307:H1307))*0.9</f>
        <v>337.59995760000004</v>
      </c>
      <c r="J1307" s="633">
        <f t="shared" si="407"/>
        <v>434.63</v>
      </c>
      <c r="K1307" s="634" t="s">
        <v>20</v>
      </c>
      <c r="L1307" s="107"/>
      <c r="M1307" s="107"/>
      <c r="N1307" s="108">
        <f t="shared" si="409"/>
        <v>0</v>
      </c>
      <c r="O1307" s="108">
        <f t="shared" si="410"/>
        <v>0</v>
      </c>
      <c r="P1307" s="109"/>
      <c r="Q1307" s="107">
        <f t="shared" si="403"/>
        <v>0</v>
      </c>
      <c r="R1307" s="107">
        <f t="shared" si="403"/>
        <v>0</v>
      </c>
      <c r="S1307" s="108">
        <f t="shared" si="411"/>
        <v>0</v>
      </c>
      <c r="T1307" s="110">
        <f t="shared" si="408"/>
        <v>0</v>
      </c>
      <c r="U1307" s="109"/>
      <c r="W1307" s="613" t="str">
        <f t="shared" si="406"/>
        <v/>
      </c>
      <c r="X1307" s="613" t="str">
        <f t="shared" si="404"/>
        <v/>
      </c>
      <c r="Y1307" s="613" t="str">
        <f t="shared" si="412"/>
        <v/>
      </c>
    </row>
    <row r="1308" spans="1:25" ht="13.8" hidden="1" thickBot="1">
      <c r="A1308" s="196" t="s">
        <v>175</v>
      </c>
      <c r="B1308" s="197"/>
      <c r="C1308" s="635" t="s">
        <v>241</v>
      </c>
      <c r="D1308" s="636"/>
      <c r="E1308" s="637">
        <v>500</v>
      </c>
      <c r="F1308" s="638">
        <v>3.2000000000000002E-3</v>
      </c>
      <c r="G1308" s="677">
        <f>IF(E1308&lt;=30,(0.48*E1308+4.05)*F1308,((0.48*30+4.05)+0.4*(E1308-30))*F1308)</f>
        <v>0.66064000000000001</v>
      </c>
      <c r="H1308" s="632"/>
      <c r="I1308" s="632"/>
      <c r="J1308" s="633">
        <f t="shared" si="407"/>
        <v>0</v>
      </c>
      <c r="K1308" s="634"/>
      <c r="L1308" s="107"/>
      <c r="M1308" s="107"/>
      <c r="N1308" s="108">
        <f t="shared" si="409"/>
        <v>0</v>
      </c>
      <c r="O1308" s="108">
        <f t="shared" si="410"/>
        <v>0</v>
      </c>
      <c r="P1308" s="109"/>
      <c r="Q1308" s="107">
        <f t="shared" si="403"/>
        <v>0</v>
      </c>
      <c r="R1308" s="107">
        <f t="shared" si="403"/>
        <v>0</v>
      </c>
      <c r="S1308" s="108">
        <f t="shared" si="411"/>
        <v>0</v>
      </c>
      <c r="T1308" s="110">
        <f t="shared" si="408"/>
        <v>0</v>
      </c>
      <c r="U1308" s="109"/>
      <c r="V1308" s="111" t="str">
        <f>IF(T1307&gt;0,"xx",IF(O1307&gt;0,"xy",""))</f>
        <v/>
      </c>
      <c r="W1308" s="613" t="str">
        <f t="shared" si="406"/>
        <v/>
      </c>
      <c r="X1308" s="613" t="str">
        <f t="shared" si="404"/>
        <v/>
      </c>
      <c r="Y1308" s="613" t="str">
        <f t="shared" si="412"/>
        <v/>
      </c>
    </row>
    <row r="1309" spans="1:25" ht="13.8" hidden="1" thickBot="1">
      <c r="A1309" s="196" t="s">
        <v>175</v>
      </c>
      <c r="B1309" s="197"/>
      <c r="C1309" s="635" t="s">
        <v>303</v>
      </c>
      <c r="D1309" s="636"/>
      <c r="E1309" s="637">
        <v>180</v>
      </c>
      <c r="F1309" s="638">
        <v>1.6799999999999999E-2</v>
      </c>
      <c r="G1309" s="671">
        <f>IF(E1309&lt;=30,(0.66*E1309+1.38)*F1309,((0.66*30+1.38)+0.55*(E1309-30))*F1309)</f>
        <v>1.741824</v>
      </c>
      <c r="H1309" s="632"/>
      <c r="I1309" s="632"/>
      <c r="J1309" s="633">
        <f t="shared" si="407"/>
        <v>0</v>
      </c>
      <c r="K1309" s="634"/>
      <c r="L1309" s="107"/>
      <c r="M1309" s="107"/>
      <c r="N1309" s="108">
        <f t="shared" si="409"/>
        <v>0</v>
      </c>
      <c r="O1309" s="108">
        <f t="shared" si="410"/>
        <v>0</v>
      </c>
      <c r="P1309" s="109"/>
      <c r="Q1309" s="107">
        <f t="shared" si="403"/>
        <v>0</v>
      </c>
      <c r="R1309" s="107">
        <f t="shared" si="403"/>
        <v>0</v>
      </c>
      <c r="S1309" s="108">
        <f t="shared" si="411"/>
        <v>0</v>
      </c>
      <c r="T1309" s="110">
        <f t="shared" si="408"/>
        <v>0</v>
      </c>
      <c r="U1309" s="109"/>
      <c r="V1309" s="111" t="str">
        <f>IF(T1307&gt;0,"xx",IF(O1307&gt;0,"xy",""))</f>
        <v/>
      </c>
      <c r="W1309" s="613" t="str">
        <f t="shared" si="406"/>
        <v/>
      </c>
      <c r="X1309" s="613" t="str">
        <f t="shared" si="404"/>
        <v/>
      </c>
      <c r="Y1309" s="613" t="str">
        <f t="shared" si="412"/>
        <v/>
      </c>
    </row>
    <row r="1310" spans="1:25" ht="13.8" hidden="1" thickBot="1">
      <c r="A1310" s="196" t="s">
        <v>175</v>
      </c>
      <c r="B1310" s="197"/>
      <c r="C1310" s="635" t="s">
        <v>427</v>
      </c>
      <c r="D1310" s="636"/>
      <c r="E1310" s="637">
        <v>20</v>
      </c>
      <c r="F1310" s="638">
        <v>0.67</v>
      </c>
      <c r="G1310" s="667">
        <f>IF(E1310&lt;=30,(0.66*E1310+1.38)*F1310,((0.66*30+1.38)+0.55*(E1310-30))*F1310)</f>
        <v>9.7686000000000011</v>
      </c>
      <c r="H1310" s="632"/>
      <c r="I1310" s="632"/>
      <c r="J1310" s="633">
        <f t="shared" si="407"/>
        <v>0</v>
      </c>
      <c r="K1310" s="634"/>
      <c r="L1310" s="107"/>
      <c r="M1310" s="107"/>
      <c r="N1310" s="108">
        <f t="shared" si="409"/>
        <v>0</v>
      </c>
      <c r="O1310" s="108">
        <f t="shared" si="410"/>
        <v>0</v>
      </c>
      <c r="P1310" s="109"/>
      <c r="Q1310" s="107">
        <f t="shared" si="403"/>
        <v>0</v>
      </c>
      <c r="R1310" s="107">
        <f t="shared" si="403"/>
        <v>0</v>
      </c>
      <c r="S1310" s="108">
        <f t="shared" si="411"/>
        <v>0</v>
      </c>
      <c r="T1310" s="110">
        <f t="shared" si="408"/>
        <v>0</v>
      </c>
      <c r="U1310" s="109"/>
      <c r="V1310" s="111" t="str">
        <f>IF(T1307&gt;0,"xx",IF(O1307&gt;0,"xy",""))</f>
        <v/>
      </c>
      <c r="W1310" s="613" t="str">
        <f t="shared" si="406"/>
        <v/>
      </c>
      <c r="X1310" s="613" t="str">
        <f t="shared" si="404"/>
        <v/>
      </c>
      <c r="Y1310" s="613" t="str">
        <f t="shared" si="412"/>
        <v/>
      </c>
    </row>
    <row r="1311" spans="1:25" ht="13.8" hidden="1" thickBot="1">
      <c r="A1311" s="196" t="s">
        <v>1017</v>
      </c>
      <c r="B1311" s="197" t="s">
        <v>232</v>
      </c>
      <c r="C1311" s="635" t="s">
        <v>941</v>
      </c>
      <c r="D1311" s="636"/>
      <c r="E1311" s="637"/>
      <c r="F1311" s="638"/>
      <c r="G1311" s="639">
        <f>SUM(G1312:G1314)</f>
        <v>15.177380000000001</v>
      </c>
      <c r="H1311" s="632">
        <v>424.745</v>
      </c>
      <c r="I1311" s="632">
        <f>IF(ISBLANK(H1311),"",SUM(G1311:H1311))*0.9</f>
        <v>395.93014200000005</v>
      </c>
      <c r="J1311" s="633">
        <f t="shared" si="407"/>
        <v>509.72</v>
      </c>
      <c r="K1311" s="634" t="s">
        <v>20</v>
      </c>
      <c r="L1311" s="107"/>
      <c r="M1311" s="107"/>
      <c r="N1311" s="108">
        <f t="shared" si="409"/>
        <v>0</v>
      </c>
      <c r="O1311" s="108">
        <f t="shared" si="410"/>
        <v>0</v>
      </c>
      <c r="P1311" s="109"/>
      <c r="Q1311" s="107">
        <f t="shared" si="403"/>
        <v>0</v>
      </c>
      <c r="R1311" s="107">
        <f t="shared" si="403"/>
        <v>0</v>
      </c>
      <c r="S1311" s="108">
        <f t="shared" si="411"/>
        <v>0</v>
      </c>
      <c r="T1311" s="110">
        <f t="shared" si="408"/>
        <v>0</v>
      </c>
      <c r="U1311" s="109"/>
      <c r="W1311" s="613" t="str">
        <f t="shared" si="406"/>
        <v/>
      </c>
      <c r="X1311" s="613" t="str">
        <f t="shared" si="404"/>
        <v/>
      </c>
      <c r="Y1311" s="613" t="str">
        <f t="shared" si="412"/>
        <v/>
      </c>
    </row>
    <row r="1312" spans="1:25" ht="13.8" hidden="1" thickBot="1">
      <c r="A1312" s="196" t="s">
        <v>175</v>
      </c>
      <c r="B1312" s="197"/>
      <c r="C1312" s="635" t="s">
        <v>241</v>
      </c>
      <c r="D1312" s="636"/>
      <c r="E1312" s="637">
        <v>500</v>
      </c>
      <c r="F1312" s="638">
        <v>4.0000000000000001E-3</v>
      </c>
      <c r="G1312" s="677">
        <f>IF(E1312&lt;=30,(0.48*E1312+4.05)*F1312,((0.48*30+4.05)+0.4*(E1312-30))*F1312)</f>
        <v>0.82579999999999998</v>
      </c>
      <c r="H1312" s="632"/>
      <c r="I1312" s="632"/>
      <c r="J1312" s="633">
        <f t="shared" si="407"/>
        <v>0</v>
      </c>
      <c r="K1312" s="634"/>
      <c r="L1312" s="107"/>
      <c r="M1312" s="107"/>
      <c r="N1312" s="108">
        <f t="shared" si="409"/>
        <v>0</v>
      </c>
      <c r="O1312" s="108">
        <f t="shared" si="410"/>
        <v>0</v>
      </c>
      <c r="P1312" s="109"/>
      <c r="Q1312" s="107">
        <f t="shared" si="403"/>
        <v>0</v>
      </c>
      <c r="R1312" s="107">
        <f t="shared" si="403"/>
        <v>0</v>
      </c>
      <c r="S1312" s="108">
        <f t="shared" si="411"/>
        <v>0</v>
      </c>
      <c r="T1312" s="110">
        <f t="shared" si="408"/>
        <v>0</v>
      </c>
      <c r="U1312" s="109"/>
      <c r="V1312" s="111" t="str">
        <f>IF(T1311&gt;0,"xx",IF(O1311&gt;0,"xy",""))</f>
        <v/>
      </c>
      <c r="W1312" s="613" t="str">
        <f t="shared" si="406"/>
        <v/>
      </c>
      <c r="X1312" s="613" t="str">
        <f t="shared" si="404"/>
        <v/>
      </c>
      <c r="Y1312" s="613" t="str">
        <f t="shared" si="412"/>
        <v/>
      </c>
    </row>
    <row r="1313" spans="1:25" ht="13.8" hidden="1" thickBot="1">
      <c r="A1313" s="196" t="s">
        <v>175</v>
      </c>
      <c r="B1313" s="197"/>
      <c r="C1313" s="635" t="s">
        <v>303</v>
      </c>
      <c r="D1313" s="636"/>
      <c r="E1313" s="637">
        <v>180</v>
      </c>
      <c r="F1313" s="638">
        <v>2.1000000000000001E-2</v>
      </c>
      <c r="G1313" s="671">
        <f>IF(E1313&lt;=30,(0.66*E1313+1.38)*F1313,((0.66*30+1.38)+0.55*(E1313-30))*F1313)</f>
        <v>2.1772800000000001</v>
      </c>
      <c r="H1313" s="632"/>
      <c r="I1313" s="632"/>
      <c r="J1313" s="633">
        <f t="shared" si="407"/>
        <v>0</v>
      </c>
      <c r="K1313" s="634"/>
      <c r="L1313" s="107"/>
      <c r="M1313" s="107"/>
      <c r="N1313" s="108">
        <f t="shared" si="409"/>
        <v>0</v>
      </c>
      <c r="O1313" s="108">
        <f t="shared" si="410"/>
        <v>0</v>
      </c>
      <c r="P1313" s="109"/>
      <c r="Q1313" s="107">
        <f t="shared" si="403"/>
        <v>0</v>
      </c>
      <c r="R1313" s="107">
        <f t="shared" si="403"/>
        <v>0</v>
      </c>
      <c r="S1313" s="108">
        <f t="shared" si="411"/>
        <v>0</v>
      </c>
      <c r="T1313" s="110">
        <f t="shared" si="408"/>
        <v>0</v>
      </c>
      <c r="U1313" s="109"/>
      <c r="V1313" s="111" t="str">
        <f>IF(T1311&gt;0,"xx",IF(O1311&gt;0,"xy",""))</f>
        <v/>
      </c>
      <c r="W1313" s="613" t="str">
        <f t="shared" si="406"/>
        <v/>
      </c>
      <c r="X1313" s="613" t="str">
        <f t="shared" si="404"/>
        <v/>
      </c>
      <c r="Y1313" s="613" t="str">
        <f t="shared" si="412"/>
        <v/>
      </c>
    </row>
    <row r="1314" spans="1:25" ht="13.8" hidden="1" thickBot="1">
      <c r="A1314" s="196" t="s">
        <v>175</v>
      </c>
      <c r="B1314" s="197"/>
      <c r="C1314" s="635" t="s">
        <v>427</v>
      </c>
      <c r="D1314" s="636"/>
      <c r="E1314" s="637">
        <v>20</v>
      </c>
      <c r="F1314" s="638">
        <v>0.83499999999999996</v>
      </c>
      <c r="G1314" s="667">
        <f>IF(E1314&lt;=30,(0.66*E1314+1.38)*F1314,((0.66*30+1.38)+0.55*(E1314-30))*F1314)</f>
        <v>12.174300000000001</v>
      </c>
      <c r="H1314" s="632"/>
      <c r="I1314" s="632"/>
      <c r="J1314" s="633">
        <f t="shared" ref="J1314:J1377" si="413">IF(ISBLANK(H1314),0,ROUND(I1314*(1+$E$10)*(1+$E$11*D1314),2))</f>
        <v>0</v>
      </c>
      <c r="K1314" s="634"/>
      <c r="L1314" s="107"/>
      <c r="M1314" s="107"/>
      <c r="N1314" s="108">
        <f t="shared" si="409"/>
        <v>0</v>
      </c>
      <c r="O1314" s="108">
        <f t="shared" si="410"/>
        <v>0</v>
      </c>
      <c r="P1314" s="109"/>
      <c r="Q1314" s="107">
        <f t="shared" si="403"/>
        <v>0</v>
      </c>
      <c r="R1314" s="107">
        <f t="shared" si="403"/>
        <v>0</v>
      </c>
      <c r="S1314" s="108">
        <f t="shared" si="411"/>
        <v>0</v>
      </c>
      <c r="T1314" s="110">
        <f t="shared" si="408"/>
        <v>0</v>
      </c>
      <c r="U1314" s="109"/>
      <c r="V1314" s="111" t="str">
        <f>IF(T1311&gt;0,"xx",IF(O1311&gt;0,"xy",""))</f>
        <v/>
      </c>
      <c r="W1314" s="613" t="str">
        <f t="shared" si="406"/>
        <v/>
      </c>
      <c r="X1314" s="613" t="str">
        <f t="shared" si="404"/>
        <v/>
      </c>
      <c r="Y1314" s="613" t="str">
        <f t="shared" si="412"/>
        <v/>
      </c>
    </row>
    <row r="1315" spans="1:25" ht="13.8" hidden="1" thickBot="1">
      <c r="A1315" s="196">
        <v>611000</v>
      </c>
      <c r="B1315" s="197" t="s">
        <v>232</v>
      </c>
      <c r="C1315" s="635" t="s">
        <v>467</v>
      </c>
      <c r="D1315" s="636"/>
      <c r="E1315" s="637"/>
      <c r="F1315" s="638"/>
      <c r="G1315" s="639">
        <f>SUM(G1316:G1318)</f>
        <v>18.183696000000001</v>
      </c>
      <c r="H1315" s="632">
        <v>486.55</v>
      </c>
      <c r="I1315" s="632">
        <f>IF(ISBLANK(H1315),"",SUM(G1315:H1315))*0.9</f>
        <v>454.2603264</v>
      </c>
      <c r="J1315" s="633">
        <f t="shared" si="413"/>
        <v>584.80999999999995</v>
      </c>
      <c r="K1315" s="634" t="s">
        <v>20</v>
      </c>
      <c r="L1315" s="107"/>
      <c r="M1315" s="107"/>
      <c r="N1315" s="108">
        <f t="shared" si="409"/>
        <v>0</v>
      </c>
      <c r="O1315" s="108">
        <f t="shared" si="410"/>
        <v>0</v>
      </c>
      <c r="P1315" s="109"/>
      <c r="Q1315" s="107">
        <f t="shared" si="403"/>
        <v>0</v>
      </c>
      <c r="R1315" s="107">
        <f t="shared" si="403"/>
        <v>0</v>
      </c>
      <c r="S1315" s="108">
        <f t="shared" si="411"/>
        <v>0</v>
      </c>
      <c r="T1315" s="110">
        <f t="shared" si="408"/>
        <v>0</v>
      </c>
      <c r="U1315" s="109"/>
      <c r="W1315" s="613" t="str">
        <f t="shared" si="406"/>
        <v/>
      </c>
      <c r="X1315" s="613" t="str">
        <f t="shared" si="404"/>
        <v/>
      </c>
      <c r="Y1315" s="613" t="str">
        <f t="shared" si="412"/>
        <v/>
      </c>
    </row>
    <row r="1316" spans="1:25" ht="13.8" hidden="1" thickBot="1">
      <c r="A1316" s="196" t="s">
        <v>175</v>
      </c>
      <c r="B1316" s="197"/>
      <c r="C1316" s="635" t="s">
        <v>241</v>
      </c>
      <c r="D1316" s="636"/>
      <c r="E1316" s="637">
        <v>500</v>
      </c>
      <c r="F1316" s="638">
        <v>4.7999999999999996E-3</v>
      </c>
      <c r="G1316" s="677">
        <f>IF(E1316&lt;=30,(0.48*E1316+4.05)*F1316,((0.48*30+4.05)+0.4*(E1316-30))*F1316)</f>
        <v>0.99095999999999984</v>
      </c>
      <c r="H1316" s="632"/>
      <c r="I1316" s="632"/>
      <c r="J1316" s="633">
        <f t="shared" si="413"/>
        <v>0</v>
      </c>
      <c r="K1316" s="634"/>
      <c r="L1316" s="107"/>
      <c r="M1316" s="107"/>
      <c r="N1316" s="108">
        <f t="shared" si="409"/>
        <v>0</v>
      </c>
      <c r="O1316" s="108">
        <f t="shared" si="410"/>
        <v>0</v>
      </c>
      <c r="P1316" s="109"/>
      <c r="Q1316" s="107">
        <f t="shared" si="403"/>
        <v>0</v>
      </c>
      <c r="R1316" s="107">
        <f t="shared" si="403"/>
        <v>0</v>
      </c>
      <c r="S1316" s="108">
        <f t="shared" si="411"/>
        <v>0</v>
      </c>
      <c r="T1316" s="110">
        <f t="shared" si="408"/>
        <v>0</v>
      </c>
      <c r="U1316" s="109"/>
      <c r="V1316" s="111" t="str">
        <f>IF(T1315&gt;0,"xx",IF(O1315&gt;0,"xy",""))</f>
        <v/>
      </c>
      <c r="W1316" s="613" t="str">
        <f t="shared" si="406"/>
        <v/>
      </c>
      <c r="X1316" s="613" t="str">
        <f t="shared" si="404"/>
        <v/>
      </c>
      <c r="Y1316" s="613" t="str">
        <f t="shared" si="412"/>
        <v/>
      </c>
    </row>
    <row r="1317" spans="1:25" ht="13.8" hidden="1" thickBot="1">
      <c r="A1317" s="196" t="s">
        <v>175</v>
      </c>
      <c r="B1317" s="197"/>
      <c r="C1317" s="635" t="s">
        <v>303</v>
      </c>
      <c r="D1317" s="636"/>
      <c r="E1317" s="637">
        <v>180</v>
      </c>
      <c r="F1317" s="638">
        <v>2.52E-2</v>
      </c>
      <c r="G1317" s="671">
        <f>IF(E1317&lt;=30,(0.66*E1317+1.38)*F1317,((0.66*30+1.38)+0.55*(E1317-30))*F1317)</f>
        <v>2.6127360000000004</v>
      </c>
      <c r="H1317" s="632"/>
      <c r="I1317" s="632"/>
      <c r="J1317" s="633">
        <f t="shared" si="413"/>
        <v>0</v>
      </c>
      <c r="K1317" s="634"/>
      <c r="L1317" s="107"/>
      <c r="M1317" s="107"/>
      <c r="N1317" s="108">
        <f t="shared" si="409"/>
        <v>0</v>
      </c>
      <c r="O1317" s="108">
        <f t="shared" si="410"/>
        <v>0</v>
      </c>
      <c r="P1317" s="109"/>
      <c r="Q1317" s="107">
        <f t="shared" si="403"/>
        <v>0</v>
      </c>
      <c r="R1317" s="107">
        <f t="shared" si="403"/>
        <v>0</v>
      </c>
      <c r="S1317" s="108">
        <f t="shared" si="411"/>
        <v>0</v>
      </c>
      <c r="T1317" s="110">
        <f t="shared" si="408"/>
        <v>0</v>
      </c>
      <c r="U1317" s="109"/>
      <c r="V1317" s="111" t="str">
        <f>IF(T1315&gt;0,"xx",IF(O1315&gt;0,"xy",""))</f>
        <v/>
      </c>
      <c r="W1317" s="613" t="str">
        <f t="shared" si="406"/>
        <v/>
      </c>
      <c r="X1317" s="613" t="str">
        <f t="shared" si="404"/>
        <v/>
      </c>
      <c r="Y1317" s="613" t="str">
        <f t="shared" si="412"/>
        <v/>
      </c>
    </row>
    <row r="1318" spans="1:25" ht="13.8" hidden="1" thickBot="1">
      <c r="A1318" s="196" t="s">
        <v>175</v>
      </c>
      <c r="B1318" s="197"/>
      <c r="C1318" s="635" t="s">
        <v>427</v>
      </c>
      <c r="D1318" s="636"/>
      <c r="E1318" s="637">
        <v>20</v>
      </c>
      <c r="F1318" s="638">
        <v>1</v>
      </c>
      <c r="G1318" s="667">
        <f>IF(E1318&lt;=30,(0.66*E1318+1.38)*F1318,((0.66*30+1.38)+0.55*(E1318-30))*F1318)</f>
        <v>14.580000000000002</v>
      </c>
      <c r="H1318" s="632"/>
      <c r="I1318" s="632"/>
      <c r="J1318" s="633">
        <f t="shared" si="413"/>
        <v>0</v>
      </c>
      <c r="K1318" s="634"/>
      <c r="L1318" s="107"/>
      <c r="M1318" s="107"/>
      <c r="N1318" s="108">
        <f t="shared" si="409"/>
        <v>0</v>
      </c>
      <c r="O1318" s="108">
        <f t="shared" si="410"/>
        <v>0</v>
      </c>
      <c r="P1318" s="109"/>
      <c r="Q1318" s="107">
        <f t="shared" si="403"/>
        <v>0</v>
      </c>
      <c r="R1318" s="107">
        <f t="shared" si="403"/>
        <v>0</v>
      </c>
      <c r="S1318" s="108">
        <f t="shared" si="411"/>
        <v>0</v>
      </c>
      <c r="T1318" s="110">
        <f t="shared" si="408"/>
        <v>0</v>
      </c>
      <c r="U1318" s="109"/>
      <c r="V1318" s="111" t="str">
        <f>IF(T1315&gt;0,"xx",IF(O1315&gt;0,"xy",""))</f>
        <v/>
      </c>
      <c r="W1318" s="613" t="str">
        <f t="shared" si="406"/>
        <v/>
      </c>
      <c r="X1318" s="613" t="str">
        <f t="shared" si="404"/>
        <v/>
      </c>
      <c r="Y1318" s="613" t="str">
        <f t="shared" si="412"/>
        <v/>
      </c>
    </row>
    <row r="1319" spans="1:25" ht="13.8" hidden="1" thickBot="1">
      <c r="A1319" s="196">
        <v>611200</v>
      </c>
      <c r="B1319" s="197" t="s">
        <v>232</v>
      </c>
      <c r="C1319" s="635" t="s">
        <v>468</v>
      </c>
      <c r="D1319" s="636"/>
      <c r="E1319" s="637"/>
      <c r="F1319" s="638"/>
      <c r="G1319" s="639">
        <f>SUM(G1320:G1322)</f>
        <v>25.820773000000003</v>
      </c>
      <c r="H1319" s="632">
        <v>676.84</v>
      </c>
      <c r="I1319" s="632">
        <f>IF(ISBLANK(H1319),"",SUM(G1319:H1319))*0.9</f>
        <v>632.39469570000006</v>
      </c>
      <c r="J1319" s="633">
        <f t="shared" si="413"/>
        <v>814.14</v>
      </c>
      <c r="K1319" s="634" t="s">
        <v>20</v>
      </c>
      <c r="L1319" s="107"/>
      <c r="M1319" s="107"/>
      <c r="N1319" s="108">
        <f t="shared" si="409"/>
        <v>0</v>
      </c>
      <c r="O1319" s="108">
        <f t="shared" si="410"/>
        <v>0</v>
      </c>
      <c r="P1319" s="109"/>
      <c r="Q1319" s="107">
        <f t="shared" si="403"/>
        <v>0</v>
      </c>
      <c r="R1319" s="107">
        <f t="shared" si="403"/>
        <v>0</v>
      </c>
      <c r="S1319" s="108">
        <f t="shared" si="411"/>
        <v>0</v>
      </c>
      <c r="T1319" s="110">
        <f t="shared" si="408"/>
        <v>0</v>
      </c>
      <c r="U1319" s="109"/>
      <c r="W1319" s="613" t="str">
        <f t="shared" si="406"/>
        <v/>
      </c>
      <c r="X1319" s="613" t="str">
        <f t="shared" si="404"/>
        <v/>
      </c>
      <c r="Y1319" s="613" t="str">
        <f t="shared" si="412"/>
        <v/>
      </c>
    </row>
    <row r="1320" spans="1:25" ht="13.8" hidden="1" thickBot="1">
      <c r="A1320" s="196" t="s">
        <v>175</v>
      </c>
      <c r="B1320" s="197"/>
      <c r="C1320" s="635" t="s">
        <v>241</v>
      </c>
      <c r="D1320" s="636"/>
      <c r="E1320" s="637">
        <v>500</v>
      </c>
      <c r="F1320" s="638">
        <v>6.4999999999999997E-3</v>
      </c>
      <c r="G1320" s="677">
        <f>IF(E1320&lt;=30,(0.48*E1320+4.05)*F1320,((0.48*30+4.05)+0.4*(E1320-30))*F1320)</f>
        <v>1.3419249999999998</v>
      </c>
      <c r="H1320" s="632"/>
      <c r="I1320" s="632"/>
      <c r="J1320" s="633">
        <f t="shared" si="413"/>
        <v>0</v>
      </c>
      <c r="K1320" s="634"/>
      <c r="L1320" s="107"/>
      <c r="M1320" s="107"/>
      <c r="N1320" s="108">
        <f t="shared" si="409"/>
        <v>0</v>
      </c>
      <c r="O1320" s="108">
        <f t="shared" si="410"/>
        <v>0</v>
      </c>
      <c r="P1320" s="109"/>
      <c r="Q1320" s="107">
        <f t="shared" si="403"/>
        <v>0</v>
      </c>
      <c r="R1320" s="107">
        <f t="shared" si="403"/>
        <v>0</v>
      </c>
      <c r="S1320" s="108">
        <f t="shared" si="411"/>
        <v>0</v>
      </c>
      <c r="T1320" s="110">
        <f t="shared" si="408"/>
        <v>0</v>
      </c>
      <c r="U1320" s="109"/>
      <c r="V1320" s="111" t="str">
        <f>IF(T1319&gt;0,"xx",IF(O1319&gt;0,"xy",""))</f>
        <v/>
      </c>
      <c r="W1320" s="613" t="str">
        <f t="shared" si="406"/>
        <v/>
      </c>
      <c r="X1320" s="613" t="str">
        <f t="shared" si="404"/>
        <v/>
      </c>
      <c r="Y1320" s="613" t="str">
        <f t="shared" si="412"/>
        <v/>
      </c>
    </row>
    <row r="1321" spans="1:25" ht="13.8" hidden="1" thickBot="1">
      <c r="A1321" s="196" t="s">
        <v>175</v>
      </c>
      <c r="B1321" s="197"/>
      <c r="C1321" s="635" t="s">
        <v>303</v>
      </c>
      <c r="D1321" s="636"/>
      <c r="E1321" s="637">
        <v>180</v>
      </c>
      <c r="F1321" s="638">
        <v>3.3599999999999998E-2</v>
      </c>
      <c r="G1321" s="671">
        <f>IF(E1321&lt;=30,(0.66*E1321+1.38)*F1321,((0.66*30+1.38)+0.55*(E1321-30))*F1321)</f>
        <v>3.4836480000000001</v>
      </c>
      <c r="H1321" s="632"/>
      <c r="I1321" s="632"/>
      <c r="J1321" s="633">
        <f t="shared" si="413"/>
        <v>0</v>
      </c>
      <c r="K1321" s="634"/>
      <c r="L1321" s="107"/>
      <c r="M1321" s="107"/>
      <c r="N1321" s="108">
        <f t="shared" si="409"/>
        <v>0</v>
      </c>
      <c r="O1321" s="108">
        <f t="shared" si="410"/>
        <v>0</v>
      </c>
      <c r="P1321" s="109"/>
      <c r="Q1321" s="107">
        <f t="shared" si="403"/>
        <v>0</v>
      </c>
      <c r="R1321" s="107">
        <f t="shared" si="403"/>
        <v>0</v>
      </c>
      <c r="S1321" s="108">
        <f t="shared" si="411"/>
        <v>0</v>
      </c>
      <c r="T1321" s="110">
        <f t="shared" si="408"/>
        <v>0</v>
      </c>
      <c r="U1321" s="109"/>
      <c r="V1321" s="111" t="str">
        <f>IF(T1319&gt;0,"xx",IF(O1319&gt;0,"xy",""))</f>
        <v/>
      </c>
      <c r="W1321" s="613" t="str">
        <f t="shared" si="406"/>
        <v/>
      </c>
      <c r="X1321" s="613" t="str">
        <f t="shared" si="404"/>
        <v/>
      </c>
      <c r="Y1321" s="613" t="str">
        <f t="shared" si="412"/>
        <v/>
      </c>
    </row>
    <row r="1322" spans="1:25" ht="13.8" hidden="1" thickBot="1">
      <c r="A1322" s="196" t="s">
        <v>175</v>
      </c>
      <c r="B1322" s="197"/>
      <c r="C1322" s="635" t="s">
        <v>427</v>
      </c>
      <c r="D1322" s="636"/>
      <c r="E1322" s="637">
        <v>20</v>
      </c>
      <c r="F1322" s="638">
        <v>1.44</v>
      </c>
      <c r="G1322" s="667">
        <f>IF(E1322&lt;=30,(0.66*E1322+1.38)*F1322,((0.66*30+1.38)+0.55*(E1322-30))*F1322)</f>
        <v>20.995200000000001</v>
      </c>
      <c r="H1322" s="632"/>
      <c r="I1322" s="632"/>
      <c r="J1322" s="633">
        <f t="shared" si="413"/>
        <v>0</v>
      </c>
      <c r="K1322" s="634"/>
      <c r="L1322" s="107"/>
      <c r="M1322" s="107"/>
      <c r="N1322" s="108">
        <f t="shared" si="409"/>
        <v>0</v>
      </c>
      <c r="O1322" s="108">
        <f t="shared" si="410"/>
        <v>0</v>
      </c>
      <c r="P1322" s="109"/>
      <c r="Q1322" s="107">
        <f t="shared" si="403"/>
        <v>0</v>
      </c>
      <c r="R1322" s="107">
        <f t="shared" si="403"/>
        <v>0</v>
      </c>
      <c r="S1322" s="108">
        <f t="shared" si="411"/>
        <v>0</v>
      </c>
      <c r="T1322" s="110">
        <f t="shared" si="408"/>
        <v>0</v>
      </c>
      <c r="U1322" s="109"/>
      <c r="V1322" s="111" t="str">
        <f>IF(T1319&gt;0,"xx",IF(O1319&gt;0,"xy",""))</f>
        <v/>
      </c>
      <c r="W1322" s="613" t="str">
        <f t="shared" si="406"/>
        <v/>
      </c>
      <c r="X1322" s="613" t="str">
        <f t="shared" si="404"/>
        <v/>
      </c>
      <c r="Y1322" s="613" t="str">
        <f t="shared" si="412"/>
        <v/>
      </c>
    </row>
    <row r="1323" spans="1:25" ht="13.8" hidden="1" thickBot="1">
      <c r="A1323" s="196">
        <v>611400</v>
      </c>
      <c r="B1323" s="197" t="s">
        <v>232</v>
      </c>
      <c r="C1323" s="635" t="s">
        <v>469</v>
      </c>
      <c r="D1323" s="636"/>
      <c r="E1323" s="637"/>
      <c r="F1323" s="638"/>
      <c r="G1323" s="639">
        <f>SUM(G1324:G1326)</f>
        <v>30.083805000000002</v>
      </c>
      <c r="H1323" s="632">
        <v>1029.48</v>
      </c>
      <c r="I1323" s="632">
        <f>IF(ISBLANK(H1323),"",SUM(G1323:H1323))*0.9</f>
        <v>953.60742449999998</v>
      </c>
      <c r="J1323" s="633">
        <f t="shared" si="413"/>
        <v>1227.67</v>
      </c>
      <c r="K1323" s="634" t="s">
        <v>20</v>
      </c>
      <c r="L1323" s="107"/>
      <c r="M1323" s="107"/>
      <c r="N1323" s="108">
        <f t="shared" si="409"/>
        <v>0</v>
      </c>
      <c r="O1323" s="108">
        <f t="shared" si="410"/>
        <v>0</v>
      </c>
      <c r="P1323" s="109"/>
      <c r="Q1323" s="107">
        <f t="shared" si="403"/>
        <v>0</v>
      </c>
      <c r="R1323" s="107">
        <f t="shared" si="403"/>
        <v>0</v>
      </c>
      <c r="S1323" s="108">
        <f t="shared" si="411"/>
        <v>0</v>
      </c>
      <c r="T1323" s="110">
        <f t="shared" si="408"/>
        <v>0</v>
      </c>
      <c r="U1323" s="109"/>
      <c r="W1323" s="613" t="str">
        <f t="shared" ref="W1323:W1394" si="414">IF(V1323="X","x",IF(V1323="xx","x",IF(V1323="xy","x",IF(V1323="y","x",IF(OR(O1323&gt;0,T1323&gt;0),"x","")))))</f>
        <v/>
      </c>
      <c r="X1323" s="613" t="str">
        <f t="shared" si="404"/>
        <v/>
      </c>
      <c r="Y1323" s="613" t="str">
        <f t="shared" si="412"/>
        <v/>
      </c>
    </row>
    <row r="1324" spans="1:25" ht="13.8" hidden="1" thickBot="1">
      <c r="A1324" s="196" t="s">
        <v>175</v>
      </c>
      <c r="B1324" s="197"/>
      <c r="C1324" s="635" t="s">
        <v>241</v>
      </c>
      <c r="D1324" s="636"/>
      <c r="E1324" s="637">
        <v>500</v>
      </c>
      <c r="F1324" s="638">
        <v>8.0999999999999996E-3</v>
      </c>
      <c r="G1324" s="677">
        <f>IF(E1324&lt;=30,(0.48*E1324+4.05)*F1324,((0.48*30+4.05)+0.4*(E1324-30))*F1324)</f>
        <v>1.6722449999999998</v>
      </c>
      <c r="H1324" s="632"/>
      <c r="I1324" s="632"/>
      <c r="J1324" s="633">
        <f t="shared" si="413"/>
        <v>0</v>
      </c>
      <c r="K1324" s="634"/>
      <c r="L1324" s="107"/>
      <c r="M1324" s="107"/>
      <c r="N1324" s="108">
        <f t="shared" si="409"/>
        <v>0</v>
      </c>
      <c r="O1324" s="108">
        <f t="shared" si="410"/>
        <v>0</v>
      </c>
      <c r="P1324" s="109"/>
      <c r="Q1324" s="107">
        <f t="shared" si="403"/>
        <v>0</v>
      </c>
      <c r="R1324" s="107">
        <f t="shared" si="403"/>
        <v>0</v>
      </c>
      <c r="S1324" s="108">
        <f t="shared" si="411"/>
        <v>0</v>
      </c>
      <c r="T1324" s="110">
        <f t="shared" si="408"/>
        <v>0</v>
      </c>
      <c r="U1324" s="109"/>
      <c r="V1324" s="111" t="str">
        <f>IF(T1323&gt;0,"xx",IF(O1323&gt;0,"xy",""))</f>
        <v/>
      </c>
      <c r="W1324" s="613" t="str">
        <f t="shared" si="414"/>
        <v/>
      </c>
      <c r="X1324" s="613" t="str">
        <f t="shared" si="404"/>
        <v/>
      </c>
      <c r="Y1324" s="613" t="str">
        <f t="shared" si="412"/>
        <v/>
      </c>
    </row>
    <row r="1325" spans="1:25" ht="13.8" hidden="1" thickBot="1">
      <c r="A1325" s="196" t="s">
        <v>175</v>
      </c>
      <c r="B1325" s="197"/>
      <c r="C1325" s="635" t="s">
        <v>303</v>
      </c>
      <c r="D1325" s="636"/>
      <c r="E1325" s="637">
        <v>180</v>
      </c>
      <c r="F1325" s="638">
        <v>4.2000000000000003E-2</v>
      </c>
      <c r="G1325" s="671">
        <f>IF(E1325&lt;=30,(0.66*E1325+1.38)*F1325,((0.66*30+1.38)+0.55*(E1325-30))*F1325)</f>
        <v>4.3545600000000002</v>
      </c>
      <c r="H1325" s="632"/>
      <c r="I1325" s="632"/>
      <c r="J1325" s="633">
        <f t="shared" si="413"/>
        <v>0</v>
      </c>
      <c r="K1325" s="634"/>
      <c r="L1325" s="107"/>
      <c r="M1325" s="107"/>
      <c r="N1325" s="108">
        <f t="shared" si="409"/>
        <v>0</v>
      </c>
      <c r="O1325" s="108">
        <f t="shared" si="410"/>
        <v>0</v>
      </c>
      <c r="P1325" s="109"/>
      <c r="Q1325" s="107">
        <f t="shared" si="403"/>
        <v>0</v>
      </c>
      <c r="R1325" s="107">
        <f t="shared" si="403"/>
        <v>0</v>
      </c>
      <c r="S1325" s="108">
        <f t="shared" si="411"/>
        <v>0</v>
      </c>
      <c r="T1325" s="110">
        <f t="shared" si="408"/>
        <v>0</v>
      </c>
      <c r="U1325" s="109"/>
      <c r="V1325" s="111" t="str">
        <f>IF(T1323&gt;0,"xx",IF(O1323&gt;0,"xy",""))</f>
        <v/>
      </c>
      <c r="W1325" s="613" t="str">
        <f t="shared" si="414"/>
        <v/>
      </c>
      <c r="X1325" s="613" t="str">
        <f t="shared" si="404"/>
        <v/>
      </c>
      <c r="Y1325" s="613" t="str">
        <f t="shared" si="412"/>
        <v/>
      </c>
    </row>
    <row r="1326" spans="1:25" ht="13.8" hidden="1" thickBot="1">
      <c r="A1326" s="196" t="s">
        <v>175</v>
      </c>
      <c r="B1326" s="197"/>
      <c r="C1326" s="635" t="s">
        <v>427</v>
      </c>
      <c r="D1326" s="636"/>
      <c r="E1326" s="637">
        <v>20</v>
      </c>
      <c r="F1326" s="638">
        <v>1.65</v>
      </c>
      <c r="G1326" s="667">
        <f>IF(E1326&lt;=30,(0.66*E1326+1.38)*F1326,((0.66*30+1.38)+0.55*(E1326-30))*F1326)</f>
        <v>24.057000000000002</v>
      </c>
      <c r="H1326" s="632"/>
      <c r="I1326" s="632"/>
      <c r="J1326" s="633">
        <f t="shared" si="413"/>
        <v>0</v>
      </c>
      <c r="K1326" s="634"/>
      <c r="L1326" s="107"/>
      <c r="M1326" s="107"/>
      <c r="N1326" s="108">
        <f t="shared" si="409"/>
        <v>0</v>
      </c>
      <c r="O1326" s="108">
        <f t="shared" si="410"/>
        <v>0</v>
      </c>
      <c r="P1326" s="109"/>
      <c r="Q1326" s="107">
        <f t="shared" si="403"/>
        <v>0</v>
      </c>
      <c r="R1326" s="107">
        <f t="shared" si="403"/>
        <v>0</v>
      </c>
      <c r="S1326" s="108">
        <f t="shared" si="411"/>
        <v>0</v>
      </c>
      <c r="T1326" s="110">
        <f t="shared" si="408"/>
        <v>0</v>
      </c>
      <c r="U1326" s="109"/>
      <c r="V1326" s="111" t="str">
        <f>IF(T1323&gt;0,"xx",IF(O1323&gt;0,"xy",""))</f>
        <v/>
      </c>
      <c r="W1326" s="613" t="str">
        <f t="shared" si="414"/>
        <v/>
      </c>
      <c r="X1326" s="613" t="str">
        <f t="shared" si="404"/>
        <v/>
      </c>
      <c r="Y1326" s="613" t="str">
        <f t="shared" si="412"/>
        <v/>
      </c>
    </row>
    <row r="1327" spans="1:25" ht="13.8" hidden="1" thickBot="1">
      <c r="A1327" s="196" t="s">
        <v>1036</v>
      </c>
      <c r="B1327" s="197" t="s">
        <v>232</v>
      </c>
      <c r="C1327" s="635" t="s">
        <v>470</v>
      </c>
      <c r="D1327" s="636"/>
      <c r="E1327" s="637"/>
      <c r="F1327" s="638"/>
      <c r="G1327" s="639">
        <f>SUM(G1328:G1330)</f>
        <v>36.298258000000004</v>
      </c>
      <c r="H1327" s="632">
        <v>1482.7216000000001</v>
      </c>
      <c r="I1327" s="632">
        <f>IF(ISBLANK(H1327),"",SUM(G1327:H1327))*0.9</f>
        <v>1367.1178722000002</v>
      </c>
      <c r="J1327" s="633">
        <f t="shared" si="413"/>
        <v>1760.03</v>
      </c>
      <c r="K1327" s="634" t="s">
        <v>20</v>
      </c>
      <c r="L1327" s="107"/>
      <c r="M1327" s="107"/>
      <c r="N1327" s="108">
        <f t="shared" si="409"/>
        <v>0</v>
      </c>
      <c r="O1327" s="108">
        <f t="shared" si="410"/>
        <v>0</v>
      </c>
      <c r="P1327" s="109"/>
      <c r="Q1327" s="107">
        <f t="shared" si="403"/>
        <v>0</v>
      </c>
      <c r="R1327" s="107">
        <f t="shared" si="403"/>
        <v>0</v>
      </c>
      <c r="S1327" s="108">
        <f t="shared" si="411"/>
        <v>0</v>
      </c>
      <c r="T1327" s="110">
        <f t="shared" si="408"/>
        <v>0</v>
      </c>
      <c r="U1327" s="109"/>
      <c r="W1327" s="613" t="str">
        <f t="shared" si="414"/>
        <v/>
      </c>
      <c r="X1327" s="613" t="str">
        <f t="shared" si="404"/>
        <v/>
      </c>
      <c r="Y1327" s="613" t="str">
        <f t="shared" si="412"/>
        <v/>
      </c>
    </row>
    <row r="1328" spans="1:25" ht="13.8" hidden="1" thickBot="1">
      <c r="A1328" s="196" t="s">
        <v>175</v>
      </c>
      <c r="B1328" s="197"/>
      <c r="C1328" s="635" t="s">
        <v>241</v>
      </c>
      <c r="D1328" s="636"/>
      <c r="E1328" s="637">
        <v>500</v>
      </c>
      <c r="F1328" s="638">
        <v>9.1999999999999998E-3</v>
      </c>
      <c r="G1328" s="677">
        <f>IF(E1328&lt;=30,(0.48*E1328+4.05)*F1328,((0.48*30+4.05)+0.4*(E1328-30))*F1328)</f>
        <v>1.8993399999999998</v>
      </c>
      <c r="H1328" s="632"/>
      <c r="I1328" s="632"/>
      <c r="J1328" s="633">
        <f t="shared" si="413"/>
        <v>0</v>
      </c>
      <c r="K1328" s="634"/>
      <c r="L1328" s="107"/>
      <c r="M1328" s="107"/>
      <c r="N1328" s="108">
        <f t="shared" si="409"/>
        <v>0</v>
      </c>
      <c r="O1328" s="108">
        <f t="shared" si="410"/>
        <v>0</v>
      </c>
      <c r="P1328" s="109"/>
      <c r="Q1328" s="107">
        <f t="shared" si="403"/>
        <v>0</v>
      </c>
      <c r="R1328" s="107">
        <f t="shared" si="403"/>
        <v>0</v>
      </c>
      <c r="S1328" s="108">
        <f t="shared" si="411"/>
        <v>0</v>
      </c>
      <c r="T1328" s="110">
        <f t="shared" si="408"/>
        <v>0</v>
      </c>
      <c r="U1328" s="109"/>
      <c r="V1328" s="111" t="str">
        <f>IF(T1327&gt;0,"xx",IF(O1327&gt;0,"xy",""))</f>
        <v/>
      </c>
      <c r="W1328" s="613" t="str">
        <f t="shared" si="414"/>
        <v/>
      </c>
      <c r="X1328" s="613" t="str">
        <f t="shared" si="404"/>
        <v/>
      </c>
      <c r="Y1328" s="613" t="str">
        <f t="shared" si="412"/>
        <v/>
      </c>
    </row>
    <row r="1329" spans="1:25" ht="13.8" hidden="1" thickBot="1">
      <c r="A1329" s="196" t="s">
        <v>175</v>
      </c>
      <c r="B1329" s="197"/>
      <c r="C1329" s="635" t="s">
        <v>303</v>
      </c>
      <c r="D1329" s="636"/>
      <c r="E1329" s="637">
        <v>180</v>
      </c>
      <c r="F1329" s="638">
        <v>4.7899999999999998E-2</v>
      </c>
      <c r="G1329" s="671">
        <f>IF(E1329&lt;=30,(0.66*E1329+1.38)*F1329,((0.66*30+1.38)+0.55*(E1329-30))*F1329)</f>
        <v>4.966272</v>
      </c>
      <c r="H1329" s="632"/>
      <c r="I1329" s="632"/>
      <c r="J1329" s="633">
        <f t="shared" si="413"/>
        <v>0</v>
      </c>
      <c r="K1329" s="634"/>
      <c r="L1329" s="107"/>
      <c r="M1329" s="107"/>
      <c r="N1329" s="108">
        <f t="shared" si="409"/>
        <v>0</v>
      </c>
      <c r="O1329" s="108">
        <f t="shared" si="410"/>
        <v>0</v>
      </c>
      <c r="P1329" s="109"/>
      <c r="Q1329" s="107">
        <f t="shared" si="403"/>
        <v>0</v>
      </c>
      <c r="R1329" s="107">
        <f t="shared" si="403"/>
        <v>0</v>
      </c>
      <c r="S1329" s="108">
        <f t="shared" si="411"/>
        <v>0</v>
      </c>
      <c r="T1329" s="110">
        <f t="shared" si="408"/>
        <v>0</v>
      </c>
      <c r="U1329" s="109"/>
      <c r="V1329" s="111" t="str">
        <f>IF(T1327&gt;0,"xx",IF(O1327&gt;0,"xy",""))</f>
        <v/>
      </c>
      <c r="W1329" s="613" t="str">
        <f t="shared" si="414"/>
        <v/>
      </c>
      <c r="X1329" s="613" t="str">
        <f t="shared" si="404"/>
        <v/>
      </c>
      <c r="Y1329" s="613" t="str">
        <f t="shared" si="412"/>
        <v/>
      </c>
    </row>
    <row r="1330" spans="1:25" ht="13.8" hidden="1" thickBot="1">
      <c r="A1330" s="196" t="s">
        <v>175</v>
      </c>
      <c r="B1330" s="197"/>
      <c r="C1330" s="635" t="s">
        <v>427</v>
      </c>
      <c r="D1330" s="636"/>
      <c r="E1330" s="637">
        <v>20</v>
      </c>
      <c r="F1330" s="638">
        <v>2.0186999999999999</v>
      </c>
      <c r="G1330" s="667">
        <f>IF(E1330&lt;=30,(0.66*E1330+1.38)*F1330,((0.66*30+1.38)+0.55*(E1330-30))*F1330)</f>
        <v>29.432646000000002</v>
      </c>
      <c r="H1330" s="632"/>
      <c r="I1330" s="632"/>
      <c r="J1330" s="633">
        <f t="shared" si="413"/>
        <v>0</v>
      </c>
      <c r="K1330" s="634"/>
      <c r="L1330" s="107"/>
      <c r="M1330" s="107"/>
      <c r="N1330" s="108">
        <f t="shared" si="409"/>
        <v>0</v>
      </c>
      <c r="O1330" s="108">
        <f t="shared" si="410"/>
        <v>0</v>
      </c>
      <c r="P1330" s="109"/>
      <c r="Q1330" s="107">
        <f t="shared" si="403"/>
        <v>0</v>
      </c>
      <c r="R1330" s="107">
        <f t="shared" si="403"/>
        <v>0</v>
      </c>
      <c r="S1330" s="108">
        <f t="shared" si="411"/>
        <v>0</v>
      </c>
      <c r="T1330" s="110">
        <f t="shared" si="408"/>
        <v>0</v>
      </c>
      <c r="U1330" s="109"/>
      <c r="V1330" s="111" t="str">
        <f>IF(T1327&gt;0,"xx",IF(O1327&gt;0,"xy",""))</f>
        <v/>
      </c>
      <c r="W1330" s="613" t="str">
        <f t="shared" si="414"/>
        <v/>
      </c>
      <c r="X1330" s="613" t="str">
        <f t="shared" si="404"/>
        <v/>
      </c>
      <c r="Y1330" s="613" t="str">
        <f t="shared" si="412"/>
        <v/>
      </c>
    </row>
    <row r="1331" spans="1:25" ht="13.8" hidden="1" thickBot="1">
      <c r="A1331" s="196">
        <v>611600</v>
      </c>
      <c r="B1331" s="197" t="s">
        <v>232</v>
      </c>
      <c r="C1331" s="635" t="s">
        <v>471</v>
      </c>
      <c r="D1331" s="636"/>
      <c r="E1331" s="637"/>
      <c r="F1331" s="638"/>
      <c r="G1331" s="639">
        <f>SUM(G1332:G1334)</f>
        <v>38.575037000000002</v>
      </c>
      <c r="H1331" s="632">
        <v>2445.8599999999997</v>
      </c>
      <c r="I1331" s="632">
        <f>IF(ISBLANK(H1331),"",SUM(G1331:H1331))*0.9</f>
        <v>2235.9915332999999</v>
      </c>
      <c r="J1331" s="633">
        <f t="shared" si="413"/>
        <v>2878.62</v>
      </c>
      <c r="K1331" s="634" t="s">
        <v>20</v>
      </c>
      <c r="L1331" s="107"/>
      <c r="M1331" s="107"/>
      <c r="N1331" s="108">
        <f t="shared" si="409"/>
        <v>0</v>
      </c>
      <c r="O1331" s="108">
        <f t="shared" si="410"/>
        <v>0</v>
      </c>
      <c r="P1331" s="109"/>
      <c r="Q1331" s="107">
        <f t="shared" si="403"/>
        <v>0</v>
      </c>
      <c r="R1331" s="107">
        <f t="shared" si="403"/>
        <v>0</v>
      </c>
      <c r="S1331" s="108">
        <f t="shared" si="411"/>
        <v>0</v>
      </c>
      <c r="T1331" s="110">
        <f t="shared" si="408"/>
        <v>0</v>
      </c>
      <c r="U1331" s="109"/>
      <c r="W1331" s="613" t="str">
        <f t="shared" si="414"/>
        <v/>
      </c>
      <c r="X1331" s="613" t="str">
        <f t="shared" si="404"/>
        <v/>
      </c>
      <c r="Y1331" s="613" t="str">
        <f t="shared" si="412"/>
        <v/>
      </c>
    </row>
    <row r="1332" spans="1:25" ht="13.8" hidden="1" thickBot="1">
      <c r="A1332" s="196" t="s">
        <v>175</v>
      </c>
      <c r="B1332" s="197"/>
      <c r="C1332" s="635" t="s">
        <v>241</v>
      </c>
      <c r="D1332" s="636"/>
      <c r="E1332" s="637">
        <v>500</v>
      </c>
      <c r="F1332" s="638">
        <v>9.7000000000000003E-3</v>
      </c>
      <c r="G1332" s="677">
        <f>IF(E1332&lt;=30,(0.48*E1332+4.05)*F1332,((0.48*30+4.05)+0.4*(E1332-30))*F1332)</f>
        <v>2.0025650000000002</v>
      </c>
      <c r="H1332" s="632"/>
      <c r="I1332" s="632"/>
      <c r="J1332" s="633">
        <f t="shared" si="413"/>
        <v>0</v>
      </c>
      <c r="K1332" s="634"/>
      <c r="L1332" s="107"/>
      <c r="M1332" s="107"/>
      <c r="N1332" s="108">
        <f t="shared" si="409"/>
        <v>0</v>
      </c>
      <c r="O1332" s="108">
        <f t="shared" si="410"/>
        <v>0</v>
      </c>
      <c r="P1332" s="109"/>
      <c r="Q1332" s="107">
        <f t="shared" si="403"/>
        <v>0</v>
      </c>
      <c r="R1332" s="107">
        <f t="shared" si="403"/>
        <v>0</v>
      </c>
      <c r="S1332" s="108">
        <f t="shared" si="411"/>
        <v>0</v>
      </c>
      <c r="T1332" s="110">
        <f t="shared" si="408"/>
        <v>0</v>
      </c>
      <c r="U1332" s="109"/>
      <c r="V1332" s="111" t="str">
        <f>IF(T1331&gt;0,"xx",IF(O1331&gt;0,"xy",""))</f>
        <v/>
      </c>
      <c r="W1332" s="613" t="str">
        <f t="shared" si="414"/>
        <v/>
      </c>
      <c r="X1332" s="613" t="str">
        <f t="shared" si="404"/>
        <v/>
      </c>
      <c r="Y1332" s="613" t="str">
        <f t="shared" si="412"/>
        <v/>
      </c>
    </row>
    <row r="1333" spans="1:25" ht="13.8" hidden="1" thickBot="1">
      <c r="A1333" s="196" t="s">
        <v>175</v>
      </c>
      <c r="B1333" s="197"/>
      <c r="C1333" s="635" t="s">
        <v>303</v>
      </c>
      <c r="D1333" s="636"/>
      <c r="E1333" s="637">
        <v>180</v>
      </c>
      <c r="F1333" s="638">
        <v>5.04E-2</v>
      </c>
      <c r="G1333" s="671">
        <f>IF(E1333&lt;=30,(0.66*E1333+1.38)*F1333,((0.66*30+1.38)+0.55*(E1333-30))*F1333)</f>
        <v>5.2254720000000008</v>
      </c>
      <c r="H1333" s="632"/>
      <c r="I1333" s="632"/>
      <c r="J1333" s="633">
        <f t="shared" si="413"/>
        <v>0</v>
      </c>
      <c r="K1333" s="634"/>
      <c r="L1333" s="107"/>
      <c r="M1333" s="107"/>
      <c r="N1333" s="108">
        <f t="shared" si="409"/>
        <v>0</v>
      </c>
      <c r="O1333" s="108">
        <f t="shared" si="410"/>
        <v>0</v>
      </c>
      <c r="P1333" s="109"/>
      <c r="Q1333" s="107">
        <f t="shared" si="403"/>
        <v>0</v>
      </c>
      <c r="R1333" s="107">
        <f t="shared" si="403"/>
        <v>0</v>
      </c>
      <c r="S1333" s="108">
        <f t="shared" si="411"/>
        <v>0</v>
      </c>
      <c r="T1333" s="110">
        <f t="shared" ref="T1333:T1415" si="415">IF(ISBLANK(Q1333),0,ROUND(Q1333*R1333,2))</f>
        <v>0</v>
      </c>
      <c r="U1333" s="109"/>
      <c r="V1333" s="111" t="str">
        <f>IF(T1331&gt;0,"xx",IF(O1331&gt;0,"xy",""))</f>
        <v/>
      </c>
      <c r="W1333" s="613" t="str">
        <f t="shared" si="414"/>
        <v/>
      </c>
      <c r="X1333" s="613" t="str">
        <f t="shared" si="404"/>
        <v/>
      </c>
      <c r="Y1333" s="613" t="str">
        <f t="shared" si="412"/>
        <v/>
      </c>
    </row>
    <row r="1334" spans="1:25" ht="13.8" hidden="1" thickBot="1">
      <c r="A1334" s="196" t="s">
        <v>175</v>
      </c>
      <c r="B1334" s="197"/>
      <c r="C1334" s="635" t="s">
        <v>427</v>
      </c>
      <c r="D1334" s="636"/>
      <c r="E1334" s="637">
        <v>20</v>
      </c>
      <c r="F1334" s="638">
        <v>2.15</v>
      </c>
      <c r="G1334" s="667">
        <f>IF(E1334&lt;=30,(0.66*E1334+1.38)*F1334,((0.66*30+1.38)+0.55*(E1334-30))*F1334)</f>
        <v>31.347000000000001</v>
      </c>
      <c r="H1334" s="632"/>
      <c r="I1334" s="632"/>
      <c r="J1334" s="633">
        <f t="shared" si="413"/>
        <v>0</v>
      </c>
      <c r="K1334" s="634"/>
      <c r="L1334" s="107"/>
      <c r="M1334" s="107"/>
      <c r="N1334" s="108">
        <f t="shared" ref="N1334:N1419" si="416">IF(ISBLANK(L1334),0,ROUND(J1334*L1334,2))</f>
        <v>0</v>
      </c>
      <c r="O1334" s="108">
        <f t="shared" ref="O1334:O1419" si="417">IF(ISBLANK(M1334),0,ROUND(L1334*M1334,2))</f>
        <v>0</v>
      </c>
      <c r="P1334" s="109"/>
      <c r="Q1334" s="107">
        <f t="shared" si="403"/>
        <v>0</v>
      </c>
      <c r="R1334" s="107">
        <f t="shared" si="403"/>
        <v>0</v>
      </c>
      <c r="S1334" s="108">
        <f t="shared" ref="S1334:S1419" si="418">IF(ISBLANK(Q1334),0,ROUND(J1334*Q1334,2))</f>
        <v>0</v>
      </c>
      <c r="T1334" s="110">
        <f t="shared" si="415"/>
        <v>0</v>
      </c>
      <c r="U1334" s="109"/>
      <c r="V1334" s="111" t="str">
        <f>IF(T1331&gt;0,"xx",IF(O1331&gt;0,"xy",""))</f>
        <v/>
      </c>
      <c r="W1334" s="613" t="str">
        <f t="shared" si="414"/>
        <v/>
      </c>
      <c r="X1334" s="613" t="str">
        <f t="shared" si="404"/>
        <v/>
      </c>
      <c r="Y1334" s="613" t="str">
        <f t="shared" si="412"/>
        <v/>
      </c>
    </row>
    <row r="1335" spans="1:25" ht="13.8" hidden="1" thickBot="1">
      <c r="A1335" s="196">
        <v>610500</v>
      </c>
      <c r="B1335" s="197" t="s">
        <v>232</v>
      </c>
      <c r="C1335" s="635" t="s">
        <v>472</v>
      </c>
      <c r="D1335" s="636"/>
      <c r="E1335" s="637"/>
      <c r="F1335" s="638"/>
      <c r="G1335" s="639">
        <f>SUM(G1336:G1339)</f>
        <v>16.935164</v>
      </c>
      <c r="H1335" s="632">
        <v>242.53</v>
      </c>
      <c r="I1335" s="632">
        <f>IF(ISBLANK(H1335),"",SUM(G1335:H1335))*0.9</f>
        <v>233.51864760000001</v>
      </c>
      <c r="J1335" s="633">
        <f t="shared" si="413"/>
        <v>300.63</v>
      </c>
      <c r="K1335" s="634" t="s">
        <v>20</v>
      </c>
      <c r="L1335" s="107"/>
      <c r="M1335" s="107"/>
      <c r="N1335" s="108">
        <f t="shared" si="416"/>
        <v>0</v>
      </c>
      <c r="O1335" s="108">
        <f t="shared" si="417"/>
        <v>0</v>
      </c>
      <c r="P1335" s="109"/>
      <c r="Q1335" s="107">
        <f t="shared" si="403"/>
        <v>0</v>
      </c>
      <c r="R1335" s="107">
        <f t="shared" si="403"/>
        <v>0</v>
      </c>
      <c r="S1335" s="108">
        <f t="shared" si="418"/>
        <v>0</v>
      </c>
      <c r="T1335" s="110">
        <f t="shared" si="415"/>
        <v>0</v>
      </c>
      <c r="U1335" s="109"/>
      <c r="W1335" s="613" t="str">
        <f t="shared" si="414"/>
        <v/>
      </c>
      <c r="X1335" s="613" t="str">
        <f t="shared" si="404"/>
        <v/>
      </c>
      <c r="Y1335" s="613" t="str">
        <f t="shared" si="412"/>
        <v/>
      </c>
    </row>
    <row r="1336" spans="1:25" ht="13.8" hidden="1" thickBot="1">
      <c r="A1336" s="196" t="s">
        <v>175</v>
      </c>
      <c r="B1336" s="197"/>
      <c r="C1336" s="635" t="s">
        <v>241</v>
      </c>
      <c r="D1336" s="636"/>
      <c r="E1336" s="637">
        <v>500</v>
      </c>
      <c r="F1336" s="638">
        <v>2.2599999999999999E-2</v>
      </c>
      <c r="G1336" s="677">
        <f>IF(E1336&lt;=30,(0.48*E1336+4.05)*F1336,((0.48*30+4.05)+0.4*(E1336-30))*F1336)</f>
        <v>4.6657699999999993</v>
      </c>
      <c r="H1336" s="632"/>
      <c r="I1336" s="632"/>
      <c r="J1336" s="633">
        <f t="shared" si="413"/>
        <v>0</v>
      </c>
      <c r="K1336" s="634"/>
      <c r="L1336" s="107"/>
      <c r="M1336" s="107"/>
      <c r="N1336" s="108">
        <f t="shared" si="416"/>
        <v>0</v>
      </c>
      <c r="O1336" s="108">
        <f t="shared" si="417"/>
        <v>0</v>
      </c>
      <c r="P1336" s="109"/>
      <c r="Q1336" s="107">
        <f t="shared" si="403"/>
        <v>0</v>
      </c>
      <c r="R1336" s="107">
        <f t="shared" si="403"/>
        <v>0</v>
      </c>
      <c r="S1336" s="108">
        <f t="shared" si="418"/>
        <v>0</v>
      </c>
      <c r="T1336" s="110">
        <f t="shared" si="415"/>
        <v>0</v>
      </c>
      <c r="U1336" s="109"/>
      <c r="V1336" s="111" t="str">
        <f>IF(T1335&gt;0,"xx",IF(O1335&gt;0,"xy",""))</f>
        <v/>
      </c>
      <c r="W1336" s="613" t="str">
        <f t="shared" si="414"/>
        <v/>
      </c>
      <c r="X1336" s="613" t="str">
        <f t="shared" si="404"/>
        <v/>
      </c>
      <c r="Y1336" s="613" t="str">
        <f t="shared" si="412"/>
        <v/>
      </c>
    </row>
    <row r="1337" spans="1:25" ht="13.8" hidden="1" thickBot="1">
      <c r="A1337" s="196" t="s">
        <v>175</v>
      </c>
      <c r="B1337" s="197"/>
      <c r="C1337" s="635" t="s">
        <v>303</v>
      </c>
      <c r="D1337" s="636"/>
      <c r="E1337" s="637">
        <v>180</v>
      </c>
      <c r="F1337" s="638">
        <v>8.3900000000000002E-2</v>
      </c>
      <c r="G1337" s="671">
        <f>IF(E1337&lt;=30,(0.66*E1337+1.38)*F1337,((0.66*30+1.38)+0.55*(E1337-30))*F1337)</f>
        <v>8.6987520000000007</v>
      </c>
      <c r="H1337" s="632"/>
      <c r="I1337" s="632"/>
      <c r="J1337" s="633">
        <f t="shared" si="413"/>
        <v>0</v>
      </c>
      <c r="K1337" s="634"/>
      <c r="L1337" s="107"/>
      <c r="M1337" s="107"/>
      <c r="N1337" s="108">
        <f t="shared" si="416"/>
        <v>0</v>
      </c>
      <c r="O1337" s="108">
        <f t="shared" si="417"/>
        <v>0</v>
      </c>
      <c r="P1337" s="109"/>
      <c r="Q1337" s="107">
        <f t="shared" si="403"/>
        <v>0</v>
      </c>
      <c r="R1337" s="107">
        <f t="shared" si="403"/>
        <v>0</v>
      </c>
      <c r="S1337" s="108">
        <f t="shared" si="418"/>
        <v>0</v>
      </c>
      <c r="T1337" s="110">
        <f t="shared" si="415"/>
        <v>0</v>
      </c>
      <c r="U1337" s="109"/>
      <c r="V1337" s="111" t="str">
        <f>IF(T1335&gt;0,"xx",IF(O1335&gt;0,"xy",""))</f>
        <v/>
      </c>
      <c r="W1337" s="613" t="str">
        <f t="shared" si="414"/>
        <v/>
      </c>
      <c r="X1337" s="613" t="str">
        <f t="shared" si="404"/>
        <v/>
      </c>
      <c r="Y1337" s="613" t="str">
        <f t="shared" si="412"/>
        <v/>
      </c>
    </row>
    <row r="1338" spans="1:25" ht="13.8" hidden="1" thickBot="1">
      <c r="A1338" s="196" t="s">
        <v>175</v>
      </c>
      <c r="B1338" s="197"/>
      <c r="C1338" s="635" t="s">
        <v>307</v>
      </c>
      <c r="D1338" s="636"/>
      <c r="E1338" s="637">
        <v>20</v>
      </c>
      <c r="F1338" s="638">
        <v>0.13490000000000002</v>
      </c>
      <c r="G1338" s="671">
        <f>IF(E1338&lt;=30,(0.66*E1338+1.38)*F1338,((0.66*30+1.38)+0.55*(E1338-30))*F1338)</f>
        <v>1.9668420000000006</v>
      </c>
      <c r="H1338" s="632"/>
      <c r="I1338" s="632"/>
      <c r="J1338" s="633">
        <f t="shared" si="413"/>
        <v>0</v>
      </c>
      <c r="K1338" s="634"/>
      <c r="L1338" s="107"/>
      <c r="M1338" s="107"/>
      <c r="N1338" s="108">
        <f t="shared" si="416"/>
        <v>0</v>
      </c>
      <c r="O1338" s="108">
        <f t="shared" si="417"/>
        <v>0</v>
      </c>
      <c r="P1338" s="109"/>
      <c r="Q1338" s="107">
        <f t="shared" si="403"/>
        <v>0</v>
      </c>
      <c r="R1338" s="107">
        <f t="shared" si="403"/>
        <v>0</v>
      </c>
      <c r="S1338" s="108">
        <f t="shared" si="418"/>
        <v>0</v>
      </c>
      <c r="T1338" s="110">
        <f t="shared" si="415"/>
        <v>0</v>
      </c>
      <c r="U1338" s="109"/>
      <c r="V1338" s="111" t="str">
        <f>IF(T1335&gt;0,"xx",IF(O1335&gt;0,"xy",""))</f>
        <v/>
      </c>
      <c r="W1338" s="613" t="str">
        <f t="shared" si="414"/>
        <v/>
      </c>
      <c r="X1338" s="613" t="str">
        <f t="shared" si="404"/>
        <v/>
      </c>
      <c r="Y1338" s="613" t="str">
        <f t="shared" si="412"/>
        <v/>
      </c>
    </row>
    <row r="1339" spans="1:25" ht="13.8" hidden="1" thickBot="1">
      <c r="A1339" s="196" t="s">
        <v>175</v>
      </c>
      <c r="B1339" s="197"/>
      <c r="C1339" s="635" t="s">
        <v>427</v>
      </c>
      <c r="D1339" s="636"/>
      <c r="E1339" s="637">
        <v>20</v>
      </c>
      <c r="F1339" s="638">
        <v>0.11</v>
      </c>
      <c r="G1339" s="667">
        <f>IF(E1339&lt;=30,(0.66*E1339+1.38)*F1339,((0.66*30+1.38)+0.55*(E1339-30))*F1339)</f>
        <v>1.6038000000000001</v>
      </c>
      <c r="H1339" s="632"/>
      <c r="I1339" s="632"/>
      <c r="J1339" s="633">
        <f t="shared" si="413"/>
        <v>0</v>
      </c>
      <c r="K1339" s="634"/>
      <c r="L1339" s="107"/>
      <c r="M1339" s="107"/>
      <c r="N1339" s="108">
        <f t="shared" si="416"/>
        <v>0</v>
      </c>
      <c r="O1339" s="108">
        <f t="shared" si="417"/>
        <v>0</v>
      </c>
      <c r="P1339" s="109"/>
      <c r="Q1339" s="107">
        <f t="shared" si="403"/>
        <v>0</v>
      </c>
      <c r="R1339" s="107">
        <f t="shared" si="403"/>
        <v>0</v>
      </c>
      <c r="S1339" s="108">
        <f t="shared" si="418"/>
        <v>0</v>
      </c>
      <c r="T1339" s="110">
        <f t="shared" si="415"/>
        <v>0</v>
      </c>
      <c r="U1339" s="109"/>
      <c r="V1339" s="111" t="str">
        <f>IF(T1335&gt;0,"xx",IF(O1335&gt;0,"xy",""))</f>
        <v/>
      </c>
      <c r="W1339" s="613" t="str">
        <f t="shared" si="414"/>
        <v/>
      </c>
      <c r="X1339" s="613" t="str">
        <f t="shared" si="404"/>
        <v/>
      </c>
      <c r="Y1339" s="613" t="str">
        <f t="shared" si="412"/>
        <v/>
      </c>
    </row>
    <row r="1340" spans="1:25" ht="13.8" hidden="1" thickBot="1">
      <c r="A1340" s="196" t="s">
        <v>1028</v>
      </c>
      <c r="B1340" s="197" t="s">
        <v>232</v>
      </c>
      <c r="C1340" s="635" t="s">
        <v>942</v>
      </c>
      <c r="D1340" s="636"/>
      <c r="E1340" s="637"/>
      <c r="F1340" s="638"/>
      <c r="G1340" s="639">
        <f>SUM(G1341:G1344)</f>
        <v>22.971979999999999</v>
      </c>
      <c r="H1340" s="632">
        <v>284.57499999999999</v>
      </c>
      <c r="I1340" s="632">
        <f>IF(ISBLANK(H1340),"",SUM(G1340:H1340))</f>
        <v>307.54697999999996</v>
      </c>
      <c r="J1340" s="633">
        <f t="shared" si="413"/>
        <v>395.94</v>
      </c>
      <c r="K1340" s="634" t="s">
        <v>20</v>
      </c>
      <c r="L1340" s="107"/>
      <c r="M1340" s="107"/>
      <c r="N1340" s="108">
        <f t="shared" si="416"/>
        <v>0</v>
      </c>
      <c r="O1340" s="108">
        <f t="shared" si="417"/>
        <v>0</v>
      </c>
      <c r="P1340" s="109"/>
      <c r="Q1340" s="107">
        <f t="shared" si="403"/>
        <v>0</v>
      </c>
      <c r="R1340" s="107">
        <f t="shared" si="403"/>
        <v>0</v>
      </c>
      <c r="S1340" s="108">
        <f t="shared" si="418"/>
        <v>0</v>
      </c>
      <c r="T1340" s="110">
        <f t="shared" si="415"/>
        <v>0</v>
      </c>
      <c r="U1340" s="109"/>
      <c r="W1340" s="613" t="str">
        <f t="shared" si="414"/>
        <v/>
      </c>
      <c r="X1340" s="613" t="str">
        <f t="shared" si="404"/>
        <v/>
      </c>
      <c r="Y1340" s="613" t="str">
        <f t="shared" si="412"/>
        <v/>
      </c>
    </row>
    <row r="1341" spans="1:25" ht="13.8" hidden="1" thickBot="1">
      <c r="A1341" s="196" t="s">
        <v>175</v>
      </c>
      <c r="B1341" s="197"/>
      <c r="C1341" s="635" t="s">
        <v>241</v>
      </c>
      <c r="D1341" s="636"/>
      <c r="E1341" s="637">
        <v>500</v>
      </c>
      <c r="F1341" s="638">
        <v>2.86E-2</v>
      </c>
      <c r="G1341" s="677">
        <f>IF(E1341&lt;=30,(0.48*E1341+4.05)*F1341,((0.48*30+4.05)+0.4*(E1341-30))*F1341)</f>
        <v>5.9044699999999999</v>
      </c>
      <c r="H1341" s="632"/>
      <c r="I1341" s="632"/>
      <c r="J1341" s="633">
        <f t="shared" si="413"/>
        <v>0</v>
      </c>
      <c r="K1341" s="634"/>
      <c r="L1341" s="107"/>
      <c r="M1341" s="107"/>
      <c r="N1341" s="108">
        <f t="shared" si="416"/>
        <v>0</v>
      </c>
      <c r="O1341" s="108">
        <f t="shared" si="417"/>
        <v>0</v>
      </c>
      <c r="P1341" s="109"/>
      <c r="Q1341" s="107">
        <f t="shared" si="403"/>
        <v>0</v>
      </c>
      <c r="R1341" s="107">
        <f t="shared" si="403"/>
        <v>0</v>
      </c>
      <c r="S1341" s="108">
        <f t="shared" si="418"/>
        <v>0</v>
      </c>
      <c r="T1341" s="110">
        <f t="shared" si="415"/>
        <v>0</v>
      </c>
      <c r="U1341" s="109"/>
      <c r="V1341" s="111" t="str">
        <f>IF(T1340&gt;0,"xx",IF(O1340&gt;0,"xy",""))</f>
        <v/>
      </c>
      <c r="W1341" s="613" t="str">
        <f t="shared" si="414"/>
        <v/>
      </c>
      <c r="X1341" s="613" t="str">
        <f t="shared" si="404"/>
        <v/>
      </c>
      <c r="Y1341" s="613" t="str">
        <f t="shared" si="412"/>
        <v/>
      </c>
    </row>
    <row r="1342" spans="1:25" ht="13.8" hidden="1" thickBot="1">
      <c r="A1342" s="196" t="s">
        <v>175</v>
      </c>
      <c r="B1342" s="197"/>
      <c r="C1342" s="635" t="s">
        <v>303</v>
      </c>
      <c r="D1342" s="636"/>
      <c r="E1342" s="637">
        <v>180</v>
      </c>
      <c r="F1342" s="638">
        <v>0.10539999999999999</v>
      </c>
      <c r="G1342" s="671">
        <f>IF(E1342&lt;=30,(0.66*E1342+1.38)*F1342,((0.66*30+1.38)+0.55*(E1342-30))*F1342)</f>
        <v>10.927872000000001</v>
      </c>
      <c r="H1342" s="632"/>
      <c r="I1342" s="632"/>
      <c r="J1342" s="633">
        <f t="shared" si="413"/>
        <v>0</v>
      </c>
      <c r="K1342" s="634"/>
      <c r="L1342" s="107"/>
      <c r="M1342" s="107"/>
      <c r="N1342" s="108">
        <f t="shared" si="416"/>
        <v>0</v>
      </c>
      <c r="O1342" s="108">
        <f t="shared" si="417"/>
        <v>0</v>
      </c>
      <c r="P1342" s="109"/>
      <c r="Q1342" s="107">
        <f t="shared" si="403"/>
        <v>0</v>
      </c>
      <c r="R1342" s="107">
        <f t="shared" si="403"/>
        <v>0</v>
      </c>
      <c r="S1342" s="108">
        <f t="shared" si="418"/>
        <v>0</v>
      </c>
      <c r="T1342" s="110">
        <f t="shared" si="415"/>
        <v>0</v>
      </c>
      <c r="U1342" s="109"/>
      <c r="V1342" s="111" t="str">
        <f>IF(T1340&gt;0,"xx",IF(O1340&gt;0,"xy",""))</f>
        <v/>
      </c>
      <c r="W1342" s="613" t="str">
        <f t="shared" si="414"/>
        <v/>
      </c>
      <c r="X1342" s="613" t="str">
        <f t="shared" si="404"/>
        <v/>
      </c>
      <c r="Y1342" s="613" t="str">
        <f t="shared" si="412"/>
        <v/>
      </c>
    </row>
    <row r="1343" spans="1:25" ht="13.8" hidden="1" thickBot="1">
      <c r="A1343" s="196" t="s">
        <v>175</v>
      </c>
      <c r="B1343" s="197"/>
      <c r="C1343" s="635" t="s">
        <v>307</v>
      </c>
      <c r="D1343" s="636"/>
      <c r="E1343" s="637">
        <v>20</v>
      </c>
      <c r="F1343" s="638">
        <v>0.1711</v>
      </c>
      <c r="G1343" s="671">
        <f>IF(E1343&lt;=30,(0.66*E1343+1.38)*F1343,((0.66*30+1.38)+0.55*(E1343-30))*F1343)</f>
        <v>2.4946380000000001</v>
      </c>
      <c r="H1343" s="632"/>
      <c r="I1343" s="632"/>
      <c r="J1343" s="633">
        <f t="shared" si="413"/>
        <v>0</v>
      </c>
      <c r="K1343" s="634"/>
      <c r="L1343" s="107"/>
      <c r="M1343" s="107"/>
      <c r="N1343" s="108">
        <f t="shared" si="416"/>
        <v>0</v>
      </c>
      <c r="O1343" s="108">
        <f t="shared" si="417"/>
        <v>0</v>
      </c>
      <c r="P1343" s="109"/>
      <c r="Q1343" s="107">
        <f t="shared" si="403"/>
        <v>0</v>
      </c>
      <c r="R1343" s="107">
        <f t="shared" si="403"/>
        <v>0</v>
      </c>
      <c r="S1343" s="108">
        <f t="shared" si="418"/>
        <v>0</v>
      </c>
      <c r="T1343" s="110">
        <f t="shared" si="415"/>
        <v>0</v>
      </c>
      <c r="U1343" s="109"/>
      <c r="V1343" s="111" t="str">
        <f>IF(T1340&gt;0,"xx",IF(O1340&gt;0,"xy",""))</f>
        <v/>
      </c>
      <c r="W1343" s="613" t="str">
        <f t="shared" si="414"/>
        <v/>
      </c>
      <c r="X1343" s="613" t="str">
        <f t="shared" si="404"/>
        <v/>
      </c>
      <c r="Y1343" s="613" t="str">
        <f t="shared" si="412"/>
        <v/>
      </c>
    </row>
    <row r="1344" spans="1:25" ht="13.8" hidden="1" thickBot="1">
      <c r="A1344" s="196" t="s">
        <v>175</v>
      </c>
      <c r="B1344" s="197"/>
      <c r="C1344" s="635" t="s">
        <v>427</v>
      </c>
      <c r="D1344" s="636"/>
      <c r="E1344" s="637">
        <v>20</v>
      </c>
      <c r="F1344" s="638">
        <v>0.25</v>
      </c>
      <c r="G1344" s="667">
        <f>IF(E1344&lt;=30,(0.66*E1344+1.38)*F1344,((0.66*30+1.38)+0.55*(E1344-30))*F1344)</f>
        <v>3.6450000000000005</v>
      </c>
      <c r="H1344" s="632"/>
      <c r="I1344" s="632"/>
      <c r="J1344" s="633">
        <f t="shared" si="413"/>
        <v>0</v>
      </c>
      <c r="K1344" s="634"/>
      <c r="L1344" s="107"/>
      <c r="M1344" s="107"/>
      <c r="N1344" s="108">
        <f t="shared" si="416"/>
        <v>0</v>
      </c>
      <c r="O1344" s="108">
        <f t="shared" si="417"/>
        <v>0</v>
      </c>
      <c r="P1344" s="109"/>
      <c r="Q1344" s="107">
        <f t="shared" si="403"/>
        <v>0</v>
      </c>
      <c r="R1344" s="107">
        <f t="shared" si="403"/>
        <v>0</v>
      </c>
      <c r="S1344" s="108">
        <f t="shared" si="418"/>
        <v>0</v>
      </c>
      <c r="T1344" s="110">
        <f t="shared" si="415"/>
        <v>0</v>
      </c>
      <c r="U1344" s="109"/>
      <c r="V1344" s="111" t="str">
        <f>IF(T1340&gt;0,"xx",IF(O1340&gt;0,"xy",""))</f>
        <v/>
      </c>
      <c r="W1344" s="613" t="str">
        <f t="shared" si="414"/>
        <v/>
      </c>
      <c r="X1344" s="613" t="str">
        <f t="shared" si="404"/>
        <v/>
      </c>
      <c r="Y1344" s="613" t="str">
        <f t="shared" si="412"/>
        <v/>
      </c>
    </row>
    <row r="1345" spans="1:25" ht="13.8" hidden="1" thickBot="1">
      <c r="A1345" s="196">
        <v>610700</v>
      </c>
      <c r="B1345" s="197" t="s">
        <v>232</v>
      </c>
      <c r="C1345" s="635" t="s">
        <v>473</v>
      </c>
      <c r="D1345" s="636"/>
      <c r="E1345" s="637"/>
      <c r="F1345" s="638"/>
      <c r="G1345" s="639">
        <f>SUM(G1346:G1349)</f>
        <v>28.988151000000002</v>
      </c>
      <c r="H1345" s="632">
        <v>326.62</v>
      </c>
      <c r="I1345" s="632">
        <f>IF(ISBLANK(H1345),"",SUM(G1345:H1345))</f>
        <v>355.60815100000002</v>
      </c>
      <c r="J1345" s="633">
        <f t="shared" si="413"/>
        <v>457.81</v>
      </c>
      <c r="K1345" s="634" t="s">
        <v>20</v>
      </c>
      <c r="L1345" s="107"/>
      <c r="M1345" s="107"/>
      <c r="N1345" s="108">
        <f t="shared" si="416"/>
        <v>0</v>
      </c>
      <c r="O1345" s="108">
        <f t="shared" si="417"/>
        <v>0</v>
      </c>
      <c r="P1345" s="109"/>
      <c r="Q1345" s="107">
        <f t="shared" si="403"/>
        <v>0</v>
      </c>
      <c r="R1345" s="107">
        <f t="shared" si="403"/>
        <v>0</v>
      </c>
      <c r="S1345" s="108">
        <f t="shared" si="418"/>
        <v>0</v>
      </c>
      <c r="T1345" s="110">
        <f t="shared" si="415"/>
        <v>0</v>
      </c>
      <c r="U1345" s="109"/>
      <c r="W1345" s="613" t="str">
        <f t="shared" si="414"/>
        <v/>
      </c>
      <c r="X1345" s="613" t="str">
        <f t="shared" si="404"/>
        <v/>
      </c>
      <c r="Y1345" s="613" t="str">
        <f t="shared" si="412"/>
        <v/>
      </c>
    </row>
    <row r="1346" spans="1:25" ht="13.8" hidden="1" thickBot="1">
      <c r="A1346" s="196" t="s">
        <v>175</v>
      </c>
      <c r="B1346" s="197"/>
      <c r="C1346" s="635" t="s">
        <v>241</v>
      </c>
      <c r="D1346" s="636"/>
      <c r="E1346" s="637">
        <v>500</v>
      </c>
      <c r="F1346" s="638">
        <v>3.4500000000000003E-2</v>
      </c>
      <c r="G1346" s="677">
        <f>IF(E1346&lt;=30,(0.48*E1346+4.05)*F1346,((0.48*30+4.05)+0.4*(E1346-30))*F1346)</f>
        <v>7.1225250000000004</v>
      </c>
      <c r="H1346" s="632"/>
      <c r="I1346" s="632"/>
      <c r="J1346" s="633">
        <f t="shared" si="413"/>
        <v>0</v>
      </c>
      <c r="K1346" s="634"/>
      <c r="L1346" s="107"/>
      <c r="M1346" s="107"/>
      <c r="N1346" s="108">
        <f t="shared" si="416"/>
        <v>0</v>
      </c>
      <c r="O1346" s="108">
        <f t="shared" si="417"/>
        <v>0</v>
      </c>
      <c r="P1346" s="109"/>
      <c r="Q1346" s="107">
        <f t="shared" si="403"/>
        <v>0</v>
      </c>
      <c r="R1346" s="107">
        <f t="shared" si="403"/>
        <v>0</v>
      </c>
      <c r="S1346" s="108">
        <f t="shared" si="418"/>
        <v>0</v>
      </c>
      <c r="T1346" s="110">
        <f t="shared" si="415"/>
        <v>0</v>
      </c>
      <c r="U1346" s="109"/>
      <c r="V1346" s="111" t="str">
        <f>IF(T1345&gt;0,"xx",IF(O1345&gt;0,"xy",""))</f>
        <v/>
      </c>
      <c r="W1346" s="613" t="str">
        <f t="shared" si="414"/>
        <v/>
      </c>
      <c r="X1346" s="613" t="str">
        <f t="shared" si="404"/>
        <v/>
      </c>
      <c r="Y1346" s="613" t="str">
        <f t="shared" si="412"/>
        <v/>
      </c>
    </row>
    <row r="1347" spans="1:25" ht="13.8" hidden="1" thickBot="1">
      <c r="A1347" s="196" t="s">
        <v>175</v>
      </c>
      <c r="B1347" s="197"/>
      <c r="C1347" s="635" t="s">
        <v>303</v>
      </c>
      <c r="D1347" s="636"/>
      <c r="E1347" s="637">
        <v>180</v>
      </c>
      <c r="F1347" s="638">
        <v>0.12690000000000001</v>
      </c>
      <c r="G1347" s="671">
        <f>IF(E1347&lt;=30,(0.66*E1347+1.38)*F1347,((0.66*30+1.38)+0.55*(E1347-30))*F1347)</f>
        <v>13.156992000000002</v>
      </c>
      <c r="H1347" s="632"/>
      <c r="I1347" s="632"/>
      <c r="J1347" s="633">
        <f t="shared" si="413"/>
        <v>0</v>
      </c>
      <c r="K1347" s="634"/>
      <c r="L1347" s="107"/>
      <c r="M1347" s="107"/>
      <c r="N1347" s="108">
        <f t="shared" si="416"/>
        <v>0</v>
      </c>
      <c r="O1347" s="108">
        <f t="shared" si="417"/>
        <v>0</v>
      </c>
      <c r="P1347" s="109"/>
      <c r="Q1347" s="107">
        <f t="shared" si="403"/>
        <v>0</v>
      </c>
      <c r="R1347" s="107">
        <f t="shared" si="403"/>
        <v>0</v>
      </c>
      <c r="S1347" s="108">
        <f t="shared" si="418"/>
        <v>0</v>
      </c>
      <c r="T1347" s="110">
        <f t="shared" si="415"/>
        <v>0</v>
      </c>
      <c r="U1347" s="109"/>
      <c r="V1347" s="111" t="str">
        <f>IF(T1345&gt;0,"xx",IF(O1345&gt;0,"xy",""))</f>
        <v/>
      </c>
      <c r="W1347" s="613" t="str">
        <f t="shared" si="414"/>
        <v/>
      </c>
      <c r="X1347" s="613" t="str">
        <f t="shared" si="404"/>
        <v/>
      </c>
      <c r="Y1347" s="613" t="str">
        <f t="shared" si="412"/>
        <v/>
      </c>
    </row>
    <row r="1348" spans="1:25" ht="13.8" hidden="1" thickBot="1">
      <c r="A1348" s="196" t="s">
        <v>175</v>
      </c>
      <c r="B1348" s="197"/>
      <c r="C1348" s="635" t="s">
        <v>307</v>
      </c>
      <c r="D1348" s="636"/>
      <c r="E1348" s="637">
        <v>20</v>
      </c>
      <c r="F1348" s="638">
        <v>0.20729999999999998</v>
      </c>
      <c r="G1348" s="671">
        <f>IF(E1348&lt;=30,(0.66*E1348+1.38)*F1348,((0.66*30+1.38)+0.55*(E1348-30))*F1348)</f>
        <v>3.0224340000000001</v>
      </c>
      <c r="H1348" s="632"/>
      <c r="I1348" s="632"/>
      <c r="J1348" s="633">
        <f t="shared" si="413"/>
        <v>0</v>
      </c>
      <c r="K1348" s="634"/>
      <c r="L1348" s="107"/>
      <c r="M1348" s="107"/>
      <c r="N1348" s="108">
        <f t="shared" si="416"/>
        <v>0</v>
      </c>
      <c r="O1348" s="108">
        <f t="shared" si="417"/>
        <v>0</v>
      </c>
      <c r="P1348" s="109"/>
      <c r="Q1348" s="107">
        <f t="shared" si="403"/>
        <v>0</v>
      </c>
      <c r="R1348" s="107">
        <f t="shared" si="403"/>
        <v>0</v>
      </c>
      <c r="S1348" s="108">
        <f t="shared" si="418"/>
        <v>0</v>
      </c>
      <c r="T1348" s="110">
        <f t="shared" si="415"/>
        <v>0</v>
      </c>
      <c r="U1348" s="109"/>
      <c r="V1348" s="111" t="str">
        <f>IF(T1345&gt;0,"xx",IF(O1345&gt;0,"xy",""))</f>
        <v/>
      </c>
      <c r="W1348" s="613" t="str">
        <f t="shared" si="414"/>
        <v/>
      </c>
      <c r="X1348" s="613" t="str">
        <f t="shared" si="404"/>
        <v/>
      </c>
      <c r="Y1348" s="613" t="str">
        <f t="shared" si="412"/>
        <v/>
      </c>
    </row>
    <row r="1349" spans="1:25" ht="13.8" hidden="1" thickBot="1">
      <c r="A1349" s="196" t="s">
        <v>175</v>
      </c>
      <c r="B1349" s="197"/>
      <c r="C1349" s="635" t="s">
        <v>427</v>
      </c>
      <c r="D1349" s="636"/>
      <c r="E1349" s="637">
        <v>20</v>
      </c>
      <c r="F1349" s="638">
        <v>0.39</v>
      </c>
      <c r="G1349" s="667">
        <f>IF(E1349&lt;=30,(0.66*E1349+1.38)*F1349,((0.66*30+1.38)+0.55*(E1349-30))*F1349)</f>
        <v>5.6862000000000013</v>
      </c>
      <c r="H1349" s="632"/>
      <c r="I1349" s="632"/>
      <c r="J1349" s="633">
        <f t="shared" si="413"/>
        <v>0</v>
      </c>
      <c r="K1349" s="634"/>
      <c r="L1349" s="107"/>
      <c r="M1349" s="107"/>
      <c r="N1349" s="108">
        <f t="shared" si="416"/>
        <v>0</v>
      </c>
      <c r="O1349" s="108">
        <f t="shared" si="417"/>
        <v>0</v>
      </c>
      <c r="P1349" s="109"/>
      <c r="Q1349" s="107">
        <f t="shared" si="403"/>
        <v>0</v>
      </c>
      <c r="R1349" s="107">
        <f t="shared" si="403"/>
        <v>0</v>
      </c>
      <c r="S1349" s="108">
        <f t="shared" si="418"/>
        <v>0</v>
      </c>
      <c r="T1349" s="110">
        <f t="shared" si="415"/>
        <v>0</v>
      </c>
      <c r="U1349" s="109"/>
      <c r="V1349" s="111" t="str">
        <f>IF(T1345&gt;0,"xx",IF(O1345&gt;0,"xy",""))</f>
        <v/>
      </c>
      <c r="W1349" s="613" t="str">
        <f t="shared" si="414"/>
        <v/>
      </c>
      <c r="X1349" s="613" t="str">
        <f t="shared" si="404"/>
        <v/>
      </c>
      <c r="Y1349" s="613" t="str">
        <f t="shared" si="412"/>
        <v/>
      </c>
    </row>
    <row r="1350" spans="1:25" ht="13.8" hidden="1" thickBot="1">
      <c r="A1350" s="196" t="s">
        <v>1030</v>
      </c>
      <c r="B1350" s="197" t="s">
        <v>232</v>
      </c>
      <c r="C1350" s="635" t="s">
        <v>943</v>
      </c>
      <c r="D1350" s="636"/>
      <c r="E1350" s="637"/>
      <c r="F1350" s="638"/>
      <c r="G1350" s="639">
        <f>SUM(G1351:G1354)</f>
        <v>39.572042000000003</v>
      </c>
      <c r="H1350" s="632">
        <v>417.62</v>
      </c>
      <c r="I1350" s="632">
        <f>IF(ISBLANK(H1350),"",SUM(G1350:H1350))*0.95</f>
        <v>434.3324399</v>
      </c>
      <c r="J1350" s="633">
        <f t="shared" si="413"/>
        <v>559.16</v>
      </c>
      <c r="K1350" s="634" t="s">
        <v>20</v>
      </c>
      <c r="L1350" s="107"/>
      <c r="M1350" s="107"/>
      <c r="N1350" s="108">
        <f t="shared" si="416"/>
        <v>0</v>
      </c>
      <c r="O1350" s="108">
        <f t="shared" si="417"/>
        <v>0</v>
      </c>
      <c r="P1350" s="109"/>
      <c r="Q1350" s="107">
        <f t="shared" si="403"/>
        <v>0</v>
      </c>
      <c r="R1350" s="107">
        <f t="shared" si="403"/>
        <v>0</v>
      </c>
      <c r="S1350" s="108">
        <f t="shared" si="418"/>
        <v>0</v>
      </c>
      <c r="T1350" s="110">
        <f t="shared" si="415"/>
        <v>0</v>
      </c>
      <c r="U1350" s="109"/>
      <c r="W1350" s="613" t="str">
        <f t="shared" si="414"/>
        <v/>
      </c>
      <c r="X1350" s="613" t="str">
        <f t="shared" si="404"/>
        <v/>
      </c>
      <c r="Y1350" s="613" t="str">
        <f t="shared" si="412"/>
        <v/>
      </c>
    </row>
    <row r="1351" spans="1:25" ht="13.8" hidden="1" thickBot="1">
      <c r="A1351" s="196" t="s">
        <v>175</v>
      </c>
      <c r="B1351" s="197"/>
      <c r="C1351" s="635" t="s">
        <v>241</v>
      </c>
      <c r="D1351" s="636"/>
      <c r="E1351" s="637">
        <v>500</v>
      </c>
      <c r="F1351" s="638">
        <v>4.7199999999999999E-2</v>
      </c>
      <c r="G1351" s="677">
        <f>IF(E1351&lt;=30,(0.48*E1351+4.05)*F1351,((0.48*30+4.05)+0.4*(E1351-30))*F1351)</f>
        <v>9.7444399999999991</v>
      </c>
      <c r="H1351" s="632"/>
      <c r="I1351" s="632"/>
      <c r="J1351" s="633">
        <f t="shared" si="413"/>
        <v>0</v>
      </c>
      <c r="K1351" s="634"/>
      <c r="L1351" s="107"/>
      <c r="M1351" s="107"/>
      <c r="N1351" s="108">
        <f t="shared" si="416"/>
        <v>0</v>
      </c>
      <c r="O1351" s="108">
        <f t="shared" si="417"/>
        <v>0</v>
      </c>
      <c r="P1351" s="109"/>
      <c r="Q1351" s="107">
        <f t="shared" si="403"/>
        <v>0</v>
      </c>
      <c r="R1351" s="107">
        <f t="shared" si="403"/>
        <v>0</v>
      </c>
      <c r="S1351" s="108">
        <f t="shared" si="418"/>
        <v>0</v>
      </c>
      <c r="T1351" s="110">
        <f t="shared" si="415"/>
        <v>0</v>
      </c>
      <c r="U1351" s="109"/>
      <c r="V1351" s="111" t="str">
        <f>IF(T1350&gt;0,"xx",IF(O1350&gt;0,"xy",""))</f>
        <v/>
      </c>
      <c r="W1351" s="613" t="str">
        <f t="shared" si="414"/>
        <v/>
      </c>
      <c r="X1351" s="613" t="str">
        <f t="shared" si="404"/>
        <v/>
      </c>
      <c r="Y1351" s="613" t="str">
        <f t="shared" si="412"/>
        <v/>
      </c>
    </row>
    <row r="1352" spans="1:25" ht="13.8" hidden="1" thickBot="1">
      <c r="A1352" s="196" t="s">
        <v>175</v>
      </c>
      <c r="B1352" s="197"/>
      <c r="C1352" s="635" t="s">
        <v>303</v>
      </c>
      <c r="D1352" s="636"/>
      <c r="E1352" s="637">
        <v>180</v>
      </c>
      <c r="F1352" s="638">
        <v>0.17269999999999999</v>
      </c>
      <c r="G1352" s="671">
        <f>IF(E1352&lt;=30,(0.66*E1352+1.38)*F1352,((0.66*30+1.38)+0.55*(E1352-30))*F1352)</f>
        <v>17.905536000000001</v>
      </c>
      <c r="H1352" s="632"/>
      <c r="I1352" s="632"/>
      <c r="J1352" s="633">
        <f t="shared" si="413"/>
        <v>0</v>
      </c>
      <c r="K1352" s="634"/>
      <c r="L1352" s="107"/>
      <c r="M1352" s="107"/>
      <c r="N1352" s="108">
        <f t="shared" si="416"/>
        <v>0</v>
      </c>
      <c r="O1352" s="108">
        <f t="shared" si="417"/>
        <v>0</v>
      </c>
      <c r="P1352" s="109"/>
      <c r="Q1352" s="107">
        <f t="shared" si="403"/>
        <v>0</v>
      </c>
      <c r="R1352" s="107">
        <f t="shared" si="403"/>
        <v>0</v>
      </c>
      <c r="S1352" s="108">
        <f t="shared" si="418"/>
        <v>0</v>
      </c>
      <c r="T1352" s="110">
        <f t="shared" si="415"/>
        <v>0</v>
      </c>
      <c r="U1352" s="109"/>
      <c r="V1352" s="111" t="str">
        <f>IF(T1350&gt;0,"xx",IF(O1350&gt;0,"xy",""))</f>
        <v/>
      </c>
      <c r="W1352" s="613" t="str">
        <f t="shared" si="414"/>
        <v/>
      </c>
      <c r="X1352" s="613" t="str">
        <f t="shared" si="404"/>
        <v/>
      </c>
      <c r="Y1352" s="613" t="str">
        <f t="shared" si="412"/>
        <v/>
      </c>
    </row>
    <row r="1353" spans="1:25" ht="13.8" hidden="1" thickBot="1">
      <c r="A1353" s="196" t="s">
        <v>175</v>
      </c>
      <c r="B1353" s="197"/>
      <c r="C1353" s="635" t="s">
        <v>307</v>
      </c>
      <c r="D1353" s="636"/>
      <c r="E1353" s="637">
        <v>20</v>
      </c>
      <c r="F1353" s="638">
        <v>0.28770000000000001</v>
      </c>
      <c r="G1353" s="671">
        <f>IF(E1353&lt;=30,(0.66*E1353+1.38)*F1353,((0.66*30+1.38)+0.55*(E1353-30))*F1353)</f>
        <v>4.1946660000000007</v>
      </c>
      <c r="H1353" s="632"/>
      <c r="I1353" s="632"/>
      <c r="J1353" s="633">
        <f t="shared" si="413"/>
        <v>0</v>
      </c>
      <c r="K1353" s="634"/>
      <c r="L1353" s="107"/>
      <c r="M1353" s="107"/>
      <c r="N1353" s="108">
        <f t="shared" si="416"/>
        <v>0</v>
      </c>
      <c r="O1353" s="108">
        <f t="shared" si="417"/>
        <v>0</v>
      </c>
      <c r="P1353" s="109"/>
      <c r="Q1353" s="107">
        <f t="shared" si="403"/>
        <v>0</v>
      </c>
      <c r="R1353" s="107">
        <f t="shared" si="403"/>
        <v>0</v>
      </c>
      <c r="S1353" s="108">
        <f t="shared" si="418"/>
        <v>0</v>
      </c>
      <c r="T1353" s="110">
        <f t="shared" si="415"/>
        <v>0</v>
      </c>
      <c r="U1353" s="109"/>
      <c r="V1353" s="111" t="str">
        <f>IF(T1350&gt;0,"xx",IF(O1350&gt;0,"xy",""))</f>
        <v/>
      </c>
      <c r="W1353" s="613" t="str">
        <f t="shared" si="414"/>
        <v/>
      </c>
      <c r="X1353" s="613" t="str">
        <f t="shared" si="404"/>
        <v/>
      </c>
      <c r="Y1353" s="613" t="str">
        <f t="shared" si="412"/>
        <v/>
      </c>
    </row>
    <row r="1354" spans="1:25" ht="13.8" hidden="1" thickBot="1">
      <c r="A1354" s="196" t="s">
        <v>175</v>
      </c>
      <c r="B1354" s="197"/>
      <c r="C1354" s="635" t="s">
        <v>427</v>
      </c>
      <c r="D1354" s="636"/>
      <c r="E1354" s="637">
        <v>20</v>
      </c>
      <c r="F1354" s="638">
        <v>0.53</v>
      </c>
      <c r="G1354" s="667">
        <f>IF(E1354&lt;=30,(0.66*E1354+1.38)*F1354,((0.66*30+1.38)+0.55*(E1354-30))*F1354)</f>
        <v>7.7274000000000012</v>
      </c>
      <c r="H1354" s="632"/>
      <c r="I1354" s="632"/>
      <c r="J1354" s="633">
        <f t="shared" si="413"/>
        <v>0</v>
      </c>
      <c r="K1354" s="634"/>
      <c r="L1354" s="107"/>
      <c r="M1354" s="107"/>
      <c r="N1354" s="108">
        <f t="shared" si="416"/>
        <v>0</v>
      </c>
      <c r="O1354" s="108">
        <f t="shared" si="417"/>
        <v>0</v>
      </c>
      <c r="P1354" s="109"/>
      <c r="Q1354" s="107">
        <f t="shared" si="403"/>
        <v>0</v>
      </c>
      <c r="R1354" s="107">
        <f t="shared" si="403"/>
        <v>0</v>
      </c>
      <c r="S1354" s="108">
        <f t="shared" si="418"/>
        <v>0</v>
      </c>
      <c r="T1354" s="110">
        <f t="shared" si="415"/>
        <v>0</v>
      </c>
      <c r="U1354" s="109"/>
      <c r="V1354" s="111" t="str">
        <f>IF(T1350&gt;0,"xx",IF(O1350&gt;0,"xy",""))</f>
        <v/>
      </c>
      <c r="W1354" s="613" t="str">
        <f t="shared" si="414"/>
        <v/>
      </c>
      <c r="X1354" s="613" t="str">
        <f t="shared" si="404"/>
        <v/>
      </c>
      <c r="Y1354" s="613" t="str">
        <f t="shared" si="412"/>
        <v/>
      </c>
    </row>
    <row r="1355" spans="1:25" ht="13.8" hidden="1" thickBot="1">
      <c r="A1355" s="196">
        <v>610900</v>
      </c>
      <c r="B1355" s="197" t="s">
        <v>232</v>
      </c>
      <c r="C1355" s="635" t="s">
        <v>474</v>
      </c>
      <c r="D1355" s="636"/>
      <c r="E1355" s="637"/>
      <c r="F1355" s="638"/>
      <c r="G1355" s="639">
        <f>SUM(G1356:G1359)</f>
        <v>50.145565000000005</v>
      </c>
      <c r="H1355" s="632">
        <v>508.62</v>
      </c>
      <c r="I1355" s="632">
        <f>IF(ISBLANK(H1355),"",SUM(G1355:H1355))*0.95</f>
        <v>530.82728674999998</v>
      </c>
      <c r="J1355" s="633">
        <f t="shared" si="413"/>
        <v>683.39</v>
      </c>
      <c r="K1355" s="634" t="s">
        <v>20</v>
      </c>
      <c r="L1355" s="107"/>
      <c r="M1355" s="107"/>
      <c r="N1355" s="108">
        <f t="shared" si="416"/>
        <v>0</v>
      </c>
      <c r="O1355" s="108">
        <f t="shared" si="417"/>
        <v>0</v>
      </c>
      <c r="P1355" s="109"/>
      <c r="Q1355" s="107">
        <f t="shared" si="403"/>
        <v>0</v>
      </c>
      <c r="R1355" s="107">
        <f t="shared" ref="Q1355:R1440" si="419">M1355</f>
        <v>0</v>
      </c>
      <c r="S1355" s="108">
        <f t="shared" si="418"/>
        <v>0</v>
      </c>
      <c r="T1355" s="110">
        <f t="shared" si="415"/>
        <v>0</v>
      </c>
      <c r="U1355" s="109"/>
      <c r="W1355" s="613" t="str">
        <f t="shared" si="414"/>
        <v/>
      </c>
      <c r="X1355" s="613" t="str">
        <f t="shared" si="404"/>
        <v/>
      </c>
      <c r="Y1355" s="613" t="str">
        <f t="shared" si="412"/>
        <v/>
      </c>
    </row>
    <row r="1356" spans="1:25" ht="13.8" hidden="1" thickBot="1">
      <c r="A1356" s="196" t="s">
        <v>175</v>
      </c>
      <c r="B1356" s="197"/>
      <c r="C1356" s="635" t="s">
        <v>241</v>
      </c>
      <c r="D1356" s="636"/>
      <c r="E1356" s="637">
        <v>500</v>
      </c>
      <c r="F1356" s="638">
        <v>5.9900000000000002E-2</v>
      </c>
      <c r="G1356" s="677">
        <f>IF(E1356&lt;=30,(0.48*E1356+4.05)*F1356,((0.48*30+4.05)+0.4*(E1356-30))*F1356)</f>
        <v>12.366355</v>
      </c>
      <c r="H1356" s="632"/>
      <c r="I1356" s="632"/>
      <c r="J1356" s="633">
        <f t="shared" si="413"/>
        <v>0</v>
      </c>
      <c r="K1356" s="634"/>
      <c r="L1356" s="107"/>
      <c r="M1356" s="107"/>
      <c r="N1356" s="108">
        <f t="shared" si="416"/>
        <v>0</v>
      </c>
      <c r="O1356" s="108">
        <f t="shared" si="417"/>
        <v>0</v>
      </c>
      <c r="P1356" s="109"/>
      <c r="Q1356" s="107">
        <f t="shared" si="419"/>
        <v>0</v>
      </c>
      <c r="R1356" s="107">
        <f t="shared" si="419"/>
        <v>0</v>
      </c>
      <c r="S1356" s="108">
        <f t="shared" si="418"/>
        <v>0</v>
      </c>
      <c r="T1356" s="110">
        <f t="shared" si="415"/>
        <v>0</v>
      </c>
      <c r="U1356" s="109"/>
      <c r="V1356" s="111" t="str">
        <f>IF(T1355&gt;0,"xx",IF(O1355&gt;0,"xy",""))</f>
        <v/>
      </c>
      <c r="W1356" s="613" t="str">
        <f t="shared" si="414"/>
        <v/>
      </c>
      <c r="X1356" s="613" t="str">
        <f t="shared" si="404"/>
        <v/>
      </c>
      <c r="Y1356" s="613" t="str">
        <f t="shared" si="412"/>
        <v/>
      </c>
    </row>
    <row r="1357" spans="1:25" ht="13.8" hidden="1" thickBot="1">
      <c r="A1357" s="196" t="s">
        <v>175</v>
      </c>
      <c r="B1357" s="197"/>
      <c r="C1357" s="635" t="s">
        <v>303</v>
      </c>
      <c r="D1357" s="636"/>
      <c r="E1357" s="637">
        <v>180</v>
      </c>
      <c r="F1357" s="638">
        <v>0.21840000000000001</v>
      </c>
      <c r="G1357" s="671">
        <f>IF(E1357&lt;=30,(0.66*E1357+1.38)*F1357,((0.66*30+1.38)+0.55*(E1357-30))*F1357)</f>
        <v>22.643712000000004</v>
      </c>
      <c r="H1357" s="632"/>
      <c r="I1357" s="632"/>
      <c r="J1357" s="633">
        <f t="shared" si="413"/>
        <v>0</v>
      </c>
      <c r="K1357" s="634"/>
      <c r="L1357" s="107"/>
      <c r="M1357" s="107"/>
      <c r="N1357" s="108">
        <f t="shared" si="416"/>
        <v>0</v>
      </c>
      <c r="O1357" s="108">
        <f t="shared" si="417"/>
        <v>0</v>
      </c>
      <c r="P1357" s="109"/>
      <c r="Q1357" s="107">
        <f t="shared" si="419"/>
        <v>0</v>
      </c>
      <c r="R1357" s="107">
        <f t="shared" si="419"/>
        <v>0</v>
      </c>
      <c r="S1357" s="108">
        <f t="shared" si="418"/>
        <v>0</v>
      </c>
      <c r="T1357" s="110">
        <f t="shared" si="415"/>
        <v>0</v>
      </c>
      <c r="U1357" s="109"/>
      <c r="V1357" s="111" t="str">
        <f>IF(T1355&gt;0,"xx",IF(O1355&gt;0,"xy",""))</f>
        <v/>
      </c>
      <c r="W1357" s="613" t="str">
        <f t="shared" si="414"/>
        <v/>
      </c>
      <c r="X1357" s="613" t="str">
        <f t="shared" si="404"/>
        <v/>
      </c>
      <c r="Y1357" s="613" t="str">
        <f t="shared" si="412"/>
        <v/>
      </c>
    </row>
    <row r="1358" spans="1:25" ht="13.8" hidden="1" thickBot="1">
      <c r="A1358" s="196" t="s">
        <v>175</v>
      </c>
      <c r="B1358" s="197"/>
      <c r="C1358" s="635" t="s">
        <v>307</v>
      </c>
      <c r="D1358" s="636"/>
      <c r="E1358" s="637">
        <v>20</v>
      </c>
      <c r="F1358" s="638">
        <v>0.36809999999999998</v>
      </c>
      <c r="G1358" s="671">
        <f>IF(E1358&lt;=30,(0.66*E1358+1.38)*F1358,((0.66*30+1.38)+0.55*(E1358-30))*F1358)</f>
        <v>5.3668980000000008</v>
      </c>
      <c r="H1358" s="632"/>
      <c r="I1358" s="632"/>
      <c r="J1358" s="633">
        <f t="shared" si="413"/>
        <v>0</v>
      </c>
      <c r="K1358" s="634"/>
      <c r="L1358" s="107"/>
      <c r="M1358" s="107"/>
      <c r="N1358" s="108">
        <f t="shared" si="416"/>
        <v>0</v>
      </c>
      <c r="O1358" s="108">
        <f t="shared" si="417"/>
        <v>0</v>
      </c>
      <c r="P1358" s="109"/>
      <c r="Q1358" s="107">
        <f t="shared" si="419"/>
        <v>0</v>
      </c>
      <c r="R1358" s="107">
        <f t="shared" si="419"/>
        <v>0</v>
      </c>
      <c r="S1358" s="108">
        <f t="shared" si="418"/>
        <v>0</v>
      </c>
      <c r="T1358" s="110">
        <f t="shared" si="415"/>
        <v>0</v>
      </c>
      <c r="U1358" s="109"/>
      <c r="V1358" s="111" t="str">
        <f>IF(T1355&gt;0,"xx",IF(O1355&gt;0,"xy",""))</f>
        <v/>
      </c>
      <c r="W1358" s="613" t="str">
        <f t="shared" si="414"/>
        <v/>
      </c>
      <c r="X1358" s="613" t="str">
        <f t="shared" si="404"/>
        <v/>
      </c>
      <c r="Y1358" s="613" t="str">
        <f t="shared" si="412"/>
        <v/>
      </c>
    </row>
    <row r="1359" spans="1:25" ht="13.8" hidden="1" thickBot="1">
      <c r="A1359" s="196" t="s">
        <v>175</v>
      </c>
      <c r="B1359" s="197"/>
      <c r="C1359" s="635" t="s">
        <v>427</v>
      </c>
      <c r="D1359" s="636"/>
      <c r="E1359" s="637">
        <v>20</v>
      </c>
      <c r="F1359" s="638">
        <v>0.67</v>
      </c>
      <c r="G1359" s="667">
        <f>IF(E1359&lt;=30,(0.66*E1359+1.38)*F1359,((0.66*30+1.38)+0.55*(E1359-30))*F1359)</f>
        <v>9.7686000000000011</v>
      </c>
      <c r="H1359" s="632"/>
      <c r="I1359" s="632"/>
      <c r="J1359" s="633">
        <f t="shared" si="413"/>
        <v>0</v>
      </c>
      <c r="K1359" s="634"/>
      <c r="L1359" s="107"/>
      <c r="M1359" s="107"/>
      <c r="N1359" s="108">
        <f t="shared" si="416"/>
        <v>0</v>
      </c>
      <c r="O1359" s="108">
        <f t="shared" si="417"/>
        <v>0</v>
      </c>
      <c r="P1359" s="109"/>
      <c r="Q1359" s="107">
        <f t="shared" si="419"/>
        <v>0</v>
      </c>
      <c r="R1359" s="107">
        <f t="shared" si="419"/>
        <v>0</v>
      </c>
      <c r="S1359" s="108">
        <f t="shared" si="418"/>
        <v>0</v>
      </c>
      <c r="T1359" s="110">
        <f t="shared" si="415"/>
        <v>0</v>
      </c>
      <c r="U1359" s="109"/>
      <c r="V1359" s="111" t="str">
        <f>IF(T1355&gt;0,"xx",IF(O1355&gt;0,"xy",""))</f>
        <v/>
      </c>
      <c r="W1359" s="613" t="str">
        <f t="shared" si="414"/>
        <v/>
      </c>
      <c r="X1359" s="613" t="str">
        <f t="shared" si="404"/>
        <v/>
      </c>
      <c r="Y1359" s="613" t="str">
        <f t="shared" si="412"/>
        <v/>
      </c>
    </row>
    <row r="1360" spans="1:25" ht="13.8" hidden="1" thickBot="1">
      <c r="A1360" s="196" t="s">
        <v>1032</v>
      </c>
      <c r="B1360" s="197" t="s">
        <v>232</v>
      </c>
      <c r="C1360" s="635" t="s">
        <v>944</v>
      </c>
      <c r="D1360" s="636"/>
      <c r="E1360" s="637"/>
      <c r="F1360" s="638"/>
      <c r="G1360" s="639">
        <f>SUM(G1361:G1364)</f>
        <v>63.279015999999999</v>
      </c>
      <c r="H1360" s="632">
        <v>606</v>
      </c>
      <c r="I1360" s="632">
        <f>IF(ISBLANK(H1360),"",SUM(G1360:H1360))</f>
        <v>669.27901599999996</v>
      </c>
      <c r="J1360" s="633">
        <f t="shared" si="413"/>
        <v>861.63</v>
      </c>
      <c r="K1360" s="634" t="s">
        <v>20</v>
      </c>
      <c r="L1360" s="107"/>
      <c r="M1360" s="107"/>
      <c r="N1360" s="108">
        <f t="shared" si="416"/>
        <v>0</v>
      </c>
      <c r="O1360" s="108">
        <f t="shared" si="417"/>
        <v>0</v>
      </c>
      <c r="P1360" s="109"/>
      <c r="Q1360" s="107">
        <f t="shared" si="419"/>
        <v>0</v>
      </c>
      <c r="R1360" s="107">
        <f t="shared" si="419"/>
        <v>0</v>
      </c>
      <c r="S1360" s="108">
        <f t="shared" si="418"/>
        <v>0</v>
      </c>
      <c r="T1360" s="110">
        <f t="shared" si="415"/>
        <v>0</v>
      </c>
      <c r="U1360" s="109"/>
      <c r="W1360" s="613" t="str">
        <f t="shared" si="414"/>
        <v/>
      </c>
      <c r="X1360" s="613" t="str">
        <f t="shared" si="404"/>
        <v/>
      </c>
      <c r="Y1360" s="613" t="str">
        <f t="shared" si="412"/>
        <v/>
      </c>
    </row>
    <row r="1361" spans="1:25" ht="13.8" hidden="1" thickBot="1">
      <c r="A1361" s="196" t="s">
        <v>175</v>
      </c>
      <c r="B1361" s="197"/>
      <c r="C1361" s="635" t="s">
        <v>241</v>
      </c>
      <c r="D1361" s="636"/>
      <c r="E1361" s="637">
        <v>500</v>
      </c>
      <c r="F1361" s="638">
        <v>7.5800000000000006E-2</v>
      </c>
      <c r="G1361" s="677">
        <f>IF(E1361&lt;=30,(0.48*E1361+4.05)*F1361,((0.48*30+4.05)+0.4*(E1361-30))*F1361)</f>
        <v>15.648910000000001</v>
      </c>
      <c r="H1361" s="632"/>
      <c r="I1361" s="632"/>
      <c r="J1361" s="633">
        <f t="shared" si="413"/>
        <v>0</v>
      </c>
      <c r="K1361" s="634"/>
      <c r="L1361" s="107"/>
      <c r="M1361" s="107"/>
      <c r="N1361" s="108">
        <f t="shared" si="416"/>
        <v>0</v>
      </c>
      <c r="O1361" s="108">
        <f t="shared" si="417"/>
        <v>0</v>
      </c>
      <c r="P1361" s="109"/>
      <c r="Q1361" s="107">
        <f t="shared" si="419"/>
        <v>0</v>
      </c>
      <c r="R1361" s="107">
        <f t="shared" si="419"/>
        <v>0</v>
      </c>
      <c r="S1361" s="108">
        <f t="shared" si="418"/>
        <v>0</v>
      </c>
      <c r="T1361" s="110">
        <f t="shared" si="415"/>
        <v>0</v>
      </c>
      <c r="U1361" s="109"/>
      <c r="V1361" s="111" t="str">
        <f>IF(T1360&gt;0,"xx",IF(O1360&gt;0,"xy",""))</f>
        <v/>
      </c>
      <c r="W1361" s="613" t="str">
        <f t="shared" si="414"/>
        <v/>
      </c>
      <c r="X1361" s="613" t="str">
        <f t="shared" si="404"/>
        <v/>
      </c>
      <c r="Y1361" s="613" t="str">
        <f t="shared" si="412"/>
        <v/>
      </c>
    </row>
    <row r="1362" spans="1:25" ht="13.8" hidden="1" thickBot="1">
      <c r="A1362" s="196" t="s">
        <v>175</v>
      </c>
      <c r="B1362" s="197"/>
      <c r="C1362" s="635" t="s">
        <v>303</v>
      </c>
      <c r="D1362" s="636"/>
      <c r="E1362" s="637">
        <v>180</v>
      </c>
      <c r="F1362" s="638">
        <v>0.27639999999999998</v>
      </c>
      <c r="G1362" s="671">
        <f>IF(E1362&lt;=30,(0.66*E1362+1.38)*F1362,((0.66*30+1.38)+0.55*(E1362-30))*F1362)</f>
        <v>28.657152</v>
      </c>
      <c r="H1362" s="632"/>
      <c r="I1362" s="632"/>
      <c r="J1362" s="633">
        <f t="shared" si="413"/>
        <v>0</v>
      </c>
      <c r="K1362" s="634"/>
      <c r="L1362" s="107"/>
      <c r="M1362" s="107"/>
      <c r="N1362" s="108">
        <f t="shared" si="416"/>
        <v>0</v>
      </c>
      <c r="O1362" s="108">
        <f t="shared" si="417"/>
        <v>0</v>
      </c>
      <c r="P1362" s="109"/>
      <c r="Q1362" s="107">
        <f t="shared" si="419"/>
        <v>0</v>
      </c>
      <c r="R1362" s="107">
        <f t="shared" si="419"/>
        <v>0</v>
      </c>
      <c r="S1362" s="108">
        <f t="shared" si="418"/>
        <v>0</v>
      </c>
      <c r="T1362" s="110">
        <f t="shared" si="415"/>
        <v>0</v>
      </c>
      <c r="U1362" s="109"/>
      <c r="V1362" s="111" t="str">
        <f>IF(T1360&gt;0,"xx",IF(O1360&gt;0,"xy",""))</f>
        <v/>
      </c>
      <c r="W1362" s="613" t="str">
        <f t="shared" si="414"/>
        <v/>
      </c>
      <c r="X1362" s="613" t="str">
        <f t="shared" si="404"/>
        <v/>
      </c>
      <c r="Y1362" s="613" t="str">
        <f t="shared" si="412"/>
        <v/>
      </c>
    </row>
    <row r="1363" spans="1:25" ht="13.8" hidden="1" thickBot="1">
      <c r="A1363" s="196" t="s">
        <v>175</v>
      </c>
      <c r="B1363" s="197"/>
      <c r="C1363" s="635" t="s">
        <v>307</v>
      </c>
      <c r="D1363" s="636"/>
      <c r="E1363" s="637">
        <v>20</v>
      </c>
      <c r="F1363" s="638">
        <v>0.46629999999999999</v>
      </c>
      <c r="G1363" s="671">
        <f>IF(E1363&lt;=30,(0.66*E1363+1.38)*F1363,((0.66*30+1.38)+0.55*(E1363-30))*F1363)</f>
        <v>6.7986540000000009</v>
      </c>
      <c r="H1363" s="632"/>
      <c r="I1363" s="632"/>
      <c r="J1363" s="633">
        <f t="shared" si="413"/>
        <v>0</v>
      </c>
      <c r="K1363" s="634"/>
      <c r="L1363" s="107"/>
      <c r="M1363" s="107"/>
      <c r="N1363" s="108">
        <f t="shared" si="416"/>
        <v>0</v>
      </c>
      <c r="O1363" s="108">
        <f t="shared" si="417"/>
        <v>0</v>
      </c>
      <c r="P1363" s="109"/>
      <c r="Q1363" s="107">
        <f t="shared" si="419"/>
        <v>0</v>
      </c>
      <c r="R1363" s="107">
        <f t="shared" si="419"/>
        <v>0</v>
      </c>
      <c r="S1363" s="108">
        <f t="shared" si="418"/>
        <v>0</v>
      </c>
      <c r="T1363" s="110">
        <f t="shared" si="415"/>
        <v>0</v>
      </c>
      <c r="U1363" s="109"/>
      <c r="V1363" s="111" t="str">
        <f>IF(T1360&gt;0,"xx",IF(O1360&gt;0,"xy",""))</f>
        <v/>
      </c>
      <c r="W1363" s="613" t="str">
        <f t="shared" si="414"/>
        <v/>
      </c>
      <c r="X1363" s="613" t="str">
        <f t="shared" si="404"/>
        <v/>
      </c>
      <c r="Y1363" s="613" t="str">
        <f t="shared" si="412"/>
        <v/>
      </c>
    </row>
    <row r="1364" spans="1:25" ht="13.8" hidden="1" thickBot="1">
      <c r="A1364" s="196" t="s">
        <v>175</v>
      </c>
      <c r="B1364" s="197"/>
      <c r="C1364" s="635" t="s">
        <v>427</v>
      </c>
      <c r="D1364" s="636"/>
      <c r="E1364" s="637">
        <v>20</v>
      </c>
      <c r="F1364" s="638">
        <v>0.83499999999999996</v>
      </c>
      <c r="G1364" s="667">
        <f>IF(E1364&lt;=30,(0.66*E1364+1.38)*F1364,((0.66*30+1.38)+0.55*(E1364-30))*F1364)</f>
        <v>12.174300000000001</v>
      </c>
      <c r="H1364" s="632"/>
      <c r="I1364" s="632"/>
      <c r="J1364" s="633">
        <f t="shared" si="413"/>
        <v>0</v>
      </c>
      <c r="K1364" s="634"/>
      <c r="L1364" s="107"/>
      <c r="M1364" s="107"/>
      <c r="N1364" s="108">
        <f t="shared" si="416"/>
        <v>0</v>
      </c>
      <c r="O1364" s="108">
        <f t="shared" si="417"/>
        <v>0</v>
      </c>
      <c r="P1364" s="109"/>
      <c r="Q1364" s="107">
        <f t="shared" si="419"/>
        <v>0</v>
      </c>
      <c r="R1364" s="107">
        <f t="shared" si="419"/>
        <v>0</v>
      </c>
      <c r="S1364" s="108">
        <f t="shared" si="418"/>
        <v>0</v>
      </c>
      <c r="T1364" s="110">
        <f t="shared" si="415"/>
        <v>0</v>
      </c>
      <c r="U1364" s="109"/>
      <c r="V1364" s="111" t="str">
        <f>IF(T1360&gt;0,"xx",IF(O1360&gt;0,"xy",""))</f>
        <v/>
      </c>
      <c r="W1364" s="613" t="str">
        <f t="shared" si="414"/>
        <v/>
      </c>
      <c r="X1364" s="613" t="str">
        <f t="shared" si="404"/>
        <v/>
      </c>
      <c r="Y1364" s="613" t="str">
        <f t="shared" si="412"/>
        <v/>
      </c>
    </row>
    <row r="1365" spans="1:25" ht="13.8" hidden="1" thickBot="1">
      <c r="A1365" s="196">
        <v>611100</v>
      </c>
      <c r="B1365" s="197" t="s">
        <v>232</v>
      </c>
      <c r="C1365" s="635" t="s">
        <v>475</v>
      </c>
      <c r="D1365" s="636"/>
      <c r="E1365" s="637"/>
      <c r="F1365" s="638"/>
      <c r="G1365" s="639">
        <f>SUM(G1366:G1369)</f>
        <v>76.400641000000007</v>
      </c>
      <c r="H1365" s="632">
        <v>703.38</v>
      </c>
      <c r="I1365" s="632">
        <f>IF(ISBLANK(H1365),"",SUM(G1365:H1365))</f>
        <v>779.78064100000006</v>
      </c>
      <c r="J1365" s="633">
        <f t="shared" si="413"/>
        <v>1003.89</v>
      </c>
      <c r="K1365" s="634" t="s">
        <v>20</v>
      </c>
      <c r="L1365" s="107"/>
      <c r="M1365" s="107"/>
      <c r="N1365" s="108">
        <f t="shared" si="416"/>
        <v>0</v>
      </c>
      <c r="O1365" s="108">
        <f t="shared" si="417"/>
        <v>0</v>
      </c>
      <c r="P1365" s="109"/>
      <c r="Q1365" s="107">
        <f t="shared" si="419"/>
        <v>0</v>
      </c>
      <c r="R1365" s="107">
        <f t="shared" si="419"/>
        <v>0</v>
      </c>
      <c r="S1365" s="108">
        <f t="shared" si="418"/>
        <v>0</v>
      </c>
      <c r="T1365" s="110">
        <f t="shared" si="415"/>
        <v>0</v>
      </c>
      <c r="U1365" s="109"/>
      <c r="W1365" s="613" t="str">
        <f t="shared" si="414"/>
        <v/>
      </c>
      <c r="X1365" s="613" t="str">
        <f t="shared" si="404"/>
        <v/>
      </c>
      <c r="Y1365" s="613" t="str">
        <f t="shared" ref="Y1365:Y1428" si="420">IF(V1365="X","x",IF(T1365&gt;0,"x",""))</f>
        <v/>
      </c>
    </row>
    <row r="1366" spans="1:25" ht="13.8" hidden="1" thickBot="1">
      <c r="A1366" s="196" t="s">
        <v>175</v>
      </c>
      <c r="B1366" s="197"/>
      <c r="C1366" s="635" t="s">
        <v>241</v>
      </c>
      <c r="D1366" s="636"/>
      <c r="E1366" s="637">
        <v>500</v>
      </c>
      <c r="F1366" s="638">
        <v>9.1700000000000004E-2</v>
      </c>
      <c r="G1366" s="677">
        <f>IF(E1366&lt;=30,(0.48*E1366+4.05)*F1366,((0.48*30+4.05)+0.4*(E1366-30))*F1366)</f>
        <v>18.931464999999999</v>
      </c>
      <c r="H1366" s="632"/>
      <c r="I1366" s="632"/>
      <c r="J1366" s="633">
        <f t="shared" si="413"/>
        <v>0</v>
      </c>
      <c r="K1366" s="634"/>
      <c r="L1366" s="107"/>
      <c r="M1366" s="107"/>
      <c r="N1366" s="108">
        <f t="shared" si="416"/>
        <v>0</v>
      </c>
      <c r="O1366" s="108">
        <f t="shared" si="417"/>
        <v>0</v>
      </c>
      <c r="P1366" s="109"/>
      <c r="Q1366" s="107">
        <f t="shared" si="419"/>
        <v>0</v>
      </c>
      <c r="R1366" s="107">
        <f t="shared" si="419"/>
        <v>0</v>
      </c>
      <c r="S1366" s="108">
        <f t="shared" si="418"/>
        <v>0</v>
      </c>
      <c r="T1366" s="110">
        <f t="shared" si="415"/>
        <v>0</v>
      </c>
      <c r="U1366" s="109"/>
      <c r="V1366" s="111" t="str">
        <f>IF(T1365&gt;0,"xx",IF(O1365&gt;0,"xy",""))</f>
        <v/>
      </c>
      <c r="W1366" s="613" t="str">
        <f t="shared" si="414"/>
        <v/>
      </c>
      <c r="X1366" s="613" t="str">
        <f t="shared" si="404"/>
        <v/>
      </c>
      <c r="Y1366" s="613" t="str">
        <f t="shared" si="420"/>
        <v/>
      </c>
    </row>
    <row r="1367" spans="1:25" ht="13.8" hidden="1" thickBot="1">
      <c r="A1367" s="196" t="s">
        <v>175</v>
      </c>
      <c r="B1367" s="197"/>
      <c r="C1367" s="635" t="s">
        <v>303</v>
      </c>
      <c r="D1367" s="636"/>
      <c r="E1367" s="637">
        <v>180</v>
      </c>
      <c r="F1367" s="638">
        <v>0.33429999999999999</v>
      </c>
      <c r="G1367" s="671">
        <f>IF(E1367&lt;=30,(0.66*E1367+1.38)*F1367,((0.66*30+1.38)+0.55*(E1367-30))*F1367)</f>
        <v>34.660223999999999</v>
      </c>
      <c r="H1367" s="632"/>
      <c r="I1367" s="632"/>
      <c r="J1367" s="633">
        <f t="shared" si="413"/>
        <v>0</v>
      </c>
      <c r="K1367" s="634"/>
      <c r="L1367" s="107"/>
      <c r="M1367" s="107"/>
      <c r="N1367" s="108">
        <f t="shared" si="416"/>
        <v>0</v>
      </c>
      <c r="O1367" s="108">
        <f t="shared" si="417"/>
        <v>0</v>
      </c>
      <c r="P1367" s="109"/>
      <c r="Q1367" s="107">
        <f t="shared" si="419"/>
        <v>0</v>
      </c>
      <c r="R1367" s="107">
        <f t="shared" si="419"/>
        <v>0</v>
      </c>
      <c r="S1367" s="108">
        <f t="shared" si="418"/>
        <v>0</v>
      </c>
      <c r="T1367" s="110">
        <f t="shared" si="415"/>
        <v>0</v>
      </c>
      <c r="U1367" s="109"/>
      <c r="V1367" s="111" t="str">
        <f>IF(T1365&gt;0,"xx",IF(O1365&gt;0,"xy",""))</f>
        <v/>
      </c>
      <c r="W1367" s="613" t="str">
        <f t="shared" si="414"/>
        <v/>
      </c>
      <c r="X1367" s="613" t="str">
        <f t="shared" si="404"/>
        <v/>
      </c>
      <c r="Y1367" s="613" t="str">
        <f t="shared" si="420"/>
        <v/>
      </c>
    </row>
    <row r="1368" spans="1:25" ht="13.8" hidden="1" thickBot="1">
      <c r="A1368" s="196" t="s">
        <v>175</v>
      </c>
      <c r="B1368" s="197"/>
      <c r="C1368" s="635" t="s">
        <v>307</v>
      </c>
      <c r="D1368" s="636"/>
      <c r="E1368" s="637">
        <v>20</v>
      </c>
      <c r="F1368" s="638">
        <v>0.56440000000000001</v>
      </c>
      <c r="G1368" s="671">
        <f>IF(E1368&lt;=30,(0.66*E1368+1.38)*F1368,((0.66*30+1.38)+0.55*(E1368-30))*F1368)</f>
        <v>8.2289520000000014</v>
      </c>
      <c r="H1368" s="632"/>
      <c r="I1368" s="632"/>
      <c r="J1368" s="633">
        <f t="shared" si="413"/>
        <v>0</v>
      </c>
      <c r="K1368" s="634"/>
      <c r="L1368" s="107"/>
      <c r="M1368" s="107"/>
      <c r="N1368" s="108">
        <f t="shared" si="416"/>
        <v>0</v>
      </c>
      <c r="O1368" s="108">
        <f t="shared" si="417"/>
        <v>0</v>
      </c>
      <c r="P1368" s="109"/>
      <c r="Q1368" s="107">
        <f t="shared" si="419"/>
        <v>0</v>
      </c>
      <c r="R1368" s="107">
        <f t="shared" si="419"/>
        <v>0</v>
      </c>
      <c r="S1368" s="108">
        <f t="shared" si="418"/>
        <v>0</v>
      </c>
      <c r="T1368" s="110">
        <f t="shared" si="415"/>
        <v>0</v>
      </c>
      <c r="U1368" s="109"/>
      <c r="V1368" s="111" t="str">
        <f>IF(T1365&gt;0,"xx",IF(O1365&gt;0,"xy",""))</f>
        <v/>
      </c>
      <c r="W1368" s="613" t="str">
        <f t="shared" si="414"/>
        <v/>
      </c>
      <c r="X1368" s="613" t="str">
        <f t="shared" si="404"/>
        <v/>
      </c>
      <c r="Y1368" s="613" t="str">
        <f t="shared" si="420"/>
        <v/>
      </c>
    </row>
    <row r="1369" spans="1:25" ht="13.8" hidden="1" thickBot="1">
      <c r="A1369" s="196" t="s">
        <v>175</v>
      </c>
      <c r="B1369" s="197"/>
      <c r="C1369" s="635" t="s">
        <v>427</v>
      </c>
      <c r="D1369" s="636"/>
      <c r="E1369" s="637">
        <v>20</v>
      </c>
      <c r="F1369" s="638">
        <v>1</v>
      </c>
      <c r="G1369" s="667">
        <f>IF(E1369&lt;=30,(0.66*E1369+1.38)*F1369,((0.66*30+1.38)+0.55*(E1369-30))*F1369)</f>
        <v>14.580000000000002</v>
      </c>
      <c r="H1369" s="632"/>
      <c r="I1369" s="632"/>
      <c r="J1369" s="633">
        <f t="shared" si="413"/>
        <v>0</v>
      </c>
      <c r="K1369" s="634"/>
      <c r="L1369" s="107"/>
      <c r="M1369" s="107"/>
      <c r="N1369" s="108">
        <f t="shared" si="416"/>
        <v>0</v>
      </c>
      <c r="O1369" s="108">
        <f t="shared" si="417"/>
        <v>0</v>
      </c>
      <c r="P1369" s="109"/>
      <c r="Q1369" s="107">
        <f t="shared" si="419"/>
        <v>0</v>
      </c>
      <c r="R1369" s="107">
        <f t="shared" si="419"/>
        <v>0</v>
      </c>
      <c r="S1369" s="108">
        <f t="shared" si="418"/>
        <v>0</v>
      </c>
      <c r="T1369" s="110">
        <f t="shared" si="415"/>
        <v>0</v>
      </c>
      <c r="U1369" s="109"/>
      <c r="V1369" s="111" t="str">
        <f>IF(T1365&gt;0,"xx",IF(O1365&gt;0,"xy",""))</f>
        <v/>
      </c>
      <c r="W1369" s="613" t="str">
        <f t="shared" si="414"/>
        <v/>
      </c>
      <c r="X1369" s="613" t="str">
        <f t="shared" si="404"/>
        <v/>
      </c>
      <c r="Y1369" s="613" t="str">
        <f t="shared" si="420"/>
        <v/>
      </c>
    </row>
    <row r="1370" spans="1:25" ht="13.8" hidden="1" thickBot="1">
      <c r="A1370" s="196">
        <v>611300</v>
      </c>
      <c r="B1370" s="197" t="s">
        <v>232</v>
      </c>
      <c r="C1370" s="635" t="s">
        <v>476</v>
      </c>
      <c r="D1370" s="636"/>
      <c r="E1370" s="637"/>
      <c r="F1370" s="638"/>
      <c r="G1370" s="639">
        <f>SUM(G1371:G1374)</f>
        <v>106.6902</v>
      </c>
      <c r="H1370" s="632">
        <v>964.44</v>
      </c>
      <c r="I1370" s="632">
        <f>IF(ISBLANK(H1370),"",SUM(G1370:H1370))*0.95</f>
        <v>1017.5736900000001</v>
      </c>
      <c r="J1370" s="633">
        <f t="shared" si="413"/>
        <v>1310.02</v>
      </c>
      <c r="K1370" s="634" t="s">
        <v>20</v>
      </c>
      <c r="L1370" s="107"/>
      <c r="M1370" s="107"/>
      <c r="N1370" s="108">
        <f t="shared" si="416"/>
        <v>0</v>
      </c>
      <c r="O1370" s="108">
        <f t="shared" si="417"/>
        <v>0</v>
      </c>
      <c r="P1370" s="109"/>
      <c r="Q1370" s="107">
        <f t="shared" si="419"/>
        <v>0</v>
      </c>
      <c r="R1370" s="107">
        <f t="shared" si="419"/>
        <v>0</v>
      </c>
      <c r="S1370" s="108">
        <f t="shared" si="418"/>
        <v>0</v>
      </c>
      <c r="T1370" s="110">
        <f t="shared" si="415"/>
        <v>0</v>
      </c>
      <c r="U1370" s="109"/>
      <c r="W1370" s="613" t="str">
        <f t="shared" si="414"/>
        <v/>
      </c>
      <c r="X1370" s="613" t="str">
        <f t="shared" si="404"/>
        <v/>
      </c>
      <c r="Y1370" s="613" t="str">
        <f t="shared" si="420"/>
        <v/>
      </c>
    </row>
    <row r="1371" spans="1:25" ht="13.8" hidden="1" thickBot="1">
      <c r="A1371" s="196" t="s">
        <v>175</v>
      </c>
      <c r="B1371" s="197"/>
      <c r="C1371" s="635" t="s">
        <v>241</v>
      </c>
      <c r="D1371" s="636"/>
      <c r="E1371" s="637">
        <v>500</v>
      </c>
      <c r="F1371" s="638">
        <v>0.12720000000000001</v>
      </c>
      <c r="G1371" s="677">
        <f>IF(E1371&lt;=30,(0.48*E1371+4.05)*F1371,((0.48*30+4.05)+0.4*(E1371-30))*F1371)</f>
        <v>26.260439999999999</v>
      </c>
      <c r="H1371" s="632"/>
      <c r="I1371" s="632"/>
      <c r="J1371" s="633">
        <f t="shared" si="413"/>
        <v>0</v>
      </c>
      <c r="K1371" s="634"/>
      <c r="L1371" s="107"/>
      <c r="M1371" s="107"/>
      <c r="N1371" s="108">
        <f t="shared" si="416"/>
        <v>0</v>
      </c>
      <c r="O1371" s="108">
        <f t="shared" si="417"/>
        <v>0</v>
      </c>
      <c r="P1371" s="109"/>
      <c r="Q1371" s="107">
        <f t="shared" si="419"/>
        <v>0</v>
      </c>
      <c r="R1371" s="107">
        <f t="shared" si="419"/>
        <v>0</v>
      </c>
      <c r="S1371" s="108">
        <f t="shared" si="418"/>
        <v>0</v>
      </c>
      <c r="T1371" s="110">
        <f t="shared" si="415"/>
        <v>0</v>
      </c>
      <c r="U1371" s="109"/>
      <c r="V1371" s="111" t="str">
        <f>IF(T1370&gt;0,"xx",IF(O1370&gt;0,"xy",""))</f>
        <v/>
      </c>
      <c r="W1371" s="613" t="str">
        <f t="shared" si="414"/>
        <v/>
      </c>
      <c r="X1371" s="613" t="str">
        <f t="shared" si="404"/>
        <v/>
      </c>
      <c r="Y1371" s="613" t="str">
        <f t="shared" si="420"/>
        <v/>
      </c>
    </row>
    <row r="1372" spans="1:25" ht="13.8" hidden="1" thickBot="1">
      <c r="A1372" s="196" t="s">
        <v>175</v>
      </c>
      <c r="B1372" s="197"/>
      <c r="C1372" s="635" t="s">
        <v>303</v>
      </c>
      <c r="D1372" s="636"/>
      <c r="E1372" s="637">
        <v>180</v>
      </c>
      <c r="F1372" s="638">
        <v>0.46300000000000002</v>
      </c>
      <c r="G1372" s="671">
        <f>IF(E1372&lt;=30,(0.66*E1372+1.38)*F1372,((0.66*30+1.38)+0.55*(E1372-30))*F1372)</f>
        <v>48.003840000000004</v>
      </c>
      <c r="H1372" s="632"/>
      <c r="I1372" s="632"/>
      <c r="J1372" s="633">
        <f t="shared" si="413"/>
        <v>0</v>
      </c>
      <c r="K1372" s="634"/>
      <c r="L1372" s="107"/>
      <c r="M1372" s="107"/>
      <c r="N1372" s="108">
        <f t="shared" si="416"/>
        <v>0</v>
      </c>
      <c r="O1372" s="108">
        <f t="shared" si="417"/>
        <v>0</v>
      </c>
      <c r="P1372" s="109"/>
      <c r="Q1372" s="107">
        <f t="shared" si="419"/>
        <v>0</v>
      </c>
      <c r="R1372" s="107">
        <f t="shared" si="419"/>
        <v>0</v>
      </c>
      <c r="S1372" s="108">
        <f t="shared" si="418"/>
        <v>0</v>
      </c>
      <c r="T1372" s="110">
        <f t="shared" si="415"/>
        <v>0</v>
      </c>
      <c r="U1372" s="109"/>
      <c r="V1372" s="111" t="str">
        <f>IF(T1370&gt;0,"xx",IF(O1370&gt;0,"xy",""))</f>
        <v/>
      </c>
      <c r="W1372" s="613" t="str">
        <f t="shared" si="414"/>
        <v/>
      </c>
      <c r="X1372" s="613" t="str">
        <f t="shared" si="404"/>
        <v/>
      </c>
      <c r="Y1372" s="613" t="str">
        <f t="shared" si="420"/>
        <v/>
      </c>
    </row>
    <row r="1373" spans="1:25" ht="13.8" hidden="1" thickBot="1">
      <c r="A1373" s="196" t="s">
        <v>175</v>
      </c>
      <c r="B1373" s="197"/>
      <c r="C1373" s="635" t="s">
        <v>307</v>
      </c>
      <c r="D1373" s="636"/>
      <c r="E1373" s="637">
        <v>20</v>
      </c>
      <c r="F1373" s="638">
        <v>0.78400000000000003</v>
      </c>
      <c r="G1373" s="671">
        <f>IF(E1373&lt;=30,(0.66*E1373+1.38)*F1373,((0.66*30+1.38)+0.55*(E1373-30))*F1373)</f>
        <v>11.430720000000003</v>
      </c>
      <c r="H1373" s="632"/>
      <c r="I1373" s="632"/>
      <c r="J1373" s="633">
        <f t="shared" si="413"/>
        <v>0</v>
      </c>
      <c r="K1373" s="634"/>
      <c r="L1373" s="107"/>
      <c r="M1373" s="107"/>
      <c r="N1373" s="108">
        <f t="shared" si="416"/>
        <v>0</v>
      </c>
      <c r="O1373" s="108">
        <f t="shared" si="417"/>
        <v>0</v>
      </c>
      <c r="P1373" s="109"/>
      <c r="Q1373" s="107">
        <f t="shared" si="419"/>
        <v>0</v>
      </c>
      <c r="R1373" s="107">
        <f t="shared" si="419"/>
        <v>0</v>
      </c>
      <c r="S1373" s="108">
        <f t="shared" si="418"/>
        <v>0</v>
      </c>
      <c r="T1373" s="110">
        <f t="shared" si="415"/>
        <v>0</v>
      </c>
      <c r="U1373" s="109"/>
      <c r="V1373" s="111" t="str">
        <f>IF(T1370&gt;0,"xx",IF(O1370&gt;0,"xy",""))</f>
        <v/>
      </c>
      <c r="W1373" s="613" t="str">
        <f t="shared" si="414"/>
        <v/>
      </c>
      <c r="X1373" s="613" t="str">
        <f t="shared" si="404"/>
        <v/>
      </c>
      <c r="Y1373" s="613" t="str">
        <f t="shared" si="420"/>
        <v/>
      </c>
    </row>
    <row r="1374" spans="1:25" ht="13.8" hidden="1" thickBot="1">
      <c r="A1374" s="196" t="s">
        <v>175</v>
      </c>
      <c r="B1374" s="197"/>
      <c r="C1374" s="635" t="s">
        <v>427</v>
      </c>
      <c r="D1374" s="636"/>
      <c r="E1374" s="637">
        <v>20</v>
      </c>
      <c r="F1374" s="638">
        <v>1.44</v>
      </c>
      <c r="G1374" s="667">
        <f>IF(E1374&lt;=30,(0.66*E1374+1.38)*F1374,((0.66*30+1.38)+0.55*(E1374-30))*F1374)</f>
        <v>20.995200000000001</v>
      </c>
      <c r="H1374" s="632"/>
      <c r="I1374" s="632"/>
      <c r="J1374" s="633">
        <f t="shared" si="413"/>
        <v>0</v>
      </c>
      <c r="K1374" s="634"/>
      <c r="L1374" s="107"/>
      <c r="M1374" s="107"/>
      <c r="N1374" s="108">
        <f t="shared" si="416"/>
        <v>0</v>
      </c>
      <c r="O1374" s="108">
        <f t="shared" si="417"/>
        <v>0</v>
      </c>
      <c r="P1374" s="109"/>
      <c r="Q1374" s="107">
        <f t="shared" si="419"/>
        <v>0</v>
      </c>
      <c r="R1374" s="107">
        <f t="shared" si="419"/>
        <v>0</v>
      </c>
      <c r="S1374" s="108">
        <f t="shared" si="418"/>
        <v>0</v>
      </c>
      <c r="T1374" s="110">
        <f t="shared" si="415"/>
        <v>0</v>
      </c>
      <c r="U1374" s="109"/>
      <c r="V1374" s="111" t="str">
        <f>IF(T1370&gt;0,"xx",IF(O1370&gt;0,"xy",""))</f>
        <v/>
      </c>
      <c r="W1374" s="613" t="str">
        <f t="shared" si="414"/>
        <v/>
      </c>
      <c r="X1374" s="613" t="str">
        <f t="shared" si="404"/>
        <v/>
      </c>
      <c r="Y1374" s="613" t="str">
        <f t="shared" si="420"/>
        <v/>
      </c>
    </row>
    <row r="1375" spans="1:25" ht="13.8" hidden="1" thickBot="1">
      <c r="A1375" s="196">
        <v>611500</v>
      </c>
      <c r="B1375" s="197" t="s">
        <v>232</v>
      </c>
      <c r="C1375" s="635" t="s">
        <v>477</v>
      </c>
      <c r="D1375" s="636"/>
      <c r="E1375" s="637"/>
      <c r="F1375" s="638"/>
      <c r="G1375" s="639">
        <f>SUM(G1376:G1379)</f>
        <v>149.92979600000001</v>
      </c>
      <c r="H1375" s="632">
        <v>1432.99</v>
      </c>
      <c r="I1375" s="632">
        <f>IF(ISBLANK(H1375),"",SUM(G1375:H1375))</f>
        <v>1582.9197960000001</v>
      </c>
      <c r="J1375" s="633">
        <f t="shared" si="413"/>
        <v>2037.85</v>
      </c>
      <c r="K1375" s="634" t="s">
        <v>20</v>
      </c>
      <c r="L1375" s="107"/>
      <c r="M1375" s="107"/>
      <c r="N1375" s="108">
        <f t="shared" si="416"/>
        <v>0</v>
      </c>
      <c r="O1375" s="108">
        <f t="shared" si="417"/>
        <v>0</v>
      </c>
      <c r="P1375" s="109"/>
      <c r="Q1375" s="107">
        <f t="shared" si="419"/>
        <v>0</v>
      </c>
      <c r="R1375" s="107">
        <f t="shared" si="419"/>
        <v>0</v>
      </c>
      <c r="S1375" s="108">
        <f t="shared" si="418"/>
        <v>0</v>
      </c>
      <c r="T1375" s="110">
        <f t="shared" si="415"/>
        <v>0</v>
      </c>
      <c r="U1375" s="109"/>
      <c r="W1375" s="613" t="str">
        <f t="shared" si="414"/>
        <v/>
      </c>
      <c r="X1375" s="613" t="str">
        <f t="shared" si="404"/>
        <v/>
      </c>
      <c r="Y1375" s="613" t="str">
        <f t="shared" si="420"/>
        <v/>
      </c>
    </row>
    <row r="1376" spans="1:25" ht="13.8" hidden="1" thickBot="1">
      <c r="A1376" s="196" t="s">
        <v>175</v>
      </c>
      <c r="B1376" s="197"/>
      <c r="C1376" s="635" t="s">
        <v>241</v>
      </c>
      <c r="D1376" s="636"/>
      <c r="E1376" s="637">
        <v>500</v>
      </c>
      <c r="F1376" s="638">
        <v>0.187</v>
      </c>
      <c r="G1376" s="677">
        <f>IF(E1376&lt;=30,(0.48*E1376+4.05)*F1376,((0.48*30+4.05)+0.4*(E1376-30))*F1376)</f>
        <v>38.60615</v>
      </c>
      <c r="H1376" s="632"/>
      <c r="I1376" s="632"/>
      <c r="J1376" s="633">
        <f t="shared" si="413"/>
        <v>0</v>
      </c>
      <c r="K1376" s="634"/>
      <c r="L1376" s="107"/>
      <c r="M1376" s="107"/>
      <c r="N1376" s="108">
        <f t="shared" si="416"/>
        <v>0</v>
      </c>
      <c r="O1376" s="108">
        <f t="shared" si="417"/>
        <v>0</v>
      </c>
      <c r="P1376" s="109"/>
      <c r="Q1376" s="107">
        <f t="shared" si="419"/>
        <v>0</v>
      </c>
      <c r="R1376" s="107">
        <f t="shared" si="419"/>
        <v>0</v>
      </c>
      <c r="S1376" s="108">
        <f t="shared" si="418"/>
        <v>0</v>
      </c>
      <c r="T1376" s="110">
        <f t="shared" si="415"/>
        <v>0</v>
      </c>
      <c r="U1376" s="109"/>
      <c r="V1376" s="111" t="str">
        <f>IF(T1375&gt;0,"xx",IF(O1375&gt;0,"xy",""))</f>
        <v/>
      </c>
      <c r="W1376" s="613" t="str">
        <f t="shared" si="414"/>
        <v/>
      </c>
      <c r="X1376" s="613" t="str">
        <f t="shared" si="404"/>
        <v/>
      </c>
      <c r="Y1376" s="613" t="str">
        <f t="shared" si="420"/>
        <v/>
      </c>
    </row>
    <row r="1377" spans="1:25" ht="13.8" hidden="1" thickBot="1">
      <c r="A1377" s="196" t="s">
        <v>175</v>
      </c>
      <c r="B1377" s="197"/>
      <c r="C1377" s="635" t="s">
        <v>303</v>
      </c>
      <c r="D1377" s="636"/>
      <c r="E1377" s="637">
        <v>180</v>
      </c>
      <c r="F1377" s="638">
        <v>0.67830000000000001</v>
      </c>
      <c r="G1377" s="671">
        <f>IF(E1377&lt;=30,(0.66*E1377+1.38)*F1377,((0.66*30+1.38)+0.55*(E1377-30))*F1377)</f>
        <v>70.326143999999999</v>
      </c>
      <c r="H1377" s="632"/>
      <c r="I1377" s="632"/>
      <c r="J1377" s="633">
        <f t="shared" si="413"/>
        <v>0</v>
      </c>
      <c r="K1377" s="634"/>
      <c r="L1377" s="107"/>
      <c r="M1377" s="107"/>
      <c r="N1377" s="108">
        <f t="shared" si="416"/>
        <v>0</v>
      </c>
      <c r="O1377" s="108">
        <f t="shared" si="417"/>
        <v>0</v>
      </c>
      <c r="P1377" s="109"/>
      <c r="Q1377" s="107">
        <f t="shared" si="419"/>
        <v>0</v>
      </c>
      <c r="R1377" s="107">
        <f t="shared" si="419"/>
        <v>0</v>
      </c>
      <c r="S1377" s="108">
        <f t="shared" si="418"/>
        <v>0</v>
      </c>
      <c r="T1377" s="110">
        <f t="shared" si="415"/>
        <v>0</v>
      </c>
      <c r="U1377" s="109"/>
      <c r="V1377" s="111" t="str">
        <f>IF(T1375&gt;0,"xx",IF(O1375&gt;0,"xy",""))</f>
        <v/>
      </c>
      <c r="W1377" s="613" t="str">
        <f t="shared" si="414"/>
        <v/>
      </c>
      <c r="X1377" s="613" t="str">
        <f t="shared" si="404"/>
        <v/>
      </c>
      <c r="Y1377" s="613" t="str">
        <f t="shared" si="420"/>
        <v/>
      </c>
    </row>
    <row r="1378" spans="1:25" ht="13.8" hidden="1" thickBot="1">
      <c r="A1378" s="196" t="s">
        <v>175</v>
      </c>
      <c r="B1378" s="197"/>
      <c r="C1378" s="635" t="s">
        <v>307</v>
      </c>
      <c r="D1378" s="636"/>
      <c r="E1378" s="637">
        <v>20</v>
      </c>
      <c r="F1378" s="638">
        <v>1.1618999999999999</v>
      </c>
      <c r="G1378" s="671">
        <f>IF(E1378&lt;=30,(0.66*E1378+1.38)*F1378,((0.66*30+1.38)+0.55*(E1378-30))*F1378)</f>
        <v>16.940502000000002</v>
      </c>
      <c r="H1378" s="632"/>
      <c r="I1378" s="632"/>
      <c r="J1378" s="633">
        <f t="shared" ref="J1378:J1441" si="421">IF(ISBLANK(H1378),0,ROUND(I1378*(1+$E$10)*(1+$E$11*D1378),2))</f>
        <v>0</v>
      </c>
      <c r="K1378" s="634"/>
      <c r="L1378" s="107"/>
      <c r="M1378" s="107"/>
      <c r="N1378" s="108">
        <f t="shared" si="416"/>
        <v>0</v>
      </c>
      <c r="O1378" s="108">
        <f t="shared" si="417"/>
        <v>0</v>
      </c>
      <c r="P1378" s="109"/>
      <c r="Q1378" s="107">
        <f t="shared" si="419"/>
        <v>0</v>
      </c>
      <c r="R1378" s="107">
        <f t="shared" si="419"/>
        <v>0</v>
      </c>
      <c r="S1378" s="108">
        <f t="shared" si="418"/>
        <v>0</v>
      </c>
      <c r="T1378" s="110">
        <f t="shared" si="415"/>
        <v>0</v>
      </c>
      <c r="U1378" s="109"/>
      <c r="V1378" s="111" t="str">
        <f>IF(T1375&gt;0,"xx",IF(O1375&gt;0,"xy",""))</f>
        <v/>
      </c>
      <c r="W1378" s="613" t="str">
        <f t="shared" si="414"/>
        <v/>
      </c>
      <c r="X1378" s="613" t="str">
        <f t="shared" si="404"/>
        <v/>
      </c>
      <c r="Y1378" s="613" t="str">
        <f t="shared" si="420"/>
        <v/>
      </c>
    </row>
    <row r="1379" spans="1:25" ht="13.8" hidden="1" thickBot="1">
      <c r="A1379" s="196" t="s">
        <v>175</v>
      </c>
      <c r="B1379" s="197"/>
      <c r="C1379" s="635" t="s">
        <v>427</v>
      </c>
      <c r="D1379" s="636"/>
      <c r="E1379" s="637">
        <v>20</v>
      </c>
      <c r="F1379" s="638">
        <v>1.65</v>
      </c>
      <c r="G1379" s="667">
        <f>IF(E1379&lt;=30,(0.66*E1379+1.38)*F1379,((0.66*30+1.38)+0.55*(E1379-30))*F1379)</f>
        <v>24.057000000000002</v>
      </c>
      <c r="H1379" s="632"/>
      <c r="I1379" s="632"/>
      <c r="J1379" s="633">
        <f t="shared" si="421"/>
        <v>0</v>
      </c>
      <c r="K1379" s="634"/>
      <c r="L1379" s="107"/>
      <c r="M1379" s="107"/>
      <c r="N1379" s="108">
        <f t="shared" si="416"/>
        <v>0</v>
      </c>
      <c r="O1379" s="108">
        <f t="shared" si="417"/>
        <v>0</v>
      </c>
      <c r="P1379" s="109"/>
      <c r="Q1379" s="107">
        <f t="shared" si="419"/>
        <v>0</v>
      </c>
      <c r="R1379" s="107">
        <f t="shared" si="419"/>
        <v>0</v>
      </c>
      <c r="S1379" s="108">
        <f t="shared" si="418"/>
        <v>0</v>
      </c>
      <c r="T1379" s="110">
        <f t="shared" si="415"/>
        <v>0</v>
      </c>
      <c r="U1379" s="109"/>
      <c r="V1379" s="111" t="str">
        <f>IF(T1375&gt;0,"xx",IF(O1375&gt;0,"xy",""))</f>
        <v/>
      </c>
      <c r="W1379" s="613" t="str">
        <f t="shared" si="414"/>
        <v/>
      </c>
      <c r="X1379" s="613" t="str">
        <f t="shared" si="404"/>
        <v/>
      </c>
      <c r="Y1379" s="613" t="str">
        <f t="shared" si="420"/>
        <v/>
      </c>
    </row>
    <row r="1380" spans="1:25" ht="13.8" hidden="1" thickBot="1">
      <c r="A1380" s="196" t="s">
        <v>1037</v>
      </c>
      <c r="B1380" s="197" t="s">
        <v>232</v>
      </c>
      <c r="C1380" s="635" t="s">
        <v>478</v>
      </c>
      <c r="D1380" s="636"/>
      <c r="E1380" s="637"/>
      <c r="F1380" s="638"/>
      <c r="G1380" s="639">
        <f>SUM(G1381:G1384)</f>
        <v>205.09561300000004</v>
      </c>
      <c r="H1380" s="632">
        <v>1969.9692</v>
      </c>
      <c r="I1380" s="632">
        <f>IF(ISBLANK(H1380),"",SUM(G1380:H1380))*0.95</f>
        <v>2066.31157235</v>
      </c>
      <c r="J1380" s="633">
        <f t="shared" si="421"/>
        <v>2660.17</v>
      </c>
      <c r="K1380" s="634" t="s">
        <v>20</v>
      </c>
      <c r="L1380" s="107"/>
      <c r="M1380" s="107"/>
      <c r="N1380" s="108">
        <f t="shared" si="416"/>
        <v>0</v>
      </c>
      <c r="O1380" s="108">
        <f t="shared" si="417"/>
        <v>0</v>
      </c>
      <c r="P1380" s="109"/>
      <c r="Q1380" s="107">
        <f t="shared" si="419"/>
        <v>0</v>
      </c>
      <c r="R1380" s="107">
        <f t="shared" si="419"/>
        <v>0</v>
      </c>
      <c r="S1380" s="108">
        <f t="shared" si="418"/>
        <v>0</v>
      </c>
      <c r="T1380" s="110">
        <f t="shared" si="415"/>
        <v>0</v>
      </c>
      <c r="U1380" s="109"/>
      <c r="W1380" s="613" t="str">
        <f t="shared" si="414"/>
        <v/>
      </c>
      <c r="X1380" s="613" t="str">
        <f t="shared" si="404"/>
        <v/>
      </c>
      <c r="Y1380" s="613" t="str">
        <f t="shared" si="420"/>
        <v/>
      </c>
    </row>
    <row r="1381" spans="1:25" ht="13.8" hidden="1" thickBot="1">
      <c r="A1381" s="196" t="s">
        <v>175</v>
      </c>
      <c r="B1381" s="197"/>
      <c r="C1381" s="635" t="s">
        <v>241</v>
      </c>
      <c r="D1381" s="636"/>
      <c r="E1381" s="637">
        <v>500</v>
      </c>
      <c r="F1381" s="638">
        <v>0.27410000000000001</v>
      </c>
      <c r="G1381" s="677">
        <f>IF(E1381&lt;=30,(0.48*E1381+4.05)*F1381,((0.48*30+4.05)+0.4*(E1381-30))*F1381)</f>
        <v>56.587944999999998</v>
      </c>
      <c r="H1381" s="632"/>
      <c r="I1381" s="632"/>
      <c r="J1381" s="633">
        <f t="shared" si="421"/>
        <v>0</v>
      </c>
      <c r="K1381" s="634"/>
      <c r="L1381" s="107"/>
      <c r="M1381" s="107"/>
      <c r="N1381" s="108">
        <f t="shared" si="416"/>
        <v>0</v>
      </c>
      <c r="O1381" s="108">
        <f t="shared" si="417"/>
        <v>0</v>
      </c>
      <c r="P1381" s="109"/>
      <c r="Q1381" s="107">
        <f t="shared" si="419"/>
        <v>0</v>
      </c>
      <c r="R1381" s="107">
        <f t="shared" si="419"/>
        <v>0</v>
      </c>
      <c r="S1381" s="108">
        <f t="shared" si="418"/>
        <v>0</v>
      </c>
      <c r="T1381" s="110">
        <f t="shared" si="415"/>
        <v>0</v>
      </c>
      <c r="U1381" s="109"/>
      <c r="V1381" s="111" t="str">
        <f>IF(T1380&gt;0,"xx",IF(O1380&gt;0,"xy",""))</f>
        <v/>
      </c>
      <c r="W1381" s="613" t="str">
        <f t="shared" si="414"/>
        <v/>
      </c>
      <c r="X1381" s="613" t="str">
        <f t="shared" si="404"/>
        <v/>
      </c>
      <c r="Y1381" s="613" t="str">
        <f t="shared" si="420"/>
        <v/>
      </c>
    </row>
    <row r="1382" spans="1:25" ht="13.8" hidden="1" thickBot="1">
      <c r="A1382" s="196" t="s">
        <v>175</v>
      </c>
      <c r="B1382" s="197"/>
      <c r="C1382" s="635" t="s">
        <v>303</v>
      </c>
      <c r="D1382" s="636"/>
      <c r="E1382" s="637">
        <v>180</v>
      </c>
      <c r="F1382" s="638">
        <v>0.9748</v>
      </c>
      <c r="G1382" s="671">
        <f>IF(E1382&lt;=30,(0.66*E1382+1.38)*F1382,((0.66*30+1.38)+0.55*(E1382-30))*F1382)</f>
        <v>101.06726400000001</v>
      </c>
      <c r="H1382" s="632"/>
      <c r="I1382" s="632"/>
      <c r="J1382" s="633">
        <f t="shared" si="421"/>
        <v>0</v>
      </c>
      <c r="K1382" s="634"/>
      <c r="L1382" s="107"/>
      <c r="M1382" s="107"/>
      <c r="N1382" s="108">
        <f t="shared" si="416"/>
        <v>0</v>
      </c>
      <c r="O1382" s="108">
        <f t="shared" si="417"/>
        <v>0</v>
      </c>
      <c r="P1382" s="109"/>
      <c r="Q1382" s="107">
        <f t="shared" si="419"/>
        <v>0</v>
      </c>
      <c r="R1382" s="107">
        <f t="shared" si="419"/>
        <v>0</v>
      </c>
      <c r="S1382" s="108">
        <f t="shared" si="418"/>
        <v>0</v>
      </c>
      <c r="T1382" s="110">
        <f t="shared" si="415"/>
        <v>0</v>
      </c>
      <c r="U1382" s="109"/>
      <c r="V1382" s="111" t="str">
        <f>IF(T1380&gt;0,"xx",IF(O1380&gt;0,"xy",""))</f>
        <v/>
      </c>
      <c r="W1382" s="613" t="str">
        <f t="shared" si="414"/>
        <v/>
      </c>
      <c r="X1382" s="613" t="str">
        <f t="shared" si="404"/>
        <v/>
      </c>
      <c r="Y1382" s="613" t="str">
        <f t="shared" si="420"/>
        <v/>
      </c>
    </row>
    <row r="1383" spans="1:25" ht="13.8" hidden="1" thickBot="1">
      <c r="A1383" s="196" t="s">
        <v>175</v>
      </c>
      <c r="B1383" s="197"/>
      <c r="C1383" s="635" t="s">
        <v>307</v>
      </c>
      <c r="D1383" s="636"/>
      <c r="E1383" s="637">
        <v>20</v>
      </c>
      <c r="F1383" s="638">
        <v>2.2538</v>
      </c>
      <c r="G1383" s="671">
        <f>IF(E1383&lt;=30,(0.66*E1383+1.38)*F1383,((0.66*30+1.38)+0.55*(E1383-30))*F1383)</f>
        <v>32.860404000000003</v>
      </c>
      <c r="H1383" s="632"/>
      <c r="I1383" s="632"/>
      <c r="J1383" s="633">
        <f t="shared" si="421"/>
        <v>0</v>
      </c>
      <c r="K1383" s="634"/>
      <c r="L1383" s="107"/>
      <c r="M1383" s="107"/>
      <c r="N1383" s="108">
        <f t="shared" si="416"/>
        <v>0</v>
      </c>
      <c r="O1383" s="108">
        <f t="shared" si="417"/>
        <v>0</v>
      </c>
      <c r="P1383" s="109"/>
      <c r="Q1383" s="107">
        <f t="shared" si="419"/>
        <v>0</v>
      </c>
      <c r="R1383" s="107">
        <f t="shared" si="419"/>
        <v>0</v>
      </c>
      <c r="S1383" s="108">
        <f t="shared" si="418"/>
        <v>0</v>
      </c>
      <c r="T1383" s="110">
        <f t="shared" si="415"/>
        <v>0</v>
      </c>
      <c r="U1383" s="109"/>
      <c r="V1383" s="111" t="str">
        <f>IF(T1380&gt;0,"xx",IF(O1380&gt;0,"xy",""))</f>
        <v/>
      </c>
      <c r="W1383" s="613" t="str">
        <f t="shared" si="414"/>
        <v/>
      </c>
      <c r="X1383" s="613" t="str">
        <f t="shared" si="404"/>
        <v/>
      </c>
      <c r="Y1383" s="613" t="str">
        <f t="shared" si="420"/>
        <v/>
      </c>
    </row>
    <row r="1384" spans="1:25" ht="13.8" hidden="1" thickBot="1">
      <c r="A1384" s="196" t="s">
        <v>175</v>
      </c>
      <c r="B1384" s="197"/>
      <c r="C1384" s="635" t="s">
        <v>427</v>
      </c>
      <c r="D1384" s="636"/>
      <c r="E1384" s="637">
        <v>20</v>
      </c>
      <c r="F1384" s="638">
        <v>1</v>
      </c>
      <c r="G1384" s="667">
        <f>IF(E1384&lt;=30,(0.66*E1384+1.38)*F1384,((0.66*30+1.38)+0.55*(E1384-30))*F1384)</f>
        <v>14.580000000000002</v>
      </c>
      <c r="H1384" s="632"/>
      <c r="I1384" s="632"/>
      <c r="J1384" s="633">
        <f t="shared" si="421"/>
        <v>0</v>
      </c>
      <c r="K1384" s="634"/>
      <c r="L1384" s="107"/>
      <c r="M1384" s="107"/>
      <c r="N1384" s="108">
        <f t="shared" si="416"/>
        <v>0</v>
      </c>
      <c r="O1384" s="108">
        <f t="shared" si="417"/>
        <v>0</v>
      </c>
      <c r="P1384" s="109"/>
      <c r="Q1384" s="107">
        <f t="shared" si="419"/>
        <v>0</v>
      </c>
      <c r="R1384" s="107">
        <f t="shared" si="419"/>
        <v>0</v>
      </c>
      <c r="S1384" s="108">
        <f t="shared" si="418"/>
        <v>0</v>
      </c>
      <c r="T1384" s="110">
        <f t="shared" si="415"/>
        <v>0</v>
      </c>
      <c r="U1384" s="109"/>
      <c r="V1384" s="111" t="str">
        <f>IF(T1380&gt;0,"xx",IF(O1380&gt;0,"xy",""))</f>
        <v/>
      </c>
      <c r="W1384" s="613" t="str">
        <f t="shared" si="414"/>
        <v/>
      </c>
      <c r="X1384" s="613" t="str">
        <f t="shared" si="404"/>
        <v/>
      </c>
      <c r="Y1384" s="613" t="str">
        <f t="shared" si="420"/>
        <v/>
      </c>
    </row>
    <row r="1385" spans="1:25" ht="13.8" hidden="1" thickBot="1">
      <c r="A1385" s="196">
        <v>611700</v>
      </c>
      <c r="B1385" s="197" t="s">
        <v>232</v>
      </c>
      <c r="C1385" s="635" t="s">
        <v>479</v>
      </c>
      <c r="D1385" s="636"/>
      <c r="E1385" s="637"/>
      <c r="F1385" s="638"/>
      <c r="G1385" s="639">
        <f>SUM(G1386:G1389)</f>
        <v>237.16524400000003</v>
      </c>
      <c r="H1385" s="632">
        <v>3111.05</v>
      </c>
      <c r="I1385" s="632">
        <f>IF(ISBLANK(H1385),"",SUM(G1385:H1385))*0.95</f>
        <v>3180.8044817999998</v>
      </c>
      <c r="J1385" s="633">
        <f t="shared" si="421"/>
        <v>4094.97</v>
      </c>
      <c r="K1385" s="634" t="s">
        <v>20</v>
      </c>
      <c r="L1385" s="107"/>
      <c r="M1385" s="107"/>
      <c r="N1385" s="108">
        <f t="shared" si="416"/>
        <v>0</v>
      </c>
      <c r="O1385" s="108">
        <f t="shared" si="417"/>
        <v>0</v>
      </c>
      <c r="P1385" s="109"/>
      <c r="Q1385" s="107">
        <f t="shared" si="419"/>
        <v>0</v>
      </c>
      <c r="R1385" s="107">
        <f t="shared" si="419"/>
        <v>0</v>
      </c>
      <c r="S1385" s="108">
        <f t="shared" si="418"/>
        <v>0</v>
      </c>
      <c r="T1385" s="110">
        <f t="shared" si="415"/>
        <v>0</v>
      </c>
      <c r="U1385" s="109"/>
      <c r="W1385" s="613" t="str">
        <f t="shared" si="414"/>
        <v/>
      </c>
      <c r="X1385" s="613" t="str">
        <f t="shared" si="404"/>
        <v/>
      </c>
      <c r="Y1385" s="613" t="str">
        <f t="shared" si="420"/>
        <v/>
      </c>
    </row>
    <row r="1386" spans="1:25" ht="13.8" hidden="1" thickBot="1">
      <c r="A1386" s="196" t="s">
        <v>175</v>
      </c>
      <c r="B1386" s="197"/>
      <c r="C1386" s="635" t="s">
        <v>241</v>
      </c>
      <c r="D1386" s="636"/>
      <c r="E1386" s="637">
        <v>500</v>
      </c>
      <c r="F1386" s="638">
        <v>0.30620000000000003</v>
      </c>
      <c r="G1386" s="677">
        <f>IF(E1386&lt;=30,(0.48*E1386+4.05)*F1386,((0.48*30+4.05)+0.4*(E1386-30))*F1386)</f>
        <v>63.21499</v>
      </c>
      <c r="H1386" s="632"/>
      <c r="I1386" s="632"/>
      <c r="J1386" s="633">
        <f t="shared" si="421"/>
        <v>0</v>
      </c>
      <c r="K1386" s="634"/>
      <c r="L1386" s="107"/>
      <c r="M1386" s="107"/>
      <c r="N1386" s="108">
        <f t="shared" si="416"/>
        <v>0</v>
      </c>
      <c r="O1386" s="108">
        <f t="shared" si="417"/>
        <v>0</v>
      </c>
      <c r="P1386" s="109"/>
      <c r="Q1386" s="107">
        <f t="shared" si="419"/>
        <v>0</v>
      </c>
      <c r="R1386" s="107">
        <f t="shared" si="419"/>
        <v>0</v>
      </c>
      <c r="S1386" s="108">
        <f t="shared" si="418"/>
        <v>0</v>
      </c>
      <c r="T1386" s="110">
        <f t="shared" si="415"/>
        <v>0</v>
      </c>
      <c r="U1386" s="109"/>
      <c r="V1386" s="111" t="str">
        <f>IF(T1385&gt;0,"xx",IF(O1385&gt;0,"xy",""))</f>
        <v/>
      </c>
      <c r="W1386" s="613" t="str">
        <f t="shared" si="414"/>
        <v/>
      </c>
      <c r="X1386" s="613" t="str">
        <f t="shared" si="404"/>
        <v/>
      </c>
      <c r="Y1386" s="613" t="str">
        <f t="shared" si="420"/>
        <v/>
      </c>
    </row>
    <row r="1387" spans="1:25" ht="13.8" hidden="1" thickBot="1">
      <c r="A1387" s="196" t="s">
        <v>175</v>
      </c>
      <c r="B1387" s="197"/>
      <c r="C1387" s="635" t="s">
        <v>303</v>
      </c>
      <c r="D1387" s="636"/>
      <c r="E1387" s="637">
        <v>180</v>
      </c>
      <c r="F1387" s="638">
        <v>1.1047</v>
      </c>
      <c r="G1387" s="671">
        <f>IF(E1387&lt;=30,(0.66*E1387+1.38)*F1387,((0.66*30+1.38)+0.55*(E1387-30))*F1387)</f>
        <v>114.535296</v>
      </c>
      <c r="H1387" s="632"/>
      <c r="I1387" s="632"/>
      <c r="J1387" s="633">
        <f t="shared" si="421"/>
        <v>0</v>
      </c>
      <c r="K1387" s="634"/>
      <c r="L1387" s="107"/>
      <c r="M1387" s="107"/>
      <c r="N1387" s="108">
        <f t="shared" si="416"/>
        <v>0</v>
      </c>
      <c r="O1387" s="108">
        <f t="shared" si="417"/>
        <v>0</v>
      </c>
      <c r="P1387" s="109"/>
      <c r="Q1387" s="107">
        <f t="shared" si="419"/>
        <v>0</v>
      </c>
      <c r="R1387" s="107">
        <f t="shared" si="419"/>
        <v>0</v>
      </c>
      <c r="S1387" s="108">
        <f t="shared" si="418"/>
        <v>0</v>
      </c>
      <c r="T1387" s="110">
        <f t="shared" si="415"/>
        <v>0</v>
      </c>
      <c r="U1387" s="109"/>
      <c r="V1387" s="111" t="str">
        <f>IF(T1385&gt;0,"xx",IF(O1385&gt;0,"xy",""))</f>
        <v/>
      </c>
      <c r="W1387" s="613" t="str">
        <f t="shared" si="414"/>
        <v/>
      </c>
      <c r="X1387" s="613" t="str">
        <f t="shared" si="404"/>
        <v/>
      </c>
      <c r="Y1387" s="613" t="str">
        <f t="shared" si="420"/>
        <v/>
      </c>
    </row>
    <row r="1388" spans="1:25" ht="13.8" hidden="1" thickBot="1">
      <c r="A1388" s="196" t="s">
        <v>175</v>
      </c>
      <c r="B1388" s="197"/>
      <c r="C1388" s="635" t="s">
        <v>307</v>
      </c>
      <c r="D1388" s="636"/>
      <c r="E1388" s="637">
        <v>20</v>
      </c>
      <c r="F1388" s="638">
        <v>1.9251</v>
      </c>
      <c r="G1388" s="671">
        <f>IF(E1388&lt;=30,(0.66*E1388+1.38)*F1388,((0.66*30+1.38)+0.55*(E1388-30))*F1388)</f>
        <v>28.067958000000004</v>
      </c>
      <c r="H1388" s="632"/>
      <c r="I1388" s="632"/>
      <c r="J1388" s="633">
        <f t="shared" si="421"/>
        <v>0</v>
      </c>
      <c r="K1388" s="634"/>
      <c r="L1388" s="107"/>
      <c r="M1388" s="107"/>
      <c r="N1388" s="108">
        <f t="shared" si="416"/>
        <v>0</v>
      </c>
      <c r="O1388" s="108">
        <f t="shared" si="417"/>
        <v>0</v>
      </c>
      <c r="P1388" s="109"/>
      <c r="Q1388" s="107">
        <f t="shared" si="419"/>
        <v>0</v>
      </c>
      <c r="R1388" s="107">
        <f t="shared" si="419"/>
        <v>0</v>
      </c>
      <c r="S1388" s="108">
        <f t="shared" si="418"/>
        <v>0</v>
      </c>
      <c r="T1388" s="110">
        <f t="shared" si="415"/>
        <v>0</v>
      </c>
      <c r="U1388" s="109"/>
      <c r="V1388" s="111" t="str">
        <f>IF(T1385&gt;0,"xx",IF(O1385&gt;0,"xy",""))</f>
        <v/>
      </c>
      <c r="W1388" s="613" t="str">
        <f t="shared" si="414"/>
        <v/>
      </c>
      <c r="X1388" s="613" t="str">
        <f t="shared" si="404"/>
        <v/>
      </c>
      <c r="Y1388" s="613" t="str">
        <f t="shared" si="420"/>
        <v/>
      </c>
    </row>
    <row r="1389" spans="1:25" ht="13.8" hidden="1" thickBot="1">
      <c r="A1389" s="196" t="s">
        <v>175</v>
      </c>
      <c r="B1389" s="197"/>
      <c r="C1389" s="635" t="s">
        <v>427</v>
      </c>
      <c r="D1389" s="636"/>
      <c r="E1389" s="637">
        <v>20</v>
      </c>
      <c r="F1389" s="638">
        <v>2.15</v>
      </c>
      <c r="G1389" s="667">
        <f>IF(E1389&lt;=30,(0.66*E1389+1.38)*F1389,((0.66*30+1.38)+0.55*(E1389-30))*F1389)</f>
        <v>31.347000000000001</v>
      </c>
      <c r="H1389" s="632"/>
      <c r="I1389" s="632"/>
      <c r="J1389" s="633">
        <f t="shared" si="421"/>
        <v>0</v>
      </c>
      <c r="K1389" s="634"/>
      <c r="L1389" s="107"/>
      <c r="M1389" s="107"/>
      <c r="N1389" s="108">
        <f t="shared" si="416"/>
        <v>0</v>
      </c>
      <c r="O1389" s="108">
        <f t="shared" si="417"/>
        <v>0</v>
      </c>
      <c r="P1389" s="109"/>
      <c r="Q1389" s="107">
        <f t="shared" si="419"/>
        <v>0</v>
      </c>
      <c r="R1389" s="107">
        <f t="shared" si="419"/>
        <v>0</v>
      </c>
      <c r="S1389" s="108">
        <f t="shared" si="418"/>
        <v>0</v>
      </c>
      <c r="T1389" s="110">
        <f t="shared" si="415"/>
        <v>0</v>
      </c>
      <c r="U1389" s="109"/>
      <c r="V1389" s="111" t="str">
        <f>IF(T1385&gt;0,"xx",IF(O1385&gt;0,"xy",""))</f>
        <v/>
      </c>
      <c r="W1389" s="613" t="str">
        <f t="shared" si="414"/>
        <v/>
      </c>
      <c r="X1389" s="613" t="str">
        <f t="shared" si="404"/>
        <v/>
      </c>
      <c r="Y1389" s="613" t="str">
        <f t="shared" si="420"/>
        <v/>
      </c>
    </row>
    <row r="1390" spans="1:25" ht="13.8" hidden="1" thickBot="1">
      <c r="A1390" s="196" t="s">
        <v>27</v>
      </c>
      <c r="B1390" s="197" t="s">
        <v>232</v>
      </c>
      <c r="C1390" s="635" t="s">
        <v>72</v>
      </c>
      <c r="D1390" s="636"/>
      <c r="E1390" s="637"/>
      <c r="F1390" s="638"/>
      <c r="G1390" s="639">
        <f>SUM(G1391:G1395)</f>
        <v>125.54781204000003</v>
      </c>
      <c r="H1390" s="632">
        <f>VLOOKUP(C1390,'ENSAIOS DE ORÇAMENTO'!$C$3:$L$79,8,FALSE)</f>
        <v>833.82773200000008</v>
      </c>
      <c r="I1390" s="632">
        <f>IF(ISBLANK(H1390),"",SUM(G1390:H1390))</f>
        <v>959.37554404000014</v>
      </c>
      <c r="J1390" s="633">
        <f t="shared" si="421"/>
        <v>1235.0999999999999</v>
      </c>
      <c r="K1390" s="634" t="s">
        <v>23</v>
      </c>
      <c r="L1390" s="107"/>
      <c r="M1390" s="107"/>
      <c r="N1390" s="108">
        <f t="shared" si="416"/>
        <v>0</v>
      </c>
      <c r="O1390" s="108">
        <f t="shared" si="417"/>
        <v>0</v>
      </c>
      <c r="P1390" s="109"/>
      <c r="Q1390" s="107">
        <f t="shared" si="419"/>
        <v>0</v>
      </c>
      <c r="R1390" s="107">
        <f t="shared" si="419"/>
        <v>0</v>
      </c>
      <c r="S1390" s="108">
        <f t="shared" si="418"/>
        <v>0</v>
      </c>
      <c r="T1390" s="110">
        <f t="shared" si="415"/>
        <v>0</v>
      </c>
      <c r="U1390" s="109"/>
      <c r="W1390" s="613" t="str">
        <f t="shared" si="414"/>
        <v/>
      </c>
      <c r="X1390" s="613" t="str">
        <f t="shared" si="404"/>
        <v/>
      </c>
      <c r="Y1390" s="613" t="str">
        <f t="shared" si="420"/>
        <v/>
      </c>
    </row>
    <row r="1391" spans="1:25" ht="13.8" hidden="1" thickBot="1">
      <c r="A1391" s="196" t="s">
        <v>175</v>
      </c>
      <c r="B1391" s="197"/>
      <c r="C1391" s="635" t="s">
        <v>241</v>
      </c>
      <c r="D1391" s="636"/>
      <c r="E1391" s="637">
        <v>500</v>
      </c>
      <c r="F1391" s="638">
        <f>VLOOKUP(C1390,'ENSAIOS DE ORÇAMENTO'!$C$3:$L$79,4,FALSE)</f>
        <v>9.9194400000000016E-2</v>
      </c>
      <c r="G1391" s="677">
        <f>IF(E1391&lt;=30,(0.48*E1391+4.05)*F1391,((0.48*30+4.05)+0.4*(E1391-30))*F1391)</f>
        <v>20.478683880000002</v>
      </c>
      <c r="H1391" s="632"/>
      <c r="I1391" s="632"/>
      <c r="J1391" s="633">
        <f t="shared" si="421"/>
        <v>0</v>
      </c>
      <c r="K1391" s="634"/>
      <c r="L1391" s="107"/>
      <c r="M1391" s="107"/>
      <c r="N1391" s="108">
        <f t="shared" si="416"/>
        <v>0</v>
      </c>
      <c r="O1391" s="108">
        <f t="shared" si="417"/>
        <v>0</v>
      </c>
      <c r="P1391" s="109"/>
      <c r="Q1391" s="107">
        <f t="shared" si="419"/>
        <v>0</v>
      </c>
      <c r="R1391" s="107">
        <f t="shared" si="419"/>
        <v>0</v>
      </c>
      <c r="S1391" s="108">
        <f t="shared" si="418"/>
        <v>0</v>
      </c>
      <c r="T1391" s="110">
        <f t="shared" si="415"/>
        <v>0</v>
      </c>
      <c r="U1391" s="109"/>
      <c r="V1391" s="111" t="str">
        <f>IF(T1390&gt;0,"xx",IF(O1390&gt;0,"xy",""))</f>
        <v/>
      </c>
      <c r="W1391" s="613" t="str">
        <f t="shared" si="414"/>
        <v/>
      </c>
      <c r="X1391" s="613" t="str">
        <f t="shared" si="404"/>
        <v/>
      </c>
      <c r="Y1391" s="613" t="str">
        <f t="shared" si="420"/>
        <v/>
      </c>
    </row>
    <row r="1392" spans="1:25" ht="13.8" hidden="1" thickBot="1">
      <c r="A1392" s="196" t="s">
        <v>175</v>
      </c>
      <c r="B1392" s="197"/>
      <c r="C1392" s="635" t="s">
        <v>303</v>
      </c>
      <c r="D1392" s="636"/>
      <c r="E1392" s="637">
        <v>180</v>
      </c>
      <c r="F1392" s="638">
        <f>VLOOKUP(C1390,'ENSAIOS DE ORÇAMENTO'!$C$3:$L$79,5,FALSE)</f>
        <v>0.64268200000000009</v>
      </c>
      <c r="G1392" s="671">
        <f>IF(E1392&lt;=30,(0.66*E1392+1.38)*F1392,((0.66*30+1.38)+0.55*(E1392-30))*F1392)</f>
        <v>66.633269760000019</v>
      </c>
      <c r="H1392" s="632"/>
      <c r="I1392" s="632"/>
      <c r="J1392" s="633">
        <f t="shared" si="421"/>
        <v>0</v>
      </c>
      <c r="K1392" s="634"/>
      <c r="L1392" s="107"/>
      <c r="M1392" s="107"/>
      <c r="N1392" s="108">
        <f t="shared" si="416"/>
        <v>0</v>
      </c>
      <c r="O1392" s="108">
        <f t="shared" si="417"/>
        <v>0</v>
      </c>
      <c r="P1392" s="109"/>
      <c r="Q1392" s="107">
        <f t="shared" si="419"/>
        <v>0</v>
      </c>
      <c r="R1392" s="107">
        <f t="shared" si="419"/>
        <v>0</v>
      </c>
      <c r="S1392" s="108">
        <f t="shared" si="418"/>
        <v>0</v>
      </c>
      <c r="T1392" s="110">
        <f t="shared" si="415"/>
        <v>0</v>
      </c>
      <c r="U1392" s="109"/>
      <c r="V1392" s="111" t="str">
        <f>IF(T1390&gt;0,"xx",IF(O1390&gt;0,"xy",""))</f>
        <v/>
      </c>
      <c r="W1392" s="613" t="str">
        <f t="shared" si="414"/>
        <v/>
      </c>
      <c r="X1392" s="613" t="str">
        <f t="shared" si="404"/>
        <v/>
      </c>
      <c r="Y1392" s="613" t="str">
        <f t="shared" si="420"/>
        <v/>
      </c>
    </row>
    <row r="1393" spans="1:25" ht="13.8" hidden="1" thickBot="1">
      <c r="A1393" s="196" t="s">
        <v>175</v>
      </c>
      <c r="B1393" s="197"/>
      <c r="C1393" s="635" t="s">
        <v>307</v>
      </c>
      <c r="D1393" s="636"/>
      <c r="E1393" s="637">
        <v>30</v>
      </c>
      <c r="F1393" s="638">
        <f>VLOOKUP(C1390,'ENSAIOS DE ORÇAMENTO'!$C$3:$L$79,6,FALSE)</f>
        <v>0.20424000000000003</v>
      </c>
      <c r="G1393" s="671">
        <f>IF(E1393&lt;=30,(0.66*E1393+1.38)*F1393,((0.66*30+1.38)+0.55*(E1393-30))*F1393)</f>
        <v>4.3258032000000011</v>
      </c>
      <c r="H1393" s="632"/>
      <c r="I1393" s="632"/>
      <c r="J1393" s="633">
        <f t="shared" si="421"/>
        <v>0</v>
      </c>
      <c r="K1393" s="634"/>
      <c r="L1393" s="107"/>
      <c r="M1393" s="107"/>
      <c r="N1393" s="108">
        <f t="shared" si="416"/>
        <v>0</v>
      </c>
      <c r="O1393" s="108">
        <f t="shared" si="417"/>
        <v>0</v>
      </c>
      <c r="P1393" s="109"/>
      <c r="Q1393" s="107">
        <f t="shared" si="419"/>
        <v>0</v>
      </c>
      <c r="R1393" s="107">
        <f t="shared" si="419"/>
        <v>0</v>
      </c>
      <c r="S1393" s="108">
        <f t="shared" si="418"/>
        <v>0</v>
      </c>
      <c r="T1393" s="110">
        <f t="shared" si="415"/>
        <v>0</v>
      </c>
      <c r="U1393" s="109"/>
      <c r="V1393" s="111" t="str">
        <f>IF(T1390&gt;0,"xx",IF(O1390&gt;0,"xy",""))</f>
        <v/>
      </c>
      <c r="W1393" s="613" t="str">
        <f t="shared" si="414"/>
        <v/>
      </c>
      <c r="X1393" s="613" t="str">
        <f t="shared" si="404"/>
        <v/>
      </c>
      <c r="Y1393" s="613" t="str">
        <f t="shared" si="420"/>
        <v/>
      </c>
    </row>
    <row r="1394" spans="1:25" ht="13.8" hidden="1" thickBot="1">
      <c r="A1394" s="196" t="s">
        <v>175</v>
      </c>
      <c r="B1394" s="197"/>
      <c r="C1394" s="635" t="s">
        <v>480</v>
      </c>
      <c r="D1394" s="636"/>
      <c r="E1394" s="637">
        <v>30</v>
      </c>
      <c r="F1394" s="638">
        <f>VLOOKUP(C1390,'ENSAIOS DE ORÇAMENTO'!$C$3:$L$79,3,FALSE)</f>
        <v>1.1908000000000001</v>
      </c>
      <c r="G1394" s="667">
        <f>IF(E1394&lt;=30,(0.66*E1394+1.38)*F1394,((0.66*30+1.38)+0.55*(E1394-30))*F1394)</f>
        <v>25.221144000000002</v>
      </c>
      <c r="H1394" s="632"/>
      <c r="I1394" s="632"/>
      <c r="J1394" s="633">
        <f t="shared" si="421"/>
        <v>0</v>
      </c>
      <c r="K1394" s="634"/>
      <c r="L1394" s="107"/>
      <c r="M1394" s="107"/>
      <c r="N1394" s="108">
        <f t="shared" si="416"/>
        <v>0</v>
      </c>
      <c r="O1394" s="108">
        <f t="shared" si="417"/>
        <v>0</v>
      </c>
      <c r="P1394" s="109"/>
      <c r="Q1394" s="107">
        <f t="shared" si="419"/>
        <v>0</v>
      </c>
      <c r="R1394" s="107">
        <f t="shared" si="419"/>
        <v>0</v>
      </c>
      <c r="S1394" s="108">
        <f t="shared" si="418"/>
        <v>0</v>
      </c>
      <c r="T1394" s="110">
        <f t="shared" si="415"/>
        <v>0</v>
      </c>
      <c r="U1394" s="109"/>
      <c r="V1394" s="111" t="str">
        <f>IF(T1390&gt;0,"xx",IF(O1390&gt;0,"xy",""))</f>
        <v/>
      </c>
      <c r="W1394" s="613" t="str">
        <f t="shared" si="414"/>
        <v/>
      </c>
      <c r="X1394" s="613" t="str">
        <f t="shared" si="404"/>
        <v/>
      </c>
      <c r="Y1394" s="613" t="str">
        <f t="shared" si="420"/>
        <v/>
      </c>
    </row>
    <row r="1395" spans="1:25" ht="13.8" hidden="1" thickBot="1">
      <c r="A1395" s="196" t="s">
        <v>175</v>
      </c>
      <c r="B1395" s="197"/>
      <c r="C1395" s="635" t="s">
        <v>481</v>
      </c>
      <c r="D1395" s="636"/>
      <c r="E1395" s="637">
        <v>500</v>
      </c>
      <c r="F1395" s="638">
        <f>VLOOKUP(C1390,'ENSAIOS DE ORÇAMENTO'!$C$3:$L$79,10,FALSE)</f>
        <v>4.3056000000000004E-2</v>
      </c>
      <c r="G1395" s="680">
        <f>IF(E1395&lt;=30,(0.48*E1395+4.05)*F1395,((0.48*30+4.05)+0.4*(E1395-30))*F1395)</f>
        <v>8.8889112000000008</v>
      </c>
      <c r="H1395" s="632"/>
      <c r="I1395" s="632"/>
      <c r="J1395" s="633">
        <f t="shared" si="421"/>
        <v>0</v>
      </c>
      <c r="K1395" s="634"/>
      <c r="L1395" s="107"/>
      <c r="M1395" s="107"/>
      <c r="N1395" s="108">
        <f t="shared" si="416"/>
        <v>0</v>
      </c>
      <c r="O1395" s="108">
        <f t="shared" si="417"/>
        <v>0</v>
      </c>
      <c r="P1395" s="109"/>
      <c r="Q1395" s="107">
        <f t="shared" si="419"/>
        <v>0</v>
      </c>
      <c r="R1395" s="107">
        <f t="shared" si="419"/>
        <v>0</v>
      </c>
      <c r="S1395" s="108">
        <f t="shared" si="418"/>
        <v>0</v>
      </c>
      <c r="T1395" s="110">
        <f t="shared" si="415"/>
        <v>0</v>
      </c>
      <c r="U1395" s="109"/>
      <c r="V1395" s="111" t="str">
        <f>IF(T1390&gt;0,"xx",IF(O1390&gt;0,"xy",""))</f>
        <v/>
      </c>
      <c r="W1395" s="613" t="str">
        <f t="shared" ref="W1395:W1480" si="422">IF(V1395="X","x",IF(V1395="xx","x",IF(V1395="xy","x",IF(V1395="y","x",IF(OR(O1395&gt;0,T1395&gt;0),"x","")))))</f>
        <v/>
      </c>
      <c r="X1395" s="613" t="str">
        <f t="shared" si="404"/>
        <v/>
      </c>
      <c r="Y1395" s="613" t="str">
        <f t="shared" si="420"/>
        <v/>
      </c>
    </row>
    <row r="1396" spans="1:25" ht="13.8" hidden="1" thickBot="1">
      <c r="A1396" s="196" t="s">
        <v>28</v>
      </c>
      <c r="B1396" s="197" t="s">
        <v>232</v>
      </c>
      <c r="C1396" s="635" t="s">
        <v>73</v>
      </c>
      <c r="D1396" s="636"/>
      <c r="E1396" s="637"/>
      <c r="F1396" s="638"/>
      <c r="G1396" s="639">
        <f>SUM(G1397:G1401)</f>
        <v>147.27094640000001</v>
      </c>
      <c r="H1396" s="632">
        <f>VLOOKUP(C1396,'ENSAIOS DE ORÇAMENTO'!$C$3:$L$79,8,FALSE)</f>
        <v>910.64462000000003</v>
      </c>
      <c r="I1396" s="632">
        <f>IF(ISBLANK(H1396),"",SUM(G1396:H1396))</f>
        <v>1057.9155664</v>
      </c>
      <c r="J1396" s="633">
        <f t="shared" si="421"/>
        <v>1361.96</v>
      </c>
      <c r="K1396" s="634" t="s">
        <v>23</v>
      </c>
      <c r="L1396" s="107"/>
      <c r="M1396" s="107"/>
      <c r="N1396" s="108">
        <f t="shared" si="416"/>
        <v>0</v>
      </c>
      <c r="O1396" s="108">
        <f t="shared" si="417"/>
        <v>0</v>
      </c>
      <c r="P1396" s="109"/>
      <c r="Q1396" s="107">
        <f t="shared" si="419"/>
        <v>0</v>
      </c>
      <c r="R1396" s="107">
        <f t="shared" si="419"/>
        <v>0</v>
      </c>
      <c r="S1396" s="108">
        <f t="shared" si="418"/>
        <v>0</v>
      </c>
      <c r="T1396" s="110">
        <f t="shared" si="415"/>
        <v>0</v>
      </c>
      <c r="U1396" s="109"/>
      <c r="W1396" s="613" t="str">
        <f t="shared" si="422"/>
        <v/>
      </c>
      <c r="X1396" s="613" t="str">
        <f t="shared" si="404"/>
        <v/>
      </c>
      <c r="Y1396" s="613" t="str">
        <f t="shared" si="420"/>
        <v/>
      </c>
    </row>
    <row r="1397" spans="1:25" ht="13.8" hidden="1" thickBot="1">
      <c r="A1397" s="196" t="s">
        <v>175</v>
      </c>
      <c r="B1397" s="197"/>
      <c r="C1397" s="635" t="s">
        <v>241</v>
      </c>
      <c r="D1397" s="636"/>
      <c r="E1397" s="637">
        <v>500</v>
      </c>
      <c r="F1397" s="638">
        <f>VLOOKUP(C1396,'ENSAIOS DE ORÇAMENTO'!$C$3:$L$79,4,FALSE)</f>
        <v>0.11186800000000001</v>
      </c>
      <c r="G1397" s="677">
        <f>IF(E1397&lt;=30,(0.48*E1397+4.05)*F1397,((0.48*30+4.05)+0.4*(E1397-30))*F1397)</f>
        <v>23.095148600000002</v>
      </c>
      <c r="H1397" s="632"/>
      <c r="I1397" s="632"/>
      <c r="J1397" s="633">
        <f t="shared" si="421"/>
        <v>0</v>
      </c>
      <c r="K1397" s="634"/>
      <c r="L1397" s="107"/>
      <c r="M1397" s="107"/>
      <c r="N1397" s="108">
        <f t="shared" si="416"/>
        <v>0</v>
      </c>
      <c r="O1397" s="108">
        <f t="shared" si="417"/>
        <v>0</v>
      </c>
      <c r="P1397" s="109"/>
      <c r="Q1397" s="107">
        <f t="shared" si="419"/>
        <v>0</v>
      </c>
      <c r="R1397" s="107">
        <f t="shared" si="419"/>
        <v>0</v>
      </c>
      <c r="S1397" s="108">
        <f t="shared" si="418"/>
        <v>0</v>
      </c>
      <c r="T1397" s="110">
        <f t="shared" si="415"/>
        <v>0</v>
      </c>
      <c r="U1397" s="109"/>
      <c r="V1397" s="111" t="str">
        <f>IF(T1396&gt;0,"xx",IF(O1396&gt;0,"xy",""))</f>
        <v/>
      </c>
      <c r="W1397" s="613" t="str">
        <f t="shared" si="422"/>
        <v/>
      </c>
      <c r="X1397" s="613" t="str">
        <f t="shared" si="404"/>
        <v/>
      </c>
      <c r="Y1397" s="613" t="str">
        <f t="shared" si="420"/>
        <v/>
      </c>
    </row>
    <row r="1398" spans="1:25" ht="13.8" hidden="1" thickBot="1">
      <c r="A1398" s="196" t="s">
        <v>175</v>
      </c>
      <c r="B1398" s="197"/>
      <c r="C1398" s="635" t="s">
        <v>303</v>
      </c>
      <c r="D1398" s="636"/>
      <c r="E1398" s="637">
        <v>180</v>
      </c>
      <c r="F1398" s="638">
        <f>VLOOKUP(C1396,'ENSAIOS DE ORÇAMENTO'!$C$3:$L$79,5,FALSE)</f>
        <v>0.75771999999999995</v>
      </c>
      <c r="G1398" s="671">
        <f>IF(E1398&lt;=30,(0.66*E1398+1.38)*F1398,((0.66*30+1.38)+0.55*(E1398-30))*F1398)</f>
        <v>78.5604096</v>
      </c>
      <c r="H1398" s="632"/>
      <c r="I1398" s="632"/>
      <c r="J1398" s="633">
        <f t="shared" si="421"/>
        <v>0</v>
      </c>
      <c r="K1398" s="634"/>
      <c r="L1398" s="107"/>
      <c r="M1398" s="107"/>
      <c r="N1398" s="108">
        <f t="shared" si="416"/>
        <v>0</v>
      </c>
      <c r="O1398" s="108">
        <f t="shared" si="417"/>
        <v>0</v>
      </c>
      <c r="P1398" s="109"/>
      <c r="Q1398" s="107">
        <f t="shared" si="419"/>
        <v>0</v>
      </c>
      <c r="R1398" s="107">
        <f t="shared" si="419"/>
        <v>0</v>
      </c>
      <c r="S1398" s="108">
        <f t="shared" si="418"/>
        <v>0</v>
      </c>
      <c r="T1398" s="110">
        <f t="shared" si="415"/>
        <v>0</v>
      </c>
      <c r="U1398" s="109"/>
      <c r="V1398" s="111" t="str">
        <f>IF(T1396&gt;0,"xx",IF(O1396&gt;0,"xy",""))</f>
        <v/>
      </c>
      <c r="W1398" s="613" t="str">
        <f t="shared" si="422"/>
        <v/>
      </c>
      <c r="X1398" s="613" t="str">
        <f t="shared" si="404"/>
        <v/>
      </c>
      <c r="Y1398" s="613" t="str">
        <f t="shared" si="420"/>
        <v/>
      </c>
    </row>
    <row r="1399" spans="1:25" ht="13.8" hidden="1" thickBot="1">
      <c r="A1399" s="196" t="s">
        <v>175</v>
      </c>
      <c r="B1399" s="197"/>
      <c r="C1399" s="635" t="s">
        <v>307</v>
      </c>
      <c r="D1399" s="636"/>
      <c r="E1399" s="637">
        <v>20</v>
      </c>
      <c r="F1399" s="638">
        <f>VLOOKUP(C1396,'ENSAIOS DE ORÇAMENTO'!$C$3:$L$79,6,FALSE)</f>
        <v>0.20424000000000003</v>
      </c>
      <c r="G1399" s="671">
        <f>IF(E1399&lt;=30,(0.66*E1399+1.38)*F1399,((0.66*30+1.38)+0.55*(E1399-30))*F1399)</f>
        <v>2.9778192000000008</v>
      </c>
      <c r="H1399" s="632"/>
      <c r="I1399" s="632"/>
      <c r="J1399" s="633">
        <f t="shared" si="421"/>
        <v>0</v>
      </c>
      <c r="K1399" s="634"/>
      <c r="L1399" s="107"/>
      <c r="M1399" s="107"/>
      <c r="N1399" s="108">
        <f t="shared" si="416"/>
        <v>0</v>
      </c>
      <c r="O1399" s="108">
        <f t="shared" si="417"/>
        <v>0</v>
      </c>
      <c r="P1399" s="109"/>
      <c r="Q1399" s="107">
        <f t="shared" si="419"/>
        <v>0</v>
      </c>
      <c r="R1399" s="107">
        <f t="shared" si="419"/>
        <v>0</v>
      </c>
      <c r="S1399" s="108">
        <f t="shared" si="418"/>
        <v>0</v>
      </c>
      <c r="T1399" s="110">
        <f t="shared" si="415"/>
        <v>0</v>
      </c>
      <c r="U1399" s="109"/>
      <c r="V1399" s="111" t="str">
        <f>IF(T1396&gt;0,"xx",IF(O1396&gt;0,"xy",""))</f>
        <v/>
      </c>
      <c r="W1399" s="613" t="str">
        <f t="shared" si="422"/>
        <v/>
      </c>
      <c r="X1399" s="613" t="str">
        <f t="shared" si="404"/>
        <v/>
      </c>
      <c r="Y1399" s="613" t="str">
        <f t="shared" si="420"/>
        <v/>
      </c>
    </row>
    <row r="1400" spans="1:25" ht="13.8" hidden="1" thickBot="1">
      <c r="A1400" s="196" t="s">
        <v>175</v>
      </c>
      <c r="B1400" s="197"/>
      <c r="C1400" s="635" t="s">
        <v>480</v>
      </c>
      <c r="D1400" s="636"/>
      <c r="E1400" s="637">
        <v>30</v>
      </c>
      <c r="F1400" s="638">
        <f>VLOOKUP(C1396,'ENSAIOS DE ORÇAMENTO'!$C$3:$L$79,3,FALSE)</f>
        <v>1.4885000000000002</v>
      </c>
      <c r="G1400" s="667">
        <f>IF(E1400&lt;=30,(0.66*E1400+1.38)*F1400,((0.66*30+1.38)+0.55*(E1400-30))*F1400)</f>
        <v>31.526430000000001</v>
      </c>
      <c r="H1400" s="632"/>
      <c r="I1400" s="632"/>
      <c r="J1400" s="633">
        <f t="shared" si="421"/>
        <v>0</v>
      </c>
      <c r="K1400" s="634"/>
      <c r="L1400" s="107"/>
      <c r="M1400" s="107"/>
      <c r="N1400" s="108">
        <f t="shared" si="416"/>
        <v>0</v>
      </c>
      <c r="O1400" s="108">
        <f t="shared" si="417"/>
        <v>0</v>
      </c>
      <c r="P1400" s="109"/>
      <c r="Q1400" s="107">
        <f t="shared" si="419"/>
        <v>0</v>
      </c>
      <c r="R1400" s="107">
        <f t="shared" si="419"/>
        <v>0</v>
      </c>
      <c r="S1400" s="108">
        <f t="shared" si="418"/>
        <v>0</v>
      </c>
      <c r="T1400" s="110">
        <f t="shared" si="415"/>
        <v>0</v>
      </c>
      <c r="U1400" s="109"/>
      <c r="V1400" s="111" t="str">
        <f>IF(T1396&gt;0,"xx",IF(O1396&gt;0,"xy",""))</f>
        <v/>
      </c>
      <c r="W1400" s="613" t="str">
        <f t="shared" si="422"/>
        <v/>
      </c>
      <c r="X1400" s="613" t="str">
        <f t="shared" si="404"/>
        <v/>
      </c>
      <c r="Y1400" s="613" t="str">
        <f t="shared" si="420"/>
        <v/>
      </c>
    </row>
    <row r="1401" spans="1:25" ht="13.8" hidden="1" thickBot="1">
      <c r="A1401" s="196" t="s">
        <v>175</v>
      </c>
      <c r="B1401" s="197"/>
      <c r="C1401" s="635" t="s">
        <v>481</v>
      </c>
      <c r="D1401" s="636"/>
      <c r="E1401" s="637">
        <v>500</v>
      </c>
      <c r="F1401" s="638">
        <f>VLOOKUP(C1396,'ENSAIOS DE ORÇAMENTO'!$C$3:$L$79,10,FALSE)</f>
        <v>5.382E-2</v>
      </c>
      <c r="G1401" s="680">
        <f>IF(E1401&lt;=30,(0.48*E1401+4.05)*F1401,((0.48*30+4.05)+0.4*(E1401-30))*F1401)</f>
        <v>11.111139</v>
      </c>
      <c r="H1401" s="632"/>
      <c r="I1401" s="632"/>
      <c r="J1401" s="633">
        <f t="shared" si="421"/>
        <v>0</v>
      </c>
      <c r="K1401" s="634"/>
      <c r="L1401" s="107"/>
      <c r="M1401" s="107"/>
      <c r="N1401" s="108">
        <f t="shared" si="416"/>
        <v>0</v>
      </c>
      <c r="O1401" s="108">
        <f t="shared" si="417"/>
        <v>0</v>
      </c>
      <c r="P1401" s="109"/>
      <c r="Q1401" s="107">
        <f t="shared" si="419"/>
        <v>0</v>
      </c>
      <c r="R1401" s="107">
        <f t="shared" si="419"/>
        <v>0</v>
      </c>
      <c r="S1401" s="108">
        <f t="shared" si="418"/>
        <v>0</v>
      </c>
      <c r="T1401" s="110">
        <f t="shared" si="415"/>
        <v>0</v>
      </c>
      <c r="U1401" s="109"/>
      <c r="V1401" s="111" t="str">
        <f>IF(T1396&gt;0,"xx",IF(O1396&gt;0,"xy",""))</f>
        <v/>
      </c>
      <c r="W1401" s="613" t="str">
        <f t="shared" si="422"/>
        <v/>
      </c>
      <c r="X1401" s="613" t="str">
        <f t="shared" si="404"/>
        <v/>
      </c>
      <c r="Y1401" s="613" t="str">
        <f t="shared" si="420"/>
        <v/>
      </c>
    </row>
    <row r="1402" spans="1:25" ht="13.8" hidden="1" thickBot="1">
      <c r="A1402" s="196" t="s">
        <v>29</v>
      </c>
      <c r="B1402" s="197" t="s">
        <v>232</v>
      </c>
      <c r="C1402" s="635" t="s">
        <v>74</v>
      </c>
      <c r="D1402" s="636"/>
      <c r="E1402" s="637"/>
      <c r="F1402" s="638"/>
      <c r="G1402" s="639">
        <f>SUM(G1403:G1407)</f>
        <v>185.44550757500005</v>
      </c>
      <c r="H1402" s="632">
        <f>VLOOKUP(C1402,'ENSAIOS DE ORÇAMENTO'!$C$3:$L$79,8,FALSE)</f>
        <v>1037.7114670000001</v>
      </c>
      <c r="I1402" s="632">
        <f>IF(ISBLANK(H1402),"",SUM(G1402:H1402))</f>
        <v>1223.156974575</v>
      </c>
      <c r="J1402" s="633">
        <f t="shared" si="421"/>
        <v>1574.69</v>
      </c>
      <c r="K1402" s="634" t="s">
        <v>23</v>
      </c>
      <c r="L1402" s="107"/>
      <c r="M1402" s="107"/>
      <c r="N1402" s="108">
        <f t="shared" si="416"/>
        <v>0</v>
      </c>
      <c r="O1402" s="108">
        <f t="shared" si="417"/>
        <v>0</v>
      </c>
      <c r="P1402" s="109"/>
      <c r="Q1402" s="107">
        <f t="shared" si="419"/>
        <v>0</v>
      </c>
      <c r="R1402" s="107">
        <f t="shared" si="419"/>
        <v>0</v>
      </c>
      <c r="S1402" s="108">
        <f t="shared" si="418"/>
        <v>0</v>
      </c>
      <c r="T1402" s="110">
        <f t="shared" si="415"/>
        <v>0</v>
      </c>
      <c r="U1402" s="109"/>
      <c r="W1402" s="613" t="str">
        <f t="shared" si="422"/>
        <v/>
      </c>
      <c r="X1402" s="613" t="str">
        <f t="shared" si="404"/>
        <v/>
      </c>
      <c r="Y1402" s="613" t="str">
        <f t="shared" si="420"/>
        <v/>
      </c>
    </row>
    <row r="1403" spans="1:25" ht="13.8" hidden="1" thickBot="1">
      <c r="A1403" s="196" t="s">
        <v>175</v>
      </c>
      <c r="B1403" s="197"/>
      <c r="C1403" s="635" t="s">
        <v>241</v>
      </c>
      <c r="D1403" s="636"/>
      <c r="E1403" s="637">
        <v>500</v>
      </c>
      <c r="F1403" s="638">
        <f>VLOOKUP(C1402,'ENSAIOS DE ORÇAMENTO'!$C$3:$L$79,4,FALSE)</f>
        <v>0.1328599</v>
      </c>
      <c r="G1403" s="677">
        <f>IF(E1403&lt;=30,(0.48*E1403+4.05)*F1403,((0.48*30+4.05)+0.4*(E1403-30))*F1403)</f>
        <v>27.428926354999998</v>
      </c>
      <c r="H1403" s="632"/>
      <c r="I1403" s="632"/>
      <c r="J1403" s="633">
        <f t="shared" si="421"/>
        <v>0</v>
      </c>
      <c r="K1403" s="634"/>
      <c r="L1403" s="107"/>
      <c r="M1403" s="107"/>
      <c r="N1403" s="108">
        <f t="shared" si="416"/>
        <v>0</v>
      </c>
      <c r="O1403" s="108">
        <f t="shared" si="417"/>
        <v>0</v>
      </c>
      <c r="P1403" s="109"/>
      <c r="Q1403" s="107">
        <f t="shared" si="419"/>
        <v>0</v>
      </c>
      <c r="R1403" s="107">
        <f t="shared" si="419"/>
        <v>0</v>
      </c>
      <c r="S1403" s="108">
        <f t="shared" si="418"/>
        <v>0</v>
      </c>
      <c r="T1403" s="110">
        <f t="shared" si="415"/>
        <v>0</v>
      </c>
      <c r="U1403" s="109"/>
      <c r="V1403" s="111" t="str">
        <f>IF(T1402&gt;0,"xx",IF(O1402&gt;0,"xy",""))</f>
        <v/>
      </c>
      <c r="W1403" s="613" t="str">
        <f t="shared" si="422"/>
        <v/>
      </c>
      <c r="X1403" s="613" t="str">
        <f t="shared" si="404"/>
        <v/>
      </c>
      <c r="Y1403" s="613" t="str">
        <f t="shared" si="420"/>
        <v/>
      </c>
    </row>
    <row r="1404" spans="1:25" ht="13.8" hidden="1" thickBot="1">
      <c r="A1404" s="196" t="s">
        <v>175</v>
      </c>
      <c r="B1404" s="197"/>
      <c r="C1404" s="635" t="s">
        <v>303</v>
      </c>
      <c r="D1404" s="636"/>
      <c r="E1404" s="637">
        <v>180</v>
      </c>
      <c r="F1404" s="638">
        <f>VLOOKUP(C1402,'ENSAIOS DE ORÇAMENTO'!$C$3:$L$79,5,FALSE)</f>
        <v>0.94809025000000013</v>
      </c>
      <c r="G1404" s="671">
        <f>IF(E1404&lt;=30,(0.66*E1404+1.38)*F1404,((0.66*30+1.38)+0.55*(E1404-30))*F1404)</f>
        <v>98.297997120000019</v>
      </c>
      <c r="H1404" s="632"/>
      <c r="I1404" s="632"/>
      <c r="J1404" s="633">
        <f t="shared" si="421"/>
        <v>0</v>
      </c>
      <c r="K1404" s="634"/>
      <c r="L1404" s="107"/>
      <c r="M1404" s="107"/>
      <c r="N1404" s="108">
        <f t="shared" si="416"/>
        <v>0</v>
      </c>
      <c r="O1404" s="108">
        <f t="shared" si="417"/>
        <v>0</v>
      </c>
      <c r="P1404" s="109"/>
      <c r="Q1404" s="107">
        <f t="shared" si="419"/>
        <v>0</v>
      </c>
      <c r="R1404" s="107">
        <f t="shared" si="419"/>
        <v>0</v>
      </c>
      <c r="S1404" s="108">
        <f t="shared" si="418"/>
        <v>0</v>
      </c>
      <c r="T1404" s="110">
        <f t="shared" si="415"/>
        <v>0</v>
      </c>
      <c r="U1404" s="109"/>
      <c r="V1404" s="111" t="str">
        <f>IF(T1402&gt;0,"xx",IF(O1402&gt;0,"xy",""))</f>
        <v/>
      </c>
      <c r="W1404" s="613" t="str">
        <f t="shared" si="422"/>
        <v/>
      </c>
      <c r="X1404" s="613" t="str">
        <f t="shared" si="404"/>
        <v/>
      </c>
      <c r="Y1404" s="613" t="str">
        <f t="shared" si="420"/>
        <v/>
      </c>
    </row>
    <row r="1405" spans="1:25" ht="13.8" hidden="1" thickBot="1">
      <c r="A1405" s="196" t="s">
        <v>175</v>
      </c>
      <c r="B1405" s="197"/>
      <c r="C1405" s="635" t="s">
        <v>307</v>
      </c>
      <c r="D1405" s="636"/>
      <c r="E1405" s="637">
        <v>20</v>
      </c>
      <c r="F1405" s="638">
        <f>VLOOKUP(C1402,'ENSAIOS DE ORÇAMENTO'!$C$3:$L$79,6,FALSE)</f>
        <v>0.20424000000000003</v>
      </c>
      <c r="G1405" s="671">
        <f>IF(E1405&lt;=30,(0.66*E1405+1.38)*F1405,((0.66*30+1.38)+0.55*(E1405-30))*F1405)</f>
        <v>2.9778192000000008</v>
      </c>
      <c r="H1405" s="632"/>
      <c r="I1405" s="632"/>
      <c r="J1405" s="633">
        <f t="shared" si="421"/>
        <v>0</v>
      </c>
      <c r="K1405" s="634"/>
      <c r="L1405" s="107"/>
      <c r="M1405" s="107"/>
      <c r="N1405" s="108">
        <f t="shared" si="416"/>
        <v>0</v>
      </c>
      <c r="O1405" s="108">
        <f t="shared" si="417"/>
        <v>0</v>
      </c>
      <c r="P1405" s="109"/>
      <c r="Q1405" s="107">
        <f t="shared" si="419"/>
        <v>0</v>
      </c>
      <c r="R1405" s="107">
        <f t="shared" si="419"/>
        <v>0</v>
      </c>
      <c r="S1405" s="108">
        <f t="shared" si="418"/>
        <v>0</v>
      </c>
      <c r="T1405" s="110">
        <f t="shared" si="415"/>
        <v>0</v>
      </c>
      <c r="U1405" s="109"/>
      <c r="V1405" s="111" t="str">
        <f>IF(T1402&gt;0,"xx",IF(O1402&gt;0,"xy",""))</f>
        <v/>
      </c>
      <c r="W1405" s="613" t="str">
        <f t="shared" si="422"/>
        <v/>
      </c>
      <c r="X1405" s="613" t="str">
        <f t="shared" si="404"/>
        <v/>
      </c>
      <c r="Y1405" s="613" t="str">
        <f t="shared" si="420"/>
        <v/>
      </c>
    </row>
    <row r="1406" spans="1:25" ht="13.8" hidden="1" thickBot="1">
      <c r="A1406" s="196" t="s">
        <v>175</v>
      </c>
      <c r="B1406" s="197"/>
      <c r="C1406" s="635" t="s">
        <v>480</v>
      </c>
      <c r="D1406" s="636"/>
      <c r="E1406" s="637">
        <v>30</v>
      </c>
      <c r="F1406" s="638">
        <f>VLOOKUP(C1402,'ENSAIOS DE ORÇAMENTO'!$C$3:$L$79,3,FALSE)</f>
        <v>1.98085</v>
      </c>
      <c r="G1406" s="667">
        <f>IF(E1406&lt;=30,(0.66*E1406+1.38)*F1406,((0.66*30+1.38)+0.55*(E1406-30))*F1406)</f>
        <v>41.954402999999999</v>
      </c>
      <c r="H1406" s="632"/>
      <c r="I1406" s="632"/>
      <c r="J1406" s="633">
        <f t="shared" si="421"/>
        <v>0</v>
      </c>
      <c r="K1406" s="634"/>
      <c r="L1406" s="107"/>
      <c r="M1406" s="107"/>
      <c r="N1406" s="108">
        <f t="shared" si="416"/>
        <v>0</v>
      </c>
      <c r="O1406" s="108">
        <f t="shared" si="417"/>
        <v>0</v>
      </c>
      <c r="P1406" s="109"/>
      <c r="Q1406" s="107">
        <f t="shared" si="419"/>
        <v>0</v>
      </c>
      <c r="R1406" s="107">
        <f t="shared" si="419"/>
        <v>0</v>
      </c>
      <c r="S1406" s="108">
        <f t="shared" si="418"/>
        <v>0</v>
      </c>
      <c r="T1406" s="110">
        <f t="shared" si="415"/>
        <v>0</v>
      </c>
      <c r="U1406" s="109"/>
      <c r="V1406" s="111" t="str">
        <f>IF(T1402&gt;0,"xx",IF(O1402&gt;0,"xy",""))</f>
        <v/>
      </c>
      <c r="W1406" s="613" t="str">
        <f t="shared" si="422"/>
        <v/>
      </c>
      <c r="X1406" s="613" t="str">
        <f t="shared" si="404"/>
        <v/>
      </c>
      <c r="Y1406" s="613" t="str">
        <f t="shared" si="420"/>
        <v/>
      </c>
    </row>
    <row r="1407" spans="1:25" ht="13.8" hidden="1" thickBot="1">
      <c r="A1407" s="196" t="s">
        <v>175</v>
      </c>
      <c r="B1407" s="197"/>
      <c r="C1407" s="635" t="s">
        <v>481</v>
      </c>
      <c r="D1407" s="636"/>
      <c r="E1407" s="637">
        <v>500</v>
      </c>
      <c r="F1407" s="638">
        <f>VLOOKUP(C1402,'ENSAIOS DE ORÇAMENTO'!$C$3:$L$79,10,FALSE)</f>
        <v>7.1621999999999991E-2</v>
      </c>
      <c r="G1407" s="680">
        <f>IF(E1407&lt;=30,(0.48*E1407+4.05)*F1407,((0.48*30+4.05)+0.4*(E1407-30))*F1407)</f>
        <v>14.786361899999998</v>
      </c>
      <c r="H1407" s="632"/>
      <c r="I1407" s="632"/>
      <c r="J1407" s="633">
        <f t="shared" si="421"/>
        <v>0</v>
      </c>
      <c r="K1407" s="634"/>
      <c r="L1407" s="107"/>
      <c r="M1407" s="107"/>
      <c r="N1407" s="108">
        <f t="shared" si="416"/>
        <v>0</v>
      </c>
      <c r="O1407" s="108">
        <f t="shared" si="417"/>
        <v>0</v>
      </c>
      <c r="P1407" s="109"/>
      <c r="Q1407" s="107">
        <f t="shared" si="419"/>
        <v>0</v>
      </c>
      <c r="R1407" s="107">
        <f t="shared" si="419"/>
        <v>0</v>
      </c>
      <c r="S1407" s="108">
        <f t="shared" si="418"/>
        <v>0</v>
      </c>
      <c r="T1407" s="110">
        <f t="shared" si="415"/>
        <v>0</v>
      </c>
      <c r="U1407" s="109"/>
      <c r="V1407" s="111" t="str">
        <f>IF(T1402&gt;0,"xx",IF(O1402&gt;0,"xy",""))</f>
        <v/>
      </c>
      <c r="W1407" s="613" t="str">
        <f t="shared" si="422"/>
        <v/>
      </c>
      <c r="X1407" s="613" t="str">
        <f t="shared" si="404"/>
        <v/>
      </c>
      <c r="Y1407" s="613" t="str">
        <f t="shared" si="420"/>
        <v/>
      </c>
    </row>
    <row r="1408" spans="1:25" ht="13.8" hidden="1" thickBot="1">
      <c r="A1408" s="196" t="s">
        <v>30</v>
      </c>
      <c r="B1408" s="197" t="s">
        <v>232</v>
      </c>
      <c r="C1408" s="635" t="s">
        <v>75</v>
      </c>
      <c r="D1408" s="636"/>
      <c r="E1408" s="637"/>
      <c r="F1408" s="638"/>
      <c r="G1408" s="639">
        <f>SUM(G1409:G1413)</f>
        <v>224.45197702499999</v>
      </c>
      <c r="H1408" s="632">
        <f>VLOOKUP(C1408,'ENSAIOS DE ORÇAMENTO'!$C$3:$L$79,8,FALSE)</f>
        <v>1167.6622130000001</v>
      </c>
      <c r="I1408" s="632">
        <f>IF(ISBLANK(H1408),"",SUM(G1408:H1408))</f>
        <v>1392.114190025</v>
      </c>
      <c r="J1408" s="633">
        <f t="shared" si="421"/>
        <v>1792.21</v>
      </c>
      <c r="K1408" s="634" t="s">
        <v>23</v>
      </c>
      <c r="L1408" s="107"/>
      <c r="M1408" s="107"/>
      <c r="N1408" s="108">
        <f t="shared" si="416"/>
        <v>0</v>
      </c>
      <c r="O1408" s="108">
        <f t="shared" si="417"/>
        <v>0</v>
      </c>
      <c r="P1408" s="109"/>
      <c r="Q1408" s="107">
        <f t="shared" si="419"/>
        <v>0</v>
      </c>
      <c r="R1408" s="107">
        <f t="shared" si="419"/>
        <v>0</v>
      </c>
      <c r="S1408" s="108">
        <f t="shared" si="418"/>
        <v>0</v>
      </c>
      <c r="T1408" s="110">
        <f t="shared" si="415"/>
        <v>0</v>
      </c>
      <c r="U1408" s="109"/>
      <c r="W1408" s="613" t="str">
        <f t="shared" si="422"/>
        <v/>
      </c>
      <c r="X1408" s="613" t="str">
        <f t="shared" si="404"/>
        <v/>
      </c>
      <c r="Y1408" s="613" t="str">
        <f t="shared" si="420"/>
        <v/>
      </c>
    </row>
    <row r="1409" spans="1:25" ht="13.8" hidden="1" thickBot="1">
      <c r="A1409" s="196" t="s">
        <v>175</v>
      </c>
      <c r="B1409" s="197"/>
      <c r="C1409" s="635" t="s">
        <v>241</v>
      </c>
      <c r="D1409" s="636"/>
      <c r="E1409" s="637">
        <v>500</v>
      </c>
      <c r="F1409" s="638">
        <f>VLOOKUP(C1408,'ENSAIOS DE ORÇAMENTO'!$C$3:$L$79,4,FALSE)</f>
        <v>0.1542441</v>
      </c>
      <c r="G1409" s="677">
        <f>IF(E1409&lt;=30,(0.48*E1409+4.05)*F1409,((0.48*30+4.05)+0.4*(E1409-30))*F1409)</f>
        <v>31.843694444999997</v>
      </c>
      <c r="H1409" s="632"/>
      <c r="I1409" s="632"/>
      <c r="J1409" s="633">
        <f t="shared" si="421"/>
        <v>0</v>
      </c>
      <c r="K1409" s="634"/>
      <c r="L1409" s="107"/>
      <c r="M1409" s="107"/>
      <c r="N1409" s="108">
        <f t="shared" si="416"/>
        <v>0</v>
      </c>
      <c r="O1409" s="108">
        <f t="shared" si="417"/>
        <v>0</v>
      </c>
      <c r="P1409" s="109"/>
      <c r="Q1409" s="107">
        <f t="shared" si="419"/>
        <v>0</v>
      </c>
      <c r="R1409" s="107">
        <f t="shared" si="419"/>
        <v>0</v>
      </c>
      <c r="S1409" s="108">
        <f t="shared" si="418"/>
        <v>0</v>
      </c>
      <c r="T1409" s="110">
        <f t="shared" si="415"/>
        <v>0</v>
      </c>
      <c r="U1409" s="109"/>
      <c r="V1409" s="111" t="str">
        <f>IF(T1408&gt;0,"xx",IF(O1408&gt;0,"xy",""))</f>
        <v/>
      </c>
      <c r="W1409" s="613" t="str">
        <f t="shared" si="422"/>
        <v/>
      </c>
      <c r="X1409" s="613" t="str">
        <f t="shared" si="404"/>
        <v/>
      </c>
      <c r="Y1409" s="613" t="str">
        <f t="shared" si="420"/>
        <v/>
      </c>
    </row>
    <row r="1410" spans="1:25" ht="13.8" hidden="1" thickBot="1">
      <c r="A1410" s="196" t="s">
        <v>175</v>
      </c>
      <c r="B1410" s="197"/>
      <c r="C1410" s="635" t="s">
        <v>303</v>
      </c>
      <c r="D1410" s="636"/>
      <c r="E1410" s="637">
        <v>180</v>
      </c>
      <c r="F1410" s="638">
        <f>VLOOKUP(C1408,'ENSAIOS DE ORÇAMENTO'!$C$3:$L$79,5,FALSE)</f>
        <v>1.1425397499999999</v>
      </c>
      <c r="G1410" s="671">
        <f>IF(E1410&lt;=30,(0.66*E1410+1.38)*F1410,((0.66*30+1.38)+0.55*(E1410-30))*F1410)</f>
        <v>118.45852128</v>
      </c>
      <c r="H1410" s="632"/>
      <c r="I1410" s="632"/>
      <c r="J1410" s="633">
        <f t="shared" si="421"/>
        <v>0</v>
      </c>
      <c r="K1410" s="634"/>
      <c r="L1410" s="107"/>
      <c r="M1410" s="107"/>
      <c r="N1410" s="108">
        <f t="shared" si="416"/>
        <v>0</v>
      </c>
      <c r="O1410" s="108">
        <f t="shared" si="417"/>
        <v>0</v>
      </c>
      <c r="P1410" s="109"/>
      <c r="Q1410" s="107">
        <f t="shared" si="419"/>
        <v>0</v>
      </c>
      <c r="R1410" s="107">
        <f t="shared" si="419"/>
        <v>0</v>
      </c>
      <c r="S1410" s="108">
        <f t="shared" si="418"/>
        <v>0</v>
      </c>
      <c r="T1410" s="110">
        <f t="shared" si="415"/>
        <v>0</v>
      </c>
      <c r="U1410" s="109"/>
      <c r="V1410" s="111" t="str">
        <f>IF(T1408&gt;0,"xx",IF(O1408&gt;0,"xy",""))</f>
        <v/>
      </c>
      <c r="W1410" s="613" t="str">
        <f t="shared" si="422"/>
        <v/>
      </c>
      <c r="X1410" s="613" t="str">
        <f t="shared" si="404"/>
        <v/>
      </c>
      <c r="Y1410" s="613" t="str">
        <f t="shared" si="420"/>
        <v/>
      </c>
    </row>
    <row r="1411" spans="1:25" ht="13.8" hidden="1" thickBot="1">
      <c r="A1411" s="196" t="s">
        <v>175</v>
      </c>
      <c r="B1411" s="197"/>
      <c r="C1411" s="635" t="s">
        <v>307</v>
      </c>
      <c r="D1411" s="636"/>
      <c r="E1411" s="637">
        <v>20</v>
      </c>
      <c r="F1411" s="638">
        <f>VLOOKUP(C1408,'ENSAIOS DE ORÇAMENTO'!$C$3:$L$79,6,FALSE)</f>
        <v>0.20424000000000003</v>
      </c>
      <c r="G1411" s="671">
        <f>IF(E1411&lt;=30,(0.66*E1411+1.38)*F1411,((0.66*30+1.38)+0.55*(E1411-30))*F1411)</f>
        <v>2.9778192000000008</v>
      </c>
      <c r="H1411" s="632"/>
      <c r="I1411" s="632"/>
      <c r="J1411" s="633">
        <f t="shared" si="421"/>
        <v>0</v>
      </c>
      <c r="K1411" s="634"/>
      <c r="L1411" s="107"/>
      <c r="M1411" s="107"/>
      <c r="N1411" s="108">
        <f t="shared" si="416"/>
        <v>0</v>
      </c>
      <c r="O1411" s="108">
        <f t="shared" si="417"/>
        <v>0</v>
      </c>
      <c r="P1411" s="109"/>
      <c r="Q1411" s="107">
        <f t="shared" si="419"/>
        <v>0</v>
      </c>
      <c r="R1411" s="107">
        <f t="shared" si="419"/>
        <v>0</v>
      </c>
      <c r="S1411" s="108">
        <f t="shared" si="418"/>
        <v>0</v>
      </c>
      <c r="T1411" s="110">
        <f t="shared" si="415"/>
        <v>0</v>
      </c>
      <c r="U1411" s="109"/>
      <c r="V1411" s="111" t="str">
        <f>IF(T1408&gt;0,"xx",IF(O1408&gt;0,"xy",""))</f>
        <v/>
      </c>
      <c r="W1411" s="613" t="str">
        <f t="shared" si="422"/>
        <v/>
      </c>
      <c r="X1411" s="613" t="str">
        <f t="shared" si="404"/>
        <v/>
      </c>
      <c r="Y1411" s="613" t="str">
        <f t="shared" si="420"/>
        <v/>
      </c>
    </row>
    <row r="1412" spans="1:25" ht="13.8" hidden="1" thickBot="1">
      <c r="A1412" s="196" t="s">
        <v>175</v>
      </c>
      <c r="B1412" s="197"/>
      <c r="C1412" s="635" t="s">
        <v>480</v>
      </c>
      <c r="D1412" s="636"/>
      <c r="E1412" s="637">
        <v>30</v>
      </c>
      <c r="F1412" s="638">
        <f>VLOOKUP(C1408,'ENSAIOS DE ORÇAMENTO'!$C$3:$L$79,3,FALSE)</f>
        <v>2.4846499999999998</v>
      </c>
      <c r="G1412" s="667">
        <f>IF(E1412&lt;=30,(0.66*E1412+1.38)*F1412,((0.66*30+1.38)+0.55*(E1412-30))*F1412)</f>
        <v>52.624886999999994</v>
      </c>
      <c r="H1412" s="632"/>
      <c r="I1412" s="632"/>
      <c r="J1412" s="633">
        <f t="shared" si="421"/>
        <v>0</v>
      </c>
      <c r="K1412" s="634"/>
      <c r="L1412" s="107"/>
      <c r="M1412" s="107"/>
      <c r="N1412" s="108">
        <f t="shared" si="416"/>
        <v>0</v>
      </c>
      <c r="O1412" s="108">
        <f t="shared" si="417"/>
        <v>0</v>
      </c>
      <c r="P1412" s="109"/>
      <c r="Q1412" s="107">
        <f t="shared" si="419"/>
        <v>0</v>
      </c>
      <c r="R1412" s="107">
        <f t="shared" si="419"/>
        <v>0</v>
      </c>
      <c r="S1412" s="108">
        <f t="shared" si="418"/>
        <v>0</v>
      </c>
      <c r="T1412" s="110">
        <f t="shared" si="415"/>
        <v>0</v>
      </c>
      <c r="U1412" s="109"/>
      <c r="V1412" s="111" t="str">
        <f>IF(T1408&gt;0,"xx",IF(O1408&gt;0,"xy",""))</f>
        <v/>
      </c>
      <c r="W1412" s="613" t="str">
        <f t="shared" si="422"/>
        <v/>
      </c>
      <c r="X1412" s="613" t="str">
        <f t="shared" si="404"/>
        <v/>
      </c>
      <c r="Y1412" s="613" t="str">
        <f t="shared" si="420"/>
        <v/>
      </c>
    </row>
    <row r="1413" spans="1:25" ht="13.8" hidden="1" thickBot="1">
      <c r="A1413" s="196" t="s">
        <v>175</v>
      </c>
      <c r="B1413" s="197"/>
      <c r="C1413" s="635" t="s">
        <v>481</v>
      </c>
      <c r="D1413" s="636"/>
      <c r="E1413" s="637">
        <v>500</v>
      </c>
      <c r="F1413" s="638">
        <f>VLOOKUP(C1408,'ENSAIOS DE ORÇAMENTO'!$C$3:$L$79,10,FALSE)</f>
        <v>8.9838000000000001E-2</v>
      </c>
      <c r="G1413" s="680">
        <f>IF(E1413&lt;=30,(0.48*E1413+4.05)*F1413,((0.48*30+4.05)+0.4*(E1413-30))*F1413)</f>
        <v>18.547055099999998</v>
      </c>
      <c r="H1413" s="632"/>
      <c r="I1413" s="632"/>
      <c r="J1413" s="633">
        <f t="shared" si="421"/>
        <v>0</v>
      </c>
      <c r="K1413" s="634"/>
      <c r="L1413" s="107"/>
      <c r="M1413" s="107"/>
      <c r="N1413" s="108">
        <f t="shared" si="416"/>
        <v>0</v>
      </c>
      <c r="O1413" s="108">
        <f t="shared" si="417"/>
        <v>0</v>
      </c>
      <c r="P1413" s="109"/>
      <c r="Q1413" s="107">
        <f t="shared" si="419"/>
        <v>0</v>
      </c>
      <c r="R1413" s="107">
        <f t="shared" si="419"/>
        <v>0</v>
      </c>
      <c r="S1413" s="108">
        <f t="shared" si="418"/>
        <v>0</v>
      </c>
      <c r="T1413" s="110">
        <f t="shared" si="415"/>
        <v>0</v>
      </c>
      <c r="U1413" s="109"/>
      <c r="V1413" s="111" t="str">
        <f>IF(T1408&gt;0,"xx",IF(O1408&gt;0,"xy",""))</f>
        <v/>
      </c>
      <c r="W1413" s="613" t="str">
        <f t="shared" si="422"/>
        <v/>
      </c>
      <c r="X1413" s="613" t="str">
        <f t="shared" si="404"/>
        <v/>
      </c>
      <c r="Y1413" s="613" t="str">
        <f t="shared" si="420"/>
        <v/>
      </c>
    </row>
    <row r="1414" spans="1:25" ht="13.8" hidden="1" thickBot="1">
      <c r="A1414" s="196" t="s">
        <v>117</v>
      </c>
      <c r="B1414" s="197" t="s">
        <v>232</v>
      </c>
      <c r="C1414" s="635" t="s">
        <v>482</v>
      </c>
      <c r="D1414" s="636"/>
      <c r="E1414" s="637"/>
      <c r="F1414" s="638"/>
      <c r="G1414" s="639">
        <f>SUM(G1415:G1419)</f>
        <v>243.49793020000004</v>
      </c>
      <c r="H1414" s="632">
        <f>VLOOKUP(C1414,'ENSAIOS DE ORÇAMENTO'!$C$3:$L$79,8,FALSE)</f>
        <v>816.07569000000001</v>
      </c>
      <c r="I1414" s="632">
        <f>IF(ISBLANK(H1414),"",SUM(G1414:H1414))*0.95</f>
        <v>1006.59493919</v>
      </c>
      <c r="J1414" s="633">
        <f t="shared" si="421"/>
        <v>1295.8900000000001</v>
      </c>
      <c r="K1414" s="634" t="s">
        <v>23</v>
      </c>
      <c r="L1414" s="107"/>
      <c r="M1414" s="107"/>
      <c r="N1414" s="108">
        <f t="shared" si="416"/>
        <v>0</v>
      </c>
      <c r="O1414" s="108">
        <f t="shared" si="417"/>
        <v>0</v>
      </c>
      <c r="P1414" s="109"/>
      <c r="Q1414" s="107">
        <f t="shared" si="419"/>
        <v>0</v>
      </c>
      <c r="R1414" s="107">
        <f t="shared" si="419"/>
        <v>0</v>
      </c>
      <c r="S1414" s="108">
        <f t="shared" si="418"/>
        <v>0</v>
      </c>
      <c r="T1414" s="110">
        <f t="shared" si="415"/>
        <v>0</v>
      </c>
      <c r="U1414" s="109"/>
      <c r="W1414" s="613" t="str">
        <f t="shared" si="422"/>
        <v/>
      </c>
      <c r="X1414" s="613" t="str">
        <f t="shared" si="404"/>
        <v/>
      </c>
      <c r="Y1414" s="613" t="str">
        <f t="shared" si="420"/>
        <v/>
      </c>
    </row>
    <row r="1415" spans="1:25" ht="13.8" hidden="1" thickBot="1">
      <c r="A1415" s="196" t="s">
        <v>175</v>
      </c>
      <c r="B1415" s="197"/>
      <c r="C1415" s="635" t="s">
        <v>241</v>
      </c>
      <c r="D1415" s="636"/>
      <c r="E1415" s="637">
        <v>500</v>
      </c>
      <c r="F1415" s="638">
        <f>VLOOKUP(C1414,'ENSAIOS DE ORÇAMENTO'!$C$3:$L$79,4,FALSE)</f>
        <v>0.43490000000000006</v>
      </c>
      <c r="G1415" s="677">
        <f>IF(E1415&lt;=30,(0.48*E1415+4.05)*F1415,((0.48*30+4.05)+0.4*(E1415-30))*F1415)</f>
        <v>89.785105000000001</v>
      </c>
      <c r="H1415" s="632"/>
      <c r="I1415" s="632"/>
      <c r="J1415" s="633">
        <f t="shared" si="421"/>
        <v>0</v>
      </c>
      <c r="K1415" s="634"/>
      <c r="L1415" s="107"/>
      <c r="M1415" s="107"/>
      <c r="N1415" s="108">
        <f t="shared" si="416"/>
        <v>0</v>
      </c>
      <c r="O1415" s="108">
        <f t="shared" si="417"/>
        <v>0</v>
      </c>
      <c r="P1415" s="109"/>
      <c r="Q1415" s="107">
        <f t="shared" si="419"/>
        <v>0</v>
      </c>
      <c r="R1415" s="107">
        <f t="shared" si="419"/>
        <v>0</v>
      </c>
      <c r="S1415" s="108">
        <f t="shared" si="418"/>
        <v>0</v>
      </c>
      <c r="T1415" s="110">
        <f t="shared" si="415"/>
        <v>0</v>
      </c>
      <c r="U1415" s="109"/>
      <c r="V1415" s="111" t="str">
        <f>IF(T1414&gt;0,"xx",IF(O1414&gt;0,"xy",""))</f>
        <v/>
      </c>
      <c r="W1415" s="613" t="str">
        <f t="shared" si="422"/>
        <v/>
      </c>
      <c r="X1415" s="613" t="str">
        <f t="shared" si="404"/>
        <v/>
      </c>
      <c r="Y1415" s="613" t="str">
        <f t="shared" si="420"/>
        <v/>
      </c>
    </row>
    <row r="1416" spans="1:25" ht="13.8" hidden="1" thickBot="1">
      <c r="A1416" s="196" t="s">
        <v>175</v>
      </c>
      <c r="B1416" s="197"/>
      <c r="C1416" s="635" t="s">
        <v>303</v>
      </c>
      <c r="D1416" s="636"/>
      <c r="E1416" s="637">
        <v>180</v>
      </c>
      <c r="F1416" s="638">
        <f>VLOOKUP(C1414,'ENSAIOS DE ORÇAMENTO'!$C$3:$L$79,5,FALSE)</f>
        <v>1.26997</v>
      </c>
      <c r="G1416" s="671">
        <f>IF(E1416&lt;=30,(0.66*E1416+1.38)*F1416,((0.66*30+1.38)+0.55*(E1416-30))*F1416)</f>
        <v>131.67048960000002</v>
      </c>
      <c r="H1416" s="632"/>
      <c r="I1416" s="632"/>
      <c r="J1416" s="633">
        <f t="shared" si="421"/>
        <v>0</v>
      </c>
      <c r="K1416" s="634"/>
      <c r="L1416" s="107"/>
      <c r="M1416" s="107"/>
      <c r="N1416" s="108">
        <f t="shared" si="416"/>
        <v>0</v>
      </c>
      <c r="O1416" s="108">
        <f t="shared" si="417"/>
        <v>0</v>
      </c>
      <c r="P1416" s="109"/>
      <c r="Q1416" s="107">
        <f t="shared" si="419"/>
        <v>0</v>
      </c>
      <c r="R1416" s="107">
        <f t="shared" si="419"/>
        <v>0</v>
      </c>
      <c r="S1416" s="108">
        <f t="shared" si="418"/>
        <v>0</v>
      </c>
      <c r="T1416" s="110">
        <f t="shared" ref="T1416:T1479" si="423">IF(ISBLANK(Q1416),0,ROUND(Q1416*R1416,2))</f>
        <v>0</v>
      </c>
      <c r="U1416" s="109"/>
      <c r="V1416" s="111" t="str">
        <f>IF(T1414&gt;0,"xx",IF(O1414&gt;0,"xy",""))</f>
        <v/>
      </c>
      <c r="W1416" s="613" t="str">
        <f t="shared" si="422"/>
        <v/>
      </c>
      <c r="X1416" s="613" t="str">
        <f t="shared" si="404"/>
        <v/>
      </c>
      <c r="Y1416" s="613" t="str">
        <f t="shared" si="420"/>
        <v/>
      </c>
    </row>
    <row r="1417" spans="1:25" ht="13.8" hidden="1" thickBot="1">
      <c r="A1417" s="196" t="s">
        <v>175</v>
      </c>
      <c r="B1417" s="197"/>
      <c r="C1417" s="635" t="s">
        <v>307</v>
      </c>
      <c r="D1417" s="636"/>
      <c r="E1417" s="637">
        <v>20</v>
      </c>
      <c r="F1417" s="638">
        <f>VLOOKUP(C1414,'ENSAIOS DE ORÇAMENTO'!$C$3:$L$79,6,FALSE)</f>
        <v>1.5118200000000002</v>
      </c>
      <c r="G1417" s="671">
        <f>IF(E1417&lt;=30,(0.66*E1417+1.38)*F1417,((0.66*30+1.38)+0.55*(E1417-30))*F1417)</f>
        <v>22.042335600000005</v>
      </c>
      <c r="H1417" s="632"/>
      <c r="I1417" s="632"/>
      <c r="J1417" s="633">
        <f t="shared" si="421"/>
        <v>0</v>
      </c>
      <c r="K1417" s="634"/>
      <c r="L1417" s="107"/>
      <c r="M1417" s="107"/>
      <c r="N1417" s="108">
        <f t="shared" si="416"/>
        <v>0</v>
      </c>
      <c r="O1417" s="108">
        <f t="shared" si="417"/>
        <v>0</v>
      </c>
      <c r="P1417" s="109"/>
      <c r="Q1417" s="107">
        <f t="shared" si="419"/>
        <v>0</v>
      </c>
      <c r="R1417" s="107">
        <f t="shared" si="419"/>
        <v>0</v>
      </c>
      <c r="S1417" s="108">
        <f t="shared" si="418"/>
        <v>0</v>
      </c>
      <c r="T1417" s="110">
        <f t="shared" si="423"/>
        <v>0</v>
      </c>
      <c r="U1417" s="109"/>
      <c r="V1417" s="111" t="str">
        <f>IF(T1414&gt;0,"xx",IF(O1414&gt;0,"xy",""))</f>
        <v/>
      </c>
      <c r="W1417" s="613" t="str">
        <f t="shared" si="422"/>
        <v/>
      </c>
      <c r="X1417" s="613" t="str">
        <f t="shared" si="404"/>
        <v/>
      </c>
      <c r="Y1417" s="613" t="str">
        <f t="shared" si="420"/>
        <v/>
      </c>
    </row>
    <row r="1418" spans="1:25" ht="13.8" hidden="1" thickBot="1">
      <c r="A1418" s="196" t="s">
        <v>175</v>
      </c>
      <c r="B1418" s="197"/>
      <c r="C1418" s="635" t="s">
        <v>480</v>
      </c>
      <c r="D1418" s="636"/>
      <c r="E1418" s="637">
        <v>30</v>
      </c>
      <c r="F1418" s="638">
        <f>VLOOKUP(C1414,'ENSAIOS DE ORÇAMENTO'!$C$3:$L$79,3,FALSE)</f>
        <v>0</v>
      </c>
      <c r="G1418" s="667">
        <f>IF(E1418&lt;=30,(0.66*E1418+1.38)*F1418,((0.66*30+1.38)+0.55*(E1418-30))*F1418)</f>
        <v>0</v>
      </c>
      <c r="H1418" s="632"/>
      <c r="I1418" s="632"/>
      <c r="J1418" s="633">
        <f t="shared" si="421"/>
        <v>0</v>
      </c>
      <c r="K1418" s="634"/>
      <c r="L1418" s="107"/>
      <c r="M1418" s="107"/>
      <c r="N1418" s="108">
        <f t="shared" si="416"/>
        <v>0</v>
      </c>
      <c r="O1418" s="108">
        <f t="shared" si="417"/>
        <v>0</v>
      </c>
      <c r="P1418" s="109"/>
      <c r="Q1418" s="107">
        <f t="shared" si="419"/>
        <v>0</v>
      </c>
      <c r="R1418" s="107">
        <f t="shared" si="419"/>
        <v>0</v>
      </c>
      <c r="S1418" s="108">
        <f t="shared" si="418"/>
        <v>0</v>
      </c>
      <c r="T1418" s="110">
        <f t="shared" si="423"/>
        <v>0</v>
      </c>
      <c r="U1418" s="109"/>
      <c r="V1418" s="111" t="str">
        <f>IF(T1414&gt;0,"xx",IF(O1414&gt;0,"xy",""))</f>
        <v/>
      </c>
      <c r="W1418" s="613" t="str">
        <f t="shared" si="422"/>
        <v/>
      </c>
      <c r="X1418" s="613" t="str">
        <f t="shared" si="404"/>
        <v/>
      </c>
      <c r="Y1418" s="613" t="str">
        <f t="shared" si="420"/>
        <v/>
      </c>
    </row>
    <row r="1419" spans="1:25" ht="13.8" hidden="1" thickBot="1">
      <c r="A1419" s="196" t="s">
        <v>175</v>
      </c>
      <c r="B1419" s="197"/>
      <c r="C1419" s="635" t="s">
        <v>481</v>
      </c>
      <c r="D1419" s="636"/>
      <c r="E1419" s="637">
        <v>500</v>
      </c>
      <c r="F1419" s="638">
        <f>VLOOKUP(C1414,'ENSAIOS DE ORÇAMENTO'!$C$3:$L$79,10,FALSE)</f>
        <v>0</v>
      </c>
      <c r="G1419" s="680">
        <f>IF(E1419&lt;=30,(0.48*E1419+4.05)*F1419,((0.48*30+4.05)+0.4*(E1419-30))*F1419)</f>
        <v>0</v>
      </c>
      <c r="H1419" s="632"/>
      <c r="I1419" s="632"/>
      <c r="J1419" s="633">
        <f t="shared" si="421"/>
        <v>0</v>
      </c>
      <c r="K1419" s="634"/>
      <c r="L1419" s="107"/>
      <c r="M1419" s="107"/>
      <c r="N1419" s="108">
        <f t="shared" si="416"/>
        <v>0</v>
      </c>
      <c r="O1419" s="108">
        <f t="shared" si="417"/>
        <v>0</v>
      </c>
      <c r="P1419" s="109"/>
      <c r="Q1419" s="107">
        <f t="shared" si="419"/>
        <v>0</v>
      </c>
      <c r="R1419" s="107">
        <f t="shared" si="419"/>
        <v>0</v>
      </c>
      <c r="S1419" s="108">
        <f t="shared" si="418"/>
        <v>0</v>
      </c>
      <c r="T1419" s="110">
        <f t="shared" si="423"/>
        <v>0</v>
      </c>
      <c r="U1419" s="109"/>
      <c r="V1419" s="111" t="str">
        <f>IF(T1414&gt;0,"xx",IF(O1414&gt;0,"xy",""))</f>
        <v/>
      </c>
      <c r="W1419" s="613" t="str">
        <f t="shared" si="422"/>
        <v/>
      </c>
      <c r="X1419" s="613" t="str">
        <f t="shared" si="404"/>
        <v/>
      </c>
      <c r="Y1419" s="613" t="str">
        <f t="shared" si="420"/>
        <v/>
      </c>
    </row>
    <row r="1420" spans="1:25" ht="13.8" hidden="1" thickBot="1">
      <c r="A1420" s="196" t="s">
        <v>118</v>
      </c>
      <c r="B1420" s="197" t="s">
        <v>232</v>
      </c>
      <c r="C1420" s="635" t="s">
        <v>483</v>
      </c>
      <c r="D1420" s="636"/>
      <c r="E1420" s="637"/>
      <c r="F1420" s="638">
        <f>F1444</f>
        <v>0</v>
      </c>
      <c r="G1420" s="639">
        <f>SUM(G1421:G1425)</f>
        <v>302.83245160000007</v>
      </c>
      <c r="H1420" s="632">
        <f>VLOOKUP(C1420,'ENSAIOS DE ORÇAMENTO'!$C$3:$L$79,8,FALSE)</f>
        <v>960.48149000000001</v>
      </c>
      <c r="I1420" s="632">
        <f>IF(ISBLANK(H1420),"",SUM(G1420:H1420))*0.95</f>
        <v>1200.1482445200002</v>
      </c>
      <c r="J1420" s="633">
        <f t="shared" si="421"/>
        <v>1545.07</v>
      </c>
      <c r="K1420" s="634" t="s">
        <v>23</v>
      </c>
      <c r="L1420" s="107"/>
      <c r="M1420" s="107"/>
      <c r="N1420" s="108">
        <f t="shared" ref="N1420:N1488" si="424">IF(ISBLANK(L1420),0,ROUND(J1420*L1420,2))</f>
        <v>0</v>
      </c>
      <c r="O1420" s="108">
        <f t="shared" ref="O1420:O1488" si="425">IF(ISBLANK(M1420),0,ROUND(L1420*M1420,2))</f>
        <v>0</v>
      </c>
      <c r="P1420" s="109"/>
      <c r="Q1420" s="107">
        <f t="shared" si="419"/>
        <v>0</v>
      </c>
      <c r="R1420" s="107">
        <f t="shared" si="419"/>
        <v>0</v>
      </c>
      <c r="S1420" s="108">
        <f t="shared" ref="S1420:S1488" si="426">IF(ISBLANK(Q1420),0,ROUND(J1420*Q1420,2))</f>
        <v>0</v>
      </c>
      <c r="T1420" s="110">
        <f t="shared" si="423"/>
        <v>0</v>
      </c>
      <c r="U1420" s="109"/>
      <c r="W1420" s="613" t="str">
        <f t="shared" si="422"/>
        <v/>
      </c>
      <c r="X1420" s="613" t="str">
        <f t="shared" si="404"/>
        <v/>
      </c>
      <c r="Y1420" s="613" t="str">
        <f t="shared" si="420"/>
        <v/>
      </c>
    </row>
    <row r="1421" spans="1:25" ht="13.8" hidden="1" thickBot="1">
      <c r="A1421" s="196" t="s">
        <v>175</v>
      </c>
      <c r="B1421" s="197"/>
      <c r="C1421" s="635" t="s">
        <v>241</v>
      </c>
      <c r="D1421" s="636"/>
      <c r="E1421" s="637">
        <v>500</v>
      </c>
      <c r="F1421" s="638">
        <f>VLOOKUP(C1420,'ENSAIOS DE ORÇAMENTO'!$C$3:$L$79,4,FALSE)</f>
        <v>0.54380000000000006</v>
      </c>
      <c r="G1421" s="677">
        <f>IF(E1421&lt;=30,(0.48*E1421+4.05)*F1421,((0.48*30+4.05)+0.4*(E1421-30))*F1421)</f>
        <v>112.26751</v>
      </c>
      <c r="H1421" s="632"/>
      <c r="I1421" s="632"/>
      <c r="J1421" s="633">
        <f t="shared" si="421"/>
        <v>0</v>
      </c>
      <c r="K1421" s="634"/>
      <c r="L1421" s="107"/>
      <c r="M1421" s="107"/>
      <c r="N1421" s="108">
        <f t="shared" si="424"/>
        <v>0</v>
      </c>
      <c r="O1421" s="108">
        <f t="shared" si="425"/>
        <v>0</v>
      </c>
      <c r="P1421" s="109"/>
      <c r="Q1421" s="107">
        <f t="shared" si="419"/>
        <v>0</v>
      </c>
      <c r="R1421" s="107">
        <f t="shared" si="419"/>
        <v>0</v>
      </c>
      <c r="S1421" s="108">
        <f t="shared" si="426"/>
        <v>0</v>
      </c>
      <c r="T1421" s="110">
        <f t="shared" si="423"/>
        <v>0</v>
      </c>
      <c r="U1421" s="109"/>
      <c r="V1421" s="111" t="str">
        <f>IF(T1420&gt;0,"xx",IF(O1420&gt;0,"xy",""))</f>
        <v/>
      </c>
      <c r="W1421" s="613" t="str">
        <f t="shared" si="422"/>
        <v/>
      </c>
      <c r="X1421" s="613" t="str">
        <f t="shared" si="404"/>
        <v/>
      </c>
      <c r="Y1421" s="613" t="str">
        <f t="shared" si="420"/>
        <v/>
      </c>
    </row>
    <row r="1422" spans="1:25" ht="13.8" hidden="1" thickBot="1">
      <c r="A1422" s="196" t="s">
        <v>175</v>
      </c>
      <c r="B1422" s="197"/>
      <c r="C1422" s="635" t="s">
        <v>303</v>
      </c>
      <c r="D1422" s="636"/>
      <c r="E1422" s="637">
        <v>180</v>
      </c>
      <c r="F1422" s="638">
        <f>VLOOKUP(C1420,'ENSAIOS DE ORÇAMENTO'!$C$3:$L$79,5,FALSE)</f>
        <v>1.5739000000000001</v>
      </c>
      <c r="G1422" s="671">
        <f>IF(E1422&lt;=30,(0.66*E1422+1.38)*F1422,((0.66*30+1.38)+0.55*(E1422-30))*F1422)</f>
        <v>163.18195200000002</v>
      </c>
      <c r="H1422" s="632"/>
      <c r="I1422" s="632"/>
      <c r="J1422" s="633">
        <f t="shared" si="421"/>
        <v>0</v>
      </c>
      <c r="K1422" s="634"/>
      <c r="L1422" s="107"/>
      <c r="M1422" s="107"/>
      <c r="N1422" s="108">
        <f t="shared" si="424"/>
        <v>0</v>
      </c>
      <c r="O1422" s="108">
        <f t="shared" si="425"/>
        <v>0</v>
      </c>
      <c r="P1422" s="109"/>
      <c r="Q1422" s="107">
        <f t="shared" si="419"/>
        <v>0</v>
      </c>
      <c r="R1422" s="107">
        <f t="shared" si="419"/>
        <v>0</v>
      </c>
      <c r="S1422" s="108">
        <f t="shared" si="426"/>
        <v>0</v>
      </c>
      <c r="T1422" s="110">
        <f t="shared" si="423"/>
        <v>0</v>
      </c>
      <c r="U1422" s="109"/>
      <c r="V1422" s="111" t="str">
        <f>IF(T1420&gt;0,"xx",IF(O1420&gt;0,"xy",""))</f>
        <v/>
      </c>
      <c r="W1422" s="613" t="str">
        <f t="shared" si="422"/>
        <v/>
      </c>
      <c r="X1422" s="613" t="str">
        <f t="shared" si="404"/>
        <v/>
      </c>
      <c r="Y1422" s="613" t="str">
        <f t="shared" si="420"/>
        <v/>
      </c>
    </row>
    <row r="1423" spans="1:25" ht="13.8" hidden="1" thickBot="1">
      <c r="A1423" s="196" t="s">
        <v>175</v>
      </c>
      <c r="B1423" s="197"/>
      <c r="C1423" s="635" t="s">
        <v>307</v>
      </c>
      <c r="D1423" s="636"/>
      <c r="E1423" s="637">
        <v>20</v>
      </c>
      <c r="F1423" s="638">
        <f>VLOOKUP(C1420,'ENSAIOS DE ORÇAMENTO'!$C$3:$L$79,6,FALSE)</f>
        <v>1.8781200000000002</v>
      </c>
      <c r="G1423" s="671">
        <f>IF(E1423&lt;=30,(0.66*E1423+1.38)*F1423,((0.66*30+1.38)+0.55*(E1423-30))*F1423)</f>
        <v>27.382989600000005</v>
      </c>
      <c r="H1423" s="632"/>
      <c r="I1423" s="632"/>
      <c r="J1423" s="633">
        <f t="shared" si="421"/>
        <v>0</v>
      </c>
      <c r="K1423" s="634"/>
      <c r="L1423" s="107"/>
      <c r="M1423" s="107"/>
      <c r="N1423" s="108">
        <f t="shared" si="424"/>
        <v>0</v>
      </c>
      <c r="O1423" s="108">
        <f t="shared" si="425"/>
        <v>0</v>
      </c>
      <c r="P1423" s="109"/>
      <c r="Q1423" s="107">
        <f t="shared" si="419"/>
        <v>0</v>
      </c>
      <c r="R1423" s="107">
        <f t="shared" si="419"/>
        <v>0</v>
      </c>
      <c r="S1423" s="108">
        <f t="shared" si="426"/>
        <v>0</v>
      </c>
      <c r="T1423" s="110">
        <f t="shared" si="423"/>
        <v>0</v>
      </c>
      <c r="U1423" s="109"/>
      <c r="V1423" s="111" t="str">
        <f>IF(T1420&gt;0,"xx",IF(O1420&gt;0,"xy",""))</f>
        <v/>
      </c>
      <c r="W1423" s="613" t="str">
        <f t="shared" si="422"/>
        <v/>
      </c>
      <c r="X1423" s="613" t="str">
        <f t="shared" si="404"/>
        <v/>
      </c>
      <c r="Y1423" s="613" t="str">
        <f t="shared" si="420"/>
        <v/>
      </c>
    </row>
    <row r="1424" spans="1:25" ht="13.8" hidden="1" thickBot="1">
      <c r="A1424" s="196" t="s">
        <v>175</v>
      </c>
      <c r="B1424" s="197"/>
      <c r="C1424" s="635" t="s">
        <v>480</v>
      </c>
      <c r="D1424" s="636"/>
      <c r="E1424" s="637">
        <v>30</v>
      </c>
      <c r="F1424" s="638">
        <f>VLOOKUP(C1420,'ENSAIOS DE ORÇAMENTO'!$C$3:$L$79,3,FALSE)</f>
        <v>0</v>
      </c>
      <c r="G1424" s="667">
        <f>IF(E1424&lt;=30,(0.66*E1424+1.38)*F1424,((0.66*30+1.38)+0.55*(E1424-30))*F1424)</f>
        <v>0</v>
      </c>
      <c r="H1424" s="632"/>
      <c r="I1424" s="632"/>
      <c r="J1424" s="633">
        <f t="shared" si="421"/>
        <v>0</v>
      </c>
      <c r="K1424" s="634"/>
      <c r="L1424" s="107"/>
      <c r="M1424" s="107"/>
      <c r="N1424" s="108">
        <f t="shared" si="424"/>
        <v>0</v>
      </c>
      <c r="O1424" s="108">
        <f t="shared" si="425"/>
        <v>0</v>
      </c>
      <c r="P1424" s="109"/>
      <c r="Q1424" s="107">
        <f t="shared" si="419"/>
        <v>0</v>
      </c>
      <c r="R1424" s="107">
        <f t="shared" si="419"/>
        <v>0</v>
      </c>
      <c r="S1424" s="108">
        <f t="shared" si="426"/>
        <v>0</v>
      </c>
      <c r="T1424" s="110">
        <f t="shared" si="423"/>
        <v>0</v>
      </c>
      <c r="U1424" s="109"/>
      <c r="V1424" s="111" t="str">
        <f>IF(T1420&gt;0,"xx",IF(O1420&gt;0,"xy",""))</f>
        <v/>
      </c>
      <c r="W1424" s="613" t="str">
        <f t="shared" si="422"/>
        <v/>
      </c>
      <c r="X1424" s="613" t="str">
        <f t="shared" si="404"/>
        <v/>
      </c>
      <c r="Y1424" s="613" t="str">
        <f t="shared" si="420"/>
        <v/>
      </c>
    </row>
    <row r="1425" spans="1:25" ht="13.8" hidden="1" thickBot="1">
      <c r="A1425" s="196" t="s">
        <v>175</v>
      </c>
      <c r="B1425" s="197"/>
      <c r="C1425" s="635" t="s">
        <v>481</v>
      </c>
      <c r="D1425" s="636"/>
      <c r="E1425" s="637">
        <v>500</v>
      </c>
      <c r="F1425" s="638">
        <f>VLOOKUP(C1420,'ENSAIOS DE ORÇAMENTO'!$C$3:$L$79,10,FALSE)</f>
        <v>0</v>
      </c>
      <c r="G1425" s="680">
        <f>IF(E1425&lt;=30,(0.48*E1425+4.05)*F1425,((0.48*30+4.05)+0.4*(E1425-30))*F1425)</f>
        <v>0</v>
      </c>
      <c r="H1425" s="632"/>
      <c r="I1425" s="632"/>
      <c r="J1425" s="633">
        <f t="shared" si="421"/>
        <v>0</v>
      </c>
      <c r="K1425" s="634"/>
      <c r="L1425" s="107"/>
      <c r="M1425" s="107"/>
      <c r="N1425" s="108">
        <f t="shared" si="424"/>
        <v>0</v>
      </c>
      <c r="O1425" s="108">
        <f t="shared" si="425"/>
        <v>0</v>
      </c>
      <c r="P1425" s="109"/>
      <c r="Q1425" s="107">
        <f t="shared" si="419"/>
        <v>0</v>
      </c>
      <c r="R1425" s="107">
        <f t="shared" si="419"/>
        <v>0</v>
      </c>
      <c r="S1425" s="108">
        <f t="shared" si="426"/>
        <v>0</v>
      </c>
      <c r="T1425" s="110">
        <f t="shared" si="423"/>
        <v>0</v>
      </c>
      <c r="U1425" s="109"/>
      <c r="V1425" s="111" t="str">
        <f>IF(T1420&gt;0,"xx",IF(O1420&gt;0,"xy",""))</f>
        <v/>
      </c>
      <c r="W1425" s="613" t="str">
        <f t="shared" si="422"/>
        <v/>
      </c>
      <c r="X1425" s="613" t="str">
        <f t="shared" si="404"/>
        <v/>
      </c>
      <c r="Y1425" s="613" t="str">
        <f t="shared" si="420"/>
        <v/>
      </c>
    </row>
    <row r="1426" spans="1:25" ht="13.8" hidden="1" thickBot="1">
      <c r="A1426" s="196" t="s">
        <v>119</v>
      </c>
      <c r="B1426" s="197" t="s">
        <v>232</v>
      </c>
      <c r="C1426" s="635" t="s">
        <v>484</v>
      </c>
      <c r="D1426" s="636"/>
      <c r="E1426" s="637"/>
      <c r="F1426" s="638">
        <f>F1450</f>
        <v>0</v>
      </c>
      <c r="G1426" s="639">
        <f>SUM(G1427:G1431)</f>
        <v>399.92530480000011</v>
      </c>
      <c r="H1426" s="632">
        <f>VLOOKUP(C1426,'ENSAIOS DE ORÇAMENTO'!$C$3:$L$79,8,FALSE)</f>
        <v>1197.4554400000002</v>
      </c>
      <c r="I1426" s="632">
        <f>IF(ISBLANK(H1426),"",SUM(G1426:H1426))*0.95</f>
        <v>1517.5117075600001</v>
      </c>
      <c r="J1426" s="633">
        <f t="shared" si="421"/>
        <v>1953.64</v>
      </c>
      <c r="K1426" s="634" t="s">
        <v>23</v>
      </c>
      <c r="L1426" s="107"/>
      <c r="M1426" s="107"/>
      <c r="N1426" s="108">
        <f t="shared" si="424"/>
        <v>0</v>
      </c>
      <c r="O1426" s="108">
        <f t="shared" si="425"/>
        <v>0</v>
      </c>
      <c r="P1426" s="109"/>
      <c r="Q1426" s="107">
        <f t="shared" si="419"/>
        <v>0</v>
      </c>
      <c r="R1426" s="107">
        <f t="shared" si="419"/>
        <v>0</v>
      </c>
      <c r="S1426" s="108">
        <f t="shared" si="426"/>
        <v>0</v>
      </c>
      <c r="T1426" s="110">
        <f t="shared" si="423"/>
        <v>0</v>
      </c>
      <c r="U1426" s="109"/>
      <c r="W1426" s="613" t="str">
        <f t="shared" si="422"/>
        <v/>
      </c>
      <c r="X1426" s="613" t="str">
        <f t="shared" si="404"/>
        <v/>
      </c>
      <c r="Y1426" s="613" t="str">
        <f t="shared" si="420"/>
        <v/>
      </c>
    </row>
    <row r="1427" spans="1:25" ht="13.8" hidden="1" thickBot="1">
      <c r="A1427" s="196" t="s">
        <v>175</v>
      </c>
      <c r="B1427" s="197"/>
      <c r="C1427" s="635" t="s">
        <v>241</v>
      </c>
      <c r="D1427" s="636"/>
      <c r="E1427" s="637">
        <v>500</v>
      </c>
      <c r="F1427" s="638">
        <f>VLOOKUP(C1426,'ENSAIOS DE ORÇAMENTO'!$C$3:$L$79,4,FALSE)</f>
        <v>0.72200000000000009</v>
      </c>
      <c r="G1427" s="677">
        <f>IF(E1427&lt;=30,(0.48*E1427+4.05)*F1427,((0.48*30+4.05)+0.4*(E1427-30))*F1427)</f>
        <v>149.05690000000001</v>
      </c>
      <c r="H1427" s="632"/>
      <c r="I1427" s="632"/>
      <c r="J1427" s="633">
        <f t="shared" si="421"/>
        <v>0</v>
      </c>
      <c r="K1427" s="634"/>
      <c r="L1427" s="107"/>
      <c r="M1427" s="107"/>
      <c r="N1427" s="108">
        <f t="shared" si="424"/>
        <v>0</v>
      </c>
      <c r="O1427" s="108">
        <f t="shared" si="425"/>
        <v>0</v>
      </c>
      <c r="P1427" s="109"/>
      <c r="Q1427" s="107">
        <f t="shared" si="419"/>
        <v>0</v>
      </c>
      <c r="R1427" s="107">
        <f t="shared" si="419"/>
        <v>0</v>
      </c>
      <c r="S1427" s="108">
        <f t="shared" si="426"/>
        <v>0</v>
      </c>
      <c r="T1427" s="110">
        <f t="shared" si="423"/>
        <v>0</v>
      </c>
      <c r="U1427" s="109"/>
      <c r="V1427" s="111" t="str">
        <f>IF(T1426&gt;0,"xx",IF(O1426&gt;0,"xy",""))</f>
        <v/>
      </c>
      <c r="W1427" s="613" t="str">
        <f t="shared" si="422"/>
        <v/>
      </c>
      <c r="X1427" s="613" t="str">
        <f t="shared" si="404"/>
        <v/>
      </c>
      <c r="Y1427" s="613" t="str">
        <f t="shared" si="420"/>
        <v/>
      </c>
    </row>
    <row r="1428" spans="1:25" ht="13.8" hidden="1" thickBot="1">
      <c r="A1428" s="196" t="s">
        <v>175</v>
      </c>
      <c r="B1428" s="197"/>
      <c r="C1428" s="635" t="s">
        <v>303</v>
      </c>
      <c r="D1428" s="636"/>
      <c r="E1428" s="637">
        <v>180</v>
      </c>
      <c r="F1428" s="638">
        <f>VLOOKUP(C1426,'ENSAIOS DE ORÇAMENTO'!$C$3:$L$79,5,FALSE)</f>
        <v>2.0712400000000004</v>
      </c>
      <c r="G1428" s="671">
        <f>IF(E1428&lt;=30,(0.66*E1428+1.38)*F1428,((0.66*30+1.38)+0.55*(E1428-30))*F1428)</f>
        <v>214.74616320000007</v>
      </c>
      <c r="H1428" s="632"/>
      <c r="I1428" s="632"/>
      <c r="J1428" s="633">
        <f t="shared" si="421"/>
        <v>0</v>
      </c>
      <c r="K1428" s="634"/>
      <c r="L1428" s="107"/>
      <c r="M1428" s="107"/>
      <c r="N1428" s="108">
        <f t="shared" si="424"/>
        <v>0</v>
      </c>
      <c r="O1428" s="108">
        <f t="shared" si="425"/>
        <v>0</v>
      </c>
      <c r="P1428" s="109"/>
      <c r="Q1428" s="107">
        <f t="shared" si="419"/>
        <v>0</v>
      </c>
      <c r="R1428" s="107">
        <f t="shared" si="419"/>
        <v>0</v>
      </c>
      <c r="S1428" s="108">
        <f t="shared" si="426"/>
        <v>0</v>
      </c>
      <c r="T1428" s="110">
        <f t="shared" si="423"/>
        <v>0</v>
      </c>
      <c r="U1428" s="109"/>
      <c r="V1428" s="111" t="str">
        <f>IF(T1426&gt;0,"xx",IF(O1426&gt;0,"xy",""))</f>
        <v/>
      </c>
      <c r="W1428" s="613" t="str">
        <f t="shared" si="422"/>
        <v/>
      </c>
      <c r="X1428" s="613" t="str">
        <f t="shared" si="404"/>
        <v/>
      </c>
      <c r="Y1428" s="613" t="str">
        <f t="shared" si="420"/>
        <v/>
      </c>
    </row>
    <row r="1429" spans="1:25" ht="13.8" hidden="1" thickBot="1">
      <c r="A1429" s="196" t="s">
        <v>175</v>
      </c>
      <c r="B1429" s="197"/>
      <c r="C1429" s="635" t="s">
        <v>307</v>
      </c>
      <c r="D1429" s="636"/>
      <c r="E1429" s="637">
        <v>20</v>
      </c>
      <c r="F1429" s="638">
        <f>VLOOKUP(C1426,'ENSAIOS DE ORÇAMENTO'!$C$3:$L$79,6,FALSE)</f>
        <v>2.4775200000000002</v>
      </c>
      <c r="G1429" s="671">
        <f>IF(E1429&lt;=30,(0.66*E1429+1.38)*F1429,((0.66*30+1.38)+0.55*(E1429-30))*F1429)</f>
        <v>36.122241600000009</v>
      </c>
      <c r="H1429" s="632"/>
      <c r="I1429" s="632"/>
      <c r="J1429" s="633">
        <f t="shared" si="421"/>
        <v>0</v>
      </c>
      <c r="K1429" s="634"/>
      <c r="L1429" s="107"/>
      <c r="M1429" s="107"/>
      <c r="N1429" s="108">
        <f t="shared" si="424"/>
        <v>0</v>
      </c>
      <c r="O1429" s="108">
        <f t="shared" si="425"/>
        <v>0</v>
      </c>
      <c r="P1429" s="109"/>
      <c r="Q1429" s="107">
        <f t="shared" si="419"/>
        <v>0</v>
      </c>
      <c r="R1429" s="107">
        <f t="shared" si="419"/>
        <v>0</v>
      </c>
      <c r="S1429" s="108">
        <f t="shared" si="426"/>
        <v>0</v>
      </c>
      <c r="T1429" s="110">
        <f t="shared" si="423"/>
        <v>0</v>
      </c>
      <c r="U1429" s="109"/>
      <c r="V1429" s="111" t="str">
        <f>IF(T1426&gt;0,"xx",IF(O1426&gt;0,"xy",""))</f>
        <v/>
      </c>
      <c r="W1429" s="613" t="str">
        <f t="shared" si="422"/>
        <v/>
      </c>
      <c r="X1429" s="613" t="str">
        <f t="shared" si="404"/>
        <v/>
      </c>
      <c r="Y1429" s="613" t="str">
        <f t="shared" ref="Y1429:Y1492" si="427">IF(V1429="X","x",IF(T1429&gt;0,"x",""))</f>
        <v/>
      </c>
    </row>
    <row r="1430" spans="1:25" ht="13.8" hidden="1" thickBot="1">
      <c r="A1430" s="196" t="s">
        <v>175</v>
      </c>
      <c r="B1430" s="197"/>
      <c r="C1430" s="635" t="s">
        <v>480</v>
      </c>
      <c r="D1430" s="636"/>
      <c r="E1430" s="637">
        <v>30</v>
      </c>
      <c r="F1430" s="638">
        <f>VLOOKUP(C1426,'ENSAIOS DE ORÇAMENTO'!$C$3:$L$79,3,FALSE)</f>
        <v>0</v>
      </c>
      <c r="G1430" s="667">
        <f>IF(E1430&lt;=30,(0.66*E1430+1.38)*F1430,((0.66*30+1.38)+0.55*(E1430-30))*F1430)</f>
        <v>0</v>
      </c>
      <c r="H1430" s="632"/>
      <c r="I1430" s="632"/>
      <c r="J1430" s="633">
        <f t="shared" si="421"/>
        <v>0</v>
      </c>
      <c r="K1430" s="634"/>
      <c r="L1430" s="107"/>
      <c r="M1430" s="107"/>
      <c r="N1430" s="108">
        <f t="shared" si="424"/>
        <v>0</v>
      </c>
      <c r="O1430" s="108">
        <f t="shared" si="425"/>
        <v>0</v>
      </c>
      <c r="P1430" s="109"/>
      <c r="Q1430" s="107">
        <f t="shared" si="419"/>
        <v>0</v>
      </c>
      <c r="R1430" s="107">
        <f t="shared" si="419"/>
        <v>0</v>
      </c>
      <c r="S1430" s="108">
        <f t="shared" si="426"/>
        <v>0</v>
      </c>
      <c r="T1430" s="110">
        <f t="shared" si="423"/>
        <v>0</v>
      </c>
      <c r="U1430" s="109"/>
      <c r="V1430" s="111" t="str">
        <f>IF(T1426&gt;0,"xx",IF(O1426&gt;0,"xy",""))</f>
        <v/>
      </c>
      <c r="W1430" s="613" t="str">
        <f t="shared" si="422"/>
        <v/>
      </c>
      <c r="X1430" s="613" t="str">
        <f t="shared" si="404"/>
        <v/>
      </c>
      <c r="Y1430" s="613" t="str">
        <f t="shared" si="427"/>
        <v/>
      </c>
    </row>
    <row r="1431" spans="1:25" ht="13.8" hidden="1" thickBot="1">
      <c r="A1431" s="196" t="s">
        <v>175</v>
      </c>
      <c r="B1431" s="197"/>
      <c r="C1431" s="635" t="s">
        <v>481</v>
      </c>
      <c r="D1431" s="636"/>
      <c r="E1431" s="637">
        <v>500</v>
      </c>
      <c r="F1431" s="638">
        <f>VLOOKUP(C1426,'ENSAIOS DE ORÇAMENTO'!$C$3:$L$79,10,FALSE)</f>
        <v>0</v>
      </c>
      <c r="G1431" s="680">
        <f>IF(E1431&lt;=30,(0.48*E1431+4.05)*F1431,((0.48*30+4.05)+0.4*(E1431-30))*F1431)</f>
        <v>0</v>
      </c>
      <c r="H1431" s="632"/>
      <c r="I1431" s="632"/>
      <c r="J1431" s="633">
        <f t="shared" si="421"/>
        <v>0</v>
      </c>
      <c r="K1431" s="634"/>
      <c r="L1431" s="107"/>
      <c r="M1431" s="107"/>
      <c r="N1431" s="108">
        <f t="shared" si="424"/>
        <v>0</v>
      </c>
      <c r="O1431" s="108">
        <f t="shared" si="425"/>
        <v>0</v>
      </c>
      <c r="P1431" s="109"/>
      <c r="Q1431" s="107">
        <f t="shared" si="419"/>
        <v>0</v>
      </c>
      <c r="R1431" s="107">
        <f t="shared" si="419"/>
        <v>0</v>
      </c>
      <c r="S1431" s="108">
        <f t="shared" si="426"/>
        <v>0</v>
      </c>
      <c r="T1431" s="110">
        <f t="shared" si="423"/>
        <v>0</v>
      </c>
      <c r="U1431" s="109"/>
      <c r="V1431" s="111" t="str">
        <f>IF(T1426&gt;0,"xx",IF(O1426&gt;0,"xy",""))</f>
        <v/>
      </c>
      <c r="W1431" s="613" t="str">
        <f t="shared" si="422"/>
        <v/>
      </c>
      <c r="X1431" s="613" t="str">
        <f t="shared" si="404"/>
        <v/>
      </c>
      <c r="Y1431" s="613" t="str">
        <f t="shared" si="427"/>
        <v/>
      </c>
    </row>
    <row r="1432" spans="1:25" ht="13.8" hidden="1" thickBot="1">
      <c r="A1432" s="196" t="s">
        <v>120</v>
      </c>
      <c r="B1432" s="197" t="s">
        <v>232</v>
      </c>
      <c r="C1432" s="635" t="s">
        <v>485</v>
      </c>
      <c r="D1432" s="636"/>
      <c r="E1432" s="637"/>
      <c r="F1432" s="638">
        <f>F1456</f>
        <v>0</v>
      </c>
      <c r="G1432" s="639">
        <f>SUM(G1433:G1437)</f>
        <v>498.8161738</v>
      </c>
      <c r="H1432" s="632">
        <f>VLOOKUP(C1432,'ENSAIOS DE ORÇAMENTO'!$C$3:$L$79,8,FALSE)</f>
        <v>1438.0017899999998</v>
      </c>
      <c r="I1432" s="632">
        <f>IF(ISBLANK(H1432),"",SUM(G1432:H1432))*0.95</f>
        <v>1839.9770656099997</v>
      </c>
      <c r="J1432" s="633">
        <f t="shared" si="421"/>
        <v>2368.79</v>
      </c>
      <c r="K1432" s="634" t="s">
        <v>23</v>
      </c>
      <c r="L1432" s="107"/>
      <c r="M1432" s="107"/>
      <c r="N1432" s="108">
        <f t="shared" si="424"/>
        <v>0</v>
      </c>
      <c r="O1432" s="108">
        <f t="shared" si="425"/>
        <v>0</v>
      </c>
      <c r="P1432" s="109"/>
      <c r="Q1432" s="107">
        <f t="shared" si="419"/>
        <v>0</v>
      </c>
      <c r="R1432" s="107">
        <f t="shared" si="419"/>
        <v>0</v>
      </c>
      <c r="S1432" s="108">
        <f t="shared" si="426"/>
        <v>0</v>
      </c>
      <c r="T1432" s="110">
        <f t="shared" si="423"/>
        <v>0</v>
      </c>
      <c r="U1432" s="109"/>
      <c r="W1432" s="613" t="str">
        <f t="shared" si="422"/>
        <v/>
      </c>
      <c r="X1432" s="613" t="str">
        <f t="shared" si="404"/>
        <v/>
      </c>
      <c r="Y1432" s="613" t="str">
        <f t="shared" si="427"/>
        <v/>
      </c>
    </row>
    <row r="1433" spans="1:25" ht="13.8" hidden="1" thickBot="1">
      <c r="A1433" s="196" t="s">
        <v>175</v>
      </c>
      <c r="B1433" s="197"/>
      <c r="C1433" s="635" t="s">
        <v>241</v>
      </c>
      <c r="D1433" s="636"/>
      <c r="E1433" s="637">
        <v>500</v>
      </c>
      <c r="F1433" s="638">
        <f>VLOOKUP(C1432,'ENSAIOS DE ORÇAMENTO'!$C$3:$L$79,4,FALSE)</f>
        <v>0.90349999999999997</v>
      </c>
      <c r="G1433" s="677">
        <f>IF(E1433&lt;=30,(0.48*E1433+4.05)*F1433,((0.48*30+4.05)+0.4*(E1433-30))*F1433)</f>
        <v>186.52757499999998</v>
      </c>
      <c r="H1433" s="632"/>
      <c r="I1433" s="632"/>
      <c r="J1433" s="633">
        <f t="shared" si="421"/>
        <v>0</v>
      </c>
      <c r="K1433" s="634"/>
      <c r="L1433" s="107"/>
      <c r="M1433" s="107"/>
      <c r="N1433" s="108">
        <f t="shared" si="424"/>
        <v>0</v>
      </c>
      <c r="O1433" s="108">
        <f t="shared" si="425"/>
        <v>0</v>
      </c>
      <c r="P1433" s="109"/>
      <c r="Q1433" s="107">
        <f t="shared" si="419"/>
        <v>0</v>
      </c>
      <c r="R1433" s="107">
        <f t="shared" si="419"/>
        <v>0</v>
      </c>
      <c r="S1433" s="108">
        <f t="shared" si="426"/>
        <v>0</v>
      </c>
      <c r="T1433" s="110">
        <f t="shared" si="423"/>
        <v>0</v>
      </c>
      <c r="U1433" s="109"/>
      <c r="V1433" s="111" t="str">
        <f>IF(T1432&gt;0,"xx",IF(O1432&gt;0,"xy",""))</f>
        <v/>
      </c>
      <c r="W1433" s="613" t="str">
        <f t="shared" si="422"/>
        <v/>
      </c>
      <c r="X1433" s="613" t="str">
        <f t="shared" si="404"/>
        <v/>
      </c>
      <c r="Y1433" s="613" t="str">
        <f t="shared" si="427"/>
        <v/>
      </c>
    </row>
    <row r="1434" spans="1:25" ht="13.8" hidden="1" thickBot="1">
      <c r="A1434" s="196" t="s">
        <v>175</v>
      </c>
      <c r="B1434" s="197"/>
      <c r="C1434" s="635" t="s">
        <v>303</v>
      </c>
      <c r="D1434" s="636"/>
      <c r="E1434" s="637">
        <v>180</v>
      </c>
      <c r="F1434" s="638">
        <f>VLOOKUP(C1432,'ENSAIOS DE ORÇAMENTO'!$C$3:$L$79,5,FALSE)</f>
        <v>2.5777900000000002</v>
      </c>
      <c r="G1434" s="671">
        <f>IF(E1434&lt;=30,(0.66*E1434+1.38)*F1434,((0.66*30+1.38)+0.55*(E1434-30))*F1434)</f>
        <v>267.26526720000004</v>
      </c>
      <c r="H1434" s="632"/>
      <c r="I1434" s="632"/>
      <c r="J1434" s="633">
        <f t="shared" si="421"/>
        <v>0</v>
      </c>
      <c r="K1434" s="634"/>
      <c r="L1434" s="107"/>
      <c r="M1434" s="107"/>
      <c r="N1434" s="108">
        <f t="shared" si="424"/>
        <v>0</v>
      </c>
      <c r="O1434" s="108">
        <f t="shared" si="425"/>
        <v>0</v>
      </c>
      <c r="P1434" s="109"/>
      <c r="Q1434" s="107">
        <f t="shared" si="419"/>
        <v>0</v>
      </c>
      <c r="R1434" s="107">
        <f t="shared" si="419"/>
        <v>0</v>
      </c>
      <c r="S1434" s="108">
        <f t="shared" si="426"/>
        <v>0</v>
      </c>
      <c r="T1434" s="110">
        <f t="shared" si="423"/>
        <v>0</v>
      </c>
      <c r="U1434" s="109"/>
      <c r="V1434" s="111" t="str">
        <f>IF(T1432&gt;0,"xx",IF(O1432&gt;0,"xy",""))</f>
        <v/>
      </c>
      <c r="W1434" s="613" t="str">
        <f t="shared" si="422"/>
        <v/>
      </c>
      <c r="X1434" s="613" t="str">
        <f t="shared" si="404"/>
        <v/>
      </c>
      <c r="Y1434" s="613" t="str">
        <f t="shared" si="427"/>
        <v/>
      </c>
    </row>
    <row r="1435" spans="1:25" ht="13.8" hidden="1" thickBot="1">
      <c r="A1435" s="196" t="s">
        <v>175</v>
      </c>
      <c r="B1435" s="197"/>
      <c r="C1435" s="635" t="s">
        <v>307</v>
      </c>
      <c r="D1435" s="636"/>
      <c r="E1435" s="637">
        <v>20</v>
      </c>
      <c r="F1435" s="638">
        <f>VLOOKUP(C1432,'ENSAIOS DE ORÇAMENTO'!$C$3:$L$79,6,FALSE)</f>
        <v>3.0880200000000002</v>
      </c>
      <c r="G1435" s="671">
        <f>IF(E1435&lt;=30,(0.66*E1435+1.38)*F1435,((0.66*30+1.38)+0.55*(E1435-30))*F1435)</f>
        <v>45.023331600000006</v>
      </c>
      <c r="H1435" s="632"/>
      <c r="I1435" s="632"/>
      <c r="J1435" s="633">
        <f t="shared" si="421"/>
        <v>0</v>
      </c>
      <c r="K1435" s="634"/>
      <c r="L1435" s="107"/>
      <c r="M1435" s="107"/>
      <c r="N1435" s="108">
        <f t="shared" si="424"/>
        <v>0</v>
      </c>
      <c r="O1435" s="108">
        <f t="shared" si="425"/>
        <v>0</v>
      </c>
      <c r="P1435" s="109"/>
      <c r="Q1435" s="107">
        <f t="shared" si="419"/>
        <v>0</v>
      </c>
      <c r="R1435" s="107">
        <f t="shared" si="419"/>
        <v>0</v>
      </c>
      <c r="S1435" s="108">
        <f t="shared" si="426"/>
        <v>0</v>
      </c>
      <c r="T1435" s="110">
        <f t="shared" si="423"/>
        <v>0</v>
      </c>
      <c r="U1435" s="109"/>
      <c r="V1435" s="111" t="str">
        <f>IF(T1432&gt;0,"xx",IF(O1432&gt;0,"xy",""))</f>
        <v/>
      </c>
      <c r="W1435" s="613" t="str">
        <f t="shared" si="422"/>
        <v/>
      </c>
      <c r="X1435" s="613" t="str">
        <f t="shared" si="404"/>
        <v/>
      </c>
      <c r="Y1435" s="613" t="str">
        <f t="shared" si="427"/>
        <v/>
      </c>
    </row>
    <row r="1436" spans="1:25" ht="13.8" hidden="1" thickBot="1">
      <c r="A1436" s="196" t="s">
        <v>175</v>
      </c>
      <c r="B1436" s="197"/>
      <c r="C1436" s="635" t="s">
        <v>480</v>
      </c>
      <c r="D1436" s="636"/>
      <c r="E1436" s="637">
        <v>30</v>
      </c>
      <c r="F1436" s="638">
        <f>VLOOKUP(C1432,'ENSAIOS DE ORÇAMENTO'!$C$3:$L$79,3,FALSE)</f>
        <v>0</v>
      </c>
      <c r="G1436" s="667">
        <f>IF(E1436&lt;=30,(0.66*E1436+1.38)*F1436,((0.66*30+1.38)+0.55*(E1436-30))*F1436)</f>
        <v>0</v>
      </c>
      <c r="H1436" s="632"/>
      <c r="I1436" s="632"/>
      <c r="J1436" s="633">
        <f t="shared" si="421"/>
        <v>0</v>
      </c>
      <c r="K1436" s="634"/>
      <c r="L1436" s="107"/>
      <c r="M1436" s="107"/>
      <c r="N1436" s="108">
        <f t="shared" si="424"/>
        <v>0</v>
      </c>
      <c r="O1436" s="108">
        <f t="shared" si="425"/>
        <v>0</v>
      </c>
      <c r="P1436" s="109"/>
      <c r="Q1436" s="107">
        <f t="shared" si="419"/>
        <v>0</v>
      </c>
      <c r="R1436" s="107">
        <f t="shared" si="419"/>
        <v>0</v>
      </c>
      <c r="S1436" s="108">
        <f t="shared" si="426"/>
        <v>0</v>
      </c>
      <c r="T1436" s="110">
        <f t="shared" si="423"/>
        <v>0</v>
      </c>
      <c r="U1436" s="109"/>
      <c r="V1436" s="111" t="str">
        <f>IF(T1432&gt;0,"xx",IF(O1432&gt;0,"xy",""))</f>
        <v/>
      </c>
      <c r="W1436" s="613" t="str">
        <f t="shared" si="422"/>
        <v/>
      </c>
      <c r="X1436" s="613" t="str">
        <f t="shared" si="404"/>
        <v/>
      </c>
      <c r="Y1436" s="613" t="str">
        <f t="shared" si="427"/>
        <v/>
      </c>
    </row>
    <row r="1437" spans="1:25" ht="13.8" hidden="1" thickBot="1">
      <c r="A1437" s="196" t="s">
        <v>175</v>
      </c>
      <c r="B1437" s="197"/>
      <c r="C1437" s="635" t="s">
        <v>481</v>
      </c>
      <c r="D1437" s="636"/>
      <c r="E1437" s="637">
        <v>500</v>
      </c>
      <c r="F1437" s="638">
        <f>VLOOKUP(C1432,'ENSAIOS DE ORÇAMENTO'!$C$3:$L$79,10,FALSE)</f>
        <v>0</v>
      </c>
      <c r="G1437" s="680">
        <f>IF(E1437&lt;=30,(0.48*E1437+4.05)*F1437,((0.48*30+4.05)+0.4*(E1437-30))*F1437)</f>
        <v>0</v>
      </c>
      <c r="H1437" s="632"/>
      <c r="I1437" s="632"/>
      <c r="J1437" s="633">
        <f t="shared" si="421"/>
        <v>0</v>
      </c>
      <c r="K1437" s="634"/>
      <c r="L1437" s="107"/>
      <c r="M1437" s="107"/>
      <c r="N1437" s="108">
        <f t="shared" si="424"/>
        <v>0</v>
      </c>
      <c r="O1437" s="108">
        <f t="shared" si="425"/>
        <v>0</v>
      </c>
      <c r="P1437" s="109"/>
      <c r="Q1437" s="107">
        <f t="shared" si="419"/>
        <v>0</v>
      </c>
      <c r="R1437" s="107">
        <f t="shared" si="419"/>
        <v>0</v>
      </c>
      <c r="S1437" s="108">
        <f t="shared" si="426"/>
        <v>0</v>
      </c>
      <c r="T1437" s="110">
        <f t="shared" si="423"/>
        <v>0</v>
      </c>
      <c r="U1437" s="109"/>
      <c r="V1437" s="111" t="str">
        <f>IF(T1432&gt;0,"xx",IF(O1432&gt;0,"xy",""))</f>
        <v/>
      </c>
      <c r="W1437" s="613" t="str">
        <f t="shared" si="422"/>
        <v/>
      </c>
      <c r="X1437" s="613" t="str">
        <f t="shared" si="404"/>
        <v/>
      </c>
      <c r="Y1437" s="613" t="str">
        <f t="shared" si="427"/>
        <v/>
      </c>
    </row>
    <row r="1438" spans="1:25" ht="13.8" hidden="1" thickBot="1">
      <c r="A1438" s="196" t="s">
        <v>31</v>
      </c>
      <c r="B1438" s="197" t="s">
        <v>232</v>
      </c>
      <c r="C1438" s="635" t="s">
        <v>112</v>
      </c>
      <c r="D1438" s="636"/>
      <c r="E1438" s="637"/>
      <c r="F1438" s="638"/>
      <c r="G1438" s="639">
        <f>SUM(G1439:G1443)</f>
        <v>115.45590980000001</v>
      </c>
      <c r="H1438" s="632">
        <f>VLOOKUP(C1438,'ENSAIOS DE ORÇAMENTO'!$C$3:$L$79,8,FALSE)</f>
        <v>1314.5350199999998</v>
      </c>
      <c r="I1438" s="632">
        <f>IF(ISBLANK(H1438),"",SUM(G1438:H1438))</f>
        <v>1429.9909297999998</v>
      </c>
      <c r="J1438" s="633">
        <f t="shared" si="421"/>
        <v>1840.97</v>
      </c>
      <c r="K1438" s="634" t="s">
        <v>23</v>
      </c>
      <c r="L1438" s="107"/>
      <c r="M1438" s="107"/>
      <c r="N1438" s="108">
        <f t="shared" si="424"/>
        <v>0</v>
      </c>
      <c r="O1438" s="108">
        <f t="shared" si="425"/>
        <v>0</v>
      </c>
      <c r="P1438" s="109"/>
      <c r="Q1438" s="107">
        <f t="shared" si="419"/>
        <v>0</v>
      </c>
      <c r="R1438" s="107">
        <f t="shared" si="419"/>
        <v>0</v>
      </c>
      <c r="S1438" s="108">
        <f t="shared" si="426"/>
        <v>0</v>
      </c>
      <c r="T1438" s="110">
        <f t="shared" si="423"/>
        <v>0</v>
      </c>
      <c r="U1438" s="109"/>
      <c r="W1438" s="613" t="str">
        <f t="shared" si="422"/>
        <v/>
      </c>
      <c r="X1438" s="613" t="str">
        <f t="shared" si="404"/>
        <v/>
      </c>
      <c r="Y1438" s="613" t="str">
        <f t="shared" si="427"/>
        <v/>
      </c>
    </row>
    <row r="1439" spans="1:25" ht="13.8" hidden="1" thickBot="1">
      <c r="A1439" s="196" t="s">
        <v>175</v>
      </c>
      <c r="B1439" s="197"/>
      <c r="C1439" s="635" t="s">
        <v>241</v>
      </c>
      <c r="D1439" s="636"/>
      <c r="E1439" s="637">
        <v>500</v>
      </c>
      <c r="F1439" s="638">
        <f>VLOOKUP(C1438,'ENSAIOS DE ORÇAMENTO'!$C$3:$L$79,4,FALSE)</f>
        <v>0.20590000000000003</v>
      </c>
      <c r="G1439" s="677">
        <f>IF(E1439&lt;=30,(0.48*E1439+4.05)*F1439,((0.48*30+4.05)+0.4*(E1439-30))*F1439)</f>
        <v>42.508055000000006</v>
      </c>
      <c r="H1439" s="632"/>
      <c r="I1439" s="632"/>
      <c r="J1439" s="633">
        <f t="shared" si="421"/>
        <v>0</v>
      </c>
      <c r="K1439" s="634"/>
      <c r="L1439" s="107"/>
      <c r="M1439" s="107"/>
      <c r="N1439" s="108">
        <f t="shared" si="424"/>
        <v>0</v>
      </c>
      <c r="O1439" s="108">
        <f t="shared" si="425"/>
        <v>0</v>
      </c>
      <c r="P1439" s="109"/>
      <c r="Q1439" s="107">
        <f t="shared" si="419"/>
        <v>0</v>
      </c>
      <c r="R1439" s="107">
        <f t="shared" si="419"/>
        <v>0</v>
      </c>
      <c r="S1439" s="108">
        <f t="shared" si="426"/>
        <v>0</v>
      </c>
      <c r="T1439" s="110">
        <f t="shared" si="423"/>
        <v>0</v>
      </c>
      <c r="U1439" s="109"/>
      <c r="V1439" s="111" t="str">
        <f>IF(T1438&gt;0,"xx",IF(O1438&gt;0,"xy",""))</f>
        <v/>
      </c>
      <c r="W1439" s="613" t="str">
        <f t="shared" si="422"/>
        <v/>
      </c>
      <c r="X1439" s="613" t="str">
        <f t="shared" si="404"/>
        <v/>
      </c>
      <c r="Y1439" s="613" t="str">
        <f t="shared" si="427"/>
        <v/>
      </c>
    </row>
    <row r="1440" spans="1:25" ht="13.8" hidden="1" thickBot="1">
      <c r="A1440" s="196" t="s">
        <v>175</v>
      </c>
      <c r="B1440" s="197"/>
      <c r="C1440" s="635" t="s">
        <v>303</v>
      </c>
      <c r="D1440" s="636"/>
      <c r="E1440" s="637">
        <v>180</v>
      </c>
      <c r="F1440" s="638">
        <f>VLOOKUP(C1438,'ENSAIOS DE ORÇAMENTO'!$C$3:$L$79,5,FALSE)</f>
        <v>0.60275000000000001</v>
      </c>
      <c r="G1440" s="671">
        <f>IF(E1440&lt;=30,(0.66*E1440+1.38)*F1440,((0.66*30+1.38)+0.55*(E1440-30))*F1440)</f>
        <v>62.493120000000005</v>
      </c>
      <c r="H1440" s="632"/>
      <c r="I1440" s="632"/>
      <c r="J1440" s="633">
        <f t="shared" si="421"/>
        <v>0</v>
      </c>
      <c r="K1440" s="634"/>
      <c r="L1440" s="107"/>
      <c r="M1440" s="107"/>
      <c r="N1440" s="108">
        <f t="shared" si="424"/>
        <v>0</v>
      </c>
      <c r="O1440" s="108">
        <f t="shared" si="425"/>
        <v>0</v>
      </c>
      <c r="P1440" s="109"/>
      <c r="Q1440" s="107">
        <f t="shared" si="419"/>
        <v>0</v>
      </c>
      <c r="R1440" s="107">
        <f t="shared" si="419"/>
        <v>0</v>
      </c>
      <c r="S1440" s="108">
        <f t="shared" si="426"/>
        <v>0</v>
      </c>
      <c r="T1440" s="110">
        <f t="shared" si="423"/>
        <v>0</v>
      </c>
      <c r="U1440" s="109"/>
      <c r="V1440" s="111" t="str">
        <f>IF(T1438&gt;0,"xx",IF(O1438&gt;0,"xy",""))</f>
        <v/>
      </c>
      <c r="W1440" s="613" t="str">
        <f t="shared" si="422"/>
        <v/>
      </c>
      <c r="X1440" s="613" t="str">
        <f t="shared" si="404"/>
        <v/>
      </c>
      <c r="Y1440" s="613" t="str">
        <f t="shared" si="427"/>
        <v/>
      </c>
    </row>
    <row r="1441" spans="1:25" ht="13.8" hidden="1" thickBot="1">
      <c r="A1441" s="196" t="s">
        <v>175</v>
      </c>
      <c r="B1441" s="197"/>
      <c r="C1441" s="635" t="s">
        <v>307</v>
      </c>
      <c r="D1441" s="636"/>
      <c r="E1441" s="637">
        <v>20</v>
      </c>
      <c r="F1441" s="638">
        <f>VLOOKUP(C1438,'ENSAIOS DE ORÇAMENTO'!$C$3:$L$79,6,FALSE)</f>
        <v>0.71706000000000003</v>
      </c>
      <c r="G1441" s="671">
        <f>IF(E1441&lt;=30,(0.66*E1441+1.38)*F1441,((0.66*30+1.38)+0.55*(E1441-30))*F1441)</f>
        <v>10.454734800000002</v>
      </c>
      <c r="H1441" s="632"/>
      <c r="I1441" s="632"/>
      <c r="J1441" s="633">
        <f t="shared" si="421"/>
        <v>0</v>
      </c>
      <c r="K1441" s="634"/>
      <c r="L1441" s="107"/>
      <c r="M1441" s="107"/>
      <c r="N1441" s="108">
        <f t="shared" si="424"/>
        <v>0</v>
      </c>
      <c r="O1441" s="108">
        <f t="shared" si="425"/>
        <v>0</v>
      </c>
      <c r="P1441" s="109"/>
      <c r="Q1441" s="107">
        <f t="shared" ref="Q1441:R1504" si="428">L1441</f>
        <v>0</v>
      </c>
      <c r="R1441" s="107">
        <f t="shared" si="428"/>
        <v>0</v>
      </c>
      <c r="S1441" s="108">
        <f t="shared" si="426"/>
        <v>0</v>
      </c>
      <c r="T1441" s="110">
        <f t="shared" si="423"/>
        <v>0</v>
      </c>
      <c r="U1441" s="109"/>
      <c r="V1441" s="111" t="str">
        <f>IF(T1438&gt;0,"xx",IF(O1438&gt;0,"xy",""))</f>
        <v/>
      </c>
      <c r="W1441" s="613" t="str">
        <f t="shared" si="422"/>
        <v/>
      </c>
      <c r="X1441" s="613" t="str">
        <f t="shared" si="404"/>
        <v/>
      </c>
      <c r="Y1441" s="613" t="str">
        <f t="shared" si="427"/>
        <v/>
      </c>
    </row>
    <row r="1442" spans="1:25" ht="13.8" hidden="1" thickBot="1">
      <c r="A1442" s="196" t="s">
        <v>175</v>
      </c>
      <c r="B1442" s="197"/>
      <c r="C1442" s="635" t="s">
        <v>480</v>
      </c>
      <c r="D1442" s="636"/>
      <c r="E1442" s="637">
        <v>30</v>
      </c>
      <c r="F1442" s="638">
        <f>VLOOKUP(C1438,'ENSAIOS DE ORÇAMENTO'!$C$3:$L$79,3,FALSE)</f>
        <v>0</v>
      </c>
      <c r="G1442" s="667">
        <f>IF(E1442&lt;=30,(0.66*E1442+1.38)*F1442,((0.66*30+1.38)+0.55*(E1442-30))*F1442)</f>
        <v>0</v>
      </c>
      <c r="H1442" s="632"/>
      <c r="I1442" s="632"/>
      <c r="J1442" s="633">
        <f t="shared" ref="J1442:J1505" si="429">IF(ISBLANK(H1442),0,ROUND(I1442*(1+$E$10)*(1+$E$11*D1442),2))</f>
        <v>0</v>
      </c>
      <c r="K1442" s="634"/>
      <c r="L1442" s="107"/>
      <c r="M1442" s="107"/>
      <c r="N1442" s="108">
        <f t="shared" si="424"/>
        <v>0</v>
      </c>
      <c r="O1442" s="108">
        <f t="shared" si="425"/>
        <v>0</v>
      </c>
      <c r="P1442" s="109"/>
      <c r="Q1442" s="107">
        <f t="shared" si="428"/>
        <v>0</v>
      </c>
      <c r="R1442" s="107">
        <f t="shared" si="428"/>
        <v>0</v>
      </c>
      <c r="S1442" s="108">
        <f t="shared" si="426"/>
        <v>0</v>
      </c>
      <c r="T1442" s="110">
        <f t="shared" si="423"/>
        <v>0</v>
      </c>
      <c r="U1442" s="109"/>
      <c r="V1442" s="111" t="str">
        <f>IF(T1438&gt;0,"xx",IF(O1438&gt;0,"xy",""))</f>
        <v/>
      </c>
      <c r="W1442" s="613" t="str">
        <f t="shared" si="422"/>
        <v/>
      </c>
      <c r="X1442" s="613" t="str">
        <f t="shared" si="404"/>
        <v/>
      </c>
      <c r="Y1442" s="613" t="str">
        <f t="shared" si="427"/>
        <v/>
      </c>
    </row>
    <row r="1443" spans="1:25" ht="13.8" hidden="1" thickBot="1">
      <c r="A1443" s="196" t="s">
        <v>175</v>
      </c>
      <c r="B1443" s="197"/>
      <c r="C1443" s="635" t="s">
        <v>481</v>
      </c>
      <c r="D1443" s="636"/>
      <c r="E1443" s="637">
        <v>500</v>
      </c>
      <c r="F1443" s="638">
        <f>VLOOKUP(C1438,'ENSAIOS DE ORÇAMENTO'!$C$3:$L$79,10,FALSE)</f>
        <v>0</v>
      </c>
      <c r="G1443" s="680">
        <f>IF(E1443&lt;=30,(0.48*E1443+4.05)*F1443,((0.48*30+4.05)+0.4*(E1443-30))*F1443)</f>
        <v>0</v>
      </c>
      <c r="H1443" s="632"/>
      <c r="I1443" s="632"/>
      <c r="J1443" s="633">
        <f t="shared" si="429"/>
        <v>0</v>
      </c>
      <c r="K1443" s="634"/>
      <c r="L1443" s="107"/>
      <c r="M1443" s="107"/>
      <c r="N1443" s="108">
        <f t="shared" si="424"/>
        <v>0</v>
      </c>
      <c r="O1443" s="108">
        <f t="shared" si="425"/>
        <v>0</v>
      </c>
      <c r="P1443" s="109"/>
      <c r="Q1443" s="107">
        <f t="shared" si="428"/>
        <v>0</v>
      </c>
      <c r="R1443" s="107">
        <f t="shared" si="428"/>
        <v>0</v>
      </c>
      <c r="S1443" s="108">
        <f t="shared" si="426"/>
        <v>0</v>
      </c>
      <c r="T1443" s="110">
        <f t="shared" si="423"/>
        <v>0</v>
      </c>
      <c r="U1443" s="109"/>
      <c r="V1443" s="111" t="str">
        <f>IF(T1438&gt;0,"xx",IF(O1438&gt;0,"xy",""))</f>
        <v/>
      </c>
      <c r="W1443" s="613" t="str">
        <f t="shared" si="422"/>
        <v/>
      </c>
      <c r="X1443" s="613" t="str">
        <f t="shared" si="404"/>
        <v/>
      </c>
      <c r="Y1443" s="613" t="str">
        <f t="shared" si="427"/>
        <v/>
      </c>
    </row>
    <row r="1444" spans="1:25" ht="13.8" hidden="1" thickBot="1">
      <c r="A1444" s="196" t="s">
        <v>32</v>
      </c>
      <c r="B1444" s="197" t="s">
        <v>232</v>
      </c>
      <c r="C1444" s="635" t="s">
        <v>109</v>
      </c>
      <c r="D1444" s="636"/>
      <c r="E1444" s="637"/>
      <c r="F1444" s="638"/>
      <c r="G1444" s="639">
        <f>SUM(G1445:G1449)</f>
        <v>144.2241626</v>
      </c>
      <c r="H1444" s="632">
        <f>VLOOKUP(C1444,'ENSAIOS DE ORÇAMENTO'!$C$3:$L$79,8,FALSE)</f>
        <v>1594.4738200000002</v>
      </c>
      <c r="I1444" s="632">
        <f>IF(ISBLANK(H1444),"",SUM(G1444:H1444))</f>
        <v>1738.6979826000002</v>
      </c>
      <c r="J1444" s="633">
        <f t="shared" si="429"/>
        <v>2238.4</v>
      </c>
      <c r="K1444" s="634" t="s">
        <v>23</v>
      </c>
      <c r="L1444" s="107"/>
      <c r="M1444" s="107"/>
      <c r="N1444" s="108">
        <f t="shared" si="424"/>
        <v>0</v>
      </c>
      <c r="O1444" s="108">
        <f t="shared" si="425"/>
        <v>0</v>
      </c>
      <c r="P1444" s="109"/>
      <c r="Q1444" s="107">
        <f t="shared" si="428"/>
        <v>0</v>
      </c>
      <c r="R1444" s="107">
        <f t="shared" si="428"/>
        <v>0</v>
      </c>
      <c r="S1444" s="108">
        <f t="shared" si="426"/>
        <v>0</v>
      </c>
      <c r="T1444" s="110">
        <f t="shared" si="423"/>
        <v>0</v>
      </c>
      <c r="U1444" s="109"/>
      <c r="W1444" s="613" t="str">
        <f t="shared" si="422"/>
        <v/>
      </c>
      <c r="X1444" s="613" t="str">
        <f t="shared" ref="X1444:X1529" si="430">IF(V1444="X","x",IF(V1444="y","x",IF(V1444="xx","x",IF(T1444&gt;0,"x",""))))</f>
        <v/>
      </c>
      <c r="Y1444" s="613" t="str">
        <f t="shared" si="427"/>
        <v/>
      </c>
    </row>
    <row r="1445" spans="1:25" ht="13.8" hidden="1" thickBot="1">
      <c r="A1445" s="196" t="s">
        <v>175</v>
      </c>
      <c r="B1445" s="197"/>
      <c r="C1445" s="635" t="s">
        <v>241</v>
      </c>
      <c r="D1445" s="636"/>
      <c r="E1445" s="637">
        <v>500</v>
      </c>
      <c r="F1445" s="638">
        <f>VLOOKUP(C1444,'ENSAIOS DE ORÇAMENTO'!$C$3:$L$79,4,FALSE)</f>
        <v>0.25869999999999999</v>
      </c>
      <c r="G1445" s="677">
        <f>IF(E1445&lt;=30,(0.48*E1445+4.05)*F1445,((0.48*30+4.05)+0.4*(E1445-30))*F1445)</f>
        <v>53.408614999999998</v>
      </c>
      <c r="H1445" s="632"/>
      <c r="I1445" s="632"/>
      <c r="J1445" s="633">
        <f t="shared" si="429"/>
        <v>0</v>
      </c>
      <c r="K1445" s="634"/>
      <c r="L1445" s="107"/>
      <c r="M1445" s="107"/>
      <c r="N1445" s="108">
        <f t="shared" si="424"/>
        <v>0</v>
      </c>
      <c r="O1445" s="108">
        <f t="shared" si="425"/>
        <v>0</v>
      </c>
      <c r="P1445" s="109"/>
      <c r="Q1445" s="107">
        <f t="shared" si="428"/>
        <v>0</v>
      </c>
      <c r="R1445" s="107">
        <f t="shared" si="428"/>
        <v>0</v>
      </c>
      <c r="S1445" s="108">
        <f t="shared" si="426"/>
        <v>0</v>
      </c>
      <c r="T1445" s="110">
        <f t="shared" si="423"/>
        <v>0</v>
      </c>
      <c r="U1445" s="109"/>
      <c r="V1445" s="111" t="str">
        <f>IF(T1444&gt;0,"xx",IF(O1444&gt;0,"xy",""))</f>
        <v/>
      </c>
      <c r="W1445" s="613" t="str">
        <f t="shared" si="422"/>
        <v/>
      </c>
      <c r="X1445" s="613" t="str">
        <f t="shared" si="430"/>
        <v/>
      </c>
      <c r="Y1445" s="613" t="str">
        <f t="shared" si="427"/>
        <v/>
      </c>
    </row>
    <row r="1446" spans="1:25" ht="13.8" hidden="1" thickBot="1">
      <c r="A1446" s="196" t="s">
        <v>175</v>
      </c>
      <c r="B1446" s="197"/>
      <c r="C1446" s="635" t="s">
        <v>303</v>
      </c>
      <c r="D1446" s="636"/>
      <c r="E1446" s="637">
        <v>180</v>
      </c>
      <c r="F1446" s="638">
        <f>VLOOKUP(C1444,'ENSAIOS DE ORÇAMENTO'!$C$3:$L$79,5,FALSE)</f>
        <v>0.75010999999999994</v>
      </c>
      <c r="G1446" s="671">
        <f>IF(E1446&lt;=30,(0.66*E1446+1.38)*F1446,((0.66*30+1.38)+0.55*(E1446-30))*F1446)</f>
        <v>77.771404799999999</v>
      </c>
      <c r="H1446" s="632"/>
      <c r="I1446" s="632"/>
      <c r="J1446" s="633">
        <f t="shared" si="429"/>
        <v>0</v>
      </c>
      <c r="K1446" s="634"/>
      <c r="L1446" s="107"/>
      <c r="M1446" s="107"/>
      <c r="N1446" s="108">
        <f t="shared" si="424"/>
        <v>0</v>
      </c>
      <c r="O1446" s="108">
        <f t="shared" si="425"/>
        <v>0</v>
      </c>
      <c r="P1446" s="109"/>
      <c r="Q1446" s="107">
        <f t="shared" si="428"/>
        <v>0</v>
      </c>
      <c r="R1446" s="107">
        <f t="shared" si="428"/>
        <v>0</v>
      </c>
      <c r="S1446" s="108">
        <f t="shared" si="426"/>
        <v>0</v>
      </c>
      <c r="T1446" s="110">
        <f t="shared" si="423"/>
        <v>0</v>
      </c>
      <c r="U1446" s="109"/>
      <c r="V1446" s="111" t="str">
        <f>IF(T1444&gt;0,"xx",IF(O1444&gt;0,"xy",""))</f>
        <v/>
      </c>
      <c r="W1446" s="613" t="str">
        <f t="shared" si="422"/>
        <v/>
      </c>
      <c r="X1446" s="613" t="str">
        <f t="shared" si="430"/>
        <v/>
      </c>
      <c r="Y1446" s="613" t="str">
        <f t="shared" si="427"/>
        <v/>
      </c>
    </row>
    <row r="1447" spans="1:25" ht="13.8" hidden="1" thickBot="1">
      <c r="A1447" s="196" t="s">
        <v>175</v>
      </c>
      <c r="B1447" s="197"/>
      <c r="C1447" s="635" t="s">
        <v>307</v>
      </c>
      <c r="D1447" s="636"/>
      <c r="E1447" s="637">
        <v>20</v>
      </c>
      <c r="F1447" s="638">
        <f>VLOOKUP(C1444,'ENSAIOS DE ORÇAMENTO'!$C$3:$L$79,6,FALSE)</f>
        <v>0.89466000000000001</v>
      </c>
      <c r="G1447" s="671">
        <f>IF(E1447&lt;=30,(0.66*E1447+1.38)*F1447,((0.66*30+1.38)+0.55*(E1447-30))*F1447)</f>
        <v>13.044142800000001</v>
      </c>
      <c r="H1447" s="632"/>
      <c r="I1447" s="632"/>
      <c r="J1447" s="633">
        <f t="shared" si="429"/>
        <v>0</v>
      </c>
      <c r="K1447" s="634"/>
      <c r="L1447" s="107"/>
      <c r="M1447" s="107"/>
      <c r="N1447" s="108">
        <f t="shared" si="424"/>
        <v>0</v>
      </c>
      <c r="O1447" s="108">
        <f t="shared" si="425"/>
        <v>0</v>
      </c>
      <c r="P1447" s="109"/>
      <c r="Q1447" s="107">
        <f t="shared" si="428"/>
        <v>0</v>
      </c>
      <c r="R1447" s="107">
        <f t="shared" si="428"/>
        <v>0</v>
      </c>
      <c r="S1447" s="108">
        <f t="shared" si="426"/>
        <v>0</v>
      </c>
      <c r="T1447" s="110">
        <f t="shared" si="423"/>
        <v>0</v>
      </c>
      <c r="U1447" s="109"/>
      <c r="V1447" s="111" t="str">
        <f>IF(T1444&gt;0,"xx",IF(O1444&gt;0,"xy",""))</f>
        <v/>
      </c>
      <c r="W1447" s="613" t="str">
        <f t="shared" si="422"/>
        <v/>
      </c>
      <c r="X1447" s="613" t="str">
        <f t="shared" si="430"/>
        <v/>
      </c>
      <c r="Y1447" s="613" t="str">
        <f t="shared" si="427"/>
        <v/>
      </c>
    </row>
    <row r="1448" spans="1:25" ht="13.8" hidden="1" thickBot="1">
      <c r="A1448" s="196" t="s">
        <v>175</v>
      </c>
      <c r="B1448" s="197"/>
      <c r="C1448" s="635" t="s">
        <v>480</v>
      </c>
      <c r="D1448" s="636"/>
      <c r="E1448" s="637">
        <v>30</v>
      </c>
      <c r="F1448" s="638">
        <f>VLOOKUP(C1444,'ENSAIOS DE ORÇAMENTO'!$C$3:$L$79,3,FALSE)</f>
        <v>0</v>
      </c>
      <c r="G1448" s="667">
        <f>IF(E1448&lt;=30,(0.66*E1448+1.38)*F1448,((0.66*30+1.38)+0.55*(E1448-30))*F1448)</f>
        <v>0</v>
      </c>
      <c r="H1448" s="632"/>
      <c r="I1448" s="632"/>
      <c r="J1448" s="633">
        <f t="shared" si="429"/>
        <v>0</v>
      </c>
      <c r="K1448" s="634"/>
      <c r="L1448" s="107"/>
      <c r="M1448" s="107"/>
      <c r="N1448" s="108">
        <f t="shared" si="424"/>
        <v>0</v>
      </c>
      <c r="O1448" s="108">
        <f t="shared" si="425"/>
        <v>0</v>
      </c>
      <c r="P1448" s="109"/>
      <c r="Q1448" s="107">
        <f t="shared" si="428"/>
        <v>0</v>
      </c>
      <c r="R1448" s="107">
        <f t="shared" si="428"/>
        <v>0</v>
      </c>
      <c r="S1448" s="108">
        <f t="shared" si="426"/>
        <v>0</v>
      </c>
      <c r="T1448" s="110">
        <f t="shared" si="423"/>
        <v>0</v>
      </c>
      <c r="U1448" s="109"/>
      <c r="V1448" s="111" t="str">
        <f>IF(T1444&gt;0,"xx",IF(O1444&gt;0,"xy",""))</f>
        <v/>
      </c>
      <c r="W1448" s="613" t="str">
        <f t="shared" si="422"/>
        <v/>
      </c>
      <c r="X1448" s="613" t="str">
        <f t="shared" si="430"/>
        <v/>
      </c>
      <c r="Y1448" s="613" t="str">
        <f t="shared" si="427"/>
        <v/>
      </c>
    </row>
    <row r="1449" spans="1:25" ht="13.8" hidden="1" thickBot="1">
      <c r="A1449" s="196" t="s">
        <v>175</v>
      </c>
      <c r="B1449" s="197"/>
      <c r="C1449" s="635" t="s">
        <v>481</v>
      </c>
      <c r="D1449" s="636"/>
      <c r="E1449" s="637">
        <v>500</v>
      </c>
      <c r="F1449" s="638">
        <f>VLOOKUP(C1444,'ENSAIOS DE ORÇAMENTO'!$C$3:$L$79,10,FALSE)</f>
        <v>0</v>
      </c>
      <c r="G1449" s="680">
        <f>IF(E1449&lt;=30,(0.48*E1449+4.05)*F1449,((0.48*30+4.05)+0.4*(E1449-30))*F1449)</f>
        <v>0</v>
      </c>
      <c r="H1449" s="632"/>
      <c r="I1449" s="632"/>
      <c r="J1449" s="633">
        <f t="shared" si="429"/>
        <v>0</v>
      </c>
      <c r="K1449" s="634"/>
      <c r="L1449" s="107"/>
      <c r="M1449" s="107"/>
      <c r="N1449" s="108">
        <f t="shared" si="424"/>
        <v>0</v>
      </c>
      <c r="O1449" s="108">
        <f t="shared" si="425"/>
        <v>0</v>
      </c>
      <c r="P1449" s="109"/>
      <c r="Q1449" s="107">
        <f t="shared" si="428"/>
        <v>0</v>
      </c>
      <c r="R1449" s="107">
        <f t="shared" si="428"/>
        <v>0</v>
      </c>
      <c r="S1449" s="108">
        <f t="shared" si="426"/>
        <v>0</v>
      </c>
      <c r="T1449" s="110">
        <f t="shared" si="423"/>
        <v>0</v>
      </c>
      <c r="U1449" s="109"/>
      <c r="V1449" s="111" t="str">
        <f>IF(T1444&gt;0,"xx",IF(O1444&gt;0,"xy",""))</f>
        <v/>
      </c>
      <c r="W1449" s="613" t="str">
        <f t="shared" si="422"/>
        <v/>
      </c>
      <c r="X1449" s="613" t="str">
        <f t="shared" si="430"/>
        <v/>
      </c>
      <c r="Y1449" s="613" t="str">
        <f t="shared" si="427"/>
        <v/>
      </c>
    </row>
    <row r="1450" spans="1:25" ht="13.8" hidden="1" thickBot="1">
      <c r="A1450" s="196" t="s">
        <v>33</v>
      </c>
      <c r="B1450" s="197" t="s">
        <v>232</v>
      </c>
      <c r="C1450" s="635" t="s">
        <v>110</v>
      </c>
      <c r="D1450" s="636"/>
      <c r="E1450" s="637"/>
      <c r="F1450" s="638"/>
      <c r="G1450" s="639">
        <f>SUM(G1451:G1455)</f>
        <v>190.97257340000002</v>
      </c>
      <c r="H1450" s="632">
        <f>VLOOKUP(C1450,'ENSAIOS DE ORÇAMENTO'!$C$3:$L$79,8,FALSE)</f>
        <v>1775.4849199999999</v>
      </c>
      <c r="I1450" s="632">
        <f>IF(ISBLANK(H1450),"",SUM(G1450:H1450))</f>
        <v>1966.4574934</v>
      </c>
      <c r="J1450" s="633">
        <f t="shared" si="429"/>
        <v>2531.62</v>
      </c>
      <c r="K1450" s="634" t="s">
        <v>23</v>
      </c>
      <c r="L1450" s="107"/>
      <c r="M1450" s="107"/>
      <c r="N1450" s="108">
        <f t="shared" si="424"/>
        <v>0</v>
      </c>
      <c r="O1450" s="108">
        <f t="shared" si="425"/>
        <v>0</v>
      </c>
      <c r="P1450" s="109"/>
      <c r="Q1450" s="107">
        <f t="shared" si="428"/>
        <v>0</v>
      </c>
      <c r="R1450" s="107">
        <f t="shared" si="428"/>
        <v>0</v>
      </c>
      <c r="S1450" s="108">
        <f t="shared" si="426"/>
        <v>0</v>
      </c>
      <c r="T1450" s="110">
        <f t="shared" si="423"/>
        <v>0</v>
      </c>
      <c r="U1450" s="109"/>
      <c r="W1450" s="613" t="str">
        <f t="shared" si="422"/>
        <v/>
      </c>
      <c r="X1450" s="613" t="str">
        <f t="shared" si="430"/>
        <v/>
      </c>
      <c r="Y1450" s="613" t="str">
        <f t="shared" si="427"/>
        <v/>
      </c>
    </row>
    <row r="1451" spans="1:25" ht="13.8" hidden="1" thickBot="1">
      <c r="A1451" s="196" t="s">
        <v>175</v>
      </c>
      <c r="B1451" s="197"/>
      <c r="C1451" s="635" t="s">
        <v>241</v>
      </c>
      <c r="D1451" s="636"/>
      <c r="E1451" s="637">
        <v>500</v>
      </c>
      <c r="F1451" s="638">
        <f>VLOOKUP(C1450,'ENSAIOS DE ORÇAMENTO'!$C$3:$L$79,4,FALSE)</f>
        <v>0.34450000000000003</v>
      </c>
      <c r="G1451" s="677">
        <f>IF(E1451&lt;=30,(0.48*E1451+4.05)*F1451,((0.48*30+4.05)+0.4*(E1451-30))*F1451)</f>
        <v>71.122025000000008</v>
      </c>
      <c r="H1451" s="632"/>
      <c r="I1451" s="632"/>
      <c r="J1451" s="633">
        <f t="shared" si="429"/>
        <v>0</v>
      </c>
      <c r="K1451" s="634"/>
      <c r="L1451" s="107"/>
      <c r="M1451" s="107"/>
      <c r="N1451" s="108">
        <f t="shared" si="424"/>
        <v>0</v>
      </c>
      <c r="O1451" s="108">
        <f t="shared" si="425"/>
        <v>0</v>
      </c>
      <c r="P1451" s="109"/>
      <c r="Q1451" s="107">
        <f t="shared" si="428"/>
        <v>0</v>
      </c>
      <c r="R1451" s="107">
        <f t="shared" si="428"/>
        <v>0</v>
      </c>
      <c r="S1451" s="108">
        <f t="shared" si="426"/>
        <v>0</v>
      </c>
      <c r="T1451" s="110">
        <f t="shared" si="423"/>
        <v>0</v>
      </c>
      <c r="U1451" s="109"/>
      <c r="V1451" s="111" t="str">
        <f>IF(T1450&gt;0,"xx",IF(O1450&gt;0,"xy",""))</f>
        <v/>
      </c>
      <c r="W1451" s="613" t="str">
        <f t="shared" si="422"/>
        <v/>
      </c>
      <c r="X1451" s="613" t="str">
        <f t="shared" si="430"/>
        <v/>
      </c>
      <c r="Y1451" s="613" t="str">
        <f t="shared" si="427"/>
        <v/>
      </c>
    </row>
    <row r="1452" spans="1:25" ht="13.8" hidden="1" thickBot="1">
      <c r="A1452" s="196" t="s">
        <v>175</v>
      </c>
      <c r="B1452" s="197"/>
      <c r="C1452" s="635" t="s">
        <v>303</v>
      </c>
      <c r="D1452" s="636"/>
      <c r="E1452" s="637">
        <v>180</v>
      </c>
      <c r="F1452" s="638">
        <f>VLOOKUP(C1450,'ENSAIOS DE ORÇAMENTO'!$C$3:$L$79,5,FALSE)</f>
        <v>0.98957000000000006</v>
      </c>
      <c r="G1452" s="671">
        <f>IF(E1452&lt;=30,(0.66*E1452+1.38)*F1452,((0.66*30+1.38)+0.55*(E1452-30))*F1452)</f>
        <v>102.59861760000001</v>
      </c>
      <c r="H1452" s="632"/>
      <c r="I1452" s="632"/>
      <c r="J1452" s="633">
        <f t="shared" si="429"/>
        <v>0</v>
      </c>
      <c r="K1452" s="634"/>
      <c r="L1452" s="107"/>
      <c r="M1452" s="107"/>
      <c r="N1452" s="108">
        <f t="shared" si="424"/>
        <v>0</v>
      </c>
      <c r="O1452" s="108">
        <f t="shared" si="425"/>
        <v>0</v>
      </c>
      <c r="P1452" s="109"/>
      <c r="Q1452" s="107">
        <f t="shared" si="428"/>
        <v>0</v>
      </c>
      <c r="R1452" s="107">
        <f t="shared" si="428"/>
        <v>0</v>
      </c>
      <c r="S1452" s="108">
        <f t="shared" si="426"/>
        <v>0</v>
      </c>
      <c r="T1452" s="110">
        <f t="shared" si="423"/>
        <v>0</v>
      </c>
      <c r="U1452" s="109"/>
      <c r="V1452" s="111" t="str">
        <f>IF(T1450&gt;0,"xx",IF(O1450&gt;0,"xy",""))</f>
        <v/>
      </c>
      <c r="W1452" s="613" t="str">
        <f t="shared" si="422"/>
        <v/>
      </c>
      <c r="X1452" s="613" t="str">
        <f t="shared" si="430"/>
        <v/>
      </c>
      <c r="Y1452" s="613" t="str">
        <f t="shared" si="427"/>
        <v/>
      </c>
    </row>
    <row r="1453" spans="1:25" ht="13.8" hidden="1" thickBot="1">
      <c r="A1453" s="196" t="s">
        <v>175</v>
      </c>
      <c r="B1453" s="197"/>
      <c r="C1453" s="635" t="s">
        <v>307</v>
      </c>
      <c r="D1453" s="636"/>
      <c r="E1453" s="637">
        <v>20</v>
      </c>
      <c r="F1453" s="638">
        <f>VLOOKUP(C1450,'ENSAIOS DE ORÇAMENTO'!$C$3:$L$79,6,FALSE)</f>
        <v>1.1832600000000002</v>
      </c>
      <c r="G1453" s="671">
        <f>IF(E1453&lt;=30,(0.66*E1453+1.38)*F1453,((0.66*30+1.38)+0.55*(E1453-30))*F1453)</f>
        <v>17.251930800000004</v>
      </c>
      <c r="H1453" s="632"/>
      <c r="I1453" s="632"/>
      <c r="J1453" s="633">
        <f t="shared" si="429"/>
        <v>0</v>
      </c>
      <c r="K1453" s="634"/>
      <c r="L1453" s="107"/>
      <c r="M1453" s="107"/>
      <c r="N1453" s="108">
        <f t="shared" si="424"/>
        <v>0</v>
      </c>
      <c r="O1453" s="108">
        <f t="shared" si="425"/>
        <v>0</v>
      </c>
      <c r="P1453" s="109"/>
      <c r="Q1453" s="107">
        <f t="shared" si="428"/>
        <v>0</v>
      </c>
      <c r="R1453" s="107">
        <f t="shared" si="428"/>
        <v>0</v>
      </c>
      <c r="S1453" s="108">
        <f t="shared" si="426"/>
        <v>0</v>
      </c>
      <c r="T1453" s="110">
        <f t="shared" si="423"/>
        <v>0</v>
      </c>
      <c r="U1453" s="109"/>
      <c r="V1453" s="111" t="str">
        <f>IF(T1450&gt;0,"xx",IF(O1450&gt;0,"xy",""))</f>
        <v/>
      </c>
      <c r="W1453" s="613" t="str">
        <f t="shared" si="422"/>
        <v/>
      </c>
      <c r="X1453" s="613" t="str">
        <f t="shared" si="430"/>
        <v/>
      </c>
      <c r="Y1453" s="613" t="str">
        <f t="shared" si="427"/>
        <v/>
      </c>
    </row>
    <row r="1454" spans="1:25" ht="13.8" hidden="1" thickBot="1">
      <c r="A1454" s="196" t="s">
        <v>175</v>
      </c>
      <c r="B1454" s="197"/>
      <c r="C1454" s="635" t="s">
        <v>480</v>
      </c>
      <c r="D1454" s="636"/>
      <c r="E1454" s="637">
        <v>30</v>
      </c>
      <c r="F1454" s="638">
        <f>VLOOKUP(C1450,'ENSAIOS DE ORÇAMENTO'!$C$3:$L$79,3,FALSE)</f>
        <v>0</v>
      </c>
      <c r="G1454" s="667">
        <f>IF(E1454&lt;=30,(0.66*E1454+1.38)*F1454,((0.66*30+1.38)+0.55*(E1454-30))*F1454)</f>
        <v>0</v>
      </c>
      <c r="H1454" s="632"/>
      <c r="I1454" s="632"/>
      <c r="J1454" s="633">
        <f t="shared" si="429"/>
        <v>0</v>
      </c>
      <c r="K1454" s="634"/>
      <c r="L1454" s="107"/>
      <c r="M1454" s="107"/>
      <c r="N1454" s="108">
        <f t="shared" si="424"/>
        <v>0</v>
      </c>
      <c r="O1454" s="108">
        <f t="shared" si="425"/>
        <v>0</v>
      </c>
      <c r="P1454" s="109"/>
      <c r="Q1454" s="107">
        <f t="shared" si="428"/>
        <v>0</v>
      </c>
      <c r="R1454" s="107">
        <f t="shared" si="428"/>
        <v>0</v>
      </c>
      <c r="S1454" s="108">
        <f t="shared" si="426"/>
        <v>0</v>
      </c>
      <c r="T1454" s="110">
        <f t="shared" si="423"/>
        <v>0</v>
      </c>
      <c r="U1454" s="109"/>
      <c r="V1454" s="111" t="str">
        <f>IF(T1450&gt;0,"xx",IF(O1450&gt;0,"xy",""))</f>
        <v/>
      </c>
      <c r="W1454" s="613" t="str">
        <f t="shared" si="422"/>
        <v/>
      </c>
      <c r="X1454" s="613" t="str">
        <f t="shared" si="430"/>
        <v/>
      </c>
      <c r="Y1454" s="613" t="str">
        <f t="shared" si="427"/>
        <v/>
      </c>
    </row>
    <row r="1455" spans="1:25" ht="13.8" hidden="1" thickBot="1">
      <c r="A1455" s="196" t="s">
        <v>175</v>
      </c>
      <c r="B1455" s="197"/>
      <c r="C1455" s="635" t="s">
        <v>481</v>
      </c>
      <c r="D1455" s="636"/>
      <c r="E1455" s="637">
        <v>500</v>
      </c>
      <c r="F1455" s="638">
        <f>VLOOKUP(C1450,'ENSAIOS DE ORÇAMENTO'!$C$3:$L$79,10,FALSE)</f>
        <v>0</v>
      </c>
      <c r="G1455" s="680">
        <f>IF(E1455&lt;=30,(0.48*E1455+4.05)*F1455,((0.48*30+4.05)+0.4*(E1455-30))*F1455)</f>
        <v>0</v>
      </c>
      <c r="H1455" s="632"/>
      <c r="I1455" s="632"/>
      <c r="J1455" s="633">
        <f t="shared" si="429"/>
        <v>0</v>
      </c>
      <c r="K1455" s="634"/>
      <c r="L1455" s="107"/>
      <c r="M1455" s="107"/>
      <c r="N1455" s="108">
        <f t="shared" si="424"/>
        <v>0</v>
      </c>
      <c r="O1455" s="108">
        <f t="shared" si="425"/>
        <v>0</v>
      </c>
      <c r="P1455" s="109"/>
      <c r="Q1455" s="107">
        <f t="shared" si="428"/>
        <v>0</v>
      </c>
      <c r="R1455" s="107">
        <f t="shared" si="428"/>
        <v>0</v>
      </c>
      <c r="S1455" s="108">
        <f t="shared" si="426"/>
        <v>0</v>
      </c>
      <c r="T1455" s="110">
        <f t="shared" si="423"/>
        <v>0</v>
      </c>
      <c r="U1455" s="109"/>
      <c r="V1455" s="111" t="str">
        <f>IF(T1450&gt;0,"xx",IF(O1450&gt;0,"xy",""))</f>
        <v/>
      </c>
      <c r="W1455" s="613" t="str">
        <f t="shared" si="422"/>
        <v/>
      </c>
      <c r="X1455" s="613" t="str">
        <f t="shared" si="430"/>
        <v/>
      </c>
      <c r="Y1455" s="613" t="str">
        <f t="shared" si="427"/>
        <v/>
      </c>
    </row>
    <row r="1456" spans="1:25" ht="13.8" hidden="1" thickBot="1">
      <c r="A1456" s="196" t="s">
        <v>34</v>
      </c>
      <c r="B1456" s="197" t="s">
        <v>232</v>
      </c>
      <c r="C1456" s="635" t="s">
        <v>111</v>
      </c>
      <c r="D1456" s="636"/>
      <c r="E1456" s="637"/>
      <c r="F1456" s="638"/>
      <c r="G1456" s="639">
        <f>SUM(G1457:G1461)</f>
        <v>237.72098420000003</v>
      </c>
      <c r="H1456" s="632">
        <f>VLOOKUP(C1456,'ENSAIOS DE ORÇAMENTO'!$C$3:$L$79,8,FALSE)</f>
        <v>2166.7855199999999</v>
      </c>
      <c r="I1456" s="632">
        <f>IF(ISBLANK(H1456),"",SUM(G1456:H1456))</f>
        <v>2404.5065042000001</v>
      </c>
      <c r="J1456" s="633">
        <f t="shared" si="429"/>
        <v>3095.56</v>
      </c>
      <c r="K1456" s="634" t="s">
        <v>23</v>
      </c>
      <c r="L1456" s="107"/>
      <c r="M1456" s="107"/>
      <c r="N1456" s="108">
        <f t="shared" si="424"/>
        <v>0</v>
      </c>
      <c r="O1456" s="108">
        <f t="shared" si="425"/>
        <v>0</v>
      </c>
      <c r="P1456" s="109"/>
      <c r="Q1456" s="107">
        <f t="shared" si="428"/>
        <v>0</v>
      </c>
      <c r="R1456" s="107">
        <f t="shared" si="428"/>
        <v>0</v>
      </c>
      <c r="S1456" s="108">
        <f t="shared" si="426"/>
        <v>0</v>
      </c>
      <c r="T1456" s="110">
        <f t="shared" si="423"/>
        <v>0</v>
      </c>
      <c r="U1456" s="109"/>
      <c r="W1456" s="613" t="str">
        <f t="shared" si="422"/>
        <v/>
      </c>
      <c r="X1456" s="613" t="str">
        <f t="shared" si="430"/>
        <v/>
      </c>
      <c r="Y1456" s="613" t="str">
        <f t="shared" si="427"/>
        <v/>
      </c>
    </row>
    <row r="1457" spans="1:25" ht="13.8" hidden="1" thickBot="1">
      <c r="A1457" s="196" t="s">
        <v>175</v>
      </c>
      <c r="B1457" s="197"/>
      <c r="C1457" s="635" t="s">
        <v>241</v>
      </c>
      <c r="D1457" s="636"/>
      <c r="E1457" s="637">
        <v>500</v>
      </c>
      <c r="F1457" s="638">
        <f>VLOOKUP(C1456,'ENSAIOS DE ORÇAMENTO'!$C$3:$L$79,4,FALSE)</f>
        <v>0.43030000000000002</v>
      </c>
      <c r="G1457" s="677">
        <f>IF(E1457&lt;=30,(0.48*E1457+4.05)*F1457,((0.48*30+4.05)+0.4*(E1457-30))*F1457)</f>
        <v>88.835435000000004</v>
      </c>
      <c r="H1457" s="632"/>
      <c r="I1457" s="632"/>
      <c r="J1457" s="633">
        <f t="shared" si="429"/>
        <v>0</v>
      </c>
      <c r="K1457" s="634"/>
      <c r="L1457" s="107"/>
      <c r="M1457" s="107"/>
      <c r="N1457" s="108">
        <f t="shared" si="424"/>
        <v>0</v>
      </c>
      <c r="O1457" s="108">
        <f t="shared" si="425"/>
        <v>0</v>
      </c>
      <c r="P1457" s="109"/>
      <c r="Q1457" s="107">
        <f t="shared" si="428"/>
        <v>0</v>
      </c>
      <c r="R1457" s="107">
        <f t="shared" si="428"/>
        <v>0</v>
      </c>
      <c r="S1457" s="108">
        <f t="shared" si="426"/>
        <v>0</v>
      </c>
      <c r="T1457" s="110">
        <f t="shared" si="423"/>
        <v>0</v>
      </c>
      <c r="U1457" s="109"/>
      <c r="V1457" s="111" t="str">
        <f>IF(T1456&gt;0,"xx",IF(O1456&gt;0,"xy",""))</f>
        <v/>
      </c>
      <c r="W1457" s="613" t="str">
        <f t="shared" si="422"/>
        <v/>
      </c>
      <c r="X1457" s="613" t="str">
        <f t="shared" si="430"/>
        <v/>
      </c>
      <c r="Y1457" s="613" t="str">
        <f t="shared" si="427"/>
        <v/>
      </c>
    </row>
    <row r="1458" spans="1:25" ht="13.8" hidden="1" thickBot="1">
      <c r="A1458" s="196" t="s">
        <v>175</v>
      </c>
      <c r="B1458" s="197"/>
      <c r="C1458" s="635" t="s">
        <v>303</v>
      </c>
      <c r="D1458" s="636"/>
      <c r="E1458" s="637">
        <v>180</v>
      </c>
      <c r="F1458" s="638">
        <f>VLOOKUP(C1456,'ENSAIOS DE ORÇAMENTO'!$C$3:$L$79,5,FALSE)</f>
        <v>1.2290300000000001</v>
      </c>
      <c r="G1458" s="671">
        <f>IF(E1458&lt;=30,(0.66*E1458+1.38)*F1458,((0.66*30+1.38)+0.55*(E1458-30))*F1458)</f>
        <v>127.42583040000001</v>
      </c>
      <c r="H1458" s="632"/>
      <c r="I1458" s="632"/>
      <c r="J1458" s="633">
        <f t="shared" si="429"/>
        <v>0</v>
      </c>
      <c r="K1458" s="634"/>
      <c r="L1458" s="107"/>
      <c r="M1458" s="107"/>
      <c r="N1458" s="108">
        <f t="shared" si="424"/>
        <v>0</v>
      </c>
      <c r="O1458" s="108">
        <f t="shared" si="425"/>
        <v>0</v>
      </c>
      <c r="P1458" s="109"/>
      <c r="Q1458" s="107">
        <f t="shared" si="428"/>
        <v>0</v>
      </c>
      <c r="R1458" s="107">
        <f t="shared" si="428"/>
        <v>0</v>
      </c>
      <c r="S1458" s="108">
        <f t="shared" si="426"/>
        <v>0</v>
      </c>
      <c r="T1458" s="110">
        <f t="shared" si="423"/>
        <v>0</v>
      </c>
      <c r="U1458" s="109"/>
      <c r="V1458" s="111" t="str">
        <f>IF(T1456&gt;0,"xx",IF(O1456&gt;0,"xy",""))</f>
        <v/>
      </c>
      <c r="W1458" s="613" t="str">
        <f t="shared" si="422"/>
        <v/>
      </c>
      <c r="X1458" s="613" t="str">
        <f t="shared" si="430"/>
        <v/>
      </c>
      <c r="Y1458" s="613" t="str">
        <f t="shared" si="427"/>
        <v/>
      </c>
    </row>
    <row r="1459" spans="1:25" ht="13.8" hidden="1" thickBot="1">
      <c r="A1459" s="196" t="s">
        <v>175</v>
      </c>
      <c r="B1459" s="197"/>
      <c r="C1459" s="635" t="s">
        <v>307</v>
      </c>
      <c r="D1459" s="636"/>
      <c r="E1459" s="637">
        <v>20</v>
      </c>
      <c r="F1459" s="638">
        <f>VLOOKUP(C1456,'ENSAIOS DE ORÇAMENTO'!$C$3:$L$79,6,FALSE)</f>
        <v>1.4718600000000002</v>
      </c>
      <c r="G1459" s="671">
        <f>IF(E1459&lt;=30,(0.66*E1459+1.38)*F1459,((0.66*30+1.38)+0.55*(E1459-30))*F1459)</f>
        <v>21.459718800000005</v>
      </c>
      <c r="H1459" s="632"/>
      <c r="I1459" s="632"/>
      <c r="J1459" s="633">
        <f t="shared" si="429"/>
        <v>0</v>
      </c>
      <c r="K1459" s="634"/>
      <c r="L1459" s="107"/>
      <c r="M1459" s="107"/>
      <c r="N1459" s="108">
        <f t="shared" si="424"/>
        <v>0</v>
      </c>
      <c r="O1459" s="108">
        <f t="shared" si="425"/>
        <v>0</v>
      </c>
      <c r="P1459" s="109"/>
      <c r="Q1459" s="107">
        <f t="shared" si="428"/>
        <v>0</v>
      </c>
      <c r="R1459" s="107">
        <f t="shared" si="428"/>
        <v>0</v>
      </c>
      <c r="S1459" s="108">
        <f t="shared" si="426"/>
        <v>0</v>
      </c>
      <c r="T1459" s="110">
        <f t="shared" si="423"/>
        <v>0</v>
      </c>
      <c r="U1459" s="109"/>
      <c r="V1459" s="111" t="str">
        <f>IF(T1456&gt;0,"xx",IF(O1456&gt;0,"xy",""))</f>
        <v/>
      </c>
      <c r="W1459" s="613" t="str">
        <f t="shared" si="422"/>
        <v/>
      </c>
      <c r="X1459" s="613" t="str">
        <f t="shared" si="430"/>
        <v/>
      </c>
      <c r="Y1459" s="613" t="str">
        <f t="shared" si="427"/>
        <v/>
      </c>
    </row>
    <row r="1460" spans="1:25" ht="13.8" hidden="1" thickBot="1">
      <c r="A1460" s="196" t="s">
        <v>175</v>
      </c>
      <c r="B1460" s="197"/>
      <c r="C1460" s="635" t="s">
        <v>480</v>
      </c>
      <c r="D1460" s="636"/>
      <c r="E1460" s="637">
        <v>30</v>
      </c>
      <c r="F1460" s="638">
        <f>VLOOKUP(C1456,'ENSAIOS DE ORÇAMENTO'!$C$3:$L$79,3,FALSE)</f>
        <v>0</v>
      </c>
      <c r="G1460" s="667">
        <f>IF(E1460&lt;=30,(0.66*E1460+1.38)*F1460,((0.66*30+1.38)+0.55*(E1460-30))*F1460)</f>
        <v>0</v>
      </c>
      <c r="H1460" s="632"/>
      <c r="I1460" s="632"/>
      <c r="J1460" s="633">
        <f t="shared" si="429"/>
        <v>0</v>
      </c>
      <c r="K1460" s="634"/>
      <c r="L1460" s="107"/>
      <c r="M1460" s="107"/>
      <c r="N1460" s="108">
        <f t="shared" si="424"/>
        <v>0</v>
      </c>
      <c r="O1460" s="108">
        <f t="shared" si="425"/>
        <v>0</v>
      </c>
      <c r="P1460" s="109"/>
      <c r="Q1460" s="107">
        <f t="shared" si="428"/>
        <v>0</v>
      </c>
      <c r="R1460" s="107">
        <f t="shared" si="428"/>
        <v>0</v>
      </c>
      <c r="S1460" s="108">
        <f t="shared" si="426"/>
        <v>0</v>
      </c>
      <c r="T1460" s="110">
        <f t="shared" si="423"/>
        <v>0</v>
      </c>
      <c r="U1460" s="109"/>
      <c r="V1460" s="111" t="str">
        <f>IF(T1456&gt;0,"xx",IF(O1456&gt;0,"xy",""))</f>
        <v/>
      </c>
      <c r="W1460" s="613" t="str">
        <f t="shared" si="422"/>
        <v/>
      </c>
      <c r="X1460" s="613" t="str">
        <f t="shared" si="430"/>
        <v/>
      </c>
      <c r="Y1460" s="613" t="str">
        <f t="shared" si="427"/>
        <v/>
      </c>
    </row>
    <row r="1461" spans="1:25" ht="13.8" hidden="1" thickBot="1">
      <c r="A1461" s="196" t="s">
        <v>175</v>
      </c>
      <c r="B1461" s="197"/>
      <c r="C1461" s="635" t="s">
        <v>481</v>
      </c>
      <c r="D1461" s="636"/>
      <c r="E1461" s="637">
        <v>500</v>
      </c>
      <c r="F1461" s="638">
        <f>VLOOKUP(C1456,'ENSAIOS DE ORÇAMENTO'!$C$3:$L$79,10,FALSE)</f>
        <v>0</v>
      </c>
      <c r="G1461" s="680">
        <f>IF(E1461&lt;=30,(0.48*E1461+4.05)*F1461,((0.48*30+4.05)+0.4*(E1461-30))*F1461)</f>
        <v>0</v>
      </c>
      <c r="H1461" s="632"/>
      <c r="I1461" s="632"/>
      <c r="J1461" s="633">
        <f t="shared" si="429"/>
        <v>0</v>
      </c>
      <c r="K1461" s="634"/>
      <c r="L1461" s="107"/>
      <c r="M1461" s="107"/>
      <c r="N1461" s="108">
        <f t="shared" si="424"/>
        <v>0</v>
      </c>
      <c r="O1461" s="108">
        <f t="shared" si="425"/>
        <v>0</v>
      </c>
      <c r="P1461" s="109"/>
      <c r="Q1461" s="107">
        <f t="shared" si="428"/>
        <v>0</v>
      </c>
      <c r="R1461" s="107">
        <f t="shared" si="428"/>
        <v>0</v>
      </c>
      <c r="S1461" s="108">
        <f t="shared" si="426"/>
        <v>0</v>
      </c>
      <c r="T1461" s="110">
        <f t="shared" si="423"/>
        <v>0</v>
      </c>
      <c r="U1461" s="109"/>
      <c r="V1461" s="111" t="str">
        <f>IF(T1456&gt;0,"xx",IF(O1456&gt;0,"xy",""))</f>
        <v/>
      </c>
      <c r="W1461" s="613" t="str">
        <f t="shared" si="422"/>
        <v/>
      </c>
      <c r="X1461" s="613" t="str">
        <f t="shared" si="430"/>
        <v/>
      </c>
      <c r="Y1461" s="613" t="str">
        <f t="shared" si="427"/>
        <v/>
      </c>
    </row>
    <row r="1462" spans="1:25" ht="13.8" hidden="1" thickBot="1">
      <c r="A1462" s="196" t="s">
        <v>35</v>
      </c>
      <c r="B1462" s="197" t="s">
        <v>232</v>
      </c>
      <c r="C1462" s="635" t="s">
        <v>105</v>
      </c>
      <c r="D1462" s="636"/>
      <c r="E1462" s="637"/>
      <c r="F1462" s="638"/>
      <c r="G1462" s="639">
        <f>SUM(G1463:G1467)</f>
        <v>227.52285444400002</v>
      </c>
      <c r="H1462" s="632">
        <f>VLOOKUP(C1462,'ENSAIOS DE ORÇAMENTO'!$C$3:$L$79,8,FALSE)</f>
        <v>1596.916342</v>
      </c>
      <c r="I1462" s="632">
        <f>IF(ISBLANK(H1462),"",SUM(G1462:H1462))</f>
        <v>1824.4391964440001</v>
      </c>
      <c r="J1462" s="633">
        <f t="shared" si="429"/>
        <v>2348.7800000000002</v>
      </c>
      <c r="K1462" s="634" t="s">
        <v>23</v>
      </c>
      <c r="L1462" s="107"/>
      <c r="M1462" s="107"/>
      <c r="N1462" s="108">
        <f t="shared" si="424"/>
        <v>0</v>
      </c>
      <c r="O1462" s="108">
        <f t="shared" si="425"/>
        <v>0</v>
      </c>
      <c r="P1462" s="109"/>
      <c r="Q1462" s="107">
        <f t="shared" si="428"/>
        <v>0</v>
      </c>
      <c r="R1462" s="107">
        <f t="shared" si="428"/>
        <v>0</v>
      </c>
      <c r="S1462" s="108">
        <f t="shared" si="426"/>
        <v>0</v>
      </c>
      <c r="T1462" s="110">
        <f t="shared" si="423"/>
        <v>0</v>
      </c>
      <c r="U1462" s="109"/>
      <c r="W1462" s="613" t="str">
        <f t="shared" si="422"/>
        <v/>
      </c>
      <c r="X1462" s="613" t="str">
        <f t="shared" si="430"/>
        <v/>
      </c>
      <c r="Y1462" s="613" t="str">
        <f t="shared" si="427"/>
        <v/>
      </c>
    </row>
    <row r="1463" spans="1:25" ht="13.8" hidden="1" thickBot="1">
      <c r="A1463" s="196" t="s">
        <v>175</v>
      </c>
      <c r="B1463" s="197"/>
      <c r="C1463" s="635" t="s">
        <v>241</v>
      </c>
      <c r="D1463" s="636"/>
      <c r="E1463" s="637">
        <v>500</v>
      </c>
      <c r="F1463" s="638">
        <f>VLOOKUP(C1462,'ENSAIOS DE ORÇAMENTO'!$C$3:$L$79,4,FALSE)</f>
        <v>0.17395640000000001</v>
      </c>
      <c r="G1463" s="677">
        <f>IF(E1463&lt;=30,(0.48*E1463+4.05)*F1463,((0.48*30+4.05)+0.4*(E1463-30))*F1463)</f>
        <v>35.913298779999998</v>
      </c>
      <c r="H1463" s="632"/>
      <c r="I1463" s="632"/>
      <c r="J1463" s="633">
        <f t="shared" si="429"/>
        <v>0</v>
      </c>
      <c r="K1463" s="634"/>
      <c r="L1463" s="107"/>
      <c r="M1463" s="107"/>
      <c r="N1463" s="108">
        <f t="shared" si="424"/>
        <v>0</v>
      </c>
      <c r="O1463" s="108">
        <f t="shared" si="425"/>
        <v>0</v>
      </c>
      <c r="P1463" s="109"/>
      <c r="Q1463" s="107">
        <f t="shared" si="428"/>
        <v>0</v>
      </c>
      <c r="R1463" s="107">
        <f t="shared" si="428"/>
        <v>0</v>
      </c>
      <c r="S1463" s="108">
        <f t="shared" si="426"/>
        <v>0</v>
      </c>
      <c r="T1463" s="110">
        <f t="shared" si="423"/>
        <v>0</v>
      </c>
      <c r="U1463" s="109"/>
      <c r="V1463" s="111" t="str">
        <f>IF(T1462&gt;0,"xx",IF(O1462&gt;0,"xy",""))</f>
        <v/>
      </c>
      <c r="W1463" s="613" t="str">
        <f t="shared" si="422"/>
        <v/>
      </c>
      <c r="X1463" s="613" t="str">
        <f t="shared" si="430"/>
        <v/>
      </c>
      <c r="Y1463" s="613" t="str">
        <f t="shared" si="427"/>
        <v/>
      </c>
    </row>
    <row r="1464" spans="1:25" ht="13.8" hidden="1" thickBot="1">
      <c r="A1464" s="196" t="s">
        <v>175</v>
      </c>
      <c r="B1464" s="197"/>
      <c r="C1464" s="635" t="s">
        <v>303</v>
      </c>
      <c r="D1464" s="636"/>
      <c r="E1464" s="637">
        <v>180</v>
      </c>
      <c r="F1464" s="638">
        <f>VLOOKUP(C1462,'ENSAIOS DE ORÇAMENTO'!$C$3:$L$79,5,FALSE)</f>
        <v>1.1684278000000001</v>
      </c>
      <c r="G1464" s="671">
        <f>IF(E1464&lt;=30,(0.66*E1464+1.38)*F1464,((0.66*30+1.38)+0.55*(E1464-30))*F1464)</f>
        <v>121.14259430400003</v>
      </c>
      <c r="H1464" s="632"/>
      <c r="I1464" s="632"/>
      <c r="J1464" s="633">
        <f t="shared" si="429"/>
        <v>0</v>
      </c>
      <c r="K1464" s="634"/>
      <c r="L1464" s="107"/>
      <c r="M1464" s="107"/>
      <c r="N1464" s="108">
        <f t="shared" si="424"/>
        <v>0</v>
      </c>
      <c r="O1464" s="108">
        <f t="shared" si="425"/>
        <v>0</v>
      </c>
      <c r="P1464" s="109"/>
      <c r="Q1464" s="107">
        <f t="shared" si="428"/>
        <v>0</v>
      </c>
      <c r="R1464" s="107">
        <f t="shared" si="428"/>
        <v>0</v>
      </c>
      <c r="S1464" s="108">
        <f t="shared" si="426"/>
        <v>0</v>
      </c>
      <c r="T1464" s="110">
        <f t="shared" si="423"/>
        <v>0</v>
      </c>
      <c r="U1464" s="109"/>
      <c r="V1464" s="111" t="str">
        <f>IF(T1462&gt;0,"xx",IF(O1462&gt;0,"xy",""))</f>
        <v/>
      </c>
      <c r="W1464" s="613" t="str">
        <f t="shared" si="422"/>
        <v/>
      </c>
      <c r="X1464" s="613" t="str">
        <f t="shared" si="430"/>
        <v/>
      </c>
      <c r="Y1464" s="613" t="str">
        <f t="shared" si="427"/>
        <v/>
      </c>
    </row>
    <row r="1465" spans="1:25" ht="13.8" hidden="1" thickBot="1">
      <c r="A1465" s="196" t="s">
        <v>175</v>
      </c>
      <c r="B1465" s="197"/>
      <c r="C1465" s="635" t="s">
        <v>307</v>
      </c>
      <c r="D1465" s="636"/>
      <c r="E1465" s="637">
        <v>20</v>
      </c>
      <c r="F1465" s="638">
        <f>VLOOKUP(C1462,'ENSAIOS DE ORÇAMENTO'!$C$3:$L$79,6,FALSE)</f>
        <v>0.38805600000000001</v>
      </c>
      <c r="G1465" s="671">
        <f>IF(E1465&lt;=30,(0.66*E1465+1.38)*F1465,((0.66*30+1.38)+0.55*(E1465-30))*F1465)</f>
        <v>5.6578564800000013</v>
      </c>
      <c r="H1465" s="632"/>
      <c r="I1465" s="632"/>
      <c r="J1465" s="633">
        <f t="shared" si="429"/>
        <v>0</v>
      </c>
      <c r="K1465" s="634"/>
      <c r="L1465" s="107"/>
      <c r="M1465" s="107"/>
      <c r="N1465" s="108">
        <f t="shared" si="424"/>
        <v>0</v>
      </c>
      <c r="O1465" s="108">
        <f t="shared" si="425"/>
        <v>0</v>
      </c>
      <c r="P1465" s="109"/>
      <c r="Q1465" s="107">
        <f t="shared" si="428"/>
        <v>0</v>
      </c>
      <c r="R1465" s="107">
        <f t="shared" si="428"/>
        <v>0</v>
      </c>
      <c r="S1465" s="108">
        <f t="shared" si="426"/>
        <v>0</v>
      </c>
      <c r="T1465" s="110">
        <f t="shared" si="423"/>
        <v>0</v>
      </c>
      <c r="U1465" s="109"/>
      <c r="V1465" s="111" t="str">
        <f>IF(T1462&gt;0,"xx",IF(O1462&gt;0,"xy",""))</f>
        <v/>
      </c>
      <c r="W1465" s="613" t="str">
        <f t="shared" si="422"/>
        <v/>
      </c>
      <c r="X1465" s="613" t="str">
        <f t="shared" si="430"/>
        <v/>
      </c>
      <c r="Y1465" s="613" t="str">
        <f t="shared" si="427"/>
        <v/>
      </c>
    </row>
    <row r="1466" spans="1:25" ht="13.8" hidden="1" thickBot="1">
      <c r="A1466" s="196" t="s">
        <v>175</v>
      </c>
      <c r="B1466" s="197"/>
      <c r="C1466" s="635" t="s">
        <v>480</v>
      </c>
      <c r="D1466" s="636"/>
      <c r="E1466" s="637">
        <v>30</v>
      </c>
      <c r="F1466" s="638">
        <f>VLOOKUP(C1462,'ENSAIOS DE ORÇAMENTO'!$C$3:$L$79,3,FALSE)</f>
        <v>2.2625199999999999</v>
      </c>
      <c r="G1466" s="667">
        <f>IF(E1466&lt;=30,(0.66*E1466+1.38)*F1466,((0.66*30+1.38)+0.55*(E1466-30))*F1466)</f>
        <v>47.920173599999998</v>
      </c>
      <c r="H1466" s="632"/>
      <c r="I1466" s="632"/>
      <c r="J1466" s="633">
        <f t="shared" si="429"/>
        <v>0</v>
      </c>
      <c r="K1466" s="634"/>
      <c r="L1466" s="107"/>
      <c r="M1466" s="107"/>
      <c r="N1466" s="108">
        <f t="shared" si="424"/>
        <v>0</v>
      </c>
      <c r="O1466" s="108">
        <f t="shared" si="425"/>
        <v>0</v>
      </c>
      <c r="P1466" s="109"/>
      <c r="Q1466" s="107">
        <f t="shared" si="428"/>
        <v>0</v>
      </c>
      <c r="R1466" s="107">
        <f t="shared" si="428"/>
        <v>0</v>
      </c>
      <c r="S1466" s="108">
        <f t="shared" si="426"/>
        <v>0</v>
      </c>
      <c r="T1466" s="110">
        <f t="shared" si="423"/>
        <v>0</v>
      </c>
      <c r="U1466" s="109"/>
      <c r="V1466" s="111" t="str">
        <f>IF(T1462&gt;0,"xx",IF(O1462&gt;0,"xy",""))</f>
        <v/>
      </c>
      <c r="W1466" s="613" t="str">
        <f t="shared" si="422"/>
        <v/>
      </c>
      <c r="X1466" s="613" t="str">
        <f t="shared" si="430"/>
        <v/>
      </c>
      <c r="Y1466" s="613" t="str">
        <f t="shared" si="427"/>
        <v/>
      </c>
    </row>
    <row r="1467" spans="1:25" ht="13.8" hidden="1" thickBot="1">
      <c r="A1467" s="196" t="s">
        <v>175</v>
      </c>
      <c r="B1467" s="197"/>
      <c r="C1467" s="635" t="s">
        <v>481</v>
      </c>
      <c r="D1467" s="636"/>
      <c r="E1467" s="637">
        <v>500</v>
      </c>
      <c r="F1467" s="638">
        <f>VLOOKUP(C1462,'ENSAIOS DE ORÇAMENTO'!$C$3:$L$79,10,FALSE)</f>
        <v>8.1806400000000001E-2</v>
      </c>
      <c r="G1467" s="680">
        <f>IF(E1467&lt;=30,(0.48*E1467+4.05)*F1467,((0.48*30+4.05)+0.4*(E1467-30))*F1467)</f>
        <v>16.888931279999998</v>
      </c>
      <c r="H1467" s="632"/>
      <c r="I1467" s="632"/>
      <c r="J1467" s="633">
        <f t="shared" si="429"/>
        <v>0</v>
      </c>
      <c r="K1467" s="634"/>
      <c r="L1467" s="107"/>
      <c r="M1467" s="107"/>
      <c r="N1467" s="108">
        <f t="shared" si="424"/>
        <v>0</v>
      </c>
      <c r="O1467" s="108">
        <f t="shared" si="425"/>
        <v>0</v>
      </c>
      <c r="P1467" s="109"/>
      <c r="Q1467" s="107">
        <f t="shared" si="428"/>
        <v>0</v>
      </c>
      <c r="R1467" s="107">
        <f t="shared" si="428"/>
        <v>0</v>
      </c>
      <c r="S1467" s="108">
        <f t="shared" si="426"/>
        <v>0</v>
      </c>
      <c r="T1467" s="110">
        <f t="shared" si="423"/>
        <v>0</v>
      </c>
      <c r="U1467" s="109"/>
      <c r="V1467" s="111" t="str">
        <f>IF(T1462&gt;0,"xx",IF(O1462&gt;0,"xy",""))</f>
        <v/>
      </c>
      <c r="W1467" s="613" t="str">
        <f t="shared" si="422"/>
        <v/>
      </c>
      <c r="X1467" s="613" t="str">
        <f t="shared" si="430"/>
        <v/>
      </c>
      <c r="Y1467" s="613" t="str">
        <f t="shared" si="427"/>
        <v/>
      </c>
    </row>
    <row r="1468" spans="1:25" ht="13.8" hidden="1" thickBot="1">
      <c r="A1468" s="196" t="s">
        <v>36</v>
      </c>
      <c r="B1468" s="197" t="s">
        <v>232</v>
      </c>
      <c r="C1468" s="635" t="s">
        <v>106</v>
      </c>
      <c r="D1468" s="636"/>
      <c r="E1468" s="637"/>
      <c r="F1468" s="638"/>
      <c r="G1468" s="639">
        <f>SUM(G1469:G1473)</f>
        <v>269.24377462000001</v>
      </c>
      <c r="H1468" s="632">
        <f>VLOOKUP(C1468,'ENSAIOS DE ORÇAMENTO'!$C$3:$L$79,8,FALSE)</f>
        <v>1740.176342</v>
      </c>
      <c r="I1468" s="632">
        <f>IF(ISBLANK(H1468),"",SUM(G1468:H1468))</f>
        <v>2009.42011662</v>
      </c>
      <c r="J1468" s="633">
        <f t="shared" si="429"/>
        <v>2586.9299999999998</v>
      </c>
      <c r="K1468" s="634" t="s">
        <v>23</v>
      </c>
      <c r="L1468" s="107"/>
      <c r="M1468" s="107"/>
      <c r="N1468" s="108">
        <f t="shared" si="424"/>
        <v>0</v>
      </c>
      <c r="O1468" s="108">
        <f t="shared" si="425"/>
        <v>0</v>
      </c>
      <c r="P1468" s="109"/>
      <c r="Q1468" s="107">
        <f t="shared" si="428"/>
        <v>0</v>
      </c>
      <c r="R1468" s="107">
        <f t="shared" si="428"/>
        <v>0</v>
      </c>
      <c r="S1468" s="108">
        <f t="shared" si="426"/>
        <v>0</v>
      </c>
      <c r="T1468" s="110">
        <f t="shared" si="423"/>
        <v>0</v>
      </c>
      <c r="U1468" s="109"/>
      <c r="W1468" s="613" t="str">
        <f t="shared" si="422"/>
        <v/>
      </c>
      <c r="X1468" s="613" t="str">
        <f t="shared" si="430"/>
        <v/>
      </c>
      <c r="Y1468" s="613" t="str">
        <f t="shared" si="427"/>
        <v/>
      </c>
    </row>
    <row r="1469" spans="1:25" ht="13.8" hidden="1" thickBot="1">
      <c r="A1469" s="196" t="s">
        <v>175</v>
      </c>
      <c r="B1469" s="197"/>
      <c r="C1469" s="635" t="s">
        <v>241</v>
      </c>
      <c r="D1469" s="636"/>
      <c r="E1469" s="637">
        <v>500</v>
      </c>
      <c r="F1469" s="638">
        <f>VLOOKUP(C1468,'ENSAIOS DE ORÇAMENTO'!$C$3:$L$79,4,FALSE)</f>
        <v>0.194408</v>
      </c>
      <c r="G1469" s="677">
        <f>IF(E1469&lt;=30,(0.48*E1469+4.05)*F1469,((0.48*30+4.05)+0.4*(E1469-30))*F1469)</f>
        <v>40.1355316</v>
      </c>
      <c r="H1469" s="632"/>
      <c r="I1469" s="632"/>
      <c r="J1469" s="633">
        <f t="shared" si="429"/>
        <v>0</v>
      </c>
      <c r="K1469" s="634"/>
      <c r="L1469" s="107"/>
      <c r="M1469" s="107"/>
      <c r="N1469" s="108">
        <f t="shared" si="424"/>
        <v>0</v>
      </c>
      <c r="O1469" s="108">
        <f t="shared" si="425"/>
        <v>0</v>
      </c>
      <c r="P1469" s="109"/>
      <c r="Q1469" s="107">
        <f t="shared" si="428"/>
        <v>0</v>
      </c>
      <c r="R1469" s="107">
        <f t="shared" si="428"/>
        <v>0</v>
      </c>
      <c r="S1469" s="108">
        <f t="shared" si="426"/>
        <v>0</v>
      </c>
      <c r="T1469" s="110">
        <f t="shared" si="423"/>
        <v>0</v>
      </c>
      <c r="U1469" s="109"/>
      <c r="V1469" s="111" t="str">
        <f>IF(T1468&gt;0,"xx",IF(O1468&gt;0,"xy",""))</f>
        <v/>
      </c>
      <c r="W1469" s="613" t="str">
        <f t="shared" si="422"/>
        <v/>
      </c>
      <c r="X1469" s="613" t="str">
        <f t="shared" si="430"/>
        <v/>
      </c>
      <c r="Y1469" s="613" t="str">
        <f t="shared" si="427"/>
        <v/>
      </c>
    </row>
    <row r="1470" spans="1:25" ht="13.8" hidden="1" thickBot="1">
      <c r="A1470" s="196" t="s">
        <v>175</v>
      </c>
      <c r="B1470" s="197"/>
      <c r="C1470" s="635" t="s">
        <v>303</v>
      </c>
      <c r="D1470" s="636"/>
      <c r="E1470" s="637">
        <v>180</v>
      </c>
      <c r="F1470" s="638">
        <f>VLOOKUP(C1468,'ENSAIOS DE ORÇAMENTO'!$C$3:$L$79,5,FALSE)</f>
        <v>1.3738330000000001</v>
      </c>
      <c r="G1470" s="671">
        <f>IF(E1470&lt;=30,(0.66*E1470+1.38)*F1470,((0.66*30+1.38)+0.55*(E1470-30))*F1470)</f>
        <v>142.43900544000002</v>
      </c>
      <c r="H1470" s="632"/>
      <c r="I1470" s="632"/>
      <c r="J1470" s="633">
        <f t="shared" si="429"/>
        <v>0</v>
      </c>
      <c r="K1470" s="634"/>
      <c r="L1470" s="107"/>
      <c r="M1470" s="107"/>
      <c r="N1470" s="108">
        <f t="shared" si="424"/>
        <v>0</v>
      </c>
      <c r="O1470" s="108">
        <f t="shared" si="425"/>
        <v>0</v>
      </c>
      <c r="P1470" s="109"/>
      <c r="Q1470" s="107">
        <f t="shared" si="428"/>
        <v>0</v>
      </c>
      <c r="R1470" s="107">
        <f t="shared" si="428"/>
        <v>0</v>
      </c>
      <c r="S1470" s="108">
        <f t="shared" si="426"/>
        <v>0</v>
      </c>
      <c r="T1470" s="110">
        <f t="shared" si="423"/>
        <v>0</v>
      </c>
      <c r="U1470" s="109"/>
      <c r="V1470" s="111" t="str">
        <f>IF(T1468&gt;0,"xx",IF(O1468&gt;0,"xy",""))</f>
        <v/>
      </c>
      <c r="W1470" s="613" t="str">
        <f t="shared" si="422"/>
        <v/>
      </c>
      <c r="X1470" s="613" t="str">
        <f t="shared" si="430"/>
        <v/>
      </c>
      <c r="Y1470" s="613" t="str">
        <f t="shared" si="427"/>
        <v/>
      </c>
    </row>
    <row r="1471" spans="1:25" ht="13.8" hidden="1" thickBot="1">
      <c r="A1471" s="196" t="s">
        <v>175</v>
      </c>
      <c r="B1471" s="197"/>
      <c r="C1471" s="635" t="s">
        <v>307</v>
      </c>
      <c r="D1471" s="636"/>
      <c r="E1471" s="637">
        <v>20</v>
      </c>
      <c r="F1471" s="638">
        <f>VLOOKUP(C1468,'ENSAIOS DE ORÇAMENTO'!$C$3:$L$79,6,FALSE)</f>
        <v>0.38805600000000001</v>
      </c>
      <c r="G1471" s="671">
        <f>IF(E1471&lt;=30,(0.66*E1471+1.38)*F1471,((0.66*30+1.38)+0.55*(E1471-30))*F1471)</f>
        <v>5.6578564800000013</v>
      </c>
      <c r="H1471" s="632"/>
      <c r="I1471" s="632"/>
      <c r="J1471" s="633">
        <f t="shared" si="429"/>
        <v>0</v>
      </c>
      <c r="K1471" s="634"/>
      <c r="L1471" s="107"/>
      <c r="M1471" s="107"/>
      <c r="N1471" s="108">
        <f t="shared" si="424"/>
        <v>0</v>
      </c>
      <c r="O1471" s="108">
        <f t="shared" si="425"/>
        <v>0</v>
      </c>
      <c r="P1471" s="109"/>
      <c r="Q1471" s="107">
        <f t="shared" si="428"/>
        <v>0</v>
      </c>
      <c r="R1471" s="107">
        <f t="shared" si="428"/>
        <v>0</v>
      </c>
      <c r="S1471" s="108">
        <f t="shared" si="426"/>
        <v>0</v>
      </c>
      <c r="T1471" s="110">
        <f t="shared" si="423"/>
        <v>0</v>
      </c>
      <c r="U1471" s="109"/>
      <c r="V1471" s="111" t="str">
        <f>IF(T1468&gt;0,"xx",IF(O1468&gt;0,"xy",""))</f>
        <v/>
      </c>
      <c r="W1471" s="613" t="str">
        <f t="shared" si="422"/>
        <v/>
      </c>
      <c r="X1471" s="613" t="str">
        <f t="shared" si="430"/>
        <v/>
      </c>
      <c r="Y1471" s="613" t="str">
        <f t="shared" si="427"/>
        <v/>
      </c>
    </row>
    <row r="1472" spans="1:25" ht="13.8" hidden="1" thickBot="1">
      <c r="A1472" s="196" t="s">
        <v>175</v>
      </c>
      <c r="B1472" s="197"/>
      <c r="C1472" s="635" t="s">
        <v>480</v>
      </c>
      <c r="D1472" s="636"/>
      <c r="E1472" s="637">
        <v>30</v>
      </c>
      <c r="F1472" s="638">
        <f>VLOOKUP(C1468,'ENSAIOS DE ORÇAMENTO'!$C$3:$L$79,3,FALSE)</f>
        <v>2.8281499999999999</v>
      </c>
      <c r="G1472" s="667">
        <f>IF(E1472&lt;=30,(0.66*E1472+1.38)*F1472,((0.66*30+1.38)+0.55*(E1472-30))*F1472)</f>
        <v>59.900216999999998</v>
      </c>
      <c r="H1472" s="632"/>
      <c r="I1472" s="632"/>
      <c r="J1472" s="633">
        <f t="shared" si="429"/>
        <v>0</v>
      </c>
      <c r="K1472" s="634"/>
      <c r="L1472" s="107"/>
      <c r="M1472" s="107"/>
      <c r="N1472" s="108">
        <f t="shared" si="424"/>
        <v>0</v>
      </c>
      <c r="O1472" s="108">
        <f t="shared" si="425"/>
        <v>0</v>
      </c>
      <c r="P1472" s="109"/>
      <c r="Q1472" s="107">
        <f t="shared" si="428"/>
        <v>0</v>
      </c>
      <c r="R1472" s="107">
        <f t="shared" si="428"/>
        <v>0</v>
      </c>
      <c r="S1472" s="108">
        <f t="shared" si="426"/>
        <v>0</v>
      </c>
      <c r="T1472" s="110">
        <f t="shared" si="423"/>
        <v>0</v>
      </c>
      <c r="U1472" s="109"/>
      <c r="V1472" s="111" t="str">
        <f>IF(T1468&gt;0,"xx",IF(O1468&gt;0,"xy",""))</f>
        <v/>
      </c>
      <c r="W1472" s="613" t="str">
        <f t="shared" si="422"/>
        <v/>
      </c>
      <c r="X1472" s="613" t="str">
        <f t="shared" si="430"/>
        <v/>
      </c>
      <c r="Y1472" s="613" t="str">
        <f t="shared" si="427"/>
        <v/>
      </c>
    </row>
    <row r="1473" spans="1:25" ht="13.8" hidden="1" thickBot="1">
      <c r="A1473" s="196" t="s">
        <v>175</v>
      </c>
      <c r="B1473" s="197"/>
      <c r="C1473" s="635" t="s">
        <v>481</v>
      </c>
      <c r="D1473" s="636"/>
      <c r="E1473" s="637">
        <v>500</v>
      </c>
      <c r="F1473" s="638">
        <f>VLOOKUP(C1468,'ENSAIOS DE ORÇAMENTO'!$C$3:$L$79,10,FALSE)</f>
        <v>0.10225799999999999</v>
      </c>
      <c r="G1473" s="680">
        <f>IF(E1473&lt;=30,(0.48*E1473+4.05)*F1473,((0.48*30+4.05)+0.4*(E1473-30))*F1473)</f>
        <v>21.111164099999996</v>
      </c>
      <c r="H1473" s="632"/>
      <c r="I1473" s="632"/>
      <c r="J1473" s="633">
        <f t="shared" si="429"/>
        <v>0</v>
      </c>
      <c r="K1473" s="634"/>
      <c r="L1473" s="107"/>
      <c r="M1473" s="107"/>
      <c r="N1473" s="108">
        <f t="shared" si="424"/>
        <v>0</v>
      </c>
      <c r="O1473" s="108">
        <f t="shared" si="425"/>
        <v>0</v>
      </c>
      <c r="P1473" s="109"/>
      <c r="Q1473" s="107">
        <f t="shared" si="428"/>
        <v>0</v>
      </c>
      <c r="R1473" s="107">
        <f t="shared" si="428"/>
        <v>0</v>
      </c>
      <c r="S1473" s="108">
        <f t="shared" si="426"/>
        <v>0</v>
      </c>
      <c r="T1473" s="110">
        <f t="shared" si="423"/>
        <v>0</v>
      </c>
      <c r="U1473" s="109"/>
      <c r="V1473" s="111" t="str">
        <f>IF(T1468&gt;0,"xx",IF(O1468&gt;0,"xy",""))</f>
        <v/>
      </c>
      <c r="W1473" s="613" t="str">
        <f t="shared" si="422"/>
        <v/>
      </c>
      <c r="X1473" s="613" t="str">
        <f t="shared" si="430"/>
        <v/>
      </c>
      <c r="Y1473" s="613" t="str">
        <f t="shared" si="427"/>
        <v/>
      </c>
    </row>
    <row r="1474" spans="1:25" ht="13.8" hidden="1" thickBot="1">
      <c r="A1474" s="196" t="s">
        <v>121</v>
      </c>
      <c r="B1474" s="197" t="s">
        <v>232</v>
      </c>
      <c r="C1474" s="635" t="s">
        <v>107</v>
      </c>
      <c r="D1474" s="636"/>
      <c r="E1474" s="637"/>
      <c r="F1474" s="638"/>
      <c r="G1474" s="639">
        <f>SUM(G1475:G1479)</f>
        <v>338.24375798799997</v>
      </c>
      <c r="H1474" s="632">
        <f>VLOOKUP(C1474,'ENSAIOS DE ORÇAMENTO'!$C$3:$L$79,8,FALSE)</f>
        <v>1977.1063420000003</v>
      </c>
      <c r="I1474" s="632">
        <f>IF(ISBLANK(H1474),"",SUM(G1474:H1474))</f>
        <v>2315.3500999880002</v>
      </c>
      <c r="J1474" s="633">
        <f t="shared" si="429"/>
        <v>2980.78</v>
      </c>
      <c r="K1474" s="634" t="s">
        <v>23</v>
      </c>
      <c r="L1474" s="107"/>
      <c r="M1474" s="107"/>
      <c r="N1474" s="108">
        <f t="shared" si="424"/>
        <v>0</v>
      </c>
      <c r="O1474" s="108">
        <f t="shared" si="425"/>
        <v>0</v>
      </c>
      <c r="P1474" s="109"/>
      <c r="Q1474" s="107">
        <f t="shared" si="428"/>
        <v>0</v>
      </c>
      <c r="R1474" s="107">
        <f t="shared" si="428"/>
        <v>0</v>
      </c>
      <c r="S1474" s="108">
        <f t="shared" si="426"/>
        <v>0</v>
      </c>
      <c r="T1474" s="110">
        <f t="shared" si="423"/>
        <v>0</v>
      </c>
      <c r="U1474" s="109"/>
      <c r="W1474" s="613" t="str">
        <f t="shared" si="422"/>
        <v/>
      </c>
      <c r="X1474" s="613" t="str">
        <f t="shared" si="430"/>
        <v/>
      </c>
      <c r="Y1474" s="613" t="str">
        <f t="shared" si="427"/>
        <v/>
      </c>
    </row>
    <row r="1475" spans="1:25" ht="13.8" hidden="1" thickBot="1">
      <c r="A1475" s="196" t="s">
        <v>175</v>
      </c>
      <c r="B1475" s="197"/>
      <c r="C1475" s="635" t="s">
        <v>241</v>
      </c>
      <c r="D1475" s="636"/>
      <c r="E1475" s="637">
        <v>500</v>
      </c>
      <c r="F1475" s="638">
        <f>VLOOKUP(C1474,'ENSAIOS DE ORÇAMENTO'!$C$3:$L$79,4,FALSE)</f>
        <v>0.22823180000000001</v>
      </c>
      <c r="G1475" s="677">
        <f>IF(E1475&lt;=30,(0.48*E1475+4.05)*F1475,((0.48*30+4.05)+0.4*(E1475-30))*F1475)</f>
        <v>47.118455109999999</v>
      </c>
      <c r="H1475" s="632"/>
      <c r="I1475" s="632"/>
      <c r="J1475" s="633">
        <f t="shared" si="429"/>
        <v>0</v>
      </c>
      <c r="K1475" s="634"/>
      <c r="L1475" s="107"/>
      <c r="M1475" s="107"/>
      <c r="N1475" s="108">
        <f t="shared" si="424"/>
        <v>0</v>
      </c>
      <c r="O1475" s="108">
        <f t="shared" si="425"/>
        <v>0</v>
      </c>
      <c r="P1475" s="109"/>
      <c r="Q1475" s="107">
        <f t="shared" si="428"/>
        <v>0</v>
      </c>
      <c r="R1475" s="107">
        <f t="shared" si="428"/>
        <v>0</v>
      </c>
      <c r="S1475" s="108">
        <f t="shared" si="426"/>
        <v>0</v>
      </c>
      <c r="T1475" s="110">
        <f t="shared" si="423"/>
        <v>0</v>
      </c>
      <c r="U1475" s="109"/>
      <c r="V1475" s="111" t="str">
        <f>IF(T1474&gt;0,"xx",IF(O1474&gt;0,"xy",""))</f>
        <v/>
      </c>
      <c r="W1475" s="613" t="str">
        <f t="shared" si="422"/>
        <v/>
      </c>
      <c r="X1475" s="613" t="str">
        <f t="shared" si="430"/>
        <v/>
      </c>
      <c r="Y1475" s="613" t="str">
        <f t="shared" si="427"/>
        <v/>
      </c>
    </row>
    <row r="1476" spans="1:25" ht="13.8" hidden="1" thickBot="1">
      <c r="A1476" s="196" t="s">
        <v>175</v>
      </c>
      <c r="B1476" s="197"/>
      <c r="C1476" s="635" t="s">
        <v>303</v>
      </c>
      <c r="D1476" s="636"/>
      <c r="E1476" s="637">
        <v>180</v>
      </c>
      <c r="F1476" s="638">
        <f>VLOOKUP(C1474,'ENSAIOS DE ORÇAMENTO'!$C$3:$L$79,5,FALSE)</f>
        <v>1.7135416000000001</v>
      </c>
      <c r="G1476" s="671">
        <f>IF(E1476&lt;=30,(0.66*E1476+1.38)*F1476,((0.66*30+1.38)+0.55*(E1476-30))*F1476)</f>
        <v>177.65999308800002</v>
      </c>
      <c r="H1476" s="632"/>
      <c r="I1476" s="632"/>
      <c r="J1476" s="633">
        <f t="shared" si="429"/>
        <v>0</v>
      </c>
      <c r="K1476" s="634"/>
      <c r="L1476" s="107"/>
      <c r="M1476" s="107"/>
      <c r="N1476" s="108">
        <f t="shared" si="424"/>
        <v>0</v>
      </c>
      <c r="O1476" s="108">
        <f t="shared" si="425"/>
        <v>0</v>
      </c>
      <c r="P1476" s="109"/>
      <c r="Q1476" s="107">
        <f t="shared" si="428"/>
        <v>0</v>
      </c>
      <c r="R1476" s="107">
        <f t="shared" si="428"/>
        <v>0</v>
      </c>
      <c r="S1476" s="108">
        <f t="shared" si="426"/>
        <v>0</v>
      </c>
      <c r="T1476" s="110">
        <f t="shared" si="423"/>
        <v>0</v>
      </c>
      <c r="U1476" s="109"/>
      <c r="V1476" s="111" t="str">
        <f>IF(T1474&gt;0,"xx",IF(O1474&gt;0,"xy",""))</f>
        <v/>
      </c>
      <c r="W1476" s="613" t="str">
        <f t="shared" si="422"/>
        <v/>
      </c>
      <c r="X1476" s="613" t="str">
        <f t="shared" si="430"/>
        <v/>
      </c>
      <c r="Y1476" s="613" t="str">
        <f t="shared" si="427"/>
        <v/>
      </c>
    </row>
    <row r="1477" spans="1:25" ht="13.8" hidden="1" thickBot="1">
      <c r="A1477" s="196" t="s">
        <v>175</v>
      </c>
      <c r="B1477" s="197"/>
      <c r="C1477" s="635" t="s">
        <v>307</v>
      </c>
      <c r="D1477" s="636"/>
      <c r="E1477" s="637">
        <v>20</v>
      </c>
      <c r="F1477" s="638">
        <f>VLOOKUP(C1474,'ENSAIOS DE ORÇAMENTO'!$C$3:$L$79,6,FALSE)</f>
        <v>0.38805600000000001</v>
      </c>
      <c r="G1477" s="671">
        <f>IF(E1477&lt;=30,(0.66*E1477+1.38)*F1477,((0.66*30+1.38)+0.55*(E1477-30))*F1477)</f>
        <v>5.6578564800000013</v>
      </c>
      <c r="H1477" s="632"/>
      <c r="I1477" s="632"/>
      <c r="J1477" s="633">
        <f t="shared" si="429"/>
        <v>0</v>
      </c>
      <c r="K1477" s="634"/>
      <c r="L1477" s="107"/>
      <c r="M1477" s="107"/>
      <c r="N1477" s="108">
        <f t="shared" si="424"/>
        <v>0</v>
      </c>
      <c r="O1477" s="108">
        <f t="shared" si="425"/>
        <v>0</v>
      </c>
      <c r="P1477" s="109"/>
      <c r="Q1477" s="107">
        <f t="shared" si="428"/>
        <v>0</v>
      </c>
      <c r="R1477" s="107">
        <f t="shared" si="428"/>
        <v>0</v>
      </c>
      <c r="S1477" s="108">
        <f t="shared" si="426"/>
        <v>0</v>
      </c>
      <c r="T1477" s="110">
        <f t="shared" si="423"/>
        <v>0</v>
      </c>
      <c r="U1477" s="109"/>
      <c r="V1477" s="111" t="str">
        <f>IF(T1474&gt;0,"xx",IF(O1474&gt;0,"xy",""))</f>
        <v/>
      </c>
      <c r="W1477" s="613" t="str">
        <f t="shared" si="422"/>
        <v/>
      </c>
      <c r="X1477" s="613" t="str">
        <f t="shared" si="430"/>
        <v/>
      </c>
      <c r="Y1477" s="613" t="str">
        <f t="shared" si="427"/>
        <v/>
      </c>
    </row>
    <row r="1478" spans="1:25" ht="13.8" hidden="1" thickBot="1">
      <c r="A1478" s="196" t="s">
        <v>175</v>
      </c>
      <c r="B1478" s="197"/>
      <c r="C1478" s="635" t="s">
        <v>480</v>
      </c>
      <c r="D1478" s="636"/>
      <c r="E1478" s="637">
        <v>30</v>
      </c>
      <c r="F1478" s="638">
        <f>VLOOKUP(C1474,'ENSAIOS DE ORÇAMENTO'!$C$3:$L$79,3,FALSE)</f>
        <v>3.7636150000000002</v>
      </c>
      <c r="G1478" s="667">
        <f>IF(E1478&lt;=30,(0.66*E1478+1.38)*F1478,((0.66*30+1.38)+0.55*(E1478-30))*F1478)</f>
        <v>79.713365699999997</v>
      </c>
      <c r="H1478" s="632"/>
      <c r="I1478" s="632"/>
      <c r="J1478" s="633">
        <f t="shared" si="429"/>
        <v>0</v>
      </c>
      <c r="K1478" s="634"/>
      <c r="L1478" s="107"/>
      <c r="M1478" s="107"/>
      <c r="N1478" s="108">
        <f t="shared" si="424"/>
        <v>0</v>
      </c>
      <c r="O1478" s="108">
        <f t="shared" si="425"/>
        <v>0</v>
      </c>
      <c r="P1478" s="109"/>
      <c r="Q1478" s="107">
        <f t="shared" si="428"/>
        <v>0</v>
      </c>
      <c r="R1478" s="107">
        <f t="shared" si="428"/>
        <v>0</v>
      </c>
      <c r="S1478" s="108">
        <f t="shared" si="426"/>
        <v>0</v>
      </c>
      <c r="T1478" s="110">
        <f t="shared" si="423"/>
        <v>0</v>
      </c>
      <c r="U1478" s="109"/>
      <c r="V1478" s="111" t="str">
        <f>IF(T1474&gt;0,"xx",IF(O1474&gt;0,"xy",""))</f>
        <v/>
      </c>
      <c r="W1478" s="613" t="str">
        <f t="shared" si="422"/>
        <v/>
      </c>
      <c r="X1478" s="613" t="str">
        <f t="shared" si="430"/>
        <v/>
      </c>
      <c r="Y1478" s="613" t="str">
        <f t="shared" si="427"/>
        <v/>
      </c>
    </row>
    <row r="1479" spans="1:25" ht="13.8" hidden="1" thickBot="1">
      <c r="A1479" s="196" t="s">
        <v>175</v>
      </c>
      <c r="B1479" s="197"/>
      <c r="C1479" s="635" t="s">
        <v>481</v>
      </c>
      <c r="D1479" s="636"/>
      <c r="E1479" s="637">
        <v>500</v>
      </c>
      <c r="F1479" s="638">
        <f>VLOOKUP(C1474,'ENSAIOS DE ORÇAMENTO'!$C$3:$L$79,10,FALSE)</f>
        <v>0.1360818</v>
      </c>
      <c r="G1479" s="680">
        <f>IF(E1479&lt;=30,(0.48*E1479+4.05)*F1479,((0.48*30+4.05)+0.4*(E1479-30))*F1479)</f>
        <v>28.094087609999999</v>
      </c>
      <c r="H1479" s="632"/>
      <c r="I1479" s="632"/>
      <c r="J1479" s="633">
        <f t="shared" si="429"/>
        <v>0</v>
      </c>
      <c r="K1479" s="634"/>
      <c r="L1479" s="107"/>
      <c r="M1479" s="107"/>
      <c r="N1479" s="108">
        <f t="shared" si="424"/>
        <v>0</v>
      </c>
      <c r="O1479" s="108">
        <f t="shared" si="425"/>
        <v>0</v>
      </c>
      <c r="P1479" s="109"/>
      <c r="Q1479" s="107">
        <f t="shared" si="428"/>
        <v>0</v>
      </c>
      <c r="R1479" s="107">
        <f t="shared" si="428"/>
        <v>0</v>
      </c>
      <c r="S1479" s="108">
        <f t="shared" si="426"/>
        <v>0</v>
      </c>
      <c r="T1479" s="110">
        <f t="shared" si="423"/>
        <v>0</v>
      </c>
      <c r="U1479" s="109"/>
      <c r="V1479" s="111" t="str">
        <f>IF(T1474&gt;0,"xx",IF(O1474&gt;0,"xy",""))</f>
        <v/>
      </c>
      <c r="W1479" s="613" t="str">
        <f t="shared" si="422"/>
        <v/>
      </c>
      <c r="X1479" s="613" t="str">
        <f t="shared" si="430"/>
        <v/>
      </c>
      <c r="Y1479" s="613" t="str">
        <f t="shared" si="427"/>
        <v/>
      </c>
    </row>
    <row r="1480" spans="1:25" ht="13.8" hidden="1" thickBot="1">
      <c r="A1480" s="196" t="s">
        <v>122</v>
      </c>
      <c r="B1480" s="197" t="s">
        <v>232</v>
      </c>
      <c r="C1480" s="635" t="s">
        <v>108</v>
      </c>
      <c r="D1480" s="636"/>
      <c r="E1480" s="637"/>
      <c r="F1480" s="638"/>
      <c r="G1480" s="639">
        <f>SUM(G1481:G1485)</f>
        <v>408.84839213199996</v>
      </c>
      <c r="H1480" s="632">
        <f>VLOOKUP(C1480,'ENSAIOS DE ORÇAMENTO'!$C$3:$L$79,8,FALSE)</f>
        <v>2219.5463420000001</v>
      </c>
      <c r="I1480" s="632">
        <f>IF(ISBLANK(H1480),"",SUM(G1480:H1480))</f>
        <v>2628.3947341319999</v>
      </c>
      <c r="J1480" s="633">
        <f t="shared" si="429"/>
        <v>3383.8</v>
      </c>
      <c r="K1480" s="634" t="s">
        <v>23</v>
      </c>
      <c r="L1480" s="107"/>
      <c r="M1480" s="107"/>
      <c r="N1480" s="108">
        <f t="shared" si="424"/>
        <v>0</v>
      </c>
      <c r="O1480" s="108">
        <f t="shared" si="425"/>
        <v>0</v>
      </c>
      <c r="P1480" s="109"/>
      <c r="Q1480" s="107">
        <f t="shared" si="428"/>
        <v>0</v>
      </c>
      <c r="R1480" s="107">
        <f t="shared" si="428"/>
        <v>0</v>
      </c>
      <c r="S1480" s="108">
        <f t="shared" si="426"/>
        <v>0</v>
      </c>
      <c r="T1480" s="110">
        <f t="shared" ref="T1480:T1543" si="431">IF(ISBLANK(Q1480),0,ROUND(Q1480*R1480,2))</f>
        <v>0</v>
      </c>
      <c r="U1480" s="109"/>
      <c r="W1480" s="613" t="str">
        <f t="shared" si="422"/>
        <v/>
      </c>
      <c r="X1480" s="613" t="str">
        <f t="shared" si="430"/>
        <v/>
      </c>
      <c r="Y1480" s="613" t="str">
        <f t="shared" si="427"/>
        <v/>
      </c>
    </row>
    <row r="1481" spans="1:25" ht="13.8" hidden="1" thickBot="1">
      <c r="A1481" s="196" t="s">
        <v>175</v>
      </c>
      <c r="B1481" s="197"/>
      <c r="C1481" s="635" t="s">
        <v>241</v>
      </c>
      <c r="D1481" s="636"/>
      <c r="E1481" s="637">
        <v>500</v>
      </c>
      <c r="F1481" s="638">
        <f>VLOOKUP(C1480,'ENSAIOS DE ORÇAMENTO'!$C$3:$L$79,4,FALSE)</f>
        <v>0.26284219999999997</v>
      </c>
      <c r="G1481" s="677">
        <f>IF(E1481&lt;=30,(0.48*E1481+4.05)*F1481,((0.48*30+4.05)+0.4*(E1481-30))*F1481)</f>
        <v>54.26377218999999</v>
      </c>
      <c r="H1481" s="632"/>
      <c r="I1481" s="632"/>
      <c r="J1481" s="633">
        <f t="shared" si="429"/>
        <v>0</v>
      </c>
      <c r="K1481" s="634"/>
      <c r="L1481" s="107"/>
      <c r="M1481" s="107"/>
      <c r="N1481" s="108">
        <f t="shared" si="424"/>
        <v>0</v>
      </c>
      <c r="O1481" s="108">
        <f t="shared" si="425"/>
        <v>0</v>
      </c>
      <c r="P1481" s="109"/>
      <c r="Q1481" s="107">
        <f t="shared" si="428"/>
        <v>0</v>
      </c>
      <c r="R1481" s="107">
        <f t="shared" si="428"/>
        <v>0</v>
      </c>
      <c r="S1481" s="108">
        <f t="shared" si="426"/>
        <v>0</v>
      </c>
      <c r="T1481" s="110">
        <f t="shared" si="431"/>
        <v>0</v>
      </c>
      <c r="U1481" s="109"/>
      <c r="V1481" s="111" t="str">
        <f>IF(T1480&gt;0,"xx",IF(O1480&gt;0,"xy",""))</f>
        <v/>
      </c>
      <c r="W1481" s="613" t="str">
        <f t="shared" ref="W1481:W1549" si="432">IF(V1481="X","x",IF(V1481="xx","x",IF(V1481="xy","x",IF(V1481="y","x",IF(OR(O1481&gt;0,T1481&gt;0),"x","")))))</f>
        <v/>
      </c>
      <c r="X1481" s="613" t="str">
        <f t="shared" si="430"/>
        <v/>
      </c>
      <c r="Y1481" s="613" t="str">
        <f t="shared" si="427"/>
        <v/>
      </c>
    </row>
    <row r="1482" spans="1:25" ht="13.8" hidden="1" thickBot="1">
      <c r="A1482" s="196" t="s">
        <v>175</v>
      </c>
      <c r="B1482" s="197"/>
      <c r="C1482" s="635" t="s">
        <v>303</v>
      </c>
      <c r="D1482" s="636"/>
      <c r="E1482" s="637">
        <v>180</v>
      </c>
      <c r="F1482" s="638">
        <f>VLOOKUP(C1480,'ENSAIOS DE ORÇAMENTO'!$C$3:$L$79,5,FALSE)</f>
        <v>2.0611503999999998</v>
      </c>
      <c r="G1482" s="671">
        <f>IF(E1482&lt;=30,(0.66*E1482+1.38)*F1482,((0.66*30+1.38)+0.55*(E1482-30))*F1482)</f>
        <v>213.70007347199999</v>
      </c>
      <c r="H1482" s="632"/>
      <c r="I1482" s="632"/>
      <c r="J1482" s="633">
        <f t="shared" si="429"/>
        <v>0</v>
      </c>
      <c r="K1482" s="634"/>
      <c r="L1482" s="107"/>
      <c r="M1482" s="107"/>
      <c r="N1482" s="108">
        <f t="shared" si="424"/>
        <v>0</v>
      </c>
      <c r="O1482" s="108">
        <f t="shared" si="425"/>
        <v>0</v>
      </c>
      <c r="P1482" s="109"/>
      <c r="Q1482" s="107">
        <f t="shared" si="428"/>
        <v>0</v>
      </c>
      <c r="R1482" s="107">
        <f t="shared" si="428"/>
        <v>0</v>
      </c>
      <c r="S1482" s="108">
        <f t="shared" si="426"/>
        <v>0</v>
      </c>
      <c r="T1482" s="110">
        <f t="shared" si="431"/>
        <v>0</v>
      </c>
      <c r="U1482" s="109"/>
      <c r="V1482" s="111" t="str">
        <f>IF(T1480&gt;0,"xx",IF(O1480&gt;0,"xy",""))</f>
        <v/>
      </c>
      <c r="W1482" s="613" t="str">
        <f t="shared" si="432"/>
        <v/>
      </c>
      <c r="X1482" s="613" t="str">
        <f t="shared" si="430"/>
        <v/>
      </c>
      <c r="Y1482" s="613" t="str">
        <f t="shared" si="427"/>
        <v/>
      </c>
    </row>
    <row r="1483" spans="1:25" ht="13.8" hidden="1" thickBot="1">
      <c r="A1483" s="196" t="s">
        <v>175</v>
      </c>
      <c r="B1483" s="197"/>
      <c r="C1483" s="635" t="s">
        <v>307</v>
      </c>
      <c r="D1483" s="636"/>
      <c r="E1483" s="637">
        <v>20</v>
      </c>
      <c r="F1483" s="638">
        <f>VLOOKUP(C1480,'ENSAIOS DE ORÇAMENTO'!$C$3:$L$79,6,FALSE)</f>
        <v>0.38805600000000001</v>
      </c>
      <c r="G1483" s="671">
        <f>IF(E1483&lt;=30,(0.66*E1483+1.38)*F1483,((0.66*30+1.38)+0.55*(E1483-30))*F1483)</f>
        <v>5.6578564800000013</v>
      </c>
      <c r="H1483" s="632"/>
      <c r="I1483" s="632"/>
      <c r="J1483" s="633">
        <f t="shared" si="429"/>
        <v>0</v>
      </c>
      <c r="K1483" s="634"/>
      <c r="L1483" s="107"/>
      <c r="M1483" s="107"/>
      <c r="N1483" s="108">
        <f t="shared" si="424"/>
        <v>0</v>
      </c>
      <c r="O1483" s="108">
        <f t="shared" si="425"/>
        <v>0</v>
      </c>
      <c r="P1483" s="109"/>
      <c r="Q1483" s="107">
        <f t="shared" si="428"/>
        <v>0</v>
      </c>
      <c r="R1483" s="107">
        <f t="shared" si="428"/>
        <v>0</v>
      </c>
      <c r="S1483" s="108">
        <f t="shared" si="426"/>
        <v>0</v>
      </c>
      <c r="T1483" s="110">
        <f t="shared" si="431"/>
        <v>0</v>
      </c>
      <c r="U1483" s="109"/>
      <c r="V1483" s="111" t="str">
        <f>IF(T1480&gt;0,"xx",IF(O1480&gt;0,"xy",""))</f>
        <v/>
      </c>
      <c r="W1483" s="613" t="str">
        <f t="shared" si="432"/>
        <v/>
      </c>
      <c r="X1483" s="613" t="str">
        <f t="shared" si="430"/>
        <v/>
      </c>
      <c r="Y1483" s="613" t="str">
        <f t="shared" si="427"/>
        <v/>
      </c>
    </row>
    <row r="1484" spans="1:25" ht="13.8" hidden="1" thickBot="1">
      <c r="A1484" s="196" t="s">
        <v>175</v>
      </c>
      <c r="B1484" s="197"/>
      <c r="C1484" s="635" t="s">
        <v>480</v>
      </c>
      <c r="D1484" s="636"/>
      <c r="E1484" s="637">
        <v>30</v>
      </c>
      <c r="F1484" s="638">
        <f>VLOOKUP(C1480,'ENSAIOS DE ORÇAMENTO'!$C$3:$L$79,3,FALSE)</f>
        <v>4.7208349999999992</v>
      </c>
      <c r="G1484" s="667">
        <f>IF(E1484&lt;=30,(0.66*E1484+1.38)*F1484,((0.66*30+1.38)+0.55*(E1484-30))*F1484)</f>
        <v>99.987285299999982</v>
      </c>
      <c r="H1484" s="632"/>
      <c r="I1484" s="632"/>
      <c r="J1484" s="633">
        <f t="shared" si="429"/>
        <v>0</v>
      </c>
      <c r="K1484" s="634"/>
      <c r="L1484" s="107"/>
      <c r="M1484" s="107"/>
      <c r="N1484" s="108">
        <f t="shared" si="424"/>
        <v>0</v>
      </c>
      <c r="O1484" s="108">
        <f t="shared" si="425"/>
        <v>0</v>
      </c>
      <c r="P1484" s="109"/>
      <c r="Q1484" s="107">
        <f t="shared" si="428"/>
        <v>0</v>
      </c>
      <c r="R1484" s="107">
        <f t="shared" si="428"/>
        <v>0</v>
      </c>
      <c r="S1484" s="108">
        <f t="shared" si="426"/>
        <v>0</v>
      </c>
      <c r="T1484" s="110">
        <f t="shared" si="431"/>
        <v>0</v>
      </c>
      <c r="U1484" s="109"/>
      <c r="V1484" s="111" t="str">
        <f>IF(T1480&gt;0,"xx",IF(O1480&gt;0,"xy",""))</f>
        <v/>
      </c>
      <c r="W1484" s="613" t="str">
        <f t="shared" si="432"/>
        <v/>
      </c>
      <c r="X1484" s="613" t="str">
        <f t="shared" si="430"/>
        <v/>
      </c>
      <c r="Y1484" s="613" t="str">
        <f t="shared" si="427"/>
        <v/>
      </c>
    </row>
    <row r="1485" spans="1:25" ht="13.8" hidden="1" thickBot="1">
      <c r="A1485" s="196" t="s">
        <v>175</v>
      </c>
      <c r="B1485" s="197"/>
      <c r="C1485" s="635" t="s">
        <v>481</v>
      </c>
      <c r="D1485" s="636"/>
      <c r="E1485" s="637">
        <v>500</v>
      </c>
      <c r="F1485" s="638">
        <f>VLOOKUP(C1480,'ENSAIOS DE ORÇAMENTO'!$C$3:$L$79,10,FALSE)</f>
        <v>0.17069219999999996</v>
      </c>
      <c r="G1485" s="680">
        <f>IF(E1485&lt;=30,(0.48*E1485+4.05)*F1485,((0.48*30+4.05)+0.4*(E1485-30))*F1485)</f>
        <v>35.239404689999986</v>
      </c>
      <c r="H1485" s="632"/>
      <c r="I1485" s="632"/>
      <c r="J1485" s="633">
        <f t="shared" si="429"/>
        <v>0</v>
      </c>
      <c r="K1485" s="634"/>
      <c r="L1485" s="107"/>
      <c r="M1485" s="107"/>
      <c r="N1485" s="108">
        <f t="shared" si="424"/>
        <v>0</v>
      </c>
      <c r="O1485" s="108">
        <f t="shared" si="425"/>
        <v>0</v>
      </c>
      <c r="P1485" s="109"/>
      <c r="Q1485" s="107">
        <f t="shared" si="428"/>
        <v>0</v>
      </c>
      <c r="R1485" s="107">
        <f t="shared" si="428"/>
        <v>0</v>
      </c>
      <c r="S1485" s="108">
        <f t="shared" si="426"/>
        <v>0</v>
      </c>
      <c r="T1485" s="110">
        <f t="shared" si="431"/>
        <v>0</v>
      </c>
      <c r="U1485" s="109"/>
      <c r="V1485" s="111" t="str">
        <f>IF(T1480&gt;0,"xx",IF(O1480&gt;0,"xy",""))</f>
        <v/>
      </c>
      <c r="W1485" s="613" t="str">
        <f t="shared" si="432"/>
        <v/>
      </c>
      <c r="X1485" s="613" t="str">
        <f t="shared" si="430"/>
        <v/>
      </c>
      <c r="Y1485" s="613" t="str">
        <f t="shared" si="427"/>
        <v/>
      </c>
    </row>
    <row r="1486" spans="1:25" ht="13.8" hidden="1" thickBot="1">
      <c r="A1486" s="196" t="s">
        <v>123</v>
      </c>
      <c r="B1486" s="197" t="s">
        <v>232</v>
      </c>
      <c r="C1486" s="635" t="s">
        <v>486</v>
      </c>
      <c r="D1486" s="636"/>
      <c r="E1486" s="637"/>
      <c r="F1486" s="638"/>
      <c r="G1486" s="639">
        <f>SUM(G1487:G1491)</f>
        <v>462.64606738000003</v>
      </c>
      <c r="H1486" s="632">
        <f>VLOOKUP(C1486,'ENSAIOS DE ORÇAMENTO'!$C$3:$L$79,8,FALSE)</f>
        <v>1573.955811</v>
      </c>
      <c r="I1486" s="632">
        <f>IF(ISBLANK(H1486),"",SUM(G1486:H1486))*0.95</f>
        <v>1934.7717844609999</v>
      </c>
      <c r="J1486" s="633">
        <f t="shared" si="429"/>
        <v>2490.83</v>
      </c>
      <c r="K1486" s="634" t="s">
        <v>23</v>
      </c>
      <c r="L1486" s="107"/>
      <c r="M1486" s="107"/>
      <c r="N1486" s="108">
        <f t="shared" si="424"/>
        <v>0</v>
      </c>
      <c r="O1486" s="108">
        <f t="shared" si="425"/>
        <v>0</v>
      </c>
      <c r="P1486" s="109"/>
      <c r="Q1486" s="107">
        <f t="shared" si="428"/>
        <v>0</v>
      </c>
      <c r="R1486" s="107">
        <f t="shared" si="428"/>
        <v>0</v>
      </c>
      <c r="S1486" s="108">
        <f t="shared" si="426"/>
        <v>0</v>
      </c>
      <c r="T1486" s="110">
        <f t="shared" si="431"/>
        <v>0</v>
      </c>
      <c r="U1486" s="109"/>
      <c r="W1486" s="613" t="str">
        <f t="shared" si="432"/>
        <v/>
      </c>
      <c r="X1486" s="613" t="str">
        <f t="shared" si="430"/>
        <v/>
      </c>
      <c r="Y1486" s="613" t="str">
        <f t="shared" si="427"/>
        <v/>
      </c>
    </row>
    <row r="1487" spans="1:25" ht="13.8" hidden="1" thickBot="1">
      <c r="A1487" s="196" t="s">
        <v>175</v>
      </c>
      <c r="B1487" s="197"/>
      <c r="C1487" s="635" t="s">
        <v>241</v>
      </c>
      <c r="D1487" s="636"/>
      <c r="E1487" s="637">
        <v>500</v>
      </c>
      <c r="F1487" s="638">
        <f>VLOOKUP(C1486,'ENSAIOS DE ORÇAMENTO'!$C$3:$L$79,4,FALSE)</f>
        <v>0.8263100000000001</v>
      </c>
      <c r="G1487" s="677">
        <f>IF(E1487&lt;=30,(0.48*E1487+4.05)*F1487,((0.48*30+4.05)+0.4*(E1487-30))*F1487)</f>
        <v>170.5916995</v>
      </c>
      <c r="H1487" s="632"/>
      <c r="I1487" s="632"/>
      <c r="J1487" s="633">
        <f t="shared" si="429"/>
        <v>0</v>
      </c>
      <c r="K1487" s="634"/>
      <c r="L1487" s="107"/>
      <c r="M1487" s="107"/>
      <c r="N1487" s="108">
        <f t="shared" si="424"/>
        <v>0</v>
      </c>
      <c r="O1487" s="108">
        <f t="shared" si="425"/>
        <v>0</v>
      </c>
      <c r="P1487" s="109"/>
      <c r="Q1487" s="107">
        <f t="shared" si="428"/>
        <v>0</v>
      </c>
      <c r="R1487" s="107">
        <f t="shared" si="428"/>
        <v>0</v>
      </c>
      <c r="S1487" s="108">
        <f t="shared" si="426"/>
        <v>0</v>
      </c>
      <c r="T1487" s="110">
        <f t="shared" si="431"/>
        <v>0</v>
      </c>
      <c r="U1487" s="109"/>
      <c r="V1487" s="111" t="str">
        <f>IF(T1486&gt;0,"xx",IF(O1486&gt;0,"xy",""))</f>
        <v/>
      </c>
      <c r="W1487" s="613" t="str">
        <f t="shared" si="432"/>
        <v/>
      </c>
      <c r="X1487" s="613" t="str">
        <f t="shared" si="430"/>
        <v/>
      </c>
      <c r="Y1487" s="613" t="str">
        <f t="shared" si="427"/>
        <v/>
      </c>
    </row>
    <row r="1488" spans="1:25" ht="13.8" hidden="1" thickBot="1">
      <c r="A1488" s="196" t="s">
        <v>175</v>
      </c>
      <c r="B1488" s="197"/>
      <c r="C1488" s="635" t="s">
        <v>303</v>
      </c>
      <c r="D1488" s="636"/>
      <c r="E1488" s="637">
        <v>180</v>
      </c>
      <c r="F1488" s="638">
        <f>VLOOKUP(C1486,'ENSAIOS DE ORÇAMENTO'!$C$3:$L$79,5,FALSE)</f>
        <v>2.4129430000000003</v>
      </c>
      <c r="G1488" s="671">
        <f>IF(E1488&lt;=30,(0.66*E1488+1.38)*F1488,((0.66*30+1.38)+0.55*(E1488-30))*F1488)</f>
        <v>250.17393024000003</v>
      </c>
      <c r="H1488" s="632"/>
      <c r="I1488" s="632"/>
      <c r="J1488" s="633">
        <f t="shared" si="429"/>
        <v>0</v>
      </c>
      <c r="K1488" s="634"/>
      <c r="L1488" s="107"/>
      <c r="M1488" s="107"/>
      <c r="N1488" s="108">
        <f t="shared" si="424"/>
        <v>0</v>
      </c>
      <c r="O1488" s="108">
        <f t="shared" si="425"/>
        <v>0</v>
      </c>
      <c r="P1488" s="109"/>
      <c r="Q1488" s="107">
        <f t="shared" si="428"/>
        <v>0</v>
      </c>
      <c r="R1488" s="107">
        <f t="shared" si="428"/>
        <v>0</v>
      </c>
      <c r="S1488" s="108">
        <f t="shared" si="426"/>
        <v>0</v>
      </c>
      <c r="T1488" s="110">
        <f t="shared" si="431"/>
        <v>0</v>
      </c>
      <c r="U1488" s="109"/>
      <c r="V1488" s="111" t="str">
        <f>IF(T1486&gt;0,"xx",IF(O1486&gt;0,"xy",""))</f>
        <v/>
      </c>
      <c r="W1488" s="613" t="str">
        <f t="shared" si="432"/>
        <v/>
      </c>
      <c r="X1488" s="613" t="str">
        <f t="shared" si="430"/>
        <v/>
      </c>
      <c r="Y1488" s="613" t="str">
        <f t="shared" si="427"/>
        <v/>
      </c>
    </row>
    <row r="1489" spans="1:25" ht="13.8" hidden="1" thickBot="1">
      <c r="A1489" s="196" t="s">
        <v>175</v>
      </c>
      <c r="B1489" s="197"/>
      <c r="C1489" s="635" t="s">
        <v>307</v>
      </c>
      <c r="D1489" s="636"/>
      <c r="E1489" s="637">
        <v>20</v>
      </c>
      <c r="F1489" s="638">
        <f>VLOOKUP(C1486,'ENSAIOS DE ORÇAMENTO'!$C$3:$L$79,6,FALSE)</f>
        <v>2.8724580000000004</v>
      </c>
      <c r="G1489" s="671">
        <f>IF(E1489&lt;=30,(0.66*E1489+1.38)*F1489,((0.66*30+1.38)+0.55*(E1489-30))*F1489)</f>
        <v>41.880437640000011</v>
      </c>
      <c r="H1489" s="632"/>
      <c r="I1489" s="632"/>
      <c r="J1489" s="633">
        <f t="shared" si="429"/>
        <v>0</v>
      </c>
      <c r="K1489" s="634"/>
      <c r="L1489" s="107"/>
      <c r="M1489" s="107"/>
      <c r="N1489" s="108">
        <f t="shared" ref="N1489:N1552" si="433">IF(ISBLANK(L1489),0,ROUND(J1489*L1489,2))</f>
        <v>0</v>
      </c>
      <c r="O1489" s="108">
        <f t="shared" ref="O1489:O1552" si="434">IF(ISBLANK(M1489),0,ROUND(L1489*M1489,2))</f>
        <v>0</v>
      </c>
      <c r="P1489" s="109"/>
      <c r="Q1489" s="107">
        <f t="shared" si="428"/>
        <v>0</v>
      </c>
      <c r="R1489" s="107">
        <f t="shared" si="428"/>
        <v>0</v>
      </c>
      <c r="S1489" s="108">
        <f t="shared" ref="S1489:S1552" si="435">IF(ISBLANK(Q1489),0,ROUND(J1489*Q1489,2))</f>
        <v>0</v>
      </c>
      <c r="T1489" s="110">
        <f t="shared" si="431"/>
        <v>0</v>
      </c>
      <c r="U1489" s="109"/>
      <c r="V1489" s="111" t="str">
        <f>IF(T1486&gt;0,"xx",IF(O1486&gt;0,"xy",""))</f>
        <v/>
      </c>
      <c r="W1489" s="613" t="str">
        <f t="shared" si="432"/>
        <v/>
      </c>
      <c r="X1489" s="613" t="str">
        <f t="shared" si="430"/>
        <v/>
      </c>
      <c r="Y1489" s="613" t="str">
        <f t="shared" si="427"/>
        <v/>
      </c>
    </row>
    <row r="1490" spans="1:25" ht="13.8" hidden="1" thickBot="1">
      <c r="A1490" s="196" t="s">
        <v>175</v>
      </c>
      <c r="B1490" s="197"/>
      <c r="C1490" s="635" t="s">
        <v>480</v>
      </c>
      <c r="D1490" s="636"/>
      <c r="E1490" s="637">
        <v>30</v>
      </c>
      <c r="F1490" s="638">
        <f>VLOOKUP(C1486,'ENSAIOS DE ORÇAMENTO'!$C$3:$L$79,3,FALSE)</f>
        <v>0</v>
      </c>
      <c r="G1490" s="667">
        <f>IF(E1490&lt;=30,(0.66*E1490+1.38)*F1490,((0.66*30+1.38)+0.55*(E1490-30))*F1490)</f>
        <v>0</v>
      </c>
      <c r="H1490" s="632"/>
      <c r="I1490" s="632"/>
      <c r="J1490" s="633">
        <f t="shared" si="429"/>
        <v>0</v>
      </c>
      <c r="K1490" s="634"/>
      <c r="L1490" s="107"/>
      <c r="M1490" s="107"/>
      <c r="N1490" s="108">
        <f t="shared" si="433"/>
        <v>0</v>
      </c>
      <c r="O1490" s="108">
        <f t="shared" si="434"/>
        <v>0</v>
      </c>
      <c r="P1490" s="109"/>
      <c r="Q1490" s="107">
        <f t="shared" si="428"/>
        <v>0</v>
      </c>
      <c r="R1490" s="107">
        <f t="shared" si="428"/>
        <v>0</v>
      </c>
      <c r="S1490" s="108">
        <f t="shared" si="435"/>
        <v>0</v>
      </c>
      <c r="T1490" s="110">
        <f t="shared" si="431"/>
        <v>0</v>
      </c>
      <c r="U1490" s="109"/>
      <c r="V1490" s="111" t="str">
        <f>IF(T1486&gt;0,"xx",IF(O1486&gt;0,"xy",""))</f>
        <v/>
      </c>
      <c r="W1490" s="613" t="str">
        <f t="shared" si="432"/>
        <v/>
      </c>
      <c r="X1490" s="613" t="str">
        <f t="shared" si="430"/>
        <v/>
      </c>
      <c r="Y1490" s="613" t="str">
        <f t="shared" si="427"/>
        <v/>
      </c>
    </row>
    <row r="1491" spans="1:25" ht="13.8" hidden="1" thickBot="1">
      <c r="A1491" s="196" t="s">
        <v>175</v>
      </c>
      <c r="B1491" s="197"/>
      <c r="C1491" s="635" t="s">
        <v>481</v>
      </c>
      <c r="D1491" s="636"/>
      <c r="E1491" s="637">
        <v>500</v>
      </c>
      <c r="F1491" s="638">
        <f>VLOOKUP(C1486,'ENSAIOS DE ORÇAMENTO'!$C$3:$L$79,10,FALSE)</f>
        <v>0</v>
      </c>
      <c r="G1491" s="680">
        <f>IF(E1491&lt;=30,(0.48*E1491+4.05)*F1491,((0.48*30+4.05)+0.4*(E1491-30))*F1491)</f>
        <v>0</v>
      </c>
      <c r="H1491" s="632"/>
      <c r="I1491" s="632"/>
      <c r="J1491" s="633">
        <f t="shared" si="429"/>
        <v>0</v>
      </c>
      <c r="K1491" s="634"/>
      <c r="L1491" s="107"/>
      <c r="M1491" s="107"/>
      <c r="N1491" s="108">
        <f t="shared" si="433"/>
        <v>0</v>
      </c>
      <c r="O1491" s="108">
        <f t="shared" si="434"/>
        <v>0</v>
      </c>
      <c r="P1491" s="109"/>
      <c r="Q1491" s="107">
        <f t="shared" si="428"/>
        <v>0</v>
      </c>
      <c r="R1491" s="107">
        <f t="shared" si="428"/>
        <v>0</v>
      </c>
      <c r="S1491" s="108">
        <f t="shared" si="435"/>
        <v>0</v>
      </c>
      <c r="T1491" s="110">
        <f t="shared" si="431"/>
        <v>0</v>
      </c>
      <c r="U1491" s="109"/>
      <c r="V1491" s="111" t="str">
        <f>IF(T1486&gt;0,"xx",IF(O1486&gt;0,"xy",""))</f>
        <v/>
      </c>
      <c r="W1491" s="613" t="str">
        <f t="shared" si="432"/>
        <v/>
      </c>
      <c r="X1491" s="613" t="str">
        <f t="shared" si="430"/>
        <v/>
      </c>
      <c r="Y1491" s="613" t="str">
        <f t="shared" si="427"/>
        <v/>
      </c>
    </row>
    <row r="1492" spans="1:25" ht="13.8" hidden="1" thickBot="1">
      <c r="A1492" s="196" t="s">
        <v>124</v>
      </c>
      <c r="B1492" s="197" t="s">
        <v>232</v>
      </c>
      <c r="C1492" s="635" t="s">
        <v>487</v>
      </c>
      <c r="D1492" s="636"/>
      <c r="E1492" s="637"/>
      <c r="F1492" s="638"/>
      <c r="G1492" s="639">
        <f>SUM(G1493:G1497)</f>
        <v>575.38165803999993</v>
      </c>
      <c r="H1492" s="632">
        <f>VLOOKUP(C1492,'ENSAIOS DE ORÇAMENTO'!$C$3:$L$79,8,FALSE)</f>
        <v>1848.3268309999999</v>
      </c>
      <c r="I1492" s="632">
        <f>IF(ISBLANK(H1492),"",SUM(G1492:H1492))*0.95</f>
        <v>2302.5230645879997</v>
      </c>
      <c r="J1492" s="633">
        <f t="shared" si="429"/>
        <v>2964.27</v>
      </c>
      <c r="K1492" s="634" t="s">
        <v>23</v>
      </c>
      <c r="L1492" s="107"/>
      <c r="M1492" s="107"/>
      <c r="N1492" s="108">
        <f t="shared" si="433"/>
        <v>0</v>
      </c>
      <c r="O1492" s="108">
        <f t="shared" si="434"/>
        <v>0</v>
      </c>
      <c r="P1492" s="109"/>
      <c r="Q1492" s="107">
        <f t="shared" si="428"/>
        <v>0</v>
      </c>
      <c r="R1492" s="107">
        <f t="shared" si="428"/>
        <v>0</v>
      </c>
      <c r="S1492" s="108">
        <f t="shared" si="435"/>
        <v>0</v>
      </c>
      <c r="T1492" s="110">
        <f t="shared" si="431"/>
        <v>0</v>
      </c>
      <c r="U1492" s="109"/>
      <c r="W1492" s="613" t="str">
        <f t="shared" si="432"/>
        <v/>
      </c>
      <c r="X1492" s="613" t="str">
        <f t="shared" si="430"/>
        <v/>
      </c>
      <c r="Y1492" s="613" t="str">
        <f t="shared" si="427"/>
        <v/>
      </c>
    </row>
    <row r="1493" spans="1:25" ht="13.8" hidden="1" thickBot="1">
      <c r="A1493" s="196" t="s">
        <v>175</v>
      </c>
      <c r="B1493" s="197"/>
      <c r="C1493" s="635" t="s">
        <v>241</v>
      </c>
      <c r="D1493" s="636"/>
      <c r="E1493" s="637">
        <v>500</v>
      </c>
      <c r="F1493" s="638">
        <f>VLOOKUP(C1492,'ENSAIOS DE ORÇAMENTO'!$C$3:$L$79,4,FALSE)</f>
        <v>1.03322</v>
      </c>
      <c r="G1493" s="677">
        <f>IF(E1493&lt;=30,(0.48*E1493+4.05)*F1493,((0.48*30+4.05)+0.4*(E1493-30))*F1493)</f>
        <v>213.308269</v>
      </c>
      <c r="H1493" s="632"/>
      <c r="I1493" s="632"/>
      <c r="J1493" s="633">
        <f t="shared" si="429"/>
        <v>0</v>
      </c>
      <c r="K1493" s="634"/>
      <c r="L1493" s="107"/>
      <c r="M1493" s="107"/>
      <c r="N1493" s="108">
        <f t="shared" si="433"/>
        <v>0</v>
      </c>
      <c r="O1493" s="108">
        <f t="shared" si="434"/>
        <v>0</v>
      </c>
      <c r="P1493" s="109"/>
      <c r="Q1493" s="107">
        <f t="shared" si="428"/>
        <v>0</v>
      </c>
      <c r="R1493" s="107">
        <f t="shared" si="428"/>
        <v>0</v>
      </c>
      <c r="S1493" s="108">
        <f t="shared" si="435"/>
        <v>0</v>
      </c>
      <c r="T1493" s="110">
        <f t="shared" si="431"/>
        <v>0</v>
      </c>
      <c r="U1493" s="109"/>
      <c r="V1493" s="111" t="str">
        <f>IF(T1492&gt;0,"xx",IF(O1492&gt;0,"xy",""))</f>
        <v/>
      </c>
      <c r="W1493" s="613" t="str">
        <f t="shared" si="432"/>
        <v/>
      </c>
      <c r="X1493" s="613" t="str">
        <f t="shared" si="430"/>
        <v/>
      </c>
      <c r="Y1493" s="613" t="str">
        <f t="shared" ref="Y1493:Y1556" si="436">IF(V1493="X","x",IF(T1493&gt;0,"x",""))</f>
        <v/>
      </c>
    </row>
    <row r="1494" spans="1:25" ht="13.8" hidden="1" thickBot="1">
      <c r="A1494" s="196" t="s">
        <v>175</v>
      </c>
      <c r="B1494" s="197"/>
      <c r="C1494" s="635" t="s">
        <v>303</v>
      </c>
      <c r="D1494" s="636"/>
      <c r="E1494" s="637">
        <v>180</v>
      </c>
      <c r="F1494" s="638">
        <f>VLOOKUP(C1492,'ENSAIOS DE ORÇAMENTO'!$C$3:$L$79,5,FALSE)</f>
        <v>2.9904099999999998</v>
      </c>
      <c r="G1494" s="671">
        <f>IF(E1494&lt;=30,(0.66*E1494+1.38)*F1494,((0.66*30+1.38)+0.55*(E1494-30))*F1494)</f>
        <v>310.0457088</v>
      </c>
      <c r="H1494" s="632"/>
      <c r="I1494" s="632"/>
      <c r="J1494" s="633">
        <f t="shared" si="429"/>
        <v>0</v>
      </c>
      <c r="K1494" s="634"/>
      <c r="L1494" s="107"/>
      <c r="M1494" s="107"/>
      <c r="N1494" s="108">
        <f t="shared" si="433"/>
        <v>0</v>
      </c>
      <c r="O1494" s="108">
        <f t="shared" si="434"/>
        <v>0</v>
      </c>
      <c r="P1494" s="109"/>
      <c r="Q1494" s="107">
        <f t="shared" si="428"/>
        <v>0</v>
      </c>
      <c r="R1494" s="107">
        <f t="shared" si="428"/>
        <v>0</v>
      </c>
      <c r="S1494" s="108">
        <f t="shared" si="435"/>
        <v>0</v>
      </c>
      <c r="T1494" s="110">
        <f t="shared" si="431"/>
        <v>0</v>
      </c>
      <c r="U1494" s="109"/>
      <c r="V1494" s="111" t="str">
        <f>IF(T1492&gt;0,"xx",IF(O1492&gt;0,"xy",""))</f>
        <v/>
      </c>
      <c r="W1494" s="613" t="str">
        <f t="shared" si="432"/>
        <v/>
      </c>
      <c r="X1494" s="613" t="str">
        <f t="shared" si="430"/>
        <v/>
      </c>
      <c r="Y1494" s="613" t="str">
        <f t="shared" si="436"/>
        <v/>
      </c>
    </row>
    <row r="1495" spans="1:25" ht="13.8" hidden="1" thickBot="1">
      <c r="A1495" s="196" t="s">
        <v>175</v>
      </c>
      <c r="B1495" s="197"/>
      <c r="C1495" s="635" t="s">
        <v>307</v>
      </c>
      <c r="D1495" s="636"/>
      <c r="E1495" s="637">
        <v>20</v>
      </c>
      <c r="F1495" s="638">
        <f>VLOOKUP(C1492,'ENSAIOS DE ORÇAMENTO'!$C$3:$L$79,6,FALSE)</f>
        <v>3.5684279999999999</v>
      </c>
      <c r="G1495" s="671">
        <f>IF(E1495&lt;=30,(0.66*E1495+1.38)*F1495,((0.66*30+1.38)+0.55*(E1495-30))*F1495)</f>
        <v>52.027680240000002</v>
      </c>
      <c r="H1495" s="632"/>
      <c r="I1495" s="632"/>
      <c r="J1495" s="633">
        <f t="shared" si="429"/>
        <v>0</v>
      </c>
      <c r="K1495" s="634"/>
      <c r="L1495" s="107"/>
      <c r="M1495" s="107"/>
      <c r="N1495" s="108">
        <f t="shared" si="433"/>
        <v>0</v>
      </c>
      <c r="O1495" s="108">
        <f t="shared" si="434"/>
        <v>0</v>
      </c>
      <c r="P1495" s="109"/>
      <c r="Q1495" s="107">
        <f t="shared" si="428"/>
        <v>0</v>
      </c>
      <c r="R1495" s="107">
        <f t="shared" si="428"/>
        <v>0</v>
      </c>
      <c r="S1495" s="108">
        <f t="shared" si="435"/>
        <v>0</v>
      </c>
      <c r="T1495" s="110">
        <f t="shared" si="431"/>
        <v>0</v>
      </c>
      <c r="U1495" s="109"/>
      <c r="V1495" s="111" t="str">
        <f>IF(T1492&gt;0,"xx",IF(O1492&gt;0,"xy",""))</f>
        <v/>
      </c>
      <c r="W1495" s="613" t="str">
        <f t="shared" si="432"/>
        <v/>
      </c>
      <c r="X1495" s="613" t="str">
        <f t="shared" si="430"/>
        <v/>
      </c>
      <c r="Y1495" s="613" t="str">
        <f t="shared" si="436"/>
        <v/>
      </c>
    </row>
    <row r="1496" spans="1:25" ht="13.8" hidden="1" thickBot="1">
      <c r="A1496" s="196" t="s">
        <v>175</v>
      </c>
      <c r="B1496" s="197"/>
      <c r="C1496" s="635" t="s">
        <v>480</v>
      </c>
      <c r="D1496" s="636"/>
      <c r="E1496" s="637">
        <v>30</v>
      </c>
      <c r="F1496" s="638">
        <f>VLOOKUP(C1492,'ENSAIOS DE ORÇAMENTO'!$C$3:$L$79,3,FALSE)</f>
        <v>0</v>
      </c>
      <c r="G1496" s="667">
        <f>IF(E1496&lt;=30,(0.66*E1496+1.38)*F1496,((0.66*30+1.38)+0.55*(E1496-30))*F1496)</f>
        <v>0</v>
      </c>
      <c r="H1496" s="632"/>
      <c r="I1496" s="632"/>
      <c r="J1496" s="633">
        <f t="shared" si="429"/>
        <v>0</v>
      </c>
      <c r="K1496" s="634"/>
      <c r="L1496" s="107"/>
      <c r="M1496" s="107"/>
      <c r="N1496" s="108">
        <f t="shared" si="433"/>
        <v>0</v>
      </c>
      <c r="O1496" s="108">
        <f t="shared" si="434"/>
        <v>0</v>
      </c>
      <c r="P1496" s="109"/>
      <c r="Q1496" s="107">
        <f t="shared" si="428"/>
        <v>0</v>
      </c>
      <c r="R1496" s="107">
        <f t="shared" si="428"/>
        <v>0</v>
      </c>
      <c r="S1496" s="108">
        <f t="shared" si="435"/>
        <v>0</v>
      </c>
      <c r="T1496" s="110">
        <f t="shared" si="431"/>
        <v>0</v>
      </c>
      <c r="U1496" s="109"/>
      <c r="V1496" s="111" t="str">
        <f>IF(T1492&gt;0,"xx",IF(O1492&gt;0,"xy",""))</f>
        <v/>
      </c>
      <c r="W1496" s="613" t="str">
        <f t="shared" si="432"/>
        <v/>
      </c>
      <c r="X1496" s="613" t="str">
        <f t="shared" si="430"/>
        <v/>
      </c>
      <c r="Y1496" s="613" t="str">
        <f t="shared" si="436"/>
        <v/>
      </c>
    </row>
    <row r="1497" spans="1:25" ht="13.8" hidden="1" thickBot="1">
      <c r="A1497" s="196" t="s">
        <v>175</v>
      </c>
      <c r="B1497" s="197"/>
      <c r="C1497" s="635" t="s">
        <v>481</v>
      </c>
      <c r="D1497" s="636"/>
      <c r="E1497" s="637">
        <v>500</v>
      </c>
      <c r="F1497" s="638">
        <f>VLOOKUP(C1492,'ENSAIOS DE ORÇAMENTO'!$C$3:$L$79,10,FALSE)</f>
        <v>0</v>
      </c>
      <c r="G1497" s="680">
        <f>IF(E1497&lt;=30,(0.48*E1497+4.05)*F1497,((0.48*30+4.05)+0.4*(E1497-30))*F1497)</f>
        <v>0</v>
      </c>
      <c r="H1497" s="632"/>
      <c r="I1497" s="632"/>
      <c r="J1497" s="633">
        <f t="shared" si="429"/>
        <v>0</v>
      </c>
      <c r="K1497" s="634"/>
      <c r="L1497" s="107"/>
      <c r="M1497" s="107"/>
      <c r="N1497" s="108">
        <f t="shared" si="433"/>
        <v>0</v>
      </c>
      <c r="O1497" s="108">
        <f t="shared" si="434"/>
        <v>0</v>
      </c>
      <c r="P1497" s="109"/>
      <c r="Q1497" s="107">
        <f t="shared" si="428"/>
        <v>0</v>
      </c>
      <c r="R1497" s="107">
        <f t="shared" si="428"/>
        <v>0</v>
      </c>
      <c r="S1497" s="108">
        <f t="shared" si="435"/>
        <v>0</v>
      </c>
      <c r="T1497" s="110">
        <f t="shared" si="431"/>
        <v>0</v>
      </c>
      <c r="U1497" s="109"/>
      <c r="V1497" s="111" t="str">
        <f>IF(T1492&gt;0,"xx",IF(O1492&gt;0,"xy",""))</f>
        <v/>
      </c>
      <c r="W1497" s="613" t="str">
        <f t="shared" si="432"/>
        <v/>
      </c>
      <c r="X1497" s="613" t="str">
        <f t="shared" si="430"/>
        <v/>
      </c>
      <c r="Y1497" s="613" t="str">
        <f t="shared" si="436"/>
        <v/>
      </c>
    </row>
    <row r="1498" spans="1:25" ht="13.8" hidden="1" thickBot="1">
      <c r="A1498" s="196" t="s">
        <v>125</v>
      </c>
      <c r="B1498" s="197" t="s">
        <v>232</v>
      </c>
      <c r="C1498" s="635" t="s">
        <v>488</v>
      </c>
      <c r="D1498" s="636"/>
      <c r="E1498" s="637"/>
      <c r="F1498" s="638"/>
      <c r="G1498" s="639">
        <f>SUM(G1499:G1503)</f>
        <v>759.85807911999996</v>
      </c>
      <c r="H1498" s="632">
        <f>VLOOKUP(C1498,'ENSAIOS DE ORÇAMENTO'!$C$3:$L$79,8,FALSE)</f>
        <v>2298.5773360000003</v>
      </c>
      <c r="I1498" s="632">
        <f>IF(ISBLANK(H1498),"",SUM(G1498:H1498))*0.95</f>
        <v>2905.5136443640004</v>
      </c>
      <c r="J1498" s="633">
        <f t="shared" si="429"/>
        <v>3740.56</v>
      </c>
      <c r="K1498" s="634" t="s">
        <v>23</v>
      </c>
      <c r="L1498" s="107"/>
      <c r="M1498" s="107"/>
      <c r="N1498" s="108">
        <f t="shared" si="433"/>
        <v>0</v>
      </c>
      <c r="O1498" s="108">
        <f t="shared" si="434"/>
        <v>0</v>
      </c>
      <c r="P1498" s="109"/>
      <c r="Q1498" s="107">
        <f t="shared" si="428"/>
        <v>0</v>
      </c>
      <c r="R1498" s="107">
        <f t="shared" si="428"/>
        <v>0</v>
      </c>
      <c r="S1498" s="108">
        <f t="shared" si="435"/>
        <v>0</v>
      </c>
      <c r="T1498" s="110">
        <f t="shared" si="431"/>
        <v>0</v>
      </c>
      <c r="U1498" s="109"/>
      <c r="W1498" s="613" t="str">
        <f t="shared" si="432"/>
        <v/>
      </c>
      <c r="X1498" s="613" t="str">
        <f t="shared" si="430"/>
        <v/>
      </c>
      <c r="Y1498" s="613" t="str">
        <f t="shared" si="436"/>
        <v/>
      </c>
    </row>
    <row r="1499" spans="1:25" ht="13.8" hidden="1" thickBot="1">
      <c r="A1499" s="196" t="s">
        <v>175</v>
      </c>
      <c r="B1499" s="197"/>
      <c r="C1499" s="635" t="s">
        <v>241</v>
      </c>
      <c r="D1499" s="636"/>
      <c r="E1499" s="637">
        <v>500</v>
      </c>
      <c r="F1499" s="638">
        <f>VLOOKUP(C1498,'ENSAIOS DE ORÇAMENTO'!$C$3:$L$79,4,FALSE)</f>
        <v>1.3717999999999999</v>
      </c>
      <c r="G1499" s="677">
        <f>IF(E1499&lt;=30,(0.48*E1499+4.05)*F1499,((0.48*30+4.05)+0.4*(E1499-30))*F1499)</f>
        <v>283.20810999999998</v>
      </c>
      <c r="H1499" s="632"/>
      <c r="I1499" s="632"/>
      <c r="J1499" s="633">
        <f t="shared" si="429"/>
        <v>0</v>
      </c>
      <c r="K1499" s="634"/>
      <c r="L1499" s="107"/>
      <c r="M1499" s="107"/>
      <c r="N1499" s="108">
        <f t="shared" si="433"/>
        <v>0</v>
      </c>
      <c r="O1499" s="108">
        <f t="shared" si="434"/>
        <v>0</v>
      </c>
      <c r="P1499" s="109"/>
      <c r="Q1499" s="107">
        <f t="shared" si="428"/>
        <v>0</v>
      </c>
      <c r="R1499" s="107">
        <f t="shared" si="428"/>
        <v>0</v>
      </c>
      <c r="S1499" s="108">
        <f t="shared" si="435"/>
        <v>0</v>
      </c>
      <c r="T1499" s="110">
        <f t="shared" si="431"/>
        <v>0</v>
      </c>
      <c r="U1499" s="109"/>
      <c r="V1499" s="111" t="str">
        <f>IF(T1498&gt;0,"xx",IF(O1498&gt;0,"xy",""))</f>
        <v/>
      </c>
      <c r="W1499" s="613" t="str">
        <f t="shared" si="432"/>
        <v/>
      </c>
      <c r="X1499" s="613" t="str">
        <f t="shared" si="430"/>
        <v/>
      </c>
      <c r="Y1499" s="613" t="str">
        <f t="shared" si="436"/>
        <v/>
      </c>
    </row>
    <row r="1500" spans="1:25" ht="13.8" hidden="1" thickBot="1">
      <c r="A1500" s="196" t="s">
        <v>175</v>
      </c>
      <c r="B1500" s="197"/>
      <c r="C1500" s="635" t="s">
        <v>303</v>
      </c>
      <c r="D1500" s="636"/>
      <c r="E1500" s="637">
        <v>180</v>
      </c>
      <c r="F1500" s="638">
        <f>VLOOKUP(C1498,'ENSAIOS DE ORÇAMENTO'!$C$3:$L$79,5,FALSE)</f>
        <v>3.9353559999999996</v>
      </c>
      <c r="G1500" s="671">
        <f>IF(E1500&lt;=30,(0.66*E1500+1.38)*F1500,((0.66*30+1.38)+0.55*(E1500-30))*F1500)</f>
        <v>408.01771007999997</v>
      </c>
      <c r="H1500" s="632"/>
      <c r="I1500" s="632"/>
      <c r="J1500" s="633">
        <f t="shared" si="429"/>
        <v>0</v>
      </c>
      <c r="K1500" s="634"/>
      <c r="L1500" s="107"/>
      <c r="M1500" s="107"/>
      <c r="N1500" s="108">
        <f t="shared" si="433"/>
        <v>0</v>
      </c>
      <c r="O1500" s="108">
        <f t="shared" si="434"/>
        <v>0</v>
      </c>
      <c r="P1500" s="109"/>
      <c r="Q1500" s="107">
        <f t="shared" si="428"/>
        <v>0</v>
      </c>
      <c r="R1500" s="107">
        <f t="shared" si="428"/>
        <v>0</v>
      </c>
      <c r="S1500" s="108">
        <f t="shared" si="435"/>
        <v>0</v>
      </c>
      <c r="T1500" s="110">
        <f t="shared" si="431"/>
        <v>0</v>
      </c>
      <c r="U1500" s="109"/>
      <c r="V1500" s="111" t="str">
        <f>IF(T1498&gt;0,"xx",IF(O1498&gt;0,"xy",""))</f>
        <v/>
      </c>
      <c r="W1500" s="613" t="str">
        <f t="shared" si="432"/>
        <v/>
      </c>
      <c r="X1500" s="613" t="str">
        <f t="shared" si="430"/>
        <v/>
      </c>
      <c r="Y1500" s="613" t="str">
        <f t="shared" si="436"/>
        <v/>
      </c>
    </row>
    <row r="1501" spans="1:25" ht="13.8" hidden="1" thickBot="1">
      <c r="A1501" s="196" t="s">
        <v>175</v>
      </c>
      <c r="B1501" s="197"/>
      <c r="C1501" s="635" t="s">
        <v>307</v>
      </c>
      <c r="D1501" s="636"/>
      <c r="E1501" s="637">
        <v>20</v>
      </c>
      <c r="F1501" s="638">
        <f>VLOOKUP(C1498,'ENSAIOS DE ORÇAMENTO'!$C$3:$L$79,6,FALSE)</f>
        <v>4.7072880000000001</v>
      </c>
      <c r="G1501" s="671">
        <f>IF(E1501&lt;=30,(0.66*E1501+1.38)*F1501,((0.66*30+1.38)+0.55*(E1501-30))*F1501)</f>
        <v>68.632259040000008</v>
      </c>
      <c r="H1501" s="632"/>
      <c r="I1501" s="632"/>
      <c r="J1501" s="633">
        <f t="shared" si="429"/>
        <v>0</v>
      </c>
      <c r="K1501" s="634"/>
      <c r="L1501" s="107"/>
      <c r="M1501" s="107"/>
      <c r="N1501" s="108">
        <f t="shared" si="433"/>
        <v>0</v>
      </c>
      <c r="O1501" s="108">
        <f t="shared" si="434"/>
        <v>0</v>
      </c>
      <c r="P1501" s="109"/>
      <c r="Q1501" s="107">
        <f t="shared" si="428"/>
        <v>0</v>
      </c>
      <c r="R1501" s="107">
        <f t="shared" si="428"/>
        <v>0</v>
      </c>
      <c r="S1501" s="108">
        <f t="shared" si="435"/>
        <v>0</v>
      </c>
      <c r="T1501" s="110">
        <f t="shared" si="431"/>
        <v>0</v>
      </c>
      <c r="U1501" s="109"/>
      <c r="V1501" s="111" t="str">
        <f>IF(T1498&gt;0,"xx",IF(O1498&gt;0,"xy",""))</f>
        <v/>
      </c>
      <c r="W1501" s="613" t="str">
        <f t="shared" si="432"/>
        <v/>
      </c>
      <c r="X1501" s="613" t="str">
        <f t="shared" si="430"/>
        <v/>
      </c>
      <c r="Y1501" s="613" t="str">
        <f t="shared" si="436"/>
        <v/>
      </c>
    </row>
    <row r="1502" spans="1:25" ht="13.8" hidden="1" thickBot="1">
      <c r="A1502" s="196" t="s">
        <v>175</v>
      </c>
      <c r="B1502" s="197"/>
      <c r="C1502" s="635" t="s">
        <v>480</v>
      </c>
      <c r="D1502" s="636"/>
      <c r="E1502" s="637">
        <v>30</v>
      </c>
      <c r="F1502" s="638">
        <f>VLOOKUP(C1498,'ENSAIOS DE ORÇAMENTO'!$C$3:$L$79,3,FALSE)</f>
        <v>0</v>
      </c>
      <c r="G1502" s="667">
        <f>IF(E1502&lt;=30,(0.66*E1502+1.38)*F1502,((0.66*30+1.38)+0.55*(E1502-30))*F1502)</f>
        <v>0</v>
      </c>
      <c r="H1502" s="632"/>
      <c r="I1502" s="632"/>
      <c r="J1502" s="633">
        <f t="shared" si="429"/>
        <v>0</v>
      </c>
      <c r="K1502" s="634"/>
      <c r="L1502" s="107"/>
      <c r="M1502" s="107"/>
      <c r="N1502" s="108">
        <f t="shared" si="433"/>
        <v>0</v>
      </c>
      <c r="O1502" s="108">
        <f t="shared" si="434"/>
        <v>0</v>
      </c>
      <c r="P1502" s="109"/>
      <c r="Q1502" s="107">
        <f t="shared" si="428"/>
        <v>0</v>
      </c>
      <c r="R1502" s="107">
        <f t="shared" si="428"/>
        <v>0</v>
      </c>
      <c r="S1502" s="108">
        <f t="shared" si="435"/>
        <v>0</v>
      </c>
      <c r="T1502" s="110">
        <f t="shared" si="431"/>
        <v>0</v>
      </c>
      <c r="U1502" s="109"/>
      <c r="V1502" s="111" t="str">
        <f>IF(T1498&gt;0,"xx",IF(O1498&gt;0,"xy",""))</f>
        <v/>
      </c>
      <c r="W1502" s="613" t="str">
        <f t="shared" si="432"/>
        <v/>
      </c>
      <c r="X1502" s="613" t="str">
        <f t="shared" si="430"/>
        <v/>
      </c>
      <c r="Y1502" s="613" t="str">
        <f t="shared" si="436"/>
        <v/>
      </c>
    </row>
    <row r="1503" spans="1:25" ht="13.8" hidden="1" thickBot="1">
      <c r="A1503" s="196" t="s">
        <v>175</v>
      </c>
      <c r="B1503" s="197"/>
      <c r="C1503" s="635" t="s">
        <v>481</v>
      </c>
      <c r="D1503" s="636"/>
      <c r="E1503" s="637">
        <v>500</v>
      </c>
      <c r="F1503" s="638">
        <f>VLOOKUP(C1498,'ENSAIOS DE ORÇAMENTO'!$C$3:$L$79,10,FALSE)</f>
        <v>0</v>
      </c>
      <c r="G1503" s="680">
        <f>IF(E1503&lt;=30,(0.48*E1503+4.05)*F1503,((0.48*30+4.05)+0.4*(E1503-30))*F1503)</f>
        <v>0</v>
      </c>
      <c r="H1503" s="632"/>
      <c r="I1503" s="632"/>
      <c r="J1503" s="633">
        <f t="shared" si="429"/>
        <v>0</v>
      </c>
      <c r="K1503" s="634"/>
      <c r="L1503" s="107"/>
      <c r="M1503" s="107"/>
      <c r="N1503" s="108">
        <f t="shared" si="433"/>
        <v>0</v>
      </c>
      <c r="O1503" s="108">
        <f t="shared" si="434"/>
        <v>0</v>
      </c>
      <c r="P1503" s="109"/>
      <c r="Q1503" s="107">
        <f t="shared" si="428"/>
        <v>0</v>
      </c>
      <c r="R1503" s="107">
        <f t="shared" si="428"/>
        <v>0</v>
      </c>
      <c r="S1503" s="108">
        <f t="shared" si="435"/>
        <v>0</v>
      </c>
      <c r="T1503" s="110">
        <f t="shared" si="431"/>
        <v>0</v>
      </c>
      <c r="U1503" s="109"/>
      <c r="V1503" s="111" t="str">
        <f>IF(T1498&gt;0,"xx",IF(O1498&gt;0,"xy",""))</f>
        <v/>
      </c>
      <c r="W1503" s="613" t="str">
        <f t="shared" si="432"/>
        <v/>
      </c>
      <c r="X1503" s="613" t="str">
        <f t="shared" si="430"/>
        <v/>
      </c>
      <c r="Y1503" s="613" t="str">
        <f t="shared" si="436"/>
        <v/>
      </c>
    </row>
    <row r="1504" spans="1:25" ht="13.8" hidden="1" thickBot="1">
      <c r="A1504" s="196" t="s">
        <v>126</v>
      </c>
      <c r="B1504" s="197" t="s">
        <v>232</v>
      </c>
      <c r="C1504" s="635" t="s">
        <v>489</v>
      </c>
      <c r="D1504" s="636"/>
      <c r="E1504" s="637"/>
      <c r="F1504" s="638"/>
      <c r="G1504" s="639">
        <f>SUM(G1505:G1509)</f>
        <v>947.75073021999992</v>
      </c>
      <c r="H1504" s="632">
        <f>VLOOKUP(C1504,'ENSAIOS DE ORÇAMENTO'!$C$3:$L$79,8,FALSE)</f>
        <v>2755.615401</v>
      </c>
      <c r="I1504" s="632">
        <f>IF(ISBLANK(H1504),"",SUM(G1504:H1504))*0.95</f>
        <v>3518.1978246590002</v>
      </c>
      <c r="J1504" s="633">
        <f t="shared" si="429"/>
        <v>4529.33</v>
      </c>
      <c r="K1504" s="634" t="s">
        <v>23</v>
      </c>
      <c r="L1504" s="107"/>
      <c r="M1504" s="107"/>
      <c r="N1504" s="108">
        <f t="shared" si="433"/>
        <v>0</v>
      </c>
      <c r="O1504" s="108">
        <f t="shared" si="434"/>
        <v>0</v>
      </c>
      <c r="P1504" s="109"/>
      <c r="Q1504" s="107">
        <f t="shared" si="428"/>
        <v>0</v>
      </c>
      <c r="R1504" s="107">
        <f t="shared" si="428"/>
        <v>0</v>
      </c>
      <c r="S1504" s="108">
        <f t="shared" si="435"/>
        <v>0</v>
      </c>
      <c r="T1504" s="110">
        <f t="shared" si="431"/>
        <v>0</v>
      </c>
      <c r="U1504" s="109"/>
      <c r="W1504" s="613" t="str">
        <f t="shared" si="432"/>
        <v/>
      </c>
      <c r="X1504" s="613" t="str">
        <f t="shared" si="430"/>
        <v/>
      </c>
      <c r="Y1504" s="613" t="str">
        <f t="shared" si="436"/>
        <v/>
      </c>
    </row>
    <row r="1505" spans="1:25" ht="13.8" hidden="1" thickBot="1">
      <c r="A1505" s="196" t="s">
        <v>175</v>
      </c>
      <c r="B1505" s="197"/>
      <c r="C1505" s="635" t="s">
        <v>241</v>
      </c>
      <c r="D1505" s="636"/>
      <c r="E1505" s="637">
        <v>500</v>
      </c>
      <c r="F1505" s="638">
        <f>VLOOKUP(C1504,'ENSAIOS DE ORÇAMENTO'!$C$3:$L$79,4,FALSE)</f>
        <v>1.7166499999999998</v>
      </c>
      <c r="G1505" s="677">
        <f>IF(E1505&lt;=30,(0.48*E1505+4.05)*F1505,((0.48*30+4.05)+0.4*(E1505-30))*F1505)</f>
        <v>354.40239249999996</v>
      </c>
      <c r="H1505" s="632"/>
      <c r="I1505" s="632"/>
      <c r="J1505" s="633">
        <f t="shared" si="429"/>
        <v>0</v>
      </c>
      <c r="K1505" s="634"/>
      <c r="L1505" s="107"/>
      <c r="M1505" s="107"/>
      <c r="N1505" s="108">
        <f t="shared" si="433"/>
        <v>0</v>
      </c>
      <c r="O1505" s="108">
        <f t="shared" si="434"/>
        <v>0</v>
      </c>
      <c r="P1505" s="109"/>
      <c r="Q1505" s="107">
        <f t="shared" ref="Q1505:R1567" si="437">L1505</f>
        <v>0</v>
      </c>
      <c r="R1505" s="107">
        <f t="shared" si="437"/>
        <v>0</v>
      </c>
      <c r="S1505" s="108">
        <f t="shared" si="435"/>
        <v>0</v>
      </c>
      <c r="T1505" s="110">
        <f t="shared" si="431"/>
        <v>0</v>
      </c>
      <c r="U1505" s="109"/>
      <c r="V1505" s="111" t="str">
        <f>IF(T1504&gt;0,"xx",IF(O1504&gt;0,"xy",""))</f>
        <v/>
      </c>
      <c r="W1505" s="613" t="str">
        <f t="shared" si="432"/>
        <v/>
      </c>
      <c r="X1505" s="613" t="str">
        <f t="shared" si="430"/>
        <v/>
      </c>
      <c r="Y1505" s="613" t="str">
        <f t="shared" si="436"/>
        <v/>
      </c>
    </row>
    <row r="1506" spans="1:25" ht="13.8" hidden="1" thickBot="1">
      <c r="A1506" s="196" t="s">
        <v>175</v>
      </c>
      <c r="B1506" s="197"/>
      <c r="C1506" s="635" t="s">
        <v>303</v>
      </c>
      <c r="D1506" s="636"/>
      <c r="E1506" s="637">
        <v>180</v>
      </c>
      <c r="F1506" s="638">
        <f>VLOOKUP(C1504,'ENSAIOS DE ORÇAMENTO'!$C$3:$L$79,5,FALSE)</f>
        <v>4.8978009999999994</v>
      </c>
      <c r="G1506" s="671">
        <f>IF(E1506&lt;=30,(0.66*E1506+1.38)*F1506,((0.66*30+1.38)+0.55*(E1506-30))*F1506)</f>
        <v>507.80400767999998</v>
      </c>
      <c r="H1506" s="632"/>
      <c r="I1506" s="632"/>
      <c r="J1506" s="633">
        <f t="shared" ref="J1506:J1569" si="438">IF(ISBLANK(H1506),0,ROUND(I1506*(1+$E$10)*(1+$E$11*D1506),2))</f>
        <v>0</v>
      </c>
      <c r="K1506" s="634"/>
      <c r="L1506" s="107"/>
      <c r="M1506" s="107"/>
      <c r="N1506" s="108">
        <f t="shared" si="433"/>
        <v>0</v>
      </c>
      <c r="O1506" s="108">
        <f t="shared" si="434"/>
        <v>0</v>
      </c>
      <c r="P1506" s="109"/>
      <c r="Q1506" s="107">
        <f t="shared" si="437"/>
        <v>0</v>
      </c>
      <c r="R1506" s="107">
        <f t="shared" si="437"/>
        <v>0</v>
      </c>
      <c r="S1506" s="108">
        <f t="shared" si="435"/>
        <v>0</v>
      </c>
      <c r="T1506" s="110">
        <f t="shared" si="431"/>
        <v>0</v>
      </c>
      <c r="U1506" s="109"/>
      <c r="V1506" s="111" t="str">
        <f>IF(T1504&gt;0,"xx",IF(O1504&gt;0,"xy",""))</f>
        <v/>
      </c>
      <c r="W1506" s="613" t="str">
        <f t="shared" si="432"/>
        <v/>
      </c>
      <c r="X1506" s="613" t="str">
        <f t="shared" si="430"/>
        <v/>
      </c>
      <c r="Y1506" s="613" t="str">
        <f t="shared" si="436"/>
        <v/>
      </c>
    </row>
    <row r="1507" spans="1:25" ht="13.8" hidden="1" thickBot="1">
      <c r="A1507" s="196" t="s">
        <v>175</v>
      </c>
      <c r="B1507" s="197"/>
      <c r="C1507" s="635" t="s">
        <v>307</v>
      </c>
      <c r="D1507" s="636"/>
      <c r="E1507" s="637">
        <v>20</v>
      </c>
      <c r="F1507" s="638">
        <f>VLOOKUP(C1504,'ENSAIOS DE ORÇAMENTO'!$C$3:$L$79,6,FALSE)</f>
        <v>5.8672380000000004</v>
      </c>
      <c r="G1507" s="671">
        <f>IF(E1507&lt;=30,(0.66*E1507+1.38)*F1507,((0.66*30+1.38)+0.55*(E1507-30))*F1507)</f>
        <v>85.54433004000002</v>
      </c>
      <c r="H1507" s="632"/>
      <c r="I1507" s="632"/>
      <c r="J1507" s="633">
        <f t="shared" si="438"/>
        <v>0</v>
      </c>
      <c r="K1507" s="634"/>
      <c r="L1507" s="107"/>
      <c r="M1507" s="107"/>
      <c r="N1507" s="108">
        <f t="shared" si="433"/>
        <v>0</v>
      </c>
      <c r="O1507" s="108">
        <f t="shared" si="434"/>
        <v>0</v>
      </c>
      <c r="P1507" s="109"/>
      <c r="Q1507" s="107">
        <f t="shared" si="437"/>
        <v>0</v>
      </c>
      <c r="R1507" s="107">
        <f t="shared" si="437"/>
        <v>0</v>
      </c>
      <c r="S1507" s="108">
        <f t="shared" si="435"/>
        <v>0</v>
      </c>
      <c r="T1507" s="110">
        <f t="shared" si="431"/>
        <v>0</v>
      </c>
      <c r="U1507" s="109"/>
      <c r="V1507" s="111" t="str">
        <f>IF(T1504&gt;0,"xx",IF(O1504&gt;0,"xy",""))</f>
        <v/>
      </c>
      <c r="W1507" s="613" t="str">
        <f t="shared" si="432"/>
        <v/>
      </c>
      <c r="X1507" s="613" t="str">
        <f t="shared" si="430"/>
        <v/>
      </c>
      <c r="Y1507" s="613" t="str">
        <f t="shared" si="436"/>
        <v/>
      </c>
    </row>
    <row r="1508" spans="1:25" ht="13.8" hidden="1" thickBot="1">
      <c r="A1508" s="196" t="s">
        <v>175</v>
      </c>
      <c r="B1508" s="197"/>
      <c r="C1508" s="635" t="s">
        <v>480</v>
      </c>
      <c r="D1508" s="636"/>
      <c r="E1508" s="637">
        <v>30</v>
      </c>
      <c r="F1508" s="638">
        <f>VLOOKUP(C1504,'ENSAIOS DE ORÇAMENTO'!$C$3:$L$79,3,FALSE)</f>
        <v>0</v>
      </c>
      <c r="G1508" s="667">
        <f>IF(E1508&lt;=30,(0.66*E1508+1.38)*F1508,((0.66*30+1.38)+0.55*(E1508-30))*F1508)</f>
        <v>0</v>
      </c>
      <c r="H1508" s="632"/>
      <c r="I1508" s="632"/>
      <c r="J1508" s="633">
        <f t="shared" si="438"/>
        <v>0</v>
      </c>
      <c r="K1508" s="634"/>
      <c r="L1508" s="107"/>
      <c r="M1508" s="107"/>
      <c r="N1508" s="108">
        <f t="shared" si="433"/>
        <v>0</v>
      </c>
      <c r="O1508" s="108">
        <f t="shared" si="434"/>
        <v>0</v>
      </c>
      <c r="P1508" s="109"/>
      <c r="Q1508" s="107">
        <f t="shared" si="437"/>
        <v>0</v>
      </c>
      <c r="R1508" s="107">
        <f t="shared" si="437"/>
        <v>0</v>
      </c>
      <c r="S1508" s="108">
        <f t="shared" si="435"/>
        <v>0</v>
      </c>
      <c r="T1508" s="110">
        <f t="shared" si="431"/>
        <v>0</v>
      </c>
      <c r="U1508" s="109"/>
      <c r="V1508" s="111" t="str">
        <f>IF(T1504&gt;0,"xx",IF(O1504&gt;0,"xy",""))</f>
        <v/>
      </c>
      <c r="W1508" s="613" t="str">
        <f t="shared" si="432"/>
        <v/>
      </c>
      <c r="X1508" s="613" t="str">
        <f t="shared" si="430"/>
        <v/>
      </c>
      <c r="Y1508" s="613" t="str">
        <f t="shared" si="436"/>
        <v/>
      </c>
    </row>
    <row r="1509" spans="1:25" ht="13.8" hidden="1" thickBot="1">
      <c r="A1509" s="196" t="s">
        <v>175</v>
      </c>
      <c r="B1509" s="197"/>
      <c r="C1509" s="635" t="s">
        <v>481</v>
      </c>
      <c r="D1509" s="636"/>
      <c r="E1509" s="637">
        <v>500</v>
      </c>
      <c r="F1509" s="638">
        <f>VLOOKUP(C1504,'ENSAIOS DE ORÇAMENTO'!$C$3:$L$79,10,FALSE)</f>
        <v>0</v>
      </c>
      <c r="G1509" s="680">
        <f>IF(E1509&lt;=30,(0.48*E1509+4.05)*F1509,((0.48*30+4.05)+0.4*(E1509-30))*F1509)</f>
        <v>0</v>
      </c>
      <c r="H1509" s="632"/>
      <c r="I1509" s="632"/>
      <c r="J1509" s="633">
        <f t="shared" si="438"/>
        <v>0</v>
      </c>
      <c r="K1509" s="634"/>
      <c r="L1509" s="107"/>
      <c r="M1509" s="107"/>
      <c r="N1509" s="108">
        <f t="shared" si="433"/>
        <v>0</v>
      </c>
      <c r="O1509" s="108">
        <f t="shared" si="434"/>
        <v>0</v>
      </c>
      <c r="P1509" s="109"/>
      <c r="Q1509" s="107">
        <f t="shared" si="437"/>
        <v>0</v>
      </c>
      <c r="R1509" s="107">
        <f t="shared" si="437"/>
        <v>0</v>
      </c>
      <c r="S1509" s="108">
        <f t="shared" si="435"/>
        <v>0</v>
      </c>
      <c r="T1509" s="110">
        <f t="shared" si="431"/>
        <v>0</v>
      </c>
      <c r="U1509" s="109"/>
      <c r="V1509" s="111" t="str">
        <f>IF(T1504&gt;0,"xx",IF(O1504&gt;0,"xy",""))</f>
        <v/>
      </c>
      <c r="W1509" s="613" t="str">
        <f t="shared" si="432"/>
        <v/>
      </c>
      <c r="X1509" s="613" t="str">
        <f t="shared" si="430"/>
        <v/>
      </c>
      <c r="Y1509" s="613" t="str">
        <f t="shared" si="436"/>
        <v/>
      </c>
    </row>
    <row r="1510" spans="1:25" ht="13.8" hidden="1" thickBot="1">
      <c r="A1510" s="196" t="s">
        <v>37</v>
      </c>
      <c r="B1510" s="197" t="s">
        <v>232</v>
      </c>
      <c r="C1510" s="635" t="s">
        <v>116</v>
      </c>
      <c r="D1510" s="636"/>
      <c r="E1510" s="637"/>
      <c r="F1510" s="638"/>
      <c r="G1510" s="639">
        <f>SUM(G1511:G1515)</f>
        <v>219.36622862000002</v>
      </c>
      <c r="H1510" s="632">
        <f>VLOOKUP(C1510,'ENSAIOS DE ORÇAMENTO'!$C$3:$L$79,8,FALSE)</f>
        <v>2521.0285379999996</v>
      </c>
      <c r="I1510" s="632">
        <f>IF(ISBLANK(H1510),"",SUM(G1510:H1510))</f>
        <v>2740.3947666199997</v>
      </c>
      <c r="J1510" s="633">
        <f t="shared" si="438"/>
        <v>3527.98</v>
      </c>
      <c r="K1510" s="634" t="s">
        <v>23</v>
      </c>
      <c r="L1510" s="107"/>
      <c r="M1510" s="107"/>
      <c r="N1510" s="108">
        <f t="shared" si="433"/>
        <v>0</v>
      </c>
      <c r="O1510" s="108">
        <f t="shared" si="434"/>
        <v>0</v>
      </c>
      <c r="P1510" s="109"/>
      <c r="Q1510" s="107">
        <f t="shared" si="437"/>
        <v>0</v>
      </c>
      <c r="R1510" s="107">
        <f t="shared" si="437"/>
        <v>0</v>
      </c>
      <c r="S1510" s="108">
        <f t="shared" si="435"/>
        <v>0</v>
      </c>
      <c r="T1510" s="110">
        <f t="shared" si="431"/>
        <v>0</v>
      </c>
      <c r="U1510" s="109"/>
      <c r="W1510" s="613" t="str">
        <f t="shared" si="432"/>
        <v/>
      </c>
      <c r="X1510" s="613" t="str">
        <f t="shared" si="430"/>
        <v/>
      </c>
      <c r="Y1510" s="613" t="str">
        <f t="shared" si="436"/>
        <v/>
      </c>
    </row>
    <row r="1511" spans="1:25" ht="13.8" hidden="1" thickBot="1">
      <c r="A1511" s="196" t="s">
        <v>175</v>
      </c>
      <c r="B1511" s="197"/>
      <c r="C1511" s="635" t="s">
        <v>241</v>
      </c>
      <c r="D1511" s="636"/>
      <c r="E1511" s="637">
        <v>500</v>
      </c>
      <c r="F1511" s="638">
        <f>VLOOKUP(C1510,'ENSAIOS DE ORÇAMENTO'!$C$3:$L$79,4,FALSE)</f>
        <v>0.39121000000000006</v>
      </c>
      <c r="G1511" s="677">
        <f>IF(E1511&lt;=30,(0.48*E1511+4.05)*F1511,((0.48*30+4.05)+0.4*(E1511-30))*F1511)</f>
        <v>80.765304500000013</v>
      </c>
      <c r="H1511" s="632"/>
      <c r="I1511" s="632"/>
      <c r="J1511" s="633">
        <f t="shared" si="438"/>
        <v>0</v>
      </c>
      <c r="K1511" s="634"/>
      <c r="L1511" s="107"/>
      <c r="M1511" s="107"/>
      <c r="N1511" s="108">
        <f t="shared" si="433"/>
        <v>0</v>
      </c>
      <c r="O1511" s="108">
        <f t="shared" si="434"/>
        <v>0</v>
      </c>
      <c r="P1511" s="109"/>
      <c r="Q1511" s="107">
        <f t="shared" si="437"/>
        <v>0</v>
      </c>
      <c r="R1511" s="107">
        <f t="shared" si="437"/>
        <v>0</v>
      </c>
      <c r="S1511" s="108">
        <f t="shared" si="435"/>
        <v>0</v>
      </c>
      <c r="T1511" s="110">
        <f t="shared" si="431"/>
        <v>0</v>
      </c>
      <c r="U1511" s="109"/>
      <c r="V1511" s="111" t="str">
        <f>IF(T1510&gt;0,"xx",IF(O1510&gt;0,"xy",""))</f>
        <v/>
      </c>
      <c r="W1511" s="613" t="str">
        <f t="shared" si="432"/>
        <v/>
      </c>
      <c r="X1511" s="613" t="str">
        <f t="shared" si="430"/>
        <v/>
      </c>
      <c r="Y1511" s="613" t="str">
        <f t="shared" si="436"/>
        <v/>
      </c>
    </row>
    <row r="1512" spans="1:25" ht="13.8" hidden="1" thickBot="1">
      <c r="A1512" s="196" t="s">
        <v>175</v>
      </c>
      <c r="B1512" s="197"/>
      <c r="C1512" s="635" t="s">
        <v>303</v>
      </c>
      <c r="D1512" s="636"/>
      <c r="E1512" s="637">
        <v>180</v>
      </c>
      <c r="F1512" s="638">
        <f>VLOOKUP(C1510,'ENSAIOS DE ORÇAMENTO'!$C$3:$L$79,5,FALSE)</f>
        <v>1.1452249999999999</v>
      </c>
      <c r="G1512" s="671">
        <f>IF(E1512&lt;=30,(0.66*E1512+1.38)*F1512,((0.66*30+1.38)+0.55*(E1512-30))*F1512)</f>
        <v>118.73692800000001</v>
      </c>
      <c r="H1512" s="632"/>
      <c r="I1512" s="632"/>
      <c r="J1512" s="633">
        <f t="shared" si="438"/>
        <v>0</v>
      </c>
      <c r="K1512" s="634"/>
      <c r="L1512" s="107"/>
      <c r="M1512" s="107"/>
      <c r="N1512" s="108">
        <f t="shared" si="433"/>
        <v>0</v>
      </c>
      <c r="O1512" s="108">
        <f t="shared" si="434"/>
        <v>0</v>
      </c>
      <c r="P1512" s="109"/>
      <c r="Q1512" s="107">
        <f t="shared" si="437"/>
        <v>0</v>
      </c>
      <c r="R1512" s="107">
        <f t="shared" si="437"/>
        <v>0</v>
      </c>
      <c r="S1512" s="108">
        <f t="shared" si="435"/>
        <v>0</v>
      </c>
      <c r="T1512" s="110">
        <f t="shared" si="431"/>
        <v>0</v>
      </c>
      <c r="U1512" s="109"/>
      <c r="V1512" s="111" t="str">
        <f>IF(T1510&gt;0,"xx",IF(O1510&gt;0,"xy",""))</f>
        <v/>
      </c>
      <c r="W1512" s="613" t="str">
        <f t="shared" si="432"/>
        <v/>
      </c>
      <c r="X1512" s="613" t="str">
        <f t="shared" si="430"/>
        <v/>
      </c>
      <c r="Y1512" s="613" t="str">
        <f t="shared" si="436"/>
        <v/>
      </c>
    </row>
    <row r="1513" spans="1:25" ht="13.8" hidden="1" thickBot="1">
      <c r="A1513" s="196" t="s">
        <v>175</v>
      </c>
      <c r="B1513" s="197"/>
      <c r="C1513" s="635" t="s">
        <v>307</v>
      </c>
      <c r="D1513" s="636"/>
      <c r="E1513" s="637">
        <v>20</v>
      </c>
      <c r="F1513" s="638">
        <f>VLOOKUP(C1510,'ENSAIOS DE ORÇAMENTO'!$C$3:$L$79,6,FALSE)</f>
        <v>1.362414</v>
      </c>
      <c r="G1513" s="671">
        <f>IF(E1513&lt;=30,(0.66*E1513+1.38)*F1513,((0.66*30+1.38)+0.55*(E1513-30))*F1513)</f>
        <v>19.863996120000003</v>
      </c>
      <c r="H1513" s="632"/>
      <c r="I1513" s="632"/>
      <c r="J1513" s="633">
        <f t="shared" si="438"/>
        <v>0</v>
      </c>
      <c r="K1513" s="634"/>
      <c r="L1513" s="107"/>
      <c r="M1513" s="107"/>
      <c r="N1513" s="108">
        <f t="shared" si="433"/>
        <v>0</v>
      </c>
      <c r="O1513" s="108">
        <f t="shared" si="434"/>
        <v>0</v>
      </c>
      <c r="P1513" s="109"/>
      <c r="Q1513" s="107">
        <f t="shared" si="437"/>
        <v>0</v>
      </c>
      <c r="R1513" s="107">
        <f t="shared" si="437"/>
        <v>0</v>
      </c>
      <c r="S1513" s="108">
        <f t="shared" si="435"/>
        <v>0</v>
      </c>
      <c r="T1513" s="110">
        <f t="shared" si="431"/>
        <v>0</v>
      </c>
      <c r="U1513" s="109"/>
      <c r="V1513" s="111" t="str">
        <f>IF(T1510&gt;0,"xx",IF(O1510&gt;0,"xy",""))</f>
        <v/>
      </c>
      <c r="W1513" s="613" t="str">
        <f t="shared" si="432"/>
        <v/>
      </c>
      <c r="X1513" s="613" t="str">
        <f t="shared" si="430"/>
        <v/>
      </c>
      <c r="Y1513" s="613" t="str">
        <f t="shared" si="436"/>
        <v/>
      </c>
    </row>
    <row r="1514" spans="1:25" ht="13.8" hidden="1" thickBot="1">
      <c r="A1514" s="196" t="s">
        <v>175</v>
      </c>
      <c r="B1514" s="197"/>
      <c r="C1514" s="635" t="s">
        <v>480</v>
      </c>
      <c r="D1514" s="636"/>
      <c r="E1514" s="637">
        <v>30</v>
      </c>
      <c r="F1514" s="638">
        <f>VLOOKUP(C1510,'ENSAIOS DE ORÇAMENTO'!$C$3:$L$79,3,FALSE)</f>
        <v>0</v>
      </c>
      <c r="G1514" s="667">
        <f>IF(E1514&lt;=30,(0.66*E1514+1.38)*F1514,((0.66*30+1.38)+0.55*(E1514-30))*F1514)</f>
        <v>0</v>
      </c>
      <c r="H1514" s="632"/>
      <c r="I1514" s="632"/>
      <c r="J1514" s="633">
        <f t="shared" si="438"/>
        <v>0</v>
      </c>
      <c r="K1514" s="634"/>
      <c r="L1514" s="107"/>
      <c r="M1514" s="107"/>
      <c r="N1514" s="108">
        <f t="shared" si="433"/>
        <v>0</v>
      </c>
      <c r="O1514" s="108">
        <f t="shared" si="434"/>
        <v>0</v>
      </c>
      <c r="P1514" s="109"/>
      <c r="Q1514" s="107">
        <f t="shared" si="437"/>
        <v>0</v>
      </c>
      <c r="R1514" s="107">
        <f t="shared" si="437"/>
        <v>0</v>
      </c>
      <c r="S1514" s="108">
        <f t="shared" si="435"/>
        <v>0</v>
      </c>
      <c r="T1514" s="110">
        <f t="shared" si="431"/>
        <v>0</v>
      </c>
      <c r="U1514" s="109"/>
      <c r="V1514" s="111" t="str">
        <f>IF(T1510&gt;0,"xx",IF(O1510&gt;0,"xy",""))</f>
        <v/>
      </c>
      <c r="W1514" s="613" t="str">
        <f t="shared" si="432"/>
        <v/>
      </c>
      <c r="X1514" s="613" t="str">
        <f t="shared" si="430"/>
        <v/>
      </c>
      <c r="Y1514" s="613" t="str">
        <f t="shared" si="436"/>
        <v/>
      </c>
    </row>
    <row r="1515" spans="1:25" ht="13.8" hidden="1" thickBot="1">
      <c r="A1515" s="196" t="s">
        <v>175</v>
      </c>
      <c r="B1515" s="197"/>
      <c r="C1515" s="635" t="s">
        <v>481</v>
      </c>
      <c r="D1515" s="636"/>
      <c r="E1515" s="637">
        <v>500</v>
      </c>
      <c r="F1515" s="638">
        <f>VLOOKUP(C1510,'ENSAIOS DE ORÇAMENTO'!$C$3:$L$79,10,FALSE)</f>
        <v>0</v>
      </c>
      <c r="G1515" s="680">
        <f>IF(E1515&lt;=30,(0.48*E1515+4.05)*F1515,((0.48*30+4.05)+0.4*(E1515-30))*F1515)</f>
        <v>0</v>
      </c>
      <c r="H1515" s="632"/>
      <c r="I1515" s="632"/>
      <c r="J1515" s="633">
        <f t="shared" si="438"/>
        <v>0</v>
      </c>
      <c r="K1515" s="634"/>
      <c r="L1515" s="107"/>
      <c r="M1515" s="107"/>
      <c r="N1515" s="108">
        <f t="shared" si="433"/>
        <v>0</v>
      </c>
      <c r="O1515" s="108">
        <f t="shared" si="434"/>
        <v>0</v>
      </c>
      <c r="P1515" s="109"/>
      <c r="Q1515" s="107">
        <f t="shared" si="437"/>
        <v>0</v>
      </c>
      <c r="R1515" s="107">
        <f t="shared" si="437"/>
        <v>0</v>
      </c>
      <c r="S1515" s="108">
        <f t="shared" si="435"/>
        <v>0</v>
      </c>
      <c r="T1515" s="110">
        <f t="shared" si="431"/>
        <v>0</v>
      </c>
      <c r="U1515" s="109"/>
      <c r="V1515" s="111" t="str">
        <f>IF(T1510&gt;0,"xx",IF(O1510&gt;0,"xy",""))</f>
        <v/>
      </c>
      <c r="W1515" s="613" t="str">
        <f t="shared" si="432"/>
        <v/>
      </c>
      <c r="X1515" s="613" t="str">
        <f t="shared" si="430"/>
        <v/>
      </c>
      <c r="Y1515" s="613" t="str">
        <f t="shared" si="436"/>
        <v/>
      </c>
    </row>
    <row r="1516" spans="1:25" ht="13.8" hidden="1" thickBot="1">
      <c r="A1516" s="196" t="s">
        <v>38</v>
      </c>
      <c r="B1516" s="197" t="s">
        <v>232</v>
      </c>
      <c r="C1516" s="635" t="s">
        <v>113</v>
      </c>
      <c r="D1516" s="636"/>
      <c r="E1516" s="637"/>
      <c r="F1516" s="638"/>
      <c r="G1516" s="639">
        <f>SUM(G1517:G1521)</f>
        <v>274.02590894000002</v>
      </c>
      <c r="H1516" s="632">
        <f>VLOOKUP(C1516,'ENSAIOS DE ORÇAMENTO'!$C$3:$L$79,8,FALSE)</f>
        <v>3052.9122579999994</v>
      </c>
      <c r="I1516" s="632">
        <f>IF(ISBLANK(H1516),"",SUM(G1516:H1516))</f>
        <v>3326.9381669399995</v>
      </c>
      <c r="J1516" s="633">
        <f t="shared" si="438"/>
        <v>4283.1000000000004</v>
      </c>
      <c r="K1516" s="634" t="s">
        <v>23</v>
      </c>
      <c r="L1516" s="107"/>
      <c r="M1516" s="107"/>
      <c r="N1516" s="108">
        <f t="shared" si="433"/>
        <v>0</v>
      </c>
      <c r="O1516" s="108">
        <f t="shared" si="434"/>
        <v>0</v>
      </c>
      <c r="P1516" s="109"/>
      <c r="Q1516" s="107">
        <f t="shared" si="437"/>
        <v>0</v>
      </c>
      <c r="R1516" s="107">
        <f t="shared" si="437"/>
        <v>0</v>
      </c>
      <c r="S1516" s="108">
        <f t="shared" si="435"/>
        <v>0</v>
      </c>
      <c r="T1516" s="110">
        <f t="shared" si="431"/>
        <v>0</v>
      </c>
      <c r="U1516" s="109"/>
      <c r="W1516" s="613" t="str">
        <f t="shared" si="432"/>
        <v/>
      </c>
      <c r="X1516" s="613" t="str">
        <f t="shared" si="430"/>
        <v/>
      </c>
      <c r="Y1516" s="613" t="str">
        <f t="shared" si="436"/>
        <v/>
      </c>
    </row>
    <row r="1517" spans="1:25" ht="13.8" hidden="1" thickBot="1">
      <c r="A1517" s="196" t="s">
        <v>175</v>
      </c>
      <c r="B1517" s="197"/>
      <c r="C1517" s="635" t="s">
        <v>241</v>
      </c>
      <c r="D1517" s="636"/>
      <c r="E1517" s="637">
        <v>500</v>
      </c>
      <c r="F1517" s="638">
        <f>VLOOKUP(C1516,'ENSAIOS DE ORÇAMENTO'!$C$3:$L$79,4,FALSE)</f>
        <v>0.49152999999999997</v>
      </c>
      <c r="G1517" s="677">
        <f>IF(E1517&lt;=30,(0.48*E1517+4.05)*F1517,((0.48*30+4.05)+0.4*(E1517-30))*F1517)</f>
        <v>101.47636849999999</v>
      </c>
      <c r="H1517" s="632"/>
      <c r="I1517" s="632"/>
      <c r="J1517" s="633">
        <f t="shared" si="438"/>
        <v>0</v>
      </c>
      <c r="K1517" s="634"/>
      <c r="L1517" s="107"/>
      <c r="M1517" s="107"/>
      <c r="N1517" s="108">
        <f t="shared" si="433"/>
        <v>0</v>
      </c>
      <c r="O1517" s="108">
        <f t="shared" si="434"/>
        <v>0</v>
      </c>
      <c r="P1517" s="109"/>
      <c r="Q1517" s="107">
        <f t="shared" si="437"/>
        <v>0</v>
      </c>
      <c r="R1517" s="107">
        <f t="shared" si="437"/>
        <v>0</v>
      </c>
      <c r="S1517" s="108">
        <f t="shared" si="435"/>
        <v>0</v>
      </c>
      <c r="T1517" s="110">
        <f t="shared" si="431"/>
        <v>0</v>
      </c>
      <c r="U1517" s="109"/>
      <c r="V1517" s="111" t="str">
        <f>IF(T1516&gt;0,"xx",IF(O1516&gt;0,"xy",""))</f>
        <v/>
      </c>
      <c r="W1517" s="613" t="str">
        <f t="shared" si="432"/>
        <v/>
      </c>
      <c r="X1517" s="613" t="str">
        <f t="shared" si="430"/>
        <v/>
      </c>
      <c r="Y1517" s="613" t="str">
        <f t="shared" si="436"/>
        <v/>
      </c>
    </row>
    <row r="1518" spans="1:25" ht="13.8" hidden="1" thickBot="1">
      <c r="A1518" s="196" t="s">
        <v>175</v>
      </c>
      <c r="B1518" s="197"/>
      <c r="C1518" s="635" t="s">
        <v>303</v>
      </c>
      <c r="D1518" s="636"/>
      <c r="E1518" s="637">
        <v>180</v>
      </c>
      <c r="F1518" s="638">
        <f>VLOOKUP(C1516,'ENSAIOS DE ORÇAMENTO'!$C$3:$L$79,5,FALSE)</f>
        <v>1.4252089999999999</v>
      </c>
      <c r="G1518" s="671">
        <f>IF(E1518&lt;=30,(0.66*E1518+1.38)*F1518,((0.66*30+1.38)+0.55*(E1518-30))*F1518)</f>
        <v>147.76566912000001</v>
      </c>
      <c r="H1518" s="632"/>
      <c r="I1518" s="632"/>
      <c r="J1518" s="633">
        <f t="shared" si="438"/>
        <v>0</v>
      </c>
      <c r="K1518" s="634"/>
      <c r="L1518" s="107"/>
      <c r="M1518" s="107"/>
      <c r="N1518" s="108">
        <f t="shared" si="433"/>
        <v>0</v>
      </c>
      <c r="O1518" s="108">
        <f t="shared" si="434"/>
        <v>0</v>
      </c>
      <c r="P1518" s="109"/>
      <c r="Q1518" s="107">
        <f t="shared" si="437"/>
        <v>0</v>
      </c>
      <c r="R1518" s="107">
        <f t="shared" si="437"/>
        <v>0</v>
      </c>
      <c r="S1518" s="108">
        <f t="shared" si="435"/>
        <v>0</v>
      </c>
      <c r="T1518" s="110">
        <f t="shared" si="431"/>
        <v>0</v>
      </c>
      <c r="U1518" s="109"/>
      <c r="V1518" s="111" t="str">
        <f>IF(T1516&gt;0,"xx",IF(O1516&gt;0,"xy",""))</f>
        <v/>
      </c>
      <c r="W1518" s="613" t="str">
        <f t="shared" si="432"/>
        <v/>
      </c>
      <c r="X1518" s="613" t="str">
        <f t="shared" si="430"/>
        <v/>
      </c>
      <c r="Y1518" s="613" t="str">
        <f t="shared" si="436"/>
        <v/>
      </c>
    </row>
    <row r="1519" spans="1:25" ht="13.8" hidden="1" thickBot="1">
      <c r="A1519" s="196" t="s">
        <v>175</v>
      </c>
      <c r="B1519" s="197"/>
      <c r="C1519" s="635" t="s">
        <v>307</v>
      </c>
      <c r="D1519" s="636"/>
      <c r="E1519" s="637">
        <v>20</v>
      </c>
      <c r="F1519" s="638">
        <f>VLOOKUP(C1516,'ENSAIOS DE ORÇAMENTO'!$C$3:$L$79,6,FALSE)</f>
        <v>1.699854</v>
      </c>
      <c r="G1519" s="671">
        <f>IF(E1519&lt;=30,(0.66*E1519+1.38)*F1519,((0.66*30+1.38)+0.55*(E1519-30))*F1519)</f>
        <v>24.783871320000003</v>
      </c>
      <c r="H1519" s="632"/>
      <c r="I1519" s="632"/>
      <c r="J1519" s="633">
        <f t="shared" si="438"/>
        <v>0</v>
      </c>
      <c r="K1519" s="634"/>
      <c r="L1519" s="107"/>
      <c r="M1519" s="107"/>
      <c r="N1519" s="108">
        <f t="shared" si="433"/>
        <v>0</v>
      </c>
      <c r="O1519" s="108">
        <f t="shared" si="434"/>
        <v>0</v>
      </c>
      <c r="P1519" s="109"/>
      <c r="Q1519" s="107">
        <f t="shared" si="437"/>
        <v>0</v>
      </c>
      <c r="R1519" s="107">
        <f t="shared" si="437"/>
        <v>0</v>
      </c>
      <c r="S1519" s="108">
        <f t="shared" si="435"/>
        <v>0</v>
      </c>
      <c r="T1519" s="110">
        <f t="shared" si="431"/>
        <v>0</v>
      </c>
      <c r="U1519" s="109"/>
      <c r="V1519" s="111" t="str">
        <f>IF(T1516&gt;0,"xx",IF(O1516&gt;0,"xy",""))</f>
        <v/>
      </c>
      <c r="W1519" s="613" t="str">
        <f t="shared" si="432"/>
        <v/>
      </c>
      <c r="X1519" s="613" t="str">
        <f t="shared" si="430"/>
        <v/>
      </c>
      <c r="Y1519" s="613" t="str">
        <f t="shared" si="436"/>
        <v/>
      </c>
    </row>
    <row r="1520" spans="1:25" ht="13.8" hidden="1" thickBot="1">
      <c r="A1520" s="196" t="s">
        <v>175</v>
      </c>
      <c r="B1520" s="197"/>
      <c r="C1520" s="635" t="s">
        <v>480</v>
      </c>
      <c r="D1520" s="636"/>
      <c r="E1520" s="637">
        <v>30</v>
      </c>
      <c r="F1520" s="638">
        <f>VLOOKUP(C1516,'ENSAIOS DE ORÇAMENTO'!$C$3:$L$79,3,FALSE)</f>
        <v>0</v>
      </c>
      <c r="G1520" s="667">
        <f>IF(E1520&lt;=30,(0.66*E1520+1.38)*F1520,((0.66*30+1.38)+0.55*(E1520-30))*F1520)</f>
        <v>0</v>
      </c>
      <c r="H1520" s="632"/>
      <c r="I1520" s="632"/>
      <c r="J1520" s="633">
        <f t="shared" si="438"/>
        <v>0</v>
      </c>
      <c r="K1520" s="634"/>
      <c r="L1520" s="107"/>
      <c r="M1520" s="107"/>
      <c r="N1520" s="108">
        <f t="shared" si="433"/>
        <v>0</v>
      </c>
      <c r="O1520" s="108">
        <f t="shared" si="434"/>
        <v>0</v>
      </c>
      <c r="P1520" s="109"/>
      <c r="Q1520" s="107">
        <f t="shared" si="437"/>
        <v>0</v>
      </c>
      <c r="R1520" s="107">
        <f t="shared" si="437"/>
        <v>0</v>
      </c>
      <c r="S1520" s="108">
        <f t="shared" si="435"/>
        <v>0</v>
      </c>
      <c r="T1520" s="110">
        <f t="shared" si="431"/>
        <v>0</v>
      </c>
      <c r="U1520" s="109"/>
      <c r="V1520" s="111" t="str">
        <f>IF(T1516&gt;0,"xx",IF(O1516&gt;0,"xy",""))</f>
        <v/>
      </c>
      <c r="W1520" s="613" t="str">
        <f t="shared" si="432"/>
        <v/>
      </c>
      <c r="X1520" s="613" t="str">
        <f t="shared" si="430"/>
        <v/>
      </c>
      <c r="Y1520" s="613" t="str">
        <f t="shared" si="436"/>
        <v/>
      </c>
    </row>
    <row r="1521" spans="1:25" ht="13.8" hidden="1" thickBot="1">
      <c r="A1521" s="196" t="s">
        <v>175</v>
      </c>
      <c r="B1521" s="197"/>
      <c r="C1521" s="635" t="s">
        <v>481</v>
      </c>
      <c r="D1521" s="636"/>
      <c r="E1521" s="637">
        <v>500</v>
      </c>
      <c r="F1521" s="638">
        <f>VLOOKUP(C1516,'ENSAIOS DE ORÇAMENTO'!$C$3:$L$79,10,FALSE)</f>
        <v>0</v>
      </c>
      <c r="G1521" s="680">
        <f>IF(E1521&lt;=30,(0.48*E1521+4.05)*F1521,((0.48*30+4.05)+0.4*(E1521-30))*F1521)</f>
        <v>0</v>
      </c>
      <c r="H1521" s="632"/>
      <c r="I1521" s="632"/>
      <c r="J1521" s="633">
        <f t="shared" si="438"/>
        <v>0</v>
      </c>
      <c r="K1521" s="634"/>
      <c r="L1521" s="107"/>
      <c r="M1521" s="107"/>
      <c r="N1521" s="108">
        <f t="shared" si="433"/>
        <v>0</v>
      </c>
      <c r="O1521" s="108">
        <f t="shared" si="434"/>
        <v>0</v>
      </c>
      <c r="P1521" s="109"/>
      <c r="Q1521" s="107">
        <f t="shared" si="437"/>
        <v>0</v>
      </c>
      <c r="R1521" s="107">
        <f t="shared" si="437"/>
        <v>0</v>
      </c>
      <c r="S1521" s="108">
        <f t="shared" si="435"/>
        <v>0</v>
      </c>
      <c r="T1521" s="110">
        <f t="shared" si="431"/>
        <v>0</v>
      </c>
      <c r="U1521" s="109"/>
      <c r="V1521" s="111" t="str">
        <f>IF(T1516&gt;0,"xx",IF(O1516&gt;0,"xy",""))</f>
        <v/>
      </c>
      <c r="W1521" s="613" t="str">
        <f t="shared" si="432"/>
        <v/>
      </c>
      <c r="X1521" s="613" t="str">
        <f t="shared" si="430"/>
        <v/>
      </c>
      <c r="Y1521" s="613" t="str">
        <f t="shared" si="436"/>
        <v/>
      </c>
    </row>
    <row r="1522" spans="1:25" ht="13.8" hidden="1" thickBot="1">
      <c r="A1522" s="196" t="s">
        <v>127</v>
      </c>
      <c r="B1522" s="197" t="s">
        <v>232</v>
      </c>
      <c r="C1522" s="635" t="s">
        <v>114</v>
      </c>
      <c r="D1522" s="636"/>
      <c r="E1522" s="637"/>
      <c r="F1522" s="638"/>
      <c r="G1522" s="639">
        <f>SUM(G1523:G1527)</f>
        <v>377.68596986000006</v>
      </c>
      <c r="H1522" s="632">
        <f>VLOOKUP(C1522,'ENSAIOS DE ORÇAMENTO'!$C$3:$L$79,8,FALSE)</f>
        <v>3396.8333480000001</v>
      </c>
      <c r="I1522" s="632">
        <f>IF(ISBLANK(H1522),"",SUM(G1522:H1522))</f>
        <v>3774.5193178600002</v>
      </c>
      <c r="J1522" s="633">
        <f t="shared" si="438"/>
        <v>4859.32</v>
      </c>
      <c r="K1522" s="634" t="s">
        <v>23</v>
      </c>
      <c r="L1522" s="107"/>
      <c r="M1522" s="107"/>
      <c r="N1522" s="108">
        <f t="shared" si="433"/>
        <v>0</v>
      </c>
      <c r="O1522" s="108">
        <f t="shared" si="434"/>
        <v>0</v>
      </c>
      <c r="P1522" s="109"/>
      <c r="Q1522" s="107">
        <f t="shared" si="437"/>
        <v>0</v>
      </c>
      <c r="R1522" s="107">
        <f t="shared" si="437"/>
        <v>0</v>
      </c>
      <c r="S1522" s="108">
        <f t="shared" si="435"/>
        <v>0</v>
      </c>
      <c r="T1522" s="110">
        <f t="shared" si="431"/>
        <v>0</v>
      </c>
      <c r="U1522" s="109"/>
      <c r="W1522" s="613" t="str">
        <f t="shared" si="432"/>
        <v/>
      </c>
      <c r="X1522" s="613" t="str">
        <f t="shared" si="430"/>
        <v/>
      </c>
      <c r="Y1522" s="613" t="str">
        <f t="shared" si="436"/>
        <v/>
      </c>
    </row>
    <row r="1523" spans="1:25" ht="13.8" hidden="1" thickBot="1">
      <c r="A1523" s="196" t="s">
        <v>175</v>
      </c>
      <c r="B1523" s="197"/>
      <c r="C1523" s="635" t="s">
        <v>241</v>
      </c>
      <c r="D1523" s="636"/>
      <c r="E1523" s="637">
        <v>500</v>
      </c>
      <c r="F1523" s="638">
        <f>VLOOKUP(C1522,'ENSAIOS DE ORÇAMENTO'!$C$3:$L$79,4,FALSE)</f>
        <v>0.65454999999999997</v>
      </c>
      <c r="G1523" s="677">
        <f>IF(E1523&lt;=30,(0.48*E1523+4.05)*F1523,((0.48*30+4.05)+0.4*(E1523-30))*F1523)</f>
        <v>135.13184749999999</v>
      </c>
      <c r="H1523" s="632"/>
      <c r="I1523" s="632"/>
      <c r="J1523" s="633">
        <f t="shared" si="438"/>
        <v>0</v>
      </c>
      <c r="K1523" s="634"/>
      <c r="L1523" s="107"/>
      <c r="M1523" s="107"/>
      <c r="N1523" s="108">
        <f t="shared" si="433"/>
        <v>0</v>
      </c>
      <c r="O1523" s="108">
        <f t="shared" si="434"/>
        <v>0</v>
      </c>
      <c r="P1523" s="109"/>
      <c r="Q1523" s="107">
        <f t="shared" si="437"/>
        <v>0</v>
      </c>
      <c r="R1523" s="107">
        <f t="shared" si="437"/>
        <v>0</v>
      </c>
      <c r="S1523" s="108">
        <f t="shared" si="435"/>
        <v>0</v>
      </c>
      <c r="T1523" s="110">
        <f t="shared" si="431"/>
        <v>0</v>
      </c>
      <c r="U1523" s="109"/>
      <c r="V1523" s="111" t="str">
        <f>IF(T1522&gt;0,"xx",IF(O1522&gt;0,"xy",""))</f>
        <v/>
      </c>
      <c r="W1523" s="613" t="str">
        <f t="shared" si="432"/>
        <v/>
      </c>
      <c r="X1523" s="613" t="str">
        <f t="shared" si="430"/>
        <v/>
      </c>
      <c r="Y1523" s="613" t="str">
        <f t="shared" si="436"/>
        <v/>
      </c>
    </row>
    <row r="1524" spans="1:25" ht="13.8" hidden="1" thickBot="1">
      <c r="A1524" s="196" t="s">
        <v>175</v>
      </c>
      <c r="B1524" s="197"/>
      <c r="C1524" s="635" t="s">
        <v>303</v>
      </c>
      <c r="D1524" s="636"/>
      <c r="E1524" s="637">
        <v>180</v>
      </c>
      <c r="F1524" s="638">
        <f>VLOOKUP(C1522,'ENSAIOS DE ORÇAMENTO'!$C$3:$L$79,5,FALSE)</f>
        <v>1.8801829999999999</v>
      </c>
      <c r="G1524" s="671">
        <f>IF(E1524&lt;=30,(0.66*E1524+1.38)*F1524,((0.66*30+1.38)+0.55*(E1524-30))*F1524)</f>
        <v>194.93737344000002</v>
      </c>
      <c r="H1524" s="632"/>
      <c r="I1524" s="632"/>
      <c r="J1524" s="633">
        <f t="shared" si="438"/>
        <v>0</v>
      </c>
      <c r="K1524" s="634"/>
      <c r="L1524" s="107"/>
      <c r="M1524" s="107"/>
      <c r="N1524" s="108">
        <f t="shared" si="433"/>
        <v>0</v>
      </c>
      <c r="O1524" s="108">
        <f t="shared" si="434"/>
        <v>0</v>
      </c>
      <c r="P1524" s="109"/>
      <c r="Q1524" s="107">
        <f t="shared" si="437"/>
        <v>0</v>
      </c>
      <c r="R1524" s="107">
        <f t="shared" si="437"/>
        <v>0</v>
      </c>
      <c r="S1524" s="108">
        <f t="shared" si="435"/>
        <v>0</v>
      </c>
      <c r="T1524" s="110">
        <f t="shared" si="431"/>
        <v>0</v>
      </c>
      <c r="U1524" s="109"/>
      <c r="V1524" s="111" t="str">
        <f>IF(T1522&gt;0,"xx",IF(O1522&gt;0,"xy",""))</f>
        <v/>
      </c>
      <c r="W1524" s="613" t="str">
        <f t="shared" si="432"/>
        <v/>
      </c>
      <c r="X1524" s="613" t="str">
        <f t="shared" si="430"/>
        <v/>
      </c>
      <c r="Y1524" s="613" t="str">
        <f t="shared" si="436"/>
        <v/>
      </c>
    </row>
    <row r="1525" spans="1:25" ht="13.8" hidden="1" thickBot="1">
      <c r="A1525" s="196" t="s">
        <v>175</v>
      </c>
      <c r="B1525" s="197"/>
      <c r="C1525" s="635" t="s">
        <v>307</v>
      </c>
      <c r="D1525" s="636"/>
      <c r="E1525" s="637">
        <v>30</v>
      </c>
      <c r="F1525" s="638">
        <f>VLOOKUP(C1522,'ENSAIOS DE ORÇAMENTO'!$C$3:$L$79,6,FALSE)</f>
        <v>2.2481940000000002</v>
      </c>
      <c r="G1525" s="671">
        <f>IF(E1525&lt;=30,(0.66*E1525+1.38)*F1525,((0.66*30+1.38)+0.55*(E1525-30))*F1525)</f>
        <v>47.616748920000006</v>
      </c>
      <c r="H1525" s="632"/>
      <c r="I1525" s="632"/>
      <c r="J1525" s="633">
        <f t="shared" si="438"/>
        <v>0</v>
      </c>
      <c r="K1525" s="634"/>
      <c r="L1525" s="107"/>
      <c r="M1525" s="107"/>
      <c r="N1525" s="108">
        <f t="shared" si="433"/>
        <v>0</v>
      </c>
      <c r="O1525" s="108">
        <f t="shared" si="434"/>
        <v>0</v>
      </c>
      <c r="P1525" s="109"/>
      <c r="Q1525" s="107">
        <f t="shared" si="437"/>
        <v>0</v>
      </c>
      <c r="R1525" s="107">
        <f t="shared" si="437"/>
        <v>0</v>
      </c>
      <c r="S1525" s="108">
        <f t="shared" si="435"/>
        <v>0</v>
      </c>
      <c r="T1525" s="110">
        <f t="shared" si="431"/>
        <v>0</v>
      </c>
      <c r="U1525" s="109"/>
      <c r="V1525" s="111" t="str">
        <f>IF(T1522&gt;0,"xx",IF(O1522&gt;0,"xy",""))</f>
        <v/>
      </c>
      <c r="W1525" s="613" t="str">
        <f t="shared" si="432"/>
        <v/>
      </c>
      <c r="X1525" s="613" t="str">
        <f t="shared" si="430"/>
        <v/>
      </c>
      <c r="Y1525" s="613" t="str">
        <f t="shared" si="436"/>
        <v/>
      </c>
    </row>
    <row r="1526" spans="1:25" ht="13.8" hidden="1" thickBot="1">
      <c r="A1526" s="196" t="s">
        <v>175</v>
      </c>
      <c r="B1526" s="197"/>
      <c r="C1526" s="635" t="s">
        <v>480</v>
      </c>
      <c r="D1526" s="636"/>
      <c r="E1526" s="637">
        <v>30</v>
      </c>
      <c r="F1526" s="638">
        <f>VLOOKUP(C1522,'ENSAIOS DE ORÇAMENTO'!$C$3:$L$79,3,FALSE)</f>
        <v>0</v>
      </c>
      <c r="G1526" s="667">
        <f>IF(E1526&lt;=30,(0.66*E1526+1.38)*F1526,((0.66*30+1.38)+0.55*(E1526-30))*F1526)</f>
        <v>0</v>
      </c>
      <c r="H1526" s="632"/>
      <c r="I1526" s="632"/>
      <c r="J1526" s="633">
        <f t="shared" si="438"/>
        <v>0</v>
      </c>
      <c r="K1526" s="634"/>
      <c r="L1526" s="107"/>
      <c r="M1526" s="107"/>
      <c r="N1526" s="108">
        <f t="shared" si="433"/>
        <v>0</v>
      </c>
      <c r="O1526" s="108">
        <f t="shared" si="434"/>
        <v>0</v>
      </c>
      <c r="P1526" s="109"/>
      <c r="Q1526" s="107">
        <f t="shared" si="437"/>
        <v>0</v>
      </c>
      <c r="R1526" s="107">
        <f t="shared" si="437"/>
        <v>0</v>
      </c>
      <c r="S1526" s="108">
        <f t="shared" si="435"/>
        <v>0</v>
      </c>
      <c r="T1526" s="110">
        <f t="shared" si="431"/>
        <v>0</v>
      </c>
      <c r="U1526" s="109"/>
      <c r="V1526" s="111" t="str">
        <f>IF(T1522&gt;0,"xx",IF(O1522&gt;0,"xy",""))</f>
        <v/>
      </c>
      <c r="W1526" s="613" t="str">
        <f t="shared" si="432"/>
        <v/>
      </c>
      <c r="X1526" s="613" t="str">
        <f t="shared" si="430"/>
        <v/>
      </c>
      <c r="Y1526" s="613" t="str">
        <f t="shared" si="436"/>
        <v/>
      </c>
    </row>
    <row r="1527" spans="1:25" ht="13.8" hidden="1" thickBot="1">
      <c r="A1527" s="196" t="s">
        <v>175</v>
      </c>
      <c r="B1527" s="197"/>
      <c r="C1527" s="635" t="s">
        <v>481</v>
      </c>
      <c r="D1527" s="636"/>
      <c r="E1527" s="637">
        <v>500</v>
      </c>
      <c r="F1527" s="638">
        <f>VLOOKUP(C1522,'ENSAIOS DE ORÇAMENTO'!$C$3:$L$79,10,FALSE)</f>
        <v>0</v>
      </c>
      <c r="G1527" s="680">
        <f>IF(E1527&lt;=30,(0.48*E1527+4.05)*F1527,((0.48*30+4.05)+0.4*(E1527-30))*F1527)</f>
        <v>0</v>
      </c>
      <c r="H1527" s="632"/>
      <c r="I1527" s="632"/>
      <c r="J1527" s="633">
        <f t="shared" si="438"/>
        <v>0</v>
      </c>
      <c r="K1527" s="634"/>
      <c r="L1527" s="107"/>
      <c r="M1527" s="107"/>
      <c r="N1527" s="108">
        <f t="shared" si="433"/>
        <v>0</v>
      </c>
      <c r="O1527" s="108">
        <f t="shared" si="434"/>
        <v>0</v>
      </c>
      <c r="P1527" s="109"/>
      <c r="Q1527" s="107">
        <f t="shared" si="437"/>
        <v>0</v>
      </c>
      <c r="R1527" s="107">
        <f t="shared" si="437"/>
        <v>0</v>
      </c>
      <c r="S1527" s="108">
        <f t="shared" si="435"/>
        <v>0</v>
      </c>
      <c r="T1527" s="110">
        <f t="shared" si="431"/>
        <v>0</v>
      </c>
      <c r="U1527" s="109"/>
      <c r="V1527" s="111" t="str">
        <f>IF(T1522&gt;0,"xx",IF(O1522&gt;0,"xy",""))</f>
        <v/>
      </c>
      <c r="W1527" s="613" t="str">
        <f t="shared" si="432"/>
        <v/>
      </c>
      <c r="X1527" s="613" t="str">
        <f t="shared" si="430"/>
        <v/>
      </c>
      <c r="Y1527" s="613" t="str">
        <f t="shared" si="436"/>
        <v/>
      </c>
    </row>
    <row r="1528" spans="1:25" ht="13.8" hidden="1" thickBot="1">
      <c r="A1528" s="196" t="s">
        <v>128</v>
      </c>
      <c r="B1528" s="197" t="s">
        <v>232</v>
      </c>
      <c r="C1528" s="635" t="s">
        <v>115</v>
      </c>
      <c r="D1528" s="636"/>
      <c r="E1528" s="637"/>
      <c r="F1528" s="638"/>
      <c r="G1528" s="639">
        <f>SUM(G1529:G1533)</f>
        <v>451.66986997999993</v>
      </c>
      <c r="H1528" s="632">
        <f>VLOOKUP(C1528,'ENSAIOS DE ORÇAMENTO'!$C$3:$L$79,8,FALSE)</f>
        <v>4140.3044879999998</v>
      </c>
      <c r="I1528" s="632">
        <f>IF(ISBLANK(H1528),"",SUM(G1528:H1528))</f>
        <v>4591.9743579799997</v>
      </c>
      <c r="J1528" s="633">
        <f t="shared" si="438"/>
        <v>5911.71</v>
      </c>
      <c r="K1528" s="634" t="s">
        <v>23</v>
      </c>
      <c r="L1528" s="107"/>
      <c r="M1528" s="107"/>
      <c r="N1528" s="108">
        <f t="shared" si="433"/>
        <v>0</v>
      </c>
      <c r="O1528" s="108">
        <f t="shared" si="434"/>
        <v>0</v>
      </c>
      <c r="P1528" s="109"/>
      <c r="Q1528" s="107">
        <f t="shared" si="437"/>
        <v>0</v>
      </c>
      <c r="R1528" s="107">
        <f t="shared" si="437"/>
        <v>0</v>
      </c>
      <c r="S1528" s="108">
        <f t="shared" si="435"/>
        <v>0</v>
      </c>
      <c r="T1528" s="110">
        <f t="shared" si="431"/>
        <v>0</v>
      </c>
      <c r="U1528" s="109"/>
      <c r="W1528" s="613" t="str">
        <f t="shared" si="432"/>
        <v/>
      </c>
      <c r="X1528" s="613" t="str">
        <f t="shared" si="430"/>
        <v/>
      </c>
      <c r="Y1528" s="613" t="str">
        <f t="shared" si="436"/>
        <v/>
      </c>
    </row>
    <row r="1529" spans="1:25" ht="13.8" hidden="1" thickBot="1">
      <c r="A1529" s="196" t="s">
        <v>175</v>
      </c>
      <c r="B1529" s="197"/>
      <c r="C1529" s="635" t="s">
        <v>241</v>
      </c>
      <c r="D1529" s="636"/>
      <c r="E1529" s="637">
        <v>500</v>
      </c>
      <c r="F1529" s="638">
        <f>VLOOKUP(C1528,'ENSAIOS DE ORÇAMENTO'!$C$3:$L$79,4,FALSE)</f>
        <v>0.81756999999999991</v>
      </c>
      <c r="G1529" s="677">
        <f>IF(E1529&lt;=30,(0.48*E1529+4.05)*F1529,((0.48*30+4.05)+0.4*(E1529-30))*F1529)</f>
        <v>168.78732649999998</v>
      </c>
      <c r="H1529" s="632"/>
      <c r="I1529" s="632"/>
      <c r="J1529" s="633">
        <f t="shared" si="438"/>
        <v>0</v>
      </c>
      <c r="K1529" s="634"/>
      <c r="L1529" s="107"/>
      <c r="M1529" s="107"/>
      <c r="N1529" s="108">
        <f t="shared" si="433"/>
        <v>0</v>
      </c>
      <c r="O1529" s="108">
        <f t="shared" si="434"/>
        <v>0</v>
      </c>
      <c r="P1529" s="109"/>
      <c r="Q1529" s="107">
        <f t="shared" si="437"/>
        <v>0</v>
      </c>
      <c r="R1529" s="107">
        <f t="shared" si="437"/>
        <v>0</v>
      </c>
      <c r="S1529" s="108">
        <f t="shared" si="435"/>
        <v>0</v>
      </c>
      <c r="T1529" s="110">
        <f t="shared" si="431"/>
        <v>0</v>
      </c>
      <c r="U1529" s="109"/>
      <c r="V1529" s="111" t="str">
        <f>IF(T1528&gt;0,"xx",IF(O1528&gt;0,"xy",""))</f>
        <v/>
      </c>
      <c r="W1529" s="613" t="str">
        <f t="shared" si="432"/>
        <v/>
      </c>
      <c r="X1529" s="613" t="str">
        <f t="shared" si="430"/>
        <v/>
      </c>
      <c r="Y1529" s="613" t="str">
        <f t="shared" si="436"/>
        <v/>
      </c>
    </row>
    <row r="1530" spans="1:25" ht="13.8" hidden="1" thickBot="1">
      <c r="A1530" s="196" t="s">
        <v>175</v>
      </c>
      <c r="B1530" s="197"/>
      <c r="C1530" s="635" t="s">
        <v>303</v>
      </c>
      <c r="D1530" s="636"/>
      <c r="E1530" s="637">
        <v>180</v>
      </c>
      <c r="F1530" s="638">
        <f>VLOOKUP(C1528,'ENSAIOS DE ORÇAMENTO'!$C$3:$L$79,5,FALSE)</f>
        <v>2.3351569999999997</v>
      </c>
      <c r="G1530" s="671">
        <f>IF(E1530&lt;=30,(0.66*E1530+1.38)*F1530,((0.66*30+1.38)+0.55*(E1530-30))*F1530)</f>
        <v>242.10907775999999</v>
      </c>
      <c r="H1530" s="632"/>
      <c r="I1530" s="632"/>
      <c r="J1530" s="633">
        <f t="shared" si="438"/>
        <v>0</v>
      </c>
      <c r="K1530" s="634"/>
      <c r="L1530" s="107"/>
      <c r="M1530" s="107"/>
      <c r="N1530" s="108">
        <f t="shared" si="433"/>
        <v>0</v>
      </c>
      <c r="O1530" s="108">
        <f t="shared" si="434"/>
        <v>0</v>
      </c>
      <c r="P1530" s="109"/>
      <c r="Q1530" s="107">
        <f t="shared" si="437"/>
        <v>0</v>
      </c>
      <c r="R1530" s="107">
        <f t="shared" si="437"/>
        <v>0</v>
      </c>
      <c r="S1530" s="108">
        <f t="shared" si="435"/>
        <v>0</v>
      </c>
      <c r="T1530" s="110">
        <f t="shared" si="431"/>
        <v>0</v>
      </c>
      <c r="U1530" s="109"/>
      <c r="V1530" s="111" t="str">
        <f>IF(T1528&gt;0,"xx",IF(O1528&gt;0,"xy",""))</f>
        <v/>
      </c>
      <c r="W1530" s="613" t="str">
        <f t="shared" si="432"/>
        <v/>
      </c>
      <c r="X1530" s="613" t="str">
        <f t="shared" ref="X1530:X1593" si="439">IF(V1530="X","x",IF(V1530="y","x",IF(V1530="xx","x",IF(T1530&gt;0,"x",""))))</f>
        <v/>
      </c>
      <c r="Y1530" s="613" t="str">
        <f t="shared" si="436"/>
        <v/>
      </c>
    </row>
    <row r="1531" spans="1:25" ht="13.8" hidden="1" thickBot="1">
      <c r="A1531" s="196" t="s">
        <v>175</v>
      </c>
      <c r="B1531" s="197"/>
      <c r="C1531" s="635" t="s">
        <v>307</v>
      </c>
      <c r="D1531" s="636"/>
      <c r="E1531" s="637">
        <v>20</v>
      </c>
      <c r="F1531" s="638">
        <f>VLOOKUP(C1528,'ENSAIOS DE ORÇAMENTO'!$C$3:$L$79,6,FALSE)</f>
        <v>2.7965340000000003</v>
      </c>
      <c r="G1531" s="671">
        <f>IF(E1531&lt;=30,(0.66*E1531+1.38)*F1531,((0.66*30+1.38)+0.55*(E1531-30))*F1531)</f>
        <v>40.773465720000011</v>
      </c>
      <c r="H1531" s="632"/>
      <c r="I1531" s="632"/>
      <c r="J1531" s="633">
        <f t="shared" si="438"/>
        <v>0</v>
      </c>
      <c r="K1531" s="634"/>
      <c r="L1531" s="107"/>
      <c r="M1531" s="107"/>
      <c r="N1531" s="108">
        <f t="shared" si="433"/>
        <v>0</v>
      </c>
      <c r="O1531" s="108">
        <f t="shared" si="434"/>
        <v>0</v>
      </c>
      <c r="P1531" s="109"/>
      <c r="Q1531" s="107">
        <f t="shared" si="437"/>
        <v>0</v>
      </c>
      <c r="R1531" s="107">
        <f t="shared" si="437"/>
        <v>0</v>
      </c>
      <c r="S1531" s="108">
        <f t="shared" si="435"/>
        <v>0</v>
      </c>
      <c r="T1531" s="110">
        <f t="shared" si="431"/>
        <v>0</v>
      </c>
      <c r="U1531" s="109"/>
      <c r="V1531" s="111" t="str">
        <f>IF(T1528&gt;0,"xx",IF(O1528&gt;0,"xy",""))</f>
        <v/>
      </c>
      <c r="W1531" s="613" t="str">
        <f t="shared" si="432"/>
        <v/>
      </c>
      <c r="X1531" s="613" t="str">
        <f t="shared" si="439"/>
        <v/>
      </c>
      <c r="Y1531" s="613" t="str">
        <f t="shared" si="436"/>
        <v/>
      </c>
    </row>
    <row r="1532" spans="1:25" ht="13.8" hidden="1" thickBot="1">
      <c r="A1532" s="196" t="s">
        <v>175</v>
      </c>
      <c r="B1532" s="197"/>
      <c r="C1532" s="635" t="s">
        <v>480</v>
      </c>
      <c r="D1532" s="636"/>
      <c r="E1532" s="637">
        <v>30</v>
      </c>
      <c r="F1532" s="638">
        <f>VLOOKUP(C1528,'ENSAIOS DE ORÇAMENTO'!$C$3:$L$79,3,FALSE)</f>
        <v>0</v>
      </c>
      <c r="G1532" s="667">
        <f>IF(E1532&lt;=30,(0.66*E1532+1.38)*F1532,((0.66*30+1.38)+0.55*(E1532-30))*F1532)</f>
        <v>0</v>
      </c>
      <c r="H1532" s="632"/>
      <c r="I1532" s="632"/>
      <c r="J1532" s="633">
        <f t="shared" si="438"/>
        <v>0</v>
      </c>
      <c r="K1532" s="634"/>
      <c r="L1532" s="107"/>
      <c r="M1532" s="107"/>
      <c r="N1532" s="108">
        <f t="shared" si="433"/>
        <v>0</v>
      </c>
      <c r="O1532" s="108">
        <f t="shared" si="434"/>
        <v>0</v>
      </c>
      <c r="P1532" s="109"/>
      <c r="Q1532" s="107">
        <f t="shared" si="437"/>
        <v>0</v>
      </c>
      <c r="R1532" s="107">
        <f t="shared" si="437"/>
        <v>0</v>
      </c>
      <c r="S1532" s="108">
        <f t="shared" si="435"/>
        <v>0</v>
      </c>
      <c r="T1532" s="110">
        <f t="shared" si="431"/>
        <v>0</v>
      </c>
      <c r="U1532" s="109"/>
      <c r="V1532" s="111" t="str">
        <f>IF(T1528&gt;0,"xx",IF(O1528&gt;0,"xy",""))</f>
        <v/>
      </c>
      <c r="W1532" s="613" t="str">
        <f t="shared" si="432"/>
        <v/>
      </c>
      <c r="X1532" s="613" t="str">
        <f t="shared" si="439"/>
        <v/>
      </c>
      <c r="Y1532" s="613" t="str">
        <f t="shared" si="436"/>
        <v/>
      </c>
    </row>
    <row r="1533" spans="1:25" ht="13.8" hidden="1" thickBot="1">
      <c r="A1533" s="196" t="s">
        <v>175</v>
      </c>
      <c r="B1533" s="197"/>
      <c r="C1533" s="635" t="s">
        <v>481</v>
      </c>
      <c r="D1533" s="636"/>
      <c r="E1533" s="637">
        <v>500</v>
      </c>
      <c r="F1533" s="638">
        <f>VLOOKUP(C1528,'ENSAIOS DE ORÇAMENTO'!$C$3:$L$79,10,FALSE)</f>
        <v>0</v>
      </c>
      <c r="G1533" s="680">
        <f>IF(E1533&lt;=30,(0.48*E1533+4.05)*F1533,((0.48*30+4.05)+0.4*(E1533-30))*F1533)</f>
        <v>0</v>
      </c>
      <c r="H1533" s="632"/>
      <c r="I1533" s="632"/>
      <c r="J1533" s="633">
        <f t="shared" si="438"/>
        <v>0</v>
      </c>
      <c r="K1533" s="634"/>
      <c r="L1533" s="107"/>
      <c r="M1533" s="107"/>
      <c r="N1533" s="108">
        <f t="shared" si="433"/>
        <v>0</v>
      </c>
      <c r="O1533" s="108">
        <f t="shared" si="434"/>
        <v>0</v>
      </c>
      <c r="P1533" s="109"/>
      <c r="Q1533" s="107">
        <f t="shared" si="437"/>
        <v>0</v>
      </c>
      <c r="R1533" s="107">
        <f t="shared" si="437"/>
        <v>0</v>
      </c>
      <c r="S1533" s="108">
        <f t="shared" si="435"/>
        <v>0</v>
      </c>
      <c r="T1533" s="110">
        <f t="shared" si="431"/>
        <v>0</v>
      </c>
      <c r="U1533" s="109"/>
      <c r="V1533" s="111" t="str">
        <f>IF(T1528&gt;0,"xx",IF(O1528&gt;0,"xy",""))</f>
        <v/>
      </c>
      <c r="W1533" s="613" t="str">
        <f t="shared" si="432"/>
        <v/>
      </c>
      <c r="X1533" s="613" t="str">
        <f t="shared" si="439"/>
        <v/>
      </c>
      <c r="Y1533" s="613" t="str">
        <f t="shared" si="436"/>
        <v/>
      </c>
    </row>
    <row r="1534" spans="1:25" ht="13.8" hidden="1" thickBot="1">
      <c r="A1534" s="196" t="s">
        <v>129</v>
      </c>
      <c r="B1534" s="197" t="s">
        <v>232</v>
      </c>
      <c r="C1534" s="635" t="s">
        <v>103</v>
      </c>
      <c r="D1534" s="636"/>
      <c r="E1534" s="637"/>
      <c r="F1534" s="638"/>
      <c r="G1534" s="639">
        <f>SUM(G1535:G1539)</f>
        <v>71.133866278144012</v>
      </c>
      <c r="H1534" s="632">
        <f>VLOOKUP(C1534,'ENSAIOS DE ORÇAMENTO'!$C$3:$L$79,8,FALSE)</f>
        <v>293.479766912</v>
      </c>
      <c r="I1534" s="632">
        <f>IF(ISBLANK(H1534),"",SUM(G1534:H1534))</f>
        <v>364.61363319014401</v>
      </c>
      <c r="J1534" s="633">
        <f t="shared" si="438"/>
        <v>469.4</v>
      </c>
      <c r="K1534" s="634" t="s">
        <v>23</v>
      </c>
      <c r="L1534" s="107"/>
      <c r="M1534" s="107"/>
      <c r="N1534" s="108">
        <f t="shared" si="433"/>
        <v>0</v>
      </c>
      <c r="O1534" s="108">
        <f t="shared" si="434"/>
        <v>0</v>
      </c>
      <c r="P1534" s="109"/>
      <c r="Q1534" s="107">
        <f t="shared" si="437"/>
        <v>0</v>
      </c>
      <c r="R1534" s="107">
        <f t="shared" si="437"/>
        <v>0</v>
      </c>
      <c r="S1534" s="108">
        <f t="shared" si="435"/>
        <v>0</v>
      </c>
      <c r="T1534" s="110">
        <f t="shared" si="431"/>
        <v>0</v>
      </c>
      <c r="U1534" s="109"/>
      <c r="W1534" s="613" t="str">
        <f t="shared" si="432"/>
        <v/>
      </c>
      <c r="X1534" s="613" t="str">
        <f t="shared" si="439"/>
        <v/>
      </c>
      <c r="Y1534" s="613" t="str">
        <f t="shared" si="436"/>
        <v/>
      </c>
    </row>
    <row r="1535" spans="1:25" ht="13.8" hidden="1" thickBot="1">
      <c r="A1535" s="196" t="s">
        <v>175</v>
      </c>
      <c r="B1535" s="197"/>
      <c r="C1535" s="635" t="s">
        <v>241</v>
      </c>
      <c r="D1535" s="636"/>
      <c r="E1535" s="637">
        <v>500</v>
      </c>
      <c r="F1535" s="638">
        <f>VLOOKUP(C1534,'ENSAIOS DE ORÇAMENTO'!$C$3:$L$79,4,FALSE)</f>
        <v>9.7145984000000005E-2</v>
      </c>
      <c r="G1535" s="677">
        <f>IF(E1535&lt;=30,(0.48*E1535+4.05)*F1535,((0.48*30+4.05)+0.4*(E1535-30))*F1535)</f>
        <v>20.055788396800001</v>
      </c>
      <c r="H1535" s="632"/>
      <c r="I1535" s="632"/>
      <c r="J1535" s="633">
        <f t="shared" si="438"/>
        <v>0</v>
      </c>
      <c r="K1535" s="634"/>
      <c r="L1535" s="107"/>
      <c r="M1535" s="107"/>
      <c r="N1535" s="108">
        <f t="shared" si="433"/>
        <v>0</v>
      </c>
      <c r="O1535" s="108">
        <f t="shared" si="434"/>
        <v>0</v>
      </c>
      <c r="P1535" s="109"/>
      <c r="Q1535" s="107">
        <f t="shared" si="437"/>
        <v>0</v>
      </c>
      <c r="R1535" s="107">
        <f t="shared" si="437"/>
        <v>0</v>
      </c>
      <c r="S1535" s="108">
        <f t="shared" si="435"/>
        <v>0</v>
      </c>
      <c r="T1535" s="110">
        <f t="shared" si="431"/>
        <v>0</v>
      </c>
      <c r="U1535" s="109"/>
      <c r="V1535" s="111" t="str">
        <f>IF(T1534&gt;0,"xx",IF(O1534&gt;0,"xy",""))</f>
        <v/>
      </c>
      <c r="W1535" s="613" t="str">
        <f t="shared" si="432"/>
        <v/>
      </c>
      <c r="X1535" s="613" t="str">
        <f t="shared" si="439"/>
        <v/>
      </c>
      <c r="Y1535" s="613" t="str">
        <f t="shared" si="436"/>
        <v/>
      </c>
    </row>
    <row r="1536" spans="1:25" ht="13.8" hidden="1" thickBot="1">
      <c r="A1536" s="196" t="s">
        <v>175</v>
      </c>
      <c r="B1536" s="197"/>
      <c r="C1536" s="635" t="s">
        <v>303</v>
      </c>
      <c r="D1536" s="636"/>
      <c r="E1536" s="637">
        <v>180</v>
      </c>
      <c r="F1536" s="638">
        <f>VLOOKUP(C1534,'ENSAIOS DE ORÇAMENTO'!$C$3:$L$79,5,FALSE)</f>
        <v>0.36584033279999995</v>
      </c>
      <c r="G1536" s="671">
        <f>IF(E1536&lt;=30,(0.66*E1536+1.38)*F1536,((0.66*30+1.38)+0.55*(E1536-30))*F1536)</f>
        <v>37.930325704703996</v>
      </c>
      <c r="H1536" s="632"/>
      <c r="I1536" s="632"/>
      <c r="J1536" s="633">
        <f t="shared" si="438"/>
        <v>0</v>
      </c>
      <c r="K1536" s="634"/>
      <c r="L1536" s="107"/>
      <c r="M1536" s="107"/>
      <c r="N1536" s="108">
        <f t="shared" si="433"/>
        <v>0</v>
      </c>
      <c r="O1536" s="108">
        <f t="shared" si="434"/>
        <v>0</v>
      </c>
      <c r="P1536" s="109"/>
      <c r="Q1536" s="107">
        <f t="shared" si="437"/>
        <v>0</v>
      </c>
      <c r="R1536" s="107">
        <f t="shared" si="437"/>
        <v>0</v>
      </c>
      <c r="S1536" s="108">
        <f t="shared" si="435"/>
        <v>0</v>
      </c>
      <c r="T1536" s="110">
        <f t="shared" si="431"/>
        <v>0</v>
      </c>
      <c r="U1536" s="109"/>
      <c r="V1536" s="111" t="str">
        <f>IF(T1534&gt;0,"xx",IF(O1534&gt;0,"xy",""))</f>
        <v/>
      </c>
      <c r="W1536" s="613" t="str">
        <f t="shared" si="432"/>
        <v/>
      </c>
      <c r="X1536" s="613" t="str">
        <f t="shared" si="439"/>
        <v/>
      </c>
      <c r="Y1536" s="613" t="str">
        <f t="shared" si="436"/>
        <v/>
      </c>
    </row>
    <row r="1537" spans="1:25" ht="13.8" hidden="1" thickBot="1">
      <c r="A1537" s="196" t="s">
        <v>175</v>
      </c>
      <c r="B1537" s="197"/>
      <c r="C1537" s="635" t="s">
        <v>307</v>
      </c>
      <c r="D1537" s="636"/>
      <c r="E1537" s="637">
        <v>30</v>
      </c>
      <c r="F1537" s="638">
        <f>VLOOKUP(C1534,'ENSAIOS DE ORÇAMENTO'!$C$3:$L$79,6,FALSE)</f>
        <v>0.308576448</v>
      </c>
      <c r="G1537" s="671">
        <f>IF(E1537&lt;=30,(0.66*E1537+1.38)*F1537,((0.66*30+1.38)+0.55*(E1537-30))*F1537)</f>
        <v>6.53564916864</v>
      </c>
      <c r="H1537" s="632"/>
      <c r="I1537" s="632"/>
      <c r="J1537" s="633">
        <f t="shared" si="438"/>
        <v>0</v>
      </c>
      <c r="K1537" s="634"/>
      <c r="L1537" s="107"/>
      <c r="M1537" s="107"/>
      <c r="N1537" s="108">
        <f t="shared" si="433"/>
        <v>0</v>
      </c>
      <c r="O1537" s="108">
        <f t="shared" si="434"/>
        <v>0</v>
      </c>
      <c r="P1537" s="109"/>
      <c r="Q1537" s="107">
        <f t="shared" si="437"/>
        <v>0</v>
      </c>
      <c r="R1537" s="107">
        <f t="shared" si="437"/>
        <v>0</v>
      </c>
      <c r="S1537" s="108">
        <f t="shared" si="435"/>
        <v>0</v>
      </c>
      <c r="T1537" s="110">
        <f t="shared" si="431"/>
        <v>0</v>
      </c>
      <c r="U1537" s="109"/>
      <c r="V1537" s="111" t="str">
        <f>IF(T1534&gt;0,"xx",IF(O1534&gt;0,"xy",""))</f>
        <v/>
      </c>
      <c r="W1537" s="613" t="str">
        <f t="shared" si="432"/>
        <v/>
      </c>
      <c r="X1537" s="613" t="str">
        <f t="shared" si="439"/>
        <v/>
      </c>
      <c r="Y1537" s="613" t="str">
        <f t="shared" si="436"/>
        <v/>
      </c>
    </row>
    <row r="1538" spans="1:25" ht="13.8" hidden="1" thickBot="1">
      <c r="A1538" s="196" t="s">
        <v>175</v>
      </c>
      <c r="B1538" s="197"/>
      <c r="C1538" s="635" t="s">
        <v>480</v>
      </c>
      <c r="D1538" s="636"/>
      <c r="E1538" s="637">
        <v>30</v>
      </c>
      <c r="F1538" s="638">
        <f>VLOOKUP(C1534,'ENSAIOS DE ORÇAMENTO'!$C$3:$L$79,3,FALSE)</f>
        <v>0.23083199999999998</v>
      </c>
      <c r="G1538" s="667">
        <f>IF(E1538&lt;=30,(0.66*E1538+1.38)*F1538,((0.66*30+1.38)+0.55*(E1538-30))*F1538)</f>
        <v>4.8890217599999994</v>
      </c>
      <c r="H1538" s="632"/>
      <c r="I1538" s="632"/>
      <c r="J1538" s="633">
        <f t="shared" si="438"/>
        <v>0</v>
      </c>
      <c r="K1538" s="634"/>
      <c r="L1538" s="107"/>
      <c r="M1538" s="107"/>
      <c r="N1538" s="108">
        <f t="shared" si="433"/>
        <v>0</v>
      </c>
      <c r="O1538" s="108">
        <f t="shared" si="434"/>
        <v>0</v>
      </c>
      <c r="P1538" s="109"/>
      <c r="Q1538" s="107">
        <f t="shared" si="437"/>
        <v>0</v>
      </c>
      <c r="R1538" s="107">
        <f t="shared" si="437"/>
        <v>0</v>
      </c>
      <c r="S1538" s="108">
        <f t="shared" si="435"/>
        <v>0</v>
      </c>
      <c r="T1538" s="110">
        <f t="shared" si="431"/>
        <v>0</v>
      </c>
      <c r="U1538" s="109"/>
      <c r="V1538" s="111" t="str">
        <f>IF(T1534&gt;0,"xx",IF(O1534&gt;0,"xy",""))</f>
        <v/>
      </c>
      <c r="W1538" s="613" t="str">
        <f t="shared" si="432"/>
        <v/>
      </c>
      <c r="X1538" s="613" t="str">
        <f t="shared" si="439"/>
        <v/>
      </c>
      <c r="Y1538" s="613" t="str">
        <f t="shared" si="436"/>
        <v/>
      </c>
    </row>
    <row r="1539" spans="1:25" ht="13.8" hidden="1" thickBot="1">
      <c r="A1539" s="196" t="s">
        <v>175</v>
      </c>
      <c r="B1539" s="197"/>
      <c r="C1539" s="635" t="s">
        <v>481</v>
      </c>
      <c r="D1539" s="636"/>
      <c r="E1539" s="637">
        <v>500</v>
      </c>
      <c r="F1539" s="638">
        <f>VLOOKUP(C1534,'ENSAIOS DE ORÇAMENTO'!$C$3:$L$79,10,FALSE)</f>
        <v>8.3462399999999996E-3</v>
      </c>
      <c r="G1539" s="680">
        <f>IF(E1539&lt;=30,(0.48*E1539+4.05)*F1539,((0.48*30+4.05)+0.4*(E1539-30))*F1539)</f>
        <v>1.7230812479999997</v>
      </c>
      <c r="H1539" s="632"/>
      <c r="I1539" s="632"/>
      <c r="J1539" s="633">
        <f t="shared" si="438"/>
        <v>0</v>
      </c>
      <c r="K1539" s="634"/>
      <c r="L1539" s="107"/>
      <c r="M1539" s="107"/>
      <c r="N1539" s="108">
        <f t="shared" si="433"/>
        <v>0</v>
      </c>
      <c r="O1539" s="108">
        <f t="shared" si="434"/>
        <v>0</v>
      </c>
      <c r="P1539" s="109"/>
      <c r="Q1539" s="107">
        <f t="shared" si="437"/>
        <v>0</v>
      </c>
      <c r="R1539" s="107">
        <f t="shared" si="437"/>
        <v>0</v>
      </c>
      <c r="S1539" s="108">
        <f t="shared" si="435"/>
        <v>0</v>
      </c>
      <c r="T1539" s="110">
        <f t="shared" si="431"/>
        <v>0</v>
      </c>
      <c r="U1539" s="109"/>
      <c r="V1539" s="111" t="str">
        <f>IF(T1534&gt;0,"xx",IF(O1534&gt;0,"xy",""))</f>
        <v/>
      </c>
      <c r="W1539" s="613" t="str">
        <f t="shared" si="432"/>
        <v/>
      </c>
      <c r="X1539" s="613" t="str">
        <f t="shared" si="439"/>
        <v/>
      </c>
      <c r="Y1539" s="613" t="str">
        <f t="shared" si="436"/>
        <v/>
      </c>
    </row>
    <row r="1540" spans="1:25" ht="13.8" hidden="1" thickBot="1">
      <c r="A1540" s="196" t="s">
        <v>39</v>
      </c>
      <c r="B1540" s="197" t="s">
        <v>232</v>
      </c>
      <c r="C1540" s="635" t="s">
        <v>104</v>
      </c>
      <c r="D1540" s="636"/>
      <c r="E1540" s="637"/>
      <c r="F1540" s="638"/>
      <c r="G1540" s="639">
        <f>SUM(G1541:G1545)</f>
        <v>104.96679309088002</v>
      </c>
      <c r="H1540" s="632">
        <f>VLOOKUP(C1540,'ENSAIOS DE ORÇAMENTO'!$C$3:$L$79,8,FALSE)</f>
        <v>444.26624384000002</v>
      </c>
      <c r="I1540" s="632">
        <f>IF(ISBLANK(H1540),"",SUM(G1540:H1540))</f>
        <v>549.23303693088008</v>
      </c>
      <c r="J1540" s="633">
        <f t="shared" si="438"/>
        <v>707.08</v>
      </c>
      <c r="K1540" s="634" t="s">
        <v>23</v>
      </c>
      <c r="L1540" s="107"/>
      <c r="M1540" s="107"/>
      <c r="N1540" s="108">
        <f t="shared" si="433"/>
        <v>0</v>
      </c>
      <c r="O1540" s="108">
        <f t="shared" si="434"/>
        <v>0</v>
      </c>
      <c r="P1540" s="109"/>
      <c r="Q1540" s="107">
        <f t="shared" si="437"/>
        <v>0</v>
      </c>
      <c r="R1540" s="107">
        <f t="shared" si="437"/>
        <v>0</v>
      </c>
      <c r="S1540" s="108">
        <f t="shared" si="435"/>
        <v>0</v>
      </c>
      <c r="T1540" s="110">
        <f t="shared" si="431"/>
        <v>0</v>
      </c>
      <c r="U1540" s="109"/>
      <c r="W1540" s="613" t="str">
        <f t="shared" si="432"/>
        <v/>
      </c>
      <c r="X1540" s="613" t="str">
        <f t="shared" si="439"/>
        <v/>
      </c>
      <c r="Y1540" s="613" t="str">
        <f t="shared" si="436"/>
        <v/>
      </c>
    </row>
    <row r="1541" spans="1:25" ht="13.8" hidden="1" thickBot="1">
      <c r="A1541" s="196" t="s">
        <v>175</v>
      </c>
      <c r="B1541" s="197"/>
      <c r="C1541" s="635" t="s">
        <v>241</v>
      </c>
      <c r="D1541" s="636"/>
      <c r="E1541" s="637">
        <v>500</v>
      </c>
      <c r="F1541" s="638">
        <f>VLOOKUP(C1540,'ENSAIOS DE ORÇAMENTO'!$C$3:$L$79,4,FALSE)</f>
        <v>0.14278736000000003</v>
      </c>
      <c r="G1541" s="677">
        <f>IF(E1541&lt;=30,(0.48*E1541+4.05)*F1541,((0.48*30+4.05)+0.4*(E1541-30))*F1541)</f>
        <v>29.478450472000006</v>
      </c>
      <c r="H1541" s="632"/>
      <c r="I1541" s="632"/>
      <c r="J1541" s="633">
        <f t="shared" si="438"/>
        <v>0</v>
      </c>
      <c r="K1541" s="634"/>
      <c r="L1541" s="107"/>
      <c r="M1541" s="107"/>
      <c r="N1541" s="108">
        <f t="shared" si="433"/>
        <v>0</v>
      </c>
      <c r="O1541" s="108">
        <f t="shared" si="434"/>
        <v>0</v>
      </c>
      <c r="P1541" s="109"/>
      <c r="Q1541" s="107">
        <f t="shared" si="437"/>
        <v>0</v>
      </c>
      <c r="R1541" s="107">
        <f t="shared" si="437"/>
        <v>0</v>
      </c>
      <c r="S1541" s="108">
        <f t="shared" si="435"/>
        <v>0</v>
      </c>
      <c r="T1541" s="110">
        <f t="shared" si="431"/>
        <v>0</v>
      </c>
      <c r="U1541" s="109"/>
      <c r="V1541" s="111" t="str">
        <f>IF(T1540&gt;0,"xx",IF(O1540&gt;0,"xy",""))</f>
        <v/>
      </c>
      <c r="W1541" s="613" t="str">
        <f t="shared" si="432"/>
        <v/>
      </c>
      <c r="X1541" s="613" t="str">
        <f t="shared" si="439"/>
        <v/>
      </c>
      <c r="Y1541" s="613" t="str">
        <f t="shared" si="436"/>
        <v/>
      </c>
    </row>
    <row r="1542" spans="1:25" ht="13.8" hidden="1" thickBot="1">
      <c r="A1542" s="196" t="s">
        <v>175</v>
      </c>
      <c r="B1542" s="197"/>
      <c r="C1542" s="635" t="s">
        <v>303</v>
      </c>
      <c r="D1542" s="636"/>
      <c r="E1542" s="637">
        <v>180</v>
      </c>
      <c r="F1542" s="638">
        <f>VLOOKUP(C1540,'ENSAIOS DE ORÇAMENTO'!$C$3:$L$79,5,FALSE)</f>
        <v>0.53475345600000002</v>
      </c>
      <c r="G1542" s="671">
        <f>IF(E1542&lt;=30,(0.66*E1542+1.38)*F1542,((0.66*30+1.38)+0.55*(E1542-30))*F1542)</f>
        <v>55.443238318080006</v>
      </c>
      <c r="H1542" s="632"/>
      <c r="I1542" s="632"/>
      <c r="J1542" s="633">
        <f t="shared" si="438"/>
        <v>0</v>
      </c>
      <c r="K1542" s="634"/>
      <c r="L1542" s="107"/>
      <c r="M1542" s="107"/>
      <c r="N1542" s="108">
        <f t="shared" si="433"/>
        <v>0</v>
      </c>
      <c r="O1542" s="108">
        <f t="shared" si="434"/>
        <v>0</v>
      </c>
      <c r="P1542" s="109"/>
      <c r="Q1542" s="107">
        <f t="shared" si="437"/>
        <v>0</v>
      </c>
      <c r="R1542" s="107">
        <f t="shared" si="437"/>
        <v>0</v>
      </c>
      <c r="S1542" s="108">
        <f t="shared" si="435"/>
        <v>0</v>
      </c>
      <c r="T1542" s="110">
        <f t="shared" si="431"/>
        <v>0</v>
      </c>
      <c r="U1542" s="109"/>
      <c r="V1542" s="111" t="str">
        <f>IF(T1540&gt;0,"xx",IF(O1540&gt;0,"xy",""))</f>
        <v/>
      </c>
      <c r="W1542" s="613" t="str">
        <f t="shared" si="432"/>
        <v/>
      </c>
      <c r="X1542" s="613" t="str">
        <f t="shared" si="439"/>
        <v/>
      </c>
      <c r="Y1542" s="613" t="str">
        <f t="shared" si="436"/>
        <v/>
      </c>
    </row>
    <row r="1543" spans="1:25" ht="13.8" hidden="1" thickBot="1">
      <c r="A1543" s="196" t="s">
        <v>175</v>
      </c>
      <c r="B1543" s="197"/>
      <c r="C1543" s="635" t="s">
        <v>307</v>
      </c>
      <c r="D1543" s="636"/>
      <c r="E1543" s="637">
        <v>30</v>
      </c>
      <c r="F1543" s="638">
        <f>VLOOKUP(C1540,'ENSAIOS DE ORÇAMENTO'!$C$3:$L$79,6,FALSE)</f>
        <v>0.43353936000000004</v>
      </c>
      <c r="G1543" s="671">
        <f>IF(E1543&lt;=30,(0.66*E1543+1.38)*F1543,((0.66*30+1.38)+0.55*(E1543-30))*F1543)</f>
        <v>9.1823636448000006</v>
      </c>
      <c r="H1543" s="632"/>
      <c r="I1543" s="632"/>
      <c r="J1543" s="633">
        <f t="shared" si="438"/>
        <v>0</v>
      </c>
      <c r="K1543" s="634"/>
      <c r="L1543" s="107"/>
      <c r="M1543" s="107"/>
      <c r="N1543" s="108">
        <f t="shared" si="433"/>
        <v>0</v>
      </c>
      <c r="O1543" s="108">
        <f t="shared" si="434"/>
        <v>0</v>
      </c>
      <c r="P1543" s="109"/>
      <c r="Q1543" s="107">
        <f t="shared" si="437"/>
        <v>0</v>
      </c>
      <c r="R1543" s="107">
        <f t="shared" si="437"/>
        <v>0</v>
      </c>
      <c r="S1543" s="108">
        <f t="shared" si="435"/>
        <v>0</v>
      </c>
      <c r="T1543" s="110">
        <f t="shared" si="431"/>
        <v>0</v>
      </c>
      <c r="U1543" s="109"/>
      <c r="V1543" s="111" t="str">
        <f>IF(T1540&gt;0,"xx",IF(O1540&gt;0,"xy",""))</f>
        <v/>
      </c>
      <c r="W1543" s="613" t="str">
        <f t="shared" si="432"/>
        <v/>
      </c>
      <c r="X1543" s="613" t="str">
        <f t="shared" si="439"/>
        <v/>
      </c>
      <c r="Y1543" s="613" t="str">
        <f t="shared" si="436"/>
        <v/>
      </c>
    </row>
    <row r="1544" spans="1:25" ht="13.8" hidden="1" thickBot="1">
      <c r="A1544" s="196" t="s">
        <v>175</v>
      </c>
      <c r="B1544" s="197"/>
      <c r="C1544" s="635" t="s">
        <v>480</v>
      </c>
      <c r="D1544" s="636"/>
      <c r="E1544" s="637">
        <v>30</v>
      </c>
      <c r="F1544" s="638">
        <f>VLOOKUP(C1540,'ENSAIOS DE ORÇAMENTO'!$C$3:$L$79,3,FALSE)</f>
        <v>0.37922400000000001</v>
      </c>
      <c r="G1544" s="667">
        <f>IF(E1544&lt;=30,(0.66*E1544+1.38)*F1544,((0.66*30+1.38)+0.55*(E1544-30))*F1544)</f>
        <v>8.0319643200000002</v>
      </c>
      <c r="H1544" s="632"/>
      <c r="I1544" s="632"/>
      <c r="J1544" s="633">
        <f t="shared" si="438"/>
        <v>0</v>
      </c>
      <c r="K1544" s="634"/>
      <c r="L1544" s="107"/>
      <c r="M1544" s="107"/>
      <c r="N1544" s="108">
        <f t="shared" si="433"/>
        <v>0</v>
      </c>
      <c r="O1544" s="108">
        <f t="shared" si="434"/>
        <v>0</v>
      </c>
      <c r="P1544" s="109"/>
      <c r="Q1544" s="107">
        <f t="shared" si="437"/>
        <v>0</v>
      </c>
      <c r="R1544" s="107">
        <f t="shared" si="437"/>
        <v>0</v>
      </c>
      <c r="S1544" s="108">
        <f t="shared" si="435"/>
        <v>0</v>
      </c>
      <c r="T1544" s="110">
        <f t="shared" ref="T1544:T1607" si="440">IF(ISBLANK(Q1544),0,ROUND(Q1544*R1544,2))</f>
        <v>0</v>
      </c>
      <c r="U1544" s="109"/>
      <c r="V1544" s="111" t="str">
        <f>IF(T1540&gt;0,"xx",IF(O1540&gt;0,"xy",""))</f>
        <v/>
      </c>
      <c r="W1544" s="613" t="str">
        <f t="shared" si="432"/>
        <v/>
      </c>
      <c r="X1544" s="613" t="str">
        <f t="shared" si="439"/>
        <v/>
      </c>
      <c r="Y1544" s="613" t="str">
        <f t="shared" si="436"/>
        <v/>
      </c>
    </row>
    <row r="1545" spans="1:25" ht="13.8" hidden="1" thickBot="1">
      <c r="A1545" s="196" t="s">
        <v>175</v>
      </c>
      <c r="B1545" s="197"/>
      <c r="C1545" s="635" t="s">
        <v>481</v>
      </c>
      <c r="D1545" s="636"/>
      <c r="E1545" s="637">
        <v>500</v>
      </c>
      <c r="F1545" s="638">
        <f>VLOOKUP(C1540,'ENSAIOS DE ORÇAMENTO'!$C$3:$L$79,10,FALSE)</f>
        <v>1.371168E-2</v>
      </c>
      <c r="G1545" s="680">
        <f>IF(E1545&lt;=30,(0.48*E1545+4.05)*F1545,((0.48*30+4.05)+0.4*(E1545-30))*F1545)</f>
        <v>2.830776336</v>
      </c>
      <c r="H1545" s="632"/>
      <c r="I1545" s="632"/>
      <c r="J1545" s="633">
        <f t="shared" si="438"/>
        <v>0</v>
      </c>
      <c r="K1545" s="634"/>
      <c r="L1545" s="107"/>
      <c r="M1545" s="107"/>
      <c r="N1545" s="108">
        <f t="shared" si="433"/>
        <v>0</v>
      </c>
      <c r="O1545" s="108">
        <f t="shared" si="434"/>
        <v>0</v>
      </c>
      <c r="P1545" s="109"/>
      <c r="Q1545" s="107">
        <f t="shared" si="437"/>
        <v>0</v>
      </c>
      <c r="R1545" s="107">
        <f t="shared" si="437"/>
        <v>0</v>
      </c>
      <c r="S1545" s="108">
        <f t="shared" si="435"/>
        <v>0</v>
      </c>
      <c r="T1545" s="110">
        <f t="shared" si="440"/>
        <v>0</v>
      </c>
      <c r="U1545" s="109"/>
      <c r="V1545" s="111" t="str">
        <f>IF(T1540&gt;0,"xx",IF(O1540&gt;0,"xy",""))</f>
        <v/>
      </c>
      <c r="W1545" s="613" t="str">
        <f t="shared" si="432"/>
        <v/>
      </c>
      <c r="X1545" s="613" t="str">
        <f t="shared" si="439"/>
        <v/>
      </c>
      <c r="Y1545" s="613" t="str">
        <f t="shared" si="436"/>
        <v/>
      </c>
    </row>
    <row r="1546" spans="1:25" ht="13.8" hidden="1" thickBot="1">
      <c r="A1546" s="196" t="s">
        <v>40</v>
      </c>
      <c r="B1546" s="197" t="s">
        <v>232</v>
      </c>
      <c r="C1546" s="635" t="s">
        <v>76</v>
      </c>
      <c r="D1546" s="636"/>
      <c r="E1546" s="637"/>
      <c r="F1546" s="638"/>
      <c r="G1546" s="639">
        <f>SUM(G1547:G1551)</f>
        <v>187.84446512768002</v>
      </c>
      <c r="H1546" s="632">
        <f>VLOOKUP(C1546,'ENSAIOS DE ORÇAMENTO'!$C$3:$L$79,8,FALSE)</f>
        <v>802.28038250666668</v>
      </c>
      <c r="I1546" s="632">
        <f>IF(ISBLANK(H1546),"",SUM(G1546:H1546))</f>
        <v>990.12484763434668</v>
      </c>
      <c r="J1546" s="633">
        <f t="shared" si="438"/>
        <v>1274.69</v>
      </c>
      <c r="K1546" s="634" t="s">
        <v>23</v>
      </c>
      <c r="L1546" s="107"/>
      <c r="M1546" s="107"/>
      <c r="N1546" s="108">
        <f t="shared" si="433"/>
        <v>0</v>
      </c>
      <c r="O1546" s="108">
        <f t="shared" si="434"/>
        <v>0</v>
      </c>
      <c r="P1546" s="109"/>
      <c r="Q1546" s="107">
        <f t="shared" si="437"/>
        <v>0</v>
      </c>
      <c r="R1546" s="107">
        <f t="shared" si="437"/>
        <v>0</v>
      </c>
      <c r="S1546" s="108">
        <f t="shared" si="435"/>
        <v>0</v>
      </c>
      <c r="T1546" s="110">
        <f t="shared" si="440"/>
        <v>0</v>
      </c>
      <c r="U1546" s="109"/>
      <c r="W1546" s="613" t="str">
        <f t="shared" si="432"/>
        <v/>
      </c>
      <c r="X1546" s="613" t="str">
        <f t="shared" si="439"/>
        <v/>
      </c>
      <c r="Y1546" s="613" t="str">
        <f t="shared" si="436"/>
        <v/>
      </c>
    </row>
    <row r="1547" spans="1:25" ht="13.8" hidden="1" thickBot="1">
      <c r="A1547" s="196" t="s">
        <v>175</v>
      </c>
      <c r="B1547" s="197"/>
      <c r="C1547" s="635" t="s">
        <v>241</v>
      </c>
      <c r="D1547" s="636"/>
      <c r="E1547" s="637">
        <v>500</v>
      </c>
      <c r="F1547" s="638">
        <f>VLOOKUP(C1546,'ENSAIOS DE ORÇAMENTO'!$C$3:$L$79,4,FALSE)</f>
        <v>0.24370624000000002</v>
      </c>
      <c r="G1547" s="677">
        <f>IF(E1547&lt;=30,(0.48*E1547+4.05)*F1547,((0.48*30+4.05)+0.4*(E1547-30))*F1547)</f>
        <v>50.313153247999999</v>
      </c>
      <c r="H1547" s="632"/>
      <c r="I1547" s="632"/>
      <c r="J1547" s="633">
        <f t="shared" si="438"/>
        <v>0</v>
      </c>
      <c r="K1547" s="634"/>
      <c r="L1547" s="107"/>
      <c r="M1547" s="107"/>
      <c r="N1547" s="108">
        <f t="shared" si="433"/>
        <v>0</v>
      </c>
      <c r="O1547" s="108">
        <f t="shared" si="434"/>
        <v>0</v>
      </c>
      <c r="P1547" s="109"/>
      <c r="Q1547" s="107">
        <f t="shared" si="437"/>
        <v>0</v>
      </c>
      <c r="R1547" s="107">
        <f t="shared" si="437"/>
        <v>0</v>
      </c>
      <c r="S1547" s="108">
        <f t="shared" si="435"/>
        <v>0</v>
      </c>
      <c r="T1547" s="110">
        <f t="shared" si="440"/>
        <v>0</v>
      </c>
      <c r="U1547" s="109"/>
      <c r="V1547" s="111" t="str">
        <f>IF(T1546&gt;0,"xx",IF(O1546&gt;0,"xy",""))</f>
        <v/>
      </c>
      <c r="W1547" s="613" t="str">
        <f t="shared" si="432"/>
        <v/>
      </c>
      <c r="X1547" s="613" t="str">
        <f t="shared" si="439"/>
        <v/>
      </c>
      <c r="Y1547" s="613" t="str">
        <f t="shared" si="436"/>
        <v/>
      </c>
    </row>
    <row r="1548" spans="1:25" ht="13.8" hidden="1" thickBot="1">
      <c r="A1548" s="196" t="s">
        <v>175</v>
      </c>
      <c r="B1548" s="197"/>
      <c r="C1548" s="635" t="s">
        <v>303</v>
      </c>
      <c r="D1548" s="636"/>
      <c r="E1548" s="637">
        <v>180</v>
      </c>
      <c r="F1548" s="638">
        <f>VLOOKUP(C1546,'ENSAIOS DE ORÇAMENTO'!$C$3:$L$79,5,FALSE)</f>
        <v>0.97291001600000004</v>
      </c>
      <c r="G1548" s="671">
        <f>IF(E1548&lt;=30,(0.66*E1548+1.38)*F1548,((0.66*30+1.38)+0.55*(E1548-30))*F1548)</f>
        <v>100.87131045888002</v>
      </c>
      <c r="H1548" s="632"/>
      <c r="I1548" s="632"/>
      <c r="J1548" s="633">
        <f t="shared" si="438"/>
        <v>0</v>
      </c>
      <c r="K1548" s="634"/>
      <c r="L1548" s="107"/>
      <c r="M1548" s="107"/>
      <c r="N1548" s="108">
        <f t="shared" si="433"/>
        <v>0</v>
      </c>
      <c r="O1548" s="108">
        <f t="shared" si="434"/>
        <v>0</v>
      </c>
      <c r="P1548" s="109"/>
      <c r="Q1548" s="107">
        <f t="shared" si="437"/>
        <v>0</v>
      </c>
      <c r="R1548" s="107">
        <f t="shared" si="437"/>
        <v>0</v>
      </c>
      <c r="S1548" s="108">
        <f t="shared" si="435"/>
        <v>0</v>
      </c>
      <c r="T1548" s="110">
        <f t="shared" si="440"/>
        <v>0</v>
      </c>
      <c r="U1548" s="109"/>
      <c r="V1548" s="111" t="str">
        <f>IF(T1546&gt;0,"xx",IF(O1546&gt;0,"xy",""))</f>
        <v/>
      </c>
      <c r="W1548" s="613" t="str">
        <f t="shared" si="432"/>
        <v/>
      </c>
      <c r="X1548" s="613" t="str">
        <f t="shared" si="439"/>
        <v/>
      </c>
      <c r="Y1548" s="613" t="str">
        <f t="shared" si="436"/>
        <v/>
      </c>
    </row>
    <row r="1549" spans="1:25" ht="13.8" hidden="1" thickBot="1">
      <c r="A1549" s="196" t="s">
        <v>175</v>
      </c>
      <c r="B1549" s="197"/>
      <c r="C1549" s="635" t="s">
        <v>307</v>
      </c>
      <c r="D1549" s="636"/>
      <c r="E1549" s="637">
        <v>20</v>
      </c>
      <c r="F1549" s="638">
        <f>VLOOKUP(C1546,'ENSAIOS DE ORÇAMENTO'!$C$3:$L$79,6,FALSE)</f>
        <v>0.70038336000000012</v>
      </c>
      <c r="G1549" s="671">
        <f>IF(E1549&lt;=30,(0.66*E1549+1.38)*F1549,((0.66*30+1.38)+0.55*(E1549-30))*F1549)</f>
        <v>10.211589388800004</v>
      </c>
      <c r="H1549" s="632"/>
      <c r="I1549" s="632"/>
      <c r="J1549" s="633">
        <f t="shared" si="438"/>
        <v>0</v>
      </c>
      <c r="K1549" s="634"/>
      <c r="L1549" s="107"/>
      <c r="M1549" s="107"/>
      <c r="N1549" s="108">
        <f t="shared" si="433"/>
        <v>0</v>
      </c>
      <c r="O1549" s="108">
        <f t="shared" si="434"/>
        <v>0</v>
      </c>
      <c r="P1549" s="109"/>
      <c r="Q1549" s="107">
        <f t="shared" si="437"/>
        <v>0</v>
      </c>
      <c r="R1549" s="107">
        <f t="shared" si="437"/>
        <v>0</v>
      </c>
      <c r="S1549" s="108">
        <f t="shared" si="435"/>
        <v>0</v>
      </c>
      <c r="T1549" s="110">
        <f t="shared" si="440"/>
        <v>0</v>
      </c>
      <c r="U1549" s="109"/>
      <c r="V1549" s="111" t="str">
        <f>IF(T1546&gt;0,"xx",IF(O1546&gt;0,"xy",""))</f>
        <v/>
      </c>
      <c r="W1549" s="613" t="str">
        <f t="shared" si="432"/>
        <v/>
      </c>
      <c r="X1549" s="613" t="str">
        <f t="shared" si="439"/>
        <v/>
      </c>
      <c r="Y1549" s="613" t="str">
        <f t="shared" si="436"/>
        <v/>
      </c>
    </row>
    <row r="1550" spans="1:25" ht="13.8" hidden="1" thickBot="1">
      <c r="A1550" s="196" t="s">
        <v>175</v>
      </c>
      <c r="B1550" s="197"/>
      <c r="C1550" s="635" t="s">
        <v>480</v>
      </c>
      <c r="D1550" s="636"/>
      <c r="E1550" s="637">
        <v>30</v>
      </c>
      <c r="F1550" s="638">
        <f>VLOOKUP(C1546,'ENSAIOS DE ORÇAMENTO'!$C$3:$L$79,3,FALSE)</f>
        <v>0.92332800000000004</v>
      </c>
      <c r="G1550" s="667">
        <f>IF(E1550&lt;=30,(0.66*E1550+1.38)*F1550,((0.66*30+1.38)+0.55*(E1550-30))*F1550)</f>
        <v>19.556087040000001</v>
      </c>
      <c r="H1550" s="632"/>
      <c r="I1550" s="632"/>
      <c r="J1550" s="633">
        <f t="shared" si="438"/>
        <v>0</v>
      </c>
      <c r="K1550" s="634"/>
      <c r="L1550" s="107"/>
      <c r="M1550" s="107"/>
      <c r="N1550" s="108">
        <f t="shared" si="433"/>
        <v>0</v>
      </c>
      <c r="O1550" s="108">
        <f t="shared" si="434"/>
        <v>0</v>
      </c>
      <c r="P1550" s="109"/>
      <c r="Q1550" s="107">
        <f t="shared" si="437"/>
        <v>0</v>
      </c>
      <c r="R1550" s="107">
        <f t="shared" si="437"/>
        <v>0</v>
      </c>
      <c r="S1550" s="108">
        <f t="shared" si="435"/>
        <v>0</v>
      </c>
      <c r="T1550" s="110">
        <f t="shared" si="440"/>
        <v>0</v>
      </c>
      <c r="U1550" s="109"/>
      <c r="V1550" s="111" t="str">
        <f>IF(T1546&gt;0,"xx",IF(O1546&gt;0,"xy",""))</f>
        <v/>
      </c>
      <c r="W1550" s="613" t="str">
        <f t="shared" ref="W1550:W1613" si="441">IF(V1550="X","x",IF(V1550="xx","x",IF(V1550="xy","x",IF(V1550="y","x",IF(OR(O1550&gt;0,T1550&gt;0),"x","")))))</f>
        <v/>
      </c>
      <c r="X1550" s="613" t="str">
        <f t="shared" si="439"/>
        <v/>
      </c>
      <c r="Y1550" s="613" t="str">
        <f t="shared" si="436"/>
        <v/>
      </c>
    </row>
    <row r="1551" spans="1:25" ht="13.8" hidden="1" thickBot="1">
      <c r="A1551" s="196" t="s">
        <v>175</v>
      </c>
      <c r="B1551" s="197"/>
      <c r="C1551" s="635" t="s">
        <v>481</v>
      </c>
      <c r="D1551" s="636"/>
      <c r="E1551" s="637">
        <v>500</v>
      </c>
      <c r="F1551" s="638">
        <f>VLOOKUP(C1546,'ENSAIOS DE ORÇAMENTO'!$C$3:$L$79,10,FALSE)</f>
        <v>3.3384959999999998E-2</v>
      </c>
      <c r="G1551" s="680">
        <f>IF(E1551&lt;=30,(0.48*E1551+4.05)*F1551,((0.48*30+4.05)+0.4*(E1551-30))*F1551)</f>
        <v>6.8923249919999989</v>
      </c>
      <c r="H1551" s="632"/>
      <c r="I1551" s="632"/>
      <c r="J1551" s="633">
        <f t="shared" si="438"/>
        <v>0</v>
      </c>
      <c r="K1551" s="634"/>
      <c r="L1551" s="107"/>
      <c r="M1551" s="107"/>
      <c r="N1551" s="108">
        <f t="shared" si="433"/>
        <v>0</v>
      </c>
      <c r="O1551" s="108">
        <f t="shared" si="434"/>
        <v>0</v>
      </c>
      <c r="P1551" s="109"/>
      <c r="Q1551" s="107">
        <f t="shared" si="437"/>
        <v>0</v>
      </c>
      <c r="R1551" s="107">
        <f t="shared" si="437"/>
        <v>0</v>
      </c>
      <c r="S1551" s="108">
        <f t="shared" si="435"/>
        <v>0</v>
      </c>
      <c r="T1551" s="110">
        <f t="shared" si="440"/>
        <v>0</v>
      </c>
      <c r="U1551" s="109"/>
      <c r="V1551" s="111" t="str">
        <f>IF(T1546&gt;0,"xx",IF(O1546&gt;0,"xy",""))</f>
        <v/>
      </c>
      <c r="W1551" s="613" t="str">
        <f t="shared" si="441"/>
        <v/>
      </c>
      <c r="X1551" s="613" t="str">
        <f t="shared" si="439"/>
        <v/>
      </c>
      <c r="Y1551" s="613" t="str">
        <f t="shared" si="436"/>
        <v/>
      </c>
    </row>
    <row r="1552" spans="1:25" ht="13.8" hidden="1" thickBot="1">
      <c r="A1552" s="196" t="s">
        <v>41</v>
      </c>
      <c r="B1552" s="197" t="s">
        <v>232</v>
      </c>
      <c r="C1552" s="635" t="s">
        <v>77</v>
      </c>
      <c r="D1552" s="636"/>
      <c r="E1552" s="637"/>
      <c r="F1552" s="638"/>
      <c r="G1552" s="639">
        <f>SUM(G1553:G1557)</f>
        <v>246.19926501375997</v>
      </c>
      <c r="H1552" s="632">
        <f>VLOOKUP(C1552,'ENSAIOS DE ORÇAMENTO'!$C$3:$L$79,8,FALSE)</f>
        <v>1041.3715986133334</v>
      </c>
      <c r="I1552" s="632">
        <f>IF(ISBLANK(H1552),"",SUM(G1552:H1552))</f>
        <v>1287.5708636270933</v>
      </c>
      <c r="J1552" s="633">
        <f t="shared" si="438"/>
        <v>1657.62</v>
      </c>
      <c r="K1552" s="634" t="s">
        <v>23</v>
      </c>
      <c r="L1552" s="107"/>
      <c r="M1552" s="107"/>
      <c r="N1552" s="108">
        <f t="shared" si="433"/>
        <v>0</v>
      </c>
      <c r="O1552" s="108">
        <f t="shared" si="434"/>
        <v>0</v>
      </c>
      <c r="P1552" s="109"/>
      <c r="Q1552" s="107">
        <f t="shared" si="437"/>
        <v>0</v>
      </c>
      <c r="R1552" s="107">
        <f t="shared" si="437"/>
        <v>0</v>
      </c>
      <c r="S1552" s="108">
        <f t="shared" si="435"/>
        <v>0</v>
      </c>
      <c r="T1552" s="110">
        <f t="shared" si="440"/>
        <v>0</v>
      </c>
      <c r="U1552" s="109"/>
      <c r="W1552" s="613" t="str">
        <f t="shared" si="441"/>
        <v/>
      </c>
      <c r="X1552" s="613" t="str">
        <f t="shared" si="439"/>
        <v/>
      </c>
      <c r="Y1552" s="613" t="str">
        <f t="shared" si="436"/>
        <v/>
      </c>
    </row>
    <row r="1553" spans="1:25" ht="13.8" hidden="1" thickBot="1">
      <c r="A1553" s="196" t="s">
        <v>175</v>
      </c>
      <c r="B1553" s="197"/>
      <c r="C1553" s="635" t="s">
        <v>241</v>
      </c>
      <c r="D1553" s="636"/>
      <c r="E1553" s="637">
        <v>500</v>
      </c>
      <c r="F1553" s="638">
        <f>VLOOKUP(C1552,'ENSAIOS DE ORÇAMENTO'!$C$3:$L$79,4,FALSE)</f>
        <v>0.3141968</v>
      </c>
      <c r="G1553" s="677">
        <f>IF(E1553&lt;=30,(0.48*E1553+4.05)*F1553,((0.48*30+4.05)+0.4*(E1553-30))*F1553)</f>
        <v>64.865929359999996</v>
      </c>
      <c r="H1553" s="632"/>
      <c r="I1553" s="632"/>
      <c r="J1553" s="633">
        <f t="shared" si="438"/>
        <v>0</v>
      </c>
      <c r="K1553" s="634"/>
      <c r="L1553" s="107"/>
      <c r="M1553" s="107"/>
      <c r="N1553" s="108">
        <f t="shared" ref="N1553:N1616" si="442">IF(ISBLANK(L1553),0,ROUND(J1553*L1553,2))</f>
        <v>0</v>
      </c>
      <c r="O1553" s="108">
        <f t="shared" ref="O1553:O1616" si="443">IF(ISBLANK(M1553),0,ROUND(L1553*M1553,2))</f>
        <v>0</v>
      </c>
      <c r="P1553" s="109"/>
      <c r="Q1553" s="107">
        <f t="shared" si="437"/>
        <v>0</v>
      </c>
      <c r="R1553" s="107">
        <f t="shared" si="437"/>
        <v>0</v>
      </c>
      <c r="S1553" s="108">
        <f t="shared" ref="S1553:S1616" si="444">IF(ISBLANK(Q1553),0,ROUND(J1553*Q1553,2))</f>
        <v>0</v>
      </c>
      <c r="T1553" s="110">
        <f t="shared" si="440"/>
        <v>0</v>
      </c>
      <c r="U1553" s="109"/>
      <c r="V1553" s="111" t="str">
        <f>IF(T1552&gt;0,"xx",IF(O1552&gt;0,"xy",""))</f>
        <v/>
      </c>
      <c r="W1553" s="613" t="str">
        <f t="shared" si="441"/>
        <v/>
      </c>
      <c r="X1553" s="613" t="str">
        <f t="shared" si="439"/>
        <v/>
      </c>
      <c r="Y1553" s="613" t="str">
        <f t="shared" si="436"/>
        <v/>
      </c>
    </row>
    <row r="1554" spans="1:25" ht="13.8" hidden="1" thickBot="1">
      <c r="A1554" s="196" t="s">
        <v>175</v>
      </c>
      <c r="B1554" s="197"/>
      <c r="C1554" s="635" t="s">
        <v>303</v>
      </c>
      <c r="D1554" s="636"/>
      <c r="E1554" s="637">
        <v>180</v>
      </c>
      <c r="F1554" s="638">
        <f>VLOOKUP(C1552,'ENSAIOS DE ORÇAMENTO'!$C$3:$L$79,5,FALSE)</f>
        <v>1.2759149119999997</v>
      </c>
      <c r="G1554" s="671">
        <f>IF(E1554&lt;=30,(0.66*E1554+1.38)*F1554,((0.66*30+1.38)+0.55*(E1554-30))*F1554)</f>
        <v>132.28685807615997</v>
      </c>
      <c r="H1554" s="632"/>
      <c r="I1554" s="632"/>
      <c r="J1554" s="633">
        <f t="shared" si="438"/>
        <v>0</v>
      </c>
      <c r="K1554" s="634"/>
      <c r="L1554" s="107"/>
      <c r="M1554" s="107"/>
      <c r="N1554" s="108">
        <f t="shared" si="442"/>
        <v>0</v>
      </c>
      <c r="O1554" s="108">
        <f t="shared" si="443"/>
        <v>0</v>
      </c>
      <c r="P1554" s="109"/>
      <c r="Q1554" s="107">
        <f t="shared" si="437"/>
        <v>0</v>
      </c>
      <c r="R1554" s="107">
        <f t="shared" si="437"/>
        <v>0</v>
      </c>
      <c r="S1554" s="108">
        <f t="shared" si="444"/>
        <v>0</v>
      </c>
      <c r="T1554" s="110">
        <f t="shared" si="440"/>
        <v>0</v>
      </c>
      <c r="U1554" s="109"/>
      <c r="V1554" s="111" t="str">
        <f>IF(T1552&gt;0,"xx",IF(O1552&gt;0,"xy",""))</f>
        <v/>
      </c>
      <c r="W1554" s="613" t="str">
        <f t="shared" si="441"/>
        <v/>
      </c>
      <c r="X1554" s="613" t="str">
        <f t="shared" si="439"/>
        <v/>
      </c>
      <c r="Y1554" s="613" t="str">
        <f t="shared" si="436"/>
        <v/>
      </c>
    </row>
    <row r="1555" spans="1:25" ht="13.8" hidden="1" thickBot="1">
      <c r="A1555" s="196" t="s">
        <v>175</v>
      </c>
      <c r="B1555" s="197"/>
      <c r="C1555" s="635" t="s">
        <v>307</v>
      </c>
      <c r="D1555" s="636"/>
      <c r="E1555" s="637">
        <v>20</v>
      </c>
      <c r="F1555" s="638">
        <f>VLOOKUP(C1552,'ENSAIOS DE ORÇAMENTO'!$C$3:$L$79,6,FALSE)</f>
        <v>0.89487311999999997</v>
      </c>
      <c r="G1555" s="671">
        <f>IF(E1555&lt;=30,(0.66*E1555+1.38)*F1555,((0.66*30+1.38)+0.55*(E1555-30))*F1555)</f>
        <v>13.0472500896</v>
      </c>
      <c r="H1555" s="632"/>
      <c r="I1555" s="632"/>
      <c r="J1555" s="633">
        <f t="shared" si="438"/>
        <v>0</v>
      </c>
      <c r="K1555" s="634"/>
      <c r="L1555" s="107"/>
      <c r="M1555" s="107"/>
      <c r="N1555" s="108">
        <f t="shared" si="442"/>
        <v>0</v>
      </c>
      <c r="O1555" s="108">
        <f t="shared" si="443"/>
        <v>0</v>
      </c>
      <c r="P1555" s="109"/>
      <c r="Q1555" s="107">
        <f t="shared" si="437"/>
        <v>0</v>
      </c>
      <c r="R1555" s="107">
        <f t="shared" si="437"/>
        <v>0</v>
      </c>
      <c r="S1555" s="108">
        <f t="shared" si="444"/>
        <v>0</v>
      </c>
      <c r="T1555" s="110">
        <f t="shared" si="440"/>
        <v>0</v>
      </c>
      <c r="U1555" s="109"/>
      <c r="V1555" s="111" t="str">
        <f>IF(T1552&gt;0,"xx",IF(O1552&gt;0,"xy",""))</f>
        <v/>
      </c>
      <c r="W1555" s="613" t="str">
        <f t="shared" si="441"/>
        <v/>
      </c>
      <c r="X1555" s="613" t="str">
        <f t="shared" si="439"/>
        <v/>
      </c>
      <c r="Y1555" s="613" t="str">
        <f t="shared" si="436"/>
        <v/>
      </c>
    </row>
    <row r="1556" spans="1:25" ht="13.8" hidden="1" thickBot="1">
      <c r="A1556" s="196" t="s">
        <v>175</v>
      </c>
      <c r="B1556" s="197"/>
      <c r="C1556" s="635" t="s">
        <v>480</v>
      </c>
      <c r="D1556" s="636"/>
      <c r="E1556" s="637">
        <v>30</v>
      </c>
      <c r="F1556" s="638">
        <f>VLOOKUP(C1552,'ENSAIOS DE ORÇAMENTO'!$C$3:$L$79,3,FALSE)</f>
        <v>1.2567519999999999</v>
      </c>
      <c r="G1556" s="667">
        <f>IF(E1556&lt;=30,(0.66*E1556+1.38)*F1556,((0.66*30+1.38)+0.55*(E1556-30))*F1556)</f>
        <v>26.618007359999996</v>
      </c>
      <c r="H1556" s="632"/>
      <c r="I1556" s="632"/>
      <c r="J1556" s="633">
        <f t="shared" si="438"/>
        <v>0</v>
      </c>
      <c r="K1556" s="634"/>
      <c r="L1556" s="107"/>
      <c r="M1556" s="107"/>
      <c r="N1556" s="108">
        <f t="shared" si="442"/>
        <v>0</v>
      </c>
      <c r="O1556" s="108">
        <f t="shared" si="443"/>
        <v>0</v>
      </c>
      <c r="P1556" s="109"/>
      <c r="Q1556" s="107">
        <f t="shared" si="437"/>
        <v>0</v>
      </c>
      <c r="R1556" s="107">
        <f t="shared" si="437"/>
        <v>0</v>
      </c>
      <c r="S1556" s="108">
        <f t="shared" si="444"/>
        <v>0</v>
      </c>
      <c r="T1556" s="110">
        <f t="shared" si="440"/>
        <v>0</v>
      </c>
      <c r="U1556" s="109"/>
      <c r="V1556" s="111" t="str">
        <f>IF(T1552&gt;0,"xx",IF(O1552&gt;0,"xy",""))</f>
        <v/>
      </c>
      <c r="W1556" s="613" t="str">
        <f t="shared" si="441"/>
        <v/>
      </c>
      <c r="X1556" s="613" t="str">
        <f t="shared" si="439"/>
        <v/>
      </c>
      <c r="Y1556" s="613" t="str">
        <f t="shared" si="436"/>
        <v/>
      </c>
    </row>
    <row r="1557" spans="1:25" ht="13.8" hidden="1" thickBot="1">
      <c r="A1557" s="196" t="s">
        <v>175</v>
      </c>
      <c r="B1557" s="197"/>
      <c r="C1557" s="635" t="s">
        <v>481</v>
      </c>
      <c r="D1557" s="636"/>
      <c r="E1557" s="637">
        <v>500</v>
      </c>
      <c r="F1557" s="638">
        <f>VLOOKUP(C1552,'ENSAIOS DE ORÇAMENTO'!$C$3:$L$79,10,FALSE)</f>
        <v>4.5440639999999997E-2</v>
      </c>
      <c r="G1557" s="680">
        <f>IF(E1557&lt;=30,(0.48*E1557+4.05)*F1557,((0.48*30+4.05)+0.4*(E1557-30))*F1557)</f>
        <v>9.3812201279999989</v>
      </c>
      <c r="H1557" s="632"/>
      <c r="I1557" s="632"/>
      <c r="J1557" s="633">
        <f t="shared" si="438"/>
        <v>0</v>
      </c>
      <c r="K1557" s="634"/>
      <c r="L1557" s="107"/>
      <c r="M1557" s="107"/>
      <c r="N1557" s="108">
        <f t="shared" si="442"/>
        <v>0</v>
      </c>
      <c r="O1557" s="108">
        <f t="shared" si="443"/>
        <v>0</v>
      </c>
      <c r="P1557" s="109"/>
      <c r="Q1557" s="107">
        <f t="shared" si="437"/>
        <v>0</v>
      </c>
      <c r="R1557" s="107">
        <f t="shared" si="437"/>
        <v>0</v>
      </c>
      <c r="S1557" s="108">
        <f t="shared" si="444"/>
        <v>0</v>
      </c>
      <c r="T1557" s="110">
        <f t="shared" si="440"/>
        <v>0</v>
      </c>
      <c r="U1557" s="109"/>
      <c r="V1557" s="111" t="str">
        <f>IF(T1552&gt;0,"xx",IF(O1552&gt;0,"xy",""))</f>
        <v/>
      </c>
      <c r="W1557" s="613" t="str">
        <f t="shared" si="441"/>
        <v/>
      </c>
      <c r="X1557" s="613" t="str">
        <f t="shared" si="439"/>
        <v/>
      </c>
      <c r="Y1557" s="613" t="str">
        <f t="shared" ref="Y1557:Y1620" si="445">IF(V1557="X","x",IF(T1557&gt;0,"x",""))</f>
        <v/>
      </c>
    </row>
    <row r="1558" spans="1:25" ht="13.8" hidden="1" thickBot="1">
      <c r="A1558" s="196" t="s">
        <v>42</v>
      </c>
      <c r="B1558" s="197" t="s">
        <v>232</v>
      </c>
      <c r="C1558" s="635" t="s">
        <v>78</v>
      </c>
      <c r="D1558" s="636"/>
      <c r="E1558" s="637"/>
      <c r="F1558" s="638"/>
      <c r="G1558" s="639">
        <f>SUM(G1559:G1563)</f>
        <v>340.25063254880001</v>
      </c>
      <c r="H1558" s="632">
        <f>VLOOKUP(C1558,'ENSAIOS DE ORÇAMENTO'!$C$3:$L$79,8,FALSE)</f>
        <v>1430.0163653866668</v>
      </c>
      <c r="I1558" s="632">
        <f>IF(ISBLANK(H1558),"",SUM(G1558:H1558))</f>
        <v>1770.2669979354669</v>
      </c>
      <c r="J1558" s="633">
        <f t="shared" si="438"/>
        <v>2279.04</v>
      </c>
      <c r="K1558" s="634" t="s">
        <v>23</v>
      </c>
      <c r="L1558" s="107"/>
      <c r="M1558" s="107"/>
      <c r="N1558" s="108">
        <f t="shared" si="442"/>
        <v>0</v>
      </c>
      <c r="O1558" s="108">
        <f t="shared" si="443"/>
        <v>0</v>
      </c>
      <c r="P1558" s="109"/>
      <c r="Q1558" s="107">
        <f t="shared" si="437"/>
        <v>0</v>
      </c>
      <c r="R1558" s="107">
        <f t="shared" si="437"/>
        <v>0</v>
      </c>
      <c r="S1558" s="108">
        <f t="shared" si="444"/>
        <v>0</v>
      </c>
      <c r="T1558" s="110">
        <f t="shared" si="440"/>
        <v>0</v>
      </c>
      <c r="U1558" s="109"/>
      <c r="W1558" s="613" t="str">
        <f t="shared" si="441"/>
        <v/>
      </c>
      <c r="X1558" s="613" t="str">
        <f t="shared" si="439"/>
        <v/>
      </c>
      <c r="Y1558" s="613" t="str">
        <f t="shared" si="445"/>
        <v/>
      </c>
    </row>
    <row r="1559" spans="1:25" ht="13.8" hidden="1" thickBot="1">
      <c r="A1559" s="196" t="s">
        <v>175</v>
      </c>
      <c r="B1559" s="197"/>
      <c r="C1559" s="635" t="s">
        <v>241</v>
      </c>
      <c r="D1559" s="636"/>
      <c r="E1559" s="637">
        <v>500</v>
      </c>
      <c r="F1559" s="638">
        <f>VLOOKUP(C1558,'ENSAIOS DE ORÇAMENTO'!$C$3:$L$79,4,FALSE)</f>
        <v>0.42857449600000003</v>
      </c>
      <c r="G1559" s="677">
        <f>IF(E1559&lt;=30,(0.48*E1559+4.05)*F1559,((0.48*30+4.05)+0.4*(E1559-30))*F1559)</f>
        <v>88.479204699199997</v>
      </c>
      <c r="H1559" s="632"/>
      <c r="I1559" s="632"/>
      <c r="J1559" s="633">
        <f t="shared" si="438"/>
        <v>0</v>
      </c>
      <c r="K1559" s="634"/>
      <c r="L1559" s="107"/>
      <c r="M1559" s="107"/>
      <c r="N1559" s="108">
        <f t="shared" si="442"/>
        <v>0</v>
      </c>
      <c r="O1559" s="108">
        <f t="shared" si="443"/>
        <v>0</v>
      </c>
      <c r="P1559" s="109"/>
      <c r="Q1559" s="107">
        <f t="shared" si="437"/>
        <v>0</v>
      </c>
      <c r="R1559" s="107">
        <f t="shared" si="437"/>
        <v>0</v>
      </c>
      <c r="S1559" s="108">
        <f t="shared" si="444"/>
        <v>0</v>
      </c>
      <c r="T1559" s="110">
        <f t="shared" si="440"/>
        <v>0</v>
      </c>
      <c r="U1559" s="109"/>
      <c r="V1559" s="111" t="str">
        <f>IF(T1558&gt;0,"xx",IF(O1558&gt;0,"xy",""))</f>
        <v/>
      </c>
      <c r="W1559" s="613" t="str">
        <f t="shared" si="441"/>
        <v/>
      </c>
      <c r="X1559" s="613" t="str">
        <f t="shared" si="439"/>
        <v/>
      </c>
      <c r="Y1559" s="613" t="str">
        <f t="shared" si="445"/>
        <v/>
      </c>
    </row>
    <row r="1560" spans="1:25" ht="13.8" hidden="1" thickBot="1">
      <c r="A1560" s="196" t="s">
        <v>175</v>
      </c>
      <c r="B1560" s="197"/>
      <c r="C1560" s="635" t="s">
        <v>303</v>
      </c>
      <c r="D1560" s="636"/>
      <c r="E1560" s="637">
        <v>180</v>
      </c>
      <c r="F1560" s="638">
        <f>VLOOKUP(C1558,'ENSAIOS DE ORÇAMENTO'!$C$3:$L$79,5,FALSE)</f>
        <v>1.7643028000000003</v>
      </c>
      <c r="G1560" s="671">
        <f>IF(E1560&lt;=30,(0.66*E1560+1.38)*F1560,((0.66*30+1.38)+0.55*(E1560-30))*F1560)</f>
        <v>182.92291430400005</v>
      </c>
      <c r="H1560" s="632"/>
      <c r="I1560" s="632"/>
      <c r="J1560" s="633">
        <f t="shared" si="438"/>
        <v>0</v>
      </c>
      <c r="K1560" s="634"/>
      <c r="L1560" s="107"/>
      <c r="M1560" s="107"/>
      <c r="N1560" s="108">
        <f t="shared" si="442"/>
        <v>0</v>
      </c>
      <c r="O1560" s="108">
        <f t="shared" si="443"/>
        <v>0</v>
      </c>
      <c r="P1560" s="109"/>
      <c r="Q1560" s="107">
        <f t="shared" si="437"/>
        <v>0</v>
      </c>
      <c r="R1560" s="107">
        <f t="shared" si="437"/>
        <v>0</v>
      </c>
      <c r="S1560" s="108">
        <f t="shared" si="444"/>
        <v>0</v>
      </c>
      <c r="T1560" s="110">
        <f t="shared" si="440"/>
        <v>0</v>
      </c>
      <c r="U1560" s="109"/>
      <c r="V1560" s="111" t="str">
        <f>IF(T1558&gt;0,"xx",IF(O1558&gt;0,"xy",""))</f>
        <v/>
      </c>
      <c r="W1560" s="613" t="str">
        <f t="shared" si="441"/>
        <v/>
      </c>
      <c r="X1560" s="613" t="str">
        <f t="shared" si="439"/>
        <v/>
      </c>
      <c r="Y1560" s="613" t="str">
        <f t="shared" si="445"/>
        <v/>
      </c>
    </row>
    <row r="1561" spans="1:25" ht="13.8" hidden="1" thickBot="1">
      <c r="A1561" s="196" t="s">
        <v>175</v>
      </c>
      <c r="B1561" s="197"/>
      <c r="C1561" s="635" t="s">
        <v>307</v>
      </c>
      <c r="D1561" s="636"/>
      <c r="E1561" s="637">
        <v>20</v>
      </c>
      <c r="F1561" s="638">
        <f>VLOOKUP(C1558,'ENSAIOS DE ORÇAMENTO'!$C$3:$L$79,6,FALSE)</f>
        <v>1.2150148800000002</v>
      </c>
      <c r="G1561" s="671">
        <f>IF(E1561&lt;=30,(0.66*E1561+1.38)*F1561,((0.66*30+1.38)+0.55*(E1561-30))*F1561)</f>
        <v>17.714916950400006</v>
      </c>
      <c r="H1561" s="632"/>
      <c r="I1561" s="632"/>
      <c r="J1561" s="633">
        <f t="shared" si="438"/>
        <v>0</v>
      </c>
      <c r="K1561" s="634"/>
      <c r="L1561" s="107"/>
      <c r="M1561" s="107"/>
      <c r="N1561" s="108">
        <f t="shared" si="442"/>
        <v>0</v>
      </c>
      <c r="O1561" s="108">
        <f t="shared" si="443"/>
        <v>0</v>
      </c>
      <c r="P1561" s="109"/>
      <c r="Q1561" s="107">
        <f t="shared" si="437"/>
        <v>0</v>
      </c>
      <c r="R1561" s="107">
        <f t="shared" si="437"/>
        <v>0</v>
      </c>
      <c r="S1561" s="108">
        <f t="shared" si="444"/>
        <v>0</v>
      </c>
      <c r="T1561" s="110">
        <f t="shared" si="440"/>
        <v>0</v>
      </c>
      <c r="U1561" s="109"/>
      <c r="V1561" s="111" t="str">
        <f>IF(T1558&gt;0,"xx",IF(O1558&gt;0,"xy",""))</f>
        <v/>
      </c>
      <c r="W1561" s="613" t="str">
        <f t="shared" si="441"/>
        <v/>
      </c>
      <c r="X1561" s="613" t="str">
        <f t="shared" si="439"/>
        <v/>
      </c>
      <c r="Y1561" s="613" t="str">
        <f t="shared" si="445"/>
        <v/>
      </c>
    </row>
    <row r="1562" spans="1:25" ht="13.8" hidden="1" thickBot="1">
      <c r="A1562" s="196" t="s">
        <v>175</v>
      </c>
      <c r="B1562" s="197"/>
      <c r="C1562" s="635" t="s">
        <v>480</v>
      </c>
      <c r="D1562" s="636"/>
      <c r="E1562" s="637">
        <v>30</v>
      </c>
      <c r="F1562" s="638">
        <f>VLOOKUP(C1558,'ENSAIOS DE ORÇAMENTO'!$C$3:$L$79,3,FALSE)</f>
        <v>1.7851008000000002</v>
      </c>
      <c r="G1562" s="667">
        <f>IF(E1562&lt;=30,(0.66*E1562+1.38)*F1562,((0.66*30+1.38)+0.55*(E1562-30))*F1562)</f>
        <v>37.808434944000005</v>
      </c>
      <c r="H1562" s="632"/>
      <c r="I1562" s="632"/>
      <c r="J1562" s="633">
        <f t="shared" si="438"/>
        <v>0</v>
      </c>
      <c r="K1562" s="634"/>
      <c r="L1562" s="107"/>
      <c r="M1562" s="107"/>
      <c r="N1562" s="108">
        <f t="shared" si="442"/>
        <v>0</v>
      </c>
      <c r="O1562" s="108">
        <f t="shared" si="443"/>
        <v>0</v>
      </c>
      <c r="P1562" s="109"/>
      <c r="Q1562" s="107">
        <f t="shared" si="437"/>
        <v>0</v>
      </c>
      <c r="R1562" s="107">
        <f t="shared" si="437"/>
        <v>0</v>
      </c>
      <c r="S1562" s="108">
        <f t="shared" si="444"/>
        <v>0</v>
      </c>
      <c r="T1562" s="110">
        <f t="shared" si="440"/>
        <v>0</v>
      </c>
      <c r="U1562" s="109"/>
      <c r="V1562" s="111" t="str">
        <f>IF(T1558&gt;0,"xx",IF(O1558&gt;0,"xy",""))</f>
        <v/>
      </c>
      <c r="W1562" s="613" t="str">
        <f t="shared" si="441"/>
        <v/>
      </c>
      <c r="X1562" s="613" t="str">
        <f t="shared" si="439"/>
        <v/>
      </c>
      <c r="Y1562" s="613" t="str">
        <f t="shared" si="445"/>
        <v/>
      </c>
    </row>
    <row r="1563" spans="1:25" ht="13.8" hidden="1" thickBot="1">
      <c r="A1563" s="196" t="s">
        <v>175</v>
      </c>
      <c r="B1563" s="197"/>
      <c r="C1563" s="635" t="s">
        <v>481</v>
      </c>
      <c r="D1563" s="636"/>
      <c r="E1563" s="637">
        <v>500</v>
      </c>
      <c r="F1563" s="638">
        <f>VLOOKUP(C1558,'ENSAIOS DE ORÇAMENTO'!$C$3:$L$79,10,FALSE)</f>
        <v>6.4544256000000008E-2</v>
      </c>
      <c r="G1563" s="680">
        <f>IF(E1563&lt;=30,(0.48*E1563+4.05)*F1563,((0.48*30+4.05)+0.4*(E1563-30))*F1563)</f>
        <v>13.3251616512</v>
      </c>
      <c r="H1563" s="632"/>
      <c r="I1563" s="632"/>
      <c r="J1563" s="633">
        <f t="shared" si="438"/>
        <v>0</v>
      </c>
      <c r="K1563" s="634"/>
      <c r="L1563" s="107"/>
      <c r="M1563" s="107"/>
      <c r="N1563" s="108">
        <f t="shared" si="442"/>
        <v>0</v>
      </c>
      <c r="O1563" s="108">
        <f t="shared" si="443"/>
        <v>0</v>
      </c>
      <c r="P1563" s="109"/>
      <c r="Q1563" s="107">
        <f t="shared" si="437"/>
        <v>0</v>
      </c>
      <c r="R1563" s="107">
        <f t="shared" si="437"/>
        <v>0</v>
      </c>
      <c r="S1563" s="108">
        <f t="shared" si="444"/>
        <v>0</v>
      </c>
      <c r="T1563" s="110">
        <f t="shared" si="440"/>
        <v>0</v>
      </c>
      <c r="U1563" s="109"/>
      <c r="V1563" s="111" t="str">
        <f>IF(T1558&gt;0,"xx",IF(O1558&gt;0,"xy",""))</f>
        <v/>
      </c>
      <c r="W1563" s="613" t="str">
        <f t="shared" si="441"/>
        <v/>
      </c>
      <c r="X1563" s="613" t="str">
        <f t="shared" si="439"/>
        <v/>
      </c>
      <c r="Y1563" s="613" t="str">
        <f t="shared" si="445"/>
        <v/>
      </c>
    </row>
    <row r="1564" spans="1:25" ht="13.8" hidden="1" thickBot="1">
      <c r="A1564" s="196" t="s">
        <v>130</v>
      </c>
      <c r="B1564" s="197" t="s">
        <v>232</v>
      </c>
      <c r="C1564" s="635" t="s">
        <v>490</v>
      </c>
      <c r="D1564" s="636"/>
      <c r="E1564" s="637"/>
      <c r="F1564" s="638"/>
      <c r="G1564" s="639">
        <f>SUM(G1565:G1569)</f>
        <v>76.094384428800012</v>
      </c>
      <c r="H1564" s="632">
        <f>VLOOKUP(C1564,'ENSAIOS DE ORÇAMENTO'!$C$3:$L$79,8,FALSE)</f>
        <v>333.83937642666672</v>
      </c>
      <c r="I1564" s="632">
        <f>IF(ISBLANK(H1564),"",SUM(G1564:H1564))</f>
        <v>409.93376085546674</v>
      </c>
      <c r="J1564" s="633">
        <f t="shared" si="438"/>
        <v>527.75</v>
      </c>
      <c r="K1564" s="634" t="s">
        <v>23</v>
      </c>
      <c r="L1564" s="107"/>
      <c r="M1564" s="107"/>
      <c r="N1564" s="108">
        <f t="shared" si="442"/>
        <v>0</v>
      </c>
      <c r="O1564" s="108">
        <f t="shared" si="443"/>
        <v>0</v>
      </c>
      <c r="P1564" s="109"/>
      <c r="Q1564" s="107">
        <f t="shared" si="437"/>
        <v>0</v>
      </c>
      <c r="R1564" s="107">
        <f t="shared" si="437"/>
        <v>0</v>
      </c>
      <c r="S1564" s="108">
        <f t="shared" si="444"/>
        <v>0</v>
      </c>
      <c r="T1564" s="110">
        <f t="shared" si="440"/>
        <v>0</v>
      </c>
      <c r="U1564" s="109"/>
      <c r="W1564" s="613" t="str">
        <f t="shared" si="441"/>
        <v/>
      </c>
      <c r="X1564" s="613" t="str">
        <f t="shared" si="439"/>
        <v/>
      </c>
      <c r="Y1564" s="613" t="str">
        <f t="shared" si="445"/>
        <v/>
      </c>
    </row>
    <row r="1565" spans="1:25" ht="13.8" hidden="1" thickBot="1">
      <c r="A1565" s="196" t="s">
        <v>175</v>
      </c>
      <c r="B1565" s="197"/>
      <c r="C1565" s="635" t="s">
        <v>241</v>
      </c>
      <c r="D1565" s="636"/>
      <c r="E1565" s="637">
        <v>500</v>
      </c>
      <c r="F1565" s="638">
        <f>VLOOKUP(C1564,'ENSAIOS DE ORÇAMENTO'!$C$3:$L$79,4,FALSE)</f>
        <v>0.13322880000000001</v>
      </c>
      <c r="G1565" s="677">
        <f>IF(E1565&lt;=30,(0.48*E1565+4.05)*F1565,((0.48*30+4.05)+0.4*(E1565-30))*F1565)</f>
        <v>27.50508576</v>
      </c>
      <c r="H1565" s="632"/>
      <c r="I1565" s="632"/>
      <c r="J1565" s="633">
        <f t="shared" si="438"/>
        <v>0</v>
      </c>
      <c r="K1565" s="634"/>
      <c r="L1565" s="107"/>
      <c r="M1565" s="107"/>
      <c r="N1565" s="108">
        <f t="shared" si="442"/>
        <v>0</v>
      </c>
      <c r="O1565" s="108">
        <f t="shared" si="443"/>
        <v>0</v>
      </c>
      <c r="P1565" s="109"/>
      <c r="Q1565" s="107">
        <f t="shared" si="437"/>
        <v>0</v>
      </c>
      <c r="R1565" s="107">
        <f t="shared" si="437"/>
        <v>0</v>
      </c>
      <c r="S1565" s="108">
        <f t="shared" si="444"/>
        <v>0</v>
      </c>
      <c r="T1565" s="110">
        <f t="shared" si="440"/>
        <v>0</v>
      </c>
      <c r="U1565" s="109"/>
      <c r="V1565" s="111" t="str">
        <f>IF(T1564&gt;0,"xx",IF(O1564&gt;0,"xy",""))</f>
        <v/>
      </c>
      <c r="W1565" s="613" t="str">
        <f t="shared" si="441"/>
        <v/>
      </c>
      <c r="X1565" s="613" t="str">
        <f t="shared" si="439"/>
        <v/>
      </c>
      <c r="Y1565" s="613" t="str">
        <f t="shared" si="445"/>
        <v/>
      </c>
    </row>
    <row r="1566" spans="1:25" ht="13.8" hidden="1" thickBot="1">
      <c r="A1566" s="196" t="s">
        <v>175</v>
      </c>
      <c r="B1566" s="197"/>
      <c r="C1566" s="635" t="s">
        <v>303</v>
      </c>
      <c r="D1566" s="636"/>
      <c r="E1566" s="637">
        <v>180</v>
      </c>
      <c r="F1566" s="638">
        <f>VLOOKUP(C1564,'ENSAIOS DE ORÇAMENTO'!$C$3:$L$79,5,FALSE)</f>
        <v>0.40193856</v>
      </c>
      <c r="G1566" s="671">
        <f>IF(E1566&lt;=30,(0.66*E1566+1.38)*F1566,((0.66*30+1.38)+0.55*(E1566-30))*F1566)</f>
        <v>41.672989900800005</v>
      </c>
      <c r="H1566" s="632"/>
      <c r="I1566" s="632"/>
      <c r="J1566" s="633">
        <f t="shared" si="438"/>
        <v>0</v>
      </c>
      <c r="K1566" s="634"/>
      <c r="L1566" s="107"/>
      <c r="M1566" s="107"/>
      <c r="N1566" s="108">
        <f t="shared" si="442"/>
        <v>0</v>
      </c>
      <c r="O1566" s="108">
        <f t="shared" si="443"/>
        <v>0</v>
      </c>
      <c r="P1566" s="109"/>
      <c r="Q1566" s="107">
        <f t="shared" si="437"/>
        <v>0</v>
      </c>
      <c r="R1566" s="107">
        <f t="shared" si="437"/>
        <v>0</v>
      </c>
      <c r="S1566" s="108">
        <f t="shared" si="444"/>
        <v>0</v>
      </c>
      <c r="T1566" s="110">
        <f t="shared" si="440"/>
        <v>0</v>
      </c>
      <c r="U1566" s="109"/>
      <c r="V1566" s="111" t="str">
        <f>IF(T1564&gt;0,"xx",IF(O1564&gt;0,"xy",""))</f>
        <v/>
      </c>
      <c r="W1566" s="613" t="str">
        <f t="shared" si="441"/>
        <v/>
      </c>
      <c r="X1566" s="613" t="str">
        <f t="shared" si="439"/>
        <v/>
      </c>
      <c r="Y1566" s="613" t="str">
        <f t="shared" si="445"/>
        <v/>
      </c>
    </row>
    <row r="1567" spans="1:25" ht="13.8" hidden="1" thickBot="1">
      <c r="A1567" s="196" t="s">
        <v>175</v>
      </c>
      <c r="B1567" s="197"/>
      <c r="C1567" s="635" t="s">
        <v>307</v>
      </c>
      <c r="D1567" s="636"/>
      <c r="E1567" s="637">
        <v>20</v>
      </c>
      <c r="F1567" s="638">
        <f>VLOOKUP(C1564,'ENSAIOS DE ORÇAMENTO'!$C$3:$L$79,6,FALSE)</f>
        <v>0.47436960000000006</v>
      </c>
      <c r="G1567" s="671">
        <f>IF(E1567&lt;=30,(0.66*E1567+1.38)*F1567,((0.66*30+1.38)+0.55*(E1567-30))*F1567)</f>
        <v>6.9163087680000022</v>
      </c>
      <c r="H1567" s="632"/>
      <c r="I1567" s="632"/>
      <c r="J1567" s="633">
        <f t="shared" si="438"/>
        <v>0</v>
      </c>
      <c r="K1567" s="634"/>
      <c r="L1567" s="107"/>
      <c r="M1567" s="107"/>
      <c r="N1567" s="108">
        <f t="shared" si="442"/>
        <v>0</v>
      </c>
      <c r="O1567" s="108">
        <f t="shared" si="443"/>
        <v>0</v>
      </c>
      <c r="P1567" s="109"/>
      <c r="Q1567" s="107">
        <f t="shared" si="437"/>
        <v>0</v>
      </c>
      <c r="R1567" s="107">
        <f t="shared" si="437"/>
        <v>0</v>
      </c>
      <c r="S1567" s="108">
        <f t="shared" si="444"/>
        <v>0</v>
      </c>
      <c r="T1567" s="110">
        <f t="shared" si="440"/>
        <v>0</v>
      </c>
      <c r="U1567" s="109"/>
      <c r="V1567" s="111" t="str">
        <f>IF(T1564&gt;0,"xx",IF(O1564&gt;0,"xy",""))</f>
        <v/>
      </c>
      <c r="W1567" s="613" t="str">
        <f t="shared" si="441"/>
        <v/>
      </c>
      <c r="X1567" s="613" t="str">
        <f t="shared" si="439"/>
        <v/>
      </c>
      <c r="Y1567" s="613" t="str">
        <f t="shared" si="445"/>
        <v/>
      </c>
    </row>
    <row r="1568" spans="1:25" ht="13.8" hidden="1" thickBot="1">
      <c r="A1568" s="196" t="s">
        <v>175</v>
      </c>
      <c r="B1568" s="197"/>
      <c r="C1568" s="635" t="s">
        <v>480</v>
      </c>
      <c r="D1568" s="636"/>
      <c r="E1568" s="637">
        <v>30</v>
      </c>
      <c r="F1568" s="638">
        <f>VLOOKUP(C1564,'ENSAIOS DE ORÇAMENTO'!$C$3:$L$79,3,FALSE)</f>
        <v>0</v>
      </c>
      <c r="G1568" s="667">
        <f>IF(E1568&lt;=30,(0.66*E1568+1.38)*F1568,((0.66*30+1.38)+0.55*(E1568-30))*F1568)</f>
        <v>0</v>
      </c>
      <c r="H1568" s="632"/>
      <c r="I1568" s="632"/>
      <c r="J1568" s="633">
        <f t="shared" si="438"/>
        <v>0</v>
      </c>
      <c r="K1568" s="634"/>
      <c r="L1568" s="107"/>
      <c r="M1568" s="107"/>
      <c r="N1568" s="108">
        <f t="shared" si="442"/>
        <v>0</v>
      </c>
      <c r="O1568" s="108">
        <f t="shared" si="443"/>
        <v>0</v>
      </c>
      <c r="P1568" s="109"/>
      <c r="Q1568" s="107">
        <f t="shared" ref="Q1568:R1631" si="446">L1568</f>
        <v>0</v>
      </c>
      <c r="R1568" s="107">
        <f t="shared" si="446"/>
        <v>0</v>
      </c>
      <c r="S1568" s="108">
        <f t="shared" si="444"/>
        <v>0</v>
      </c>
      <c r="T1568" s="110">
        <f t="shared" si="440"/>
        <v>0</v>
      </c>
      <c r="U1568" s="109"/>
      <c r="V1568" s="111" t="str">
        <f>IF(T1564&gt;0,"xx",IF(O1564&gt;0,"xy",""))</f>
        <v/>
      </c>
      <c r="W1568" s="613" t="str">
        <f t="shared" si="441"/>
        <v/>
      </c>
      <c r="X1568" s="613" t="str">
        <f t="shared" si="439"/>
        <v/>
      </c>
      <c r="Y1568" s="613" t="str">
        <f t="shared" si="445"/>
        <v/>
      </c>
    </row>
    <row r="1569" spans="1:25" ht="13.8" hidden="1" thickBot="1">
      <c r="A1569" s="196" t="s">
        <v>175</v>
      </c>
      <c r="B1569" s="197"/>
      <c r="C1569" s="635" t="s">
        <v>481</v>
      </c>
      <c r="D1569" s="636"/>
      <c r="E1569" s="637">
        <v>500</v>
      </c>
      <c r="F1569" s="638">
        <f>VLOOKUP(C1564,'ENSAIOS DE ORÇAMENTO'!$C$3:$L$79,10,FALSE)</f>
        <v>0</v>
      </c>
      <c r="G1569" s="680">
        <f>IF(E1569&lt;=30,(0.48*E1569+4.05)*F1569,((0.48*30+4.05)+0.4*(E1569-30))*F1569)</f>
        <v>0</v>
      </c>
      <c r="H1569" s="632"/>
      <c r="I1569" s="632"/>
      <c r="J1569" s="633">
        <f t="shared" si="438"/>
        <v>0</v>
      </c>
      <c r="K1569" s="634"/>
      <c r="L1569" s="107"/>
      <c r="M1569" s="107"/>
      <c r="N1569" s="108">
        <f t="shared" si="442"/>
        <v>0</v>
      </c>
      <c r="O1569" s="108">
        <f t="shared" si="443"/>
        <v>0</v>
      </c>
      <c r="P1569" s="109"/>
      <c r="Q1569" s="107">
        <f t="shared" si="446"/>
        <v>0</v>
      </c>
      <c r="R1569" s="107">
        <f t="shared" si="446"/>
        <v>0</v>
      </c>
      <c r="S1569" s="108">
        <f t="shared" si="444"/>
        <v>0</v>
      </c>
      <c r="T1569" s="110">
        <f t="shared" si="440"/>
        <v>0</v>
      </c>
      <c r="U1569" s="109"/>
      <c r="V1569" s="111" t="str">
        <f>IF(T1564&gt;0,"xx",IF(O1564&gt;0,"xy",""))</f>
        <v/>
      </c>
      <c r="W1569" s="613" t="str">
        <f t="shared" si="441"/>
        <v/>
      </c>
      <c r="X1569" s="613" t="str">
        <f t="shared" si="439"/>
        <v/>
      </c>
      <c r="Y1569" s="613" t="str">
        <f t="shared" si="445"/>
        <v/>
      </c>
    </row>
    <row r="1570" spans="1:25" ht="13.8" hidden="1" thickBot="1">
      <c r="A1570" s="196" t="s">
        <v>131</v>
      </c>
      <c r="B1570" s="197" t="s">
        <v>232</v>
      </c>
      <c r="C1570" s="635" t="s">
        <v>491</v>
      </c>
      <c r="D1570" s="636"/>
      <c r="E1570" s="637"/>
      <c r="F1570" s="638"/>
      <c r="G1570" s="639">
        <f>SUM(G1571:G1575)</f>
        <v>115.55184115980003</v>
      </c>
      <c r="H1570" s="632">
        <f>VLOOKUP(C1570,'ENSAIOS DE ORÇAMENTO'!$C$3:$L$79,8,FALSE)</f>
        <v>513.35833276666665</v>
      </c>
      <c r="I1570" s="632">
        <f>IF(ISBLANK(H1570),"",SUM(G1570:H1570))</f>
        <v>628.91017392646665</v>
      </c>
      <c r="J1570" s="633">
        <f t="shared" ref="J1570:J1633" si="447">IF(ISBLANK(H1570),0,ROUND(I1570*(1+$E$10)*(1+$E$11*D1570),2))</f>
        <v>809.66</v>
      </c>
      <c r="K1570" s="634" t="s">
        <v>23</v>
      </c>
      <c r="L1570" s="107"/>
      <c r="M1570" s="107"/>
      <c r="N1570" s="108">
        <f t="shared" si="442"/>
        <v>0</v>
      </c>
      <c r="O1570" s="108">
        <f t="shared" si="443"/>
        <v>0</v>
      </c>
      <c r="P1570" s="109"/>
      <c r="Q1570" s="107">
        <f t="shared" si="446"/>
        <v>0</v>
      </c>
      <c r="R1570" s="107">
        <f t="shared" si="446"/>
        <v>0</v>
      </c>
      <c r="S1570" s="108">
        <f t="shared" si="444"/>
        <v>0</v>
      </c>
      <c r="T1570" s="110">
        <f t="shared" si="440"/>
        <v>0</v>
      </c>
      <c r="U1570" s="109"/>
      <c r="W1570" s="613" t="str">
        <f t="shared" si="441"/>
        <v/>
      </c>
      <c r="X1570" s="613" t="str">
        <f t="shared" si="439"/>
        <v/>
      </c>
      <c r="Y1570" s="613" t="str">
        <f t="shared" si="445"/>
        <v/>
      </c>
    </row>
    <row r="1571" spans="1:25" ht="13.8" hidden="1" thickBot="1">
      <c r="A1571" s="196" t="s">
        <v>175</v>
      </c>
      <c r="B1571" s="197"/>
      <c r="C1571" s="635" t="s">
        <v>241</v>
      </c>
      <c r="D1571" s="636"/>
      <c r="E1571" s="637">
        <v>500</v>
      </c>
      <c r="F1571" s="638">
        <f>VLOOKUP(C1570,'ENSAIOS DE ORÇAMENTO'!$C$3:$L$79,4,FALSE)</f>
        <v>0.20564730000000003</v>
      </c>
      <c r="G1571" s="677">
        <f>IF(E1571&lt;=30,(0.48*E1571+4.05)*F1571,((0.48*30+4.05)+0.4*(E1571-30))*F1571)</f>
        <v>42.455885085000006</v>
      </c>
      <c r="H1571" s="632"/>
      <c r="I1571" s="632"/>
      <c r="J1571" s="633">
        <f t="shared" si="447"/>
        <v>0</v>
      </c>
      <c r="K1571" s="634"/>
      <c r="L1571" s="107"/>
      <c r="M1571" s="107"/>
      <c r="N1571" s="108">
        <f t="shared" si="442"/>
        <v>0</v>
      </c>
      <c r="O1571" s="108">
        <f t="shared" si="443"/>
        <v>0</v>
      </c>
      <c r="P1571" s="109"/>
      <c r="Q1571" s="107">
        <f t="shared" si="446"/>
        <v>0</v>
      </c>
      <c r="R1571" s="107">
        <f t="shared" si="446"/>
        <v>0</v>
      </c>
      <c r="S1571" s="108">
        <f t="shared" si="444"/>
        <v>0</v>
      </c>
      <c r="T1571" s="110">
        <f t="shared" si="440"/>
        <v>0</v>
      </c>
      <c r="U1571" s="109"/>
      <c r="V1571" s="111" t="str">
        <f>IF(T1570&gt;0,"xx",IF(O1570&gt;0,"xy",""))</f>
        <v/>
      </c>
      <c r="W1571" s="613" t="str">
        <f t="shared" si="441"/>
        <v/>
      </c>
      <c r="X1571" s="613" t="str">
        <f t="shared" si="439"/>
        <v/>
      </c>
      <c r="Y1571" s="613" t="str">
        <f t="shared" si="445"/>
        <v/>
      </c>
    </row>
    <row r="1572" spans="1:25" ht="13.8" hidden="1" thickBot="1">
      <c r="A1572" s="196" t="s">
        <v>175</v>
      </c>
      <c r="B1572" s="197"/>
      <c r="C1572" s="635" t="s">
        <v>303</v>
      </c>
      <c r="D1572" s="636"/>
      <c r="E1572" s="637">
        <v>180</v>
      </c>
      <c r="F1572" s="638">
        <f>VLOOKUP(C1570,'ENSAIOS DE ORÇAMENTO'!$C$3:$L$79,5,FALSE)</f>
        <v>0.60405201000000008</v>
      </c>
      <c r="G1572" s="671">
        <f>IF(E1572&lt;=30,(0.66*E1572+1.38)*F1572,((0.66*30+1.38)+0.55*(E1572-30))*F1572)</f>
        <v>62.628112396800013</v>
      </c>
      <c r="H1572" s="632"/>
      <c r="I1572" s="632"/>
      <c r="J1572" s="633">
        <f t="shared" si="447"/>
        <v>0</v>
      </c>
      <c r="K1572" s="634"/>
      <c r="L1572" s="107"/>
      <c r="M1572" s="107"/>
      <c r="N1572" s="108">
        <f t="shared" si="442"/>
        <v>0</v>
      </c>
      <c r="O1572" s="108">
        <f t="shared" si="443"/>
        <v>0</v>
      </c>
      <c r="P1572" s="109"/>
      <c r="Q1572" s="107">
        <f t="shared" si="446"/>
        <v>0</v>
      </c>
      <c r="R1572" s="107">
        <f t="shared" si="446"/>
        <v>0</v>
      </c>
      <c r="S1572" s="108">
        <f t="shared" si="444"/>
        <v>0</v>
      </c>
      <c r="T1572" s="110">
        <f t="shared" si="440"/>
        <v>0</v>
      </c>
      <c r="U1572" s="109"/>
      <c r="V1572" s="111" t="str">
        <f>IF(T1570&gt;0,"xx",IF(O1570&gt;0,"xy",""))</f>
        <v/>
      </c>
      <c r="W1572" s="613" t="str">
        <f t="shared" si="441"/>
        <v/>
      </c>
      <c r="X1572" s="613" t="str">
        <f t="shared" si="439"/>
        <v/>
      </c>
      <c r="Y1572" s="613" t="str">
        <f t="shared" si="445"/>
        <v/>
      </c>
    </row>
    <row r="1573" spans="1:25" ht="13.8" hidden="1" thickBot="1">
      <c r="A1573" s="196" t="s">
        <v>175</v>
      </c>
      <c r="B1573" s="197"/>
      <c r="C1573" s="635" t="s">
        <v>307</v>
      </c>
      <c r="D1573" s="636"/>
      <c r="E1573" s="637">
        <v>20</v>
      </c>
      <c r="F1573" s="638">
        <f>VLOOKUP(C1570,'ENSAIOS DE ORÇAMENTO'!$C$3:$L$79,6,FALSE)</f>
        <v>0.71795910000000007</v>
      </c>
      <c r="G1573" s="671">
        <f>IF(E1573&lt;=30,(0.66*E1573+1.38)*F1573,((0.66*30+1.38)+0.55*(E1573-30))*F1573)</f>
        <v>10.467843678000003</v>
      </c>
      <c r="H1573" s="632"/>
      <c r="I1573" s="632"/>
      <c r="J1573" s="633">
        <f t="shared" si="447"/>
        <v>0</v>
      </c>
      <c r="K1573" s="634"/>
      <c r="L1573" s="107"/>
      <c r="M1573" s="107"/>
      <c r="N1573" s="108">
        <f t="shared" si="442"/>
        <v>0</v>
      </c>
      <c r="O1573" s="108">
        <f t="shared" si="443"/>
        <v>0</v>
      </c>
      <c r="P1573" s="109"/>
      <c r="Q1573" s="107">
        <f t="shared" si="446"/>
        <v>0</v>
      </c>
      <c r="R1573" s="107">
        <f t="shared" si="446"/>
        <v>0</v>
      </c>
      <c r="S1573" s="108">
        <f t="shared" si="444"/>
        <v>0</v>
      </c>
      <c r="T1573" s="110">
        <f t="shared" si="440"/>
        <v>0</v>
      </c>
      <c r="U1573" s="109"/>
      <c r="V1573" s="111" t="str">
        <f>IF(T1570&gt;0,"xx",IF(O1570&gt;0,"xy",""))</f>
        <v/>
      </c>
      <c r="W1573" s="613" t="str">
        <f t="shared" si="441"/>
        <v/>
      </c>
      <c r="X1573" s="613" t="str">
        <f t="shared" si="439"/>
        <v/>
      </c>
      <c r="Y1573" s="613" t="str">
        <f t="shared" si="445"/>
        <v/>
      </c>
    </row>
    <row r="1574" spans="1:25" ht="13.8" hidden="1" thickBot="1">
      <c r="A1574" s="196" t="s">
        <v>175</v>
      </c>
      <c r="B1574" s="197"/>
      <c r="C1574" s="635" t="s">
        <v>480</v>
      </c>
      <c r="D1574" s="636"/>
      <c r="E1574" s="637">
        <v>30</v>
      </c>
      <c r="F1574" s="638">
        <f>VLOOKUP(C1570,'ENSAIOS DE ORÇAMENTO'!$C$3:$L$79,3,FALSE)</f>
        <v>0</v>
      </c>
      <c r="G1574" s="667">
        <f>IF(E1574&lt;=30,(0.66*E1574+1.38)*F1574,((0.66*30+1.38)+0.55*(E1574-30))*F1574)</f>
        <v>0</v>
      </c>
      <c r="H1574" s="632"/>
      <c r="I1574" s="632"/>
      <c r="J1574" s="633">
        <f t="shared" si="447"/>
        <v>0</v>
      </c>
      <c r="K1574" s="634"/>
      <c r="L1574" s="107"/>
      <c r="M1574" s="107"/>
      <c r="N1574" s="108">
        <f t="shared" si="442"/>
        <v>0</v>
      </c>
      <c r="O1574" s="108">
        <f t="shared" si="443"/>
        <v>0</v>
      </c>
      <c r="P1574" s="109"/>
      <c r="Q1574" s="107">
        <f t="shared" si="446"/>
        <v>0</v>
      </c>
      <c r="R1574" s="107">
        <f t="shared" si="446"/>
        <v>0</v>
      </c>
      <c r="S1574" s="108">
        <f t="shared" si="444"/>
        <v>0</v>
      </c>
      <c r="T1574" s="110">
        <f t="shared" si="440"/>
        <v>0</v>
      </c>
      <c r="U1574" s="109"/>
      <c r="V1574" s="111" t="str">
        <f>IF(T1570&gt;0,"xx",IF(O1570&gt;0,"xy",""))</f>
        <v/>
      </c>
      <c r="W1574" s="613" t="str">
        <f t="shared" si="441"/>
        <v/>
      </c>
      <c r="X1574" s="613" t="str">
        <f t="shared" si="439"/>
        <v/>
      </c>
      <c r="Y1574" s="613" t="str">
        <f t="shared" si="445"/>
        <v/>
      </c>
    </row>
    <row r="1575" spans="1:25" ht="13.8" hidden="1" thickBot="1">
      <c r="A1575" s="196" t="s">
        <v>175</v>
      </c>
      <c r="B1575" s="197"/>
      <c r="C1575" s="635" t="s">
        <v>481</v>
      </c>
      <c r="D1575" s="636"/>
      <c r="E1575" s="637">
        <v>500</v>
      </c>
      <c r="F1575" s="638">
        <f>VLOOKUP(C1570,'ENSAIOS DE ORÇAMENTO'!$C$3:$L$79,10,FALSE)</f>
        <v>0</v>
      </c>
      <c r="G1575" s="680">
        <f>IF(E1575&lt;=30,(0.48*E1575+4.05)*F1575,((0.48*30+4.05)+0.4*(E1575-30))*F1575)</f>
        <v>0</v>
      </c>
      <c r="H1575" s="632"/>
      <c r="I1575" s="632"/>
      <c r="J1575" s="633">
        <f t="shared" si="447"/>
        <v>0</v>
      </c>
      <c r="K1575" s="634"/>
      <c r="L1575" s="107"/>
      <c r="M1575" s="107"/>
      <c r="N1575" s="108">
        <f t="shared" si="442"/>
        <v>0</v>
      </c>
      <c r="O1575" s="108">
        <f t="shared" si="443"/>
        <v>0</v>
      </c>
      <c r="P1575" s="109"/>
      <c r="Q1575" s="107">
        <f t="shared" si="446"/>
        <v>0</v>
      </c>
      <c r="R1575" s="107">
        <f t="shared" si="446"/>
        <v>0</v>
      </c>
      <c r="S1575" s="108">
        <f t="shared" si="444"/>
        <v>0</v>
      </c>
      <c r="T1575" s="110">
        <f t="shared" si="440"/>
        <v>0</v>
      </c>
      <c r="U1575" s="109"/>
      <c r="V1575" s="111" t="str">
        <f>IF(T1570&gt;0,"xx",IF(O1570&gt;0,"xy",""))</f>
        <v/>
      </c>
      <c r="W1575" s="613" t="str">
        <f t="shared" si="441"/>
        <v/>
      </c>
      <c r="X1575" s="613" t="str">
        <f t="shared" si="439"/>
        <v/>
      </c>
      <c r="Y1575" s="613" t="str">
        <f t="shared" si="445"/>
        <v/>
      </c>
    </row>
    <row r="1576" spans="1:25" ht="13.8" hidden="1" thickBot="1">
      <c r="A1576" s="196" t="s">
        <v>132</v>
      </c>
      <c r="B1576" s="197" t="s">
        <v>232</v>
      </c>
      <c r="C1576" s="635" t="s">
        <v>492</v>
      </c>
      <c r="D1576" s="636"/>
      <c r="E1576" s="637"/>
      <c r="F1576" s="638"/>
      <c r="G1576" s="639">
        <f>SUM(G1577:G1581)</f>
        <v>214.37487114769999</v>
      </c>
      <c r="H1576" s="632">
        <f>VLOOKUP(C1576,'ENSAIOS DE ORÇAMENTO'!$C$3:$L$79,8,FALSE)</f>
        <v>892.80927313333325</v>
      </c>
      <c r="I1576" s="632">
        <f>IF(ISBLANK(H1576),"",SUM(G1576:H1576))*0.95</f>
        <v>1051.8249370669814</v>
      </c>
      <c r="J1576" s="633">
        <f t="shared" si="447"/>
        <v>1354.12</v>
      </c>
      <c r="K1576" s="634" t="s">
        <v>23</v>
      </c>
      <c r="L1576" s="107"/>
      <c r="M1576" s="107"/>
      <c r="N1576" s="108">
        <f t="shared" si="442"/>
        <v>0</v>
      </c>
      <c r="O1576" s="108">
        <f t="shared" si="443"/>
        <v>0</v>
      </c>
      <c r="P1576" s="109"/>
      <c r="Q1576" s="107">
        <f t="shared" si="446"/>
        <v>0</v>
      </c>
      <c r="R1576" s="107">
        <f t="shared" si="446"/>
        <v>0</v>
      </c>
      <c r="S1576" s="108">
        <f t="shared" si="444"/>
        <v>0</v>
      </c>
      <c r="T1576" s="110">
        <f t="shared" si="440"/>
        <v>0</v>
      </c>
      <c r="U1576" s="109"/>
      <c r="W1576" s="613" t="str">
        <f t="shared" si="441"/>
        <v/>
      </c>
      <c r="X1576" s="613" t="str">
        <f t="shared" si="439"/>
        <v/>
      </c>
      <c r="Y1576" s="613" t="str">
        <f t="shared" si="445"/>
        <v/>
      </c>
    </row>
    <row r="1577" spans="1:25" ht="13.8" hidden="1" thickBot="1">
      <c r="A1577" s="196" t="s">
        <v>175</v>
      </c>
      <c r="B1577" s="197"/>
      <c r="C1577" s="635" t="s">
        <v>241</v>
      </c>
      <c r="D1577" s="636"/>
      <c r="E1577" s="637">
        <v>500</v>
      </c>
      <c r="F1577" s="638">
        <f>VLOOKUP(C1576,'ENSAIOS DE ORÇAMENTO'!$C$3:$L$79,4,FALSE)</f>
        <v>0.38487894999999994</v>
      </c>
      <c r="G1577" s="677">
        <f>IF(E1577&lt;=30,(0.48*E1577+4.05)*F1577,((0.48*30+4.05)+0.4*(E1577-30))*F1577)</f>
        <v>79.45825922749998</v>
      </c>
      <c r="H1577" s="632"/>
      <c r="I1577" s="632"/>
      <c r="J1577" s="633">
        <f t="shared" si="447"/>
        <v>0</v>
      </c>
      <c r="K1577" s="634"/>
      <c r="L1577" s="107"/>
      <c r="M1577" s="107"/>
      <c r="N1577" s="108">
        <f t="shared" si="442"/>
        <v>0</v>
      </c>
      <c r="O1577" s="108">
        <f t="shared" si="443"/>
        <v>0</v>
      </c>
      <c r="P1577" s="109"/>
      <c r="Q1577" s="107">
        <f t="shared" si="446"/>
        <v>0</v>
      </c>
      <c r="R1577" s="107">
        <f t="shared" si="446"/>
        <v>0</v>
      </c>
      <c r="S1577" s="108">
        <f t="shared" si="444"/>
        <v>0</v>
      </c>
      <c r="T1577" s="110">
        <f t="shared" si="440"/>
        <v>0</v>
      </c>
      <c r="U1577" s="109"/>
      <c r="V1577" s="111" t="str">
        <f>IF(T1576&gt;0,"xx",IF(O1576&gt;0,"xy",""))</f>
        <v/>
      </c>
      <c r="W1577" s="613" t="str">
        <f t="shared" si="441"/>
        <v/>
      </c>
      <c r="X1577" s="613" t="str">
        <f t="shared" si="439"/>
        <v/>
      </c>
      <c r="Y1577" s="613" t="str">
        <f t="shared" si="445"/>
        <v/>
      </c>
    </row>
    <row r="1578" spans="1:25" ht="13.8" hidden="1" thickBot="1">
      <c r="A1578" s="196" t="s">
        <v>175</v>
      </c>
      <c r="B1578" s="197"/>
      <c r="C1578" s="635" t="s">
        <v>303</v>
      </c>
      <c r="D1578" s="636"/>
      <c r="E1578" s="637">
        <v>180</v>
      </c>
      <c r="F1578" s="638">
        <f>VLOOKUP(C1576,'ENSAIOS DE ORÇAMENTO'!$C$3:$L$79,5,FALSE)</f>
        <v>1.1143076149999998</v>
      </c>
      <c r="G1578" s="671">
        <f>IF(E1578&lt;=30,(0.66*E1578+1.38)*F1578,((0.66*30+1.38)+0.55*(E1578-30))*F1578)</f>
        <v>115.53141352319999</v>
      </c>
      <c r="H1578" s="632"/>
      <c r="I1578" s="632"/>
      <c r="J1578" s="633">
        <f t="shared" si="447"/>
        <v>0</v>
      </c>
      <c r="K1578" s="634"/>
      <c r="L1578" s="107"/>
      <c r="M1578" s="107"/>
      <c r="N1578" s="108">
        <f t="shared" si="442"/>
        <v>0</v>
      </c>
      <c r="O1578" s="108">
        <f t="shared" si="443"/>
        <v>0</v>
      </c>
      <c r="P1578" s="109"/>
      <c r="Q1578" s="107">
        <f t="shared" si="446"/>
        <v>0</v>
      </c>
      <c r="R1578" s="107">
        <f t="shared" si="446"/>
        <v>0</v>
      </c>
      <c r="S1578" s="108">
        <f t="shared" si="444"/>
        <v>0</v>
      </c>
      <c r="T1578" s="110">
        <f t="shared" si="440"/>
        <v>0</v>
      </c>
      <c r="U1578" s="109"/>
      <c r="V1578" s="111" t="str">
        <f>IF(T1576&gt;0,"xx",IF(O1576&gt;0,"xy",""))</f>
        <v/>
      </c>
      <c r="W1578" s="613" t="str">
        <f t="shared" si="441"/>
        <v/>
      </c>
      <c r="X1578" s="613" t="str">
        <f t="shared" si="439"/>
        <v/>
      </c>
      <c r="Y1578" s="613" t="str">
        <f t="shared" si="445"/>
        <v/>
      </c>
    </row>
    <row r="1579" spans="1:25" ht="13.8" hidden="1" thickBot="1">
      <c r="A1579" s="196" t="s">
        <v>175</v>
      </c>
      <c r="B1579" s="197"/>
      <c r="C1579" s="635" t="s">
        <v>307</v>
      </c>
      <c r="D1579" s="636"/>
      <c r="E1579" s="637">
        <v>20</v>
      </c>
      <c r="F1579" s="638">
        <f>VLOOKUP(C1576,'ENSAIOS DE ORÇAMENTO'!$C$3:$L$79,6,FALSE)</f>
        <v>1.3295746499999999</v>
      </c>
      <c r="G1579" s="671">
        <f>IF(E1579&lt;=30,(0.66*E1579+1.38)*F1579,((0.66*30+1.38)+0.55*(E1579-30))*F1579)</f>
        <v>19.385198397</v>
      </c>
      <c r="H1579" s="632"/>
      <c r="I1579" s="632"/>
      <c r="J1579" s="633">
        <f t="shared" si="447"/>
        <v>0</v>
      </c>
      <c r="K1579" s="634"/>
      <c r="L1579" s="107"/>
      <c r="M1579" s="107"/>
      <c r="N1579" s="108">
        <f t="shared" si="442"/>
        <v>0</v>
      </c>
      <c r="O1579" s="108">
        <f t="shared" si="443"/>
        <v>0</v>
      </c>
      <c r="P1579" s="109"/>
      <c r="Q1579" s="107">
        <f t="shared" si="446"/>
        <v>0</v>
      </c>
      <c r="R1579" s="107">
        <f t="shared" si="446"/>
        <v>0</v>
      </c>
      <c r="S1579" s="108">
        <f t="shared" si="444"/>
        <v>0</v>
      </c>
      <c r="T1579" s="110">
        <f t="shared" si="440"/>
        <v>0</v>
      </c>
      <c r="U1579" s="109"/>
      <c r="V1579" s="111" t="str">
        <f>IF(T1576&gt;0,"xx",IF(O1576&gt;0,"xy",""))</f>
        <v/>
      </c>
      <c r="W1579" s="613" t="str">
        <f t="shared" si="441"/>
        <v/>
      </c>
      <c r="X1579" s="613" t="str">
        <f t="shared" si="439"/>
        <v/>
      </c>
      <c r="Y1579" s="613" t="str">
        <f t="shared" si="445"/>
        <v/>
      </c>
    </row>
    <row r="1580" spans="1:25" ht="13.8" hidden="1" thickBot="1">
      <c r="A1580" s="196" t="s">
        <v>175</v>
      </c>
      <c r="B1580" s="197"/>
      <c r="C1580" s="635" t="s">
        <v>480</v>
      </c>
      <c r="D1580" s="636"/>
      <c r="E1580" s="637">
        <v>30</v>
      </c>
      <c r="F1580" s="638">
        <f>VLOOKUP(C1576,'ENSAIOS DE ORÇAMENTO'!$C$3:$L$79,3,FALSE)</f>
        <v>0</v>
      </c>
      <c r="G1580" s="667">
        <f>IF(E1580&lt;=30,(0.66*E1580+1.38)*F1580,((0.66*30+1.38)+0.55*(E1580-30))*F1580)</f>
        <v>0</v>
      </c>
      <c r="H1580" s="632"/>
      <c r="I1580" s="632"/>
      <c r="J1580" s="633">
        <f t="shared" si="447"/>
        <v>0</v>
      </c>
      <c r="K1580" s="634"/>
      <c r="L1580" s="107"/>
      <c r="M1580" s="107"/>
      <c r="N1580" s="108">
        <f t="shared" si="442"/>
        <v>0</v>
      </c>
      <c r="O1580" s="108">
        <f t="shared" si="443"/>
        <v>0</v>
      </c>
      <c r="P1580" s="109"/>
      <c r="Q1580" s="107">
        <f t="shared" si="446"/>
        <v>0</v>
      </c>
      <c r="R1580" s="107">
        <f t="shared" si="446"/>
        <v>0</v>
      </c>
      <c r="S1580" s="108">
        <f t="shared" si="444"/>
        <v>0</v>
      </c>
      <c r="T1580" s="110">
        <f t="shared" si="440"/>
        <v>0</v>
      </c>
      <c r="U1580" s="109"/>
      <c r="V1580" s="111" t="str">
        <f>IF(T1576&gt;0,"xx",IF(O1576&gt;0,"xy",""))</f>
        <v/>
      </c>
      <c r="W1580" s="613" t="str">
        <f t="shared" si="441"/>
        <v/>
      </c>
      <c r="X1580" s="613" t="str">
        <f t="shared" si="439"/>
        <v/>
      </c>
      <c r="Y1580" s="613" t="str">
        <f t="shared" si="445"/>
        <v/>
      </c>
    </row>
    <row r="1581" spans="1:25" ht="13.8" hidden="1" thickBot="1">
      <c r="A1581" s="196" t="s">
        <v>175</v>
      </c>
      <c r="B1581" s="197"/>
      <c r="C1581" s="635" t="s">
        <v>481</v>
      </c>
      <c r="D1581" s="636"/>
      <c r="E1581" s="637">
        <v>500</v>
      </c>
      <c r="F1581" s="638">
        <f>VLOOKUP(C1576,'ENSAIOS DE ORÇAMENTO'!$C$3:$L$79,10,FALSE)</f>
        <v>0</v>
      </c>
      <c r="G1581" s="680">
        <f>IF(E1581&lt;=30,(0.48*E1581+4.05)*F1581,((0.48*30+4.05)+0.4*(E1581-30))*F1581)</f>
        <v>0</v>
      </c>
      <c r="H1581" s="632"/>
      <c r="I1581" s="632"/>
      <c r="J1581" s="633">
        <f t="shared" si="447"/>
        <v>0</v>
      </c>
      <c r="K1581" s="634"/>
      <c r="L1581" s="107"/>
      <c r="M1581" s="107"/>
      <c r="N1581" s="108">
        <f t="shared" si="442"/>
        <v>0</v>
      </c>
      <c r="O1581" s="108">
        <f t="shared" si="443"/>
        <v>0</v>
      </c>
      <c r="P1581" s="109"/>
      <c r="Q1581" s="107">
        <f t="shared" si="446"/>
        <v>0</v>
      </c>
      <c r="R1581" s="107">
        <f t="shared" si="446"/>
        <v>0</v>
      </c>
      <c r="S1581" s="108">
        <f t="shared" si="444"/>
        <v>0</v>
      </c>
      <c r="T1581" s="110">
        <f t="shared" si="440"/>
        <v>0</v>
      </c>
      <c r="U1581" s="109"/>
      <c r="V1581" s="111" t="str">
        <f>IF(T1576&gt;0,"xx",IF(O1576&gt;0,"xy",""))</f>
        <v/>
      </c>
      <c r="W1581" s="613" t="str">
        <f t="shared" si="441"/>
        <v/>
      </c>
      <c r="X1581" s="613" t="str">
        <f t="shared" si="439"/>
        <v/>
      </c>
      <c r="Y1581" s="613" t="str">
        <f t="shared" si="445"/>
        <v/>
      </c>
    </row>
    <row r="1582" spans="1:25" ht="13.8" hidden="1" thickBot="1">
      <c r="A1582" s="196" t="s">
        <v>133</v>
      </c>
      <c r="B1582" s="197" t="s">
        <v>232</v>
      </c>
      <c r="C1582" s="635" t="s">
        <v>493</v>
      </c>
      <c r="D1582" s="636"/>
      <c r="E1582" s="637"/>
      <c r="F1582" s="638"/>
      <c r="G1582" s="639">
        <f>SUM(G1583:G1587)</f>
        <v>314.96514395720004</v>
      </c>
      <c r="H1582" s="632">
        <f>VLOOKUP(C1582,'ENSAIOS DE ORÇAMENTO'!$C$3:$L$79,8,FALSE)</f>
        <v>1229.7427206666666</v>
      </c>
      <c r="I1582" s="632">
        <f>IF(ISBLANK(H1582),"",SUM(G1582:H1582))*0.95</f>
        <v>1467.4724713926732</v>
      </c>
      <c r="J1582" s="633">
        <f t="shared" si="447"/>
        <v>1889.22</v>
      </c>
      <c r="K1582" s="634" t="s">
        <v>23</v>
      </c>
      <c r="L1582" s="107"/>
      <c r="M1582" s="107"/>
      <c r="N1582" s="108">
        <f t="shared" si="442"/>
        <v>0</v>
      </c>
      <c r="O1582" s="108">
        <f t="shared" si="443"/>
        <v>0</v>
      </c>
      <c r="P1582" s="109"/>
      <c r="Q1582" s="107">
        <f t="shared" si="446"/>
        <v>0</v>
      </c>
      <c r="R1582" s="107">
        <f t="shared" si="446"/>
        <v>0</v>
      </c>
      <c r="S1582" s="108">
        <f t="shared" si="444"/>
        <v>0</v>
      </c>
      <c r="T1582" s="110">
        <f t="shared" si="440"/>
        <v>0</v>
      </c>
      <c r="U1582" s="109"/>
      <c r="W1582" s="613" t="str">
        <f t="shared" si="441"/>
        <v/>
      </c>
      <c r="X1582" s="613" t="str">
        <f t="shared" si="439"/>
        <v/>
      </c>
      <c r="Y1582" s="613" t="str">
        <f t="shared" si="445"/>
        <v/>
      </c>
    </row>
    <row r="1583" spans="1:25" ht="13.8" hidden="1" thickBot="1">
      <c r="A1583" s="196" t="s">
        <v>175</v>
      </c>
      <c r="B1583" s="197"/>
      <c r="C1583" s="635" t="s">
        <v>241</v>
      </c>
      <c r="D1583" s="636"/>
      <c r="E1583" s="637">
        <v>500</v>
      </c>
      <c r="F1583" s="638">
        <f>VLOOKUP(C1582,'ENSAIOS DE ORÇAMENTO'!$C$3:$L$79,4,FALSE)</f>
        <v>0.56628220000000007</v>
      </c>
      <c r="G1583" s="677">
        <f>IF(E1583&lt;=30,(0.48*E1583+4.05)*F1583,((0.48*30+4.05)+0.4*(E1583-30))*F1583)</f>
        <v>116.90896019</v>
      </c>
      <c r="H1583" s="632"/>
      <c r="I1583" s="632"/>
      <c r="J1583" s="633">
        <f t="shared" si="447"/>
        <v>0</v>
      </c>
      <c r="K1583" s="634"/>
      <c r="L1583" s="107"/>
      <c r="M1583" s="107"/>
      <c r="N1583" s="108">
        <f t="shared" si="442"/>
        <v>0</v>
      </c>
      <c r="O1583" s="108">
        <f t="shared" si="443"/>
        <v>0</v>
      </c>
      <c r="P1583" s="109"/>
      <c r="Q1583" s="107">
        <f t="shared" si="446"/>
        <v>0</v>
      </c>
      <c r="R1583" s="107">
        <f t="shared" si="446"/>
        <v>0</v>
      </c>
      <c r="S1583" s="108">
        <f t="shared" si="444"/>
        <v>0</v>
      </c>
      <c r="T1583" s="110">
        <f t="shared" si="440"/>
        <v>0</v>
      </c>
      <c r="U1583" s="109"/>
      <c r="V1583" s="111" t="str">
        <f>IF(T1582&gt;0,"xx",IF(O1582&gt;0,"xy",""))</f>
        <v/>
      </c>
      <c r="W1583" s="613" t="str">
        <f t="shared" si="441"/>
        <v/>
      </c>
      <c r="X1583" s="613" t="str">
        <f t="shared" si="439"/>
        <v/>
      </c>
      <c r="Y1583" s="613" t="str">
        <f t="shared" si="445"/>
        <v/>
      </c>
    </row>
    <row r="1584" spans="1:25" ht="13.8" hidden="1" thickBot="1">
      <c r="A1584" s="196" t="s">
        <v>175</v>
      </c>
      <c r="B1584" s="197"/>
      <c r="C1584" s="635" t="s">
        <v>303</v>
      </c>
      <c r="D1584" s="636"/>
      <c r="E1584" s="637">
        <v>180</v>
      </c>
      <c r="F1584" s="638">
        <f>VLOOKUP(C1582,'ENSAIOS DE ORÇAMENTO'!$C$3:$L$79,5,FALSE)</f>
        <v>1.6356421400000001</v>
      </c>
      <c r="G1584" s="671">
        <f>IF(E1584&lt;=30,(0.66*E1584+1.38)*F1584,((0.66*30+1.38)+0.55*(E1584-30))*F1584)</f>
        <v>169.58337707520002</v>
      </c>
      <c r="H1584" s="632"/>
      <c r="I1584" s="632"/>
      <c r="J1584" s="633">
        <f t="shared" si="447"/>
        <v>0</v>
      </c>
      <c r="K1584" s="634"/>
      <c r="L1584" s="107"/>
      <c r="M1584" s="107"/>
      <c r="N1584" s="108">
        <f t="shared" si="442"/>
        <v>0</v>
      </c>
      <c r="O1584" s="108">
        <f t="shared" si="443"/>
        <v>0</v>
      </c>
      <c r="P1584" s="109"/>
      <c r="Q1584" s="107">
        <f t="shared" si="446"/>
        <v>0</v>
      </c>
      <c r="R1584" s="107">
        <f t="shared" si="446"/>
        <v>0</v>
      </c>
      <c r="S1584" s="108">
        <f t="shared" si="444"/>
        <v>0</v>
      </c>
      <c r="T1584" s="110">
        <f t="shared" si="440"/>
        <v>0</v>
      </c>
      <c r="U1584" s="109"/>
      <c r="V1584" s="111" t="str">
        <f>IF(T1582&gt;0,"xx",IF(O1582&gt;0,"xy",""))</f>
        <v/>
      </c>
      <c r="W1584" s="613" t="str">
        <f t="shared" si="441"/>
        <v/>
      </c>
      <c r="X1584" s="613" t="str">
        <f t="shared" si="439"/>
        <v/>
      </c>
      <c r="Y1584" s="613" t="str">
        <f t="shared" si="445"/>
        <v/>
      </c>
    </row>
    <row r="1585" spans="1:25" ht="13.8" hidden="1" thickBot="1">
      <c r="A1585" s="196" t="s">
        <v>175</v>
      </c>
      <c r="B1585" s="197"/>
      <c r="C1585" s="635" t="s">
        <v>307</v>
      </c>
      <c r="D1585" s="636"/>
      <c r="E1585" s="637">
        <v>20</v>
      </c>
      <c r="F1585" s="638">
        <f>VLOOKUP(C1582,'ENSAIOS DE ORÇAMENTO'!$C$3:$L$79,6,FALSE)</f>
        <v>1.9528674000000004</v>
      </c>
      <c r="G1585" s="671">
        <f>IF(E1585&lt;=30,(0.66*E1585+1.38)*F1585,((0.66*30+1.38)+0.55*(E1585-30))*F1585)</f>
        <v>28.47280669200001</v>
      </c>
      <c r="H1585" s="632"/>
      <c r="I1585" s="632"/>
      <c r="J1585" s="633">
        <f t="shared" si="447"/>
        <v>0</v>
      </c>
      <c r="K1585" s="634"/>
      <c r="L1585" s="107"/>
      <c r="M1585" s="107"/>
      <c r="N1585" s="108">
        <f t="shared" si="442"/>
        <v>0</v>
      </c>
      <c r="O1585" s="108">
        <f t="shared" si="443"/>
        <v>0</v>
      </c>
      <c r="P1585" s="109"/>
      <c r="Q1585" s="107">
        <f t="shared" si="446"/>
        <v>0</v>
      </c>
      <c r="R1585" s="107">
        <f t="shared" si="446"/>
        <v>0</v>
      </c>
      <c r="S1585" s="108">
        <f t="shared" si="444"/>
        <v>0</v>
      </c>
      <c r="T1585" s="110">
        <f t="shared" si="440"/>
        <v>0</v>
      </c>
      <c r="U1585" s="109"/>
      <c r="V1585" s="111" t="str">
        <f>IF(T1582&gt;0,"xx",IF(O1582&gt;0,"xy",""))</f>
        <v/>
      </c>
      <c r="W1585" s="613" t="str">
        <f t="shared" si="441"/>
        <v/>
      </c>
      <c r="X1585" s="613" t="str">
        <f t="shared" si="439"/>
        <v/>
      </c>
      <c r="Y1585" s="613" t="str">
        <f t="shared" si="445"/>
        <v/>
      </c>
    </row>
    <row r="1586" spans="1:25" ht="13.8" hidden="1" thickBot="1">
      <c r="A1586" s="196" t="s">
        <v>175</v>
      </c>
      <c r="B1586" s="197"/>
      <c r="C1586" s="635" t="s">
        <v>480</v>
      </c>
      <c r="D1586" s="636"/>
      <c r="E1586" s="637">
        <v>30</v>
      </c>
      <c r="F1586" s="638">
        <f>VLOOKUP(C1582,'ENSAIOS DE ORÇAMENTO'!$C$3:$L$79,3,FALSE)</f>
        <v>0</v>
      </c>
      <c r="G1586" s="667">
        <f>IF(E1586&lt;=30,(0.66*E1586+1.38)*F1586,((0.66*30+1.38)+0.55*(E1586-30))*F1586)</f>
        <v>0</v>
      </c>
      <c r="H1586" s="632"/>
      <c r="I1586" s="632"/>
      <c r="J1586" s="633">
        <f t="shared" si="447"/>
        <v>0</v>
      </c>
      <c r="K1586" s="634"/>
      <c r="L1586" s="107"/>
      <c r="M1586" s="107"/>
      <c r="N1586" s="108">
        <f t="shared" si="442"/>
        <v>0</v>
      </c>
      <c r="O1586" s="108">
        <f t="shared" si="443"/>
        <v>0</v>
      </c>
      <c r="P1586" s="109"/>
      <c r="Q1586" s="107">
        <f t="shared" si="446"/>
        <v>0</v>
      </c>
      <c r="R1586" s="107">
        <f t="shared" si="446"/>
        <v>0</v>
      </c>
      <c r="S1586" s="108">
        <f t="shared" si="444"/>
        <v>0</v>
      </c>
      <c r="T1586" s="110">
        <f t="shared" si="440"/>
        <v>0</v>
      </c>
      <c r="U1586" s="109"/>
      <c r="V1586" s="111" t="str">
        <f>IF(T1582&gt;0,"xx",IF(O1582&gt;0,"xy",""))</f>
        <v/>
      </c>
      <c r="W1586" s="613" t="str">
        <f t="shared" si="441"/>
        <v/>
      </c>
      <c r="X1586" s="613" t="str">
        <f t="shared" si="439"/>
        <v/>
      </c>
      <c r="Y1586" s="613" t="str">
        <f t="shared" si="445"/>
        <v/>
      </c>
    </row>
    <row r="1587" spans="1:25" ht="13.8" hidden="1" thickBot="1">
      <c r="A1587" s="196" t="s">
        <v>175</v>
      </c>
      <c r="B1587" s="197"/>
      <c r="C1587" s="635" t="s">
        <v>481</v>
      </c>
      <c r="D1587" s="636"/>
      <c r="E1587" s="637">
        <v>500</v>
      </c>
      <c r="F1587" s="638">
        <f>VLOOKUP(C1582,'ENSAIOS DE ORÇAMENTO'!$C$3:$L$79,10,FALSE)</f>
        <v>0</v>
      </c>
      <c r="G1587" s="680">
        <f>IF(E1587&lt;=30,(0.48*E1587+4.05)*F1587,((0.48*30+4.05)+0.4*(E1587-30))*F1587)</f>
        <v>0</v>
      </c>
      <c r="H1587" s="632"/>
      <c r="I1587" s="632"/>
      <c r="J1587" s="633">
        <f t="shared" si="447"/>
        <v>0</v>
      </c>
      <c r="K1587" s="634"/>
      <c r="L1587" s="107"/>
      <c r="M1587" s="107"/>
      <c r="N1587" s="108">
        <f t="shared" si="442"/>
        <v>0</v>
      </c>
      <c r="O1587" s="108">
        <f t="shared" si="443"/>
        <v>0</v>
      </c>
      <c r="P1587" s="109"/>
      <c r="Q1587" s="107">
        <f t="shared" si="446"/>
        <v>0</v>
      </c>
      <c r="R1587" s="107">
        <f t="shared" si="446"/>
        <v>0</v>
      </c>
      <c r="S1587" s="108">
        <f t="shared" si="444"/>
        <v>0</v>
      </c>
      <c r="T1587" s="110">
        <f t="shared" si="440"/>
        <v>0</v>
      </c>
      <c r="U1587" s="109"/>
      <c r="V1587" s="111" t="str">
        <f>IF(T1582&gt;0,"xx",IF(O1582&gt;0,"xy",""))</f>
        <v/>
      </c>
      <c r="W1587" s="613" t="str">
        <f t="shared" si="441"/>
        <v/>
      </c>
      <c r="X1587" s="613" t="str">
        <f t="shared" si="439"/>
        <v/>
      </c>
      <c r="Y1587" s="613" t="str">
        <f t="shared" si="445"/>
        <v/>
      </c>
    </row>
    <row r="1588" spans="1:25" ht="13.8" hidden="1" thickBot="1">
      <c r="A1588" s="196" t="s">
        <v>134</v>
      </c>
      <c r="B1588" s="197" t="s">
        <v>232</v>
      </c>
      <c r="C1588" s="635" t="s">
        <v>494</v>
      </c>
      <c r="D1588" s="636"/>
      <c r="E1588" s="637"/>
      <c r="F1588" s="638"/>
      <c r="G1588" s="639">
        <f>SUM(G1589:G1593)</f>
        <v>435.69188129920002</v>
      </c>
      <c r="H1588" s="632">
        <f>VLOOKUP(C1588,'ENSAIOS DE ORÇAMENTO'!$C$3:$L$79,8,FALSE)</f>
        <v>1683.9125632</v>
      </c>
      <c r="I1588" s="632">
        <f>IF(ISBLANK(H1588),"",SUM(G1588:H1588))*0.97</f>
        <v>2056.0163111642237</v>
      </c>
      <c r="J1588" s="633">
        <f t="shared" si="447"/>
        <v>2646.92</v>
      </c>
      <c r="K1588" s="634" t="s">
        <v>23</v>
      </c>
      <c r="L1588" s="107"/>
      <c r="M1588" s="107"/>
      <c r="N1588" s="108">
        <f t="shared" si="442"/>
        <v>0</v>
      </c>
      <c r="O1588" s="108">
        <f t="shared" si="443"/>
        <v>0</v>
      </c>
      <c r="P1588" s="109"/>
      <c r="Q1588" s="107">
        <f t="shared" si="446"/>
        <v>0</v>
      </c>
      <c r="R1588" s="107">
        <f t="shared" si="446"/>
        <v>0</v>
      </c>
      <c r="S1588" s="108">
        <f t="shared" si="444"/>
        <v>0</v>
      </c>
      <c r="T1588" s="110">
        <f t="shared" si="440"/>
        <v>0</v>
      </c>
      <c r="U1588" s="109"/>
      <c r="W1588" s="613" t="str">
        <f t="shared" si="441"/>
        <v/>
      </c>
      <c r="X1588" s="613" t="str">
        <f t="shared" si="439"/>
        <v/>
      </c>
      <c r="Y1588" s="613" t="str">
        <f t="shared" si="445"/>
        <v/>
      </c>
    </row>
    <row r="1589" spans="1:25" ht="13.8" hidden="1" thickBot="1">
      <c r="A1589" s="196" t="s">
        <v>175</v>
      </c>
      <c r="B1589" s="197"/>
      <c r="C1589" s="635" t="s">
        <v>241</v>
      </c>
      <c r="D1589" s="636"/>
      <c r="E1589" s="637">
        <v>500</v>
      </c>
      <c r="F1589" s="638">
        <f>VLOOKUP(C1588,'ENSAIOS DE ORÇAMENTO'!$C$3:$L$79,4,FALSE)</f>
        <v>0.78249919999999995</v>
      </c>
      <c r="G1589" s="677">
        <f>IF(E1589&lt;=30,(0.48*E1589+4.05)*F1589,((0.48*30+4.05)+0.4*(E1589-30))*F1589)</f>
        <v>161.54695983999997</v>
      </c>
      <c r="H1589" s="632"/>
      <c r="I1589" s="632"/>
      <c r="J1589" s="633">
        <f t="shared" si="447"/>
        <v>0</v>
      </c>
      <c r="K1589" s="634"/>
      <c r="L1589" s="107"/>
      <c r="M1589" s="107"/>
      <c r="N1589" s="108">
        <f t="shared" si="442"/>
        <v>0</v>
      </c>
      <c r="O1589" s="108">
        <f t="shared" si="443"/>
        <v>0</v>
      </c>
      <c r="P1589" s="109"/>
      <c r="Q1589" s="107">
        <f t="shared" si="446"/>
        <v>0</v>
      </c>
      <c r="R1589" s="107">
        <f t="shared" si="446"/>
        <v>0</v>
      </c>
      <c r="S1589" s="108">
        <f t="shared" si="444"/>
        <v>0</v>
      </c>
      <c r="T1589" s="110">
        <f t="shared" si="440"/>
        <v>0</v>
      </c>
      <c r="U1589" s="109"/>
      <c r="V1589" s="111" t="str">
        <f>IF(T1588&gt;0,"xx",IF(O1588&gt;0,"xy",""))</f>
        <v/>
      </c>
      <c r="W1589" s="613" t="str">
        <f t="shared" si="441"/>
        <v/>
      </c>
      <c r="X1589" s="613" t="str">
        <f t="shared" si="439"/>
        <v/>
      </c>
      <c r="Y1589" s="613" t="str">
        <f t="shared" si="445"/>
        <v/>
      </c>
    </row>
    <row r="1590" spans="1:25" ht="13.8" hidden="1" thickBot="1">
      <c r="A1590" s="196" t="s">
        <v>175</v>
      </c>
      <c r="B1590" s="197"/>
      <c r="C1590" s="635" t="s">
        <v>303</v>
      </c>
      <c r="D1590" s="636"/>
      <c r="E1590" s="637">
        <v>180</v>
      </c>
      <c r="F1590" s="638">
        <f>VLOOKUP(C1588,'ENSAIOS DE ORÇAMENTO'!$C$3:$L$79,5,FALSE)</f>
        <v>2.26417504</v>
      </c>
      <c r="G1590" s="671">
        <f>IF(E1590&lt;=30,(0.66*E1590+1.38)*F1590,((0.66*30+1.38)+0.55*(E1590-30))*F1590)</f>
        <v>234.74966814720003</v>
      </c>
      <c r="H1590" s="632"/>
      <c r="I1590" s="632"/>
      <c r="J1590" s="633">
        <f t="shared" si="447"/>
        <v>0</v>
      </c>
      <c r="K1590" s="634"/>
      <c r="L1590" s="107"/>
      <c r="M1590" s="107"/>
      <c r="N1590" s="108">
        <f t="shared" si="442"/>
        <v>0</v>
      </c>
      <c r="O1590" s="108">
        <f t="shared" si="443"/>
        <v>0</v>
      </c>
      <c r="P1590" s="109"/>
      <c r="Q1590" s="107">
        <f t="shared" si="446"/>
        <v>0</v>
      </c>
      <c r="R1590" s="107">
        <f t="shared" si="446"/>
        <v>0</v>
      </c>
      <c r="S1590" s="108">
        <f t="shared" si="444"/>
        <v>0</v>
      </c>
      <c r="T1590" s="110">
        <f t="shared" si="440"/>
        <v>0</v>
      </c>
      <c r="U1590" s="109"/>
      <c r="V1590" s="111" t="str">
        <f>IF(T1588&gt;0,"xx",IF(O1588&gt;0,"xy",""))</f>
        <v/>
      </c>
      <c r="W1590" s="613" t="str">
        <f t="shared" si="441"/>
        <v/>
      </c>
      <c r="X1590" s="613" t="str">
        <f t="shared" si="439"/>
        <v/>
      </c>
      <c r="Y1590" s="613" t="str">
        <f t="shared" si="445"/>
        <v/>
      </c>
    </row>
    <row r="1591" spans="1:25" ht="13.8" hidden="1" thickBot="1">
      <c r="A1591" s="196" t="s">
        <v>175</v>
      </c>
      <c r="B1591" s="197"/>
      <c r="C1591" s="635" t="s">
        <v>307</v>
      </c>
      <c r="D1591" s="636"/>
      <c r="E1591" s="637">
        <v>20</v>
      </c>
      <c r="F1591" s="638">
        <f>VLOOKUP(C1588,'ENSAIOS DE ORÇAMENTO'!$C$3:$L$79,6,FALSE)</f>
        <v>2.7020064000000001</v>
      </c>
      <c r="G1591" s="671">
        <f>IF(E1591&lt;=30,(0.66*E1591+1.38)*F1591,((0.66*30+1.38)+0.55*(E1591-30))*F1591)</f>
        <v>39.395253312000008</v>
      </c>
      <c r="H1591" s="632"/>
      <c r="I1591" s="632"/>
      <c r="J1591" s="633">
        <f t="shared" si="447"/>
        <v>0</v>
      </c>
      <c r="K1591" s="634"/>
      <c r="L1591" s="107"/>
      <c r="M1591" s="107"/>
      <c r="N1591" s="108">
        <f t="shared" si="442"/>
        <v>0</v>
      </c>
      <c r="O1591" s="108">
        <f t="shared" si="443"/>
        <v>0</v>
      </c>
      <c r="P1591" s="109"/>
      <c r="Q1591" s="107">
        <f t="shared" si="446"/>
        <v>0</v>
      </c>
      <c r="R1591" s="107">
        <f t="shared" si="446"/>
        <v>0</v>
      </c>
      <c r="S1591" s="108">
        <f t="shared" si="444"/>
        <v>0</v>
      </c>
      <c r="T1591" s="110">
        <f t="shared" si="440"/>
        <v>0</v>
      </c>
      <c r="U1591" s="109"/>
      <c r="V1591" s="111" t="str">
        <f>IF(T1588&gt;0,"xx",IF(O1588&gt;0,"xy",""))</f>
        <v/>
      </c>
      <c r="W1591" s="613" t="str">
        <f t="shared" si="441"/>
        <v/>
      </c>
      <c r="X1591" s="613" t="str">
        <f t="shared" si="439"/>
        <v/>
      </c>
      <c r="Y1591" s="613" t="str">
        <f t="shared" si="445"/>
        <v/>
      </c>
    </row>
    <row r="1592" spans="1:25" ht="13.8" hidden="1" thickBot="1">
      <c r="A1592" s="196" t="s">
        <v>175</v>
      </c>
      <c r="B1592" s="197"/>
      <c r="C1592" s="635" t="s">
        <v>480</v>
      </c>
      <c r="D1592" s="636"/>
      <c r="E1592" s="637">
        <v>30</v>
      </c>
      <c r="F1592" s="638">
        <f>VLOOKUP(C1588,'ENSAIOS DE ORÇAMENTO'!$C$3:$L$79,3,FALSE)</f>
        <v>0</v>
      </c>
      <c r="G1592" s="667">
        <f>IF(E1592&lt;=30,(0.66*E1592+1.38)*F1592,((0.66*30+1.38)+0.55*(E1592-30))*F1592)</f>
        <v>0</v>
      </c>
      <c r="H1592" s="632"/>
      <c r="I1592" s="632"/>
      <c r="J1592" s="633">
        <f t="shared" si="447"/>
        <v>0</v>
      </c>
      <c r="K1592" s="634"/>
      <c r="L1592" s="107"/>
      <c r="M1592" s="107"/>
      <c r="N1592" s="108">
        <f t="shared" si="442"/>
        <v>0</v>
      </c>
      <c r="O1592" s="108">
        <f t="shared" si="443"/>
        <v>0</v>
      </c>
      <c r="P1592" s="109"/>
      <c r="Q1592" s="107">
        <f t="shared" si="446"/>
        <v>0</v>
      </c>
      <c r="R1592" s="107">
        <f t="shared" si="446"/>
        <v>0</v>
      </c>
      <c r="S1592" s="108">
        <f t="shared" si="444"/>
        <v>0</v>
      </c>
      <c r="T1592" s="110">
        <f t="shared" si="440"/>
        <v>0</v>
      </c>
      <c r="U1592" s="109"/>
      <c r="V1592" s="111" t="str">
        <f>IF(T1588&gt;0,"xx",IF(O1588&gt;0,"xy",""))</f>
        <v/>
      </c>
      <c r="W1592" s="613" t="str">
        <f t="shared" si="441"/>
        <v/>
      </c>
      <c r="X1592" s="613" t="str">
        <f t="shared" si="439"/>
        <v/>
      </c>
      <c r="Y1592" s="613" t="str">
        <f t="shared" si="445"/>
        <v/>
      </c>
    </row>
    <row r="1593" spans="1:25" ht="13.8" hidden="1" thickBot="1">
      <c r="A1593" s="196" t="s">
        <v>175</v>
      </c>
      <c r="B1593" s="197"/>
      <c r="C1593" s="635" t="s">
        <v>481</v>
      </c>
      <c r="D1593" s="636"/>
      <c r="E1593" s="637">
        <v>500</v>
      </c>
      <c r="F1593" s="638">
        <f>VLOOKUP(C1588,'ENSAIOS DE ORÇAMENTO'!$C$3:$L$79,10,FALSE)</f>
        <v>0</v>
      </c>
      <c r="G1593" s="680">
        <f>IF(E1593&lt;=30,(0.48*E1593+4.05)*F1593,((0.48*30+4.05)+0.4*(E1593-30))*F1593)</f>
        <v>0</v>
      </c>
      <c r="H1593" s="632"/>
      <c r="I1593" s="632"/>
      <c r="J1593" s="633">
        <f t="shared" si="447"/>
        <v>0</v>
      </c>
      <c r="K1593" s="634"/>
      <c r="L1593" s="107"/>
      <c r="M1593" s="107"/>
      <c r="N1593" s="108">
        <f t="shared" si="442"/>
        <v>0</v>
      </c>
      <c r="O1593" s="108">
        <f t="shared" si="443"/>
        <v>0</v>
      </c>
      <c r="P1593" s="109"/>
      <c r="Q1593" s="107">
        <f t="shared" si="446"/>
        <v>0</v>
      </c>
      <c r="R1593" s="107">
        <f t="shared" si="446"/>
        <v>0</v>
      </c>
      <c r="S1593" s="108">
        <f t="shared" si="444"/>
        <v>0</v>
      </c>
      <c r="T1593" s="110">
        <f t="shared" si="440"/>
        <v>0</v>
      </c>
      <c r="U1593" s="109"/>
      <c r="V1593" s="111" t="str">
        <f>IF(T1588&gt;0,"xx",IF(O1588&gt;0,"xy",""))</f>
        <v/>
      </c>
      <c r="W1593" s="613" t="str">
        <f t="shared" si="441"/>
        <v/>
      </c>
      <c r="X1593" s="613" t="str">
        <f t="shared" si="439"/>
        <v/>
      </c>
      <c r="Y1593" s="613" t="str">
        <f t="shared" si="445"/>
        <v/>
      </c>
    </row>
    <row r="1594" spans="1:25" ht="13.8" hidden="1" thickBot="1">
      <c r="A1594" s="764" t="s">
        <v>135</v>
      </c>
      <c r="B1594" s="197" t="s">
        <v>232</v>
      </c>
      <c r="C1594" s="635" t="s">
        <v>495</v>
      </c>
      <c r="D1594" s="636"/>
      <c r="E1594" s="637"/>
      <c r="F1594" s="638"/>
      <c r="G1594" s="639">
        <f>SUM(G1595:G1599)</f>
        <v>78.395844652800008</v>
      </c>
      <c r="H1594" s="632">
        <f>VLOOKUP(C1594,'ENSAIOS DE ORÇAMENTO'!$C$3:$L$79,8,FALSE)</f>
        <v>662.39987173333338</v>
      </c>
      <c r="I1594" s="632">
        <f>IF(ISBLANK(H1594),"",SUM(G1594:H1594))*0.94</f>
        <v>696.34797340296529</v>
      </c>
      <c r="J1594" s="633">
        <f t="shared" si="447"/>
        <v>896.48</v>
      </c>
      <c r="K1594" s="634" t="s">
        <v>23</v>
      </c>
      <c r="L1594" s="107"/>
      <c r="M1594" s="107"/>
      <c r="N1594" s="108">
        <f t="shared" si="442"/>
        <v>0</v>
      </c>
      <c r="O1594" s="108">
        <f t="shared" si="443"/>
        <v>0</v>
      </c>
      <c r="P1594" s="109"/>
      <c r="Q1594" s="107">
        <f t="shared" si="446"/>
        <v>0</v>
      </c>
      <c r="R1594" s="107">
        <f t="shared" si="446"/>
        <v>0</v>
      </c>
      <c r="S1594" s="108">
        <f t="shared" si="444"/>
        <v>0</v>
      </c>
      <c r="T1594" s="110">
        <f t="shared" si="440"/>
        <v>0</v>
      </c>
      <c r="U1594" s="109"/>
      <c r="W1594" s="613" t="str">
        <f t="shared" si="441"/>
        <v/>
      </c>
      <c r="X1594" s="613" t="str">
        <f t="shared" ref="X1594:X1657" si="448">IF(V1594="X","x",IF(V1594="y","x",IF(V1594="xx","x",IF(T1594&gt;0,"x",""))))</f>
        <v/>
      </c>
      <c r="Y1594" s="613" t="str">
        <f t="shared" si="445"/>
        <v/>
      </c>
    </row>
    <row r="1595" spans="1:25" ht="13.8" hidden="1" thickBot="1">
      <c r="A1595" s="196" t="s">
        <v>175</v>
      </c>
      <c r="B1595" s="197"/>
      <c r="C1595" s="635" t="s">
        <v>241</v>
      </c>
      <c r="D1595" s="636"/>
      <c r="E1595" s="637">
        <v>500</v>
      </c>
      <c r="F1595" s="638">
        <f>VLOOKUP(C1594,'ENSAIOS DE ORÇAMENTO'!$C$3:$L$79,4,FALSE)</f>
        <v>0.13745280000000004</v>
      </c>
      <c r="G1595" s="677">
        <f>IF(E1595&lt;=30,(0.48*E1595+4.05)*F1595,((0.48*30+4.05)+0.4*(E1595-30))*F1595)</f>
        <v>28.377130560000008</v>
      </c>
      <c r="H1595" s="632"/>
      <c r="I1595" s="632"/>
      <c r="J1595" s="633">
        <f t="shared" si="447"/>
        <v>0</v>
      </c>
      <c r="K1595" s="634"/>
      <c r="L1595" s="107"/>
      <c r="M1595" s="107"/>
      <c r="N1595" s="108">
        <f t="shared" si="442"/>
        <v>0</v>
      </c>
      <c r="O1595" s="108">
        <f t="shared" si="443"/>
        <v>0</v>
      </c>
      <c r="P1595" s="109"/>
      <c r="Q1595" s="107">
        <f t="shared" si="446"/>
        <v>0</v>
      </c>
      <c r="R1595" s="107">
        <f t="shared" si="446"/>
        <v>0</v>
      </c>
      <c r="S1595" s="108">
        <f t="shared" si="444"/>
        <v>0</v>
      </c>
      <c r="T1595" s="110">
        <f t="shared" si="440"/>
        <v>0</v>
      </c>
      <c r="U1595" s="109"/>
      <c r="V1595" s="111" t="str">
        <f>IF(T1594&gt;0,"xx",IF(O1594&gt;0,"xy",""))</f>
        <v/>
      </c>
      <c r="W1595" s="613" t="str">
        <f t="shared" si="441"/>
        <v/>
      </c>
      <c r="X1595" s="613" t="str">
        <f t="shared" si="448"/>
        <v/>
      </c>
      <c r="Y1595" s="613" t="str">
        <f t="shared" si="445"/>
        <v/>
      </c>
    </row>
    <row r="1596" spans="1:25" ht="13.8" hidden="1" thickBot="1">
      <c r="A1596" s="196" t="s">
        <v>175</v>
      </c>
      <c r="B1596" s="197"/>
      <c r="C1596" s="635" t="s">
        <v>303</v>
      </c>
      <c r="D1596" s="636"/>
      <c r="E1596" s="637">
        <v>180</v>
      </c>
      <c r="F1596" s="638">
        <f>VLOOKUP(C1594,'ENSAIOS DE ORÇAMENTO'!$C$3:$L$79,5,FALSE)</f>
        <v>0.41372736000000004</v>
      </c>
      <c r="G1596" s="671">
        <f>IF(E1596&lt;=30,(0.66*E1596+1.38)*F1596,((0.66*30+1.38)+0.55*(E1596-30))*F1596)</f>
        <v>42.895252684800006</v>
      </c>
      <c r="H1596" s="632"/>
      <c r="I1596" s="632"/>
      <c r="J1596" s="633">
        <f t="shared" si="447"/>
        <v>0</v>
      </c>
      <c r="K1596" s="634"/>
      <c r="L1596" s="107"/>
      <c r="M1596" s="107"/>
      <c r="N1596" s="108">
        <f t="shared" si="442"/>
        <v>0</v>
      </c>
      <c r="O1596" s="108">
        <f t="shared" si="443"/>
        <v>0</v>
      </c>
      <c r="P1596" s="109"/>
      <c r="Q1596" s="107">
        <f t="shared" si="446"/>
        <v>0</v>
      </c>
      <c r="R1596" s="107">
        <f t="shared" si="446"/>
        <v>0</v>
      </c>
      <c r="S1596" s="108">
        <f t="shared" si="444"/>
        <v>0</v>
      </c>
      <c r="T1596" s="110">
        <f t="shared" si="440"/>
        <v>0</v>
      </c>
      <c r="U1596" s="109"/>
      <c r="V1596" s="111" t="str">
        <f>IF(T1594&gt;0,"xx",IF(O1594&gt;0,"xy",""))</f>
        <v/>
      </c>
      <c r="W1596" s="613" t="str">
        <f t="shared" si="441"/>
        <v/>
      </c>
      <c r="X1596" s="613" t="str">
        <f t="shared" si="448"/>
        <v/>
      </c>
      <c r="Y1596" s="613" t="str">
        <f t="shared" si="445"/>
        <v/>
      </c>
    </row>
    <row r="1597" spans="1:25" ht="13.8" hidden="1" thickBot="1">
      <c r="A1597" s="196" t="s">
        <v>175</v>
      </c>
      <c r="B1597" s="197"/>
      <c r="C1597" s="635" t="s">
        <v>307</v>
      </c>
      <c r="D1597" s="636"/>
      <c r="E1597" s="637">
        <v>20</v>
      </c>
      <c r="F1597" s="638">
        <f>VLOOKUP(C1594,'ENSAIOS DE ORÇAMENTO'!$C$3:$L$79,6,FALSE)</f>
        <v>0.48857760000000011</v>
      </c>
      <c r="G1597" s="671">
        <f>IF(E1597&lt;=30,(0.66*E1597+1.38)*F1597,((0.66*30+1.38)+0.55*(E1597-30))*F1597)</f>
        <v>7.1234614080000025</v>
      </c>
      <c r="H1597" s="632"/>
      <c r="I1597" s="632"/>
      <c r="J1597" s="633">
        <f t="shared" si="447"/>
        <v>0</v>
      </c>
      <c r="K1597" s="634"/>
      <c r="L1597" s="107"/>
      <c r="M1597" s="107"/>
      <c r="N1597" s="108">
        <f t="shared" si="442"/>
        <v>0</v>
      </c>
      <c r="O1597" s="108">
        <f t="shared" si="443"/>
        <v>0</v>
      </c>
      <c r="P1597" s="109"/>
      <c r="Q1597" s="107">
        <f t="shared" si="446"/>
        <v>0</v>
      </c>
      <c r="R1597" s="107">
        <f t="shared" si="446"/>
        <v>0</v>
      </c>
      <c r="S1597" s="108">
        <f t="shared" si="444"/>
        <v>0</v>
      </c>
      <c r="T1597" s="110">
        <f t="shared" si="440"/>
        <v>0</v>
      </c>
      <c r="U1597" s="109"/>
      <c r="V1597" s="111" t="str">
        <f>IF(T1594&gt;0,"xx",IF(O1594&gt;0,"xy",""))</f>
        <v/>
      </c>
      <c r="W1597" s="613" t="str">
        <f t="shared" si="441"/>
        <v/>
      </c>
      <c r="X1597" s="613" t="str">
        <f t="shared" si="448"/>
        <v/>
      </c>
      <c r="Y1597" s="613" t="str">
        <f t="shared" si="445"/>
        <v/>
      </c>
    </row>
    <row r="1598" spans="1:25" ht="13.8" hidden="1" thickBot="1">
      <c r="A1598" s="196" t="s">
        <v>175</v>
      </c>
      <c r="B1598" s="197"/>
      <c r="C1598" s="635" t="s">
        <v>480</v>
      </c>
      <c r="D1598" s="636"/>
      <c r="E1598" s="637">
        <v>30</v>
      </c>
      <c r="F1598" s="638">
        <f>VLOOKUP(C1594,'ENSAIOS DE ORÇAMENTO'!$C$3:$L$79,3,FALSE)</f>
        <v>0</v>
      </c>
      <c r="G1598" s="667">
        <f>IF(E1598&lt;=30,(0.66*E1598+1.38)*F1598,((0.66*30+1.38)+0.55*(E1598-30))*F1598)</f>
        <v>0</v>
      </c>
      <c r="H1598" s="632"/>
      <c r="I1598" s="632"/>
      <c r="J1598" s="633">
        <f t="shared" si="447"/>
        <v>0</v>
      </c>
      <c r="K1598" s="634"/>
      <c r="L1598" s="107"/>
      <c r="M1598" s="107"/>
      <c r="N1598" s="108">
        <f t="shared" si="442"/>
        <v>0</v>
      </c>
      <c r="O1598" s="108">
        <f t="shared" si="443"/>
        <v>0</v>
      </c>
      <c r="P1598" s="109"/>
      <c r="Q1598" s="107">
        <f t="shared" si="446"/>
        <v>0</v>
      </c>
      <c r="R1598" s="107">
        <f t="shared" si="446"/>
        <v>0</v>
      </c>
      <c r="S1598" s="108">
        <f t="shared" si="444"/>
        <v>0</v>
      </c>
      <c r="T1598" s="110">
        <f t="shared" si="440"/>
        <v>0</v>
      </c>
      <c r="U1598" s="109"/>
      <c r="V1598" s="111" t="str">
        <f>IF(T1594&gt;0,"xx",IF(O1594&gt;0,"xy",""))</f>
        <v/>
      </c>
      <c r="W1598" s="613" t="str">
        <f t="shared" si="441"/>
        <v/>
      </c>
      <c r="X1598" s="613" t="str">
        <f t="shared" si="448"/>
        <v/>
      </c>
      <c r="Y1598" s="613" t="str">
        <f t="shared" si="445"/>
        <v/>
      </c>
    </row>
    <row r="1599" spans="1:25" ht="13.8" hidden="1" thickBot="1">
      <c r="A1599" s="196" t="s">
        <v>175</v>
      </c>
      <c r="B1599" s="197"/>
      <c r="C1599" s="635" t="s">
        <v>481</v>
      </c>
      <c r="D1599" s="636"/>
      <c r="E1599" s="637">
        <v>500</v>
      </c>
      <c r="F1599" s="638">
        <f>VLOOKUP(C1594,'ENSAIOS DE ORÇAMENTO'!$C$3:$L$79,10,FALSE)</f>
        <v>0</v>
      </c>
      <c r="G1599" s="680">
        <f>IF(E1599&lt;=30,(0.48*E1599+4.05)*F1599,((0.48*30+4.05)+0.4*(E1599-30))*F1599)</f>
        <v>0</v>
      </c>
      <c r="H1599" s="632"/>
      <c r="I1599" s="632"/>
      <c r="J1599" s="633">
        <f t="shared" si="447"/>
        <v>0</v>
      </c>
      <c r="K1599" s="634"/>
      <c r="L1599" s="107"/>
      <c r="M1599" s="107"/>
      <c r="N1599" s="108">
        <f t="shared" si="442"/>
        <v>0</v>
      </c>
      <c r="O1599" s="108">
        <f t="shared" si="443"/>
        <v>0</v>
      </c>
      <c r="P1599" s="109"/>
      <c r="Q1599" s="107">
        <f t="shared" si="446"/>
        <v>0</v>
      </c>
      <c r="R1599" s="107">
        <f t="shared" si="446"/>
        <v>0</v>
      </c>
      <c r="S1599" s="108">
        <f t="shared" si="444"/>
        <v>0</v>
      </c>
      <c r="T1599" s="110">
        <f t="shared" si="440"/>
        <v>0</v>
      </c>
      <c r="U1599" s="109"/>
      <c r="V1599" s="111" t="str">
        <f>IF(T1594&gt;0,"xx",IF(O1594&gt;0,"xy",""))</f>
        <v/>
      </c>
      <c r="W1599" s="613" t="str">
        <f t="shared" si="441"/>
        <v/>
      </c>
      <c r="X1599" s="613" t="str">
        <f t="shared" si="448"/>
        <v/>
      </c>
      <c r="Y1599" s="613" t="str">
        <f t="shared" si="445"/>
        <v/>
      </c>
    </row>
    <row r="1600" spans="1:25" ht="13.8" hidden="1" thickBot="1">
      <c r="A1600" s="764" t="s">
        <v>43</v>
      </c>
      <c r="B1600" s="197" t="s">
        <v>232</v>
      </c>
      <c r="C1600" s="635" t="s">
        <v>496</v>
      </c>
      <c r="D1600" s="636"/>
      <c r="E1600" s="637"/>
      <c r="F1600" s="638"/>
      <c r="G1600" s="639">
        <f>SUM(G1601:G1605)</f>
        <v>119.22015299496</v>
      </c>
      <c r="H1600" s="632">
        <f>VLOOKUP(C1600,'ENSAIOS DE ORÇAMENTO'!$C$3:$L$79,8,FALSE)</f>
        <v>1047.0960812133333</v>
      </c>
      <c r="I1600" s="632">
        <f>IF(ISBLANK(H1600),"",SUM(G1600:H1600))*0.93</f>
        <v>1084.6740978137127</v>
      </c>
      <c r="J1600" s="633">
        <f t="shared" si="447"/>
        <v>1396.41</v>
      </c>
      <c r="K1600" s="634" t="s">
        <v>23</v>
      </c>
      <c r="L1600" s="107"/>
      <c r="M1600" s="107"/>
      <c r="N1600" s="108">
        <f t="shared" si="442"/>
        <v>0</v>
      </c>
      <c r="O1600" s="108">
        <f t="shared" si="443"/>
        <v>0</v>
      </c>
      <c r="P1600" s="109"/>
      <c r="Q1600" s="107">
        <f t="shared" si="446"/>
        <v>0</v>
      </c>
      <c r="R1600" s="107">
        <f t="shared" si="446"/>
        <v>0</v>
      </c>
      <c r="S1600" s="108">
        <f t="shared" si="444"/>
        <v>0</v>
      </c>
      <c r="T1600" s="110">
        <f t="shared" si="440"/>
        <v>0</v>
      </c>
      <c r="U1600" s="109"/>
      <c r="W1600" s="613" t="str">
        <f t="shared" si="441"/>
        <v/>
      </c>
      <c r="X1600" s="613" t="str">
        <f t="shared" si="448"/>
        <v/>
      </c>
      <c r="Y1600" s="613" t="str">
        <f t="shared" si="445"/>
        <v/>
      </c>
    </row>
    <row r="1601" spans="1:25" ht="13.8" hidden="1" thickBot="1">
      <c r="A1601" s="196" t="s">
        <v>175</v>
      </c>
      <c r="B1601" s="197"/>
      <c r="C1601" s="635" t="s">
        <v>241</v>
      </c>
      <c r="D1601" s="636"/>
      <c r="E1601" s="637">
        <v>500</v>
      </c>
      <c r="F1601" s="638">
        <f>VLOOKUP(C1600,'ENSAIOS DE ORÇAMENTO'!$C$3:$L$79,4,FALSE)</f>
        <v>0.21237996000000001</v>
      </c>
      <c r="G1601" s="677">
        <f>IF(E1601&lt;=30,(0.48*E1601+4.05)*F1601,((0.48*30+4.05)+0.4*(E1601-30))*F1601)</f>
        <v>43.845842742000002</v>
      </c>
      <c r="H1601" s="632"/>
      <c r="I1601" s="632"/>
      <c r="J1601" s="633">
        <f t="shared" si="447"/>
        <v>0</v>
      </c>
      <c r="K1601" s="634"/>
      <c r="L1601" s="107"/>
      <c r="M1601" s="107"/>
      <c r="N1601" s="108">
        <f t="shared" si="442"/>
        <v>0</v>
      </c>
      <c r="O1601" s="108">
        <f t="shared" si="443"/>
        <v>0</v>
      </c>
      <c r="P1601" s="109"/>
      <c r="Q1601" s="107">
        <f t="shared" si="446"/>
        <v>0</v>
      </c>
      <c r="R1601" s="107">
        <f t="shared" si="446"/>
        <v>0</v>
      </c>
      <c r="S1601" s="108">
        <f t="shared" si="444"/>
        <v>0</v>
      </c>
      <c r="T1601" s="110">
        <f t="shared" si="440"/>
        <v>0</v>
      </c>
      <c r="U1601" s="109"/>
      <c r="V1601" s="111" t="str">
        <f>IF(T1600&gt;0,"xx",IF(O1600&gt;0,"xy",""))</f>
        <v/>
      </c>
      <c r="W1601" s="613" t="str">
        <f t="shared" si="441"/>
        <v/>
      </c>
      <c r="X1601" s="613" t="str">
        <f t="shared" si="448"/>
        <v/>
      </c>
      <c r="Y1601" s="613" t="str">
        <f t="shared" si="445"/>
        <v/>
      </c>
    </row>
    <row r="1602" spans="1:25" ht="13.8" hidden="1" thickBot="1">
      <c r="A1602" s="196" t="s">
        <v>175</v>
      </c>
      <c r="B1602" s="197"/>
      <c r="C1602" s="635" t="s">
        <v>303</v>
      </c>
      <c r="D1602" s="636"/>
      <c r="E1602" s="637">
        <v>180</v>
      </c>
      <c r="F1602" s="638">
        <f>VLOOKUP(C1600,'ENSAIOS DE ORÇAMENTO'!$C$3:$L$79,5,FALSE)</f>
        <v>0.62284225199999999</v>
      </c>
      <c r="G1602" s="671">
        <f>IF(E1602&lt;=30,(0.66*E1602+1.38)*F1602,((0.66*30+1.38)+0.55*(E1602-30))*F1602)</f>
        <v>64.576284687360001</v>
      </c>
      <c r="H1602" s="632"/>
      <c r="I1602" s="632"/>
      <c r="J1602" s="633">
        <f t="shared" si="447"/>
        <v>0</v>
      </c>
      <c r="K1602" s="634"/>
      <c r="L1602" s="107"/>
      <c r="M1602" s="107"/>
      <c r="N1602" s="108">
        <f t="shared" si="442"/>
        <v>0</v>
      </c>
      <c r="O1602" s="108">
        <f t="shared" si="443"/>
        <v>0</v>
      </c>
      <c r="P1602" s="109"/>
      <c r="Q1602" s="107">
        <f t="shared" si="446"/>
        <v>0</v>
      </c>
      <c r="R1602" s="107">
        <f t="shared" si="446"/>
        <v>0</v>
      </c>
      <c r="S1602" s="108">
        <f t="shared" si="444"/>
        <v>0</v>
      </c>
      <c r="T1602" s="110">
        <f t="shared" si="440"/>
        <v>0</v>
      </c>
      <c r="U1602" s="109"/>
      <c r="V1602" s="111" t="str">
        <f>IF(T1600&gt;0,"xx",IF(O1600&gt;0,"xy",""))</f>
        <v/>
      </c>
      <c r="W1602" s="613" t="str">
        <f t="shared" si="441"/>
        <v/>
      </c>
      <c r="X1602" s="613" t="str">
        <f t="shared" si="448"/>
        <v/>
      </c>
      <c r="Y1602" s="613" t="str">
        <f t="shared" si="445"/>
        <v/>
      </c>
    </row>
    <row r="1603" spans="1:25" ht="13.8" hidden="1" thickBot="1">
      <c r="A1603" s="196" t="s">
        <v>175</v>
      </c>
      <c r="B1603" s="197"/>
      <c r="C1603" s="635" t="s">
        <v>307</v>
      </c>
      <c r="D1603" s="636"/>
      <c r="E1603" s="637">
        <v>20</v>
      </c>
      <c r="F1603" s="638">
        <f>VLOOKUP(C1600,'ENSAIOS DE ORÇAMENTO'!$C$3:$L$79,6,FALSE)</f>
        <v>0.74060532000000001</v>
      </c>
      <c r="G1603" s="671">
        <f>IF(E1603&lt;=30,(0.66*E1603+1.38)*F1603,((0.66*30+1.38)+0.55*(E1603-30))*F1603)</f>
        <v>10.798025565600001</v>
      </c>
      <c r="H1603" s="632"/>
      <c r="I1603" s="632"/>
      <c r="J1603" s="633">
        <f t="shared" si="447"/>
        <v>0</v>
      </c>
      <c r="K1603" s="634"/>
      <c r="L1603" s="107"/>
      <c r="M1603" s="107"/>
      <c r="N1603" s="108">
        <f t="shared" si="442"/>
        <v>0</v>
      </c>
      <c r="O1603" s="108">
        <f t="shared" si="443"/>
        <v>0</v>
      </c>
      <c r="P1603" s="109"/>
      <c r="Q1603" s="107">
        <f t="shared" si="446"/>
        <v>0</v>
      </c>
      <c r="R1603" s="107">
        <f t="shared" si="446"/>
        <v>0</v>
      </c>
      <c r="S1603" s="108">
        <f t="shared" si="444"/>
        <v>0</v>
      </c>
      <c r="T1603" s="110">
        <f t="shared" si="440"/>
        <v>0</v>
      </c>
      <c r="U1603" s="109"/>
      <c r="V1603" s="111" t="str">
        <f>IF(T1600&gt;0,"xx",IF(O1600&gt;0,"xy",""))</f>
        <v/>
      </c>
      <c r="W1603" s="613" t="str">
        <f t="shared" si="441"/>
        <v/>
      </c>
      <c r="X1603" s="613" t="str">
        <f t="shared" si="448"/>
        <v/>
      </c>
      <c r="Y1603" s="613" t="str">
        <f t="shared" si="445"/>
        <v/>
      </c>
    </row>
    <row r="1604" spans="1:25" ht="13.8" hidden="1" thickBot="1">
      <c r="A1604" s="196" t="s">
        <v>175</v>
      </c>
      <c r="B1604" s="197"/>
      <c r="C1604" s="635" t="s">
        <v>480</v>
      </c>
      <c r="D1604" s="636"/>
      <c r="E1604" s="637">
        <v>30</v>
      </c>
      <c r="F1604" s="638">
        <f>VLOOKUP(C1600,'ENSAIOS DE ORÇAMENTO'!$C$3:$L$79,3,FALSE)</f>
        <v>0</v>
      </c>
      <c r="G1604" s="667">
        <f>IF(E1604&lt;=30,(0.66*E1604+1.38)*F1604,((0.66*30+1.38)+0.55*(E1604-30))*F1604)</f>
        <v>0</v>
      </c>
      <c r="H1604" s="632"/>
      <c r="I1604" s="632"/>
      <c r="J1604" s="633">
        <f t="shared" si="447"/>
        <v>0</v>
      </c>
      <c r="K1604" s="634"/>
      <c r="L1604" s="107"/>
      <c r="M1604" s="107"/>
      <c r="N1604" s="108">
        <f t="shared" si="442"/>
        <v>0</v>
      </c>
      <c r="O1604" s="108">
        <f t="shared" si="443"/>
        <v>0</v>
      </c>
      <c r="P1604" s="109"/>
      <c r="Q1604" s="107">
        <f t="shared" si="446"/>
        <v>0</v>
      </c>
      <c r="R1604" s="107">
        <f t="shared" si="446"/>
        <v>0</v>
      </c>
      <c r="S1604" s="108">
        <f t="shared" si="444"/>
        <v>0</v>
      </c>
      <c r="T1604" s="110">
        <f t="shared" si="440"/>
        <v>0</v>
      </c>
      <c r="U1604" s="109"/>
      <c r="V1604" s="111" t="str">
        <f>IF(T1600&gt;0,"xx",IF(O1600&gt;0,"xy",""))</f>
        <v/>
      </c>
      <c r="W1604" s="613" t="str">
        <f t="shared" si="441"/>
        <v/>
      </c>
      <c r="X1604" s="613" t="str">
        <f t="shared" si="448"/>
        <v/>
      </c>
      <c r="Y1604" s="613" t="str">
        <f t="shared" si="445"/>
        <v/>
      </c>
    </row>
    <row r="1605" spans="1:25" ht="13.8" hidden="1" thickBot="1">
      <c r="A1605" s="196" t="s">
        <v>175</v>
      </c>
      <c r="B1605" s="197"/>
      <c r="C1605" s="635" t="s">
        <v>481</v>
      </c>
      <c r="D1605" s="636"/>
      <c r="E1605" s="637">
        <v>500</v>
      </c>
      <c r="F1605" s="638">
        <f>VLOOKUP(C1600,'ENSAIOS DE ORÇAMENTO'!$C$3:$L$79,10,FALSE)</f>
        <v>0</v>
      </c>
      <c r="G1605" s="680">
        <f>IF(E1605&lt;=30,(0.48*E1605+4.05)*F1605,((0.48*30+4.05)+0.4*(E1605-30))*F1605)</f>
        <v>0</v>
      </c>
      <c r="H1605" s="632"/>
      <c r="I1605" s="632"/>
      <c r="J1605" s="633">
        <f t="shared" si="447"/>
        <v>0</v>
      </c>
      <c r="K1605" s="634"/>
      <c r="L1605" s="107"/>
      <c r="M1605" s="107"/>
      <c r="N1605" s="108">
        <f t="shared" si="442"/>
        <v>0</v>
      </c>
      <c r="O1605" s="108">
        <f t="shared" si="443"/>
        <v>0</v>
      </c>
      <c r="P1605" s="109"/>
      <c r="Q1605" s="107">
        <f t="shared" si="446"/>
        <v>0</v>
      </c>
      <c r="R1605" s="107">
        <f t="shared" si="446"/>
        <v>0</v>
      </c>
      <c r="S1605" s="108">
        <f t="shared" si="444"/>
        <v>0</v>
      </c>
      <c r="T1605" s="110">
        <f t="shared" si="440"/>
        <v>0</v>
      </c>
      <c r="U1605" s="109"/>
      <c r="V1605" s="111" t="str">
        <f>IF(T1600&gt;0,"xx",IF(O1600&gt;0,"xy",""))</f>
        <v/>
      </c>
      <c r="W1605" s="613" t="str">
        <f t="shared" si="441"/>
        <v/>
      </c>
      <c r="X1605" s="613" t="str">
        <f t="shared" si="448"/>
        <v/>
      </c>
      <c r="Y1605" s="613" t="str">
        <f t="shared" si="445"/>
        <v/>
      </c>
    </row>
    <row r="1606" spans="1:25" ht="13.8" hidden="1" thickBot="1">
      <c r="A1606" s="764" t="s">
        <v>44</v>
      </c>
      <c r="B1606" s="197" t="s">
        <v>232</v>
      </c>
      <c r="C1606" s="635" t="s">
        <v>497</v>
      </c>
      <c r="D1606" s="636"/>
      <c r="E1606" s="637"/>
      <c r="F1606" s="638"/>
      <c r="G1606" s="639">
        <f>SUM(G1607:G1611)</f>
        <v>214.37487114769999</v>
      </c>
      <c r="H1606" s="632">
        <f>VLOOKUP(C1606,'ENSAIOS DE ORÇAMENTO'!$C$3:$L$79,8,FALSE)</f>
        <v>1793.3040652666666</v>
      </c>
      <c r="I1606" s="632">
        <f>IF(ISBLANK(H1606),"",SUM(G1606:H1606))*0.93</f>
        <v>1867.141410865361</v>
      </c>
      <c r="J1606" s="633">
        <f t="shared" si="447"/>
        <v>2403.7600000000002</v>
      </c>
      <c r="K1606" s="634" t="s">
        <v>23</v>
      </c>
      <c r="L1606" s="107"/>
      <c r="M1606" s="107"/>
      <c r="N1606" s="108">
        <f t="shared" si="442"/>
        <v>0</v>
      </c>
      <c r="O1606" s="108">
        <f t="shared" si="443"/>
        <v>0</v>
      </c>
      <c r="P1606" s="109"/>
      <c r="Q1606" s="107">
        <f t="shared" si="446"/>
        <v>0</v>
      </c>
      <c r="R1606" s="107">
        <f t="shared" si="446"/>
        <v>0</v>
      </c>
      <c r="S1606" s="108">
        <f t="shared" si="444"/>
        <v>0</v>
      </c>
      <c r="T1606" s="110">
        <f t="shared" si="440"/>
        <v>0</v>
      </c>
      <c r="U1606" s="109"/>
      <c r="W1606" s="613" t="str">
        <f t="shared" si="441"/>
        <v/>
      </c>
      <c r="X1606" s="613" t="str">
        <f t="shared" si="448"/>
        <v/>
      </c>
      <c r="Y1606" s="613" t="str">
        <f t="shared" si="445"/>
        <v/>
      </c>
    </row>
    <row r="1607" spans="1:25" ht="13.8" hidden="1" thickBot="1">
      <c r="A1607" s="196" t="s">
        <v>175</v>
      </c>
      <c r="B1607" s="197"/>
      <c r="C1607" s="635" t="s">
        <v>241</v>
      </c>
      <c r="D1607" s="636"/>
      <c r="E1607" s="637">
        <v>500</v>
      </c>
      <c r="F1607" s="638">
        <f>VLOOKUP(C1606,'ENSAIOS DE ORÇAMENTO'!$C$3:$L$79,4,FALSE)</f>
        <v>0.38487894999999994</v>
      </c>
      <c r="G1607" s="677">
        <f>IF(E1607&lt;=30,(0.48*E1607+4.05)*F1607,((0.48*30+4.05)+0.4*(E1607-30))*F1607)</f>
        <v>79.45825922749998</v>
      </c>
      <c r="H1607" s="632"/>
      <c r="I1607" s="632"/>
      <c r="J1607" s="633">
        <f t="shared" si="447"/>
        <v>0</v>
      </c>
      <c r="K1607" s="634"/>
      <c r="L1607" s="107"/>
      <c r="M1607" s="107"/>
      <c r="N1607" s="108">
        <f t="shared" si="442"/>
        <v>0</v>
      </c>
      <c r="O1607" s="108">
        <f t="shared" si="443"/>
        <v>0</v>
      </c>
      <c r="P1607" s="109"/>
      <c r="Q1607" s="107">
        <f t="shared" si="446"/>
        <v>0</v>
      </c>
      <c r="R1607" s="107">
        <f t="shared" si="446"/>
        <v>0</v>
      </c>
      <c r="S1607" s="108">
        <f t="shared" si="444"/>
        <v>0</v>
      </c>
      <c r="T1607" s="110">
        <f t="shared" si="440"/>
        <v>0</v>
      </c>
      <c r="U1607" s="109"/>
      <c r="V1607" s="111" t="str">
        <f>IF(T1606&gt;0,"xx",IF(O1606&gt;0,"xy",""))</f>
        <v/>
      </c>
      <c r="W1607" s="613" t="str">
        <f t="shared" si="441"/>
        <v/>
      </c>
      <c r="X1607" s="613" t="str">
        <f t="shared" si="448"/>
        <v/>
      </c>
      <c r="Y1607" s="613" t="str">
        <f t="shared" si="445"/>
        <v/>
      </c>
    </row>
    <row r="1608" spans="1:25" ht="13.8" hidden="1" thickBot="1">
      <c r="A1608" s="196" t="s">
        <v>175</v>
      </c>
      <c r="B1608" s="197"/>
      <c r="C1608" s="635" t="s">
        <v>303</v>
      </c>
      <c r="D1608" s="636"/>
      <c r="E1608" s="637">
        <v>180</v>
      </c>
      <c r="F1608" s="638">
        <f>VLOOKUP(C1606,'ENSAIOS DE ORÇAMENTO'!$C$3:$L$79,5,FALSE)</f>
        <v>1.1143076149999998</v>
      </c>
      <c r="G1608" s="671">
        <f>IF(E1608&lt;=30,(0.66*E1608+1.38)*F1608,((0.66*30+1.38)+0.55*(E1608-30))*F1608)</f>
        <v>115.53141352319999</v>
      </c>
      <c r="H1608" s="632"/>
      <c r="I1608" s="632"/>
      <c r="J1608" s="633">
        <f t="shared" si="447"/>
        <v>0</v>
      </c>
      <c r="K1608" s="634"/>
      <c r="L1608" s="107"/>
      <c r="M1608" s="107"/>
      <c r="N1608" s="108">
        <f t="shared" si="442"/>
        <v>0</v>
      </c>
      <c r="O1608" s="108">
        <f t="shared" si="443"/>
        <v>0</v>
      </c>
      <c r="P1608" s="109"/>
      <c r="Q1608" s="107">
        <f t="shared" si="446"/>
        <v>0</v>
      </c>
      <c r="R1608" s="107">
        <f t="shared" si="446"/>
        <v>0</v>
      </c>
      <c r="S1608" s="108">
        <f t="shared" si="444"/>
        <v>0</v>
      </c>
      <c r="T1608" s="110">
        <f t="shared" ref="T1608:T1671" si="449">IF(ISBLANK(Q1608),0,ROUND(Q1608*R1608,2))</f>
        <v>0</v>
      </c>
      <c r="U1608" s="109"/>
      <c r="V1608" s="111" t="str">
        <f>IF(T1606&gt;0,"xx",IF(O1606&gt;0,"xy",""))</f>
        <v/>
      </c>
      <c r="W1608" s="613" t="str">
        <f t="shared" si="441"/>
        <v/>
      </c>
      <c r="X1608" s="613" t="str">
        <f t="shared" si="448"/>
        <v/>
      </c>
      <c r="Y1608" s="613" t="str">
        <f t="shared" si="445"/>
        <v/>
      </c>
    </row>
    <row r="1609" spans="1:25" ht="13.8" hidden="1" thickBot="1">
      <c r="A1609" s="196" t="s">
        <v>175</v>
      </c>
      <c r="B1609" s="197"/>
      <c r="C1609" s="635" t="s">
        <v>307</v>
      </c>
      <c r="D1609" s="636"/>
      <c r="E1609" s="637">
        <v>20</v>
      </c>
      <c r="F1609" s="638">
        <f>VLOOKUP(C1606,'ENSAIOS DE ORÇAMENTO'!$C$3:$L$79,6,FALSE)</f>
        <v>1.3295746499999999</v>
      </c>
      <c r="G1609" s="671">
        <f>IF(E1609&lt;=30,(0.66*E1609+1.38)*F1609,((0.66*30+1.38)+0.55*(E1609-30))*F1609)</f>
        <v>19.385198397</v>
      </c>
      <c r="H1609" s="632"/>
      <c r="I1609" s="632"/>
      <c r="J1609" s="633">
        <f t="shared" si="447"/>
        <v>0</v>
      </c>
      <c r="K1609" s="634"/>
      <c r="L1609" s="107"/>
      <c r="M1609" s="107"/>
      <c r="N1609" s="108">
        <f t="shared" si="442"/>
        <v>0</v>
      </c>
      <c r="O1609" s="108">
        <f t="shared" si="443"/>
        <v>0</v>
      </c>
      <c r="P1609" s="109"/>
      <c r="Q1609" s="107">
        <f t="shared" si="446"/>
        <v>0</v>
      </c>
      <c r="R1609" s="107">
        <f t="shared" si="446"/>
        <v>0</v>
      </c>
      <c r="S1609" s="108">
        <f t="shared" si="444"/>
        <v>0</v>
      </c>
      <c r="T1609" s="110">
        <f t="shared" si="449"/>
        <v>0</v>
      </c>
      <c r="U1609" s="109"/>
      <c r="V1609" s="111" t="str">
        <f>IF(T1606&gt;0,"xx",IF(O1606&gt;0,"xy",""))</f>
        <v/>
      </c>
      <c r="W1609" s="613" t="str">
        <f t="shared" si="441"/>
        <v/>
      </c>
      <c r="X1609" s="613" t="str">
        <f t="shared" si="448"/>
        <v/>
      </c>
      <c r="Y1609" s="613" t="str">
        <f t="shared" si="445"/>
        <v/>
      </c>
    </row>
    <row r="1610" spans="1:25" ht="13.8" hidden="1" thickBot="1">
      <c r="A1610" s="196" t="s">
        <v>175</v>
      </c>
      <c r="B1610" s="197"/>
      <c r="C1610" s="635" t="s">
        <v>480</v>
      </c>
      <c r="D1610" s="636"/>
      <c r="E1610" s="637">
        <v>30</v>
      </c>
      <c r="F1610" s="638">
        <f>VLOOKUP(C1606,'ENSAIOS DE ORÇAMENTO'!$C$3:$L$79,3,FALSE)</f>
        <v>0</v>
      </c>
      <c r="G1610" s="667">
        <f>IF(E1610&lt;=30,(0.66*E1610+1.38)*F1610,((0.66*30+1.38)+0.55*(E1610-30))*F1610)</f>
        <v>0</v>
      </c>
      <c r="H1610" s="632"/>
      <c r="I1610" s="632"/>
      <c r="J1610" s="633">
        <f t="shared" si="447"/>
        <v>0</v>
      </c>
      <c r="K1610" s="634"/>
      <c r="L1610" s="107"/>
      <c r="M1610" s="107"/>
      <c r="N1610" s="108">
        <f t="shared" si="442"/>
        <v>0</v>
      </c>
      <c r="O1610" s="108">
        <f t="shared" si="443"/>
        <v>0</v>
      </c>
      <c r="P1610" s="109"/>
      <c r="Q1610" s="107">
        <f t="shared" si="446"/>
        <v>0</v>
      </c>
      <c r="R1610" s="107">
        <f t="shared" si="446"/>
        <v>0</v>
      </c>
      <c r="S1610" s="108">
        <f t="shared" si="444"/>
        <v>0</v>
      </c>
      <c r="T1610" s="110">
        <f t="shared" si="449"/>
        <v>0</v>
      </c>
      <c r="U1610" s="109"/>
      <c r="V1610" s="111" t="str">
        <f>IF(T1606&gt;0,"xx",IF(O1606&gt;0,"xy",""))</f>
        <v/>
      </c>
      <c r="W1610" s="613" t="str">
        <f t="shared" si="441"/>
        <v/>
      </c>
      <c r="X1610" s="613" t="str">
        <f t="shared" si="448"/>
        <v/>
      </c>
      <c r="Y1610" s="613" t="str">
        <f t="shared" si="445"/>
        <v/>
      </c>
    </row>
    <row r="1611" spans="1:25" ht="13.8" hidden="1" thickBot="1">
      <c r="A1611" s="196" t="s">
        <v>175</v>
      </c>
      <c r="B1611" s="197"/>
      <c r="C1611" s="635" t="s">
        <v>481</v>
      </c>
      <c r="D1611" s="636"/>
      <c r="E1611" s="637">
        <v>500</v>
      </c>
      <c r="F1611" s="638">
        <f>VLOOKUP(C1606,'ENSAIOS DE ORÇAMENTO'!$C$3:$L$79,10,FALSE)</f>
        <v>0</v>
      </c>
      <c r="G1611" s="680">
        <f>IF(E1611&lt;=30,(0.48*E1611+4.05)*F1611,((0.48*30+4.05)+0.4*(E1611-30))*F1611)</f>
        <v>0</v>
      </c>
      <c r="H1611" s="632"/>
      <c r="I1611" s="632"/>
      <c r="J1611" s="633">
        <f t="shared" si="447"/>
        <v>0</v>
      </c>
      <c r="K1611" s="634"/>
      <c r="L1611" s="107"/>
      <c r="M1611" s="107"/>
      <c r="N1611" s="108">
        <f t="shared" si="442"/>
        <v>0</v>
      </c>
      <c r="O1611" s="108">
        <f t="shared" si="443"/>
        <v>0</v>
      </c>
      <c r="P1611" s="109"/>
      <c r="Q1611" s="107">
        <f t="shared" si="446"/>
        <v>0</v>
      </c>
      <c r="R1611" s="107">
        <f t="shared" si="446"/>
        <v>0</v>
      </c>
      <c r="S1611" s="108">
        <f t="shared" si="444"/>
        <v>0</v>
      </c>
      <c r="T1611" s="110">
        <f t="shared" si="449"/>
        <v>0</v>
      </c>
      <c r="U1611" s="109"/>
      <c r="V1611" s="111" t="str">
        <f>IF(T1606&gt;0,"xx",IF(O1606&gt;0,"xy",""))</f>
        <v/>
      </c>
      <c r="W1611" s="613" t="str">
        <f t="shared" si="441"/>
        <v/>
      </c>
      <c r="X1611" s="613" t="str">
        <f t="shared" si="448"/>
        <v/>
      </c>
      <c r="Y1611" s="613" t="str">
        <f t="shared" si="445"/>
        <v/>
      </c>
    </row>
    <row r="1612" spans="1:25" ht="13.8" hidden="1" thickBot="1">
      <c r="A1612" s="764" t="s">
        <v>45</v>
      </c>
      <c r="B1612" s="197" t="s">
        <v>232</v>
      </c>
      <c r="C1612" s="635" t="s">
        <v>498</v>
      </c>
      <c r="D1612" s="636"/>
      <c r="E1612" s="637"/>
      <c r="F1612" s="638"/>
      <c r="G1612" s="639">
        <f>SUM(G1613:G1617)</f>
        <v>314.96514395720004</v>
      </c>
      <c r="H1612" s="632">
        <f>VLOOKUP(C1612,'ENSAIOS DE ORÇAMENTO'!$C$3:$L$79,8,FALSE)</f>
        <v>2591.1821229333336</v>
      </c>
      <c r="I1612" s="632">
        <f>IF(ISBLANK(H1612),"",SUM(G1612:H1612))*0.93</f>
        <v>2702.7169582081965</v>
      </c>
      <c r="J1612" s="633">
        <f t="shared" si="447"/>
        <v>3479.48</v>
      </c>
      <c r="K1612" s="634" t="s">
        <v>23</v>
      </c>
      <c r="L1612" s="107"/>
      <c r="M1612" s="107"/>
      <c r="N1612" s="108">
        <f t="shared" si="442"/>
        <v>0</v>
      </c>
      <c r="O1612" s="108">
        <f t="shared" si="443"/>
        <v>0</v>
      </c>
      <c r="P1612" s="109"/>
      <c r="Q1612" s="107">
        <f t="shared" si="446"/>
        <v>0</v>
      </c>
      <c r="R1612" s="107">
        <f t="shared" si="446"/>
        <v>0</v>
      </c>
      <c r="S1612" s="108">
        <f t="shared" si="444"/>
        <v>0</v>
      </c>
      <c r="T1612" s="110">
        <f t="shared" si="449"/>
        <v>0</v>
      </c>
      <c r="U1612" s="109"/>
      <c r="W1612" s="613" t="str">
        <f t="shared" si="441"/>
        <v/>
      </c>
      <c r="X1612" s="613" t="str">
        <f t="shared" si="448"/>
        <v/>
      </c>
      <c r="Y1612" s="613" t="str">
        <f t="shared" si="445"/>
        <v/>
      </c>
    </row>
    <row r="1613" spans="1:25" ht="13.8" hidden="1" thickBot="1">
      <c r="A1613" s="196" t="s">
        <v>175</v>
      </c>
      <c r="B1613" s="197"/>
      <c r="C1613" s="635" t="s">
        <v>241</v>
      </c>
      <c r="D1613" s="636"/>
      <c r="E1613" s="637">
        <v>500</v>
      </c>
      <c r="F1613" s="638">
        <f>VLOOKUP(C1612,'ENSAIOS DE ORÇAMENTO'!$C$3:$L$79,4,FALSE)</f>
        <v>0.56628220000000007</v>
      </c>
      <c r="G1613" s="677">
        <f>IF(E1613&lt;=30,(0.48*E1613+4.05)*F1613,((0.48*30+4.05)+0.4*(E1613-30))*F1613)</f>
        <v>116.90896019</v>
      </c>
      <c r="H1613" s="632"/>
      <c r="I1613" s="632"/>
      <c r="J1613" s="633">
        <f t="shared" si="447"/>
        <v>0</v>
      </c>
      <c r="K1613" s="634"/>
      <c r="L1613" s="107"/>
      <c r="M1613" s="107"/>
      <c r="N1613" s="108">
        <f t="shared" si="442"/>
        <v>0</v>
      </c>
      <c r="O1613" s="108">
        <f t="shared" si="443"/>
        <v>0</v>
      </c>
      <c r="P1613" s="109"/>
      <c r="Q1613" s="107">
        <f t="shared" si="446"/>
        <v>0</v>
      </c>
      <c r="R1613" s="107">
        <f t="shared" si="446"/>
        <v>0</v>
      </c>
      <c r="S1613" s="108">
        <f t="shared" si="444"/>
        <v>0</v>
      </c>
      <c r="T1613" s="110">
        <f t="shared" si="449"/>
        <v>0</v>
      </c>
      <c r="U1613" s="109"/>
      <c r="V1613" s="111" t="str">
        <f>IF(T1612&gt;0,"xx",IF(O1612&gt;0,"xy",""))</f>
        <v/>
      </c>
      <c r="W1613" s="613" t="str">
        <f t="shared" si="441"/>
        <v/>
      </c>
      <c r="X1613" s="613" t="str">
        <f t="shared" si="448"/>
        <v/>
      </c>
      <c r="Y1613" s="613" t="str">
        <f t="shared" si="445"/>
        <v/>
      </c>
    </row>
    <row r="1614" spans="1:25" ht="13.8" hidden="1" thickBot="1">
      <c r="A1614" s="196" t="s">
        <v>175</v>
      </c>
      <c r="B1614" s="197"/>
      <c r="C1614" s="635" t="s">
        <v>303</v>
      </c>
      <c r="D1614" s="636"/>
      <c r="E1614" s="637">
        <v>180</v>
      </c>
      <c r="F1614" s="638">
        <f>VLOOKUP(C1612,'ENSAIOS DE ORÇAMENTO'!$C$3:$L$79,5,FALSE)</f>
        <v>1.6356421400000001</v>
      </c>
      <c r="G1614" s="671">
        <f>IF(E1614&lt;=30,(0.66*E1614+1.38)*F1614,((0.66*30+1.38)+0.55*(E1614-30))*F1614)</f>
        <v>169.58337707520002</v>
      </c>
      <c r="H1614" s="632"/>
      <c r="I1614" s="632"/>
      <c r="J1614" s="633">
        <f t="shared" si="447"/>
        <v>0</v>
      </c>
      <c r="K1614" s="634"/>
      <c r="L1614" s="107"/>
      <c r="M1614" s="107"/>
      <c r="N1614" s="108">
        <f t="shared" si="442"/>
        <v>0</v>
      </c>
      <c r="O1614" s="108">
        <f t="shared" si="443"/>
        <v>0</v>
      </c>
      <c r="P1614" s="109"/>
      <c r="Q1614" s="107">
        <f t="shared" si="446"/>
        <v>0</v>
      </c>
      <c r="R1614" s="107">
        <f t="shared" si="446"/>
        <v>0</v>
      </c>
      <c r="S1614" s="108">
        <f t="shared" si="444"/>
        <v>0</v>
      </c>
      <c r="T1614" s="110">
        <f t="shared" si="449"/>
        <v>0</v>
      </c>
      <c r="U1614" s="109"/>
      <c r="V1614" s="111" t="str">
        <f>IF(T1612&gt;0,"xx",IF(O1612&gt;0,"xy",""))</f>
        <v/>
      </c>
      <c r="W1614" s="613" t="str">
        <f t="shared" ref="W1614:W1677" si="450">IF(V1614="X","x",IF(V1614="xx","x",IF(V1614="xy","x",IF(V1614="y","x",IF(OR(O1614&gt;0,T1614&gt;0),"x","")))))</f>
        <v/>
      </c>
      <c r="X1614" s="613" t="str">
        <f t="shared" si="448"/>
        <v/>
      </c>
      <c r="Y1614" s="613" t="str">
        <f t="shared" si="445"/>
        <v/>
      </c>
    </row>
    <row r="1615" spans="1:25" ht="13.8" hidden="1" thickBot="1">
      <c r="A1615" s="196" t="s">
        <v>175</v>
      </c>
      <c r="B1615" s="197"/>
      <c r="C1615" s="635" t="s">
        <v>307</v>
      </c>
      <c r="D1615" s="636"/>
      <c r="E1615" s="637">
        <v>20</v>
      </c>
      <c r="F1615" s="638">
        <f>VLOOKUP(C1612,'ENSAIOS DE ORÇAMENTO'!$C$3:$L$79,6,FALSE)</f>
        <v>1.9528674000000004</v>
      </c>
      <c r="G1615" s="671">
        <f>IF(E1615&lt;=30,(0.66*E1615+1.38)*F1615,((0.66*30+1.38)+0.55*(E1615-30))*F1615)</f>
        <v>28.47280669200001</v>
      </c>
      <c r="H1615" s="632"/>
      <c r="I1615" s="632"/>
      <c r="J1615" s="633">
        <f t="shared" si="447"/>
        <v>0</v>
      </c>
      <c r="K1615" s="634"/>
      <c r="L1615" s="107"/>
      <c r="M1615" s="107"/>
      <c r="N1615" s="108">
        <f t="shared" si="442"/>
        <v>0</v>
      </c>
      <c r="O1615" s="108">
        <f t="shared" si="443"/>
        <v>0</v>
      </c>
      <c r="P1615" s="109"/>
      <c r="Q1615" s="107">
        <f t="shared" si="446"/>
        <v>0</v>
      </c>
      <c r="R1615" s="107">
        <f t="shared" si="446"/>
        <v>0</v>
      </c>
      <c r="S1615" s="108">
        <f t="shared" si="444"/>
        <v>0</v>
      </c>
      <c r="T1615" s="110">
        <f t="shared" si="449"/>
        <v>0</v>
      </c>
      <c r="U1615" s="109"/>
      <c r="V1615" s="111" t="str">
        <f>IF(T1612&gt;0,"xx",IF(O1612&gt;0,"xy",""))</f>
        <v/>
      </c>
      <c r="W1615" s="613" t="str">
        <f t="shared" si="450"/>
        <v/>
      </c>
      <c r="X1615" s="613" t="str">
        <f t="shared" si="448"/>
        <v/>
      </c>
      <c r="Y1615" s="613" t="str">
        <f t="shared" si="445"/>
        <v/>
      </c>
    </row>
    <row r="1616" spans="1:25" ht="13.8" hidden="1" thickBot="1">
      <c r="A1616" s="196" t="s">
        <v>175</v>
      </c>
      <c r="B1616" s="197"/>
      <c r="C1616" s="635" t="s">
        <v>480</v>
      </c>
      <c r="D1616" s="636"/>
      <c r="E1616" s="637">
        <v>30</v>
      </c>
      <c r="F1616" s="638">
        <f>VLOOKUP(C1612,'ENSAIOS DE ORÇAMENTO'!$C$3:$L$79,3,FALSE)</f>
        <v>0</v>
      </c>
      <c r="G1616" s="667">
        <f>IF(E1616&lt;=30,(0.66*E1616+1.38)*F1616,((0.66*30+1.38)+0.55*(E1616-30))*F1616)</f>
        <v>0</v>
      </c>
      <c r="H1616" s="632"/>
      <c r="I1616" s="632"/>
      <c r="J1616" s="633">
        <f t="shared" si="447"/>
        <v>0</v>
      </c>
      <c r="K1616" s="634"/>
      <c r="L1616" s="107"/>
      <c r="M1616" s="107"/>
      <c r="N1616" s="108">
        <f t="shared" si="442"/>
        <v>0</v>
      </c>
      <c r="O1616" s="108">
        <f t="shared" si="443"/>
        <v>0</v>
      </c>
      <c r="P1616" s="109"/>
      <c r="Q1616" s="107">
        <f t="shared" si="446"/>
        <v>0</v>
      </c>
      <c r="R1616" s="107">
        <f t="shared" si="446"/>
        <v>0</v>
      </c>
      <c r="S1616" s="108">
        <f t="shared" si="444"/>
        <v>0</v>
      </c>
      <c r="T1616" s="110">
        <f t="shared" si="449"/>
        <v>0</v>
      </c>
      <c r="U1616" s="109"/>
      <c r="V1616" s="111" t="str">
        <f>IF(T1612&gt;0,"xx",IF(O1612&gt;0,"xy",""))</f>
        <v/>
      </c>
      <c r="W1616" s="613" t="str">
        <f t="shared" si="450"/>
        <v/>
      </c>
      <c r="X1616" s="613" t="str">
        <f t="shared" si="448"/>
        <v/>
      </c>
      <c r="Y1616" s="613" t="str">
        <f t="shared" si="445"/>
        <v/>
      </c>
    </row>
    <row r="1617" spans="1:25" ht="13.8" hidden="1" thickBot="1">
      <c r="A1617" s="196" t="s">
        <v>175</v>
      </c>
      <c r="B1617" s="197"/>
      <c r="C1617" s="635" t="s">
        <v>481</v>
      </c>
      <c r="D1617" s="636"/>
      <c r="E1617" s="637">
        <v>500</v>
      </c>
      <c r="F1617" s="638">
        <f>VLOOKUP(C1612,'ENSAIOS DE ORÇAMENTO'!$C$3:$L$79,10,FALSE)</f>
        <v>0</v>
      </c>
      <c r="G1617" s="680">
        <f>IF(E1617&lt;=30,(0.48*E1617+4.05)*F1617,((0.48*30+4.05)+0.4*(E1617-30))*F1617)</f>
        <v>0</v>
      </c>
      <c r="H1617" s="632"/>
      <c r="I1617" s="632"/>
      <c r="J1617" s="633">
        <f t="shared" si="447"/>
        <v>0</v>
      </c>
      <c r="K1617" s="634"/>
      <c r="L1617" s="107"/>
      <c r="M1617" s="107"/>
      <c r="N1617" s="108">
        <f t="shared" ref="N1617:N1680" si="451">IF(ISBLANK(L1617),0,ROUND(J1617*L1617,2))</f>
        <v>0</v>
      </c>
      <c r="O1617" s="108">
        <f t="shared" ref="O1617:O1680" si="452">IF(ISBLANK(M1617),0,ROUND(L1617*M1617,2))</f>
        <v>0</v>
      </c>
      <c r="P1617" s="109"/>
      <c r="Q1617" s="107">
        <f t="shared" si="446"/>
        <v>0</v>
      </c>
      <c r="R1617" s="107">
        <f t="shared" si="446"/>
        <v>0</v>
      </c>
      <c r="S1617" s="108">
        <f t="shared" ref="S1617:S1680" si="453">IF(ISBLANK(Q1617),0,ROUND(J1617*Q1617,2))</f>
        <v>0</v>
      </c>
      <c r="T1617" s="110">
        <f t="shared" si="449"/>
        <v>0</v>
      </c>
      <c r="U1617" s="109"/>
      <c r="V1617" s="111" t="str">
        <f>IF(T1612&gt;0,"xx",IF(O1612&gt;0,"xy",""))</f>
        <v/>
      </c>
      <c r="W1617" s="613" t="str">
        <f t="shared" si="450"/>
        <v/>
      </c>
      <c r="X1617" s="613" t="str">
        <f t="shared" si="448"/>
        <v/>
      </c>
      <c r="Y1617" s="613" t="str">
        <f t="shared" si="445"/>
        <v/>
      </c>
    </row>
    <row r="1618" spans="1:25" ht="13.8" hidden="1" thickBot="1">
      <c r="A1618" s="764" t="s">
        <v>46</v>
      </c>
      <c r="B1618" s="197" t="s">
        <v>232</v>
      </c>
      <c r="C1618" s="635" t="s">
        <v>499</v>
      </c>
      <c r="D1618" s="636"/>
      <c r="E1618" s="637"/>
      <c r="F1618" s="638"/>
      <c r="G1618" s="639">
        <f>SUM(G1619:G1623)</f>
        <v>435.69188129920002</v>
      </c>
      <c r="H1618" s="632">
        <f>VLOOKUP(C1618,'ENSAIOS DE ORÇAMENTO'!$C$3:$L$79,8,FALSE)</f>
        <v>3572.5885055999997</v>
      </c>
      <c r="I1618" s="632">
        <f>IF(ISBLANK(H1618),"",SUM(G1618:H1618))*0.93</f>
        <v>3727.7007598162559</v>
      </c>
      <c r="J1618" s="633">
        <f t="shared" si="447"/>
        <v>4799.04</v>
      </c>
      <c r="K1618" s="634" t="s">
        <v>23</v>
      </c>
      <c r="L1618" s="107"/>
      <c r="M1618" s="107"/>
      <c r="N1618" s="108">
        <f t="shared" si="451"/>
        <v>0</v>
      </c>
      <c r="O1618" s="108">
        <f t="shared" si="452"/>
        <v>0</v>
      </c>
      <c r="P1618" s="109"/>
      <c r="Q1618" s="107">
        <f t="shared" si="446"/>
        <v>0</v>
      </c>
      <c r="R1618" s="107">
        <f t="shared" si="446"/>
        <v>0</v>
      </c>
      <c r="S1618" s="108">
        <f t="shared" si="453"/>
        <v>0</v>
      </c>
      <c r="T1618" s="110">
        <f t="shared" si="449"/>
        <v>0</v>
      </c>
      <c r="U1618" s="109"/>
      <c r="W1618" s="613" t="str">
        <f t="shared" si="450"/>
        <v/>
      </c>
      <c r="X1618" s="613" t="str">
        <f t="shared" si="448"/>
        <v/>
      </c>
      <c r="Y1618" s="613" t="str">
        <f t="shared" si="445"/>
        <v/>
      </c>
    </row>
    <row r="1619" spans="1:25" ht="13.8" hidden="1" thickBot="1">
      <c r="A1619" s="196" t="s">
        <v>175</v>
      </c>
      <c r="B1619" s="197"/>
      <c r="C1619" s="635" t="s">
        <v>241</v>
      </c>
      <c r="D1619" s="636"/>
      <c r="E1619" s="637">
        <v>500</v>
      </c>
      <c r="F1619" s="638">
        <f>VLOOKUP(C1618,'ENSAIOS DE ORÇAMENTO'!$C$3:$L$79,4,FALSE)</f>
        <v>0.78249919999999995</v>
      </c>
      <c r="G1619" s="677">
        <f>IF(E1619&lt;=30,(0.48*E1619+4.05)*F1619,((0.48*30+4.05)+0.4*(E1619-30))*F1619)</f>
        <v>161.54695983999997</v>
      </c>
      <c r="H1619" s="632"/>
      <c r="I1619" s="632"/>
      <c r="J1619" s="633">
        <f t="shared" si="447"/>
        <v>0</v>
      </c>
      <c r="K1619" s="634"/>
      <c r="L1619" s="107"/>
      <c r="M1619" s="107"/>
      <c r="N1619" s="108">
        <f t="shared" si="451"/>
        <v>0</v>
      </c>
      <c r="O1619" s="108">
        <f t="shared" si="452"/>
        <v>0</v>
      </c>
      <c r="P1619" s="109"/>
      <c r="Q1619" s="107">
        <f t="shared" si="446"/>
        <v>0</v>
      </c>
      <c r="R1619" s="107">
        <f t="shared" si="446"/>
        <v>0</v>
      </c>
      <c r="S1619" s="108">
        <f t="shared" si="453"/>
        <v>0</v>
      </c>
      <c r="T1619" s="110">
        <f t="shared" si="449"/>
        <v>0</v>
      </c>
      <c r="U1619" s="109"/>
      <c r="V1619" s="111" t="str">
        <f>IF(T1618&gt;0,"xx",IF(O1618&gt;0,"xy",""))</f>
        <v/>
      </c>
      <c r="W1619" s="613" t="str">
        <f t="shared" si="450"/>
        <v/>
      </c>
      <c r="X1619" s="613" t="str">
        <f t="shared" si="448"/>
        <v/>
      </c>
      <c r="Y1619" s="613" t="str">
        <f t="shared" si="445"/>
        <v/>
      </c>
    </row>
    <row r="1620" spans="1:25" ht="13.8" hidden="1" thickBot="1">
      <c r="A1620" s="196" t="s">
        <v>175</v>
      </c>
      <c r="B1620" s="197"/>
      <c r="C1620" s="635" t="s">
        <v>303</v>
      </c>
      <c r="D1620" s="636"/>
      <c r="E1620" s="637">
        <v>180</v>
      </c>
      <c r="F1620" s="638">
        <f>VLOOKUP(C1618,'ENSAIOS DE ORÇAMENTO'!$C$3:$L$79,5,FALSE)</f>
        <v>2.26417504</v>
      </c>
      <c r="G1620" s="671">
        <f>IF(E1620&lt;=30,(0.66*E1620+1.38)*F1620,((0.66*30+1.38)+0.55*(E1620-30))*F1620)</f>
        <v>234.74966814720003</v>
      </c>
      <c r="H1620" s="632"/>
      <c r="I1620" s="632"/>
      <c r="J1620" s="633">
        <f t="shared" si="447"/>
        <v>0</v>
      </c>
      <c r="K1620" s="634"/>
      <c r="L1620" s="107"/>
      <c r="M1620" s="107"/>
      <c r="N1620" s="108">
        <f t="shared" si="451"/>
        <v>0</v>
      </c>
      <c r="O1620" s="108">
        <f t="shared" si="452"/>
        <v>0</v>
      </c>
      <c r="P1620" s="109"/>
      <c r="Q1620" s="107">
        <f t="shared" si="446"/>
        <v>0</v>
      </c>
      <c r="R1620" s="107">
        <f t="shared" si="446"/>
        <v>0</v>
      </c>
      <c r="S1620" s="108">
        <f t="shared" si="453"/>
        <v>0</v>
      </c>
      <c r="T1620" s="110">
        <f t="shared" si="449"/>
        <v>0</v>
      </c>
      <c r="U1620" s="109"/>
      <c r="V1620" s="111" t="str">
        <f>IF(T1618&gt;0,"xx",IF(O1618&gt;0,"xy",""))</f>
        <v/>
      </c>
      <c r="W1620" s="613" t="str">
        <f t="shared" si="450"/>
        <v/>
      </c>
      <c r="X1620" s="613" t="str">
        <f t="shared" si="448"/>
        <v/>
      </c>
      <c r="Y1620" s="613" t="str">
        <f t="shared" si="445"/>
        <v/>
      </c>
    </row>
    <row r="1621" spans="1:25" ht="13.8" hidden="1" thickBot="1">
      <c r="A1621" s="196" t="s">
        <v>175</v>
      </c>
      <c r="B1621" s="197"/>
      <c r="C1621" s="635" t="s">
        <v>307</v>
      </c>
      <c r="D1621" s="636"/>
      <c r="E1621" s="637">
        <v>20</v>
      </c>
      <c r="F1621" s="638">
        <f>VLOOKUP(C1618,'ENSAIOS DE ORÇAMENTO'!$C$3:$L$79,6,FALSE)</f>
        <v>2.7020064000000001</v>
      </c>
      <c r="G1621" s="671">
        <f>IF(E1621&lt;=30,(0.66*E1621+1.38)*F1621,((0.66*30+1.38)+0.55*(E1621-30))*F1621)</f>
        <v>39.395253312000008</v>
      </c>
      <c r="H1621" s="632"/>
      <c r="I1621" s="632"/>
      <c r="J1621" s="633">
        <f t="shared" si="447"/>
        <v>0</v>
      </c>
      <c r="K1621" s="634"/>
      <c r="L1621" s="107"/>
      <c r="M1621" s="107"/>
      <c r="N1621" s="108">
        <f t="shared" si="451"/>
        <v>0</v>
      </c>
      <c r="O1621" s="108">
        <f t="shared" si="452"/>
        <v>0</v>
      </c>
      <c r="P1621" s="109"/>
      <c r="Q1621" s="107">
        <f t="shared" si="446"/>
        <v>0</v>
      </c>
      <c r="R1621" s="107">
        <f t="shared" si="446"/>
        <v>0</v>
      </c>
      <c r="S1621" s="108">
        <f t="shared" si="453"/>
        <v>0</v>
      </c>
      <c r="T1621" s="110">
        <f t="shared" si="449"/>
        <v>0</v>
      </c>
      <c r="U1621" s="109"/>
      <c r="V1621" s="111" t="str">
        <f>IF(T1618&gt;0,"xx",IF(O1618&gt;0,"xy",""))</f>
        <v/>
      </c>
      <c r="W1621" s="613" t="str">
        <f t="shared" si="450"/>
        <v/>
      </c>
      <c r="X1621" s="613" t="str">
        <f t="shared" si="448"/>
        <v/>
      </c>
      <c r="Y1621" s="613" t="str">
        <f t="shared" ref="Y1621:Y1684" si="454">IF(V1621="X","x",IF(T1621&gt;0,"x",""))</f>
        <v/>
      </c>
    </row>
    <row r="1622" spans="1:25" ht="13.8" hidden="1" thickBot="1">
      <c r="A1622" s="196" t="s">
        <v>175</v>
      </c>
      <c r="B1622" s="197"/>
      <c r="C1622" s="635" t="s">
        <v>480</v>
      </c>
      <c r="D1622" s="636"/>
      <c r="E1622" s="637">
        <v>30</v>
      </c>
      <c r="F1622" s="638">
        <f>VLOOKUP(C1618,'ENSAIOS DE ORÇAMENTO'!$C$3:$L$79,3,FALSE)</f>
        <v>0</v>
      </c>
      <c r="G1622" s="667">
        <f>IF(E1622&lt;=30,(0.66*E1622+1.38)*F1622,((0.66*30+1.38)+0.55*(E1622-30))*F1622)</f>
        <v>0</v>
      </c>
      <c r="H1622" s="632"/>
      <c r="I1622" s="632"/>
      <c r="J1622" s="633">
        <f t="shared" si="447"/>
        <v>0</v>
      </c>
      <c r="K1622" s="634"/>
      <c r="L1622" s="107"/>
      <c r="M1622" s="107"/>
      <c r="N1622" s="108">
        <f t="shared" si="451"/>
        <v>0</v>
      </c>
      <c r="O1622" s="108">
        <f t="shared" si="452"/>
        <v>0</v>
      </c>
      <c r="P1622" s="109"/>
      <c r="Q1622" s="107">
        <f t="shared" si="446"/>
        <v>0</v>
      </c>
      <c r="R1622" s="107">
        <f t="shared" si="446"/>
        <v>0</v>
      </c>
      <c r="S1622" s="108">
        <f t="shared" si="453"/>
        <v>0</v>
      </c>
      <c r="T1622" s="110">
        <f t="shared" si="449"/>
        <v>0</v>
      </c>
      <c r="U1622" s="109"/>
      <c r="V1622" s="111" t="str">
        <f>IF(T1618&gt;0,"xx",IF(O1618&gt;0,"xy",""))</f>
        <v/>
      </c>
      <c r="W1622" s="613" t="str">
        <f t="shared" si="450"/>
        <v/>
      </c>
      <c r="X1622" s="613" t="str">
        <f t="shared" si="448"/>
        <v/>
      </c>
      <c r="Y1622" s="613" t="str">
        <f t="shared" si="454"/>
        <v/>
      </c>
    </row>
    <row r="1623" spans="1:25" ht="13.8" hidden="1" thickBot="1">
      <c r="A1623" s="196" t="s">
        <v>175</v>
      </c>
      <c r="B1623" s="197"/>
      <c r="C1623" s="635" t="s">
        <v>481</v>
      </c>
      <c r="D1623" s="636"/>
      <c r="E1623" s="637">
        <v>500</v>
      </c>
      <c r="F1623" s="638">
        <f>VLOOKUP(C1618,'ENSAIOS DE ORÇAMENTO'!$C$3:$L$79,10,FALSE)</f>
        <v>0</v>
      </c>
      <c r="G1623" s="680">
        <f>IF(E1623&lt;=30,(0.48*E1623+4.05)*F1623,((0.48*30+4.05)+0.4*(E1623-30))*F1623)</f>
        <v>0</v>
      </c>
      <c r="H1623" s="632"/>
      <c r="I1623" s="632"/>
      <c r="J1623" s="633">
        <f t="shared" si="447"/>
        <v>0</v>
      </c>
      <c r="K1623" s="634"/>
      <c r="L1623" s="107"/>
      <c r="M1623" s="107"/>
      <c r="N1623" s="108">
        <f t="shared" si="451"/>
        <v>0</v>
      </c>
      <c r="O1623" s="108">
        <f t="shared" si="452"/>
        <v>0</v>
      </c>
      <c r="P1623" s="109"/>
      <c r="Q1623" s="107">
        <f t="shared" si="446"/>
        <v>0</v>
      </c>
      <c r="R1623" s="107">
        <f t="shared" si="446"/>
        <v>0</v>
      </c>
      <c r="S1623" s="108">
        <f t="shared" si="453"/>
        <v>0</v>
      </c>
      <c r="T1623" s="110">
        <f t="shared" si="449"/>
        <v>0</v>
      </c>
      <c r="U1623" s="109"/>
      <c r="V1623" s="111" t="str">
        <f>IF(T1618&gt;0,"xx",IF(O1618&gt;0,"xy",""))</f>
        <v/>
      </c>
      <c r="W1623" s="613" t="str">
        <f t="shared" si="450"/>
        <v/>
      </c>
      <c r="X1623" s="613" t="str">
        <f t="shared" si="448"/>
        <v/>
      </c>
      <c r="Y1623" s="613" t="str">
        <f t="shared" si="454"/>
        <v/>
      </c>
    </row>
    <row r="1624" spans="1:25" ht="13.8" hidden="1" thickBot="1">
      <c r="A1624" s="764" t="s">
        <v>47</v>
      </c>
      <c r="B1624" s="197" t="s">
        <v>232</v>
      </c>
      <c r="C1624" s="635" t="s">
        <v>500</v>
      </c>
      <c r="D1624" s="636"/>
      <c r="E1624" s="637"/>
      <c r="F1624" s="638"/>
      <c r="G1624" s="639">
        <f>SUM(G1625:G1629)</f>
        <v>675.69926569170002</v>
      </c>
      <c r="H1624" s="632">
        <f>VLOOKUP(C1624,'ENSAIOS DE ORÇAMENTO'!$C$3:$L$79,8,FALSE)</f>
        <v>5277.9885023500001</v>
      </c>
      <c r="I1624" s="632">
        <f>IF(ISBLANK(H1624),"",SUM(G1624:H1624))*0.93</f>
        <v>5536.9296242787814</v>
      </c>
      <c r="J1624" s="633">
        <f t="shared" si="447"/>
        <v>7128.24</v>
      </c>
      <c r="K1624" s="634" t="s">
        <v>23</v>
      </c>
      <c r="L1624" s="107"/>
      <c r="M1624" s="107"/>
      <c r="N1624" s="108">
        <f t="shared" si="451"/>
        <v>0</v>
      </c>
      <c r="O1624" s="108">
        <f t="shared" si="452"/>
        <v>0</v>
      </c>
      <c r="P1624" s="109"/>
      <c r="Q1624" s="107">
        <f t="shared" si="446"/>
        <v>0</v>
      </c>
      <c r="R1624" s="107">
        <f t="shared" si="446"/>
        <v>0</v>
      </c>
      <c r="S1624" s="108">
        <f t="shared" si="453"/>
        <v>0</v>
      </c>
      <c r="T1624" s="110">
        <f t="shared" si="449"/>
        <v>0</v>
      </c>
      <c r="U1624" s="109"/>
      <c r="W1624" s="613" t="str">
        <f t="shared" si="450"/>
        <v/>
      </c>
      <c r="X1624" s="613" t="str">
        <f t="shared" si="448"/>
        <v/>
      </c>
      <c r="Y1624" s="613" t="str">
        <f t="shared" si="454"/>
        <v/>
      </c>
    </row>
    <row r="1625" spans="1:25" ht="13.8" hidden="1" thickBot="1">
      <c r="A1625" s="196" t="s">
        <v>175</v>
      </c>
      <c r="B1625" s="197"/>
      <c r="C1625" s="635" t="s">
        <v>241</v>
      </c>
      <c r="D1625" s="636"/>
      <c r="E1625" s="637">
        <v>500</v>
      </c>
      <c r="F1625" s="638">
        <f>VLOOKUP(C1624,'ENSAIOS DE ORÇAMENTO'!$C$3:$L$79,4,FALSE)</f>
        <v>1.2144229499999999</v>
      </c>
      <c r="G1625" s="677">
        <f>IF(E1625&lt;=30,(0.48*E1625+4.05)*F1625,((0.48*30+4.05)+0.4*(E1625-30))*F1625)</f>
        <v>250.71761802749995</v>
      </c>
      <c r="H1625" s="632"/>
      <c r="I1625" s="632"/>
      <c r="J1625" s="633">
        <f t="shared" si="447"/>
        <v>0</v>
      </c>
      <c r="K1625" s="634"/>
      <c r="L1625" s="107"/>
      <c r="M1625" s="107"/>
      <c r="N1625" s="108">
        <f t="shared" si="451"/>
        <v>0</v>
      </c>
      <c r="O1625" s="108">
        <f t="shared" si="452"/>
        <v>0</v>
      </c>
      <c r="P1625" s="109"/>
      <c r="Q1625" s="107">
        <f t="shared" si="446"/>
        <v>0</v>
      </c>
      <c r="R1625" s="107">
        <f t="shared" si="446"/>
        <v>0</v>
      </c>
      <c r="S1625" s="108">
        <f t="shared" si="453"/>
        <v>0</v>
      </c>
      <c r="T1625" s="110">
        <f t="shared" si="449"/>
        <v>0</v>
      </c>
      <c r="U1625" s="109"/>
      <c r="V1625" s="111" t="str">
        <f>IF(T1624&gt;0,"xx",IF(O1624&gt;0,"xy",""))</f>
        <v/>
      </c>
      <c r="W1625" s="613" t="str">
        <f t="shared" si="450"/>
        <v/>
      </c>
      <c r="X1625" s="613" t="str">
        <f t="shared" si="448"/>
        <v/>
      </c>
      <c r="Y1625" s="613" t="str">
        <f t="shared" si="454"/>
        <v/>
      </c>
    </row>
    <row r="1626" spans="1:25" ht="13.8" hidden="1" thickBot="1">
      <c r="A1626" s="196" t="s">
        <v>175</v>
      </c>
      <c r="B1626" s="197"/>
      <c r="C1626" s="635" t="s">
        <v>303</v>
      </c>
      <c r="D1626" s="636"/>
      <c r="E1626" s="637">
        <v>180</v>
      </c>
      <c r="F1626" s="638">
        <f>VLOOKUP(C1624,'ENSAIOS DE ORÇAMENTO'!$C$3:$L$79,5,FALSE)</f>
        <v>3.5097804149999998</v>
      </c>
      <c r="G1626" s="671">
        <f>IF(E1626&lt;=30,(0.66*E1626+1.38)*F1626,((0.66*30+1.38)+0.55*(E1626-30))*F1626)</f>
        <v>363.89403342719999</v>
      </c>
      <c r="H1626" s="632"/>
      <c r="I1626" s="632"/>
      <c r="J1626" s="633">
        <f t="shared" si="447"/>
        <v>0</v>
      </c>
      <c r="K1626" s="634"/>
      <c r="L1626" s="107"/>
      <c r="M1626" s="107"/>
      <c r="N1626" s="108">
        <f t="shared" si="451"/>
        <v>0</v>
      </c>
      <c r="O1626" s="108">
        <f t="shared" si="452"/>
        <v>0</v>
      </c>
      <c r="P1626" s="109"/>
      <c r="Q1626" s="107">
        <f t="shared" si="446"/>
        <v>0</v>
      </c>
      <c r="R1626" s="107">
        <f t="shared" si="446"/>
        <v>0</v>
      </c>
      <c r="S1626" s="108">
        <f t="shared" si="453"/>
        <v>0</v>
      </c>
      <c r="T1626" s="110">
        <f t="shared" si="449"/>
        <v>0</v>
      </c>
      <c r="U1626" s="109"/>
      <c r="V1626" s="111" t="str">
        <f>IF(T1624&gt;0,"xx",IF(O1624&gt;0,"xy",""))</f>
        <v/>
      </c>
      <c r="W1626" s="613" t="str">
        <f t="shared" si="450"/>
        <v/>
      </c>
      <c r="X1626" s="613" t="str">
        <f t="shared" si="448"/>
        <v/>
      </c>
      <c r="Y1626" s="613" t="str">
        <f t="shared" si="454"/>
        <v/>
      </c>
    </row>
    <row r="1627" spans="1:25" ht="13.8" hidden="1" thickBot="1">
      <c r="A1627" s="196" t="s">
        <v>175</v>
      </c>
      <c r="B1627" s="197"/>
      <c r="C1627" s="635" t="s">
        <v>307</v>
      </c>
      <c r="D1627" s="636"/>
      <c r="E1627" s="637">
        <v>20</v>
      </c>
      <c r="F1627" s="638">
        <f>VLOOKUP(C1624,'ENSAIOS DE ORÇAMENTO'!$C$3:$L$79,6,FALSE)</f>
        <v>4.18982265</v>
      </c>
      <c r="G1627" s="671">
        <f>IF(E1627&lt;=30,(0.66*E1627+1.38)*F1627,((0.66*30+1.38)+0.55*(E1627-30))*F1627)</f>
        <v>61.087614237000004</v>
      </c>
      <c r="H1627" s="632"/>
      <c r="I1627" s="632"/>
      <c r="J1627" s="633">
        <f t="shared" si="447"/>
        <v>0</v>
      </c>
      <c r="K1627" s="634"/>
      <c r="L1627" s="107"/>
      <c r="M1627" s="107"/>
      <c r="N1627" s="108">
        <f t="shared" si="451"/>
        <v>0</v>
      </c>
      <c r="O1627" s="108">
        <f t="shared" si="452"/>
        <v>0</v>
      </c>
      <c r="P1627" s="109"/>
      <c r="Q1627" s="107">
        <f t="shared" si="446"/>
        <v>0</v>
      </c>
      <c r="R1627" s="107">
        <f t="shared" si="446"/>
        <v>0</v>
      </c>
      <c r="S1627" s="108">
        <f t="shared" si="453"/>
        <v>0</v>
      </c>
      <c r="T1627" s="110">
        <f t="shared" si="449"/>
        <v>0</v>
      </c>
      <c r="U1627" s="109"/>
      <c r="V1627" s="111" t="str">
        <f>IF(T1624&gt;0,"xx",IF(O1624&gt;0,"xy",""))</f>
        <v/>
      </c>
      <c r="W1627" s="613" t="str">
        <f t="shared" si="450"/>
        <v/>
      </c>
      <c r="X1627" s="613" t="str">
        <f t="shared" si="448"/>
        <v/>
      </c>
      <c r="Y1627" s="613" t="str">
        <f t="shared" si="454"/>
        <v/>
      </c>
    </row>
    <row r="1628" spans="1:25" ht="13.8" hidden="1" thickBot="1">
      <c r="A1628" s="196" t="s">
        <v>175</v>
      </c>
      <c r="B1628" s="197"/>
      <c r="C1628" s="635" t="s">
        <v>480</v>
      </c>
      <c r="D1628" s="636"/>
      <c r="E1628" s="637">
        <v>30</v>
      </c>
      <c r="F1628" s="638">
        <f>VLOOKUP(C1624,'ENSAIOS DE ORÇAMENTO'!$C$3:$L$79,3,FALSE)</f>
        <v>0</v>
      </c>
      <c r="G1628" s="667">
        <f>IF(E1628&lt;=30,(0.66*E1628+1.38)*F1628,((0.66*30+1.38)+0.55*(E1628-30))*F1628)</f>
        <v>0</v>
      </c>
      <c r="H1628" s="632"/>
      <c r="I1628" s="632"/>
      <c r="J1628" s="633">
        <f t="shared" si="447"/>
        <v>0</v>
      </c>
      <c r="K1628" s="634"/>
      <c r="L1628" s="107"/>
      <c r="M1628" s="107"/>
      <c r="N1628" s="108">
        <f t="shared" si="451"/>
        <v>0</v>
      </c>
      <c r="O1628" s="108">
        <f t="shared" si="452"/>
        <v>0</v>
      </c>
      <c r="P1628" s="109"/>
      <c r="Q1628" s="107">
        <f t="shared" si="446"/>
        <v>0</v>
      </c>
      <c r="R1628" s="107">
        <f t="shared" si="446"/>
        <v>0</v>
      </c>
      <c r="S1628" s="108">
        <f t="shared" si="453"/>
        <v>0</v>
      </c>
      <c r="T1628" s="110">
        <f t="shared" si="449"/>
        <v>0</v>
      </c>
      <c r="U1628" s="109"/>
      <c r="V1628" s="111" t="str">
        <f>IF(T1624&gt;0,"xx",IF(O1624&gt;0,"xy",""))</f>
        <v/>
      </c>
      <c r="W1628" s="613" t="str">
        <f t="shared" si="450"/>
        <v/>
      </c>
      <c r="X1628" s="613" t="str">
        <f t="shared" si="448"/>
        <v/>
      </c>
      <c r="Y1628" s="613" t="str">
        <f t="shared" si="454"/>
        <v/>
      </c>
    </row>
    <row r="1629" spans="1:25" ht="13.8" hidden="1" thickBot="1">
      <c r="A1629" s="196" t="s">
        <v>175</v>
      </c>
      <c r="B1629" s="197"/>
      <c r="C1629" s="635" t="s">
        <v>481</v>
      </c>
      <c r="D1629" s="636"/>
      <c r="E1629" s="637">
        <v>500</v>
      </c>
      <c r="F1629" s="638">
        <f>VLOOKUP(C1624,'ENSAIOS DE ORÇAMENTO'!$C$3:$L$79,10,FALSE)</f>
        <v>0</v>
      </c>
      <c r="G1629" s="680">
        <f>IF(E1629&lt;=30,(0.48*E1629+4.05)*F1629,((0.48*30+4.05)+0.4*(E1629-30))*F1629)</f>
        <v>0</v>
      </c>
      <c r="H1629" s="632"/>
      <c r="I1629" s="632"/>
      <c r="J1629" s="633">
        <f t="shared" si="447"/>
        <v>0</v>
      </c>
      <c r="K1629" s="634"/>
      <c r="L1629" s="107"/>
      <c r="M1629" s="107"/>
      <c r="N1629" s="108">
        <f t="shared" si="451"/>
        <v>0</v>
      </c>
      <c r="O1629" s="108">
        <f t="shared" si="452"/>
        <v>0</v>
      </c>
      <c r="P1629" s="109"/>
      <c r="Q1629" s="107">
        <f t="shared" si="446"/>
        <v>0</v>
      </c>
      <c r="R1629" s="107">
        <f t="shared" si="446"/>
        <v>0</v>
      </c>
      <c r="S1629" s="108">
        <f t="shared" si="453"/>
        <v>0</v>
      </c>
      <c r="T1629" s="110">
        <f t="shared" si="449"/>
        <v>0</v>
      </c>
      <c r="U1629" s="109"/>
      <c r="V1629" s="111" t="str">
        <f>IF(T1624&gt;0,"xx",IF(O1624&gt;0,"xy",""))</f>
        <v/>
      </c>
      <c r="W1629" s="613" t="str">
        <f t="shared" si="450"/>
        <v/>
      </c>
      <c r="X1629" s="613" t="str">
        <f t="shared" si="448"/>
        <v/>
      </c>
      <c r="Y1629" s="613" t="str">
        <f t="shared" si="454"/>
        <v/>
      </c>
    </row>
    <row r="1630" spans="1:25" ht="13.8" hidden="1" thickBot="1">
      <c r="A1630" s="764" t="s">
        <v>48</v>
      </c>
      <c r="B1630" s="197" t="s">
        <v>232</v>
      </c>
      <c r="C1630" s="635" t="s">
        <v>501</v>
      </c>
      <c r="D1630" s="636"/>
      <c r="E1630" s="637"/>
      <c r="F1630" s="638"/>
      <c r="G1630" s="639">
        <f>SUM(G1631:G1635)</f>
        <v>1064.9528217477</v>
      </c>
      <c r="H1630" s="632">
        <f>VLOOKUP(C1630,'ENSAIOS DE ORÇAMENTO'!$C$3:$L$79,8,FALSE)</f>
        <v>8336.8153003500011</v>
      </c>
      <c r="I1630" s="632">
        <f>IF(ISBLANK(H1630),"",SUM(G1630:H1630))*0.88</f>
        <v>8273.5559474459769</v>
      </c>
      <c r="J1630" s="633">
        <f t="shared" si="447"/>
        <v>10651.38</v>
      </c>
      <c r="K1630" s="634" t="s">
        <v>23</v>
      </c>
      <c r="L1630" s="107"/>
      <c r="M1630" s="107"/>
      <c r="N1630" s="108">
        <f t="shared" si="451"/>
        <v>0</v>
      </c>
      <c r="O1630" s="108">
        <f t="shared" si="452"/>
        <v>0</v>
      </c>
      <c r="P1630" s="109"/>
      <c r="Q1630" s="107">
        <f t="shared" si="446"/>
        <v>0</v>
      </c>
      <c r="R1630" s="107">
        <f t="shared" si="446"/>
        <v>0</v>
      </c>
      <c r="S1630" s="108">
        <f t="shared" si="453"/>
        <v>0</v>
      </c>
      <c r="T1630" s="110">
        <f t="shared" si="449"/>
        <v>0</v>
      </c>
      <c r="U1630" s="109"/>
      <c r="W1630" s="613" t="str">
        <f t="shared" si="450"/>
        <v/>
      </c>
      <c r="X1630" s="613" t="str">
        <f t="shared" si="448"/>
        <v/>
      </c>
      <c r="Y1630" s="613" t="str">
        <f t="shared" si="454"/>
        <v/>
      </c>
    </row>
    <row r="1631" spans="1:25" ht="13.8" hidden="1" thickBot="1">
      <c r="A1631" s="196" t="s">
        <v>175</v>
      </c>
      <c r="B1631" s="197"/>
      <c r="C1631" s="635" t="s">
        <v>241</v>
      </c>
      <c r="D1631" s="636"/>
      <c r="E1631" s="637">
        <v>500</v>
      </c>
      <c r="F1631" s="638">
        <f>VLOOKUP(C1630,'ENSAIOS DE ORÇAMENTO'!$C$3:$L$79,4,FALSE)</f>
        <v>1.9159789500000002</v>
      </c>
      <c r="G1631" s="677">
        <f>IF(E1631&lt;=30,(0.48*E1631+4.05)*F1631,((0.48*30+4.05)+0.4*(E1631-30))*F1631)</f>
        <v>395.55385422750004</v>
      </c>
      <c r="H1631" s="632"/>
      <c r="I1631" s="632"/>
      <c r="J1631" s="633">
        <f t="shared" si="447"/>
        <v>0</v>
      </c>
      <c r="K1631" s="634"/>
      <c r="L1631" s="107"/>
      <c r="M1631" s="107"/>
      <c r="N1631" s="108">
        <f t="shared" si="451"/>
        <v>0</v>
      </c>
      <c r="O1631" s="108">
        <f t="shared" si="452"/>
        <v>0</v>
      </c>
      <c r="P1631" s="109"/>
      <c r="Q1631" s="107">
        <f t="shared" si="446"/>
        <v>0</v>
      </c>
      <c r="R1631" s="107">
        <f t="shared" si="446"/>
        <v>0</v>
      </c>
      <c r="S1631" s="108">
        <f t="shared" si="453"/>
        <v>0</v>
      </c>
      <c r="T1631" s="110">
        <f t="shared" si="449"/>
        <v>0</v>
      </c>
      <c r="U1631" s="109"/>
      <c r="V1631" s="111" t="str">
        <f>IF(T1630&gt;0,"xx",IF(O1630&gt;0,"xy",""))</f>
        <v/>
      </c>
      <c r="W1631" s="613" t="str">
        <f t="shared" si="450"/>
        <v/>
      </c>
      <c r="X1631" s="613" t="str">
        <f t="shared" si="448"/>
        <v/>
      </c>
      <c r="Y1631" s="613" t="str">
        <f t="shared" si="454"/>
        <v/>
      </c>
    </row>
    <row r="1632" spans="1:25" ht="13.8" hidden="1" thickBot="1">
      <c r="A1632" s="196" t="s">
        <v>175</v>
      </c>
      <c r="B1632" s="197"/>
      <c r="C1632" s="635" t="s">
        <v>303</v>
      </c>
      <c r="D1632" s="636"/>
      <c r="E1632" s="637">
        <v>180</v>
      </c>
      <c r="F1632" s="638">
        <f>VLOOKUP(C1630,'ENSAIOS DE ORÇAMENTO'!$C$3:$L$79,5,FALSE)</f>
        <v>5.5279776150000002</v>
      </c>
      <c r="G1632" s="671">
        <f>IF(E1632&lt;=30,(0.66*E1632+1.38)*F1632,((0.66*30+1.38)+0.55*(E1632-30))*F1632)</f>
        <v>573.14071912320003</v>
      </c>
      <c r="H1632" s="632"/>
      <c r="I1632" s="632"/>
      <c r="J1632" s="633">
        <f t="shared" si="447"/>
        <v>0</v>
      </c>
      <c r="K1632" s="634"/>
      <c r="L1632" s="107"/>
      <c r="M1632" s="107"/>
      <c r="N1632" s="108">
        <f t="shared" si="451"/>
        <v>0</v>
      </c>
      <c r="O1632" s="108">
        <f t="shared" si="452"/>
        <v>0</v>
      </c>
      <c r="P1632" s="109"/>
      <c r="Q1632" s="107">
        <f t="shared" ref="Q1632:R1695" si="455">L1632</f>
        <v>0</v>
      </c>
      <c r="R1632" s="107">
        <f t="shared" si="455"/>
        <v>0</v>
      </c>
      <c r="S1632" s="108">
        <f t="shared" si="453"/>
        <v>0</v>
      </c>
      <c r="T1632" s="110">
        <f t="shared" si="449"/>
        <v>0</v>
      </c>
      <c r="U1632" s="109"/>
      <c r="V1632" s="111" t="str">
        <f>IF(T1630&gt;0,"xx",IF(O1630&gt;0,"xy",""))</f>
        <v/>
      </c>
      <c r="W1632" s="613" t="str">
        <f t="shared" si="450"/>
        <v/>
      </c>
      <c r="X1632" s="613" t="str">
        <f t="shared" si="448"/>
        <v/>
      </c>
      <c r="Y1632" s="613" t="str">
        <f t="shared" si="454"/>
        <v/>
      </c>
    </row>
    <row r="1633" spans="1:25" ht="13.8" hidden="1" thickBot="1">
      <c r="A1633" s="196" t="s">
        <v>175</v>
      </c>
      <c r="B1633" s="197"/>
      <c r="C1633" s="635" t="s">
        <v>307</v>
      </c>
      <c r="D1633" s="636"/>
      <c r="E1633" s="637">
        <v>20</v>
      </c>
      <c r="F1633" s="638">
        <f>VLOOKUP(C1630,'ENSAIOS DE ORÇAMENTO'!$C$3:$L$79,6,FALSE)</f>
        <v>6.6020746500000005</v>
      </c>
      <c r="G1633" s="671">
        <f>IF(E1633&lt;=30,(0.66*E1633+1.38)*F1633,((0.66*30+1.38)+0.55*(E1633-30))*F1633)</f>
        <v>96.258248397000017</v>
      </c>
      <c r="H1633" s="632"/>
      <c r="I1633" s="632"/>
      <c r="J1633" s="633">
        <f t="shared" si="447"/>
        <v>0</v>
      </c>
      <c r="K1633" s="634"/>
      <c r="L1633" s="107"/>
      <c r="M1633" s="107"/>
      <c r="N1633" s="108">
        <f t="shared" si="451"/>
        <v>0</v>
      </c>
      <c r="O1633" s="108">
        <f t="shared" si="452"/>
        <v>0</v>
      </c>
      <c r="P1633" s="109"/>
      <c r="Q1633" s="107">
        <f t="shared" si="455"/>
        <v>0</v>
      </c>
      <c r="R1633" s="107">
        <f t="shared" si="455"/>
        <v>0</v>
      </c>
      <c r="S1633" s="108">
        <f t="shared" si="453"/>
        <v>0</v>
      </c>
      <c r="T1633" s="110">
        <f t="shared" si="449"/>
        <v>0</v>
      </c>
      <c r="U1633" s="109"/>
      <c r="V1633" s="111" t="str">
        <f>IF(T1630&gt;0,"xx",IF(O1630&gt;0,"xy",""))</f>
        <v/>
      </c>
      <c r="W1633" s="613" t="str">
        <f t="shared" si="450"/>
        <v/>
      </c>
      <c r="X1633" s="613" t="str">
        <f t="shared" si="448"/>
        <v/>
      </c>
      <c r="Y1633" s="613" t="str">
        <f t="shared" si="454"/>
        <v/>
      </c>
    </row>
    <row r="1634" spans="1:25" ht="13.8" hidden="1" thickBot="1">
      <c r="A1634" s="196" t="s">
        <v>175</v>
      </c>
      <c r="B1634" s="197"/>
      <c r="C1634" s="635" t="s">
        <v>480</v>
      </c>
      <c r="D1634" s="636"/>
      <c r="E1634" s="637">
        <v>30</v>
      </c>
      <c r="F1634" s="638">
        <f>VLOOKUP(C1630,'ENSAIOS DE ORÇAMENTO'!$C$3:$L$79,3,FALSE)</f>
        <v>0</v>
      </c>
      <c r="G1634" s="667">
        <f>IF(E1634&lt;=30,(0.66*E1634+1.38)*F1634,((0.66*30+1.38)+0.55*(E1634-30))*F1634)</f>
        <v>0</v>
      </c>
      <c r="H1634" s="632"/>
      <c r="I1634" s="632"/>
      <c r="J1634" s="633">
        <f t="shared" ref="J1634:J1697" si="456">IF(ISBLANK(H1634),0,ROUND(I1634*(1+$E$10)*(1+$E$11*D1634),2))</f>
        <v>0</v>
      </c>
      <c r="K1634" s="634"/>
      <c r="L1634" s="107"/>
      <c r="M1634" s="107"/>
      <c r="N1634" s="108">
        <f t="shared" si="451"/>
        <v>0</v>
      </c>
      <c r="O1634" s="108">
        <f t="shared" si="452"/>
        <v>0</v>
      </c>
      <c r="P1634" s="109"/>
      <c r="Q1634" s="107">
        <f t="shared" si="455"/>
        <v>0</v>
      </c>
      <c r="R1634" s="107">
        <f t="shared" si="455"/>
        <v>0</v>
      </c>
      <c r="S1634" s="108">
        <f t="shared" si="453"/>
        <v>0</v>
      </c>
      <c r="T1634" s="110">
        <f t="shared" si="449"/>
        <v>0</v>
      </c>
      <c r="U1634" s="109"/>
      <c r="V1634" s="111" t="str">
        <f>IF(T1630&gt;0,"xx",IF(O1630&gt;0,"xy",""))</f>
        <v/>
      </c>
      <c r="W1634" s="613" t="str">
        <f t="shared" si="450"/>
        <v/>
      </c>
      <c r="X1634" s="613" t="str">
        <f t="shared" si="448"/>
        <v/>
      </c>
      <c r="Y1634" s="613" t="str">
        <f t="shared" si="454"/>
        <v/>
      </c>
    </row>
    <row r="1635" spans="1:25" ht="13.8" hidden="1" thickBot="1">
      <c r="A1635" s="196" t="s">
        <v>175</v>
      </c>
      <c r="B1635" s="197"/>
      <c r="C1635" s="635" t="s">
        <v>481</v>
      </c>
      <c r="D1635" s="636"/>
      <c r="E1635" s="637">
        <v>500</v>
      </c>
      <c r="F1635" s="638">
        <f>VLOOKUP(C1630,'ENSAIOS DE ORÇAMENTO'!$C$3:$L$79,10,FALSE)</f>
        <v>0</v>
      </c>
      <c r="G1635" s="680">
        <f>IF(E1635&lt;=30,(0.48*E1635+4.05)*F1635,((0.48*30+4.05)+0.4*(E1635-30))*F1635)</f>
        <v>0</v>
      </c>
      <c r="H1635" s="632"/>
      <c r="I1635" s="632"/>
      <c r="J1635" s="633">
        <f t="shared" si="456"/>
        <v>0</v>
      </c>
      <c r="K1635" s="634"/>
      <c r="L1635" s="107"/>
      <c r="M1635" s="107"/>
      <c r="N1635" s="108">
        <f t="shared" si="451"/>
        <v>0</v>
      </c>
      <c r="O1635" s="108">
        <f t="shared" si="452"/>
        <v>0</v>
      </c>
      <c r="P1635" s="109"/>
      <c r="Q1635" s="107">
        <f t="shared" si="455"/>
        <v>0</v>
      </c>
      <c r="R1635" s="107">
        <f t="shared" si="455"/>
        <v>0</v>
      </c>
      <c r="S1635" s="108">
        <f t="shared" si="453"/>
        <v>0</v>
      </c>
      <c r="T1635" s="110">
        <f t="shared" si="449"/>
        <v>0</v>
      </c>
      <c r="U1635" s="109"/>
      <c r="V1635" s="111" t="str">
        <f>IF(T1630&gt;0,"xx",IF(O1630&gt;0,"xy",""))</f>
        <v/>
      </c>
      <c r="W1635" s="613" t="str">
        <f t="shared" si="450"/>
        <v/>
      </c>
      <c r="X1635" s="613" t="str">
        <f t="shared" si="448"/>
        <v/>
      </c>
      <c r="Y1635" s="613" t="str">
        <f t="shared" si="454"/>
        <v/>
      </c>
    </row>
    <row r="1636" spans="1:25" ht="13.8" hidden="1" thickBot="1">
      <c r="A1636" s="196" t="s">
        <v>137</v>
      </c>
      <c r="B1636" s="197" t="s">
        <v>232</v>
      </c>
      <c r="C1636" s="635" t="s">
        <v>149</v>
      </c>
      <c r="D1636" s="636"/>
      <c r="E1636" s="637"/>
      <c r="F1636" s="638"/>
      <c r="G1636" s="639">
        <f>SUM(G1637:G1641)</f>
        <v>232.68614515000004</v>
      </c>
      <c r="H1636" s="632">
        <f>VLOOKUP(C1636,'ENSAIOS DE ORÇAMENTO'!$C$3:$L$79,8,FALSE)</f>
        <v>1598.9870060000001</v>
      </c>
      <c r="I1636" s="632">
        <f>IF(ISBLANK(H1636),"",SUM(G1636:H1636))*0.92</f>
        <v>1685.1392990580002</v>
      </c>
      <c r="J1636" s="633">
        <f t="shared" si="456"/>
        <v>2169.4499999999998</v>
      </c>
      <c r="K1636" s="634" t="s">
        <v>23</v>
      </c>
      <c r="L1636" s="107"/>
      <c r="M1636" s="107"/>
      <c r="N1636" s="108">
        <f t="shared" si="451"/>
        <v>0</v>
      </c>
      <c r="O1636" s="108">
        <f t="shared" si="452"/>
        <v>0</v>
      </c>
      <c r="P1636" s="109"/>
      <c r="Q1636" s="107">
        <f t="shared" si="455"/>
        <v>0</v>
      </c>
      <c r="R1636" s="107">
        <f t="shared" si="455"/>
        <v>0</v>
      </c>
      <c r="S1636" s="108">
        <f t="shared" si="453"/>
        <v>0</v>
      </c>
      <c r="T1636" s="110">
        <f t="shared" si="449"/>
        <v>0</v>
      </c>
      <c r="U1636" s="109"/>
      <c r="W1636" s="613" t="str">
        <f t="shared" si="450"/>
        <v/>
      </c>
      <c r="X1636" s="613" t="str">
        <f t="shared" si="448"/>
        <v/>
      </c>
      <c r="Y1636" s="613" t="str">
        <f t="shared" si="454"/>
        <v/>
      </c>
    </row>
    <row r="1637" spans="1:25" ht="13.8" hidden="1" thickBot="1">
      <c r="A1637" s="196" t="s">
        <v>175</v>
      </c>
      <c r="B1637" s="197"/>
      <c r="C1637" s="635" t="s">
        <v>241</v>
      </c>
      <c r="D1637" s="636"/>
      <c r="E1637" s="637">
        <v>500</v>
      </c>
      <c r="F1637" s="638">
        <f>VLOOKUP(C1636,'ENSAIOS DE ORÇAMENTO'!$C$3:$L$79,4,FALSE)</f>
        <v>0.34362620000000005</v>
      </c>
      <c r="G1637" s="677">
        <f>IF(E1637&lt;=30,(0.48*E1637+4.05)*F1637,((0.48*30+4.05)+0.4*(E1637-30))*F1637)</f>
        <v>70.941628990000012</v>
      </c>
      <c r="H1637" s="632"/>
      <c r="I1637" s="632"/>
      <c r="J1637" s="633">
        <f t="shared" si="456"/>
        <v>0</v>
      </c>
      <c r="K1637" s="634"/>
      <c r="L1637" s="107"/>
      <c r="M1637" s="107"/>
      <c r="N1637" s="108">
        <f t="shared" si="451"/>
        <v>0</v>
      </c>
      <c r="O1637" s="108">
        <f t="shared" si="452"/>
        <v>0</v>
      </c>
      <c r="P1637" s="109"/>
      <c r="Q1637" s="107">
        <f t="shared" si="455"/>
        <v>0</v>
      </c>
      <c r="R1637" s="107">
        <f t="shared" si="455"/>
        <v>0</v>
      </c>
      <c r="S1637" s="108">
        <f t="shared" si="453"/>
        <v>0</v>
      </c>
      <c r="T1637" s="110">
        <f t="shared" si="449"/>
        <v>0</v>
      </c>
      <c r="U1637" s="109"/>
      <c r="V1637" s="111" t="str">
        <f>IF(T1636&gt;0,"xx",IF(O1636&gt;0,"xy",""))</f>
        <v/>
      </c>
      <c r="W1637" s="613" t="str">
        <f t="shared" si="450"/>
        <v/>
      </c>
      <c r="X1637" s="613" t="str">
        <f t="shared" si="448"/>
        <v/>
      </c>
      <c r="Y1637" s="613" t="str">
        <f t="shared" si="454"/>
        <v/>
      </c>
    </row>
    <row r="1638" spans="1:25" ht="13.8" hidden="1" thickBot="1">
      <c r="A1638" s="196" t="s">
        <v>175</v>
      </c>
      <c r="B1638" s="197"/>
      <c r="C1638" s="635" t="s">
        <v>303</v>
      </c>
      <c r="D1638" s="636"/>
      <c r="E1638" s="637">
        <v>180</v>
      </c>
      <c r="F1638" s="638">
        <f>VLOOKUP(C1636,'ENSAIOS DE ORÇAMENTO'!$C$3:$L$79,5,FALSE)</f>
        <v>1.2014845000000001</v>
      </c>
      <c r="G1638" s="671">
        <f>IF(E1638&lt;=30,(0.66*E1638+1.38)*F1638,((0.66*30+1.38)+0.55*(E1638-30))*F1638)</f>
        <v>124.56991296000001</v>
      </c>
      <c r="H1638" s="632"/>
      <c r="I1638" s="632"/>
      <c r="J1638" s="633">
        <f t="shared" si="456"/>
        <v>0</v>
      </c>
      <c r="K1638" s="634"/>
      <c r="L1638" s="107"/>
      <c r="M1638" s="107"/>
      <c r="N1638" s="108">
        <f t="shared" si="451"/>
        <v>0</v>
      </c>
      <c r="O1638" s="108">
        <f t="shared" si="452"/>
        <v>0</v>
      </c>
      <c r="P1638" s="109"/>
      <c r="Q1638" s="107">
        <f t="shared" si="455"/>
        <v>0</v>
      </c>
      <c r="R1638" s="107">
        <f t="shared" si="455"/>
        <v>0</v>
      </c>
      <c r="S1638" s="108">
        <f t="shared" si="453"/>
        <v>0</v>
      </c>
      <c r="T1638" s="110">
        <f t="shared" si="449"/>
        <v>0</v>
      </c>
      <c r="U1638" s="109"/>
      <c r="V1638" s="111" t="str">
        <f>IF(T1636&gt;0,"xx",IF(O1636&gt;0,"xy",""))</f>
        <v/>
      </c>
      <c r="W1638" s="613" t="str">
        <f t="shared" si="450"/>
        <v/>
      </c>
      <c r="X1638" s="613" t="str">
        <f t="shared" si="448"/>
        <v/>
      </c>
      <c r="Y1638" s="613" t="str">
        <f t="shared" si="454"/>
        <v/>
      </c>
    </row>
    <row r="1639" spans="1:25" ht="13.8" hidden="1" thickBot="1">
      <c r="A1639" s="196" t="s">
        <v>175</v>
      </c>
      <c r="B1639" s="197"/>
      <c r="C1639" s="635" t="s">
        <v>307</v>
      </c>
      <c r="D1639" s="636"/>
      <c r="E1639" s="637">
        <v>20</v>
      </c>
      <c r="F1639" s="638">
        <f>VLOOKUP(C1636,'ENSAIOS DE ORÇAMENTO'!$C$3:$L$79,6,FALSE)</f>
        <v>1.1100000000000001</v>
      </c>
      <c r="G1639" s="671">
        <f>IF(E1639&lt;=30,(0.66*E1639+1.38)*F1639,((0.66*30+1.38)+0.55*(E1639-30))*F1639)</f>
        <v>16.183800000000005</v>
      </c>
      <c r="H1639" s="632"/>
      <c r="I1639" s="632"/>
      <c r="J1639" s="633">
        <f t="shared" si="456"/>
        <v>0</v>
      </c>
      <c r="K1639" s="634"/>
      <c r="L1639" s="107"/>
      <c r="M1639" s="107"/>
      <c r="N1639" s="108">
        <f t="shared" si="451"/>
        <v>0</v>
      </c>
      <c r="O1639" s="108">
        <f t="shared" si="452"/>
        <v>0</v>
      </c>
      <c r="P1639" s="109"/>
      <c r="Q1639" s="107">
        <f t="shared" si="455"/>
        <v>0</v>
      </c>
      <c r="R1639" s="107">
        <f t="shared" si="455"/>
        <v>0</v>
      </c>
      <c r="S1639" s="108">
        <f t="shared" si="453"/>
        <v>0</v>
      </c>
      <c r="T1639" s="110">
        <f t="shared" si="449"/>
        <v>0</v>
      </c>
      <c r="U1639" s="109"/>
      <c r="V1639" s="111" t="str">
        <f>IF(T1636&gt;0,"xx",IF(O1636&gt;0,"xy",""))</f>
        <v/>
      </c>
      <c r="W1639" s="613" t="str">
        <f t="shared" si="450"/>
        <v/>
      </c>
      <c r="X1639" s="613" t="str">
        <f t="shared" si="448"/>
        <v/>
      </c>
      <c r="Y1639" s="613" t="str">
        <f t="shared" si="454"/>
        <v/>
      </c>
    </row>
    <row r="1640" spans="1:25" ht="13.8" hidden="1" thickBot="1">
      <c r="A1640" s="196" t="s">
        <v>175</v>
      </c>
      <c r="B1640" s="197"/>
      <c r="C1640" s="635" t="s">
        <v>480</v>
      </c>
      <c r="D1640" s="636"/>
      <c r="E1640" s="637">
        <v>30</v>
      </c>
      <c r="F1640" s="638">
        <f>VLOOKUP(C1636,'ENSAIOS DE ORÇAMENTO'!$C$3:$L$79,3,FALSE)</f>
        <v>0.73280000000000001</v>
      </c>
      <c r="G1640" s="667">
        <f>IF(E1640&lt;=30,(0.66*E1640+1.38)*F1640,((0.66*30+1.38)+0.55*(E1640-30))*F1640)</f>
        <v>15.520704</v>
      </c>
      <c r="H1640" s="632"/>
      <c r="I1640" s="632"/>
      <c r="J1640" s="633">
        <f t="shared" si="456"/>
        <v>0</v>
      </c>
      <c r="K1640" s="634"/>
      <c r="L1640" s="107"/>
      <c r="M1640" s="107"/>
      <c r="N1640" s="108">
        <f t="shared" si="451"/>
        <v>0</v>
      </c>
      <c r="O1640" s="108">
        <f t="shared" si="452"/>
        <v>0</v>
      </c>
      <c r="P1640" s="109"/>
      <c r="Q1640" s="107">
        <f t="shared" si="455"/>
        <v>0</v>
      </c>
      <c r="R1640" s="107">
        <f t="shared" si="455"/>
        <v>0</v>
      </c>
      <c r="S1640" s="108">
        <f t="shared" si="453"/>
        <v>0</v>
      </c>
      <c r="T1640" s="110">
        <f t="shared" si="449"/>
        <v>0</v>
      </c>
      <c r="U1640" s="109"/>
      <c r="V1640" s="111" t="str">
        <f>IF(T1636&gt;0,"xx",IF(O1636&gt;0,"xy",""))</f>
        <v/>
      </c>
      <c r="W1640" s="613" t="str">
        <f t="shared" si="450"/>
        <v/>
      </c>
      <c r="X1640" s="613" t="str">
        <f t="shared" si="448"/>
        <v/>
      </c>
      <c r="Y1640" s="613" t="str">
        <f t="shared" si="454"/>
        <v/>
      </c>
    </row>
    <row r="1641" spans="1:25" ht="13.8" hidden="1" thickBot="1">
      <c r="A1641" s="196" t="s">
        <v>175</v>
      </c>
      <c r="B1641" s="197"/>
      <c r="C1641" s="635" t="s">
        <v>481</v>
      </c>
      <c r="D1641" s="636"/>
      <c r="E1641" s="637">
        <v>500</v>
      </c>
      <c r="F1641" s="638">
        <f>VLOOKUP(C1636,'ENSAIOS DE ORÇAMENTO'!$C$3:$L$79,10,FALSE)</f>
        <v>2.6495999999999999E-2</v>
      </c>
      <c r="G1641" s="680">
        <f>IF(E1641&lt;=30,(0.48*E1641+4.05)*F1641,((0.48*30+4.05)+0.4*(E1641-30))*F1641)</f>
        <v>5.4700991999999991</v>
      </c>
      <c r="H1641" s="632"/>
      <c r="I1641" s="632"/>
      <c r="J1641" s="633">
        <f t="shared" si="456"/>
        <v>0</v>
      </c>
      <c r="K1641" s="634"/>
      <c r="L1641" s="107"/>
      <c r="M1641" s="107"/>
      <c r="N1641" s="108">
        <f t="shared" si="451"/>
        <v>0</v>
      </c>
      <c r="O1641" s="108">
        <f t="shared" si="452"/>
        <v>0</v>
      </c>
      <c r="P1641" s="109"/>
      <c r="Q1641" s="107">
        <f t="shared" si="455"/>
        <v>0</v>
      </c>
      <c r="R1641" s="107">
        <f t="shared" si="455"/>
        <v>0</v>
      </c>
      <c r="S1641" s="108">
        <f t="shared" si="453"/>
        <v>0</v>
      </c>
      <c r="T1641" s="110">
        <f t="shared" si="449"/>
        <v>0</v>
      </c>
      <c r="U1641" s="109"/>
      <c r="V1641" s="111" t="str">
        <f>IF(T1636&gt;0,"xx",IF(O1636&gt;0,"xy",""))</f>
        <v/>
      </c>
      <c r="W1641" s="613" t="str">
        <f t="shared" si="450"/>
        <v/>
      </c>
      <c r="X1641" s="613" t="str">
        <f t="shared" si="448"/>
        <v/>
      </c>
      <c r="Y1641" s="613" t="str">
        <f t="shared" si="454"/>
        <v/>
      </c>
    </row>
    <row r="1642" spans="1:25" ht="13.8" hidden="1" thickBot="1">
      <c r="A1642" s="196" t="s">
        <v>138</v>
      </c>
      <c r="B1642" s="197" t="s">
        <v>232</v>
      </c>
      <c r="C1642" s="635" t="s">
        <v>150</v>
      </c>
      <c r="D1642" s="636"/>
      <c r="E1642" s="637"/>
      <c r="F1642" s="638"/>
      <c r="G1642" s="639">
        <f>SUM(G1643:G1647)</f>
        <v>265.20936891999997</v>
      </c>
      <c r="H1642" s="632">
        <f>VLOOKUP(C1642,'ENSAIOS DE ORÇAMENTO'!$C$3:$L$79,8,FALSE)</f>
        <v>1722.6897080000001</v>
      </c>
      <c r="I1642" s="632">
        <f>IF(ISBLANK(H1642),"",SUM(G1642:H1642))*0.92</f>
        <v>1828.8671507664001</v>
      </c>
      <c r="J1642" s="633">
        <f t="shared" si="456"/>
        <v>2354.48</v>
      </c>
      <c r="K1642" s="634" t="s">
        <v>23</v>
      </c>
      <c r="L1642" s="107"/>
      <c r="M1642" s="107"/>
      <c r="N1642" s="108">
        <f t="shared" si="451"/>
        <v>0</v>
      </c>
      <c r="O1642" s="108">
        <f t="shared" si="452"/>
        <v>0</v>
      </c>
      <c r="P1642" s="109"/>
      <c r="Q1642" s="107">
        <f t="shared" si="455"/>
        <v>0</v>
      </c>
      <c r="R1642" s="107">
        <f t="shared" si="455"/>
        <v>0</v>
      </c>
      <c r="S1642" s="108">
        <f t="shared" si="453"/>
        <v>0</v>
      </c>
      <c r="T1642" s="110">
        <f t="shared" si="449"/>
        <v>0</v>
      </c>
      <c r="U1642" s="109"/>
      <c r="W1642" s="613" t="str">
        <f t="shared" si="450"/>
        <v/>
      </c>
      <c r="X1642" s="613" t="str">
        <f t="shared" si="448"/>
        <v/>
      </c>
      <c r="Y1642" s="613" t="str">
        <f t="shared" si="454"/>
        <v/>
      </c>
    </row>
    <row r="1643" spans="1:25" ht="13.8" hidden="1" thickBot="1">
      <c r="A1643" s="196" t="s">
        <v>175</v>
      </c>
      <c r="B1643" s="197"/>
      <c r="C1643" s="635" t="s">
        <v>241</v>
      </c>
      <c r="D1643" s="636"/>
      <c r="E1643" s="637">
        <v>500</v>
      </c>
      <c r="F1643" s="638">
        <f>VLOOKUP(C1642,'ENSAIOS DE ORÇAMENTO'!$C$3:$L$79,4,FALSE)</f>
        <v>0.37163359999999995</v>
      </c>
      <c r="G1643" s="677">
        <f>IF(E1643&lt;=30,(0.48*E1643+4.05)*F1643,((0.48*30+4.05)+0.4*(E1643-30))*F1643)</f>
        <v>76.723756719999983</v>
      </c>
      <c r="H1643" s="632"/>
      <c r="I1643" s="632"/>
      <c r="J1643" s="633">
        <f t="shared" si="456"/>
        <v>0</v>
      </c>
      <c r="K1643" s="634"/>
      <c r="L1643" s="107"/>
      <c r="M1643" s="107"/>
      <c r="N1643" s="108">
        <f t="shared" si="451"/>
        <v>0</v>
      </c>
      <c r="O1643" s="108">
        <f t="shared" si="452"/>
        <v>0</v>
      </c>
      <c r="P1643" s="109"/>
      <c r="Q1643" s="107">
        <f t="shared" si="455"/>
        <v>0</v>
      </c>
      <c r="R1643" s="107">
        <f t="shared" si="455"/>
        <v>0</v>
      </c>
      <c r="S1643" s="108">
        <f t="shared" si="453"/>
        <v>0</v>
      </c>
      <c r="T1643" s="110">
        <f t="shared" si="449"/>
        <v>0</v>
      </c>
      <c r="U1643" s="109"/>
      <c r="V1643" s="111" t="str">
        <f>IF(T1642&gt;0,"xx",IF(O1642&gt;0,"xy",""))</f>
        <v/>
      </c>
      <c r="W1643" s="613" t="str">
        <f t="shared" si="450"/>
        <v/>
      </c>
      <c r="X1643" s="613" t="str">
        <f t="shared" si="448"/>
        <v/>
      </c>
      <c r="Y1643" s="613" t="str">
        <f t="shared" si="454"/>
        <v/>
      </c>
    </row>
    <row r="1644" spans="1:25" ht="13.8" hidden="1" thickBot="1">
      <c r="A1644" s="196" t="s">
        <v>175</v>
      </c>
      <c r="B1644" s="197"/>
      <c r="C1644" s="635" t="s">
        <v>303</v>
      </c>
      <c r="D1644" s="636"/>
      <c r="E1644" s="637">
        <v>180</v>
      </c>
      <c r="F1644" s="638">
        <f>VLOOKUP(C1642,'ENSAIOS DE ORÇAMENTO'!$C$3:$L$79,5,FALSE)</f>
        <v>1.3677899999999998</v>
      </c>
      <c r="G1644" s="671">
        <f>IF(E1644&lt;=30,(0.66*E1644+1.38)*F1644,((0.66*30+1.38)+0.55*(E1644-30))*F1644)</f>
        <v>141.81246719999999</v>
      </c>
      <c r="H1644" s="632"/>
      <c r="I1644" s="632"/>
      <c r="J1644" s="633">
        <f t="shared" si="456"/>
        <v>0</v>
      </c>
      <c r="K1644" s="634"/>
      <c r="L1644" s="107"/>
      <c r="M1644" s="107"/>
      <c r="N1644" s="108">
        <f t="shared" si="451"/>
        <v>0</v>
      </c>
      <c r="O1644" s="108">
        <f t="shared" si="452"/>
        <v>0</v>
      </c>
      <c r="P1644" s="109"/>
      <c r="Q1644" s="107">
        <f t="shared" si="455"/>
        <v>0</v>
      </c>
      <c r="R1644" s="107">
        <f t="shared" si="455"/>
        <v>0</v>
      </c>
      <c r="S1644" s="108">
        <f t="shared" si="453"/>
        <v>0</v>
      </c>
      <c r="T1644" s="110">
        <f t="shared" si="449"/>
        <v>0</v>
      </c>
      <c r="U1644" s="109"/>
      <c r="V1644" s="111" t="str">
        <f>IF(T1642&gt;0,"xx",IF(O1642&gt;0,"xy",""))</f>
        <v/>
      </c>
      <c r="W1644" s="613" t="str">
        <f t="shared" si="450"/>
        <v/>
      </c>
      <c r="X1644" s="613" t="str">
        <f t="shared" si="448"/>
        <v/>
      </c>
      <c r="Y1644" s="613" t="str">
        <f t="shared" si="454"/>
        <v/>
      </c>
    </row>
    <row r="1645" spans="1:25" ht="13.8" hidden="1" thickBot="1">
      <c r="A1645" s="196" t="s">
        <v>175</v>
      </c>
      <c r="B1645" s="197"/>
      <c r="C1645" s="635" t="s">
        <v>307</v>
      </c>
      <c r="D1645" s="636"/>
      <c r="E1645" s="637">
        <v>20</v>
      </c>
      <c r="F1645" s="638">
        <f>VLOOKUP(C1642,'ENSAIOS DE ORÇAMENTO'!$C$3:$L$79,6,FALSE)</f>
        <v>1.1766000000000001</v>
      </c>
      <c r="G1645" s="671">
        <f>IF(E1645&lt;=30,(0.66*E1645+1.38)*F1645,((0.66*30+1.38)+0.55*(E1645-30))*F1645)</f>
        <v>17.154828000000002</v>
      </c>
      <c r="H1645" s="632"/>
      <c r="I1645" s="632"/>
      <c r="J1645" s="633">
        <f t="shared" si="456"/>
        <v>0</v>
      </c>
      <c r="K1645" s="634"/>
      <c r="L1645" s="107"/>
      <c r="M1645" s="107"/>
      <c r="N1645" s="108">
        <f t="shared" si="451"/>
        <v>0</v>
      </c>
      <c r="O1645" s="108">
        <f t="shared" si="452"/>
        <v>0</v>
      </c>
      <c r="P1645" s="109"/>
      <c r="Q1645" s="107">
        <f t="shared" si="455"/>
        <v>0</v>
      </c>
      <c r="R1645" s="107">
        <f t="shared" si="455"/>
        <v>0</v>
      </c>
      <c r="S1645" s="108">
        <f t="shared" si="453"/>
        <v>0</v>
      </c>
      <c r="T1645" s="110">
        <f t="shared" si="449"/>
        <v>0</v>
      </c>
      <c r="U1645" s="109"/>
      <c r="V1645" s="111" t="str">
        <f>IF(T1642&gt;0,"xx",IF(O1642&gt;0,"xy",""))</f>
        <v/>
      </c>
      <c r="W1645" s="613" t="str">
        <f t="shared" si="450"/>
        <v/>
      </c>
      <c r="X1645" s="613" t="str">
        <f t="shared" si="448"/>
        <v/>
      </c>
      <c r="Y1645" s="613" t="str">
        <f t="shared" si="454"/>
        <v/>
      </c>
    </row>
    <row r="1646" spans="1:25" ht="13.8" hidden="1" thickBot="1">
      <c r="A1646" s="196" t="s">
        <v>175</v>
      </c>
      <c r="B1646" s="197"/>
      <c r="C1646" s="635" t="s">
        <v>480</v>
      </c>
      <c r="D1646" s="636"/>
      <c r="E1646" s="637">
        <v>30</v>
      </c>
      <c r="F1646" s="638">
        <f>VLOOKUP(C1642,'ENSAIOS DE ORÇAMENTO'!$C$3:$L$79,3,FALSE)</f>
        <v>1.0305</v>
      </c>
      <c r="G1646" s="667">
        <f>IF(E1646&lt;=30,(0.66*E1646+1.38)*F1646,((0.66*30+1.38)+0.55*(E1646-30))*F1646)</f>
        <v>21.825989999999997</v>
      </c>
      <c r="H1646" s="632"/>
      <c r="I1646" s="632"/>
      <c r="J1646" s="633">
        <f t="shared" si="456"/>
        <v>0</v>
      </c>
      <c r="K1646" s="634"/>
      <c r="L1646" s="107"/>
      <c r="M1646" s="107"/>
      <c r="N1646" s="108">
        <f t="shared" si="451"/>
        <v>0</v>
      </c>
      <c r="O1646" s="108">
        <f t="shared" si="452"/>
        <v>0</v>
      </c>
      <c r="P1646" s="109"/>
      <c r="Q1646" s="107">
        <f t="shared" si="455"/>
        <v>0</v>
      </c>
      <c r="R1646" s="107">
        <f t="shared" si="455"/>
        <v>0</v>
      </c>
      <c r="S1646" s="108">
        <f t="shared" si="453"/>
        <v>0</v>
      </c>
      <c r="T1646" s="110">
        <f t="shared" si="449"/>
        <v>0</v>
      </c>
      <c r="U1646" s="109"/>
      <c r="V1646" s="111" t="str">
        <f>IF(T1642&gt;0,"xx",IF(O1642&gt;0,"xy",""))</f>
        <v/>
      </c>
      <c r="W1646" s="613" t="str">
        <f t="shared" si="450"/>
        <v/>
      </c>
      <c r="X1646" s="613" t="str">
        <f t="shared" si="448"/>
        <v/>
      </c>
      <c r="Y1646" s="613" t="str">
        <f t="shared" si="454"/>
        <v/>
      </c>
    </row>
    <row r="1647" spans="1:25" ht="13.8" hidden="1" thickBot="1">
      <c r="A1647" s="196" t="s">
        <v>175</v>
      </c>
      <c r="B1647" s="197"/>
      <c r="C1647" s="635" t="s">
        <v>481</v>
      </c>
      <c r="D1647" s="636"/>
      <c r="E1647" s="637">
        <v>500</v>
      </c>
      <c r="F1647" s="638">
        <f>VLOOKUP(C1642,'ENSAIOS DE ORÇAMENTO'!$C$3:$L$79,10,FALSE)</f>
        <v>3.7260000000000001E-2</v>
      </c>
      <c r="G1647" s="680">
        <f>IF(E1647&lt;=30,(0.48*E1647+4.05)*F1647,((0.48*30+4.05)+0.4*(E1647-30))*F1647)</f>
        <v>7.6923269999999997</v>
      </c>
      <c r="H1647" s="632"/>
      <c r="I1647" s="632"/>
      <c r="J1647" s="633">
        <f t="shared" si="456"/>
        <v>0</v>
      </c>
      <c r="K1647" s="634"/>
      <c r="L1647" s="107"/>
      <c r="M1647" s="107"/>
      <c r="N1647" s="108">
        <f t="shared" si="451"/>
        <v>0</v>
      </c>
      <c r="O1647" s="108">
        <f t="shared" si="452"/>
        <v>0</v>
      </c>
      <c r="P1647" s="109"/>
      <c r="Q1647" s="107">
        <f t="shared" si="455"/>
        <v>0</v>
      </c>
      <c r="R1647" s="107">
        <f t="shared" si="455"/>
        <v>0</v>
      </c>
      <c r="S1647" s="108">
        <f t="shared" si="453"/>
        <v>0</v>
      </c>
      <c r="T1647" s="110">
        <f t="shared" si="449"/>
        <v>0</v>
      </c>
      <c r="U1647" s="109"/>
      <c r="V1647" s="111" t="str">
        <f>IF(T1642&gt;0,"xx",IF(O1642&gt;0,"xy",""))</f>
        <v/>
      </c>
      <c r="W1647" s="613" t="str">
        <f t="shared" si="450"/>
        <v/>
      </c>
      <c r="X1647" s="613" t="str">
        <f t="shared" si="448"/>
        <v/>
      </c>
      <c r="Y1647" s="613" t="str">
        <f t="shared" si="454"/>
        <v/>
      </c>
    </row>
    <row r="1648" spans="1:25" ht="13.8" hidden="1" thickBot="1">
      <c r="A1648" s="196" t="s">
        <v>139</v>
      </c>
      <c r="B1648" s="197" t="s">
        <v>232</v>
      </c>
      <c r="C1648" s="635" t="s">
        <v>151</v>
      </c>
      <c r="D1648" s="636"/>
      <c r="E1648" s="637"/>
      <c r="F1648" s="638"/>
      <c r="G1648" s="639">
        <f>SUM(G1649:G1653)</f>
        <v>312.45737314000007</v>
      </c>
      <c r="H1648" s="632">
        <f>VLOOKUP(C1648,'ENSAIOS DE ORÇAMENTO'!$C$3:$L$79,8,FALSE)</f>
        <v>1905.624712</v>
      </c>
      <c r="I1648" s="632">
        <f>IF(ISBLANK(H1648),"",SUM(G1648:H1648))*0.92</f>
        <v>2040.6355183288003</v>
      </c>
      <c r="J1648" s="633">
        <f t="shared" si="456"/>
        <v>2627.11</v>
      </c>
      <c r="K1648" s="634" t="s">
        <v>23</v>
      </c>
      <c r="L1648" s="107"/>
      <c r="M1648" s="107"/>
      <c r="N1648" s="108">
        <f t="shared" si="451"/>
        <v>0</v>
      </c>
      <c r="O1648" s="108">
        <f t="shared" si="452"/>
        <v>0</v>
      </c>
      <c r="P1648" s="109"/>
      <c r="Q1648" s="107">
        <f t="shared" si="455"/>
        <v>0</v>
      </c>
      <c r="R1648" s="107">
        <f t="shared" si="455"/>
        <v>0</v>
      </c>
      <c r="S1648" s="108">
        <f t="shared" si="453"/>
        <v>0</v>
      </c>
      <c r="T1648" s="110">
        <f t="shared" si="449"/>
        <v>0</v>
      </c>
      <c r="U1648" s="109"/>
      <c r="W1648" s="613" t="str">
        <f t="shared" si="450"/>
        <v/>
      </c>
      <c r="X1648" s="613" t="str">
        <f t="shared" si="448"/>
        <v/>
      </c>
      <c r="Y1648" s="613" t="str">
        <f t="shared" si="454"/>
        <v/>
      </c>
    </row>
    <row r="1649" spans="1:25" ht="13.8" hidden="1" thickBot="1">
      <c r="A1649" s="196" t="s">
        <v>175</v>
      </c>
      <c r="B1649" s="197"/>
      <c r="C1649" s="635" t="s">
        <v>241</v>
      </c>
      <c r="D1649" s="636"/>
      <c r="E1649" s="637">
        <v>500</v>
      </c>
      <c r="F1649" s="638">
        <f>VLOOKUP(C1648,'ENSAIOS DE ORÇAMENTO'!$C$3:$L$79,4,FALSE)</f>
        <v>0.41296640000000001</v>
      </c>
      <c r="G1649" s="677">
        <f>IF(E1649&lt;=30,(0.48*E1649+4.05)*F1649,((0.48*30+4.05)+0.4*(E1649-30))*F1649)</f>
        <v>85.256913279999992</v>
      </c>
      <c r="H1649" s="632"/>
      <c r="I1649" s="632"/>
      <c r="J1649" s="633">
        <f t="shared" si="456"/>
        <v>0</v>
      </c>
      <c r="K1649" s="634"/>
      <c r="L1649" s="107"/>
      <c r="M1649" s="107"/>
      <c r="N1649" s="108">
        <f t="shared" si="451"/>
        <v>0</v>
      </c>
      <c r="O1649" s="108">
        <f t="shared" si="452"/>
        <v>0</v>
      </c>
      <c r="P1649" s="109"/>
      <c r="Q1649" s="107">
        <f t="shared" si="455"/>
        <v>0</v>
      </c>
      <c r="R1649" s="107">
        <f t="shared" si="455"/>
        <v>0</v>
      </c>
      <c r="S1649" s="108">
        <f t="shared" si="453"/>
        <v>0</v>
      </c>
      <c r="T1649" s="110">
        <f t="shared" si="449"/>
        <v>0</v>
      </c>
      <c r="U1649" s="109"/>
      <c r="V1649" s="111" t="str">
        <f>IF(T1648&gt;0,"xx",IF(O1648&gt;0,"xy",""))</f>
        <v/>
      </c>
      <c r="W1649" s="613" t="str">
        <f t="shared" si="450"/>
        <v/>
      </c>
      <c r="X1649" s="613" t="str">
        <f t="shared" si="448"/>
        <v/>
      </c>
      <c r="Y1649" s="613" t="str">
        <f t="shared" si="454"/>
        <v/>
      </c>
    </row>
    <row r="1650" spans="1:25" ht="13.8" hidden="1" thickBot="1">
      <c r="A1650" s="196" t="s">
        <v>175</v>
      </c>
      <c r="B1650" s="197"/>
      <c r="C1650" s="635" t="s">
        <v>303</v>
      </c>
      <c r="D1650" s="636"/>
      <c r="E1650" s="637">
        <v>180</v>
      </c>
      <c r="F1650" s="638">
        <f>VLOOKUP(C1648,'ENSAIOS DE ORÇAMENTO'!$C$3:$L$79,5,FALSE)</f>
        <v>1.6053370000000002</v>
      </c>
      <c r="G1650" s="671">
        <f>IF(E1650&lt;=30,(0.66*E1650+1.38)*F1650,((0.66*30+1.38)+0.55*(E1650-30))*F1650)</f>
        <v>166.44134016000004</v>
      </c>
      <c r="H1650" s="632"/>
      <c r="I1650" s="632"/>
      <c r="J1650" s="633">
        <f t="shared" si="456"/>
        <v>0</v>
      </c>
      <c r="K1650" s="634"/>
      <c r="L1650" s="107"/>
      <c r="M1650" s="107"/>
      <c r="N1650" s="108">
        <f t="shared" si="451"/>
        <v>0</v>
      </c>
      <c r="O1650" s="108">
        <f t="shared" si="452"/>
        <v>0</v>
      </c>
      <c r="P1650" s="109"/>
      <c r="Q1650" s="107">
        <f t="shared" si="455"/>
        <v>0</v>
      </c>
      <c r="R1650" s="107">
        <f t="shared" si="455"/>
        <v>0</v>
      </c>
      <c r="S1650" s="108">
        <f t="shared" si="453"/>
        <v>0</v>
      </c>
      <c r="T1650" s="110">
        <f t="shared" si="449"/>
        <v>0</v>
      </c>
      <c r="U1650" s="109"/>
      <c r="V1650" s="111" t="str">
        <f>IF(T1648&gt;0,"xx",IF(O1648&gt;0,"xy",""))</f>
        <v/>
      </c>
      <c r="W1650" s="613" t="str">
        <f t="shared" si="450"/>
        <v/>
      </c>
      <c r="X1650" s="613" t="str">
        <f t="shared" si="448"/>
        <v/>
      </c>
      <c r="Y1650" s="613" t="str">
        <f t="shared" si="454"/>
        <v/>
      </c>
    </row>
    <row r="1651" spans="1:25" ht="13.8" hidden="1" thickBot="1">
      <c r="A1651" s="196" t="s">
        <v>175</v>
      </c>
      <c r="B1651" s="197"/>
      <c r="C1651" s="635" t="s">
        <v>307</v>
      </c>
      <c r="D1651" s="636"/>
      <c r="E1651" s="637">
        <v>20</v>
      </c>
      <c r="F1651" s="638">
        <f>VLOOKUP(C1648,'ENSAIOS DE ORÇAMENTO'!$C$3:$L$79,6,FALSE)</f>
        <v>1.2654000000000003</v>
      </c>
      <c r="G1651" s="671">
        <f>IF(E1651&lt;=30,(0.66*E1651+1.38)*F1651,((0.66*30+1.38)+0.55*(E1651-30))*F1651)</f>
        <v>18.449532000000008</v>
      </c>
      <c r="H1651" s="632"/>
      <c r="I1651" s="632"/>
      <c r="J1651" s="633">
        <f t="shared" si="456"/>
        <v>0</v>
      </c>
      <c r="K1651" s="634"/>
      <c r="L1651" s="107"/>
      <c r="M1651" s="107"/>
      <c r="N1651" s="108">
        <f t="shared" si="451"/>
        <v>0</v>
      </c>
      <c r="O1651" s="108">
        <f t="shared" si="452"/>
        <v>0</v>
      </c>
      <c r="P1651" s="109"/>
      <c r="Q1651" s="107">
        <f t="shared" si="455"/>
        <v>0</v>
      </c>
      <c r="R1651" s="107">
        <f t="shared" si="455"/>
        <v>0</v>
      </c>
      <c r="S1651" s="108">
        <f t="shared" si="453"/>
        <v>0</v>
      </c>
      <c r="T1651" s="110">
        <f t="shared" si="449"/>
        <v>0</v>
      </c>
      <c r="U1651" s="109"/>
      <c r="V1651" s="111" t="str">
        <f>IF(T1648&gt;0,"xx",IF(O1648&gt;0,"xy",""))</f>
        <v/>
      </c>
      <c r="W1651" s="613" t="str">
        <f t="shared" si="450"/>
        <v/>
      </c>
      <c r="X1651" s="613" t="str">
        <f t="shared" si="448"/>
        <v/>
      </c>
      <c r="Y1651" s="613" t="str">
        <f t="shared" si="454"/>
        <v/>
      </c>
    </row>
    <row r="1652" spans="1:25" ht="13.8" hidden="1" thickBot="1">
      <c r="A1652" s="196" t="s">
        <v>175</v>
      </c>
      <c r="B1652" s="197"/>
      <c r="C1652" s="635" t="s">
        <v>480</v>
      </c>
      <c r="D1652" s="636"/>
      <c r="E1652" s="637">
        <v>30</v>
      </c>
      <c r="F1652" s="638">
        <f>VLOOKUP(C1648,'ENSAIOS DE ORÇAMENTO'!$C$3:$L$79,3,FALSE)</f>
        <v>1.47705</v>
      </c>
      <c r="G1652" s="667">
        <f>IF(E1652&lt;=30,(0.66*E1652+1.38)*F1652,((0.66*30+1.38)+0.55*(E1652-30))*F1652)</f>
        <v>31.283918999999997</v>
      </c>
      <c r="H1652" s="632"/>
      <c r="I1652" s="632"/>
      <c r="J1652" s="633">
        <f t="shared" si="456"/>
        <v>0</v>
      </c>
      <c r="K1652" s="634"/>
      <c r="L1652" s="107"/>
      <c r="M1652" s="107"/>
      <c r="N1652" s="108">
        <f t="shared" si="451"/>
        <v>0</v>
      </c>
      <c r="O1652" s="108">
        <f t="shared" si="452"/>
        <v>0</v>
      </c>
      <c r="P1652" s="109"/>
      <c r="Q1652" s="107">
        <f t="shared" si="455"/>
        <v>0</v>
      </c>
      <c r="R1652" s="107">
        <f t="shared" si="455"/>
        <v>0</v>
      </c>
      <c r="S1652" s="108">
        <f t="shared" si="453"/>
        <v>0</v>
      </c>
      <c r="T1652" s="110">
        <f t="shared" si="449"/>
        <v>0</v>
      </c>
      <c r="U1652" s="109"/>
      <c r="V1652" s="111" t="str">
        <f>IF(T1648&gt;0,"xx",IF(O1648&gt;0,"xy",""))</f>
        <v/>
      </c>
      <c r="W1652" s="613" t="str">
        <f t="shared" si="450"/>
        <v/>
      </c>
      <c r="X1652" s="613" t="str">
        <f t="shared" si="448"/>
        <v/>
      </c>
      <c r="Y1652" s="613" t="str">
        <f t="shared" si="454"/>
        <v/>
      </c>
    </row>
    <row r="1653" spans="1:25" ht="13.8" hidden="1" thickBot="1">
      <c r="A1653" s="196" t="s">
        <v>175</v>
      </c>
      <c r="B1653" s="197"/>
      <c r="C1653" s="635" t="s">
        <v>481</v>
      </c>
      <c r="D1653" s="636"/>
      <c r="E1653" s="637">
        <v>500</v>
      </c>
      <c r="F1653" s="638">
        <f>VLOOKUP(C1648,'ENSAIOS DE ORÇAMENTO'!$C$3:$L$79,10,FALSE)</f>
        <v>5.3406000000000002E-2</v>
      </c>
      <c r="G1653" s="680">
        <f>IF(E1653&lt;=30,(0.48*E1653+4.05)*F1653,((0.48*30+4.05)+0.4*(E1653-30))*F1653)</f>
        <v>11.025668700000001</v>
      </c>
      <c r="H1653" s="632"/>
      <c r="I1653" s="632"/>
      <c r="J1653" s="633">
        <f t="shared" si="456"/>
        <v>0</v>
      </c>
      <c r="K1653" s="634"/>
      <c r="L1653" s="107"/>
      <c r="M1653" s="107"/>
      <c r="N1653" s="108">
        <f t="shared" si="451"/>
        <v>0</v>
      </c>
      <c r="O1653" s="108">
        <f t="shared" si="452"/>
        <v>0</v>
      </c>
      <c r="P1653" s="109"/>
      <c r="Q1653" s="107">
        <f t="shared" si="455"/>
        <v>0</v>
      </c>
      <c r="R1653" s="107">
        <f t="shared" si="455"/>
        <v>0</v>
      </c>
      <c r="S1653" s="108">
        <f t="shared" si="453"/>
        <v>0</v>
      </c>
      <c r="T1653" s="110">
        <f t="shared" si="449"/>
        <v>0</v>
      </c>
      <c r="U1653" s="109"/>
      <c r="V1653" s="111" t="str">
        <f>IF(T1648&gt;0,"xx",IF(O1648&gt;0,"xy",""))</f>
        <v/>
      </c>
      <c r="W1653" s="613" t="str">
        <f t="shared" si="450"/>
        <v/>
      </c>
      <c r="X1653" s="613" t="str">
        <f t="shared" si="448"/>
        <v/>
      </c>
      <c r="Y1653" s="613" t="str">
        <f t="shared" si="454"/>
        <v/>
      </c>
    </row>
    <row r="1654" spans="1:25" ht="13.8" hidden="1" thickBot="1">
      <c r="A1654" s="196" t="s">
        <v>49</v>
      </c>
      <c r="B1654" s="197" t="s">
        <v>232</v>
      </c>
      <c r="C1654" s="635" t="s">
        <v>152</v>
      </c>
      <c r="D1654" s="636"/>
      <c r="E1654" s="637"/>
      <c r="F1654" s="638"/>
      <c r="G1654" s="639">
        <f>SUM(G1655:G1659)</f>
        <v>342.4622978700001</v>
      </c>
      <c r="H1654" s="632">
        <f>VLOOKUP(C1654,'ENSAIOS DE ORÇAMENTO'!$C$3:$L$79,8,FALSE)</f>
        <v>2023.3552140000002</v>
      </c>
      <c r="I1654" s="632">
        <f>IF(ISBLANK(H1654),"",SUM(G1654:H1654))*0.92</f>
        <v>2176.5521109204001</v>
      </c>
      <c r="J1654" s="633">
        <f t="shared" si="456"/>
        <v>2802.09</v>
      </c>
      <c r="K1654" s="634" t="s">
        <v>23</v>
      </c>
      <c r="L1654" s="107"/>
      <c r="M1654" s="107"/>
      <c r="N1654" s="108">
        <f t="shared" si="451"/>
        <v>0</v>
      </c>
      <c r="O1654" s="108">
        <f t="shared" si="452"/>
        <v>0</v>
      </c>
      <c r="P1654" s="109"/>
      <c r="Q1654" s="107">
        <f t="shared" si="455"/>
        <v>0</v>
      </c>
      <c r="R1654" s="107">
        <f t="shared" si="455"/>
        <v>0</v>
      </c>
      <c r="S1654" s="108">
        <f t="shared" si="453"/>
        <v>0</v>
      </c>
      <c r="T1654" s="110">
        <f t="shared" si="449"/>
        <v>0</v>
      </c>
      <c r="U1654" s="109"/>
      <c r="W1654" s="613" t="str">
        <f t="shared" si="450"/>
        <v/>
      </c>
      <c r="X1654" s="613" t="str">
        <f t="shared" si="448"/>
        <v/>
      </c>
      <c r="Y1654" s="613" t="str">
        <f t="shared" si="454"/>
        <v/>
      </c>
    </row>
    <row r="1655" spans="1:25" ht="13.8" hidden="1" thickBot="1">
      <c r="A1655" s="196" t="s">
        <v>175</v>
      </c>
      <c r="B1655" s="197"/>
      <c r="C1655" s="635" t="s">
        <v>241</v>
      </c>
      <c r="D1655" s="636"/>
      <c r="E1655" s="637">
        <v>500</v>
      </c>
      <c r="F1655" s="638">
        <f>VLOOKUP(C1654,'ENSAIOS DE ORÇAMENTO'!$C$3:$L$79,4,FALSE)</f>
        <v>0.43855980000000006</v>
      </c>
      <c r="G1655" s="677">
        <f>IF(E1655&lt;=30,(0.48*E1655+4.05)*F1655,((0.48*30+4.05)+0.4*(E1655-30))*F1655)</f>
        <v>90.540670710000001</v>
      </c>
      <c r="H1655" s="632"/>
      <c r="I1655" s="632"/>
      <c r="J1655" s="633">
        <f t="shared" si="456"/>
        <v>0</v>
      </c>
      <c r="K1655" s="634"/>
      <c r="L1655" s="107"/>
      <c r="M1655" s="107"/>
      <c r="N1655" s="108">
        <f t="shared" si="451"/>
        <v>0</v>
      </c>
      <c r="O1655" s="108">
        <f t="shared" si="452"/>
        <v>0</v>
      </c>
      <c r="P1655" s="109"/>
      <c r="Q1655" s="107">
        <f t="shared" si="455"/>
        <v>0</v>
      </c>
      <c r="R1655" s="107">
        <f t="shared" si="455"/>
        <v>0</v>
      </c>
      <c r="S1655" s="108">
        <f t="shared" si="453"/>
        <v>0</v>
      </c>
      <c r="T1655" s="110">
        <f t="shared" si="449"/>
        <v>0</v>
      </c>
      <c r="U1655" s="109"/>
      <c r="V1655" s="111" t="str">
        <f>IF(T1654&gt;0,"xx",IF(O1654&gt;0,"xy",""))</f>
        <v/>
      </c>
      <c r="W1655" s="613" t="str">
        <f t="shared" si="450"/>
        <v/>
      </c>
      <c r="X1655" s="613" t="str">
        <f t="shared" si="448"/>
        <v/>
      </c>
      <c r="Y1655" s="613" t="str">
        <f t="shared" si="454"/>
        <v/>
      </c>
    </row>
    <row r="1656" spans="1:25" ht="13.8" hidden="1" thickBot="1">
      <c r="A1656" s="196" t="s">
        <v>175</v>
      </c>
      <c r="B1656" s="197"/>
      <c r="C1656" s="635" t="s">
        <v>303</v>
      </c>
      <c r="D1656" s="636"/>
      <c r="E1656" s="637">
        <v>180</v>
      </c>
      <c r="F1656" s="638">
        <f>VLOOKUP(C1654,'ENSAIOS DE ORÇAMENTO'!$C$3:$L$79,5,FALSE)</f>
        <v>1.7568845</v>
      </c>
      <c r="G1656" s="671">
        <f>IF(E1656&lt;=30,(0.66*E1656+1.38)*F1656,((0.66*30+1.38)+0.55*(E1656-30))*F1656)</f>
        <v>182.15378496</v>
      </c>
      <c r="H1656" s="632"/>
      <c r="I1656" s="632"/>
      <c r="J1656" s="633">
        <f t="shared" si="456"/>
        <v>0</v>
      </c>
      <c r="K1656" s="634"/>
      <c r="L1656" s="107"/>
      <c r="M1656" s="107"/>
      <c r="N1656" s="108">
        <f t="shared" si="451"/>
        <v>0</v>
      </c>
      <c r="O1656" s="108">
        <f t="shared" si="452"/>
        <v>0</v>
      </c>
      <c r="P1656" s="109"/>
      <c r="Q1656" s="107">
        <f t="shared" si="455"/>
        <v>0</v>
      </c>
      <c r="R1656" s="107">
        <f t="shared" si="455"/>
        <v>0</v>
      </c>
      <c r="S1656" s="108">
        <f t="shared" si="453"/>
        <v>0</v>
      </c>
      <c r="T1656" s="110">
        <f t="shared" si="449"/>
        <v>0</v>
      </c>
      <c r="U1656" s="109"/>
      <c r="V1656" s="111" t="str">
        <f>IF(T1654&gt;0,"xx",IF(O1654&gt;0,"xy",""))</f>
        <v/>
      </c>
      <c r="W1656" s="613" t="str">
        <f t="shared" si="450"/>
        <v/>
      </c>
      <c r="X1656" s="613" t="str">
        <f t="shared" si="448"/>
        <v/>
      </c>
      <c r="Y1656" s="613" t="str">
        <f t="shared" si="454"/>
        <v/>
      </c>
    </row>
    <row r="1657" spans="1:25" ht="13.8" hidden="1" thickBot="1">
      <c r="A1657" s="196" t="s">
        <v>175</v>
      </c>
      <c r="B1657" s="197"/>
      <c r="C1657" s="635" t="s">
        <v>307</v>
      </c>
      <c r="D1657" s="636"/>
      <c r="E1657" s="637">
        <v>20</v>
      </c>
      <c r="F1657" s="638">
        <f>VLOOKUP(C1654,'ENSAIOS DE ORÇAMENTO'!$C$3:$L$79,6,FALSE)</f>
        <v>1.3209000000000002</v>
      </c>
      <c r="G1657" s="671">
        <f>IF(E1657&lt;=30,(0.66*E1657+1.38)*F1657,((0.66*30+1.38)+0.55*(E1657-30))*F1657)</f>
        <v>19.258722000000006</v>
      </c>
      <c r="H1657" s="632"/>
      <c r="I1657" s="632"/>
      <c r="J1657" s="633">
        <f t="shared" si="456"/>
        <v>0</v>
      </c>
      <c r="K1657" s="634"/>
      <c r="L1657" s="107"/>
      <c r="M1657" s="107"/>
      <c r="N1657" s="108">
        <f t="shared" si="451"/>
        <v>0</v>
      </c>
      <c r="O1657" s="108">
        <f t="shared" si="452"/>
        <v>0</v>
      </c>
      <c r="P1657" s="109"/>
      <c r="Q1657" s="107">
        <f t="shared" si="455"/>
        <v>0</v>
      </c>
      <c r="R1657" s="107">
        <f t="shared" si="455"/>
        <v>0</v>
      </c>
      <c r="S1657" s="108">
        <f t="shared" si="453"/>
        <v>0</v>
      </c>
      <c r="T1657" s="110">
        <f t="shared" si="449"/>
        <v>0</v>
      </c>
      <c r="U1657" s="109"/>
      <c r="V1657" s="111" t="str">
        <f>IF(T1654&gt;0,"xx",IF(O1654&gt;0,"xy",""))</f>
        <v/>
      </c>
      <c r="W1657" s="613" t="str">
        <f t="shared" si="450"/>
        <v/>
      </c>
      <c r="X1657" s="613" t="str">
        <f t="shared" si="448"/>
        <v/>
      </c>
      <c r="Y1657" s="613" t="str">
        <f t="shared" si="454"/>
        <v/>
      </c>
    </row>
    <row r="1658" spans="1:25" ht="13.8" hidden="1" thickBot="1">
      <c r="A1658" s="196" t="s">
        <v>175</v>
      </c>
      <c r="B1658" s="197"/>
      <c r="C1658" s="635" t="s">
        <v>480</v>
      </c>
      <c r="D1658" s="636"/>
      <c r="E1658" s="637">
        <v>30</v>
      </c>
      <c r="F1658" s="638">
        <f>VLOOKUP(C1654,'ENSAIOS DE ORÇAMENTO'!$C$3:$L$79,3,FALSE)</f>
        <v>1.7633000000000001</v>
      </c>
      <c r="G1658" s="667">
        <f>IF(E1658&lt;=30,(0.66*E1658+1.38)*F1658,((0.66*30+1.38)+0.55*(E1658-30))*F1658)</f>
        <v>37.346693999999999</v>
      </c>
      <c r="H1658" s="632"/>
      <c r="I1658" s="632"/>
      <c r="J1658" s="633">
        <f t="shared" si="456"/>
        <v>0</v>
      </c>
      <c r="K1658" s="634"/>
      <c r="L1658" s="107"/>
      <c r="M1658" s="107"/>
      <c r="N1658" s="108">
        <f t="shared" si="451"/>
        <v>0</v>
      </c>
      <c r="O1658" s="108">
        <f t="shared" si="452"/>
        <v>0</v>
      </c>
      <c r="P1658" s="109"/>
      <c r="Q1658" s="107">
        <f t="shared" si="455"/>
        <v>0</v>
      </c>
      <c r="R1658" s="107">
        <f t="shared" si="455"/>
        <v>0</v>
      </c>
      <c r="S1658" s="108">
        <f t="shared" si="453"/>
        <v>0</v>
      </c>
      <c r="T1658" s="110">
        <f t="shared" si="449"/>
        <v>0</v>
      </c>
      <c r="U1658" s="109"/>
      <c r="V1658" s="111" t="str">
        <f>IF(T1654&gt;0,"xx",IF(O1654&gt;0,"xy",""))</f>
        <v/>
      </c>
      <c r="W1658" s="613" t="str">
        <f t="shared" si="450"/>
        <v/>
      </c>
      <c r="X1658" s="613" t="str">
        <f t="shared" ref="X1658:X1721" si="457">IF(V1658="X","x",IF(V1658="y","x",IF(V1658="xx","x",IF(T1658&gt;0,"x",""))))</f>
        <v/>
      </c>
      <c r="Y1658" s="613" t="str">
        <f t="shared" si="454"/>
        <v/>
      </c>
    </row>
    <row r="1659" spans="1:25" ht="13.8" hidden="1" thickBot="1">
      <c r="A1659" s="196" t="s">
        <v>175</v>
      </c>
      <c r="B1659" s="197"/>
      <c r="C1659" s="635" t="s">
        <v>481</v>
      </c>
      <c r="D1659" s="636"/>
      <c r="E1659" s="637">
        <v>500</v>
      </c>
      <c r="F1659" s="638">
        <f>VLOOKUP(C1654,'ENSAIOS DE ORÇAMENTO'!$C$3:$L$79,10,FALSE)</f>
        <v>6.3756000000000007E-2</v>
      </c>
      <c r="G1659" s="680">
        <f>IF(E1659&lt;=30,(0.48*E1659+4.05)*F1659,((0.48*30+4.05)+0.4*(E1659-30))*F1659)</f>
        <v>13.162426200000001</v>
      </c>
      <c r="H1659" s="632"/>
      <c r="I1659" s="632"/>
      <c r="J1659" s="633">
        <f t="shared" si="456"/>
        <v>0</v>
      </c>
      <c r="K1659" s="634"/>
      <c r="L1659" s="107"/>
      <c r="M1659" s="107"/>
      <c r="N1659" s="108">
        <f t="shared" si="451"/>
        <v>0</v>
      </c>
      <c r="O1659" s="108">
        <f t="shared" si="452"/>
        <v>0</v>
      </c>
      <c r="P1659" s="109"/>
      <c r="Q1659" s="107">
        <f t="shared" si="455"/>
        <v>0</v>
      </c>
      <c r="R1659" s="107">
        <f t="shared" si="455"/>
        <v>0</v>
      </c>
      <c r="S1659" s="108">
        <f t="shared" si="453"/>
        <v>0</v>
      </c>
      <c r="T1659" s="110">
        <f t="shared" si="449"/>
        <v>0</v>
      </c>
      <c r="U1659" s="109"/>
      <c r="V1659" s="111" t="str">
        <f>IF(T1654&gt;0,"xx",IF(O1654&gt;0,"xy",""))</f>
        <v/>
      </c>
      <c r="W1659" s="613" t="str">
        <f t="shared" si="450"/>
        <v/>
      </c>
      <c r="X1659" s="613" t="str">
        <f t="shared" si="457"/>
        <v/>
      </c>
      <c r="Y1659" s="613" t="str">
        <f t="shared" si="454"/>
        <v/>
      </c>
    </row>
    <row r="1660" spans="1:25" ht="13.8" hidden="1" thickBot="1">
      <c r="A1660" s="196" t="s">
        <v>136</v>
      </c>
      <c r="B1660" s="197" t="s">
        <v>232</v>
      </c>
      <c r="C1660" s="635" t="s">
        <v>153</v>
      </c>
      <c r="D1660" s="636"/>
      <c r="E1660" s="637"/>
      <c r="F1660" s="638"/>
      <c r="G1660" s="639">
        <f>SUM(G1661:G1665)</f>
        <v>386.23854029</v>
      </c>
      <c r="H1660" s="632">
        <f>VLOOKUP(C1660,'ENSAIOS DE ORÇAMENTO'!$C$3:$L$79,8,FALSE)</f>
        <v>2199.645618</v>
      </c>
      <c r="I1660" s="632">
        <f>IF(ISBLANK(H1660),"",SUM(G1660:H1660))*0.93</f>
        <v>2404.8722672097001</v>
      </c>
      <c r="J1660" s="633">
        <f t="shared" si="456"/>
        <v>3096.03</v>
      </c>
      <c r="K1660" s="634" t="s">
        <v>23</v>
      </c>
      <c r="L1660" s="107"/>
      <c r="M1660" s="107"/>
      <c r="N1660" s="108">
        <f t="shared" si="451"/>
        <v>0</v>
      </c>
      <c r="O1660" s="108">
        <f t="shared" si="452"/>
        <v>0</v>
      </c>
      <c r="P1660" s="109"/>
      <c r="Q1660" s="107">
        <f t="shared" si="455"/>
        <v>0</v>
      </c>
      <c r="R1660" s="107">
        <f t="shared" si="455"/>
        <v>0</v>
      </c>
      <c r="S1660" s="108">
        <f t="shared" si="453"/>
        <v>0</v>
      </c>
      <c r="T1660" s="110">
        <f t="shared" si="449"/>
        <v>0</v>
      </c>
      <c r="U1660" s="109"/>
      <c r="W1660" s="613" t="str">
        <f t="shared" si="450"/>
        <v/>
      </c>
      <c r="X1660" s="613" t="str">
        <f t="shared" si="457"/>
        <v/>
      </c>
      <c r="Y1660" s="613" t="str">
        <f t="shared" si="454"/>
        <v/>
      </c>
    </row>
    <row r="1661" spans="1:25" ht="13.8" hidden="1" thickBot="1">
      <c r="A1661" s="196" t="s">
        <v>175</v>
      </c>
      <c r="B1661" s="197"/>
      <c r="C1661" s="635" t="s">
        <v>241</v>
      </c>
      <c r="D1661" s="636"/>
      <c r="E1661" s="637">
        <v>500</v>
      </c>
      <c r="F1661" s="638">
        <f>VLOOKUP(C1660,'ENSAIOS DE ORÇAMENTO'!$C$3:$L$79,4,FALSE)</f>
        <v>0.47459260000000009</v>
      </c>
      <c r="G1661" s="677">
        <f>IF(E1661&lt;=30,(0.48*E1661+4.05)*F1661,((0.48*30+4.05)+0.4*(E1661-30))*F1661)</f>
        <v>97.979642270000014</v>
      </c>
      <c r="H1661" s="632"/>
      <c r="I1661" s="632"/>
      <c r="J1661" s="633">
        <f t="shared" si="456"/>
        <v>0</v>
      </c>
      <c r="K1661" s="634"/>
      <c r="L1661" s="107"/>
      <c r="M1661" s="107"/>
      <c r="N1661" s="108">
        <f t="shared" si="451"/>
        <v>0</v>
      </c>
      <c r="O1661" s="108">
        <f t="shared" si="452"/>
        <v>0</v>
      </c>
      <c r="P1661" s="109"/>
      <c r="Q1661" s="107">
        <f t="shared" si="455"/>
        <v>0</v>
      </c>
      <c r="R1661" s="107">
        <f t="shared" si="455"/>
        <v>0</v>
      </c>
      <c r="S1661" s="108">
        <f t="shared" si="453"/>
        <v>0</v>
      </c>
      <c r="T1661" s="110">
        <f t="shared" si="449"/>
        <v>0</v>
      </c>
      <c r="U1661" s="109"/>
      <c r="V1661" s="111" t="str">
        <f>IF(T1660&gt;0,"xx",IF(O1660&gt;0,"xy",""))</f>
        <v/>
      </c>
      <c r="W1661" s="613" t="str">
        <f t="shared" si="450"/>
        <v/>
      </c>
      <c r="X1661" s="613" t="str">
        <f t="shared" si="457"/>
        <v/>
      </c>
      <c r="Y1661" s="613" t="str">
        <f t="shared" si="454"/>
        <v/>
      </c>
    </row>
    <row r="1662" spans="1:25" ht="13.8" hidden="1" thickBot="1">
      <c r="A1662" s="196" t="s">
        <v>175</v>
      </c>
      <c r="B1662" s="197"/>
      <c r="C1662" s="635" t="s">
        <v>303</v>
      </c>
      <c r="D1662" s="636"/>
      <c r="E1662" s="637">
        <v>180</v>
      </c>
      <c r="F1662" s="638">
        <f>VLOOKUP(C1660,'ENSAIOS DE ORÇAMENTO'!$C$3:$L$79,5,FALSE)</f>
        <v>1.9746215</v>
      </c>
      <c r="G1662" s="671">
        <f>IF(E1662&lt;=30,(0.66*E1662+1.38)*F1662,((0.66*30+1.38)+0.55*(E1662-30))*F1662)</f>
        <v>204.72875712000001</v>
      </c>
      <c r="H1662" s="632"/>
      <c r="I1662" s="632"/>
      <c r="J1662" s="633">
        <f t="shared" si="456"/>
        <v>0</v>
      </c>
      <c r="K1662" s="634"/>
      <c r="L1662" s="107"/>
      <c r="M1662" s="107"/>
      <c r="N1662" s="108">
        <f t="shared" si="451"/>
        <v>0</v>
      </c>
      <c r="O1662" s="108">
        <f t="shared" si="452"/>
        <v>0</v>
      </c>
      <c r="P1662" s="109"/>
      <c r="Q1662" s="107">
        <f t="shared" si="455"/>
        <v>0</v>
      </c>
      <c r="R1662" s="107">
        <f t="shared" si="455"/>
        <v>0</v>
      </c>
      <c r="S1662" s="108">
        <f t="shared" si="453"/>
        <v>0</v>
      </c>
      <c r="T1662" s="110">
        <f t="shared" si="449"/>
        <v>0</v>
      </c>
      <c r="U1662" s="109"/>
      <c r="V1662" s="111" t="str">
        <f>IF(T1660&gt;0,"xx",IF(O1660&gt;0,"xy",""))</f>
        <v/>
      </c>
      <c r="W1662" s="613" t="str">
        <f t="shared" si="450"/>
        <v/>
      </c>
      <c r="X1662" s="613" t="str">
        <f t="shared" si="457"/>
        <v/>
      </c>
      <c r="Y1662" s="613" t="str">
        <f t="shared" si="454"/>
        <v/>
      </c>
    </row>
    <row r="1663" spans="1:25" ht="13.8" hidden="1" thickBot="1">
      <c r="A1663" s="196" t="s">
        <v>175</v>
      </c>
      <c r="B1663" s="197"/>
      <c r="C1663" s="635" t="s">
        <v>307</v>
      </c>
      <c r="D1663" s="636"/>
      <c r="E1663" s="637">
        <v>20</v>
      </c>
      <c r="F1663" s="638">
        <f>VLOOKUP(C1660,'ENSAIOS DE ORÇAMENTO'!$C$3:$L$79,6,FALSE)</f>
        <v>1.3875000000000002</v>
      </c>
      <c r="G1663" s="671">
        <f>IF(E1663&lt;=30,(0.66*E1663+1.38)*F1663,((0.66*30+1.38)+0.55*(E1663-30))*F1663)</f>
        <v>20.229750000000006</v>
      </c>
      <c r="H1663" s="632"/>
      <c r="I1663" s="632"/>
      <c r="J1663" s="633">
        <f t="shared" si="456"/>
        <v>0</v>
      </c>
      <c r="K1663" s="634"/>
      <c r="L1663" s="107"/>
      <c r="M1663" s="107"/>
      <c r="N1663" s="108">
        <f t="shared" si="451"/>
        <v>0</v>
      </c>
      <c r="O1663" s="108">
        <f t="shared" si="452"/>
        <v>0</v>
      </c>
      <c r="P1663" s="109"/>
      <c r="Q1663" s="107">
        <f t="shared" si="455"/>
        <v>0</v>
      </c>
      <c r="R1663" s="107">
        <f t="shared" si="455"/>
        <v>0</v>
      </c>
      <c r="S1663" s="108">
        <f t="shared" si="453"/>
        <v>0</v>
      </c>
      <c r="T1663" s="110">
        <f t="shared" si="449"/>
        <v>0</v>
      </c>
      <c r="U1663" s="109"/>
      <c r="V1663" s="111" t="str">
        <f>IF(T1660&gt;0,"xx",IF(O1660&gt;0,"xy",""))</f>
        <v/>
      </c>
      <c r="W1663" s="613" t="str">
        <f t="shared" si="450"/>
        <v/>
      </c>
      <c r="X1663" s="613" t="str">
        <f t="shared" si="457"/>
        <v/>
      </c>
      <c r="Y1663" s="613" t="str">
        <f t="shared" si="454"/>
        <v/>
      </c>
    </row>
    <row r="1664" spans="1:25" ht="13.8" hidden="1" thickBot="1">
      <c r="A1664" s="196" t="s">
        <v>175</v>
      </c>
      <c r="B1664" s="197"/>
      <c r="C1664" s="635" t="s">
        <v>480</v>
      </c>
      <c r="D1664" s="636"/>
      <c r="E1664" s="637">
        <v>30</v>
      </c>
      <c r="F1664" s="638">
        <f>VLOOKUP(C1660,'ENSAIOS DE ORÇAMENTO'!$C$3:$L$79,3,FALSE)</f>
        <v>2.2098499999999999</v>
      </c>
      <c r="G1664" s="667">
        <f>IF(E1664&lt;=30,(0.66*E1664+1.38)*F1664,((0.66*30+1.38)+0.55*(E1664-30))*F1664)</f>
        <v>46.804622999999999</v>
      </c>
      <c r="H1664" s="632"/>
      <c r="I1664" s="632"/>
      <c r="J1664" s="633">
        <f t="shared" si="456"/>
        <v>0</v>
      </c>
      <c r="K1664" s="634"/>
      <c r="L1664" s="107"/>
      <c r="M1664" s="107"/>
      <c r="N1664" s="108">
        <f t="shared" si="451"/>
        <v>0</v>
      </c>
      <c r="O1664" s="108">
        <f t="shared" si="452"/>
        <v>0</v>
      </c>
      <c r="P1664" s="109"/>
      <c r="Q1664" s="107">
        <f t="shared" si="455"/>
        <v>0</v>
      </c>
      <c r="R1664" s="107">
        <f t="shared" si="455"/>
        <v>0</v>
      </c>
      <c r="S1664" s="108">
        <f t="shared" si="453"/>
        <v>0</v>
      </c>
      <c r="T1664" s="110">
        <f t="shared" si="449"/>
        <v>0</v>
      </c>
      <c r="U1664" s="109"/>
      <c r="V1664" s="111" t="str">
        <f>IF(T1660&gt;0,"xx",IF(O1660&gt;0,"xy",""))</f>
        <v/>
      </c>
      <c r="W1664" s="613" t="str">
        <f t="shared" si="450"/>
        <v/>
      </c>
      <c r="X1664" s="613" t="str">
        <f t="shared" si="457"/>
        <v/>
      </c>
      <c r="Y1664" s="613" t="str">
        <f t="shared" si="454"/>
        <v/>
      </c>
    </row>
    <row r="1665" spans="1:25" ht="13.8" hidden="1" thickBot="1">
      <c r="A1665" s="196" t="s">
        <v>175</v>
      </c>
      <c r="B1665" s="197"/>
      <c r="C1665" s="635" t="s">
        <v>481</v>
      </c>
      <c r="D1665" s="636"/>
      <c r="E1665" s="637">
        <v>500</v>
      </c>
      <c r="F1665" s="638">
        <f>VLOOKUP(C1660,'ENSAIOS DE ORÇAMENTO'!$C$3:$L$79,10,FALSE)</f>
        <v>7.9902000000000001E-2</v>
      </c>
      <c r="G1665" s="680">
        <f>IF(E1665&lt;=30,(0.48*E1665+4.05)*F1665,((0.48*30+4.05)+0.4*(E1665-30))*F1665)</f>
        <v>16.495767900000001</v>
      </c>
      <c r="H1665" s="632"/>
      <c r="I1665" s="632"/>
      <c r="J1665" s="633">
        <f t="shared" si="456"/>
        <v>0</v>
      </c>
      <c r="K1665" s="634"/>
      <c r="L1665" s="107"/>
      <c r="M1665" s="107"/>
      <c r="N1665" s="108">
        <f t="shared" si="451"/>
        <v>0</v>
      </c>
      <c r="O1665" s="108">
        <f t="shared" si="452"/>
        <v>0</v>
      </c>
      <c r="P1665" s="109"/>
      <c r="Q1665" s="107">
        <f t="shared" si="455"/>
        <v>0</v>
      </c>
      <c r="R1665" s="107">
        <f t="shared" si="455"/>
        <v>0</v>
      </c>
      <c r="S1665" s="108">
        <f t="shared" si="453"/>
        <v>0</v>
      </c>
      <c r="T1665" s="110">
        <f t="shared" si="449"/>
        <v>0</v>
      </c>
      <c r="U1665" s="109"/>
      <c r="V1665" s="111" t="str">
        <f>IF(T1660&gt;0,"xx",IF(O1660&gt;0,"xy",""))</f>
        <v/>
      </c>
      <c r="W1665" s="613" t="str">
        <f t="shared" si="450"/>
        <v/>
      </c>
      <c r="X1665" s="613" t="str">
        <f t="shared" si="457"/>
        <v/>
      </c>
      <c r="Y1665" s="613" t="str">
        <f t="shared" si="454"/>
        <v/>
      </c>
    </row>
    <row r="1666" spans="1:25" ht="13.8" hidden="1" thickBot="1">
      <c r="A1666" s="196" t="s">
        <v>140</v>
      </c>
      <c r="B1666" s="197" t="s">
        <v>232</v>
      </c>
      <c r="C1666" s="635" t="s">
        <v>154</v>
      </c>
      <c r="D1666" s="636"/>
      <c r="E1666" s="637"/>
      <c r="F1666" s="638"/>
      <c r="G1666" s="639">
        <f>SUM(G1667:G1671)</f>
        <v>218.45502340000002</v>
      </c>
      <c r="H1666" s="632">
        <f>VLOOKUP(C1666,'ENSAIOS DE ORÇAMENTO'!$C$3:$L$79,8,FALSE)</f>
        <v>1163.18535</v>
      </c>
      <c r="I1666" s="632">
        <f>IF(ISBLANK(H1666),"",SUM(G1666:H1666))*0.9</f>
        <v>1243.47633606</v>
      </c>
      <c r="J1666" s="633">
        <f t="shared" si="456"/>
        <v>1600.85</v>
      </c>
      <c r="K1666" s="634" t="s">
        <v>23</v>
      </c>
      <c r="L1666" s="107"/>
      <c r="M1666" s="107"/>
      <c r="N1666" s="108">
        <f t="shared" si="451"/>
        <v>0</v>
      </c>
      <c r="O1666" s="108">
        <f t="shared" si="452"/>
        <v>0</v>
      </c>
      <c r="P1666" s="109"/>
      <c r="Q1666" s="107">
        <f t="shared" si="455"/>
        <v>0</v>
      </c>
      <c r="R1666" s="107">
        <f t="shared" si="455"/>
        <v>0</v>
      </c>
      <c r="S1666" s="108">
        <f t="shared" si="453"/>
        <v>0</v>
      </c>
      <c r="T1666" s="110">
        <f t="shared" si="449"/>
        <v>0</v>
      </c>
      <c r="U1666" s="109"/>
      <c r="W1666" s="613" t="str">
        <f t="shared" si="450"/>
        <v/>
      </c>
      <c r="X1666" s="613" t="str">
        <f t="shared" si="457"/>
        <v/>
      </c>
      <c r="Y1666" s="613" t="str">
        <f t="shared" si="454"/>
        <v/>
      </c>
    </row>
    <row r="1667" spans="1:25" ht="13.8" hidden="1" thickBot="1">
      <c r="A1667" s="196" t="s">
        <v>175</v>
      </c>
      <c r="B1667" s="197"/>
      <c r="C1667" s="635" t="s">
        <v>241</v>
      </c>
      <c r="D1667" s="636"/>
      <c r="E1667" s="637">
        <v>500</v>
      </c>
      <c r="F1667" s="638">
        <f>VLOOKUP(C1666,'ENSAIOS DE ORÇAMENTO'!$C$3:$L$79,4,FALSE)</f>
        <v>0.38540000000000008</v>
      </c>
      <c r="G1667" s="677">
        <f>IF(E1667&lt;=30,(0.48*E1667+4.05)*F1667,((0.48*30+4.05)+0.4*(E1667-30))*F1667)</f>
        <v>79.565830000000005</v>
      </c>
      <c r="H1667" s="632"/>
      <c r="I1667" s="632"/>
      <c r="J1667" s="633">
        <f t="shared" si="456"/>
        <v>0</v>
      </c>
      <c r="K1667" s="634"/>
      <c r="L1667" s="107"/>
      <c r="M1667" s="107"/>
      <c r="N1667" s="108">
        <f t="shared" si="451"/>
        <v>0</v>
      </c>
      <c r="O1667" s="108">
        <f t="shared" si="452"/>
        <v>0</v>
      </c>
      <c r="P1667" s="109"/>
      <c r="Q1667" s="107">
        <f t="shared" si="455"/>
        <v>0</v>
      </c>
      <c r="R1667" s="107">
        <f t="shared" si="455"/>
        <v>0</v>
      </c>
      <c r="S1667" s="108">
        <f t="shared" si="453"/>
        <v>0</v>
      </c>
      <c r="T1667" s="110">
        <f t="shared" si="449"/>
        <v>0</v>
      </c>
      <c r="U1667" s="109"/>
      <c r="V1667" s="111" t="str">
        <f>IF(T1666&gt;0,"xx",IF(O1666&gt;0,"xy",""))</f>
        <v/>
      </c>
      <c r="W1667" s="613" t="str">
        <f t="shared" si="450"/>
        <v/>
      </c>
      <c r="X1667" s="613" t="str">
        <f t="shared" si="457"/>
        <v/>
      </c>
      <c r="Y1667" s="613" t="str">
        <f t="shared" si="454"/>
        <v/>
      </c>
    </row>
    <row r="1668" spans="1:25" ht="13.8" hidden="1" thickBot="1">
      <c r="A1668" s="196" t="s">
        <v>175</v>
      </c>
      <c r="B1668" s="197"/>
      <c r="C1668" s="635" t="s">
        <v>303</v>
      </c>
      <c r="D1668" s="636"/>
      <c r="E1668" s="637">
        <v>180</v>
      </c>
      <c r="F1668" s="638">
        <f>VLOOKUP(C1666,'ENSAIOS DE ORÇAMENTO'!$C$3:$L$79,5,FALSE)</f>
        <v>1.1483800000000002</v>
      </c>
      <c r="G1668" s="671">
        <f>IF(E1668&lt;=30,(0.66*E1668+1.38)*F1668,((0.66*30+1.38)+0.55*(E1668-30))*F1668)</f>
        <v>119.06403840000003</v>
      </c>
      <c r="H1668" s="632"/>
      <c r="I1668" s="632"/>
      <c r="J1668" s="633">
        <f t="shared" si="456"/>
        <v>0</v>
      </c>
      <c r="K1668" s="634"/>
      <c r="L1668" s="107"/>
      <c r="M1668" s="107"/>
      <c r="N1668" s="108">
        <f t="shared" si="451"/>
        <v>0</v>
      </c>
      <c r="O1668" s="108">
        <f t="shared" si="452"/>
        <v>0</v>
      </c>
      <c r="P1668" s="109"/>
      <c r="Q1668" s="107">
        <f t="shared" si="455"/>
        <v>0</v>
      </c>
      <c r="R1668" s="107">
        <f t="shared" si="455"/>
        <v>0</v>
      </c>
      <c r="S1668" s="108">
        <f t="shared" si="453"/>
        <v>0</v>
      </c>
      <c r="T1668" s="110">
        <f t="shared" si="449"/>
        <v>0</v>
      </c>
      <c r="U1668" s="109"/>
      <c r="V1668" s="111" t="str">
        <f>IF(T1666&gt;0,"xx",IF(O1666&gt;0,"xy",""))</f>
        <v/>
      </c>
      <c r="W1668" s="613" t="str">
        <f t="shared" si="450"/>
        <v/>
      </c>
      <c r="X1668" s="613" t="str">
        <f t="shared" si="457"/>
        <v/>
      </c>
      <c r="Y1668" s="613" t="str">
        <f t="shared" si="454"/>
        <v/>
      </c>
    </row>
    <row r="1669" spans="1:25" ht="13.8" hidden="1" thickBot="1">
      <c r="A1669" s="196" t="s">
        <v>175</v>
      </c>
      <c r="B1669" s="197"/>
      <c r="C1669" s="635" t="s">
        <v>307</v>
      </c>
      <c r="D1669" s="636"/>
      <c r="E1669" s="637">
        <v>20</v>
      </c>
      <c r="F1669" s="638">
        <f>VLOOKUP(C1666,'ENSAIOS DE ORÇAMENTO'!$C$3:$L$79,6,FALSE)</f>
        <v>1.35975</v>
      </c>
      <c r="G1669" s="671">
        <f>IF(E1669&lt;=30,(0.66*E1669+1.38)*F1669,((0.66*30+1.38)+0.55*(E1669-30))*F1669)</f>
        <v>19.825155000000002</v>
      </c>
      <c r="H1669" s="632"/>
      <c r="I1669" s="632"/>
      <c r="J1669" s="633">
        <f t="shared" si="456"/>
        <v>0</v>
      </c>
      <c r="K1669" s="634"/>
      <c r="L1669" s="107"/>
      <c r="M1669" s="107"/>
      <c r="N1669" s="108">
        <f t="shared" si="451"/>
        <v>0</v>
      </c>
      <c r="O1669" s="108">
        <f t="shared" si="452"/>
        <v>0</v>
      </c>
      <c r="P1669" s="109"/>
      <c r="Q1669" s="107">
        <f t="shared" si="455"/>
        <v>0</v>
      </c>
      <c r="R1669" s="107">
        <f t="shared" si="455"/>
        <v>0</v>
      </c>
      <c r="S1669" s="108">
        <f t="shared" si="453"/>
        <v>0</v>
      </c>
      <c r="T1669" s="110">
        <f t="shared" si="449"/>
        <v>0</v>
      </c>
      <c r="U1669" s="109"/>
      <c r="V1669" s="111" t="str">
        <f>IF(T1666&gt;0,"xx",IF(O1666&gt;0,"xy",""))</f>
        <v/>
      </c>
      <c r="W1669" s="613" t="str">
        <f t="shared" si="450"/>
        <v/>
      </c>
      <c r="X1669" s="613" t="str">
        <f t="shared" si="457"/>
        <v/>
      </c>
      <c r="Y1669" s="613" t="str">
        <f t="shared" si="454"/>
        <v/>
      </c>
    </row>
    <row r="1670" spans="1:25" ht="13.8" hidden="1" thickBot="1">
      <c r="A1670" s="196" t="s">
        <v>175</v>
      </c>
      <c r="B1670" s="197"/>
      <c r="C1670" s="635" t="s">
        <v>480</v>
      </c>
      <c r="D1670" s="636"/>
      <c r="E1670" s="637">
        <v>30</v>
      </c>
      <c r="F1670" s="638">
        <f>VLOOKUP(C1666,'ENSAIOS DE ORÇAMENTO'!$C$3:$L$79,3,FALSE)</f>
        <v>0</v>
      </c>
      <c r="G1670" s="667">
        <f>IF(E1670&lt;=30,(0.66*E1670+1.38)*F1670,((0.66*30+1.38)+0.55*(E1670-30))*F1670)</f>
        <v>0</v>
      </c>
      <c r="H1670" s="632"/>
      <c r="I1670" s="632"/>
      <c r="J1670" s="633">
        <f t="shared" si="456"/>
        <v>0</v>
      </c>
      <c r="K1670" s="634"/>
      <c r="L1670" s="107"/>
      <c r="M1670" s="107"/>
      <c r="N1670" s="108">
        <f t="shared" si="451"/>
        <v>0</v>
      </c>
      <c r="O1670" s="108">
        <f t="shared" si="452"/>
        <v>0</v>
      </c>
      <c r="P1670" s="109"/>
      <c r="Q1670" s="107">
        <f t="shared" si="455"/>
        <v>0</v>
      </c>
      <c r="R1670" s="107">
        <f t="shared" si="455"/>
        <v>0</v>
      </c>
      <c r="S1670" s="108">
        <f t="shared" si="453"/>
        <v>0</v>
      </c>
      <c r="T1670" s="110">
        <f t="shared" si="449"/>
        <v>0</v>
      </c>
      <c r="U1670" s="109"/>
      <c r="V1670" s="111" t="str">
        <f>IF(T1666&gt;0,"xx",IF(O1666&gt;0,"xy",""))</f>
        <v/>
      </c>
      <c r="W1670" s="613" t="str">
        <f t="shared" si="450"/>
        <v/>
      </c>
      <c r="X1670" s="613" t="str">
        <f t="shared" si="457"/>
        <v/>
      </c>
      <c r="Y1670" s="613" t="str">
        <f t="shared" si="454"/>
        <v/>
      </c>
    </row>
    <row r="1671" spans="1:25" ht="13.8" hidden="1" thickBot="1">
      <c r="A1671" s="196" t="s">
        <v>175</v>
      </c>
      <c r="B1671" s="197"/>
      <c r="C1671" s="635" t="s">
        <v>481</v>
      </c>
      <c r="D1671" s="636"/>
      <c r="E1671" s="637">
        <v>500</v>
      </c>
      <c r="F1671" s="638">
        <f>VLOOKUP(C1666,'ENSAIOS DE ORÇAMENTO'!$C$3:$L$79,10,FALSE)</f>
        <v>0</v>
      </c>
      <c r="G1671" s="680">
        <f>IF(E1671&lt;=30,(0.48*E1671+4.05)*F1671,((0.48*30+4.05)+0.4*(E1671-30))*F1671)</f>
        <v>0</v>
      </c>
      <c r="H1671" s="632"/>
      <c r="I1671" s="632"/>
      <c r="J1671" s="633">
        <f t="shared" si="456"/>
        <v>0</v>
      </c>
      <c r="K1671" s="634"/>
      <c r="L1671" s="107"/>
      <c r="M1671" s="107"/>
      <c r="N1671" s="108">
        <f t="shared" si="451"/>
        <v>0</v>
      </c>
      <c r="O1671" s="108">
        <f t="shared" si="452"/>
        <v>0</v>
      </c>
      <c r="P1671" s="109"/>
      <c r="Q1671" s="107">
        <f t="shared" si="455"/>
        <v>0</v>
      </c>
      <c r="R1671" s="107">
        <f t="shared" si="455"/>
        <v>0</v>
      </c>
      <c r="S1671" s="108">
        <f t="shared" si="453"/>
        <v>0</v>
      </c>
      <c r="T1671" s="110">
        <f t="shared" si="449"/>
        <v>0</v>
      </c>
      <c r="U1671" s="109"/>
      <c r="V1671" s="111" t="str">
        <f>IF(T1666&gt;0,"xx",IF(O1666&gt;0,"xy",""))</f>
        <v/>
      </c>
      <c r="W1671" s="613" t="str">
        <f t="shared" si="450"/>
        <v/>
      </c>
      <c r="X1671" s="613" t="str">
        <f t="shared" si="457"/>
        <v/>
      </c>
      <c r="Y1671" s="613" t="str">
        <f t="shared" si="454"/>
        <v/>
      </c>
    </row>
    <row r="1672" spans="1:25" ht="13.8" hidden="1" thickBot="1">
      <c r="A1672" s="196" t="s">
        <v>141</v>
      </c>
      <c r="B1672" s="197" t="s">
        <v>232</v>
      </c>
      <c r="C1672" s="635" t="s">
        <v>155</v>
      </c>
      <c r="D1672" s="636"/>
      <c r="E1672" s="637"/>
      <c r="F1672" s="638"/>
      <c r="G1672" s="639">
        <f>SUM(G1673:G1677)</f>
        <v>245.42526040000001</v>
      </c>
      <c r="H1672" s="632">
        <f>VLOOKUP(C1672,'ENSAIOS DE ORÇAMENTO'!$C$3:$L$79,8,FALSE)</f>
        <v>1236.2688499999999</v>
      </c>
      <c r="I1672" s="632">
        <f>IF(ISBLANK(H1672),"",SUM(G1672:H1672))*0.9</f>
        <v>1333.5246993600001</v>
      </c>
      <c r="J1672" s="633">
        <f t="shared" si="456"/>
        <v>1716.78</v>
      </c>
      <c r="K1672" s="634" t="s">
        <v>23</v>
      </c>
      <c r="L1672" s="107"/>
      <c r="M1672" s="107"/>
      <c r="N1672" s="108">
        <f t="shared" si="451"/>
        <v>0</v>
      </c>
      <c r="O1672" s="108">
        <f t="shared" si="452"/>
        <v>0</v>
      </c>
      <c r="P1672" s="109"/>
      <c r="Q1672" s="107">
        <f t="shared" si="455"/>
        <v>0</v>
      </c>
      <c r="R1672" s="107">
        <f t="shared" si="455"/>
        <v>0</v>
      </c>
      <c r="S1672" s="108">
        <f t="shared" si="453"/>
        <v>0</v>
      </c>
      <c r="T1672" s="110">
        <f t="shared" ref="T1672:T1735" si="458">IF(ISBLANK(Q1672),0,ROUND(Q1672*R1672,2))</f>
        <v>0</v>
      </c>
      <c r="U1672" s="109"/>
      <c r="W1672" s="613" t="str">
        <f t="shared" si="450"/>
        <v/>
      </c>
      <c r="X1672" s="613" t="str">
        <f t="shared" si="457"/>
        <v/>
      </c>
      <c r="Y1672" s="613" t="str">
        <f t="shared" si="454"/>
        <v/>
      </c>
    </row>
    <row r="1673" spans="1:25" ht="13.8" hidden="1" thickBot="1">
      <c r="A1673" s="196" t="s">
        <v>175</v>
      </c>
      <c r="B1673" s="197"/>
      <c r="C1673" s="635" t="s">
        <v>241</v>
      </c>
      <c r="D1673" s="636"/>
      <c r="E1673" s="637">
        <v>500</v>
      </c>
      <c r="F1673" s="638">
        <f>VLOOKUP(C1672,'ENSAIOS DE ORÇAMENTO'!$C$3:$L$79,4,FALSE)</f>
        <v>0.43490000000000006</v>
      </c>
      <c r="G1673" s="677">
        <f>IF(E1673&lt;=30,(0.48*E1673+4.05)*F1673,((0.48*30+4.05)+0.4*(E1673-30))*F1673)</f>
        <v>89.785105000000001</v>
      </c>
      <c r="H1673" s="632"/>
      <c r="I1673" s="632"/>
      <c r="J1673" s="633">
        <f t="shared" si="456"/>
        <v>0</v>
      </c>
      <c r="K1673" s="634"/>
      <c r="L1673" s="107"/>
      <c r="M1673" s="107"/>
      <c r="N1673" s="108">
        <f t="shared" si="451"/>
        <v>0</v>
      </c>
      <c r="O1673" s="108">
        <f t="shared" si="452"/>
        <v>0</v>
      </c>
      <c r="P1673" s="109"/>
      <c r="Q1673" s="107">
        <f t="shared" si="455"/>
        <v>0</v>
      </c>
      <c r="R1673" s="107">
        <f t="shared" si="455"/>
        <v>0</v>
      </c>
      <c r="S1673" s="108">
        <f t="shared" si="453"/>
        <v>0</v>
      </c>
      <c r="T1673" s="110">
        <f t="shared" si="458"/>
        <v>0</v>
      </c>
      <c r="U1673" s="109"/>
      <c r="V1673" s="111" t="str">
        <f>IF(T1672&gt;0,"xx",IF(O1672&gt;0,"xy",""))</f>
        <v/>
      </c>
      <c r="W1673" s="613" t="str">
        <f t="shared" si="450"/>
        <v/>
      </c>
      <c r="X1673" s="613" t="str">
        <f t="shared" si="457"/>
        <v/>
      </c>
      <c r="Y1673" s="613" t="str">
        <f t="shared" si="454"/>
        <v/>
      </c>
    </row>
    <row r="1674" spans="1:25" ht="13.8" hidden="1" thickBot="1">
      <c r="A1674" s="196" t="s">
        <v>175</v>
      </c>
      <c r="B1674" s="197"/>
      <c r="C1674" s="635" t="s">
        <v>303</v>
      </c>
      <c r="D1674" s="636"/>
      <c r="E1674" s="637">
        <v>180</v>
      </c>
      <c r="F1674" s="638">
        <f>VLOOKUP(C1672,'ENSAIOS DE ORÇAMENTO'!$C$3:$L$79,5,FALSE)</f>
        <v>1.28653</v>
      </c>
      <c r="G1674" s="671">
        <f>IF(E1674&lt;=30,(0.66*E1674+1.38)*F1674,((0.66*30+1.38)+0.55*(E1674-30))*F1674)</f>
        <v>133.3874304</v>
      </c>
      <c r="H1674" s="632"/>
      <c r="I1674" s="632"/>
      <c r="J1674" s="633">
        <f t="shared" si="456"/>
        <v>0</v>
      </c>
      <c r="K1674" s="634"/>
      <c r="L1674" s="107"/>
      <c r="M1674" s="107"/>
      <c r="N1674" s="108">
        <f t="shared" si="451"/>
        <v>0</v>
      </c>
      <c r="O1674" s="108">
        <f t="shared" si="452"/>
        <v>0</v>
      </c>
      <c r="P1674" s="109"/>
      <c r="Q1674" s="107">
        <f t="shared" si="455"/>
        <v>0</v>
      </c>
      <c r="R1674" s="107">
        <f t="shared" si="455"/>
        <v>0</v>
      </c>
      <c r="S1674" s="108">
        <f t="shared" si="453"/>
        <v>0</v>
      </c>
      <c r="T1674" s="110">
        <f t="shared" si="458"/>
        <v>0</v>
      </c>
      <c r="U1674" s="109"/>
      <c r="V1674" s="111" t="str">
        <f>IF(T1672&gt;0,"xx",IF(O1672&gt;0,"xy",""))</f>
        <v/>
      </c>
      <c r="W1674" s="613" t="str">
        <f t="shared" si="450"/>
        <v/>
      </c>
      <c r="X1674" s="613" t="str">
        <f t="shared" si="457"/>
        <v/>
      </c>
      <c r="Y1674" s="613" t="str">
        <f t="shared" si="454"/>
        <v/>
      </c>
    </row>
    <row r="1675" spans="1:25" ht="13.8" hidden="1" thickBot="1">
      <c r="A1675" s="196" t="s">
        <v>175</v>
      </c>
      <c r="B1675" s="197"/>
      <c r="C1675" s="635" t="s">
        <v>307</v>
      </c>
      <c r="D1675" s="636"/>
      <c r="E1675" s="637">
        <v>20</v>
      </c>
      <c r="F1675" s="638">
        <f>VLOOKUP(C1672,'ENSAIOS DE ORÇAMENTO'!$C$3:$L$79,6,FALSE)</f>
        <v>1.5262500000000001</v>
      </c>
      <c r="G1675" s="671">
        <f>IF(E1675&lt;=30,(0.66*E1675+1.38)*F1675,((0.66*30+1.38)+0.55*(E1675-30))*F1675)</f>
        <v>22.252725000000005</v>
      </c>
      <c r="H1675" s="632"/>
      <c r="I1675" s="632"/>
      <c r="J1675" s="633">
        <f t="shared" si="456"/>
        <v>0</v>
      </c>
      <c r="K1675" s="634"/>
      <c r="L1675" s="107"/>
      <c r="M1675" s="107"/>
      <c r="N1675" s="108">
        <f t="shared" si="451"/>
        <v>0</v>
      </c>
      <c r="O1675" s="108">
        <f t="shared" si="452"/>
        <v>0</v>
      </c>
      <c r="P1675" s="109"/>
      <c r="Q1675" s="107">
        <f t="shared" si="455"/>
        <v>0</v>
      </c>
      <c r="R1675" s="107">
        <f t="shared" si="455"/>
        <v>0</v>
      </c>
      <c r="S1675" s="108">
        <f t="shared" si="453"/>
        <v>0</v>
      </c>
      <c r="T1675" s="110">
        <f t="shared" si="458"/>
        <v>0</v>
      </c>
      <c r="U1675" s="109"/>
      <c r="V1675" s="111" t="str">
        <f>IF(T1672&gt;0,"xx",IF(O1672&gt;0,"xy",""))</f>
        <v/>
      </c>
      <c r="W1675" s="613" t="str">
        <f t="shared" si="450"/>
        <v/>
      </c>
      <c r="X1675" s="613" t="str">
        <f t="shared" si="457"/>
        <v/>
      </c>
      <c r="Y1675" s="613" t="str">
        <f t="shared" si="454"/>
        <v/>
      </c>
    </row>
    <row r="1676" spans="1:25" ht="13.8" hidden="1" thickBot="1">
      <c r="A1676" s="196" t="s">
        <v>175</v>
      </c>
      <c r="B1676" s="197"/>
      <c r="C1676" s="635" t="s">
        <v>480</v>
      </c>
      <c r="D1676" s="636"/>
      <c r="E1676" s="637">
        <v>30</v>
      </c>
      <c r="F1676" s="638">
        <f>VLOOKUP(C1672,'ENSAIOS DE ORÇAMENTO'!$C$3:$L$79,3,FALSE)</f>
        <v>0</v>
      </c>
      <c r="G1676" s="667">
        <f>IF(E1676&lt;=30,(0.66*E1676+1.38)*F1676,((0.66*30+1.38)+0.55*(E1676-30))*F1676)</f>
        <v>0</v>
      </c>
      <c r="H1676" s="632"/>
      <c r="I1676" s="632"/>
      <c r="J1676" s="633">
        <f t="shared" si="456"/>
        <v>0</v>
      </c>
      <c r="K1676" s="634"/>
      <c r="L1676" s="107"/>
      <c r="M1676" s="107"/>
      <c r="N1676" s="108">
        <f t="shared" si="451"/>
        <v>0</v>
      </c>
      <c r="O1676" s="108">
        <f t="shared" si="452"/>
        <v>0</v>
      </c>
      <c r="P1676" s="109"/>
      <c r="Q1676" s="107">
        <f t="shared" si="455"/>
        <v>0</v>
      </c>
      <c r="R1676" s="107">
        <f t="shared" si="455"/>
        <v>0</v>
      </c>
      <c r="S1676" s="108">
        <f t="shared" si="453"/>
        <v>0</v>
      </c>
      <c r="T1676" s="110">
        <f t="shared" si="458"/>
        <v>0</v>
      </c>
      <c r="U1676" s="109"/>
      <c r="V1676" s="111" t="str">
        <f>IF(T1672&gt;0,"xx",IF(O1672&gt;0,"xy",""))</f>
        <v/>
      </c>
      <c r="W1676" s="613" t="str">
        <f t="shared" si="450"/>
        <v/>
      </c>
      <c r="X1676" s="613" t="str">
        <f t="shared" si="457"/>
        <v/>
      </c>
      <c r="Y1676" s="613" t="str">
        <f t="shared" si="454"/>
        <v/>
      </c>
    </row>
    <row r="1677" spans="1:25" ht="13.8" hidden="1" thickBot="1">
      <c r="A1677" s="196" t="s">
        <v>175</v>
      </c>
      <c r="B1677" s="197"/>
      <c r="C1677" s="635" t="s">
        <v>481</v>
      </c>
      <c r="D1677" s="636"/>
      <c r="E1677" s="637">
        <v>500</v>
      </c>
      <c r="F1677" s="638">
        <f>VLOOKUP(C1672,'ENSAIOS DE ORÇAMENTO'!$C$3:$L$79,10,FALSE)</f>
        <v>0</v>
      </c>
      <c r="G1677" s="680">
        <f>IF(E1677&lt;=30,(0.48*E1677+4.05)*F1677,((0.48*30+4.05)+0.4*(E1677-30))*F1677)</f>
        <v>0</v>
      </c>
      <c r="H1677" s="632"/>
      <c r="I1677" s="632"/>
      <c r="J1677" s="633">
        <f t="shared" si="456"/>
        <v>0</v>
      </c>
      <c r="K1677" s="634"/>
      <c r="L1677" s="107"/>
      <c r="M1677" s="107"/>
      <c r="N1677" s="108">
        <f t="shared" si="451"/>
        <v>0</v>
      </c>
      <c r="O1677" s="108">
        <f t="shared" si="452"/>
        <v>0</v>
      </c>
      <c r="P1677" s="109"/>
      <c r="Q1677" s="107">
        <f t="shared" si="455"/>
        <v>0</v>
      </c>
      <c r="R1677" s="107">
        <f t="shared" si="455"/>
        <v>0</v>
      </c>
      <c r="S1677" s="108">
        <f t="shared" si="453"/>
        <v>0</v>
      </c>
      <c r="T1677" s="110">
        <f t="shared" si="458"/>
        <v>0</v>
      </c>
      <c r="U1677" s="109"/>
      <c r="V1677" s="111" t="str">
        <f>IF(T1672&gt;0,"xx",IF(O1672&gt;0,"xy",""))</f>
        <v/>
      </c>
      <c r="W1677" s="613" t="str">
        <f t="shared" si="450"/>
        <v/>
      </c>
      <c r="X1677" s="613" t="str">
        <f t="shared" si="457"/>
        <v/>
      </c>
      <c r="Y1677" s="613" t="str">
        <f t="shared" si="454"/>
        <v/>
      </c>
    </row>
    <row r="1678" spans="1:25" ht="13.8" hidden="1" thickBot="1">
      <c r="A1678" s="196" t="s">
        <v>142</v>
      </c>
      <c r="B1678" s="197" t="s">
        <v>232</v>
      </c>
      <c r="C1678" s="635" t="s">
        <v>156</v>
      </c>
      <c r="D1678" s="636"/>
      <c r="E1678" s="637"/>
      <c r="F1678" s="638"/>
      <c r="G1678" s="639">
        <f>SUM(G1679:G1683)</f>
        <v>284.98160799999999</v>
      </c>
      <c r="H1678" s="632">
        <f>VLOOKUP(C1678,'ENSAIOS DE ORÇAMENTO'!$C$3:$L$79,8,FALSE)</f>
        <v>1344.1079000000002</v>
      </c>
      <c r="I1678" s="632">
        <f>IF(ISBLANK(H1678),"",SUM(G1678:H1678))*0.9</f>
        <v>1466.1805572000003</v>
      </c>
      <c r="J1678" s="633">
        <f t="shared" si="456"/>
        <v>1887.56</v>
      </c>
      <c r="K1678" s="634" t="s">
        <v>23</v>
      </c>
      <c r="L1678" s="107"/>
      <c r="M1678" s="107"/>
      <c r="N1678" s="108">
        <f t="shared" si="451"/>
        <v>0</v>
      </c>
      <c r="O1678" s="108">
        <f t="shared" si="452"/>
        <v>0</v>
      </c>
      <c r="P1678" s="109"/>
      <c r="Q1678" s="107">
        <f t="shared" si="455"/>
        <v>0</v>
      </c>
      <c r="R1678" s="107">
        <f t="shared" si="455"/>
        <v>0</v>
      </c>
      <c r="S1678" s="108">
        <f t="shared" si="453"/>
        <v>0</v>
      </c>
      <c r="T1678" s="110">
        <f t="shared" si="458"/>
        <v>0</v>
      </c>
      <c r="U1678" s="109"/>
      <c r="W1678" s="613" t="str">
        <f t="shared" ref="W1678:W1741" si="459">IF(V1678="X","x",IF(V1678="xx","x",IF(V1678="xy","x",IF(V1678="y","x",IF(OR(O1678&gt;0,T1678&gt;0),"x","")))))</f>
        <v/>
      </c>
      <c r="X1678" s="613" t="str">
        <f t="shared" si="457"/>
        <v/>
      </c>
      <c r="Y1678" s="613" t="str">
        <f t="shared" si="454"/>
        <v/>
      </c>
    </row>
    <row r="1679" spans="1:25" ht="13.8" hidden="1" thickBot="1">
      <c r="A1679" s="196" t="s">
        <v>175</v>
      </c>
      <c r="B1679" s="197"/>
      <c r="C1679" s="635" t="s">
        <v>241</v>
      </c>
      <c r="D1679" s="636"/>
      <c r="E1679" s="637">
        <v>500</v>
      </c>
      <c r="F1679" s="638">
        <f>VLOOKUP(C1678,'ENSAIOS DE ORÇAMENTO'!$C$3:$L$79,4,FALSE)</f>
        <v>0.50749999999999995</v>
      </c>
      <c r="G1679" s="677">
        <f>IF(E1679&lt;=30,(0.48*E1679+4.05)*F1679,((0.48*30+4.05)+0.4*(E1679-30))*F1679)</f>
        <v>104.77337499999999</v>
      </c>
      <c r="H1679" s="632"/>
      <c r="I1679" s="632"/>
      <c r="J1679" s="633">
        <f t="shared" si="456"/>
        <v>0</v>
      </c>
      <c r="K1679" s="634"/>
      <c r="L1679" s="107"/>
      <c r="M1679" s="107"/>
      <c r="N1679" s="108">
        <f t="shared" si="451"/>
        <v>0</v>
      </c>
      <c r="O1679" s="108">
        <f t="shared" si="452"/>
        <v>0</v>
      </c>
      <c r="P1679" s="109"/>
      <c r="Q1679" s="107">
        <f t="shared" si="455"/>
        <v>0</v>
      </c>
      <c r="R1679" s="107">
        <f t="shared" si="455"/>
        <v>0</v>
      </c>
      <c r="S1679" s="108">
        <f t="shared" si="453"/>
        <v>0</v>
      </c>
      <c r="T1679" s="110">
        <f t="shared" si="458"/>
        <v>0</v>
      </c>
      <c r="U1679" s="109"/>
      <c r="V1679" s="111" t="str">
        <f>IF(T1678&gt;0,"xx",IF(O1678&gt;0,"xy",""))</f>
        <v/>
      </c>
      <c r="W1679" s="613" t="str">
        <f t="shared" si="459"/>
        <v/>
      </c>
      <c r="X1679" s="613" t="str">
        <f t="shared" si="457"/>
        <v/>
      </c>
      <c r="Y1679" s="613" t="str">
        <f t="shared" si="454"/>
        <v/>
      </c>
    </row>
    <row r="1680" spans="1:25" ht="13.8" hidden="1" thickBot="1">
      <c r="A1680" s="196" t="s">
        <v>175</v>
      </c>
      <c r="B1680" s="197"/>
      <c r="C1680" s="635" t="s">
        <v>303</v>
      </c>
      <c r="D1680" s="636"/>
      <c r="E1680" s="637">
        <v>180</v>
      </c>
      <c r="F1680" s="638">
        <f>VLOOKUP(C1678,'ENSAIOS DE ORÇAMENTO'!$C$3:$L$79,5,FALSE)</f>
        <v>1.48915</v>
      </c>
      <c r="G1680" s="671">
        <f>IF(E1680&lt;=30,(0.66*E1680+1.38)*F1680,((0.66*30+1.38)+0.55*(E1680-30))*F1680)</f>
        <v>154.395072</v>
      </c>
      <c r="H1680" s="632"/>
      <c r="I1680" s="632"/>
      <c r="J1680" s="633">
        <f t="shared" si="456"/>
        <v>0</v>
      </c>
      <c r="K1680" s="634"/>
      <c r="L1680" s="107"/>
      <c r="M1680" s="107"/>
      <c r="N1680" s="108">
        <f t="shared" si="451"/>
        <v>0</v>
      </c>
      <c r="O1680" s="108">
        <f t="shared" si="452"/>
        <v>0</v>
      </c>
      <c r="P1680" s="109"/>
      <c r="Q1680" s="107">
        <f t="shared" si="455"/>
        <v>0</v>
      </c>
      <c r="R1680" s="107">
        <f t="shared" si="455"/>
        <v>0</v>
      </c>
      <c r="S1680" s="108">
        <f t="shared" si="453"/>
        <v>0</v>
      </c>
      <c r="T1680" s="110">
        <f t="shared" si="458"/>
        <v>0</v>
      </c>
      <c r="U1680" s="109"/>
      <c r="V1680" s="111" t="str">
        <f>IF(T1678&gt;0,"xx",IF(O1678&gt;0,"xy",""))</f>
        <v/>
      </c>
      <c r="W1680" s="613" t="str">
        <f t="shared" si="459"/>
        <v/>
      </c>
      <c r="X1680" s="613" t="str">
        <f t="shared" si="457"/>
        <v/>
      </c>
      <c r="Y1680" s="613" t="str">
        <f t="shared" si="454"/>
        <v/>
      </c>
    </row>
    <row r="1681" spans="1:25" ht="13.8" hidden="1" thickBot="1">
      <c r="A1681" s="196" t="s">
        <v>175</v>
      </c>
      <c r="B1681" s="197"/>
      <c r="C1681" s="635" t="s">
        <v>307</v>
      </c>
      <c r="D1681" s="636"/>
      <c r="E1681" s="637">
        <v>20</v>
      </c>
      <c r="F1681" s="638">
        <f>VLOOKUP(C1678,'ENSAIOS DE ORÇAMENTO'!$C$3:$L$79,6,FALSE)</f>
        <v>1.7704500000000001</v>
      </c>
      <c r="G1681" s="671">
        <f>IF(E1681&lt;=30,(0.66*E1681+1.38)*F1681,((0.66*30+1.38)+0.55*(E1681-30))*F1681)</f>
        <v>25.813161000000004</v>
      </c>
      <c r="H1681" s="632"/>
      <c r="I1681" s="632"/>
      <c r="J1681" s="633">
        <f t="shared" si="456"/>
        <v>0</v>
      </c>
      <c r="K1681" s="634"/>
      <c r="L1681" s="107"/>
      <c r="M1681" s="107"/>
      <c r="N1681" s="108">
        <f t="shared" ref="N1681:N1744" si="460">IF(ISBLANK(L1681),0,ROUND(J1681*L1681,2))</f>
        <v>0</v>
      </c>
      <c r="O1681" s="108">
        <f t="shared" ref="O1681:O1744" si="461">IF(ISBLANK(M1681),0,ROUND(L1681*M1681,2))</f>
        <v>0</v>
      </c>
      <c r="P1681" s="109"/>
      <c r="Q1681" s="107">
        <f t="shared" si="455"/>
        <v>0</v>
      </c>
      <c r="R1681" s="107">
        <f t="shared" si="455"/>
        <v>0</v>
      </c>
      <c r="S1681" s="108">
        <f t="shared" ref="S1681:S1744" si="462">IF(ISBLANK(Q1681),0,ROUND(J1681*Q1681,2))</f>
        <v>0</v>
      </c>
      <c r="T1681" s="110">
        <f t="shared" si="458"/>
        <v>0</v>
      </c>
      <c r="U1681" s="109"/>
      <c r="V1681" s="111" t="str">
        <f>IF(T1678&gt;0,"xx",IF(O1678&gt;0,"xy",""))</f>
        <v/>
      </c>
      <c r="W1681" s="613" t="str">
        <f t="shared" si="459"/>
        <v/>
      </c>
      <c r="X1681" s="613" t="str">
        <f t="shared" si="457"/>
        <v/>
      </c>
      <c r="Y1681" s="613" t="str">
        <f t="shared" si="454"/>
        <v/>
      </c>
    </row>
    <row r="1682" spans="1:25" ht="13.8" hidden="1" thickBot="1">
      <c r="A1682" s="196" t="s">
        <v>175</v>
      </c>
      <c r="B1682" s="197"/>
      <c r="C1682" s="635" t="s">
        <v>480</v>
      </c>
      <c r="D1682" s="636"/>
      <c r="E1682" s="637">
        <v>30</v>
      </c>
      <c r="F1682" s="638">
        <f>VLOOKUP(C1678,'ENSAIOS DE ORÇAMENTO'!$C$3:$L$79,3,FALSE)</f>
        <v>0</v>
      </c>
      <c r="G1682" s="667">
        <f>IF(E1682&lt;=30,(0.66*E1682+1.38)*F1682,((0.66*30+1.38)+0.55*(E1682-30))*F1682)</f>
        <v>0</v>
      </c>
      <c r="H1682" s="632"/>
      <c r="I1682" s="632"/>
      <c r="J1682" s="633">
        <f t="shared" si="456"/>
        <v>0</v>
      </c>
      <c r="K1682" s="634"/>
      <c r="L1682" s="107"/>
      <c r="M1682" s="107"/>
      <c r="N1682" s="108">
        <f t="shared" si="460"/>
        <v>0</v>
      </c>
      <c r="O1682" s="108">
        <f t="shared" si="461"/>
        <v>0</v>
      </c>
      <c r="P1682" s="109"/>
      <c r="Q1682" s="107">
        <f t="shared" si="455"/>
        <v>0</v>
      </c>
      <c r="R1682" s="107">
        <f t="shared" si="455"/>
        <v>0</v>
      </c>
      <c r="S1682" s="108">
        <f t="shared" si="462"/>
        <v>0</v>
      </c>
      <c r="T1682" s="110">
        <f t="shared" si="458"/>
        <v>0</v>
      </c>
      <c r="U1682" s="109"/>
      <c r="V1682" s="111" t="str">
        <f>IF(T1678&gt;0,"xx",IF(O1678&gt;0,"xy",""))</f>
        <v/>
      </c>
      <c r="W1682" s="613" t="str">
        <f t="shared" si="459"/>
        <v/>
      </c>
      <c r="X1682" s="613" t="str">
        <f t="shared" si="457"/>
        <v/>
      </c>
      <c r="Y1682" s="613" t="str">
        <f t="shared" si="454"/>
        <v/>
      </c>
    </row>
    <row r="1683" spans="1:25" ht="13.8" hidden="1" thickBot="1">
      <c r="A1683" s="196" t="s">
        <v>175</v>
      </c>
      <c r="B1683" s="197"/>
      <c r="C1683" s="635" t="s">
        <v>481</v>
      </c>
      <c r="D1683" s="636"/>
      <c r="E1683" s="637">
        <v>500</v>
      </c>
      <c r="F1683" s="638">
        <f>VLOOKUP(C1678,'ENSAIOS DE ORÇAMENTO'!$C$3:$L$79,10,FALSE)</f>
        <v>0</v>
      </c>
      <c r="G1683" s="680">
        <f>IF(E1683&lt;=30,(0.48*E1683+4.05)*F1683,((0.48*30+4.05)+0.4*(E1683-30))*F1683)</f>
        <v>0</v>
      </c>
      <c r="H1683" s="632"/>
      <c r="I1683" s="632"/>
      <c r="J1683" s="633">
        <f t="shared" si="456"/>
        <v>0</v>
      </c>
      <c r="K1683" s="634"/>
      <c r="L1683" s="107"/>
      <c r="M1683" s="107"/>
      <c r="N1683" s="108">
        <f t="shared" si="460"/>
        <v>0</v>
      </c>
      <c r="O1683" s="108">
        <f t="shared" si="461"/>
        <v>0</v>
      </c>
      <c r="P1683" s="109"/>
      <c r="Q1683" s="107">
        <f t="shared" si="455"/>
        <v>0</v>
      </c>
      <c r="R1683" s="107">
        <f t="shared" si="455"/>
        <v>0</v>
      </c>
      <c r="S1683" s="108">
        <f t="shared" si="462"/>
        <v>0</v>
      </c>
      <c r="T1683" s="110">
        <f t="shared" si="458"/>
        <v>0</v>
      </c>
      <c r="U1683" s="109"/>
      <c r="V1683" s="111" t="str">
        <f>IF(T1678&gt;0,"xx",IF(O1678&gt;0,"xy",""))</f>
        <v/>
      </c>
      <c r="W1683" s="613" t="str">
        <f t="shared" si="459"/>
        <v/>
      </c>
      <c r="X1683" s="613" t="str">
        <f t="shared" si="457"/>
        <v/>
      </c>
      <c r="Y1683" s="613" t="str">
        <f t="shared" si="454"/>
        <v/>
      </c>
    </row>
    <row r="1684" spans="1:25" ht="13.8" hidden="1" thickBot="1">
      <c r="A1684" s="196" t="s">
        <v>143</v>
      </c>
      <c r="B1684" s="197" t="s">
        <v>232</v>
      </c>
      <c r="C1684" s="635" t="s">
        <v>157</v>
      </c>
      <c r="D1684" s="636"/>
      <c r="E1684" s="637"/>
      <c r="F1684" s="638"/>
      <c r="G1684" s="639">
        <f>SUM(G1685:G1689)</f>
        <v>361.08660500000008</v>
      </c>
      <c r="H1684" s="632">
        <f>VLOOKUP(C1684,'ENSAIOS DE ORÇAMENTO'!$C$3:$L$79,8,FALSE)</f>
        <v>1510.2824000000001</v>
      </c>
      <c r="I1684" s="632">
        <f>IF(ISBLANK(H1684),"",SUM(G1684:H1684))*0.9</f>
        <v>1684.2321045000001</v>
      </c>
      <c r="J1684" s="633">
        <f t="shared" si="456"/>
        <v>2168.2800000000002</v>
      </c>
      <c r="K1684" s="634" t="s">
        <v>23</v>
      </c>
      <c r="L1684" s="107"/>
      <c r="M1684" s="107"/>
      <c r="N1684" s="108">
        <f t="shared" si="460"/>
        <v>0</v>
      </c>
      <c r="O1684" s="108">
        <f t="shared" si="461"/>
        <v>0</v>
      </c>
      <c r="P1684" s="109"/>
      <c r="Q1684" s="107">
        <f t="shared" si="455"/>
        <v>0</v>
      </c>
      <c r="R1684" s="107">
        <f t="shared" si="455"/>
        <v>0</v>
      </c>
      <c r="S1684" s="108">
        <f t="shared" si="462"/>
        <v>0</v>
      </c>
      <c r="T1684" s="110">
        <f t="shared" si="458"/>
        <v>0</v>
      </c>
      <c r="U1684" s="109"/>
      <c r="W1684" s="613" t="str">
        <f t="shared" si="459"/>
        <v/>
      </c>
      <c r="X1684" s="613" t="str">
        <f t="shared" si="457"/>
        <v/>
      </c>
      <c r="Y1684" s="613" t="str">
        <f t="shared" si="454"/>
        <v/>
      </c>
    </row>
    <row r="1685" spans="1:25" ht="13.8" hidden="1" thickBot="1">
      <c r="A1685" s="196" t="s">
        <v>175</v>
      </c>
      <c r="B1685" s="197"/>
      <c r="C1685" s="635" t="s">
        <v>241</v>
      </c>
      <c r="D1685" s="636"/>
      <c r="E1685" s="637">
        <v>500</v>
      </c>
      <c r="F1685" s="638">
        <f>VLOOKUP(C1684,'ENSAIOS DE ORÇAMENTO'!$C$3:$L$79,4,FALSE)</f>
        <v>0.64450000000000007</v>
      </c>
      <c r="G1685" s="677">
        <f>IF(E1685&lt;=30,(0.48*E1685+4.05)*F1685,((0.48*30+4.05)+0.4*(E1685-30))*F1685)</f>
        <v>133.05702500000001</v>
      </c>
      <c r="H1685" s="632"/>
      <c r="I1685" s="632"/>
      <c r="J1685" s="633">
        <f t="shared" si="456"/>
        <v>0</v>
      </c>
      <c r="K1685" s="634"/>
      <c r="L1685" s="107"/>
      <c r="M1685" s="107"/>
      <c r="N1685" s="108">
        <f t="shared" si="460"/>
        <v>0</v>
      </c>
      <c r="O1685" s="108">
        <f t="shared" si="461"/>
        <v>0</v>
      </c>
      <c r="P1685" s="109"/>
      <c r="Q1685" s="107">
        <f t="shared" si="455"/>
        <v>0</v>
      </c>
      <c r="R1685" s="107">
        <f t="shared" si="455"/>
        <v>0</v>
      </c>
      <c r="S1685" s="108">
        <f t="shared" si="462"/>
        <v>0</v>
      </c>
      <c r="T1685" s="110">
        <f t="shared" si="458"/>
        <v>0</v>
      </c>
      <c r="U1685" s="109"/>
      <c r="V1685" s="111" t="str">
        <f>IF(T1684&gt;0,"xx",IF(O1684&gt;0,"xy",""))</f>
        <v/>
      </c>
      <c r="W1685" s="613" t="str">
        <f t="shared" si="459"/>
        <v/>
      </c>
      <c r="X1685" s="613" t="str">
        <f t="shared" si="457"/>
        <v/>
      </c>
      <c r="Y1685" s="613" t="str">
        <f t="shared" ref="Y1685:Y1748" si="463">IF(V1685="X","x",IF(T1685&gt;0,"x",""))</f>
        <v/>
      </c>
    </row>
    <row r="1686" spans="1:25" ht="13.8" hidden="1" thickBot="1">
      <c r="A1686" s="196" t="s">
        <v>175</v>
      </c>
      <c r="B1686" s="197"/>
      <c r="C1686" s="635" t="s">
        <v>303</v>
      </c>
      <c r="D1686" s="636"/>
      <c r="E1686" s="637">
        <v>180</v>
      </c>
      <c r="F1686" s="638">
        <f>VLOOKUP(C1684,'ENSAIOS DE ORÇAMENTO'!$C$3:$L$79,5,FALSE)</f>
        <v>1.8840500000000002</v>
      </c>
      <c r="G1686" s="671">
        <f>IF(E1686&lt;=30,(0.66*E1686+1.38)*F1686,((0.66*30+1.38)+0.55*(E1686-30))*F1686)</f>
        <v>195.33830400000002</v>
      </c>
      <c r="H1686" s="632"/>
      <c r="I1686" s="632"/>
      <c r="J1686" s="633">
        <f t="shared" si="456"/>
        <v>0</v>
      </c>
      <c r="K1686" s="634"/>
      <c r="L1686" s="107"/>
      <c r="M1686" s="107"/>
      <c r="N1686" s="108">
        <f t="shared" si="460"/>
        <v>0</v>
      </c>
      <c r="O1686" s="108">
        <f t="shared" si="461"/>
        <v>0</v>
      </c>
      <c r="P1686" s="109"/>
      <c r="Q1686" s="107">
        <f t="shared" si="455"/>
        <v>0</v>
      </c>
      <c r="R1686" s="107">
        <f t="shared" si="455"/>
        <v>0</v>
      </c>
      <c r="S1686" s="108">
        <f t="shared" si="462"/>
        <v>0</v>
      </c>
      <c r="T1686" s="110">
        <f t="shared" si="458"/>
        <v>0</v>
      </c>
      <c r="U1686" s="109"/>
      <c r="V1686" s="111" t="str">
        <f>IF(T1684&gt;0,"xx",IF(O1684&gt;0,"xy",""))</f>
        <v/>
      </c>
      <c r="W1686" s="613" t="str">
        <f t="shared" si="459"/>
        <v/>
      </c>
      <c r="X1686" s="613" t="str">
        <f t="shared" si="457"/>
        <v/>
      </c>
      <c r="Y1686" s="613" t="str">
        <f t="shared" si="463"/>
        <v/>
      </c>
    </row>
    <row r="1687" spans="1:25" ht="13.8" hidden="1" thickBot="1">
      <c r="A1687" s="196" t="s">
        <v>175</v>
      </c>
      <c r="B1687" s="197"/>
      <c r="C1687" s="635" t="s">
        <v>307</v>
      </c>
      <c r="D1687" s="636"/>
      <c r="E1687" s="637">
        <v>20</v>
      </c>
      <c r="F1687" s="638">
        <f>VLOOKUP(C1684,'ENSAIOS DE ORÇAMENTO'!$C$3:$L$79,6,FALSE)</f>
        <v>2.2422</v>
      </c>
      <c r="G1687" s="671">
        <f>IF(E1687&lt;=30,(0.66*E1687+1.38)*F1687,((0.66*30+1.38)+0.55*(E1687-30))*F1687)</f>
        <v>32.691276000000002</v>
      </c>
      <c r="H1687" s="632"/>
      <c r="I1687" s="632"/>
      <c r="J1687" s="633">
        <f t="shared" si="456"/>
        <v>0</v>
      </c>
      <c r="K1687" s="634"/>
      <c r="L1687" s="107"/>
      <c r="M1687" s="107"/>
      <c r="N1687" s="108">
        <f t="shared" si="460"/>
        <v>0</v>
      </c>
      <c r="O1687" s="108">
        <f t="shared" si="461"/>
        <v>0</v>
      </c>
      <c r="P1687" s="109"/>
      <c r="Q1687" s="107">
        <f t="shared" si="455"/>
        <v>0</v>
      </c>
      <c r="R1687" s="107">
        <f t="shared" si="455"/>
        <v>0</v>
      </c>
      <c r="S1687" s="108">
        <f t="shared" si="462"/>
        <v>0</v>
      </c>
      <c r="T1687" s="110">
        <f t="shared" si="458"/>
        <v>0</v>
      </c>
      <c r="U1687" s="109"/>
      <c r="V1687" s="111" t="str">
        <f>IF(T1684&gt;0,"xx",IF(O1684&gt;0,"xy",""))</f>
        <v/>
      </c>
      <c r="W1687" s="613" t="str">
        <f t="shared" si="459"/>
        <v/>
      </c>
      <c r="X1687" s="613" t="str">
        <f t="shared" si="457"/>
        <v/>
      </c>
      <c r="Y1687" s="613" t="str">
        <f t="shared" si="463"/>
        <v/>
      </c>
    </row>
    <row r="1688" spans="1:25" ht="13.8" hidden="1" thickBot="1">
      <c r="A1688" s="196" t="s">
        <v>175</v>
      </c>
      <c r="B1688" s="197"/>
      <c r="C1688" s="635" t="s">
        <v>480</v>
      </c>
      <c r="D1688" s="636"/>
      <c r="E1688" s="637">
        <v>30</v>
      </c>
      <c r="F1688" s="638">
        <f>VLOOKUP(C1684,'ENSAIOS DE ORÇAMENTO'!$C$3:$L$79,3,FALSE)</f>
        <v>0</v>
      </c>
      <c r="G1688" s="667">
        <f>IF(E1688&lt;=30,(0.66*E1688+1.38)*F1688,((0.66*30+1.38)+0.55*(E1688-30))*F1688)</f>
        <v>0</v>
      </c>
      <c r="H1688" s="632"/>
      <c r="I1688" s="632"/>
      <c r="J1688" s="633">
        <f t="shared" si="456"/>
        <v>0</v>
      </c>
      <c r="K1688" s="634"/>
      <c r="L1688" s="107"/>
      <c r="M1688" s="107"/>
      <c r="N1688" s="108">
        <f t="shared" si="460"/>
        <v>0</v>
      </c>
      <c r="O1688" s="108">
        <f t="shared" si="461"/>
        <v>0</v>
      </c>
      <c r="P1688" s="109"/>
      <c r="Q1688" s="107">
        <f t="shared" si="455"/>
        <v>0</v>
      </c>
      <c r="R1688" s="107">
        <f t="shared" si="455"/>
        <v>0</v>
      </c>
      <c r="S1688" s="108">
        <f t="shared" si="462"/>
        <v>0</v>
      </c>
      <c r="T1688" s="110">
        <f t="shared" si="458"/>
        <v>0</v>
      </c>
      <c r="U1688" s="109"/>
      <c r="V1688" s="111" t="str">
        <f>IF(T1684&gt;0,"xx",IF(O1684&gt;0,"xy",""))</f>
        <v/>
      </c>
      <c r="W1688" s="613" t="str">
        <f t="shared" si="459"/>
        <v/>
      </c>
      <c r="X1688" s="613" t="str">
        <f t="shared" si="457"/>
        <v/>
      </c>
      <c r="Y1688" s="613" t="str">
        <f t="shared" si="463"/>
        <v/>
      </c>
    </row>
    <row r="1689" spans="1:25" ht="13.8" hidden="1" thickBot="1">
      <c r="A1689" s="196" t="s">
        <v>175</v>
      </c>
      <c r="B1689" s="197"/>
      <c r="C1689" s="635" t="s">
        <v>481</v>
      </c>
      <c r="D1689" s="636"/>
      <c r="E1689" s="637">
        <v>500</v>
      </c>
      <c r="F1689" s="638">
        <f>VLOOKUP(C1684,'ENSAIOS DE ORÇAMENTO'!$C$3:$L$79,10,FALSE)</f>
        <v>0</v>
      </c>
      <c r="G1689" s="680">
        <f>IF(E1689&lt;=30,(0.48*E1689+4.05)*F1689,((0.48*30+4.05)+0.4*(E1689-30))*F1689)</f>
        <v>0</v>
      </c>
      <c r="H1689" s="632"/>
      <c r="I1689" s="632"/>
      <c r="J1689" s="633">
        <f t="shared" si="456"/>
        <v>0</v>
      </c>
      <c r="K1689" s="634"/>
      <c r="L1689" s="107"/>
      <c r="M1689" s="107"/>
      <c r="N1689" s="108">
        <f t="shared" si="460"/>
        <v>0</v>
      </c>
      <c r="O1689" s="108">
        <f t="shared" si="461"/>
        <v>0</v>
      </c>
      <c r="P1689" s="109"/>
      <c r="Q1689" s="107">
        <f t="shared" si="455"/>
        <v>0</v>
      </c>
      <c r="R1689" s="107">
        <f t="shared" si="455"/>
        <v>0</v>
      </c>
      <c r="S1689" s="108">
        <f t="shared" si="462"/>
        <v>0</v>
      </c>
      <c r="T1689" s="110">
        <f t="shared" si="458"/>
        <v>0</v>
      </c>
      <c r="U1689" s="109"/>
      <c r="V1689" s="111" t="str">
        <f>IF(T1684&gt;0,"xx",IF(O1684&gt;0,"xy",""))</f>
        <v/>
      </c>
      <c r="W1689" s="613" t="str">
        <f t="shared" si="459"/>
        <v/>
      </c>
      <c r="X1689" s="613" t="str">
        <f t="shared" si="457"/>
        <v/>
      </c>
      <c r="Y1689" s="613" t="str">
        <f t="shared" si="463"/>
        <v/>
      </c>
    </row>
    <row r="1690" spans="1:25" ht="13.8" hidden="1" thickBot="1">
      <c r="A1690" s="196" t="s">
        <v>144</v>
      </c>
      <c r="B1690" s="197" t="s">
        <v>232</v>
      </c>
      <c r="C1690" s="635" t="s">
        <v>158</v>
      </c>
      <c r="D1690" s="636"/>
      <c r="E1690" s="637"/>
      <c r="F1690" s="638"/>
      <c r="G1690" s="639">
        <f>SUM(G1691:G1695)</f>
        <v>452.70424579999991</v>
      </c>
      <c r="H1690" s="632">
        <f>VLOOKUP(C1690,'ENSAIOS DE ORÇAMENTO'!$C$3:$L$79,8,FALSE)</f>
        <v>1706.5997199999999</v>
      </c>
      <c r="I1690" s="632">
        <f>IF(ISBLANK(H1690),"",SUM(G1690:H1690))*0.9</f>
        <v>1943.3735692199998</v>
      </c>
      <c r="J1690" s="633">
        <f t="shared" si="456"/>
        <v>2501.9</v>
      </c>
      <c r="K1690" s="634" t="s">
        <v>23</v>
      </c>
      <c r="L1690" s="107"/>
      <c r="M1690" s="107"/>
      <c r="N1690" s="108">
        <f t="shared" si="460"/>
        <v>0</v>
      </c>
      <c r="O1690" s="108">
        <f t="shared" si="461"/>
        <v>0</v>
      </c>
      <c r="P1690" s="109"/>
      <c r="Q1690" s="107">
        <f t="shared" si="455"/>
        <v>0</v>
      </c>
      <c r="R1690" s="107">
        <f t="shared" si="455"/>
        <v>0</v>
      </c>
      <c r="S1690" s="108">
        <f t="shared" si="462"/>
        <v>0</v>
      </c>
      <c r="T1690" s="110">
        <f t="shared" si="458"/>
        <v>0</v>
      </c>
      <c r="U1690" s="109"/>
      <c r="W1690" s="613" t="str">
        <f t="shared" si="459"/>
        <v/>
      </c>
      <c r="X1690" s="613" t="str">
        <f t="shared" si="457"/>
        <v/>
      </c>
      <c r="Y1690" s="613" t="str">
        <f t="shared" si="463"/>
        <v/>
      </c>
    </row>
    <row r="1691" spans="1:25" ht="13.8" hidden="1" thickBot="1">
      <c r="A1691" s="196" t="s">
        <v>175</v>
      </c>
      <c r="B1691" s="197"/>
      <c r="C1691" s="635" t="s">
        <v>241</v>
      </c>
      <c r="D1691" s="636"/>
      <c r="E1691" s="637">
        <v>500</v>
      </c>
      <c r="F1691" s="638">
        <f>VLOOKUP(C1690,'ENSAIOS DE ORÇAMENTO'!$C$3:$L$79,4,FALSE)</f>
        <v>0.81040000000000001</v>
      </c>
      <c r="G1691" s="677">
        <f>IF(E1691&lt;=30,(0.48*E1691+4.05)*F1691,((0.48*30+4.05)+0.4*(E1691-30))*F1691)</f>
        <v>167.30707999999998</v>
      </c>
      <c r="H1691" s="632"/>
      <c r="I1691" s="632"/>
      <c r="J1691" s="633">
        <f t="shared" si="456"/>
        <v>0</v>
      </c>
      <c r="K1691" s="634"/>
      <c r="L1691" s="107"/>
      <c r="M1691" s="107"/>
      <c r="N1691" s="108">
        <f t="shared" si="460"/>
        <v>0</v>
      </c>
      <c r="O1691" s="108">
        <f t="shared" si="461"/>
        <v>0</v>
      </c>
      <c r="P1691" s="109"/>
      <c r="Q1691" s="107">
        <f t="shared" si="455"/>
        <v>0</v>
      </c>
      <c r="R1691" s="107">
        <f t="shared" si="455"/>
        <v>0</v>
      </c>
      <c r="S1691" s="108">
        <f t="shared" si="462"/>
        <v>0</v>
      </c>
      <c r="T1691" s="110">
        <f t="shared" si="458"/>
        <v>0</v>
      </c>
      <c r="U1691" s="109"/>
      <c r="V1691" s="111" t="str">
        <f>IF(T1690&gt;0,"xx",IF(O1690&gt;0,"xy",""))</f>
        <v/>
      </c>
      <c r="W1691" s="613" t="str">
        <f t="shared" si="459"/>
        <v/>
      </c>
      <c r="X1691" s="613" t="str">
        <f t="shared" si="457"/>
        <v/>
      </c>
      <c r="Y1691" s="613" t="str">
        <f t="shared" si="463"/>
        <v/>
      </c>
    </row>
    <row r="1692" spans="1:25" ht="13.8" hidden="1" thickBot="1">
      <c r="A1692" s="196" t="s">
        <v>175</v>
      </c>
      <c r="B1692" s="197"/>
      <c r="C1692" s="635" t="s">
        <v>303</v>
      </c>
      <c r="D1692" s="636"/>
      <c r="E1692" s="637">
        <v>180</v>
      </c>
      <c r="F1692" s="638">
        <f>VLOOKUP(C1690,'ENSAIOS DE ORÇAMENTO'!$C$3:$L$79,5,FALSE)</f>
        <v>2.3575999999999997</v>
      </c>
      <c r="G1692" s="671">
        <f>IF(E1692&lt;=30,(0.66*E1692+1.38)*F1692,((0.66*30+1.38)+0.55*(E1692-30))*F1692)</f>
        <v>244.43596799999997</v>
      </c>
      <c r="H1692" s="632"/>
      <c r="I1692" s="632"/>
      <c r="J1692" s="633">
        <f t="shared" si="456"/>
        <v>0</v>
      </c>
      <c r="K1692" s="634"/>
      <c r="L1692" s="107"/>
      <c r="M1692" s="107"/>
      <c r="N1692" s="108">
        <f t="shared" si="460"/>
        <v>0</v>
      </c>
      <c r="O1692" s="108">
        <f t="shared" si="461"/>
        <v>0</v>
      </c>
      <c r="P1692" s="109"/>
      <c r="Q1692" s="107">
        <f t="shared" si="455"/>
        <v>0</v>
      </c>
      <c r="R1692" s="107">
        <f t="shared" si="455"/>
        <v>0</v>
      </c>
      <c r="S1692" s="108">
        <f t="shared" si="462"/>
        <v>0</v>
      </c>
      <c r="T1692" s="110">
        <f t="shared" si="458"/>
        <v>0</v>
      </c>
      <c r="U1692" s="109"/>
      <c r="V1692" s="111" t="str">
        <f>IF(T1690&gt;0,"xx",IF(O1690&gt;0,"xy",""))</f>
        <v/>
      </c>
      <c r="W1692" s="613" t="str">
        <f t="shared" si="459"/>
        <v/>
      </c>
      <c r="X1692" s="613" t="str">
        <f t="shared" si="457"/>
        <v/>
      </c>
      <c r="Y1692" s="613" t="str">
        <f t="shared" si="463"/>
        <v/>
      </c>
    </row>
    <row r="1693" spans="1:25" ht="13.8" hidden="1" thickBot="1">
      <c r="A1693" s="196" t="s">
        <v>175</v>
      </c>
      <c r="B1693" s="197"/>
      <c r="C1693" s="635" t="s">
        <v>307</v>
      </c>
      <c r="D1693" s="636"/>
      <c r="E1693" s="637">
        <v>20</v>
      </c>
      <c r="F1693" s="638">
        <f>VLOOKUP(C1690,'ENSAIOS DE ORÇAMENTO'!$C$3:$L$79,6,FALSE)</f>
        <v>2.8094099999999997</v>
      </c>
      <c r="G1693" s="671">
        <f>IF(E1693&lt;=30,(0.66*E1693+1.38)*F1693,((0.66*30+1.38)+0.55*(E1693-30))*F1693)</f>
        <v>40.961197800000001</v>
      </c>
      <c r="H1693" s="632"/>
      <c r="I1693" s="632"/>
      <c r="J1693" s="633">
        <f t="shared" si="456"/>
        <v>0</v>
      </c>
      <c r="K1693" s="634"/>
      <c r="L1693" s="107"/>
      <c r="M1693" s="107"/>
      <c r="N1693" s="108">
        <f t="shared" si="460"/>
        <v>0</v>
      </c>
      <c r="O1693" s="108">
        <f t="shared" si="461"/>
        <v>0</v>
      </c>
      <c r="P1693" s="109"/>
      <c r="Q1693" s="107">
        <f t="shared" si="455"/>
        <v>0</v>
      </c>
      <c r="R1693" s="107">
        <f t="shared" si="455"/>
        <v>0</v>
      </c>
      <c r="S1693" s="108">
        <f t="shared" si="462"/>
        <v>0</v>
      </c>
      <c r="T1693" s="110">
        <f t="shared" si="458"/>
        <v>0</v>
      </c>
      <c r="U1693" s="109"/>
      <c r="V1693" s="111" t="str">
        <f>IF(T1690&gt;0,"xx",IF(O1690&gt;0,"xy",""))</f>
        <v/>
      </c>
      <c r="W1693" s="613" t="str">
        <f t="shared" si="459"/>
        <v/>
      </c>
      <c r="X1693" s="613" t="str">
        <f t="shared" si="457"/>
        <v/>
      </c>
      <c r="Y1693" s="613" t="str">
        <f t="shared" si="463"/>
        <v/>
      </c>
    </row>
    <row r="1694" spans="1:25" ht="13.8" hidden="1" thickBot="1">
      <c r="A1694" s="196" t="s">
        <v>175</v>
      </c>
      <c r="B1694" s="197"/>
      <c r="C1694" s="635" t="s">
        <v>480</v>
      </c>
      <c r="D1694" s="636"/>
      <c r="E1694" s="637">
        <v>30</v>
      </c>
      <c r="F1694" s="638">
        <f>VLOOKUP(C1690,'ENSAIOS DE ORÇAMENTO'!$C$3:$L$79,3,FALSE)</f>
        <v>0</v>
      </c>
      <c r="G1694" s="667">
        <f>IF(E1694&lt;=30,(0.66*E1694+1.38)*F1694,((0.66*30+1.38)+0.55*(E1694-30))*F1694)</f>
        <v>0</v>
      </c>
      <c r="H1694" s="632"/>
      <c r="I1694" s="632"/>
      <c r="J1694" s="633">
        <f t="shared" si="456"/>
        <v>0</v>
      </c>
      <c r="K1694" s="634"/>
      <c r="L1694" s="107"/>
      <c r="M1694" s="107"/>
      <c r="N1694" s="108">
        <f t="shared" si="460"/>
        <v>0</v>
      </c>
      <c r="O1694" s="108">
        <f t="shared" si="461"/>
        <v>0</v>
      </c>
      <c r="P1694" s="109"/>
      <c r="Q1694" s="107">
        <f t="shared" si="455"/>
        <v>0</v>
      </c>
      <c r="R1694" s="107">
        <f t="shared" si="455"/>
        <v>0</v>
      </c>
      <c r="S1694" s="108">
        <f t="shared" si="462"/>
        <v>0</v>
      </c>
      <c r="T1694" s="110">
        <f t="shared" si="458"/>
        <v>0</v>
      </c>
      <c r="U1694" s="109"/>
      <c r="V1694" s="111" t="str">
        <f>IF(T1690&gt;0,"xx",IF(O1690&gt;0,"xy",""))</f>
        <v/>
      </c>
      <c r="W1694" s="613" t="str">
        <f t="shared" si="459"/>
        <v/>
      </c>
      <c r="X1694" s="613" t="str">
        <f t="shared" si="457"/>
        <v/>
      </c>
      <c r="Y1694" s="613" t="str">
        <f t="shared" si="463"/>
        <v/>
      </c>
    </row>
    <row r="1695" spans="1:25" ht="13.8" hidden="1" thickBot="1">
      <c r="A1695" s="196" t="s">
        <v>175</v>
      </c>
      <c r="B1695" s="197"/>
      <c r="C1695" s="635" t="s">
        <v>481</v>
      </c>
      <c r="D1695" s="636"/>
      <c r="E1695" s="637">
        <v>500</v>
      </c>
      <c r="F1695" s="638">
        <f>VLOOKUP(C1690,'ENSAIOS DE ORÇAMENTO'!$C$3:$L$79,10,FALSE)</f>
        <v>0</v>
      </c>
      <c r="G1695" s="680">
        <f>IF(E1695&lt;=30,(0.48*E1695+4.05)*F1695,((0.48*30+4.05)+0.4*(E1695-30))*F1695)</f>
        <v>0</v>
      </c>
      <c r="H1695" s="632"/>
      <c r="I1695" s="632"/>
      <c r="J1695" s="633">
        <f t="shared" si="456"/>
        <v>0</v>
      </c>
      <c r="K1695" s="634"/>
      <c r="L1695" s="107"/>
      <c r="M1695" s="107"/>
      <c r="N1695" s="108">
        <f t="shared" si="460"/>
        <v>0</v>
      </c>
      <c r="O1695" s="108">
        <f t="shared" si="461"/>
        <v>0</v>
      </c>
      <c r="P1695" s="109"/>
      <c r="Q1695" s="107">
        <f t="shared" si="455"/>
        <v>0</v>
      </c>
      <c r="R1695" s="107">
        <f t="shared" si="455"/>
        <v>0</v>
      </c>
      <c r="S1695" s="108">
        <f t="shared" si="462"/>
        <v>0</v>
      </c>
      <c r="T1695" s="110">
        <f t="shared" si="458"/>
        <v>0</v>
      </c>
      <c r="U1695" s="109"/>
      <c r="V1695" s="111" t="str">
        <f>IF(T1690&gt;0,"xx",IF(O1690&gt;0,"xy",""))</f>
        <v/>
      </c>
      <c r="W1695" s="613" t="str">
        <f t="shared" si="459"/>
        <v/>
      </c>
      <c r="X1695" s="613" t="str">
        <f t="shared" si="457"/>
        <v/>
      </c>
      <c r="Y1695" s="613" t="str">
        <f t="shared" si="463"/>
        <v/>
      </c>
    </row>
    <row r="1696" spans="1:25" ht="13.8" hidden="1" thickBot="1">
      <c r="A1696" s="764" t="s">
        <v>145</v>
      </c>
      <c r="B1696" s="197" t="s">
        <v>232</v>
      </c>
      <c r="C1696" s="635" t="s">
        <v>159</v>
      </c>
      <c r="D1696" s="636"/>
      <c r="E1696" s="637"/>
      <c r="F1696" s="638"/>
      <c r="G1696" s="639">
        <f>SUM(G1697:G1701)</f>
        <v>218.45502340000002</v>
      </c>
      <c r="H1696" s="632">
        <f>VLOOKUP(C1696,'ENSAIOS DE ORÇAMENTO'!$C$3:$L$79,8,FALSE)</f>
        <v>2302.1095399999999</v>
      </c>
      <c r="I1696" s="632">
        <f>IF(ISBLANK(H1696),"",SUM(G1696:H1696))*0.95</f>
        <v>2394.5363352299996</v>
      </c>
      <c r="J1696" s="633">
        <f t="shared" si="456"/>
        <v>3082.73</v>
      </c>
      <c r="K1696" s="634" t="s">
        <v>23</v>
      </c>
      <c r="L1696" s="107"/>
      <c r="M1696" s="107"/>
      <c r="N1696" s="108">
        <f t="shared" si="460"/>
        <v>0</v>
      </c>
      <c r="O1696" s="108">
        <f t="shared" si="461"/>
        <v>0</v>
      </c>
      <c r="P1696" s="109"/>
      <c r="Q1696" s="107">
        <f t="shared" ref="Q1696:R1758" si="464">L1696</f>
        <v>0</v>
      </c>
      <c r="R1696" s="107">
        <f t="shared" si="464"/>
        <v>0</v>
      </c>
      <c r="S1696" s="108">
        <f t="shared" si="462"/>
        <v>0</v>
      </c>
      <c r="T1696" s="110">
        <f t="shared" si="458"/>
        <v>0</v>
      </c>
      <c r="U1696" s="109"/>
      <c r="W1696" s="613" t="str">
        <f t="shared" si="459"/>
        <v/>
      </c>
      <c r="X1696" s="613" t="str">
        <f t="shared" si="457"/>
        <v/>
      </c>
      <c r="Y1696" s="613" t="str">
        <f t="shared" si="463"/>
        <v/>
      </c>
    </row>
    <row r="1697" spans="1:25" ht="13.8" hidden="1" thickBot="1">
      <c r="A1697" s="196" t="s">
        <v>175</v>
      </c>
      <c r="B1697" s="197"/>
      <c r="C1697" s="635" t="s">
        <v>241</v>
      </c>
      <c r="D1697" s="636"/>
      <c r="E1697" s="637">
        <v>500</v>
      </c>
      <c r="F1697" s="638">
        <f>VLOOKUP(C1696,'ENSAIOS DE ORÇAMENTO'!$C$3:$L$79,4,FALSE)</f>
        <v>0.38540000000000008</v>
      </c>
      <c r="G1697" s="677">
        <f>IF(E1697&lt;=30,(0.48*E1697+4.05)*F1697,((0.48*30+4.05)+0.4*(E1697-30))*F1697)</f>
        <v>79.565830000000005</v>
      </c>
      <c r="H1697" s="632"/>
      <c r="I1697" s="632"/>
      <c r="J1697" s="633">
        <f t="shared" si="456"/>
        <v>0</v>
      </c>
      <c r="K1697" s="634"/>
      <c r="L1697" s="107"/>
      <c r="M1697" s="107"/>
      <c r="N1697" s="108">
        <f t="shared" si="460"/>
        <v>0</v>
      </c>
      <c r="O1697" s="108">
        <f t="shared" si="461"/>
        <v>0</v>
      </c>
      <c r="P1697" s="109"/>
      <c r="Q1697" s="107">
        <f t="shared" si="464"/>
        <v>0</v>
      </c>
      <c r="R1697" s="107">
        <f t="shared" si="464"/>
        <v>0</v>
      </c>
      <c r="S1697" s="108">
        <f t="shared" si="462"/>
        <v>0</v>
      </c>
      <c r="T1697" s="110">
        <f t="shared" si="458"/>
        <v>0</v>
      </c>
      <c r="U1697" s="109"/>
      <c r="V1697" s="111" t="str">
        <f>IF(T1696&gt;0,"xx",IF(O1696&gt;0,"xy",""))</f>
        <v/>
      </c>
      <c r="W1697" s="613" t="str">
        <f t="shared" si="459"/>
        <v/>
      </c>
      <c r="X1697" s="613" t="str">
        <f t="shared" si="457"/>
        <v/>
      </c>
      <c r="Y1697" s="613" t="str">
        <f t="shared" si="463"/>
        <v/>
      </c>
    </row>
    <row r="1698" spans="1:25" ht="13.8" hidden="1" thickBot="1">
      <c r="A1698" s="196" t="s">
        <v>175</v>
      </c>
      <c r="B1698" s="197"/>
      <c r="C1698" s="635" t="s">
        <v>303</v>
      </c>
      <c r="D1698" s="636"/>
      <c r="E1698" s="637">
        <v>180</v>
      </c>
      <c r="F1698" s="638">
        <f>VLOOKUP(C1696,'ENSAIOS DE ORÇAMENTO'!$C$3:$L$79,5,FALSE)</f>
        <v>1.1483800000000002</v>
      </c>
      <c r="G1698" s="671">
        <f>IF(E1698&lt;=30,(0.66*E1698+1.38)*F1698,((0.66*30+1.38)+0.55*(E1698-30))*F1698)</f>
        <v>119.06403840000003</v>
      </c>
      <c r="H1698" s="632"/>
      <c r="I1698" s="632"/>
      <c r="J1698" s="633">
        <f t="shared" ref="J1698:J1761" si="465">IF(ISBLANK(H1698),0,ROUND(I1698*(1+$E$10)*(1+$E$11*D1698),2))</f>
        <v>0</v>
      </c>
      <c r="K1698" s="634"/>
      <c r="L1698" s="107"/>
      <c r="M1698" s="107"/>
      <c r="N1698" s="108">
        <f t="shared" si="460"/>
        <v>0</v>
      </c>
      <c r="O1698" s="108">
        <f t="shared" si="461"/>
        <v>0</v>
      </c>
      <c r="P1698" s="109"/>
      <c r="Q1698" s="107">
        <f t="shared" si="464"/>
        <v>0</v>
      </c>
      <c r="R1698" s="107">
        <f t="shared" si="464"/>
        <v>0</v>
      </c>
      <c r="S1698" s="108">
        <f t="shared" si="462"/>
        <v>0</v>
      </c>
      <c r="T1698" s="110">
        <f t="shared" si="458"/>
        <v>0</v>
      </c>
      <c r="U1698" s="109"/>
      <c r="V1698" s="111" t="str">
        <f>IF(T1696&gt;0,"xx",IF(O1696&gt;0,"xy",""))</f>
        <v/>
      </c>
      <c r="W1698" s="613" t="str">
        <f t="shared" si="459"/>
        <v/>
      </c>
      <c r="X1698" s="613" t="str">
        <f t="shared" si="457"/>
        <v/>
      </c>
      <c r="Y1698" s="613" t="str">
        <f t="shared" si="463"/>
        <v/>
      </c>
    </row>
    <row r="1699" spans="1:25" ht="13.8" hidden="1" thickBot="1">
      <c r="A1699" s="196" t="s">
        <v>175</v>
      </c>
      <c r="B1699" s="197"/>
      <c r="C1699" s="635" t="s">
        <v>307</v>
      </c>
      <c r="D1699" s="636"/>
      <c r="E1699" s="637">
        <v>20</v>
      </c>
      <c r="F1699" s="638">
        <f>VLOOKUP(C1696,'ENSAIOS DE ORÇAMENTO'!$C$3:$L$79,6,FALSE)</f>
        <v>1.35975</v>
      </c>
      <c r="G1699" s="671">
        <f>IF(E1699&lt;=30,(0.66*E1699+1.38)*F1699,((0.66*30+1.38)+0.55*(E1699-30))*F1699)</f>
        <v>19.825155000000002</v>
      </c>
      <c r="H1699" s="632"/>
      <c r="I1699" s="632"/>
      <c r="J1699" s="633">
        <f t="shared" si="465"/>
        <v>0</v>
      </c>
      <c r="K1699" s="634"/>
      <c r="L1699" s="107"/>
      <c r="M1699" s="107"/>
      <c r="N1699" s="108">
        <f t="shared" si="460"/>
        <v>0</v>
      </c>
      <c r="O1699" s="108">
        <f t="shared" si="461"/>
        <v>0</v>
      </c>
      <c r="P1699" s="109"/>
      <c r="Q1699" s="107">
        <f t="shared" si="464"/>
        <v>0</v>
      </c>
      <c r="R1699" s="107">
        <f t="shared" si="464"/>
        <v>0</v>
      </c>
      <c r="S1699" s="108">
        <f t="shared" si="462"/>
        <v>0</v>
      </c>
      <c r="T1699" s="110">
        <f t="shared" si="458"/>
        <v>0</v>
      </c>
      <c r="U1699" s="109"/>
      <c r="V1699" s="111" t="str">
        <f>IF(T1696&gt;0,"xx",IF(O1696&gt;0,"xy",""))</f>
        <v/>
      </c>
      <c r="W1699" s="613" t="str">
        <f t="shared" si="459"/>
        <v/>
      </c>
      <c r="X1699" s="613" t="str">
        <f t="shared" si="457"/>
        <v/>
      </c>
      <c r="Y1699" s="613" t="str">
        <f t="shared" si="463"/>
        <v/>
      </c>
    </row>
    <row r="1700" spans="1:25" ht="13.8" hidden="1" thickBot="1">
      <c r="A1700" s="196" t="s">
        <v>175</v>
      </c>
      <c r="B1700" s="197"/>
      <c r="C1700" s="635" t="s">
        <v>480</v>
      </c>
      <c r="D1700" s="636"/>
      <c r="E1700" s="637">
        <v>30</v>
      </c>
      <c r="F1700" s="638">
        <f>VLOOKUP(C1696,'ENSAIOS DE ORÇAMENTO'!$C$3:$L$79,3,FALSE)</f>
        <v>0</v>
      </c>
      <c r="G1700" s="667">
        <f>IF(E1700&lt;=30,(0.66*E1700+1.38)*F1700,((0.66*30+1.38)+0.55*(E1700-30))*F1700)</f>
        <v>0</v>
      </c>
      <c r="H1700" s="632"/>
      <c r="I1700" s="632"/>
      <c r="J1700" s="633">
        <f t="shared" si="465"/>
        <v>0</v>
      </c>
      <c r="K1700" s="634"/>
      <c r="L1700" s="107"/>
      <c r="M1700" s="107"/>
      <c r="N1700" s="108">
        <f t="shared" si="460"/>
        <v>0</v>
      </c>
      <c r="O1700" s="108">
        <f t="shared" si="461"/>
        <v>0</v>
      </c>
      <c r="P1700" s="109"/>
      <c r="Q1700" s="107">
        <f t="shared" si="464"/>
        <v>0</v>
      </c>
      <c r="R1700" s="107">
        <f t="shared" si="464"/>
        <v>0</v>
      </c>
      <c r="S1700" s="108">
        <f t="shared" si="462"/>
        <v>0</v>
      </c>
      <c r="T1700" s="110">
        <f t="shared" si="458"/>
        <v>0</v>
      </c>
      <c r="U1700" s="109"/>
      <c r="V1700" s="111" t="str">
        <f>IF(T1696&gt;0,"xx",IF(O1696&gt;0,"xy",""))</f>
        <v/>
      </c>
      <c r="W1700" s="613" t="str">
        <f t="shared" si="459"/>
        <v/>
      </c>
      <c r="X1700" s="613" t="str">
        <f t="shared" si="457"/>
        <v/>
      </c>
      <c r="Y1700" s="613" t="str">
        <f t="shared" si="463"/>
        <v/>
      </c>
    </row>
    <row r="1701" spans="1:25" ht="13.8" hidden="1" thickBot="1">
      <c r="A1701" s="196" t="s">
        <v>175</v>
      </c>
      <c r="B1701" s="197"/>
      <c r="C1701" s="635" t="s">
        <v>481</v>
      </c>
      <c r="D1701" s="636"/>
      <c r="E1701" s="637">
        <v>500</v>
      </c>
      <c r="F1701" s="638">
        <f>VLOOKUP(C1696,'ENSAIOS DE ORÇAMENTO'!$C$3:$L$79,10,FALSE)</f>
        <v>0</v>
      </c>
      <c r="G1701" s="680">
        <f>IF(E1701&lt;=30,(0.48*E1701+4.05)*F1701,((0.48*30+4.05)+0.4*(E1701-30))*F1701)</f>
        <v>0</v>
      </c>
      <c r="H1701" s="632"/>
      <c r="I1701" s="632"/>
      <c r="J1701" s="633">
        <f t="shared" si="465"/>
        <v>0</v>
      </c>
      <c r="K1701" s="634"/>
      <c r="L1701" s="107"/>
      <c r="M1701" s="107"/>
      <c r="N1701" s="108">
        <f t="shared" si="460"/>
        <v>0</v>
      </c>
      <c r="O1701" s="108">
        <f t="shared" si="461"/>
        <v>0</v>
      </c>
      <c r="P1701" s="109"/>
      <c r="Q1701" s="107">
        <f t="shared" si="464"/>
        <v>0</v>
      </c>
      <c r="R1701" s="107">
        <f t="shared" si="464"/>
        <v>0</v>
      </c>
      <c r="S1701" s="108">
        <f t="shared" si="462"/>
        <v>0</v>
      </c>
      <c r="T1701" s="110">
        <f t="shared" si="458"/>
        <v>0</v>
      </c>
      <c r="U1701" s="109"/>
      <c r="V1701" s="111" t="str">
        <f>IF(T1696&gt;0,"xx",IF(O1696&gt;0,"xy",""))</f>
        <v/>
      </c>
      <c r="W1701" s="613" t="str">
        <f t="shared" si="459"/>
        <v/>
      </c>
      <c r="X1701" s="613" t="str">
        <f t="shared" si="457"/>
        <v/>
      </c>
      <c r="Y1701" s="613" t="str">
        <f t="shared" si="463"/>
        <v/>
      </c>
    </row>
    <row r="1702" spans="1:25" ht="13.8" hidden="1" thickBot="1">
      <c r="A1702" s="764" t="s">
        <v>146</v>
      </c>
      <c r="B1702" s="197" t="s">
        <v>232</v>
      </c>
      <c r="C1702" s="635" t="s">
        <v>160</v>
      </c>
      <c r="D1702" s="636"/>
      <c r="E1702" s="637"/>
      <c r="F1702" s="638"/>
      <c r="G1702" s="639">
        <f>SUM(G1703:G1707)</f>
        <v>245.42526040000001</v>
      </c>
      <c r="H1702" s="632">
        <f>VLOOKUP(C1702,'ENSAIOS DE ORÇAMENTO'!$C$3:$L$79,8,FALSE)</f>
        <v>2541.2301149999998</v>
      </c>
      <c r="I1702" s="632">
        <f>IF(ISBLANK(H1702),"",SUM(G1702:H1702))*0.95</f>
        <v>2647.3226066299994</v>
      </c>
      <c r="J1702" s="633">
        <f t="shared" si="465"/>
        <v>3408.16</v>
      </c>
      <c r="K1702" s="634" t="s">
        <v>23</v>
      </c>
      <c r="L1702" s="107"/>
      <c r="M1702" s="107"/>
      <c r="N1702" s="108">
        <f t="shared" si="460"/>
        <v>0</v>
      </c>
      <c r="O1702" s="108">
        <f t="shared" si="461"/>
        <v>0</v>
      </c>
      <c r="P1702" s="109"/>
      <c r="Q1702" s="107">
        <f t="shared" si="464"/>
        <v>0</v>
      </c>
      <c r="R1702" s="107">
        <f t="shared" si="464"/>
        <v>0</v>
      </c>
      <c r="S1702" s="108">
        <f t="shared" si="462"/>
        <v>0</v>
      </c>
      <c r="T1702" s="110">
        <f t="shared" si="458"/>
        <v>0</v>
      </c>
      <c r="U1702" s="109"/>
      <c r="W1702" s="613" t="str">
        <f t="shared" si="459"/>
        <v/>
      </c>
      <c r="X1702" s="613" t="str">
        <f t="shared" si="457"/>
        <v/>
      </c>
      <c r="Y1702" s="613" t="str">
        <f t="shared" si="463"/>
        <v/>
      </c>
    </row>
    <row r="1703" spans="1:25" ht="13.8" hidden="1" thickBot="1">
      <c r="A1703" s="196" t="s">
        <v>175</v>
      </c>
      <c r="B1703" s="197"/>
      <c r="C1703" s="635" t="s">
        <v>241</v>
      </c>
      <c r="D1703" s="636"/>
      <c r="E1703" s="637">
        <v>500</v>
      </c>
      <c r="F1703" s="638">
        <f>VLOOKUP(C1702,'ENSAIOS DE ORÇAMENTO'!$C$3:$L$79,4,FALSE)</f>
        <v>0.43490000000000006</v>
      </c>
      <c r="G1703" s="677">
        <f>IF(E1703&lt;=30,(0.48*E1703+4.05)*F1703,((0.48*30+4.05)+0.4*(E1703-30))*F1703)</f>
        <v>89.785105000000001</v>
      </c>
      <c r="H1703" s="632"/>
      <c r="I1703" s="632"/>
      <c r="J1703" s="633">
        <f t="shared" si="465"/>
        <v>0</v>
      </c>
      <c r="K1703" s="634"/>
      <c r="L1703" s="107"/>
      <c r="M1703" s="107"/>
      <c r="N1703" s="108">
        <f t="shared" si="460"/>
        <v>0</v>
      </c>
      <c r="O1703" s="108">
        <f t="shared" si="461"/>
        <v>0</v>
      </c>
      <c r="P1703" s="109"/>
      <c r="Q1703" s="107">
        <f t="shared" si="464"/>
        <v>0</v>
      </c>
      <c r="R1703" s="107">
        <f t="shared" si="464"/>
        <v>0</v>
      </c>
      <c r="S1703" s="108">
        <f t="shared" si="462"/>
        <v>0</v>
      </c>
      <c r="T1703" s="110">
        <f t="shared" si="458"/>
        <v>0</v>
      </c>
      <c r="U1703" s="109"/>
      <c r="V1703" s="111" t="str">
        <f>IF(T1702&gt;0,"xx",IF(O1702&gt;0,"xy",""))</f>
        <v/>
      </c>
      <c r="W1703" s="613" t="str">
        <f t="shared" si="459"/>
        <v/>
      </c>
      <c r="X1703" s="613" t="str">
        <f t="shared" si="457"/>
        <v/>
      </c>
      <c r="Y1703" s="613" t="str">
        <f t="shared" si="463"/>
        <v/>
      </c>
    </row>
    <row r="1704" spans="1:25" ht="13.8" hidden="1" thickBot="1">
      <c r="A1704" s="196" t="s">
        <v>175</v>
      </c>
      <c r="B1704" s="197"/>
      <c r="C1704" s="635" t="s">
        <v>303</v>
      </c>
      <c r="D1704" s="636"/>
      <c r="E1704" s="637">
        <v>180</v>
      </c>
      <c r="F1704" s="638">
        <f>VLOOKUP(C1702,'ENSAIOS DE ORÇAMENTO'!$C$3:$L$79,5,FALSE)</f>
        <v>1.28653</v>
      </c>
      <c r="G1704" s="671">
        <f>IF(E1704&lt;=30,(0.66*E1704+1.38)*F1704,((0.66*30+1.38)+0.55*(E1704-30))*F1704)</f>
        <v>133.3874304</v>
      </c>
      <c r="H1704" s="632"/>
      <c r="I1704" s="632"/>
      <c r="J1704" s="633">
        <f t="shared" si="465"/>
        <v>0</v>
      </c>
      <c r="K1704" s="634"/>
      <c r="L1704" s="107"/>
      <c r="M1704" s="107"/>
      <c r="N1704" s="108">
        <f t="shared" si="460"/>
        <v>0</v>
      </c>
      <c r="O1704" s="108">
        <f t="shared" si="461"/>
        <v>0</v>
      </c>
      <c r="P1704" s="109"/>
      <c r="Q1704" s="107">
        <f t="shared" si="464"/>
        <v>0</v>
      </c>
      <c r="R1704" s="107">
        <f t="shared" si="464"/>
        <v>0</v>
      </c>
      <c r="S1704" s="108">
        <f t="shared" si="462"/>
        <v>0</v>
      </c>
      <c r="T1704" s="110">
        <f t="shared" si="458"/>
        <v>0</v>
      </c>
      <c r="U1704" s="109"/>
      <c r="V1704" s="111" t="str">
        <f>IF(T1702&gt;0,"xx",IF(O1702&gt;0,"xy",""))</f>
        <v/>
      </c>
      <c r="W1704" s="613" t="str">
        <f t="shared" si="459"/>
        <v/>
      </c>
      <c r="X1704" s="613" t="str">
        <f t="shared" si="457"/>
        <v/>
      </c>
      <c r="Y1704" s="613" t="str">
        <f t="shared" si="463"/>
        <v/>
      </c>
    </row>
    <row r="1705" spans="1:25" ht="13.8" hidden="1" thickBot="1">
      <c r="A1705" s="196" t="s">
        <v>175</v>
      </c>
      <c r="B1705" s="197"/>
      <c r="C1705" s="635" t="s">
        <v>307</v>
      </c>
      <c r="D1705" s="636"/>
      <c r="E1705" s="637">
        <v>20</v>
      </c>
      <c r="F1705" s="638">
        <f>VLOOKUP(C1702,'ENSAIOS DE ORÇAMENTO'!$C$3:$L$79,6,FALSE)</f>
        <v>1.5262500000000001</v>
      </c>
      <c r="G1705" s="671">
        <f>IF(E1705&lt;=30,(0.66*E1705+1.38)*F1705,((0.66*30+1.38)+0.55*(E1705-30))*F1705)</f>
        <v>22.252725000000005</v>
      </c>
      <c r="H1705" s="632"/>
      <c r="I1705" s="632"/>
      <c r="J1705" s="633">
        <f t="shared" si="465"/>
        <v>0</v>
      </c>
      <c r="K1705" s="634"/>
      <c r="L1705" s="107"/>
      <c r="M1705" s="107"/>
      <c r="N1705" s="108">
        <f t="shared" si="460"/>
        <v>0</v>
      </c>
      <c r="O1705" s="108">
        <f t="shared" si="461"/>
        <v>0</v>
      </c>
      <c r="P1705" s="109"/>
      <c r="Q1705" s="107">
        <f t="shared" si="464"/>
        <v>0</v>
      </c>
      <c r="R1705" s="107">
        <f t="shared" si="464"/>
        <v>0</v>
      </c>
      <c r="S1705" s="108">
        <f t="shared" si="462"/>
        <v>0</v>
      </c>
      <c r="T1705" s="110">
        <f t="shared" si="458"/>
        <v>0</v>
      </c>
      <c r="U1705" s="109"/>
      <c r="V1705" s="111" t="str">
        <f>IF(T1702&gt;0,"xx",IF(O1702&gt;0,"xy",""))</f>
        <v/>
      </c>
      <c r="W1705" s="613" t="str">
        <f t="shared" si="459"/>
        <v/>
      </c>
      <c r="X1705" s="613" t="str">
        <f t="shared" si="457"/>
        <v/>
      </c>
      <c r="Y1705" s="613" t="str">
        <f t="shared" si="463"/>
        <v/>
      </c>
    </row>
    <row r="1706" spans="1:25" ht="13.8" hidden="1" thickBot="1">
      <c r="A1706" s="196" t="s">
        <v>175</v>
      </c>
      <c r="B1706" s="197"/>
      <c r="C1706" s="635" t="s">
        <v>480</v>
      </c>
      <c r="D1706" s="636"/>
      <c r="E1706" s="637">
        <v>30</v>
      </c>
      <c r="F1706" s="638">
        <f>VLOOKUP(C1702,'ENSAIOS DE ORÇAMENTO'!$C$3:$L$79,3,FALSE)</f>
        <v>0</v>
      </c>
      <c r="G1706" s="667">
        <f>IF(E1706&lt;=30,(0.66*E1706+1.38)*F1706,((0.66*30+1.38)+0.55*(E1706-30))*F1706)</f>
        <v>0</v>
      </c>
      <c r="H1706" s="632"/>
      <c r="I1706" s="632"/>
      <c r="J1706" s="633">
        <f t="shared" si="465"/>
        <v>0</v>
      </c>
      <c r="K1706" s="634"/>
      <c r="L1706" s="107"/>
      <c r="M1706" s="107"/>
      <c r="N1706" s="108">
        <f t="shared" si="460"/>
        <v>0</v>
      </c>
      <c r="O1706" s="108">
        <f t="shared" si="461"/>
        <v>0</v>
      </c>
      <c r="P1706" s="109"/>
      <c r="Q1706" s="107">
        <f t="shared" si="464"/>
        <v>0</v>
      </c>
      <c r="R1706" s="107">
        <f t="shared" si="464"/>
        <v>0</v>
      </c>
      <c r="S1706" s="108">
        <f t="shared" si="462"/>
        <v>0</v>
      </c>
      <c r="T1706" s="110">
        <f t="shared" si="458"/>
        <v>0</v>
      </c>
      <c r="U1706" s="109"/>
      <c r="V1706" s="111" t="str">
        <f>IF(T1702&gt;0,"xx",IF(O1702&gt;0,"xy",""))</f>
        <v/>
      </c>
      <c r="W1706" s="613" t="str">
        <f t="shared" si="459"/>
        <v/>
      </c>
      <c r="X1706" s="613" t="str">
        <f t="shared" si="457"/>
        <v/>
      </c>
      <c r="Y1706" s="613" t="str">
        <f t="shared" si="463"/>
        <v/>
      </c>
    </row>
    <row r="1707" spans="1:25" ht="13.8" hidden="1" thickBot="1">
      <c r="A1707" s="196" t="s">
        <v>175</v>
      </c>
      <c r="B1707" s="197"/>
      <c r="C1707" s="635" t="s">
        <v>481</v>
      </c>
      <c r="D1707" s="636"/>
      <c r="E1707" s="637">
        <v>500</v>
      </c>
      <c r="F1707" s="638">
        <f>VLOOKUP(C1702,'ENSAIOS DE ORÇAMENTO'!$C$3:$L$79,10,FALSE)</f>
        <v>0</v>
      </c>
      <c r="G1707" s="680">
        <f>IF(E1707&lt;=30,(0.48*E1707+4.05)*F1707,((0.48*30+4.05)+0.4*(E1707-30))*F1707)</f>
        <v>0</v>
      </c>
      <c r="H1707" s="632"/>
      <c r="I1707" s="632"/>
      <c r="J1707" s="633">
        <f t="shared" si="465"/>
        <v>0</v>
      </c>
      <c r="K1707" s="634"/>
      <c r="L1707" s="107"/>
      <c r="M1707" s="107"/>
      <c r="N1707" s="108">
        <f t="shared" si="460"/>
        <v>0</v>
      </c>
      <c r="O1707" s="108">
        <f t="shared" si="461"/>
        <v>0</v>
      </c>
      <c r="P1707" s="109"/>
      <c r="Q1707" s="107">
        <f t="shared" si="464"/>
        <v>0</v>
      </c>
      <c r="R1707" s="107">
        <f t="shared" si="464"/>
        <v>0</v>
      </c>
      <c r="S1707" s="108">
        <f t="shared" si="462"/>
        <v>0</v>
      </c>
      <c r="T1707" s="110">
        <f t="shared" si="458"/>
        <v>0</v>
      </c>
      <c r="U1707" s="109"/>
      <c r="V1707" s="111" t="str">
        <f>IF(T1702&gt;0,"xx",IF(O1702&gt;0,"xy",""))</f>
        <v/>
      </c>
      <c r="W1707" s="613" t="str">
        <f t="shared" si="459"/>
        <v/>
      </c>
      <c r="X1707" s="613" t="str">
        <f t="shared" si="457"/>
        <v/>
      </c>
      <c r="Y1707" s="613" t="str">
        <f t="shared" si="463"/>
        <v/>
      </c>
    </row>
    <row r="1708" spans="1:25" ht="13.8" hidden="1" thickBot="1">
      <c r="A1708" s="764" t="s">
        <v>147</v>
      </c>
      <c r="B1708" s="197" t="s">
        <v>232</v>
      </c>
      <c r="C1708" s="635" t="s">
        <v>161</v>
      </c>
      <c r="D1708" s="636"/>
      <c r="E1708" s="637"/>
      <c r="F1708" s="638"/>
      <c r="G1708" s="639">
        <f>SUM(G1709:G1713)</f>
        <v>284.98160799999999</v>
      </c>
      <c r="H1708" s="632">
        <f>VLOOKUP(C1708,'ENSAIOS DE ORÇAMENTO'!$C$3:$L$79,8,FALSE)</f>
        <v>2893.2401249999998</v>
      </c>
      <c r="I1708" s="632">
        <f>IF(ISBLANK(H1708),"",SUM(G1708:H1708))*0.95</f>
        <v>3019.3106463499998</v>
      </c>
      <c r="J1708" s="633">
        <f t="shared" si="465"/>
        <v>3887.06</v>
      </c>
      <c r="K1708" s="634" t="s">
        <v>23</v>
      </c>
      <c r="L1708" s="107"/>
      <c r="M1708" s="107"/>
      <c r="N1708" s="108">
        <f t="shared" si="460"/>
        <v>0</v>
      </c>
      <c r="O1708" s="108">
        <f t="shared" si="461"/>
        <v>0</v>
      </c>
      <c r="P1708" s="109"/>
      <c r="Q1708" s="107">
        <f t="shared" si="464"/>
        <v>0</v>
      </c>
      <c r="R1708" s="107">
        <f t="shared" si="464"/>
        <v>0</v>
      </c>
      <c r="S1708" s="108">
        <f t="shared" si="462"/>
        <v>0</v>
      </c>
      <c r="T1708" s="110">
        <f t="shared" si="458"/>
        <v>0</v>
      </c>
      <c r="U1708" s="109"/>
      <c r="W1708" s="613" t="str">
        <f t="shared" si="459"/>
        <v/>
      </c>
      <c r="X1708" s="613" t="str">
        <f t="shared" si="457"/>
        <v/>
      </c>
      <c r="Y1708" s="613" t="str">
        <f t="shared" si="463"/>
        <v/>
      </c>
    </row>
    <row r="1709" spans="1:25" ht="13.8" hidden="1" thickBot="1">
      <c r="A1709" s="196" t="s">
        <v>175</v>
      </c>
      <c r="B1709" s="197"/>
      <c r="C1709" s="635" t="s">
        <v>241</v>
      </c>
      <c r="D1709" s="636"/>
      <c r="E1709" s="637">
        <v>500</v>
      </c>
      <c r="F1709" s="638">
        <f>VLOOKUP(C1708,'ENSAIOS DE ORÇAMENTO'!$C$3:$L$79,4,FALSE)</f>
        <v>0.50749999999999995</v>
      </c>
      <c r="G1709" s="677">
        <f>IF(E1709&lt;=30,(0.48*E1709+4.05)*F1709,((0.48*30+4.05)+0.4*(E1709-30))*F1709)</f>
        <v>104.77337499999999</v>
      </c>
      <c r="H1709" s="632"/>
      <c r="I1709" s="632"/>
      <c r="J1709" s="633">
        <f t="shared" si="465"/>
        <v>0</v>
      </c>
      <c r="K1709" s="634"/>
      <c r="L1709" s="107"/>
      <c r="M1709" s="107"/>
      <c r="N1709" s="108">
        <f t="shared" si="460"/>
        <v>0</v>
      </c>
      <c r="O1709" s="108">
        <f t="shared" si="461"/>
        <v>0</v>
      </c>
      <c r="P1709" s="109"/>
      <c r="Q1709" s="107">
        <f t="shared" si="464"/>
        <v>0</v>
      </c>
      <c r="R1709" s="107">
        <f t="shared" si="464"/>
        <v>0</v>
      </c>
      <c r="S1709" s="108">
        <f t="shared" si="462"/>
        <v>0</v>
      </c>
      <c r="T1709" s="110">
        <f t="shared" si="458"/>
        <v>0</v>
      </c>
      <c r="U1709" s="109"/>
      <c r="V1709" s="111" t="str">
        <f>IF(T1708&gt;0,"xx",IF(O1708&gt;0,"xy",""))</f>
        <v/>
      </c>
      <c r="W1709" s="613" t="str">
        <f t="shared" si="459"/>
        <v/>
      </c>
      <c r="X1709" s="613" t="str">
        <f t="shared" si="457"/>
        <v/>
      </c>
      <c r="Y1709" s="613" t="str">
        <f t="shared" si="463"/>
        <v/>
      </c>
    </row>
    <row r="1710" spans="1:25" ht="13.8" hidden="1" thickBot="1">
      <c r="A1710" s="196" t="s">
        <v>175</v>
      </c>
      <c r="B1710" s="197"/>
      <c r="C1710" s="635" t="s">
        <v>303</v>
      </c>
      <c r="D1710" s="636"/>
      <c r="E1710" s="637">
        <v>180</v>
      </c>
      <c r="F1710" s="638">
        <f>VLOOKUP(C1708,'ENSAIOS DE ORÇAMENTO'!$C$3:$L$79,5,FALSE)</f>
        <v>1.48915</v>
      </c>
      <c r="G1710" s="671">
        <f>IF(E1710&lt;=30,(0.66*E1710+1.38)*F1710,((0.66*30+1.38)+0.55*(E1710-30))*F1710)</f>
        <v>154.395072</v>
      </c>
      <c r="H1710" s="632"/>
      <c r="I1710" s="632"/>
      <c r="J1710" s="633">
        <f t="shared" si="465"/>
        <v>0</v>
      </c>
      <c r="K1710" s="634"/>
      <c r="L1710" s="107"/>
      <c r="M1710" s="107"/>
      <c r="N1710" s="108">
        <f t="shared" si="460"/>
        <v>0</v>
      </c>
      <c r="O1710" s="108">
        <f t="shared" si="461"/>
        <v>0</v>
      </c>
      <c r="P1710" s="109"/>
      <c r="Q1710" s="107">
        <f t="shared" si="464"/>
        <v>0</v>
      </c>
      <c r="R1710" s="107">
        <f t="shared" si="464"/>
        <v>0</v>
      </c>
      <c r="S1710" s="108">
        <f t="shared" si="462"/>
        <v>0</v>
      </c>
      <c r="T1710" s="110">
        <f t="shared" si="458"/>
        <v>0</v>
      </c>
      <c r="U1710" s="109"/>
      <c r="V1710" s="111" t="str">
        <f>IF(T1708&gt;0,"xx",IF(O1708&gt;0,"xy",""))</f>
        <v/>
      </c>
      <c r="W1710" s="613" t="str">
        <f t="shared" si="459"/>
        <v/>
      </c>
      <c r="X1710" s="613" t="str">
        <f t="shared" si="457"/>
        <v/>
      </c>
      <c r="Y1710" s="613" t="str">
        <f t="shared" si="463"/>
        <v/>
      </c>
    </row>
    <row r="1711" spans="1:25" ht="13.8" hidden="1" thickBot="1">
      <c r="A1711" s="196" t="s">
        <v>175</v>
      </c>
      <c r="B1711" s="197"/>
      <c r="C1711" s="635" t="s">
        <v>307</v>
      </c>
      <c r="D1711" s="636"/>
      <c r="E1711" s="637">
        <v>20</v>
      </c>
      <c r="F1711" s="638">
        <f>VLOOKUP(C1708,'ENSAIOS DE ORÇAMENTO'!$C$3:$L$79,6,FALSE)</f>
        <v>1.7704500000000001</v>
      </c>
      <c r="G1711" s="671">
        <f>IF(E1711&lt;=30,(0.66*E1711+1.38)*F1711,((0.66*30+1.38)+0.55*(E1711-30))*F1711)</f>
        <v>25.813161000000004</v>
      </c>
      <c r="H1711" s="632"/>
      <c r="I1711" s="632"/>
      <c r="J1711" s="633">
        <f t="shared" si="465"/>
        <v>0</v>
      </c>
      <c r="K1711" s="634"/>
      <c r="L1711" s="107"/>
      <c r="M1711" s="107"/>
      <c r="N1711" s="108">
        <f t="shared" si="460"/>
        <v>0</v>
      </c>
      <c r="O1711" s="108">
        <f t="shared" si="461"/>
        <v>0</v>
      </c>
      <c r="P1711" s="109"/>
      <c r="Q1711" s="107">
        <f t="shared" si="464"/>
        <v>0</v>
      </c>
      <c r="R1711" s="107">
        <f t="shared" si="464"/>
        <v>0</v>
      </c>
      <c r="S1711" s="108">
        <f t="shared" si="462"/>
        <v>0</v>
      </c>
      <c r="T1711" s="110">
        <f t="shared" si="458"/>
        <v>0</v>
      </c>
      <c r="U1711" s="109"/>
      <c r="V1711" s="111" t="str">
        <f>IF(T1708&gt;0,"xx",IF(O1708&gt;0,"xy",""))</f>
        <v/>
      </c>
      <c r="W1711" s="613" t="str">
        <f t="shared" si="459"/>
        <v/>
      </c>
      <c r="X1711" s="613" t="str">
        <f t="shared" si="457"/>
        <v/>
      </c>
      <c r="Y1711" s="613" t="str">
        <f t="shared" si="463"/>
        <v/>
      </c>
    </row>
    <row r="1712" spans="1:25" ht="13.8" hidden="1" thickBot="1">
      <c r="A1712" s="196" t="s">
        <v>175</v>
      </c>
      <c r="B1712" s="197"/>
      <c r="C1712" s="635" t="s">
        <v>480</v>
      </c>
      <c r="D1712" s="636"/>
      <c r="E1712" s="637">
        <v>30</v>
      </c>
      <c r="F1712" s="638">
        <f>VLOOKUP(C1708,'ENSAIOS DE ORÇAMENTO'!$C$3:$L$79,3,FALSE)</f>
        <v>0</v>
      </c>
      <c r="G1712" s="667">
        <f>IF(E1712&lt;=30,(0.66*E1712+1.38)*F1712,((0.66*30+1.38)+0.55*(E1712-30))*F1712)</f>
        <v>0</v>
      </c>
      <c r="H1712" s="632"/>
      <c r="I1712" s="632"/>
      <c r="J1712" s="633">
        <f t="shared" si="465"/>
        <v>0</v>
      </c>
      <c r="K1712" s="634"/>
      <c r="L1712" s="107"/>
      <c r="M1712" s="107"/>
      <c r="N1712" s="108">
        <f t="shared" si="460"/>
        <v>0</v>
      </c>
      <c r="O1712" s="108">
        <f t="shared" si="461"/>
        <v>0</v>
      </c>
      <c r="P1712" s="109"/>
      <c r="Q1712" s="107">
        <f t="shared" si="464"/>
        <v>0</v>
      </c>
      <c r="R1712" s="107">
        <f t="shared" si="464"/>
        <v>0</v>
      </c>
      <c r="S1712" s="108">
        <f t="shared" si="462"/>
        <v>0</v>
      </c>
      <c r="T1712" s="110">
        <f t="shared" si="458"/>
        <v>0</v>
      </c>
      <c r="U1712" s="109"/>
      <c r="V1712" s="111" t="str">
        <f>IF(T1708&gt;0,"xx",IF(O1708&gt;0,"xy",""))</f>
        <v/>
      </c>
      <c r="W1712" s="613" t="str">
        <f t="shared" si="459"/>
        <v/>
      </c>
      <c r="X1712" s="613" t="str">
        <f t="shared" si="457"/>
        <v/>
      </c>
      <c r="Y1712" s="613" t="str">
        <f t="shared" si="463"/>
        <v/>
      </c>
    </row>
    <row r="1713" spans="1:25" ht="13.8" hidden="1" thickBot="1">
      <c r="A1713" s="196" t="s">
        <v>175</v>
      </c>
      <c r="B1713" s="197"/>
      <c r="C1713" s="635" t="s">
        <v>481</v>
      </c>
      <c r="D1713" s="636"/>
      <c r="E1713" s="637">
        <v>500</v>
      </c>
      <c r="F1713" s="638">
        <f>VLOOKUP(C1708,'ENSAIOS DE ORÇAMENTO'!$C$3:$L$79,10,FALSE)</f>
        <v>0</v>
      </c>
      <c r="G1713" s="680">
        <f>IF(E1713&lt;=30,(0.48*E1713+4.05)*F1713,((0.48*30+4.05)+0.4*(E1713-30))*F1713)</f>
        <v>0</v>
      </c>
      <c r="H1713" s="632"/>
      <c r="I1713" s="632"/>
      <c r="J1713" s="633">
        <f t="shared" si="465"/>
        <v>0</v>
      </c>
      <c r="K1713" s="634"/>
      <c r="L1713" s="107"/>
      <c r="M1713" s="107"/>
      <c r="N1713" s="108">
        <f t="shared" si="460"/>
        <v>0</v>
      </c>
      <c r="O1713" s="108">
        <f t="shared" si="461"/>
        <v>0</v>
      </c>
      <c r="P1713" s="109"/>
      <c r="Q1713" s="107">
        <f t="shared" si="464"/>
        <v>0</v>
      </c>
      <c r="R1713" s="107">
        <f t="shared" si="464"/>
        <v>0</v>
      </c>
      <c r="S1713" s="108">
        <f t="shared" si="462"/>
        <v>0</v>
      </c>
      <c r="T1713" s="110">
        <f t="shared" si="458"/>
        <v>0</v>
      </c>
      <c r="U1713" s="109"/>
      <c r="V1713" s="111" t="str">
        <f>IF(T1708&gt;0,"xx",IF(O1708&gt;0,"xy",""))</f>
        <v/>
      </c>
      <c r="W1713" s="613" t="str">
        <f t="shared" si="459"/>
        <v/>
      </c>
      <c r="X1713" s="613" t="str">
        <f t="shared" si="457"/>
        <v/>
      </c>
      <c r="Y1713" s="613" t="str">
        <f t="shared" si="463"/>
        <v/>
      </c>
    </row>
    <row r="1714" spans="1:25" ht="13.8" hidden="1" thickBot="1">
      <c r="A1714" s="764" t="s">
        <v>50</v>
      </c>
      <c r="B1714" s="197" t="s">
        <v>232</v>
      </c>
      <c r="C1714" s="635" t="s">
        <v>162</v>
      </c>
      <c r="D1714" s="636"/>
      <c r="E1714" s="637"/>
      <c r="F1714" s="638"/>
      <c r="G1714" s="639">
        <f>SUM(G1715:G1719)</f>
        <v>361.08660500000008</v>
      </c>
      <c r="H1714" s="632">
        <f>VLOOKUP(C1714,'ENSAIOS DE ORÇAMENTO'!$C$3:$L$79,8,FALSE)</f>
        <v>3465.7848250000002</v>
      </c>
      <c r="I1714" s="632">
        <f>IF(ISBLANK(H1714),"",SUM(G1714:H1714))*0.9</f>
        <v>3444.184287</v>
      </c>
      <c r="J1714" s="633">
        <f t="shared" si="465"/>
        <v>4434.04</v>
      </c>
      <c r="K1714" s="634" t="s">
        <v>23</v>
      </c>
      <c r="L1714" s="107"/>
      <c r="M1714" s="107"/>
      <c r="N1714" s="108">
        <f t="shared" si="460"/>
        <v>0</v>
      </c>
      <c r="O1714" s="108">
        <f t="shared" si="461"/>
        <v>0</v>
      </c>
      <c r="P1714" s="109"/>
      <c r="Q1714" s="107">
        <f t="shared" si="464"/>
        <v>0</v>
      </c>
      <c r="R1714" s="107">
        <f t="shared" si="464"/>
        <v>0</v>
      </c>
      <c r="S1714" s="108">
        <f t="shared" si="462"/>
        <v>0</v>
      </c>
      <c r="T1714" s="110">
        <f t="shared" si="458"/>
        <v>0</v>
      </c>
      <c r="U1714" s="109"/>
      <c r="W1714" s="613" t="str">
        <f t="shared" si="459"/>
        <v/>
      </c>
      <c r="X1714" s="613" t="str">
        <f t="shared" si="457"/>
        <v/>
      </c>
      <c r="Y1714" s="613" t="str">
        <f t="shared" si="463"/>
        <v/>
      </c>
    </row>
    <row r="1715" spans="1:25" ht="13.8" hidden="1" thickBot="1">
      <c r="A1715" s="196" t="s">
        <v>175</v>
      </c>
      <c r="B1715" s="197"/>
      <c r="C1715" s="635" t="s">
        <v>241</v>
      </c>
      <c r="D1715" s="636"/>
      <c r="E1715" s="637">
        <v>500</v>
      </c>
      <c r="F1715" s="638">
        <f>VLOOKUP(C1714,'ENSAIOS DE ORÇAMENTO'!$C$3:$L$79,4,FALSE)</f>
        <v>0.64450000000000007</v>
      </c>
      <c r="G1715" s="677">
        <f>IF(E1715&lt;=30,(0.48*E1715+4.05)*F1715,((0.48*30+4.05)+0.4*(E1715-30))*F1715)</f>
        <v>133.05702500000001</v>
      </c>
      <c r="H1715" s="632"/>
      <c r="I1715" s="632"/>
      <c r="J1715" s="633">
        <f t="shared" si="465"/>
        <v>0</v>
      </c>
      <c r="K1715" s="634"/>
      <c r="L1715" s="107"/>
      <c r="M1715" s="107"/>
      <c r="N1715" s="108">
        <f t="shared" si="460"/>
        <v>0</v>
      </c>
      <c r="O1715" s="108">
        <f t="shared" si="461"/>
        <v>0</v>
      </c>
      <c r="P1715" s="109"/>
      <c r="Q1715" s="107">
        <f t="shared" si="464"/>
        <v>0</v>
      </c>
      <c r="R1715" s="107">
        <f t="shared" si="464"/>
        <v>0</v>
      </c>
      <c r="S1715" s="108">
        <f t="shared" si="462"/>
        <v>0</v>
      </c>
      <c r="T1715" s="110">
        <f t="shared" si="458"/>
        <v>0</v>
      </c>
      <c r="U1715" s="109"/>
      <c r="V1715" s="111" t="str">
        <f>IF(T1714&gt;0,"xx",IF(O1714&gt;0,"xy",""))</f>
        <v/>
      </c>
      <c r="W1715" s="613" t="str">
        <f t="shared" si="459"/>
        <v/>
      </c>
      <c r="X1715" s="613" t="str">
        <f t="shared" si="457"/>
        <v/>
      </c>
      <c r="Y1715" s="613" t="str">
        <f t="shared" si="463"/>
        <v/>
      </c>
    </row>
    <row r="1716" spans="1:25" ht="13.8" hidden="1" thickBot="1">
      <c r="A1716" s="196" t="s">
        <v>175</v>
      </c>
      <c r="B1716" s="197"/>
      <c r="C1716" s="635" t="s">
        <v>303</v>
      </c>
      <c r="D1716" s="636"/>
      <c r="E1716" s="637">
        <v>180</v>
      </c>
      <c r="F1716" s="638">
        <f>VLOOKUP(C1714,'ENSAIOS DE ORÇAMENTO'!$C$3:$L$79,5,FALSE)</f>
        <v>1.8840500000000002</v>
      </c>
      <c r="G1716" s="671">
        <f>IF(E1716&lt;=30,(0.66*E1716+1.38)*F1716,((0.66*30+1.38)+0.55*(E1716-30))*F1716)</f>
        <v>195.33830400000002</v>
      </c>
      <c r="H1716" s="632"/>
      <c r="I1716" s="632"/>
      <c r="J1716" s="633">
        <f t="shared" si="465"/>
        <v>0</v>
      </c>
      <c r="K1716" s="634"/>
      <c r="L1716" s="107"/>
      <c r="M1716" s="107"/>
      <c r="N1716" s="108">
        <f t="shared" si="460"/>
        <v>0</v>
      </c>
      <c r="O1716" s="108">
        <f t="shared" si="461"/>
        <v>0</v>
      </c>
      <c r="P1716" s="109"/>
      <c r="Q1716" s="107">
        <f t="shared" si="464"/>
        <v>0</v>
      </c>
      <c r="R1716" s="107">
        <f t="shared" si="464"/>
        <v>0</v>
      </c>
      <c r="S1716" s="108">
        <f t="shared" si="462"/>
        <v>0</v>
      </c>
      <c r="T1716" s="110">
        <f t="shared" si="458"/>
        <v>0</v>
      </c>
      <c r="U1716" s="109"/>
      <c r="V1716" s="111" t="str">
        <f>IF(T1714&gt;0,"xx",IF(O1714&gt;0,"xy",""))</f>
        <v/>
      </c>
      <c r="W1716" s="613" t="str">
        <f t="shared" si="459"/>
        <v/>
      </c>
      <c r="X1716" s="613" t="str">
        <f t="shared" si="457"/>
        <v/>
      </c>
      <c r="Y1716" s="613" t="str">
        <f t="shared" si="463"/>
        <v/>
      </c>
    </row>
    <row r="1717" spans="1:25" ht="13.8" hidden="1" thickBot="1">
      <c r="A1717" s="196" t="s">
        <v>175</v>
      </c>
      <c r="B1717" s="197"/>
      <c r="C1717" s="635" t="s">
        <v>307</v>
      </c>
      <c r="D1717" s="636"/>
      <c r="E1717" s="637">
        <v>20</v>
      </c>
      <c r="F1717" s="638">
        <f>VLOOKUP(C1714,'ENSAIOS DE ORÇAMENTO'!$C$3:$L$79,6,FALSE)</f>
        <v>2.2422</v>
      </c>
      <c r="G1717" s="671">
        <f>IF(E1717&lt;=30,(0.66*E1717+1.38)*F1717,((0.66*30+1.38)+0.55*(E1717-30))*F1717)</f>
        <v>32.691276000000002</v>
      </c>
      <c r="H1717" s="632"/>
      <c r="I1717" s="632"/>
      <c r="J1717" s="633">
        <f t="shared" si="465"/>
        <v>0</v>
      </c>
      <c r="K1717" s="634"/>
      <c r="L1717" s="107"/>
      <c r="M1717" s="107"/>
      <c r="N1717" s="108">
        <f t="shared" si="460"/>
        <v>0</v>
      </c>
      <c r="O1717" s="108">
        <f t="shared" si="461"/>
        <v>0</v>
      </c>
      <c r="P1717" s="109"/>
      <c r="Q1717" s="107">
        <f t="shared" si="464"/>
        <v>0</v>
      </c>
      <c r="R1717" s="107">
        <f t="shared" si="464"/>
        <v>0</v>
      </c>
      <c r="S1717" s="108">
        <f t="shared" si="462"/>
        <v>0</v>
      </c>
      <c r="T1717" s="110">
        <f t="shared" si="458"/>
        <v>0</v>
      </c>
      <c r="U1717" s="109"/>
      <c r="V1717" s="111" t="str">
        <f>IF(T1714&gt;0,"xx",IF(O1714&gt;0,"xy",""))</f>
        <v/>
      </c>
      <c r="W1717" s="613" t="str">
        <f t="shared" si="459"/>
        <v/>
      </c>
      <c r="X1717" s="613" t="str">
        <f t="shared" si="457"/>
        <v/>
      </c>
      <c r="Y1717" s="613" t="str">
        <f t="shared" si="463"/>
        <v/>
      </c>
    </row>
    <row r="1718" spans="1:25" ht="13.8" hidden="1" thickBot="1">
      <c r="A1718" s="196" t="s">
        <v>175</v>
      </c>
      <c r="B1718" s="197"/>
      <c r="C1718" s="635" t="s">
        <v>480</v>
      </c>
      <c r="D1718" s="636"/>
      <c r="E1718" s="637">
        <v>30</v>
      </c>
      <c r="F1718" s="638">
        <f>VLOOKUP(C1714,'ENSAIOS DE ORÇAMENTO'!$C$3:$L$79,3,FALSE)</f>
        <v>0</v>
      </c>
      <c r="G1718" s="667">
        <f>IF(E1718&lt;=30,(0.66*E1718+1.38)*F1718,((0.66*30+1.38)+0.55*(E1718-30))*F1718)</f>
        <v>0</v>
      </c>
      <c r="H1718" s="632"/>
      <c r="I1718" s="632"/>
      <c r="J1718" s="633">
        <f t="shared" si="465"/>
        <v>0</v>
      </c>
      <c r="K1718" s="634"/>
      <c r="L1718" s="107"/>
      <c r="M1718" s="107"/>
      <c r="N1718" s="108">
        <f t="shared" si="460"/>
        <v>0</v>
      </c>
      <c r="O1718" s="108">
        <f t="shared" si="461"/>
        <v>0</v>
      </c>
      <c r="P1718" s="109"/>
      <c r="Q1718" s="107">
        <f t="shared" si="464"/>
        <v>0</v>
      </c>
      <c r="R1718" s="107">
        <f t="shared" si="464"/>
        <v>0</v>
      </c>
      <c r="S1718" s="108">
        <f t="shared" si="462"/>
        <v>0</v>
      </c>
      <c r="T1718" s="110">
        <f t="shared" si="458"/>
        <v>0</v>
      </c>
      <c r="U1718" s="109"/>
      <c r="V1718" s="111" t="str">
        <f>IF(T1714&gt;0,"xx",IF(O1714&gt;0,"xy",""))</f>
        <v/>
      </c>
      <c r="W1718" s="613" t="str">
        <f t="shared" si="459"/>
        <v/>
      </c>
      <c r="X1718" s="613" t="str">
        <f t="shared" si="457"/>
        <v/>
      </c>
      <c r="Y1718" s="613" t="str">
        <f t="shared" si="463"/>
        <v/>
      </c>
    </row>
    <row r="1719" spans="1:25" ht="13.8" hidden="1" thickBot="1">
      <c r="A1719" s="196" t="s">
        <v>175</v>
      </c>
      <c r="B1719" s="197"/>
      <c r="C1719" s="635" t="s">
        <v>481</v>
      </c>
      <c r="D1719" s="636"/>
      <c r="E1719" s="637">
        <v>500</v>
      </c>
      <c r="F1719" s="638">
        <f>VLOOKUP(C1714,'ENSAIOS DE ORÇAMENTO'!$C$3:$L$79,10,FALSE)</f>
        <v>0</v>
      </c>
      <c r="G1719" s="680">
        <f>IF(E1719&lt;=30,(0.48*E1719+4.05)*F1719,((0.48*30+4.05)+0.4*(E1719-30))*F1719)</f>
        <v>0</v>
      </c>
      <c r="H1719" s="632"/>
      <c r="I1719" s="632"/>
      <c r="J1719" s="633">
        <f t="shared" si="465"/>
        <v>0</v>
      </c>
      <c r="K1719" s="634"/>
      <c r="L1719" s="107"/>
      <c r="M1719" s="107"/>
      <c r="N1719" s="108">
        <f t="shared" si="460"/>
        <v>0</v>
      </c>
      <c r="O1719" s="108">
        <f t="shared" si="461"/>
        <v>0</v>
      </c>
      <c r="P1719" s="109"/>
      <c r="Q1719" s="107">
        <f t="shared" si="464"/>
        <v>0</v>
      </c>
      <c r="R1719" s="107">
        <f t="shared" si="464"/>
        <v>0</v>
      </c>
      <c r="S1719" s="108">
        <f t="shared" si="462"/>
        <v>0</v>
      </c>
      <c r="T1719" s="110">
        <f t="shared" si="458"/>
        <v>0</v>
      </c>
      <c r="U1719" s="109"/>
      <c r="V1719" s="111" t="str">
        <f>IF(T1714&gt;0,"xx",IF(O1714&gt;0,"xy",""))</f>
        <v/>
      </c>
      <c r="W1719" s="613" t="str">
        <f t="shared" si="459"/>
        <v/>
      </c>
      <c r="X1719" s="613" t="str">
        <f t="shared" si="457"/>
        <v/>
      </c>
      <c r="Y1719" s="613" t="str">
        <f t="shared" si="463"/>
        <v/>
      </c>
    </row>
    <row r="1720" spans="1:25" ht="13.8" hidden="1" thickBot="1">
      <c r="A1720" s="764" t="s">
        <v>148</v>
      </c>
      <c r="B1720" s="197" t="s">
        <v>232</v>
      </c>
      <c r="C1720" s="635" t="s">
        <v>163</v>
      </c>
      <c r="D1720" s="636"/>
      <c r="E1720" s="637"/>
      <c r="F1720" s="638"/>
      <c r="G1720" s="639">
        <f>SUM(G1721:G1725)</f>
        <v>452.70424579999991</v>
      </c>
      <c r="H1720" s="632">
        <f>VLOOKUP(C1720,'ENSAIOS DE ORÇAMENTO'!$C$3:$L$79,8,FALSE)</f>
        <v>4155.6161899999997</v>
      </c>
      <c r="I1720" s="632">
        <f>IF(ISBLANK(H1720),"",SUM(G1720:H1720))*0.85</f>
        <v>3917.0723704299994</v>
      </c>
      <c r="J1720" s="633">
        <f t="shared" si="465"/>
        <v>5042.84</v>
      </c>
      <c r="K1720" s="634" t="s">
        <v>23</v>
      </c>
      <c r="L1720" s="107"/>
      <c r="M1720" s="107"/>
      <c r="N1720" s="108">
        <f t="shared" si="460"/>
        <v>0</v>
      </c>
      <c r="O1720" s="108">
        <f t="shared" si="461"/>
        <v>0</v>
      </c>
      <c r="P1720" s="109"/>
      <c r="Q1720" s="107">
        <f t="shared" si="464"/>
        <v>0</v>
      </c>
      <c r="R1720" s="107">
        <f t="shared" si="464"/>
        <v>0</v>
      </c>
      <c r="S1720" s="108">
        <f t="shared" si="462"/>
        <v>0</v>
      </c>
      <c r="T1720" s="110">
        <f t="shared" si="458"/>
        <v>0</v>
      </c>
      <c r="U1720" s="109"/>
      <c r="W1720" s="613" t="str">
        <f t="shared" si="459"/>
        <v/>
      </c>
      <c r="X1720" s="613" t="str">
        <f t="shared" si="457"/>
        <v/>
      </c>
      <c r="Y1720" s="613" t="str">
        <f t="shared" si="463"/>
        <v/>
      </c>
    </row>
    <row r="1721" spans="1:25" ht="13.8" hidden="1" thickBot="1">
      <c r="A1721" s="196" t="s">
        <v>175</v>
      </c>
      <c r="B1721" s="197"/>
      <c r="C1721" s="635" t="s">
        <v>241</v>
      </c>
      <c r="D1721" s="636"/>
      <c r="E1721" s="637">
        <v>500</v>
      </c>
      <c r="F1721" s="638">
        <f>VLOOKUP(C1720,'ENSAIOS DE ORÇAMENTO'!$C$3:$L$79,4,FALSE)</f>
        <v>0.81040000000000001</v>
      </c>
      <c r="G1721" s="677">
        <f>IF(E1721&lt;=30,(0.48*E1721+4.05)*F1721,((0.48*30+4.05)+0.4*(E1721-30))*F1721)</f>
        <v>167.30707999999998</v>
      </c>
      <c r="H1721" s="632"/>
      <c r="I1721" s="632"/>
      <c r="J1721" s="633">
        <f t="shared" si="465"/>
        <v>0</v>
      </c>
      <c r="K1721" s="634"/>
      <c r="L1721" s="107"/>
      <c r="M1721" s="107"/>
      <c r="N1721" s="108">
        <f t="shared" si="460"/>
        <v>0</v>
      </c>
      <c r="O1721" s="108">
        <f t="shared" si="461"/>
        <v>0</v>
      </c>
      <c r="P1721" s="109"/>
      <c r="Q1721" s="107">
        <f t="shared" si="464"/>
        <v>0</v>
      </c>
      <c r="R1721" s="107">
        <f t="shared" si="464"/>
        <v>0</v>
      </c>
      <c r="S1721" s="108">
        <f t="shared" si="462"/>
        <v>0</v>
      </c>
      <c r="T1721" s="110">
        <f t="shared" si="458"/>
        <v>0</v>
      </c>
      <c r="U1721" s="109"/>
      <c r="V1721" s="111" t="str">
        <f>IF(T1720&gt;0,"xx",IF(O1720&gt;0,"xy",""))</f>
        <v/>
      </c>
      <c r="W1721" s="613" t="str">
        <f t="shared" si="459"/>
        <v/>
      </c>
      <c r="X1721" s="613" t="str">
        <f t="shared" si="457"/>
        <v/>
      </c>
      <c r="Y1721" s="613" t="str">
        <f t="shared" si="463"/>
        <v/>
      </c>
    </row>
    <row r="1722" spans="1:25" ht="13.8" hidden="1" thickBot="1">
      <c r="A1722" s="196" t="s">
        <v>175</v>
      </c>
      <c r="B1722" s="197"/>
      <c r="C1722" s="635" t="s">
        <v>303</v>
      </c>
      <c r="D1722" s="636"/>
      <c r="E1722" s="637">
        <v>180</v>
      </c>
      <c r="F1722" s="638">
        <f>VLOOKUP(C1720,'ENSAIOS DE ORÇAMENTO'!$C$3:$L$79,5,FALSE)</f>
        <v>2.3575999999999997</v>
      </c>
      <c r="G1722" s="671">
        <f>IF(E1722&lt;=30,(0.66*E1722+1.38)*F1722,((0.66*30+1.38)+0.55*(E1722-30))*F1722)</f>
        <v>244.43596799999997</v>
      </c>
      <c r="H1722" s="632"/>
      <c r="I1722" s="632"/>
      <c r="J1722" s="633">
        <f t="shared" si="465"/>
        <v>0</v>
      </c>
      <c r="K1722" s="634"/>
      <c r="L1722" s="107"/>
      <c r="M1722" s="107"/>
      <c r="N1722" s="108">
        <f t="shared" si="460"/>
        <v>0</v>
      </c>
      <c r="O1722" s="108">
        <f t="shared" si="461"/>
        <v>0</v>
      </c>
      <c r="P1722" s="109"/>
      <c r="Q1722" s="107">
        <f t="shared" si="464"/>
        <v>0</v>
      </c>
      <c r="R1722" s="107">
        <f t="shared" si="464"/>
        <v>0</v>
      </c>
      <c r="S1722" s="108">
        <f t="shared" si="462"/>
        <v>0</v>
      </c>
      <c r="T1722" s="110">
        <f t="shared" si="458"/>
        <v>0</v>
      </c>
      <c r="U1722" s="109"/>
      <c r="V1722" s="111" t="str">
        <f>IF(T1720&gt;0,"xx",IF(O1720&gt;0,"xy",""))</f>
        <v/>
      </c>
      <c r="W1722" s="613" t="str">
        <f t="shared" si="459"/>
        <v/>
      </c>
      <c r="X1722" s="613" t="str">
        <f t="shared" ref="X1722:X1785" si="466">IF(V1722="X","x",IF(V1722="y","x",IF(V1722="xx","x",IF(T1722&gt;0,"x",""))))</f>
        <v/>
      </c>
      <c r="Y1722" s="613" t="str">
        <f t="shared" si="463"/>
        <v/>
      </c>
    </row>
    <row r="1723" spans="1:25" ht="13.8" hidden="1" thickBot="1">
      <c r="A1723" s="196" t="s">
        <v>175</v>
      </c>
      <c r="B1723" s="197"/>
      <c r="C1723" s="635" t="s">
        <v>307</v>
      </c>
      <c r="D1723" s="636"/>
      <c r="E1723" s="637">
        <v>20</v>
      </c>
      <c r="F1723" s="638">
        <f>VLOOKUP(C1720,'ENSAIOS DE ORÇAMENTO'!$C$3:$L$79,6,FALSE)</f>
        <v>2.8094099999999997</v>
      </c>
      <c r="G1723" s="671">
        <f>IF(E1723&lt;=30,(0.66*E1723+1.38)*F1723,((0.66*30+1.38)+0.55*(E1723-30))*F1723)</f>
        <v>40.961197800000001</v>
      </c>
      <c r="H1723" s="632"/>
      <c r="I1723" s="632"/>
      <c r="J1723" s="633">
        <f t="shared" si="465"/>
        <v>0</v>
      </c>
      <c r="K1723" s="634"/>
      <c r="L1723" s="107"/>
      <c r="M1723" s="107"/>
      <c r="N1723" s="108">
        <f t="shared" si="460"/>
        <v>0</v>
      </c>
      <c r="O1723" s="108">
        <f t="shared" si="461"/>
        <v>0</v>
      </c>
      <c r="P1723" s="109"/>
      <c r="Q1723" s="107">
        <f t="shared" si="464"/>
        <v>0</v>
      </c>
      <c r="R1723" s="107">
        <f t="shared" si="464"/>
        <v>0</v>
      </c>
      <c r="S1723" s="108">
        <f t="shared" si="462"/>
        <v>0</v>
      </c>
      <c r="T1723" s="110">
        <f t="shared" si="458"/>
        <v>0</v>
      </c>
      <c r="U1723" s="109"/>
      <c r="V1723" s="111" t="str">
        <f>IF(T1720&gt;0,"xx",IF(O1720&gt;0,"xy",""))</f>
        <v/>
      </c>
      <c r="W1723" s="613" t="str">
        <f t="shared" si="459"/>
        <v/>
      </c>
      <c r="X1723" s="613" t="str">
        <f t="shared" si="466"/>
        <v/>
      </c>
      <c r="Y1723" s="613" t="str">
        <f t="shared" si="463"/>
        <v/>
      </c>
    </row>
    <row r="1724" spans="1:25" ht="13.8" hidden="1" thickBot="1">
      <c r="A1724" s="196" t="s">
        <v>175</v>
      </c>
      <c r="B1724" s="197"/>
      <c r="C1724" s="635" t="s">
        <v>480</v>
      </c>
      <c r="D1724" s="636"/>
      <c r="E1724" s="637">
        <v>30</v>
      </c>
      <c r="F1724" s="638">
        <f>VLOOKUP(C1720,'ENSAIOS DE ORÇAMENTO'!$C$3:$L$79,3,FALSE)</f>
        <v>0</v>
      </c>
      <c r="G1724" s="667">
        <f>IF(E1724&lt;=30,(0.66*E1724+1.38)*F1724,((0.66*30+1.38)+0.55*(E1724-30))*F1724)</f>
        <v>0</v>
      </c>
      <c r="H1724" s="632"/>
      <c r="I1724" s="632"/>
      <c r="J1724" s="633">
        <f t="shared" si="465"/>
        <v>0</v>
      </c>
      <c r="K1724" s="634"/>
      <c r="L1724" s="107"/>
      <c r="M1724" s="107"/>
      <c r="N1724" s="108">
        <f t="shared" si="460"/>
        <v>0</v>
      </c>
      <c r="O1724" s="108">
        <f t="shared" si="461"/>
        <v>0</v>
      </c>
      <c r="P1724" s="109"/>
      <c r="Q1724" s="107">
        <f t="shared" si="464"/>
        <v>0</v>
      </c>
      <c r="R1724" s="107">
        <f t="shared" si="464"/>
        <v>0</v>
      </c>
      <c r="S1724" s="108">
        <f t="shared" si="462"/>
        <v>0</v>
      </c>
      <c r="T1724" s="110">
        <f t="shared" si="458"/>
        <v>0</v>
      </c>
      <c r="U1724" s="109"/>
      <c r="V1724" s="111" t="str">
        <f>IF(T1720&gt;0,"xx",IF(O1720&gt;0,"xy",""))</f>
        <v/>
      </c>
      <c r="W1724" s="613" t="str">
        <f t="shared" si="459"/>
        <v/>
      </c>
      <c r="X1724" s="613" t="str">
        <f t="shared" si="466"/>
        <v/>
      </c>
      <c r="Y1724" s="613" t="str">
        <f t="shared" si="463"/>
        <v/>
      </c>
    </row>
    <row r="1725" spans="1:25" ht="13.8" hidden="1" thickBot="1">
      <c r="A1725" s="196" t="s">
        <v>175</v>
      </c>
      <c r="B1725" s="197"/>
      <c r="C1725" s="635" t="s">
        <v>481</v>
      </c>
      <c r="D1725" s="636"/>
      <c r="E1725" s="637">
        <v>500</v>
      </c>
      <c r="F1725" s="638">
        <f>VLOOKUP(C1720,'ENSAIOS DE ORÇAMENTO'!$C$3:$L$79,10,FALSE)</f>
        <v>0</v>
      </c>
      <c r="G1725" s="680">
        <f>IF(E1725&lt;=30,(0.48*E1725+4.05)*F1725,((0.48*30+4.05)+0.4*(E1725-30))*F1725)</f>
        <v>0</v>
      </c>
      <c r="H1725" s="632"/>
      <c r="I1725" s="632"/>
      <c r="J1725" s="633">
        <f t="shared" si="465"/>
        <v>0</v>
      </c>
      <c r="K1725" s="634"/>
      <c r="L1725" s="107"/>
      <c r="M1725" s="107"/>
      <c r="N1725" s="108">
        <f t="shared" si="460"/>
        <v>0</v>
      </c>
      <c r="O1725" s="108">
        <f t="shared" si="461"/>
        <v>0</v>
      </c>
      <c r="P1725" s="109"/>
      <c r="Q1725" s="107">
        <f t="shared" si="464"/>
        <v>0</v>
      </c>
      <c r="R1725" s="107">
        <f t="shared" si="464"/>
        <v>0</v>
      </c>
      <c r="S1725" s="108">
        <f t="shared" si="462"/>
        <v>0</v>
      </c>
      <c r="T1725" s="110">
        <f t="shared" si="458"/>
        <v>0</v>
      </c>
      <c r="U1725" s="109"/>
      <c r="V1725" s="111" t="str">
        <f>IF(T1720&gt;0,"xx",IF(O1720&gt;0,"xy",""))</f>
        <v/>
      </c>
      <c r="W1725" s="613" t="str">
        <f t="shared" si="459"/>
        <v/>
      </c>
      <c r="X1725" s="613" t="str">
        <f t="shared" si="466"/>
        <v/>
      </c>
      <c r="Y1725" s="613" t="str">
        <f t="shared" si="463"/>
        <v/>
      </c>
    </row>
    <row r="1726" spans="1:25" ht="13.8" hidden="1" thickBot="1">
      <c r="A1726" s="764" t="s">
        <v>51</v>
      </c>
      <c r="B1726" s="197" t="s">
        <v>232</v>
      </c>
      <c r="C1726" s="635" t="s">
        <v>164</v>
      </c>
      <c r="D1726" s="636"/>
      <c r="E1726" s="637"/>
      <c r="F1726" s="638"/>
      <c r="G1726" s="639">
        <f>SUM(G1727:G1731)</f>
        <v>504.24793889</v>
      </c>
      <c r="H1726" s="632">
        <f>VLOOKUP(C1726,'ENSAIOS DE ORÇAMENTO'!$C$3:$L$79,8,FALSE)</f>
        <v>4547.5243952222218</v>
      </c>
      <c r="I1726" s="632">
        <f>IF(ISBLANK(H1726),"",SUM(G1726:H1726))*0.85</f>
        <v>4294.0064839953884</v>
      </c>
      <c r="J1726" s="633">
        <f t="shared" si="465"/>
        <v>5528.1</v>
      </c>
      <c r="K1726" s="634" t="s">
        <v>23</v>
      </c>
      <c r="L1726" s="107"/>
      <c r="M1726" s="107"/>
      <c r="N1726" s="108">
        <f t="shared" si="460"/>
        <v>0</v>
      </c>
      <c r="O1726" s="108">
        <f t="shared" si="461"/>
        <v>0</v>
      </c>
      <c r="P1726" s="109"/>
      <c r="Q1726" s="107">
        <f t="shared" si="464"/>
        <v>0</v>
      </c>
      <c r="R1726" s="107">
        <f t="shared" si="464"/>
        <v>0</v>
      </c>
      <c r="S1726" s="108">
        <f t="shared" si="462"/>
        <v>0</v>
      </c>
      <c r="T1726" s="110">
        <f t="shared" si="458"/>
        <v>0</v>
      </c>
      <c r="U1726" s="109"/>
      <c r="W1726" s="613" t="str">
        <f t="shared" si="459"/>
        <v/>
      </c>
      <c r="X1726" s="613" t="str">
        <f t="shared" si="466"/>
        <v/>
      </c>
      <c r="Y1726" s="613" t="str">
        <f t="shared" si="463"/>
        <v/>
      </c>
    </row>
    <row r="1727" spans="1:25" ht="13.8" hidden="1" thickBot="1">
      <c r="A1727" s="196" t="s">
        <v>175</v>
      </c>
      <c r="B1727" s="197"/>
      <c r="C1727" s="635" t="s">
        <v>241</v>
      </c>
      <c r="D1727" s="636"/>
      <c r="E1727" s="637">
        <v>500</v>
      </c>
      <c r="F1727" s="638">
        <f>VLOOKUP(C1726,'ENSAIOS DE ORÇAMENTO'!$C$3:$L$79,4,FALSE)</f>
        <v>0.9019299999999999</v>
      </c>
      <c r="G1727" s="677">
        <f>IF(E1727&lt;=30,(0.48*E1727+4.05)*F1727,((0.48*30+4.05)+0.4*(E1727-30))*F1727)</f>
        <v>186.20344849999998</v>
      </c>
      <c r="H1727" s="632"/>
      <c r="I1727" s="632"/>
      <c r="J1727" s="633">
        <f t="shared" si="465"/>
        <v>0</v>
      </c>
      <c r="K1727" s="634"/>
      <c r="L1727" s="107"/>
      <c r="M1727" s="107"/>
      <c r="N1727" s="108">
        <f t="shared" si="460"/>
        <v>0</v>
      </c>
      <c r="O1727" s="108">
        <f t="shared" si="461"/>
        <v>0</v>
      </c>
      <c r="P1727" s="109"/>
      <c r="Q1727" s="107">
        <f t="shared" si="464"/>
        <v>0</v>
      </c>
      <c r="R1727" s="107">
        <f t="shared" si="464"/>
        <v>0</v>
      </c>
      <c r="S1727" s="108">
        <f t="shared" si="462"/>
        <v>0</v>
      </c>
      <c r="T1727" s="110">
        <f t="shared" si="458"/>
        <v>0</v>
      </c>
      <c r="U1727" s="109"/>
      <c r="V1727" s="111" t="str">
        <f>IF(T1726&gt;0,"xx",IF(O1726&gt;0,"xy",""))</f>
        <v/>
      </c>
      <c r="W1727" s="613" t="str">
        <f t="shared" si="459"/>
        <v/>
      </c>
      <c r="X1727" s="613" t="str">
        <f t="shared" si="466"/>
        <v/>
      </c>
      <c r="Y1727" s="613" t="str">
        <f t="shared" si="463"/>
        <v/>
      </c>
    </row>
    <row r="1728" spans="1:25" ht="13.8" hidden="1" thickBot="1">
      <c r="A1728" s="196" t="s">
        <v>175</v>
      </c>
      <c r="B1728" s="197"/>
      <c r="C1728" s="635" t="s">
        <v>303</v>
      </c>
      <c r="D1728" s="636"/>
      <c r="E1728" s="637">
        <v>180</v>
      </c>
      <c r="F1728" s="638">
        <f>VLOOKUP(C1726,'ENSAIOS DE ORÇAMENTO'!$C$3:$L$79,5,FALSE)</f>
        <v>2.6274289999999998</v>
      </c>
      <c r="G1728" s="671">
        <f>IF(E1728&lt;=30,(0.66*E1728+1.38)*F1728,((0.66*30+1.38)+0.55*(E1728-30))*F1728)</f>
        <v>272.41183871999999</v>
      </c>
      <c r="H1728" s="632"/>
      <c r="I1728" s="632"/>
      <c r="J1728" s="633">
        <f t="shared" si="465"/>
        <v>0</v>
      </c>
      <c r="K1728" s="634"/>
      <c r="L1728" s="107"/>
      <c r="M1728" s="107"/>
      <c r="N1728" s="108">
        <f t="shared" si="460"/>
        <v>0</v>
      </c>
      <c r="O1728" s="108">
        <f t="shared" si="461"/>
        <v>0</v>
      </c>
      <c r="P1728" s="109"/>
      <c r="Q1728" s="107">
        <f t="shared" si="464"/>
        <v>0</v>
      </c>
      <c r="R1728" s="107">
        <f t="shared" si="464"/>
        <v>0</v>
      </c>
      <c r="S1728" s="108">
        <f t="shared" si="462"/>
        <v>0</v>
      </c>
      <c r="T1728" s="110">
        <f t="shared" si="458"/>
        <v>0</v>
      </c>
      <c r="U1728" s="109"/>
      <c r="V1728" s="111" t="str">
        <f>IF(T1726&gt;0,"xx",IF(O1726&gt;0,"xy",""))</f>
        <v/>
      </c>
      <c r="W1728" s="613" t="str">
        <f t="shared" si="459"/>
        <v/>
      </c>
      <c r="X1728" s="613" t="str">
        <f t="shared" si="466"/>
        <v/>
      </c>
      <c r="Y1728" s="613" t="str">
        <f t="shared" si="463"/>
        <v/>
      </c>
    </row>
    <row r="1729" spans="1:25" ht="13.8" hidden="1" thickBot="1">
      <c r="A1729" s="196" t="s">
        <v>175</v>
      </c>
      <c r="B1729" s="197"/>
      <c r="C1729" s="635" t="s">
        <v>307</v>
      </c>
      <c r="D1729" s="636"/>
      <c r="E1729" s="637">
        <v>20</v>
      </c>
      <c r="F1729" s="638">
        <f>VLOOKUP(C1726,'ENSAIOS DE ORÇAMENTO'!$C$3:$L$79,6,FALSE)</f>
        <v>3.1298114999999997</v>
      </c>
      <c r="G1729" s="671">
        <f>IF(E1729&lt;=30,(0.66*E1729+1.38)*F1729,((0.66*30+1.38)+0.55*(E1729-30))*F1729)</f>
        <v>45.632651670000001</v>
      </c>
      <c r="H1729" s="632"/>
      <c r="I1729" s="632"/>
      <c r="J1729" s="633">
        <f t="shared" si="465"/>
        <v>0</v>
      </c>
      <c r="K1729" s="634"/>
      <c r="L1729" s="107"/>
      <c r="M1729" s="107"/>
      <c r="N1729" s="108">
        <f t="shared" si="460"/>
        <v>0</v>
      </c>
      <c r="O1729" s="108">
        <f t="shared" si="461"/>
        <v>0</v>
      </c>
      <c r="P1729" s="109"/>
      <c r="Q1729" s="107">
        <f t="shared" si="464"/>
        <v>0</v>
      </c>
      <c r="R1729" s="107">
        <f t="shared" si="464"/>
        <v>0</v>
      </c>
      <c r="S1729" s="108">
        <f t="shared" si="462"/>
        <v>0</v>
      </c>
      <c r="T1729" s="110">
        <f t="shared" si="458"/>
        <v>0</v>
      </c>
      <c r="U1729" s="109"/>
      <c r="V1729" s="111" t="str">
        <f>IF(T1726&gt;0,"xx",IF(O1726&gt;0,"xy",""))</f>
        <v/>
      </c>
      <c r="W1729" s="613" t="str">
        <f t="shared" si="459"/>
        <v/>
      </c>
      <c r="X1729" s="613" t="str">
        <f t="shared" si="466"/>
        <v/>
      </c>
      <c r="Y1729" s="613" t="str">
        <f t="shared" si="463"/>
        <v/>
      </c>
    </row>
    <row r="1730" spans="1:25" ht="13.8" hidden="1" thickBot="1">
      <c r="A1730" s="196" t="s">
        <v>175</v>
      </c>
      <c r="B1730" s="197"/>
      <c r="C1730" s="635" t="s">
        <v>480</v>
      </c>
      <c r="D1730" s="636"/>
      <c r="E1730" s="637">
        <v>30</v>
      </c>
      <c r="F1730" s="638">
        <f>VLOOKUP(C1726,'ENSAIOS DE ORÇAMENTO'!$C$3:$L$79,3,FALSE)</f>
        <v>0</v>
      </c>
      <c r="G1730" s="667">
        <f>IF(E1730&lt;=30,(0.66*E1730+1.38)*F1730,((0.66*30+1.38)+0.55*(E1730-30))*F1730)</f>
        <v>0</v>
      </c>
      <c r="H1730" s="632"/>
      <c r="I1730" s="632"/>
      <c r="J1730" s="633">
        <f t="shared" si="465"/>
        <v>0</v>
      </c>
      <c r="K1730" s="634"/>
      <c r="L1730" s="107"/>
      <c r="M1730" s="107"/>
      <c r="N1730" s="108">
        <f t="shared" si="460"/>
        <v>0</v>
      </c>
      <c r="O1730" s="108">
        <f t="shared" si="461"/>
        <v>0</v>
      </c>
      <c r="P1730" s="109"/>
      <c r="Q1730" s="107">
        <f t="shared" si="464"/>
        <v>0</v>
      </c>
      <c r="R1730" s="107">
        <f t="shared" si="464"/>
        <v>0</v>
      </c>
      <c r="S1730" s="108">
        <f t="shared" si="462"/>
        <v>0</v>
      </c>
      <c r="T1730" s="110">
        <f t="shared" si="458"/>
        <v>0</v>
      </c>
      <c r="U1730" s="109"/>
      <c r="V1730" s="111" t="str">
        <f>IF(T1726&gt;0,"xx",IF(O1726&gt;0,"xy",""))</f>
        <v/>
      </c>
      <c r="W1730" s="613" t="str">
        <f t="shared" si="459"/>
        <v/>
      </c>
      <c r="X1730" s="613" t="str">
        <f t="shared" si="466"/>
        <v/>
      </c>
      <c r="Y1730" s="613" t="str">
        <f t="shared" si="463"/>
        <v/>
      </c>
    </row>
    <row r="1731" spans="1:25" ht="13.8" hidden="1" thickBot="1">
      <c r="A1731" s="196" t="s">
        <v>175</v>
      </c>
      <c r="B1731" s="197"/>
      <c r="C1731" s="635" t="s">
        <v>481</v>
      </c>
      <c r="D1731" s="636"/>
      <c r="E1731" s="637">
        <v>500</v>
      </c>
      <c r="F1731" s="638">
        <f>VLOOKUP(C1726,'ENSAIOS DE ORÇAMENTO'!$C$3:$L$79,10,FALSE)</f>
        <v>0</v>
      </c>
      <c r="G1731" s="680">
        <f>IF(E1731&lt;=30,(0.48*E1731+4.05)*F1731,((0.48*30+4.05)+0.4*(E1731-30))*F1731)</f>
        <v>0</v>
      </c>
      <c r="H1731" s="632"/>
      <c r="I1731" s="632"/>
      <c r="J1731" s="633">
        <f t="shared" si="465"/>
        <v>0</v>
      </c>
      <c r="K1731" s="634"/>
      <c r="L1731" s="107"/>
      <c r="M1731" s="107"/>
      <c r="N1731" s="108">
        <f t="shared" si="460"/>
        <v>0</v>
      </c>
      <c r="O1731" s="108">
        <f t="shared" si="461"/>
        <v>0</v>
      </c>
      <c r="P1731" s="109"/>
      <c r="Q1731" s="107">
        <f t="shared" si="464"/>
        <v>0</v>
      </c>
      <c r="R1731" s="107">
        <f t="shared" si="464"/>
        <v>0</v>
      </c>
      <c r="S1731" s="108">
        <f t="shared" si="462"/>
        <v>0</v>
      </c>
      <c r="T1731" s="110">
        <f t="shared" si="458"/>
        <v>0</v>
      </c>
      <c r="U1731" s="109"/>
      <c r="V1731" s="111" t="str">
        <f>IF(T1726&gt;0,"xx",IF(O1726&gt;0,"xy",""))</f>
        <v/>
      </c>
      <c r="W1731" s="613" t="str">
        <f t="shared" si="459"/>
        <v/>
      </c>
      <c r="X1731" s="613" t="str">
        <f t="shared" si="466"/>
        <v/>
      </c>
      <c r="Y1731" s="613" t="str">
        <f t="shared" si="463"/>
        <v/>
      </c>
    </row>
    <row r="1732" spans="1:25" ht="13.8" hidden="1" thickBot="1">
      <c r="A1732" s="764" t="s">
        <v>52</v>
      </c>
      <c r="B1732" s="197" t="s">
        <v>232</v>
      </c>
      <c r="C1732" s="635" t="s">
        <v>165</v>
      </c>
      <c r="D1732" s="636"/>
      <c r="E1732" s="637"/>
      <c r="F1732" s="638"/>
      <c r="G1732" s="639">
        <f>SUM(G1733:G1737)</f>
        <v>626.63354052349996</v>
      </c>
      <c r="H1732" s="632">
        <f>VLOOKUP(C1732,'ENSAIOS DE ORÇAMENTO'!$C$3:$L$79,8,FALSE)</f>
        <v>5515.412406727778</v>
      </c>
      <c r="I1732" s="632">
        <f>IF(ISBLANK(H1732),"",SUM(G1732:H1732))*0.8</f>
        <v>4913.6367578010222</v>
      </c>
      <c r="J1732" s="633">
        <f t="shared" si="465"/>
        <v>6325.82</v>
      </c>
      <c r="K1732" s="634" t="s">
        <v>23</v>
      </c>
      <c r="L1732" s="107"/>
      <c r="M1732" s="107"/>
      <c r="N1732" s="108">
        <f t="shared" si="460"/>
        <v>0</v>
      </c>
      <c r="O1732" s="108">
        <f t="shared" si="461"/>
        <v>0</v>
      </c>
      <c r="P1732" s="109"/>
      <c r="Q1732" s="107">
        <f t="shared" si="464"/>
        <v>0</v>
      </c>
      <c r="R1732" s="107">
        <f t="shared" si="464"/>
        <v>0</v>
      </c>
      <c r="S1732" s="108">
        <f t="shared" si="462"/>
        <v>0</v>
      </c>
      <c r="T1732" s="110">
        <f t="shared" si="458"/>
        <v>0</v>
      </c>
      <c r="U1732" s="109"/>
      <c r="W1732" s="613" t="str">
        <f t="shared" si="459"/>
        <v/>
      </c>
      <c r="X1732" s="613" t="str">
        <f t="shared" si="466"/>
        <v/>
      </c>
      <c r="Y1732" s="613" t="str">
        <f t="shared" si="463"/>
        <v/>
      </c>
    </row>
    <row r="1733" spans="1:25" ht="13.8" hidden="1" thickBot="1">
      <c r="A1733" s="196" t="s">
        <v>175</v>
      </c>
      <c r="B1733" s="197"/>
      <c r="C1733" s="635" t="s">
        <v>241</v>
      </c>
      <c r="D1733" s="636"/>
      <c r="E1733" s="637">
        <v>500</v>
      </c>
      <c r="F1733" s="638">
        <f>VLOOKUP(C1732,'ENSAIOS DE ORÇAMENTO'!$C$3:$L$79,4,FALSE)</f>
        <v>1.1230195000000001</v>
      </c>
      <c r="G1733" s="677">
        <f>IF(E1733&lt;=30,(0.48*E1733+4.05)*F1733,((0.48*30+4.05)+0.4*(E1733-30))*F1733)</f>
        <v>231.84737577499999</v>
      </c>
      <c r="H1733" s="632"/>
      <c r="I1733" s="632"/>
      <c r="J1733" s="633">
        <f t="shared" si="465"/>
        <v>0</v>
      </c>
      <c r="K1733" s="634"/>
      <c r="L1733" s="107"/>
      <c r="M1733" s="107"/>
      <c r="N1733" s="108">
        <f t="shared" si="460"/>
        <v>0</v>
      </c>
      <c r="O1733" s="108">
        <f t="shared" si="461"/>
        <v>0</v>
      </c>
      <c r="P1733" s="109"/>
      <c r="Q1733" s="107">
        <f t="shared" si="464"/>
        <v>0</v>
      </c>
      <c r="R1733" s="107">
        <f t="shared" si="464"/>
        <v>0</v>
      </c>
      <c r="S1733" s="108">
        <f t="shared" si="462"/>
        <v>0</v>
      </c>
      <c r="T1733" s="110">
        <f t="shared" si="458"/>
        <v>0</v>
      </c>
      <c r="U1733" s="109"/>
      <c r="V1733" s="111" t="str">
        <f>IF(T1732&gt;0,"xx",IF(O1732&gt;0,"xy",""))</f>
        <v/>
      </c>
      <c r="W1733" s="613" t="str">
        <f t="shared" si="459"/>
        <v/>
      </c>
      <c r="X1733" s="613" t="str">
        <f t="shared" si="466"/>
        <v/>
      </c>
      <c r="Y1733" s="613" t="str">
        <f t="shared" si="463"/>
        <v/>
      </c>
    </row>
    <row r="1734" spans="1:25" ht="13.8" hidden="1" thickBot="1">
      <c r="A1734" s="196" t="s">
        <v>175</v>
      </c>
      <c r="B1734" s="197"/>
      <c r="C1734" s="635" t="s">
        <v>303</v>
      </c>
      <c r="D1734" s="636"/>
      <c r="E1734" s="637">
        <v>180</v>
      </c>
      <c r="F1734" s="638">
        <f>VLOOKUP(C1732,'ENSAIOS DE ORÇAMENTO'!$C$3:$L$79,5,FALSE)</f>
        <v>3.2610033499999997</v>
      </c>
      <c r="G1734" s="671">
        <f>IF(E1734&lt;=30,(0.66*E1734+1.38)*F1734,((0.66*30+1.38)+0.55*(E1734-30))*F1734)</f>
        <v>338.10082732799998</v>
      </c>
      <c r="H1734" s="632"/>
      <c r="I1734" s="632"/>
      <c r="J1734" s="633">
        <f t="shared" si="465"/>
        <v>0</v>
      </c>
      <c r="K1734" s="634"/>
      <c r="L1734" s="107"/>
      <c r="M1734" s="107"/>
      <c r="N1734" s="108">
        <f t="shared" si="460"/>
        <v>0</v>
      </c>
      <c r="O1734" s="108">
        <f t="shared" si="461"/>
        <v>0</v>
      </c>
      <c r="P1734" s="109"/>
      <c r="Q1734" s="107">
        <f t="shared" si="464"/>
        <v>0</v>
      </c>
      <c r="R1734" s="107">
        <f t="shared" si="464"/>
        <v>0</v>
      </c>
      <c r="S1734" s="108">
        <f t="shared" si="462"/>
        <v>0</v>
      </c>
      <c r="T1734" s="110">
        <f t="shared" si="458"/>
        <v>0</v>
      </c>
      <c r="U1734" s="109"/>
      <c r="V1734" s="111" t="str">
        <f>IF(T1732&gt;0,"xx",IF(O1732&gt;0,"xy",""))</f>
        <v/>
      </c>
      <c r="W1734" s="613" t="str">
        <f t="shared" si="459"/>
        <v/>
      </c>
      <c r="X1734" s="613" t="str">
        <f t="shared" si="466"/>
        <v/>
      </c>
      <c r="Y1734" s="613" t="str">
        <f t="shared" si="463"/>
        <v/>
      </c>
    </row>
    <row r="1735" spans="1:25" ht="13.8" hidden="1" thickBot="1">
      <c r="A1735" s="196" t="s">
        <v>175</v>
      </c>
      <c r="B1735" s="197"/>
      <c r="C1735" s="635" t="s">
        <v>307</v>
      </c>
      <c r="D1735" s="636"/>
      <c r="E1735" s="637">
        <v>20</v>
      </c>
      <c r="F1735" s="638">
        <f>VLOOKUP(C1732,'ENSAIOS DE ORÇAMENTO'!$C$3:$L$79,6,FALSE)</f>
        <v>3.8878832249999999</v>
      </c>
      <c r="G1735" s="671">
        <f>IF(E1735&lt;=30,(0.66*E1735+1.38)*F1735,((0.66*30+1.38)+0.55*(E1735-30))*F1735)</f>
        <v>56.685337420500005</v>
      </c>
      <c r="H1735" s="632"/>
      <c r="I1735" s="632"/>
      <c r="J1735" s="633">
        <f t="shared" si="465"/>
        <v>0</v>
      </c>
      <c r="K1735" s="634"/>
      <c r="L1735" s="107"/>
      <c r="M1735" s="107"/>
      <c r="N1735" s="108">
        <f t="shared" si="460"/>
        <v>0</v>
      </c>
      <c r="O1735" s="108">
        <f t="shared" si="461"/>
        <v>0</v>
      </c>
      <c r="P1735" s="109"/>
      <c r="Q1735" s="107">
        <f t="shared" si="464"/>
        <v>0</v>
      </c>
      <c r="R1735" s="107">
        <f t="shared" si="464"/>
        <v>0</v>
      </c>
      <c r="S1735" s="108">
        <f t="shared" si="462"/>
        <v>0</v>
      </c>
      <c r="T1735" s="110">
        <f t="shared" si="458"/>
        <v>0</v>
      </c>
      <c r="U1735" s="109"/>
      <c r="V1735" s="111" t="str">
        <f>IF(T1732&gt;0,"xx",IF(O1732&gt;0,"xy",""))</f>
        <v/>
      </c>
      <c r="W1735" s="613" t="str">
        <f t="shared" si="459"/>
        <v/>
      </c>
      <c r="X1735" s="613" t="str">
        <f t="shared" si="466"/>
        <v/>
      </c>
      <c r="Y1735" s="613" t="str">
        <f t="shared" si="463"/>
        <v/>
      </c>
    </row>
    <row r="1736" spans="1:25" ht="13.8" hidden="1" thickBot="1">
      <c r="A1736" s="196" t="s">
        <v>175</v>
      </c>
      <c r="B1736" s="197"/>
      <c r="C1736" s="635" t="s">
        <v>480</v>
      </c>
      <c r="D1736" s="636"/>
      <c r="E1736" s="637">
        <v>30</v>
      </c>
      <c r="F1736" s="638">
        <f>VLOOKUP(C1732,'ENSAIOS DE ORÇAMENTO'!$C$3:$L$79,3,FALSE)</f>
        <v>0</v>
      </c>
      <c r="G1736" s="667">
        <f>IF(E1736&lt;=30,(0.66*E1736+1.38)*F1736,((0.66*30+1.38)+0.55*(E1736-30))*F1736)</f>
        <v>0</v>
      </c>
      <c r="H1736" s="632"/>
      <c r="I1736" s="632"/>
      <c r="J1736" s="633">
        <f t="shared" si="465"/>
        <v>0</v>
      </c>
      <c r="K1736" s="634"/>
      <c r="L1736" s="107"/>
      <c r="M1736" s="107"/>
      <c r="N1736" s="108">
        <f t="shared" si="460"/>
        <v>0</v>
      </c>
      <c r="O1736" s="108">
        <f t="shared" si="461"/>
        <v>0</v>
      </c>
      <c r="P1736" s="109"/>
      <c r="Q1736" s="107">
        <f t="shared" si="464"/>
        <v>0</v>
      </c>
      <c r="R1736" s="107">
        <f t="shared" si="464"/>
        <v>0</v>
      </c>
      <c r="S1736" s="108">
        <f t="shared" si="462"/>
        <v>0</v>
      </c>
      <c r="T1736" s="110">
        <f t="shared" ref="T1736:T1799" si="467">IF(ISBLANK(Q1736),0,ROUND(Q1736*R1736,2))</f>
        <v>0</v>
      </c>
      <c r="U1736" s="109"/>
      <c r="V1736" s="111" t="str">
        <f>IF(T1732&gt;0,"xx",IF(O1732&gt;0,"xy",""))</f>
        <v/>
      </c>
      <c r="W1736" s="613" t="str">
        <f t="shared" si="459"/>
        <v/>
      </c>
      <c r="X1736" s="613" t="str">
        <f t="shared" si="466"/>
        <v/>
      </c>
      <c r="Y1736" s="613" t="str">
        <f t="shared" si="463"/>
        <v/>
      </c>
    </row>
    <row r="1737" spans="1:25" ht="13.8" hidden="1" thickBot="1">
      <c r="A1737" s="196" t="s">
        <v>175</v>
      </c>
      <c r="B1737" s="197"/>
      <c r="C1737" s="635" t="s">
        <v>481</v>
      </c>
      <c r="D1737" s="636"/>
      <c r="E1737" s="637">
        <v>500</v>
      </c>
      <c r="F1737" s="638">
        <f>VLOOKUP(C1732,'ENSAIOS DE ORÇAMENTO'!$C$3:$L$79,10,FALSE)</f>
        <v>0</v>
      </c>
      <c r="G1737" s="680">
        <f>IF(E1737&lt;=30,(0.48*E1737+4.05)*F1737,((0.48*30+4.05)+0.4*(E1737-30))*F1737)</f>
        <v>0</v>
      </c>
      <c r="H1737" s="632"/>
      <c r="I1737" s="632"/>
      <c r="J1737" s="633">
        <f t="shared" si="465"/>
        <v>0</v>
      </c>
      <c r="K1737" s="634"/>
      <c r="L1737" s="107"/>
      <c r="M1737" s="107"/>
      <c r="N1737" s="108">
        <f t="shared" si="460"/>
        <v>0</v>
      </c>
      <c r="O1737" s="108">
        <f t="shared" si="461"/>
        <v>0</v>
      </c>
      <c r="P1737" s="109"/>
      <c r="Q1737" s="107">
        <f t="shared" si="464"/>
        <v>0</v>
      </c>
      <c r="R1737" s="107">
        <f t="shared" si="464"/>
        <v>0</v>
      </c>
      <c r="S1737" s="108">
        <f t="shared" si="462"/>
        <v>0</v>
      </c>
      <c r="T1737" s="110">
        <f t="shared" si="467"/>
        <v>0</v>
      </c>
      <c r="U1737" s="109"/>
      <c r="V1737" s="111" t="str">
        <f>IF(T1732&gt;0,"xx",IF(O1732&gt;0,"xy",""))</f>
        <v/>
      </c>
      <c r="W1737" s="613" t="str">
        <f t="shared" si="459"/>
        <v/>
      </c>
      <c r="X1737" s="613" t="str">
        <f t="shared" si="466"/>
        <v/>
      </c>
      <c r="Y1737" s="613" t="str">
        <f t="shared" si="463"/>
        <v/>
      </c>
    </row>
    <row r="1738" spans="1:25" ht="13.8" hidden="1" thickBot="1">
      <c r="A1738" s="196" t="s">
        <v>53</v>
      </c>
      <c r="B1738" s="197" t="s">
        <v>232</v>
      </c>
      <c r="C1738" s="635" t="s">
        <v>502</v>
      </c>
      <c r="D1738" s="636"/>
      <c r="E1738" s="637"/>
      <c r="F1738" s="638"/>
      <c r="G1738" s="639">
        <f>SUM(G1739:G1743)</f>
        <v>61.312338780000012</v>
      </c>
      <c r="H1738" s="632">
        <f>VLOOKUP(C1738,'ENSAIOS DE ORÇAMENTO'!$C$3:$L$79,8,FALSE)</f>
        <v>643.29784000000006</v>
      </c>
      <c r="I1738" s="632">
        <f>IF(ISBLANK(H1738),"",SUM(G1738:H1738))*0.95</f>
        <v>669.37966984100001</v>
      </c>
      <c r="J1738" s="633">
        <f t="shared" si="465"/>
        <v>861.76</v>
      </c>
      <c r="K1738" s="634" t="s">
        <v>23</v>
      </c>
      <c r="L1738" s="107"/>
      <c r="M1738" s="107"/>
      <c r="N1738" s="108">
        <f t="shared" si="460"/>
        <v>0</v>
      </c>
      <c r="O1738" s="108">
        <f t="shared" si="461"/>
        <v>0</v>
      </c>
      <c r="P1738" s="109"/>
      <c r="Q1738" s="107">
        <f t="shared" si="464"/>
        <v>0</v>
      </c>
      <c r="R1738" s="107">
        <f t="shared" si="464"/>
        <v>0</v>
      </c>
      <c r="S1738" s="108">
        <f t="shared" si="462"/>
        <v>0</v>
      </c>
      <c r="T1738" s="110">
        <f t="shared" si="467"/>
        <v>0</v>
      </c>
      <c r="U1738" s="109"/>
      <c r="W1738" s="613" t="str">
        <f t="shared" si="459"/>
        <v/>
      </c>
      <c r="X1738" s="613" t="str">
        <f t="shared" si="466"/>
        <v/>
      </c>
      <c r="Y1738" s="613" t="str">
        <f t="shared" si="463"/>
        <v/>
      </c>
    </row>
    <row r="1739" spans="1:25" ht="13.8" hidden="1" thickBot="1">
      <c r="A1739" s="196" t="s">
        <v>175</v>
      </c>
      <c r="B1739" s="197"/>
      <c r="C1739" s="635" t="s">
        <v>241</v>
      </c>
      <c r="D1739" s="636"/>
      <c r="E1739" s="637">
        <v>500</v>
      </c>
      <c r="F1739" s="638">
        <f>VLOOKUP(C1738,'ENSAIOS DE ORÇAMENTO'!$C$3:$L$79,4,FALSE)</f>
        <v>0.11253000000000002</v>
      </c>
      <c r="G1739" s="677">
        <f>IF(E1739&lt;=30,(0.48*E1739+4.05)*F1739,((0.48*30+4.05)+0.4*(E1739-30))*F1739)</f>
        <v>23.231818500000003</v>
      </c>
      <c r="H1739" s="632"/>
      <c r="I1739" s="632"/>
      <c r="J1739" s="633">
        <f t="shared" si="465"/>
        <v>0</v>
      </c>
      <c r="K1739" s="634"/>
      <c r="L1739" s="107"/>
      <c r="M1739" s="107"/>
      <c r="N1739" s="108">
        <f t="shared" si="460"/>
        <v>0</v>
      </c>
      <c r="O1739" s="108">
        <f t="shared" si="461"/>
        <v>0</v>
      </c>
      <c r="P1739" s="109"/>
      <c r="Q1739" s="107">
        <f t="shared" si="464"/>
        <v>0</v>
      </c>
      <c r="R1739" s="107">
        <f t="shared" si="464"/>
        <v>0</v>
      </c>
      <c r="S1739" s="108">
        <f t="shared" si="462"/>
        <v>0</v>
      </c>
      <c r="T1739" s="110">
        <f t="shared" si="467"/>
        <v>0</v>
      </c>
      <c r="U1739" s="109"/>
      <c r="V1739" s="111" t="str">
        <f>IF(T1738&gt;0,"xx",IF(O1738&gt;0,"xy",""))</f>
        <v/>
      </c>
      <c r="W1739" s="613" t="str">
        <f t="shared" si="459"/>
        <v/>
      </c>
      <c r="X1739" s="613" t="str">
        <f t="shared" si="466"/>
        <v/>
      </c>
      <c r="Y1739" s="613" t="str">
        <f t="shared" si="463"/>
        <v/>
      </c>
    </row>
    <row r="1740" spans="1:25" ht="13.8" hidden="1" thickBot="1">
      <c r="A1740" s="196" t="s">
        <v>175</v>
      </c>
      <c r="B1740" s="197"/>
      <c r="C1740" s="635" t="s">
        <v>303</v>
      </c>
      <c r="D1740" s="636"/>
      <c r="E1740" s="637">
        <v>180</v>
      </c>
      <c r="F1740" s="638">
        <f>VLOOKUP(C1738,'ENSAIOS DE ORÇAMENTO'!$C$3:$L$79,5,FALSE)</f>
        <v>0.31406100000000003</v>
      </c>
      <c r="G1740" s="671">
        <f>IF(E1740&lt;=30,(0.66*E1740+1.38)*F1740,((0.66*30+1.38)+0.55*(E1740-30))*F1740)</f>
        <v>32.561844480000005</v>
      </c>
      <c r="H1740" s="632"/>
      <c r="I1740" s="632"/>
      <c r="J1740" s="633">
        <f t="shared" si="465"/>
        <v>0</v>
      </c>
      <c r="K1740" s="634"/>
      <c r="L1740" s="107"/>
      <c r="M1740" s="107"/>
      <c r="N1740" s="108">
        <f t="shared" si="460"/>
        <v>0</v>
      </c>
      <c r="O1740" s="108">
        <f t="shared" si="461"/>
        <v>0</v>
      </c>
      <c r="P1740" s="109"/>
      <c r="Q1740" s="107">
        <f t="shared" si="464"/>
        <v>0</v>
      </c>
      <c r="R1740" s="107">
        <f t="shared" si="464"/>
        <v>0</v>
      </c>
      <c r="S1740" s="108">
        <f t="shared" si="462"/>
        <v>0</v>
      </c>
      <c r="T1740" s="110">
        <f t="shared" si="467"/>
        <v>0</v>
      </c>
      <c r="U1740" s="109"/>
      <c r="V1740" s="111" t="str">
        <f>IF(T1738&gt;0,"xx",IF(O1738&gt;0,"xy",""))</f>
        <v/>
      </c>
      <c r="W1740" s="613" t="str">
        <f t="shared" si="459"/>
        <v/>
      </c>
      <c r="X1740" s="613" t="str">
        <f t="shared" si="466"/>
        <v/>
      </c>
      <c r="Y1740" s="613" t="str">
        <f t="shared" si="463"/>
        <v/>
      </c>
    </row>
    <row r="1741" spans="1:25" ht="13.8" hidden="1" thickBot="1">
      <c r="A1741" s="196" t="s">
        <v>175</v>
      </c>
      <c r="B1741" s="197"/>
      <c r="C1741" s="635" t="s">
        <v>307</v>
      </c>
      <c r="D1741" s="636"/>
      <c r="E1741" s="637">
        <v>20</v>
      </c>
      <c r="F1741" s="638">
        <f>VLOOKUP(C1738,'ENSAIOS DE ORÇAMENTO'!$C$3:$L$79,6,FALSE)</f>
        <v>0.37851000000000007</v>
      </c>
      <c r="G1741" s="671">
        <f>IF(E1741&lt;=30,(0.66*E1741+1.38)*F1741,((0.66*30+1.38)+0.55*(E1741-30))*F1741)</f>
        <v>5.5186758000000014</v>
      </c>
      <c r="H1741" s="632"/>
      <c r="I1741" s="632"/>
      <c r="J1741" s="633">
        <f t="shared" si="465"/>
        <v>0</v>
      </c>
      <c r="K1741" s="634"/>
      <c r="L1741" s="107"/>
      <c r="M1741" s="107"/>
      <c r="N1741" s="108">
        <f t="shared" si="460"/>
        <v>0</v>
      </c>
      <c r="O1741" s="108">
        <f t="shared" si="461"/>
        <v>0</v>
      </c>
      <c r="P1741" s="109"/>
      <c r="Q1741" s="107">
        <f t="shared" si="464"/>
        <v>0</v>
      </c>
      <c r="R1741" s="107">
        <f t="shared" si="464"/>
        <v>0</v>
      </c>
      <c r="S1741" s="108">
        <f t="shared" si="462"/>
        <v>0</v>
      </c>
      <c r="T1741" s="110">
        <f t="shared" si="467"/>
        <v>0</v>
      </c>
      <c r="U1741" s="109"/>
      <c r="V1741" s="111" t="str">
        <f>IF(T1738&gt;0,"xx",IF(O1738&gt;0,"xy",""))</f>
        <v/>
      </c>
      <c r="W1741" s="613" t="str">
        <f t="shared" si="459"/>
        <v/>
      </c>
      <c r="X1741" s="613" t="str">
        <f t="shared" si="466"/>
        <v/>
      </c>
      <c r="Y1741" s="613" t="str">
        <f t="shared" si="463"/>
        <v/>
      </c>
    </row>
    <row r="1742" spans="1:25" ht="13.8" hidden="1" thickBot="1">
      <c r="A1742" s="196" t="s">
        <v>175</v>
      </c>
      <c r="B1742" s="197"/>
      <c r="C1742" s="635" t="s">
        <v>480</v>
      </c>
      <c r="D1742" s="636"/>
      <c r="E1742" s="637">
        <v>30</v>
      </c>
      <c r="F1742" s="638">
        <f>VLOOKUP(C1738,'ENSAIOS DE ORÇAMENTO'!$C$3:$L$79,3,FALSE)</f>
        <v>0</v>
      </c>
      <c r="G1742" s="667">
        <f>IF(E1742&lt;=30,(0.66*E1742+1.38)*F1742,((0.66*30+1.38)+0.55*(E1742-30))*F1742)</f>
        <v>0</v>
      </c>
      <c r="H1742" s="632"/>
      <c r="I1742" s="632"/>
      <c r="J1742" s="633">
        <f t="shared" si="465"/>
        <v>0</v>
      </c>
      <c r="K1742" s="634"/>
      <c r="L1742" s="107"/>
      <c r="M1742" s="107"/>
      <c r="N1742" s="108">
        <f t="shared" si="460"/>
        <v>0</v>
      </c>
      <c r="O1742" s="108">
        <f t="shared" si="461"/>
        <v>0</v>
      </c>
      <c r="P1742" s="109"/>
      <c r="Q1742" s="107">
        <f t="shared" si="464"/>
        <v>0</v>
      </c>
      <c r="R1742" s="107">
        <f t="shared" si="464"/>
        <v>0</v>
      </c>
      <c r="S1742" s="108">
        <f t="shared" si="462"/>
        <v>0</v>
      </c>
      <c r="T1742" s="110">
        <f t="shared" si="467"/>
        <v>0</v>
      </c>
      <c r="U1742" s="109"/>
      <c r="V1742" s="111" t="str">
        <f>IF(T1738&gt;0,"xx",IF(O1738&gt;0,"xy",""))</f>
        <v/>
      </c>
      <c r="W1742" s="613" t="str">
        <f t="shared" ref="W1742:W1805" si="468">IF(V1742="X","x",IF(V1742="xx","x",IF(V1742="xy","x",IF(V1742="y","x",IF(OR(O1742&gt;0,T1742&gt;0),"x","")))))</f>
        <v/>
      </c>
      <c r="X1742" s="613" t="str">
        <f t="shared" si="466"/>
        <v/>
      </c>
      <c r="Y1742" s="613" t="str">
        <f t="shared" si="463"/>
        <v/>
      </c>
    </row>
    <row r="1743" spans="1:25" ht="13.8" hidden="1" thickBot="1">
      <c r="A1743" s="196" t="s">
        <v>175</v>
      </c>
      <c r="B1743" s="197"/>
      <c r="C1743" s="635" t="s">
        <v>481</v>
      </c>
      <c r="D1743" s="636"/>
      <c r="E1743" s="637">
        <v>500</v>
      </c>
      <c r="F1743" s="638">
        <f>VLOOKUP(C1738,'ENSAIOS DE ORÇAMENTO'!$C$3:$L$79,10,FALSE)</f>
        <v>0</v>
      </c>
      <c r="G1743" s="680">
        <f>IF(E1743&lt;=30,(0.48*E1743+4.05)*F1743,((0.48*30+4.05)+0.4*(E1743-30))*F1743)</f>
        <v>0</v>
      </c>
      <c r="H1743" s="632"/>
      <c r="I1743" s="632"/>
      <c r="J1743" s="633">
        <f t="shared" si="465"/>
        <v>0</v>
      </c>
      <c r="K1743" s="634"/>
      <c r="L1743" s="107"/>
      <c r="M1743" s="107"/>
      <c r="N1743" s="108">
        <f t="shared" si="460"/>
        <v>0</v>
      </c>
      <c r="O1743" s="108">
        <f t="shared" si="461"/>
        <v>0</v>
      </c>
      <c r="P1743" s="109"/>
      <c r="Q1743" s="107">
        <f t="shared" si="464"/>
        <v>0</v>
      </c>
      <c r="R1743" s="107">
        <f t="shared" si="464"/>
        <v>0</v>
      </c>
      <c r="S1743" s="108">
        <f t="shared" si="462"/>
        <v>0</v>
      </c>
      <c r="T1743" s="110">
        <f t="shared" si="467"/>
        <v>0</v>
      </c>
      <c r="U1743" s="109"/>
      <c r="V1743" s="111" t="str">
        <f>IF(T1738&gt;0,"xx",IF(O1738&gt;0,"xy",""))</f>
        <v/>
      </c>
      <c r="W1743" s="613" t="str">
        <f t="shared" si="468"/>
        <v/>
      </c>
      <c r="X1743" s="613" t="str">
        <f t="shared" si="466"/>
        <v/>
      </c>
      <c r="Y1743" s="613" t="str">
        <f t="shared" si="463"/>
        <v/>
      </c>
    </row>
    <row r="1744" spans="1:25" ht="13.8" hidden="1" thickBot="1">
      <c r="A1744" s="196" t="s">
        <v>54</v>
      </c>
      <c r="B1744" s="197" t="s">
        <v>232</v>
      </c>
      <c r="C1744" s="635" t="s">
        <v>503</v>
      </c>
      <c r="D1744" s="636"/>
      <c r="E1744" s="637"/>
      <c r="F1744" s="638"/>
      <c r="G1744" s="639">
        <f>SUM(G1745:G1749)</f>
        <v>66.70638618000001</v>
      </c>
      <c r="H1744" s="632">
        <f>VLOOKUP(C1744,'ENSAIOS DE ORÇAMENTO'!$C$3:$L$79,8,FALSE)</f>
        <v>713.94434000000001</v>
      </c>
      <c r="I1744" s="632">
        <f>IF(ISBLANK(H1744),"",SUM(G1744:H1744))*0.95</f>
        <v>741.61818987099991</v>
      </c>
      <c r="J1744" s="633">
        <f t="shared" si="465"/>
        <v>954.76</v>
      </c>
      <c r="K1744" s="634" t="s">
        <v>23</v>
      </c>
      <c r="L1744" s="107"/>
      <c r="M1744" s="107"/>
      <c r="N1744" s="108">
        <f t="shared" si="460"/>
        <v>0</v>
      </c>
      <c r="O1744" s="108">
        <f t="shared" si="461"/>
        <v>0</v>
      </c>
      <c r="P1744" s="109"/>
      <c r="Q1744" s="107">
        <f t="shared" si="464"/>
        <v>0</v>
      </c>
      <c r="R1744" s="107">
        <f t="shared" si="464"/>
        <v>0</v>
      </c>
      <c r="S1744" s="108">
        <f t="shared" si="462"/>
        <v>0</v>
      </c>
      <c r="T1744" s="110">
        <f t="shared" si="467"/>
        <v>0</v>
      </c>
      <c r="U1744" s="109"/>
      <c r="W1744" s="613" t="str">
        <f t="shared" si="468"/>
        <v/>
      </c>
      <c r="X1744" s="613" t="str">
        <f t="shared" si="466"/>
        <v/>
      </c>
      <c r="Y1744" s="613" t="str">
        <f t="shared" si="463"/>
        <v/>
      </c>
    </row>
    <row r="1745" spans="1:25" ht="13.8" hidden="1" thickBot="1">
      <c r="A1745" s="196" t="s">
        <v>175</v>
      </c>
      <c r="B1745" s="197"/>
      <c r="C1745" s="635" t="s">
        <v>241</v>
      </c>
      <c r="D1745" s="636"/>
      <c r="E1745" s="637">
        <v>500</v>
      </c>
      <c r="F1745" s="638">
        <f>VLOOKUP(C1744,'ENSAIOS DE ORÇAMENTO'!$C$3:$L$79,4,FALSE)</f>
        <v>0.12243000000000002</v>
      </c>
      <c r="G1745" s="677">
        <f>IF(E1745&lt;=30,(0.48*E1745+4.05)*F1745,((0.48*30+4.05)+0.4*(E1745-30))*F1745)</f>
        <v>25.275673500000003</v>
      </c>
      <c r="H1745" s="632"/>
      <c r="I1745" s="632"/>
      <c r="J1745" s="633">
        <f t="shared" si="465"/>
        <v>0</v>
      </c>
      <c r="K1745" s="634"/>
      <c r="L1745" s="107"/>
      <c r="M1745" s="107"/>
      <c r="N1745" s="108">
        <f t="shared" ref="N1745:N1808" si="469">IF(ISBLANK(L1745),0,ROUND(J1745*L1745,2))</f>
        <v>0</v>
      </c>
      <c r="O1745" s="108">
        <f t="shared" ref="O1745:O1808" si="470">IF(ISBLANK(M1745),0,ROUND(L1745*M1745,2))</f>
        <v>0</v>
      </c>
      <c r="P1745" s="109"/>
      <c r="Q1745" s="107">
        <f t="shared" si="464"/>
        <v>0</v>
      </c>
      <c r="R1745" s="107">
        <f t="shared" si="464"/>
        <v>0</v>
      </c>
      <c r="S1745" s="108">
        <f t="shared" ref="S1745:S1808" si="471">IF(ISBLANK(Q1745),0,ROUND(J1745*Q1745,2))</f>
        <v>0</v>
      </c>
      <c r="T1745" s="110">
        <f t="shared" si="467"/>
        <v>0</v>
      </c>
      <c r="U1745" s="109"/>
      <c r="V1745" s="111" t="str">
        <f>IF(T1744&gt;0,"xx",IF(O1744&gt;0,"xy",""))</f>
        <v/>
      </c>
      <c r="W1745" s="613" t="str">
        <f t="shared" si="468"/>
        <v/>
      </c>
      <c r="X1745" s="613" t="str">
        <f t="shared" si="466"/>
        <v/>
      </c>
      <c r="Y1745" s="613" t="str">
        <f t="shared" si="463"/>
        <v/>
      </c>
    </row>
    <row r="1746" spans="1:25" ht="13.8" hidden="1" thickBot="1">
      <c r="A1746" s="196" t="s">
        <v>175</v>
      </c>
      <c r="B1746" s="197"/>
      <c r="C1746" s="635" t="s">
        <v>303</v>
      </c>
      <c r="D1746" s="636"/>
      <c r="E1746" s="637">
        <v>180</v>
      </c>
      <c r="F1746" s="638">
        <f>VLOOKUP(C1744,'ENSAIOS DE ORÇAMENTO'!$C$3:$L$79,5,FALSE)</f>
        <v>0.34169100000000008</v>
      </c>
      <c r="G1746" s="671">
        <f>IF(E1746&lt;=30,(0.66*E1746+1.38)*F1746,((0.66*30+1.38)+0.55*(E1746-30))*F1746)</f>
        <v>35.426522880000007</v>
      </c>
      <c r="H1746" s="632"/>
      <c r="I1746" s="632"/>
      <c r="J1746" s="633">
        <f t="shared" si="465"/>
        <v>0</v>
      </c>
      <c r="K1746" s="634"/>
      <c r="L1746" s="107"/>
      <c r="M1746" s="107"/>
      <c r="N1746" s="108">
        <f t="shared" si="469"/>
        <v>0</v>
      </c>
      <c r="O1746" s="108">
        <f t="shared" si="470"/>
        <v>0</v>
      </c>
      <c r="P1746" s="109"/>
      <c r="Q1746" s="107">
        <f t="shared" si="464"/>
        <v>0</v>
      </c>
      <c r="R1746" s="107">
        <f t="shared" si="464"/>
        <v>0</v>
      </c>
      <c r="S1746" s="108">
        <f t="shared" si="471"/>
        <v>0</v>
      </c>
      <c r="T1746" s="110">
        <f t="shared" si="467"/>
        <v>0</v>
      </c>
      <c r="U1746" s="109"/>
      <c r="V1746" s="111" t="str">
        <f>IF(T1744&gt;0,"xx",IF(O1744&gt;0,"xy",""))</f>
        <v/>
      </c>
      <c r="W1746" s="613" t="str">
        <f t="shared" si="468"/>
        <v/>
      </c>
      <c r="X1746" s="613" t="str">
        <f t="shared" si="466"/>
        <v/>
      </c>
      <c r="Y1746" s="613" t="str">
        <f t="shared" si="463"/>
        <v/>
      </c>
    </row>
    <row r="1747" spans="1:25" ht="13.8" hidden="1" thickBot="1">
      <c r="A1747" s="196" t="s">
        <v>175</v>
      </c>
      <c r="B1747" s="197"/>
      <c r="C1747" s="635" t="s">
        <v>307</v>
      </c>
      <c r="D1747" s="636"/>
      <c r="E1747" s="637">
        <v>20</v>
      </c>
      <c r="F1747" s="638">
        <f>VLOOKUP(C1744,'ENSAIOS DE ORÇAMENTO'!$C$3:$L$79,6,FALSE)</f>
        <v>0.41181000000000012</v>
      </c>
      <c r="G1747" s="671">
        <f>IF(E1747&lt;=30,(0.66*E1747+1.38)*F1747,((0.66*30+1.38)+0.55*(E1747-30))*F1747)</f>
        <v>6.0041898000000025</v>
      </c>
      <c r="H1747" s="632"/>
      <c r="I1747" s="632"/>
      <c r="J1747" s="633">
        <f t="shared" si="465"/>
        <v>0</v>
      </c>
      <c r="K1747" s="634"/>
      <c r="L1747" s="107"/>
      <c r="M1747" s="107"/>
      <c r="N1747" s="108">
        <f t="shared" si="469"/>
        <v>0</v>
      </c>
      <c r="O1747" s="108">
        <f t="shared" si="470"/>
        <v>0</v>
      </c>
      <c r="P1747" s="109"/>
      <c r="Q1747" s="107">
        <f t="shared" si="464"/>
        <v>0</v>
      </c>
      <c r="R1747" s="107">
        <f t="shared" si="464"/>
        <v>0</v>
      </c>
      <c r="S1747" s="108">
        <f t="shared" si="471"/>
        <v>0</v>
      </c>
      <c r="T1747" s="110">
        <f t="shared" si="467"/>
        <v>0</v>
      </c>
      <c r="U1747" s="109"/>
      <c r="V1747" s="111" t="str">
        <f>IF(T1744&gt;0,"xx",IF(O1744&gt;0,"xy",""))</f>
        <v/>
      </c>
      <c r="W1747" s="613" t="str">
        <f t="shared" si="468"/>
        <v/>
      </c>
      <c r="X1747" s="613" t="str">
        <f t="shared" si="466"/>
        <v/>
      </c>
      <c r="Y1747" s="613" t="str">
        <f t="shared" si="463"/>
        <v/>
      </c>
    </row>
    <row r="1748" spans="1:25" ht="13.8" hidden="1" thickBot="1">
      <c r="A1748" s="196" t="s">
        <v>175</v>
      </c>
      <c r="B1748" s="197"/>
      <c r="C1748" s="635" t="s">
        <v>480</v>
      </c>
      <c r="D1748" s="636"/>
      <c r="E1748" s="637">
        <v>30</v>
      </c>
      <c r="F1748" s="638">
        <f>VLOOKUP(C1744,'ENSAIOS DE ORÇAMENTO'!$C$3:$L$79,3,FALSE)</f>
        <v>0</v>
      </c>
      <c r="G1748" s="667">
        <f>IF(E1748&lt;=30,(0.66*E1748+1.38)*F1748,((0.66*30+1.38)+0.55*(E1748-30))*F1748)</f>
        <v>0</v>
      </c>
      <c r="H1748" s="632"/>
      <c r="I1748" s="632"/>
      <c r="J1748" s="633">
        <f t="shared" si="465"/>
        <v>0</v>
      </c>
      <c r="K1748" s="634"/>
      <c r="L1748" s="107"/>
      <c r="M1748" s="107"/>
      <c r="N1748" s="108">
        <f t="shared" si="469"/>
        <v>0</v>
      </c>
      <c r="O1748" s="108">
        <f t="shared" si="470"/>
        <v>0</v>
      </c>
      <c r="P1748" s="109"/>
      <c r="Q1748" s="107">
        <f t="shared" si="464"/>
        <v>0</v>
      </c>
      <c r="R1748" s="107">
        <f t="shared" si="464"/>
        <v>0</v>
      </c>
      <c r="S1748" s="108">
        <f t="shared" si="471"/>
        <v>0</v>
      </c>
      <c r="T1748" s="110">
        <f t="shared" si="467"/>
        <v>0</v>
      </c>
      <c r="U1748" s="109"/>
      <c r="V1748" s="111" t="str">
        <f>IF(T1744&gt;0,"xx",IF(O1744&gt;0,"xy",""))</f>
        <v/>
      </c>
      <c r="W1748" s="613" t="str">
        <f t="shared" si="468"/>
        <v/>
      </c>
      <c r="X1748" s="613" t="str">
        <f t="shared" si="466"/>
        <v/>
      </c>
      <c r="Y1748" s="613" t="str">
        <f t="shared" si="463"/>
        <v/>
      </c>
    </row>
    <row r="1749" spans="1:25" ht="13.8" hidden="1" thickBot="1">
      <c r="A1749" s="196" t="s">
        <v>175</v>
      </c>
      <c r="B1749" s="197"/>
      <c r="C1749" s="635" t="s">
        <v>481</v>
      </c>
      <c r="D1749" s="636"/>
      <c r="E1749" s="637">
        <v>500</v>
      </c>
      <c r="F1749" s="638">
        <f>VLOOKUP(C1744,'ENSAIOS DE ORÇAMENTO'!$C$3:$L$79,10,FALSE)</f>
        <v>0</v>
      </c>
      <c r="G1749" s="680">
        <f>IF(E1749&lt;=30,(0.48*E1749+4.05)*F1749,((0.48*30+4.05)+0.4*(E1749-30))*F1749)</f>
        <v>0</v>
      </c>
      <c r="H1749" s="632"/>
      <c r="I1749" s="632"/>
      <c r="J1749" s="633">
        <f t="shared" si="465"/>
        <v>0</v>
      </c>
      <c r="K1749" s="634"/>
      <c r="L1749" s="107"/>
      <c r="M1749" s="107"/>
      <c r="N1749" s="108">
        <f t="shared" si="469"/>
        <v>0</v>
      </c>
      <c r="O1749" s="108">
        <f t="shared" si="470"/>
        <v>0</v>
      </c>
      <c r="P1749" s="109"/>
      <c r="Q1749" s="107">
        <f t="shared" si="464"/>
        <v>0</v>
      </c>
      <c r="R1749" s="107">
        <f t="shared" si="464"/>
        <v>0</v>
      </c>
      <c r="S1749" s="108">
        <f t="shared" si="471"/>
        <v>0</v>
      </c>
      <c r="T1749" s="110">
        <f t="shared" si="467"/>
        <v>0</v>
      </c>
      <c r="U1749" s="109"/>
      <c r="V1749" s="111" t="str">
        <f>IF(T1744&gt;0,"xx",IF(O1744&gt;0,"xy",""))</f>
        <v/>
      </c>
      <c r="W1749" s="613" t="str">
        <f t="shared" si="468"/>
        <v/>
      </c>
      <c r="X1749" s="613" t="str">
        <f t="shared" si="466"/>
        <v/>
      </c>
      <c r="Y1749" s="613" t="str">
        <f t="shared" ref="Y1749:Y1812" si="472">IF(V1749="X","x",IF(T1749&gt;0,"x",""))</f>
        <v/>
      </c>
    </row>
    <row r="1750" spans="1:25" ht="13.8" hidden="1" thickBot="1">
      <c r="A1750" s="196" t="s">
        <v>55</v>
      </c>
      <c r="B1750" s="197" t="s">
        <v>232</v>
      </c>
      <c r="C1750" s="635" t="s">
        <v>504</v>
      </c>
      <c r="D1750" s="636"/>
      <c r="E1750" s="637"/>
      <c r="F1750" s="638"/>
      <c r="G1750" s="639">
        <f>SUM(G1751:G1755)</f>
        <v>72.100433580000001</v>
      </c>
      <c r="H1750" s="632">
        <f>VLOOKUP(C1750,'ENSAIOS DE ORÇAMENTO'!$C$3:$L$79,8,FALSE)</f>
        <v>796.33673999999996</v>
      </c>
      <c r="I1750" s="632">
        <f>IF(ISBLANK(H1750),"",SUM(G1750:H1750))*0.9</f>
        <v>781.59345622199999</v>
      </c>
      <c r="J1750" s="633">
        <f t="shared" si="465"/>
        <v>1006.22</v>
      </c>
      <c r="K1750" s="634" t="s">
        <v>23</v>
      </c>
      <c r="L1750" s="107"/>
      <c r="M1750" s="107"/>
      <c r="N1750" s="108">
        <f t="shared" si="469"/>
        <v>0</v>
      </c>
      <c r="O1750" s="108">
        <f t="shared" si="470"/>
        <v>0</v>
      </c>
      <c r="P1750" s="109"/>
      <c r="Q1750" s="107">
        <f t="shared" si="464"/>
        <v>0</v>
      </c>
      <c r="R1750" s="107">
        <f t="shared" si="464"/>
        <v>0</v>
      </c>
      <c r="S1750" s="108">
        <f t="shared" si="471"/>
        <v>0</v>
      </c>
      <c r="T1750" s="110">
        <f t="shared" si="467"/>
        <v>0</v>
      </c>
      <c r="U1750" s="109"/>
      <c r="W1750" s="613" t="str">
        <f t="shared" si="468"/>
        <v/>
      </c>
      <c r="X1750" s="613" t="str">
        <f t="shared" si="466"/>
        <v/>
      </c>
      <c r="Y1750" s="613" t="str">
        <f t="shared" si="472"/>
        <v/>
      </c>
    </row>
    <row r="1751" spans="1:25" ht="13.8" hidden="1" thickBot="1">
      <c r="A1751" s="196" t="s">
        <v>175</v>
      </c>
      <c r="B1751" s="197"/>
      <c r="C1751" s="635" t="s">
        <v>241</v>
      </c>
      <c r="D1751" s="636"/>
      <c r="E1751" s="637">
        <v>500</v>
      </c>
      <c r="F1751" s="638">
        <f>VLOOKUP(C1750,'ENSAIOS DE ORÇAMENTO'!$C$3:$L$79,4,FALSE)</f>
        <v>0.13233</v>
      </c>
      <c r="G1751" s="677">
        <f>IF(E1751&lt;=30,(0.48*E1751+4.05)*F1751,((0.48*30+4.05)+0.4*(E1751-30))*F1751)</f>
        <v>27.319528500000001</v>
      </c>
      <c r="H1751" s="632"/>
      <c r="I1751" s="632"/>
      <c r="J1751" s="633">
        <f t="shared" si="465"/>
        <v>0</v>
      </c>
      <c r="K1751" s="634"/>
      <c r="L1751" s="107"/>
      <c r="M1751" s="107"/>
      <c r="N1751" s="108">
        <f t="shared" si="469"/>
        <v>0</v>
      </c>
      <c r="O1751" s="108">
        <f t="shared" si="470"/>
        <v>0</v>
      </c>
      <c r="P1751" s="109"/>
      <c r="Q1751" s="107">
        <f t="shared" si="464"/>
        <v>0</v>
      </c>
      <c r="R1751" s="107">
        <f t="shared" si="464"/>
        <v>0</v>
      </c>
      <c r="S1751" s="108">
        <f t="shared" si="471"/>
        <v>0</v>
      </c>
      <c r="T1751" s="110">
        <f t="shared" si="467"/>
        <v>0</v>
      </c>
      <c r="U1751" s="109"/>
      <c r="V1751" s="111" t="str">
        <f>IF(T1750&gt;0,"xx",IF(O1750&gt;0,"xy",""))</f>
        <v/>
      </c>
      <c r="W1751" s="613" t="str">
        <f t="shared" si="468"/>
        <v/>
      </c>
      <c r="X1751" s="613" t="str">
        <f t="shared" si="466"/>
        <v/>
      </c>
      <c r="Y1751" s="613" t="str">
        <f t="shared" si="472"/>
        <v/>
      </c>
    </row>
    <row r="1752" spans="1:25" ht="13.8" hidden="1" thickBot="1">
      <c r="A1752" s="196" t="s">
        <v>175</v>
      </c>
      <c r="B1752" s="197"/>
      <c r="C1752" s="635" t="s">
        <v>303</v>
      </c>
      <c r="D1752" s="636"/>
      <c r="E1752" s="637">
        <v>180</v>
      </c>
      <c r="F1752" s="638">
        <f>VLOOKUP(C1750,'ENSAIOS DE ORÇAMENTO'!$C$3:$L$79,5,FALSE)</f>
        <v>0.36932100000000001</v>
      </c>
      <c r="G1752" s="671">
        <f>IF(E1752&lt;=30,(0.66*E1752+1.38)*F1752,((0.66*30+1.38)+0.55*(E1752-30))*F1752)</f>
        <v>38.291201280000003</v>
      </c>
      <c r="H1752" s="632"/>
      <c r="I1752" s="632"/>
      <c r="J1752" s="633">
        <f t="shared" si="465"/>
        <v>0</v>
      </c>
      <c r="K1752" s="634"/>
      <c r="L1752" s="107"/>
      <c r="M1752" s="107"/>
      <c r="N1752" s="108">
        <f t="shared" si="469"/>
        <v>0</v>
      </c>
      <c r="O1752" s="108">
        <f t="shared" si="470"/>
        <v>0</v>
      </c>
      <c r="P1752" s="109"/>
      <c r="Q1752" s="107">
        <f t="shared" si="464"/>
        <v>0</v>
      </c>
      <c r="R1752" s="107">
        <f t="shared" si="464"/>
        <v>0</v>
      </c>
      <c r="S1752" s="108">
        <f t="shared" si="471"/>
        <v>0</v>
      </c>
      <c r="T1752" s="110">
        <f t="shared" si="467"/>
        <v>0</v>
      </c>
      <c r="U1752" s="109"/>
      <c r="V1752" s="111" t="str">
        <f>IF(T1750&gt;0,"xx",IF(O1750&gt;0,"xy",""))</f>
        <v/>
      </c>
      <c r="W1752" s="613" t="str">
        <f t="shared" si="468"/>
        <v/>
      </c>
      <c r="X1752" s="613" t="str">
        <f t="shared" si="466"/>
        <v/>
      </c>
      <c r="Y1752" s="613" t="str">
        <f t="shared" si="472"/>
        <v/>
      </c>
    </row>
    <row r="1753" spans="1:25" ht="13.8" hidden="1" thickBot="1">
      <c r="A1753" s="196" t="s">
        <v>175</v>
      </c>
      <c r="B1753" s="197"/>
      <c r="C1753" s="635" t="s">
        <v>307</v>
      </c>
      <c r="D1753" s="636"/>
      <c r="E1753" s="637">
        <v>20</v>
      </c>
      <c r="F1753" s="638">
        <f>VLOOKUP(C1750,'ENSAIOS DE ORÇAMENTO'!$C$3:$L$79,6,FALSE)</f>
        <v>0.44511000000000006</v>
      </c>
      <c r="G1753" s="671">
        <f>IF(E1753&lt;=30,(0.66*E1753+1.38)*F1753,((0.66*30+1.38)+0.55*(E1753-30))*F1753)</f>
        <v>6.4897038000000018</v>
      </c>
      <c r="H1753" s="632"/>
      <c r="I1753" s="632"/>
      <c r="J1753" s="633">
        <f t="shared" si="465"/>
        <v>0</v>
      </c>
      <c r="K1753" s="634"/>
      <c r="L1753" s="107"/>
      <c r="M1753" s="107"/>
      <c r="N1753" s="108">
        <f t="shared" si="469"/>
        <v>0</v>
      </c>
      <c r="O1753" s="108">
        <f t="shared" si="470"/>
        <v>0</v>
      </c>
      <c r="P1753" s="109"/>
      <c r="Q1753" s="107">
        <f t="shared" si="464"/>
        <v>0</v>
      </c>
      <c r="R1753" s="107">
        <f t="shared" si="464"/>
        <v>0</v>
      </c>
      <c r="S1753" s="108">
        <f t="shared" si="471"/>
        <v>0</v>
      </c>
      <c r="T1753" s="110">
        <f t="shared" si="467"/>
        <v>0</v>
      </c>
      <c r="U1753" s="109"/>
      <c r="V1753" s="111" t="str">
        <f>IF(T1750&gt;0,"xx",IF(O1750&gt;0,"xy",""))</f>
        <v/>
      </c>
      <c r="W1753" s="613" t="str">
        <f t="shared" si="468"/>
        <v/>
      </c>
      <c r="X1753" s="613" t="str">
        <f t="shared" si="466"/>
        <v/>
      </c>
      <c r="Y1753" s="613" t="str">
        <f t="shared" si="472"/>
        <v/>
      </c>
    </row>
    <row r="1754" spans="1:25" ht="13.8" hidden="1" thickBot="1">
      <c r="A1754" s="196" t="s">
        <v>175</v>
      </c>
      <c r="B1754" s="197"/>
      <c r="C1754" s="635" t="s">
        <v>480</v>
      </c>
      <c r="D1754" s="636"/>
      <c r="E1754" s="637">
        <v>30</v>
      </c>
      <c r="F1754" s="638">
        <f>VLOOKUP(C1750,'ENSAIOS DE ORÇAMENTO'!$C$3:$L$79,3,FALSE)</f>
        <v>0</v>
      </c>
      <c r="G1754" s="667">
        <f>IF(E1754&lt;=30,(0.66*E1754+1.38)*F1754,((0.66*30+1.38)+0.55*(E1754-30))*F1754)</f>
        <v>0</v>
      </c>
      <c r="H1754" s="632"/>
      <c r="I1754" s="632"/>
      <c r="J1754" s="633">
        <f t="shared" si="465"/>
        <v>0</v>
      </c>
      <c r="K1754" s="634"/>
      <c r="L1754" s="107"/>
      <c r="M1754" s="107"/>
      <c r="N1754" s="108">
        <f t="shared" si="469"/>
        <v>0</v>
      </c>
      <c r="O1754" s="108">
        <f t="shared" si="470"/>
        <v>0</v>
      </c>
      <c r="P1754" s="109"/>
      <c r="Q1754" s="107">
        <f t="shared" si="464"/>
        <v>0</v>
      </c>
      <c r="R1754" s="107">
        <f t="shared" si="464"/>
        <v>0</v>
      </c>
      <c r="S1754" s="108">
        <f t="shared" si="471"/>
        <v>0</v>
      </c>
      <c r="T1754" s="110">
        <f t="shared" si="467"/>
        <v>0</v>
      </c>
      <c r="U1754" s="109"/>
      <c r="V1754" s="111" t="str">
        <f>IF(T1750&gt;0,"xx",IF(O1750&gt;0,"xy",""))</f>
        <v/>
      </c>
      <c r="W1754" s="613" t="str">
        <f t="shared" si="468"/>
        <v/>
      </c>
      <c r="X1754" s="613" t="str">
        <f t="shared" si="466"/>
        <v/>
      </c>
      <c r="Y1754" s="613" t="str">
        <f t="shared" si="472"/>
        <v/>
      </c>
    </row>
    <row r="1755" spans="1:25" ht="13.8" hidden="1" thickBot="1">
      <c r="A1755" s="196" t="s">
        <v>175</v>
      </c>
      <c r="B1755" s="197"/>
      <c r="C1755" s="635" t="s">
        <v>481</v>
      </c>
      <c r="D1755" s="636"/>
      <c r="E1755" s="637">
        <v>500</v>
      </c>
      <c r="F1755" s="638">
        <f>VLOOKUP(C1750,'ENSAIOS DE ORÇAMENTO'!$C$3:$L$79,10,FALSE)</f>
        <v>0</v>
      </c>
      <c r="G1755" s="680">
        <f>IF(E1755&lt;=30,(0.48*E1755+4.05)*F1755,((0.48*30+4.05)+0.4*(E1755-30))*F1755)</f>
        <v>0</v>
      </c>
      <c r="H1755" s="632"/>
      <c r="I1755" s="632"/>
      <c r="J1755" s="633">
        <f t="shared" si="465"/>
        <v>0</v>
      </c>
      <c r="K1755" s="634"/>
      <c r="L1755" s="107"/>
      <c r="M1755" s="107"/>
      <c r="N1755" s="108">
        <f t="shared" si="469"/>
        <v>0</v>
      </c>
      <c r="O1755" s="108">
        <f t="shared" si="470"/>
        <v>0</v>
      </c>
      <c r="P1755" s="109"/>
      <c r="Q1755" s="107">
        <f t="shared" si="464"/>
        <v>0</v>
      </c>
      <c r="R1755" s="107">
        <f t="shared" si="464"/>
        <v>0</v>
      </c>
      <c r="S1755" s="108">
        <f t="shared" si="471"/>
        <v>0</v>
      </c>
      <c r="T1755" s="110">
        <f t="shared" si="467"/>
        <v>0</v>
      </c>
      <c r="U1755" s="109"/>
      <c r="V1755" s="111" t="str">
        <f>IF(T1750&gt;0,"xx",IF(O1750&gt;0,"xy",""))</f>
        <v/>
      </c>
      <c r="W1755" s="613" t="str">
        <f t="shared" si="468"/>
        <v/>
      </c>
      <c r="X1755" s="613" t="str">
        <f t="shared" si="466"/>
        <v/>
      </c>
      <c r="Y1755" s="613" t="str">
        <f t="shared" si="472"/>
        <v/>
      </c>
    </row>
    <row r="1756" spans="1:25" ht="13.8" hidden="1" thickBot="1">
      <c r="A1756" s="196" t="s">
        <v>56</v>
      </c>
      <c r="B1756" s="197" t="s">
        <v>232</v>
      </c>
      <c r="C1756" s="635" t="s">
        <v>505</v>
      </c>
      <c r="D1756" s="636"/>
      <c r="E1756" s="637"/>
      <c r="F1756" s="638"/>
      <c r="G1756" s="639">
        <f>SUM(G1757:G1761)</f>
        <v>320.91545250000001</v>
      </c>
      <c r="H1756" s="632">
        <f>VLOOKUP(C1756,'ENSAIOS DE ORÇAMENTO'!$C$3:$L$79,8,FALSE)</f>
        <v>777.81567999999993</v>
      </c>
      <c r="I1756" s="632">
        <f>IF(ISBLANK(H1756),"",SUM(G1756:H1756))*0.9</f>
        <v>988.8580192500001</v>
      </c>
      <c r="J1756" s="633">
        <f t="shared" si="465"/>
        <v>1273.06</v>
      </c>
      <c r="K1756" s="634" t="s">
        <v>23</v>
      </c>
      <c r="L1756" s="107"/>
      <c r="M1756" s="107"/>
      <c r="N1756" s="108">
        <f t="shared" si="469"/>
        <v>0</v>
      </c>
      <c r="O1756" s="108">
        <f t="shared" si="470"/>
        <v>0</v>
      </c>
      <c r="P1756" s="109"/>
      <c r="Q1756" s="107">
        <f t="shared" si="464"/>
        <v>0</v>
      </c>
      <c r="R1756" s="107">
        <f t="shared" si="464"/>
        <v>0</v>
      </c>
      <c r="S1756" s="108">
        <f t="shared" si="471"/>
        <v>0</v>
      </c>
      <c r="T1756" s="110">
        <f t="shared" si="467"/>
        <v>0</v>
      </c>
      <c r="U1756" s="109"/>
      <c r="W1756" s="613" t="str">
        <f t="shared" si="468"/>
        <v/>
      </c>
      <c r="X1756" s="613" t="str">
        <f t="shared" si="466"/>
        <v/>
      </c>
      <c r="Y1756" s="613" t="str">
        <f t="shared" si="472"/>
        <v/>
      </c>
    </row>
    <row r="1757" spans="1:25" ht="13.8" hidden="1" thickBot="1">
      <c r="A1757" s="196" t="s">
        <v>175</v>
      </c>
      <c r="B1757" s="197"/>
      <c r="C1757" s="635" t="s">
        <v>241</v>
      </c>
      <c r="D1757" s="636"/>
      <c r="E1757" s="637">
        <v>500</v>
      </c>
      <c r="F1757" s="638">
        <f>VLOOKUP(C1756,'ENSAIOS DE ORÇAMENTO'!$C$3:$L$79,4,FALSE)</f>
        <v>0.49275000000000002</v>
      </c>
      <c r="G1757" s="677">
        <f>IF(E1757&lt;=30,(0.48*E1757+4.05)*F1757,((0.48*30+4.05)+0.4*(E1757-30))*F1757)</f>
        <v>101.72823750000001</v>
      </c>
      <c r="H1757" s="632"/>
      <c r="I1757" s="632"/>
      <c r="J1757" s="633">
        <f t="shared" si="465"/>
        <v>0</v>
      </c>
      <c r="K1757" s="634"/>
      <c r="L1757" s="107"/>
      <c r="M1757" s="107"/>
      <c r="N1757" s="108">
        <f t="shared" si="469"/>
        <v>0</v>
      </c>
      <c r="O1757" s="108">
        <f t="shared" si="470"/>
        <v>0</v>
      </c>
      <c r="P1757" s="109"/>
      <c r="Q1757" s="107">
        <f t="shared" si="464"/>
        <v>0</v>
      </c>
      <c r="R1757" s="107">
        <f t="shared" si="464"/>
        <v>0</v>
      </c>
      <c r="S1757" s="108">
        <f t="shared" si="471"/>
        <v>0</v>
      </c>
      <c r="T1757" s="110">
        <f t="shared" si="467"/>
        <v>0</v>
      </c>
      <c r="U1757" s="109"/>
      <c r="V1757" s="111" t="str">
        <f>IF(T1756&gt;0,"xx",IF(O1756&gt;0,"xy",""))</f>
        <v/>
      </c>
      <c r="W1757" s="613" t="str">
        <f t="shared" si="468"/>
        <v/>
      </c>
      <c r="X1757" s="613" t="str">
        <f t="shared" si="466"/>
        <v/>
      </c>
      <c r="Y1757" s="613" t="str">
        <f t="shared" si="472"/>
        <v/>
      </c>
    </row>
    <row r="1758" spans="1:25" ht="13.8" hidden="1" thickBot="1">
      <c r="A1758" s="196" t="s">
        <v>175</v>
      </c>
      <c r="B1758" s="197"/>
      <c r="C1758" s="635" t="s">
        <v>303</v>
      </c>
      <c r="D1758" s="636"/>
      <c r="E1758" s="637">
        <v>180</v>
      </c>
      <c r="F1758" s="638">
        <f>VLOOKUP(C1756,'ENSAIOS DE ORÇAMENTO'!$C$3:$L$79,5,FALSE)</f>
        <v>1.752</v>
      </c>
      <c r="G1758" s="671">
        <f>IF(E1758&lt;=30,(0.66*E1758+1.38)*F1758,((0.66*30+1.38)+0.55*(E1758-30))*F1758)</f>
        <v>181.64736000000002</v>
      </c>
      <c r="H1758" s="632"/>
      <c r="I1758" s="632"/>
      <c r="J1758" s="633">
        <f t="shared" si="465"/>
        <v>0</v>
      </c>
      <c r="K1758" s="634"/>
      <c r="L1758" s="107"/>
      <c r="M1758" s="107"/>
      <c r="N1758" s="108">
        <f t="shared" si="469"/>
        <v>0</v>
      </c>
      <c r="O1758" s="108">
        <f t="shared" si="470"/>
        <v>0</v>
      </c>
      <c r="P1758" s="109"/>
      <c r="Q1758" s="107">
        <f t="shared" si="464"/>
        <v>0</v>
      </c>
      <c r="R1758" s="107">
        <f t="shared" si="464"/>
        <v>0</v>
      </c>
      <c r="S1758" s="108">
        <f t="shared" si="471"/>
        <v>0</v>
      </c>
      <c r="T1758" s="110">
        <f t="shared" si="467"/>
        <v>0</v>
      </c>
      <c r="U1758" s="109"/>
      <c r="V1758" s="111" t="str">
        <f>IF(T1756&gt;0,"xx",IF(O1756&gt;0,"xy",""))</f>
        <v/>
      </c>
      <c r="W1758" s="613" t="str">
        <f t="shared" si="468"/>
        <v/>
      </c>
      <c r="X1758" s="613" t="str">
        <f t="shared" si="466"/>
        <v/>
      </c>
      <c r="Y1758" s="613" t="str">
        <f t="shared" si="472"/>
        <v/>
      </c>
    </row>
    <row r="1759" spans="1:25" ht="13.8" hidden="1" thickBot="1">
      <c r="A1759" s="196" t="s">
        <v>175</v>
      </c>
      <c r="B1759" s="197"/>
      <c r="C1759" s="635" t="s">
        <v>307</v>
      </c>
      <c r="D1759" s="636"/>
      <c r="E1759" s="637">
        <v>20</v>
      </c>
      <c r="F1759" s="638">
        <f>VLOOKUP(C1756,'ENSAIOS DE ORÇAMENTO'!$C$3:$L$79,6,FALSE)</f>
        <v>2.5747500000000003</v>
      </c>
      <c r="G1759" s="671">
        <f>IF(E1759&lt;=30,(0.66*E1759+1.38)*F1759,((0.66*30+1.38)+0.55*(E1759-30))*F1759)</f>
        <v>37.53985500000001</v>
      </c>
      <c r="H1759" s="632"/>
      <c r="I1759" s="632"/>
      <c r="J1759" s="633">
        <f t="shared" si="465"/>
        <v>0</v>
      </c>
      <c r="K1759" s="634"/>
      <c r="L1759" s="107"/>
      <c r="M1759" s="107"/>
      <c r="N1759" s="108">
        <f t="shared" si="469"/>
        <v>0</v>
      </c>
      <c r="O1759" s="108">
        <f t="shared" si="470"/>
        <v>0</v>
      </c>
      <c r="P1759" s="109"/>
      <c r="Q1759" s="107">
        <f t="shared" ref="Q1759:R1791" si="473">L1759</f>
        <v>0</v>
      </c>
      <c r="R1759" s="107">
        <f t="shared" si="473"/>
        <v>0</v>
      </c>
      <c r="S1759" s="108">
        <f t="shared" si="471"/>
        <v>0</v>
      </c>
      <c r="T1759" s="110">
        <f t="shared" si="467"/>
        <v>0</v>
      </c>
      <c r="U1759" s="109"/>
      <c r="V1759" s="111" t="str">
        <f>IF(T1756&gt;0,"xx",IF(O1756&gt;0,"xy",""))</f>
        <v/>
      </c>
      <c r="W1759" s="613" t="str">
        <f t="shared" si="468"/>
        <v/>
      </c>
      <c r="X1759" s="613" t="str">
        <f t="shared" si="466"/>
        <v/>
      </c>
      <c r="Y1759" s="613" t="str">
        <f t="shared" si="472"/>
        <v/>
      </c>
    </row>
    <row r="1760" spans="1:25" ht="13.8" hidden="1" thickBot="1">
      <c r="A1760" s="196" t="s">
        <v>175</v>
      </c>
      <c r="B1760" s="197"/>
      <c r="C1760" s="635" t="s">
        <v>480</v>
      </c>
      <c r="D1760" s="636"/>
      <c r="E1760" s="637">
        <v>30</v>
      </c>
      <c r="F1760" s="638">
        <f>VLOOKUP(C1756,'ENSAIOS DE ORÇAMENTO'!$C$3:$L$79,3,FALSE)</f>
        <v>0</v>
      </c>
      <c r="G1760" s="667">
        <f>IF(E1760&lt;=30,(0.66*E1760+1.38)*F1760,((0.66*30+1.38)+0.55*(E1760-30))*F1760)</f>
        <v>0</v>
      </c>
      <c r="H1760" s="632"/>
      <c r="I1760" s="632"/>
      <c r="J1760" s="633">
        <f t="shared" si="465"/>
        <v>0</v>
      </c>
      <c r="K1760" s="634"/>
      <c r="L1760" s="107"/>
      <c r="M1760" s="107"/>
      <c r="N1760" s="108">
        <f t="shared" si="469"/>
        <v>0</v>
      </c>
      <c r="O1760" s="108">
        <f t="shared" si="470"/>
        <v>0</v>
      </c>
      <c r="P1760" s="109"/>
      <c r="Q1760" s="107">
        <f t="shared" si="473"/>
        <v>0</v>
      </c>
      <c r="R1760" s="107">
        <f t="shared" si="473"/>
        <v>0</v>
      </c>
      <c r="S1760" s="108">
        <f t="shared" si="471"/>
        <v>0</v>
      </c>
      <c r="T1760" s="110">
        <f t="shared" si="467"/>
        <v>0</v>
      </c>
      <c r="U1760" s="109"/>
      <c r="V1760" s="111" t="str">
        <f>IF(T1756&gt;0,"xx",IF(O1756&gt;0,"xy",""))</f>
        <v/>
      </c>
      <c r="W1760" s="613" t="str">
        <f t="shared" si="468"/>
        <v/>
      </c>
      <c r="X1760" s="613" t="str">
        <f t="shared" si="466"/>
        <v/>
      </c>
      <c r="Y1760" s="613" t="str">
        <f t="shared" si="472"/>
        <v/>
      </c>
    </row>
    <row r="1761" spans="1:25" ht="13.8" hidden="1" thickBot="1">
      <c r="A1761" s="196" t="s">
        <v>175</v>
      </c>
      <c r="B1761" s="197"/>
      <c r="C1761" s="635" t="s">
        <v>481</v>
      </c>
      <c r="D1761" s="636"/>
      <c r="E1761" s="637">
        <v>500</v>
      </c>
      <c r="F1761" s="638">
        <f>VLOOKUP(C1756,'ENSAIOS DE ORÇAMENTO'!$C$3:$L$79,10,FALSE)</f>
        <v>0</v>
      </c>
      <c r="G1761" s="680">
        <f>IF(E1761&lt;=30,(0.48*E1761+4.05)*F1761,((0.48*30+4.05)+0.4*(E1761-30))*F1761)</f>
        <v>0</v>
      </c>
      <c r="H1761" s="632"/>
      <c r="I1761" s="632"/>
      <c r="J1761" s="633">
        <f t="shared" si="465"/>
        <v>0</v>
      </c>
      <c r="K1761" s="634"/>
      <c r="L1761" s="107"/>
      <c r="M1761" s="107"/>
      <c r="N1761" s="108">
        <f t="shared" si="469"/>
        <v>0</v>
      </c>
      <c r="O1761" s="108">
        <f t="shared" si="470"/>
        <v>0</v>
      </c>
      <c r="P1761" s="109"/>
      <c r="Q1761" s="107">
        <f t="shared" si="473"/>
        <v>0</v>
      </c>
      <c r="R1761" s="107">
        <f t="shared" si="473"/>
        <v>0</v>
      </c>
      <c r="S1761" s="108">
        <f t="shared" si="471"/>
        <v>0</v>
      </c>
      <c r="T1761" s="110">
        <f t="shared" si="467"/>
        <v>0</v>
      </c>
      <c r="U1761" s="109"/>
      <c r="V1761" s="111" t="str">
        <f>IF(T1756&gt;0,"xx",IF(O1756&gt;0,"xy",""))</f>
        <v/>
      </c>
      <c r="W1761" s="613" t="str">
        <f t="shared" si="468"/>
        <v/>
      </c>
      <c r="X1761" s="613" t="str">
        <f t="shared" si="466"/>
        <v/>
      </c>
      <c r="Y1761" s="613" t="str">
        <f t="shared" si="472"/>
        <v/>
      </c>
    </row>
    <row r="1762" spans="1:25" ht="13.8" hidden="1" thickBot="1">
      <c r="A1762" s="196" t="s">
        <v>56</v>
      </c>
      <c r="B1762" s="197" t="s">
        <v>232</v>
      </c>
      <c r="C1762" s="635" t="s">
        <v>506</v>
      </c>
      <c r="D1762" s="636"/>
      <c r="E1762" s="637"/>
      <c r="F1762" s="638"/>
      <c r="G1762" s="639">
        <f>SUM(G1763:G1767)</f>
        <v>396.84780360000008</v>
      </c>
      <c r="H1762" s="632">
        <f>VLOOKUP(C1762,'ENSAIOS DE ORÇAMENTO'!$C$3:$L$79,8,FALSE)</f>
        <v>934.62908333333337</v>
      </c>
      <c r="I1762" s="632">
        <f>IF(ISBLANK(H1762),"",SUM(G1762:H1762))*0.9</f>
        <v>1198.3291982400001</v>
      </c>
      <c r="J1762" s="633">
        <f t="shared" ref="J1762:J1825" si="474">IF(ISBLANK(H1762),0,ROUND(I1762*(1+$E$10)*(1+$E$11*D1762),2))</f>
        <v>1542.73</v>
      </c>
      <c r="K1762" s="634" t="s">
        <v>23</v>
      </c>
      <c r="L1762" s="107"/>
      <c r="M1762" s="107"/>
      <c r="N1762" s="108">
        <f t="shared" si="469"/>
        <v>0</v>
      </c>
      <c r="O1762" s="108">
        <f t="shared" si="470"/>
        <v>0</v>
      </c>
      <c r="P1762" s="109"/>
      <c r="Q1762" s="107">
        <f t="shared" si="473"/>
        <v>0</v>
      </c>
      <c r="R1762" s="107">
        <f t="shared" si="473"/>
        <v>0</v>
      </c>
      <c r="S1762" s="108">
        <f t="shared" si="471"/>
        <v>0</v>
      </c>
      <c r="T1762" s="110">
        <f t="shared" si="467"/>
        <v>0</v>
      </c>
      <c r="U1762" s="109"/>
      <c r="W1762" s="613" t="str">
        <f t="shared" si="468"/>
        <v/>
      </c>
      <c r="X1762" s="613" t="str">
        <f t="shared" si="466"/>
        <v/>
      </c>
      <c r="Y1762" s="613" t="str">
        <f t="shared" si="472"/>
        <v/>
      </c>
    </row>
    <row r="1763" spans="1:25" ht="13.8" hidden="1" thickBot="1">
      <c r="A1763" s="196" t="s">
        <v>175</v>
      </c>
      <c r="B1763" s="197"/>
      <c r="C1763" s="635" t="s">
        <v>241</v>
      </c>
      <c r="D1763" s="636"/>
      <c r="E1763" s="637">
        <v>500</v>
      </c>
      <c r="F1763" s="638">
        <f>VLOOKUP(C1762,'ENSAIOS DE ORÇAMENTO'!$C$3:$L$79,4,FALSE)</f>
        <v>0.60911999999999999</v>
      </c>
      <c r="G1763" s="677">
        <f>IF(E1763&lt;=30,(0.48*E1763+4.05)*F1763,((0.48*30+4.05)+0.4*(E1763-30))*F1763)</f>
        <v>125.75282399999999</v>
      </c>
      <c r="H1763" s="632"/>
      <c r="I1763" s="632"/>
      <c r="J1763" s="633">
        <f t="shared" si="474"/>
        <v>0</v>
      </c>
      <c r="K1763" s="634"/>
      <c r="L1763" s="107"/>
      <c r="M1763" s="107"/>
      <c r="N1763" s="108">
        <f t="shared" si="469"/>
        <v>0</v>
      </c>
      <c r="O1763" s="108">
        <f t="shared" si="470"/>
        <v>0</v>
      </c>
      <c r="P1763" s="109"/>
      <c r="Q1763" s="107">
        <f t="shared" si="473"/>
        <v>0</v>
      </c>
      <c r="R1763" s="107">
        <f t="shared" si="473"/>
        <v>0</v>
      </c>
      <c r="S1763" s="108">
        <f t="shared" si="471"/>
        <v>0</v>
      </c>
      <c r="T1763" s="110">
        <f t="shared" si="467"/>
        <v>0</v>
      </c>
      <c r="U1763" s="109"/>
      <c r="V1763" s="111" t="str">
        <f>IF(T1762&gt;0,"xx",IF(O1762&gt;0,"xy",""))</f>
        <v/>
      </c>
      <c r="W1763" s="613" t="str">
        <f t="shared" si="468"/>
        <v/>
      </c>
      <c r="X1763" s="613" t="str">
        <f t="shared" si="466"/>
        <v/>
      </c>
      <c r="Y1763" s="613" t="str">
        <f t="shared" si="472"/>
        <v/>
      </c>
    </row>
    <row r="1764" spans="1:25" ht="13.8" hidden="1" thickBot="1">
      <c r="A1764" s="196" t="s">
        <v>175</v>
      </c>
      <c r="B1764" s="197"/>
      <c r="C1764" s="635" t="s">
        <v>303</v>
      </c>
      <c r="D1764" s="636"/>
      <c r="E1764" s="637">
        <v>180</v>
      </c>
      <c r="F1764" s="638">
        <f>VLOOKUP(C1762,'ENSAIOS DE ORÇAMENTO'!$C$3:$L$79,5,FALSE)</f>
        <v>2.1657600000000001</v>
      </c>
      <c r="G1764" s="671">
        <f>IF(E1764&lt;=30,(0.66*E1764+1.38)*F1764,((0.66*30+1.38)+0.55*(E1764-30))*F1764)</f>
        <v>224.54599680000004</v>
      </c>
      <c r="H1764" s="632"/>
      <c r="I1764" s="632"/>
      <c r="J1764" s="633">
        <f t="shared" si="474"/>
        <v>0</v>
      </c>
      <c r="K1764" s="634"/>
      <c r="L1764" s="107"/>
      <c r="M1764" s="107"/>
      <c r="N1764" s="108">
        <f t="shared" si="469"/>
        <v>0</v>
      </c>
      <c r="O1764" s="108">
        <f t="shared" si="470"/>
        <v>0</v>
      </c>
      <c r="P1764" s="109"/>
      <c r="Q1764" s="107">
        <f t="shared" si="473"/>
        <v>0</v>
      </c>
      <c r="R1764" s="107">
        <f t="shared" si="473"/>
        <v>0</v>
      </c>
      <c r="S1764" s="108">
        <f t="shared" si="471"/>
        <v>0</v>
      </c>
      <c r="T1764" s="110">
        <f t="shared" si="467"/>
        <v>0</v>
      </c>
      <c r="U1764" s="109"/>
      <c r="V1764" s="111" t="str">
        <f>IF(T1762&gt;0,"xx",IF(O1762&gt;0,"xy",""))</f>
        <v/>
      </c>
      <c r="W1764" s="613" t="str">
        <f t="shared" si="468"/>
        <v/>
      </c>
      <c r="X1764" s="613" t="str">
        <f t="shared" si="466"/>
        <v/>
      </c>
      <c r="Y1764" s="613" t="str">
        <f t="shared" si="472"/>
        <v/>
      </c>
    </row>
    <row r="1765" spans="1:25" ht="13.8" hidden="1" thickBot="1">
      <c r="A1765" s="196" t="s">
        <v>175</v>
      </c>
      <c r="B1765" s="197"/>
      <c r="C1765" s="635" t="s">
        <v>307</v>
      </c>
      <c r="D1765" s="636"/>
      <c r="E1765" s="637">
        <v>20</v>
      </c>
      <c r="F1765" s="638">
        <f>VLOOKUP(C1762,'ENSAIOS DE ORÇAMENTO'!$C$3:$L$79,6,FALSE)</f>
        <v>3.1926600000000005</v>
      </c>
      <c r="G1765" s="671">
        <f>IF(E1765&lt;=30,(0.66*E1765+1.38)*F1765,((0.66*30+1.38)+0.55*(E1765-30))*F1765)</f>
        <v>46.548982800000012</v>
      </c>
      <c r="H1765" s="632"/>
      <c r="I1765" s="632"/>
      <c r="J1765" s="633">
        <f t="shared" si="474"/>
        <v>0</v>
      </c>
      <c r="K1765" s="634"/>
      <c r="L1765" s="107"/>
      <c r="M1765" s="107"/>
      <c r="N1765" s="108">
        <f t="shared" si="469"/>
        <v>0</v>
      </c>
      <c r="O1765" s="108">
        <f t="shared" si="470"/>
        <v>0</v>
      </c>
      <c r="P1765" s="109"/>
      <c r="Q1765" s="107">
        <f t="shared" si="473"/>
        <v>0</v>
      </c>
      <c r="R1765" s="107">
        <f t="shared" si="473"/>
        <v>0</v>
      </c>
      <c r="S1765" s="108">
        <f t="shared" si="471"/>
        <v>0</v>
      </c>
      <c r="T1765" s="110">
        <f t="shared" si="467"/>
        <v>0</v>
      </c>
      <c r="U1765" s="109"/>
      <c r="V1765" s="111" t="str">
        <f>IF(T1762&gt;0,"xx",IF(O1762&gt;0,"xy",""))</f>
        <v/>
      </c>
      <c r="W1765" s="613" t="str">
        <f t="shared" si="468"/>
        <v/>
      </c>
      <c r="X1765" s="613" t="str">
        <f t="shared" si="466"/>
        <v/>
      </c>
      <c r="Y1765" s="613" t="str">
        <f t="shared" si="472"/>
        <v/>
      </c>
    </row>
    <row r="1766" spans="1:25" ht="13.8" hidden="1" thickBot="1">
      <c r="A1766" s="196" t="s">
        <v>175</v>
      </c>
      <c r="B1766" s="197"/>
      <c r="C1766" s="635" t="s">
        <v>480</v>
      </c>
      <c r="D1766" s="636"/>
      <c r="E1766" s="637">
        <v>30</v>
      </c>
      <c r="F1766" s="638">
        <f>VLOOKUP(C1762,'ENSAIOS DE ORÇAMENTO'!$C$3:$L$79,3,FALSE)</f>
        <v>0</v>
      </c>
      <c r="G1766" s="667">
        <f>IF(E1766&lt;=30,(0.66*E1766+1.38)*F1766,((0.66*30+1.38)+0.55*(E1766-30))*F1766)</f>
        <v>0</v>
      </c>
      <c r="H1766" s="632"/>
      <c r="I1766" s="632"/>
      <c r="J1766" s="633">
        <f t="shared" si="474"/>
        <v>0</v>
      </c>
      <c r="K1766" s="634"/>
      <c r="L1766" s="107"/>
      <c r="M1766" s="107"/>
      <c r="N1766" s="108">
        <f t="shared" si="469"/>
        <v>0</v>
      </c>
      <c r="O1766" s="108">
        <f t="shared" si="470"/>
        <v>0</v>
      </c>
      <c r="P1766" s="109"/>
      <c r="Q1766" s="107">
        <f t="shared" si="473"/>
        <v>0</v>
      </c>
      <c r="R1766" s="107">
        <f t="shared" si="473"/>
        <v>0</v>
      </c>
      <c r="S1766" s="108">
        <f t="shared" si="471"/>
        <v>0</v>
      </c>
      <c r="T1766" s="110">
        <f t="shared" si="467"/>
        <v>0</v>
      </c>
      <c r="U1766" s="109"/>
      <c r="V1766" s="111" t="str">
        <f>IF(T1762&gt;0,"xx",IF(O1762&gt;0,"xy",""))</f>
        <v/>
      </c>
      <c r="W1766" s="613" t="str">
        <f t="shared" si="468"/>
        <v/>
      </c>
      <c r="X1766" s="613" t="str">
        <f t="shared" si="466"/>
        <v/>
      </c>
      <c r="Y1766" s="613" t="str">
        <f t="shared" si="472"/>
        <v/>
      </c>
    </row>
    <row r="1767" spans="1:25" ht="13.8" hidden="1" thickBot="1">
      <c r="A1767" s="196" t="s">
        <v>175</v>
      </c>
      <c r="B1767" s="197"/>
      <c r="C1767" s="635" t="s">
        <v>481</v>
      </c>
      <c r="D1767" s="636"/>
      <c r="E1767" s="637">
        <v>500</v>
      </c>
      <c r="F1767" s="638">
        <f>VLOOKUP(C1762,'ENSAIOS DE ORÇAMENTO'!$C$3:$L$79,10,FALSE)</f>
        <v>0</v>
      </c>
      <c r="G1767" s="680">
        <f>IF(E1767&lt;=30,(0.48*E1767+4.05)*F1767,((0.48*30+4.05)+0.4*(E1767-30))*F1767)</f>
        <v>0</v>
      </c>
      <c r="H1767" s="632"/>
      <c r="I1767" s="632"/>
      <c r="J1767" s="633">
        <f t="shared" si="474"/>
        <v>0</v>
      </c>
      <c r="K1767" s="634"/>
      <c r="L1767" s="107"/>
      <c r="M1767" s="107"/>
      <c r="N1767" s="108">
        <f t="shared" si="469"/>
        <v>0</v>
      </c>
      <c r="O1767" s="108">
        <f t="shared" si="470"/>
        <v>0</v>
      </c>
      <c r="P1767" s="109"/>
      <c r="Q1767" s="107">
        <f t="shared" si="473"/>
        <v>0</v>
      </c>
      <c r="R1767" s="107">
        <f t="shared" si="473"/>
        <v>0</v>
      </c>
      <c r="S1767" s="108">
        <f t="shared" si="471"/>
        <v>0</v>
      </c>
      <c r="T1767" s="110">
        <f t="shared" si="467"/>
        <v>0</v>
      </c>
      <c r="U1767" s="109"/>
      <c r="V1767" s="111" t="str">
        <f>IF(T1762&gt;0,"xx",IF(O1762&gt;0,"xy",""))</f>
        <v/>
      </c>
      <c r="W1767" s="613" t="str">
        <f t="shared" si="468"/>
        <v/>
      </c>
      <c r="X1767" s="613" t="str">
        <f t="shared" si="466"/>
        <v/>
      </c>
      <c r="Y1767" s="613" t="str">
        <f t="shared" si="472"/>
        <v/>
      </c>
    </row>
    <row r="1768" spans="1:25" ht="13.8" hidden="1" thickBot="1">
      <c r="A1768" s="196" t="s">
        <v>56</v>
      </c>
      <c r="B1768" s="197" t="s">
        <v>232</v>
      </c>
      <c r="C1768" s="635" t="s">
        <v>507</v>
      </c>
      <c r="D1768" s="636"/>
      <c r="E1768" s="637"/>
      <c r="F1768" s="638"/>
      <c r="G1768" s="639">
        <f>SUM(G1769:G1773)</f>
        <v>637.10619390000011</v>
      </c>
      <c r="H1768" s="632">
        <f>VLOOKUP(C1768,'ENSAIOS DE ORÇAMENTO'!$C$3:$L$79,8,FALSE)</f>
        <v>1444.6049199999998</v>
      </c>
      <c r="I1768" s="632">
        <f>IF(ISBLANK(H1768),"",SUM(G1768:H1768))*0.9</f>
        <v>1873.54000251</v>
      </c>
      <c r="J1768" s="633">
        <f t="shared" si="474"/>
        <v>2412</v>
      </c>
      <c r="K1768" s="634" t="s">
        <v>23</v>
      </c>
      <c r="L1768" s="107"/>
      <c r="M1768" s="107"/>
      <c r="N1768" s="108">
        <f t="shared" si="469"/>
        <v>0</v>
      </c>
      <c r="O1768" s="108">
        <f t="shared" si="470"/>
        <v>0</v>
      </c>
      <c r="P1768" s="109"/>
      <c r="Q1768" s="107">
        <f t="shared" si="473"/>
        <v>0</v>
      </c>
      <c r="R1768" s="107">
        <f t="shared" si="473"/>
        <v>0</v>
      </c>
      <c r="S1768" s="108">
        <f t="shared" si="471"/>
        <v>0</v>
      </c>
      <c r="T1768" s="110">
        <f t="shared" si="467"/>
        <v>0</v>
      </c>
      <c r="U1768" s="109"/>
      <c r="W1768" s="613" t="str">
        <f t="shared" si="468"/>
        <v/>
      </c>
      <c r="X1768" s="613" t="str">
        <f t="shared" si="466"/>
        <v/>
      </c>
      <c r="Y1768" s="613" t="str">
        <f t="shared" si="472"/>
        <v/>
      </c>
    </row>
    <row r="1769" spans="1:25" ht="13.8" hidden="1" thickBot="1">
      <c r="A1769" s="196" t="s">
        <v>175</v>
      </c>
      <c r="B1769" s="197"/>
      <c r="C1769" s="635" t="s">
        <v>241</v>
      </c>
      <c r="D1769" s="636"/>
      <c r="E1769" s="637">
        <v>500</v>
      </c>
      <c r="F1769" s="638">
        <f>VLOOKUP(C1768,'ENSAIOS DE ORÇAMENTO'!$C$3:$L$79,4,FALSE)</f>
        <v>0.97713000000000005</v>
      </c>
      <c r="G1769" s="677">
        <f>IF(E1769&lt;=30,(0.48*E1769+4.05)*F1769,((0.48*30+4.05)+0.4*(E1769-30))*F1769)</f>
        <v>201.7284885</v>
      </c>
      <c r="H1769" s="632"/>
      <c r="I1769" s="632"/>
      <c r="J1769" s="633">
        <f t="shared" si="474"/>
        <v>0</v>
      </c>
      <c r="K1769" s="634"/>
      <c r="L1769" s="107"/>
      <c r="M1769" s="107"/>
      <c r="N1769" s="108">
        <f t="shared" si="469"/>
        <v>0</v>
      </c>
      <c r="O1769" s="108">
        <f t="shared" si="470"/>
        <v>0</v>
      </c>
      <c r="P1769" s="109"/>
      <c r="Q1769" s="107">
        <f t="shared" si="473"/>
        <v>0</v>
      </c>
      <c r="R1769" s="107">
        <f t="shared" si="473"/>
        <v>0</v>
      </c>
      <c r="S1769" s="108">
        <f t="shared" si="471"/>
        <v>0</v>
      </c>
      <c r="T1769" s="110">
        <f t="shared" si="467"/>
        <v>0</v>
      </c>
      <c r="U1769" s="109"/>
      <c r="V1769" s="111" t="str">
        <f>IF(T1768&gt;0,"xx",IF(O1768&gt;0,"xy",""))</f>
        <v/>
      </c>
      <c r="W1769" s="613" t="str">
        <f t="shared" si="468"/>
        <v/>
      </c>
      <c r="X1769" s="613" t="str">
        <f t="shared" si="466"/>
        <v/>
      </c>
      <c r="Y1769" s="613" t="str">
        <f t="shared" si="472"/>
        <v/>
      </c>
    </row>
    <row r="1770" spans="1:25" ht="13.8" hidden="1" thickBot="1">
      <c r="A1770" s="196" t="s">
        <v>175</v>
      </c>
      <c r="B1770" s="197"/>
      <c r="C1770" s="635" t="s">
        <v>303</v>
      </c>
      <c r="D1770" s="636"/>
      <c r="E1770" s="637">
        <v>180</v>
      </c>
      <c r="F1770" s="638">
        <f>VLOOKUP(C1768,'ENSAIOS DE ORÇAMENTO'!$C$3:$L$79,5,FALSE)</f>
        <v>3.47424</v>
      </c>
      <c r="G1770" s="671">
        <f>IF(E1770&lt;=30,(0.66*E1770+1.38)*F1770,((0.66*30+1.38)+0.55*(E1770-30))*F1770)</f>
        <v>360.20920320000005</v>
      </c>
      <c r="H1770" s="632"/>
      <c r="I1770" s="632"/>
      <c r="J1770" s="633">
        <f t="shared" si="474"/>
        <v>0</v>
      </c>
      <c r="K1770" s="634"/>
      <c r="L1770" s="107"/>
      <c r="M1770" s="107"/>
      <c r="N1770" s="108">
        <f t="shared" si="469"/>
        <v>0</v>
      </c>
      <c r="O1770" s="108">
        <f t="shared" si="470"/>
        <v>0</v>
      </c>
      <c r="P1770" s="109"/>
      <c r="Q1770" s="107">
        <f t="shared" si="473"/>
        <v>0</v>
      </c>
      <c r="R1770" s="107">
        <f t="shared" si="473"/>
        <v>0</v>
      </c>
      <c r="S1770" s="108">
        <f t="shared" si="471"/>
        <v>0</v>
      </c>
      <c r="T1770" s="110">
        <f t="shared" si="467"/>
        <v>0</v>
      </c>
      <c r="U1770" s="109"/>
      <c r="V1770" s="111" t="str">
        <f>IF(T1768&gt;0,"xx",IF(O1768&gt;0,"xy",""))</f>
        <v/>
      </c>
      <c r="W1770" s="613" t="str">
        <f t="shared" si="468"/>
        <v/>
      </c>
      <c r="X1770" s="613" t="str">
        <f t="shared" si="466"/>
        <v/>
      </c>
      <c r="Y1770" s="613" t="str">
        <f t="shared" si="472"/>
        <v/>
      </c>
    </row>
    <row r="1771" spans="1:25" ht="13.8" hidden="1" thickBot="1">
      <c r="A1771" s="196" t="s">
        <v>175</v>
      </c>
      <c r="B1771" s="197"/>
      <c r="C1771" s="635" t="s">
        <v>307</v>
      </c>
      <c r="D1771" s="636"/>
      <c r="E1771" s="637">
        <v>20</v>
      </c>
      <c r="F1771" s="638">
        <f>VLOOKUP(C1768,'ENSAIOS DE ORÇAMENTO'!$C$3:$L$79,6,FALSE)</f>
        <v>5.1555900000000001</v>
      </c>
      <c r="G1771" s="671">
        <f>IF(E1771&lt;=30,(0.66*E1771+1.38)*F1771,((0.66*30+1.38)+0.55*(E1771-30))*F1771)</f>
        <v>75.168502200000006</v>
      </c>
      <c r="H1771" s="632"/>
      <c r="I1771" s="632"/>
      <c r="J1771" s="633">
        <f t="shared" si="474"/>
        <v>0</v>
      </c>
      <c r="K1771" s="634"/>
      <c r="L1771" s="107"/>
      <c r="M1771" s="107"/>
      <c r="N1771" s="108">
        <f t="shared" si="469"/>
        <v>0</v>
      </c>
      <c r="O1771" s="108">
        <f t="shared" si="470"/>
        <v>0</v>
      </c>
      <c r="P1771" s="109"/>
      <c r="Q1771" s="107">
        <f t="shared" si="473"/>
        <v>0</v>
      </c>
      <c r="R1771" s="107">
        <f t="shared" si="473"/>
        <v>0</v>
      </c>
      <c r="S1771" s="108">
        <f t="shared" si="471"/>
        <v>0</v>
      </c>
      <c r="T1771" s="110">
        <f t="shared" si="467"/>
        <v>0</v>
      </c>
      <c r="U1771" s="109"/>
      <c r="V1771" s="111" t="str">
        <f>IF(T1768&gt;0,"xx",IF(O1768&gt;0,"xy",""))</f>
        <v/>
      </c>
      <c r="W1771" s="613" t="str">
        <f t="shared" si="468"/>
        <v/>
      </c>
      <c r="X1771" s="613" t="str">
        <f t="shared" si="466"/>
        <v/>
      </c>
      <c r="Y1771" s="613" t="str">
        <f t="shared" si="472"/>
        <v/>
      </c>
    </row>
    <row r="1772" spans="1:25" ht="13.8" hidden="1" thickBot="1">
      <c r="A1772" s="196" t="s">
        <v>175</v>
      </c>
      <c r="B1772" s="197"/>
      <c r="C1772" s="635" t="s">
        <v>480</v>
      </c>
      <c r="D1772" s="636"/>
      <c r="E1772" s="637">
        <v>30</v>
      </c>
      <c r="F1772" s="638">
        <f>VLOOKUP(C1768,'ENSAIOS DE ORÇAMENTO'!$C$3:$L$79,3,FALSE)</f>
        <v>0</v>
      </c>
      <c r="G1772" s="667">
        <f>IF(E1772&lt;=30,(0.66*E1772+1.38)*F1772,((0.66*30+1.38)+0.55*(E1772-30))*F1772)</f>
        <v>0</v>
      </c>
      <c r="H1772" s="632"/>
      <c r="I1772" s="632"/>
      <c r="J1772" s="633">
        <f t="shared" si="474"/>
        <v>0</v>
      </c>
      <c r="K1772" s="634"/>
      <c r="L1772" s="107"/>
      <c r="M1772" s="107"/>
      <c r="N1772" s="108">
        <f t="shared" si="469"/>
        <v>0</v>
      </c>
      <c r="O1772" s="108">
        <f t="shared" si="470"/>
        <v>0</v>
      </c>
      <c r="P1772" s="109"/>
      <c r="Q1772" s="107">
        <f t="shared" si="473"/>
        <v>0</v>
      </c>
      <c r="R1772" s="107">
        <f t="shared" si="473"/>
        <v>0</v>
      </c>
      <c r="S1772" s="108">
        <f t="shared" si="471"/>
        <v>0</v>
      </c>
      <c r="T1772" s="110">
        <f t="shared" si="467"/>
        <v>0</v>
      </c>
      <c r="U1772" s="109"/>
      <c r="V1772" s="111" t="str">
        <f>IF(T1768&gt;0,"xx",IF(O1768&gt;0,"xy",""))</f>
        <v/>
      </c>
      <c r="W1772" s="613" t="str">
        <f t="shared" si="468"/>
        <v/>
      </c>
      <c r="X1772" s="613" t="str">
        <f t="shared" si="466"/>
        <v/>
      </c>
      <c r="Y1772" s="613" t="str">
        <f t="shared" si="472"/>
        <v/>
      </c>
    </row>
    <row r="1773" spans="1:25" ht="13.8" hidden="1" thickBot="1">
      <c r="A1773" s="196" t="s">
        <v>175</v>
      </c>
      <c r="B1773" s="197"/>
      <c r="C1773" s="635" t="s">
        <v>481</v>
      </c>
      <c r="D1773" s="636"/>
      <c r="E1773" s="637">
        <v>500</v>
      </c>
      <c r="F1773" s="638">
        <f>VLOOKUP(C1768,'ENSAIOS DE ORÇAMENTO'!$C$3:$L$79,10,FALSE)</f>
        <v>0</v>
      </c>
      <c r="G1773" s="680">
        <f>IF(E1773&lt;=30,(0.48*E1773+4.05)*F1773,((0.48*30+4.05)+0.4*(E1773-30))*F1773)</f>
        <v>0</v>
      </c>
      <c r="H1773" s="632"/>
      <c r="I1773" s="632"/>
      <c r="J1773" s="633">
        <f t="shared" si="474"/>
        <v>0</v>
      </c>
      <c r="K1773" s="634"/>
      <c r="L1773" s="107"/>
      <c r="M1773" s="107"/>
      <c r="N1773" s="108">
        <f t="shared" si="469"/>
        <v>0</v>
      </c>
      <c r="O1773" s="108">
        <f t="shared" si="470"/>
        <v>0</v>
      </c>
      <c r="P1773" s="109"/>
      <c r="Q1773" s="107">
        <f t="shared" si="473"/>
        <v>0</v>
      </c>
      <c r="R1773" s="107">
        <f t="shared" si="473"/>
        <v>0</v>
      </c>
      <c r="S1773" s="108">
        <f t="shared" si="471"/>
        <v>0</v>
      </c>
      <c r="T1773" s="110">
        <f t="shared" si="467"/>
        <v>0</v>
      </c>
      <c r="U1773" s="109"/>
      <c r="V1773" s="111" t="str">
        <f>IF(T1768&gt;0,"xx",IF(O1768&gt;0,"xy",""))</f>
        <v/>
      </c>
      <c r="W1773" s="613" t="str">
        <f t="shared" si="468"/>
        <v/>
      </c>
      <c r="X1773" s="613" t="str">
        <f t="shared" si="466"/>
        <v/>
      </c>
      <c r="Y1773" s="613" t="str">
        <f t="shared" si="472"/>
        <v/>
      </c>
    </row>
    <row r="1774" spans="1:25" ht="13.8" hidden="1" thickBot="1">
      <c r="A1774" s="196" t="s">
        <v>56</v>
      </c>
      <c r="B1774" s="197" t="s">
        <v>232</v>
      </c>
      <c r="C1774" s="635" t="s">
        <v>167</v>
      </c>
      <c r="D1774" s="636"/>
      <c r="E1774" s="637"/>
      <c r="F1774" s="638"/>
      <c r="G1774" s="639">
        <f>SUM(G1775:G1779)</f>
        <v>924.94509930000004</v>
      </c>
      <c r="H1774" s="632">
        <f>VLOOKUP(C1774,'ENSAIOS DE ORÇAMENTO'!$C$3:$L$79,8,FALSE)</f>
        <v>2044.8526366666667</v>
      </c>
      <c r="I1774" s="632">
        <f>IF(ISBLANK(H1774),"",SUM(G1774:H1774))*0.9</f>
        <v>2672.8179623699998</v>
      </c>
      <c r="J1774" s="633">
        <f t="shared" si="474"/>
        <v>3440.99</v>
      </c>
      <c r="K1774" s="634" t="s">
        <v>23</v>
      </c>
      <c r="L1774" s="107"/>
      <c r="M1774" s="107"/>
      <c r="N1774" s="108">
        <f t="shared" si="469"/>
        <v>0</v>
      </c>
      <c r="O1774" s="108">
        <f t="shared" si="470"/>
        <v>0</v>
      </c>
      <c r="P1774" s="109"/>
      <c r="Q1774" s="107">
        <f t="shared" si="473"/>
        <v>0</v>
      </c>
      <c r="R1774" s="107">
        <f t="shared" si="473"/>
        <v>0</v>
      </c>
      <c r="S1774" s="108">
        <f t="shared" si="471"/>
        <v>0</v>
      </c>
      <c r="T1774" s="110">
        <f t="shared" si="467"/>
        <v>0</v>
      </c>
      <c r="U1774" s="109"/>
      <c r="W1774" s="613" t="str">
        <f t="shared" si="468"/>
        <v/>
      </c>
      <c r="X1774" s="613" t="str">
        <f t="shared" si="466"/>
        <v/>
      </c>
      <c r="Y1774" s="613" t="str">
        <f t="shared" si="472"/>
        <v/>
      </c>
    </row>
    <row r="1775" spans="1:25" ht="13.8" hidden="1" thickBot="1">
      <c r="A1775" s="196" t="s">
        <v>175</v>
      </c>
      <c r="B1775" s="197"/>
      <c r="C1775" s="635" t="s">
        <v>241</v>
      </c>
      <c r="D1775" s="636"/>
      <c r="E1775" s="637">
        <v>500</v>
      </c>
      <c r="F1775" s="638">
        <f>VLOOKUP(C1774,'ENSAIOS DE ORÇAMENTO'!$C$3:$L$79,4,FALSE)</f>
        <v>1.41831</v>
      </c>
      <c r="G1775" s="677">
        <f>IF(E1775&lt;=30,(0.48*E1775+4.05)*F1775,((0.48*30+4.05)+0.4*(E1775-30))*F1775)</f>
        <v>292.81009949999998</v>
      </c>
      <c r="H1775" s="632"/>
      <c r="I1775" s="632"/>
      <c r="J1775" s="633">
        <f t="shared" si="474"/>
        <v>0</v>
      </c>
      <c r="K1775" s="634"/>
      <c r="L1775" s="107"/>
      <c r="M1775" s="107"/>
      <c r="N1775" s="108">
        <f t="shared" si="469"/>
        <v>0</v>
      </c>
      <c r="O1775" s="108">
        <f t="shared" si="470"/>
        <v>0</v>
      </c>
      <c r="P1775" s="109"/>
      <c r="Q1775" s="107">
        <f t="shared" si="473"/>
        <v>0</v>
      </c>
      <c r="R1775" s="107">
        <f t="shared" si="473"/>
        <v>0</v>
      </c>
      <c r="S1775" s="108">
        <f t="shared" si="471"/>
        <v>0</v>
      </c>
      <c r="T1775" s="110">
        <f t="shared" si="467"/>
        <v>0</v>
      </c>
      <c r="U1775" s="109"/>
      <c r="V1775" s="111" t="str">
        <f>IF(T1774&gt;0,"xx",IF(O1774&gt;0,"xy",""))</f>
        <v/>
      </c>
      <c r="W1775" s="613" t="str">
        <f t="shared" si="468"/>
        <v/>
      </c>
      <c r="X1775" s="613" t="str">
        <f t="shared" si="466"/>
        <v/>
      </c>
      <c r="Y1775" s="613" t="str">
        <f t="shared" si="472"/>
        <v/>
      </c>
    </row>
    <row r="1776" spans="1:25" ht="13.8" hidden="1" thickBot="1">
      <c r="A1776" s="196" t="s">
        <v>175</v>
      </c>
      <c r="B1776" s="197"/>
      <c r="C1776" s="635" t="s">
        <v>303</v>
      </c>
      <c r="D1776" s="636"/>
      <c r="E1776" s="637">
        <v>180</v>
      </c>
      <c r="F1776" s="638">
        <f>VLOOKUP(C1774,'ENSAIOS DE ORÇAMENTO'!$C$3:$L$79,5,FALSE)</f>
        <v>5.0428800000000003</v>
      </c>
      <c r="G1776" s="671">
        <f>IF(E1776&lt;=30,(0.66*E1776+1.38)*F1776,((0.66*30+1.38)+0.55*(E1776-30))*F1776)</f>
        <v>522.84579840000004</v>
      </c>
      <c r="H1776" s="632"/>
      <c r="I1776" s="632"/>
      <c r="J1776" s="633">
        <f t="shared" si="474"/>
        <v>0</v>
      </c>
      <c r="K1776" s="634"/>
      <c r="L1776" s="107"/>
      <c r="M1776" s="107"/>
      <c r="N1776" s="108">
        <f t="shared" si="469"/>
        <v>0</v>
      </c>
      <c r="O1776" s="108">
        <f t="shared" si="470"/>
        <v>0</v>
      </c>
      <c r="P1776" s="109"/>
      <c r="Q1776" s="107">
        <f t="shared" si="473"/>
        <v>0</v>
      </c>
      <c r="R1776" s="107">
        <f t="shared" si="473"/>
        <v>0</v>
      </c>
      <c r="S1776" s="108">
        <f t="shared" si="471"/>
        <v>0</v>
      </c>
      <c r="T1776" s="110">
        <f t="shared" si="467"/>
        <v>0</v>
      </c>
      <c r="U1776" s="109"/>
      <c r="V1776" s="111" t="str">
        <f>IF(T1774&gt;0,"xx",IF(O1774&gt;0,"xy",""))</f>
        <v/>
      </c>
      <c r="W1776" s="613" t="str">
        <f t="shared" si="468"/>
        <v/>
      </c>
      <c r="X1776" s="613" t="str">
        <f t="shared" si="466"/>
        <v/>
      </c>
      <c r="Y1776" s="613" t="str">
        <f t="shared" si="472"/>
        <v/>
      </c>
    </row>
    <row r="1777" spans="1:25" ht="13.8" hidden="1" thickBot="1">
      <c r="A1777" s="196" t="s">
        <v>175</v>
      </c>
      <c r="B1777" s="197"/>
      <c r="C1777" s="635" t="s">
        <v>307</v>
      </c>
      <c r="D1777" s="636"/>
      <c r="E1777" s="637">
        <v>20</v>
      </c>
      <c r="F1777" s="638">
        <f>VLOOKUP(C1774,'ENSAIOS DE ORÇAMENTO'!$C$3:$L$79,6,FALSE)</f>
        <v>7.4958299999999998</v>
      </c>
      <c r="G1777" s="671">
        <f>IF(E1777&lt;=30,(0.66*E1777+1.38)*F1777,((0.66*30+1.38)+0.55*(E1777-30))*F1777)</f>
        <v>109.28920140000001</v>
      </c>
      <c r="H1777" s="632"/>
      <c r="I1777" s="632"/>
      <c r="J1777" s="633">
        <f t="shared" si="474"/>
        <v>0</v>
      </c>
      <c r="K1777" s="634"/>
      <c r="L1777" s="107"/>
      <c r="M1777" s="107"/>
      <c r="N1777" s="108">
        <f t="shared" si="469"/>
        <v>0</v>
      </c>
      <c r="O1777" s="108">
        <f t="shared" si="470"/>
        <v>0</v>
      </c>
      <c r="P1777" s="109"/>
      <c r="Q1777" s="107">
        <f t="shared" si="473"/>
        <v>0</v>
      </c>
      <c r="R1777" s="107">
        <f t="shared" si="473"/>
        <v>0</v>
      </c>
      <c r="S1777" s="108">
        <f t="shared" si="471"/>
        <v>0</v>
      </c>
      <c r="T1777" s="110">
        <f t="shared" si="467"/>
        <v>0</v>
      </c>
      <c r="U1777" s="109"/>
      <c r="V1777" s="111" t="str">
        <f>IF(T1774&gt;0,"xx",IF(O1774&gt;0,"xy",""))</f>
        <v/>
      </c>
      <c r="W1777" s="613" t="str">
        <f t="shared" si="468"/>
        <v/>
      </c>
      <c r="X1777" s="613" t="str">
        <f t="shared" si="466"/>
        <v/>
      </c>
      <c r="Y1777" s="613" t="str">
        <f t="shared" si="472"/>
        <v/>
      </c>
    </row>
    <row r="1778" spans="1:25" ht="13.8" hidden="1" thickBot="1">
      <c r="A1778" s="196" t="s">
        <v>175</v>
      </c>
      <c r="B1778" s="197"/>
      <c r="C1778" s="635" t="s">
        <v>480</v>
      </c>
      <c r="D1778" s="636"/>
      <c r="E1778" s="637">
        <v>30</v>
      </c>
      <c r="F1778" s="638">
        <f>VLOOKUP(C1774,'ENSAIOS DE ORÇAMENTO'!$C$3:$L$79,3,FALSE)</f>
        <v>0</v>
      </c>
      <c r="G1778" s="667">
        <f>IF(E1778&lt;=30,(0.66*E1778+1.38)*F1778,((0.66*30+1.38)+0.55*(E1778-30))*F1778)</f>
        <v>0</v>
      </c>
      <c r="H1778" s="632"/>
      <c r="I1778" s="632"/>
      <c r="J1778" s="633">
        <f t="shared" si="474"/>
        <v>0</v>
      </c>
      <c r="K1778" s="634"/>
      <c r="L1778" s="107"/>
      <c r="M1778" s="107"/>
      <c r="N1778" s="108">
        <f t="shared" si="469"/>
        <v>0</v>
      </c>
      <c r="O1778" s="108">
        <f t="shared" si="470"/>
        <v>0</v>
      </c>
      <c r="P1778" s="109"/>
      <c r="Q1778" s="107">
        <f t="shared" si="473"/>
        <v>0</v>
      </c>
      <c r="R1778" s="107">
        <f t="shared" si="473"/>
        <v>0</v>
      </c>
      <c r="S1778" s="108">
        <f t="shared" si="471"/>
        <v>0</v>
      </c>
      <c r="T1778" s="110">
        <f t="shared" si="467"/>
        <v>0</v>
      </c>
      <c r="U1778" s="109"/>
      <c r="V1778" s="111" t="str">
        <f>IF(T1774&gt;0,"xx",IF(O1774&gt;0,"xy",""))</f>
        <v/>
      </c>
      <c r="W1778" s="613" t="str">
        <f t="shared" si="468"/>
        <v/>
      </c>
      <c r="X1778" s="613" t="str">
        <f t="shared" si="466"/>
        <v/>
      </c>
      <c r="Y1778" s="613" t="str">
        <f t="shared" si="472"/>
        <v/>
      </c>
    </row>
    <row r="1779" spans="1:25" ht="13.8" hidden="1" thickBot="1">
      <c r="A1779" s="196" t="s">
        <v>175</v>
      </c>
      <c r="B1779" s="197"/>
      <c r="C1779" s="635" t="s">
        <v>481</v>
      </c>
      <c r="D1779" s="636"/>
      <c r="E1779" s="637">
        <v>500</v>
      </c>
      <c r="F1779" s="638">
        <f>VLOOKUP(C1774,'ENSAIOS DE ORÇAMENTO'!$C$3:$L$79,10,FALSE)</f>
        <v>0</v>
      </c>
      <c r="G1779" s="680">
        <f>IF(E1779&lt;=30,(0.48*E1779+4.05)*F1779,((0.48*30+4.05)+0.4*(E1779-30))*F1779)</f>
        <v>0</v>
      </c>
      <c r="H1779" s="632"/>
      <c r="I1779" s="632"/>
      <c r="J1779" s="633">
        <f t="shared" si="474"/>
        <v>0</v>
      </c>
      <c r="K1779" s="634"/>
      <c r="L1779" s="107"/>
      <c r="M1779" s="107"/>
      <c r="N1779" s="108">
        <f t="shared" si="469"/>
        <v>0</v>
      </c>
      <c r="O1779" s="108">
        <f t="shared" si="470"/>
        <v>0</v>
      </c>
      <c r="P1779" s="109"/>
      <c r="Q1779" s="107">
        <f t="shared" si="473"/>
        <v>0</v>
      </c>
      <c r="R1779" s="107">
        <f t="shared" si="473"/>
        <v>0</v>
      </c>
      <c r="S1779" s="108">
        <f t="shared" si="471"/>
        <v>0</v>
      </c>
      <c r="T1779" s="110">
        <f t="shared" si="467"/>
        <v>0</v>
      </c>
      <c r="U1779" s="109"/>
      <c r="V1779" s="111" t="str">
        <f>IF(T1774&gt;0,"xx",IF(O1774&gt;0,"xy",""))</f>
        <v/>
      </c>
      <c r="W1779" s="613" t="str">
        <f t="shared" si="468"/>
        <v/>
      </c>
      <c r="X1779" s="613" t="str">
        <f t="shared" si="466"/>
        <v/>
      </c>
      <c r="Y1779" s="613" t="str">
        <f t="shared" si="472"/>
        <v/>
      </c>
    </row>
    <row r="1780" spans="1:25" ht="13.8" hidden="1" thickBot="1">
      <c r="A1780" s="196" t="s">
        <v>56</v>
      </c>
      <c r="B1780" s="197" t="s">
        <v>232</v>
      </c>
      <c r="C1780" s="635" t="s">
        <v>168</v>
      </c>
      <c r="D1780" s="636"/>
      <c r="E1780" s="637"/>
      <c r="F1780" s="638"/>
      <c r="G1780" s="639">
        <f>SUM(G1781:G1785)</f>
        <v>1259.0033607</v>
      </c>
      <c r="H1780" s="632">
        <f>VLOOKUP(C1780,'ENSAIOS DE ORÇAMENTO'!$C$3:$L$79,8,FALSE)</f>
        <v>2738.5824700000003</v>
      </c>
      <c r="I1780" s="632">
        <f>IF(ISBLANK(H1780),"",SUM(G1780:H1780))*0.9</f>
        <v>3597.8272476300003</v>
      </c>
      <c r="J1780" s="633">
        <f t="shared" si="474"/>
        <v>4631.84</v>
      </c>
      <c r="K1780" s="634" t="s">
        <v>23</v>
      </c>
      <c r="L1780" s="107"/>
      <c r="M1780" s="107"/>
      <c r="N1780" s="108">
        <f t="shared" si="469"/>
        <v>0</v>
      </c>
      <c r="O1780" s="108">
        <f t="shared" si="470"/>
        <v>0</v>
      </c>
      <c r="P1780" s="109"/>
      <c r="Q1780" s="107">
        <f t="shared" si="473"/>
        <v>0</v>
      </c>
      <c r="R1780" s="107">
        <f t="shared" si="473"/>
        <v>0</v>
      </c>
      <c r="S1780" s="108">
        <f t="shared" si="471"/>
        <v>0</v>
      </c>
      <c r="T1780" s="110">
        <f t="shared" si="467"/>
        <v>0</v>
      </c>
      <c r="U1780" s="109"/>
      <c r="W1780" s="613" t="str">
        <f t="shared" si="468"/>
        <v/>
      </c>
      <c r="X1780" s="613" t="str">
        <f t="shared" si="466"/>
        <v/>
      </c>
      <c r="Y1780" s="613" t="str">
        <f t="shared" si="472"/>
        <v/>
      </c>
    </row>
    <row r="1781" spans="1:25" ht="13.8" hidden="1" thickBot="1">
      <c r="A1781" s="196" t="s">
        <v>175</v>
      </c>
      <c r="B1781" s="197"/>
      <c r="C1781" s="635" t="s">
        <v>241</v>
      </c>
      <c r="D1781" s="636"/>
      <c r="E1781" s="637">
        <v>500</v>
      </c>
      <c r="F1781" s="638">
        <f>VLOOKUP(C1780,'ENSAIOS DE ORÇAMENTO'!$C$3:$L$79,4,FALSE)</f>
        <v>1.9296900000000001</v>
      </c>
      <c r="G1781" s="677">
        <f>IF(E1781&lt;=30,(0.48*E1781+4.05)*F1781,((0.48*30+4.05)+0.4*(E1781-30))*F1781)</f>
        <v>398.3845005</v>
      </c>
      <c r="H1781" s="632"/>
      <c r="I1781" s="632"/>
      <c r="J1781" s="633">
        <f t="shared" si="474"/>
        <v>0</v>
      </c>
      <c r="K1781" s="634"/>
      <c r="L1781" s="107"/>
      <c r="M1781" s="107"/>
      <c r="N1781" s="108">
        <f t="shared" si="469"/>
        <v>0</v>
      </c>
      <c r="O1781" s="108">
        <f t="shared" si="470"/>
        <v>0</v>
      </c>
      <c r="P1781" s="109"/>
      <c r="Q1781" s="107">
        <f t="shared" si="473"/>
        <v>0</v>
      </c>
      <c r="R1781" s="107">
        <f t="shared" si="473"/>
        <v>0</v>
      </c>
      <c r="S1781" s="108">
        <f t="shared" si="471"/>
        <v>0</v>
      </c>
      <c r="T1781" s="110">
        <f t="shared" si="467"/>
        <v>0</v>
      </c>
      <c r="U1781" s="109"/>
      <c r="V1781" s="111" t="str">
        <f>IF(T1780&gt;0,"xx",IF(O1780&gt;0,"xy",""))</f>
        <v/>
      </c>
      <c r="W1781" s="613" t="str">
        <f t="shared" si="468"/>
        <v/>
      </c>
      <c r="X1781" s="613" t="str">
        <f t="shared" si="466"/>
        <v/>
      </c>
      <c r="Y1781" s="613" t="str">
        <f t="shared" si="472"/>
        <v/>
      </c>
    </row>
    <row r="1782" spans="1:25" ht="13.8" hidden="1" thickBot="1">
      <c r="A1782" s="196" t="s">
        <v>175</v>
      </c>
      <c r="B1782" s="197"/>
      <c r="C1782" s="635" t="s">
        <v>303</v>
      </c>
      <c r="D1782" s="636"/>
      <c r="E1782" s="637">
        <v>180</v>
      </c>
      <c r="F1782" s="638">
        <f>VLOOKUP(C1780,'ENSAIOS DE ORÇAMENTO'!$C$3:$L$79,5,FALSE)</f>
        <v>6.8611199999999997</v>
      </c>
      <c r="G1782" s="671">
        <f>IF(E1782&lt;=30,(0.66*E1782+1.38)*F1782,((0.66*30+1.38)+0.55*(E1782-30))*F1782)</f>
        <v>711.36092159999998</v>
      </c>
      <c r="H1782" s="632"/>
      <c r="I1782" s="632"/>
      <c r="J1782" s="633">
        <f t="shared" si="474"/>
        <v>0</v>
      </c>
      <c r="K1782" s="634"/>
      <c r="L1782" s="107"/>
      <c r="M1782" s="107"/>
      <c r="N1782" s="108">
        <f t="shared" si="469"/>
        <v>0</v>
      </c>
      <c r="O1782" s="108">
        <f t="shared" si="470"/>
        <v>0</v>
      </c>
      <c r="P1782" s="109"/>
      <c r="Q1782" s="107">
        <f t="shared" si="473"/>
        <v>0</v>
      </c>
      <c r="R1782" s="107">
        <f t="shared" si="473"/>
        <v>0</v>
      </c>
      <c r="S1782" s="108">
        <f t="shared" si="471"/>
        <v>0</v>
      </c>
      <c r="T1782" s="110">
        <f t="shared" si="467"/>
        <v>0</v>
      </c>
      <c r="U1782" s="109"/>
      <c r="V1782" s="111" t="str">
        <f>IF(T1780&gt;0,"xx",IF(O1780&gt;0,"xy",""))</f>
        <v/>
      </c>
      <c r="W1782" s="613" t="str">
        <f t="shared" si="468"/>
        <v/>
      </c>
      <c r="X1782" s="613" t="str">
        <f t="shared" si="466"/>
        <v/>
      </c>
      <c r="Y1782" s="613" t="str">
        <f t="shared" si="472"/>
        <v/>
      </c>
    </row>
    <row r="1783" spans="1:25" ht="13.8" hidden="1" thickBot="1">
      <c r="A1783" s="196" t="s">
        <v>175</v>
      </c>
      <c r="B1783" s="197"/>
      <c r="C1783" s="635" t="s">
        <v>307</v>
      </c>
      <c r="D1783" s="636"/>
      <c r="E1783" s="637">
        <v>20</v>
      </c>
      <c r="F1783" s="638">
        <f>VLOOKUP(C1780,'ENSAIOS DE ORÇAMENTO'!$C$3:$L$79,6,FALSE)</f>
        <v>10.237170000000001</v>
      </c>
      <c r="G1783" s="671">
        <f>IF(E1783&lt;=30,(0.66*E1783+1.38)*F1783,((0.66*30+1.38)+0.55*(E1783-30))*F1783)</f>
        <v>149.25793860000002</v>
      </c>
      <c r="H1783" s="632"/>
      <c r="I1783" s="632"/>
      <c r="J1783" s="633">
        <f t="shared" si="474"/>
        <v>0</v>
      </c>
      <c r="K1783" s="634"/>
      <c r="L1783" s="107"/>
      <c r="M1783" s="107"/>
      <c r="N1783" s="108">
        <f t="shared" si="469"/>
        <v>0</v>
      </c>
      <c r="O1783" s="108">
        <f t="shared" si="470"/>
        <v>0</v>
      </c>
      <c r="P1783" s="109"/>
      <c r="Q1783" s="107">
        <f t="shared" si="473"/>
        <v>0</v>
      </c>
      <c r="R1783" s="107">
        <f t="shared" si="473"/>
        <v>0</v>
      </c>
      <c r="S1783" s="108">
        <f t="shared" si="471"/>
        <v>0</v>
      </c>
      <c r="T1783" s="110">
        <f t="shared" si="467"/>
        <v>0</v>
      </c>
      <c r="U1783" s="109"/>
      <c r="V1783" s="111" t="str">
        <f>IF(T1780&gt;0,"xx",IF(O1780&gt;0,"xy",""))</f>
        <v/>
      </c>
      <c r="W1783" s="613" t="str">
        <f t="shared" si="468"/>
        <v/>
      </c>
      <c r="X1783" s="613" t="str">
        <f t="shared" si="466"/>
        <v/>
      </c>
      <c r="Y1783" s="613" t="str">
        <f t="shared" si="472"/>
        <v/>
      </c>
    </row>
    <row r="1784" spans="1:25" ht="13.8" hidden="1" thickBot="1">
      <c r="A1784" s="196" t="s">
        <v>175</v>
      </c>
      <c r="B1784" s="197"/>
      <c r="C1784" s="635" t="s">
        <v>480</v>
      </c>
      <c r="D1784" s="636"/>
      <c r="E1784" s="637">
        <v>30</v>
      </c>
      <c r="F1784" s="638">
        <f>VLOOKUP(C1780,'ENSAIOS DE ORÇAMENTO'!$C$3:$L$79,3,FALSE)</f>
        <v>0</v>
      </c>
      <c r="G1784" s="667">
        <f>IF(E1784&lt;=30,(0.66*E1784+1.38)*F1784,((0.66*30+1.38)+0.55*(E1784-30))*F1784)</f>
        <v>0</v>
      </c>
      <c r="H1784" s="632"/>
      <c r="I1784" s="632"/>
      <c r="J1784" s="633">
        <f t="shared" si="474"/>
        <v>0</v>
      </c>
      <c r="K1784" s="634"/>
      <c r="L1784" s="107"/>
      <c r="M1784" s="107"/>
      <c r="N1784" s="108">
        <f t="shared" si="469"/>
        <v>0</v>
      </c>
      <c r="O1784" s="108">
        <f t="shared" si="470"/>
        <v>0</v>
      </c>
      <c r="P1784" s="109"/>
      <c r="Q1784" s="107">
        <f t="shared" si="473"/>
        <v>0</v>
      </c>
      <c r="R1784" s="107">
        <f t="shared" si="473"/>
        <v>0</v>
      </c>
      <c r="S1784" s="108">
        <f t="shared" si="471"/>
        <v>0</v>
      </c>
      <c r="T1784" s="110">
        <f t="shared" si="467"/>
        <v>0</v>
      </c>
      <c r="U1784" s="109"/>
      <c r="V1784" s="111" t="str">
        <f>IF(T1780&gt;0,"xx",IF(O1780&gt;0,"xy",""))</f>
        <v/>
      </c>
      <c r="W1784" s="613" t="str">
        <f t="shared" si="468"/>
        <v/>
      </c>
      <c r="X1784" s="613" t="str">
        <f t="shared" si="466"/>
        <v/>
      </c>
      <c r="Y1784" s="613" t="str">
        <f t="shared" si="472"/>
        <v/>
      </c>
    </row>
    <row r="1785" spans="1:25" ht="13.8" hidden="1" thickBot="1">
      <c r="A1785" s="196" t="s">
        <v>175</v>
      </c>
      <c r="B1785" s="197"/>
      <c r="C1785" s="635" t="s">
        <v>481</v>
      </c>
      <c r="D1785" s="636"/>
      <c r="E1785" s="637">
        <v>500</v>
      </c>
      <c r="F1785" s="638">
        <f>VLOOKUP(C1780,'ENSAIOS DE ORÇAMENTO'!$C$3:$L$79,10,FALSE)</f>
        <v>0</v>
      </c>
      <c r="G1785" s="680">
        <f>IF(E1785&lt;=30,(0.48*E1785+4.05)*F1785,((0.48*30+4.05)+0.4*(E1785-30))*F1785)</f>
        <v>0</v>
      </c>
      <c r="H1785" s="632"/>
      <c r="I1785" s="632"/>
      <c r="J1785" s="633">
        <f t="shared" si="474"/>
        <v>0</v>
      </c>
      <c r="K1785" s="634"/>
      <c r="L1785" s="107"/>
      <c r="M1785" s="107"/>
      <c r="N1785" s="108">
        <f t="shared" si="469"/>
        <v>0</v>
      </c>
      <c r="O1785" s="108">
        <f t="shared" si="470"/>
        <v>0</v>
      </c>
      <c r="P1785" s="109"/>
      <c r="Q1785" s="107">
        <f t="shared" si="473"/>
        <v>0</v>
      </c>
      <c r="R1785" s="107">
        <f t="shared" si="473"/>
        <v>0</v>
      </c>
      <c r="S1785" s="108">
        <f t="shared" si="471"/>
        <v>0</v>
      </c>
      <c r="T1785" s="110">
        <f t="shared" si="467"/>
        <v>0</v>
      </c>
      <c r="U1785" s="109"/>
      <c r="V1785" s="111" t="str">
        <f>IF(T1780&gt;0,"xx",IF(O1780&gt;0,"xy",""))</f>
        <v/>
      </c>
      <c r="W1785" s="613" t="str">
        <f t="shared" si="468"/>
        <v/>
      </c>
      <c r="X1785" s="613" t="str">
        <f t="shared" si="466"/>
        <v/>
      </c>
      <c r="Y1785" s="613" t="str">
        <f t="shared" si="472"/>
        <v/>
      </c>
    </row>
    <row r="1786" spans="1:25" ht="13.8" hidden="1" thickBot="1">
      <c r="A1786" s="196" t="s">
        <v>56</v>
      </c>
      <c r="B1786" s="197" t="s">
        <v>232</v>
      </c>
      <c r="C1786" s="635" t="s">
        <v>169</v>
      </c>
      <c r="D1786" s="636"/>
      <c r="E1786" s="637"/>
      <c r="F1786" s="638"/>
      <c r="G1786" s="639">
        <f>SUM(G1787:G1791)</f>
        <v>2088.5014026000003</v>
      </c>
      <c r="H1786" s="632">
        <f>VLOOKUP(C1786,'ENSAIOS DE ORÇAMENTO'!$C$3:$L$79,8,FALSE)</f>
        <v>4388.8001566666662</v>
      </c>
      <c r="I1786" s="632">
        <f>IF(ISBLANK(H1786),"",SUM(G1786:H1786))*0.9</f>
        <v>5829.5714033400009</v>
      </c>
      <c r="J1786" s="633">
        <f t="shared" si="474"/>
        <v>7504.99</v>
      </c>
      <c r="K1786" s="634" t="s">
        <v>23</v>
      </c>
      <c r="L1786" s="107"/>
      <c r="M1786" s="107"/>
      <c r="N1786" s="108">
        <f t="shared" si="469"/>
        <v>0</v>
      </c>
      <c r="O1786" s="108">
        <f t="shared" si="470"/>
        <v>0</v>
      </c>
      <c r="P1786" s="109"/>
      <c r="Q1786" s="107">
        <f t="shared" si="473"/>
        <v>0</v>
      </c>
      <c r="R1786" s="107">
        <f t="shared" si="473"/>
        <v>0</v>
      </c>
      <c r="S1786" s="108">
        <f t="shared" si="471"/>
        <v>0</v>
      </c>
      <c r="T1786" s="110">
        <f t="shared" si="467"/>
        <v>0</v>
      </c>
      <c r="U1786" s="109"/>
      <c r="W1786" s="613" t="str">
        <f t="shared" si="468"/>
        <v/>
      </c>
      <c r="X1786" s="613" t="str">
        <f t="shared" ref="X1786:X1849" si="475">IF(V1786="X","x",IF(V1786="y","x",IF(V1786="xx","x",IF(T1786&gt;0,"x",""))))</f>
        <v/>
      </c>
      <c r="Y1786" s="613" t="str">
        <f t="shared" si="472"/>
        <v/>
      </c>
    </row>
    <row r="1787" spans="1:25" ht="13.8" hidden="1" thickBot="1">
      <c r="A1787" s="196" t="s">
        <v>175</v>
      </c>
      <c r="B1787" s="197"/>
      <c r="C1787" s="635" t="s">
        <v>241</v>
      </c>
      <c r="D1787" s="636"/>
      <c r="E1787" s="637">
        <v>500</v>
      </c>
      <c r="F1787" s="638">
        <f>VLOOKUP(C1786,'ENSAIOS DE ORÇAMENTO'!$C$3:$L$79,4,FALSE)</f>
        <v>3.1984200000000005</v>
      </c>
      <c r="G1787" s="677">
        <f>IF(E1787&lt;=30,(0.48*E1787+4.05)*F1787,((0.48*30+4.05)+0.4*(E1787-30))*F1787)</f>
        <v>660.31380900000011</v>
      </c>
      <c r="H1787" s="632"/>
      <c r="I1787" s="632"/>
      <c r="J1787" s="633">
        <f t="shared" si="474"/>
        <v>0</v>
      </c>
      <c r="K1787" s="634"/>
      <c r="L1787" s="107"/>
      <c r="M1787" s="107"/>
      <c r="N1787" s="108">
        <f t="shared" si="469"/>
        <v>0</v>
      </c>
      <c r="O1787" s="108">
        <f t="shared" si="470"/>
        <v>0</v>
      </c>
      <c r="P1787" s="109"/>
      <c r="Q1787" s="107">
        <f t="shared" si="473"/>
        <v>0</v>
      </c>
      <c r="R1787" s="107">
        <f t="shared" si="473"/>
        <v>0</v>
      </c>
      <c r="S1787" s="108">
        <f t="shared" si="471"/>
        <v>0</v>
      </c>
      <c r="T1787" s="110">
        <f t="shared" si="467"/>
        <v>0</v>
      </c>
      <c r="U1787" s="109"/>
      <c r="V1787" s="111" t="str">
        <f>IF(T1786&gt;0,"xx",IF(O1786&gt;0,"xy",""))</f>
        <v/>
      </c>
      <c r="W1787" s="613" t="str">
        <f t="shared" si="468"/>
        <v/>
      </c>
      <c r="X1787" s="613" t="str">
        <f t="shared" si="475"/>
        <v/>
      </c>
      <c r="Y1787" s="613" t="str">
        <f t="shared" si="472"/>
        <v/>
      </c>
    </row>
    <row r="1788" spans="1:25" ht="13.8" hidden="1" thickBot="1">
      <c r="A1788" s="196" t="s">
        <v>175</v>
      </c>
      <c r="B1788" s="197"/>
      <c r="C1788" s="635" t="s">
        <v>303</v>
      </c>
      <c r="D1788" s="636"/>
      <c r="E1788" s="637">
        <v>180</v>
      </c>
      <c r="F1788" s="638">
        <f>VLOOKUP(C1786,'ENSAIOS DE ORÇAMENTO'!$C$3:$L$79,5,FALSE)</f>
        <v>11.372160000000001</v>
      </c>
      <c r="G1788" s="671">
        <f>IF(E1788&lt;=30,(0.66*E1788+1.38)*F1788,((0.66*30+1.38)+0.55*(E1788-30))*F1788)</f>
        <v>1179.0655488000002</v>
      </c>
      <c r="H1788" s="632"/>
      <c r="I1788" s="632"/>
      <c r="J1788" s="633">
        <f t="shared" si="474"/>
        <v>0</v>
      </c>
      <c r="K1788" s="634"/>
      <c r="L1788" s="107"/>
      <c r="M1788" s="107"/>
      <c r="N1788" s="108">
        <f t="shared" si="469"/>
        <v>0</v>
      </c>
      <c r="O1788" s="108">
        <f t="shared" si="470"/>
        <v>0</v>
      </c>
      <c r="P1788" s="109"/>
      <c r="Q1788" s="107">
        <f t="shared" si="473"/>
        <v>0</v>
      </c>
      <c r="R1788" s="107">
        <f t="shared" si="473"/>
        <v>0</v>
      </c>
      <c r="S1788" s="108">
        <f t="shared" si="471"/>
        <v>0</v>
      </c>
      <c r="T1788" s="110">
        <f t="shared" si="467"/>
        <v>0</v>
      </c>
      <c r="U1788" s="109"/>
      <c r="V1788" s="111" t="str">
        <f>IF(T1786&gt;0,"xx",IF(O1786&gt;0,"xy",""))</f>
        <v/>
      </c>
      <c r="W1788" s="613" t="str">
        <f t="shared" si="468"/>
        <v/>
      </c>
      <c r="X1788" s="613" t="str">
        <f t="shared" si="475"/>
        <v/>
      </c>
      <c r="Y1788" s="613" t="str">
        <f t="shared" si="472"/>
        <v/>
      </c>
    </row>
    <row r="1789" spans="1:25" ht="13.8" hidden="1" thickBot="1">
      <c r="A1789" s="196" t="s">
        <v>175</v>
      </c>
      <c r="B1789" s="197"/>
      <c r="C1789" s="635" t="s">
        <v>307</v>
      </c>
      <c r="D1789" s="636"/>
      <c r="E1789" s="637">
        <v>20</v>
      </c>
      <c r="F1789" s="638">
        <f>VLOOKUP(C1786,'ENSAIOS DE ORÇAMENTO'!$C$3:$L$79,6,FALSE)</f>
        <v>17.086559999999999</v>
      </c>
      <c r="G1789" s="671">
        <f>IF(E1789&lt;=30,(0.66*E1789+1.38)*F1789,((0.66*30+1.38)+0.55*(E1789-30))*F1789)</f>
        <v>249.1220448</v>
      </c>
      <c r="H1789" s="632"/>
      <c r="I1789" s="632"/>
      <c r="J1789" s="633">
        <f t="shared" si="474"/>
        <v>0</v>
      </c>
      <c r="K1789" s="634"/>
      <c r="L1789" s="107"/>
      <c r="M1789" s="107"/>
      <c r="N1789" s="108">
        <f t="shared" si="469"/>
        <v>0</v>
      </c>
      <c r="O1789" s="108">
        <f t="shared" si="470"/>
        <v>0</v>
      </c>
      <c r="P1789" s="109"/>
      <c r="Q1789" s="107">
        <f t="shared" si="473"/>
        <v>0</v>
      </c>
      <c r="R1789" s="107">
        <f t="shared" si="473"/>
        <v>0</v>
      </c>
      <c r="S1789" s="108">
        <f t="shared" si="471"/>
        <v>0</v>
      </c>
      <c r="T1789" s="110">
        <f t="shared" si="467"/>
        <v>0</v>
      </c>
      <c r="U1789" s="109"/>
      <c r="V1789" s="111" t="str">
        <f>IF(T1786&gt;0,"xx",IF(O1786&gt;0,"xy",""))</f>
        <v/>
      </c>
      <c r="W1789" s="613" t="str">
        <f t="shared" si="468"/>
        <v/>
      </c>
      <c r="X1789" s="613" t="str">
        <f t="shared" si="475"/>
        <v/>
      </c>
      <c r="Y1789" s="613" t="str">
        <f t="shared" si="472"/>
        <v/>
      </c>
    </row>
    <row r="1790" spans="1:25" ht="13.8" hidden="1" thickBot="1">
      <c r="A1790" s="196" t="s">
        <v>175</v>
      </c>
      <c r="B1790" s="197"/>
      <c r="C1790" s="635" t="s">
        <v>480</v>
      </c>
      <c r="D1790" s="636"/>
      <c r="E1790" s="637">
        <v>30</v>
      </c>
      <c r="F1790" s="638">
        <f>VLOOKUP(C1786,'ENSAIOS DE ORÇAMENTO'!$C$3:$L$79,3,FALSE)</f>
        <v>0</v>
      </c>
      <c r="G1790" s="667">
        <f>IF(E1790&lt;=30,(0.66*E1790+1.38)*F1790,((0.66*30+1.38)+0.55*(E1790-30))*F1790)</f>
        <v>0</v>
      </c>
      <c r="H1790" s="632"/>
      <c r="I1790" s="632"/>
      <c r="J1790" s="633">
        <f t="shared" si="474"/>
        <v>0</v>
      </c>
      <c r="K1790" s="634"/>
      <c r="L1790" s="107"/>
      <c r="M1790" s="107"/>
      <c r="N1790" s="108">
        <f t="shared" si="469"/>
        <v>0</v>
      </c>
      <c r="O1790" s="108">
        <f t="shared" si="470"/>
        <v>0</v>
      </c>
      <c r="P1790" s="109"/>
      <c r="Q1790" s="107">
        <f t="shared" si="473"/>
        <v>0</v>
      </c>
      <c r="R1790" s="107">
        <f t="shared" si="473"/>
        <v>0</v>
      </c>
      <c r="S1790" s="108">
        <f t="shared" si="471"/>
        <v>0</v>
      </c>
      <c r="T1790" s="110">
        <f t="shared" si="467"/>
        <v>0</v>
      </c>
      <c r="U1790" s="109"/>
      <c r="V1790" s="111" t="str">
        <f>IF(T1786&gt;0,"xx",IF(O1786&gt;0,"xy",""))</f>
        <v/>
      </c>
      <c r="W1790" s="613" t="str">
        <f t="shared" si="468"/>
        <v/>
      </c>
      <c r="X1790" s="613" t="str">
        <f t="shared" si="475"/>
        <v/>
      </c>
      <c r="Y1790" s="613" t="str">
        <f t="shared" si="472"/>
        <v/>
      </c>
    </row>
    <row r="1791" spans="1:25" ht="13.8" hidden="1" thickBot="1">
      <c r="A1791" s="196" t="s">
        <v>175</v>
      </c>
      <c r="B1791" s="197"/>
      <c r="C1791" s="635" t="s">
        <v>481</v>
      </c>
      <c r="D1791" s="636"/>
      <c r="E1791" s="637">
        <v>500</v>
      </c>
      <c r="F1791" s="638">
        <f>VLOOKUP(C1786,'ENSAIOS DE ORÇAMENTO'!$C$3:$L$79,10,FALSE)</f>
        <v>0</v>
      </c>
      <c r="G1791" s="680">
        <f>IF(E1791&lt;=30,(0.48*E1791+4.05)*F1791,((0.48*30+4.05)+0.4*(E1791-30))*F1791)</f>
        <v>0</v>
      </c>
      <c r="H1791" s="632"/>
      <c r="I1791" s="632"/>
      <c r="J1791" s="633">
        <f t="shared" si="474"/>
        <v>0</v>
      </c>
      <c r="K1791" s="634"/>
      <c r="L1791" s="107"/>
      <c r="M1791" s="107"/>
      <c r="N1791" s="108">
        <f t="shared" si="469"/>
        <v>0</v>
      </c>
      <c r="O1791" s="108">
        <f t="shared" si="470"/>
        <v>0</v>
      </c>
      <c r="P1791" s="109"/>
      <c r="Q1791" s="107">
        <f t="shared" si="473"/>
        <v>0</v>
      </c>
      <c r="R1791" s="107">
        <f t="shared" si="473"/>
        <v>0</v>
      </c>
      <c r="S1791" s="108">
        <f t="shared" si="471"/>
        <v>0</v>
      </c>
      <c r="T1791" s="110">
        <f t="shared" si="467"/>
        <v>0</v>
      </c>
      <c r="U1791" s="109"/>
      <c r="V1791" s="111" t="str">
        <f>IF(T1786&gt;0,"xx",IF(O1786&gt;0,"xy",""))</f>
        <v/>
      </c>
      <c r="W1791" s="613" t="str">
        <f t="shared" si="468"/>
        <v/>
      </c>
      <c r="X1791" s="613" t="str">
        <f t="shared" si="475"/>
        <v/>
      </c>
      <c r="Y1791" s="613" t="str">
        <f t="shared" si="472"/>
        <v/>
      </c>
    </row>
    <row r="1792" spans="1:25" ht="13.8" hidden="1" thickBot="1">
      <c r="A1792" s="196" t="s">
        <v>508</v>
      </c>
      <c r="B1792" s="197" t="s">
        <v>232</v>
      </c>
      <c r="C1792" s="635" t="str">
        <f>'ENSAIOS DE ORÇAMENTO'!C70</f>
        <v>ENSAIO DE ORÇAMENTO 1</v>
      </c>
      <c r="D1792" s="636"/>
      <c r="E1792" s="637"/>
      <c r="F1792" s="638"/>
      <c r="G1792" s="639">
        <f>SUM(G1793:G1797)</f>
        <v>0</v>
      </c>
      <c r="H1792" s="632">
        <f>VLOOKUP(C1792,'ENSAIOS DE ORÇAMENTO'!$C$3:$L$79,8,FALSE)</f>
        <v>0</v>
      </c>
      <c r="I1792" s="632">
        <f>IF(ISBLANK(H1792),"",SUM(G1792:H1792))*0.9</f>
        <v>0</v>
      </c>
      <c r="J1792" s="633">
        <f t="shared" si="474"/>
        <v>0</v>
      </c>
      <c r="K1792" s="634" t="s">
        <v>23</v>
      </c>
      <c r="L1792" s="107"/>
      <c r="M1792" s="107"/>
      <c r="N1792" s="108">
        <f t="shared" si="469"/>
        <v>0</v>
      </c>
      <c r="O1792" s="108">
        <f t="shared" si="470"/>
        <v>0</v>
      </c>
      <c r="P1792" s="109"/>
      <c r="Q1792" s="107">
        <f t="shared" ref="Q1792:R1837" si="476">L1792</f>
        <v>0</v>
      </c>
      <c r="R1792" s="107">
        <f t="shared" si="476"/>
        <v>0</v>
      </c>
      <c r="S1792" s="108">
        <f t="shared" si="471"/>
        <v>0</v>
      </c>
      <c r="T1792" s="110">
        <f t="shared" si="467"/>
        <v>0</v>
      </c>
      <c r="U1792" s="109"/>
      <c r="W1792" s="613" t="str">
        <f t="shared" si="468"/>
        <v/>
      </c>
      <c r="X1792" s="613" t="str">
        <f t="shared" si="475"/>
        <v/>
      </c>
      <c r="Y1792" s="613" t="str">
        <f t="shared" si="472"/>
        <v/>
      </c>
    </row>
    <row r="1793" spans="1:25" ht="13.8" hidden="1" thickBot="1">
      <c r="A1793" s="196" t="s">
        <v>175</v>
      </c>
      <c r="B1793" s="197"/>
      <c r="C1793" s="675" t="s">
        <v>241</v>
      </c>
      <c r="D1793" s="676"/>
      <c r="E1793" s="637">
        <v>500</v>
      </c>
      <c r="F1793" s="638">
        <f>VLOOKUP(C1792,'ENSAIOS DE ORÇAMENTO'!$C$3:$L$79,4,FALSE)</f>
        <v>0</v>
      </c>
      <c r="G1793" s="677">
        <f>IF(E1793&lt;=30,(0.48*E1793+4.05)*F1793,((0.48*30+4.05)+0.4*(E1793-30))*F1793)</f>
        <v>0</v>
      </c>
      <c r="H1793" s="632"/>
      <c r="I1793" s="632" t="str">
        <f t="shared" ref="I1793:I1797" si="477">IF(ISBLANK(H1793),"",SUM(G1793:H1793))</f>
        <v/>
      </c>
      <c r="J1793" s="633">
        <f t="shared" si="474"/>
        <v>0</v>
      </c>
      <c r="K1793" s="634" t="s">
        <v>975</v>
      </c>
      <c r="L1793" s="678"/>
      <c r="M1793" s="679"/>
      <c r="N1793" s="108">
        <f t="shared" si="469"/>
        <v>0</v>
      </c>
      <c r="O1793" s="108">
        <f t="shared" si="470"/>
        <v>0</v>
      </c>
      <c r="P1793" s="109"/>
      <c r="Q1793" s="678">
        <f t="shared" si="476"/>
        <v>0</v>
      </c>
      <c r="R1793" s="679">
        <f t="shared" si="476"/>
        <v>0</v>
      </c>
      <c r="S1793" s="108">
        <f t="shared" si="471"/>
        <v>0</v>
      </c>
      <c r="T1793" s="110">
        <f t="shared" si="467"/>
        <v>0</v>
      </c>
      <c r="U1793" s="109"/>
      <c r="V1793" s="612" t="str">
        <f>IF(T1792&gt;0,"xx",IF(O1792&gt;0,"xy",""))</f>
        <v/>
      </c>
      <c r="W1793" s="613" t="str">
        <f t="shared" si="468"/>
        <v/>
      </c>
      <c r="X1793" s="613" t="str">
        <f t="shared" si="475"/>
        <v/>
      </c>
      <c r="Y1793" s="613" t="str">
        <f t="shared" si="472"/>
        <v/>
      </c>
    </row>
    <row r="1794" spans="1:25" ht="13.8" hidden="1" thickBot="1">
      <c r="A1794" s="196" t="s">
        <v>175</v>
      </c>
      <c r="B1794" s="197"/>
      <c r="C1794" s="675" t="s">
        <v>303</v>
      </c>
      <c r="D1794" s="676"/>
      <c r="E1794" s="637">
        <v>180</v>
      </c>
      <c r="F1794" s="638">
        <f>VLOOKUP(C1792,'ENSAIOS DE ORÇAMENTO'!$C$3:$L$79,5,FALSE)</f>
        <v>0</v>
      </c>
      <c r="G1794" s="671">
        <f>IF(E1794&lt;=30,(0.66*E1794+1.38)*F1794,((0.66*30+1.38)+0.55*(E1794-30))*F1794)</f>
        <v>0</v>
      </c>
      <c r="H1794" s="632"/>
      <c r="I1794" s="632" t="str">
        <f t="shared" si="477"/>
        <v/>
      </c>
      <c r="J1794" s="633">
        <f t="shared" si="474"/>
        <v>0</v>
      </c>
      <c r="K1794" s="634" t="s">
        <v>975</v>
      </c>
      <c r="L1794" s="678"/>
      <c r="M1794" s="679"/>
      <c r="N1794" s="108">
        <f t="shared" si="469"/>
        <v>0</v>
      </c>
      <c r="O1794" s="108">
        <f t="shared" si="470"/>
        <v>0</v>
      </c>
      <c r="P1794" s="109"/>
      <c r="Q1794" s="678">
        <f t="shared" si="476"/>
        <v>0</v>
      </c>
      <c r="R1794" s="679">
        <f t="shared" si="476"/>
        <v>0</v>
      </c>
      <c r="S1794" s="108">
        <f t="shared" si="471"/>
        <v>0</v>
      </c>
      <c r="T1794" s="110">
        <f t="shared" si="467"/>
        <v>0</v>
      </c>
      <c r="U1794" s="109"/>
      <c r="V1794" s="612" t="str">
        <f>IF(T1792&gt;0,"xx",IF(O1792&gt;0,"xy",""))</f>
        <v/>
      </c>
      <c r="W1794" s="613" t="str">
        <f t="shared" si="468"/>
        <v/>
      </c>
      <c r="X1794" s="613" t="str">
        <f t="shared" si="475"/>
        <v/>
      </c>
      <c r="Y1794" s="613" t="str">
        <f t="shared" si="472"/>
        <v/>
      </c>
    </row>
    <row r="1795" spans="1:25" ht="13.8" hidden="1" thickBot="1">
      <c r="A1795" s="196" t="s">
        <v>175</v>
      </c>
      <c r="B1795" s="197"/>
      <c r="C1795" s="675" t="s">
        <v>307</v>
      </c>
      <c r="D1795" s="676"/>
      <c r="E1795" s="637">
        <v>20</v>
      </c>
      <c r="F1795" s="638">
        <f>VLOOKUP(C1792,'ENSAIOS DE ORÇAMENTO'!$C$3:$L$79,6,FALSE)</f>
        <v>0</v>
      </c>
      <c r="G1795" s="671">
        <f>IF(E1795&lt;=30,(0.66*E1795+1.38)*F1795,((0.66*30+1.38)+0.55*(E1795-30))*F1795)</f>
        <v>0</v>
      </c>
      <c r="H1795" s="632"/>
      <c r="I1795" s="632" t="str">
        <f t="shared" si="477"/>
        <v/>
      </c>
      <c r="J1795" s="633">
        <f t="shared" si="474"/>
        <v>0</v>
      </c>
      <c r="K1795" s="634" t="s">
        <v>975</v>
      </c>
      <c r="L1795" s="678"/>
      <c r="M1795" s="679"/>
      <c r="N1795" s="108">
        <f t="shared" si="469"/>
        <v>0</v>
      </c>
      <c r="O1795" s="108">
        <f t="shared" si="470"/>
        <v>0</v>
      </c>
      <c r="P1795" s="109"/>
      <c r="Q1795" s="678">
        <f t="shared" si="476"/>
        <v>0</v>
      </c>
      <c r="R1795" s="679">
        <f t="shared" si="476"/>
        <v>0</v>
      </c>
      <c r="S1795" s="108">
        <f t="shared" si="471"/>
        <v>0</v>
      </c>
      <c r="T1795" s="110">
        <f t="shared" si="467"/>
        <v>0</v>
      </c>
      <c r="U1795" s="109"/>
      <c r="V1795" s="612" t="str">
        <f>IF(T1792&gt;0,"xx",IF(O1792&gt;0,"xy",""))</f>
        <v/>
      </c>
      <c r="W1795" s="613" t="str">
        <f t="shared" si="468"/>
        <v/>
      </c>
      <c r="X1795" s="613" t="str">
        <f t="shared" si="475"/>
        <v/>
      </c>
      <c r="Y1795" s="613" t="str">
        <f t="shared" si="472"/>
        <v/>
      </c>
    </row>
    <row r="1796" spans="1:25" ht="13.8" hidden="1" thickBot="1">
      <c r="A1796" s="196" t="s">
        <v>175</v>
      </c>
      <c r="B1796" s="197"/>
      <c r="C1796" s="675" t="s">
        <v>480</v>
      </c>
      <c r="D1796" s="676"/>
      <c r="E1796" s="637">
        <v>30</v>
      </c>
      <c r="F1796" s="638">
        <f>VLOOKUP(C1792,'ENSAIOS DE ORÇAMENTO'!$C$3:$L$79,3,FALSE)</f>
        <v>0</v>
      </c>
      <c r="G1796" s="667">
        <f>IF(E1796&lt;=30,(0.66*E1796+1.38)*F1796,((0.66*30+1.38)+0.55*(E1796-30))*F1796)</f>
        <v>0</v>
      </c>
      <c r="H1796" s="632"/>
      <c r="I1796" s="632" t="str">
        <f t="shared" si="477"/>
        <v/>
      </c>
      <c r="J1796" s="633">
        <f t="shared" si="474"/>
        <v>0</v>
      </c>
      <c r="K1796" s="634" t="s">
        <v>975</v>
      </c>
      <c r="L1796" s="678"/>
      <c r="M1796" s="679"/>
      <c r="N1796" s="108">
        <f t="shared" si="469"/>
        <v>0</v>
      </c>
      <c r="O1796" s="108">
        <f t="shared" si="470"/>
        <v>0</v>
      </c>
      <c r="P1796" s="109"/>
      <c r="Q1796" s="678">
        <f t="shared" si="476"/>
        <v>0</v>
      </c>
      <c r="R1796" s="679">
        <f t="shared" si="476"/>
        <v>0</v>
      </c>
      <c r="S1796" s="108">
        <f t="shared" si="471"/>
        <v>0</v>
      </c>
      <c r="T1796" s="110">
        <f t="shared" si="467"/>
        <v>0</v>
      </c>
      <c r="U1796" s="109"/>
      <c r="V1796" s="612" t="str">
        <f>IF(T1792&gt;0,"xx",IF(O1792&gt;0,"xy",""))</f>
        <v/>
      </c>
      <c r="W1796" s="613" t="str">
        <f t="shared" si="468"/>
        <v/>
      </c>
      <c r="X1796" s="613" t="str">
        <f t="shared" si="475"/>
        <v/>
      </c>
      <c r="Y1796" s="613" t="str">
        <f t="shared" si="472"/>
        <v/>
      </c>
    </row>
    <row r="1797" spans="1:25" ht="13.8" hidden="1" thickBot="1">
      <c r="A1797" s="196" t="s">
        <v>175</v>
      </c>
      <c r="B1797" s="197"/>
      <c r="C1797" s="675" t="s">
        <v>481</v>
      </c>
      <c r="D1797" s="676"/>
      <c r="E1797" s="637">
        <v>500</v>
      </c>
      <c r="F1797" s="638">
        <f>VLOOKUP(C1792,'ENSAIOS DE ORÇAMENTO'!$C$3:$L$79,10,FALSE)</f>
        <v>0</v>
      </c>
      <c r="G1797" s="680">
        <f>IF(E1797&lt;=30,(0.48*E1797+4.05)*F1797,((0.48*30+4.05)+0.4*(E1797-30))*F1797)</f>
        <v>0</v>
      </c>
      <c r="H1797" s="632"/>
      <c r="I1797" s="632" t="str">
        <f t="shared" si="477"/>
        <v/>
      </c>
      <c r="J1797" s="633">
        <f t="shared" si="474"/>
        <v>0</v>
      </c>
      <c r="K1797" s="634" t="s">
        <v>975</v>
      </c>
      <c r="L1797" s="678"/>
      <c r="M1797" s="679"/>
      <c r="N1797" s="108">
        <f t="shared" si="469"/>
        <v>0</v>
      </c>
      <c r="O1797" s="108">
        <f t="shared" si="470"/>
        <v>0</v>
      </c>
      <c r="P1797" s="109"/>
      <c r="Q1797" s="678">
        <f t="shared" si="476"/>
        <v>0</v>
      </c>
      <c r="R1797" s="679">
        <f t="shared" si="476"/>
        <v>0</v>
      </c>
      <c r="S1797" s="108">
        <f t="shared" si="471"/>
        <v>0</v>
      </c>
      <c r="T1797" s="110">
        <f t="shared" si="467"/>
        <v>0</v>
      </c>
      <c r="U1797" s="109"/>
      <c r="V1797" s="612" t="str">
        <f>IF(T1792&gt;0,"xx",IF(O1792&gt;0,"xy",""))</f>
        <v/>
      </c>
      <c r="W1797" s="613" t="str">
        <f t="shared" si="468"/>
        <v/>
      </c>
      <c r="X1797" s="613" t="str">
        <f t="shared" si="475"/>
        <v/>
      </c>
      <c r="Y1797" s="613" t="str">
        <f t="shared" si="472"/>
        <v/>
      </c>
    </row>
    <row r="1798" spans="1:25" ht="13.8" hidden="1" thickBot="1">
      <c r="A1798" s="196" t="s">
        <v>509</v>
      </c>
      <c r="B1798" s="197" t="s">
        <v>232</v>
      </c>
      <c r="C1798" s="635" t="str">
        <f>'ENSAIOS DE ORÇAMENTO'!C71</f>
        <v>ENSAIO DE ORÇAMENTO 2</v>
      </c>
      <c r="D1798" s="636"/>
      <c r="E1798" s="637"/>
      <c r="F1798" s="638"/>
      <c r="G1798" s="639">
        <f>SUM(G1799:G1803)</f>
        <v>0</v>
      </c>
      <c r="H1798" s="632">
        <f>VLOOKUP(C1798,'ENSAIOS DE ORÇAMENTO'!$C$3:$L$79,8,FALSE)</f>
        <v>0</v>
      </c>
      <c r="I1798" s="632">
        <f>IF(ISBLANK(H1798),"",SUM(G1798:H1798))*0.9</f>
        <v>0</v>
      </c>
      <c r="J1798" s="633">
        <f t="shared" si="474"/>
        <v>0</v>
      </c>
      <c r="K1798" s="634" t="s">
        <v>23</v>
      </c>
      <c r="L1798" s="107"/>
      <c r="M1798" s="107"/>
      <c r="N1798" s="108">
        <f t="shared" si="469"/>
        <v>0</v>
      </c>
      <c r="O1798" s="108">
        <f t="shared" si="470"/>
        <v>0</v>
      </c>
      <c r="P1798" s="109"/>
      <c r="Q1798" s="107">
        <f t="shared" si="476"/>
        <v>0</v>
      </c>
      <c r="R1798" s="107">
        <f t="shared" si="476"/>
        <v>0</v>
      </c>
      <c r="S1798" s="108">
        <f t="shared" si="471"/>
        <v>0</v>
      </c>
      <c r="T1798" s="110">
        <f t="shared" si="467"/>
        <v>0</v>
      </c>
      <c r="U1798" s="109"/>
      <c r="W1798" s="613" t="str">
        <f t="shared" si="468"/>
        <v/>
      </c>
      <c r="X1798" s="613" t="str">
        <f t="shared" si="475"/>
        <v/>
      </c>
      <c r="Y1798" s="613" t="str">
        <f t="shared" si="472"/>
        <v/>
      </c>
    </row>
    <row r="1799" spans="1:25" ht="13.8" hidden="1" thickBot="1">
      <c r="A1799" s="196" t="s">
        <v>175</v>
      </c>
      <c r="B1799" s="197"/>
      <c r="C1799" s="675" t="s">
        <v>241</v>
      </c>
      <c r="D1799" s="676"/>
      <c r="E1799" s="637">
        <v>500</v>
      </c>
      <c r="F1799" s="638">
        <f>VLOOKUP(C1798,'ENSAIOS DE ORÇAMENTO'!$C$3:$L$79,4,FALSE)</f>
        <v>0</v>
      </c>
      <c r="G1799" s="677">
        <f>IF(E1799&lt;=30,(0.48*E1799+4.05)*F1799,((0.48*30+4.05)+0.4*(E1799-30))*F1799)</f>
        <v>0</v>
      </c>
      <c r="H1799" s="632"/>
      <c r="I1799" s="632" t="str">
        <f t="shared" ref="I1799:I1803" si="478">IF(ISBLANK(H1799),"",SUM(G1799:H1799))</f>
        <v/>
      </c>
      <c r="J1799" s="633">
        <f t="shared" si="474"/>
        <v>0</v>
      </c>
      <c r="K1799" s="634" t="s">
        <v>975</v>
      </c>
      <c r="L1799" s="678"/>
      <c r="M1799" s="679"/>
      <c r="N1799" s="108">
        <f t="shared" si="469"/>
        <v>0</v>
      </c>
      <c r="O1799" s="108">
        <f t="shared" si="470"/>
        <v>0</v>
      </c>
      <c r="P1799" s="109"/>
      <c r="Q1799" s="678">
        <f t="shared" si="476"/>
        <v>0</v>
      </c>
      <c r="R1799" s="679">
        <f t="shared" si="476"/>
        <v>0</v>
      </c>
      <c r="S1799" s="108">
        <f t="shared" si="471"/>
        <v>0</v>
      </c>
      <c r="T1799" s="110">
        <f t="shared" si="467"/>
        <v>0</v>
      </c>
      <c r="U1799" s="109"/>
      <c r="V1799" s="612" t="str">
        <f>IF(T1798&gt;0,"xx",IF(O1798&gt;0,"xy",""))</f>
        <v/>
      </c>
      <c r="W1799" s="613" t="str">
        <f t="shared" si="468"/>
        <v/>
      </c>
      <c r="X1799" s="613" t="str">
        <f t="shared" si="475"/>
        <v/>
      </c>
      <c r="Y1799" s="613" t="str">
        <f t="shared" si="472"/>
        <v/>
      </c>
    </row>
    <row r="1800" spans="1:25" ht="13.8" hidden="1" thickBot="1">
      <c r="A1800" s="196" t="s">
        <v>175</v>
      </c>
      <c r="B1800" s="197"/>
      <c r="C1800" s="675" t="s">
        <v>303</v>
      </c>
      <c r="D1800" s="676"/>
      <c r="E1800" s="637">
        <v>180</v>
      </c>
      <c r="F1800" s="638">
        <f>VLOOKUP(C1798,'ENSAIOS DE ORÇAMENTO'!$C$3:$L$79,5,FALSE)</f>
        <v>0</v>
      </c>
      <c r="G1800" s="671">
        <f>IF(E1800&lt;=30,(0.66*E1800+1.38)*F1800,((0.66*30+1.38)+0.55*(E1800-30))*F1800)</f>
        <v>0</v>
      </c>
      <c r="H1800" s="632"/>
      <c r="I1800" s="632" t="str">
        <f t="shared" si="478"/>
        <v/>
      </c>
      <c r="J1800" s="633">
        <f t="shared" si="474"/>
        <v>0</v>
      </c>
      <c r="K1800" s="634" t="s">
        <v>975</v>
      </c>
      <c r="L1800" s="678"/>
      <c r="M1800" s="679"/>
      <c r="N1800" s="108">
        <f t="shared" si="469"/>
        <v>0</v>
      </c>
      <c r="O1800" s="108">
        <f t="shared" si="470"/>
        <v>0</v>
      </c>
      <c r="P1800" s="109"/>
      <c r="Q1800" s="678">
        <f t="shared" si="476"/>
        <v>0</v>
      </c>
      <c r="R1800" s="679">
        <f t="shared" si="476"/>
        <v>0</v>
      </c>
      <c r="S1800" s="108">
        <f t="shared" si="471"/>
        <v>0</v>
      </c>
      <c r="T1800" s="110">
        <f t="shared" ref="T1800:T1851" si="479">IF(ISBLANK(Q1800),0,ROUND(Q1800*R1800,2))</f>
        <v>0</v>
      </c>
      <c r="U1800" s="109"/>
      <c r="V1800" s="612" t="str">
        <f>IF(T1798&gt;0,"xx",IF(O1798&gt;0,"xy",""))</f>
        <v/>
      </c>
      <c r="W1800" s="613" t="str">
        <f t="shared" si="468"/>
        <v/>
      </c>
      <c r="X1800" s="613" t="str">
        <f t="shared" si="475"/>
        <v/>
      </c>
      <c r="Y1800" s="613" t="str">
        <f t="shared" si="472"/>
        <v/>
      </c>
    </row>
    <row r="1801" spans="1:25" ht="13.8" hidden="1" thickBot="1">
      <c r="A1801" s="196" t="s">
        <v>175</v>
      </c>
      <c r="B1801" s="197"/>
      <c r="C1801" s="675" t="s">
        <v>307</v>
      </c>
      <c r="D1801" s="676"/>
      <c r="E1801" s="637">
        <v>20</v>
      </c>
      <c r="F1801" s="638">
        <f>VLOOKUP(C1798,'ENSAIOS DE ORÇAMENTO'!$C$3:$L$79,6,FALSE)</f>
        <v>0</v>
      </c>
      <c r="G1801" s="671">
        <f>IF(E1801&lt;=30,(0.66*E1801+1.38)*F1801,((0.66*30+1.38)+0.55*(E1801-30))*F1801)</f>
        <v>0</v>
      </c>
      <c r="H1801" s="632"/>
      <c r="I1801" s="632" t="str">
        <f t="shared" si="478"/>
        <v/>
      </c>
      <c r="J1801" s="633">
        <f t="shared" si="474"/>
        <v>0</v>
      </c>
      <c r="K1801" s="634" t="s">
        <v>975</v>
      </c>
      <c r="L1801" s="678"/>
      <c r="M1801" s="679"/>
      <c r="N1801" s="108">
        <f t="shared" si="469"/>
        <v>0</v>
      </c>
      <c r="O1801" s="108">
        <f t="shared" si="470"/>
        <v>0</v>
      </c>
      <c r="P1801" s="109"/>
      <c r="Q1801" s="678">
        <f t="shared" si="476"/>
        <v>0</v>
      </c>
      <c r="R1801" s="679">
        <f t="shared" si="476"/>
        <v>0</v>
      </c>
      <c r="S1801" s="108">
        <f t="shared" si="471"/>
        <v>0</v>
      </c>
      <c r="T1801" s="110">
        <f t="shared" si="479"/>
        <v>0</v>
      </c>
      <c r="U1801" s="109"/>
      <c r="V1801" s="612" t="str">
        <f>IF(T1798&gt;0,"xx",IF(O1798&gt;0,"xy",""))</f>
        <v/>
      </c>
      <c r="W1801" s="613" t="str">
        <f t="shared" si="468"/>
        <v/>
      </c>
      <c r="X1801" s="613" t="str">
        <f t="shared" si="475"/>
        <v/>
      </c>
      <c r="Y1801" s="613" t="str">
        <f t="shared" si="472"/>
        <v/>
      </c>
    </row>
    <row r="1802" spans="1:25" ht="13.8" hidden="1" thickBot="1">
      <c r="A1802" s="196" t="s">
        <v>175</v>
      </c>
      <c r="B1802" s="197"/>
      <c r="C1802" s="675" t="s">
        <v>480</v>
      </c>
      <c r="D1802" s="676"/>
      <c r="E1802" s="637">
        <v>30</v>
      </c>
      <c r="F1802" s="638">
        <f>VLOOKUP(C1798,'ENSAIOS DE ORÇAMENTO'!$C$3:$L$79,3,FALSE)</f>
        <v>0</v>
      </c>
      <c r="G1802" s="667">
        <f>IF(E1802&lt;=30,(0.66*E1802+1.38)*F1802,((0.66*30+1.38)+0.55*(E1802-30))*F1802)</f>
        <v>0</v>
      </c>
      <c r="H1802" s="632"/>
      <c r="I1802" s="632" t="str">
        <f t="shared" si="478"/>
        <v/>
      </c>
      <c r="J1802" s="633">
        <f t="shared" si="474"/>
        <v>0</v>
      </c>
      <c r="K1802" s="634" t="s">
        <v>975</v>
      </c>
      <c r="L1802" s="678"/>
      <c r="M1802" s="679"/>
      <c r="N1802" s="108">
        <f t="shared" si="469"/>
        <v>0</v>
      </c>
      <c r="O1802" s="108">
        <f t="shared" si="470"/>
        <v>0</v>
      </c>
      <c r="P1802" s="109"/>
      <c r="Q1802" s="678">
        <f t="shared" si="476"/>
        <v>0</v>
      </c>
      <c r="R1802" s="679">
        <f t="shared" si="476"/>
        <v>0</v>
      </c>
      <c r="S1802" s="108">
        <f t="shared" si="471"/>
        <v>0</v>
      </c>
      <c r="T1802" s="110">
        <f t="shared" si="479"/>
        <v>0</v>
      </c>
      <c r="U1802" s="109"/>
      <c r="V1802" s="612" t="str">
        <f>IF(T1798&gt;0,"xx",IF(O1798&gt;0,"xy",""))</f>
        <v/>
      </c>
      <c r="W1802" s="613" t="str">
        <f t="shared" si="468"/>
        <v/>
      </c>
      <c r="X1802" s="613" t="str">
        <f t="shared" si="475"/>
        <v/>
      </c>
      <c r="Y1802" s="613" t="str">
        <f t="shared" si="472"/>
        <v/>
      </c>
    </row>
    <row r="1803" spans="1:25" ht="13.8" hidden="1" thickBot="1">
      <c r="A1803" s="196" t="s">
        <v>175</v>
      </c>
      <c r="B1803" s="197"/>
      <c r="C1803" s="675" t="s">
        <v>481</v>
      </c>
      <c r="D1803" s="676"/>
      <c r="E1803" s="637">
        <v>500</v>
      </c>
      <c r="F1803" s="638">
        <f>VLOOKUP(C1798,'ENSAIOS DE ORÇAMENTO'!$C$3:$L$79,10,FALSE)</f>
        <v>0</v>
      </c>
      <c r="G1803" s="680">
        <f>IF(E1803&lt;=30,(0.48*E1803+4.05)*F1803,((0.48*30+4.05)+0.4*(E1803-30))*F1803)</f>
        <v>0</v>
      </c>
      <c r="H1803" s="632"/>
      <c r="I1803" s="632" t="str">
        <f t="shared" si="478"/>
        <v/>
      </c>
      <c r="J1803" s="633">
        <f t="shared" si="474"/>
        <v>0</v>
      </c>
      <c r="K1803" s="634" t="s">
        <v>975</v>
      </c>
      <c r="L1803" s="678"/>
      <c r="M1803" s="679"/>
      <c r="N1803" s="108">
        <f t="shared" si="469"/>
        <v>0</v>
      </c>
      <c r="O1803" s="108">
        <f t="shared" si="470"/>
        <v>0</v>
      </c>
      <c r="P1803" s="109"/>
      <c r="Q1803" s="678">
        <f t="shared" si="476"/>
        <v>0</v>
      </c>
      <c r="R1803" s="679">
        <f t="shared" si="476"/>
        <v>0</v>
      </c>
      <c r="S1803" s="108">
        <f t="shared" si="471"/>
        <v>0</v>
      </c>
      <c r="T1803" s="110">
        <f t="shared" si="479"/>
        <v>0</v>
      </c>
      <c r="U1803" s="109"/>
      <c r="V1803" s="612" t="str">
        <f>IF(T1798&gt;0,"xx",IF(O1798&gt;0,"xy",""))</f>
        <v/>
      </c>
      <c r="W1803" s="613" t="str">
        <f t="shared" si="468"/>
        <v/>
      </c>
      <c r="X1803" s="613" t="str">
        <f t="shared" si="475"/>
        <v/>
      </c>
      <c r="Y1803" s="613" t="str">
        <f t="shared" si="472"/>
        <v/>
      </c>
    </row>
    <row r="1804" spans="1:25" ht="13.8" hidden="1" thickBot="1">
      <c r="A1804" s="196" t="s">
        <v>510</v>
      </c>
      <c r="B1804" s="197" t="s">
        <v>232</v>
      </c>
      <c r="C1804" s="635" t="str">
        <f>'ENSAIOS DE ORÇAMENTO'!C72</f>
        <v>ENSAIO DE ORÇAMENTO 3</v>
      </c>
      <c r="D1804" s="636"/>
      <c r="E1804" s="637"/>
      <c r="F1804" s="638"/>
      <c r="G1804" s="639">
        <f>SUM(G1805:G1809)</f>
        <v>0</v>
      </c>
      <c r="H1804" s="632">
        <f>VLOOKUP(C1804,'ENSAIOS DE ORÇAMENTO'!$C$3:$L$79,8,FALSE)</f>
        <v>0</v>
      </c>
      <c r="I1804" s="632">
        <f>IF(ISBLANK(H1804),"",SUM(G1804:H1804))*0.9</f>
        <v>0</v>
      </c>
      <c r="J1804" s="633">
        <f t="shared" si="474"/>
        <v>0</v>
      </c>
      <c r="K1804" s="634" t="s">
        <v>23</v>
      </c>
      <c r="L1804" s="107"/>
      <c r="M1804" s="107"/>
      <c r="N1804" s="108">
        <f t="shared" si="469"/>
        <v>0</v>
      </c>
      <c r="O1804" s="108">
        <f t="shared" si="470"/>
        <v>0</v>
      </c>
      <c r="P1804" s="109"/>
      <c r="Q1804" s="107">
        <f t="shared" si="476"/>
        <v>0</v>
      </c>
      <c r="R1804" s="107">
        <f t="shared" si="476"/>
        <v>0</v>
      </c>
      <c r="S1804" s="108">
        <f t="shared" si="471"/>
        <v>0</v>
      </c>
      <c r="T1804" s="110">
        <f t="shared" si="479"/>
        <v>0</v>
      </c>
      <c r="U1804" s="109"/>
      <c r="W1804" s="613" t="str">
        <f t="shared" si="468"/>
        <v/>
      </c>
      <c r="X1804" s="613" t="str">
        <f t="shared" si="475"/>
        <v/>
      </c>
      <c r="Y1804" s="613" t="str">
        <f t="shared" si="472"/>
        <v/>
      </c>
    </row>
    <row r="1805" spans="1:25" ht="13.8" hidden="1" thickBot="1">
      <c r="A1805" s="196" t="s">
        <v>175</v>
      </c>
      <c r="B1805" s="197"/>
      <c r="C1805" s="675" t="s">
        <v>241</v>
      </c>
      <c r="D1805" s="676"/>
      <c r="E1805" s="637">
        <v>500</v>
      </c>
      <c r="F1805" s="638">
        <f>VLOOKUP(C1804,'ENSAIOS DE ORÇAMENTO'!$C$3:$L$79,4,FALSE)</f>
        <v>0</v>
      </c>
      <c r="G1805" s="677">
        <f>IF(E1805&lt;=30,(0.48*E1805+4.05)*F1805,((0.48*30+4.05)+0.4*(E1805-30))*F1805)</f>
        <v>0</v>
      </c>
      <c r="H1805" s="632"/>
      <c r="I1805" s="632" t="str">
        <f t="shared" ref="I1805:I1809" si="480">IF(ISBLANK(H1805),"",SUM(G1805:H1805))</f>
        <v/>
      </c>
      <c r="J1805" s="633">
        <f t="shared" si="474"/>
        <v>0</v>
      </c>
      <c r="K1805" s="634" t="s">
        <v>975</v>
      </c>
      <c r="L1805" s="678"/>
      <c r="M1805" s="679"/>
      <c r="N1805" s="108">
        <f t="shared" si="469"/>
        <v>0</v>
      </c>
      <c r="O1805" s="108">
        <f t="shared" si="470"/>
        <v>0</v>
      </c>
      <c r="P1805" s="109"/>
      <c r="Q1805" s="678">
        <f t="shared" si="476"/>
        <v>0</v>
      </c>
      <c r="R1805" s="679">
        <f t="shared" si="476"/>
        <v>0</v>
      </c>
      <c r="S1805" s="108">
        <f t="shared" si="471"/>
        <v>0</v>
      </c>
      <c r="T1805" s="110">
        <f t="shared" si="479"/>
        <v>0</v>
      </c>
      <c r="U1805" s="109"/>
      <c r="V1805" s="612" t="str">
        <f>IF(T1804&gt;0,"xx",IF(O1804&gt;0,"xy",""))</f>
        <v/>
      </c>
      <c r="W1805" s="613" t="str">
        <f t="shared" si="468"/>
        <v/>
      </c>
      <c r="X1805" s="613" t="str">
        <f t="shared" si="475"/>
        <v/>
      </c>
      <c r="Y1805" s="613" t="str">
        <f t="shared" si="472"/>
        <v/>
      </c>
    </row>
    <row r="1806" spans="1:25" ht="13.8" hidden="1" thickBot="1">
      <c r="A1806" s="196" t="s">
        <v>175</v>
      </c>
      <c r="B1806" s="197"/>
      <c r="C1806" s="675" t="s">
        <v>303</v>
      </c>
      <c r="D1806" s="676"/>
      <c r="E1806" s="637">
        <v>180</v>
      </c>
      <c r="F1806" s="638">
        <f>VLOOKUP(C1804,'ENSAIOS DE ORÇAMENTO'!$C$3:$L$79,5,FALSE)</f>
        <v>0</v>
      </c>
      <c r="G1806" s="671">
        <f>IF(E1806&lt;=30,(0.66*E1806+1.38)*F1806,((0.66*30+1.38)+0.55*(E1806-30))*F1806)</f>
        <v>0</v>
      </c>
      <c r="H1806" s="632"/>
      <c r="I1806" s="632" t="str">
        <f t="shared" si="480"/>
        <v/>
      </c>
      <c r="J1806" s="633">
        <f t="shared" si="474"/>
        <v>0</v>
      </c>
      <c r="K1806" s="634" t="s">
        <v>975</v>
      </c>
      <c r="L1806" s="678"/>
      <c r="M1806" s="679"/>
      <c r="N1806" s="108">
        <f t="shared" si="469"/>
        <v>0</v>
      </c>
      <c r="O1806" s="108">
        <f t="shared" si="470"/>
        <v>0</v>
      </c>
      <c r="P1806" s="109"/>
      <c r="Q1806" s="678">
        <f t="shared" si="476"/>
        <v>0</v>
      </c>
      <c r="R1806" s="679">
        <f t="shared" si="476"/>
        <v>0</v>
      </c>
      <c r="S1806" s="108">
        <f t="shared" si="471"/>
        <v>0</v>
      </c>
      <c r="T1806" s="110">
        <f t="shared" si="479"/>
        <v>0</v>
      </c>
      <c r="U1806" s="109"/>
      <c r="V1806" s="612" t="str">
        <f>IF(T1804&gt;0,"xx",IF(O1804&gt;0,"xy",""))</f>
        <v/>
      </c>
      <c r="W1806" s="613" t="str">
        <f t="shared" ref="W1806:W1869" si="481">IF(V1806="X","x",IF(V1806="xx","x",IF(V1806="xy","x",IF(V1806="y","x",IF(OR(O1806&gt;0,T1806&gt;0),"x","")))))</f>
        <v/>
      </c>
      <c r="X1806" s="613" t="str">
        <f t="shared" si="475"/>
        <v/>
      </c>
      <c r="Y1806" s="613" t="str">
        <f t="shared" si="472"/>
        <v/>
      </c>
    </row>
    <row r="1807" spans="1:25" ht="13.8" hidden="1" thickBot="1">
      <c r="A1807" s="196" t="s">
        <v>175</v>
      </c>
      <c r="B1807" s="197"/>
      <c r="C1807" s="675" t="s">
        <v>307</v>
      </c>
      <c r="D1807" s="676"/>
      <c r="E1807" s="637">
        <v>20</v>
      </c>
      <c r="F1807" s="638">
        <f>VLOOKUP(C1804,'ENSAIOS DE ORÇAMENTO'!$C$3:$L$79,6,FALSE)</f>
        <v>0</v>
      </c>
      <c r="G1807" s="671">
        <f>IF(E1807&lt;=30,(0.66*E1807+1.38)*F1807,((0.66*30+1.38)+0.55*(E1807-30))*F1807)</f>
        <v>0</v>
      </c>
      <c r="H1807" s="632"/>
      <c r="I1807" s="632" t="str">
        <f t="shared" si="480"/>
        <v/>
      </c>
      <c r="J1807" s="633">
        <f t="shared" si="474"/>
        <v>0</v>
      </c>
      <c r="K1807" s="634" t="s">
        <v>975</v>
      </c>
      <c r="L1807" s="678"/>
      <c r="M1807" s="679"/>
      <c r="N1807" s="108">
        <f t="shared" si="469"/>
        <v>0</v>
      </c>
      <c r="O1807" s="108">
        <f t="shared" si="470"/>
        <v>0</v>
      </c>
      <c r="P1807" s="109"/>
      <c r="Q1807" s="678">
        <f t="shared" si="476"/>
        <v>0</v>
      </c>
      <c r="R1807" s="679">
        <f t="shared" si="476"/>
        <v>0</v>
      </c>
      <c r="S1807" s="108">
        <f t="shared" si="471"/>
        <v>0</v>
      </c>
      <c r="T1807" s="110">
        <f t="shared" si="479"/>
        <v>0</v>
      </c>
      <c r="U1807" s="109"/>
      <c r="V1807" s="612" t="str">
        <f>IF(T1804&gt;0,"xx",IF(O1804&gt;0,"xy",""))</f>
        <v/>
      </c>
      <c r="W1807" s="613" t="str">
        <f t="shared" si="481"/>
        <v/>
      </c>
      <c r="X1807" s="613" t="str">
        <f t="shared" si="475"/>
        <v/>
      </c>
      <c r="Y1807" s="613" t="str">
        <f t="shared" si="472"/>
        <v/>
      </c>
    </row>
    <row r="1808" spans="1:25" ht="13.8" hidden="1" thickBot="1">
      <c r="A1808" s="196" t="s">
        <v>175</v>
      </c>
      <c r="B1808" s="197"/>
      <c r="C1808" s="675" t="s">
        <v>480</v>
      </c>
      <c r="D1808" s="676"/>
      <c r="E1808" s="637">
        <v>30</v>
      </c>
      <c r="F1808" s="638">
        <f>VLOOKUP(C1804,'ENSAIOS DE ORÇAMENTO'!$C$3:$L$79,3,FALSE)</f>
        <v>0</v>
      </c>
      <c r="G1808" s="667">
        <f>IF(E1808&lt;=30,(0.66*E1808+1.38)*F1808,((0.66*30+1.38)+0.55*(E1808-30))*F1808)</f>
        <v>0</v>
      </c>
      <c r="H1808" s="632"/>
      <c r="I1808" s="632" t="str">
        <f t="shared" si="480"/>
        <v/>
      </c>
      <c r="J1808" s="633">
        <f t="shared" si="474"/>
        <v>0</v>
      </c>
      <c r="K1808" s="634" t="s">
        <v>975</v>
      </c>
      <c r="L1808" s="678"/>
      <c r="M1808" s="679"/>
      <c r="N1808" s="108">
        <f t="shared" si="469"/>
        <v>0</v>
      </c>
      <c r="O1808" s="108">
        <f t="shared" si="470"/>
        <v>0</v>
      </c>
      <c r="P1808" s="109"/>
      <c r="Q1808" s="678">
        <f t="shared" si="476"/>
        <v>0</v>
      </c>
      <c r="R1808" s="679">
        <f t="shared" si="476"/>
        <v>0</v>
      </c>
      <c r="S1808" s="108">
        <f t="shared" si="471"/>
        <v>0</v>
      </c>
      <c r="T1808" s="110">
        <f t="shared" si="479"/>
        <v>0</v>
      </c>
      <c r="U1808" s="109"/>
      <c r="V1808" s="612" t="str">
        <f>IF(T1804&gt;0,"xx",IF(O1804&gt;0,"xy",""))</f>
        <v/>
      </c>
      <c r="W1808" s="613" t="str">
        <f t="shared" si="481"/>
        <v/>
      </c>
      <c r="X1808" s="613" t="str">
        <f t="shared" si="475"/>
        <v/>
      </c>
      <c r="Y1808" s="613" t="str">
        <f t="shared" si="472"/>
        <v/>
      </c>
    </row>
    <row r="1809" spans="1:25" ht="13.8" hidden="1" thickBot="1">
      <c r="A1809" s="196" t="s">
        <v>175</v>
      </c>
      <c r="B1809" s="197"/>
      <c r="C1809" s="675" t="s">
        <v>481</v>
      </c>
      <c r="D1809" s="676"/>
      <c r="E1809" s="637">
        <v>500</v>
      </c>
      <c r="F1809" s="638">
        <f>VLOOKUP(C1804,'ENSAIOS DE ORÇAMENTO'!$C$3:$L$79,10,FALSE)</f>
        <v>0</v>
      </c>
      <c r="G1809" s="680">
        <f>IF(E1809&lt;=30,(0.48*E1809+4.05)*F1809,((0.48*30+4.05)+0.4*(E1809-30))*F1809)</f>
        <v>0</v>
      </c>
      <c r="H1809" s="632"/>
      <c r="I1809" s="632" t="str">
        <f t="shared" si="480"/>
        <v/>
      </c>
      <c r="J1809" s="633">
        <f t="shared" si="474"/>
        <v>0</v>
      </c>
      <c r="K1809" s="634" t="s">
        <v>975</v>
      </c>
      <c r="L1809" s="678"/>
      <c r="M1809" s="679"/>
      <c r="N1809" s="108">
        <f t="shared" ref="N1809:N1851" si="482">IF(ISBLANK(L1809),0,ROUND(J1809*L1809,2))</f>
        <v>0</v>
      </c>
      <c r="O1809" s="108">
        <f t="shared" ref="O1809:O1851" si="483">IF(ISBLANK(M1809),0,ROUND(L1809*M1809,2))</f>
        <v>0</v>
      </c>
      <c r="P1809" s="109"/>
      <c r="Q1809" s="678">
        <f t="shared" si="476"/>
        <v>0</v>
      </c>
      <c r="R1809" s="679">
        <f t="shared" si="476"/>
        <v>0</v>
      </c>
      <c r="S1809" s="108">
        <f t="shared" ref="S1809:S1851" si="484">IF(ISBLANK(Q1809),0,ROUND(J1809*Q1809,2))</f>
        <v>0</v>
      </c>
      <c r="T1809" s="110">
        <f t="shared" si="479"/>
        <v>0</v>
      </c>
      <c r="U1809" s="109"/>
      <c r="V1809" s="612" t="str">
        <f>IF(T1804&gt;0,"xx",IF(O1804&gt;0,"xy",""))</f>
        <v/>
      </c>
      <c r="W1809" s="613" t="str">
        <f t="shared" si="481"/>
        <v/>
      </c>
      <c r="X1809" s="613" t="str">
        <f t="shared" si="475"/>
        <v/>
      </c>
      <c r="Y1809" s="613" t="str">
        <f t="shared" si="472"/>
        <v/>
      </c>
    </row>
    <row r="1810" spans="1:25" ht="13.8" hidden="1" thickBot="1">
      <c r="A1810" s="196" t="s">
        <v>511</v>
      </c>
      <c r="B1810" s="197" t="s">
        <v>232</v>
      </c>
      <c r="C1810" s="635" t="str">
        <f>'ENSAIOS DE ORÇAMENTO'!C73</f>
        <v>ENSAIO DE ORÇAMENTO 4</v>
      </c>
      <c r="D1810" s="636"/>
      <c r="E1810" s="637"/>
      <c r="F1810" s="638"/>
      <c r="G1810" s="639">
        <f>SUM(G1811:G1815)</f>
        <v>0</v>
      </c>
      <c r="H1810" s="632">
        <f>VLOOKUP(C1810,'ENSAIOS DE ORÇAMENTO'!$C$3:$L$79,8,FALSE)</f>
        <v>0</v>
      </c>
      <c r="I1810" s="632">
        <f>IF(ISBLANK(H1810),"",SUM(G1810:H1810))*0.9</f>
        <v>0</v>
      </c>
      <c r="J1810" s="633">
        <f t="shared" si="474"/>
        <v>0</v>
      </c>
      <c r="K1810" s="634" t="s">
        <v>23</v>
      </c>
      <c r="L1810" s="107"/>
      <c r="M1810" s="107"/>
      <c r="N1810" s="108">
        <f t="shared" si="482"/>
        <v>0</v>
      </c>
      <c r="O1810" s="108">
        <f t="shared" si="483"/>
        <v>0</v>
      </c>
      <c r="P1810" s="109"/>
      <c r="Q1810" s="107">
        <f t="shared" si="476"/>
        <v>0</v>
      </c>
      <c r="R1810" s="107">
        <f t="shared" si="476"/>
        <v>0</v>
      </c>
      <c r="S1810" s="108">
        <f t="shared" si="484"/>
        <v>0</v>
      </c>
      <c r="T1810" s="110">
        <f t="shared" si="479"/>
        <v>0</v>
      </c>
      <c r="U1810" s="109"/>
      <c r="W1810" s="613" t="str">
        <f t="shared" si="481"/>
        <v/>
      </c>
      <c r="X1810" s="613" t="str">
        <f t="shared" si="475"/>
        <v/>
      </c>
      <c r="Y1810" s="613" t="str">
        <f t="shared" si="472"/>
        <v/>
      </c>
    </row>
    <row r="1811" spans="1:25" ht="13.8" hidden="1" thickBot="1">
      <c r="A1811" s="196" t="s">
        <v>175</v>
      </c>
      <c r="B1811" s="197"/>
      <c r="C1811" s="675" t="s">
        <v>241</v>
      </c>
      <c r="D1811" s="676"/>
      <c r="E1811" s="637">
        <v>500</v>
      </c>
      <c r="F1811" s="638">
        <f>VLOOKUP(C1810,'ENSAIOS DE ORÇAMENTO'!$C$3:$L$79,4,FALSE)</f>
        <v>0</v>
      </c>
      <c r="G1811" s="677">
        <f>IF(E1811&lt;=30,(0.48*E1811+4.05)*F1811,((0.48*30+4.05)+0.4*(E1811-30))*F1811)</f>
        <v>0</v>
      </c>
      <c r="H1811" s="632"/>
      <c r="I1811" s="632" t="str">
        <f t="shared" ref="I1811:I1815" si="485">IF(ISBLANK(H1811),"",SUM(G1811:H1811))</f>
        <v/>
      </c>
      <c r="J1811" s="633">
        <f t="shared" si="474"/>
        <v>0</v>
      </c>
      <c r="K1811" s="634" t="s">
        <v>975</v>
      </c>
      <c r="L1811" s="678"/>
      <c r="M1811" s="679"/>
      <c r="N1811" s="108">
        <f t="shared" si="482"/>
        <v>0</v>
      </c>
      <c r="O1811" s="108">
        <f t="shared" si="483"/>
        <v>0</v>
      </c>
      <c r="P1811" s="109"/>
      <c r="Q1811" s="678">
        <f t="shared" si="476"/>
        <v>0</v>
      </c>
      <c r="R1811" s="679">
        <f t="shared" si="476"/>
        <v>0</v>
      </c>
      <c r="S1811" s="108">
        <f t="shared" si="484"/>
        <v>0</v>
      </c>
      <c r="T1811" s="110">
        <f t="shared" si="479"/>
        <v>0</v>
      </c>
      <c r="U1811" s="109"/>
      <c r="V1811" s="612" t="str">
        <f>IF(T1810&gt;0,"xx",IF(O1810&gt;0,"xy",""))</f>
        <v/>
      </c>
      <c r="W1811" s="613" t="str">
        <f t="shared" si="481"/>
        <v/>
      </c>
      <c r="X1811" s="613" t="str">
        <f t="shared" si="475"/>
        <v/>
      </c>
      <c r="Y1811" s="613" t="str">
        <f t="shared" si="472"/>
        <v/>
      </c>
    </row>
    <row r="1812" spans="1:25" ht="13.8" hidden="1" thickBot="1">
      <c r="A1812" s="196" t="s">
        <v>175</v>
      </c>
      <c r="B1812" s="197"/>
      <c r="C1812" s="675" t="s">
        <v>303</v>
      </c>
      <c r="D1812" s="676"/>
      <c r="E1812" s="637">
        <v>180</v>
      </c>
      <c r="F1812" s="638">
        <f>VLOOKUP(C1810,'ENSAIOS DE ORÇAMENTO'!$C$3:$L$79,5,FALSE)</f>
        <v>0</v>
      </c>
      <c r="G1812" s="671">
        <f>IF(E1812&lt;=30,(0.66*E1812+1.38)*F1812,((0.66*30+1.38)+0.55*(E1812-30))*F1812)</f>
        <v>0</v>
      </c>
      <c r="H1812" s="632"/>
      <c r="I1812" s="632" t="str">
        <f t="shared" si="485"/>
        <v/>
      </c>
      <c r="J1812" s="633">
        <f t="shared" si="474"/>
        <v>0</v>
      </c>
      <c r="K1812" s="634" t="s">
        <v>975</v>
      </c>
      <c r="L1812" s="678"/>
      <c r="M1812" s="679"/>
      <c r="N1812" s="108">
        <f t="shared" si="482"/>
        <v>0</v>
      </c>
      <c r="O1812" s="108">
        <f t="shared" si="483"/>
        <v>0</v>
      </c>
      <c r="P1812" s="109"/>
      <c r="Q1812" s="678">
        <f t="shared" si="476"/>
        <v>0</v>
      </c>
      <c r="R1812" s="679">
        <f t="shared" si="476"/>
        <v>0</v>
      </c>
      <c r="S1812" s="108">
        <f t="shared" si="484"/>
        <v>0</v>
      </c>
      <c r="T1812" s="110">
        <f t="shared" si="479"/>
        <v>0</v>
      </c>
      <c r="U1812" s="109"/>
      <c r="V1812" s="612" t="str">
        <f>IF(T1810&gt;0,"xx",IF(O1810&gt;0,"xy",""))</f>
        <v/>
      </c>
      <c r="W1812" s="613" t="str">
        <f t="shared" si="481"/>
        <v/>
      </c>
      <c r="X1812" s="613" t="str">
        <f t="shared" si="475"/>
        <v/>
      </c>
      <c r="Y1812" s="613" t="str">
        <f t="shared" si="472"/>
        <v/>
      </c>
    </row>
    <row r="1813" spans="1:25" ht="13.8" hidden="1" thickBot="1">
      <c r="A1813" s="196" t="s">
        <v>175</v>
      </c>
      <c r="B1813" s="197"/>
      <c r="C1813" s="675" t="s">
        <v>307</v>
      </c>
      <c r="D1813" s="676"/>
      <c r="E1813" s="637">
        <v>20</v>
      </c>
      <c r="F1813" s="638">
        <f>VLOOKUP(C1810,'ENSAIOS DE ORÇAMENTO'!$C$3:$L$79,6,FALSE)</f>
        <v>0</v>
      </c>
      <c r="G1813" s="671">
        <f>IF(E1813&lt;=30,(0.66*E1813+1.38)*F1813,((0.66*30+1.38)+0.55*(E1813-30))*F1813)</f>
        <v>0</v>
      </c>
      <c r="H1813" s="632"/>
      <c r="I1813" s="632" t="str">
        <f t="shared" si="485"/>
        <v/>
      </c>
      <c r="J1813" s="633">
        <f t="shared" si="474"/>
        <v>0</v>
      </c>
      <c r="K1813" s="634" t="s">
        <v>975</v>
      </c>
      <c r="L1813" s="678"/>
      <c r="M1813" s="679"/>
      <c r="N1813" s="108">
        <f t="shared" si="482"/>
        <v>0</v>
      </c>
      <c r="O1813" s="108">
        <f t="shared" si="483"/>
        <v>0</v>
      </c>
      <c r="P1813" s="109"/>
      <c r="Q1813" s="678">
        <f t="shared" si="476"/>
        <v>0</v>
      </c>
      <c r="R1813" s="679">
        <f t="shared" si="476"/>
        <v>0</v>
      </c>
      <c r="S1813" s="108">
        <f t="shared" si="484"/>
        <v>0</v>
      </c>
      <c r="T1813" s="110">
        <f t="shared" si="479"/>
        <v>0</v>
      </c>
      <c r="U1813" s="109"/>
      <c r="V1813" s="612" t="str">
        <f>IF(T1810&gt;0,"xx",IF(O1810&gt;0,"xy",""))</f>
        <v/>
      </c>
      <c r="W1813" s="613" t="str">
        <f t="shared" si="481"/>
        <v/>
      </c>
      <c r="X1813" s="613" t="str">
        <f t="shared" si="475"/>
        <v/>
      </c>
      <c r="Y1813" s="613" t="str">
        <f t="shared" ref="Y1813:Y1876" si="486">IF(V1813="X","x",IF(T1813&gt;0,"x",""))</f>
        <v/>
      </c>
    </row>
    <row r="1814" spans="1:25" ht="13.8" hidden="1" thickBot="1">
      <c r="A1814" s="196" t="s">
        <v>175</v>
      </c>
      <c r="B1814" s="197"/>
      <c r="C1814" s="675" t="s">
        <v>480</v>
      </c>
      <c r="D1814" s="676"/>
      <c r="E1814" s="637">
        <v>30</v>
      </c>
      <c r="F1814" s="638">
        <f>VLOOKUP(C1810,'ENSAIOS DE ORÇAMENTO'!$C$3:$L$79,3,FALSE)</f>
        <v>0</v>
      </c>
      <c r="G1814" s="667">
        <f>IF(E1814&lt;=30,(0.66*E1814+1.38)*F1814,((0.66*30+1.38)+0.55*(E1814-30))*F1814)</f>
        <v>0</v>
      </c>
      <c r="H1814" s="632"/>
      <c r="I1814" s="632" t="str">
        <f t="shared" si="485"/>
        <v/>
      </c>
      <c r="J1814" s="633">
        <f t="shared" si="474"/>
        <v>0</v>
      </c>
      <c r="K1814" s="634" t="s">
        <v>975</v>
      </c>
      <c r="L1814" s="678"/>
      <c r="M1814" s="679"/>
      <c r="N1814" s="108">
        <f t="shared" si="482"/>
        <v>0</v>
      </c>
      <c r="O1814" s="108">
        <f t="shared" si="483"/>
        <v>0</v>
      </c>
      <c r="P1814" s="109"/>
      <c r="Q1814" s="678">
        <f t="shared" si="476"/>
        <v>0</v>
      </c>
      <c r="R1814" s="679">
        <f t="shared" si="476"/>
        <v>0</v>
      </c>
      <c r="S1814" s="108">
        <f t="shared" si="484"/>
        <v>0</v>
      </c>
      <c r="T1814" s="110">
        <f t="shared" si="479"/>
        <v>0</v>
      </c>
      <c r="U1814" s="109"/>
      <c r="V1814" s="612" t="str">
        <f>IF(T1810&gt;0,"xx",IF(O1810&gt;0,"xy",""))</f>
        <v/>
      </c>
      <c r="W1814" s="613" t="str">
        <f t="shared" si="481"/>
        <v/>
      </c>
      <c r="X1814" s="613" t="str">
        <f t="shared" si="475"/>
        <v/>
      </c>
      <c r="Y1814" s="613" t="str">
        <f t="shared" si="486"/>
        <v/>
      </c>
    </row>
    <row r="1815" spans="1:25" ht="13.8" hidden="1" thickBot="1">
      <c r="A1815" s="196" t="s">
        <v>175</v>
      </c>
      <c r="B1815" s="197"/>
      <c r="C1815" s="675" t="s">
        <v>481</v>
      </c>
      <c r="D1815" s="676"/>
      <c r="E1815" s="637">
        <v>500</v>
      </c>
      <c r="F1815" s="638">
        <f>VLOOKUP(C1810,'ENSAIOS DE ORÇAMENTO'!$C$3:$L$79,10,FALSE)</f>
        <v>0</v>
      </c>
      <c r="G1815" s="680">
        <f>IF(E1815&lt;=30,(0.48*E1815+4.05)*F1815,((0.48*30+4.05)+0.4*(E1815-30))*F1815)</f>
        <v>0</v>
      </c>
      <c r="H1815" s="632"/>
      <c r="I1815" s="632" t="str">
        <f t="shared" si="485"/>
        <v/>
      </c>
      <c r="J1815" s="633">
        <f t="shared" si="474"/>
        <v>0</v>
      </c>
      <c r="K1815" s="634" t="s">
        <v>975</v>
      </c>
      <c r="L1815" s="678"/>
      <c r="M1815" s="679"/>
      <c r="N1815" s="108">
        <f t="shared" si="482"/>
        <v>0</v>
      </c>
      <c r="O1815" s="108">
        <f t="shared" si="483"/>
        <v>0</v>
      </c>
      <c r="P1815" s="109"/>
      <c r="Q1815" s="678">
        <f t="shared" si="476"/>
        <v>0</v>
      </c>
      <c r="R1815" s="679">
        <f t="shared" si="476"/>
        <v>0</v>
      </c>
      <c r="S1815" s="108">
        <f t="shared" si="484"/>
        <v>0</v>
      </c>
      <c r="T1815" s="110">
        <f t="shared" si="479"/>
        <v>0</v>
      </c>
      <c r="U1815" s="109"/>
      <c r="V1815" s="612" t="str">
        <f>IF(T1810&gt;0,"xx",IF(O1810&gt;0,"xy",""))</f>
        <v/>
      </c>
      <c r="W1815" s="613" t="str">
        <f t="shared" si="481"/>
        <v/>
      </c>
      <c r="X1815" s="613" t="str">
        <f t="shared" si="475"/>
        <v/>
      </c>
      <c r="Y1815" s="613" t="str">
        <f t="shared" si="486"/>
        <v/>
      </c>
    </row>
    <row r="1816" spans="1:25" ht="13.8" hidden="1" thickBot="1">
      <c r="A1816" s="196" t="s">
        <v>512</v>
      </c>
      <c r="B1816" s="197" t="s">
        <v>232</v>
      </c>
      <c r="C1816" s="635" t="str">
        <f>'ENSAIOS DE ORÇAMENTO'!C74</f>
        <v>ENSAIO DE ORÇAMENTO 5</v>
      </c>
      <c r="D1816" s="636"/>
      <c r="E1816" s="637"/>
      <c r="F1816" s="638"/>
      <c r="G1816" s="639">
        <f>SUM(G1817:G1821)</f>
        <v>0</v>
      </c>
      <c r="H1816" s="632">
        <f>VLOOKUP(C1816,'ENSAIOS DE ORÇAMENTO'!$C$3:$L$79,8,FALSE)</f>
        <v>0</v>
      </c>
      <c r="I1816" s="632">
        <f>IF(ISBLANK(H1816),"",SUM(G1816:H1816))*0.9</f>
        <v>0</v>
      </c>
      <c r="J1816" s="633">
        <f t="shared" si="474"/>
        <v>0</v>
      </c>
      <c r="K1816" s="634" t="s">
        <v>23</v>
      </c>
      <c r="L1816" s="107"/>
      <c r="M1816" s="107"/>
      <c r="N1816" s="108">
        <f t="shared" si="482"/>
        <v>0</v>
      </c>
      <c r="O1816" s="108">
        <f t="shared" si="483"/>
        <v>0</v>
      </c>
      <c r="P1816" s="109"/>
      <c r="Q1816" s="107">
        <f t="shared" si="476"/>
        <v>0</v>
      </c>
      <c r="R1816" s="107">
        <f t="shared" si="476"/>
        <v>0</v>
      </c>
      <c r="S1816" s="108">
        <f t="shared" si="484"/>
        <v>0</v>
      </c>
      <c r="T1816" s="110">
        <f t="shared" si="479"/>
        <v>0</v>
      </c>
      <c r="U1816" s="109"/>
      <c r="W1816" s="613" t="str">
        <f t="shared" si="481"/>
        <v/>
      </c>
      <c r="X1816" s="613" t="str">
        <f t="shared" si="475"/>
        <v/>
      </c>
      <c r="Y1816" s="613" t="str">
        <f t="shared" si="486"/>
        <v/>
      </c>
    </row>
    <row r="1817" spans="1:25" ht="13.8" hidden="1" thickBot="1">
      <c r="A1817" s="196" t="s">
        <v>175</v>
      </c>
      <c r="B1817" s="197"/>
      <c r="C1817" s="675" t="s">
        <v>241</v>
      </c>
      <c r="D1817" s="676"/>
      <c r="E1817" s="637">
        <v>500</v>
      </c>
      <c r="F1817" s="638">
        <f>VLOOKUP(C1816,'ENSAIOS DE ORÇAMENTO'!$C$3:$L$79,4,FALSE)</f>
        <v>0</v>
      </c>
      <c r="G1817" s="677">
        <f>IF(E1817&lt;=30,(0.48*E1817+4.05)*F1817,((0.48*30+4.05)+0.4*(E1817-30))*F1817)</f>
        <v>0</v>
      </c>
      <c r="H1817" s="632"/>
      <c r="I1817" s="632" t="str">
        <f t="shared" ref="I1817:I1821" si="487">IF(ISBLANK(H1817),"",SUM(G1817:H1817))</f>
        <v/>
      </c>
      <c r="J1817" s="633">
        <f t="shared" si="474"/>
        <v>0</v>
      </c>
      <c r="K1817" s="634" t="s">
        <v>975</v>
      </c>
      <c r="L1817" s="678"/>
      <c r="M1817" s="679"/>
      <c r="N1817" s="108">
        <f t="shared" si="482"/>
        <v>0</v>
      </c>
      <c r="O1817" s="108">
        <f t="shared" si="483"/>
        <v>0</v>
      </c>
      <c r="P1817" s="109"/>
      <c r="Q1817" s="678">
        <f t="shared" si="476"/>
        <v>0</v>
      </c>
      <c r="R1817" s="679">
        <f t="shared" si="476"/>
        <v>0</v>
      </c>
      <c r="S1817" s="108">
        <f t="shared" si="484"/>
        <v>0</v>
      </c>
      <c r="T1817" s="110">
        <f t="shared" si="479"/>
        <v>0</v>
      </c>
      <c r="U1817" s="109"/>
      <c r="V1817" s="612" t="str">
        <f>IF(T1816&gt;0,"xx",IF(O1816&gt;0,"xy",""))</f>
        <v/>
      </c>
      <c r="W1817" s="613" t="str">
        <f t="shared" si="481"/>
        <v/>
      </c>
      <c r="X1817" s="613" t="str">
        <f t="shared" si="475"/>
        <v/>
      </c>
      <c r="Y1817" s="613" t="str">
        <f t="shared" si="486"/>
        <v/>
      </c>
    </row>
    <row r="1818" spans="1:25" ht="13.8" hidden="1" thickBot="1">
      <c r="A1818" s="196" t="s">
        <v>175</v>
      </c>
      <c r="B1818" s="197"/>
      <c r="C1818" s="675" t="s">
        <v>303</v>
      </c>
      <c r="D1818" s="676"/>
      <c r="E1818" s="637">
        <v>180</v>
      </c>
      <c r="F1818" s="638">
        <f>VLOOKUP(C1816,'ENSAIOS DE ORÇAMENTO'!$C$3:$L$79,5,FALSE)</f>
        <v>0</v>
      </c>
      <c r="G1818" s="671">
        <f>IF(E1818&lt;=30,(0.66*E1818+1.38)*F1818,((0.66*30+1.38)+0.55*(E1818-30))*F1818)</f>
        <v>0</v>
      </c>
      <c r="H1818" s="632"/>
      <c r="I1818" s="632" t="str">
        <f t="shared" si="487"/>
        <v/>
      </c>
      <c r="J1818" s="633">
        <f t="shared" si="474"/>
        <v>0</v>
      </c>
      <c r="K1818" s="634" t="s">
        <v>975</v>
      </c>
      <c r="L1818" s="678"/>
      <c r="M1818" s="679"/>
      <c r="N1818" s="108">
        <f t="shared" si="482"/>
        <v>0</v>
      </c>
      <c r="O1818" s="108">
        <f t="shared" si="483"/>
        <v>0</v>
      </c>
      <c r="P1818" s="109"/>
      <c r="Q1818" s="678">
        <f t="shared" si="476"/>
        <v>0</v>
      </c>
      <c r="R1818" s="679">
        <f t="shared" si="476"/>
        <v>0</v>
      </c>
      <c r="S1818" s="108">
        <f t="shared" si="484"/>
        <v>0</v>
      </c>
      <c r="T1818" s="110">
        <f t="shared" si="479"/>
        <v>0</v>
      </c>
      <c r="U1818" s="109"/>
      <c r="V1818" s="612" t="str">
        <f>IF(T1816&gt;0,"xx",IF(O1816&gt;0,"xy",""))</f>
        <v/>
      </c>
      <c r="W1818" s="613" t="str">
        <f t="shared" si="481"/>
        <v/>
      </c>
      <c r="X1818" s="613" t="str">
        <f t="shared" si="475"/>
        <v/>
      </c>
      <c r="Y1818" s="613" t="str">
        <f t="shared" si="486"/>
        <v/>
      </c>
    </row>
    <row r="1819" spans="1:25" ht="13.8" hidden="1" thickBot="1">
      <c r="A1819" s="196" t="s">
        <v>175</v>
      </c>
      <c r="B1819" s="197"/>
      <c r="C1819" s="675" t="s">
        <v>307</v>
      </c>
      <c r="D1819" s="676"/>
      <c r="E1819" s="637">
        <v>20</v>
      </c>
      <c r="F1819" s="638">
        <f>VLOOKUP(C1816,'ENSAIOS DE ORÇAMENTO'!$C$3:$L$79,6,FALSE)</f>
        <v>0</v>
      </c>
      <c r="G1819" s="671">
        <f>IF(E1819&lt;=30,(0.66*E1819+1.38)*F1819,((0.66*30+1.38)+0.55*(E1819-30))*F1819)</f>
        <v>0</v>
      </c>
      <c r="H1819" s="632"/>
      <c r="I1819" s="632" t="str">
        <f t="shared" si="487"/>
        <v/>
      </c>
      <c r="J1819" s="633">
        <f t="shared" si="474"/>
        <v>0</v>
      </c>
      <c r="K1819" s="634" t="s">
        <v>975</v>
      </c>
      <c r="L1819" s="678"/>
      <c r="M1819" s="679"/>
      <c r="N1819" s="108">
        <f t="shared" si="482"/>
        <v>0</v>
      </c>
      <c r="O1819" s="108">
        <f t="shared" si="483"/>
        <v>0</v>
      </c>
      <c r="P1819" s="109"/>
      <c r="Q1819" s="678">
        <f t="shared" si="476"/>
        <v>0</v>
      </c>
      <c r="R1819" s="679">
        <f t="shared" si="476"/>
        <v>0</v>
      </c>
      <c r="S1819" s="108">
        <f t="shared" si="484"/>
        <v>0</v>
      </c>
      <c r="T1819" s="110">
        <f t="shared" si="479"/>
        <v>0</v>
      </c>
      <c r="U1819" s="109"/>
      <c r="V1819" s="612" t="str">
        <f>IF(T1816&gt;0,"xx",IF(O1816&gt;0,"xy",""))</f>
        <v/>
      </c>
      <c r="W1819" s="613" t="str">
        <f t="shared" si="481"/>
        <v/>
      </c>
      <c r="X1819" s="613" t="str">
        <f t="shared" si="475"/>
        <v/>
      </c>
      <c r="Y1819" s="613" t="str">
        <f t="shared" si="486"/>
        <v/>
      </c>
    </row>
    <row r="1820" spans="1:25" ht="13.8" hidden="1" thickBot="1">
      <c r="A1820" s="196" t="s">
        <v>175</v>
      </c>
      <c r="B1820" s="197"/>
      <c r="C1820" s="635" t="s">
        <v>480</v>
      </c>
      <c r="D1820" s="636"/>
      <c r="E1820" s="637">
        <v>30</v>
      </c>
      <c r="F1820" s="638">
        <f>VLOOKUP(C1816,'ENSAIOS DE ORÇAMENTO'!$C$3:$L$79,3,FALSE)</f>
        <v>0</v>
      </c>
      <c r="G1820" s="667">
        <f>IF(E1820&lt;=30,(0.66*E1820+1.38)*F1820,((0.66*30+1.38)+0.55*(E1820-30))*F1820)</f>
        <v>0</v>
      </c>
      <c r="H1820" s="632"/>
      <c r="I1820" s="632" t="str">
        <f t="shared" si="487"/>
        <v/>
      </c>
      <c r="J1820" s="633">
        <f t="shared" si="474"/>
        <v>0</v>
      </c>
      <c r="K1820" s="634" t="s">
        <v>975</v>
      </c>
      <c r="L1820" s="107"/>
      <c r="M1820" s="107"/>
      <c r="N1820" s="108">
        <f t="shared" si="482"/>
        <v>0</v>
      </c>
      <c r="O1820" s="108">
        <f t="shared" si="483"/>
        <v>0</v>
      </c>
      <c r="P1820" s="109"/>
      <c r="Q1820" s="107">
        <f t="shared" si="476"/>
        <v>0</v>
      </c>
      <c r="R1820" s="107">
        <f t="shared" si="476"/>
        <v>0</v>
      </c>
      <c r="S1820" s="108">
        <f t="shared" si="484"/>
        <v>0</v>
      </c>
      <c r="T1820" s="110">
        <f t="shared" si="479"/>
        <v>0</v>
      </c>
      <c r="U1820" s="109"/>
      <c r="V1820" s="111" t="str">
        <f>IF(T1816&gt;0,"xx",IF(O1816&gt;0,"xy",""))</f>
        <v/>
      </c>
      <c r="W1820" s="613" t="str">
        <f t="shared" si="481"/>
        <v/>
      </c>
      <c r="X1820" s="613" t="str">
        <f t="shared" si="475"/>
        <v/>
      </c>
      <c r="Y1820" s="613" t="str">
        <f t="shared" si="486"/>
        <v/>
      </c>
    </row>
    <row r="1821" spans="1:25" ht="13.8" hidden="1" thickBot="1">
      <c r="A1821" s="196" t="s">
        <v>175</v>
      </c>
      <c r="B1821" s="197"/>
      <c r="C1821" s="675" t="s">
        <v>481</v>
      </c>
      <c r="D1821" s="676"/>
      <c r="E1821" s="637">
        <v>500</v>
      </c>
      <c r="F1821" s="638">
        <f>VLOOKUP(C1816,'ENSAIOS DE ORÇAMENTO'!$C$3:$L$79,10,FALSE)</f>
        <v>0</v>
      </c>
      <c r="G1821" s="680">
        <f>IF(E1821&lt;=30,(0.48*E1821+4.05)*F1821,((0.48*30+4.05)+0.4*(E1821-30))*F1821)</f>
        <v>0</v>
      </c>
      <c r="H1821" s="632"/>
      <c r="I1821" s="632" t="str">
        <f t="shared" si="487"/>
        <v/>
      </c>
      <c r="J1821" s="633">
        <f t="shared" si="474"/>
        <v>0</v>
      </c>
      <c r="K1821" s="634" t="s">
        <v>975</v>
      </c>
      <c r="L1821" s="678"/>
      <c r="M1821" s="679"/>
      <c r="N1821" s="108">
        <f t="shared" si="482"/>
        <v>0</v>
      </c>
      <c r="O1821" s="108">
        <f t="shared" si="483"/>
        <v>0</v>
      </c>
      <c r="P1821" s="109"/>
      <c r="Q1821" s="678">
        <f t="shared" si="476"/>
        <v>0</v>
      </c>
      <c r="R1821" s="679">
        <f t="shared" si="476"/>
        <v>0</v>
      </c>
      <c r="S1821" s="108">
        <f t="shared" si="484"/>
        <v>0</v>
      </c>
      <c r="T1821" s="110">
        <f t="shared" si="479"/>
        <v>0</v>
      </c>
      <c r="U1821" s="109"/>
      <c r="V1821" s="612" t="str">
        <f>IF(T1816&gt;0,"xx",IF(O1816&gt;0,"xy",""))</f>
        <v/>
      </c>
      <c r="W1821" s="613" t="str">
        <f t="shared" si="481"/>
        <v/>
      </c>
      <c r="X1821" s="613" t="str">
        <f t="shared" si="475"/>
        <v/>
      </c>
      <c r="Y1821" s="613" t="str">
        <f t="shared" si="486"/>
        <v/>
      </c>
    </row>
    <row r="1822" spans="1:25" ht="13.8" hidden="1" thickBot="1">
      <c r="A1822" s="196" t="s">
        <v>513</v>
      </c>
      <c r="B1822" s="197" t="s">
        <v>232</v>
      </c>
      <c r="C1822" s="635" t="str">
        <f>'ENSAIOS DE ORÇAMENTO'!C75</f>
        <v>ENSAIO DE ORÇAMENTO 6</v>
      </c>
      <c r="D1822" s="636"/>
      <c r="E1822" s="637"/>
      <c r="F1822" s="638"/>
      <c r="G1822" s="639">
        <f>SUM(G1823:G1827)</f>
        <v>0</v>
      </c>
      <c r="H1822" s="632">
        <f>VLOOKUP(C1822,'ENSAIOS DE ORÇAMENTO'!$C$3:$L$79,8,FALSE)</f>
        <v>0</v>
      </c>
      <c r="I1822" s="632">
        <f>IF(ISBLANK(H1822),"",SUM(G1822:H1822))*0.9</f>
        <v>0</v>
      </c>
      <c r="J1822" s="633">
        <f t="shared" si="474"/>
        <v>0</v>
      </c>
      <c r="K1822" s="634" t="s">
        <v>23</v>
      </c>
      <c r="L1822" s="107"/>
      <c r="M1822" s="107"/>
      <c r="N1822" s="108">
        <f t="shared" si="482"/>
        <v>0</v>
      </c>
      <c r="O1822" s="108">
        <f t="shared" si="483"/>
        <v>0</v>
      </c>
      <c r="P1822" s="109"/>
      <c r="Q1822" s="107">
        <f t="shared" si="476"/>
        <v>0</v>
      </c>
      <c r="R1822" s="107">
        <f t="shared" si="476"/>
        <v>0</v>
      </c>
      <c r="S1822" s="108">
        <f t="shared" si="484"/>
        <v>0</v>
      </c>
      <c r="T1822" s="110">
        <f t="shared" si="479"/>
        <v>0</v>
      </c>
      <c r="U1822" s="109"/>
      <c r="W1822" s="613" t="str">
        <f t="shared" si="481"/>
        <v/>
      </c>
      <c r="X1822" s="613" t="str">
        <f t="shared" si="475"/>
        <v/>
      </c>
      <c r="Y1822" s="613" t="str">
        <f t="shared" si="486"/>
        <v/>
      </c>
    </row>
    <row r="1823" spans="1:25" ht="13.8" hidden="1" thickBot="1">
      <c r="A1823" s="196" t="s">
        <v>175</v>
      </c>
      <c r="B1823" s="197"/>
      <c r="C1823" s="675" t="s">
        <v>241</v>
      </c>
      <c r="D1823" s="676"/>
      <c r="E1823" s="637">
        <v>500</v>
      </c>
      <c r="F1823" s="638">
        <f>VLOOKUP(C1822,'ENSAIOS DE ORÇAMENTO'!$C$3:$L$79,4,FALSE)</f>
        <v>0</v>
      </c>
      <c r="G1823" s="677">
        <f>IF(E1823&lt;=30,(0.48*E1823+4.05)*F1823,((0.48*30+4.05)+0.4*(E1823-30))*F1823)</f>
        <v>0</v>
      </c>
      <c r="H1823" s="632"/>
      <c r="I1823" s="632" t="str">
        <f t="shared" ref="I1823:I1827" si="488">IF(ISBLANK(H1823),"",SUM(G1823:H1823))</f>
        <v/>
      </c>
      <c r="J1823" s="633">
        <f t="shared" si="474"/>
        <v>0</v>
      </c>
      <c r="K1823" s="634" t="s">
        <v>975</v>
      </c>
      <c r="L1823" s="678"/>
      <c r="M1823" s="679"/>
      <c r="N1823" s="108">
        <f t="shared" si="482"/>
        <v>0</v>
      </c>
      <c r="O1823" s="108">
        <f t="shared" si="483"/>
        <v>0</v>
      </c>
      <c r="P1823" s="109"/>
      <c r="Q1823" s="678">
        <f t="shared" si="476"/>
        <v>0</v>
      </c>
      <c r="R1823" s="679">
        <f t="shared" si="476"/>
        <v>0</v>
      </c>
      <c r="S1823" s="108">
        <f t="shared" si="484"/>
        <v>0</v>
      </c>
      <c r="T1823" s="110">
        <f t="shared" si="479"/>
        <v>0</v>
      </c>
      <c r="U1823" s="109"/>
      <c r="V1823" s="612" t="str">
        <f>IF(T1822&gt;0,"xx",IF(O1822&gt;0,"xy",""))</f>
        <v/>
      </c>
      <c r="W1823" s="613" t="str">
        <f t="shared" si="481"/>
        <v/>
      </c>
      <c r="X1823" s="613" t="str">
        <f t="shared" si="475"/>
        <v/>
      </c>
      <c r="Y1823" s="613" t="str">
        <f t="shared" si="486"/>
        <v/>
      </c>
    </row>
    <row r="1824" spans="1:25" ht="13.8" hidden="1" thickBot="1">
      <c r="A1824" s="196" t="s">
        <v>175</v>
      </c>
      <c r="B1824" s="197"/>
      <c r="C1824" s="675" t="s">
        <v>303</v>
      </c>
      <c r="D1824" s="676"/>
      <c r="E1824" s="637">
        <v>180</v>
      </c>
      <c r="F1824" s="638">
        <f>VLOOKUP(C1822,'ENSAIOS DE ORÇAMENTO'!$C$3:$L$79,5,FALSE)</f>
        <v>0</v>
      </c>
      <c r="G1824" s="671">
        <f>IF(E1824&lt;=30,(0.66*E1824+1.38)*F1824,((0.66*30+1.38)+0.55*(E1824-30))*F1824)</f>
        <v>0</v>
      </c>
      <c r="H1824" s="632"/>
      <c r="I1824" s="632" t="str">
        <f t="shared" si="488"/>
        <v/>
      </c>
      <c r="J1824" s="633">
        <f t="shared" si="474"/>
        <v>0</v>
      </c>
      <c r="K1824" s="634" t="s">
        <v>975</v>
      </c>
      <c r="L1824" s="678"/>
      <c r="M1824" s="679"/>
      <c r="N1824" s="108">
        <f t="shared" si="482"/>
        <v>0</v>
      </c>
      <c r="O1824" s="108">
        <f t="shared" si="483"/>
        <v>0</v>
      </c>
      <c r="P1824" s="109"/>
      <c r="Q1824" s="678">
        <f t="shared" si="476"/>
        <v>0</v>
      </c>
      <c r="R1824" s="679">
        <f t="shared" si="476"/>
        <v>0</v>
      </c>
      <c r="S1824" s="108">
        <f t="shared" si="484"/>
        <v>0</v>
      </c>
      <c r="T1824" s="110">
        <f t="shared" si="479"/>
        <v>0</v>
      </c>
      <c r="U1824" s="109"/>
      <c r="V1824" s="612" t="str">
        <f>IF(T1822&gt;0,"xx",IF(O1822&gt;0,"xy",""))</f>
        <v/>
      </c>
      <c r="W1824" s="613" t="str">
        <f t="shared" si="481"/>
        <v/>
      </c>
      <c r="X1824" s="613" t="str">
        <f t="shared" si="475"/>
        <v/>
      </c>
      <c r="Y1824" s="613" t="str">
        <f t="shared" si="486"/>
        <v/>
      </c>
    </row>
    <row r="1825" spans="1:25" ht="13.8" hidden="1" thickBot="1">
      <c r="A1825" s="196" t="s">
        <v>175</v>
      </c>
      <c r="B1825" s="197"/>
      <c r="C1825" s="675" t="s">
        <v>307</v>
      </c>
      <c r="D1825" s="676"/>
      <c r="E1825" s="637">
        <v>20</v>
      </c>
      <c r="F1825" s="638">
        <f>VLOOKUP(C1822,'ENSAIOS DE ORÇAMENTO'!$C$3:$L$79,6,FALSE)</f>
        <v>0</v>
      </c>
      <c r="G1825" s="671">
        <f>IF(E1825&lt;=30,(0.66*E1825+1.38)*F1825,((0.66*30+1.38)+0.55*(E1825-30))*F1825)</f>
        <v>0</v>
      </c>
      <c r="H1825" s="632"/>
      <c r="I1825" s="632" t="str">
        <f t="shared" si="488"/>
        <v/>
      </c>
      <c r="J1825" s="633">
        <f t="shared" si="474"/>
        <v>0</v>
      </c>
      <c r="K1825" s="634" t="s">
        <v>975</v>
      </c>
      <c r="L1825" s="678"/>
      <c r="M1825" s="679"/>
      <c r="N1825" s="108">
        <f t="shared" si="482"/>
        <v>0</v>
      </c>
      <c r="O1825" s="108">
        <f t="shared" si="483"/>
        <v>0</v>
      </c>
      <c r="P1825" s="109"/>
      <c r="Q1825" s="678">
        <f t="shared" si="476"/>
        <v>0</v>
      </c>
      <c r="R1825" s="679">
        <f t="shared" si="476"/>
        <v>0</v>
      </c>
      <c r="S1825" s="108">
        <f t="shared" si="484"/>
        <v>0</v>
      </c>
      <c r="T1825" s="110">
        <f t="shared" si="479"/>
        <v>0</v>
      </c>
      <c r="U1825" s="109"/>
      <c r="V1825" s="612" t="str">
        <f>IF(T1822&gt;0,"xx",IF(O1822&gt;0,"xy",""))</f>
        <v/>
      </c>
      <c r="W1825" s="613" t="str">
        <f t="shared" si="481"/>
        <v/>
      </c>
      <c r="X1825" s="613" t="str">
        <f t="shared" si="475"/>
        <v/>
      </c>
      <c r="Y1825" s="613" t="str">
        <f t="shared" si="486"/>
        <v/>
      </c>
    </row>
    <row r="1826" spans="1:25" ht="13.8" hidden="1" thickBot="1">
      <c r="A1826" s="196" t="s">
        <v>175</v>
      </c>
      <c r="B1826" s="197"/>
      <c r="C1826" s="675" t="s">
        <v>480</v>
      </c>
      <c r="D1826" s="676"/>
      <c r="E1826" s="637">
        <v>30</v>
      </c>
      <c r="F1826" s="638">
        <f>VLOOKUP(C1822,'ENSAIOS DE ORÇAMENTO'!$C$3:$L$79,3,FALSE)</f>
        <v>0</v>
      </c>
      <c r="G1826" s="667">
        <f>IF(E1826&lt;=30,(0.66*E1826+1.38)*F1826,((0.66*30+1.38)+0.55*(E1826-30))*F1826)</f>
        <v>0</v>
      </c>
      <c r="H1826" s="632"/>
      <c r="I1826" s="632" t="str">
        <f t="shared" si="488"/>
        <v/>
      </c>
      <c r="J1826" s="633">
        <f t="shared" ref="J1826:J1851" si="489">IF(ISBLANK(H1826),0,ROUND(I1826*(1+$E$10)*(1+$E$11*D1826),2))</f>
        <v>0</v>
      </c>
      <c r="K1826" s="634" t="s">
        <v>975</v>
      </c>
      <c r="L1826" s="678"/>
      <c r="M1826" s="679"/>
      <c r="N1826" s="108">
        <f t="shared" si="482"/>
        <v>0</v>
      </c>
      <c r="O1826" s="108">
        <f t="shared" si="483"/>
        <v>0</v>
      </c>
      <c r="P1826" s="109"/>
      <c r="Q1826" s="678">
        <f t="shared" si="476"/>
        <v>0</v>
      </c>
      <c r="R1826" s="679">
        <f t="shared" si="476"/>
        <v>0</v>
      </c>
      <c r="S1826" s="108">
        <f t="shared" si="484"/>
        <v>0</v>
      </c>
      <c r="T1826" s="110">
        <f t="shared" si="479"/>
        <v>0</v>
      </c>
      <c r="U1826" s="109"/>
      <c r="V1826" s="612" t="str">
        <f>IF(T1822&gt;0,"xx",IF(O1822&gt;0,"xy",""))</f>
        <v/>
      </c>
      <c r="W1826" s="613" t="str">
        <f t="shared" si="481"/>
        <v/>
      </c>
      <c r="X1826" s="613" t="str">
        <f t="shared" si="475"/>
        <v/>
      </c>
      <c r="Y1826" s="613" t="str">
        <f t="shared" si="486"/>
        <v/>
      </c>
    </row>
    <row r="1827" spans="1:25" ht="13.8" hidden="1" thickBot="1">
      <c r="A1827" s="196" t="s">
        <v>175</v>
      </c>
      <c r="B1827" s="197"/>
      <c r="C1827" s="675" t="s">
        <v>481</v>
      </c>
      <c r="D1827" s="676"/>
      <c r="E1827" s="637">
        <v>500</v>
      </c>
      <c r="F1827" s="638">
        <f>VLOOKUP(C1822,'ENSAIOS DE ORÇAMENTO'!$C$3:$L$79,10,FALSE)</f>
        <v>0</v>
      </c>
      <c r="G1827" s="680">
        <f>IF(E1827&lt;=30,(0.48*E1827+4.05)*F1827,((0.48*30+4.05)+0.4*(E1827-30))*F1827)</f>
        <v>0</v>
      </c>
      <c r="H1827" s="632"/>
      <c r="I1827" s="632" t="str">
        <f t="shared" si="488"/>
        <v/>
      </c>
      <c r="J1827" s="633">
        <f t="shared" si="489"/>
        <v>0</v>
      </c>
      <c r="K1827" s="634" t="s">
        <v>975</v>
      </c>
      <c r="L1827" s="678"/>
      <c r="M1827" s="679"/>
      <c r="N1827" s="108">
        <f t="shared" si="482"/>
        <v>0</v>
      </c>
      <c r="O1827" s="108">
        <f t="shared" si="483"/>
        <v>0</v>
      </c>
      <c r="P1827" s="109"/>
      <c r="Q1827" s="678">
        <f t="shared" si="476"/>
        <v>0</v>
      </c>
      <c r="R1827" s="679">
        <f t="shared" si="476"/>
        <v>0</v>
      </c>
      <c r="S1827" s="108">
        <f t="shared" si="484"/>
        <v>0</v>
      </c>
      <c r="T1827" s="110">
        <f t="shared" si="479"/>
        <v>0</v>
      </c>
      <c r="U1827" s="109"/>
      <c r="V1827" s="612" t="str">
        <f>IF(T1822&gt;0,"xx",IF(O1822&gt;0,"xy",""))</f>
        <v/>
      </c>
      <c r="W1827" s="613" t="str">
        <f t="shared" si="481"/>
        <v/>
      </c>
      <c r="X1827" s="613" t="str">
        <f t="shared" si="475"/>
        <v/>
      </c>
      <c r="Y1827" s="613" t="str">
        <f t="shared" si="486"/>
        <v/>
      </c>
    </row>
    <row r="1828" spans="1:25" ht="13.8" hidden="1" thickBot="1">
      <c r="A1828" s="196" t="s">
        <v>514</v>
      </c>
      <c r="B1828" s="197" t="s">
        <v>232</v>
      </c>
      <c r="C1828" s="635" t="str">
        <f>'ENSAIOS DE ORÇAMENTO'!C76</f>
        <v>ENSAIO DE ORÇAMENTO 7</v>
      </c>
      <c r="D1828" s="636"/>
      <c r="E1828" s="637"/>
      <c r="F1828" s="638"/>
      <c r="G1828" s="639">
        <f>SUM(G1829:G1833)</f>
        <v>0</v>
      </c>
      <c r="H1828" s="632">
        <f>VLOOKUP(C1828,'ENSAIOS DE ORÇAMENTO'!$C$3:$L$79,8,FALSE)</f>
        <v>0</v>
      </c>
      <c r="I1828" s="632">
        <f>IF(ISBLANK(H1828),"",SUM(G1828:H1828))*0.9</f>
        <v>0</v>
      </c>
      <c r="J1828" s="633">
        <f t="shared" si="489"/>
        <v>0</v>
      </c>
      <c r="K1828" s="634" t="s">
        <v>23</v>
      </c>
      <c r="L1828" s="107"/>
      <c r="M1828" s="107"/>
      <c r="N1828" s="108">
        <f t="shared" si="482"/>
        <v>0</v>
      </c>
      <c r="O1828" s="108">
        <f t="shared" si="483"/>
        <v>0</v>
      </c>
      <c r="P1828" s="109"/>
      <c r="Q1828" s="107">
        <f t="shared" si="476"/>
        <v>0</v>
      </c>
      <c r="R1828" s="107">
        <f t="shared" si="476"/>
        <v>0</v>
      </c>
      <c r="S1828" s="108">
        <f t="shared" si="484"/>
        <v>0</v>
      </c>
      <c r="T1828" s="110">
        <f t="shared" si="479"/>
        <v>0</v>
      </c>
      <c r="U1828" s="109"/>
      <c r="W1828" s="613" t="str">
        <f t="shared" si="481"/>
        <v/>
      </c>
      <c r="X1828" s="613" t="str">
        <f t="shared" si="475"/>
        <v/>
      </c>
      <c r="Y1828" s="613" t="str">
        <f t="shared" si="486"/>
        <v/>
      </c>
    </row>
    <row r="1829" spans="1:25" ht="13.8" hidden="1" thickBot="1">
      <c r="A1829" s="196" t="s">
        <v>175</v>
      </c>
      <c r="B1829" s="197"/>
      <c r="C1829" s="675" t="s">
        <v>241</v>
      </c>
      <c r="D1829" s="676"/>
      <c r="E1829" s="637">
        <v>500</v>
      </c>
      <c r="F1829" s="638">
        <f>VLOOKUP(C1828,'ENSAIOS DE ORÇAMENTO'!$C$3:$L$79,4,FALSE)</f>
        <v>0</v>
      </c>
      <c r="G1829" s="677">
        <f>IF(E1829&lt;=30,(0.48*E1829+4.05)*F1829,((0.48*30+4.05)+0.4*(E1829-30))*F1829)</f>
        <v>0</v>
      </c>
      <c r="H1829" s="632"/>
      <c r="I1829" s="632" t="str">
        <f t="shared" ref="I1829:I1833" si="490">IF(ISBLANK(H1829),"",SUM(G1829:H1829))</f>
        <v/>
      </c>
      <c r="J1829" s="633">
        <f t="shared" si="489"/>
        <v>0</v>
      </c>
      <c r="K1829" s="634" t="s">
        <v>975</v>
      </c>
      <c r="L1829" s="678"/>
      <c r="M1829" s="679"/>
      <c r="N1829" s="108">
        <f t="shared" si="482"/>
        <v>0</v>
      </c>
      <c r="O1829" s="108">
        <f t="shared" si="483"/>
        <v>0</v>
      </c>
      <c r="P1829" s="109"/>
      <c r="Q1829" s="678">
        <f t="shared" si="476"/>
        <v>0</v>
      </c>
      <c r="R1829" s="679">
        <f t="shared" si="476"/>
        <v>0</v>
      </c>
      <c r="S1829" s="108">
        <f t="shared" si="484"/>
        <v>0</v>
      </c>
      <c r="T1829" s="110">
        <f t="shared" si="479"/>
        <v>0</v>
      </c>
      <c r="U1829" s="109"/>
      <c r="V1829" s="612" t="str">
        <f>IF(T1828&gt;0,"xx",IF(O1828&gt;0,"xy",""))</f>
        <v/>
      </c>
      <c r="W1829" s="613" t="str">
        <f t="shared" si="481"/>
        <v/>
      </c>
      <c r="X1829" s="613" t="str">
        <f t="shared" si="475"/>
        <v/>
      </c>
      <c r="Y1829" s="613" t="str">
        <f t="shared" si="486"/>
        <v/>
      </c>
    </row>
    <row r="1830" spans="1:25" ht="13.8" hidden="1" thickBot="1">
      <c r="A1830" s="196" t="s">
        <v>175</v>
      </c>
      <c r="B1830" s="197"/>
      <c r="C1830" s="675" t="s">
        <v>303</v>
      </c>
      <c r="D1830" s="676"/>
      <c r="E1830" s="637">
        <v>180</v>
      </c>
      <c r="F1830" s="638">
        <f>VLOOKUP(C1828,'ENSAIOS DE ORÇAMENTO'!$C$3:$L$79,5,FALSE)</f>
        <v>0</v>
      </c>
      <c r="G1830" s="671">
        <f>IF(E1830&lt;=30,(0.66*E1830+1.38)*F1830,((0.66*30+1.38)+0.55*(E1830-30))*F1830)</f>
        <v>0</v>
      </c>
      <c r="H1830" s="632"/>
      <c r="I1830" s="632" t="str">
        <f t="shared" si="490"/>
        <v/>
      </c>
      <c r="J1830" s="633">
        <f t="shared" si="489"/>
        <v>0</v>
      </c>
      <c r="K1830" s="634" t="s">
        <v>975</v>
      </c>
      <c r="L1830" s="678"/>
      <c r="M1830" s="679"/>
      <c r="N1830" s="108">
        <f t="shared" si="482"/>
        <v>0</v>
      </c>
      <c r="O1830" s="108">
        <f t="shared" si="483"/>
        <v>0</v>
      </c>
      <c r="P1830" s="109"/>
      <c r="Q1830" s="678">
        <f t="shared" si="476"/>
        <v>0</v>
      </c>
      <c r="R1830" s="679">
        <f t="shared" si="476"/>
        <v>0</v>
      </c>
      <c r="S1830" s="108">
        <f t="shared" si="484"/>
        <v>0</v>
      </c>
      <c r="T1830" s="110">
        <f t="shared" si="479"/>
        <v>0</v>
      </c>
      <c r="U1830" s="109"/>
      <c r="V1830" s="612" t="str">
        <f>IF(T1828&gt;0,"xx",IF(O1828&gt;0,"xy",""))</f>
        <v/>
      </c>
      <c r="W1830" s="613" t="str">
        <f t="shared" si="481"/>
        <v/>
      </c>
      <c r="X1830" s="613" t="str">
        <f t="shared" si="475"/>
        <v/>
      </c>
      <c r="Y1830" s="613" t="str">
        <f t="shared" si="486"/>
        <v/>
      </c>
    </row>
    <row r="1831" spans="1:25" ht="13.8" hidden="1" thickBot="1">
      <c r="A1831" s="196" t="s">
        <v>175</v>
      </c>
      <c r="B1831" s="197"/>
      <c r="C1831" s="675" t="s">
        <v>307</v>
      </c>
      <c r="D1831" s="676"/>
      <c r="E1831" s="637">
        <v>20</v>
      </c>
      <c r="F1831" s="638">
        <f>VLOOKUP(C1828,'ENSAIOS DE ORÇAMENTO'!$C$3:$L$79,6,FALSE)</f>
        <v>0</v>
      </c>
      <c r="G1831" s="671">
        <f>IF(E1831&lt;=30,(0.66*E1831+1.38)*F1831,((0.66*30+1.38)+0.55*(E1831-30))*F1831)</f>
        <v>0</v>
      </c>
      <c r="H1831" s="632"/>
      <c r="I1831" s="632" t="str">
        <f t="shared" si="490"/>
        <v/>
      </c>
      <c r="J1831" s="633">
        <f t="shared" si="489"/>
        <v>0</v>
      </c>
      <c r="K1831" s="634" t="s">
        <v>975</v>
      </c>
      <c r="L1831" s="678"/>
      <c r="M1831" s="679"/>
      <c r="N1831" s="108">
        <f t="shared" si="482"/>
        <v>0</v>
      </c>
      <c r="O1831" s="108">
        <f t="shared" si="483"/>
        <v>0</v>
      </c>
      <c r="P1831" s="109"/>
      <c r="Q1831" s="678">
        <f t="shared" si="476"/>
        <v>0</v>
      </c>
      <c r="R1831" s="679">
        <f t="shared" si="476"/>
        <v>0</v>
      </c>
      <c r="S1831" s="108">
        <f t="shared" si="484"/>
        <v>0</v>
      </c>
      <c r="T1831" s="110">
        <f t="shared" si="479"/>
        <v>0</v>
      </c>
      <c r="U1831" s="109"/>
      <c r="V1831" s="612" t="str">
        <f>IF(T1828&gt;0,"xx",IF(O1828&gt;0,"xy",""))</f>
        <v/>
      </c>
      <c r="W1831" s="613" t="str">
        <f t="shared" si="481"/>
        <v/>
      </c>
      <c r="X1831" s="613" t="str">
        <f t="shared" si="475"/>
        <v/>
      </c>
      <c r="Y1831" s="613" t="str">
        <f t="shared" si="486"/>
        <v/>
      </c>
    </row>
    <row r="1832" spans="1:25" ht="13.8" hidden="1" thickBot="1">
      <c r="A1832" s="196" t="s">
        <v>175</v>
      </c>
      <c r="B1832" s="197"/>
      <c r="C1832" s="675" t="s">
        <v>480</v>
      </c>
      <c r="D1832" s="676"/>
      <c r="E1832" s="637">
        <v>30</v>
      </c>
      <c r="F1832" s="638">
        <f>VLOOKUP(C1828,'ENSAIOS DE ORÇAMENTO'!$C$3:$L$79,3,FALSE)</f>
        <v>0</v>
      </c>
      <c r="G1832" s="667">
        <f>IF(E1832&lt;=30,(0.66*E1832+1.38)*F1832,((0.66*30+1.38)+0.55*(E1832-30))*F1832)</f>
        <v>0</v>
      </c>
      <c r="H1832" s="632"/>
      <c r="I1832" s="632" t="str">
        <f t="shared" si="490"/>
        <v/>
      </c>
      <c r="J1832" s="633">
        <f t="shared" si="489"/>
        <v>0</v>
      </c>
      <c r="K1832" s="634" t="s">
        <v>975</v>
      </c>
      <c r="L1832" s="678"/>
      <c r="M1832" s="679"/>
      <c r="N1832" s="108">
        <f t="shared" si="482"/>
        <v>0</v>
      </c>
      <c r="O1832" s="108">
        <f t="shared" si="483"/>
        <v>0</v>
      </c>
      <c r="P1832" s="109"/>
      <c r="Q1832" s="678">
        <f t="shared" si="476"/>
        <v>0</v>
      </c>
      <c r="R1832" s="679">
        <f t="shared" si="476"/>
        <v>0</v>
      </c>
      <c r="S1832" s="108">
        <f t="shared" si="484"/>
        <v>0</v>
      </c>
      <c r="T1832" s="110">
        <f t="shared" si="479"/>
        <v>0</v>
      </c>
      <c r="U1832" s="109"/>
      <c r="V1832" s="612" t="str">
        <f>IF(T1828&gt;0,"xx",IF(O1828&gt;0,"xy",""))</f>
        <v/>
      </c>
      <c r="W1832" s="613" t="str">
        <f t="shared" si="481"/>
        <v/>
      </c>
      <c r="X1832" s="613" t="str">
        <f t="shared" si="475"/>
        <v/>
      </c>
      <c r="Y1832" s="613" t="str">
        <f t="shared" si="486"/>
        <v/>
      </c>
    </row>
    <row r="1833" spans="1:25" ht="13.8" hidden="1" thickBot="1">
      <c r="A1833" s="196" t="s">
        <v>175</v>
      </c>
      <c r="B1833" s="197"/>
      <c r="C1833" s="675" t="s">
        <v>481</v>
      </c>
      <c r="D1833" s="676"/>
      <c r="E1833" s="637">
        <v>500</v>
      </c>
      <c r="F1833" s="638">
        <f>VLOOKUP(C1828,'ENSAIOS DE ORÇAMENTO'!$C$3:$L$79,10,FALSE)</f>
        <v>0</v>
      </c>
      <c r="G1833" s="680">
        <f>IF(E1833&lt;=30,(0.48*E1833+4.05)*F1833,((0.48*30+4.05)+0.4*(E1833-30))*F1833)</f>
        <v>0</v>
      </c>
      <c r="H1833" s="632"/>
      <c r="I1833" s="632" t="str">
        <f t="shared" si="490"/>
        <v/>
      </c>
      <c r="J1833" s="633">
        <f t="shared" si="489"/>
        <v>0</v>
      </c>
      <c r="K1833" s="634" t="s">
        <v>975</v>
      </c>
      <c r="L1833" s="678"/>
      <c r="M1833" s="679"/>
      <c r="N1833" s="108">
        <f t="shared" si="482"/>
        <v>0</v>
      </c>
      <c r="O1833" s="108">
        <f t="shared" si="483"/>
        <v>0</v>
      </c>
      <c r="P1833" s="109"/>
      <c r="Q1833" s="678">
        <f t="shared" si="476"/>
        <v>0</v>
      </c>
      <c r="R1833" s="679">
        <f t="shared" si="476"/>
        <v>0</v>
      </c>
      <c r="S1833" s="108">
        <f t="shared" si="484"/>
        <v>0</v>
      </c>
      <c r="T1833" s="110">
        <f t="shared" si="479"/>
        <v>0</v>
      </c>
      <c r="U1833" s="109"/>
      <c r="V1833" s="612" t="str">
        <f>IF(T1828&gt;0,"xx",IF(O1828&gt;0,"xy",""))</f>
        <v/>
      </c>
      <c r="W1833" s="613" t="str">
        <f t="shared" si="481"/>
        <v/>
      </c>
      <c r="X1833" s="613" t="str">
        <f t="shared" si="475"/>
        <v/>
      </c>
      <c r="Y1833" s="613" t="str">
        <f t="shared" si="486"/>
        <v/>
      </c>
    </row>
    <row r="1834" spans="1:25" ht="13.8" hidden="1" thickBot="1">
      <c r="A1834" s="196" t="s">
        <v>515</v>
      </c>
      <c r="B1834" s="197" t="s">
        <v>232</v>
      </c>
      <c r="C1834" s="635" t="str">
        <f>'ENSAIOS DE ORÇAMENTO'!C77</f>
        <v>ENSAIO DE ORÇAMENTO 8</v>
      </c>
      <c r="D1834" s="636"/>
      <c r="E1834" s="637"/>
      <c r="F1834" s="638"/>
      <c r="G1834" s="639">
        <f>SUM(G1835:G1839)</f>
        <v>0</v>
      </c>
      <c r="H1834" s="632">
        <f>VLOOKUP(C1834,'ENSAIOS DE ORÇAMENTO'!$C$3:$L$79,8,FALSE)</f>
        <v>0</v>
      </c>
      <c r="I1834" s="632">
        <f>IF(ISBLANK(H1834),"",SUM(G1834:H1834))*0.9</f>
        <v>0</v>
      </c>
      <c r="J1834" s="633">
        <f t="shared" si="489"/>
        <v>0</v>
      </c>
      <c r="K1834" s="634" t="s">
        <v>23</v>
      </c>
      <c r="L1834" s="107"/>
      <c r="M1834" s="107"/>
      <c r="N1834" s="108">
        <f t="shared" si="482"/>
        <v>0</v>
      </c>
      <c r="O1834" s="108">
        <f t="shared" si="483"/>
        <v>0</v>
      </c>
      <c r="P1834" s="109"/>
      <c r="Q1834" s="107">
        <f t="shared" si="476"/>
        <v>0</v>
      </c>
      <c r="R1834" s="107">
        <f t="shared" si="476"/>
        <v>0</v>
      </c>
      <c r="S1834" s="108">
        <f t="shared" si="484"/>
        <v>0</v>
      </c>
      <c r="T1834" s="110">
        <f t="shared" si="479"/>
        <v>0</v>
      </c>
      <c r="U1834" s="109"/>
      <c r="W1834" s="613" t="str">
        <f t="shared" si="481"/>
        <v/>
      </c>
      <c r="X1834" s="613" t="str">
        <f t="shared" si="475"/>
        <v/>
      </c>
      <c r="Y1834" s="613" t="str">
        <f t="shared" si="486"/>
        <v/>
      </c>
    </row>
    <row r="1835" spans="1:25" ht="13.8" hidden="1" thickBot="1">
      <c r="A1835" s="196" t="s">
        <v>175</v>
      </c>
      <c r="B1835" s="197"/>
      <c r="C1835" s="675" t="s">
        <v>241</v>
      </c>
      <c r="D1835" s="676"/>
      <c r="E1835" s="637">
        <v>500</v>
      </c>
      <c r="F1835" s="638">
        <f>VLOOKUP(C1834,'ENSAIOS DE ORÇAMENTO'!$C$3:$L$79,4,FALSE)</f>
        <v>0</v>
      </c>
      <c r="G1835" s="677">
        <f>IF(E1835&lt;=30,(0.48*E1835+4.05)*F1835,((0.48*30+4.05)+0.4*(E1835-30))*F1835)</f>
        <v>0</v>
      </c>
      <c r="H1835" s="632"/>
      <c r="I1835" s="632" t="str">
        <f t="shared" ref="I1835:I1839" si="491">IF(ISBLANK(H1835),"",SUM(G1835:H1835))</f>
        <v/>
      </c>
      <c r="J1835" s="633">
        <f t="shared" si="489"/>
        <v>0</v>
      </c>
      <c r="K1835" s="634" t="s">
        <v>975</v>
      </c>
      <c r="L1835" s="678"/>
      <c r="M1835" s="679"/>
      <c r="N1835" s="108">
        <f t="shared" si="482"/>
        <v>0</v>
      </c>
      <c r="O1835" s="108">
        <f t="shared" si="483"/>
        <v>0</v>
      </c>
      <c r="P1835" s="109"/>
      <c r="Q1835" s="678">
        <f t="shared" si="476"/>
        <v>0</v>
      </c>
      <c r="R1835" s="679">
        <f t="shared" si="476"/>
        <v>0</v>
      </c>
      <c r="S1835" s="108">
        <f t="shared" si="484"/>
        <v>0</v>
      </c>
      <c r="T1835" s="110">
        <f t="shared" si="479"/>
        <v>0</v>
      </c>
      <c r="U1835" s="109"/>
      <c r="V1835" s="612" t="str">
        <f>IF(T1834&gt;0,"xx",IF(O1834&gt;0,"xy",""))</f>
        <v/>
      </c>
      <c r="W1835" s="613" t="str">
        <f t="shared" si="481"/>
        <v/>
      </c>
      <c r="X1835" s="613" t="str">
        <f t="shared" si="475"/>
        <v/>
      </c>
      <c r="Y1835" s="613" t="str">
        <f t="shared" si="486"/>
        <v/>
      </c>
    </row>
    <row r="1836" spans="1:25" ht="13.8" hidden="1" thickBot="1">
      <c r="A1836" s="196" t="s">
        <v>175</v>
      </c>
      <c r="B1836" s="197"/>
      <c r="C1836" s="675" t="s">
        <v>303</v>
      </c>
      <c r="D1836" s="676"/>
      <c r="E1836" s="637">
        <v>180</v>
      </c>
      <c r="F1836" s="638">
        <f>VLOOKUP(C1834,'ENSAIOS DE ORÇAMENTO'!$C$3:$L$79,5,FALSE)</f>
        <v>0</v>
      </c>
      <c r="G1836" s="671">
        <f>IF(E1836&lt;=30,(0.66*E1836+1.38)*F1836,((0.66*30+1.38)+0.55*(E1836-30))*F1836)</f>
        <v>0</v>
      </c>
      <c r="H1836" s="632"/>
      <c r="I1836" s="632" t="str">
        <f t="shared" si="491"/>
        <v/>
      </c>
      <c r="J1836" s="633">
        <f t="shared" si="489"/>
        <v>0</v>
      </c>
      <c r="K1836" s="634" t="s">
        <v>975</v>
      </c>
      <c r="L1836" s="678"/>
      <c r="M1836" s="679"/>
      <c r="N1836" s="108">
        <f t="shared" si="482"/>
        <v>0</v>
      </c>
      <c r="O1836" s="108">
        <f t="shared" si="483"/>
        <v>0</v>
      </c>
      <c r="P1836" s="109"/>
      <c r="Q1836" s="678">
        <f t="shared" si="476"/>
        <v>0</v>
      </c>
      <c r="R1836" s="679">
        <f t="shared" si="476"/>
        <v>0</v>
      </c>
      <c r="S1836" s="108">
        <f t="shared" si="484"/>
        <v>0</v>
      </c>
      <c r="T1836" s="110">
        <f t="shared" si="479"/>
        <v>0</v>
      </c>
      <c r="U1836" s="109"/>
      <c r="V1836" s="612" t="str">
        <f>IF(T1834&gt;0,"xx",IF(O1834&gt;0,"xy",""))</f>
        <v/>
      </c>
      <c r="W1836" s="613" t="str">
        <f t="shared" si="481"/>
        <v/>
      </c>
      <c r="X1836" s="613" t="str">
        <f t="shared" si="475"/>
        <v/>
      </c>
      <c r="Y1836" s="613" t="str">
        <f t="shared" si="486"/>
        <v/>
      </c>
    </row>
    <row r="1837" spans="1:25" ht="13.8" hidden="1" thickBot="1">
      <c r="A1837" s="196" t="s">
        <v>175</v>
      </c>
      <c r="B1837" s="197"/>
      <c r="C1837" s="675" t="s">
        <v>307</v>
      </c>
      <c r="D1837" s="676"/>
      <c r="E1837" s="637">
        <v>20</v>
      </c>
      <c r="F1837" s="638">
        <f>VLOOKUP(C1834,'ENSAIOS DE ORÇAMENTO'!$C$3:$L$79,6,FALSE)</f>
        <v>0</v>
      </c>
      <c r="G1837" s="671">
        <f>IF(E1837&lt;=30,(0.66*E1837+1.38)*F1837,((0.66*30+1.38)+0.55*(E1837-30))*F1837)</f>
        <v>0</v>
      </c>
      <c r="H1837" s="632"/>
      <c r="I1837" s="632" t="str">
        <f t="shared" si="491"/>
        <v/>
      </c>
      <c r="J1837" s="633">
        <f t="shared" si="489"/>
        <v>0</v>
      </c>
      <c r="K1837" s="634" t="s">
        <v>975</v>
      </c>
      <c r="L1837" s="678"/>
      <c r="M1837" s="679"/>
      <c r="N1837" s="108">
        <f t="shared" si="482"/>
        <v>0</v>
      </c>
      <c r="O1837" s="108">
        <f t="shared" si="483"/>
        <v>0</v>
      </c>
      <c r="P1837" s="109"/>
      <c r="Q1837" s="678">
        <f t="shared" si="476"/>
        <v>0</v>
      </c>
      <c r="R1837" s="679">
        <f t="shared" si="476"/>
        <v>0</v>
      </c>
      <c r="S1837" s="108">
        <f t="shared" si="484"/>
        <v>0</v>
      </c>
      <c r="T1837" s="110">
        <f t="shared" si="479"/>
        <v>0</v>
      </c>
      <c r="U1837" s="109"/>
      <c r="V1837" s="612" t="str">
        <f>IF(T1834&gt;0,"xx",IF(O1834&gt;0,"xy",""))</f>
        <v/>
      </c>
      <c r="W1837" s="613" t="str">
        <f t="shared" si="481"/>
        <v/>
      </c>
      <c r="X1837" s="613" t="str">
        <f t="shared" si="475"/>
        <v/>
      </c>
      <c r="Y1837" s="613" t="str">
        <f t="shared" si="486"/>
        <v/>
      </c>
    </row>
    <row r="1838" spans="1:25" ht="13.8" hidden="1" thickBot="1">
      <c r="A1838" s="196" t="s">
        <v>175</v>
      </c>
      <c r="B1838" s="197"/>
      <c r="C1838" s="675" t="s">
        <v>480</v>
      </c>
      <c r="D1838" s="676"/>
      <c r="E1838" s="637">
        <v>30</v>
      </c>
      <c r="F1838" s="638">
        <f>VLOOKUP(C1834,'ENSAIOS DE ORÇAMENTO'!$C$3:$L$79,3,FALSE)</f>
        <v>0</v>
      </c>
      <c r="G1838" s="667">
        <f>IF(E1838&lt;=30,(0.66*E1838+1.38)*F1838,((0.66*30+1.38)+0.55*(E1838-30))*F1838)</f>
        <v>0</v>
      </c>
      <c r="H1838" s="632"/>
      <c r="I1838" s="632" t="str">
        <f t="shared" si="491"/>
        <v/>
      </c>
      <c r="J1838" s="633">
        <f t="shared" si="489"/>
        <v>0</v>
      </c>
      <c r="K1838" s="634" t="s">
        <v>975</v>
      </c>
      <c r="L1838" s="678"/>
      <c r="M1838" s="679"/>
      <c r="N1838" s="108">
        <f t="shared" si="482"/>
        <v>0</v>
      </c>
      <c r="O1838" s="108">
        <f t="shared" si="483"/>
        <v>0</v>
      </c>
      <c r="P1838" s="109"/>
      <c r="Q1838" s="678">
        <f t="shared" ref="Q1838:R1851" si="492">L1838</f>
        <v>0</v>
      </c>
      <c r="R1838" s="679">
        <f t="shared" si="492"/>
        <v>0</v>
      </c>
      <c r="S1838" s="108">
        <f t="shared" si="484"/>
        <v>0</v>
      </c>
      <c r="T1838" s="110">
        <f t="shared" si="479"/>
        <v>0</v>
      </c>
      <c r="U1838" s="109"/>
      <c r="V1838" s="612" t="str">
        <f>IF(T1834&gt;0,"xx",IF(O1834&gt;0,"xy",""))</f>
        <v/>
      </c>
      <c r="W1838" s="613" t="str">
        <f t="shared" si="481"/>
        <v/>
      </c>
      <c r="X1838" s="613" t="str">
        <f t="shared" si="475"/>
        <v/>
      </c>
      <c r="Y1838" s="613" t="str">
        <f t="shared" si="486"/>
        <v/>
      </c>
    </row>
    <row r="1839" spans="1:25" ht="13.8" hidden="1" thickBot="1">
      <c r="A1839" s="196" t="s">
        <v>175</v>
      </c>
      <c r="B1839" s="197"/>
      <c r="C1839" s="675" t="s">
        <v>481</v>
      </c>
      <c r="D1839" s="676"/>
      <c r="E1839" s="637">
        <v>500</v>
      </c>
      <c r="F1839" s="638">
        <f>VLOOKUP(C1834,'ENSAIOS DE ORÇAMENTO'!$C$3:$L$79,10,FALSE)</f>
        <v>0</v>
      </c>
      <c r="G1839" s="680">
        <f>IF(E1839&lt;=30,(0.48*E1839+4.05)*F1839,((0.48*30+4.05)+0.4*(E1839-30))*F1839)</f>
        <v>0</v>
      </c>
      <c r="H1839" s="632"/>
      <c r="I1839" s="632" t="str">
        <f t="shared" si="491"/>
        <v/>
      </c>
      <c r="J1839" s="633">
        <f t="shared" si="489"/>
        <v>0</v>
      </c>
      <c r="K1839" s="634" t="s">
        <v>975</v>
      </c>
      <c r="L1839" s="678"/>
      <c r="M1839" s="679"/>
      <c r="N1839" s="108">
        <f t="shared" si="482"/>
        <v>0</v>
      </c>
      <c r="O1839" s="108">
        <f t="shared" si="483"/>
        <v>0</v>
      </c>
      <c r="P1839" s="109"/>
      <c r="Q1839" s="678">
        <f t="shared" si="492"/>
        <v>0</v>
      </c>
      <c r="R1839" s="679">
        <f t="shared" si="492"/>
        <v>0</v>
      </c>
      <c r="S1839" s="108">
        <f t="shared" si="484"/>
        <v>0</v>
      </c>
      <c r="T1839" s="110">
        <f t="shared" si="479"/>
        <v>0</v>
      </c>
      <c r="U1839" s="109"/>
      <c r="V1839" s="612" t="str">
        <f>IF(T1834&gt;0,"xx",IF(O1834&gt;0,"xy",""))</f>
        <v/>
      </c>
      <c r="W1839" s="613" t="str">
        <f t="shared" si="481"/>
        <v/>
      </c>
      <c r="X1839" s="613" t="str">
        <f t="shared" si="475"/>
        <v/>
      </c>
      <c r="Y1839" s="613" t="str">
        <f t="shared" si="486"/>
        <v/>
      </c>
    </row>
    <row r="1840" spans="1:25" ht="13.8" hidden="1" thickBot="1">
      <c r="A1840" s="196" t="s">
        <v>516</v>
      </c>
      <c r="B1840" s="197" t="s">
        <v>232</v>
      </c>
      <c r="C1840" s="635" t="str">
        <f>'ENSAIOS DE ORÇAMENTO'!C78</f>
        <v>ENSAIO DE ORÇAMENTO 9</v>
      </c>
      <c r="D1840" s="636"/>
      <c r="E1840" s="637"/>
      <c r="F1840" s="638"/>
      <c r="G1840" s="639">
        <f>SUM(G1841:G1845)</f>
        <v>0</v>
      </c>
      <c r="H1840" s="632">
        <f>VLOOKUP(C1840,'ENSAIOS DE ORÇAMENTO'!$C$3:$L$79,8,FALSE)</f>
        <v>0</v>
      </c>
      <c r="I1840" s="632">
        <f>IF(ISBLANK(H1840),"",SUM(G1840:H1840))*0.9</f>
        <v>0</v>
      </c>
      <c r="J1840" s="633">
        <f t="shared" si="489"/>
        <v>0</v>
      </c>
      <c r="K1840" s="634" t="s">
        <v>23</v>
      </c>
      <c r="L1840" s="107"/>
      <c r="M1840" s="107"/>
      <c r="N1840" s="108">
        <f t="shared" si="482"/>
        <v>0</v>
      </c>
      <c r="O1840" s="108">
        <f t="shared" si="483"/>
        <v>0</v>
      </c>
      <c r="P1840" s="109"/>
      <c r="Q1840" s="107">
        <f t="shared" si="492"/>
        <v>0</v>
      </c>
      <c r="R1840" s="107">
        <f t="shared" si="492"/>
        <v>0</v>
      </c>
      <c r="S1840" s="108">
        <f t="shared" si="484"/>
        <v>0</v>
      </c>
      <c r="T1840" s="110">
        <f t="shared" si="479"/>
        <v>0</v>
      </c>
      <c r="U1840" s="109"/>
      <c r="W1840" s="613" t="str">
        <f t="shared" si="481"/>
        <v/>
      </c>
      <c r="X1840" s="613" t="str">
        <f t="shared" si="475"/>
        <v/>
      </c>
      <c r="Y1840" s="613" t="str">
        <f t="shared" si="486"/>
        <v/>
      </c>
    </row>
    <row r="1841" spans="1:25" ht="13.8" hidden="1" thickBot="1">
      <c r="A1841" s="196" t="s">
        <v>175</v>
      </c>
      <c r="B1841" s="197"/>
      <c r="C1841" s="675" t="s">
        <v>241</v>
      </c>
      <c r="D1841" s="676"/>
      <c r="E1841" s="637">
        <v>500</v>
      </c>
      <c r="F1841" s="638">
        <f>VLOOKUP(C1840,'ENSAIOS DE ORÇAMENTO'!$C$3:$L$79,4,FALSE)</f>
        <v>0</v>
      </c>
      <c r="G1841" s="677">
        <f>IF(E1841&lt;=30,(0.48*E1841+4.05)*F1841,((0.48*30+4.05)+0.4*(E1841-30))*F1841)</f>
        <v>0</v>
      </c>
      <c r="H1841" s="632"/>
      <c r="I1841" s="632" t="str">
        <f t="shared" ref="I1841:I1845" si="493">IF(ISBLANK(H1841),"",SUM(G1841:H1841))</f>
        <v/>
      </c>
      <c r="J1841" s="633">
        <f t="shared" si="489"/>
        <v>0</v>
      </c>
      <c r="K1841" s="634" t="s">
        <v>975</v>
      </c>
      <c r="L1841" s="678"/>
      <c r="M1841" s="679"/>
      <c r="N1841" s="108">
        <f t="shared" si="482"/>
        <v>0</v>
      </c>
      <c r="O1841" s="108">
        <f t="shared" si="483"/>
        <v>0</v>
      </c>
      <c r="P1841" s="109"/>
      <c r="Q1841" s="678">
        <f t="shared" si="492"/>
        <v>0</v>
      </c>
      <c r="R1841" s="679">
        <f t="shared" si="492"/>
        <v>0</v>
      </c>
      <c r="S1841" s="108">
        <f t="shared" si="484"/>
        <v>0</v>
      </c>
      <c r="T1841" s="110">
        <f t="shared" si="479"/>
        <v>0</v>
      </c>
      <c r="U1841" s="109"/>
      <c r="V1841" s="612" t="str">
        <f>IF(T1840&gt;0,"xx",IF(O1840&gt;0,"xy",""))</f>
        <v/>
      </c>
      <c r="W1841" s="613" t="str">
        <f t="shared" si="481"/>
        <v/>
      </c>
      <c r="X1841" s="613" t="str">
        <f t="shared" si="475"/>
        <v/>
      </c>
      <c r="Y1841" s="613" t="str">
        <f t="shared" si="486"/>
        <v/>
      </c>
    </row>
    <row r="1842" spans="1:25" ht="13.8" hidden="1" thickBot="1">
      <c r="A1842" s="196" t="s">
        <v>175</v>
      </c>
      <c r="B1842" s="197"/>
      <c r="C1842" s="675" t="s">
        <v>303</v>
      </c>
      <c r="D1842" s="676"/>
      <c r="E1842" s="637">
        <v>180</v>
      </c>
      <c r="F1842" s="638">
        <f>VLOOKUP(C1840,'ENSAIOS DE ORÇAMENTO'!$C$3:$L$79,5,FALSE)</f>
        <v>0</v>
      </c>
      <c r="G1842" s="671">
        <f>IF(E1842&lt;=30,(0.66*E1842+1.38)*F1842,((0.66*30+1.38)+0.55*(E1842-30))*F1842)</f>
        <v>0</v>
      </c>
      <c r="H1842" s="632"/>
      <c r="I1842" s="632" t="str">
        <f t="shared" si="493"/>
        <v/>
      </c>
      <c r="J1842" s="633">
        <f t="shared" si="489"/>
        <v>0</v>
      </c>
      <c r="K1842" s="634" t="s">
        <v>975</v>
      </c>
      <c r="L1842" s="678"/>
      <c r="M1842" s="679"/>
      <c r="N1842" s="108">
        <f t="shared" si="482"/>
        <v>0</v>
      </c>
      <c r="O1842" s="108">
        <f t="shared" si="483"/>
        <v>0</v>
      </c>
      <c r="P1842" s="109"/>
      <c r="Q1842" s="678">
        <f t="shared" si="492"/>
        <v>0</v>
      </c>
      <c r="R1842" s="679">
        <f t="shared" si="492"/>
        <v>0</v>
      </c>
      <c r="S1842" s="108">
        <f t="shared" si="484"/>
        <v>0</v>
      </c>
      <c r="T1842" s="110">
        <f t="shared" si="479"/>
        <v>0</v>
      </c>
      <c r="U1842" s="109"/>
      <c r="V1842" s="612" t="str">
        <f>IF(T1840&gt;0,"xx",IF(O1840&gt;0,"xy",""))</f>
        <v/>
      </c>
      <c r="W1842" s="613" t="str">
        <f t="shared" si="481"/>
        <v/>
      </c>
      <c r="X1842" s="613" t="str">
        <f t="shared" si="475"/>
        <v/>
      </c>
      <c r="Y1842" s="613" t="str">
        <f t="shared" si="486"/>
        <v/>
      </c>
    </row>
    <row r="1843" spans="1:25" ht="13.8" hidden="1" thickBot="1">
      <c r="A1843" s="196" t="s">
        <v>175</v>
      </c>
      <c r="B1843" s="197"/>
      <c r="C1843" s="675" t="s">
        <v>307</v>
      </c>
      <c r="D1843" s="676"/>
      <c r="E1843" s="637">
        <v>20</v>
      </c>
      <c r="F1843" s="638">
        <f>VLOOKUP(C1840,'ENSAIOS DE ORÇAMENTO'!$C$3:$L$79,6,FALSE)</f>
        <v>0</v>
      </c>
      <c r="G1843" s="671">
        <f>IF(E1843&lt;=30,(0.66*E1843+1.38)*F1843,((0.66*30+1.38)+0.55*(E1843-30))*F1843)</f>
        <v>0</v>
      </c>
      <c r="H1843" s="632"/>
      <c r="I1843" s="632" t="str">
        <f t="shared" si="493"/>
        <v/>
      </c>
      <c r="J1843" s="633">
        <f t="shared" si="489"/>
        <v>0</v>
      </c>
      <c r="K1843" s="634" t="s">
        <v>975</v>
      </c>
      <c r="L1843" s="678"/>
      <c r="M1843" s="679"/>
      <c r="N1843" s="108">
        <f t="shared" si="482"/>
        <v>0</v>
      </c>
      <c r="O1843" s="108">
        <f t="shared" si="483"/>
        <v>0</v>
      </c>
      <c r="P1843" s="109"/>
      <c r="Q1843" s="678">
        <f t="shared" si="492"/>
        <v>0</v>
      </c>
      <c r="R1843" s="679">
        <f t="shared" si="492"/>
        <v>0</v>
      </c>
      <c r="S1843" s="108">
        <f t="shared" si="484"/>
        <v>0</v>
      </c>
      <c r="T1843" s="110">
        <f t="shared" si="479"/>
        <v>0</v>
      </c>
      <c r="U1843" s="109"/>
      <c r="V1843" s="612" t="str">
        <f>IF(T1840&gt;0,"xx",IF(O1840&gt;0,"xy",""))</f>
        <v/>
      </c>
      <c r="W1843" s="613" t="str">
        <f t="shared" si="481"/>
        <v/>
      </c>
      <c r="X1843" s="613" t="str">
        <f t="shared" si="475"/>
        <v/>
      </c>
      <c r="Y1843" s="613" t="str">
        <f t="shared" si="486"/>
        <v/>
      </c>
    </row>
    <row r="1844" spans="1:25" ht="13.8" hidden="1" thickBot="1">
      <c r="A1844" s="196" t="s">
        <v>175</v>
      </c>
      <c r="B1844" s="197"/>
      <c r="C1844" s="675" t="s">
        <v>480</v>
      </c>
      <c r="D1844" s="676"/>
      <c r="E1844" s="637">
        <v>30</v>
      </c>
      <c r="F1844" s="638">
        <f>VLOOKUP(C1840,'ENSAIOS DE ORÇAMENTO'!$C$3:$L$79,3,FALSE)</f>
        <v>0</v>
      </c>
      <c r="G1844" s="667">
        <f>IF(E1844&lt;=30,(0.66*E1844+1.38)*F1844,((0.66*30+1.38)+0.55*(E1844-30))*F1844)</f>
        <v>0</v>
      </c>
      <c r="H1844" s="632"/>
      <c r="I1844" s="632" t="str">
        <f t="shared" si="493"/>
        <v/>
      </c>
      <c r="J1844" s="633">
        <f t="shared" si="489"/>
        <v>0</v>
      </c>
      <c r="K1844" s="634" t="s">
        <v>975</v>
      </c>
      <c r="L1844" s="678"/>
      <c r="M1844" s="679"/>
      <c r="N1844" s="108">
        <f t="shared" si="482"/>
        <v>0</v>
      </c>
      <c r="O1844" s="108">
        <f t="shared" si="483"/>
        <v>0</v>
      </c>
      <c r="P1844" s="109"/>
      <c r="Q1844" s="678">
        <f t="shared" si="492"/>
        <v>0</v>
      </c>
      <c r="R1844" s="679">
        <f t="shared" si="492"/>
        <v>0</v>
      </c>
      <c r="S1844" s="108">
        <f t="shared" si="484"/>
        <v>0</v>
      </c>
      <c r="T1844" s="110">
        <f t="shared" si="479"/>
        <v>0</v>
      </c>
      <c r="U1844" s="109"/>
      <c r="V1844" s="612" t="str">
        <f>IF(T1840&gt;0,"xx",IF(O1840&gt;0,"xy",""))</f>
        <v/>
      </c>
      <c r="W1844" s="613" t="str">
        <f t="shared" si="481"/>
        <v/>
      </c>
      <c r="X1844" s="613" t="str">
        <f t="shared" si="475"/>
        <v/>
      </c>
      <c r="Y1844" s="613" t="str">
        <f t="shared" si="486"/>
        <v/>
      </c>
    </row>
    <row r="1845" spans="1:25" ht="13.8" hidden="1" thickBot="1">
      <c r="A1845" s="196" t="s">
        <v>175</v>
      </c>
      <c r="B1845" s="197"/>
      <c r="C1845" s="675" t="s">
        <v>481</v>
      </c>
      <c r="D1845" s="676"/>
      <c r="E1845" s="637">
        <v>500</v>
      </c>
      <c r="F1845" s="638">
        <f>VLOOKUP(C1840,'ENSAIOS DE ORÇAMENTO'!$C$3:$L$79,10,FALSE)</f>
        <v>0</v>
      </c>
      <c r="G1845" s="680">
        <f>IF(E1845&lt;=30,(0.48*E1845+4.05)*F1845,((0.48*30+4.05)+0.4*(E1845-30))*F1845)</f>
        <v>0</v>
      </c>
      <c r="H1845" s="632"/>
      <c r="I1845" s="632" t="str">
        <f t="shared" si="493"/>
        <v/>
      </c>
      <c r="J1845" s="633">
        <f t="shared" si="489"/>
        <v>0</v>
      </c>
      <c r="K1845" s="634" t="s">
        <v>975</v>
      </c>
      <c r="L1845" s="678"/>
      <c r="M1845" s="679"/>
      <c r="N1845" s="108">
        <f t="shared" si="482"/>
        <v>0</v>
      </c>
      <c r="O1845" s="108">
        <f t="shared" si="483"/>
        <v>0</v>
      </c>
      <c r="P1845" s="109"/>
      <c r="Q1845" s="678">
        <f t="shared" si="492"/>
        <v>0</v>
      </c>
      <c r="R1845" s="679">
        <f t="shared" si="492"/>
        <v>0</v>
      </c>
      <c r="S1845" s="108">
        <f t="shared" si="484"/>
        <v>0</v>
      </c>
      <c r="T1845" s="110">
        <f t="shared" si="479"/>
        <v>0</v>
      </c>
      <c r="U1845" s="109"/>
      <c r="V1845" s="612" t="str">
        <f>IF(T1840&gt;0,"xx",IF(O1840&gt;0,"xy",""))</f>
        <v/>
      </c>
      <c r="W1845" s="613" t="str">
        <f t="shared" si="481"/>
        <v/>
      </c>
      <c r="X1845" s="613" t="str">
        <f t="shared" si="475"/>
        <v/>
      </c>
      <c r="Y1845" s="613" t="str">
        <f t="shared" si="486"/>
        <v/>
      </c>
    </row>
    <row r="1846" spans="1:25" ht="13.8" hidden="1" thickBot="1">
      <c r="A1846" s="196" t="s">
        <v>517</v>
      </c>
      <c r="B1846" s="197" t="s">
        <v>232</v>
      </c>
      <c r="C1846" s="635" t="str">
        <f>'ENSAIOS DE ORÇAMENTO'!C79</f>
        <v>ENSAIO DE ORÇAMENTO 10</v>
      </c>
      <c r="D1846" s="636"/>
      <c r="E1846" s="637"/>
      <c r="F1846" s="638"/>
      <c r="G1846" s="639">
        <f>SUM(G1847:G1851)</f>
        <v>0</v>
      </c>
      <c r="H1846" s="632">
        <f>VLOOKUP(C1846,'ENSAIOS DE ORÇAMENTO'!$C$3:$L$79,8,FALSE)</f>
        <v>0</v>
      </c>
      <c r="I1846" s="632">
        <f>IF(ISBLANK(H1846),"",SUM(G1846:H1846))*0.9</f>
        <v>0</v>
      </c>
      <c r="J1846" s="633">
        <f t="shared" si="489"/>
        <v>0</v>
      </c>
      <c r="K1846" s="634" t="s">
        <v>23</v>
      </c>
      <c r="L1846" s="107"/>
      <c r="M1846" s="107"/>
      <c r="N1846" s="108">
        <f t="shared" si="482"/>
        <v>0</v>
      </c>
      <c r="O1846" s="108">
        <f t="shared" si="483"/>
        <v>0</v>
      </c>
      <c r="P1846" s="109"/>
      <c r="Q1846" s="107">
        <f t="shared" si="492"/>
        <v>0</v>
      </c>
      <c r="R1846" s="107">
        <f t="shared" si="492"/>
        <v>0</v>
      </c>
      <c r="S1846" s="108">
        <f t="shared" si="484"/>
        <v>0</v>
      </c>
      <c r="T1846" s="110">
        <f t="shared" si="479"/>
        <v>0</v>
      </c>
      <c r="U1846" s="109"/>
      <c r="W1846" s="613" t="str">
        <f t="shared" si="481"/>
        <v/>
      </c>
      <c r="X1846" s="613" t="str">
        <f t="shared" si="475"/>
        <v/>
      </c>
      <c r="Y1846" s="613" t="str">
        <f t="shared" si="486"/>
        <v/>
      </c>
    </row>
    <row r="1847" spans="1:25" ht="13.8" hidden="1" thickBot="1">
      <c r="A1847" s="196" t="s">
        <v>175</v>
      </c>
      <c r="B1847" s="197"/>
      <c r="C1847" s="675" t="s">
        <v>241</v>
      </c>
      <c r="D1847" s="676"/>
      <c r="E1847" s="637">
        <v>500</v>
      </c>
      <c r="F1847" s="638">
        <f>VLOOKUP(C1846,'ENSAIOS DE ORÇAMENTO'!$C$3:$L$79,4,FALSE)</f>
        <v>0</v>
      </c>
      <c r="G1847" s="677">
        <f>IF(E1847&lt;=30,(0.48*E1847+4.05)*F1847,((0.48*30+4.05)+0.4*(E1847-30))*F1847)</f>
        <v>0</v>
      </c>
      <c r="H1847" s="632"/>
      <c r="I1847" s="632" t="str">
        <f t="shared" ref="I1847:I1851" si="494">IF(ISBLANK(H1847),"",SUM(G1847:H1847))</f>
        <v/>
      </c>
      <c r="J1847" s="633">
        <f t="shared" si="489"/>
        <v>0</v>
      </c>
      <c r="K1847" s="634" t="s">
        <v>975</v>
      </c>
      <c r="L1847" s="678"/>
      <c r="M1847" s="679"/>
      <c r="N1847" s="108">
        <f t="shared" si="482"/>
        <v>0</v>
      </c>
      <c r="O1847" s="108">
        <f t="shared" si="483"/>
        <v>0</v>
      </c>
      <c r="P1847" s="109"/>
      <c r="Q1847" s="678">
        <f t="shared" si="492"/>
        <v>0</v>
      </c>
      <c r="R1847" s="679">
        <f t="shared" si="492"/>
        <v>0</v>
      </c>
      <c r="S1847" s="108">
        <f t="shared" si="484"/>
        <v>0</v>
      </c>
      <c r="T1847" s="110">
        <f t="shared" si="479"/>
        <v>0</v>
      </c>
      <c r="U1847" s="109"/>
      <c r="V1847" s="612" t="str">
        <f>IF(T1846&gt;0,"xx",IF(O1846&gt;0,"xy",""))</f>
        <v/>
      </c>
      <c r="W1847" s="613" t="str">
        <f t="shared" si="481"/>
        <v/>
      </c>
      <c r="X1847" s="613" t="str">
        <f t="shared" si="475"/>
        <v/>
      </c>
      <c r="Y1847" s="613" t="str">
        <f t="shared" si="486"/>
        <v/>
      </c>
    </row>
    <row r="1848" spans="1:25" ht="13.8" hidden="1" thickBot="1">
      <c r="A1848" s="196" t="s">
        <v>175</v>
      </c>
      <c r="B1848" s="197"/>
      <c r="C1848" s="675" t="s">
        <v>303</v>
      </c>
      <c r="D1848" s="676"/>
      <c r="E1848" s="637">
        <v>180</v>
      </c>
      <c r="F1848" s="638">
        <f>VLOOKUP(C1846,'ENSAIOS DE ORÇAMENTO'!$C$3:$L$79,5,FALSE)</f>
        <v>0</v>
      </c>
      <c r="G1848" s="671">
        <f>IF(E1848&lt;=30,(0.66*E1848+1.38)*F1848,((0.66*30+1.38)+0.55*(E1848-30))*F1848)</f>
        <v>0</v>
      </c>
      <c r="H1848" s="632"/>
      <c r="I1848" s="632" t="str">
        <f t="shared" si="494"/>
        <v/>
      </c>
      <c r="J1848" s="633">
        <f t="shared" si="489"/>
        <v>0</v>
      </c>
      <c r="K1848" s="634" t="s">
        <v>975</v>
      </c>
      <c r="L1848" s="678"/>
      <c r="M1848" s="679"/>
      <c r="N1848" s="108">
        <f t="shared" si="482"/>
        <v>0</v>
      </c>
      <c r="O1848" s="108">
        <f t="shared" si="483"/>
        <v>0</v>
      </c>
      <c r="P1848" s="109"/>
      <c r="Q1848" s="678">
        <f t="shared" si="492"/>
        <v>0</v>
      </c>
      <c r="R1848" s="679">
        <f t="shared" si="492"/>
        <v>0</v>
      </c>
      <c r="S1848" s="108">
        <f t="shared" si="484"/>
        <v>0</v>
      </c>
      <c r="T1848" s="110">
        <f t="shared" si="479"/>
        <v>0</v>
      </c>
      <c r="U1848" s="109"/>
      <c r="V1848" s="612" t="str">
        <f>IF(T1846&gt;0,"xx",IF(O1846&gt;0,"xy",""))</f>
        <v/>
      </c>
      <c r="W1848" s="613" t="str">
        <f t="shared" si="481"/>
        <v/>
      </c>
      <c r="X1848" s="613" t="str">
        <f t="shared" si="475"/>
        <v/>
      </c>
      <c r="Y1848" s="613" t="str">
        <f t="shared" si="486"/>
        <v/>
      </c>
    </row>
    <row r="1849" spans="1:25" ht="13.8" hidden="1" thickBot="1">
      <c r="A1849" s="196" t="s">
        <v>175</v>
      </c>
      <c r="B1849" s="197"/>
      <c r="C1849" s="675" t="s">
        <v>307</v>
      </c>
      <c r="D1849" s="676"/>
      <c r="E1849" s="637">
        <v>20</v>
      </c>
      <c r="F1849" s="638">
        <f>VLOOKUP(C1846,'ENSAIOS DE ORÇAMENTO'!$C$3:$L$79,6,FALSE)</f>
        <v>0</v>
      </c>
      <c r="G1849" s="671">
        <f>IF(E1849&lt;=30,(0.66*E1849+1.38)*F1849,((0.66*30+1.38)+0.55*(E1849-30))*F1849)</f>
        <v>0</v>
      </c>
      <c r="H1849" s="632"/>
      <c r="I1849" s="632" t="str">
        <f t="shared" si="494"/>
        <v/>
      </c>
      <c r="J1849" s="633">
        <f t="shared" si="489"/>
        <v>0</v>
      </c>
      <c r="K1849" s="634" t="s">
        <v>975</v>
      </c>
      <c r="L1849" s="678"/>
      <c r="M1849" s="679"/>
      <c r="N1849" s="108">
        <f t="shared" si="482"/>
        <v>0</v>
      </c>
      <c r="O1849" s="108">
        <f t="shared" si="483"/>
        <v>0</v>
      </c>
      <c r="P1849" s="109"/>
      <c r="Q1849" s="678">
        <f t="shared" si="492"/>
        <v>0</v>
      </c>
      <c r="R1849" s="679">
        <f t="shared" si="492"/>
        <v>0</v>
      </c>
      <c r="S1849" s="108">
        <f t="shared" si="484"/>
        <v>0</v>
      </c>
      <c r="T1849" s="110">
        <f t="shared" si="479"/>
        <v>0</v>
      </c>
      <c r="U1849" s="109"/>
      <c r="V1849" s="612" t="str">
        <f>IF(T1846&gt;0,"xx",IF(O1846&gt;0,"xy",""))</f>
        <v/>
      </c>
      <c r="W1849" s="613" t="str">
        <f t="shared" si="481"/>
        <v/>
      </c>
      <c r="X1849" s="613" t="str">
        <f t="shared" si="475"/>
        <v/>
      </c>
      <c r="Y1849" s="613" t="str">
        <f t="shared" si="486"/>
        <v/>
      </c>
    </row>
    <row r="1850" spans="1:25" ht="13.8" hidden="1" thickBot="1">
      <c r="A1850" s="196" t="s">
        <v>175</v>
      </c>
      <c r="B1850" s="197"/>
      <c r="C1850" s="675" t="s">
        <v>480</v>
      </c>
      <c r="D1850" s="676"/>
      <c r="E1850" s="637">
        <v>30</v>
      </c>
      <c r="F1850" s="638">
        <f>VLOOKUP(C1846,'ENSAIOS DE ORÇAMENTO'!$C$3:$L$79,3,FALSE)</f>
        <v>0</v>
      </c>
      <c r="G1850" s="667">
        <f>IF(E1850&lt;=30,(0.66*E1850+1.38)*F1850,((0.66*30+1.38)+0.55*(E1850-30))*F1850)</f>
        <v>0</v>
      </c>
      <c r="H1850" s="632"/>
      <c r="I1850" s="632" t="str">
        <f t="shared" si="494"/>
        <v/>
      </c>
      <c r="J1850" s="633">
        <f t="shared" si="489"/>
        <v>0</v>
      </c>
      <c r="K1850" s="634" t="s">
        <v>975</v>
      </c>
      <c r="L1850" s="678"/>
      <c r="M1850" s="679"/>
      <c r="N1850" s="108">
        <f t="shared" si="482"/>
        <v>0</v>
      </c>
      <c r="O1850" s="108">
        <f t="shared" si="483"/>
        <v>0</v>
      </c>
      <c r="P1850" s="109"/>
      <c r="Q1850" s="678">
        <f t="shared" si="492"/>
        <v>0</v>
      </c>
      <c r="R1850" s="679">
        <f t="shared" si="492"/>
        <v>0</v>
      </c>
      <c r="S1850" s="108">
        <f t="shared" si="484"/>
        <v>0</v>
      </c>
      <c r="T1850" s="110">
        <f t="shared" si="479"/>
        <v>0</v>
      </c>
      <c r="U1850" s="109"/>
      <c r="V1850" s="612" t="str">
        <f>IF(T1846&gt;0,"xx",IF(O1846&gt;0,"xy",""))</f>
        <v/>
      </c>
      <c r="W1850" s="613" t="str">
        <f t="shared" si="481"/>
        <v/>
      </c>
      <c r="X1850" s="613" t="str">
        <f t="shared" ref="X1850:X1913" si="495">IF(V1850="X","x",IF(V1850="y","x",IF(V1850="xx","x",IF(T1850&gt;0,"x",""))))</f>
        <v/>
      </c>
      <c r="Y1850" s="613" t="str">
        <f t="shared" si="486"/>
        <v/>
      </c>
    </row>
    <row r="1851" spans="1:25" ht="13.8" hidden="1" thickBot="1">
      <c r="A1851" s="196" t="s">
        <v>175</v>
      </c>
      <c r="B1851" s="197"/>
      <c r="C1851" s="675" t="s">
        <v>481</v>
      </c>
      <c r="D1851" s="676"/>
      <c r="E1851" s="637">
        <v>500</v>
      </c>
      <c r="F1851" s="638">
        <f>VLOOKUP(C1846,'ENSAIOS DE ORÇAMENTO'!$C$3:$L$79,10,FALSE)</f>
        <v>0</v>
      </c>
      <c r="G1851" s="680">
        <f>IF(E1851&lt;=30,(0.48*E1851+4.05)*F1851,((0.48*30+4.05)+0.4*(E1851-30))*F1851)</f>
        <v>0</v>
      </c>
      <c r="H1851" s="632"/>
      <c r="I1851" s="632" t="str">
        <f t="shared" si="494"/>
        <v/>
      </c>
      <c r="J1851" s="633">
        <f t="shared" si="489"/>
        <v>0</v>
      </c>
      <c r="K1851" s="634" t="s">
        <v>975</v>
      </c>
      <c r="L1851" s="678"/>
      <c r="M1851" s="679"/>
      <c r="N1851" s="108">
        <f t="shared" si="482"/>
        <v>0</v>
      </c>
      <c r="O1851" s="110">
        <f t="shared" si="483"/>
        <v>0</v>
      </c>
      <c r="P1851" s="109"/>
      <c r="Q1851" s="678">
        <f t="shared" si="492"/>
        <v>0</v>
      </c>
      <c r="R1851" s="679">
        <f t="shared" si="492"/>
        <v>0</v>
      </c>
      <c r="S1851" s="108">
        <f t="shared" si="484"/>
        <v>0</v>
      </c>
      <c r="T1851" s="110">
        <f t="shared" si="479"/>
        <v>0</v>
      </c>
      <c r="U1851" s="109"/>
      <c r="V1851" s="612" t="str">
        <f>IF(T1846&gt;0,"xx",IF(O1846&gt;0,"xy",""))</f>
        <v/>
      </c>
      <c r="W1851" s="613" t="str">
        <f t="shared" si="481"/>
        <v/>
      </c>
      <c r="X1851" s="613" t="str">
        <f t="shared" si="495"/>
        <v/>
      </c>
      <c r="Y1851" s="613" t="str">
        <f t="shared" si="486"/>
        <v/>
      </c>
    </row>
    <row r="1852" spans="1:25" ht="13.8" hidden="1" thickBot="1">
      <c r="A1852" s="643" t="s">
        <v>207</v>
      </c>
      <c r="B1852" s="644"/>
      <c r="C1852" s="645" t="s">
        <v>528</v>
      </c>
      <c r="D1852" s="646"/>
      <c r="E1852" s="795"/>
      <c r="F1852" s="796"/>
      <c r="G1852" s="797"/>
      <c r="H1852" s="798"/>
      <c r="I1852" s="798"/>
      <c r="J1852" s="798"/>
      <c r="K1852" s="799" t="s">
        <v>975</v>
      </c>
      <c r="L1852" s="647"/>
      <c r="M1852" s="648"/>
      <c r="N1852" s="648"/>
      <c r="O1852" s="649"/>
      <c r="P1852" s="109"/>
      <c r="Q1852" s="647"/>
      <c r="R1852" s="648"/>
      <c r="S1852" s="648"/>
      <c r="T1852" s="649"/>
      <c r="U1852" s="109"/>
      <c r="V1852" s="612" t="str">
        <f>IF(OR(SUM(O1853:O1883)&gt;0,SUM(T1853:T1883)&gt;0),"y","")</f>
        <v/>
      </c>
      <c r="W1852" s="613" t="str">
        <f t="shared" si="481"/>
        <v/>
      </c>
      <c r="X1852" s="613" t="str">
        <f t="shared" si="495"/>
        <v/>
      </c>
      <c r="Y1852" s="613" t="str">
        <f t="shared" si="486"/>
        <v/>
      </c>
    </row>
    <row r="1853" spans="1:25" ht="13.8" hidden="1" thickBot="1">
      <c r="A1853" s="650" t="s">
        <v>207</v>
      </c>
      <c r="B1853" s="651" t="s">
        <v>207</v>
      </c>
      <c r="C1853" s="779"/>
      <c r="D1853" s="781"/>
      <c r="E1853" s="637"/>
      <c r="F1853" s="638"/>
      <c r="G1853" s="639"/>
      <c r="H1853" s="632"/>
      <c r="I1853" s="632"/>
      <c r="J1853" s="633">
        <f t="shared" ref="J1853:J1883" si="496">IF(ISBLANK(I1853),0,ROUND(I1853*(1+$E$10)*(1+$E$11*D1853),2))</f>
        <v>0</v>
      </c>
      <c r="K1853" s="681" t="s">
        <v>975</v>
      </c>
      <c r="L1853" s="641"/>
      <c r="M1853" s="641"/>
      <c r="N1853" s="108">
        <f t="shared" ref="N1853" si="497">IF(ISBLANK(L1853),0,ROUND(J1853*L1853,2))</f>
        <v>0</v>
      </c>
      <c r="O1853" s="110">
        <f t="shared" ref="O1853:O1883" si="498">IF(ISBLANK(M1853),0,ROUND(L1853*M1853,2))</f>
        <v>0</v>
      </c>
      <c r="P1853" s="109"/>
      <c r="Q1853" s="640">
        <f t="shared" ref="Q1853:R1883" si="499">L1853</f>
        <v>0</v>
      </c>
      <c r="R1853" s="641">
        <f t="shared" si="499"/>
        <v>0</v>
      </c>
      <c r="S1853" s="108">
        <f t="shared" ref="S1853:S1883" si="500">IF(ISBLANK(Q1853),0,ROUND(J1853*Q1853,2))</f>
        <v>0</v>
      </c>
      <c r="T1853" s="110">
        <f t="shared" ref="T1853:T1883" si="501">IF(ISBLANK(Q1853),0,ROUND(Q1853*R1853,2))</f>
        <v>0</v>
      </c>
      <c r="U1853" s="109"/>
      <c r="W1853" s="613" t="str">
        <f t="shared" si="481"/>
        <v/>
      </c>
      <c r="X1853" s="613" t="str">
        <f t="shared" si="495"/>
        <v/>
      </c>
      <c r="Y1853" s="613" t="str">
        <f t="shared" si="486"/>
        <v/>
      </c>
    </row>
    <row r="1854" spans="1:25" ht="13.8" hidden="1" thickBot="1">
      <c r="A1854" s="650" t="s">
        <v>207</v>
      </c>
      <c r="B1854" s="651" t="s">
        <v>207</v>
      </c>
      <c r="C1854" s="780"/>
      <c r="D1854" s="781"/>
      <c r="E1854" s="637"/>
      <c r="F1854" s="638"/>
      <c r="G1854" s="639"/>
      <c r="H1854" s="632"/>
      <c r="I1854" s="632"/>
      <c r="J1854" s="623">
        <f t="shared" si="496"/>
        <v>0</v>
      </c>
      <c r="K1854" s="681" t="s">
        <v>975</v>
      </c>
      <c r="L1854" s="107"/>
      <c r="M1854" s="107"/>
      <c r="N1854" s="108">
        <f>IF(ISBLANK(L1854),0,ROUND(J1854*L1854,2))</f>
        <v>0</v>
      </c>
      <c r="O1854" s="108">
        <f t="shared" si="498"/>
        <v>0</v>
      </c>
      <c r="P1854" s="109"/>
      <c r="Q1854" s="107">
        <f t="shared" si="499"/>
        <v>0</v>
      </c>
      <c r="R1854" s="107">
        <f t="shared" si="499"/>
        <v>0</v>
      </c>
      <c r="S1854" s="108">
        <f t="shared" si="500"/>
        <v>0</v>
      </c>
      <c r="T1854" s="655">
        <f t="shared" si="501"/>
        <v>0</v>
      </c>
      <c r="U1854" s="109"/>
      <c r="W1854" s="613" t="str">
        <f t="shared" si="481"/>
        <v/>
      </c>
      <c r="X1854" s="613" t="str">
        <f t="shared" si="495"/>
        <v/>
      </c>
      <c r="Y1854" s="613" t="str">
        <f t="shared" si="486"/>
        <v/>
      </c>
    </row>
    <row r="1855" spans="1:25" ht="13.8" hidden="1" thickBot="1">
      <c r="A1855" s="650" t="s">
        <v>207</v>
      </c>
      <c r="B1855" s="651" t="s">
        <v>207</v>
      </c>
      <c r="C1855" s="780"/>
      <c r="D1855" s="781"/>
      <c r="E1855" s="637"/>
      <c r="F1855" s="638"/>
      <c r="G1855" s="639"/>
      <c r="H1855" s="632"/>
      <c r="I1855" s="632"/>
      <c r="J1855" s="623">
        <f t="shared" si="496"/>
        <v>0</v>
      </c>
      <c r="K1855" s="681" t="s">
        <v>975</v>
      </c>
      <c r="L1855" s="107"/>
      <c r="M1855" s="107"/>
      <c r="N1855" s="108">
        <f t="shared" ref="N1855:N1883" si="502">IF(ISBLANK(L1855),0,ROUND(J1855*L1855,2))</f>
        <v>0</v>
      </c>
      <c r="O1855" s="108">
        <f t="shared" si="498"/>
        <v>0</v>
      </c>
      <c r="P1855" s="109"/>
      <c r="Q1855" s="107">
        <f t="shared" si="499"/>
        <v>0</v>
      </c>
      <c r="R1855" s="107">
        <f t="shared" si="499"/>
        <v>0</v>
      </c>
      <c r="S1855" s="108">
        <f t="shared" si="500"/>
        <v>0</v>
      </c>
      <c r="T1855" s="110">
        <f t="shared" si="501"/>
        <v>0</v>
      </c>
      <c r="U1855" s="109"/>
      <c r="W1855" s="613" t="str">
        <f t="shared" si="481"/>
        <v/>
      </c>
      <c r="X1855" s="613" t="str">
        <f t="shared" si="495"/>
        <v/>
      </c>
      <c r="Y1855" s="613" t="str">
        <f t="shared" si="486"/>
        <v/>
      </c>
    </row>
    <row r="1856" spans="1:25" ht="13.8" hidden="1" thickBot="1">
      <c r="A1856" s="650" t="s">
        <v>207</v>
      </c>
      <c r="B1856" s="651" t="s">
        <v>207</v>
      </c>
      <c r="C1856" s="780"/>
      <c r="D1856" s="781"/>
      <c r="E1856" s="637"/>
      <c r="F1856" s="638"/>
      <c r="G1856" s="639"/>
      <c r="H1856" s="632"/>
      <c r="I1856" s="632"/>
      <c r="J1856" s="623">
        <f t="shared" si="496"/>
        <v>0</v>
      </c>
      <c r="K1856" s="681" t="s">
        <v>975</v>
      </c>
      <c r="L1856" s="107"/>
      <c r="M1856" s="107"/>
      <c r="N1856" s="108">
        <f t="shared" si="502"/>
        <v>0</v>
      </c>
      <c r="O1856" s="108">
        <f t="shared" si="498"/>
        <v>0</v>
      </c>
      <c r="P1856" s="109"/>
      <c r="Q1856" s="107">
        <f t="shared" si="499"/>
        <v>0</v>
      </c>
      <c r="R1856" s="107">
        <f t="shared" si="499"/>
        <v>0</v>
      </c>
      <c r="S1856" s="108">
        <f t="shared" si="500"/>
        <v>0</v>
      </c>
      <c r="T1856" s="110">
        <f t="shared" si="501"/>
        <v>0</v>
      </c>
      <c r="U1856" s="109"/>
      <c r="W1856" s="613" t="str">
        <f t="shared" si="481"/>
        <v/>
      </c>
      <c r="X1856" s="613" t="str">
        <f t="shared" si="495"/>
        <v/>
      </c>
      <c r="Y1856" s="613" t="str">
        <f t="shared" si="486"/>
        <v/>
      </c>
    </row>
    <row r="1857" spans="1:25" ht="13.8" hidden="1" thickBot="1">
      <c r="A1857" s="650" t="s">
        <v>207</v>
      </c>
      <c r="B1857" s="651" t="s">
        <v>207</v>
      </c>
      <c r="C1857" s="780"/>
      <c r="D1857" s="781"/>
      <c r="E1857" s="637"/>
      <c r="F1857" s="638"/>
      <c r="G1857" s="639"/>
      <c r="H1857" s="632"/>
      <c r="I1857" s="632"/>
      <c r="J1857" s="623">
        <f t="shared" si="496"/>
        <v>0</v>
      </c>
      <c r="K1857" s="681" t="s">
        <v>975</v>
      </c>
      <c r="L1857" s="107"/>
      <c r="M1857" s="107"/>
      <c r="N1857" s="108">
        <f t="shared" si="502"/>
        <v>0</v>
      </c>
      <c r="O1857" s="108">
        <f t="shared" si="498"/>
        <v>0</v>
      </c>
      <c r="P1857" s="109"/>
      <c r="Q1857" s="107">
        <f t="shared" si="499"/>
        <v>0</v>
      </c>
      <c r="R1857" s="107">
        <f t="shared" si="499"/>
        <v>0</v>
      </c>
      <c r="S1857" s="108">
        <f t="shared" si="500"/>
        <v>0</v>
      </c>
      <c r="T1857" s="110">
        <f t="shared" si="501"/>
        <v>0</v>
      </c>
      <c r="U1857" s="109"/>
      <c r="W1857" s="613" t="str">
        <f t="shared" si="481"/>
        <v/>
      </c>
      <c r="X1857" s="613" t="str">
        <f t="shared" si="495"/>
        <v/>
      </c>
      <c r="Y1857" s="613" t="str">
        <f t="shared" si="486"/>
        <v/>
      </c>
    </row>
    <row r="1858" spans="1:25" ht="13.8" hidden="1" thickBot="1">
      <c r="A1858" s="650" t="s">
        <v>207</v>
      </c>
      <c r="B1858" s="651" t="s">
        <v>207</v>
      </c>
      <c r="C1858" s="780"/>
      <c r="D1858" s="781"/>
      <c r="E1858" s="637"/>
      <c r="F1858" s="638"/>
      <c r="G1858" s="639"/>
      <c r="H1858" s="632"/>
      <c r="I1858" s="632"/>
      <c r="J1858" s="623">
        <f t="shared" si="496"/>
        <v>0</v>
      </c>
      <c r="K1858" s="681" t="s">
        <v>975</v>
      </c>
      <c r="L1858" s="107"/>
      <c r="M1858" s="107"/>
      <c r="N1858" s="108">
        <f t="shared" si="502"/>
        <v>0</v>
      </c>
      <c r="O1858" s="108">
        <f t="shared" si="498"/>
        <v>0</v>
      </c>
      <c r="P1858" s="109"/>
      <c r="Q1858" s="107">
        <f t="shared" si="499"/>
        <v>0</v>
      </c>
      <c r="R1858" s="107">
        <f t="shared" si="499"/>
        <v>0</v>
      </c>
      <c r="S1858" s="108">
        <f t="shared" si="500"/>
        <v>0</v>
      </c>
      <c r="T1858" s="110">
        <f t="shared" si="501"/>
        <v>0</v>
      </c>
      <c r="U1858" s="109"/>
      <c r="W1858" s="613" t="str">
        <f t="shared" si="481"/>
        <v/>
      </c>
      <c r="X1858" s="613" t="str">
        <f t="shared" si="495"/>
        <v/>
      </c>
      <c r="Y1858" s="613" t="str">
        <f t="shared" si="486"/>
        <v/>
      </c>
    </row>
    <row r="1859" spans="1:25" ht="13.8" hidden="1" thickBot="1">
      <c r="A1859" s="650" t="s">
        <v>207</v>
      </c>
      <c r="B1859" s="651" t="s">
        <v>207</v>
      </c>
      <c r="C1859" s="780"/>
      <c r="D1859" s="781"/>
      <c r="E1859" s="637"/>
      <c r="F1859" s="638"/>
      <c r="G1859" s="639"/>
      <c r="H1859" s="632"/>
      <c r="I1859" s="632"/>
      <c r="J1859" s="623">
        <f t="shared" si="496"/>
        <v>0</v>
      </c>
      <c r="K1859" s="681" t="s">
        <v>975</v>
      </c>
      <c r="L1859" s="107"/>
      <c r="M1859" s="107"/>
      <c r="N1859" s="108">
        <f t="shared" si="502"/>
        <v>0</v>
      </c>
      <c r="O1859" s="108">
        <f t="shared" si="498"/>
        <v>0</v>
      </c>
      <c r="P1859" s="109"/>
      <c r="Q1859" s="107">
        <f t="shared" si="499"/>
        <v>0</v>
      </c>
      <c r="R1859" s="107">
        <f t="shared" si="499"/>
        <v>0</v>
      </c>
      <c r="S1859" s="108">
        <f t="shared" si="500"/>
        <v>0</v>
      </c>
      <c r="T1859" s="110">
        <f t="shared" si="501"/>
        <v>0</v>
      </c>
      <c r="U1859" s="109"/>
      <c r="W1859" s="613" t="str">
        <f t="shared" si="481"/>
        <v/>
      </c>
      <c r="X1859" s="613" t="str">
        <f t="shared" si="495"/>
        <v/>
      </c>
      <c r="Y1859" s="613" t="str">
        <f t="shared" si="486"/>
        <v/>
      </c>
    </row>
    <row r="1860" spans="1:25" ht="13.8" hidden="1" thickBot="1">
      <c r="A1860" s="650" t="s">
        <v>207</v>
      </c>
      <c r="B1860" s="651" t="s">
        <v>207</v>
      </c>
      <c r="C1860" s="780"/>
      <c r="D1860" s="781"/>
      <c r="E1860" s="637"/>
      <c r="F1860" s="638"/>
      <c r="G1860" s="639"/>
      <c r="H1860" s="632"/>
      <c r="I1860" s="632"/>
      <c r="J1860" s="623">
        <f t="shared" si="496"/>
        <v>0</v>
      </c>
      <c r="K1860" s="681" t="s">
        <v>975</v>
      </c>
      <c r="L1860" s="107"/>
      <c r="M1860" s="107"/>
      <c r="N1860" s="108">
        <f t="shared" si="502"/>
        <v>0</v>
      </c>
      <c r="O1860" s="108">
        <f t="shared" si="498"/>
        <v>0</v>
      </c>
      <c r="P1860" s="109"/>
      <c r="Q1860" s="107">
        <f t="shared" si="499"/>
        <v>0</v>
      </c>
      <c r="R1860" s="107">
        <f t="shared" si="499"/>
        <v>0</v>
      </c>
      <c r="S1860" s="108">
        <f t="shared" si="500"/>
        <v>0</v>
      </c>
      <c r="T1860" s="110">
        <f t="shared" si="501"/>
        <v>0</v>
      </c>
      <c r="U1860" s="109"/>
      <c r="W1860" s="613" t="str">
        <f t="shared" si="481"/>
        <v/>
      </c>
      <c r="X1860" s="613" t="str">
        <f t="shared" si="495"/>
        <v/>
      </c>
      <c r="Y1860" s="613" t="str">
        <f t="shared" si="486"/>
        <v/>
      </c>
    </row>
    <row r="1861" spans="1:25" ht="13.8" hidden="1" thickBot="1">
      <c r="A1861" s="650" t="s">
        <v>207</v>
      </c>
      <c r="B1861" s="651" t="s">
        <v>207</v>
      </c>
      <c r="C1861" s="780"/>
      <c r="D1861" s="781"/>
      <c r="E1861" s="637"/>
      <c r="F1861" s="638"/>
      <c r="G1861" s="639"/>
      <c r="H1861" s="632"/>
      <c r="I1861" s="632"/>
      <c r="J1861" s="623">
        <f t="shared" si="496"/>
        <v>0</v>
      </c>
      <c r="K1861" s="681" t="s">
        <v>975</v>
      </c>
      <c r="L1861" s="107"/>
      <c r="M1861" s="107"/>
      <c r="N1861" s="108">
        <f t="shared" si="502"/>
        <v>0</v>
      </c>
      <c r="O1861" s="108">
        <f t="shared" si="498"/>
        <v>0</v>
      </c>
      <c r="P1861" s="109"/>
      <c r="Q1861" s="107">
        <f t="shared" si="499"/>
        <v>0</v>
      </c>
      <c r="R1861" s="107">
        <f t="shared" si="499"/>
        <v>0</v>
      </c>
      <c r="S1861" s="108">
        <f t="shared" si="500"/>
        <v>0</v>
      </c>
      <c r="T1861" s="110">
        <f t="shared" si="501"/>
        <v>0</v>
      </c>
      <c r="U1861" s="109"/>
      <c r="W1861" s="613" t="str">
        <f t="shared" si="481"/>
        <v/>
      </c>
      <c r="X1861" s="613" t="str">
        <f t="shared" si="495"/>
        <v/>
      </c>
      <c r="Y1861" s="613" t="str">
        <f t="shared" si="486"/>
        <v/>
      </c>
    </row>
    <row r="1862" spans="1:25" ht="13.8" hidden="1" thickBot="1">
      <c r="A1862" s="650" t="s">
        <v>207</v>
      </c>
      <c r="B1862" s="651" t="s">
        <v>207</v>
      </c>
      <c r="C1862" s="780"/>
      <c r="D1862" s="781"/>
      <c r="E1862" s="637"/>
      <c r="F1862" s="638"/>
      <c r="G1862" s="639"/>
      <c r="H1862" s="632"/>
      <c r="I1862" s="632"/>
      <c r="J1862" s="623">
        <f t="shared" si="496"/>
        <v>0</v>
      </c>
      <c r="K1862" s="681" t="s">
        <v>975</v>
      </c>
      <c r="L1862" s="107"/>
      <c r="M1862" s="107"/>
      <c r="N1862" s="108">
        <f t="shared" si="502"/>
        <v>0</v>
      </c>
      <c r="O1862" s="108">
        <f t="shared" si="498"/>
        <v>0</v>
      </c>
      <c r="P1862" s="109"/>
      <c r="Q1862" s="107">
        <f t="shared" si="499"/>
        <v>0</v>
      </c>
      <c r="R1862" s="107">
        <f t="shared" si="499"/>
        <v>0</v>
      </c>
      <c r="S1862" s="108">
        <f t="shared" si="500"/>
        <v>0</v>
      </c>
      <c r="T1862" s="110">
        <f t="shared" si="501"/>
        <v>0</v>
      </c>
      <c r="U1862" s="109"/>
      <c r="W1862" s="613" t="str">
        <f t="shared" si="481"/>
        <v/>
      </c>
      <c r="X1862" s="613" t="str">
        <f t="shared" si="495"/>
        <v/>
      </c>
      <c r="Y1862" s="613" t="str">
        <f t="shared" si="486"/>
        <v/>
      </c>
    </row>
    <row r="1863" spans="1:25" ht="13.8" hidden="1" thickBot="1">
      <c r="A1863" s="650" t="s">
        <v>207</v>
      </c>
      <c r="B1863" s="651" t="s">
        <v>207</v>
      </c>
      <c r="C1863" s="780"/>
      <c r="D1863" s="781"/>
      <c r="E1863" s="637"/>
      <c r="F1863" s="638"/>
      <c r="G1863" s="639"/>
      <c r="H1863" s="632"/>
      <c r="I1863" s="632"/>
      <c r="J1863" s="623">
        <f t="shared" si="496"/>
        <v>0</v>
      </c>
      <c r="K1863" s="681" t="s">
        <v>975</v>
      </c>
      <c r="L1863" s="107"/>
      <c r="M1863" s="107"/>
      <c r="N1863" s="108">
        <f t="shared" si="502"/>
        <v>0</v>
      </c>
      <c r="O1863" s="108">
        <f t="shared" si="498"/>
        <v>0</v>
      </c>
      <c r="P1863" s="109"/>
      <c r="Q1863" s="107">
        <f t="shared" si="499"/>
        <v>0</v>
      </c>
      <c r="R1863" s="107">
        <f t="shared" si="499"/>
        <v>0</v>
      </c>
      <c r="S1863" s="108">
        <f t="shared" si="500"/>
        <v>0</v>
      </c>
      <c r="T1863" s="110">
        <f t="shared" si="501"/>
        <v>0</v>
      </c>
      <c r="U1863" s="109"/>
      <c r="W1863" s="613" t="str">
        <f t="shared" si="481"/>
        <v/>
      </c>
      <c r="X1863" s="613" t="str">
        <f t="shared" si="495"/>
        <v/>
      </c>
      <c r="Y1863" s="613" t="str">
        <f t="shared" si="486"/>
        <v/>
      </c>
    </row>
    <row r="1864" spans="1:25" ht="13.8" hidden="1" thickBot="1">
      <c r="A1864" s="650" t="s">
        <v>207</v>
      </c>
      <c r="B1864" s="651" t="s">
        <v>207</v>
      </c>
      <c r="C1864" s="780"/>
      <c r="D1864" s="781"/>
      <c r="E1864" s="637"/>
      <c r="F1864" s="638"/>
      <c r="G1864" s="639"/>
      <c r="H1864" s="632"/>
      <c r="I1864" s="632"/>
      <c r="J1864" s="623">
        <f t="shared" si="496"/>
        <v>0</v>
      </c>
      <c r="K1864" s="681" t="s">
        <v>975</v>
      </c>
      <c r="L1864" s="107"/>
      <c r="M1864" s="107"/>
      <c r="N1864" s="108">
        <f t="shared" si="502"/>
        <v>0</v>
      </c>
      <c r="O1864" s="108">
        <f t="shared" si="498"/>
        <v>0</v>
      </c>
      <c r="P1864" s="109"/>
      <c r="Q1864" s="107">
        <f t="shared" si="499"/>
        <v>0</v>
      </c>
      <c r="R1864" s="107">
        <f t="shared" si="499"/>
        <v>0</v>
      </c>
      <c r="S1864" s="108">
        <f t="shared" si="500"/>
        <v>0</v>
      </c>
      <c r="T1864" s="110">
        <f t="shared" si="501"/>
        <v>0</v>
      </c>
      <c r="U1864" s="109"/>
      <c r="W1864" s="613" t="str">
        <f t="shared" si="481"/>
        <v/>
      </c>
      <c r="X1864" s="613" t="str">
        <f t="shared" si="495"/>
        <v/>
      </c>
      <c r="Y1864" s="613" t="str">
        <f t="shared" si="486"/>
        <v/>
      </c>
    </row>
    <row r="1865" spans="1:25" ht="13.8" hidden="1" thickBot="1">
      <c r="A1865" s="650" t="s">
        <v>207</v>
      </c>
      <c r="B1865" s="651" t="s">
        <v>207</v>
      </c>
      <c r="C1865" s="780"/>
      <c r="D1865" s="781"/>
      <c r="E1865" s="637"/>
      <c r="F1865" s="638"/>
      <c r="G1865" s="639"/>
      <c r="H1865" s="632"/>
      <c r="I1865" s="632"/>
      <c r="J1865" s="623">
        <f t="shared" si="496"/>
        <v>0</v>
      </c>
      <c r="K1865" s="681" t="s">
        <v>975</v>
      </c>
      <c r="L1865" s="107"/>
      <c r="M1865" s="107"/>
      <c r="N1865" s="108">
        <f t="shared" si="502"/>
        <v>0</v>
      </c>
      <c r="O1865" s="108">
        <f t="shared" si="498"/>
        <v>0</v>
      </c>
      <c r="P1865" s="109"/>
      <c r="Q1865" s="107">
        <f t="shared" si="499"/>
        <v>0</v>
      </c>
      <c r="R1865" s="107">
        <f t="shared" si="499"/>
        <v>0</v>
      </c>
      <c r="S1865" s="108">
        <f t="shared" si="500"/>
        <v>0</v>
      </c>
      <c r="T1865" s="110">
        <f t="shared" si="501"/>
        <v>0</v>
      </c>
      <c r="U1865" s="109"/>
      <c r="W1865" s="613" t="str">
        <f t="shared" si="481"/>
        <v/>
      </c>
      <c r="X1865" s="613" t="str">
        <f t="shared" si="495"/>
        <v/>
      </c>
      <c r="Y1865" s="613" t="str">
        <f t="shared" si="486"/>
        <v/>
      </c>
    </row>
    <row r="1866" spans="1:25" ht="13.8" hidden="1" thickBot="1">
      <c r="A1866" s="650" t="s">
        <v>207</v>
      </c>
      <c r="B1866" s="651" t="s">
        <v>207</v>
      </c>
      <c r="C1866" s="780"/>
      <c r="D1866" s="781"/>
      <c r="E1866" s="637"/>
      <c r="F1866" s="638"/>
      <c r="G1866" s="639"/>
      <c r="H1866" s="632"/>
      <c r="I1866" s="632"/>
      <c r="J1866" s="623">
        <f t="shared" si="496"/>
        <v>0</v>
      </c>
      <c r="K1866" s="681" t="s">
        <v>975</v>
      </c>
      <c r="L1866" s="107"/>
      <c r="M1866" s="107"/>
      <c r="N1866" s="108">
        <f t="shared" si="502"/>
        <v>0</v>
      </c>
      <c r="O1866" s="108">
        <f t="shared" si="498"/>
        <v>0</v>
      </c>
      <c r="P1866" s="109"/>
      <c r="Q1866" s="107">
        <f t="shared" si="499"/>
        <v>0</v>
      </c>
      <c r="R1866" s="107">
        <f t="shared" si="499"/>
        <v>0</v>
      </c>
      <c r="S1866" s="108">
        <f t="shared" si="500"/>
        <v>0</v>
      </c>
      <c r="T1866" s="110">
        <f t="shared" si="501"/>
        <v>0</v>
      </c>
      <c r="U1866" s="109"/>
      <c r="W1866" s="613" t="str">
        <f t="shared" si="481"/>
        <v/>
      </c>
      <c r="X1866" s="613" t="str">
        <f t="shared" si="495"/>
        <v/>
      </c>
      <c r="Y1866" s="613" t="str">
        <f t="shared" si="486"/>
        <v/>
      </c>
    </row>
    <row r="1867" spans="1:25" ht="13.8" hidden="1" thickBot="1">
      <c r="A1867" s="650" t="s">
        <v>207</v>
      </c>
      <c r="B1867" s="651" t="s">
        <v>207</v>
      </c>
      <c r="C1867" s="780"/>
      <c r="D1867" s="781"/>
      <c r="E1867" s="637"/>
      <c r="F1867" s="638"/>
      <c r="G1867" s="639"/>
      <c r="H1867" s="632"/>
      <c r="I1867" s="632"/>
      <c r="J1867" s="623">
        <f t="shared" si="496"/>
        <v>0</v>
      </c>
      <c r="K1867" s="681" t="s">
        <v>975</v>
      </c>
      <c r="L1867" s="107"/>
      <c r="M1867" s="107"/>
      <c r="N1867" s="108">
        <f t="shared" si="502"/>
        <v>0</v>
      </c>
      <c r="O1867" s="108">
        <f t="shared" si="498"/>
        <v>0</v>
      </c>
      <c r="P1867" s="109"/>
      <c r="Q1867" s="107">
        <f t="shared" si="499"/>
        <v>0</v>
      </c>
      <c r="R1867" s="107">
        <f t="shared" si="499"/>
        <v>0</v>
      </c>
      <c r="S1867" s="108">
        <f t="shared" si="500"/>
        <v>0</v>
      </c>
      <c r="T1867" s="110">
        <f t="shared" si="501"/>
        <v>0</v>
      </c>
      <c r="U1867" s="109"/>
      <c r="W1867" s="613" t="str">
        <f t="shared" si="481"/>
        <v/>
      </c>
      <c r="X1867" s="613" t="str">
        <f t="shared" si="495"/>
        <v/>
      </c>
      <c r="Y1867" s="613" t="str">
        <f t="shared" si="486"/>
        <v/>
      </c>
    </row>
    <row r="1868" spans="1:25" ht="13.8" hidden="1" thickBot="1">
      <c r="A1868" s="650" t="s">
        <v>207</v>
      </c>
      <c r="B1868" s="651" t="s">
        <v>207</v>
      </c>
      <c r="C1868" s="780"/>
      <c r="D1868" s="781"/>
      <c r="E1868" s="637"/>
      <c r="F1868" s="638"/>
      <c r="G1868" s="639"/>
      <c r="H1868" s="632"/>
      <c r="I1868" s="632"/>
      <c r="J1868" s="623">
        <f t="shared" si="496"/>
        <v>0</v>
      </c>
      <c r="K1868" s="681" t="s">
        <v>975</v>
      </c>
      <c r="L1868" s="107"/>
      <c r="M1868" s="107"/>
      <c r="N1868" s="108">
        <f t="shared" si="502"/>
        <v>0</v>
      </c>
      <c r="O1868" s="108">
        <f t="shared" si="498"/>
        <v>0</v>
      </c>
      <c r="P1868" s="109"/>
      <c r="Q1868" s="107">
        <f t="shared" si="499"/>
        <v>0</v>
      </c>
      <c r="R1868" s="107">
        <f t="shared" si="499"/>
        <v>0</v>
      </c>
      <c r="S1868" s="108">
        <f t="shared" si="500"/>
        <v>0</v>
      </c>
      <c r="T1868" s="110">
        <f t="shared" si="501"/>
        <v>0</v>
      </c>
      <c r="U1868" s="109"/>
      <c r="W1868" s="613" t="str">
        <f t="shared" si="481"/>
        <v/>
      </c>
      <c r="X1868" s="613" t="str">
        <f t="shared" si="495"/>
        <v/>
      </c>
      <c r="Y1868" s="613" t="str">
        <f t="shared" si="486"/>
        <v/>
      </c>
    </row>
    <row r="1869" spans="1:25" ht="13.8" hidden="1" thickBot="1">
      <c r="A1869" s="650" t="s">
        <v>207</v>
      </c>
      <c r="B1869" s="651" t="s">
        <v>207</v>
      </c>
      <c r="C1869" s="780"/>
      <c r="D1869" s="781"/>
      <c r="E1869" s="637"/>
      <c r="F1869" s="638"/>
      <c r="G1869" s="639"/>
      <c r="H1869" s="632"/>
      <c r="I1869" s="632"/>
      <c r="J1869" s="623">
        <f t="shared" si="496"/>
        <v>0</v>
      </c>
      <c r="K1869" s="681" t="s">
        <v>975</v>
      </c>
      <c r="L1869" s="107"/>
      <c r="M1869" s="107"/>
      <c r="N1869" s="108">
        <f t="shared" si="502"/>
        <v>0</v>
      </c>
      <c r="O1869" s="108">
        <f t="shared" si="498"/>
        <v>0</v>
      </c>
      <c r="P1869" s="109"/>
      <c r="Q1869" s="107">
        <f t="shared" si="499"/>
        <v>0</v>
      </c>
      <c r="R1869" s="107">
        <f t="shared" si="499"/>
        <v>0</v>
      </c>
      <c r="S1869" s="108">
        <f t="shared" si="500"/>
        <v>0</v>
      </c>
      <c r="T1869" s="110">
        <f t="shared" si="501"/>
        <v>0</v>
      </c>
      <c r="U1869" s="109"/>
      <c r="W1869" s="613" t="str">
        <f t="shared" si="481"/>
        <v/>
      </c>
      <c r="X1869" s="613" t="str">
        <f t="shared" si="495"/>
        <v/>
      </c>
      <c r="Y1869" s="613" t="str">
        <f t="shared" si="486"/>
        <v/>
      </c>
    </row>
    <row r="1870" spans="1:25" ht="13.8" hidden="1" thickBot="1">
      <c r="A1870" s="650" t="s">
        <v>207</v>
      </c>
      <c r="B1870" s="651" t="s">
        <v>207</v>
      </c>
      <c r="C1870" s="780"/>
      <c r="D1870" s="781"/>
      <c r="E1870" s="637"/>
      <c r="F1870" s="638"/>
      <c r="G1870" s="639"/>
      <c r="H1870" s="632"/>
      <c r="I1870" s="632"/>
      <c r="J1870" s="623">
        <f t="shared" si="496"/>
        <v>0</v>
      </c>
      <c r="K1870" s="681" t="s">
        <v>975</v>
      </c>
      <c r="L1870" s="107"/>
      <c r="M1870" s="107"/>
      <c r="N1870" s="108">
        <f t="shared" si="502"/>
        <v>0</v>
      </c>
      <c r="O1870" s="108">
        <f t="shared" si="498"/>
        <v>0</v>
      </c>
      <c r="P1870" s="109"/>
      <c r="Q1870" s="107">
        <f t="shared" si="499"/>
        <v>0</v>
      </c>
      <c r="R1870" s="107">
        <f t="shared" si="499"/>
        <v>0</v>
      </c>
      <c r="S1870" s="108">
        <f t="shared" si="500"/>
        <v>0</v>
      </c>
      <c r="T1870" s="110">
        <f t="shared" si="501"/>
        <v>0</v>
      </c>
      <c r="U1870" s="109"/>
      <c r="W1870" s="613" t="str">
        <f t="shared" ref="W1870:W1928" si="503">IF(V1870="X","x",IF(V1870="xx","x",IF(V1870="xy","x",IF(V1870="y","x",IF(OR(O1870&gt;0,T1870&gt;0),"x","")))))</f>
        <v/>
      </c>
      <c r="X1870" s="613" t="str">
        <f t="shared" si="495"/>
        <v/>
      </c>
      <c r="Y1870" s="613" t="str">
        <f t="shared" si="486"/>
        <v/>
      </c>
    </row>
    <row r="1871" spans="1:25" ht="13.8" hidden="1" thickBot="1">
      <c r="A1871" s="650" t="s">
        <v>207</v>
      </c>
      <c r="B1871" s="651" t="s">
        <v>207</v>
      </c>
      <c r="C1871" s="780"/>
      <c r="D1871" s="781"/>
      <c r="E1871" s="637"/>
      <c r="F1871" s="638"/>
      <c r="G1871" s="639"/>
      <c r="H1871" s="632"/>
      <c r="I1871" s="632"/>
      <c r="J1871" s="623">
        <f t="shared" si="496"/>
        <v>0</v>
      </c>
      <c r="K1871" s="681" t="s">
        <v>975</v>
      </c>
      <c r="L1871" s="107"/>
      <c r="M1871" s="107"/>
      <c r="N1871" s="108">
        <f t="shared" si="502"/>
        <v>0</v>
      </c>
      <c r="O1871" s="108">
        <f t="shared" si="498"/>
        <v>0</v>
      </c>
      <c r="P1871" s="109"/>
      <c r="Q1871" s="107">
        <f t="shared" si="499"/>
        <v>0</v>
      </c>
      <c r="R1871" s="107">
        <f t="shared" si="499"/>
        <v>0</v>
      </c>
      <c r="S1871" s="108">
        <f t="shared" si="500"/>
        <v>0</v>
      </c>
      <c r="T1871" s="110">
        <f t="shared" si="501"/>
        <v>0</v>
      </c>
      <c r="U1871" s="109"/>
      <c r="W1871" s="613" t="str">
        <f t="shared" si="503"/>
        <v/>
      </c>
      <c r="X1871" s="613" t="str">
        <f t="shared" si="495"/>
        <v/>
      </c>
      <c r="Y1871" s="613" t="str">
        <f t="shared" si="486"/>
        <v/>
      </c>
    </row>
    <row r="1872" spans="1:25" ht="13.8" hidden="1" thickBot="1">
      <c r="A1872" s="650" t="s">
        <v>207</v>
      </c>
      <c r="B1872" s="651" t="s">
        <v>207</v>
      </c>
      <c r="C1872" s="780"/>
      <c r="D1872" s="781"/>
      <c r="E1872" s="637"/>
      <c r="F1872" s="638"/>
      <c r="G1872" s="639"/>
      <c r="H1872" s="632"/>
      <c r="I1872" s="632"/>
      <c r="J1872" s="623">
        <f t="shared" si="496"/>
        <v>0</v>
      </c>
      <c r="K1872" s="681" t="s">
        <v>975</v>
      </c>
      <c r="L1872" s="107"/>
      <c r="M1872" s="107"/>
      <c r="N1872" s="108">
        <f t="shared" si="502"/>
        <v>0</v>
      </c>
      <c r="O1872" s="108">
        <f t="shared" si="498"/>
        <v>0</v>
      </c>
      <c r="P1872" s="109"/>
      <c r="Q1872" s="107">
        <f t="shared" si="499"/>
        <v>0</v>
      </c>
      <c r="R1872" s="107">
        <f t="shared" si="499"/>
        <v>0</v>
      </c>
      <c r="S1872" s="108">
        <f t="shared" si="500"/>
        <v>0</v>
      </c>
      <c r="T1872" s="110">
        <f t="shared" si="501"/>
        <v>0</v>
      </c>
      <c r="U1872" s="109"/>
      <c r="W1872" s="613" t="str">
        <f t="shared" si="503"/>
        <v/>
      </c>
      <c r="X1872" s="613" t="str">
        <f t="shared" si="495"/>
        <v/>
      </c>
      <c r="Y1872" s="613" t="str">
        <f t="shared" si="486"/>
        <v/>
      </c>
    </row>
    <row r="1873" spans="1:25" ht="13.8" hidden="1" thickBot="1">
      <c r="A1873" s="650" t="s">
        <v>207</v>
      </c>
      <c r="B1873" s="651" t="s">
        <v>207</v>
      </c>
      <c r="C1873" s="780"/>
      <c r="D1873" s="781"/>
      <c r="E1873" s="637"/>
      <c r="F1873" s="638"/>
      <c r="G1873" s="639"/>
      <c r="H1873" s="632"/>
      <c r="I1873" s="632"/>
      <c r="J1873" s="623">
        <f t="shared" si="496"/>
        <v>0</v>
      </c>
      <c r="K1873" s="681" t="s">
        <v>975</v>
      </c>
      <c r="L1873" s="107"/>
      <c r="M1873" s="107"/>
      <c r="N1873" s="108">
        <f t="shared" si="502"/>
        <v>0</v>
      </c>
      <c r="O1873" s="108">
        <f t="shared" si="498"/>
        <v>0</v>
      </c>
      <c r="P1873" s="109"/>
      <c r="Q1873" s="107">
        <f t="shared" si="499"/>
        <v>0</v>
      </c>
      <c r="R1873" s="107">
        <f t="shared" si="499"/>
        <v>0</v>
      </c>
      <c r="S1873" s="108">
        <f t="shared" si="500"/>
        <v>0</v>
      </c>
      <c r="T1873" s="110">
        <f t="shared" si="501"/>
        <v>0</v>
      </c>
      <c r="U1873" s="109"/>
      <c r="W1873" s="613" t="str">
        <f t="shared" si="503"/>
        <v/>
      </c>
      <c r="X1873" s="613" t="str">
        <f t="shared" si="495"/>
        <v/>
      </c>
      <c r="Y1873" s="613" t="str">
        <f t="shared" si="486"/>
        <v/>
      </c>
    </row>
    <row r="1874" spans="1:25" ht="13.8" hidden="1" thickBot="1">
      <c r="A1874" s="650" t="s">
        <v>207</v>
      </c>
      <c r="B1874" s="651" t="s">
        <v>207</v>
      </c>
      <c r="C1874" s="780"/>
      <c r="D1874" s="781"/>
      <c r="E1874" s="637"/>
      <c r="F1874" s="638"/>
      <c r="G1874" s="639"/>
      <c r="H1874" s="632"/>
      <c r="I1874" s="632"/>
      <c r="J1874" s="623">
        <f t="shared" si="496"/>
        <v>0</v>
      </c>
      <c r="K1874" s="681" t="s">
        <v>975</v>
      </c>
      <c r="L1874" s="107"/>
      <c r="M1874" s="107"/>
      <c r="N1874" s="108">
        <f t="shared" si="502"/>
        <v>0</v>
      </c>
      <c r="O1874" s="108">
        <f t="shared" si="498"/>
        <v>0</v>
      </c>
      <c r="P1874" s="109"/>
      <c r="Q1874" s="107">
        <f t="shared" si="499"/>
        <v>0</v>
      </c>
      <c r="R1874" s="107">
        <f t="shared" si="499"/>
        <v>0</v>
      </c>
      <c r="S1874" s="108">
        <f t="shared" si="500"/>
        <v>0</v>
      </c>
      <c r="T1874" s="110">
        <f t="shared" si="501"/>
        <v>0</v>
      </c>
      <c r="U1874" s="109"/>
      <c r="W1874" s="613" t="str">
        <f t="shared" si="503"/>
        <v/>
      </c>
      <c r="X1874" s="613" t="str">
        <f t="shared" si="495"/>
        <v/>
      </c>
      <c r="Y1874" s="613" t="str">
        <f t="shared" si="486"/>
        <v/>
      </c>
    </row>
    <row r="1875" spans="1:25" ht="13.8" hidden="1" thickBot="1">
      <c r="A1875" s="650" t="s">
        <v>207</v>
      </c>
      <c r="B1875" s="651" t="s">
        <v>207</v>
      </c>
      <c r="C1875" s="780"/>
      <c r="D1875" s="781"/>
      <c r="E1875" s="637"/>
      <c r="F1875" s="638"/>
      <c r="G1875" s="639"/>
      <c r="H1875" s="632"/>
      <c r="I1875" s="632"/>
      <c r="J1875" s="623">
        <f t="shared" si="496"/>
        <v>0</v>
      </c>
      <c r="K1875" s="681" t="s">
        <v>975</v>
      </c>
      <c r="L1875" s="107"/>
      <c r="M1875" s="107"/>
      <c r="N1875" s="108">
        <f t="shared" si="502"/>
        <v>0</v>
      </c>
      <c r="O1875" s="108">
        <f t="shared" si="498"/>
        <v>0</v>
      </c>
      <c r="P1875" s="109"/>
      <c r="Q1875" s="107">
        <f t="shared" si="499"/>
        <v>0</v>
      </c>
      <c r="R1875" s="107">
        <f t="shared" si="499"/>
        <v>0</v>
      </c>
      <c r="S1875" s="108">
        <f t="shared" si="500"/>
        <v>0</v>
      </c>
      <c r="T1875" s="110">
        <f t="shared" si="501"/>
        <v>0</v>
      </c>
      <c r="U1875" s="109"/>
      <c r="W1875" s="613" t="str">
        <f t="shared" si="503"/>
        <v/>
      </c>
      <c r="X1875" s="613" t="str">
        <f t="shared" si="495"/>
        <v/>
      </c>
      <c r="Y1875" s="613" t="str">
        <f t="shared" si="486"/>
        <v/>
      </c>
    </row>
    <row r="1876" spans="1:25" ht="13.8" hidden="1" thickBot="1">
      <c r="A1876" s="650" t="s">
        <v>207</v>
      </c>
      <c r="B1876" s="651" t="s">
        <v>207</v>
      </c>
      <c r="C1876" s="780"/>
      <c r="D1876" s="781"/>
      <c r="E1876" s="637"/>
      <c r="F1876" s="638"/>
      <c r="G1876" s="639"/>
      <c r="H1876" s="632"/>
      <c r="I1876" s="632"/>
      <c r="J1876" s="623">
        <f t="shared" si="496"/>
        <v>0</v>
      </c>
      <c r="K1876" s="681" t="s">
        <v>975</v>
      </c>
      <c r="L1876" s="107"/>
      <c r="M1876" s="107"/>
      <c r="N1876" s="108">
        <f t="shared" si="502"/>
        <v>0</v>
      </c>
      <c r="O1876" s="108">
        <f t="shared" si="498"/>
        <v>0</v>
      </c>
      <c r="P1876" s="109"/>
      <c r="Q1876" s="107">
        <f t="shared" si="499"/>
        <v>0</v>
      </c>
      <c r="R1876" s="107">
        <f t="shared" si="499"/>
        <v>0</v>
      </c>
      <c r="S1876" s="108">
        <f t="shared" si="500"/>
        <v>0</v>
      </c>
      <c r="T1876" s="110">
        <f t="shared" si="501"/>
        <v>0</v>
      </c>
      <c r="U1876" s="109"/>
      <c r="W1876" s="613" t="str">
        <f t="shared" si="503"/>
        <v/>
      </c>
      <c r="X1876" s="613" t="str">
        <f t="shared" si="495"/>
        <v/>
      </c>
      <c r="Y1876" s="613" t="str">
        <f t="shared" si="486"/>
        <v/>
      </c>
    </row>
    <row r="1877" spans="1:25" ht="13.8" hidden="1" thickBot="1">
      <c r="A1877" s="650" t="s">
        <v>207</v>
      </c>
      <c r="B1877" s="651" t="s">
        <v>207</v>
      </c>
      <c r="C1877" s="780"/>
      <c r="D1877" s="781"/>
      <c r="E1877" s="637"/>
      <c r="F1877" s="638"/>
      <c r="G1877" s="639"/>
      <c r="H1877" s="632"/>
      <c r="I1877" s="632"/>
      <c r="J1877" s="623">
        <f t="shared" si="496"/>
        <v>0</v>
      </c>
      <c r="K1877" s="681" t="s">
        <v>975</v>
      </c>
      <c r="L1877" s="107"/>
      <c r="M1877" s="107"/>
      <c r="N1877" s="108">
        <f t="shared" si="502"/>
        <v>0</v>
      </c>
      <c r="O1877" s="108">
        <f t="shared" si="498"/>
        <v>0</v>
      </c>
      <c r="P1877" s="109"/>
      <c r="Q1877" s="107">
        <f t="shared" si="499"/>
        <v>0</v>
      </c>
      <c r="R1877" s="107">
        <f t="shared" si="499"/>
        <v>0</v>
      </c>
      <c r="S1877" s="108">
        <f t="shared" si="500"/>
        <v>0</v>
      </c>
      <c r="T1877" s="110">
        <f t="shared" si="501"/>
        <v>0</v>
      </c>
      <c r="U1877" s="109"/>
      <c r="W1877" s="613" t="str">
        <f t="shared" si="503"/>
        <v/>
      </c>
      <c r="X1877" s="613" t="str">
        <f t="shared" si="495"/>
        <v/>
      </c>
      <c r="Y1877" s="613" t="str">
        <f t="shared" ref="Y1877:Y1928" si="504">IF(V1877="X","x",IF(T1877&gt;0,"x",""))</f>
        <v/>
      </c>
    </row>
    <row r="1878" spans="1:25" ht="13.8" hidden="1" thickBot="1">
      <c r="A1878" s="650" t="s">
        <v>207</v>
      </c>
      <c r="B1878" s="651" t="s">
        <v>207</v>
      </c>
      <c r="C1878" s="780"/>
      <c r="D1878" s="781"/>
      <c r="E1878" s="637"/>
      <c r="F1878" s="638"/>
      <c r="G1878" s="639"/>
      <c r="H1878" s="632"/>
      <c r="I1878" s="632"/>
      <c r="J1878" s="623">
        <f t="shared" si="496"/>
        <v>0</v>
      </c>
      <c r="K1878" s="681" t="s">
        <v>975</v>
      </c>
      <c r="L1878" s="107"/>
      <c r="M1878" s="107"/>
      <c r="N1878" s="108">
        <f t="shared" si="502"/>
        <v>0</v>
      </c>
      <c r="O1878" s="108">
        <f t="shared" si="498"/>
        <v>0</v>
      </c>
      <c r="P1878" s="109"/>
      <c r="Q1878" s="107">
        <f t="shared" si="499"/>
        <v>0</v>
      </c>
      <c r="R1878" s="107">
        <f t="shared" si="499"/>
        <v>0</v>
      </c>
      <c r="S1878" s="108">
        <f t="shared" si="500"/>
        <v>0</v>
      </c>
      <c r="T1878" s="110">
        <f t="shared" si="501"/>
        <v>0</v>
      </c>
      <c r="U1878" s="109"/>
      <c r="W1878" s="613" t="str">
        <f t="shared" si="503"/>
        <v/>
      </c>
      <c r="X1878" s="613" t="str">
        <f t="shared" si="495"/>
        <v/>
      </c>
      <c r="Y1878" s="613" t="str">
        <f t="shared" si="504"/>
        <v/>
      </c>
    </row>
    <row r="1879" spans="1:25" ht="13.8" hidden="1" thickBot="1">
      <c r="A1879" s="650" t="s">
        <v>207</v>
      </c>
      <c r="B1879" s="651" t="s">
        <v>207</v>
      </c>
      <c r="C1879" s="780"/>
      <c r="D1879" s="781"/>
      <c r="E1879" s="637"/>
      <c r="F1879" s="638"/>
      <c r="G1879" s="639"/>
      <c r="H1879" s="632"/>
      <c r="I1879" s="632"/>
      <c r="J1879" s="623">
        <f t="shared" si="496"/>
        <v>0</v>
      </c>
      <c r="K1879" s="681" t="s">
        <v>975</v>
      </c>
      <c r="L1879" s="107"/>
      <c r="M1879" s="107"/>
      <c r="N1879" s="108">
        <f t="shared" si="502"/>
        <v>0</v>
      </c>
      <c r="O1879" s="108">
        <f t="shared" si="498"/>
        <v>0</v>
      </c>
      <c r="P1879" s="109"/>
      <c r="Q1879" s="107">
        <f t="shared" si="499"/>
        <v>0</v>
      </c>
      <c r="R1879" s="107">
        <f t="shared" si="499"/>
        <v>0</v>
      </c>
      <c r="S1879" s="108">
        <f t="shared" si="500"/>
        <v>0</v>
      </c>
      <c r="T1879" s="110">
        <f t="shared" si="501"/>
        <v>0</v>
      </c>
      <c r="U1879" s="109"/>
      <c r="W1879" s="613" t="str">
        <f t="shared" si="503"/>
        <v/>
      </c>
      <c r="X1879" s="613" t="str">
        <f t="shared" si="495"/>
        <v/>
      </c>
      <c r="Y1879" s="613" t="str">
        <f t="shared" si="504"/>
        <v/>
      </c>
    </row>
    <row r="1880" spans="1:25" ht="13.8" hidden="1" thickBot="1">
      <c r="A1880" s="650" t="s">
        <v>207</v>
      </c>
      <c r="B1880" s="651" t="s">
        <v>207</v>
      </c>
      <c r="C1880" s="780"/>
      <c r="D1880" s="781"/>
      <c r="E1880" s="637"/>
      <c r="F1880" s="638"/>
      <c r="G1880" s="639"/>
      <c r="H1880" s="632"/>
      <c r="I1880" s="632"/>
      <c r="J1880" s="623">
        <f t="shared" si="496"/>
        <v>0</v>
      </c>
      <c r="K1880" s="681" t="s">
        <v>975</v>
      </c>
      <c r="L1880" s="107"/>
      <c r="M1880" s="107"/>
      <c r="N1880" s="108">
        <f t="shared" si="502"/>
        <v>0</v>
      </c>
      <c r="O1880" s="108">
        <f t="shared" si="498"/>
        <v>0</v>
      </c>
      <c r="P1880" s="109"/>
      <c r="Q1880" s="107">
        <f t="shared" si="499"/>
        <v>0</v>
      </c>
      <c r="R1880" s="107">
        <f t="shared" si="499"/>
        <v>0</v>
      </c>
      <c r="S1880" s="108">
        <f t="shared" si="500"/>
        <v>0</v>
      </c>
      <c r="T1880" s="110">
        <f t="shared" si="501"/>
        <v>0</v>
      </c>
      <c r="U1880" s="109"/>
      <c r="W1880" s="613" t="str">
        <f t="shared" si="503"/>
        <v/>
      </c>
      <c r="X1880" s="613" t="str">
        <f t="shared" si="495"/>
        <v/>
      </c>
      <c r="Y1880" s="613" t="str">
        <f t="shared" si="504"/>
        <v/>
      </c>
    </row>
    <row r="1881" spans="1:25" ht="13.8" hidden="1" thickBot="1">
      <c r="A1881" s="650" t="s">
        <v>207</v>
      </c>
      <c r="B1881" s="651" t="s">
        <v>207</v>
      </c>
      <c r="C1881" s="780"/>
      <c r="D1881" s="781"/>
      <c r="E1881" s="637"/>
      <c r="F1881" s="638"/>
      <c r="G1881" s="639"/>
      <c r="H1881" s="632"/>
      <c r="I1881" s="632"/>
      <c r="J1881" s="623">
        <f t="shared" si="496"/>
        <v>0</v>
      </c>
      <c r="K1881" s="681" t="s">
        <v>975</v>
      </c>
      <c r="L1881" s="107"/>
      <c r="M1881" s="107"/>
      <c r="N1881" s="108">
        <f t="shared" si="502"/>
        <v>0</v>
      </c>
      <c r="O1881" s="108">
        <f t="shared" si="498"/>
        <v>0</v>
      </c>
      <c r="P1881" s="109"/>
      <c r="Q1881" s="107">
        <f t="shared" si="499"/>
        <v>0</v>
      </c>
      <c r="R1881" s="107">
        <f t="shared" si="499"/>
        <v>0</v>
      </c>
      <c r="S1881" s="108">
        <f t="shared" si="500"/>
        <v>0</v>
      </c>
      <c r="T1881" s="110">
        <f t="shared" si="501"/>
        <v>0</v>
      </c>
      <c r="U1881" s="109"/>
      <c r="W1881" s="613" t="str">
        <f t="shared" si="503"/>
        <v/>
      </c>
      <c r="X1881" s="613" t="str">
        <f t="shared" si="495"/>
        <v/>
      </c>
      <c r="Y1881" s="613" t="str">
        <f t="shared" si="504"/>
        <v/>
      </c>
    </row>
    <row r="1882" spans="1:25" ht="13.8" hidden="1" thickBot="1">
      <c r="A1882" s="650" t="s">
        <v>207</v>
      </c>
      <c r="B1882" s="651" t="s">
        <v>207</v>
      </c>
      <c r="C1882" s="780"/>
      <c r="D1882" s="781"/>
      <c r="E1882" s="637"/>
      <c r="F1882" s="638"/>
      <c r="G1882" s="639"/>
      <c r="H1882" s="632"/>
      <c r="I1882" s="632"/>
      <c r="J1882" s="623">
        <f t="shared" si="496"/>
        <v>0</v>
      </c>
      <c r="K1882" s="681" t="s">
        <v>975</v>
      </c>
      <c r="L1882" s="107"/>
      <c r="M1882" s="107"/>
      <c r="N1882" s="108">
        <f t="shared" si="502"/>
        <v>0</v>
      </c>
      <c r="O1882" s="108">
        <f t="shared" si="498"/>
        <v>0</v>
      </c>
      <c r="P1882" s="109"/>
      <c r="Q1882" s="107">
        <f t="shared" si="499"/>
        <v>0</v>
      </c>
      <c r="R1882" s="107">
        <f t="shared" si="499"/>
        <v>0</v>
      </c>
      <c r="S1882" s="108">
        <f t="shared" si="500"/>
        <v>0</v>
      </c>
      <c r="T1882" s="110">
        <f t="shared" si="501"/>
        <v>0</v>
      </c>
      <c r="U1882" s="109"/>
      <c r="W1882" s="613" t="str">
        <f t="shared" si="503"/>
        <v/>
      </c>
      <c r="X1882" s="613" t="str">
        <f t="shared" si="495"/>
        <v/>
      </c>
      <c r="Y1882" s="766" t="str">
        <f t="shared" si="504"/>
        <v/>
      </c>
    </row>
    <row r="1883" spans="1:25" ht="13.8" hidden="1" thickBot="1">
      <c r="A1883" s="650" t="s">
        <v>207</v>
      </c>
      <c r="B1883" s="651" t="s">
        <v>207</v>
      </c>
      <c r="C1883" s="780"/>
      <c r="D1883" s="782"/>
      <c r="E1883" s="637"/>
      <c r="F1883" s="638"/>
      <c r="G1883" s="639"/>
      <c r="H1883" s="632"/>
      <c r="I1883" s="632"/>
      <c r="J1883" s="623">
        <f t="shared" si="496"/>
        <v>0</v>
      </c>
      <c r="K1883" s="681" t="s">
        <v>975</v>
      </c>
      <c r="L1883" s="107"/>
      <c r="M1883" s="107"/>
      <c r="N1883" s="108">
        <f t="shared" si="502"/>
        <v>0</v>
      </c>
      <c r="O1883" s="108">
        <f t="shared" si="498"/>
        <v>0</v>
      </c>
      <c r="P1883" s="109"/>
      <c r="Q1883" s="107">
        <f t="shared" si="499"/>
        <v>0</v>
      </c>
      <c r="R1883" s="107">
        <f t="shared" si="499"/>
        <v>0</v>
      </c>
      <c r="S1883" s="108">
        <f t="shared" si="500"/>
        <v>0</v>
      </c>
      <c r="T1883" s="110">
        <f t="shared" si="501"/>
        <v>0</v>
      </c>
      <c r="U1883" s="109"/>
      <c r="W1883" s="613" t="str">
        <f t="shared" si="503"/>
        <v/>
      </c>
      <c r="X1883" s="613" t="str">
        <f t="shared" si="495"/>
        <v/>
      </c>
      <c r="Y1883" s="766" t="str">
        <f t="shared" si="504"/>
        <v/>
      </c>
    </row>
    <row r="1884" spans="1:25" ht="53.4" thickBot="1">
      <c r="A1884" s="668" t="s">
        <v>956</v>
      </c>
      <c r="B1884" s="669"/>
      <c r="C1884" s="670" t="s">
        <v>1237</v>
      </c>
      <c r="D1884" s="662"/>
      <c r="E1884" s="791"/>
      <c r="F1884" s="792"/>
      <c r="G1884" s="793"/>
      <c r="H1884" s="794"/>
      <c r="I1884" s="794"/>
      <c r="J1884" s="794"/>
      <c r="K1884" s="801" t="s">
        <v>975</v>
      </c>
      <c r="L1884" s="609"/>
      <c r="M1884" s="610"/>
      <c r="N1884" s="610"/>
      <c r="O1884" s="468"/>
      <c r="P1884" s="611">
        <f>SUM(O1885:O1928)</f>
        <v>0</v>
      </c>
      <c r="Q1884" s="609"/>
      <c r="R1884" s="610"/>
      <c r="S1884" s="610"/>
      <c r="T1884" s="468"/>
      <c r="U1884" s="611">
        <f>SUM(T1885:T1928)</f>
        <v>0</v>
      </c>
      <c r="V1884" s="612" t="str">
        <f>IF(OR(P1884&gt;0,U1884&gt;0),"X","")</f>
        <v/>
      </c>
      <c r="W1884" s="613" t="str">
        <f t="shared" si="503"/>
        <v/>
      </c>
      <c r="X1884" s="613" t="str">
        <f t="shared" si="495"/>
        <v/>
      </c>
      <c r="Y1884" s="613" t="str">
        <f t="shared" si="504"/>
        <v/>
      </c>
    </row>
    <row r="1885" spans="1:25" s="112" customFormat="1" ht="26.4" hidden="1">
      <c r="A1885" s="196" t="s">
        <v>1047</v>
      </c>
      <c r="B1885" s="197" t="s">
        <v>973</v>
      </c>
      <c r="C1885" s="178" t="s">
        <v>957</v>
      </c>
      <c r="D1885" s="179"/>
      <c r="E1885" s="180">
        <v>0</v>
      </c>
      <c r="F1885" s="181">
        <v>0</v>
      </c>
      <c r="G1885" s="182">
        <v>0</v>
      </c>
      <c r="H1885" s="184">
        <v>103.8</v>
      </c>
      <c r="I1885" s="183">
        <f>IF(ISBLANK(H1885),"",SUM(G1885:H1885))</f>
        <v>103.8</v>
      </c>
      <c r="J1885" s="184">
        <f t="shared" ref="J1885:J1896" si="505">IF(ISBLANK(H1885),0,ROUND(I1885*(1+$E$10)*(1+$E$11*D1885),2))</f>
        <v>133.63</v>
      </c>
      <c r="K1885" s="185" t="s">
        <v>23</v>
      </c>
      <c r="L1885" s="107"/>
      <c r="M1885" s="107"/>
      <c r="N1885" s="108">
        <f t="shared" ref="N1885:N1896" si="506">IF(ISBLANK(L1885),0,ROUND(J1885*L1885,2))</f>
        <v>0</v>
      </c>
      <c r="O1885" s="108">
        <f t="shared" ref="O1885:O1896" si="507">IF(ISBLANK(M1885),0,ROUND(L1885*M1885,2))</f>
        <v>0</v>
      </c>
      <c r="P1885" s="109"/>
      <c r="Q1885" s="107">
        <f t="shared" ref="Q1885:R1896" si="508">L1885</f>
        <v>0</v>
      </c>
      <c r="R1885" s="107">
        <f t="shared" si="508"/>
        <v>0</v>
      </c>
      <c r="S1885" s="108">
        <f t="shared" ref="S1885:S1896" si="509">IF(ISBLANK(Q1885),0,ROUND(J1885*Q1885,2))</f>
        <v>0</v>
      </c>
      <c r="T1885" s="110">
        <f t="shared" ref="T1885:T1896" si="510">IF(ISBLANK(Q1885),0,ROUND(Q1885*R1885,2))</f>
        <v>0</v>
      </c>
      <c r="U1885" s="109"/>
      <c r="V1885" s="111"/>
      <c r="W1885" s="613" t="str">
        <f t="shared" si="503"/>
        <v/>
      </c>
      <c r="X1885" s="613" t="str">
        <f t="shared" si="495"/>
        <v/>
      </c>
      <c r="Y1885" s="613" t="str">
        <f t="shared" si="504"/>
        <v/>
      </c>
    </row>
    <row r="1886" spans="1:25" s="112" customFormat="1" ht="26.4" hidden="1">
      <c r="A1886" s="196" t="s">
        <v>1047</v>
      </c>
      <c r="B1886" s="197" t="s">
        <v>973</v>
      </c>
      <c r="C1886" s="178" t="s">
        <v>958</v>
      </c>
      <c r="D1886" s="179"/>
      <c r="E1886" s="180">
        <v>0</v>
      </c>
      <c r="F1886" s="181">
        <v>0</v>
      </c>
      <c r="G1886" s="182">
        <v>0</v>
      </c>
      <c r="H1886" s="184">
        <v>103.8</v>
      </c>
      <c r="I1886" s="183">
        <f t="shared" ref="I1886:I1893" si="511">IF(ISBLANK(H1886),"",SUM(G1886:H1886))</f>
        <v>103.8</v>
      </c>
      <c r="J1886" s="184">
        <f t="shared" si="505"/>
        <v>133.63</v>
      </c>
      <c r="K1886" s="185" t="s">
        <v>23</v>
      </c>
      <c r="L1886" s="107"/>
      <c r="M1886" s="107"/>
      <c r="N1886" s="108">
        <f t="shared" si="506"/>
        <v>0</v>
      </c>
      <c r="O1886" s="108">
        <f t="shared" si="507"/>
        <v>0</v>
      </c>
      <c r="P1886" s="109"/>
      <c r="Q1886" s="107">
        <f t="shared" si="508"/>
        <v>0</v>
      </c>
      <c r="R1886" s="107">
        <f t="shared" si="508"/>
        <v>0</v>
      </c>
      <c r="S1886" s="108">
        <f t="shared" si="509"/>
        <v>0</v>
      </c>
      <c r="T1886" s="110">
        <f t="shared" si="510"/>
        <v>0</v>
      </c>
      <c r="U1886" s="109"/>
      <c r="V1886" s="111"/>
      <c r="W1886" s="613" t="str">
        <f t="shared" si="503"/>
        <v/>
      </c>
      <c r="X1886" s="613" t="str">
        <f t="shared" si="495"/>
        <v/>
      </c>
      <c r="Y1886" s="613" t="str">
        <f t="shared" si="504"/>
        <v/>
      </c>
    </row>
    <row r="1887" spans="1:25" s="112" customFormat="1" ht="26.4" hidden="1">
      <c r="A1887" s="196" t="s">
        <v>1047</v>
      </c>
      <c r="B1887" s="197" t="s">
        <v>973</v>
      </c>
      <c r="C1887" s="178" t="s">
        <v>959</v>
      </c>
      <c r="D1887" s="179"/>
      <c r="E1887" s="180">
        <v>0</v>
      </c>
      <c r="F1887" s="181"/>
      <c r="G1887" s="182"/>
      <c r="H1887" s="184">
        <v>103.8</v>
      </c>
      <c r="I1887" s="183">
        <f t="shared" si="511"/>
        <v>103.8</v>
      </c>
      <c r="J1887" s="184">
        <f t="shared" si="505"/>
        <v>133.63</v>
      </c>
      <c r="K1887" s="185" t="s">
        <v>23</v>
      </c>
      <c r="L1887" s="107"/>
      <c r="M1887" s="107"/>
      <c r="N1887" s="108">
        <f t="shared" si="506"/>
        <v>0</v>
      </c>
      <c r="O1887" s="108">
        <f t="shared" si="507"/>
        <v>0</v>
      </c>
      <c r="P1887" s="109"/>
      <c r="Q1887" s="107">
        <f t="shared" si="508"/>
        <v>0</v>
      </c>
      <c r="R1887" s="107">
        <f t="shared" si="508"/>
        <v>0</v>
      </c>
      <c r="S1887" s="108">
        <f t="shared" si="509"/>
        <v>0</v>
      </c>
      <c r="T1887" s="110">
        <f t="shared" si="510"/>
        <v>0</v>
      </c>
      <c r="U1887" s="109"/>
      <c r="V1887" s="111"/>
      <c r="W1887" s="613" t="str">
        <f t="shared" si="503"/>
        <v/>
      </c>
      <c r="X1887" s="613" t="str">
        <f t="shared" si="495"/>
        <v/>
      </c>
      <c r="Y1887" s="613" t="str">
        <f t="shared" si="504"/>
        <v/>
      </c>
    </row>
    <row r="1888" spans="1:25" s="112" customFormat="1" ht="26.4" hidden="1">
      <c r="A1888" s="196" t="s">
        <v>1047</v>
      </c>
      <c r="B1888" s="197" t="s">
        <v>973</v>
      </c>
      <c r="C1888" s="178" t="s">
        <v>960</v>
      </c>
      <c r="D1888" s="179"/>
      <c r="E1888" s="180">
        <v>0</v>
      </c>
      <c r="F1888" s="181"/>
      <c r="G1888" s="182"/>
      <c r="H1888" s="184">
        <v>103.8</v>
      </c>
      <c r="I1888" s="183">
        <f t="shared" si="511"/>
        <v>103.8</v>
      </c>
      <c r="J1888" s="184">
        <f t="shared" si="505"/>
        <v>133.63</v>
      </c>
      <c r="K1888" s="185" t="s">
        <v>23</v>
      </c>
      <c r="L1888" s="107"/>
      <c r="M1888" s="107"/>
      <c r="N1888" s="108">
        <f t="shared" si="506"/>
        <v>0</v>
      </c>
      <c r="O1888" s="108">
        <f t="shared" si="507"/>
        <v>0</v>
      </c>
      <c r="P1888" s="109"/>
      <c r="Q1888" s="107">
        <f t="shared" si="508"/>
        <v>0</v>
      </c>
      <c r="R1888" s="107">
        <f t="shared" si="508"/>
        <v>0</v>
      </c>
      <c r="S1888" s="108">
        <f t="shared" si="509"/>
        <v>0</v>
      </c>
      <c r="T1888" s="110">
        <f t="shared" si="510"/>
        <v>0</v>
      </c>
      <c r="U1888" s="109"/>
      <c r="V1888" s="111"/>
      <c r="W1888" s="613" t="str">
        <f t="shared" si="503"/>
        <v/>
      </c>
      <c r="X1888" s="613" t="str">
        <f t="shared" si="495"/>
        <v/>
      </c>
      <c r="Y1888" s="613" t="str">
        <f t="shared" si="504"/>
        <v/>
      </c>
    </row>
    <row r="1889" spans="1:25" s="112" customFormat="1" hidden="1">
      <c r="A1889" s="196" t="s">
        <v>1048</v>
      </c>
      <c r="B1889" s="197" t="s">
        <v>973</v>
      </c>
      <c r="C1889" s="178" t="s">
        <v>961</v>
      </c>
      <c r="D1889" s="179"/>
      <c r="E1889" s="180"/>
      <c r="F1889" s="181"/>
      <c r="G1889" s="182"/>
      <c r="H1889" s="184">
        <v>105.83</v>
      </c>
      <c r="I1889" s="183">
        <f t="shared" si="511"/>
        <v>105.83</v>
      </c>
      <c r="J1889" s="184">
        <f t="shared" si="505"/>
        <v>136.25</v>
      </c>
      <c r="K1889" s="185" t="s">
        <v>23</v>
      </c>
      <c r="L1889" s="107"/>
      <c r="M1889" s="107"/>
      <c r="N1889" s="108">
        <f t="shared" si="506"/>
        <v>0</v>
      </c>
      <c r="O1889" s="108">
        <f t="shared" si="507"/>
        <v>0</v>
      </c>
      <c r="P1889" s="109"/>
      <c r="Q1889" s="107">
        <f t="shared" si="508"/>
        <v>0</v>
      </c>
      <c r="R1889" s="107">
        <f t="shared" si="508"/>
        <v>0</v>
      </c>
      <c r="S1889" s="108">
        <f t="shared" si="509"/>
        <v>0</v>
      </c>
      <c r="T1889" s="110">
        <f t="shared" si="510"/>
        <v>0</v>
      </c>
      <c r="U1889" s="109"/>
      <c r="V1889" s="111"/>
      <c r="W1889" s="613" t="str">
        <f t="shared" si="503"/>
        <v/>
      </c>
      <c r="X1889" s="613" t="str">
        <f t="shared" si="495"/>
        <v/>
      </c>
      <c r="Y1889" s="613" t="str">
        <f t="shared" si="504"/>
        <v/>
      </c>
    </row>
    <row r="1890" spans="1:25" s="112" customFormat="1" hidden="1">
      <c r="A1890" s="196" t="s">
        <v>962</v>
      </c>
      <c r="B1890" s="197" t="s">
        <v>231</v>
      </c>
      <c r="C1890" s="186" t="s">
        <v>963</v>
      </c>
      <c r="D1890" s="179"/>
      <c r="E1890" s="180"/>
      <c r="F1890" s="181"/>
      <c r="G1890" s="182"/>
      <c r="H1890" s="184">
        <v>89.01</v>
      </c>
      <c r="I1890" s="183">
        <f t="shared" si="511"/>
        <v>89.01</v>
      </c>
      <c r="J1890" s="184">
        <f t="shared" si="505"/>
        <v>114.59</v>
      </c>
      <c r="K1890" s="185" t="s">
        <v>23</v>
      </c>
      <c r="L1890" s="107"/>
      <c r="M1890" s="107"/>
      <c r="N1890" s="108">
        <f t="shared" si="506"/>
        <v>0</v>
      </c>
      <c r="O1890" s="108">
        <f t="shared" si="507"/>
        <v>0</v>
      </c>
      <c r="P1890" s="109"/>
      <c r="Q1890" s="107">
        <f t="shared" si="508"/>
        <v>0</v>
      </c>
      <c r="R1890" s="107">
        <f t="shared" si="508"/>
        <v>0</v>
      </c>
      <c r="S1890" s="108">
        <f t="shared" si="509"/>
        <v>0</v>
      </c>
      <c r="T1890" s="110">
        <f t="shared" si="510"/>
        <v>0</v>
      </c>
      <c r="U1890" s="109"/>
      <c r="V1890" s="111"/>
      <c r="W1890" s="613" t="str">
        <f t="shared" si="503"/>
        <v/>
      </c>
      <c r="X1890" s="613" t="str">
        <f t="shared" si="495"/>
        <v/>
      </c>
      <c r="Y1890" s="613" t="str">
        <f t="shared" si="504"/>
        <v/>
      </c>
    </row>
    <row r="1891" spans="1:25" s="112" customFormat="1" hidden="1">
      <c r="A1891" s="196" t="s">
        <v>964</v>
      </c>
      <c r="B1891" s="197" t="s">
        <v>1049</v>
      </c>
      <c r="C1891" s="186" t="s">
        <v>965</v>
      </c>
      <c r="D1891" s="179"/>
      <c r="E1891" s="180"/>
      <c r="F1891" s="181"/>
      <c r="G1891" s="182"/>
      <c r="H1891" s="184">
        <v>52.12</v>
      </c>
      <c r="I1891" s="183">
        <f t="shared" si="511"/>
        <v>52.12</v>
      </c>
      <c r="J1891" s="184">
        <f t="shared" si="505"/>
        <v>67.099999999999994</v>
      </c>
      <c r="K1891" s="185" t="s">
        <v>23</v>
      </c>
      <c r="L1891" s="107"/>
      <c r="M1891" s="107"/>
      <c r="N1891" s="108">
        <f t="shared" si="506"/>
        <v>0</v>
      </c>
      <c r="O1891" s="108">
        <f t="shared" si="507"/>
        <v>0</v>
      </c>
      <c r="P1891" s="109"/>
      <c r="Q1891" s="107">
        <f t="shared" si="508"/>
        <v>0</v>
      </c>
      <c r="R1891" s="107">
        <f t="shared" si="508"/>
        <v>0</v>
      </c>
      <c r="S1891" s="108">
        <f t="shared" si="509"/>
        <v>0</v>
      </c>
      <c r="T1891" s="110">
        <f t="shared" si="510"/>
        <v>0</v>
      </c>
      <c r="U1891" s="109"/>
      <c r="V1891" s="111"/>
      <c r="W1891" s="613" t="str">
        <f t="shared" si="503"/>
        <v/>
      </c>
      <c r="X1891" s="613" t="str">
        <f t="shared" si="495"/>
        <v/>
      </c>
      <c r="Y1891" s="613" t="str">
        <f t="shared" si="504"/>
        <v/>
      </c>
    </row>
    <row r="1892" spans="1:25" s="112" customFormat="1">
      <c r="A1892" s="196" t="s">
        <v>1124</v>
      </c>
      <c r="B1892" s="197" t="s">
        <v>973</v>
      </c>
      <c r="C1892" s="186" t="s">
        <v>966</v>
      </c>
      <c r="D1892" s="179"/>
      <c r="E1892" s="180"/>
      <c r="F1892" s="181"/>
      <c r="G1892" s="182"/>
      <c r="H1892" s="184">
        <v>125.7</v>
      </c>
      <c r="I1892" s="183">
        <f t="shared" si="511"/>
        <v>125.7</v>
      </c>
      <c r="J1892" s="184">
        <f t="shared" si="505"/>
        <v>161.83000000000001</v>
      </c>
      <c r="K1892" s="185" t="s">
        <v>23</v>
      </c>
      <c r="L1892" s="107"/>
      <c r="M1892" s="107">
        <v>161.83000000000001</v>
      </c>
      <c r="N1892" s="108">
        <f t="shared" si="506"/>
        <v>0</v>
      </c>
      <c r="O1892" s="108">
        <f t="shared" si="507"/>
        <v>0</v>
      </c>
      <c r="P1892" s="109"/>
      <c r="Q1892" s="107">
        <f t="shared" si="508"/>
        <v>0</v>
      </c>
      <c r="R1892" s="107">
        <f t="shared" si="508"/>
        <v>161.83000000000001</v>
      </c>
      <c r="S1892" s="108">
        <f t="shared" si="509"/>
        <v>0</v>
      </c>
      <c r="T1892" s="110">
        <f t="shared" si="510"/>
        <v>0</v>
      </c>
      <c r="U1892" s="109"/>
      <c r="V1892" s="111"/>
      <c r="W1892" s="613" t="str">
        <f t="shared" si="503"/>
        <v/>
      </c>
      <c r="X1892" s="613" t="str">
        <f t="shared" si="495"/>
        <v/>
      </c>
      <c r="Y1892" s="613" t="str">
        <f t="shared" si="504"/>
        <v/>
      </c>
    </row>
    <row r="1893" spans="1:25" s="112" customFormat="1">
      <c r="A1893" s="196" t="s">
        <v>967</v>
      </c>
      <c r="B1893" s="197" t="s">
        <v>1049</v>
      </c>
      <c r="C1893" s="178" t="s">
        <v>968</v>
      </c>
      <c r="D1893" s="179"/>
      <c r="E1893" s="180"/>
      <c r="F1893" s="181"/>
      <c r="G1893" s="182"/>
      <c r="H1893" s="184">
        <v>93.8</v>
      </c>
      <c r="I1893" s="183">
        <f t="shared" si="511"/>
        <v>93.8</v>
      </c>
      <c r="J1893" s="184">
        <f t="shared" si="505"/>
        <v>120.76</v>
      </c>
      <c r="K1893" s="185" t="s">
        <v>23</v>
      </c>
      <c r="L1893" s="107"/>
      <c r="M1893" s="107">
        <v>120.76</v>
      </c>
      <c r="N1893" s="108">
        <f t="shared" si="506"/>
        <v>0</v>
      </c>
      <c r="O1893" s="108">
        <f t="shared" si="507"/>
        <v>0</v>
      </c>
      <c r="P1893" s="109"/>
      <c r="Q1893" s="107">
        <f t="shared" si="508"/>
        <v>0</v>
      </c>
      <c r="R1893" s="107">
        <f t="shared" si="508"/>
        <v>120.76</v>
      </c>
      <c r="S1893" s="108">
        <f t="shared" si="509"/>
        <v>0</v>
      </c>
      <c r="T1893" s="110">
        <f t="shared" si="510"/>
        <v>0</v>
      </c>
      <c r="U1893" s="109"/>
      <c r="V1893" s="111"/>
      <c r="W1893" s="613" t="str">
        <f t="shared" si="503"/>
        <v/>
      </c>
      <c r="X1893" s="613" t="str">
        <f t="shared" si="495"/>
        <v/>
      </c>
      <c r="Y1893" s="613" t="str">
        <f t="shared" si="504"/>
        <v/>
      </c>
    </row>
    <row r="1894" spans="1:25" s="112" customFormat="1">
      <c r="A1894" s="196" t="s">
        <v>969</v>
      </c>
      <c r="B1894" s="197" t="s">
        <v>1049</v>
      </c>
      <c r="C1894" s="178" t="s">
        <v>970</v>
      </c>
      <c r="D1894" s="179"/>
      <c r="E1894" s="180"/>
      <c r="F1894" s="181"/>
      <c r="G1894" s="182"/>
      <c r="H1894" s="184">
        <v>76.44</v>
      </c>
      <c r="I1894" s="183">
        <f t="shared" ref="I1894:I1896" si="512">IF(ISBLANK(H1894),"",SUM(G1894:H1894))</f>
        <v>76.44</v>
      </c>
      <c r="J1894" s="184">
        <f t="shared" si="505"/>
        <v>98.41</v>
      </c>
      <c r="K1894" s="185" t="s">
        <v>23</v>
      </c>
      <c r="L1894" s="107"/>
      <c r="M1894" s="107">
        <v>98.41</v>
      </c>
      <c r="N1894" s="108">
        <f t="shared" si="506"/>
        <v>0</v>
      </c>
      <c r="O1894" s="108">
        <f t="shared" si="507"/>
        <v>0</v>
      </c>
      <c r="P1894" s="109"/>
      <c r="Q1894" s="107">
        <f t="shared" si="508"/>
        <v>0</v>
      </c>
      <c r="R1894" s="107">
        <f t="shared" si="508"/>
        <v>98.41</v>
      </c>
      <c r="S1894" s="108">
        <f t="shared" si="509"/>
        <v>0</v>
      </c>
      <c r="T1894" s="110">
        <f t="shared" si="510"/>
        <v>0</v>
      </c>
      <c r="U1894" s="109"/>
      <c r="V1894" s="111"/>
      <c r="W1894" s="613" t="str">
        <f t="shared" si="503"/>
        <v/>
      </c>
      <c r="X1894" s="613" t="str">
        <f t="shared" si="495"/>
        <v/>
      </c>
      <c r="Y1894" s="613" t="str">
        <f t="shared" si="504"/>
        <v/>
      </c>
    </row>
    <row r="1895" spans="1:25" s="112" customFormat="1">
      <c r="A1895" s="198" t="s">
        <v>1051</v>
      </c>
      <c r="B1895" s="197" t="s">
        <v>973</v>
      </c>
      <c r="C1895" s="178" t="s">
        <v>1238</v>
      </c>
      <c r="D1895" s="179"/>
      <c r="E1895" s="180"/>
      <c r="F1895" s="181"/>
      <c r="G1895" s="182"/>
      <c r="H1895" s="184">
        <v>98</v>
      </c>
      <c r="I1895" s="183">
        <f t="shared" si="512"/>
        <v>98</v>
      </c>
      <c r="J1895" s="184">
        <f t="shared" si="505"/>
        <v>126.17</v>
      </c>
      <c r="K1895" s="185" t="s">
        <v>23</v>
      </c>
      <c r="L1895" s="107"/>
      <c r="M1895" s="107">
        <v>126.17</v>
      </c>
      <c r="N1895" s="108">
        <f t="shared" si="506"/>
        <v>0</v>
      </c>
      <c r="O1895" s="108">
        <f t="shared" si="507"/>
        <v>0</v>
      </c>
      <c r="P1895" s="109"/>
      <c r="Q1895" s="107">
        <f t="shared" si="508"/>
        <v>0</v>
      </c>
      <c r="R1895" s="107">
        <f t="shared" si="508"/>
        <v>126.17</v>
      </c>
      <c r="S1895" s="108">
        <f t="shared" si="509"/>
        <v>0</v>
      </c>
      <c r="T1895" s="110">
        <f t="shared" si="510"/>
        <v>0</v>
      </c>
      <c r="U1895" s="109"/>
      <c r="V1895" s="111"/>
      <c r="W1895" s="613" t="str">
        <f t="shared" si="503"/>
        <v/>
      </c>
      <c r="X1895" s="613" t="str">
        <f t="shared" si="495"/>
        <v/>
      </c>
      <c r="Y1895" s="613" t="str">
        <f t="shared" si="504"/>
        <v/>
      </c>
    </row>
    <row r="1896" spans="1:25" s="112" customFormat="1" ht="27" thickBot="1">
      <c r="A1896" s="196" t="s">
        <v>1050</v>
      </c>
      <c r="B1896" s="197" t="s">
        <v>973</v>
      </c>
      <c r="C1896" s="178" t="s">
        <v>1262</v>
      </c>
      <c r="D1896" s="179"/>
      <c r="E1896" s="180"/>
      <c r="F1896" s="181"/>
      <c r="G1896" s="187"/>
      <c r="H1896" s="184">
        <v>4303.6400000000003</v>
      </c>
      <c r="I1896" s="183">
        <f t="shared" si="512"/>
        <v>4303.6400000000003</v>
      </c>
      <c r="J1896" s="184">
        <f t="shared" si="505"/>
        <v>5540.51</v>
      </c>
      <c r="K1896" s="185" t="s">
        <v>972</v>
      </c>
      <c r="L1896" s="107"/>
      <c r="M1896" s="107">
        <v>5540.51</v>
      </c>
      <c r="N1896" s="108">
        <f t="shared" si="506"/>
        <v>0</v>
      </c>
      <c r="O1896" s="108">
        <f t="shared" si="507"/>
        <v>0</v>
      </c>
      <c r="P1896" s="109"/>
      <c r="Q1896" s="107">
        <f t="shared" si="508"/>
        <v>0</v>
      </c>
      <c r="R1896" s="107">
        <f t="shared" si="508"/>
        <v>5540.51</v>
      </c>
      <c r="S1896" s="108">
        <f t="shared" si="509"/>
        <v>0</v>
      </c>
      <c r="T1896" s="110">
        <f t="shared" si="510"/>
        <v>0</v>
      </c>
      <c r="U1896" s="109"/>
      <c r="V1896" s="111"/>
      <c r="W1896" s="613" t="str">
        <f t="shared" si="503"/>
        <v/>
      </c>
      <c r="X1896" s="613" t="str">
        <f t="shared" si="495"/>
        <v/>
      </c>
      <c r="Y1896" s="613" t="str">
        <f t="shared" si="504"/>
        <v/>
      </c>
    </row>
    <row r="1897" spans="1:25" ht="13.8" hidden="1" thickBot="1">
      <c r="A1897" s="643" t="s">
        <v>207</v>
      </c>
      <c r="B1897" s="644"/>
      <c r="C1897" s="645" t="s">
        <v>971</v>
      </c>
      <c r="D1897" s="646"/>
      <c r="E1897" s="795"/>
      <c r="F1897" s="796"/>
      <c r="G1897" s="797"/>
      <c r="H1897" s="798"/>
      <c r="I1897" s="798"/>
      <c r="J1897" s="798"/>
      <c r="K1897" s="799" t="s">
        <v>975</v>
      </c>
      <c r="L1897" s="647"/>
      <c r="M1897" s="648"/>
      <c r="N1897" s="648"/>
      <c r="O1897" s="649"/>
      <c r="P1897" s="109"/>
      <c r="Q1897" s="647"/>
      <c r="R1897" s="648"/>
      <c r="S1897" s="648"/>
      <c r="T1897" s="649"/>
      <c r="U1897" s="109"/>
      <c r="V1897" s="612" t="str">
        <f>IF(OR(SUM(O1898:O1928)&gt;0,SUM(T1898:T1928)&gt;0),"y","")</f>
        <v/>
      </c>
      <c r="W1897" s="613" t="str">
        <f t="shared" si="503"/>
        <v/>
      </c>
      <c r="X1897" s="613" t="str">
        <f t="shared" si="495"/>
        <v/>
      </c>
      <c r="Y1897" s="613" t="str">
        <f t="shared" si="504"/>
        <v/>
      </c>
    </row>
    <row r="1898" spans="1:25" ht="13.8" hidden="1" thickBot="1">
      <c r="A1898" s="650" t="s">
        <v>207</v>
      </c>
      <c r="B1898" s="651" t="s">
        <v>207</v>
      </c>
      <c r="C1898" s="652"/>
      <c r="D1898" s="653"/>
      <c r="E1898" s="637"/>
      <c r="F1898" s="638"/>
      <c r="G1898" s="639"/>
      <c r="H1898" s="632"/>
      <c r="I1898" s="632"/>
      <c r="J1898" s="633">
        <f t="shared" ref="J1898:J1928" si="513">IF(ISBLANK(I1898),0,ROUND(I1898*(1+$E$10)*(1+$E$11*D1898),2))</f>
        <v>0</v>
      </c>
      <c r="K1898" s="681" t="s">
        <v>975</v>
      </c>
      <c r="L1898" s="641"/>
      <c r="M1898" s="641"/>
      <c r="N1898" s="108">
        <f t="shared" ref="N1898" si="514">IF(ISBLANK(L1898),0,ROUND(J1898*L1898,2))</f>
        <v>0</v>
      </c>
      <c r="O1898" s="110">
        <f t="shared" ref="O1898:O1928" si="515">IF(ISBLANK(M1898),0,ROUND(L1898*M1898,2))</f>
        <v>0</v>
      </c>
      <c r="P1898" s="109"/>
      <c r="Q1898" s="640">
        <f t="shared" ref="Q1898:R1928" si="516">L1898</f>
        <v>0</v>
      </c>
      <c r="R1898" s="641">
        <f t="shared" si="516"/>
        <v>0</v>
      </c>
      <c r="S1898" s="108">
        <f t="shared" ref="S1898:S1928" si="517">IF(ISBLANK(Q1898),0,ROUND(J1898*Q1898,2))</f>
        <v>0</v>
      </c>
      <c r="T1898" s="110">
        <f t="shared" ref="T1898:T1928" si="518">IF(ISBLANK(Q1898),0,ROUND(Q1898*R1898,2))</f>
        <v>0</v>
      </c>
      <c r="U1898" s="109"/>
      <c r="W1898" s="613" t="str">
        <f t="shared" si="503"/>
        <v/>
      </c>
      <c r="X1898" s="613" t="str">
        <f t="shared" si="495"/>
        <v/>
      </c>
      <c r="Y1898" s="613" t="str">
        <f t="shared" si="504"/>
        <v/>
      </c>
    </row>
    <row r="1899" spans="1:25" ht="13.8" hidden="1" thickBot="1">
      <c r="A1899" s="650" t="s">
        <v>207</v>
      </c>
      <c r="B1899" s="651" t="s">
        <v>207</v>
      </c>
      <c r="C1899" s="765"/>
      <c r="D1899" s="653"/>
      <c r="E1899" s="637"/>
      <c r="F1899" s="638"/>
      <c r="G1899" s="639"/>
      <c r="H1899" s="632"/>
      <c r="I1899" s="632"/>
      <c r="J1899" s="623">
        <f t="shared" si="513"/>
        <v>0</v>
      </c>
      <c r="K1899" s="681" t="s">
        <v>975</v>
      </c>
      <c r="L1899" s="107"/>
      <c r="M1899" s="107"/>
      <c r="N1899" s="108">
        <f>IF(ISBLANK(L1899),0,ROUND(J1899*L1899,2))</f>
        <v>0</v>
      </c>
      <c r="O1899" s="108">
        <f t="shared" si="515"/>
        <v>0</v>
      </c>
      <c r="P1899" s="109"/>
      <c r="Q1899" s="107">
        <f t="shared" si="516"/>
        <v>0</v>
      </c>
      <c r="R1899" s="107">
        <f t="shared" si="516"/>
        <v>0</v>
      </c>
      <c r="S1899" s="108">
        <f t="shared" si="517"/>
        <v>0</v>
      </c>
      <c r="T1899" s="655">
        <f t="shared" si="518"/>
        <v>0</v>
      </c>
      <c r="U1899" s="109"/>
      <c r="W1899" s="613" t="str">
        <f t="shared" si="503"/>
        <v/>
      </c>
      <c r="X1899" s="613" t="str">
        <f t="shared" si="495"/>
        <v/>
      </c>
      <c r="Y1899" s="613" t="str">
        <f t="shared" si="504"/>
        <v/>
      </c>
    </row>
    <row r="1900" spans="1:25" ht="13.8" hidden="1" thickBot="1">
      <c r="A1900" s="650" t="s">
        <v>207</v>
      </c>
      <c r="B1900" s="651" t="s">
        <v>207</v>
      </c>
      <c r="C1900" s="765"/>
      <c r="D1900" s="653"/>
      <c r="E1900" s="637"/>
      <c r="F1900" s="638"/>
      <c r="G1900" s="639"/>
      <c r="H1900" s="632"/>
      <c r="I1900" s="632"/>
      <c r="J1900" s="623">
        <f t="shared" si="513"/>
        <v>0</v>
      </c>
      <c r="K1900" s="681" t="s">
        <v>975</v>
      </c>
      <c r="L1900" s="107"/>
      <c r="M1900" s="107"/>
      <c r="N1900" s="108">
        <f t="shared" ref="N1900:N1928" si="519">IF(ISBLANK(L1900),0,ROUND(J1900*L1900,2))</f>
        <v>0</v>
      </c>
      <c r="O1900" s="108">
        <f t="shared" si="515"/>
        <v>0</v>
      </c>
      <c r="P1900" s="109"/>
      <c r="Q1900" s="107">
        <f t="shared" si="516"/>
        <v>0</v>
      </c>
      <c r="R1900" s="107">
        <f t="shared" si="516"/>
        <v>0</v>
      </c>
      <c r="S1900" s="108">
        <f t="shared" si="517"/>
        <v>0</v>
      </c>
      <c r="T1900" s="110">
        <f t="shared" si="518"/>
        <v>0</v>
      </c>
      <c r="U1900" s="109"/>
      <c r="W1900" s="613" t="str">
        <f t="shared" si="503"/>
        <v/>
      </c>
      <c r="X1900" s="613" t="str">
        <f t="shared" si="495"/>
        <v/>
      </c>
      <c r="Y1900" s="613" t="str">
        <f t="shared" si="504"/>
        <v/>
      </c>
    </row>
    <row r="1901" spans="1:25" ht="13.8" hidden="1" thickBot="1">
      <c r="A1901" s="650" t="s">
        <v>207</v>
      </c>
      <c r="B1901" s="651" t="s">
        <v>207</v>
      </c>
      <c r="C1901" s="765"/>
      <c r="D1901" s="653"/>
      <c r="E1901" s="637"/>
      <c r="F1901" s="638"/>
      <c r="G1901" s="639"/>
      <c r="H1901" s="632"/>
      <c r="I1901" s="632"/>
      <c r="J1901" s="623">
        <f t="shared" si="513"/>
        <v>0</v>
      </c>
      <c r="K1901" s="681" t="s">
        <v>975</v>
      </c>
      <c r="L1901" s="107"/>
      <c r="M1901" s="107"/>
      <c r="N1901" s="108">
        <f t="shared" si="519"/>
        <v>0</v>
      </c>
      <c r="O1901" s="108">
        <f t="shared" si="515"/>
        <v>0</v>
      </c>
      <c r="P1901" s="109"/>
      <c r="Q1901" s="107">
        <f t="shared" si="516"/>
        <v>0</v>
      </c>
      <c r="R1901" s="107">
        <f t="shared" si="516"/>
        <v>0</v>
      </c>
      <c r="S1901" s="108">
        <f t="shared" si="517"/>
        <v>0</v>
      </c>
      <c r="T1901" s="110">
        <f t="shared" si="518"/>
        <v>0</v>
      </c>
      <c r="U1901" s="109"/>
      <c r="W1901" s="613" t="str">
        <f t="shared" si="503"/>
        <v/>
      </c>
      <c r="X1901" s="613" t="str">
        <f t="shared" si="495"/>
        <v/>
      </c>
      <c r="Y1901" s="613" t="str">
        <f t="shared" si="504"/>
        <v/>
      </c>
    </row>
    <row r="1902" spans="1:25" ht="13.8" hidden="1" thickBot="1">
      <c r="A1902" s="650" t="s">
        <v>207</v>
      </c>
      <c r="B1902" s="651" t="s">
        <v>207</v>
      </c>
      <c r="C1902" s="765"/>
      <c r="D1902" s="653"/>
      <c r="E1902" s="637"/>
      <c r="F1902" s="638"/>
      <c r="G1902" s="639"/>
      <c r="H1902" s="632"/>
      <c r="I1902" s="632"/>
      <c r="J1902" s="623">
        <f t="shared" si="513"/>
        <v>0</v>
      </c>
      <c r="K1902" s="681" t="s">
        <v>975</v>
      </c>
      <c r="L1902" s="107"/>
      <c r="M1902" s="107"/>
      <c r="N1902" s="108">
        <f t="shared" si="519"/>
        <v>0</v>
      </c>
      <c r="O1902" s="108">
        <f t="shared" si="515"/>
        <v>0</v>
      </c>
      <c r="P1902" s="109"/>
      <c r="Q1902" s="107">
        <f t="shared" si="516"/>
        <v>0</v>
      </c>
      <c r="R1902" s="107">
        <f t="shared" si="516"/>
        <v>0</v>
      </c>
      <c r="S1902" s="108">
        <f t="shared" si="517"/>
        <v>0</v>
      </c>
      <c r="T1902" s="110">
        <f t="shared" si="518"/>
        <v>0</v>
      </c>
      <c r="U1902" s="109"/>
      <c r="W1902" s="613" t="str">
        <f t="shared" si="503"/>
        <v/>
      </c>
      <c r="X1902" s="613" t="str">
        <f t="shared" si="495"/>
        <v/>
      </c>
      <c r="Y1902" s="613" t="str">
        <f t="shared" si="504"/>
        <v/>
      </c>
    </row>
    <row r="1903" spans="1:25" ht="13.8" hidden="1" thickBot="1">
      <c r="A1903" s="650" t="s">
        <v>207</v>
      </c>
      <c r="B1903" s="651" t="s">
        <v>207</v>
      </c>
      <c r="C1903" s="765"/>
      <c r="D1903" s="653"/>
      <c r="E1903" s="637"/>
      <c r="F1903" s="638"/>
      <c r="G1903" s="639"/>
      <c r="H1903" s="632"/>
      <c r="I1903" s="632"/>
      <c r="J1903" s="623">
        <f t="shared" si="513"/>
        <v>0</v>
      </c>
      <c r="K1903" s="681" t="s">
        <v>975</v>
      </c>
      <c r="L1903" s="107"/>
      <c r="M1903" s="107"/>
      <c r="N1903" s="108">
        <f t="shared" si="519"/>
        <v>0</v>
      </c>
      <c r="O1903" s="108">
        <f t="shared" si="515"/>
        <v>0</v>
      </c>
      <c r="P1903" s="109"/>
      <c r="Q1903" s="107">
        <f t="shared" si="516"/>
        <v>0</v>
      </c>
      <c r="R1903" s="107">
        <f t="shared" si="516"/>
        <v>0</v>
      </c>
      <c r="S1903" s="108">
        <f t="shared" si="517"/>
        <v>0</v>
      </c>
      <c r="T1903" s="110">
        <f t="shared" si="518"/>
        <v>0</v>
      </c>
      <c r="U1903" s="109"/>
      <c r="W1903" s="613" t="str">
        <f t="shared" si="503"/>
        <v/>
      </c>
      <c r="X1903" s="613" t="str">
        <f t="shared" si="495"/>
        <v/>
      </c>
      <c r="Y1903" s="613" t="str">
        <f t="shared" si="504"/>
        <v/>
      </c>
    </row>
    <row r="1904" spans="1:25" ht="13.8" hidden="1" thickBot="1">
      <c r="A1904" s="650" t="s">
        <v>207</v>
      </c>
      <c r="B1904" s="651" t="s">
        <v>207</v>
      </c>
      <c r="C1904" s="765"/>
      <c r="D1904" s="653"/>
      <c r="E1904" s="637"/>
      <c r="F1904" s="638"/>
      <c r="G1904" s="639"/>
      <c r="H1904" s="632"/>
      <c r="I1904" s="632"/>
      <c r="J1904" s="623">
        <f t="shared" si="513"/>
        <v>0</v>
      </c>
      <c r="K1904" s="681" t="s">
        <v>975</v>
      </c>
      <c r="L1904" s="107"/>
      <c r="M1904" s="107"/>
      <c r="N1904" s="108">
        <f t="shared" si="519"/>
        <v>0</v>
      </c>
      <c r="O1904" s="108">
        <f t="shared" si="515"/>
        <v>0</v>
      </c>
      <c r="P1904" s="109"/>
      <c r="Q1904" s="107">
        <f t="shared" si="516"/>
        <v>0</v>
      </c>
      <c r="R1904" s="107">
        <f t="shared" si="516"/>
        <v>0</v>
      </c>
      <c r="S1904" s="108">
        <f t="shared" si="517"/>
        <v>0</v>
      </c>
      <c r="T1904" s="110">
        <f t="shared" si="518"/>
        <v>0</v>
      </c>
      <c r="U1904" s="109"/>
      <c r="W1904" s="613" t="str">
        <f t="shared" si="503"/>
        <v/>
      </c>
      <c r="X1904" s="613" t="str">
        <f t="shared" si="495"/>
        <v/>
      </c>
      <c r="Y1904" s="613" t="str">
        <f t="shared" si="504"/>
        <v/>
      </c>
    </row>
    <row r="1905" spans="1:25" ht="13.8" hidden="1" thickBot="1">
      <c r="A1905" s="650" t="s">
        <v>207</v>
      </c>
      <c r="B1905" s="651" t="s">
        <v>207</v>
      </c>
      <c r="C1905" s="765"/>
      <c r="D1905" s="653"/>
      <c r="E1905" s="637"/>
      <c r="F1905" s="638"/>
      <c r="G1905" s="639"/>
      <c r="H1905" s="632"/>
      <c r="I1905" s="632"/>
      <c r="J1905" s="623">
        <f t="shared" si="513"/>
        <v>0</v>
      </c>
      <c r="K1905" s="681" t="s">
        <v>975</v>
      </c>
      <c r="L1905" s="107"/>
      <c r="M1905" s="107"/>
      <c r="N1905" s="108">
        <f t="shared" si="519"/>
        <v>0</v>
      </c>
      <c r="O1905" s="108">
        <f t="shared" si="515"/>
        <v>0</v>
      </c>
      <c r="P1905" s="109"/>
      <c r="Q1905" s="107">
        <f t="shared" si="516"/>
        <v>0</v>
      </c>
      <c r="R1905" s="107">
        <f t="shared" si="516"/>
        <v>0</v>
      </c>
      <c r="S1905" s="108">
        <f t="shared" si="517"/>
        <v>0</v>
      </c>
      <c r="T1905" s="110">
        <f t="shared" si="518"/>
        <v>0</v>
      </c>
      <c r="U1905" s="109"/>
      <c r="W1905" s="613" t="str">
        <f t="shared" si="503"/>
        <v/>
      </c>
      <c r="X1905" s="613" t="str">
        <f t="shared" si="495"/>
        <v/>
      </c>
      <c r="Y1905" s="613" t="str">
        <f t="shared" si="504"/>
        <v/>
      </c>
    </row>
    <row r="1906" spans="1:25" ht="13.8" hidden="1" thickBot="1">
      <c r="A1906" s="650" t="s">
        <v>207</v>
      </c>
      <c r="B1906" s="651" t="s">
        <v>207</v>
      </c>
      <c r="C1906" s="765"/>
      <c r="D1906" s="653"/>
      <c r="E1906" s="637"/>
      <c r="F1906" s="638"/>
      <c r="G1906" s="639"/>
      <c r="H1906" s="632"/>
      <c r="I1906" s="632"/>
      <c r="J1906" s="623">
        <f t="shared" si="513"/>
        <v>0</v>
      </c>
      <c r="K1906" s="681" t="s">
        <v>975</v>
      </c>
      <c r="L1906" s="107"/>
      <c r="M1906" s="107"/>
      <c r="N1906" s="108">
        <f t="shared" si="519"/>
        <v>0</v>
      </c>
      <c r="O1906" s="108">
        <f t="shared" si="515"/>
        <v>0</v>
      </c>
      <c r="P1906" s="109"/>
      <c r="Q1906" s="107">
        <f t="shared" si="516"/>
        <v>0</v>
      </c>
      <c r="R1906" s="107">
        <f t="shared" si="516"/>
        <v>0</v>
      </c>
      <c r="S1906" s="108">
        <f t="shared" si="517"/>
        <v>0</v>
      </c>
      <c r="T1906" s="110">
        <f t="shared" si="518"/>
        <v>0</v>
      </c>
      <c r="U1906" s="109"/>
      <c r="W1906" s="613" t="str">
        <f t="shared" si="503"/>
        <v/>
      </c>
      <c r="X1906" s="613" t="str">
        <f t="shared" si="495"/>
        <v/>
      </c>
      <c r="Y1906" s="613" t="str">
        <f t="shared" si="504"/>
        <v/>
      </c>
    </row>
    <row r="1907" spans="1:25" ht="13.8" hidden="1" thickBot="1">
      <c r="A1907" s="650" t="s">
        <v>207</v>
      </c>
      <c r="B1907" s="651" t="s">
        <v>207</v>
      </c>
      <c r="C1907" s="765"/>
      <c r="D1907" s="653"/>
      <c r="E1907" s="637"/>
      <c r="F1907" s="638"/>
      <c r="G1907" s="639"/>
      <c r="H1907" s="632"/>
      <c r="I1907" s="632"/>
      <c r="J1907" s="623">
        <f t="shared" si="513"/>
        <v>0</v>
      </c>
      <c r="K1907" s="681" t="s">
        <v>975</v>
      </c>
      <c r="L1907" s="107"/>
      <c r="M1907" s="107"/>
      <c r="N1907" s="108">
        <f t="shared" si="519"/>
        <v>0</v>
      </c>
      <c r="O1907" s="108">
        <f t="shared" si="515"/>
        <v>0</v>
      </c>
      <c r="P1907" s="109"/>
      <c r="Q1907" s="107">
        <f t="shared" si="516"/>
        <v>0</v>
      </c>
      <c r="R1907" s="107">
        <f t="shared" si="516"/>
        <v>0</v>
      </c>
      <c r="S1907" s="108">
        <f t="shared" si="517"/>
        <v>0</v>
      </c>
      <c r="T1907" s="110">
        <f t="shared" si="518"/>
        <v>0</v>
      </c>
      <c r="U1907" s="109"/>
      <c r="W1907" s="613" t="str">
        <f t="shared" si="503"/>
        <v/>
      </c>
      <c r="X1907" s="613" t="str">
        <f t="shared" si="495"/>
        <v/>
      </c>
      <c r="Y1907" s="613" t="str">
        <f t="shared" si="504"/>
        <v/>
      </c>
    </row>
    <row r="1908" spans="1:25" ht="13.8" hidden="1" thickBot="1">
      <c r="A1908" s="650" t="s">
        <v>207</v>
      </c>
      <c r="B1908" s="651" t="s">
        <v>207</v>
      </c>
      <c r="C1908" s="765"/>
      <c r="D1908" s="653"/>
      <c r="E1908" s="637"/>
      <c r="F1908" s="638"/>
      <c r="G1908" s="639"/>
      <c r="H1908" s="632"/>
      <c r="I1908" s="632"/>
      <c r="J1908" s="623">
        <f t="shared" si="513"/>
        <v>0</v>
      </c>
      <c r="K1908" s="681" t="s">
        <v>975</v>
      </c>
      <c r="L1908" s="107"/>
      <c r="M1908" s="107"/>
      <c r="N1908" s="108">
        <f t="shared" si="519"/>
        <v>0</v>
      </c>
      <c r="O1908" s="108">
        <f t="shared" si="515"/>
        <v>0</v>
      </c>
      <c r="P1908" s="109"/>
      <c r="Q1908" s="107">
        <f t="shared" si="516"/>
        <v>0</v>
      </c>
      <c r="R1908" s="107">
        <f t="shared" si="516"/>
        <v>0</v>
      </c>
      <c r="S1908" s="108">
        <f t="shared" si="517"/>
        <v>0</v>
      </c>
      <c r="T1908" s="110">
        <f t="shared" si="518"/>
        <v>0</v>
      </c>
      <c r="U1908" s="109"/>
      <c r="W1908" s="613" t="str">
        <f t="shared" si="503"/>
        <v/>
      </c>
      <c r="X1908" s="613" t="str">
        <f t="shared" si="495"/>
        <v/>
      </c>
      <c r="Y1908" s="613" t="str">
        <f t="shared" si="504"/>
        <v/>
      </c>
    </row>
    <row r="1909" spans="1:25" ht="13.8" hidden="1" thickBot="1">
      <c r="A1909" s="650" t="s">
        <v>207</v>
      </c>
      <c r="B1909" s="651" t="s">
        <v>207</v>
      </c>
      <c r="C1909" s="765"/>
      <c r="D1909" s="653"/>
      <c r="E1909" s="637"/>
      <c r="F1909" s="638"/>
      <c r="G1909" s="639"/>
      <c r="H1909" s="632"/>
      <c r="I1909" s="632"/>
      <c r="J1909" s="623">
        <f t="shared" si="513"/>
        <v>0</v>
      </c>
      <c r="K1909" s="681" t="s">
        <v>975</v>
      </c>
      <c r="L1909" s="107"/>
      <c r="M1909" s="107"/>
      <c r="N1909" s="108">
        <f t="shared" si="519"/>
        <v>0</v>
      </c>
      <c r="O1909" s="108">
        <f t="shared" si="515"/>
        <v>0</v>
      </c>
      <c r="P1909" s="109"/>
      <c r="Q1909" s="107">
        <f t="shared" si="516"/>
        <v>0</v>
      </c>
      <c r="R1909" s="107">
        <f t="shared" si="516"/>
        <v>0</v>
      </c>
      <c r="S1909" s="108">
        <f t="shared" si="517"/>
        <v>0</v>
      </c>
      <c r="T1909" s="110">
        <f t="shared" si="518"/>
        <v>0</v>
      </c>
      <c r="U1909" s="109"/>
      <c r="W1909" s="613" t="str">
        <f t="shared" si="503"/>
        <v/>
      </c>
      <c r="X1909" s="613" t="str">
        <f t="shared" si="495"/>
        <v/>
      </c>
      <c r="Y1909" s="613" t="str">
        <f t="shared" si="504"/>
        <v/>
      </c>
    </row>
    <row r="1910" spans="1:25" ht="13.8" hidden="1" thickBot="1">
      <c r="A1910" s="650" t="s">
        <v>207</v>
      </c>
      <c r="B1910" s="651" t="s">
        <v>207</v>
      </c>
      <c r="C1910" s="765"/>
      <c r="D1910" s="653"/>
      <c r="E1910" s="637"/>
      <c r="F1910" s="638"/>
      <c r="G1910" s="639"/>
      <c r="H1910" s="632"/>
      <c r="I1910" s="632"/>
      <c r="J1910" s="623">
        <f t="shared" si="513"/>
        <v>0</v>
      </c>
      <c r="K1910" s="681" t="s">
        <v>975</v>
      </c>
      <c r="L1910" s="107"/>
      <c r="M1910" s="107"/>
      <c r="N1910" s="108">
        <f t="shared" si="519"/>
        <v>0</v>
      </c>
      <c r="O1910" s="108">
        <f t="shared" si="515"/>
        <v>0</v>
      </c>
      <c r="P1910" s="109"/>
      <c r="Q1910" s="107">
        <f t="shared" si="516"/>
        <v>0</v>
      </c>
      <c r="R1910" s="107">
        <f t="shared" si="516"/>
        <v>0</v>
      </c>
      <c r="S1910" s="108">
        <f t="shared" si="517"/>
        <v>0</v>
      </c>
      <c r="T1910" s="110">
        <f t="shared" si="518"/>
        <v>0</v>
      </c>
      <c r="U1910" s="109"/>
      <c r="W1910" s="613" t="str">
        <f t="shared" si="503"/>
        <v/>
      </c>
      <c r="X1910" s="613" t="str">
        <f t="shared" si="495"/>
        <v/>
      </c>
      <c r="Y1910" s="613" t="str">
        <f t="shared" si="504"/>
        <v/>
      </c>
    </row>
    <row r="1911" spans="1:25" ht="13.8" hidden="1" thickBot="1">
      <c r="A1911" s="650" t="s">
        <v>207</v>
      </c>
      <c r="B1911" s="651" t="s">
        <v>207</v>
      </c>
      <c r="C1911" s="765"/>
      <c r="D1911" s="653"/>
      <c r="E1911" s="637"/>
      <c r="F1911" s="638"/>
      <c r="G1911" s="639"/>
      <c r="H1911" s="632"/>
      <c r="I1911" s="632"/>
      <c r="J1911" s="623">
        <f t="shared" si="513"/>
        <v>0</v>
      </c>
      <c r="K1911" s="681" t="s">
        <v>975</v>
      </c>
      <c r="L1911" s="107"/>
      <c r="M1911" s="107"/>
      <c r="N1911" s="108">
        <f t="shared" si="519"/>
        <v>0</v>
      </c>
      <c r="O1911" s="108">
        <f t="shared" si="515"/>
        <v>0</v>
      </c>
      <c r="P1911" s="109"/>
      <c r="Q1911" s="107">
        <f t="shared" si="516"/>
        <v>0</v>
      </c>
      <c r="R1911" s="107">
        <f t="shared" si="516"/>
        <v>0</v>
      </c>
      <c r="S1911" s="108">
        <f t="shared" si="517"/>
        <v>0</v>
      </c>
      <c r="T1911" s="110">
        <f t="shared" si="518"/>
        <v>0</v>
      </c>
      <c r="U1911" s="109"/>
      <c r="W1911" s="613" t="str">
        <f t="shared" si="503"/>
        <v/>
      </c>
      <c r="X1911" s="613" t="str">
        <f t="shared" si="495"/>
        <v/>
      </c>
      <c r="Y1911" s="613" t="str">
        <f t="shared" si="504"/>
        <v/>
      </c>
    </row>
    <row r="1912" spans="1:25" ht="13.8" hidden="1" thickBot="1">
      <c r="A1912" s="650" t="s">
        <v>207</v>
      </c>
      <c r="B1912" s="651" t="s">
        <v>207</v>
      </c>
      <c r="C1912" s="765"/>
      <c r="D1912" s="653"/>
      <c r="E1912" s="637"/>
      <c r="F1912" s="638"/>
      <c r="G1912" s="639"/>
      <c r="H1912" s="632"/>
      <c r="I1912" s="632"/>
      <c r="J1912" s="623">
        <f t="shared" si="513"/>
        <v>0</v>
      </c>
      <c r="K1912" s="681" t="s">
        <v>975</v>
      </c>
      <c r="L1912" s="107"/>
      <c r="M1912" s="107"/>
      <c r="N1912" s="108">
        <f t="shared" si="519"/>
        <v>0</v>
      </c>
      <c r="O1912" s="108">
        <f t="shared" si="515"/>
        <v>0</v>
      </c>
      <c r="P1912" s="109"/>
      <c r="Q1912" s="107">
        <f t="shared" si="516"/>
        <v>0</v>
      </c>
      <c r="R1912" s="107">
        <f t="shared" si="516"/>
        <v>0</v>
      </c>
      <c r="S1912" s="108">
        <f t="shared" si="517"/>
        <v>0</v>
      </c>
      <c r="T1912" s="110">
        <f t="shared" si="518"/>
        <v>0</v>
      </c>
      <c r="U1912" s="109"/>
      <c r="W1912" s="613" t="str">
        <f t="shared" si="503"/>
        <v/>
      </c>
      <c r="X1912" s="613" t="str">
        <f t="shared" si="495"/>
        <v/>
      </c>
      <c r="Y1912" s="613" t="str">
        <f t="shared" si="504"/>
        <v/>
      </c>
    </row>
    <row r="1913" spans="1:25" ht="13.8" hidden="1" thickBot="1">
      <c r="A1913" s="650" t="s">
        <v>207</v>
      </c>
      <c r="B1913" s="651" t="s">
        <v>207</v>
      </c>
      <c r="C1913" s="765"/>
      <c r="D1913" s="653"/>
      <c r="E1913" s="637"/>
      <c r="F1913" s="638"/>
      <c r="G1913" s="639"/>
      <c r="H1913" s="632"/>
      <c r="I1913" s="632"/>
      <c r="J1913" s="623">
        <f t="shared" si="513"/>
        <v>0</v>
      </c>
      <c r="K1913" s="681" t="s">
        <v>975</v>
      </c>
      <c r="L1913" s="107"/>
      <c r="M1913" s="107"/>
      <c r="N1913" s="108">
        <f t="shared" si="519"/>
        <v>0</v>
      </c>
      <c r="O1913" s="108">
        <f t="shared" si="515"/>
        <v>0</v>
      </c>
      <c r="P1913" s="109"/>
      <c r="Q1913" s="107">
        <f t="shared" si="516"/>
        <v>0</v>
      </c>
      <c r="R1913" s="107">
        <f t="shared" si="516"/>
        <v>0</v>
      </c>
      <c r="S1913" s="108">
        <f t="shared" si="517"/>
        <v>0</v>
      </c>
      <c r="T1913" s="110">
        <f t="shared" si="518"/>
        <v>0</v>
      </c>
      <c r="U1913" s="109"/>
      <c r="W1913" s="613" t="str">
        <f t="shared" si="503"/>
        <v/>
      </c>
      <c r="X1913" s="613" t="str">
        <f t="shared" si="495"/>
        <v/>
      </c>
      <c r="Y1913" s="613" t="str">
        <f t="shared" si="504"/>
        <v/>
      </c>
    </row>
    <row r="1914" spans="1:25" ht="13.8" hidden="1" thickBot="1">
      <c r="A1914" s="650" t="s">
        <v>207</v>
      </c>
      <c r="B1914" s="651" t="s">
        <v>207</v>
      </c>
      <c r="C1914" s="765"/>
      <c r="D1914" s="653"/>
      <c r="E1914" s="637"/>
      <c r="F1914" s="638"/>
      <c r="G1914" s="639"/>
      <c r="H1914" s="632"/>
      <c r="I1914" s="632"/>
      <c r="J1914" s="623">
        <f t="shared" si="513"/>
        <v>0</v>
      </c>
      <c r="K1914" s="681" t="s">
        <v>975</v>
      </c>
      <c r="L1914" s="107"/>
      <c r="M1914" s="107"/>
      <c r="N1914" s="108">
        <f t="shared" si="519"/>
        <v>0</v>
      </c>
      <c r="O1914" s="108">
        <f t="shared" si="515"/>
        <v>0</v>
      </c>
      <c r="P1914" s="109"/>
      <c r="Q1914" s="107">
        <f t="shared" si="516"/>
        <v>0</v>
      </c>
      <c r="R1914" s="107">
        <f t="shared" si="516"/>
        <v>0</v>
      </c>
      <c r="S1914" s="108">
        <f t="shared" si="517"/>
        <v>0</v>
      </c>
      <c r="T1914" s="110">
        <f t="shared" si="518"/>
        <v>0</v>
      </c>
      <c r="U1914" s="109"/>
      <c r="W1914" s="613" t="str">
        <f t="shared" si="503"/>
        <v/>
      </c>
      <c r="X1914" s="613" t="str">
        <f t="shared" ref="X1914:X1928" si="520">IF(V1914="X","x",IF(V1914="y","x",IF(V1914="xx","x",IF(T1914&gt;0,"x",""))))</f>
        <v/>
      </c>
      <c r="Y1914" s="613" t="str">
        <f t="shared" si="504"/>
        <v/>
      </c>
    </row>
    <row r="1915" spans="1:25" ht="13.8" hidden="1" thickBot="1">
      <c r="A1915" s="650" t="s">
        <v>207</v>
      </c>
      <c r="B1915" s="651" t="s">
        <v>207</v>
      </c>
      <c r="C1915" s="765"/>
      <c r="D1915" s="653"/>
      <c r="E1915" s="637"/>
      <c r="F1915" s="638"/>
      <c r="G1915" s="639"/>
      <c r="H1915" s="632"/>
      <c r="I1915" s="632"/>
      <c r="J1915" s="623">
        <f t="shared" si="513"/>
        <v>0</v>
      </c>
      <c r="K1915" s="681" t="s">
        <v>975</v>
      </c>
      <c r="L1915" s="107"/>
      <c r="M1915" s="107"/>
      <c r="N1915" s="108">
        <f t="shared" si="519"/>
        <v>0</v>
      </c>
      <c r="O1915" s="108">
        <f t="shared" si="515"/>
        <v>0</v>
      </c>
      <c r="P1915" s="109"/>
      <c r="Q1915" s="107">
        <f t="shared" si="516"/>
        <v>0</v>
      </c>
      <c r="R1915" s="107">
        <f t="shared" si="516"/>
        <v>0</v>
      </c>
      <c r="S1915" s="108">
        <f t="shared" si="517"/>
        <v>0</v>
      </c>
      <c r="T1915" s="110">
        <f t="shared" si="518"/>
        <v>0</v>
      </c>
      <c r="U1915" s="109"/>
      <c r="W1915" s="613" t="str">
        <f t="shared" si="503"/>
        <v/>
      </c>
      <c r="X1915" s="613" t="str">
        <f t="shared" si="520"/>
        <v/>
      </c>
      <c r="Y1915" s="613" t="str">
        <f t="shared" si="504"/>
        <v/>
      </c>
    </row>
    <row r="1916" spans="1:25" ht="13.8" hidden="1" thickBot="1">
      <c r="A1916" s="650" t="s">
        <v>207</v>
      </c>
      <c r="B1916" s="651" t="s">
        <v>207</v>
      </c>
      <c r="C1916" s="765"/>
      <c r="D1916" s="653"/>
      <c r="E1916" s="637"/>
      <c r="F1916" s="638"/>
      <c r="G1916" s="639"/>
      <c r="H1916" s="632"/>
      <c r="I1916" s="632"/>
      <c r="J1916" s="623">
        <f t="shared" si="513"/>
        <v>0</v>
      </c>
      <c r="K1916" s="681" t="s">
        <v>975</v>
      </c>
      <c r="L1916" s="107"/>
      <c r="M1916" s="107"/>
      <c r="N1916" s="108">
        <f t="shared" si="519"/>
        <v>0</v>
      </c>
      <c r="O1916" s="108">
        <f t="shared" si="515"/>
        <v>0</v>
      </c>
      <c r="P1916" s="109"/>
      <c r="Q1916" s="107">
        <f t="shared" si="516"/>
        <v>0</v>
      </c>
      <c r="R1916" s="107">
        <f t="shared" si="516"/>
        <v>0</v>
      </c>
      <c r="S1916" s="108">
        <f t="shared" si="517"/>
        <v>0</v>
      </c>
      <c r="T1916" s="110">
        <f t="shared" si="518"/>
        <v>0</v>
      </c>
      <c r="U1916" s="109"/>
      <c r="W1916" s="613" t="str">
        <f t="shared" si="503"/>
        <v/>
      </c>
      <c r="X1916" s="613" t="str">
        <f t="shared" si="520"/>
        <v/>
      </c>
      <c r="Y1916" s="613" t="str">
        <f t="shared" si="504"/>
        <v/>
      </c>
    </row>
    <row r="1917" spans="1:25" ht="13.8" hidden="1" thickBot="1">
      <c r="A1917" s="650" t="s">
        <v>207</v>
      </c>
      <c r="B1917" s="651" t="s">
        <v>207</v>
      </c>
      <c r="C1917" s="765"/>
      <c r="D1917" s="653"/>
      <c r="E1917" s="637"/>
      <c r="F1917" s="638"/>
      <c r="G1917" s="639"/>
      <c r="H1917" s="632"/>
      <c r="I1917" s="632"/>
      <c r="J1917" s="623">
        <f t="shared" si="513"/>
        <v>0</v>
      </c>
      <c r="K1917" s="681" t="s">
        <v>975</v>
      </c>
      <c r="L1917" s="107"/>
      <c r="M1917" s="107"/>
      <c r="N1917" s="108">
        <f t="shared" si="519"/>
        <v>0</v>
      </c>
      <c r="O1917" s="108">
        <f t="shared" si="515"/>
        <v>0</v>
      </c>
      <c r="P1917" s="109"/>
      <c r="Q1917" s="107">
        <f t="shared" si="516"/>
        <v>0</v>
      </c>
      <c r="R1917" s="107">
        <f t="shared" si="516"/>
        <v>0</v>
      </c>
      <c r="S1917" s="108">
        <f t="shared" si="517"/>
        <v>0</v>
      </c>
      <c r="T1917" s="110">
        <f t="shared" si="518"/>
        <v>0</v>
      </c>
      <c r="U1917" s="109"/>
      <c r="W1917" s="613" t="str">
        <f t="shared" si="503"/>
        <v/>
      </c>
      <c r="X1917" s="613" t="str">
        <f t="shared" si="520"/>
        <v/>
      </c>
      <c r="Y1917" s="613" t="str">
        <f t="shared" si="504"/>
        <v/>
      </c>
    </row>
    <row r="1918" spans="1:25" ht="13.8" hidden="1" thickBot="1">
      <c r="A1918" s="650" t="s">
        <v>207</v>
      </c>
      <c r="B1918" s="651" t="s">
        <v>207</v>
      </c>
      <c r="C1918" s="765"/>
      <c r="D1918" s="653"/>
      <c r="E1918" s="637"/>
      <c r="F1918" s="638"/>
      <c r="G1918" s="639"/>
      <c r="H1918" s="632"/>
      <c r="I1918" s="632"/>
      <c r="J1918" s="623">
        <f t="shared" si="513"/>
        <v>0</v>
      </c>
      <c r="K1918" s="681" t="s">
        <v>975</v>
      </c>
      <c r="L1918" s="107"/>
      <c r="M1918" s="107"/>
      <c r="N1918" s="108">
        <f t="shared" si="519"/>
        <v>0</v>
      </c>
      <c r="O1918" s="108">
        <f t="shared" si="515"/>
        <v>0</v>
      </c>
      <c r="P1918" s="109"/>
      <c r="Q1918" s="107">
        <f t="shared" si="516"/>
        <v>0</v>
      </c>
      <c r="R1918" s="107">
        <f t="shared" si="516"/>
        <v>0</v>
      </c>
      <c r="S1918" s="108">
        <f t="shared" si="517"/>
        <v>0</v>
      </c>
      <c r="T1918" s="110">
        <f t="shared" si="518"/>
        <v>0</v>
      </c>
      <c r="U1918" s="109"/>
      <c r="W1918" s="613" t="str">
        <f t="shared" si="503"/>
        <v/>
      </c>
      <c r="X1918" s="613" t="str">
        <f t="shared" si="520"/>
        <v/>
      </c>
      <c r="Y1918" s="613" t="str">
        <f t="shared" si="504"/>
        <v/>
      </c>
    </row>
    <row r="1919" spans="1:25" ht="13.8" hidden="1" thickBot="1">
      <c r="A1919" s="650" t="s">
        <v>207</v>
      </c>
      <c r="B1919" s="651" t="s">
        <v>207</v>
      </c>
      <c r="C1919" s="765"/>
      <c r="D1919" s="653"/>
      <c r="E1919" s="637"/>
      <c r="F1919" s="638"/>
      <c r="G1919" s="639"/>
      <c r="H1919" s="632"/>
      <c r="I1919" s="632"/>
      <c r="J1919" s="623">
        <f t="shared" si="513"/>
        <v>0</v>
      </c>
      <c r="K1919" s="681" t="s">
        <v>975</v>
      </c>
      <c r="L1919" s="107"/>
      <c r="M1919" s="107"/>
      <c r="N1919" s="108">
        <f t="shared" si="519"/>
        <v>0</v>
      </c>
      <c r="O1919" s="108">
        <f t="shared" si="515"/>
        <v>0</v>
      </c>
      <c r="P1919" s="109"/>
      <c r="Q1919" s="107">
        <f t="shared" si="516"/>
        <v>0</v>
      </c>
      <c r="R1919" s="107">
        <f t="shared" si="516"/>
        <v>0</v>
      </c>
      <c r="S1919" s="108">
        <f t="shared" si="517"/>
        <v>0</v>
      </c>
      <c r="T1919" s="110">
        <f t="shared" si="518"/>
        <v>0</v>
      </c>
      <c r="U1919" s="109"/>
      <c r="W1919" s="613" t="str">
        <f t="shared" si="503"/>
        <v/>
      </c>
      <c r="X1919" s="613" t="str">
        <f t="shared" si="520"/>
        <v/>
      </c>
      <c r="Y1919" s="613" t="str">
        <f t="shared" si="504"/>
        <v/>
      </c>
    </row>
    <row r="1920" spans="1:25" ht="13.8" hidden="1" thickBot="1">
      <c r="A1920" s="650" t="s">
        <v>207</v>
      </c>
      <c r="B1920" s="651" t="s">
        <v>207</v>
      </c>
      <c r="C1920" s="765"/>
      <c r="D1920" s="653"/>
      <c r="E1920" s="637"/>
      <c r="F1920" s="638"/>
      <c r="G1920" s="639"/>
      <c r="H1920" s="632"/>
      <c r="I1920" s="632"/>
      <c r="J1920" s="623">
        <f t="shared" si="513"/>
        <v>0</v>
      </c>
      <c r="K1920" s="681" t="s">
        <v>975</v>
      </c>
      <c r="L1920" s="107"/>
      <c r="M1920" s="107"/>
      <c r="N1920" s="108">
        <f t="shared" si="519"/>
        <v>0</v>
      </c>
      <c r="O1920" s="108">
        <f t="shared" si="515"/>
        <v>0</v>
      </c>
      <c r="P1920" s="109"/>
      <c r="Q1920" s="107">
        <f t="shared" si="516"/>
        <v>0</v>
      </c>
      <c r="R1920" s="107">
        <f t="shared" si="516"/>
        <v>0</v>
      </c>
      <c r="S1920" s="108">
        <f t="shared" si="517"/>
        <v>0</v>
      </c>
      <c r="T1920" s="110">
        <f t="shared" si="518"/>
        <v>0</v>
      </c>
      <c r="U1920" s="109"/>
      <c r="W1920" s="613" t="str">
        <f t="shared" si="503"/>
        <v/>
      </c>
      <c r="X1920" s="613" t="str">
        <f t="shared" si="520"/>
        <v/>
      </c>
      <c r="Y1920" s="613" t="str">
        <f t="shared" si="504"/>
        <v/>
      </c>
    </row>
    <row r="1921" spans="1:25" ht="13.8" hidden="1" thickBot="1">
      <c r="A1921" s="650" t="s">
        <v>207</v>
      </c>
      <c r="B1921" s="651" t="s">
        <v>207</v>
      </c>
      <c r="C1921" s="765"/>
      <c r="D1921" s="653"/>
      <c r="E1921" s="637"/>
      <c r="F1921" s="638"/>
      <c r="G1921" s="639"/>
      <c r="H1921" s="632"/>
      <c r="I1921" s="632"/>
      <c r="J1921" s="623">
        <f t="shared" si="513"/>
        <v>0</v>
      </c>
      <c r="K1921" s="681" t="s">
        <v>975</v>
      </c>
      <c r="L1921" s="107"/>
      <c r="M1921" s="107"/>
      <c r="N1921" s="108">
        <f t="shared" si="519"/>
        <v>0</v>
      </c>
      <c r="O1921" s="108">
        <f t="shared" si="515"/>
        <v>0</v>
      </c>
      <c r="P1921" s="109"/>
      <c r="Q1921" s="107">
        <f t="shared" si="516"/>
        <v>0</v>
      </c>
      <c r="R1921" s="107">
        <f t="shared" si="516"/>
        <v>0</v>
      </c>
      <c r="S1921" s="108">
        <f t="shared" si="517"/>
        <v>0</v>
      </c>
      <c r="T1921" s="110">
        <f t="shared" si="518"/>
        <v>0</v>
      </c>
      <c r="U1921" s="109"/>
      <c r="W1921" s="613" t="str">
        <f t="shared" si="503"/>
        <v/>
      </c>
      <c r="X1921" s="613" t="str">
        <f t="shared" si="520"/>
        <v/>
      </c>
      <c r="Y1921" s="613" t="str">
        <f t="shared" si="504"/>
        <v/>
      </c>
    </row>
    <row r="1922" spans="1:25" ht="13.8" hidden="1" thickBot="1">
      <c r="A1922" s="650" t="s">
        <v>207</v>
      </c>
      <c r="B1922" s="651" t="s">
        <v>207</v>
      </c>
      <c r="C1922" s="765"/>
      <c r="D1922" s="653"/>
      <c r="E1922" s="637"/>
      <c r="F1922" s="638"/>
      <c r="G1922" s="639"/>
      <c r="H1922" s="632"/>
      <c r="I1922" s="632"/>
      <c r="J1922" s="623">
        <f t="shared" si="513"/>
        <v>0</v>
      </c>
      <c r="K1922" s="681" t="s">
        <v>975</v>
      </c>
      <c r="L1922" s="107"/>
      <c r="M1922" s="107"/>
      <c r="N1922" s="108">
        <f t="shared" si="519"/>
        <v>0</v>
      </c>
      <c r="O1922" s="108">
        <f t="shared" si="515"/>
        <v>0</v>
      </c>
      <c r="P1922" s="109"/>
      <c r="Q1922" s="107">
        <f t="shared" si="516"/>
        <v>0</v>
      </c>
      <c r="R1922" s="107">
        <f t="shared" si="516"/>
        <v>0</v>
      </c>
      <c r="S1922" s="108">
        <f t="shared" si="517"/>
        <v>0</v>
      </c>
      <c r="T1922" s="110">
        <f t="shared" si="518"/>
        <v>0</v>
      </c>
      <c r="U1922" s="109"/>
      <c r="W1922" s="613" t="str">
        <f t="shared" si="503"/>
        <v/>
      </c>
      <c r="X1922" s="613" t="str">
        <f t="shared" si="520"/>
        <v/>
      </c>
      <c r="Y1922" s="613" t="str">
        <f t="shared" si="504"/>
        <v/>
      </c>
    </row>
    <row r="1923" spans="1:25" ht="13.8" hidden="1" thickBot="1">
      <c r="A1923" s="650" t="s">
        <v>207</v>
      </c>
      <c r="B1923" s="651" t="s">
        <v>207</v>
      </c>
      <c r="C1923" s="765"/>
      <c r="D1923" s="653"/>
      <c r="E1923" s="637"/>
      <c r="F1923" s="638"/>
      <c r="G1923" s="639"/>
      <c r="H1923" s="632"/>
      <c r="I1923" s="632"/>
      <c r="J1923" s="623">
        <f t="shared" si="513"/>
        <v>0</v>
      </c>
      <c r="K1923" s="681" t="s">
        <v>975</v>
      </c>
      <c r="L1923" s="107"/>
      <c r="M1923" s="107"/>
      <c r="N1923" s="108">
        <f t="shared" si="519"/>
        <v>0</v>
      </c>
      <c r="O1923" s="108">
        <f t="shared" si="515"/>
        <v>0</v>
      </c>
      <c r="P1923" s="109"/>
      <c r="Q1923" s="107">
        <f t="shared" si="516"/>
        <v>0</v>
      </c>
      <c r="R1923" s="107">
        <f t="shared" si="516"/>
        <v>0</v>
      </c>
      <c r="S1923" s="108">
        <f t="shared" si="517"/>
        <v>0</v>
      </c>
      <c r="T1923" s="110">
        <f t="shared" si="518"/>
        <v>0</v>
      </c>
      <c r="U1923" s="109"/>
      <c r="W1923" s="613" t="str">
        <f t="shared" si="503"/>
        <v/>
      </c>
      <c r="X1923" s="613" t="str">
        <f t="shared" si="520"/>
        <v/>
      </c>
      <c r="Y1923" s="613" t="str">
        <f t="shared" si="504"/>
        <v/>
      </c>
    </row>
    <row r="1924" spans="1:25" ht="13.8" hidden="1" thickBot="1">
      <c r="A1924" s="650" t="s">
        <v>207</v>
      </c>
      <c r="B1924" s="651" t="s">
        <v>207</v>
      </c>
      <c r="C1924" s="765"/>
      <c r="D1924" s="653"/>
      <c r="E1924" s="637"/>
      <c r="F1924" s="638"/>
      <c r="G1924" s="639"/>
      <c r="H1924" s="632"/>
      <c r="I1924" s="632"/>
      <c r="J1924" s="623">
        <f t="shared" si="513"/>
        <v>0</v>
      </c>
      <c r="K1924" s="681" t="s">
        <v>975</v>
      </c>
      <c r="L1924" s="107"/>
      <c r="M1924" s="107"/>
      <c r="N1924" s="108">
        <f t="shared" si="519"/>
        <v>0</v>
      </c>
      <c r="O1924" s="108">
        <f t="shared" si="515"/>
        <v>0</v>
      </c>
      <c r="P1924" s="109"/>
      <c r="Q1924" s="107">
        <f t="shared" si="516"/>
        <v>0</v>
      </c>
      <c r="R1924" s="107">
        <f t="shared" si="516"/>
        <v>0</v>
      </c>
      <c r="S1924" s="108">
        <f t="shared" si="517"/>
        <v>0</v>
      </c>
      <c r="T1924" s="110">
        <f t="shared" si="518"/>
        <v>0</v>
      </c>
      <c r="U1924" s="109"/>
      <c r="W1924" s="613" t="str">
        <f t="shared" si="503"/>
        <v/>
      </c>
      <c r="X1924" s="613" t="str">
        <f t="shared" si="520"/>
        <v/>
      </c>
      <c r="Y1924" s="613" t="str">
        <f t="shared" si="504"/>
        <v/>
      </c>
    </row>
    <row r="1925" spans="1:25" ht="13.8" hidden="1" thickBot="1">
      <c r="A1925" s="650" t="s">
        <v>207</v>
      </c>
      <c r="B1925" s="651" t="s">
        <v>207</v>
      </c>
      <c r="C1925" s="765"/>
      <c r="D1925" s="653"/>
      <c r="E1925" s="637"/>
      <c r="F1925" s="638"/>
      <c r="G1925" s="639"/>
      <c r="H1925" s="632"/>
      <c r="I1925" s="632"/>
      <c r="J1925" s="623">
        <f t="shared" si="513"/>
        <v>0</v>
      </c>
      <c r="K1925" s="681" t="s">
        <v>975</v>
      </c>
      <c r="L1925" s="107"/>
      <c r="M1925" s="107"/>
      <c r="N1925" s="108">
        <f t="shared" si="519"/>
        <v>0</v>
      </c>
      <c r="O1925" s="108">
        <f t="shared" si="515"/>
        <v>0</v>
      </c>
      <c r="P1925" s="109"/>
      <c r="Q1925" s="107">
        <f t="shared" si="516"/>
        <v>0</v>
      </c>
      <c r="R1925" s="107">
        <f t="shared" si="516"/>
        <v>0</v>
      </c>
      <c r="S1925" s="108">
        <f t="shared" si="517"/>
        <v>0</v>
      </c>
      <c r="T1925" s="110">
        <f t="shared" si="518"/>
        <v>0</v>
      </c>
      <c r="U1925" s="109"/>
      <c r="W1925" s="613" t="str">
        <f t="shared" si="503"/>
        <v/>
      </c>
      <c r="X1925" s="613" t="str">
        <f t="shared" si="520"/>
        <v/>
      </c>
      <c r="Y1925" s="613" t="str">
        <f t="shared" si="504"/>
        <v/>
      </c>
    </row>
    <row r="1926" spans="1:25" ht="13.8" hidden="1" thickBot="1">
      <c r="A1926" s="650" t="s">
        <v>207</v>
      </c>
      <c r="B1926" s="651" t="s">
        <v>207</v>
      </c>
      <c r="C1926" s="765"/>
      <c r="D1926" s="653"/>
      <c r="E1926" s="637"/>
      <c r="F1926" s="638"/>
      <c r="G1926" s="639"/>
      <c r="H1926" s="632"/>
      <c r="I1926" s="632"/>
      <c r="J1926" s="623">
        <f t="shared" si="513"/>
        <v>0</v>
      </c>
      <c r="K1926" s="681" t="s">
        <v>975</v>
      </c>
      <c r="L1926" s="107"/>
      <c r="M1926" s="107"/>
      <c r="N1926" s="108">
        <f t="shared" si="519"/>
        <v>0</v>
      </c>
      <c r="O1926" s="108">
        <f t="shared" si="515"/>
        <v>0</v>
      </c>
      <c r="P1926" s="109"/>
      <c r="Q1926" s="107">
        <f t="shared" si="516"/>
        <v>0</v>
      </c>
      <c r="R1926" s="107">
        <f t="shared" si="516"/>
        <v>0</v>
      </c>
      <c r="S1926" s="108">
        <f t="shared" si="517"/>
        <v>0</v>
      </c>
      <c r="T1926" s="110">
        <f t="shared" si="518"/>
        <v>0</v>
      </c>
      <c r="U1926" s="109"/>
      <c r="W1926" s="613" t="str">
        <f t="shared" si="503"/>
        <v/>
      </c>
      <c r="X1926" s="613" t="str">
        <f t="shared" si="520"/>
        <v/>
      </c>
      <c r="Y1926" s="613" t="str">
        <f t="shared" si="504"/>
        <v/>
      </c>
    </row>
    <row r="1927" spans="1:25" ht="13.8" hidden="1" thickBot="1">
      <c r="A1927" s="650" t="s">
        <v>207</v>
      </c>
      <c r="B1927" s="651" t="s">
        <v>207</v>
      </c>
      <c r="C1927" s="765"/>
      <c r="D1927" s="653"/>
      <c r="E1927" s="637"/>
      <c r="F1927" s="638"/>
      <c r="G1927" s="639"/>
      <c r="H1927" s="632"/>
      <c r="I1927" s="632"/>
      <c r="J1927" s="623">
        <f t="shared" si="513"/>
        <v>0</v>
      </c>
      <c r="K1927" s="681" t="s">
        <v>975</v>
      </c>
      <c r="L1927" s="107"/>
      <c r="M1927" s="107"/>
      <c r="N1927" s="108">
        <f t="shared" si="519"/>
        <v>0</v>
      </c>
      <c r="O1927" s="108">
        <f t="shared" si="515"/>
        <v>0</v>
      </c>
      <c r="P1927" s="109"/>
      <c r="Q1927" s="107">
        <f t="shared" si="516"/>
        <v>0</v>
      </c>
      <c r="R1927" s="107">
        <f t="shared" si="516"/>
        <v>0</v>
      </c>
      <c r="S1927" s="108">
        <f t="shared" si="517"/>
        <v>0</v>
      </c>
      <c r="T1927" s="110">
        <f t="shared" si="518"/>
        <v>0</v>
      </c>
      <c r="U1927" s="109"/>
      <c r="W1927" s="613" t="str">
        <f t="shared" si="503"/>
        <v/>
      </c>
      <c r="X1927" s="613" t="str">
        <f t="shared" si="520"/>
        <v/>
      </c>
      <c r="Y1927" s="766" t="str">
        <f t="shared" si="504"/>
        <v/>
      </c>
    </row>
    <row r="1928" spans="1:25" ht="13.8" hidden="1" thickBot="1">
      <c r="A1928" s="656" t="s">
        <v>207</v>
      </c>
      <c r="B1928" s="657" t="s">
        <v>207</v>
      </c>
      <c r="C1928" s="787"/>
      <c r="D1928" s="788"/>
      <c r="E1928" s="710"/>
      <c r="F1928" s="731"/>
      <c r="G1928" s="802"/>
      <c r="H1928" s="713"/>
      <c r="I1928" s="713"/>
      <c r="J1928" s="739">
        <f t="shared" si="513"/>
        <v>0</v>
      </c>
      <c r="K1928" s="789" t="s">
        <v>975</v>
      </c>
      <c r="L1928" s="717"/>
      <c r="M1928" s="717"/>
      <c r="N1928" s="718">
        <f t="shared" si="519"/>
        <v>0</v>
      </c>
      <c r="O1928" s="718">
        <f t="shared" si="515"/>
        <v>0</v>
      </c>
      <c r="P1928" s="790"/>
      <c r="Q1928" s="717">
        <f t="shared" si="516"/>
        <v>0</v>
      </c>
      <c r="R1928" s="717">
        <f t="shared" si="516"/>
        <v>0</v>
      </c>
      <c r="S1928" s="718">
        <f t="shared" si="517"/>
        <v>0</v>
      </c>
      <c r="T1928" s="719">
        <f t="shared" si="518"/>
        <v>0</v>
      </c>
      <c r="U1928" s="790"/>
      <c r="W1928" s="613" t="str">
        <f t="shared" si="503"/>
        <v/>
      </c>
      <c r="X1928" s="613" t="str">
        <f t="shared" si="520"/>
        <v/>
      </c>
      <c r="Y1928" s="766" t="str">
        <f t="shared" si="504"/>
        <v/>
      </c>
    </row>
    <row r="1929" spans="1:25" ht="13.8" thickBot="1">
      <c r="A1929" s="74" t="s">
        <v>191</v>
      </c>
      <c r="B1929" s="75"/>
      <c r="C1929" s="768" t="s">
        <v>619</v>
      </c>
      <c r="D1929" s="76"/>
      <c r="E1929" s="63"/>
      <c r="F1929" s="71"/>
      <c r="G1929" s="63"/>
      <c r="H1929" s="63"/>
      <c r="I1929" s="63" t="str">
        <f t="shared" ref="I1929:I1930" si="521">IF(ISBLANK(H1929),"",SUM(G1929:H1929))</f>
        <v/>
      </c>
      <c r="J1929" s="63"/>
      <c r="K1929" s="63"/>
      <c r="L1929" s="72"/>
      <c r="M1929" s="66"/>
      <c r="N1929" s="69">
        <f>SUBTOTAL(9,N18:N1928)</f>
        <v>0</v>
      </c>
      <c r="O1929" s="62">
        <f>SUBTOTAL(9,O18:O1928)</f>
        <v>0</v>
      </c>
      <c r="P1929" s="77">
        <f>SUBTOTAL(9,P18:P1928)</f>
        <v>0</v>
      </c>
      <c r="Q1929" s="64"/>
      <c r="R1929" s="78"/>
      <c r="S1929" s="69">
        <f>SUBTOTAL(9,S18:S1928)</f>
        <v>0</v>
      </c>
      <c r="T1929" s="62">
        <f>SUBTOTAL(9,T18:T1928)</f>
        <v>0</v>
      </c>
      <c r="U1929" s="62">
        <f>SUBTOTAL(9,U18:U1928)</f>
        <v>0</v>
      </c>
      <c r="V1929" s="767" t="s">
        <v>191</v>
      </c>
      <c r="W1929" s="769" t="s">
        <v>191</v>
      </c>
      <c r="X1929" s="769"/>
      <c r="Y1929" s="769" t="s">
        <v>191</v>
      </c>
    </row>
    <row r="1930" spans="1:25" ht="13.8" thickBot="1">
      <c r="A1930" s="74" t="s">
        <v>191</v>
      </c>
      <c r="B1930" s="75"/>
      <c r="C1930" s="768" t="s">
        <v>945</v>
      </c>
      <c r="D1930" s="70"/>
      <c r="E1930" s="63"/>
      <c r="F1930" s="71"/>
      <c r="G1930" s="63"/>
      <c r="H1930" s="63"/>
      <c r="I1930" s="63" t="str">
        <f t="shared" si="521"/>
        <v/>
      </c>
      <c r="J1930" s="63"/>
      <c r="K1930" s="63"/>
      <c r="L1930" s="72"/>
      <c r="M1930" s="66"/>
      <c r="N1930" s="73">
        <f>SUM(N18:N474)</f>
        <v>0</v>
      </c>
      <c r="O1930" s="73">
        <f>SUM(O18:O474)</f>
        <v>0</v>
      </c>
      <c r="P1930" s="73">
        <f>SUM(P18:P474)</f>
        <v>0</v>
      </c>
      <c r="Q1930" s="64"/>
      <c r="R1930" s="104"/>
      <c r="S1930" s="62">
        <f>SUM(S18:S474)</f>
        <v>0</v>
      </c>
      <c r="T1930" s="73">
        <f>SUM(T18:T474)</f>
        <v>0</v>
      </c>
      <c r="U1930" s="73">
        <f>SUM(U18:U474)</f>
        <v>0</v>
      </c>
      <c r="V1930" s="767"/>
      <c r="W1930" s="613" t="s">
        <v>191</v>
      </c>
      <c r="X1930" s="613"/>
      <c r="Y1930" s="613"/>
    </row>
    <row r="1931" spans="1:25" ht="13.8" thickBot="1">
      <c r="A1931" s="74" t="s">
        <v>191</v>
      </c>
      <c r="B1931" s="75"/>
      <c r="C1931" s="768" t="s">
        <v>949</v>
      </c>
      <c r="D1931" s="70"/>
      <c r="E1931" s="63"/>
      <c r="F1931" s="71"/>
      <c r="G1931" s="63"/>
      <c r="H1931" s="63"/>
      <c r="I1931" s="63" t="str">
        <f t="shared" ref="I1931:I1935" si="522">IF(ISBLANK(H1931),"",SUM(G1931:H1931))</f>
        <v/>
      </c>
      <c r="J1931" s="63"/>
      <c r="K1931" s="63"/>
      <c r="L1931" s="72"/>
      <c r="M1931" s="66"/>
      <c r="N1931" s="69">
        <f>SUM(N475:N723)</f>
        <v>0</v>
      </c>
      <c r="O1931" s="69">
        <f>SUM(O475:O723)</f>
        <v>0</v>
      </c>
      <c r="P1931" s="69">
        <f>SUM(P475:P723)</f>
        <v>0</v>
      </c>
      <c r="Q1931" s="64"/>
      <c r="R1931" s="105"/>
      <c r="S1931" s="62">
        <f>SUM(S475:S723)</f>
        <v>0</v>
      </c>
      <c r="T1931" s="69">
        <f>SUM(T475:T723)</f>
        <v>0</v>
      </c>
      <c r="U1931" s="69">
        <f>SUM(U475:U723)</f>
        <v>0</v>
      </c>
      <c r="V1931" s="767" t="s">
        <v>191</v>
      </c>
      <c r="W1931" s="613" t="s">
        <v>191</v>
      </c>
      <c r="X1931" s="613"/>
      <c r="Y1931" s="613"/>
    </row>
    <row r="1932" spans="1:25" ht="13.8" thickBot="1">
      <c r="A1932" s="74" t="s">
        <v>191</v>
      </c>
      <c r="B1932" s="75"/>
      <c r="C1932" s="768" t="s">
        <v>946</v>
      </c>
      <c r="D1932" s="70"/>
      <c r="E1932" s="63"/>
      <c r="F1932" s="71"/>
      <c r="G1932" s="63"/>
      <c r="H1932" s="63"/>
      <c r="I1932" s="63" t="str">
        <f t="shared" si="522"/>
        <v/>
      </c>
      <c r="J1932" s="63"/>
      <c r="K1932" s="63"/>
      <c r="L1932" s="72"/>
      <c r="M1932" s="66"/>
      <c r="N1932" s="69">
        <f>SUM(N724:N963)</f>
        <v>0</v>
      </c>
      <c r="O1932" s="69">
        <f>SUM(O724:O963)</f>
        <v>0</v>
      </c>
      <c r="P1932" s="69">
        <f>SUM(P724:P963)</f>
        <v>0</v>
      </c>
      <c r="Q1932" s="64"/>
      <c r="R1932" s="105"/>
      <c r="S1932" s="62">
        <f>SUM(S724:S963)</f>
        <v>0</v>
      </c>
      <c r="T1932" s="69">
        <f>SUM(T724:T963)</f>
        <v>0</v>
      </c>
      <c r="U1932" s="69">
        <f>SUM(U724:U963)</f>
        <v>0</v>
      </c>
      <c r="V1932" s="767" t="s">
        <v>191</v>
      </c>
      <c r="W1932" s="613" t="s">
        <v>191</v>
      </c>
      <c r="X1932" s="613"/>
      <c r="Y1932" s="613"/>
    </row>
    <row r="1933" spans="1:25" ht="13.8" thickBot="1">
      <c r="A1933" s="74" t="s">
        <v>191</v>
      </c>
      <c r="B1933" s="75"/>
      <c r="C1933" s="768" t="s">
        <v>947</v>
      </c>
      <c r="D1933" s="70"/>
      <c r="E1933" s="63"/>
      <c r="F1933" s="71"/>
      <c r="G1933" s="63"/>
      <c r="H1933" s="63"/>
      <c r="I1933" s="63" t="str">
        <f t="shared" si="522"/>
        <v/>
      </c>
      <c r="J1933" s="63"/>
      <c r="K1933" s="63"/>
      <c r="L1933" s="72"/>
      <c r="M1933" s="66"/>
      <c r="N1933" s="69">
        <f>SUM(N964:N1056)</f>
        <v>0</v>
      </c>
      <c r="O1933" s="69">
        <f>SUM(O964:O1056)</f>
        <v>0</v>
      </c>
      <c r="P1933" s="69">
        <f>SUM(P964:P1056)</f>
        <v>0</v>
      </c>
      <c r="Q1933" s="64"/>
      <c r="R1933" s="105"/>
      <c r="S1933" s="62">
        <f>SUM(S964:S1056)</f>
        <v>0</v>
      </c>
      <c r="T1933" s="69">
        <f>SUM(T964:T1056)</f>
        <v>0</v>
      </c>
      <c r="U1933" s="69">
        <f>SUM(U964:U1056)</f>
        <v>0</v>
      </c>
      <c r="V1933" s="767" t="s">
        <v>191</v>
      </c>
      <c r="W1933" s="613" t="s">
        <v>191</v>
      </c>
      <c r="X1933" s="613"/>
      <c r="Y1933" s="613"/>
    </row>
    <row r="1934" spans="1:25" ht="13.8" thickBot="1">
      <c r="A1934" s="74" t="s">
        <v>191</v>
      </c>
      <c r="B1934" s="75"/>
      <c r="C1934" s="768" t="s">
        <v>948</v>
      </c>
      <c r="D1934" s="70"/>
      <c r="E1934" s="63"/>
      <c r="F1934" s="71"/>
      <c r="G1934" s="63"/>
      <c r="H1934" s="63"/>
      <c r="I1934" s="63" t="str">
        <f t="shared" si="522"/>
        <v/>
      </c>
      <c r="J1934" s="63"/>
      <c r="K1934" s="63"/>
      <c r="L1934" s="72"/>
      <c r="M1934" s="66"/>
      <c r="N1934" s="69">
        <f>SUM(N1057:N1883)</f>
        <v>0</v>
      </c>
      <c r="O1934" s="69">
        <f>SUM(O1057:O1883)</f>
        <v>0</v>
      </c>
      <c r="P1934" s="69">
        <f>SUM(P1057:P1883)</f>
        <v>0</v>
      </c>
      <c r="Q1934" s="77"/>
      <c r="R1934" s="106"/>
      <c r="S1934" s="69">
        <f>SUM(S1057:S1883)</f>
        <v>0</v>
      </c>
      <c r="T1934" s="69">
        <f>SUM(T1057:T1883)</f>
        <v>0</v>
      </c>
      <c r="U1934" s="69">
        <f>SUM(U1057:U1883)</f>
        <v>0</v>
      </c>
      <c r="V1934" s="767" t="s">
        <v>191</v>
      </c>
      <c r="W1934" s="613" t="s">
        <v>191</v>
      </c>
      <c r="X1934" s="613"/>
      <c r="Y1934" s="613"/>
    </row>
    <row r="1935" spans="1:25" ht="13.8" thickBot="1">
      <c r="A1935" s="74" t="s">
        <v>191</v>
      </c>
      <c r="B1935" s="75"/>
      <c r="C1935" s="768" t="s">
        <v>974</v>
      </c>
      <c r="D1935" s="70"/>
      <c r="E1935" s="63"/>
      <c r="F1935" s="71"/>
      <c r="G1935" s="63"/>
      <c r="H1935" s="63"/>
      <c r="I1935" s="63" t="str">
        <f t="shared" si="522"/>
        <v/>
      </c>
      <c r="J1935" s="63"/>
      <c r="K1935" s="63"/>
      <c r="L1935" s="72"/>
      <c r="M1935" s="66"/>
      <c r="N1935" s="69">
        <f>SUM(N1884:N1928)</f>
        <v>0</v>
      </c>
      <c r="O1935" s="69">
        <f>SUM(O1884:O1928)</f>
        <v>0</v>
      </c>
      <c r="P1935" s="69">
        <f>SUM(P1884:P1928)</f>
        <v>0</v>
      </c>
      <c r="Q1935" s="77"/>
      <c r="R1935" s="106"/>
      <c r="S1935" s="62">
        <f>SUM(S1884:S1928)</f>
        <v>0</v>
      </c>
      <c r="T1935" s="69">
        <f>SUM(T1884:T1928)</f>
        <v>0</v>
      </c>
      <c r="U1935" s="69">
        <f>SUM(U1884:U1928)</f>
        <v>0</v>
      </c>
      <c r="V1935" s="767" t="s">
        <v>191</v>
      </c>
      <c r="W1935" s="613" t="s">
        <v>191</v>
      </c>
      <c r="X1935" s="613"/>
      <c r="Y1935" s="613"/>
    </row>
    <row r="1936" spans="1:25" ht="13.8" thickBot="1">
      <c r="A1936" s="61" t="s">
        <v>191</v>
      </c>
      <c r="D1936" s="771"/>
      <c r="E1936" s="772"/>
      <c r="G1936" s="773"/>
      <c r="L1936" s="845" t="s">
        <v>529</v>
      </c>
      <c r="M1936" s="846"/>
      <c r="N1936" s="774">
        <v>5530</v>
      </c>
      <c r="O1936" s="65" t="s">
        <v>18</v>
      </c>
      <c r="P1936" s="68">
        <f>IF(N1936=0,0,P1929/N1936)</f>
        <v>0</v>
      </c>
      <c r="Q1936" s="847" t="s">
        <v>530</v>
      </c>
      <c r="R1936" s="848"/>
      <c r="S1936" s="774">
        <v>5530</v>
      </c>
      <c r="T1936" s="66" t="s">
        <v>18</v>
      </c>
      <c r="U1936" s="67">
        <f>IF(S1936=0,0,U1929/S1936)</f>
        <v>0</v>
      </c>
      <c r="V1936" s="767" t="s">
        <v>191</v>
      </c>
      <c r="W1936" s="613" t="s">
        <v>191</v>
      </c>
      <c r="X1936" s="613"/>
      <c r="Y1936" s="613"/>
    </row>
    <row r="1937" spans="1:25">
      <c r="A1937" s="61" t="s">
        <v>191</v>
      </c>
      <c r="K1937" s="505"/>
      <c r="L1937" s="505"/>
      <c r="M1937" s="505"/>
      <c r="N1937" s="505"/>
      <c r="O1937" s="505"/>
      <c r="P1937" s="505"/>
      <c r="Q1937" s="505"/>
      <c r="R1937" s="505"/>
      <c r="S1937" s="505"/>
      <c r="T1937" s="505"/>
      <c r="U1937" s="505"/>
      <c r="V1937" s="775" t="s">
        <v>191</v>
      </c>
      <c r="W1937" s="613" t="s">
        <v>191</v>
      </c>
      <c r="X1937" s="613"/>
      <c r="Y1937" s="613"/>
    </row>
    <row r="1938" spans="1:25" ht="13.8" thickBot="1">
      <c r="A1938" s="61" t="s">
        <v>191</v>
      </c>
      <c r="K1938" s="505"/>
      <c r="L1938" s="505"/>
      <c r="M1938" s="505"/>
      <c r="N1938" s="505"/>
      <c r="O1938" s="505"/>
      <c r="P1938" s="505"/>
      <c r="Q1938" s="505"/>
      <c r="R1938" s="505"/>
      <c r="S1938" s="505"/>
      <c r="T1938" s="505"/>
      <c r="U1938" s="505"/>
      <c r="V1938" s="775" t="s">
        <v>191</v>
      </c>
      <c r="W1938" s="613" t="s">
        <v>191</v>
      </c>
      <c r="X1938" s="613"/>
      <c r="Y1938" s="613"/>
    </row>
    <row r="1939" spans="1:25" ht="13.8" thickBot="1">
      <c r="A1939" s="61" t="s">
        <v>191</v>
      </c>
      <c r="J1939" s="773">
        <f>SUM(J19:J1938)</f>
        <v>921149.01000000036</v>
      </c>
      <c r="K1939" s="505"/>
      <c r="L1939" s="847" t="s">
        <v>531</v>
      </c>
      <c r="M1939" s="849"/>
      <c r="N1939" s="62">
        <f>SUM(N18:N1928)</f>
        <v>0</v>
      </c>
      <c r="O1939" s="62">
        <f>SUM(O18:O1928)</f>
        <v>0</v>
      </c>
      <c r="P1939" s="62">
        <f>SUM(P18:P1928)</f>
        <v>0</v>
      </c>
      <c r="Q1939" s="847"/>
      <c r="R1939" s="849"/>
      <c r="S1939" s="62">
        <f>SUM(S18:S1928)</f>
        <v>0</v>
      </c>
      <c r="T1939" s="62">
        <f>SUM(T18:T1928)</f>
        <v>0</v>
      </c>
      <c r="U1939" s="62">
        <f>SUM(U18:U1928)</f>
        <v>0</v>
      </c>
      <c r="V1939" s="775" t="s">
        <v>191</v>
      </c>
      <c r="W1939" s="613" t="s">
        <v>191</v>
      </c>
    </row>
    <row r="1941" spans="1:25">
      <c r="J1941" s="773">
        <v>921747.98999999987</v>
      </c>
    </row>
    <row r="1942" spans="1:25">
      <c r="H1942" s="776"/>
    </row>
  </sheetData>
  <autoFilter ref="A17:Y1939" xr:uid="{00000000-0009-0000-0000-000008000000}">
    <filterColumn colId="22">
      <customFilters>
        <customFilter operator="notEqual" val=" "/>
      </customFilters>
    </filterColumn>
  </autoFilter>
  <mergeCells count="5">
    <mergeCell ref="D16:D17"/>
    <mergeCell ref="L1936:M1936"/>
    <mergeCell ref="Q1936:R1936"/>
    <mergeCell ref="L1939:M1939"/>
    <mergeCell ref="Q1939:R1939"/>
  </mergeCells>
  <pageMargins left="1.1811023622047245" right="0.78740157480314965" top="1.1811023622047245" bottom="1.1811023622047245" header="0.31496062992125984" footer="0.51181102362204722"/>
  <pageSetup paperSize="9" scale="39" fitToWidth="2" orientation="landscape" r:id="rId1"/>
  <headerFooter alignWithMargins="0"/>
  <rowBreaks count="1" manualBreakCount="1">
    <brk id="844" max="16383" man="1"/>
  </rowBreak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8C335-9A64-41ED-8B54-8F941241C54E}">
  <sheetPr filterMode="1">
    <pageSetUpPr fitToPage="1"/>
  </sheetPr>
  <dimension ref="A1:Y1942"/>
  <sheetViews>
    <sheetView showGridLines="0" showZeros="0" tabSelected="1" topLeftCell="A7" zoomScale="60" zoomScaleNormal="60" zoomScaleSheetLayoutView="50" workbookViewId="0">
      <selection activeCell="N7" sqref="N1:N1048576"/>
    </sheetView>
  </sheetViews>
  <sheetFormatPr defaultColWidth="21.7109375" defaultRowHeight="13.2"/>
  <cols>
    <col min="1" max="2" width="14.42578125" style="770" customWidth="1"/>
    <col min="3" max="3" width="99.28515625" style="112" customWidth="1"/>
    <col min="4" max="4" width="17.7109375" style="112" hidden="1" customWidth="1"/>
    <col min="5" max="6" width="13" style="112" customWidth="1"/>
    <col min="7" max="7" width="10.42578125" style="112" customWidth="1"/>
    <col min="8" max="10" width="14" style="112" customWidth="1"/>
    <col min="11" max="11" width="6.42578125" style="112" customWidth="1"/>
    <col min="12" max="13" width="14.42578125" style="112" customWidth="1"/>
    <col min="14" max="14" width="18.7109375" style="112" hidden="1" customWidth="1"/>
    <col min="15" max="16" width="18.7109375" style="112" customWidth="1"/>
    <col min="17" max="18" width="15.42578125" style="112" hidden="1" customWidth="1"/>
    <col min="19" max="21" width="18.42578125" style="112" hidden="1" customWidth="1"/>
    <col min="22" max="22" width="4.7109375" style="111" customWidth="1"/>
    <col min="23" max="25" width="4.7109375" style="112" customWidth="1"/>
    <col min="26" max="16384" width="21.7109375" style="49"/>
  </cols>
  <sheetData>
    <row r="1" spans="1:25" s="40" customFormat="1" ht="13.8" thickBot="1">
      <c r="A1" s="784"/>
      <c r="B1" s="487"/>
      <c r="C1" s="488"/>
      <c r="D1" s="489"/>
      <c r="E1" s="490"/>
      <c r="F1" s="491"/>
      <c r="G1" s="492"/>
      <c r="H1" s="493"/>
      <c r="I1" s="494"/>
      <c r="J1" s="494"/>
      <c r="K1" s="495" t="s">
        <v>551</v>
      </c>
      <c r="L1" s="496"/>
      <c r="M1" s="496"/>
      <c r="N1" s="497"/>
      <c r="O1" s="493"/>
      <c r="P1" s="498"/>
      <c r="Q1" s="499" t="s">
        <v>551</v>
      </c>
      <c r="R1" s="487"/>
      <c r="S1" s="500"/>
      <c r="T1" s="501" t="s">
        <v>551</v>
      </c>
      <c r="U1" s="502"/>
      <c r="V1" s="503"/>
      <c r="W1" s="504"/>
      <c r="X1" s="504"/>
      <c r="Y1" s="504"/>
    </row>
    <row r="2" spans="1:25" s="40" customFormat="1" ht="13.8" thickBot="1">
      <c r="A2" s="506" t="s">
        <v>190</v>
      </c>
      <c r="B2" s="507"/>
      <c r="C2" s="508"/>
      <c r="D2" s="509"/>
      <c r="E2" s="510" t="s">
        <v>1261</v>
      </c>
      <c r="F2" s="511"/>
      <c r="G2" s="512"/>
      <c r="H2" s="513"/>
      <c r="I2" s="514"/>
      <c r="J2" s="513"/>
      <c r="K2" s="513"/>
      <c r="L2" s="513"/>
      <c r="M2" s="515"/>
      <c r="N2" s="516"/>
      <c r="O2" s="517"/>
      <c r="P2" s="518"/>
      <c r="Q2" s="519"/>
      <c r="R2" s="520"/>
      <c r="S2" s="521"/>
      <c r="T2" s="522"/>
      <c r="U2" s="523"/>
      <c r="V2" s="503"/>
      <c r="W2" s="504"/>
      <c r="X2" s="504"/>
      <c r="Y2" s="504"/>
    </row>
    <row r="3" spans="1:25" s="40" customFormat="1">
      <c r="A3" s="785"/>
      <c r="B3" s="524"/>
      <c r="C3" s="525" t="s">
        <v>552</v>
      </c>
      <c r="D3" s="526"/>
      <c r="E3" s="527" t="s">
        <v>552</v>
      </c>
      <c r="F3" s="528"/>
      <c r="G3" s="529"/>
      <c r="H3" s="530"/>
      <c r="I3" s="514"/>
      <c r="J3" s="531"/>
      <c r="K3" s="525" t="s">
        <v>552</v>
      </c>
      <c r="L3" s="531"/>
      <c r="M3" s="531"/>
      <c r="N3" s="532"/>
      <c r="O3" s="530"/>
      <c r="P3" s="533"/>
      <c r="Q3" s="525" t="s">
        <v>552</v>
      </c>
      <c r="R3" s="520"/>
      <c r="S3" s="521"/>
      <c r="T3" s="522"/>
      <c r="U3" s="523"/>
      <c r="V3" s="503"/>
      <c r="W3" s="504"/>
      <c r="X3" s="504"/>
      <c r="Y3" s="504"/>
    </row>
    <row r="4" spans="1:25" s="40" customFormat="1">
      <c r="A4" s="534" t="s">
        <v>191</v>
      </c>
      <c r="B4" s="535"/>
      <c r="C4" s="536" t="s">
        <v>192</v>
      </c>
      <c r="D4" s="537" t="s">
        <v>0</v>
      </c>
      <c r="E4" s="538"/>
      <c r="F4" s="539"/>
      <c r="G4" s="529"/>
      <c r="H4" s="530"/>
      <c r="I4" s="514"/>
      <c r="J4" s="531"/>
      <c r="K4" s="531"/>
      <c r="L4" s="531"/>
      <c r="M4" s="531"/>
      <c r="N4" s="532"/>
      <c r="O4" s="530"/>
      <c r="P4" s="533"/>
      <c r="Q4" s="540"/>
      <c r="R4" s="520"/>
      <c r="S4" s="521"/>
      <c r="T4" s="522"/>
      <c r="U4" s="523"/>
      <c r="V4" s="503"/>
      <c r="W4" s="504"/>
      <c r="X4" s="504"/>
      <c r="Y4" s="504"/>
    </row>
    <row r="5" spans="1:25" s="40" customFormat="1">
      <c r="A5" s="534" t="s">
        <v>191</v>
      </c>
      <c r="B5" s="535"/>
      <c r="C5" s="536" t="s">
        <v>1</v>
      </c>
      <c r="D5" s="537" t="s">
        <v>0</v>
      </c>
      <c r="E5" s="538" t="s">
        <v>198</v>
      </c>
      <c r="F5" s="541"/>
      <c r="G5" s="529"/>
      <c r="H5" s="530"/>
      <c r="I5" s="514"/>
      <c r="J5" s="531"/>
      <c r="K5" s="531"/>
      <c r="L5" s="531"/>
      <c r="M5" s="531"/>
      <c r="N5" s="532"/>
      <c r="O5" s="530"/>
      <c r="P5" s="533"/>
      <c r="Q5" s="540"/>
      <c r="R5" s="520"/>
      <c r="S5" s="521"/>
      <c r="T5" s="522"/>
      <c r="U5" s="523"/>
      <c r="V5" s="503"/>
      <c r="W5" s="504"/>
      <c r="X5" s="504"/>
      <c r="Y5" s="504"/>
    </row>
    <row r="6" spans="1:25" s="40" customFormat="1">
      <c r="A6" s="534" t="s">
        <v>191</v>
      </c>
      <c r="B6" s="535"/>
      <c r="C6" s="536" t="s">
        <v>2</v>
      </c>
      <c r="D6" s="537" t="s">
        <v>0</v>
      </c>
      <c r="E6" s="538"/>
      <c r="F6" s="539"/>
      <c r="G6" s="529"/>
      <c r="H6" s="530"/>
      <c r="I6" s="514"/>
      <c r="J6" s="531"/>
      <c r="K6" s="531"/>
      <c r="L6" s="531"/>
      <c r="M6" s="531"/>
      <c r="N6" s="532"/>
      <c r="O6" s="530"/>
      <c r="P6" s="533"/>
      <c r="Q6" s="540"/>
      <c r="R6" s="520"/>
      <c r="S6" s="521"/>
      <c r="T6" s="522"/>
      <c r="U6" s="523"/>
      <c r="V6" s="503"/>
      <c r="W6" s="504"/>
      <c r="X6" s="504"/>
      <c r="Y6" s="504"/>
    </row>
    <row r="7" spans="1:25" s="40" customFormat="1">
      <c r="A7" s="534" t="s">
        <v>191</v>
      </c>
      <c r="B7" s="535"/>
      <c r="C7" s="536" t="s">
        <v>3</v>
      </c>
      <c r="D7" s="537" t="s">
        <v>0</v>
      </c>
      <c r="E7" s="538"/>
      <c r="F7" s="539"/>
      <c r="G7" s="529"/>
      <c r="H7" s="530"/>
      <c r="I7" s="514"/>
      <c r="J7" s="531"/>
      <c r="K7" s="531"/>
      <c r="L7" s="531"/>
      <c r="M7" s="531"/>
      <c r="N7" s="532"/>
      <c r="O7" s="530"/>
      <c r="P7" s="533"/>
      <c r="Q7" s="540"/>
      <c r="R7" s="520"/>
      <c r="S7" s="521"/>
      <c r="T7" s="522"/>
      <c r="U7" s="523"/>
      <c r="V7" s="503"/>
      <c r="W7" s="504"/>
      <c r="X7" s="504"/>
      <c r="Y7" s="504"/>
    </row>
    <row r="8" spans="1:25" s="40" customFormat="1" ht="13.8" thickBot="1">
      <c r="A8" s="542"/>
      <c r="B8" s="543"/>
      <c r="C8" s="536" t="s">
        <v>4</v>
      </c>
      <c r="D8" s="537" t="s">
        <v>0</v>
      </c>
      <c r="E8" s="538"/>
      <c r="F8" s="539"/>
      <c r="G8" s="529"/>
      <c r="H8" s="530"/>
      <c r="I8" s="514"/>
      <c r="J8" s="531"/>
      <c r="K8" s="531"/>
      <c r="L8" s="531"/>
      <c r="M8" s="531"/>
      <c r="N8" s="532"/>
      <c r="O8" s="530"/>
      <c r="P8" s="533"/>
      <c r="Q8" s="540"/>
      <c r="R8" s="520"/>
      <c r="S8" s="521"/>
      <c r="T8" s="522"/>
      <c r="U8" s="523"/>
      <c r="V8" s="503"/>
      <c r="W8" s="504"/>
      <c r="X8" s="504"/>
      <c r="Y8" s="504"/>
    </row>
    <row r="9" spans="1:25" s="40" customFormat="1" ht="13.8" thickBot="1">
      <c r="A9" s="534"/>
      <c r="B9" s="535"/>
      <c r="C9" s="536" t="s">
        <v>986</v>
      </c>
      <c r="D9" s="537" t="s">
        <v>0</v>
      </c>
      <c r="E9" s="544">
        <f>IF('BDI NOVO'!B17&lt;0,0,'BDI NOVO'!B17)</f>
        <v>0.18739999999999998</v>
      </c>
      <c r="F9" s="539"/>
      <c r="G9" s="529"/>
      <c r="H9" s="530"/>
      <c r="I9" s="514"/>
      <c r="J9" s="531"/>
      <c r="K9" s="531"/>
      <c r="L9" s="531"/>
      <c r="M9" s="531"/>
      <c r="N9" s="532"/>
      <c r="O9" s="530"/>
      <c r="P9" s="533"/>
      <c r="Q9" s="540"/>
      <c r="R9" s="520"/>
      <c r="S9" s="521"/>
      <c r="T9" s="522"/>
      <c r="U9" s="523"/>
      <c r="V9" s="503"/>
      <c r="W9" s="504"/>
      <c r="X9" s="504"/>
      <c r="Y9" s="504"/>
    </row>
    <row r="10" spans="1:25" s="40" customFormat="1" ht="13.8" thickBot="1">
      <c r="A10" s="534"/>
      <c r="B10" s="535"/>
      <c r="C10" s="536" t="s">
        <v>985</v>
      </c>
      <c r="D10" s="537" t="s">
        <v>0</v>
      </c>
      <c r="E10" s="545">
        <f>'BDI NOVO'!B15</f>
        <v>0.28739999999999999</v>
      </c>
      <c r="F10" s="539"/>
      <c r="G10" s="529"/>
      <c r="H10" s="530"/>
      <c r="I10" s="514"/>
      <c r="J10" s="531"/>
      <c r="K10" s="531"/>
      <c r="L10" s="531"/>
      <c r="M10" s="531"/>
      <c r="N10" s="532"/>
      <c r="O10" s="530"/>
      <c r="P10" s="533"/>
      <c r="Q10" s="540"/>
      <c r="R10" s="520"/>
      <c r="S10" s="521"/>
      <c r="T10" s="522"/>
      <c r="U10" s="523"/>
      <c r="V10" s="503"/>
      <c r="W10" s="504"/>
      <c r="X10" s="504"/>
      <c r="Y10" s="504"/>
    </row>
    <row r="11" spans="1:25" s="40" customFormat="1" ht="13.8" thickBot="1">
      <c r="A11" s="546"/>
      <c r="B11" s="547"/>
      <c r="C11" s="548" t="s">
        <v>166</v>
      </c>
      <c r="D11" s="549" t="s">
        <v>0</v>
      </c>
      <c r="E11" s="550"/>
      <c r="F11" s="551"/>
      <c r="G11" s="552"/>
      <c r="H11" s="553"/>
      <c r="I11" s="554"/>
      <c r="J11" s="555"/>
      <c r="K11" s="555"/>
      <c r="L11" s="555"/>
      <c r="M11" s="555"/>
      <c r="N11" s="556"/>
      <c r="O11" s="553"/>
      <c r="P11" s="557"/>
      <c r="Q11" s="558"/>
      <c r="R11" s="559"/>
      <c r="S11" s="560"/>
      <c r="T11" s="561"/>
      <c r="U11" s="562"/>
      <c r="V11" s="503"/>
      <c r="W11" s="504"/>
      <c r="X11" s="504"/>
      <c r="Y11" s="504"/>
    </row>
    <row r="12" spans="1:25" s="40" customFormat="1" ht="21.6" thickBot="1">
      <c r="A12" s="481" t="s">
        <v>197</v>
      </c>
      <c r="B12" s="482"/>
      <c r="C12" s="483"/>
      <c r="D12" s="484"/>
      <c r="E12" s="484"/>
      <c r="F12" s="485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3"/>
      <c r="U12" s="486"/>
      <c r="V12" s="503"/>
      <c r="W12" s="504"/>
      <c r="X12" s="504"/>
      <c r="Y12" s="504"/>
    </row>
    <row r="13" spans="1:25" s="40" customFormat="1">
      <c r="A13" s="563" t="s">
        <v>201</v>
      </c>
      <c r="B13" s="564"/>
      <c r="C13" s="565" t="s">
        <v>1299</v>
      </c>
      <c r="D13" s="566"/>
      <c r="E13" s="567" t="s">
        <v>202</v>
      </c>
      <c r="F13" s="568"/>
      <c r="G13" s="569"/>
      <c r="H13" s="570"/>
      <c r="I13" s="570"/>
      <c r="J13" s="570"/>
      <c r="K13" s="570"/>
      <c r="L13" s="570"/>
      <c r="M13" s="570"/>
      <c r="N13" s="570"/>
      <c r="O13" s="570"/>
      <c r="P13" s="570"/>
      <c r="Q13" s="570"/>
      <c r="R13" s="570"/>
      <c r="S13" s="570"/>
      <c r="T13" s="571" t="s">
        <v>202</v>
      </c>
      <c r="U13" s="572" t="s">
        <v>1302</v>
      </c>
      <c r="V13" s="503"/>
      <c r="W13" s="504"/>
      <c r="X13" s="504"/>
      <c r="Y13" s="504"/>
    </row>
    <row r="14" spans="1:25" s="40" customFormat="1">
      <c r="A14" s="573" t="s">
        <v>1129</v>
      </c>
      <c r="B14" s="574"/>
      <c r="C14" s="575" t="s">
        <v>1300</v>
      </c>
      <c r="D14" s="576"/>
      <c r="E14" s="577" t="s">
        <v>205</v>
      </c>
      <c r="F14" s="578"/>
      <c r="G14" s="579"/>
      <c r="H14" s="580"/>
      <c r="I14" s="580"/>
      <c r="J14" s="580"/>
      <c r="K14" s="580"/>
      <c r="L14" s="580"/>
      <c r="M14" s="580"/>
      <c r="N14" s="580"/>
      <c r="O14" s="580"/>
      <c r="P14" s="580"/>
      <c r="Q14" s="580"/>
      <c r="R14" s="580"/>
      <c r="S14" s="580"/>
      <c r="T14" s="581" t="s">
        <v>204</v>
      </c>
      <c r="U14" s="582" t="s">
        <v>1303</v>
      </c>
      <c r="V14" s="503"/>
      <c r="W14" s="504"/>
      <c r="X14" s="504"/>
      <c r="Y14" s="504"/>
    </row>
    <row r="15" spans="1:25" s="40" customFormat="1" ht="13.8" thickBot="1">
      <c r="A15" s="583" t="s">
        <v>1130</v>
      </c>
      <c r="B15" s="584"/>
      <c r="C15" s="585" t="s">
        <v>1311</v>
      </c>
      <c r="D15" s="586"/>
      <c r="E15" s="587"/>
      <c r="F15" s="588"/>
      <c r="G15" s="589"/>
      <c r="H15" s="590"/>
      <c r="I15" s="590"/>
      <c r="J15" s="590"/>
      <c r="K15" s="590"/>
      <c r="L15" s="590"/>
      <c r="M15" s="590"/>
      <c r="N15" s="590"/>
      <c r="O15" s="590"/>
      <c r="P15" s="590"/>
      <c r="Q15" s="590"/>
      <c r="R15" s="590"/>
      <c r="S15" s="590"/>
      <c r="T15" s="590"/>
      <c r="U15" s="591"/>
      <c r="V15" s="503"/>
      <c r="W15" s="504"/>
      <c r="X15" s="504"/>
      <c r="Y15" s="504"/>
    </row>
    <row r="16" spans="1:25" ht="13.8" thickBot="1">
      <c r="A16" s="592" t="s">
        <v>532</v>
      </c>
      <c r="B16" s="593" t="s">
        <v>1128</v>
      </c>
      <c r="C16" s="594" t="s">
        <v>193</v>
      </c>
      <c r="D16" s="843"/>
      <c r="E16" s="595" t="s">
        <v>5</v>
      </c>
      <c r="F16" s="596" t="s">
        <v>6</v>
      </c>
      <c r="G16" s="41" t="s">
        <v>7</v>
      </c>
      <c r="H16" s="42"/>
      <c r="I16" s="43"/>
      <c r="J16" s="42"/>
      <c r="K16" s="597" t="s">
        <v>196</v>
      </c>
      <c r="L16" s="44" t="s">
        <v>8</v>
      </c>
      <c r="M16" s="45"/>
      <c r="N16" s="45"/>
      <c r="O16" s="45"/>
      <c r="P16" s="45"/>
      <c r="Q16" s="46" t="s">
        <v>199</v>
      </c>
      <c r="R16" s="480"/>
      <c r="S16" s="47"/>
      <c r="T16" s="48"/>
      <c r="U16" s="48"/>
      <c r="V16" s="598" t="s">
        <v>533</v>
      </c>
      <c r="W16" s="598"/>
      <c r="X16" s="599"/>
      <c r="Y16" s="599"/>
    </row>
    <row r="17" spans="1:25" ht="43.2" thickBot="1">
      <c r="A17" s="600" t="s">
        <v>207</v>
      </c>
      <c r="B17" s="601"/>
      <c r="C17" s="602"/>
      <c r="D17" s="844"/>
      <c r="E17" s="603" t="s">
        <v>194</v>
      </c>
      <c r="F17" s="604" t="s">
        <v>195</v>
      </c>
      <c r="G17" s="50" t="s">
        <v>9</v>
      </c>
      <c r="H17" s="51" t="s">
        <v>10</v>
      </c>
      <c r="I17" s="51" t="s">
        <v>11</v>
      </c>
      <c r="J17" s="52" t="s">
        <v>12</v>
      </c>
      <c r="K17" s="53"/>
      <c r="L17" s="54" t="s">
        <v>13</v>
      </c>
      <c r="M17" s="55" t="s">
        <v>14</v>
      </c>
      <c r="N17" s="56" t="s">
        <v>1259</v>
      </c>
      <c r="O17" s="57" t="s">
        <v>15</v>
      </c>
      <c r="P17" s="58" t="s">
        <v>200</v>
      </c>
      <c r="Q17" s="54" t="s">
        <v>13</v>
      </c>
      <c r="R17" s="59" t="s">
        <v>14</v>
      </c>
      <c r="S17" s="56" t="s">
        <v>1259</v>
      </c>
      <c r="T17" s="57" t="s">
        <v>15</v>
      </c>
      <c r="U17" s="60" t="s">
        <v>200</v>
      </c>
      <c r="V17" s="39" t="s">
        <v>534</v>
      </c>
      <c r="W17" s="39" t="s">
        <v>537</v>
      </c>
      <c r="X17" s="39" t="s">
        <v>538</v>
      </c>
      <c r="Y17" s="39" t="s">
        <v>536</v>
      </c>
    </row>
    <row r="18" spans="1:25" ht="13.8" hidden="1" thickBot="1">
      <c r="A18" s="605" t="s">
        <v>709</v>
      </c>
      <c r="B18" s="606"/>
      <c r="C18" s="607" t="s">
        <v>561</v>
      </c>
      <c r="D18" s="608"/>
      <c r="E18" s="791"/>
      <c r="F18" s="792"/>
      <c r="G18" s="793"/>
      <c r="H18" s="794"/>
      <c r="I18" s="794"/>
      <c r="J18" s="794"/>
      <c r="K18" s="794" t="s">
        <v>975</v>
      </c>
      <c r="L18" s="609"/>
      <c r="M18" s="610"/>
      <c r="N18" s="610"/>
      <c r="O18" s="468"/>
      <c r="P18" s="611">
        <f>SUM(O19:O67)</f>
        <v>0</v>
      </c>
      <c r="Q18" s="609"/>
      <c r="R18" s="610"/>
      <c r="S18" s="610"/>
      <c r="T18" s="468"/>
      <c r="U18" s="611">
        <f>SUM(T19:T67)</f>
        <v>0</v>
      </c>
      <c r="V18" s="612" t="str">
        <f>IF(OR(P18&gt;0,U18&gt;0),"X","")</f>
        <v/>
      </c>
      <c r="W18" s="613" t="str">
        <f t="shared" ref="W18:W86" si="0">IF(V18="X","x",IF(V18="xx","x",IF(V18="xy","x",IF(V18="y","x",IF(OR(O18&gt;0,T18&gt;0),"x","")))))</f>
        <v/>
      </c>
      <c r="X18" s="613" t="str">
        <f t="shared" ref="X18:X81" si="1">IF(V18="X","x",IF(V18="y","x",IF(V18="xx","x",IF(T18&gt;0,"x",""))))</f>
        <v/>
      </c>
      <c r="Y18" s="613" t="str">
        <f t="shared" ref="Y18:Y81" si="2">IF(V18="X","x",IF(T18&gt;0,"x",""))</f>
        <v/>
      </c>
    </row>
    <row r="19" spans="1:25" ht="13.8" hidden="1" thickBot="1">
      <c r="A19" s="614">
        <v>831000</v>
      </c>
      <c r="B19" s="615" t="s">
        <v>232</v>
      </c>
      <c r="C19" s="616" t="s">
        <v>348</v>
      </c>
      <c r="D19" s="617"/>
      <c r="E19" s="618"/>
      <c r="F19" s="619"/>
      <c r="G19" s="620">
        <v>0</v>
      </c>
      <c r="H19" s="621">
        <v>28.1</v>
      </c>
      <c r="I19" s="622">
        <f>IF(ISBLANK(H19),"",SUM(G19:H19))</f>
        <v>28.1</v>
      </c>
      <c r="J19" s="623">
        <f t="shared" ref="J19:J41" si="3">IF(ISBLANK(H19),0,ROUND(I19*(1+$E$10)*(1+$E$11*D19),2))</f>
        <v>36.18</v>
      </c>
      <c r="K19" s="624" t="s">
        <v>20</v>
      </c>
      <c r="L19" s="107"/>
      <c r="M19" s="107"/>
      <c r="N19" s="625">
        <f t="shared" ref="N19:N41" si="4">IF(ISBLANK(L19),0,ROUND(J19*L19,2))</f>
        <v>0</v>
      </c>
      <c r="O19" s="108">
        <f t="shared" ref="O19:O41" si="5">IF(ISBLANK(M19),0,ROUND(L19*M19,2))</f>
        <v>0</v>
      </c>
      <c r="P19" s="109"/>
      <c r="Q19" s="107">
        <f t="shared" ref="Q19:R41" si="6">L19</f>
        <v>0</v>
      </c>
      <c r="R19" s="107">
        <f t="shared" si="6"/>
        <v>0</v>
      </c>
      <c r="S19" s="108">
        <f t="shared" ref="S19:S41" si="7">IF(ISBLANK(Q19),0,ROUND(J19*Q19,2))</f>
        <v>0</v>
      </c>
      <c r="T19" s="110">
        <f t="shared" ref="T19:T41" si="8">IF(ISBLANK(Q19),0,ROUND(Q19*R19,2))</f>
        <v>0</v>
      </c>
      <c r="U19" s="626"/>
      <c r="W19" s="613" t="str">
        <f t="shared" si="0"/>
        <v/>
      </c>
      <c r="X19" s="613" t="str">
        <f t="shared" si="1"/>
        <v/>
      </c>
      <c r="Y19" s="613" t="str">
        <f t="shared" si="2"/>
        <v/>
      </c>
    </row>
    <row r="20" spans="1:25" ht="13.8" hidden="1" thickBot="1">
      <c r="A20" s="196">
        <v>830000</v>
      </c>
      <c r="B20" s="197" t="s">
        <v>232</v>
      </c>
      <c r="C20" s="627" t="s">
        <v>349</v>
      </c>
      <c r="D20" s="628"/>
      <c r="E20" s="629"/>
      <c r="F20" s="630"/>
      <c r="G20" s="631">
        <v>0</v>
      </c>
      <c r="H20" s="621">
        <v>27.910000000000004</v>
      </c>
      <c r="I20" s="632">
        <f>IF(ISBLANK(H20),"",SUM(G20:H20))</f>
        <v>27.910000000000004</v>
      </c>
      <c r="J20" s="633">
        <f t="shared" si="3"/>
        <v>35.93</v>
      </c>
      <c r="K20" s="634" t="s">
        <v>20</v>
      </c>
      <c r="L20" s="107"/>
      <c r="M20" s="107"/>
      <c r="N20" s="625">
        <f t="shared" si="4"/>
        <v>0</v>
      </c>
      <c r="O20" s="108">
        <f t="shared" si="5"/>
        <v>0</v>
      </c>
      <c r="P20" s="109"/>
      <c r="Q20" s="107">
        <f t="shared" si="6"/>
        <v>0</v>
      </c>
      <c r="R20" s="107">
        <f t="shared" si="6"/>
        <v>0</v>
      </c>
      <c r="S20" s="108">
        <f t="shared" si="7"/>
        <v>0</v>
      </c>
      <c r="T20" s="110">
        <f t="shared" si="8"/>
        <v>0</v>
      </c>
      <c r="U20" s="109"/>
      <c r="W20" s="613" t="str">
        <f t="shared" si="0"/>
        <v/>
      </c>
      <c r="X20" s="613" t="str">
        <f t="shared" si="1"/>
        <v/>
      </c>
      <c r="Y20" s="613" t="str">
        <f t="shared" si="2"/>
        <v/>
      </c>
    </row>
    <row r="21" spans="1:25" ht="13.8" hidden="1" thickBot="1">
      <c r="A21" s="196">
        <v>606600</v>
      </c>
      <c r="B21" s="197" t="s">
        <v>232</v>
      </c>
      <c r="C21" s="635" t="s">
        <v>225</v>
      </c>
      <c r="D21" s="636"/>
      <c r="E21" s="637"/>
      <c r="F21" s="630"/>
      <c r="G21" s="631"/>
      <c r="H21" s="621">
        <v>218.49</v>
      </c>
      <c r="I21" s="632">
        <f>IF(ISBLANK(H21),"",SUM(G21:H21))</f>
        <v>218.49</v>
      </c>
      <c r="J21" s="633">
        <f t="shared" si="3"/>
        <v>281.27999999999997</v>
      </c>
      <c r="K21" s="634" t="s">
        <v>16</v>
      </c>
      <c r="L21" s="107"/>
      <c r="M21" s="107"/>
      <c r="N21" s="625">
        <f t="shared" si="4"/>
        <v>0</v>
      </c>
      <c r="O21" s="108">
        <f t="shared" si="5"/>
        <v>0</v>
      </c>
      <c r="P21" s="109"/>
      <c r="Q21" s="107">
        <f t="shared" si="6"/>
        <v>0</v>
      </c>
      <c r="R21" s="107">
        <f t="shared" si="6"/>
        <v>0</v>
      </c>
      <c r="S21" s="108">
        <f t="shared" si="7"/>
        <v>0</v>
      </c>
      <c r="T21" s="110">
        <f t="shared" si="8"/>
        <v>0</v>
      </c>
      <c r="U21" s="109"/>
      <c r="W21" s="613" t="str">
        <f t="shared" si="0"/>
        <v/>
      </c>
      <c r="X21" s="613" t="str">
        <f t="shared" si="1"/>
        <v/>
      </c>
      <c r="Y21" s="613" t="str">
        <f t="shared" si="2"/>
        <v/>
      </c>
    </row>
    <row r="22" spans="1:25" ht="13.8" hidden="1" thickBot="1">
      <c r="A22" s="196">
        <v>606700</v>
      </c>
      <c r="B22" s="197" t="s">
        <v>232</v>
      </c>
      <c r="C22" s="635" t="s">
        <v>224</v>
      </c>
      <c r="D22" s="636"/>
      <c r="E22" s="637"/>
      <c r="F22" s="630"/>
      <c r="G22" s="631"/>
      <c r="H22" s="621">
        <v>104.05000000000001</v>
      </c>
      <c r="I22" s="632">
        <f>IF(ISBLANK(H22),"",SUM(G22:H22))</f>
        <v>104.05000000000001</v>
      </c>
      <c r="J22" s="633">
        <f t="shared" si="3"/>
        <v>133.94999999999999</v>
      </c>
      <c r="K22" s="634" t="s">
        <v>16</v>
      </c>
      <c r="L22" s="107"/>
      <c r="M22" s="107"/>
      <c r="N22" s="108">
        <f t="shared" si="4"/>
        <v>0</v>
      </c>
      <c r="O22" s="108">
        <f t="shared" si="5"/>
        <v>0</v>
      </c>
      <c r="P22" s="109"/>
      <c r="Q22" s="107">
        <f t="shared" si="6"/>
        <v>0</v>
      </c>
      <c r="R22" s="107">
        <f t="shared" si="6"/>
        <v>0</v>
      </c>
      <c r="S22" s="108">
        <f t="shared" si="7"/>
        <v>0</v>
      </c>
      <c r="T22" s="110">
        <f t="shared" si="8"/>
        <v>0</v>
      </c>
      <c r="U22" s="109"/>
      <c r="W22" s="613" t="str">
        <f t="shared" si="0"/>
        <v/>
      </c>
      <c r="X22" s="613" t="str">
        <f t="shared" si="1"/>
        <v/>
      </c>
      <c r="Y22" s="613" t="str">
        <f t="shared" si="2"/>
        <v/>
      </c>
    </row>
    <row r="23" spans="1:25" ht="13.8" hidden="1" thickBot="1">
      <c r="A23" s="196" t="s">
        <v>233</v>
      </c>
      <c r="B23" s="197" t="s">
        <v>232</v>
      </c>
      <c r="C23" s="635" t="s">
        <v>226</v>
      </c>
      <c r="D23" s="636"/>
      <c r="E23" s="637">
        <v>1</v>
      </c>
      <c r="F23" s="630"/>
      <c r="G23" s="631"/>
      <c r="H23" s="621">
        <v>42.910000000000004</v>
      </c>
      <c r="I23" s="632">
        <f t="shared" ref="I23:I24" si="9">IF(ISBLANK(H23),"",SUM(G23:H23))</f>
        <v>42.910000000000004</v>
      </c>
      <c r="J23" s="633">
        <f t="shared" si="3"/>
        <v>55.24</v>
      </c>
      <c r="K23" s="634" t="s">
        <v>16</v>
      </c>
      <c r="L23" s="107"/>
      <c r="M23" s="107"/>
      <c r="N23" s="108">
        <f t="shared" si="4"/>
        <v>0</v>
      </c>
      <c r="O23" s="108">
        <f t="shared" si="5"/>
        <v>0</v>
      </c>
      <c r="P23" s="109"/>
      <c r="Q23" s="107">
        <f t="shared" si="6"/>
        <v>0</v>
      </c>
      <c r="R23" s="107">
        <f t="shared" si="6"/>
        <v>0</v>
      </c>
      <c r="S23" s="108">
        <f t="shared" si="7"/>
        <v>0</v>
      </c>
      <c r="T23" s="110">
        <f t="shared" si="8"/>
        <v>0</v>
      </c>
      <c r="U23" s="109"/>
      <c r="W23" s="613" t="str">
        <f t="shared" si="0"/>
        <v/>
      </c>
      <c r="X23" s="613" t="str">
        <f t="shared" si="1"/>
        <v/>
      </c>
      <c r="Y23" s="613" t="str">
        <f t="shared" si="2"/>
        <v/>
      </c>
    </row>
    <row r="24" spans="1:25" ht="13.8" hidden="1" thickBot="1">
      <c r="A24" s="196">
        <v>512000</v>
      </c>
      <c r="B24" s="197" t="s">
        <v>232</v>
      </c>
      <c r="C24" s="635" t="s">
        <v>953</v>
      </c>
      <c r="D24" s="636"/>
      <c r="E24" s="637">
        <v>1</v>
      </c>
      <c r="F24" s="630"/>
      <c r="G24" s="631"/>
      <c r="H24" s="621">
        <v>27.33</v>
      </c>
      <c r="I24" s="632">
        <f t="shared" si="9"/>
        <v>27.33</v>
      </c>
      <c r="J24" s="633">
        <f t="shared" si="3"/>
        <v>35.18</v>
      </c>
      <c r="K24" s="634" t="s">
        <v>16</v>
      </c>
      <c r="L24" s="107"/>
      <c r="M24" s="107"/>
      <c r="N24" s="108">
        <f t="shared" si="4"/>
        <v>0</v>
      </c>
      <c r="O24" s="108">
        <f t="shared" si="5"/>
        <v>0</v>
      </c>
      <c r="P24" s="109"/>
      <c r="Q24" s="107">
        <f t="shared" si="6"/>
        <v>0</v>
      </c>
      <c r="R24" s="107">
        <f t="shared" si="6"/>
        <v>0</v>
      </c>
      <c r="S24" s="108">
        <f t="shared" si="7"/>
        <v>0</v>
      </c>
      <c r="T24" s="110">
        <f t="shared" si="8"/>
        <v>0</v>
      </c>
      <c r="U24" s="109"/>
      <c r="W24" s="613" t="str">
        <f t="shared" si="0"/>
        <v/>
      </c>
      <c r="X24" s="613" t="str">
        <f t="shared" si="1"/>
        <v/>
      </c>
      <c r="Y24" s="613" t="str">
        <f t="shared" si="2"/>
        <v/>
      </c>
    </row>
    <row r="25" spans="1:25" ht="13.8" hidden="1" thickBot="1">
      <c r="A25" s="196" t="s">
        <v>590</v>
      </c>
      <c r="B25" s="197" t="s">
        <v>232</v>
      </c>
      <c r="C25" s="635" t="s">
        <v>592</v>
      </c>
      <c r="D25" s="636"/>
      <c r="E25" s="637">
        <v>0</v>
      </c>
      <c r="F25" s="638"/>
      <c r="G25" s="639">
        <v>0</v>
      </c>
      <c r="H25" s="183">
        <v>14.912171000000003</v>
      </c>
      <c r="I25" s="632">
        <f t="shared" ref="I25:I28" si="10">IF(ISBLANK(H25),"",SUM(G25:H25))</f>
        <v>14.912171000000003</v>
      </c>
      <c r="J25" s="633">
        <f t="shared" si="3"/>
        <v>19.2</v>
      </c>
      <c r="K25" s="634" t="s">
        <v>20</v>
      </c>
      <c r="L25" s="107"/>
      <c r="M25" s="107"/>
      <c r="N25" s="108">
        <f t="shared" si="4"/>
        <v>0</v>
      </c>
      <c r="O25" s="108">
        <f t="shared" si="5"/>
        <v>0</v>
      </c>
      <c r="P25" s="109"/>
      <c r="Q25" s="107">
        <f t="shared" si="6"/>
        <v>0</v>
      </c>
      <c r="R25" s="107">
        <f t="shared" si="6"/>
        <v>0</v>
      </c>
      <c r="S25" s="108">
        <f t="shared" si="7"/>
        <v>0</v>
      </c>
      <c r="T25" s="110">
        <f t="shared" si="8"/>
        <v>0</v>
      </c>
      <c r="U25" s="109"/>
      <c r="W25" s="613" t="str">
        <f t="shared" si="0"/>
        <v/>
      </c>
      <c r="X25" s="613" t="str">
        <f t="shared" si="1"/>
        <v/>
      </c>
      <c r="Y25" s="613" t="str">
        <f t="shared" si="2"/>
        <v/>
      </c>
    </row>
    <row r="26" spans="1:25" ht="13.8" hidden="1" thickBot="1">
      <c r="A26" s="196" t="s">
        <v>591</v>
      </c>
      <c r="B26" s="197" t="s">
        <v>232</v>
      </c>
      <c r="C26" s="635" t="s">
        <v>980</v>
      </c>
      <c r="D26" s="636"/>
      <c r="E26" s="637">
        <v>0</v>
      </c>
      <c r="F26" s="638"/>
      <c r="G26" s="639"/>
      <c r="H26" s="183">
        <v>9.8105920000000015</v>
      </c>
      <c r="I26" s="632">
        <f t="shared" si="10"/>
        <v>9.8105920000000015</v>
      </c>
      <c r="J26" s="633">
        <f t="shared" si="3"/>
        <v>12.63</v>
      </c>
      <c r="K26" s="634" t="s">
        <v>20</v>
      </c>
      <c r="L26" s="107"/>
      <c r="M26" s="107"/>
      <c r="N26" s="108">
        <f t="shared" si="4"/>
        <v>0</v>
      </c>
      <c r="O26" s="108">
        <f t="shared" si="5"/>
        <v>0</v>
      </c>
      <c r="P26" s="109"/>
      <c r="Q26" s="107">
        <f t="shared" si="6"/>
        <v>0</v>
      </c>
      <c r="R26" s="107">
        <f t="shared" si="6"/>
        <v>0</v>
      </c>
      <c r="S26" s="108">
        <f t="shared" si="7"/>
        <v>0</v>
      </c>
      <c r="T26" s="110">
        <f t="shared" si="8"/>
        <v>0</v>
      </c>
      <c r="U26" s="109"/>
      <c r="W26" s="613" t="str">
        <f t="shared" si="0"/>
        <v/>
      </c>
      <c r="X26" s="613" t="str">
        <f t="shared" si="1"/>
        <v/>
      </c>
      <c r="Y26" s="613" t="str">
        <f t="shared" si="2"/>
        <v/>
      </c>
    </row>
    <row r="27" spans="1:25" ht="13.8" hidden="1" thickBot="1">
      <c r="A27" s="196" t="s">
        <v>593</v>
      </c>
      <c r="B27" s="197" t="s">
        <v>232</v>
      </c>
      <c r="C27" s="635" t="s">
        <v>594</v>
      </c>
      <c r="D27" s="636"/>
      <c r="E27" s="637">
        <v>0</v>
      </c>
      <c r="F27" s="638"/>
      <c r="G27" s="639"/>
      <c r="H27" s="183">
        <v>12.20883225</v>
      </c>
      <c r="I27" s="632">
        <f t="shared" si="10"/>
        <v>12.20883225</v>
      </c>
      <c r="J27" s="633">
        <f t="shared" si="3"/>
        <v>15.72</v>
      </c>
      <c r="K27" s="634" t="s">
        <v>20</v>
      </c>
      <c r="L27" s="107"/>
      <c r="M27" s="107"/>
      <c r="N27" s="108">
        <f t="shared" si="4"/>
        <v>0</v>
      </c>
      <c r="O27" s="108">
        <f t="shared" si="5"/>
        <v>0</v>
      </c>
      <c r="P27" s="109"/>
      <c r="Q27" s="107">
        <f t="shared" si="6"/>
        <v>0</v>
      </c>
      <c r="R27" s="107">
        <f t="shared" si="6"/>
        <v>0</v>
      </c>
      <c r="S27" s="108">
        <f t="shared" si="7"/>
        <v>0</v>
      </c>
      <c r="T27" s="110">
        <f t="shared" si="8"/>
        <v>0</v>
      </c>
      <c r="U27" s="109"/>
      <c r="W27" s="613" t="str">
        <f t="shared" si="0"/>
        <v/>
      </c>
      <c r="X27" s="613" t="str">
        <f t="shared" si="1"/>
        <v/>
      </c>
      <c r="Y27" s="613" t="str">
        <f t="shared" si="2"/>
        <v/>
      </c>
    </row>
    <row r="28" spans="1:25" ht="13.8" hidden="1" thickBot="1">
      <c r="A28" s="196" t="s">
        <v>586</v>
      </c>
      <c r="B28" s="197" t="s">
        <v>588</v>
      </c>
      <c r="C28" s="635" t="s">
        <v>595</v>
      </c>
      <c r="D28" s="636"/>
      <c r="E28" s="637">
        <v>0</v>
      </c>
      <c r="F28" s="638"/>
      <c r="G28" s="639"/>
      <c r="H28" s="183">
        <v>28.495384615384612</v>
      </c>
      <c r="I28" s="632">
        <f t="shared" si="10"/>
        <v>28.495384615384612</v>
      </c>
      <c r="J28" s="633">
        <f t="shared" si="3"/>
        <v>36.68</v>
      </c>
      <c r="K28" s="634" t="s">
        <v>20</v>
      </c>
      <c r="L28" s="107"/>
      <c r="M28" s="107"/>
      <c r="N28" s="108">
        <f t="shared" si="4"/>
        <v>0</v>
      </c>
      <c r="O28" s="108">
        <f t="shared" si="5"/>
        <v>0</v>
      </c>
      <c r="P28" s="109"/>
      <c r="Q28" s="107">
        <f t="shared" si="6"/>
        <v>0</v>
      </c>
      <c r="R28" s="107">
        <f t="shared" si="6"/>
        <v>0</v>
      </c>
      <c r="S28" s="108">
        <f t="shared" si="7"/>
        <v>0</v>
      </c>
      <c r="T28" s="110">
        <f t="shared" si="8"/>
        <v>0</v>
      </c>
      <c r="U28" s="109"/>
      <c r="W28" s="613" t="str">
        <f t="shared" si="0"/>
        <v/>
      </c>
      <c r="X28" s="613" t="str">
        <f t="shared" si="1"/>
        <v/>
      </c>
      <c r="Y28" s="613" t="str">
        <f t="shared" si="2"/>
        <v/>
      </c>
    </row>
    <row r="29" spans="1:25" ht="13.8" hidden="1" thickBot="1">
      <c r="A29" s="196">
        <v>600310</v>
      </c>
      <c r="B29" s="197" t="s">
        <v>232</v>
      </c>
      <c r="C29" s="627" t="s">
        <v>572</v>
      </c>
      <c r="D29" s="628"/>
      <c r="E29" s="629"/>
      <c r="F29" s="630"/>
      <c r="G29" s="631"/>
      <c r="H29" s="183">
        <v>103.04</v>
      </c>
      <c r="I29" s="632">
        <f t="shared" ref="I29:I32" si="11">IF(ISBLANK(H29),"",SUM(G29:H29))</f>
        <v>103.04</v>
      </c>
      <c r="J29" s="633">
        <f t="shared" si="3"/>
        <v>132.65</v>
      </c>
      <c r="K29" s="634" t="s">
        <v>23</v>
      </c>
      <c r="L29" s="107"/>
      <c r="M29" s="107"/>
      <c r="N29" s="108">
        <f t="shared" si="4"/>
        <v>0</v>
      </c>
      <c r="O29" s="108">
        <f t="shared" si="5"/>
        <v>0</v>
      </c>
      <c r="P29" s="109"/>
      <c r="Q29" s="107">
        <f t="shared" si="6"/>
        <v>0</v>
      </c>
      <c r="R29" s="107">
        <f t="shared" si="6"/>
        <v>0</v>
      </c>
      <c r="S29" s="108">
        <f t="shared" si="7"/>
        <v>0</v>
      </c>
      <c r="T29" s="110">
        <f t="shared" si="8"/>
        <v>0</v>
      </c>
      <c r="U29" s="109"/>
      <c r="W29" s="613" t="str">
        <f t="shared" si="0"/>
        <v/>
      </c>
      <c r="X29" s="613" t="str">
        <f t="shared" si="1"/>
        <v/>
      </c>
      <c r="Y29" s="613" t="str">
        <f t="shared" si="2"/>
        <v/>
      </c>
    </row>
    <row r="30" spans="1:25" ht="13.8" hidden="1" thickBot="1">
      <c r="A30" s="196">
        <v>800900</v>
      </c>
      <c r="B30" s="197" t="s">
        <v>232</v>
      </c>
      <c r="C30" s="627" t="s">
        <v>573</v>
      </c>
      <c r="D30" s="628"/>
      <c r="E30" s="629"/>
      <c r="F30" s="630"/>
      <c r="G30" s="631"/>
      <c r="H30" s="183">
        <v>9</v>
      </c>
      <c r="I30" s="632">
        <f t="shared" si="11"/>
        <v>9</v>
      </c>
      <c r="J30" s="633">
        <f t="shared" si="3"/>
        <v>11.59</v>
      </c>
      <c r="K30" s="634" t="s">
        <v>18</v>
      </c>
      <c r="L30" s="107"/>
      <c r="M30" s="107"/>
      <c r="N30" s="108">
        <f t="shared" si="4"/>
        <v>0</v>
      </c>
      <c r="O30" s="108">
        <f t="shared" si="5"/>
        <v>0</v>
      </c>
      <c r="P30" s="109"/>
      <c r="Q30" s="107">
        <f t="shared" si="6"/>
        <v>0</v>
      </c>
      <c r="R30" s="107">
        <f t="shared" si="6"/>
        <v>0</v>
      </c>
      <c r="S30" s="108">
        <f t="shared" si="7"/>
        <v>0</v>
      </c>
      <c r="T30" s="110">
        <f t="shared" si="8"/>
        <v>0</v>
      </c>
      <c r="U30" s="109"/>
      <c r="W30" s="613" t="str">
        <f t="shared" si="0"/>
        <v/>
      </c>
      <c r="X30" s="613" t="str">
        <f t="shared" si="1"/>
        <v/>
      </c>
      <c r="Y30" s="613" t="str">
        <f t="shared" si="2"/>
        <v/>
      </c>
    </row>
    <row r="31" spans="1:25" ht="13.8" hidden="1" thickBot="1">
      <c r="A31" s="196">
        <v>801100</v>
      </c>
      <c r="B31" s="197" t="s">
        <v>232</v>
      </c>
      <c r="C31" s="627" t="s">
        <v>362</v>
      </c>
      <c r="D31" s="628"/>
      <c r="E31" s="629"/>
      <c r="F31" s="630"/>
      <c r="G31" s="631"/>
      <c r="H31" s="183">
        <v>13.11</v>
      </c>
      <c r="I31" s="632">
        <f t="shared" si="11"/>
        <v>13.11</v>
      </c>
      <c r="J31" s="633">
        <f t="shared" si="3"/>
        <v>16.88</v>
      </c>
      <c r="K31" s="634" t="s">
        <v>18</v>
      </c>
      <c r="L31" s="107"/>
      <c r="M31" s="107"/>
      <c r="N31" s="108">
        <f t="shared" si="4"/>
        <v>0</v>
      </c>
      <c r="O31" s="110">
        <f t="shared" si="5"/>
        <v>0</v>
      </c>
      <c r="P31" s="109"/>
      <c r="Q31" s="640">
        <f t="shared" si="6"/>
        <v>0</v>
      </c>
      <c r="R31" s="641">
        <f t="shared" si="6"/>
        <v>0</v>
      </c>
      <c r="S31" s="108">
        <f t="shared" si="7"/>
        <v>0</v>
      </c>
      <c r="T31" s="110">
        <f t="shared" si="8"/>
        <v>0</v>
      </c>
      <c r="U31" s="109"/>
      <c r="W31" s="613" t="str">
        <f t="shared" si="0"/>
        <v/>
      </c>
      <c r="X31" s="613" t="str">
        <f t="shared" si="1"/>
        <v/>
      </c>
      <c r="Y31" s="613" t="str">
        <f t="shared" si="2"/>
        <v/>
      </c>
    </row>
    <row r="32" spans="1:25" ht="13.8" hidden="1" thickBot="1">
      <c r="A32" s="196">
        <v>600510</v>
      </c>
      <c r="B32" s="197" t="s">
        <v>232</v>
      </c>
      <c r="C32" s="627" t="s">
        <v>574</v>
      </c>
      <c r="D32" s="628"/>
      <c r="E32" s="629"/>
      <c r="F32" s="630"/>
      <c r="G32" s="631"/>
      <c r="H32" s="183">
        <v>1.6800000000000002</v>
      </c>
      <c r="I32" s="632">
        <f t="shared" si="11"/>
        <v>1.6800000000000002</v>
      </c>
      <c r="J32" s="633">
        <f t="shared" si="3"/>
        <v>2.16</v>
      </c>
      <c r="K32" s="634" t="s">
        <v>20</v>
      </c>
      <c r="L32" s="107"/>
      <c r="M32" s="107"/>
      <c r="N32" s="108">
        <f t="shared" si="4"/>
        <v>0</v>
      </c>
      <c r="O32" s="110">
        <f t="shared" si="5"/>
        <v>0</v>
      </c>
      <c r="P32" s="109"/>
      <c r="Q32" s="640">
        <f t="shared" si="6"/>
        <v>0</v>
      </c>
      <c r="R32" s="641">
        <f t="shared" si="6"/>
        <v>0</v>
      </c>
      <c r="S32" s="108">
        <f t="shared" si="7"/>
        <v>0</v>
      </c>
      <c r="T32" s="110">
        <f t="shared" si="8"/>
        <v>0</v>
      </c>
      <c r="U32" s="109"/>
      <c r="W32" s="613" t="str">
        <f t="shared" si="0"/>
        <v/>
      </c>
      <c r="X32" s="613" t="str">
        <f t="shared" si="1"/>
        <v/>
      </c>
      <c r="Y32" s="613" t="str">
        <f t="shared" si="2"/>
        <v/>
      </c>
    </row>
    <row r="33" spans="1:25" ht="13.8" hidden="1" thickBot="1">
      <c r="A33" s="196" t="s">
        <v>981</v>
      </c>
      <c r="B33" s="197" t="s">
        <v>232</v>
      </c>
      <c r="C33" s="635" t="s">
        <v>370</v>
      </c>
      <c r="D33" s="636"/>
      <c r="E33" s="637"/>
      <c r="F33" s="638"/>
      <c r="G33" s="639"/>
      <c r="H33" s="183">
        <f>365.31*0.75*1.5+100.93</f>
        <v>511.90375</v>
      </c>
      <c r="I33" s="632">
        <f>IF(ISBLANK(H33),"",SUM(G33:H33))*0.6</f>
        <v>307.14224999999999</v>
      </c>
      <c r="J33" s="633">
        <f t="shared" si="3"/>
        <v>395.41</v>
      </c>
      <c r="K33" s="634" t="s">
        <v>23</v>
      </c>
      <c r="L33" s="107"/>
      <c r="M33" s="107"/>
      <c r="N33" s="108">
        <f t="shared" si="4"/>
        <v>0</v>
      </c>
      <c r="O33" s="110">
        <f t="shared" si="5"/>
        <v>0</v>
      </c>
      <c r="P33" s="109"/>
      <c r="Q33" s="640">
        <f t="shared" si="6"/>
        <v>0</v>
      </c>
      <c r="R33" s="641">
        <f t="shared" si="6"/>
        <v>0</v>
      </c>
      <c r="S33" s="108">
        <f t="shared" si="7"/>
        <v>0</v>
      </c>
      <c r="T33" s="110">
        <f t="shared" si="8"/>
        <v>0</v>
      </c>
      <c r="U33" s="109"/>
      <c r="V33" s="612"/>
      <c r="W33" s="613" t="str">
        <f t="shared" si="0"/>
        <v/>
      </c>
      <c r="X33" s="613" t="str">
        <f t="shared" si="1"/>
        <v/>
      </c>
      <c r="Y33" s="613" t="str">
        <f t="shared" si="2"/>
        <v/>
      </c>
    </row>
    <row r="34" spans="1:25" ht="13.8" hidden="1" thickBot="1">
      <c r="A34" s="196" t="s">
        <v>982</v>
      </c>
      <c r="B34" s="197" t="s">
        <v>232</v>
      </c>
      <c r="C34" s="635" t="s">
        <v>371</v>
      </c>
      <c r="D34" s="636"/>
      <c r="E34" s="637"/>
      <c r="F34" s="638"/>
      <c r="G34" s="639"/>
      <c r="H34" s="183">
        <f>365.31*2*1+100.93*2</f>
        <v>932.48</v>
      </c>
      <c r="I34" s="632">
        <f>IF(ISBLANK(H34),"",SUM(G34:H34))*0.6</f>
        <v>559.48799999999994</v>
      </c>
      <c r="J34" s="633">
        <f t="shared" si="3"/>
        <v>720.28</v>
      </c>
      <c r="K34" s="634" t="s">
        <v>23</v>
      </c>
      <c r="L34" s="107"/>
      <c r="M34" s="107"/>
      <c r="N34" s="108">
        <f t="shared" si="4"/>
        <v>0</v>
      </c>
      <c r="O34" s="110">
        <f t="shared" si="5"/>
        <v>0</v>
      </c>
      <c r="P34" s="109"/>
      <c r="Q34" s="640">
        <f t="shared" si="6"/>
        <v>0</v>
      </c>
      <c r="R34" s="641">
        <f t="shared" si="6"/>
        <v>0</v>
      </c>
      <c r="S34" s="108">
        <f t="shared" si="7"/>
        <v>0</v>
      </c>
      <c r="T34" s="110">
        <f t="shared" si="8"/>
        <v>0</v>
      </c>
      <c r="U34" s="109"/>
      <c r="V34" s="612"/>
      <c r="W34" s="613" t="str">
        <f t="shared" si="0"/>
        <v/>
      </c>
      <c r="X34" s="613" t="str">
        <f t="shared" si="1"/>
        <v/>
      </c>
      <c r="Y34" s="613" t="str">
        <f t="shared" si="2"/>
        <v/>
      </c>
    </row>
    <row r="35" spans="1:25" ht="13.8" hidden="1" thickBot="1">
      <c r="A35" s="196" t="s">
        <v>983</v>
      </c>
      <c r="B35" s="197" t="s">
        <v>232</v>
      </c>
      <c r="C35" s="635" t="s">
        <v>372</v>
      </c>
      <c r="D35" s="636"/>
      <c r="E35" s="637"/>
      <c r="F35" s="638"/>
      <c r="G35" s="639"/>
      <c r="H35" s="183">
        <f>I679*3*1.5+$I$680*2</f>
        <v>1845.7550000000001</v>
      </c>
      <c r="I35" s="632">
        <f>IF(ISBLANK(H35),"",SUM(G35:H35))*0.6</f>
        <v>1107.453</v>
      </c>
      <c r="J35" s="633">
        <f t="shared" si="3"/>
        <v>1425.73</v>
      </c>
      <c r="K35" s="634" t="s">
        <v>23</v>
      </c>
      <c r="L35" s="107"/>
      <c r="M35" s="107"/>
      <c r="N35" s="108">
        <f t="shared" si="4"/>
        <v>0</v>
      </c>
      <c r="O35" s="110">
        <f t="shared" si="5"/>
        <v>0</v>
      </c>
      <c r="P35" s="109"/>
      <c r="Q35" s="640">
        <f t="shared" si="6"/>
        <v>0</v>
      </c>
      <c r="R35" s="641">
        <f t="shared" si="6"/>
        <v>0</v>
      </c>
      <c r="S35" s="108">
        <f t="shared" si="7"/>
        <v>0</v>
      </c>
      <c r="T35" s="110">
        <f t="shared" si="8"/>
        <v>0</v>
      </c>
      <c r="U35" s="109"/>
      <c r="V35" s="642"/>
      <c r="W35" s="613" t="str">
        <f t="shared" si="0"/>
        <v/>
      </c>
      <c r="X35" s="613" t="str">
        <f t="shared" si="1"/>
        <v/>
      </c>
      <c r="Y35" s="613" t="str">
        <f t="shared" si="2"/>
        <v/>
      </c>
    </row>
    <row r="36" spans="1:25" ht="13.8" hidden="1" thickBot="1">
      <c r="A36" s="196" t="s">
        <v>984</v>
      </c>
      <c r="B36" s="197" t="s">
        <v>232</v>
      </c>
      <c r="C36" s="635" t="s">
        <v>373</v>
      </c>
      <c r="D36" s="636"/>
      <c r="E36" s="637"/>
      <c r="F36" s="638"/>
      <c r="G36" s="639"/>
      <c r="H36" s="183">
        <f>365.31*4*2+100.93*3</f>
        <v>3225.27</v>
      </c>
      <c r="I36" s="632">
        <f>IF(ISBLANK(H36),"",SUM(G36:H36))*0.6</f>
        <v>1935.1619999999998</v>
      </c>
      <c r="J36" s="633">
        <f t="shared" si="3"/>
        <v>2491.33</v>
      </c>
      <c r="K36" s="634" t="s">
        <v>23</v>
      </c>
      <c r="L36" s="107"/>
      <c r="M36" s="107">
        <v>2491.33</v>
      </c>
      <c r="N36" s="108">
        <f t="shared" si="4"/>
        <v>0</v>
      </c>
      <c r="O36" s="110">
        <f t="shared" si="5"/>
        <v>0</v>
      </c>
      <c r="P36" s="109"/>
      <c r="Q36" s="640">
        <f t="shared" si="6"/>
        <v>0</v>
      </c>
      <c r="R36" s="641">
        <f t="shared" si="6"/>
        <v>2491.33</v>
      </c>
      <c r="S36" s="108">
        <f t="shared" si="7"/>
        <v>0</v>
      </c>
      <c r="T36" s="110">
        <f t="shared" si="8"/>
        <v>0</v>
      </c>
      <c r="U36" s="109"/>
      <c r="V36" s="642"/>
      <c r="W36" s="613" t="str">
        <f t="shared" si="0"/>
        <v/>
      </c>
      <c r="X36" s="613" t="str">
        <f t="shared" si="1"/>
        <v/>
      </c>
      <c r="Y36" s="613" t="str">
        <f t="shared" si="2"/>
        <v/>
      </c>
    </row>
    <row r="37" spans="1:25" ht="13.8" hidden="1" thickBot="1">
      <c r="A37" s="196">
        <v>841000</v>
      </c>
      <c r="B37" s="197" t="s">
        <v>232</v>
      </c>
      <c r="C37" s="627" t="s">
        <v>575</v>
      </c>
      <c r="D37" s="628"/>
      <c r="E37" s="629"/>
      <c r="F37" s="630"/>
      <c r="G37" s="631"/>
      <c r="H37" s="183">
        <v>9.58</v>
      </c>
      <c r="I37" s="632">
        <f>IF(ISBLANK(H37),"",SUM(G37:H37))</f>
        <v>9.58</v>
      </c>
      <c r="J37" s="633">
        <f t="shared" si="3"/>
        <v>12.33</v>
      </c>
      <c r="K37" s="634" t="s">
        <v>20</v>
      </c>
      <c r="L37" s="107"/>
      <c r="M37" s="107"/>
      <c r="N37" s="108">
        <f t="shared" si="4"/>
        <v>0</v>
      </c>
      <c r="O37" s="110">
        <f t="shared" si="5"/>
        <v>0</v>
      </c>
      <c r="P37" s="109"/>
      <c r="Q37" s="640">
        <f t="shared" si="6"/>
        <v>0</v>
      </c>
      <c r="R37" s="641">
        <f t="shared" si="6"/>
        <v>0</v>
      </c>
      <c r="S37" s="108">
        <f t="shared" si="7"/>
        <v>0</v>
      </c>
      <c r="T37" s="110">
        <f t="shared" si="8"/>
        <v>0</v>
      </c>
      <c r="U37" s="109"/>
      <c r="W37" s="613" t="str">
        <f t="shared" si="0"/>
        <v/>
      </c>
      <c r="X37" s="613" t="str">
        <f t="shared" si="1"/>
        <v/>
      </c>
      <c r="Y37" s="613" t="str">
        <f t="shared" si="2"/>
        <v/>
      </c>
    </row>
    <row r="38" spans="1:25" ht="13.8" hidden="1" thickBot="1">
      <c r="A38" s="196">
        <v>840000</v>
      </c>
      <c r="B38" s="197" t="s">
        <v>232</v>
      </c>
      <c r="C38" s="627" t="s">
        <v>347</v>
      </c>
      <c r="D38" s="628"/>
      <c r="E38" s="629"/>
      <c r="F38" s="630"/>
      <c r="G38" s="631"/>
      <c r="H38" s="183">
        <v>26.46</v>
      </c>
      <c r="I38" s="632">
        <f>IF(ISBLANK(H38),"",SUM(G38:H38))</f>
        <v>26.46</v>
      </c>
      <c r="J38" s="633">
        <f t="shared" si="3"/>
        <v>34.06</v>
      </c>
      <c r="K38" s="634" t="s">
        <v>20</v>
      </c>
      <c r="L38" s="107"/>
      <c r="M38" s="107"/>
      <c r="N38" s="108">
        <f t="shared" si="4"/>
        <v>0</v>
      </c>
      <c r="O38" s="110">
        <f t="shared" si="5"/>
        <v>0</v>
      </c>
      <c r="P38" s="109"/>
      <c r="Q38" s="640">
        <f t="shared" si="6"/>
        <v>0</v>
      </c>
      <c r="R38" s="641">
        <f t="shared" si="6"/>
        <v>0</v>
      </c>
      <c r="S38" s="108">
        <f t="shared" si="7"/>
        <v>0</v>
      </c>
      <c r="T38" s="110">
        <f t="shared" si="8"/>
        <v>0</v>
      </c>
      <c r="U38" s="109"/>
      <c r="W38" s="613" t="str">
        <f t="shared" si="0"/>
        <v/>
      </c>
      <c r="X38" s="613" t="str">
        <f t="shared" si="1"/>
        <v/>
      </c>
      <c r="Y38" s="613" t="str">
        <f t="shared" si="2"/>
        <v/>
      </c>
    </row>
    <row r="39" spans="1:25" ht="13.8" hidden="1" thickBot="1">
      <c r="A39" s="196">
        <v>72897</v>
      </c>
      <c r="B39" s="197" t="s">
        <v>1113</v>
      </c>
      <c r="C39" s="627" t="s">
        <v>950</v>
      </c>
      <c r="D39" s="628"/>
      <c r="E39" s="629"/>
      <c r="F39" s="630"/>
      <c r="G39" s="631"/>
      <c r="H39" s="183">
        <v>24.82</v>
      </c>
      <c r="I39" s="632">
        <f t="shared" ref="I39:I40" si="12">IF(ISBLANK(H39),"",SUM(G39:H39))</f>
        <v>24.82</v>
      </c>
      <c r="J39" s="633">
        <f t="shared" si="3"/>
        <v>31.95</v>
      </c>
      <c r="K39" s="634" t="s">
        <v>16</v>
      </c>
      <c r="L39" s="107"/>
      <c r="M39" s="107"/>
      <c r="N39" s="108">
        <f t="shared" si="4"/>
        <v>0</v>
      </c>
      <c r="O39" s="110">
        <f t="shared" si="5"/>
        <v>0</v>
      </c>
      <c r="P39" s="109"/>
      <c r="Q39" s="640">
        <f t="shared" si="6"/>
        <v>0</v>
      </c>
      <c r="R39" s="641">
        <f t="shared" si="6"/>
        <v>0</v>
      </c>
      <c r="S39" s="108">
        <f t="shared" si="7"/>
        <v>0</v>
      </c>
      <c r="T39" s="110">
        <f t="shared" si="8"/>
        <v>0</v>
      </c>
      <c r="U39" s="109"/>
      <c r="W39" s="613" t="str">
        <f t="shared" si="0"/>
        <v/>
      </c>
      <c r="X39" s="613" t="str">
        <f t="shared" si="1"/>
        <v/>
      </c>
      <c r="Y39" s="613" t="str">
        <f t="shared" si="2"/>
        <v/>
      </c>
    </row>
    <row r="40" spans="1:25" ht="27" hidden="1" thickBot="1">
      <c r="A40" s="196" t="s">
        <v>620</v>
      </c>
      <c r="B40" s="197" t="s">
        <v>1113</v>
      </c>
      <c r="C40" s="627" t="s">
        <v>1111</v>
      </c>
      <c r="D40" s="628"/>
      <c r="E40" s="629"/>
      <c r="F40" s="630"/>
      <c r="G40" s="631"/>
      <c r="H40" s="183">
        <v>139.03</v>
      </c>
      <c r="I40" s="632">
        <f t="shared" si="12"/>
        <v>139.03</v>
      </c>
      <c r="J40" s="633">
        <f t="shared" si="3"/>
        <v>178.99</v>
      </c>
      <c r="K40" s="634" t="s">
        <v>16</v>
      </c>
      <c r="L40" s="107"/>
      <c r="M40" s="107"/>
      <c r="N40" s="108">
        <f t="shared" si="4"/>
        <v>0</v>
      </c>
      <c r="O40" s="110">
        <f t="shared" si="5"/>
        <v>0</v>
      </c>
      <c r="P40" s="109"/>
      <c r="Q40" s="640">
        <f t="shared" si="6"/>
        <v>0</v>
      </c>
      <c r="R40" s="641">
        <f t="shared" si="6"/>
        <v>0</v>
      </c>
      <c r="S40" s="108">
        <f t="shared" si="7"/>
        <v>0</v>
      </c>
      <c r="T40" s="110">
        <f t="shared" si="8"/>
        <v>0</v>
      </c>
      <c r="U40" s="109"/>
      <c r="W40" s="613" t="str">
        <f t="shared" si="0"/>
        <v/>
      </c>
      <c r="X40" s="613" t="str">
        <f t="shared" si="1"/>
        <v/>
      </c>
      <c r="Y40" s="613" t="str">
        <f t="shared" si="2"/>
        <v/>
      </c>
    </row>
    <row r="41" spans="1:25" ht="27" hidden="1" thickBot="1">
      <c r="A41" s="196" t="s">
        <v>621</v>
      </c>
      <c r="B41" s="197" t="s">
        <v>1113</v>
      </c>
      <c r="C41" s="627" t="s">
        <v>1112</v>
      </c>
      <c r="D41" s="628"/>
      <c r="E41" s="629"/>
      <c r="F41" s="630"/>
      <c r="G41" s="631"/>
      <c r="H41" s="183">
        <v>85.33</v>
      </c>
      <c r="I41" s="632">
        <f>IF(ISBLANK(H41),"",SUM(G41:H41))</f>
        <v>85.33</v>
      </c>
      <c r="J41" s="633">
        <f t="shared" si="3"/>
        <v>109.85</v>
      </c>
      <c r="K41" s="634" t="s">
        <v>16</v>
      </c>
      <c r="L41" s="107"/>
      <c r="M41" s="107"/>
      <c r="N41" s="108">
        <f t="shared" si="4"/>
        <v>0</v>
      </c>
      <c r="O41" s="110">
        <f t="shared" si="5"/>
        <v>0</v>
      </c>
      <c r="P41" s="109"/>
      <c r="Q41" s="640">
        <f t="shared" si="6"/>
        <v>0</v>
      </c>
      <c r="R41" s="641">
        <f t="shared" si="6"/>
        <v>0</v>
      </c>
      <c r="S41" s="108">
        <f t="shared" si="7"/>
        <v>0</v>
      </c>
      <c r="T41" s="110">
        <f t="shared" si="8"/>
        <v>0</v>
      </c>
      <c r="U41" s="109"/>
      <c r="W41" s="613" t="str">
        <f t="shared" si="0"/>
        <v/>
      </c>
      <c r="X41" s="613" t="str">
        <f t="shared" si="1"/>
        <v/>
      </c>
      <c r="Y41" s="613" t="str">
        <f t="shared" si="2"/>
        <v/>
      </c>
    </row>
    <row r="42" spans="1:25" ht="13.8" hidden="1" thickBot="1">
      <c r="A42" s="643" t="s">
        <v>207</v>
      </c>
      <c r="B42" s="644"/>
      <c r="C42" s="645" t="s">
        <v>562</v>
      </c>
      <c r="D42" s="646"/>
      <c r="E42" s="795"/>
      <c r="F42" s="796"/>
      <c r="G42" s="797"/>
      <c r="H42" s="798"/>
      <c r="I42" s="798"/>
      <c r="J42" s="798"/>
      <c r="K42" s="799" t="s">
        <v>975</v>
      </c>
      <c r="L42" s="647"/>
      <c r="M42" s="648"/>
      <c r="N42" s="648"/>
      <c r="O42" s="649"/>
      <c r="P42" s="109"/>
      <c r="Q42" s="647"/>
      <c r="R42" s="648"/>
      <c r="S42" s="648"/>
      <c r="T42" s="649"/>
      <c r="U42" s="109"/>
      <c r="V42" s="612" t="str">
        <f>IF(OR(SUM(O43:O67)&gt;0,SUM(T43:T67)&gt;0),"y","")</f>
        <v/>
      </c>
      <c r="W42" s="613" t="str">
        <f t="shared" si="0"/>
        <v/>
      </c>
      <c r="X42" s="613" t="str">
        <f t="shared" si="1"/>
        <v/>
      </c>
      <c r="Y42" s="613" t="str">
        <f t="shared" si="2"/>
        <v/>
      </c>
    </row>
    <row r="43" spans="1:25" ht="13.8" hidden="1" thickBot="1">
      <c r="A43" s="650" t="s">
        <v>207</v>
      </c>
      <c r="B43" s="651" t="s">
        <v>207</v>
      </c>
      <c r="C43" s="652"/>
      <c r="D43" s="653"/>
      <c r="E43" s="639"/>
      <c r="F43" s="638"/>
      <c r="G43" s="639"/>
      <c r="H43" s="632"/>
      <c r="I43" s="632"/>
      <c r="J43" s="633">
        <f t="shared" ref="J43:J67" si="13">IF(ISBLANK(I43),0,ROUND(I43*(1+$E$10)*(1+$E$11*D43),2))</f>
        <v>0</v>
      </c>
      <c r="K43" s="681" t="s">
        <v>975</v>
      </c>
      <c r="L43" s="107"/>
      <c r="M43" s="107"/>
      <c r="N43" s="108">
        <f t="shared" ref="N43:N67" si="14">IF(ISBLANK(L43),0,ROUND(J43*L43,2))</f>
        <v>0</v>
      </c>
      <c r="O43" s="110">
        <f t="shared" ref="O43:O67" si="15">IF(ISBLANK(M43),0,ROUND(L43*M43,2))</f>
        <v>0</v>
      </c>
      <c r="P43" s="109"/>
      <c r="Q43" s="107">
        <f t="shared" ref="Q43:R58" si="16">L43</f>
        <v>0</v>
      </c>
      <c r="R43" s="107">
        <f t="shared" si="16"/>
        <v>0</v>
      </c>
      <c r="S43" s="108">
        <f t="shared" ref="S43:S67" si="17">IF(ISBLANK(Q43),0,ROUND(J43*Q43,2))</f>
        <v>0</v>
      </c>
      <c r="T43" s="110">
        <f t="shared" ref="T43:T67" si="18">IF(ISBLANK(Q43),0,ROUND(Q43*R43,2))</f>
        <v>0</v>
      </c>
      <c r="U43" s="109"/>
      <c r="W43" s="613" t="str">
        <f t="shared" si="0"/>
        <v/>
      </c>
      <c r="X43" s="613" t="str">
        <f t="shared" si="1"/>
        <v/>
      </c>
      <c r="Y43" s="613" t="str">
        <f t="shared" si="2"/>
        <v/>
      </c>
    </row>
    <row r="44" spans="1:25" ht="13.8" hidden="1" thickBot="1">
      <c r="A44" s="650" t="s">
        <v>207</v>
      </c>
      <c r="B44" s="651" t="s">
        <v>207</v>
      </c>
      <c r="C44" s="654"/>
      <c r="D44" s="653"/>
      <c r="E44" s="637"/>
      <c r="F44" s="638"/>
      <c r="G44" s="639"/>
      <c r="H44" s="632"/>
      <c r="I44" s="632"/>
      <c r="J44" s="623">
        <f t="shared" si="13"/>
        <v>0</v>
      </c>
      <c r="K44" s="681" t="s">
        <v>975</v>
      </c>
      <c r="L44" s="107"/>
      <c r="M44" s="107"/>
      <c r="N44" s="108">
        <f>IF(ISBLANK(L44),0,ROUND(J44*L44,2))</f>
        <v>0</v>
      </c>
      <c r="O44" s="108">
        <f t="shared" si="15"/>
        <v>0</v>
      </c>
      <c r="P44" s="109"/>
      <c r="Q44" s="107">
        <f t="shared" si="16"/>
        <v>0</v>
      </c>
      <c r="R44" s="107">
        <f t="shared" si="16"/>
        <v>0</v>
      </c>
      <c r="S44" s="108">
        <f t="shared" si="17"/>
        <v>0</v>
      </c>
      <c r="T44" s="655">
        <f t="shared" si="18"/>
        <v>0</v>
      </c>
      <c r="U44" s="109"/>
      <c r="W44" s="613" t="str">
        <f t="shared" si="0"/>
        <v/>
      </c>
      <c r="X44" s="613" t="str">
        <f t="shared" si="1"/>
        <v/>
      </c>
      <c r="Y44" s="613" t="str">
        <f t="shared" si="2"/>
        <v/>
      </c>
    </row>
    <row r="45" spans="1:25" ht="13.8" hidden="1" thickBot="1">
      <c r="A45" s="650" t="s">
        <v>207</v>
      </c>
      <c r="B45" s="651" t="s">
        <v>207</v>
      </c>
      <c r="C45" s="654"/>
      <c r="D45" s="653"/>
      <c r="E45" s="637"/>
      <c r="F45" s="638"/>
      <c r="G45" s="639"/>
      <c r="H45" s="632"/>
      <c r="I45" s="632"/>
      <c r="J45" s="623">
        <f t="shared" si="13"/>
        <v>0</v>
      </c>
      <c r="K45" s="681" t="s">
        <v>975</v>
      </c>
      <c r="L45" s="107"/>
      <c r="M45" s="107"/>
      <c r="N45" s="108">
        <f t="shared" si="14"/>
        <v>0</v>
      </c>
      <c r="O45" s="108">
        <f t="shared" si="15"/>
        <v>0</v>
      </c>
      <c r="P45" s="109"/>
      <c r="Q45" s="107">
        <f t="shared" si="16"/>
        <v>0</v>
      </c>
      <c r="R45" s="107">
        <f t="shared" si="16"/>
        <v>0</v>
      </c>
      <c r="S45" s="108">
        <f t="shared" si="17"/>
        <v>0</v>
      </c>
      <c r="T45" s="110">
        <f t="shared" si="18"/>
        <v>0</v>
      </c>
      <c r="U45" s="109"/>
      <c r="W45" s="613" t="str">
        <f t="shared" si="0"/>
        <v/>
      </c>
      <c r="X45" s="613" t="str">
        <f t="shared" si="1"/>
        <v/>
      </c>
      <c r="Y45" s="613" t="str">
        <f t="shared" si="2"/>
        <v/>
      </c>
    </row>
    <row r="46" spans="1:25" ht="13.8" hidden="1" thickBot="1">
      <c r="A46" s="650" t="s">
        <v>207</v>
      </c>
      <c r="B46" s="651" t="s">
        <v>207</v>
      </c>
      <c r="C46" s="654"/>
      <c r="D46" s="653"/>
      <c r="E46" s="637"/>
      <c r="F46" s="638"/>
      <c r="G46" s="639"/>
      <c r="H46" s="632"/>
      <c r="I46" s="632"/>
      <c r="J46" s="623">
        <f t="shared" si="13"/>
        <v>0</v>
      </c>
      <c r="K46" s="681" t="s">
        <v>975</v>
      </c>
      <c r="L46" s="107"/>
      <c r="M46" s="107"/>
      <c r="N46" s="108">
        <f t="shared" si="14"/>
        <v>0</v>
      </c>
      <c r="O46" s="108">
        <f t="shared" si="15"/>
        <v>0</v>
      </c>
      <c r="P46" s="109"/>
      <c r="Q46" s="107">
        <f t="shared" si="16"/>
        <v>0</v>
      </c>
      <c r="R46" s="107">
        <f t="shared" si="16"/>
        <v>0</v>
      </c>
      <c r="S46" s="108">
        <f t="shared" si="17"/>
        <v>0</v>
      </c>
      <c r="T46" s="110">
        <f t="shared" si="18"/>
        <v>0</v>
      </c>
      <c r="U46" s="109"/>
      <c r="W46" s="613" t="str">
        <f t="shared" si="0"/>
        <v/>
      </c>
      <c r="X46" s="613" t="str">
        <f t="shared" si="1"/>
        <v/>
      </c>
      <c r="Y46" s="613" t="str">
        <f t="shared" si="2"/>
        <v/>
      </c>
    </row>
    <row r="47" spans="1:25" ht="13.8" hidden="1" thickBot="1">
      <c r="A47" s="650" t="s">
        <v>207</v>
      </c>
      <c r="B47" s="651" t="s">
        <v>207</v>
      </c>
      <c r="C47" s="654"/>
      <c r="D47" s="653"/>
      <c r="E47" s="637"/>
      <c r="F47" s="638"/>
      <c r="G47" s="639"/>
      <c r="H47" s="632"/>
      <c r="I47" s="632"/>
      <c r="J47" s="623">
        <f t="shared" si="13"/>
        <v>0</v>
      </c>
      <c r="K47" s="681" t="s">
        <v>975</v>
      </c>
      <c r="L47" s="107"/>
      <c r="M47" s="107"/>
      <c r="N47" s="108">
        <f t="shared" si="14"/>
        <v>0</v>
      </c>
      <c r="O47" s="108">
        <f t="shared" si="15"/>
        <v>0</v>
      </c>
      <c r="P47" s="109"/>
      <c r="Q47" s="107">
        <f t="shared" si="16"/>
        <v>0</v>
      </c>
      <c r="R47" s="107">
        <f t="shared" si="16"/>
        <v>0</v>
      </c>
      <c r="S47" s="108">
        <f t="shared" si="17"/>
        <v>0</v>
      </c>
      <c r="T47" s="110">
        <f t="shared" si="18"/>
        <v>0</v>
      </c>
      <c r="U47" s="109"/>
      <c r="W47" s="613" t="str">
        <f t="shared" si="0"/>
        <v/>
      </c>
      <c r="X47" s="613" t="str">
        <f t="shared" si="1"/>
        <v/>
      </c>
      <c r="Y47" s="613" t="str">
        <f t="shared" si="2"/>
        <v/>
      </c>
    </row>
    <row r="48" spans="1:25" ht="13.8" hidden="1" thickBot="1">
      <c r="A48" s="650" t="s">
        <v>207</v>
      </c>
      <c r="B48" s="651" t="s">
        <v>207</v>
      </c>
      <c r="C48" s="654"/>
      <c r="D48" s="653"/>
      <c r="E48" s="637"/>
      <c r="F48" s="638"/>
      <c r="G48" s="639"/>
      <c r="H48" s="632"/>
      <c r="I48" s="632"/>
      <c r="J48" s="623">
        <f t="shared" si="13"/>
        <v>0</v>
      </c>
      <c r="K48" s="681" t="s">
        <v>975</v>
      </c>
      <c r="L48" s="107"/>
      <c r="M48" s="107"/>
      <c r="N48" s="108">
        <f t="shared" si="14"/>
        <v>0</v>
      </c>
      <c r="O48" s="108">
        <f t="shared" si="15"/>
        <v>0</v>
      </c>
      <c r="P48" s="109"/>
      <c r="Q48" s="107">
        <f t="shared" si="16"/>
        <v>0</v>
      </c>
      <c r="R48" s="107">
        <f t="shared" si="16"/>
        <v>0</v>
      </c>
      <c r="S48" s="108">
        <f t="shared" si="17"/>
        <v>0</v>
      </c>
      <c r="T48" s="110">
        <f t="shared" si="18"/>
        <v>0</v>
      </c>
      <c r="U48" s="109"/>
      <c r="W48" s="613" t="str">
        <f t="shared" si="0"/>
        <v/>
      </c>
      <c r="X48" s="613" t="str">
        <f t="shared" si="1"/>
        <v/>
      </c>
      <c r="Y48" s="613" t="str">
        <f t="shared" si="2"/>
        <v/>
      </c>
    </row>
    <row r="49" spans="1:25" ht="13.8" hidden="1" thickBot="1">
      <c r="A49" s="650" t="s">
        <v>207</v>
      </c>
      <c r="B49" s="651" t="s">
        <v>207</v>
      </c>
      <c r="C49" s="654"/>
      <c r="D49" s="653"/>
      <c r="E49" s="637"/>
      <c r="F49" s="638"/>
      <c r="G49" s="639"/>
      <c r="H49" s="632"/>
      <c r="I49" s="632"/>
      <c r="J49" s="623">
        <f t="shared" si="13"/>
        <v>0</v>
      </c>
      <c r="K49" s="681" t="s">
        <v>975</v>
      </c>
      <c r="L49" s="107"/>
      <c r="M49" s="107"/>
      <c r="N49" s="108">
        <f t="shared" si="14"/>
        <v>0</v>
      </c>
      <c r="O49" s="108">
        <f t="shared" si="15"/>
        <v>0</v>
      </c>
      <c r="P49" s="109"/>
      <c r="Q49" s="107">
        <f t="shared" si="16"/>
        <v>0</v>
      </c>
      <c r="R49" s="107">
        <f t="shared" si="16"/>
        <v>0</v>
      </c>
      <c r="S49" s="108">
        <f t="shared" si="17"/>
        <v>0</v>
      </c>
      <c r="T49" s="110">
        <f t="shared" si="18"/>
        <v>0</v>
      </c>
      <c r="U49" s="109"/>
      <c r="W49" s="613" t="str">
        <f t="shared" si="0"/>
        <v/>
      </c>
      <c r="X49" s="613" t="str">
        <f t="shared" si="1"/>
        <v/>
      </c>
      <c r="Y49" s="613" t="str">
        <f t="shared" si="2"/>
        <v/>
      </c>
    </row>
    <row r="50" spans="1:25" ht="13.8" hidden="1" thickBot="1">
      <c r="A50" s="650" t="s">
        <v>207</v>
      </c>
      <c r="B50" s="651" t="s">
        <v>207</v>
      </c>
      <c r="C50" s="654"/>
      <c r="D50" s="653"/>
      <c r="E50" s="637"/>
      <c r="F50" s="638"/>
      <c r="G50" s="639"/>
      <c r="H50" s="632"/>
      <c r="I50" s="632"/>
      <c r="J50" s="623">
        <f t="shared" si="13"/>
        <v>0</v>
      </c>
      <c r="K50" s="681" t="s">
        <v>975</v>
      </c>
      <c r="L50" s="107"/>
      <c r="M50" s="107"/>
      <c r="N50" s="108">
        <f t="shared" si="14"/>
        <v>0</v>
      </c>
      <c r="O50" s="108">
        <f t="shared" si="15"/>
        <v>0</v>
      </c>
      <c r="P50" s="109"/>
      <c r="Q50" s="107">
        <f t="shared" si="16"/>
        <v>0</v>
      </c>
      <c r="R50" s="107">
        <f t="shared" si="16"/>
        <v>0</v>
      </c>
      <c r="S50" s="108">
        <f t="shared" si="17"/>
        <v>0</v>
      </c>
      <c r="T50" s="110">
        <f t="shared" si="18"/>
        <v>0</v>
      </c>
      <c r="U50" s="109"/>
      <c r="W50" s="613" t="str">
        <f t="shared" si="0"/>
        <v/>
      </c>
      <c r="X50" s="613" t="str">
        <f t="shared" si="1"/>
        <v/>
      </c>
      <c r="Y50" s="613" t="str">
        <f t="shared" si="2"/>
        <v/>
      </c>
    </row>
    <row r="51" spans="1:25" ht="13.8" hidden="1" thickBot="1">
      <c r="A51" s="650" t="s">
        <v>207</v>
      </c>
      <c r="B51" s="651" t="s">
        <v>207</v>
      </c>
      <c r="C51" s="654"/>
      <c r="D51" s="653"/>
      <c r="E51" s="637"/>
      <c r="F51" s="638"/>
      <c r="G51" s="639"/>
      <c r="H51" s="632"/>
      <c r="I51" s="632"/>
      <c r="J51" s="623">
        <f t="shared" si="13"/>
        <v>0</v>
      </c>
      <c r="K51" s="681" t="s">
        <v>975</v>
      </c>
      <c r="L51" s="107"/>
      <c r="M51" s="107"/>
      <c r="N51" s="108">
        <f t="shared" si="14"/>
        <v>0</v>
      </c>
      <c r="O51" s="108">
        <f t="shared" si="15"/>
        <v>0</v>
      </c>
      <c r="P51" s="109"/>
      <c r="Q51" s="107">
        <f t="shared" si="16"/>
        <v>0</v>
      </c>
      <c r="R51" s="107">
        <f t="shared" si="16"/>
        <v>0</v>
      </c>
      <c r="S51" s="108">
        <f t="shared" si="17"/>
        <v>0</v>
      </c>
      <c r="T51" s="110">
        <f t="shared" si="18"/>
        <v>0</v>
      </c>
      <c r="U51" s="109"/>
      <c r="W51" s="613" t="str">
        <f t="shared" si="0"/>
        <v/>
      </c>
      <c r="X51" s="613" t="str">
        <f t="shared" si="1"/>
        <v/>
      </c>
      <c r="Y51" s="613" t="str">
        <f t="shared" si="2"/>
        <v/>
      </c>
    </row>
    <row r="52" spans="1:25" ht="13.8" hidden="1" thickBot="1">
      <c r="A52" s="650" t="s">
        <v>207</v>
      </c>
      <c r="B52" s="651" t="s">
        <v>207</v>
      </c>
      <c r="C52" s="654"/>
      <c r="D52" s="653"/>
      <c r="E52" s="637"/>
      <c r="F52" s="638"/>
      <c r="G52" s="639"/>
      <c r="H52" s="632"/>
      <c r="I52" s="632"/>
      <c r="J52" s="623">
        <f t="shared" si="13"/>
        <v>0</v>
      </c>
      <c r="K52" s="681" t="s">
        <v>975</v>
      </c>
      <c r="L52" s="107"/>
      <c r="M52" s="107"/>
      <c r="N52" s="108">
        <f t="shared" si="14"/>
        <v>0</v>
      </c>
      <c r="O52" s="108">
        <f t="shared" si="15"/>
        <v>0</v>
      </c>
      <c r="P52" s="109"/>
      <c r="Q52" s="107">
        <f t="shared" si="16"/>
        <v>0</v>
      </c>
      <c r="R52" s="107">
        <f t="shared" si="16"/>
        <v>0</v>
      </c>
      <c r="S52" s="108">
        <f t="shared" si="17"/>
        <v>0</v>
      </c>
      <c r="T52" s="110">
        <f t="shared" si="18"/>
        <v>0</v>
      </c>
      <c r="U52" s="109"/>
      <c r="W52" s="613" t="str">
        <f t="shared" si="0"/>
        <v/>
      </c>
      <c r="X52" s="613" t="str">
        <f t="shared" si="1"/>
        <v/>
      </c>
      <c r="Y52" s="613" t="str">
        <f t="shared" si="2"/>
        <v/>
      </c>
    </row>
    <row r="53" spans="1:25" ht="13.8" hidden="1" thickBot="1">
      <c r="A53" s="650" t="s">
        <v>207</v>
      </c>
      <c r="B53" s="651" t="s">
        <v>207</v>
      </c>
      <c r="C53" s="654"/>
      <c r="D53" s="653"/>
      <c r="E53" s="637"/>
      <c r="F53" s="638"/>
      <c r="G53" s="639"/>
      <c r="H53" s="632"/>
      <c r="I53" s="632"/>
      <c r="J53" s="623">
        <f t="shared" si="13"/>
        <v>0</v>
      </c>
      <c r="K53" s="681" t="s">
        <v>975</v>
      </c>
      <c r="L53" s="107"/>
      <c r="M53" s="107"/>
      <c r="N53" s="108">
        <f t="shared" si="14"/>
        <v>0</v>
      </c>
      <c r="O53" s="108">
        <f t="shared" si="15"/>
        <v>0</v>
      </c>
      <c r="P53" s="109"/>
      <c r="Q53" s="107">
        <f t="shared" si="16"/>
        <v>0</v>
      </c>
      <c r="R53" s="107">
        <f t="shared" si="16"/>
        <v>0</v>
      </c>
      <c r="S53" s="108">
        <f t="shared" si="17"/>
        <v>0</v>
      </c>
      <c r="T53" s="110">
        <f t="shared" si="18"/>
        <v>0</v>
      </c>
      <c r="U53" s="109"/>
      <c r="W53" s="613" t="str">
        <f t="shared" si="0"/>
        <v/>
      </c>
      <c r="X53" s="613" t="str">
        <f t="shared" si="1"/>
        <v/>
      </c>
      <c r="Y53" s="613" t="str">
        <f t="shared" si="2"/>
        <v/>
      </c>
    </row>
    <row r="54" spans="1:25" ht="13.8" hidden="1" thickBot="1">
      <c r="A54" s="650" t="s">
        <v>207</v>
      </c>
      <c r="B54" s="651" t="s">
        <v>207</v>
      </c>
      <c r="C54" s="654"/>
      <c r="D54" s="653"/>
      <c r="E54" s="637"/>
      <c r="F54" s="638"/>
      <c r="G54" s="639"/>
      <c r="H54" s="632"/>
      <c r="I54" s="632"/>
      <c r="J54" s="623">
        <f t="shared" si="13"/>
        <v>0</v>
      </c>
      <c r="K54" s="681" t="s">
        <v>975</v>
      </c>
      <c r="L54" s="107"/>
      <c r="M54" s="107"/>
      <c r="N54" s="108">
        <f t="shared" si="14"/>
        <v>0</v>
      </c>
      <c r="O54" s="108">
        <f t="shared" si="15"/>
        <v>0</v>
      </c>
      <c r="P54" s="109"/>
      <c r="Q54" s="107">
        <f t="shared" si="16"/>
        <v>0</v>
      </c>
      <c r="R54" s="107">
        <f t="shared" si="16"/>
        <v>0</v>
      </c>
      <c r="S54" s="108">
        <f t="shared" si="17"/>
        <v>0</v>
      </c>
      <c r="T54" s="110">
        <f t="shared" si="18"/>
        <v>0</v>
      </c>
      <c r="U54" s="109"/>
      <c r="W54" s="613" t="str">
        <f t="shared" si="0"/>
        <v/>
      </c>
      <c r="X54" s="613" t="str">
        <f t="shared" si="1"/>
        <v/>
      </c>
      <c r="Y54" s="613" t="str">
        <f t="shared" si="2"/>
        <v/>
      </c>
    </row>
    <row r="55" spans="1:25" ht="13.8" hidden="1" thickBot="1">
      <c r="A55" s="650" t="s">
        <v>207</v>
      </c>
      <c r="B55" s="651" t="s">
        <v>207</v>
      </c>
      <c r="C55" s="654"/>
      <c r="D55" s="653"/>
      <c r="E55" s="637"/>
      <c r="F55" s="638"/>
      <c r="G55" s="639"/>
      <c r="H55" s="632"/>
      <c r="I55" s="632"/>
      <c r="J55" s="623">
        <f t="shared" si="13"/>
        <v>0</v>
      </c>
      <c r="K55" s="681" t="s">
        <v>975</v>
      </c>
      <c r="L55" s="107"/>
      <c r="M55" s="107"/>
      <c r="N55" s="108">
        <f t="shared" si="14"/>
        <v>0</v>
      </c>
      <c r="O55" s="108">
        <f t="shared" si="15"/>
        <v>0</v>
      </c>
      <c r="P55" s="109"/>
      <c r="Q55" s="107">
        <f t="shared" si="16"/>
        <v>0</v>
      </c>
      <c r="R55" s="107">
        <f t="shared" si="16"/>
        <v>0</v>
      </c>
      <c r="S55" s="108">
        <f t="shared" si="17"/>
        <v>0</v>
      </c>
      <c r="T55" s="110">
        <f t="shared" si="18"/>
        <v>0</v>
      </c>
      <c r="U55" s="109"/>
      <c r="W55" s="613" t="str">
        <f t="shared" si="0"/>
        <v/>
      </c>
      <c r="X55" s="613" t="str">
        <f t="shared" si="1"/>
        <v/>
      </c>
      <c r="Y55" s="613" t="str">
        <f t="shared" si="2"/>
        <v/>
      </c>
    </row>
    <row r="56" spans="1:25" ht="13.8" hidden="1" thickBot="1">
      <c r="A56" s="650" t="s">
        <v>207</v>
      </c>
      <c r="B56" s="651" t="s">
        <v>207</v>
      </c>
      <c r="C56" s="654"/>
      <c r="D56" s="653"/>
      <c r="E56" s="637"/>
      <c r="F56" s="638"/>
      <c r="G56" s="639"/>
      <c r="H56" s="632"/>
      <c r="I56" s="632"/>
      <c r="J56" s="623">
        <f t="shared" si="13"/>
        <v>0</v>
      </c>
      <c r="K56" s="681" t="s">
        <v>975</v>
      </c>
      <c r="L56" s="107"/>
      <c r="M56" s="107"/>
      <c r="N56" s="108">
        <f t="shared" si="14"/>
        <v>0</v>
      </c>
      <c r="O56" s="108">
        <f t="shared" si="15"/>
        <v>0</v>
      </c>
      <c r="P56" s="109"/>
      <c r="Q56" s="107">
        <f t="shared" si="16"/>
        <v>0</v>
      </c>
      <c r="R56" s="107">
        <f t="shared" si="16"/>
        <v>0</v>
      </c>
      <c r="S56" s="108">
        <f t="shared" si="17"/>
        <v>0</v>
      </c>
      <c r="T56" s="110">
        <f t="shared" si="18"/>
        <v>0</v>
      </c>
      <c r="U56" s="109"/>
      <c r="W56" s="613" t="str">
        <f t="shared" si="0"/>
        <v/>
      </c>
      <c r="X56" s="613" t="str">
        <f t="shared" si="1"/>
        <v/>
      </c>
      <c r="Y56" s="613" t="str">
        <f t="shared" si="2"/>
        <v/>
      </c>
    </row>
    <row r="57" spans="1:25" ht="13.8" hidden="1" thickBot="1">
      <c r="A57" s="650" t="s">
        <v>207</v>
      </c>
      <c r="B57" s="651" t="s">
        <v>207</v>
      </c>
      <c r="C57" s="654"/>
      <c r="D57" s="653"/>
      <c r="E57" s="637"/>
      <c r="F57" s="638"/>
      <c r="G57" s="639"/>
      <c r="H57" s="632"/>
      <c r="I57" s="632"/>
      <c r="J57" s="623">
        <f t="shared" si="13"/>
        <v>0</v>
      </c>
      <c r="K57" s="681" t="s">
        <v>975</v>
      </c>
      <c r="L57" s="107"/>
      <c r="M57" s="107"/>
      <c r="N57" s="108">
        <f t="shared" si="14"/>
        <v>0</v>
      </c>
      <c r="O57" s="108">
        <f t="shared" si="15"/>
        <v>0</v>
      </c>
      <c r="P57" s="109"/>
      <c r="Q57" s="107">
        <f t="shared" si="16"/>
        <v>0</v>
      </c>
      <c r="R57" s="107">
        <f t="shared" si="16"/>
        <v>0</v>
      </c>
      <c r="S57" s="108">
        <f t="shared" si="17"/>
        <v>0</v>
      </c>
      <c r="T57" s="110">
        <f t="shared" si="18"/>
        <v>0</v>
      </c>
      <c r="U57" s="109"/>
      <c r="W57" s="613" t="str">
        <f t="shared" si="0"/>
        <v/>
      </c>
      <c r="X57" s="613" t="str">
        <f t="shared" si="1"/>
        <v/>
      </c>
      <c r="Y57" s="613" t="str">
        <f t="shared" si="2"/>
        <v/>
      </c>
    </row>
    <row r="58" spans="1:25" ht="13.8" hidden="1" thickBot="1">
      <c r="A58" s="650" t="s">
        <v>207</v>
      </c>
      <c r="B58" s="651" t="s">
        <v>207</v>
      </c>
      <c r="C58" s="654"/>
      <c r="D58" s="653"/>
      <c r="E58" s="637"/>
      <c r="F58" s="638"/>
      <c r="G58" s="639"/>
      <c r="H58" s="632"/>
      <c r="I58" s="632"/>
      <c r="J58" s="623">
        <f t="shared" si="13"/>
        <v>0</v>
      </c>
      <c r="K58" s="681" t="s">
        <v>975</v>
      </c>
      <c r="L58" s="107"/>
      <c r="M58" s="107"/>
      <c r="N58" s="108">
        <f t="shared" si="14"/>
        <v>0</v>
      </c>
      <c r="O58" s="108">
        <f t="shared" si="15"/>
        <v>0</v>
      </c>
      <c r="P58" s="109"/>
      <c r="Q58" s="107">
        <f t="shared" si="16"/>
        <v>0</v>
      </c>
      <c r="R58" s="107">
        <f t="shared" si="16"/>
        <v>0</v>
      </c>
      <c r="S58" s="108">
        <f t="shared" si="17"/>
        <v>0</v>
      </c>
      <c r="T58" s="110">
        <f t="shared" si="18"/>
        <v>0</v>
      </c>
      <c r="U58" s="109"/>
      <c r="W58" s="613" t="str">
        <f t="shared" si="0"/>
        <v/>
      </c>
      <c r="X58" s="613" t="str">
        <f t="shared" si="1"/>
        <v/>
      </c>
      <c r="Y58" s="613" t="str">
        <f t="shared" si="2"/>
        <v/>
      </c>
    </row>
    <row r="59" spans="1:25" ht="13.8" hidden="1" thickBot="1">
      <c r="A59" s="650" t="s">
        <v>207</v>
      </c>
      <c r="B59" s="651" t="s">
        <v>207</v>
      </c>
      <c r="C59" s="654"/>
      <c r="D59" s="653"/>
      <c r="E59" s="637"/>
      <c r="F59" s="638"/>
      <c r="G59" s="639"/>
      <c r="H59" s="632"/>
      <c r="I59" s="632"/>
      <c r="J59" s="623">
        <f t="shared" si="13"/>
        <v>0</v>
      </c>
      <c r="K59" s="681" t="s">
        <v>975</v>
      </c>
      <c r="L59" s="107"/>
      <c r="M59" s="107"/>
      <c r="N59" s="108">
        <f t="shared" si="14"/>
        <v>0</v>
      </c>
      <c r="O59" s="108">
        <f t="shared" si="15"/>
        <v>0</v>
      </c>
      <c r="P59" s="109"/>
      <c r="Q59" s="107">
        <f t="shared" ref="Q59:R67" si="19">L59</f>
        <v>0</v>
      </c>
      <c r="R59" s="107">
        <f t="shared" si="19"/>
        <v>0</v>
      </c>
      <c r="S59" s="108">
        <f t="shared" si="17"/>
        <v>0</v>
      </c>
      <c r="T59" s="110">
        <f t="shared" si="18"/>
        <v>0</v>
      </c>
      <c r="U59" s="109"/>
      <c r="W59" s="613" t="str">
        <f t="shared" si="0"/>
        <v/>
      </c>
      <c r="X59" s="613" t="str">
        <f t="shared" si="1"/>
        <v/>
      </c>
      <c r="Y59" s="613" t="str">
        <f t="shared" si="2"/>
        <v/>
      </c>
    </row>
    <row r="60" spans="1:25" ht="13.8" hidden="1" thickBot="1">
      <c r="A60" s="650" t="s">
        <v>207</v>
      </c>
      <c r="B60" s="651" t="s">
        <v>207</v>
      </c>
      <c r="C60" s="654"/>
      <c r="D60" s="653"/>
      <c r="E60" s="637"/>
      <c r="F60" s="638"/>
      <c r="G60" s="639"/>
      <c r="H60" s="632"/>
      <c r="I60" s="632"/>
      <c r="J60" s="623">
        <f t="shared" si="13"/>
        <v>0</v>
      </c>
      <c r="K60" s="681" t="s">
        <v>975</v>
      </c>
      <c r="L60" s="107"/>
      <c r="M60" s="107"/>
      <c r="N60" s="108">
        <f t="shared" si="14"/>
        <v>0</v>
      </c>
      <c r="O60" s="108">
        <f t="shared" si="15"/>
        <v>0</v>
      </c>
      <c r="P60" s="109"/>
      <c r="Q60" s="107">
        <f t="shared" si="19"/>
        <v>0</v>
      </c>
      <c r="R60" s="107">
        <f t="shared" si="19"/>
        <v>0</v>
      </c>
      <c r="S60" s="108">
        <f t="shared" si="17"/>
        <v>0</v>
      </c>
      <c r="T60" s="110">
        <f t="shared" si="18"/>
        <v>0</v>
      </c>
      <c r="U60" s="109"/>
      <c r="W60" s="613" t="str">
        <f t="shared" si="0"/>
        <v/>
      </c>
      <c r="X60" s="613" t="str">
        <f t="shared" si="1"/>
        <v/>
      </c>
      <c r="Y60" s="613" t="str">
        <f t="shared" si="2"/>
        <v/>
      </c>
    </row>
    <row r="61" spans="1:25" ht="13.8" hidden="1" thickBot="1">
      <c r="A61" s="650" t="s">
        <v>207</v>
      </c>
      <c r="B61" s="651" t="s">
        <v>207</v>
      </c>
      <c r="C61" s="654"/>
      <c r="D61" s="653"/>
      <c r="E61" s="637"/>
      <c r="F61" s="638"/>
      <c r="G61" s="639"/>
      <c r="H61" s="632"/>
      <c r="I61" s="632"/>
      <c r="J61" s="623">
        <f t="shared" si="13"/>
        <v>0</v>
      </c>
      <c r="K61" s="681" t="s">
        <v>975</v>
      </c>
      <c r="L61" s="107"/>
      <c r="M61" s="107"/>
      <c r="N61" s="108">
        <f t="shared" si="14"/>
        <v>0</v>
      </c>
      <c r="O61" s="108">
        <f t="shared" si="15"/>
        <v>0</v>
      </c>
      <c r="P61" s="109"/>
      <c r="Q61" s="107">
        <f t="shared" si="19"/>
        <v>0</v>
      </c>
      <c r="R61" s="107">
        <f t="shared" si="19"/>
        <v>0</v>
      </c>
      <c r="S61" s="108">
        <f t="shared" si="17"/>
        <v>0</v>
      </c>
      <c r="T61" s="110">
        <f t="shared" si="18"/>
        <v>0</v>
      </c>
      <c r="U61" s="109"/>
      <c r="W61" s="613" t="str">
        <f t="shared" si="0"/>
        <v/>
      </c>
      <c r="X61" s="613" t="str">
        <f t="shared" si="1"/>
        <v/>
      </c>
      <c r="Y61" s="613" t="str">
        <f t="shared" si="2"/>
        <v/>
      </c>
    </row>
    <row r="62" spans="1:25" ht="13.8" hidden="1" thickBot="1">
      <c r="A62" s="650" t="s">
        <v>207</v>
      </c>
      <c r="B62" s="651" t="s">
        <v>207</v>
      </c>
      <c r="C62" s="654"/>
      <c r="D62" s="653"/>
      <c r="E62" s="637"/>
      <c r="F62" s="638"/>
      <c r="G62" s="639"/>
      <c r="H62" s="632"/>
      <c r="I62" s="632"/>
      <c r="J62" s="623">
        <f t="shared" si="13"/>
        <v>0</v>
      </c>
      <c r="K62" s="681" t="s">
        <v>975</v>
      </c>
      <c r="L62" s="107"/>
      <c r="M62" s="107"/>
      <c r="N62" s="108">
        <f t="shared" si="14"/>
        <v>0</v>
      </c>
      <c r="O62" s="108">
        <f t="shared" si="15"/>
        <v>0</v>
      </c>
      <c r="P62" s="109"/>
      <c r="Q62" s="107">
        <f t="shared" si="19"/>
        <v>0</v>
      </c>
      <c r="R62" s="107">
        <f t="shared" si="19"/>
        <v>0</v>
      </c>
      <c r="S62" s="108">
        <f t="shared" si="17"/>
        <v>0</v>
      </c>
      <c r="T62" s="110">
        <f t="shared" si="18"/>
        <v>0</v>
      </c>
      <c r="U62" s="109"/>
      <c r="W62" s="613" t="str">
        <f t="shared" si="0"/>
        <v/>
      </c>
      <c r="X62" s="613" t="str">
        <f t="shared" si="1"/>
        <v/>
      </c>
      <c r="Y62" s="613" t="str">
        <f t="shared" si="2"/>
        <v/>
      </c>
    </row>
    <row r="63" spans="1:25" ht="13.8" hidden="1" thickBot="1">
      <c r="A63" s="650" t="s">
        <v>207</v>
      </c>
      <c r="B63" s="651" t="s">
        <v>207</v>
      </c>
      <c r="C63" s="654"/>
      <c r="D63" s="653"/>
      <c r="E63" s="637"/>
      <c r="F63" s="638"/>
      <c r="G63" s="639"/>
      <c r="H63" s="632"/>
      <c r="I63" s="632"/>
      <c r="J63" s="623">
        <f t="shared" si="13"/>
        <v>0</v>
      </c>
      <c r="K63" s="681" t="s">
        <v>975</v>
      </c>
      <c r="L63" s="107"/>
      <c r="M63" s="107"/>
      <c r="N63" s="108">
        <f t="shared" si="14"/>
        <v>0</v>
      </c>
      <c r="O63" s="108">
        <f t="shared" si="15"/>
        <v>0</v>
      </c>
      <c r="P63" s="109"/>
      <c r="Q63" s="107">
        <f t="shared" si="19"/>
        <v>0</v>
      </c>
      <c r="R63" s="107">
        <f t="shared" si="19"/>
        <v>0</v>
      </c>
      <c r="S63" s="108">
        <f t="shared" si="17"/>
        <v>0</v>
      </c>
      <c r="T63" s="110">
        <f t="shared" si="18"/>
        <v>0</v>
      </c>
      <c r="U63" s="109"/>
      <c r="W63" s="613" t="str">
        <f t="shared" si="0"/>
        <v/>
      </c>
      <c r="X63" s="613" t="str">
        <f t="shared" si="1"/>
        <v/>
      </c>
      <c r="Y63" s="613" t="str">
        <f t="shared" si="2"/>
        <v/>
      </c>
    </row>
    <row r="64" spans="1:25" ht="13.8" hidden="1" thickBot="1">
      <c r="A64" s="650" t="s">
        <v>207</v>
      </c>
      <c r="B64" s="651" t="s">
        <v>207</v>
      </c>
      <c r="C64" s="654"/>
      <c r="D64" s="653"/>
      <c r="E64" s="637"/>
      <c r="F64" s="638"/>
      <c r="G64" s="639"/>
      <c r="H64" s="632"/>
      <c r="I64" s="632"/>
      <c r="J64" s="623">
        <f t="shared" si="13"/>
        <v>0</v>
      </c>
      <c r="K64" s="681" t="s">
        <v>975</v>
      </c>
      <c r="L64" s="107"/>
      <c r="M64" s="107"/>
      <c r="N64" s="108">
        <f t="shared" si="14"/>
        <v>0</v>
      </c>
      <c r="O64" s="108">
        <f t="shared" si="15"/>
        <v>0</v>
      </c>
      <c r="P64" s="109"/>
      <c r="Q64" s="107">
        <f t="shared" si="19"/>
        <v>0</v>
      </c>
      <c r="R64" s="107">
        <f t="shared" si="19"/>
        <v>0</v>
      </c>
      <c r="S64" s="108">
        <f t="shared" si="17"/>
        <v>0</v>
      </c>
      <c r="T64" s="110">
        <f t="shared" si="18"/>
        <v>0</v>
      </c>
      <c r="U64" s="109"/>
      <c r="W64" s="613" t="str">
        <f t="shared" si="0"/>
        <v/>
      </c>
      <c r="X64" s="613" t="str">
        <f t="shared" si="1"/>
        <v/>
      </c>
      <c r="Y64" s="613" t="str">
        <f t="shared" si="2"/>
        <v/>
      </c>
    </row>
    <row r="65" spans="1:25" ht="13.8" hidden="1" thickBot="1">
      <c r="A65" s="650" t="s">
        <v>207</v>
      </c>
      <c r="B65" s="651" t="s">
        <v>207</v>
      </c>
      <c r="C65" s="654"/>
      <c r="D65" s="653"/>
      <c r="E65" s="637"/>
      <c r="F65" s="638"/>
      <c r="G65" s="639"/>
      <c r="H65" s="632"/>
      <c r="I65" s="632"/>
      <c r="J65" s="623">
        <f t="shared" si="13"/>
        <v>0</v>
      </c>
      <c r="K65" s="681" t="s">
        <v>975</v>
      </c>
      <c r="L65" s="107"/>
      <c r="M65" s="107"/>
      <c r="N65" s="108">
        <f t="shared" si="14"/>
        <v>0</v>
      </c>
      <c r="O65" s="108">
        <f t="shared" si="15"/>
        <v>0</v>
      </c>
      <c r="P65" s="109"/>
      <c r="Q65" s="107">
        <f t="shared" si="19"/>
        <v>0</v>
      </c>
      <c r="R65" s="107">
        <f t="shared" si="19"/>
        <v>0</v>
      </c>
      <c r="S65" s="108">
        <f t="shared" si="17"/>
        <v>0</v>
      </c>
      <c r="T65" s="110">
        <f t="shared" si="18"/>
        <v>0</v>
      </c>
      <c r="U65" s="109"/>
      <c r="W65" s="613" t="str">
        <f t="shared" si="0"/>
        <v/>
      </c>
      <c r="X65" s="613" t="str">
        <f t="shared" si="1"/>
        <v/>
      </c>
      <c r="Y65" s="613" t="str">
        <f t="shared" si="2"/>
        <v/>
      </c>
    </row>
    <row r="66" spans="1:25" ht="13.8" hidden="1" thickBot="1">
      <c r="A66" s="650" t="s">
        <v>207</v>
      </c>
      <c r="B66" s="651" t="s">
        <v>207</v>
      </c>
      <c r="C66" s="654"/>
      <c r="D66" s="653"/>
      <c r="E66" s="637"/>
      <c r="F66" s="638"/>
      <c r="G66" s="639"/>
      <c r="H66" s="632"/>
      <c r="I66" s="632"/>
      <c r="J66" s="623">
        <f t="shared" si="13"/>
        <v>0</v>
      </c>
      <c r="K66" s="681" t="s">
        <v>975</v>
      </c>
      <c r="L66" s="107"/>
      <c r="M66" s="107"/>
      <c r="N66" s="108">
        <f t="shared" si="14"/>
        <v>0</v>
      </c>
      <c r="O66" s="108">
        <f t="shared" si="15"/>
        <v>0</v>
      </c>
      <c r="P66" s="109"/>
      <c r="Q66" s="107">
        <f t="shared" si="19"/>
        <v>0</v>
      </c>
      <c r="R66" s="107">
        <f t="shared" si="19"/>
        <v>0</v>
      </c>
      <c r="S66" s="108">
        <f t="shared" si="17"/>
        <v>0</v>
      </c>
      <c r="T66" s="110">
        <f t="shared" si="18"/>
        <v>0</v>
      </c>
      <c r="U66" s="109"/>
      <c r="W66" s="613" t="str">
        <f t="shared" si="0"/>
        <v/>
      </c>
      <c r="X66" s="613" t="str">
        <f t="shared" si="1"/>
        <v/>
      </c>
      <c r="Y66" s="613" t="str">
        <f t="shared" si="2"/>
        <v/>
      </c>
    </row>
    <row r="67" spans="1:25" ht="13.8" hidden="1" thickBot="1">
      <c r="A67" s="656" t="s">
        <v>207</v>
      </c>
      <c r="B67" s="657" t="s">
        <v>207</v>
      </c>
      <c r="C67" s="658"/>
      <c r="D67" s="659"/>
      <c r="E67" s="687"/>
      <c r="F67" s="721"/>
      <c r="G67" s="689"/>
      <c r="H67" s="690"/>
      <c r="I67" s="690"/>
      <c r="J67" s="800">
        <f t="shared" si="13"/>
        <v>0</v>
      </c>
      <c r="K67" s="682" t="s">
        <v>975</v>
      </c>
      <c r="L67" s="107"/>
      <c r="M67" s="107"/>
      <c r="N67" s="660">
        <f t="shared" si="14"/>
        <v>0</v>
      </c>
      <c r="O67" s="660">
        <f t="shared" si="15"/>
        <v>0</v>
      </c>
      <c r="P67" s="109"/>
      <c r="Q67" s="107">
        <f t="shared" si="19"/>
        <v>0</v>
      </c>
      <c r="R67" s="107">
        <f t="shared" si="19"/>
        <v>0</v>
      </c>
      <c r="S67" s="660">
        <f t="shared" si="17"/>
        <v>0</v>
      </c>
      <c r="T67" s="661">
        <f t="shared" si="18"/>
        <v>0</v>
      </c>
      <c r="U67" s="109"/>
      <c r="W67" s="613" t="str">
        <f t="shared" si="0"/>
        <v/>
      </c>
      <c r="X67" s="613" t="str">
        <f t="shared" si="1"/>
        <v/>
      </c>
      <c r="Y67" s="613" t="str">
        <f t="shared" si="2"/>
        <v/>
      </c>
    </row>
    <row r="68" spans="1:25" ht="13.8" hidden="1" thickBot="1">
      <c r="A68" s="783" t="s">
        <v>209</v>
      </c>
      <c r="B68" s="606"/>
      <c r="C68" s="670" t="s">
        <v>557</v>
      </c>
      <c r="D68" s="662"/>
      <c r="E68" s="791"/>
      <c r="F68" s="792"/>
      <c r="G68" s="793"/>
      <c r="H68" s="794"/>
      <c r="I68" s="794"/>
      <c r="J68" s="794"/>
      <c r="K68" s="801" t="s">
        <v>975</v>
      </c>
      <c r="L68" s="609"/>
      <c r="M68" s="610"/>
      <c r="N68" s="610"/>
      <c r="O68" s="468"/>
      <c r="P68" s="611">
        <f>SUM(O69:O112)</f>
        <v>0</v>
      </c>
      <c r="Q68" s="609"/>
      <c r="R68" s="610"/>
      <c r="S68" s="610"/>
      <c r="T68" s="468"/>
      <c r="U68" s="611">
        <f>SUM(T69:T112)</f>
        <v>0</v>
      </c>
      <c r="V68" s="612" t="str">
        <f>IF(OR(P68&gt;0,U68&gt;0),"X","")</f>
        <v/>
      </c>
      <c r="W68" s="613" t="str">
        <f t="shared" si="0"/>
        <v/>
      </c>
      <c r="X68" s="613" t="str">
        <f t="shared" si="1"/>
        <v/>
      </c>
      <c r="Y68" s="613" t="str">
        <f t="shared" si="2"/>
        <v/>
      </c>
    </row>
    <row r="69" spans="1:25" ht="13.8" hidden="1" thickBot="1">
      <c r="A69" s="614">
        <v>400500</v>
      </c>
      <c r="B69" s="615" t="s">
        <v>232</v>
      </c>
      <c r="C69" s="663" t="s">
        <v>223</v>
      </c>
      <c r="D69" s="664"/>
      <c r="E69" s="665">
        <v>20</v>
      </c>
      <c r="F69" s="666">
        <v>1.8</v>
      </c>
      <c r="G69" s="667">
        <f>IF(E69&lt;=30,(0.66*E69+1.38)*F69,((0.66*30+1.38)+0.55*(E69-30))*F69)</f>
        <v>26.244000000000003</v>
      </c>
      <c r="H69" s="621">
        <v>51.660000000000004</v>
      </c>
      <c r="I69" s="622">
        <f t="shared" ref="I69:I86" si="20">IF(ISBLANK(H69),"",SUM(G69:H69))</f>
        <v>77.904000000000011</v>
      </c>
      <c r="J69" s="623">
        <f t="shared" ref="J69:J86" si="21">IF(ISBLANK(H69),0,ROUND(I69*(1+$E$10)*(1+$E$11*D69),2))</f>
        <v>100.29</v>
      </c>
      <c r="K69" s="624" t="s">
        <v>16</v>
      </c>
      <c r="L69" s="107"/>
      <c r="M69" s="107"/>
      <c r="N69" s="625">
        <f t="shared" ref="N69:N86" si="22">IF(ISBLANK(L69),0,ROUND(J69*L69,2))</f>
        <v>0</v>
      </c>
      <c r="O69" s="108">
        <f t="shared" ref="O69:O86" si="23">IF(ISBLANK(M69),0,ROUND(L69*M69,2))</f>
        <v>0</v>
      </c>
      <c r="P69" s="109"/>
      <c r="Q69" s="107">
        <f t="shared" ref="Q69:R86" si="24">L69</f>
        <v>0</v>
      </c>
      <c r="R69" s="107">
        <f t="shared" si="24"/>
        <v>0</v>
      </c>
      <c r="S69" s="108">
        <f t="shared" ref="S69:S86" si="25">IF(ISBLANK(Q69),0,ROUND(J69*Q69,2))</f>
        <v>0</v>
      </c>
      <c r="T69" s="110">
        <f t="shared" ref="T69:T86" si="26">IF(ISBLANK(Q69),0,ROUND(Q69*R69,2))</f>
        <v>0</v>
      </c>
      <c r="U69" s="626"/>
      <c r="W69" s="613" t="str">
        <f t="shared" si="0"/>
        <v/>
      </c>
      <c r="X69" s="613" t="str">
        <f t="shared" si="1"/>
        <v/>
      </c>
      <c r="Y69" s="613" t="str">
        <f t="shared" si="2"/>
        <v/>
      </c>
    </row>
    <row r="70" spans="1:25" ht="13.8" hidden="1" thickBot="1">
      <c r="A70" s="196">
        <v>401200</v>
      </c>
      <c r="B70" s="197" t="s">
        <v>232</v>
      </c>
      <c r="C70" s="635" t="s">
        <v>220</v>
      </c>
      <c r="D70" s="636"/>
      <c r="E70" s="637"/>
      <c r="F70" s="638"/>
      <c r="G70" s="639"/>
      <c r="H70" s="621">
        <v>0.99</v>
      </c>
      <c r="I70" s="632">
        <f t="shared" si="20"/>
        <v>0.99</v>
      </c>
      <c r="J70" s="633">
        <f t="shared" si="21"/>
        <v>1.27</v>
      </c>
      <c r="K70" s="634" t="s">
        <v>16</v>
      </c>
      <c r="L70" s="107"/>
      <c r="M70" s="107"/>
      <c r="N70" s="625">
        <f t="shared" si="22"/>
        <v>0</v>
      </c>
      <c r="O70" s="108">
        <f t="shared" si="23"/>
        <v>0</v>
      </c>
      <c r="P70" s="109"/>
      <c r="Q70" s="107">
        <f t="shared" si="24"/>
        <v>0</v>
      </c>
      <c r="R70" s="107">
        <f t="shared" si="24"/>
        <v>0</v>
      </c>
      <c r="S70" s="108">
        <f t="shared" si="25"/>
        <v>0</v>
      </c>
      <c r="T70" s="110">
        <f t="shared" si="26"/>
        <v>0</v>
      </c>
      <c r="U70" s="109"/>
      <c r="W70" s="613" t="str">
        <f t="shared" si="0"/>
        <v/>
      </c>
      <c r="X70" s="613" t="str">
        <f t="shared" si="1"/>
        <v/>
      </c>
      <c r="Y70" s="613" t="str">
        <f t="shared" si="2"/>
        <v/>
      </c>
    </row>
    <row r="71" spans="1:25" ht="13.8" hidden="1" thickBot="1">
      <c r="A71" s="196">
        <v>401100</v>
      </c>
      <c r="B71" s="197" t="s">
        <v>232</v>
      </c>
      <c r="C71" s="635" t="s">
        <v>222</v>
      </c>
      <c r="D71" s="636"/>
      <c r="E71" s="637"/>
      <c r="F71" s="638"/>
      <c r="G71" s="639"/>
      <c r="H71" s="621">
        <v>4.17</v>
      </c>
      <c r="I71" s="632">
        <f t="shared" si="20"/>
        <v>4.17</v>
      </c>
      <c r="J71" s="633">
        <f t="shared" si="21"/>
        <v>5.37</v>
      </c>
      <c r="K71" s="634" t="s">
        <v>16</v>
      </c>
      <c r="L71" s="107"/>
      <c r="M71" s="107"/>
      <c r="N71" s="625">
        <f t="shared" si="22"/>
        <v>0</v>
      </c>
      <c r="O71" s="108">
        <f t="shared" si="23"/>
        <v>0</v>
      </c>
      <c r="P71" s="109"/>
      <c r="Q71" s="107">
        <f t="shared" si="24"/>
        <v>0</v>
      </c>
      <c r="R71" s="107">
        <f t="shared" si="24"/>
        <v>0</v>
      </c>
      <c r="S71" s="108">
        <f t="shared" si="25"/>
        <v>0</v>
      </c>
      <c r="T71" s="110">
        <f t="shared" si="26"/>
        <v>0</v>
      </c>
      <c r="U71" s="109"/>
      <c r="W71" s="613" t="str">
        <f t="shared" si="0"/>
        <v/>
      </c>
      <c r="X71" s="613" t="str">
        <f t="shared" si="1"/>
        <v/>
      </c>
      <c r="Y71" s="613" t="str">
        <f t="shared" si="2"/>
        <v/>
      </c>
    </row>
    <row r="72" spans="1:25" ht="13.8" hidden="1" thickBot="1">
      <c r="A72" s="196">
        <v>401950</v>
      </c>
      <c r="B72" s="197" t="s">
        <v>232</v>
      </c>
      <c r="C72" s="635" t="s">
        <v>221</v>
      </c>
      <c r="D72" s="636"/>
      <c r="E72" s="637"/>
      <c r="F72" s="638"/>
      <c r="G72" s="639"/>
      <c r="H72" s="621">
        <v>3.45</v>
      </c>
      <c r="I72" s="632">
        <f t="shared" si="20"/>
        <v>3.45</v>
      </c>
      <c r="J72" s="633">
        <f t="shared" si="21"/>
        <v>4.4400000000000004</v>
      </c>
      <c r="K72" s="634" t="s">
        <v>16</v>
      </c>
      <c r="L72" s="107"/>
      <c r="M72" s="107"/>
      <c r="N72" s="108">
        <f t="shared" si="22"/>
        <v>0</v>
      </c>
      <c r="O72" s="108">
        <f t="shared" si="23"/>
        <v>0</v>
      </c>
      <c r="P72" s="109"/>
      <c r="Q72" s="107">
        <f t="shared" si="24"/>
        <v>0</v>
      </c>
      <c r="R72" s="107">
        <f t="shared" si="24"/>
        <v>0</v>
      </c>
      <c r="S72" s="108">
        <f t="shared" si="25"/>
        <v>0</v>
      </c>
      <c r="T72" s="110">
        <f t="shared" si="26"/>
        <v>0</v>
      </c>
      <c r="U72" s="109"/>
      <c r="W72" s="613" t="str">
        <f t="shared" si="0"/>
        <v/>
      </c>
      <c r="X72" s="613" t="str">
        <f t="shared" si="1"/>
        <v/>
      </c>
      <c r="Y72" s="613" t="str">
        <f t="shared" si="2"/>
        <v/>
      </c>
    </row>
    <row r="73" spans="1:25" ht="13.8" hidden="1" thickBot="1">
      <c r="A73" s="196">
        <v>400000</v>
      </c>
      <c r="B73" s="197" t="s">
        <v>232</v>
      </c>
      <c r="C73" s="635" t="s">
        <v>211</v>
      </c>
      <c r="D73" s="636"/>
      <c r="E73" s="637"/>
      <c r="F73" s="638"/>
      <c r="G73" s="639"/>
      <c r="H73" s="621">
        <v>0.72</v>
      </c>
      <c r="I73" s="632">
        <f t="shared" si="20"/>
        <v>0.72</v>
      </c>
      <c r="J73" s="633">
        <f t="shared" si="21"/>
        <v>0.93</v>
      </c>
      <c r="K73" s="634" t="s">
        <v>18</v>
      </c>
      <c r="L73" s="107"/>
      <c r="M73" s="107"/>
      <c r="N73" s="108">
        <f t="shared" si="22"/>
        <v>0</v>
      </c>
      <c r="O73" s="108">
        <f t="shared" si="23"/>
        <v>0</v>
      </c>
      <c r="P73" s="109"/>
      <c r="Q73" s="107">
        <f t="shared" si="24"/>
        <v>0</v>
      </c>
      <c r="R73" s="107">
        <f t="shared" si="24"/>
        <v>0</v>
      </c>
      <c r="S73" s="108">
        <f t="shared" si="25"/>
        <v>0</v>
      </c>
      <c r="T73" s="110">
        <f t="shared" si="26"/>
        <v>0</v>
      </c>
      <c r="U73" s="109"/>
      <c r="V73" s="612"/>
      <c r="W73" s="613" t="str">
        <f t="shared" si="0"/>
        <v/>
      </c>
      <c r="X73" s="613" t="str">
        <f t="shared" si="1"/>
        <v/>
      </c>
      <c r="Y73" s="613" t="str">
        <f t="shared" si="2"/>
        <v/>
      </c>
    </row>
    <row r="74" spans="1:25" ht="13.8" hidden="1" thickBot="1">
      <c r="A74" s="196">
        <v>400300</v>
      </c>
      <c r="B74" s="197" t="s">
        <v>232</v>
      </c>
      <c r="C74" s="635" t="s">
        <v>212</v>
      </c>
      <c r="D74" s="636"/>
      <c r="E74" s="637"/>
      <c r="F74" s="638"/>
      <c r="G74" s="639"/>
      <c r="H74" s="621">
        <v>32.1</v>
      </c>
      <c r="I74" s="632">
        <f t="shared" si="20"/>
        <v>32.1</v>
      </c>
      <c r="J74" s="633">
        <f t="shared" si="21"/>
        <v>41.33</v>
      </c>
      <c r="K74" s="634" t="s">
        <v>23</v>
      </c>
      <c r="L74" s="107"/>
      <c r="M74" s="107"/>
      <c r="N74" s="108">
        <f t="shared" si="22"/>
        <v>0</v>
      </c>
      <c r="O74" s="108">
        <f t="shared" si="23"/>
        <v>0</v>
      </c>
      <c r="P74" s="109"/>
      <c r="Q74" s="107">
        <f t="shared" si="24"/>
        <v>0</v>
      </c>
      <c r="R74" s="107">
        <f t="shared" si="24"/>
        <v>0</v>
      </c>
      <c r="S74" s="108">
        <f t="shared" si="25"/>
        <v>0</v>
      </c>
      <c r="T74" s="110">
        <f t="shared" si="26"/>
        <v>0</v>
      </c>
      <c r="U74" s="109"/>
      <c r="V74" s="612"/>
      <c r="W74" s="613" t="str">
        <f t="shared" si="0"/>
        <v/>
      </c>
      <c r="X74" s="613" t="str">
        <f t="shared" si="1"/>
        <v/>
      </c>
      <c r="Y74" s="613" t="str">
        <f t="shared" si="2"/>
        <v/>
      </c>
    </row>
    <row r="75" spans="1:25" ht="13.8" hidden="1" thickBot="1">
      <c r="A75" s="196">
        <v>511130</v>
      </c>
      <c r="B75" s="197" t="s">
        <v>232</v>
      </c>
      <c r="C75" s="635" t="s">
        <v>579</v>
      </c>
      <c r="D75" s="636"/>
      <c r="E75" s="637"/>
      <c r="F75" s="638"/>
      <c r="G75" s="639"/>
      <c r="H75" s="621">
        <v>0.77</v>
      </c>
      <c r="I75" s="632">
        <f t="shared" si="20"/>
        <v>0.77</v>
      </c>
      <c r="J75" s="633">
        <f t="shared" si="21"/>
        <v>0.99</v>
      </c>
      <c r="K75" s="634" t="s">
        <v>16</v>
      </c>
      <c r="L75" s="107"/>
      <c r="M75" s="107"/>
      <c r="N75" s="108">
        <f t="shared" si="22"/>
        <v>0</v>
      </c>
      <c r="O75" s="108">
        <f t="shared" si="23"/>
        <v>0</v>
      </c>
      <c r="P75" s="109"/>
      <c r="Q75" s="107">
        <f t="shared" si="24"/>
        <v>0</v>
      </c>
      <c r="R75" s="107">
        <f t="shared" si="24"/>
        <v>0</v>
      </c>
      <c r="S75" s="108">
        <f t="shared" si="25"/>
        <v>0</v>
      </c>
      <c r="T75" s="110">
        <f t="shared" si="26"/>
        <v>0</v>
      </c>
      <c r="U75" s="109"/>
      <c r="V75" s="642"/>
      <c r="W75" s="613" t="str">
        <f t="shared" si="0"/>
        <v/>
      </c>
      <c r="X75" s="613" t="str">
        <f t="shared" si="1"/>
        <v/>
      </c>
      <c r="Y75" s="613" t="str">
        <f t="shared" si="2"/>
        <v/>
      </c>
    </row>
    <row r="76" spans="1:25" ht="13.8" hidden="1" thickBot="1">
      <c r="A76" s="196">
        <v>501000</v>
      </c>
      <c r="B76" s="197" t="s">
        <v>232</v>
      </c>
      <c r="C76" s="635" t="s">
        <v>578</v>
      </c>
      <c r="D76" s="636"/>
      <c r="E76" s="637">
        <v>1</v>
      </c>
      <c r="F76" s="638">
        <v>1.5</v>
      </c>
      <c r="G76" s="667">
        <f>IF(E76&lt;=30,(0.66*E76+1.38)*F76,((0.66*30+1.38)+0.55*(E76-30))*F76)</f>
        <v>3.06</v>
      </c>
      <c r="H76" s="621">
        <v>3.82</v>
      </c>
      <c r="I76" s="632">
        <f t="shared" si="20"/>
        <v>6.88</v>
      </c>
      <c r="J76" s="633">
        <f t="shared" si="21"/>
        <v>8.86</v>
      </c>
      <c r="K76" s="634" t="s">
        <v>16</v>
      </c>
      <c r="L76" s="107"/>
      <c r="M76" s="107"/>
      <c r="N76" s="108">
        <f t="shared" si="22"/>
        <v>0</v>
      </c>
      <c r="O76" s="108">
        <f t="shared" si="23"/>
        <v>0</v>
      </c>
      <c r="P76" s="109"/>
      <c r="Q76" s="107">
        <f t="shared" si="24"/>
        <v>0</v>
      </c>
      <c r="R76" s="107">
        <f t="shared" si="24"/>
        <v>0</v>
      </c>
      <c r="S76" s="108">
        <f t="shared" si="25"/>
        <v>0</v>
      </c>
      <c r="T76" s="110">
        <f t="shared" si="26"/>
        <v>0</v>
      </c>
      <c r="U76" s="109"/>
      <c r="V76" s="642"/>
      <c r="W76" s="613" t="str">
        <f t="shared" si="0"/>
        <v/>
      </c>
      <c r="X76" s="613" t="str">
        <f t="shared" si="1"/>
        <v/>
      </c>
      <c r="Y76" s="613" t="str">
        <f t="shared" si="2"/>
        <v/>
      </c>
    </row>
    <row r="77" spans="1:25" ht="13.8" hidden="1" thickBot="1">
      <c r="A77" s="196">
        <v>520100</v>
      </c>
      <c r="B77" s="197" t="s">
        <v>232</v>
      </c>
      <c r="C77" s="635" t="s">
        <v>576</v>
      </c>
      <c r="D77" s="636"/>
      <c r="E77" s="637"/>
      <c r="F77" s="638">
        <v>0</v>
      </c>
      <c r="G77" s="639">
        <v>0</v>
      </c>
      <c r="H77" s="621">
        <v>3.32</v>
      </c>
      <c r="I77" s="632">
        <f t="shared" si="20"/>
        <v>3.32</v>
      </c>
      <c r="J77" s="633">
        <f t="shared" si="21"/>
        <v>4.2699999999999996</v>
      </c>
      <c r="K77" s="634" t="s">
        <v>16</v>
      </c>
      <c r="L77" s="107"/>
      <c r="M77" s="107"/>
      <c r="N77" s="108">
        <f t="shared" si="22"/>
        <v>0</v>
      </c>
      <c r="O77" s="108">
        <f t="shared" si="23"/>
        <v>0</v>
      </c>
      <c r="P77" s="109"/>
      <c r="Q77" s="107">
        <f t="shared" si="24"/>
        <v>0</v>
      </c>
      <c r="R77" s="107">
        <f t="shared" si="24"/>
        <v>0</v>
      </c>
      <c r="S77" s="108">
        <f t="shared" si="25"/>
        <v>0</v>
      </c>
      <c r="T77" s="110">
        <f t="shared" si="26"/>
        <v>0</v>
      </c>
      <c r="U77" s="109"/>
      <c r="W77" s="613" t="str">
        <f t="shared" si="0"/>
        <v/>
      </c>
      <c r="X77" s="613" t="str">
        <f t="shared" si="1"/>
        <v/>
      </c>
      <c r="Y77" s="613" t="str">
        <f t="shared" si="2"/>
        <v/>
      </c>
    </row>
    <row r="78" spans="1:25" ht="13.8" hidden="1" thickBot="1">
      <c r="A78" s="196">
        <v>520200</v>
      </c>
      <c r="B78" s="197" t="s">
        <v>232</v>
      </c>
      <c r="C78" s="635" t="s">
        <v>577</v>
      </c>
      <c r="D78" s="636"/>
      <c r="E78" s="637"/>
      <c r="F78" s="638"/>
      <c r="G78" s="639">
        <v>0</v>
      </c>
      <c r="H78" s="621">
        <v>4.0599999999999996</v>
      </c>
      <c r="I78" s="632">
        <f t="shared" si="20"/>
        <v>4.0599999999999996</v>
      </c>
      <c r="J78" s="633">
        <f t="shared" si="21"/>
        <v>5.23</v>
      </c>
      <c r="K78" s="634" t="s">
        <v>16</v>
      </c>
      <c r="L78" s="107"/>
      <c r="M78" s="107"/>
      <c r="N78" s="108">
        <f t="shared" si="22"/>
        <v>0</v>
      </c>
      <c r="O78" s="108">
        <f t="shared" si="23"/>
        <v>0</v>
      </c>
      <c r="P78" s="109"/>
      <c r="Q78" s="107">
        <f t="shared" si="24"/>
        <v>0</v>
      </c>
      <c r="R78" s="107">
        <f t="shared" si="24"/>
        <v>0</v>
      </c>
      <c r="S78" s="108">
        <f t="shared" si="25"/>
        <v>0</v>
      </c>
      <c r="T78" s="110">
        <f t="shared" si="26"/>
        <v>0</v>
      </c>
      <c r="U78" s="109"/>
      <c r="W78" s="613" t="str">
        <f t="shared" si="0"/>
        <v/>
      </c>
      <c r="X78" s="613" t="str">
        <f t="shared" si="1"/>
        <v/>
      </c>
      <c r="Y78" s="613" t="str">
        <f t="shared" si="2"/>
        <v/>
      </c>
    </row>
    <row r="79" spans="1:25" ht="13.8" hidden="1" thickBot="1">
      <c r="A79" s="196">
        <v>411000</v>
      </c>
      <c r="B79" s="197" t="s">
        <v>232</v>
      </c>
      <c r="C79" s="635" t="s">
        <v>215</v>
      </c>
      <c r="D79" s="636"/>
      <c r="E79" s="637">
        <v>1</v>
      </c>
      <c r="F79" s="638">
        <v>0</v>
      </c>
      <c r="G79" s="639">
        <v>0</v>
      </c>
      <c r="H79" s="621">
        <v>6.02</v>
      </c>
      <c r="I79" s="632">
        <f t="shared" si="20"/>
        <v>6.02</v>
      </c>
      <c r="J79" s="633">
        <f t="shared" si="21"/>
        <v>7.75</v>
      </c>
      <c r="K79" s="634" t="s">
        <v>16</v>
      </c>
      <c r="L79" s="107"/>
      <c r="M79" s="107"/>
      <c r="N79" s="108">
        <f t="shared" si="22"/>
        <v>0</v>
      </c>
      <c r="O79" s="108">
        <f t="shared" si="23"/>
        <v>0</v>
      </c>
      <c r="P79" s="109"/>
      <c r="Q79" s="107">
        <f t="shared" si="24"/>
        <v>0</v>
      </c>
      <c r="R79" s="107">
        <f t="shared" si="24"/>
        <v>0</v>
      </c>
      <c r="S79" s="108">
        <f t="shared" si="25"/>
        <v>0</v>
      </c>
      <c r="T79" s="110">
        <f t="shared" si="26"/>
        <v>0</v>
      </c>
      <c r="U79" s="109"/>
      <c r="W79" s="613" t="str">
        <f t="shared" si="0"/>
        <v/>
      </c>
      <c r="X79" s="613" t="str">
        <f t="shared" si="1"/>
        <v/>
      </c>
      <c r="Y79" s="613" t="str">
        <f t="shared" si="2"/>
        <v/>
      </c>
    </row>
    <row r="80" spans="1:25" ht="13.8" hidden="1" thickBot="1">
      <c r="A80" s="196">
        <v>421000</v>
      </c>
      <c r="B80" s="197" t="s">
        <v>232</v>
      </c>
      <c r="C80" s="635" t="s">
        <v>216</v>
      </c>
      <c r="D80" s="636"/>
      <c r="E80" s="637">
        <v>1</v>
      </c>
      <c r="F80" s="638"/>
      <c r="G80" s="639">
        <v>0</v>
      </c>
      <c r="H80" s="621">
        <v>8.1</v>
      </c>
      <c r="I80" s="632">
        <f t="shared" si="20"/>
        <v>8.1</v>
      </c>
      <c r="J80" s="633">
        <f t="shared" si="21"/>
        <v>10.43</v>
      </c>
      <c r="K80" s="634" t="s">
        <v>16</v>
      </c>
      <c r="L80" s="107"/>
      <c r="M80" s="107"/>
      <c r="N80" s="108">
        <f t="shared" si="22"/>
        <v>0</v>
      </c>
      <c r="O80" s="108">
        <f t="shared" si="23"/>
        <v>0</v>
      </c>
      <c r="P80" s="109"/>
      <c r="Q80" s="107">
        <f t="shared" si="24"/>
        <v>0</v>
      </c>
      <c r="R80" s="107">
        <f t="shared" si="24"/>
        <v>0</v>
      </c>
      <c r="S80" s="108">
        <f t="shared" si="25"/>
        <v>0</v>
      </c>
      <c r="T80" s="110">
        <f t="shared" si="26"/>
        <v>0</v>
      </c>
      <c r="U80" s="109"/>
      <c r="W80" s="613" t="str">
        <f t="shared" si="0"/>
        <v/>
      </c>
      <c r="X80" s="613" t="str">
        <f t="shared" si="1"/>
        <v/>
      </c>
      <c r="Y80" s="613" t="str">
        <f t="shared" si="2"/>
        <v/>
      </c>
    </row>
    <row r="81" spans="1:25" ht="13.8" hidden="1" thickBot="1">
      <c r="A81" s="196">
        <v>431010</v>
      </c>
      <c r="B81" s="197" t="s">
        <v>232</v>
      </c>
      <c r="C81" s="635" t="s">
        <v>217</v>
      </c>
      <c r="D81" s="636"/>
      <c r="E81" s="637">
        <v>1</v>
      </c>
      <c r="F81" s="638">
        <v>0</v>
      </c>
      <c r="G81" s="639">
        <v>0</v>
      </c>
      <c r="H81" s="621">
        <v>24.19</v>
      </c>
      <c r="I81" s="632">
        <f t="shared" si="20"/>
        <v>24.19</v>
      </c>
      <c r="J81" s="633">
        <f t="shared" si="21"/>
        <v>31.14</v>
      </c>
      <c r="K81" s="634" t="s">
        <v>16</v>
      </c>
      <c r="L81" s="107"/>
      <c r="M81" s="107"/>
      <c r="N81" s="108">
        <f t="shared" si="22"/>
        <v>0</v>
      </c>
      <c r="O81" s="108">
        <f t="shared" si="23"/>
        <v>0</v>
      </c>
      <c r="P81" s="109"/>
      <c r="Q81" s="107">
        <f t="shared" si="24"/>
        <v>0</v>
      </c>
      <c r="R81" s="107">
        <f t="shared" si="24"/>
        <v>0</v>
      </c>
      <c r="S81" s="108">
        <f t="shared" si="25"/>
        <v>0</v>
      </c>
      <c r="T81" s="110">
        <f t="shared" si="26"/>
        <v>0</v>
      </c>
      <c r="U81" s="109"/>
      <c r="W81" s="613" t="str">
        <f t="shared" si="0"/>
        <v/>
      </c>
      <c r="X81" s="613" t="str">
        <f t="shared" si="1"/>
        <v/>
      </c>
      <c r="Y81" s="613" t="str">
        <f t="shared" si="2"/>
        <v/>
      </c>
    </row>
    <row r="82" spans="1:25" ht="13.8" hidden="1" thickBot="1">
      <c r="A82" s="196">
        <v>520100</v>
      </c>
      <c r="B82" s="197" t="s">
        <v>232</v>
      </c>
      <c r="C82" s="635" t="s">
        <v>218</v>
      </c>
      <c r="D82" s="636"/>
      <c r="E82" s="637">
        <v>4</v>
      </c>
      <c r="F82" s="638">
        <v>1.5</v>
      </c>
      <c r="G82" s="667">
        <f>IF(E82&lt;=30,(0.66*E82+1.38)*F82,((0.66*30+1.38)+0.55*(E82-30))*F82)</f>
        <v>6.0299999999999994</v>
      </c>
      <c r="H82" s="621">
        <v>3.32</v>
      </c>
      <c r="I82" s="632">
        <f t="shared" si="20"/>
        <v>9.35</v>
      </c>
      <c r="J82" s="633">
        <f t="shared" si="21"/>
        <v>12.04</v>
      </c>
      <c r="K82" s="634" t="s">
        <v>16</v>
      </c>
      <c r="L82" s="107"/>
      <c r="M82" s="107"/>
      <c r="N82" s="108">
        <f t="shared" si="22"/>
        <v>0</v>
      </c>
      <c r="O82" s="108">
        <f t="shared" si="23"/>
        <v>0</v>
      </c>
      <c r="P82" s="109"/>
      <c r="Q82" s="107">
        <f t="shared" si="24"/>
        <v>0</v>
      </c>
      <c r="R82" s="107">
        <f t="shared" si="24"/>
        <v>0</v>
      </c>
      <c r="S82" s="108">
        <f t="shared" si="25"/>
        <v>0</v>
      </c>
      <c r="T82" s="110">
        <f t="shared" si="26"/>
        <v>0</v>
      </c>
      <c r="U82" s="109"/>
      <c r="W82" s="613" t="str">
        <f t="shared" si="0"/>
        <v/>
      </c>
      <c r="X82" s="613" t="str">
        <f t="shared" ref="X82:X131" si="27">IF(V82="X","x",IF(V82="y","x",IF(V82="xx","x",IF(T82&gt;0,"x",""))))</f>
        <v/>
      </c>
      <c r="Y82" s="613" t="str">
        <f t="shared" ref="Y82:Y145" si="28">IF(V82="X","x",IF(T82&gt;0,"x",""))</f>
        <v/>
      </c>
    </row>
    <row r="83" spans="1:25" ht="13.8" hidden="1" thickBot="1">
      <c r="A83" s="196">
        <v>520200</v>
      </c>
      <c r="B83" s="197" t="s">
        <v>232</v>
      </c>
      <c r="C83" s="635" t="s">
        <v>219</v>
      </c>
      <c r="D83" s="636"/>
      <c r="E83" s="637">
        <v>4</v>
      </c>
      <c r="F83" s="638">
        <v>1.5</v>
      </c>
      <c r="G83" s="667">
        <f>IF(E83&lt;=30,(0.66*E83+1.38)*F83,((0.66*30+1.38)+0.55*(E83-30))*F83)</f>
        <v>6.0299999999999994</v>
      </c>
      <c r="H83" s="621">
        <v>4.0599999999999996</v>
      </c>
      <c r="I83" s="632">
        <f t="shared" si="20"/>
        <v>10.09</v>
      </c>
      <c r="J83" s="633">
        <f t="shared" si="21"/>
        <v>12.99</v>
      </c>
      <c r="K83" s="634" t="s">
        <v>16</v>
      </c>
      <c r="L83" s="107"/>
      <c r="M83" s="107"/>
      <c r="N83" s="108">
        <f t="shared" si="22"/>
        <v>0</v>
      </c>
      <c r="O83" s="108">
        <f t="shared" si="23"/>
        <v>0</v>
      </c>
      <c r="P83" s="109"/>
      <c r="Q83" s="107">
        <f t="shared" si="24"/>
        <v>0</v>
      </c>
      <c r="R83" s="107">
        <f t="shared" si="24"/>
        <v>0</v>
      </c>
      <c r="S83" s="108">
        <f t="shared" si="25"/>
        <v>0</v>
      </c>
      <c r="T83" s="110">
        <f t="shared" si="26"/>
        <v>0</v>
      </c>
      <c r="U83" s="109"/>
      <c r="W83" s="613" t="str">
        <f t="shared" si="0"/>
        <v/>
      </c>
      <c r="X83" s="613" t="str">
        <f t="shared" si="27"/>
        <v/>
      </c>
      <c r="Y83" s="613" t="str">
        <f t="shared" si="28"/>
        <v/>
      </c>
    </row>
    <row r="84" spans="1:25" ht="13.8" hidden="1" thickBot="1">
      <c r="A84" s="196" t="s">
        <v>951</v>
      </c>
      <c r="B84" s="197" t="s">
        <v>232</v>
      </c>
      <c r="C84" s="635" t="s">
        <v>214</v>
      </c>
      <c r="D84" s="636"/>
      <c r="E84" s="637">
        <v>1</v>
      </c>
      <c r="F84" s="638"/>
      <c r="G84" s="639">
        <f>IF(E84&lt;=30,(0.57*E84+1.18)*F84,((0.57*30+1.18)+0.47*(E84-30))*F84)</f>
        <v>0</v>
      </c>
      <c r="H84" s="621">
        <v>6.02</v>
      </c>
      <c r="I84" s="632">
        <f t="shared" si="20"/>
        <v>6.02</v>
      </c>
      <c r="J84" s="633">
        <f t="shared" si="21"/>
        <v>7.75</v>
      </c>
      <c r="K84" s="634" t="s">
        <v>16</v>
      </c>
      <c r="L84" s="107"/>
      <c r="M84" s="107"/>
      <c r="N84" s="108">
        <f t="shared" si="22"/>
        <v>0</v>
      </c>
      <c r="O84" s="108">
        <f t="shared" si="23"/>
        <v>0</v>
      </c>
      <c r="P84" s="109"/>
      <c r="Q84" s="107">
        <f t="shared" si="24"/>
        <v>0</v>
      </c>
      <c r="R84" s="107">
        <f t="shared" si="24"/>
        <v>0</v>
      </c>
      <c r="S84" s="108">
        <f t="shared" si="25"/>
        <v>0</v>
      </c>
      <c r="T84" s="110">
        <f t="shared" si="26"/>
        <v>0</v>
      </c>
      <c r="U84" s="109"/>
      <c r="V84" s="642"/>
      <c r="W84" s="613" t="str">
        <f t="shared" si="0"/>
        <v/>
      </c>
      <c r="X84" s="613" t="str">
        <f t="shared" si="27"/>
        <v/>
      </c>
      <c r="Y84" s="613" t="str">
        <f t="shared" si="28"/>
        <v/>
      </c>
    </row>
    <row r="85" spans="1:25" ht="13.8" hidden="1" thickBot="1">
      <c r="A85" s="196">
        <v>420200</v>
      </c>
      <c r="B85" s="197" t="s">
        <v>232</v>
      </c>
      <c r="C85" s="635" t="s">
        <v>952</v>
      </c>
      <c r="D85" s="636"/>
      <c r="E85" s="637">
        <v>1</v>
      </c>
      <c r="F85" s="638"/>
      <c r="G85" s="639">
        <f>IF(E85&lt;=30,(0.57*E85+1.18)*F85,((0.57*30+1.18)+0.47*(E85-30))*F85)</f>
        <v>0</v>
      </c>
      <c r="H85" s="621">
        <v>7.32</v>
      </c>
      <c r="I85" s="632">
        <f>IF(ISBLANK(H85),"",SUM(G85:H85))*0.9</f>
        <v>6.5880000000000001</v>
      </c>
      <c r="J85" s="633">
        <f t="shared" si="21"/>
        <v>8.48</v>
      </c>
      <c r="K85" s="634" t="s">
        <v>16</v>
      </c>
      <c r="L85" s="107"/>
      <c r="M85" s="107"/>
      <c r="N85" s="108">
        <f t="shared" si="22"/>
        <v>0</v>
      </c>
      <c r="O85" s="108">
        <f t="shared" si="23"/>
        <v>0</v>
      </c>
      <c r="P85" s="109"/>
      <c r="Q85" s="107">
        <f t="shared" si="24"/>
        <v>0</v>
      </c>
      <c r="R85" s="107">
        <f t="shared" si="24"/>
        <v>0</v>
      </c>
      <c r="S85" s="108">
        <f t="shared" si="25"/>
        <v>0</v>
      </c>
      <c r="T85" s="110">
        <f t="shared" si="26"/>
        <v>0</v>
      </c>
      <c r="U85" s="109"/>
      <c r="V85" s="642"/>
      <c r="W85" s="613" t="str">
        <f t="shared" si="0"/>
        <v/>
      </c>
      <c r="X85" s="613" t="str">
        <f t="shared" si="27"/>
        <v/>
      </c>
      <c r="Y85" s="613" t="str">
        <f t="shared" si="28"/>
        <v/>
      </c>
    </row>
    <row r="86" spans="1:25" ht="13.8" hidden="1" thickBot="1">
      <c r="A86" s="196">
        <v>404000</v>
      </c>
      <c r="B86" s="197" t="s">
        <v>232</v>
      </c>
      <c r="C86" s="635" t="s">
        <v>213</v>
      </c>
      <c r="D86" s="636"/>
      <c r="E86" s="637">
        <v>2</v>
      </c>
      <c r="F86" s="638">
        <v>1.5</v>
      </c>
      <c r="G86" s="667">
        <f>IF(E86&lt;=30,(0.66*E86+1.38)*F86,((0.66*30+1.38)+0.55*(E86-30))*F86)</f>
        <v>4.0500000000000007</v>
      </c>
      <c r="H86" s="621">
        <v>7.05</v>
      </c>
      <c r="I86" s="632">
        <f t="shared" si="20"/>
        <v>11.100000000000001</v>
      </c>
      <c r="J86" s="633">
        <f t="shared" si="21"/>
        <v>14.29</v>
      </c>
      <c r="K86" s="634" t="s">
        <v>16</v>
      </c>
      <c r="L86" s="107"/>
      <c r="M86" s="107"/>
      <c r="N86" s="108">
        <f t="shared" si="22"/>
        <v>0</v>
      </c>
      <c r="O86" s="108">
        <f t="shared" si="23"/>
        <v>0</v>
      </c>
      <c r="P86" s="109"/>
      <c r="Q86" s="107">
        <f t="shared" si="24"/>
        <v>0</v>
      </c>
      <c r="R86" s="107">
        <f t="shared" si="24"/>
        <v>0</v>
      </c>
      <c r="S86" s="108">
        <f t="shared" si="25"/>
        <v>0</v>
      </c>
      <c r="T86" s="110">
        <f t="shared" si="26"/>
        <v>0</v>
      </c>
      <c r="U86" s="109"/>
      <c r="V86" s="642"/>
      <c r="W86" s="613" t="str">
        <f t="shared" si="0"/>
        <v/>
      </c>
      <c r="X86" s="613" t="str">
        <f t="shared" si="27"/>
        <v/>
      </c>
      <c r="Y86" s="613" t="str">
        <f t="shared" si="28"/>
        <v/>
      </c>
    </row>
    <row r="87" spans="1:25" ht="13.8" hidden="1" thickBot="1">
      <c r="A87" s="643" t="s">
        <v>207</v>
      </c>
      <c r="B87" s="644"/>
      <c r="C87" s="645" t="s">
        <v>206</v>
      </c>
      <c r="D87" s="646"/>
      <c r="E87" s="795"/>
      <c r="F87" s="796"/>
      <c r="G87" s="797"/>
      <c r="H87" s="798"/>
      <c r="I87" s="798"/>
      <c r="J87" s="798"/>
      <c r="K87" s="799" t="s">
        <v>975</v>
      </c>
      <c r="L87" s="647"/>
      <c r="M87" s="648"/>
      <c r="N87" s="648"/>
      <c r="O87" s="649"/>
      <c r="P87" s="109"/>
      <c r="Q87" s="647"/>
      <c r="R87" s="648"/>
      <c r="S87" s="648"/>
      <c r="T87" s="649"/>
      <c r="U87" s="109"/>
      <c r="V87" s="612" t="str">
        <f>IF(OR(SUM(O88:O112)&gt;0,SUM(T88:T112)&gt;0),"y","")</f>
        <v/>
      </c>
      <c r="W87" s="613" t="str">
        <f t="shared" ref="W87:W150" si="29">IF(V87="X","x",IF(V87="xx","x",IF(V87="xy","x",IF(V87="y","x",IF(OR(O87&gt;0,T87&gt;0),"x","")))))</f>
        <v/>
      </c>
      <c r="X87" s="613" t="str">
        <f t="shared" si="27"/>
        <v/>
      </c>
      <c r="Y87" s="613" t="str">
        <f t="shared" si="28"/>
        <v/>
      </c>
    </row>
    <row r="88" spans="1:25" ht="13.8" hidden="1" thickBot="1">
      <c r="A88" s="650" t="s">
        <v>207</v>
      </c>
      <c r="B88" s="651" t="s">
        <v>207</v>
      </c>
      <c r="C88" s="652"/>
      <c r="D88" s="653"/>
      <c r="E88" s="639"/>
      <c r="F88" s="638"/>
      <c r="G88" s="639"/>
      <c r="H88" s="632"/>
      <c r="I88" s="632"/>
      <c r="J88" s="633">
        <f t="shared" ref="J88:J112" si="30">IF(ISBLANK(I88),0,ROUND(I88*(1+$E$10)*(1+$E$11*D88),2))</f>
        <v>0</v>
      </c>
      <c r="K88" s="681" t="s">
        <v>975</v>
      </c>
      <c r="L88" s="641"/>
      <c r="M88" s="641"/>
      <c r="N88" s="108">
        <f t="shared" ref="N88" si="31">IF(ISBLANK(L88),0,ROUND(J88*L88,2))</f>
        <v>0</v>
      </c>
      <c r="O88" s="110">
        <f t="shared" ref="O88:O112" si="32">IF(ISBLANK(M88),0,ROUND(L88*M88,2))</f>
        <v>0</v>
      </c>
      <c r="P88" s="109"/>
      <c r="Q88" s="640">
        <f t="shared" ref="Q88:R112" si="33">L88</f>
        <v>0</v>
      </c>
      <c r="R88" s="641">
        <f t="shared" si="33"/>
        <v>0</v>
      </c>
      <c r="S88" s="108">
        <f t="shared" ref="S88:S112" si="34">IF(ISBLANK(Q88),0,ROUND(J88*Q88,2))</f>
        <v>0</v>
      </c>
      <c r="T88" s="110">
        <f t="shared" ref="T88:T112" si="35">IF(ISBLANK(Q88),0,ROUND(Q88*R88,2))</f>
        <v>0</v>
      </c>
      <c r="U88" s="109"/>
      <c r="W88" s="613" t="str">
        <f t="shared" si="29"/>
        <v/>
      </c>
      <c r="X88" s="613" t="str">
        <f t="shared" si="27"/>
        <v/>
      </c>
      <c r="Y88" s="613" t="str">
        <f t="shared" si="28"/>
        <v/>
      </c>
    </row>
    <row r="89" spans="1:25" ht="13.8" hidden="1" thickBot="1">
      <c r="A89" s="650" t="s">
        <v>207</v>
      </c>
      <c r="B89" s="651" t="s">
        <v>207</v>
      </c>
      <c r="C89" s="654"/>
      <c r="D89" s="653"/>
      <c r="E89" s="637"/>
      <c r="F89" s="638"/>
      <c r="G89" s="639"/>
      <c r="H89" s="632"/>
      <c r="I89" s="632"/>
      <c r="J89" s="623">
        <f t="shared" si="30"/>
        <v>0</v>
      </c>
      <c r="K89" s="681" t="s">
        <v>975</v>
      </c>
      <c r="L89" s="107"/>
      <c r="M89" s="107"/>
      <c r="N89" s="108">
        <f>IF(ISBLANK(L89),0,ROUND(J89*L89,2))</f>
        <v>0</v>
      </c>
      <c r="O89" s="108">
        <f t="shared" si="32"/>
        <v>0</v>
      </c>
      <c r="P89" s="109"/>
      <c r="Q89" s="107">
        <f t="shared" si="33"/>
        <v>0</v>
      </c>
      <c r="R89" s="107">
        <f t="shared" si="33"/>
        <v>0</v>
      </c>
      <c r="S89" s="108">
        <f t="shared" si="34"/>
        <v>0</v>
      </c>
      <c r="T89" s="655">
        <f t="shared" si="35"/>
        <v>0</v>
      </c>
      <c r="U89" s="109"/>
      <c r="W89" s="613" t="str">
        <f t="shared" si="29"/>
        <v/>
      </c>
      <c r="X89" s="613" t="str">
        <f t="shared" si="27"/>
        <v/>
      </c>
      <c r="Y89" s="613" t="str">
        <f t="shared" si="28"/>
        <v/>
      </c>
    </row>
    <row r="90" spans="1:25" ht="13.8" hidden="1" thickBot="1">
      <c r="A90" s="650" t="s">
        <v>207</v>
      </c>
      <c r="B90" s="651" t="s">
        <v>207</v>
      </c>
      <c r="C90" s="654"/>
      <c r="D90" s="653"/>
      <c r="E90" s="637"/>
      <c r="F90" s="638"/>
      <c r="G90" s="639"/>
      <c r="H90" s="632"/>
      <c r="I90" s="632"/>
      <c r="J90" s="623">
        <f t="shared" si="30"/>
        <v>0</v>
      </c>
      <c r="K90" s="681" t="s">
        <v>975</v>
      </c>
      <c r="L90" s="107"/>
      <c r="M90" s="107"/>
      <c r="N90" s="108">
        <f t="shared" ref="N90:N112" si="36">IF(ISBLANK(L90),0,ROUND(J90*L90,2))</f>
        <v>0</v>
      </c>
      <c r="O90" s="108">
        <f t="shared" si="32"/>
        <v>0</v>
      </c>
      <c r="P90" s="109"/>
      <c r="Q90" s="107">
        <f t="shared" si="33"/>
        <v>0</v>
      </c>
      <c r="R90" s="107">
        <f t="shared" si="33"/>
        <v>0</v>
      </c>
      <c r="S90" s="108">
        <f t="shared" si="34"/>
        <v>0</v>
      </c>
      <c r="T90" s="110">
        <f t="shared" si="35"/>
        <v>0</v>
      </c>
      <c r="U90" s="109"/>
      <c r="W90" s="613" t="str">
        <f t="shared" si="29"/>
        <v/>
      </c>
      <c r="X90" s="613" t="str">
        <f t="shared" si="27"/>
        <v/>
      </c>
      <c r="Y90" s="613" t="str">
        <f t="shared" si="28"/>
        <v/>
      </c>
    </row>
    <row r="91" spans="1:25" ht="13.8" hidden="1" thickBot="1">
      <c r="A91" s="650" t="s">
        <v>207</v>
      </c>
      <c r="B91" s="651" t="s">
        <v>207</v>
      </c>
      <c r="C91" s="654"/>
      <c r="D91" s="653"/>
      <c r="E91" s="637"/>
      <c r="F91" s="638"/>
      <c r="G91" s="639"/>
      <c r="H91" s="632"/>
      <c r="I91" s="632"/>
      <c r="J91" s="623">
        <f t="shared" si="30"/>
        <v>0</v>
      </c>
      <c r="K91" s="681" t="s">
        <v>975</v>
      </c>
      <c r="L91" s="107"/>
      <c r="M91" s="107"/>
      <c r="N91" s="108">
        <f t="shared" si="36"/>
        <v>0</v>
      </c>
      <c r="O91" s="108">
        <f t="shared" si="32"/>
        <v>0</v>
      </c>
      <c r="P91" s="109"/>
      <c r="Q91" s="107">
        <f t="shared" si="33"/>
        <v>0</v>
      </c>
      <c r="R91" s="107">
        <f t="shared" si="33"/>
        <v>0</v>
      </c>
      <c r="S91" s="108">
        <f t="shared" si="34"/>
        <v>0</v>
      </c>
      <c r="T91" s="110">
        <f t="shared" si="35"/>
        <v>0</v>
      </c>
      <c r="U91" s="109"/>
      <c r="W91" s="613" t="str">
        <f t="shared" si="29"/>
        <v/>
      </c>
      <c r="X91" s="613" t="str">
        <f t="shared" si="27"/>
        <v/>
      </c>
      <c r="Y91" s="613" t="str">
        <f t="shared" si="28"/>
        <v/>
      </c>
    </row>
    <row r="92" spans="1:25" ht="13.8" hidden="1" thickBot="1">
      <c r="A92" s="650" t="s">
        <v>207</v>
      </c>
      <c r="B92" s="651" t="s">
        <v>207</v>
      </c>
      <c r="C92" s="654"/>
      <c r="D92" s="653"/>
      <c r="E92" s="637"/>
      <c r="F92" s="638"/>
      <c r="G92" s="639"/>
      <c r="H92" s="632"/>
      <c r="I92" s="632"/>
      <c r="J92" s="623">
        <f t="shared" si="30"/>
        <v>0</v>
      </c>
      <c r="K92" s="681" t="s">
        <v>975</v>
      </c>
      <c r="L92" s="107"/>
      <c r="M92" s="107"/>
      <c r="N92" s="108">
        <f t="shared" si="36"/>
        <v>0</v>
      </c>
      <c r="O92" s="108">
        <f t="shared" si="32"/>
        <v>0</v>
      </c>
      <c r="P92" s="109"/>
      <c r="Q92" s="107">
        <f t="shared" si="33"/>
        <v>0</v>
      </c>
      <c r="R92" s="107">
        <f t="shared" si="33"/>
        <v>0</v>
      </c>
      <c r="S92" s="108">
        <f t="shared" si="34"/>
        <v>0</v>
      </c>
      <c r="T92" s="110">
        <f t="shared" si="35"/>
        <v>0</v>
      </c>
      <c r="U92" s="109"/>
      <c r="W92" s="613" t="str">
        <f t="shared" si="29"/>
        <v/>
      </c>
      <c r="X92" s="613" t="str">
        <f t="shared" si="27"/>
        <v/>
      </c>
      <c r="Y92" s="613" t="str">
        <f t="shared" si="28"/>
        <v/>
      </c>
    </row>
    <row r="93" spans="1:25" ht="13.8" hidden="1" thickBot="1">
      <c r="A93" s="650" t="s">
        <v>207</v>
      </c>
      <c r="B93" s="651" t="s">
        <v>207</v>
      </c>
      <c r="C93" s="654"/>
      <c r="D93" s="653"/>
      <c r="E93" s="637"/>
      <c r="F93" s="638"/>
      <c r="G93" s="639"/>
      <c r="H93" s="632"/>
      <c r="I93" s="632"/>
      <c r="J93" s="623">
        <f t="shared" si="30"/>
        <v>0</v>
      </c>
      <c r="K93" s="681" t="s">
        <v>975</v>
      </c>
      <c r="L93" s="107"/>
      <c r="M93" s="107"/>
      <c r="N93" s="108">
        <f t="shared" si="36"/>
        <v>0</v>
      </c>
      <c r="O93" s="108">
        <f t="shared" si="32"/>
        <v>0</v>
      </c>
      <c r="P93" s="109"/>
      <c r="Q93" s="107">
        <f t="shared" si="33"/>
        <v>0</v>
      </c>
      <c r="R93" s="107">
        <f t="shared" si="33"/>
        <v>0</v>
      </c>
      <c r="S93" s="108">
        <f t="shared" si="34"/>
        <v>0</v>
      </c>
      <c r="T93" s="110">
        <f t="shared" si="35"/>
        <v>0</v>
      </c>
      <c r="U93" s="109"/>
      <c r="W93" s="613" t="str">
        <f t="shared" si="29"/>
        <v/>
      </c>
      <c r="X93" s="613" t="str">
        <f t="shared" si="27"/>
        <v/>
      </c>
      <c r="Y93" s="613" t="str">
        <f t="shared" si="28"/>
        <v/>
      </c>
    </row>
    <row r="94" spans="1:25" ht="13.8" hidden="1" thickBot="1">
      <c r="A94" s="650" t="s">
        <v>207</v>
      </c>
      <c r="B94" s="651" t="s">
        <v>207</v>
      </c>
      <c r="C94" s="654"/>
      <c r="D94" s="653"/>
      <c r="E94" s="637"/>
      <c r="F94" s="638"/>
      <c r="G94" s="639"/>
      <c r="H94" s="632"/>
      <c r="I94" s="632"/>
      <c r="J94" s="623">
        <f t="shared" si="30"/>
        <v>0</v>
      </c>
      <c r="K94" s="681" t="s">
        <v>975</v>
      </c>
      <c r="L94" s="107"/>
      <c r="M94" s="107"/>
      <c r="N94" s="108">
        <f t="shared" si="36"/>
        <v>0</v>
      </c>
      <c r="O94" s="108">
        <f t="shared" si="32"/>
        <v>0</v>
      </c>
      <c r="P94" s="109"/>
      <c r="Q94" s="107">
        <f t="shared" si="33"/>
        <v>0</v>
      </c>
      <c r="R94" s="107">
        <f t="shared" si="33"/>
        <v>0</v>
      </c>
      <c r="S94" s="108">
        <f t="shared" si="34"/>
        <v>0</v>
      </c>
      <c r="T94" s="110">
        <f t="shared" si="35"/>
        <v>0</v>
      </c>
      <c r="U94" s="109"/>
      <c r="W94" s="613" t="str">
        <f t="shared" si="29"/>
        <v/>
      </c>
      <c r="X94" s="613" t="str">
        <f t="shared" si="27"/>
        <v/>
      </c>
      <c r="Y94" s="613" t="str">
        <f t="shared" si="28"/>
        <v/>
      </c>
    </row>
    <row r="95" spans="1:25" ht="13.8" hidden="1" thickBot="1">
      <c r="A95" s="650" t="s">
        <v>207</v>
      </c>
      <c r="B95" s="651" t="s">
        <v>207</v>
      </c>
      <c r="C95" s="654"/>
      <c r="D95" s="653"/>
      <c r="E95" s="637"/>
      <c r="F95" s="638"/>
      <c r="G95" s="639"/>
      <c r="H95" s="632"/>
      <c r="I95" s="632"/>
      <c r="J95" s="623">
        <f t="shared" si="30"/>
        <v>0</v>
      </c>
      <c r="K95" s="681" t="s">
        <v>975</v>
      </c>
      <c r="L95" s="107"/>
      <c r="M95" s="107"/>
      <c r="N95" s="108">
        <f t="shared" si="36"/>
        <v>0</v>
      </c>
      <c r="O95" s="108">
        <f t="shared" si="32"/>
        <v>0</v>
      </c>
      <c r="P95" s="109"/>
      <c r="Q95" s="107">
        <f t="shared" si="33"/>
        <v>0</v>
      </c>
      <c r="R95" s="107">
        <f t="shared" si="33"/>
        <v>0</v>
      </c>
      <c r="S95" s="108">
        <f t="shared" si="34"/>
        <v>0</v>
      </c>
      <c r="T95" s="110">
        <f t="shared" si="35"/>
        <v>0</v>
      </c>
      <c r="U95" s="109"/>
      <c r="W95" s="613" t="str">
        <f t="shared" si="29"/>
        <v/>
      </c>
      <c r="X95" s="613" t="str">
        <f t="shared" si="27"/>
        <v/>
      </c>
      <c r="Y95" s="613" t="str">
        <f t="shared" si="28"/>
        <v/>
      </c>
    </row>
    <row r="96" spans="1:25" ht="13.8" hidden="1" thickBot="1">
      <c r="A96" s="650" t="s">
        <v>207</v>
      </c>
      <c r="B96" s="651" t="s">
        <v>207</v>
      </c>
      <c r="C96" s="654"/>
      <c r="D96" s="653"/>
      <c r="E96" s="637"/>
      <c r="F96" s="638"/>
      <c r="G96" s="639"/>
      <c r="H96" s="632"/>
      <c r="I96" s="632"/>
      <c r="J96" s="623">
        <f t="shared" si="30"/>
        <v>0</v>
      </c>
      <c r="K96" s="681" t="s">
        <v>975</v>
      </c>
      <c r="L96" s="107"/>
      <c r="M96" s="107"/>
      <c r="N96" s="108">
        <f t="shared" si="36"/>
        <v>0</v>
      </c>
      <c r="O96" s="108">
        <f t="shared" si="32"/>
        <v>0</v>
      </c>
      <c r="P96" s="109"/>
      <c r="Q96" s="107">
        <f t="shared" si="33"/>
        <v>0</v>
      </c>
      <c r="R96" s="107">
        <f t="shared" si="33"/>
        <v>0</v>
      </c>
      <c r="S96" s="108">
        <f t="shared" si="34"/>
        <v>0</v>
      </c>
      <c r="T96" s="110">
        <f t="shared" si="35"/>
        <v>0</v>
      </c>
      <c r="U96" s="109"/>
      <c r="W96" s="613" t="str">
        <f t="shared" si="29"/>
        <v/>
      </c>
      <c r="X96" s="613" t="str">
        <f t="shared" si="27"/>
        <v/>
      </c>
      <c r="Y96" s="613" t="str">
        <f t="shared" si="28"/>
        <v/>
      </c>
    </row>
    <row r="97" spans="1:25" ht="13.8" hidden="1" thickBot="1">
      <c r="A97" s="650" t="s">
        <v>207</v>
      </c>
      <c r="B97" s="651" t="s">
        <v>207</v>
      </c>
      <c r="C97" s="654"/>
      <c r="D97" s="653"/>
      <c r="E97" s="637"/>
      <c r="F97" s="638"/>
      <c r="G97" s="639"/>
      <c r="H97" s="632"/>
      <c r="I97" s="632"/>
      <c r="J97" s="623">
        <f t="shared" si="30"/>
        <v>0</v>
      </c>
      <c r="K97" s="681" t="s">
        <v>975</v>
      </c>
      <c r="L97" s="107"/>
      <c r="M97" s="107"/>
      <c r="N97" s="108">
        <f t="shared" si="36"/>
        <v>0</v>
      </c>
      <c r="O97" s="108">
        <f t="shared" si="32"/>
        <v>0</v>
      </c>
      <c r="P97" s="109"/>
      <c r="Q97" s="107">
        <f t="shared" si="33"/>
        <v>0</v>
      </c>
      <c r="R97" s="107">
        <f t="shared" si="33"/>
        <v>0</v>
      </c>
      <c r="S97" s="108">
        <f t="shared" si="34"/>
        <v>0</v>
      </c>
      <c r="T97" s="110">
        <f t="shared" si="35"/>
        <v>0</v>
      </c>
      <c r="U97" s="109"/>
      <c r="W97" s="613" t="str">
        <f t="shared" si="29"/>
        <v/>
      </c>
      <c r="X97" s="613" t="str">
        <f t="shared" si="27"/>
        <v/>
      </c>
      <c r="Y97" s="613" t="str">
        <f t="shared" si="28"/>
        <v/>
      </c>
    </row>
    <row r="98" spans="1:25" ht="13.8" hidden="1" thickBot="1">
      <c r="A98" s="650" t="s">
        <v>207</v>
      </c>
      <c r="B98" s="651" t="s">
        <v>207</v>
      </c>
      <c r="C98" s="654"/>
      <c r="D98" s="653"/>
      <c r="E98" s="637"/>
      <c r="F98" s="638"/>
      <c r="G98" s="639"/>
      <c r="H98" s="632"/>
      <c r="I98" s="632"/>
      <c r="J98" s="623">
        <f t="shared" si="30"/>
        <v>0</v>
      </c>
      <c r="K98" s="681" t="s">
        <v>975</v>
      </c>
      <c r="L98" s="107"/>
      <c r="M98" s="107"/>
      <c r="N98" s="108">
        <f t="shared" si="36"/>
        <v>0</v>
      </c>
      <c r="O98" s="108">
        <f t="shared" si="32"/>
        <v>0</v>
      </c>
      <c r="P98" s="109"/>
      <c r="Q98" s="107">
        <f t="shared" si="33"/>
        <v>0</v>
      </c>
      <c r="R98" s="107">
        <f t="shared" si="33"/>
        <v>0</v>
      </c>
      <c r="S98" s="108">
        <f t="shared" si="34"/>
        <v>0</v>
      </c>
      <c r="T98" s="110">
        <f t="shared" si="35"/>
        <v>0</v>
      </c>
      <c r="U98" s="109"/>
      <c r="W98" s="613" t="str">
        <f t="shared" si="29"/>
        <v/>
      </c>
      <c r="X98" s="613" t="str">
        <f t="shared" si="27"/>
        <v/>
      </c>
      <c r="Y98" s="613" t="str">
        <f t="shared" si="28"/>
        <v/>
      </c>
    </row>
    <row r="99" spans="1:25" ht="13.8" hidden="1" thickBot="1">
      <c r="A99" s="650" t="s">
        <v>207</v>
      </c>
      <c r="B99" s="651" t="s">
        <v>207</v>
      </c>
      <c r="C99" s="654"/>
      <c r="D99" s="653"/>
      <c r="E99" s="637"/>
      <c r="F99" s="638"/>
      <c r="G99" s="639"/>
      <c r="H99" s="632"/>
      <c r="I99" s="632"/>
      <c r="J99" s="623">
        <f t="shared" si="30"/>
        <v>0</v>
      </c>
      <c r="K99" s="681" t="s">
        <v>975</v>
      </c>
      <c r="L99" s="107"/>
      <c r="M99" s="107"/>
      <c r="N99" s="108">
        <f t="shared" si="36"/>
        <v>0</v>
      </c>
      <c r="O99" s="108">
        <f t="shared" si="32"/>
        <v>0</v>
      </c>
      <c r="P99" s="109"/>
      <c r="Q99" s="107">
        <f t="shared" si="33"/>
        <v>0</v>
      </c>
      <c r="R99" s="107">
        <f t="shared" si="33"/>
        <v>0</v>
      </c>
      <c r="S99" s="108">
        <f t="shared" si="34"/>
        <v>0</v>
      </c>
      <c r="T99" s="110">
        <f t="shared" si="35"/>
        <v>0</v>
      </c>
      <c r="U99" s="109"/>
      <c r="W99" s="613" t="str">
        <f t="shared" si="29"/>
        <v/>
      </c>
      <c r="X99" s="613" t="str">
        <f t="shared" si="27"/>
        <v/>
      </c>
      <c r="Y99" s="613" t="str">
        <f t="shared" si="28"/>
        <v/>
      </c>
    </row>
    <row r="100" spans="1:25" ht="13.8" hidden="1" thickBot="1">
      <c r="A100" s="650" t="s">
        <v>207</v>
      </c>
      <c r="B100" s="651" t="s">
        <v>207</v>
      </c>
      <c r="C100" s="654"/>
      <c r="D100" s="653"/>
      <c r="E100" s="637"/>
      <c r="F100" s="638"/>
      <c r="G100" s="639"/>
      <c r="H100" s="632"/>
      <c r="I100" s="632"/>
      <c r="J100" s="623">
        <f t="shared" si="30"/>
        <v>0</v>
      </c>
      <c r="K100" s="681" t="s">
        <v>975</v>
      </c>
      <c r="L100" s="107"/>
      <c r="M100" s="107"/>
      <c r="N100" s="108">
        <f t="shared" si="36"/>
        <v>0</v>
      </c>
      <c r="O100" s="108">
        <f t="shared" si="32"/>
        <v>0</v>
      </c>
      <c r="P100" s="109"/>
      <c r="Q100" s="107">
        <f t="shared" si="33"/>
        <v>0</v>
      </c>
      <c r="R100" s="107">
        <f t="shared" si="33"/>
        <v>0</v>
      </c>
      <c r="S100" s="108">
        <f t="shared" si="34"/>
        <v>0</v>
      </c>
      <c r="T100" s="110">
        <f t="shared" si="35"/>
        <v>0</v>
      </c>
      <c r="U100" s="109"/>
      <c r="W100" s="613" t="str">
        <f t="shared" si="29"/>
        <v/>
      </c>
      <c r="X100" s="613" t="str">
        <f t="shared" si="27"/>
        <v/>
      </c>
      <c r="Y100" s="613" t="str">
        <f t="shared" si="28"/>
        <v/>
      </c>
    </row>
    <row r="101" spans="1:25" ht="13.8" hidden="1" thickBot="1">
      <c r="A101" s="650" t="s">
        <v>207</v>
      </c>
      <c r="B101" s="651" t="s">
        <v>207</v>
      </c>
      <c r="C101" s="654"/>
      <c r="D101" s="653"/>
      <c r="E101" s="637"/>
      <c r="F101" s="638"/>
      <c r="G101" s="639"/>
      <c r="H101" s="632"/>
      <c r="I101" s="632"/>
      <c r="J101" s="623">
        <f t="shared" si="30"/>
        <v>0</v>
      </c>
      <c r="K101" s="681" t="s">
        <v>975</v>
      </c>
      <c r="L101" s="107"/>
      <c r="M101" s="107"/>
      <c r="N101" s="108">
        <f t="shared" si="36"/>
        <v>0</v>
      </c>
      <c r="O101" s="108">
        <f t="shared" si="32"/>
        <v>0</v>
      </c>
      <c r="P101" s="109"/>
      <c r="Q101" s="107">
        <f t="shared" si="33"/>
        <v>0</v>
      </c>
      <c r="R101" s="107">
        <f t="shared" si="33"/>
        <v>0</v>
      </c>
      <c r="S101" s="108">
        <f t="shared" si="34"/>
        <v>0</v>
      </c>
      <c r="T101" s="110">
        <f t="shared" si="35"/>
        <v>0</v>
      </c>
      <c r="U101" s="109"/>
      <c r="W101" s="613" t="str">
        <f t="shared" si="29"/>
        <v/>
      </c>
      <c r="X101" s="613" t="str">
        <f t="shared" si="27"/>
        <v/>
      </c>
      <c r="Y101" s="613" t="str">
        <f t="shared" si="28"/>
        <v/>
      </c>
    </row>
    <row r="102" spans="1:25" ht="13.8" hidden="1" thickBot="1">
      <c r="A102" s="650" t="s">
        <v>207</v>
      </c>
      <c r="B102" s="651" t="s">
        <v>207</v>
      </c>
      <c r="C102" s="654"/>
      <c r="D102" s="653"/>
      <c r="E102" s="637"/>
      <c r="F102" s="638"/>
      <c r="G102" s="639"/>
      <c r="H102" s="632"/>
      <c r="I102" s="632"/>
      <c r="J102" s="623">
        <f t="shared" si="30"/>
        <v>0</v>
      </c>
      <c r="K102" s="681" t="s">
        <v>975</v>
      </c>
      <c r="L102" s="107"/>
      <c r="M102" s="107"/>
      <c r="N102" s="108">
        <f t="shared" si="36"/>
        <v>0</v>
      </c>
      <c r="O102" s="108">
        <f t="shared" si="32"/>
        <v>0</v>
      </c>
      <c r="P102" s="109"/>
      <c r="Q102" s="107">
        <f t="shared" si="33"/>
        <v>0</v>
      </c>
      <c r="R102" s="107">
        <f t="shared" si="33"/>
        <v>0</v>
      </c>
      <c r="S102" s="108">
        <f t="shared" si="34"/>
        <v>0</v>
      </c>
      <c r="T102" s="110">
        <f t="shared" si="35"/>
        <v>0</v>
      </c>
      <c r="U102" s="109"/>
      <c r="W102" s="613" t="str">
        <f t="shared" si="29"/>
        <v/>
      </c>
      <c r="X102" s="613" t="str">
        <f t="shared" si="27"/>
        <v/>
      </c>
      <c r="Y102" s="613" t="str">
        <f t="shared" si="28"/>
        <v/>
      </c>
    </row>
    <row r="103" spans="1:25" ht="13.8" hidden="1" thickBot="1">
      <c r="A103" s="650" t="s">
        <v>207</v>
      </c>
      <c r="B103" s="651" t="s">
        <v>207</v>
      </c>
      <c r="C103" s="654"/>
      <c r="D103" s="653"/>
      <c r="E103" s="637"/>
      <c r="F103" s="638"/>
      <c r="G103" s="639"/>
      <c r="H103" s="632"/>
      <c r="I103" s="632"/>
      <c r="J103" s="623">
        <f t="shared" si="30"/>
        <v>0</v>
      </c>
      <c r="K103" s="681" t="s">
        <v>975</v>
      </c>
      <c r="L103" s="107"/>
      <c r="M103" s="107"/>
      <c r="N103" s="108">
        <f t="shared" si="36"/>
        <v>0</v>
      </c>
      <c r="O103" s="108">
        <f t="shared" si="32"/>
        <v>0</v>
      </c>
      <c r="P103" s="109"/>
      <c r="Q103" s="107">
        <f t="shared" si="33"/>
        <v>0</v>
      </c>
      <c r="R103" s="107">
        <f t="shared" si="33"/>
        <v>0</v>
      </c>
      <c r="S103" s="108">
        <f t="shared" si="34"/>
        <v>0</v>
      </c>
      <c r="T103" s="110">
        <f t="shared" si="35"/>
        <v>0</v>
      </c>
      <c r="U103" s="109"/>
      <c r="W103" s="613" t="str">
        <f t="shared" si="29"/>
        <v/>
      </c>
      <c r="X103" s="613" t="str">
        <f t="shared" si="27"/>
        <v/>
      </c>
      <c r="Y103" s="613" t="str">
        <f t="shared" si="28"/>
        <v/>
      </c>
    </row>
    <row r="104" spans="1:25" ht="13.8" hidden="1" thickBot="1">
      <c r="A104" s="650" t="s">
        <v>207</v>
      </c>
      <c r="B104" s="651" t="s">
        <v>207</v>
      </c>
      <c r="C104" s="654"/>
      <c r="D104" s="653"/>
      <c r="E104" s="637"/>
      <c r="F104" s="638"/>
      <c r="G104" s="639"/>
      <c r="H104" s="632"/>
      <c r="I104" s="632"/>
      <c r="J104" s="623">
        <f t="shared" si="30"/>
        <v>0</v>
      </c>
      <c r="K104" s="681" t="s">
        <v>975</v>
      </c>
      <c r="L104" s="107"/>
      <c r="M104" s="107"/>
      <c r="N104" s="108">
        <f t="shared" si="36"/>
        <v>0</v>
      </c>
      <c r="O104" s="108">
        <f t="shared" si="32"/>
        <v>0</v>
      </c>
      <c r="P104" s="109"/>
      <c r="Q104" s="107">
        <f t="shared" si="33"/>
        <v>0</v>
      </c>
      <c r="R104" s="107">
        <f t="shared" si="33"/>
        <v>0</v>
      </c>
      <c r="S104" s="108">
        <f t="shared" si="34"/>
        <v>0</v>
      </c>
      <c r="T104" s="110">
        <f t="shared" si="35"/>
        <v>0</v>
      </c>
      <c r="U104" s="109"/>
      <c r="W104" s="613" t="str">
        <f t="shared" si="29"/>
        <v/>
      </c>
      <c r="X104" s="613" t="str">
        <f t="shared" si="27"/>
        <v/>
      </c>
      <c r="Y104" s="613" t="str">
        <f t="shared" si="28"/>
        <v/>
      </c>
    </row>
    <row r="105" spans="1:25" ht="13.8" hidden="1" thickBot="1">
      <c r="A105" s="650" t="s">
        <v>207</v>
      </c>
      <c r="B105" s="651" t="s">
        <v>207</v>
      </c>
      <c r="C105" s="654"/>
      <c r="D105" s="653"/>
      <c r="E105" s="637"/>
      <c r="F105" s="638"/>
      <c r="G105" s="639"/>
      <c r="H105" s="632"/>
      <c r="I105" s="632"/>
      <c r="J105" s="623">
        <f t="shared" si="30"/>
        <v>0</v>
      </c>
      <c r="K105" s="681" t="s">
        <v>975</v>
      </c>
      <c r="L105" s="107"/>
      <c r="M105" s="107"/>
      <c r="N105" s="108">
        <f t="shared" si="36"/>
        <v>0</v>
      </c>
      <c r="O105" s="108">
        <f t="shared" si="32"/>
        <v>0</v>
      </c>
      <c r="P105" s="109"/>
      <c r="Q105" s="107">
        <f t="shared" si="33"/>
        <v>0</v>
      </c>
      <c r="R105" s="107">
        <f t="shared" si="33"/>
        <v>0</v>
      </c>
      <c r="S105" s="108">
        <f t="shared" si="34"/>
        <v>0</v>
      </c>
      <c r="T105" s="110">
        <f t="shared" si="35"/>
        <v>0</v>
      </c>
      <c r="U105" s="109"/>
      <c r="W105" s="613" t="str">
        <f t="shared" si="29"/>
        <v/>
      </c>
      <c r="X105" s="613" t="str">
        <f t="shared" si="27"/>
        <v/>
      </c>
      <c r="Y105" s="613" t="str">
        <f t="shared" si="28"/>
        <v/>
      </c>
    </row>
    <row r="106" spans="1:25" ht="13.8" hidden="1" thickBot="1">
      <c r="A106" s="650" t="s">
        <v>207</v>
      </c>
      <c r="B106" s="651" t="s">
        <v>207</v>
      </c>
      <c r="C106" s="654"/>
      <c r="D106" s="653"/>
      <c r="E106" s="637"/>
      <c r="F106" s="638"/>
      <c r="G106" s="639"/>
      <c r="H106" s="632"/>
      <c r="I106" s="632"/>
      <c r="J106" s="623">
        <f t="shared" si="30"/>
        <v>0</v>
      </c>
      <c r="K106" s="681" t="s">
        <v>975</v>
      </c>
      <c r="L106" s="107"/>
      <c r="M106" s="107"/>
      <c r="N106" s="108">
        <f t="shared" si="36"/>
        <v>0</v>
      </c>
      <c r="O106" s="108">
        <f t="shared" si="32"/>
        <v>0</v>
      </c>
      <c r="P106" s="109"/>
      <c r="Q106" s="107">
        <f t="shared" si="33"/>
        <v>0</v>
      </c>
      <c r="R106" s="107">
        <f t="shared" si="33"/>
        <v>0</v>
      </c>
      <c r="S106" s="108">
        <f t="shared" si="34"/>
        <v>0</v>
      </c>
      <c r="T106" s="110">
        <f t="shared" si="35"/>
        <v>0</v>
      </c>
      <c r="U106" s="109"/>
      <c r="W106" s="613" t="str">
        <f t="shared" si="29"/>
        <v/>
      </c>
      <c r="X106" s="613" t="str">
        <f t="shared" si="27"/>
        <v/>
      </c>
      <c r="Y106" s="613" t="str">
        <f t="shared" si="28"/>
        <v/>
      </c>
    </row>
    <row r="107" spans="1:25" ht="13.8" hidden="1" thickBot="1">
      <c r="A107" s="650" t="s">
        <v>207</v>
      </c>
      <c r="B107" s="651" t="s">
        <v>207</v>
      </c>
      <c r="C107" s="654"/>
      <c r="D107" s="653"/>
      <c r="E107" s="637"/>
      <c r="F107" s="638"/>
      <c r="G107" s="639"/>
      <c r="H107" s="632"/>
      <c r="I107" s="632"/>
      <c r="J107" s="623">
        <f t="shared" si="30"/>
        <v>0</v>
      </c>
      <c r="K107" s="681" t="s">
        <v>975</v>
      </c>
      <c r="L107" s="107"/>
      <c r="M107" s="107"/>
      <c r="N107" s="108">
        <f t="shared" si="36"/>
        <v>0</v>
      </c>
      <c r="O107" s="108">
        <f t="shared" si="32"/>
        <v>0</v>
      </c>
      <c r="P107" s="109"/>
      <c r="Q107" s="107">
        <f t="shared" si="33"/>
        <v>0</v>
      </c>
      <c r="R107" s="107">
        <f t="shared" si="33"/>
        <v>0</v>
      </c>
      <c r="S107" s="108">
        <f t="shared" si="34"/>
        <v>0</v>
      </c>
      <c r="T107" s="110">
        <f t="shared" si="35"/>
        <v>0</v>
      </c>
      <c r="U107" s="109"/>
      <c r="W107" s="613" t="str">
        <f t="shared" si="29"/>
        <v/>
      </c>
      <c r="X107" s="613" t="str">
        <f t="shared" si="27"/>
        <v/>
      </c>
      <c r="Y107" s="613" t="str">
        <f t="shared" si="28"/>
        <v/>
      </c>
    </row>
    <row r="108" spans="1:25" ht="13.8" hidden="1" thickBot="1">
      <c r="A108" s="650" t="s">
        <v>207</v>
      </c>
      <c r="B108" s="651" t="s">
        <v>207</v>
      </c>
      <c r="C108" s="654"/>
      <c r="D108" s="653"/>
      <c r="E108" s="637"/>
      <c r="F108" s="638"/>
      <c r="G108" s="639"/>
      <c r="H108" s="632"/>
      <c r="I108" s="632"/>
      <c r="J108" s="623">
        <f t="shared" si="30"/>
        <v>0</v>
      </c>
      <c r="K108" s="681" t="s">
        <v>975</v>
      </c>
      <c r="L108" s="107"/>
      <c r="M108" s="107"/>
      <c r="N108" s="108">
        <f t="shared" si="36"/>
        <v>0</v>
      </c>
      <c r="O108" s="108">
        <f t="shared" si="32"/>
        <v>0</v>
      </c>
      <c r="P108" s="109"/>
      <c r="Q108" s="107">
        <f t="shared" si="33"/>
        <v>0</v>
      </c>
      <c r="R108" s="107">
        <f t="shared" si="33"/>
        <v>0</v>
      </c>
      <c r="S108" s="108">
        <f t="shared" si="34"/>
        <v>0</v>
      </c>
      <c r="T108" s="110">
        <f t="shared" si="35"/>
        <v>0</v>
      </c>
      <c r="U108" s="109"/>
      <c r="W108" s="613" t="str">
        <f t="shared" si="29"/>
        <v/>
      </c>
      <c r="X108" s="613" t="str">
        <f t="shared" si="27"/>
        <v/>
      </c>
      <c r="Y108" s="613" t="str">
        <f t="shared" si="28"/>
        <v/>
      </c>
    </row>
    <row r="109" spans="1:25" ht="13.8" hidden="1" thickBot="1">
      <c r="A109" s="650" t="s">
        <v>207</v>
      </c>
      <c r="B109" s="651" t="s">
        <v>207</v>
      </c>
      <c r="C109" s="654"/>
      <c r="D109" s="653"/>
      <c r="E109" s="637"/>
      <c r="F109" s="638"/>
      <c r="G109" s="639"/>
      <c r="H109" s="632"/>
      <c r="I109" s="632"/>
      <c r="J109" s="623">
        <f t="shared" si="30"/>
        <v>0</v>
      </c>
      <c r="K109" s="681" t="s">
        <v>975</v>
      </c>
      <c r="L109" s="107"/>
      <c r="M109" s="107"/>
      <c r="N109" s="108">
        <f t="shared" si="36"/>
        <v>0</v>
      </c>
      <c r="O109" s="108">
        <f t="shared" si="32"/>
        <v>0</v>
      </c>
      <c r="P109" s="109"/>
      <c r="Q109" s="107">
        <f t="shared" si="33"/>
        <v>0</v>
      </c>
      <c r="R109" s="107">
        <f t="shared" si="33"/>
        <v>0</v>
      </c>
      <c r="S109" s="108">
        <f t="shared" si="34"/>
        <v>0</v>
      </c>
      <c r="T109" s="110">
        <f t="shared" si="35"/>
        <v>0</v>
      </c>
      <c r="U109" s="109"/>
      <c r="W109" s="613" t="str">
        <f t="shared" si="29"/>
        <v/>
      </c>
      <c r="X109" s="613" t="str">
        <f t="shared" si="27"/>
        <v/>
      </c>
      <c r="Y109" s="613" t="str">
        <f t="shared" si="28"/>
        <v/>
      </c>
    </row>
    <row r="110" spans="1:25" ht="13.8" hidden="1" thickBot="1">
      <c r="A110" s="650" t="s">
        <v>207</v>
      </c>
      <c r="B110" s="651" t="s">
        <v>207</v>
      </c>
      <c r="C110" s="654"/>
      <c r="D110" s="653"/>
      <c r="E110" s="637"/>
      <c r="F110" s="638"/>
      <c r="G110" s="639"/>
      <c r="H110" s="632"/>
      <c r="I110" s="632"/>
      <c r="J110" s="623">
        <f t="shared" si="30"/>
        <v>0</v>
      </c>
      <c r="K110" s="681" t="s">
        <v>975</v>
      </c>
      <c r="L110" s="107"/>
      <c r="M110" s="107"/>
      <c r="N110" s="108">
        <f t="shared" si="36"/>
        <v>0</v>
      </c>
      <c r="O110" s="108">
        <f t="shared" si="32"/>
        <v>0</v>
      </c>
      <c r="P110" s="109"/>
      <c r="Q110" s="107">
        <f t="shared" si="33"/>
        <v>0</v>
      </c>
      <c r="R110" s="107">
        <f t="shared" si="33"/>
        <v>0</v>
      </c>
      <c r="S110" s="108">
        <f t="shared" si="34"/>
        <v>0</v>
      </c>
      <c r="T110" s="110">
        <f t="shared" si="35"/>
        <v>0</v>
      </c>
      <c r="U110" s="109"/>
      <c r="W110" s="613" t="str">
        <f t="shared" si="29"/>
        <v/>
      </c>
      <c r="X110" s="613" t="str">
        <f t="shared" si="27"/>
        <v/>
      </c>
      <c r="Y110" s="613" t="str">
        <f t="shared" si="28"/>
        <v/>
      </c>
    </row>
    <row r="111" spans="1:25" ht="13.8" hidden="1" thickBot="1">
      <c r="A111" s="650" t="s">
        <v>207</v>
      </c>
      <c r="B111" s="651" t="s">
        <v>207</v>
      </c>
      <c r="C111" s="654"/>
      <c r="D111" s="653"/>
      <c r="E111" s="637"/>
      <c r="F111" s="638"/>
      <c r="G111" s="639"/>
      <c r="H111" s="632"/>
      <c r="I111" s="632"/>
      <c r="J111" s="623">
        <f t="shared" si="30"/>
        <v>0</v>
      </c>
      <c r="K111" s="681" t="s">
        <v>975</v>
      </c>
      <c r="L111" s="107"/>
      <c r="M111" s="107"/>
      <c r="N111" s="108">
        <f t="shared" si="36"/>
        <v>0</v>
      </c>
      <c r="O111" s="108">
        <f t="shared" si="32"/>
        <v>0</v>
      </c>
      <c r="P111" s="109"/>
      <c r="Q111" s="107">
        <f t="shared" si="33"/>
        <v>0</v>
      </c>
      <c r="R111" s="107">
        <f t="shared" si="33"/>
        <v>0</v>
      </c>
      <c r="S111" s="108">
        <f t="shared" si="34"/>
        <v>0</v>
      </c>
      <c r="T111" s="110">
        <f t="shared" si="35"/>
        <v>0</v>
      </c>
      <c r="U111" s="109"/>
      <c r="W111" s="613" t="str">
        <f t="shared" si="29"/>
        <v/>
      </c>
      <c r="X111" s="613" t="str">
        <f t="shared" si="27"/>
        <v/>
      </c>
      <c r="Y111" s="613" t="str">
        <f t="shared" si="28"/>
        <v/>
      </c>
    </row>
    <row r="112" spans="1:25" ht="13.8" hidden="1" thickBot="1">
      <c r="A112" s="656" t="s">
        <v>207</v>
      </c>
      <c r="B112" s="657" t="s">
        <v>207</v>
      </c>
      <c r="C112" s="658"/>
      <c r="D112" s="659"/>
      <c r="E112" s="687"/>
      <c r="F112" s="721"/>
      <c r="G112" s="689"/>
      <c r="H112" s="690"/>
      <c r="I112" s="690"/>
      <c r="J112" s="800">
        <f t="shared" si="30"/>
        <v>0</v>
      </c>
      <c r="K112" s="682" t="s">
        <v>975</v>
      </c>
      <c r="L112" s="107"/>
      <c r="M112" s="107"/>
      <c r="N112" s="660">
        <f t="shared" si="36"/>
        <v>0</v>
      </c>
      <c r="O112" s="660">
        <f t="shared" si="32"/>
        <v>0</v>
      </c>
      <c r="P112" s="109"/>
      <c r="Q112" s="107">
        <f t="shared" si="33"/>
        <v>0</v>
      </c>
      <c r="R112" s="107">
        <f t="shared" si="33"/>
        <v>0</v>
      </c>
      <c r="S112" s="660">
        <f t="shared" si="34"/>
        <v>0</v>
      </c>
      <c r="T112" s="661">
        <f t="shared" si="35"/>
        <v>0</v>
      </c>
      <c r="U112" s="109"/>
      <c r="W112" s="613" t="str">
        <f t="shared" si="29"/>
        <v/>
      </c>
      <c r="X112" s="613" t="str">
        <f t="shared" si="27"/>
        <v/>
      </c>
      <c r="Y112" s="613" t="str">
        <f t="shared" si="28"/>
        <v/>
      </c>
    </row>
    <row r="113" spans="1:25" ht="13.8" hidden="1" thickBot="1">
      <c r="A113" s="668" t="s">
        <v>234</v>
      </c>
      <c r="B113" s="669"/>
      <c r="C113" s="670" t="s">
        <v>563</v>
      </c>
      <c r="D113" s="662"/>
      <c r="E113" s="791"/>
      <c r="F113" s="792"/>
      <c r="G113" s="793"/>
      <c r="H113" s="794"/>
      <c r="I113" s="794"/>
      <c r="J113" s="794"/>
      <c r="K113" s="801" t="s">
        <v>975</v>
      </c>
      <c r="L113" s="609"/>
      <c r="M113" s="610"/>
      <c r="N113" s="610"/>
      <c r="O113" s="468"/>
      <c r="P113" s="611">
        <f>SUM(O114:O215)</f>
        <v>0</v>
      </c>
      <c r="Q113" s="609"/>
      <c r="R113" s="610"/>
      <c r="S113" s="610"/>
      <c r="T113" s="468"/>
      <c r="U113" s="611">
        <f>SUM(T114:T215)</f>
        <v>0</v>
      </c>
      <c r="V113" s="612" t="str">
        <f>IF(OR(P113&gt;0,U113&gt;0),"X","")</f>
        <v/>
      </c>
      <c r="W113" s="613" t="str">
        <f t="shared" si="29"/>
        <v/>
      </c>
      <c r="X113" s="613" t="str">
        <f t="shared" si="27"/>
        <v/>
      </c>
      <c r="Y113" s="613" t="str">
        <f t="shared" si="28"/>
        <v/>
      </c>
    </row>
    <row r="114" spans="1:25" ht="13.8" hidden="1" thickBot="1">
      <c r="A114" s="196">
        <v>411000</v>
      </c>
      <c r="B114" s="197" t="s">
        <v>232</v>
      </c>
      <c r="C114" s="635" t="s">
        <v>1257</v>
      </c>
      <c r="D114" s="636"/>
      <c r="E114" s="629">
        <v>1</v>
      </c>
      <c r="F114" s="630">
        <v>1.875</v>
      </c>
      <c r="G114" s="671">
        <f>IF(E114&lt;=30,(0.66*E114+1.38)*F114,((0.66*30+1.38)+0.55*(E114-30))*F114)</f>
        <v>3.8250000000000002</v>
      </c>
      <c r="H114" s="672">
        <f>6.02*1.4+3.45</f>
        <v>11.878</v>
      </c>
      <c r="I114" s="632">
        <f t="shared" ref="I114:I119" si="37">IF(ISBLANK(H114),"",SUM(G114:H114))</f>
        <v>15.702999999999999</v>
      </c>
      <c r="J114" s="633">
        <f t="shared" ref="J114:J177" si="38">IF(ISBLANK(H114),0,ROUND(I114*(1+$E$10)*(1+$E$11*D114),2))</f>
        <v>20.22</v>
      </c>
      <c r="K114" s="634" t="s">
        <v>16</v>
      </c>
      <c r="L114" s="107"/>
      <c r="M114" s="107"/>
      <c r="N114" s="108">
        <f t="shared" ref="N114:N177" si="39">IF(ISBLANK(L114),0,ROUND(J114*L114,2))</f>
        <v>0</v>
      </c>
      <c r="O114" s="108">
        <f t="shared" ref="O114:O177" si="40">IF(ISBLANK(M114),0,ROUND(L114*M114,2))</f>
        <v>0</v>
      </c>
      <c r="P114" s="109"/>
      <c r="Q114" s="107">
        <f t="shared" ref="Q114:R130" si="41">L114</f>
        <v>0</v>
      </c>
      <c r="R114" s="107">
        <f t="shared" si="41"/>
        <v>0</v>
      </c>
      <c r="S114" s="108">
        <f t="shared" ref="S114:S177" si="42">IF(ISBLANK(Q114),0,ROUND(J114*Q114,2))</f>
        <v>0</v>
      </c>
      <c r="T114" s="110">
        <f t="shared" ref="T114:T177" si="43">IF(ISBLANK(Q114),0,ROUND(Q114*R114,2))</f>
        <v>0</v>
      </c>
      <c r="U114" s="109"/>
      <c r="W114" s="613" t="str">
        <f t="shared" si="29"/>
        <v/>
      </c>
      <c r="X114" s="613" t="str">
        <f t="shared" si="27"/>
        <v/>
      </c>
      <c r="Y114" s="613" t="str">
        <f t="shared" si="28"/>
        <v/>
      </c>
    </row>
    <row r="115" spans="1:25" ht="13.8" hidden="1" thickBot="1">
      <c r="A115" s="196">
        <v>520100</v>
      </c>
      <c r="B115" s="197" t="s">
        <v>232</v>
      </c>
      <c r="C115" s="635" t="s">
        <v>1258</v>
      </c>
      <c r="D115" s="636"/>
      <c r="E115" s="629">
        <v>15</v>
      </c>
      <c r="F115" s="630">
        <v>1.875</v>
      </c>
      <c r="G115" s="671">
        <f>IF(E115&lt;=30,(0.66*E115+1.38)*F115,((0.66*30+1.38)+0.55*(E115-30))*F115)</f>
        <v>21.150000000000002</v>
      </c>
      <c r="H115" s="672">
        <f>3.32*1.4+3.45</f>
        <v>8.097999999999999</v>
      </c>
      <c r="I115" s="632">
        <f t="shared" si="37"/>
        <v>29.248000000000001</v>
      </c>
      <c r="J115" s="633">
        <f t="shared" si="38"/>
        <v>37.65</v>
      </c>
      <c r="K115" s="634" t="s">
        <v>16</v>
      </c>
      <c r="L115" s="107"/>
      <c r="M115" s="107"/>
      <c r="N115" s="108">
        <f t="shared" si="39"/>
        <v>0</v>
      </c>
      <c r="O115" s="108">
        <f t="shared" si="40"/>
        <v>0</v>
      </c>
      <c r="P115" s="109"/>
      <c r="Q115" s="107">
        <f t="shared" si="41"/>
        <v>0</v>
      </c>
      <c r="R115" s="107">
        <f t="shared" si="41"/>
        <v>0</v>
      </c>
      <c r="S115" s="108">
        <f t="shared" si="42"/>
        <v>0</v>
      </c>
      <c r="T115" s="110">
        <f t="shared" si="43"/>
        <v>0</v>
      </c>
      <c r="U115" s="109"/>
      <c r="W115" s="613" t="str">
        <f t="shared" si="29"/>
        <v/>
      </c>
      <c r="X115" s="613" t="str">
        <f t="shared" si="27"/>
        <v/>
      </c>
      <c r="Y115" s="613" t="str">
        <f t="shared" si="28"/>
        <v/>
      </c>
    </row>
    <row r="116" spans="1:25" ht="13.8" hidden="1" thickBot="1">
      <c r="A116" s="196">
        <v>532100</v>
      </c>
      <c r="B116" s="197" t="s">
        <v>232</v>
      </c>
      <c r="C116" s="635" t="s">
        <v>229</v>
      </c>
      <c r="D116" s="636"/>
      <c r="E116" s="629">
        <v>20</v>
      </c>
      <c r="F116" s="638">
        <v>2.1</v>
      </c>
      <c r="G116" s="667">
        <f>IF(E116&lt;=30,(0.66*E116+1.38)*F116,((0.66*30+1.38)+0.55*(E116-30))*F116)</f>
        <v>30.618000000000006</v>
      </c>
      <c r="H116" s="183">
        <v>69.56</v>
      </c>
      <c r="I116" s="632">
        <f t="shared" si="37"/>
        <v>100.17800000000001</v>
      </c>
      <c r="J116" s="633">
        <f t="shared" si="38"/>
        <v>128.97</v>
      </c>
      <c r="K116" s="634" t="s">
        <v>16</v>
      </c>
      <c r="L116" s="107"/>
      <c r="M116" s="107"/>
      <c r="N116" s="108">
        <f t="shared" si="39"/>
        <v>0</v>
      </c>
      <c r="O116" s="108">
        <f t="shared" si="40"/>
        <v>0</v>
      </c>
      <c r="P116" s="109"/>
      <c r="Q116" s="107">
        <f t="shared" si="41"/>
        <v>0</v>
      </c>
      <c r="R116" s="107">
        <f t="shared" si="41"/>
        <v>0</v>
      </c>
      <c r="S116" s="108">
        <f t="shared" si="42"/>
        <v>0</v>
      </c>
      <c r="T116" s="110">
        <f t="shared" si="43"/>
        <v>0</v>
      </c>
      <c r="U116" s="109"/>
      <c r="W116" s="613" t="str">
        <f t="shared" si="29"/>
        <v/>
      </c>
      <c r="X116" s="613" t="str">
        <f t="shared" si="27"/>
        <v/>
      </c>
      <c r="Y116" s="613" t="str">
        <f t="shared" si="28"/>
        <v/>
      </c>
    </row>
    <row r="117" spans="1:25" ht="13.8" hidden="1" thickBot="1">
      <c r="A117" s="673">
        <v>452010</v>
      </c>
      <c r="B117" s="674" t="s">
        <v>232</v>
      </c>
      <c r="C117" s="635" t="s">
        <v>239</v>
      </c>
      <c r="D117" s="636"/>
      <c r="E117" s="629">
        <v>15</v>
      </c>
      <c r="F117" s="630">
        <v>1.5</v>
      </c>
      <c r="G117" s="667">
        <f>IF(E117&lt;=30,(0.66*E117+1.38)*F117,((0.66*30+1.38)+0.55*(E117-30))*F117)</f>
        <v>16.920000000000002</v>
      </c>
      <c r="H117" s="183">
        <v>9.6900000000000013</v>
      </c>
      <c r="I117" s="632">
        <f t="shared" si="37"/>
        <v>26.610000000000003</v>
      </c>
      <c r="J117" s="633">
        <f t="shared" si="38"/>
        <v>34.26</v>
      </c>
      <c r="K117" s="634" t="s">
        <v>16</v>
      </c>
      <c r="L117" s="107"/>
      <c r="M117" s="107"/>
      <c r="N117" s="108">
        <f t="shared" si="39"/>
        <v>0</v>
      </c>
      <c r="O117" s="108">
        <f t="shared" si="40"/>
        <v>0</v>
      </c>
      <c r="P117" s="109"/>
      <c r="Q117" s="107">
        <f t="shared" si="41"/>
        <v>0</v>
      </c>
      <c r="R117" s="107">
        <f t="shared" si="41"/>
        <v>0</v>
      </c>
      <c r="S117" s="108">
        <f t="shared" si="42"/>
        <v>0</v>
      </c>
      <c r="T117" s="110">
        <f t="shared" si="43"/>
        <v>0</v>
      </c>
      <c r="U117" s="109"/>
      <c r="W117" s="613" t="str">
        <f t="shared" si="29"/>
        <v/>
      </c>
      <c r="X117" s="613" t="str">
        <f t="shared" si="27"/>
        <v/>
      </c>
      <c r="Y117" s="613" t="str">
        <f t="shared" si="28"/>
        <v/>
      </c>
    </row>
    <row r="118" spans="1:25" ht="13.8" hidden="1" thickBot="1">
      <c r="A118" s="196">
        <v>532500</v>
      </c>
      <c r="B118" s="197" t="s">
        <v>232</v>
      </c>
      <c r="C118" s="635" t="s">
        <v>235</v>
      </c>
      <c r="D118" s="636"/>
      <c r="E118" s="629">
        <v>20</v>
      </c>
      <c r="F118" s="638">
        <v>1.73</v>
      </c>
      <c r="G118" s="667">
        <f t="shared" ref="G118:G120" si="44">IF(E118&lt;=30,(0.66*E118+1.38)*F118,((0.66*30+1.38)+0.55*(E118-30))*F118)</f>
        <v>25.223400000000002</v>
      </c>
      <c r="H118" s="183">
        <v>51.660000000000004</v>
      </c>
      <c r="I118" s="632">
        <f t="shared" si="37"/>
        <v>76.883400000000009</v>
      </c>
      <c r="J118" s="633">
        <f t="shared" si="38"/>
        <v>98.98</v>
      </c>
      <c r="K118" s="634" t="s">
        <v>16</v>
      </c>
      <c r="L118" s="107"/>
      <c r="M118" s="107"/>
      <c r="N118" s="108">
        <f t="shared" si="39"/>
        <v>0</v>
      </c>
      <c r="O118" s="108">
        <f t="shared" si="40"/>
        <v>0</v>
      </c>
      <c r="P118" s="109"/>
      <c r="Q118" s="107">
        <f t="shared" si="41"/>
        <v>0</v>
      </c>
      <c r="R118" s="107">
        <f t="shared" si="41"/>
        <v>0</v>
      </c>
      <c r="S118" s="108">
        <f t="shared" si="42"/>
        <v>0</v>
      </c>
      <c r="T118" s="110">
        <f t="shared" si="43"/>
        <v>0</v>
      </c>
      <c r="U118" s="109"/>
      <c r="W118" s="613" t="str">
        <f t="shared" si="29"/>
        <v/>
      </c>
      <c r="X118" s="613" t="str">
        <f t="shared" si="27"/>
        <v/>
      </c>
      <c r="Y118" s="613" t="str">
        <f t="shared" si="28"/>
        <v/>
      </c>
    </row>
    <row r="119" spans="1:25" ht="13.8" hidden="1" thickBot="1">
      <c r="A119" s="196">
        <v>532600</v>
      </c>
      <c r="B119" s="197" t="s">
        <v>232</v>
      </c>
      <c r="C119" s="635" t="s">
        <v>341</v>
      </c>
      <c r="D119" s="636"/>
      <c r="E119" s="629">
        <v>15</v>
      </c>
      <c r="F119" s="638">
        <v>1.5</v>
      </c>
      <c r="G119" s="667">
        <f t="shared" si="44"/>
        <v>16.920000000000002</v>
      </c>
      <c r="H119" s="183">
        <f>1.71/0.15</f>
        <v>11.4</v>
      </c>
      <c r="I119" s="632">
        <f t="shared" si="37"/>
        <v>28.32</v>
      </c>
      <c r="J119" s="633">
        <f t="shared" si="38"/>
        <v>36.46</v>
      </c>
      <c r="K119" s="634" t="s">
        <v>16</v>
      </c>
      <c r="L119" s="107"/>
      <c r="M119" s="107"/>
      <c r="N119" s="108">
        <f t="shared" si="39"/>
        <v>0</v>
      </c>
      <c r="O119" s="108">
        <f t="shared" si="40"/>
        <v>0</v>
      </c>
      <c r="P119" s="109"/>
      <c r="Q119" s="107">
        <f t="shared" si="41"/>
        <v>0</v>
      </c>
      <c r="R119" s="107">
        <f t="shared" si="41"/>
        <v>0</v>
      </c>
      <c r="S119" s="108">
        <f t="shared" si="42"/>
        <v>0</v>
      </c>
      <c r="T119" s="110">
        <f t="shared" si="43"/>
        <v>0</v>
      </c>
      <c r="U119" s="109"/>
      <c r="W119" s="613" t="str">
        <f t="shared" si="29"/>
        <v/>
      </c>
      <c r="X119" s="613" t="str">
        <f t="shared" si="27"/>
        <v/>
      </c>
      <c r="Y119" s="613" t="str">
        <f t="shared" si="28"/>
        <v/>
      </c>
    </row>
    <row r="120" spans="1:25" ht="13.8" hidden="1" thickBot="1">
      <c r="A120" s="196">
        <v>516000</v>
      </c>
      <c r="B120" s="197" t="s">
        <v>232</v>
      </c>
      <c r="C120" s="635" t="s">
        <v>236</v>
      </c>
      <c r="D120" s="636"/>
      <c r="E120" s="637">
        <v>20</v>
      </c>
      <c r="F120" s="638">
        <v>1.5</v>
      </c>
      <c r="G120" s="667">
        <f t="shared" si="44"/>
        <v>21.870000000000005</v>
      </c>
      <c r="H120" s="672">
        <v>68.38000000000001</v>
      </c>
      <c r="I120" s="632">
        <f>IF(ISBLANK(H120),"",SUM(G120:H120))*0.8</f>
        <v>72.200000000000017</v>
      </c>
      <c r="J120" s="633">
        <f t="shared" si="38"/>
        <v>92.95</v>
      </c>
      <c r="K120" s="634" t="s">
        <v>16</v>
      </c>
      <c r="L120" s="107"/>
      <c r="M120" s="107"/>
      <c r="N120" s="108">
        <f t="shared" si="39"/>
        <v>0</v>
      </c>
      <c r="O120" s="108">
        <f t="shared" si="40"/>
        <v>0</v>
      </c>
      <c r="P120" s="109"/>
      <c r="Q120" s="107">
        <f t="shared" si="41"/>
        <v>0</v>
      </c>
      <c r="R120" s="107">
        <f t="shared" si="41"/>
        <v>0</v>
      </c>
      <c r="S120" s="108">
        <f t="shared" si="42"/>
        <v>0</v>
      </c>
      <c r="T120" s="110">
        <f t="shared" si="43"/>
        <v>0</v>
      </c>
      <c r="U120" s="109"/>
      <c r="W120" s="613" t="str">
        <f t="shared" si="29"/>
        <v/>
      </c>
      <c r="X120" s="613" t="str">
        <f t="shared" si="27"/>
        <v/>
      </c>
      <c r="Y120" s="613" t="str">
        <f t="shared" si="28"/>
        <v/>
      </c>
    </row>
    <row r="121" spans="1:25" ht="13.8" hidden="1" thickBot="1">
      <c r="A121" s="196">
        <v>511130</v>
      </c>
      <c r="B121" s="197" t="s">
        <v>232</v>
      </c>
      <c r="C121" s="635" t="s">
        <v>580</v>
      </c>
      <c r="D121" s="636"/>
      <c r="E121" s="637"/>
      <c r="F121" s="638"/>
      <c r="G121" s="639"/>
      <c r="H121" s="672">
        <v>0.77</v>
      </c>
      <c r="I121" s="632">
        <f t="shared" ref="I121:I130" si="45">IF(ISBLANK(H121),"",SUM(G121:H121))</f>
        <v>0.77</v>
      </c>
      <c r="J121" s="633">
        <f t="shared" si="38"/>
        <v>0.99</v>
      </c>
      <c r="K121" s="634" t="s">
        <v>16</v>
      </c>
      <c r="L121" s="107"/>
      <c r="M121" s="107"/>
      <c r="N121" s="108">
        <f t="shared" si="39"/>
        <v>0</v>
      </c>
      <c r="O121" s="108">
        <f t="shared" si="40"/>
        <v>0</v>
      </c>
      <c r="P121" s="109"/>
      <c r="Q121" s="107">
        <f t="shared" si="41"/>
        <v>0</v>
      </c>
      <c r="R121" s="107">
        <f t="shared" si="41"/>
        <v>0</v>
      </c>
      <c r="S121" s="108">
        <f t="shared" si="42"/>
        <v>0</v>
      </c>
      <c r="T121" s="110">
        <f t="shared" si="43"/>
        <v>0</v>
      </c>
      <c r="U121" s="109"/>
      <c r="V121" s="642"/>
      <c r="W121" s="613" t="str">
        <f t="shared" si="29"/>
        <v/>
      </c>
      <c r="X121" s="613" t="str">
        <f t="shared" si="27"/>
        <v/>
      </c>
      <c r="Y121" s="613" t="str">
        <f t="shared" si="28"/>
        <v/>
      </c>
    </row>
    <row r="122" spans="1:25" ht="13.8" hidden="1" thickBot="1">
      <c r="A122" s="196">
        <v>533500</v>
      </c>
      <c r="B122" s="197" t="s">
        <v>232</v>
      </c>
      <c r="C122" s="635" t="s">
        <v>581</v>
      </c>
      <c r="D122" s="636"/>
      <c r="E122" s="629">
        <v>15</v>
      </c>
      <c r="F122" s="630">
        <v>1.95</v>
      </c>
      <c r="G122" s="667">
        <f t="shared" ref="G122:G123" si="46">IF(E122&lt;=30,(0.66*E122+1.38)*F122,((0.66*30+1.38)+0.55*(E122-30))*F122)</f>
        <v>21.996000000000002</v>
      </c>
      <c r="H122" s="183">
        <v>16.28</v>
      </c>
      <c r="I122" s="632">
        <f t="shared" si="45"/>
        <v>38.276000000000003</v>
      </c>
      <c r="J122" s="633">
        <f t="shared" si="38"/>
        <v>49.28</v>
      </c>
      <c r="K122" s="634" t="s">
        <v>16</v>
      </c>
      <c r="L122" s="107"/>
      <c r="M122" s="107"/>
      <c r="N122" s="108">
        <f t="shared" si="39"/>
        <v>0</v>
      </c>
      <c r="O122" s="108">
        <f t="shared" si="40"/>
        <v>0</v>
      </c>
      <c r="P122" s="109"/>
      <c r="Q122" s="107">
        <f t="shared" si="41"/>
        <v>0</v>
      </c>
      <c r="R122" s="107">
        <f t="shared" si="41"/>
        <v>0</v>
      </c>
      <c r="S122" s="108">
        <f t="shared" si="42"/>
        <v>0</v>
      </c>
      <c r="T122" s="110">
        <f t="shared" si="43"/>
        <v>0</v>
      </c>
      <c r="U122" s="109"/>
      <c r="W122" s="613" t="str">
        <f t="shared" si="29"/>
        <v/>
      </c>
      <c r="X122" s="613" t="str">
        <f t="shared" si="27"/>
        <v/>
      </c>
      <c r="Y122" s="613" t="str">
        <f t="shared" si="28"/>
        <v/>
      </c>
    </row>
    <row r="123" spans="1:25" ht="13.8" hidden="1" thickBot="1">
      <c r="A123" s="196">
        <v>533100</v>
      </c>
      <c r="B123" s="197" t="s">
        <v>232</v>
      </c>
      <c r="C123" s="635" t="s">
        <v>582</v>
      </c>
      <c r="D123" s="636"/>
      <c r="E123" s="629">
        <v>15</v>
      </c>
      <c r="F123" s="630">
        <v>2.1</v>
      </c>
      <c r="G123" s="667">
        <f t="shared" si="46"/>
        <v>23.688000000000002</v>
      </c>
      <c r="H123" s="183">
        <v>19.34</v>
      </c>
      <c r="I123" s="632">
        <f t="shared" si="45"/>
        <v>43.028000000000006</v>
      </c>
      <c r="J123" s="633">
        <f t="shared" si="38"/>
        <v>55.39</v>
      </c>
      <c r="K123" s="634" t="s">
        <v>16</v>
      </c>
      <c r="L123" s="107"/>
      <c r="M123" s="107"/>
      <c r="N123" s="108">
        <f t="shared" si="39"/>
        <v>0</v>
      </c>
      <c r="O123" s="108">
        <f t="shared" si="40"/>
        <v>0</v>
      </c>
      <c r="P123" s="109"/>
      <c r="Q123" s="107">
        <f t="shared" si="41"/>
        <v>0</v>
      </c>
      <c r="R123" s="107">
        <f t="shared" si="41"/>
        <v>0</v>
      </c>
      <c r="S123" s="108">
        <f t="shared" si="42"/>
        <v>0</v>
      </c>
      <c r="T123" s="110">
        <f t="shared" si="43"/>
        <v>0</v>
      </c>
      <c r="U123" s="109"/>
      <c r="W123" s="613" t="str">
        <f t="shared" si="29"/>
        <v/>
      </c>
      <c r="X123" s="613" t="str">
        <f t="shared" si="27"/>
        <v/>
      </c>
      <c r="Y123" s="613" t="str">
        <f t="shared" si="28"/>
        <v/>
      </c>
    </row>
    <row r="124" spans="1:25" ht="13.8" hidden="1" thickBot="1">
      <c r="A124" s="196">
        <v>511100</v>
      </c>
      <c r="B124" s="197" t="s">
        <v>232</v>
      </c>
      <c r="C124" s="635" t="s">
        <v>228</v>
      </c>
      <c r="D124" s="636"/>
      <c r="E124" s="629"/>
      <c r="F124" s="638">
        <v>0</v>
      </c>
      <c r="G124" s="639">
        <v>0</v>
      </c>
      <c r="H124" s="183">
        <v>2.65</v>
      </c>
      <c r="I124" s="632">
        <f t="shared" si="45"/>
        <v>2.65</v>
      </c>
      <c r="J124" s="633">
        <f t="shared" si="38"/>
        <v>3.41</v>
      </c>
      <c r="K124" s="634" t="s">
        <v>18</v>
      </c>
      <c r="L124" s="107"/>
      <c r="M124" s="107"/>
      <c r="N124" s="108">
        <f t="shared" si="39"/>
        <v>0</v>
      </c>
      <c r="O124" s="108">
        <f t="shared" si="40"/>
        <v>0</v>
      </c>
      <c r="P124" s="109"/>
      <c r="Q124" s="107">
        <f t="shared" si="41"/>
        <v>0</v>
      </c>
      <c r="R124" s="107">
        <f t="shared" si="41"/>
        <v>0</v>
      </c>
      <c r="S124" s="108">
        <f t="shared" si="42"/>
        <v>0</v>
      </c>
      <c r="T124" s="110">
        <f t="shared" si="43"/>
        <v>0</v>
      </c>
      <c r="U124" s="109"/>
      <c r="W124" s="613" t="str">
        <f t="shared" si="29"/>
        <v/>
      </c>
      <c r="X124" s="613" t="str">
        <f t="shared" si="27"/>
        <v/>
      </c>
      <c r="Y124" s="613" t="str">
        <f t="shared" si="28"/>
        <v/>
      </c>
    </row>
    <row r="125" spans="1:25" ht="13.8" hidden="1" thickBot="1">
      <c r="A125" s="196">
        <v>511000</v>
      </c>
      <c r="B125" s="197" t="s">
        <v>232</v>
      </c>
      <c r="C125" s="635" t="s">
        <v>210</v>
      </c>
      <c r="D125" s="636"/>
      <c r="E125" s="629">
        <v>0</v>
      </c>
      <c r="F125" s="638"/>
      <c r="G125" s="639">
        <v>0</v>
      </c>
      <c r="H125" s="183">
        <v>3.19</v>
      </c>
      <c r="I125" s="632">
        <f t="shared" si="45"/>
        <v>3.19</v>
      </c>
      <c r="J125" s="633">
        <f t="shared" si="38"/>
        <v>4.1100000000000003</v>
      </c>
      <c r="K125" s="634" t="s">
        <v>18</v>
      </c>
      <c r="L125" s="107"/>
      <c r="M125" s="107"/>
      <c r="N125" s="108">
        <f t="shared" si="39"/>
        <v>0</v>
      </c>
      <c r="O125" s="108">
        <f t="shared" si="40"/>
        <v>0</v>
      </c>
      <c r="P125" s="109"/>
      <c r="Q125" s="107">
        <f t="shared" si="41"/>
        <v>0</v>
      </c>
      <c r="R125" s="107">
        <f t="shared" si="41"/>
        <v>0</v>
      </c>
      <c r="S125" s="108">
        <f t="shared" si="42"/>
        <v>0</v>
      </c>
      <c r="T125" s="110">
        <f t="shared" si="43"/>
        <v>0</v>
      </c>
      <c r="U125" s="109"/>
      <c r="W125" s="613" t="str">
        <f t="shared" si="29"/>
        <v/>
      </c>
      <c r="X125" s="613" t="str">
        <f t="shared" si="27"/>
        <v/>
      </c>
      <c r="Y125" s="613" t="str">
        <f t="shared" si="28"/>
        <v/>
      </c>
    </row>
    <row r="126" spans="1:25" ht="13.8" hidden="1" thickBot="1">
      <c r="A126" s="196">
        <v>511300</v>
      </c>
      <c r="B126" s="197" t="s">
        <v>232</v>
      </c>
      <c r="C126" s="635" t="s">
        <v>227</v>
      </c>
      <c r="D126" s="636"/>
      <c r="E126" s="629">
        <v>0</v>
      </c>
      <c r="F126" s="638">
        <v>0</v>
      </c>
      <c r="G126" s="639">
        <v>0</v>
      </c>
      <c r="H126" s="183">
        <v>0.19</v>
      </c>
      <c r="I126" s="632">
        <f t="shared" si="45"/>
        <v>0.19</v>
      </c>
      <c r="J126" s="633">
        <f t="shared" si="38"/>
        <v>0.24</v>
      </c>
      <c r="K126" s="634" t="s">
        <v>18</v>
      </c>
      <c r="L126" s="107"/>
      <c r="M126" s="107"/>
      <c r="N126" s="108">
        <f t="shared" si="39"/>
        <v>0</v>
      </c>
      <c r="O126" s="108">
        <f t="shared" si="40"/>
        <v>0</v>
      </c>
      <c r="P126" s="109"/>
      <c r="Q126" s="107">
        <f t="shared" si="41"/>
        <v>0</v>
      </c>
      <c r="R126" s="107">
        <f t="shared" si="41"/>
        <v>0</v>
      </c>
      <c r="S126" s="108">
        <f t="shared" si="42"/>
        <v>0</v>
      </c>
      <c r="T126" s="110">
        <f t="shared" si="43"/>
        <v>0</v>
      </c>
      <c r="U126" s="109"/>
      <c r="W126" s="613" t="str">
        <f t="shared" si="29"/>
        <v/>
      </c>
      <c r="X126" s="613" t="str">
        <f t="shared" si="27"/>
        <v/>
      </c>
      <c r="Y126" s="613" t="str">
        <f t="shared" si="28"/>
        <v/>
      </c>
    </row>
    <row r="127" spans="1:25" ht="13.8" hidden="1" thickBot="1">
      <c r="A127" s="196">
        <v>72961</v>
      </c>
      <c r="B127" s="197" t="s">
        <v>1113</v>
      </c>
      <c r="C127" s="635" t="s">
        <v>230</v>
      </c>
      <c r="D127" s="636"/>
      <c r="E127" s="629">
        <v>0</v>
      </c>
      <c r="F127" s="638"/>
      <c r="G127" s="639">
        <v>0</v>
      </c>
      <c r="H127" s="183">
        <v>1.49</v>
      </c>
      <c r="I127" s="632">
        <f>IF(ISBLANK(H127),"",SUM(G127:H127))</f>
        <v>1.49</v>
      </c>
      <c r="J127" s="633">
        <f t="shared" si="38"/>
        <v>1.92</v>
      </c>
      <c r="K127" s="634" t="s">
        <v>18</v>
      </c>
      <c r="L127" s="107"/>
      <c r="M127" s="107"/>
      <c r="N127" s="108">
        <f t="shared" si="39"/>
        <v>0</v>
      </c>
      <c r="O127" s="108">
        <f t="shared" si="40"/>
        <v>0</v>
      </c>
      <c r="P127" s="109"/>
      <c r="Q127" s="107">
        <f t="shared" si="41"/>
        <v>0</v>
      </c>
      <c r="R127" s="107">
        <f t="shared" si="41"/>
        <v>0</v>
      </c>
      <c r="S127" s="108">
        <f t="shared" si="42"/>
        <v>0</v>
      </c>
      <c r="T127" s="110">
        <f t="shared" si="43"/>
        <v>0</v>
      </c>
      <c r="U127" s="109"/>
      <c r="W127" s="613" t="str">
        <f t="shared" si="29"/>
        <v/>
      </c>
      <c r="X127" s="613" t="str">
        <f t="shared" si="27"/>
        <v/>
      </c>
      <c r="Y127" s="613" t="str">
        <f t="shared" si="28"/>
        <v/>
      </c>
    </row>
    <row r="128" spans="1:25" ht="13.8" hidden="1" thickBot="1">
      <c r="A128" s="673">
        <v>450000</v>
      </c>
      <c r="B128" s="674" t="s">
        <v>232</v>
      </c>
      <c r="C128" s="635" t="s">
        <v>238</v>
      </c>
      <c r="D128" s="636"/>
      <c r="E128" s="629">
        <v>15</v>
      </c>
      <c r="F128" s="630">
        <v>1.95</v>
      </c>
      <c r="G128" s="667">
        <f>IF(E128&lt;=30,(0.66*E128+1.38)*F128,((0.66*30+1.38)+0.55*(E128-30))*F128)</f>
        <v>21.996000000000002</v>
      </c>
      <c r="H128" s="183">
        <v>9.6900000000000013</v>
      </c>
      <c r="I128" s="632">
        <f t="shared" si="45"/>
        <v>31.686000000000003</v>
      </c>
      <c r="J128" s="633">
        <f t="shared" si="38"/>
        <v>40.79</v>
      </c>
      <c r="K128" s="634" t="s">
        <v>16</v>
      </c>
      <c r="L128" s="107"/>
      <c r="M128" s="107"/>
      <c r="N128" s="108">
        <f t="shared" si="39"/>
        <v>0</v>
      </c>
      <c r="O128" s="108">
        <f t="shared" si="40"/>
        <v>0</v>
      </c>
      <c r="P128" s="109"/>
      <c r="Q128" s="107">
        <f t="shared" si="41"/>
        <v>0</v>
      </c>
      <c r="R128" s="107">
        <f t="shared" si="41"/>
        <v>0</v>
      </c>
      <c r="S128" s="108">
        <f t="shared" si="42"/>
        <v>0</v>
      </c>
      <c r="T128" s="110">
        <f t="shared" si="43"/>
        <v>0</v>
      </c>
      <c r="U128" s="109"/>
      <c r="W128" s="613" t="str">
        <f t="shared" si="29"/>
        <v/>
      </c>
      <c r="X128" s="613" t="str">
        <f t="shared" si="27"/>
        <v/>
      </c>
      <c r="Y128" s="613" t="str">
        <f t="shared" si="28"/>
        <v/>
      </c>
    </row>
    <row r="129" spans="1:25" ht="13.8" hidden="1" thickBot="1">
      <c r="A129" s="196">
        <v>541000</v>
      </c>
      <c r="B129" s="197" t="s">
        <v>232</v>
      </c>
      <c r="C129" s="635" t="s">
        <v>240</v>
      </c>
      <c r="D129" s="636"/>
      <c r="E129" s="637">
        <v>15</v>
      </c>
      <c r="F129" s="638">
        <v>2.57</v>
      </c>
      <c r="G129" s="667">
        <f>IF(E129&lt;=30,(0.66*E129+1.38)*F129,((0.66*30+1.38)+0.55*(E129-30))*F129)</f>
        <v>28.989599999999999</v>
      </c>
      <c r="H129" s="183">
        <v>18.34</v>
      </c>
      <c r="I129" s="632">
        <f t="shared" si="45"/>
        <v>47.329599999999999</v>
      </c>
      <c r="J129" s="633">
        <f t="shared" si="38"/>
        <v>60.93</v>
      </c>
      <c r="K129" s="634" t="s">
        <v>16</v>
      </c>
      <c r="L129" s="107"/>
      <c r="M129" s="107"/>
      <c r="N129" s="108">
        <f t="shared" si="39"/>
        <v>0</v>
      </c>
      <c r="O129" s="108">
        <f t="shared" si="40"/>
        <v>0</v>
      </c>
      <c r="P129" s="109"/>
      <c r="Q129" s="107">
        <f t="shared" si="41"/>
        <v>0</v>
      </c>
      <c r="R129" s="107">
        <f t="shared" si="41"/>
        <v>0</v>
      </c>
      <c r="S129" s="108">
        <f t="shared" si="42"/>
        <v>0</v>
      </c>
      <c r="T129" s="110">
        <f t="shared" si="43"/>
        <v>0</v>
      </c>
      <c r="U129" s="109"/>
      <c r="W129" s="613" t="str">
        <f t="shared" si="29"/>
        <v/>
      </c>
      <c r="X129" s="613" t="str">
        <f t="shared" si="27"/>
        <v/>
      </c>
      <c r="Y129" s="613" t="str">
        <f t="shared" si="28"/>
        <v/>
      </c>
    </row>
    <row r="130" spans="1:25" ht="13.8" hidden="1" thickBot="1">
      <c r="A130" s="196">
        <v>533100</v>
      </c>
      <c r="B130" s="197" t="s">
        <v>232</v>
      </c>
      <c r="C130" s="635" t="s">
        <v>237</v>
      </c>
      <c r="D130" s="636"/>
      <c r="E130" s="629">
        <v>15</v>
      </c>
      <c r="F130" s="630">
        <v>1.95</v>
      </c>
      <c r="G130" s="667">
        <f>IF(E130&lt;=30,(0.66*E130+1.38)*F130,((0.66*30+1.38)+0.55*(E130-30))*F130)</f>
        <v>21.996000000000002</v>
      </c>
      <c r="H130" s="183">
        <v>19.34</v>
      </c>
      <c r="I130" s="632">
        <f t="shared" si="45"/>
        <v>41.335999999999999</v>
      </c>
      <c r="J130" s="633">
        <f t="shared" si="38"/>
        <v>53.22</v>
      </c>
      <c r="K130" s="634" t="s">
        <v>16</v>
      </c>
      <c r="L130" s="107"/>
      <c r="M130" s="107"/>
      <c r="N130" s="108">
        <f t="shared" si="39"/>
        <v>0</v>
      </c>
      <c r="O130" s="108">
        <f t="shared" si="40"/>
        <v>0</v>
      </c>
      <c r="P130" s="109"/>
      <c r="Q130" s="107">
        <f t="shared" si="41"/>
        <v>0</v>
      </c>
      <c r="R130" s="107">
        <f t="shared" si="41"/>
        <v>0</v>
      </c>
      <c r="S130" s="108">
        <f t="shared" si="42"/>
        <v>0</v>
      </c>
      <c r="T130" s="110">
        <f t="shared" si="43"/>
        <v>0</v>
      </c>
      <c r="U130" s="109"/>
      <c r="W130" s="613" t="str">
        <f t="shared" si="29"/>
        <v/>
      </c>
      <c r="X130" s="613" t="str">
        <f t="shared" si="27"/>
        <v/>
      </c>
      <c r="Y130" s="613" t="str">
        <f t="shared" si="28"/>
        <v/>
      </c>
    </row>
    <row r="131" spans="1:25" ht="13.8" hidden="1" thickBot="1">
      <c r="A131" s="196">
        <v>542000</v>
      </c>
      <c r="B131" s="197" t="s">
        <v>232</v>
      </c>
      <c r="C131" s="635" t="s">
        <v>539</v>
      </c>
      <c r="D131" s="636"/>
      <c r="E131" s="629"/>
      <c r="F131" s="638"/>
      <c r="G131" s="639">
        <f>SUM(G132:G133)</f>
        <v>22.505389999999998</v>
      </c>
      <c r="H131" s="183">
        <v>38.26</v>
      </c>
      <c r="I131" s="632">
        <f t="shared" ref="I131" si="47">IF(ISBLANK(H131),"",SUM(G131:H131))</f>
        <v>60.765389999999996</v>
      </c>
      <c r="J131" s="633">
        <f t="shared" si="38"/>
        <v>78.23</v>
      </c>
      <c r="K131" s="634" t="s">
        <v>16</v>
      </c>
      <c r="L131" s="107"/>
      <c r="M131" s="107"/>
      <c r="N131" s="108">
        <f t="shared" si="39"/>
        <v>0</v>
      </c>
      <c r="O131" s="108">
        <f t="shared" si="40"/>
        <v>0</v>
      </c>
      <c r="P131" s="109"/>
      <c r="Q131" s="107">
        <f t="shared" ref="Q131:R146" si="48">L131</f>
        <v>0</v>
      </c>
      <c r="R131" s="107">
        <f t="shared" si="48"/>
        <v>0</v>
      </c>
      <c r="S131" s="108">
        <f t="shared" si="42"/>
        <v>0</v>
      </c>
      <c r="T131" s="110">
        <f t="shared" si="43"/>
        <v>0</v>
      </c>
      <c r="U131" s="109"/>
      <c r="W131" s="613" t="str">
        <f t="shared" si="29"/>
        <v/>
      </c>
      <c r="X131" s="613" t="str">
        <f t="shared" si="27"/>
        <v/>
      </c>
      <c r="Y131" s="613" t="str">
        <f t="shared" si="28"/>
        <v/>
      </c>
    </row>
    <row r="132" spans="1:25" ht="13.8" hidden="1" thickBot="1">
      <c r="A132" s="196" t="s">
        <v>175</v>
      </c>
      <c r="B132" s="197"/>
      <c r="C132" s="675" t="s">
        <v>241</v>
      </c>
      <c r="D132" s="676"/>
      <c r="E132" s="637">
        <v>500</v>
      </c>
      <c r="F132" s="638">
        <v>3.6999999999999998E-2</v>
      </c>
      <c r="G132" s="677">
        <f>IF(E132&lt;=30,(0.48*E132+4.05)*F132,((0.48*30+4.05)+0.4*(E132-30))*F132)</f>
        <v>7.6386499999999993</v>
      </c>
      <c r="H132" s="183"/>
      <c r="I132" s="632"/>
      <c r="J132" s="633">
        <f t="shared" si="38"/>
        <v>0</v>
      </c>
      <c r="K132" s="634" t="s">
        <v>975</v>
      </c>
      <c r="L132" s="678"/>
      <c r="M132" s="679"/>
      <c r="N132" s="108">
        <f t="shared" si="39"/>
        <v>0</v>
      </c>
      <c r="O132" s="108">
        <f t="shared" si="40"/>
        <v>0</v>
      </c>
      <c r="P132" s="109"/>
      <c r="Q132" s="678">
        <f t="shared" si="48"/>
        <v>0</v>
      </c>
      <c r="R132" s="679">
        <f t="shared" si="48"/>
        <v>0</v>
      </c>
      <c r="S132" s="108">
        <f t="shared" si="42"/>
        <v>0</v>
      </c>
      <c r="T132" s="110">
        <f t="shared" si="43"/>
        <v>0</v>
      </c>
      <c r="U132" s="109"/>
      <c r="V132" s="612" t="str">
        <f>IF(T131&gt;0,"xx",IF(O131&gt;0,"xy",""))</f>
        <v/>
      </c>
      <c r="W132" s="613" t="str">
        <f t="shared" si="29"/>
        <v/>
      </c>
      <c r="X132" s="613" t="str">
        <f>IF(V132="X","x",IF(V132="y","x",IF(V132="xx","x",IF(T132&gt;0,"x",""))))</f>
        <v/>
      </c>
      <c r="Y132" s="613" t="str">
        <f t="shared" si="28"/>
        <v/>
      </c>
    </row>
    <row r="133" spans="1:25" ht="13.8" hidden="1" thickBot="1">
      <c r="A133" s="196" t="s">
        <v>175</v>
      </c>
      <c r="B133" s="197"/>
      <c r="C133" s="675" t="s">
        <v>242</v>
      </c>
      <c r="D133" s="676"/>
      <c r="E133" s="629">
        <v>10</v>
      </c>
      <c r="F133" s="638">
        <v>1.863</v>
      </c>
      <c r="G133" s="667">
        <f>IF(E133&lt;=30,(0.66*E133+1.38)*F133,((0.66*30+1.38)+0.55*(E133-30))*F133)</f>
        <v>14.86674</v>
      </c>
      <c r="H133" s="183"/>
      <c r="I133" s="632"/>
      <c r="J133" s="633">
        <f t="shared" si="38"/>
        <v>0</v>
      </c>
      <c r="K133" s="634" t="s">
        <v>975</v>
      </c>
      <c r="L133" s="678"/>
      <c r="M133" s="679"/>
      <c r="N133" s="108">
        <f t="shared" si="39"/>
        <v>0</v>
      </c>
      <c r="O133" s="108">
        <f t="shared" si="40"/>
        <v>0</v>
      </c>
      <c r="P133" s="109"/>
      <c r="Q133" s="678">
        <f t="shared" si="48"/>
        <v>0</v>
      </c>
      <c r="R133" s="679">
        <f t="shared" si="48"/>
        <v>0</v>
      </c>
      <c r="S133" s="108">
        <f t="shared" si="42"/>
        <v>0</v>
      </c>
      <c r="T133" s="110">
        <f t="shared" si="43"/>
        <v>0</v>
      </c>
      <c r="U133" s="109"/>
      <c r="V133" s="612" t="str">
        <f>IF(T131&gt;0,"xx",IF(O131&gt;0,"xy",""))</f>
        <v/>
      </c>
      <c r="W133" s="613" t="str">
        <f t="shared" si="29"/>
        <v/>
      </c>
      <c r="X133" s="613" t="str">
        <f t="shared" ref="X133:X199" si="49">IF(V133="X","x",IF(V133="y","x",IF(V133="xx","x",IF(T133&gt;0,"x",""))))</f>
        <v/>
      </c>
      <c r="Y133" s="613" t="str">
        <f t="shared" si="28"/>
        <v/>
      </c>
    </row>
    <row r="134" spans="1:25" ht="13.8" hidden="1" thickBot="1">
      <c r="A134" s="196">
        <v>543000</v>
      </c>
      <c r="B134" s="197" t="s">
        <v>232</v>
      </c>
      <c r="C134" s="635" t="s">
        <v>540</v>
      </c>
      <c r="D134" s="636"/>
      <c r="E134" s="629"/>
      <c r="F134" s="638"/>
      <c r="G134" s="639">
        <f>SUM(G135:G136)</f>
        <v>26.077849999999998</v>
      </c>
      <c r="H134" s="183">
        <v>47.239999999999995</v>
      </c>
      <c r="I134" s="632">
        <f t="shared" ref="I134:I172" si="50">IF(ISBLANK(H134),"",SUM(G134:H134))</f>
        <v>73.317849999999993</v>
      </c>
      <c r="J134" s="633">
        <f t="shared" si="38"/>
        <v>94.39</v>
      </c>
      <c r="K134" s="634" t="s">
        <v>16</v>
      </c>
      <c r="L134" s="107"/>
      <c r="M134" s="107"/>
      <c r="N134" s="108">
        <f t="shared" si="39"/>
        <v>0</v>
      </c>
      <c r="O134" s="108">
        <f t="shared" si="40"/>
        <v>0</v>
      </c>
      <c r="P134" s="109"/>
      <c r="Q134" s="107">
        <f t="shared" si="48"/>
        <v>0</v>
      </c>
      <c r="R134" s="107">
        <f t="shared" si="48"/>
        <v>0</v>
      </c>
      <c r="S134" s="108">
        <f t="shared" si="42"/>
        <v>0</v>
      </c>
      <c r="T134" s="110">
        <f t="shared" si="43"/>
        <v>0</v>
      </c>
      <c r="U134" s="109"/>
      <c r="W134" s="613" t="str">
        <f t="shared" si="29"/>
        <v/>
      </c>
      <c r="X134" s="613" t="str">
        <f t="shared" si="49"/>
        <v/>
      </c>
      <c r="Y134" s="613" t="str">
        <f t="shared" si="28"/>
        <v/>
      </c>
    </row>
    <row r="135" spans="1:25" ht="13.8" hidden="1" thickBot="1">
      <c r="A135" s="196" t="s">
        <v>175</v>
      </c>
      <c r="B135" s="197"/>
      <c r="C135" s="675" t="s">
        <v>241</v>
      </c>
      <c r="D135" s="676"/>
      <c r="E135" s="637">
        <v>500</v>
      </c>
      <c r="F135" s="638">
        <v>5.5E-2</v>
      </c>
      <c r="G135" s="677">
        <f>IF(E135&lt;=30,(0.48*E135+4.05)*F135,((0.48*30+4.05)+0.4*(E135-30))*F135)</f>
        <v>11.354749999999999</v>
      </c>
      <c r="H135" s="183"/>
      <c r="I135" s="632" t="str">
        <f t="shared" si="50"/>
        <v/>
      </c>
      <c r="J135" s="633">
        <f t="shared" si="38"/>
        <v>0</v>
      </c>
      <c r="K135" s="634" t="s">
        <v>975</v>
      </c>
      <c r="L135" s="678"/>
      <c r="M135" s="679"/>
      <c r="N135" s="108">
        <f t="shared" si="39"/>
        <v>0</v>
      </c>
      <c r="O135" s="108">
        <f t="shared" si="40"/>
        <v>0</v>
      </c>
      <c r="P135" s="109"/>
      <c r="Q135" s="678">
        <f t="shared" si="48"/>
        <v>0</v>
      </c>
      <c r="R135" s="679">
        <f t="shared" si="48"/>
        <v>0</v>
      </c>
      <c r="S135" s="108">
        <f t="shared" si="42"/>
        <v>0</v>
      </c>
      <c r="T135" s="110">
        <f t="shared" si="43"/>
        <v>0</v>
      </c>
      <c r="U135" s="109"/>
      <c r="V135" s="612" t="str">
        <f>IF(T134&gt;0,"xx",IF(O134&gt;0,"xy",""))</f>
        <v/>
      </c>
      <c r="W135" s="613" t="str">
        <f t="shared" si="29"/>
        <v/>
      </c>
      <c r="X135" s="613" t="str">
        <f t="shared" si="49"/>
        <v/>
      </c>
      <c r="Y135" s="613" t="str">
        <f t="shared" si="28"/>
        <v/>
      </c>
    </row>
    <row r="136" spans="1:25" ht="13.8" hidden="1" thickBot="1">
      <c r="A136" s="196" t="s">
        <v>175</v>
      </c>
      <c r="B136" s="197"/>
      <c r="C136" s="675" t="s">
        <v>242</v>
      </c>
      <c r="D136" s="676"/>
      <c r="E136" s="629">
        <v>10</v>
      </c>
      <c r="F136" s="638">
        <v>1.845</v>
      </c>
      <c r="G136" s="667">
        <f>IF(E136&lt;=30,(0.66*E136+1.38)*F136,((0.66*30+1.38)+0.55*(E136-30))*F136)</f>
        <v>14.723100000000001</v>
      </c>
      <c r="H136" s="183"/>
      <c r="I136" s="632" t="str">
        <f t="shared" si="50"/>
        <v/>
      </c>
      <c r="J136" s="633">
        <f t="shared" si="38"/>
        <v>0</v>
      </c>
      <c r="K136" s="634" t="s">
        <v>975</v>
      </c>
      <c r="L136" s="678"/>
      <c r="M136" s="679"/>
      <c r="N136" s="108">
        <f t="shared" si="39"/>
        <v>0</v>
      </c>
      <c r="O136" s="108">
        <f t="shared" si="40"/>
        <v>0</v>
      </c>
      <c r="P136" s="109"/>
      <c r="Q136" s="678">
        <f t="shared" si="48"/>
        <v>0</v>
      </c>
      <c r="R136" s="679">
        <f t="shared" si="48"/>
        <v>0</v>
      </c>
      <c r="S136" s="108">
        <f t="shared" si="42"/>
        <v>0</v>
      </c>
      <c r="T136" s="110">
        <f t="shared" si="43"/>
        <v>0</v>
      </c>
      <c r="U136" s="109"/>
      <c r="V136" s="612" t="str">
        <f>IF(T134&gt;0,"xx",IF(O134&gt;0,"xy",""))</f>
        <v/>
      </c>
      <c r="W136" s="613" t="str">
        <f t="shared" si="29"/>
        <v/>
      </c>
      <c r="X136" s="613" t="str">
        <f t="shared" si="49"/>
        <v/>
      </c>
      <c r="Y136" s="613" t="str">
        <f t="shared" si="28"/>
        <v/>
      </c>
    </row>
    <row r="137" spans="1:25" ht="13.8" hidden="1" thickBot="1">
      <c r="A137" s="196">
        <v>544000</v>
      </c>
      <c r="B137" s="197" t="s">
        <v>232</v>
      </c>
      <c r="C137" s="635" t="s">
        <v>541</v>
      </c>
      <c r="D137" s="636"/>
      <c r="E137" s="629"/>
      <c r="F137" s="638"/>
      <c r="G137" s="639">
        <f>SUM(G138:G139)</f>
        <v>28.854369999999996</v>
      </c>
      <c r="H137" s="183">
        <v>49.77</v>
      </c>
      <c r="I137" s="632">
        <f t="shared" si="50"/>
        <v>78.624369999999999</v>
      </c>
      <c r="J137" s="633">
        <f t="shared" si="38"/>
        <v>101.22</v>
      </c>
      <c r="K137" s="634" t="s">
        <v>16</v>
      </c>
      <c r="L137" s="107"/>
      <c r="M137" s="107"/>
      <c r="N137" s="108">
        <f t="shared" si="39"/>
        <v>0</v>
      </c>
      <c r="O137" s="108">
        <f t="shared" si="40"/>
        <v>0</v>
      </c>
      <c r="P137" s="109"/>
      <c r="Q137" s="107">
        <f t="shared" si="48"/>
        <v>0</v>
      </c>
      <c r="R137" s="107">
        <f t="shared" si="48"/>
        <v>0</v>
      </c>
      <c r="S137" s="108">
        <f t="shared" si="42"/>
        <v>0</v>
      </c>
      <c r="T137" s="110">
        <f t="shared" si="43"/>
        <v>0</v>
      </c>
      <c r="U137" s="109"/>
      <c r="W137" s="613" t="str">
        <f t="shared" si="29"/>
        <v/>
      </c>
      <c r="X137" s="613" t="str">
        <f t="shared" si="49"/>
        <v/>
      </c>
      <c r="Y137" s="613" t="str">
        <f t="shared" si="28"/>
        <v/>
      </c>
    </row>
    <row r="138" spans="1:25" ht="13.8" hidden="1" thickBot="1">
      <c r="A138" s="196" t="s">
        <v>175</v>
      </c>
      <c r="B138" s="197"/>
      <c r="C138" s="675" t="s">
        <v>241</v>
      </c>
      <c r="D138" s="676"/>
      <c r="E138" s="637">
        <v>500</v>
      </c>
      <c r="F138" s="638">
        <v>7.0999999999999994E-2</v>
      </c>
      <c r="G138" s="677">
        <f>IF(E138&lt;=30,(0.48*E138+4.05)*F138,((0.48*30+4.05)+0.4*(E138-30))*F138)</f>
        <v>14.657949999999998</v>
      </c>
      <c r="H138" s="183"/>
      <c r="I138" s="632" t="str">
        <f t="shared" si="50"/>
        <v/>
      </c>
      <c r="J138" s="633">
        <f t="shared" si="38"/>
        <v>0</v>
      </c>
      <c r="K138" s="634" t="s">
        <v>975</v>
      </c>
      <c r="L138" s="678"/>
      <c r="M138" s="679"/>
      <c r="N138" s="108">
        <f t="shared" si="39"/>
        <v>0</v>
      </c>
      <c r="O138" s="108">
        <f t="shared" si="40"/>
        <v>0</v>
      </c>
      <c r="P138" s="109"/>
      <c r="Q138" s="678">
        <f t="shared" si="48"/>
        <v>0</v>
      </c>
      <c r="R138" s="679">
        <f t="shared" si="48"/>
        <v>0</v>
      </c>
      <c r="S138" s="108">
        <f t="shared" si="42"/>
        <v>0</v>
      </c>
      <c r="T138" s="110">
        <f t="shared" si="43"/>
        <v>0</v>
      </c>
      <c r="U138" s="109"/>
      <c r="V138" s="612" t="str">
        <f>IF(T137&gt;0,"xx",IF(O137&gt;0,"xy",""))</f>
        <v/>
      </c>
      <c r="W138" s="613" t="str">
        <f t="shared" si="29"/>
        <v/>
      </c>
      <c r="X138" s="613" t="str">
        <f t="shared" si="49"/>
        <v/>
      </c>
      <c r="Y138" s="613" t="str">
        <f t="shared" si="28"/>
        <v/>
      </c>
    </row>
    <row r="139" spans="1:25" ht="13.8" hidden="1" thickBot="1">
      <c r="A139" s="196" t="s">
        <v>175</v>
      </c>
      <c r="B139" s="197"/>
      <c r="C139" s="675" t="s">
        <v>242</v>
      </c>
      <c r="D139" s="676"/>
      <c r="E139" s="629">
        <v>10</v>
      </c>
      <c r="F139" s="638">
        <v>1.7789999999999999</v>
      </c>
      <c r="G139" s="667">
        <f>IF(E139&lt;=30,(0.66*E139+1.38)*F139,((0.66*30+1.38)+0.55*(E139-30))*F139)</f>
        <v>14.19642</v>
      </c>
      <c r="H139" s="183"/>
      <c r="I139" s="632" t="str">
        <f t="shared" si="50"/>
        <v/>
      </c>
      <c r="J139" s="633">
        <f t="shared" si="38"/>
        <v>0</v>
      </c>
      <c r="K139" s="634" t="s">
        <v>975</v>
      </c>
      <c r="L139" s="678"/>
      <c r="M139" s="679"/>
      <c r="N139" s="108">
        <f t="shared" si="39"/>
        <v>0</v>
      </c>
      <c r="O139" s="108">
        <f t="shared" si="40"/>
        <v>0</v>
      </c>
      <c r="P139" s="109"/>
      <c r="Q139" s="678">
        <f t="shared" si="48"/>
        <v>0</v>
      </c>
      <c r="R139" s="679">
        <f t="shared" si="48"/>
        <v>0</v>
      </c>
      <c r="S139" s="108">
        <f t="shared" si="42"/>
        <v>0</v>
      </c>
      <c r="T139" s="110">
        <f t="shared" si="43"/>
        <v>0</v>
      </c>
      <c r="U139" s="109"/>
      <c r="V139" s="612" t="str">
        <f>IF(T137&gt;0,"xx",IF(O137&gt;0,"xy",""))</f>
        <v/>
      </c>
      <c r="W139" s="613" t="str">
        <f t="shared" si="29"/>
        <v/>
      </c>
      <c r="X139" s="613" t="str">
        <f t="shared" si="49"/>
        <v/>
      </c>
      <c r="Y139" s="613" t="str">
        <f t="shared" si="28"/>
        <v/>
      </c>
    </row>
    <row r="140" spans="1:25" ht="13.8" hidden="1" thickBot="1">
      <c r="A140" s="196">
        <v>545000</v>
      </c>
      <c r="B140" s="197" t="s">
        <v>232</v>
      </c>
      <c r="C140" s="635" t="s">
        <v>542</v>
      </c>
      <c r="D140" s="636"/>
      <c r="E140" s="629"/>
      <c r="F140" s="638"/>
      <c r="G140" s="639">
        <f>SUM(G141:G142)</f>
        <v>32.228359999999995</v>
      </c>
      <c r="H140" s="183">
        <v>57.769999999999996</v>
      </c>
      <c r="I140" s="632">
        <f t="shared" si="50"/>
        <v>89.998359999999991</v>
      </c>
      <c r="J140" s="633">
        <f t="shared" si="38"/>
        <v>115.86</v>
      </c>
      <c r="K140" s="634" t="s">
        <v>16</v>
      </c>
      <c r="L140" s="107"/>
      <c r="M140" s="107"/>
      <c r="N140" s="108">
        <f t="shared" si="39"/>
        <v>0</v>
      </c>
      <c r="O140" s="108">
        <f t="shared" si="40"/>
        <v>0</v>
      </c>
      <c r="P140" s="109"/>
      <c r="Q140" s="107">
        <f t="shared" si="48"/>
        <v>0</v>
      </c>
      <c r="R140" s="107">
        <f t="shared" si="48"/>
        <v>0</v>
      </c>
      <c r="S140" s="108">
        <f t="shared" si="42"/>
        <v>0</v>
      </c>
      <c r="T140" s="110">
        <f t="shared" si="43"/>
        <v>0</v>
      </c>
      <c r="U140" s="109"/>
      <c r="W140" s="613" t="str">
        <f t="shared" si="29"/>
        <v/>
      </c>
      <c r="X140" s="613" t="str">
        <f t="shared" si="49"/>
        <v/>
      </c>
      <c r="Y140" s="613" t="str">
        <f t="shared" si="28"/>
        <v/>
      </c>
    </row>
    <row r="141" spans="1:25" ht="13.8" hidden="1" thickBot="1">
      <c r="A141" s="196" t="s">
        <v>175</v>
      </c>
      <c r="B141" s="197"/>
      <c r="C141" s="675" t="s">
        <v>241</v>
      </c>
      <c r="D141" s="676"/>
      <c r="E141" s="637">
        <v>500</v>
      </c>
      <c r="F141" s="638">
        <v>8.7999999999999995E-2</v>
      </c>
      <c r="G141" s="677">
        <f>IF(E141&lt;=30,(0.48*E141+4.05)*F141,((0.48*30+4.05)+0.4*(E141-30))*F141)</f>
        <v>18.167599999999997</v>
      </c>
      <c r="H141" s="183"/>
      <c r="I141" s="632" t="str">
        <f t="shared" si="50"/>
        <v/>
      </c>
      <c r="J141" s="633">
        <f t="shared" si="38"/>
        <v>0</v>
      </c>
      <c r="K141" s="634" t="s">
        <v>975</v>
      </c>
      <c r="L141" s="678"/>
      <c r="M141" s="679"/>
      <c r="N141" s="108">
        <f t="shared" si="39"/>
        <v>0</v>
      </c>
      <c r="O141" s="108">
        <f t="shared" si="40"/>
        <v>0</v>
      </c>
      <c r="P141" s="109"/>
      <c r="Q141" s="678">
        <f t="shared" si="48"/>
        <v>0</v>
      </c>
      <c r="R141" s="679">
        <f t="shared" si="48"/>
        <v>0</v>
      </c>
      <c r="S141" s="108">
        <f t="shared" si="42"/>
        <v>0</v>
      </c>
      <c r="T141" s="110">
        <f t="shared" si="43"/>
        <v>0</v>
      </c>
      <c r="U141" s="109"/>
      <c r="V141" s="612" t="str">
        <f>IF(T140&gt;0,"xx",IF(O140&gt;0,"xy",""))</f>
        <v/>
      </c>
      <c r="W141" s="613" t="str">
        <f t="shared" si="29"/>
        <v/>
      </c>
      <c r="X141" s="613" t="str">
        <f t="shared" si="49"/>
        <v/>
      </c>
      <c r="Y141" s="613" t="str">
        <f t="shared" si="28"/>
        <v/>
      </c>
    </row>
    <row r="142" spans="1:25" ht="13.8" hidden="1" thickBot="1">
      <c r="A142" s="196" t="s">
        <v>175</v>
      </c>
      <c r="B142" s="197"/>
      <c r="C142" s="675" t="s">
        <v>242</v>
      </c>
      <c r="D142" s="676"/>
      <c r="E142" s="629">
        <v>10</v>
      </c>
      <c r="F142" s="638">
        <v>1.762</v>
      </c>
      <c r="G142" s="667">
        <f>IF(E142&lt;=30,(0.66*E142+1.38)*F142,((0.66*30+1.38)+0.55*(E142-30))*F142)</f>
        <v>14.06076</v>
      </c>
      <c r="H142" s="183"/>
      <c r="I142" s="632" t="str">
        <f t="shared" si="50"/>
        <v/>
      </c>
      <c r="J142" s="633">
        <f t="shared" si="38"/>
        <v>0</v>
      </c>
      <c r="K142" s="634" t="s">
        <v>975</v>
      </c>
      <c r="L142" s="678"/>
      <c r="M142" s="679"/>
      <c r="N142" s="108">
        <f t="shared" si="39"/>
        <v>0</v>
      </c>
      <c r="O142" s="108">
        <f t="shared" si="40"/>
        <v>0</v>
      </c>
      <c r="P142" s="109"/>
      <c r="Q142" s="678">
        <f t="shared" si="48"/>
        <v>0</v>
      </c>
      <c r="R142" s="679">
        <f t="shared" si="48"/>
        <v>0</v>
      </c>
      <c r="S142" s="108">
        <f t="shared" si="42"/>
        <v>0</v>
      </c>
      <c r="T142" s="110">
        <f t="shared" si="43"/>
        <v>0</v>
      </c>
      <c r="U142" s="109"/>
      <c r="V142" s="612" t="str">
        <f>IF(T140&gt;0,"xx",IF(O140&gt;0,"xy",""))</f>
        <v/>
      </c>
      <c r="W142" s="613" t="str">
        <f t="shared" si="29"/>
        <v/>
      </c>
      <c r="X142" s="613" t="str">
        <f t="shared" si="49"/>
        <v/>
      </c>
      <c r="Y142" s="613" t="str">
        <f t="shared" si="28"/>
        <v/>
      </c>
    </row>
    <row r="143" spans="1:25" ht="13.8" hidden="1" thickBot="1">
      <c r="A143" s="196">
        <v>546000</v>
      </c>
      <c r="B143" s="197" t="s">
        <v>232</v>
      </c>
      <c r="C143" s="635" t="s">
        <v>543</v>
      </c>
      <c r="D143" s="636"/>
      <c r="E143" s="629"/>
      <c r="F143" s="638"/>
      <c r="G143" s="639">
        <f>SUM(G144:G145)</f>
        <v>35.602350000000001</v>
      </c>
      <c r="H143" s="183">
        <v>65.760000000000005</v>
      </c>
      <c r="I143" s="632">
        <f t="shared" si="50"/>
        <v>101.36235000000001</v>
      </c>
      <c r="J143" s="633">
        <f t="shared" si="38"/>
        <v>130.49</v>
      </c>
      <c r="K143" s="634" t="s">
        <v>16</v>
      </c>
      <c r="L143" s="107"/>
      <c r="M143" s="107"/>
      <c r="N143" s="108">
        <f t="shared" si="39"/>
        <v>0</v>
      </c>
      <c r="O143" s="108">
        <f t="shared" si="40"/>
        <v>0</v>
      </c>
      <c r="P143" s="109"/>
      <c r="Q143" s="107">
        <f t="shared" si="48"/>
        <v>0</v>
      </c>
      <c r="R143" s="107">
        <f t="shared" si="48"/>
        <v>0</v>
      </c>
      <c r="S143" s="108">
        <f t="shared" si="42"/>
        <v>0</v>
      </c>
      <c r="T143" s="110">
        <f t="shared" si="43"/>
        <v>0</v>
      </c>
      <c r="U143" s="109"/>
      <c r="W143" s="613" t="str">
        <f t="shared" si="29"/>
        <v/>
      </c>
      <c r="X143" s="613" t="str">
        <f t="shared" si="49"/>
        <v/>
      </c>
      <c r="Y143" s="613" t="str">
        <f t="shared" si="28"/>
        <v/>
      </c>
    </row>
    <row r="144" spans="1:25" ht="13.8" hidden="1" thickBot="1">
      <c r="A144" s="196" t="s">
        <v>175</v>
      </c>
      <c r="B144" s="197"/>
      <c r="C144" s="675" t="s">
        <v>241</v>
      </c>
      <c r="D144" s="676"/>
      <c r="E144" s="637">
        <v>500</v>
      </c>
      <c r="F144" s="638">
        <v>0.105</v>
      </c>
      <c r="G144" s="677">
        <f>IF(E144&lt;=30,(0.48*E144+4.05)*F144,((0.48*30+4.05)+0.4*(E144-30))*F144)</f>
        <v>21.677249999999997</v>
      </c>
      <c r="H144" s="183"/>
      <c r="I144" s="632" t="str">
        <f t="shared" si="50"/>
        <v/>
      </c>
      <c r="J144" s="633">
        <f t="shared" si="38"/>
        <v>0</v>
      </c>
      <c r="K144" s="634" t="s">
        <v>975</v>
      </c>
      <c r="L144" s="678"/>
      <c r="M144" s="679"/>
      <c r="N144" s="108">
        <f t="shared" si="39"/>
        <v>0</v>
      </c>
      <c r="O144" s="108">
        <f t="shared" si="40"/>
        <v>0</v>
      </c>
      <c r="P144" s="109"/>
      <c r="Q144" s="678">
        <f t="shared" si="48"/>
        <v>0</v>
      </c>
      <c r="R144" s="679">
        <f t="shared" si="48"/>
        <v>0</v>
      </c>
      <c r="S144" s="108">
        <f t="shared" si="42"/>
        <v>0</v>
      </c>
      <c r="T144" s="110">
        <f t="shared" si="43"/>
        <v>0</v>
      </c>
      <c r="U144" s="109"/>
      <c r="V144" s="612" t="str">
        <f>IF(T143&gt;0,"xx",IF(O143&gt;0,"xy",""))</f>
        <v/>
      </c>
      <c r="W144" s="613" t="str">
        <f t="shared" si="29"/>
        <v/>
      </c>
      <c r="X144" s="613" t="str">
        <f t="shared" si="49"/>
        <v/>
      </c>
      <c r="Y144" s="613" t="str">
        <f t="shared" si="28"/>
        <v/>
      </c>
    </row>
    <row r="145" spans="1:25" ht="13.8" hidden="1" thickBot="1">
      <c r="A145" s="196" t="s">
        <v>175</v>
      </c>
      <c r="B145" s="197"/>
      <c r="C145" s="675" t="s">
        <v>242</v>
      </c>
      <c r="D145" s="676"/>
      <c r="E145" s="629">
        <v>10</v>
      </c>
      <c r="F145" s="638">
        <v>1.7450000000000001</v>
      </c>
      <c r="G145" s="667">
        <f>IF(E145&lt;=30,(0.66*E145+1.38)*F145,((0.66*30+1.38)+0.55*(E145-30))*F145)</f>
        <v>13.925100000000002</v>
      </c>
      <c r="H145" s="183"/>
      <c r="I145" s="632" t="str">
        <f t="shared" si="50"/>
        <v/>
      </c>
      <c r="J145" s="633">
        <f t="shared" si="38"/>
        <v>0</v>
      </c>
      <c r="K145" s="634" t="s">
        <v>975</v>
      </c>
      <c r="L145" s="678"/>
      <c r="M145" s="679"/>
      <c r="N145" s="108">
        <f t="shared" si="39"/>
        <v>0</v>
      </c>
      <c r="O145" s="108">
        <f t="shared" si="40"/>
        <v>0</v>
      </c>
      <c r="P145" s="109"/>
      <c r="Q145" s="678">
        <f t="shared" si="48"/>
        <v>0</v>
      </c>
      <c r="R145" s="679">
        <f t="shared" si="48"/>
        <v>0</v>
      </c>
      <c r="S145" s="108">
        <f t="shared" si="42"/>
        <v>0</v>
      </c>
      <c r="T145" s="110">
        <f t="shared" si="43"/>
        <v>0</v>
      </c>
      <c r="U145" s="109"/>
      <c r="V145" s="612" t="str">
        <f>IF(T143&gt;0,"xx",IF(O143&gt;0,"xy",""))</f>
        <v/>
      </c>
      <c r="W145" s="613" t="str">
        <f t="shared" si="29"/>
        <v/>
      </c>
      <c r="X145" s="613" t="str">
        <f t="shared" si="49"/>
        <v/>
      </c>
      <c r="Y145" s="613" t="str">
        <f t="shared" si="28"/>
        <v/>
      </c>
    </row>
    <row r="146" spans="1:25" ht="13.8" hidden="1" thickBot="1">
      <c r="A146" s="196">
        <v>547000</v>
      </c>
      <c r="B146" s="197" t="s">
        <v>232</v>
      </c>
      <c r="C146" s="635" t="s">
        <v>544</v>
      </c>
      <c r="D146" s="636"/>
      <c r="E146" s="629"/>
      <c r="F146" s="638"/>
      <c r="G146" s="639">
        <f>SUM(G147:G148)</f>
        <v>38.769889999999997</v>
      </c>
      <c r="H146" s="183">
        <v>74.319999999999993</v>
      </c>
      <c r="I146" s="632">
        <f t="shared" si="50"/>
        <v>113.08989</v>
      </c>
      <c r="J146" s="633">
        <f t="shared" si="38"/>
        <v>145.59</v>
      </c>
      <c r="K146" s="634" t="s">
        <v>16</v>
      </c>
      <c r="L146" s="107"/>
      <c r="M146" s="107"/>
      <c r="N146" s="108">
        <f t="shared" si="39"/>
        <v>0</v>
      </c>
      <c r="O146" s="108">
        <f t="shared" si="40"/>
        <v>0</v>
      </c>
      <c r="P146" s="109"/>
      <c r="Q146" s="107">
        <f t="shared" si="48"/>
        <v>0</v>
      </c>
      <c r="R146" s="107">
        <f t="shared" si="48"/>
        <v>0</v>
      </c>
      <c r="S146" s="108">
        <f t="shared" si="42"/>
        <v>0</v>
      </c>
      <c r="T146" s="110">
        <f t="shared" si="43"/>
        <v>0</v>
      </c>
      <c r="U146" s="109"/>
      <c r="W146" s="613" t="str">
        <f t="shared" si="29"/>
        <v/>
      </c>
      <c r="X146" s="613" t="str">
        <f t="shared" si="49"/>
        <v/>
      </c>
      <c r="Y146" s="613" t="str">
        <f t="shared" ref="Y146:Y209" si="51">IF(V146="X","x",IF(T146&gt;0,"x",""))</f>
        <v/>
      </c>
    </row>
    <row r="147" spans="1:25" ht="13.8" hidden="1" thickBot="1">
      <c r="A147" s="196" t="s">
        <v>175</v>
      </c>
      <c r="B147" s="197"/>
      <c r="C147" s="675" t="s">
        <v>241</v>
      </c>
      <c r="D147" s="676"/>
      <c r="E147" s="637">
        <v>500</v>
      </c>
      <c r="F147" s="638">
        <v>0.121</v>
      </c>
      <c r="G147" s="677">
        <f>IF(E147&lt;=30,(0.48*E147+4.05)*F147,((0.48*30+4.05)+0.4*(E147-30))*F147)</f>
        <v>24.980449999999998</v>
      </c>
      <c r="H147" s="183"/>
      <c r="I147" s="632" t="str">
        <f t="shared" si="50"/>
        <v/>
      </c>
      <c r="J147" s="633">
        <f t="shared" si="38"/>
        <v>0</v>
      </c>
      <c r="K147" s="634" t="s">
        <v>975</v>
      </c>
      <c r="L147" s="678"/>
      <c r="M147" s="679"/>
      <c r="N147" s="108">
        <f t="shared" si="39"/>
        <v>0</v>
      </c>
      <c r="O147" s="108">
        <f t="shared" si="40"/>
        <v>0</v>
      </c>
      <c r="P147" s="109"/>
      <c r="Q147" s="678">
        <f t="shared" ref="Q147:R176" si="52">L147</f>
        <v>0</v>
      </c>
      <c r="R147" s="679">
        <f t="shared" si="52"/>
        <v>0</v>
      </c>
      <c r="S147" s="108">
        <f t="shared" si="42"/>
        <v>0</v>
      </c>
      <c r="T147" s="110">
        <f t="shared" si="43"/>
        <v>0</v>
      </c>
      <c r="U147" s="109"/>
      <c r="V147" s="612" t="str">
        <f>IF(T146&gt;0,"xx",IF(O146&gt;0,"xy",""))</f>
        <v/>
      </c>
      <c r="W147" s="613" t="str">
        <f t="shared" si="29"/>
        <v/>
      </c>
      <c r="X147" s="613" t="str">
        <f t="shared" si="49"/>
        <v/>
      </c>
      <c r="Y147" s="613" t="str">
        <f t="shared" si="51"/>
        <v/>
      </c>
    </row>
    <row r="148" spans="1:25" ht="13.8" hidden="1" thickBot="1">
      <c r="A148" s="196" t="s">
        <v>175</v>
      </c>
      <c r="B148" s="197"/>
      <c r="C148" s="675" t="s">
        <v>242</v>
      </c>
      <c r="D148" s="676"/>
      <c r="E148" s="629">
        <v>10</v>
      </c>
      <c r="F148" s="638">
        <v>1.728</v>
      </c>
      <c r="G148" s="667">
        <f>IF(E148&lt;=30,(0.66*E148+1.38)*F148,((0.66*30+1.38)+0.55*(E148-30))*F148)</f>
        <v>13.789440000000001</v>
      </c>
      <c r="H148" s="183"/>
      <c r="I148" s="632" t="str">
        <f t="shared" si="50"/>
        <v/>
      </c>
      <c r="J148" s="633">
        <f t="shared" si="38"/>
        <v>0</v>
      </c>
      <c r="K148" s="634" t="s">
        <v>975</v>
      </c>
      <c r="L148" s="678"/>
      <c r="M148" s="679"/>
      <c r="N148" s="108">
        <f t="shared" si="39"/>
        <v>0</v>
      </c>
      <c r="O148" s="108">
        <f t="shared" si="40"/>
        <v>0</v>
      </c>
      <c r="P148" s="109"/>
      <c r="Q148" s="678">
        <f t="shared" si="52"/>
        <v>0</v>
      </c>
      <c r="R148" s="679">
        <f t="shared" si="52"/>
        <v>0</v>
      </c>
      <c r="S148" s="108">
        <f t="shared" si="42"/>
        <v>0</v>
      </c>
      <c r="T148" s="110">
        <f t="shared" si="43"/>
        <v>0</v>
      </c>
      <c r="U148" s="109"/>
      <c r="V148" s="612" t="str">
        <f>IF(T146&gt;0,"xx",IF(O146&gt;0,"xy",""))</f>
        <v/>
      </c>
      <c r="W148" s="613" t="str">
        <f t="shared" si="29"/>
        <v/>
      </c>
      <c r="X148" s="613" t="str">
        <f t="shared" si="49"/>
        <v/>
      </c>
      <c r="Y148" s="613" t="str">
        <f t="shared" si="51"/>
        <v/>
      </c>
    </row>
    <row r="149" spans="1:25" ht="13.8" hidden="1" thickBot="1">
      <c r="A149" s="196">
        <v>542100</v>
      </c>
      <c r="B149" s="197" t="s">
        <v>232</v>
      </c>
      <c r="C149" s="635" t="s">
        <v>545</v>
      </c>
      <c r="D149" s="636"/>
      <c r="E149" s="629"/>
      <c r="F149" s="638"/>
      <c r="G149" s="639">
        <f>SUM(G150:G152)</f>
        <v>34.109059999999999</v>
      </c>
      <c r="H149" s="183">
        <v>37.479999999999997</v>
      </c>
      <c r="I149" s="632">
        <f t="shared" si="50"/>
        <v>71.589059999999989</v>
      </c>
      <c r="J149" s="633">
        <f t="shared" si="38"/>
        <v>92.16</v>
      </c>
      <c r="K149" s="634" t="s">
        <v>16</v>
      </c>
      <c r="L149" s="107"/>
      <c r="M149" s="107"/>
      <c r="N149" s="108">
        <f t="shared" si="39"/>
        <v>0</v>
      </c>
      <c r="O149" s="108">
        <f t="shared" si="40"/>
        <v>0</v>
      </c>
      <c r="P149" s="109"/>
      <c r="Q149" s="107">
        <f t="shared" si="52"/>
        <v>0</v>
      </c>
      <c r="R149" s="107">
        <f t="shared" si="52"/>
        <v>0</v>
      </c>
      <c r="S149" s="108">
        <f t="shared" si="42"/>
        <v>0</v>
      </c>
      <c r="T149" s="110">
        <f t="shared" si="43"/>
        <v>0</v>
      </c>
      <c r="U149" s="109"/>
      <c r="W149" s="613" t="str">
        <f t="shared" si="29"/>
        <v/>
      </c>
      <c r="X149" s="613" t="str">
        <f t="shared" si="49"/>
        <v/>
      </c>
      <c r="Y149" s="613" t="str">
        <f t="shared" si="51"/>
        <v/>
      </c>
    </row>
    <row r="150" spans="1:25" ht="13.8" hidden="1" thickBot="1">
      <c r="A150" s="196" t="s">
        <v>175</v>
      </c>
      <c r="B150" s="197"/>
      <c r="C150" s="675" t="s">
        <v>241</v>
      </c>
      <c r="D150" s="676"/>
      <c r="E150" s="637">
        <v>500</v>
      </c>
      <c r="F150" s="638">
        <v>3.6999999999999998E-2</v>
      </c>
      <c r="G150" s="677">
        <f>IF(E150&lt;=30,(0.48*E150+4.05)*F150,((0.48*30+4.05)+0.4*(E150-30))*F150)</f>
        <v>7.6386499999999993</v>
      </c>
      <c r="H150" s="183"/>
      <c r="I150" s="632" t="str">
        <f t="shared" si="50"/>
        <v/>
      </c>
      <c r="J150" s="633">
        <f t="shared" si="38"/>
        <v>0</v>
      </c>
      <c r="K150" s="634" t="s">
        <v>975</v>
      </c>
      <c r="L150" s="678"/>
      <c r="M150" s="679"/>
      <c r="N150" s="108">
        <f t="shared" si="39"/>
        <v>0</v>
      </c>
      <c r="O150" s="108">
        <f t="shared" si="40"/>
        <v>0</v>
      </c>
      <c r="P150" s="109"/>
      <c r="Q150" s="678">
        <f t="shared" si="52"/>
        <v>0</v>
      </c>
      <c r="R150" s="679">
        <f t="shared" si="52"/>
        <v>0</v>
      </c>
      <c r="S150" s="108">
        <f t="shared" si="42"/>
        <v>0</v>
      </c>
      <c r="T150" s="110">
        <f t="shared" si="43"/>
        <v>0</v>
      </c>
      <c r="U150" s="109"/>
      <c r="V150" s="612" t="str">
        <f>IF(T149&gt;0,"xx",IF(O149&gt;0,"xy",""))</f>
        <v/>
      </c>
      <c r="W150" s="613" t="str">
        <f t="shared" si="29"/>
        <v/>
      </c>
      <c r="X150" s="613" t="str">
        <f t="shared" si="49"/>
        <v/>
      </c>
      <c r="Y150" s="613" t="str">
        <f t="shared" si="51"/>
        <v/>
      </c>
    </row>
    <row r="151" spans="1:25" ht="13.8" hidden="1" thickBot="1">
      <c r="A151" s="196" t="s">
        <v>175</v>
      </c>
      <c r="B151" s="197"/>
      <c r="C151" s="675" t="s">
        <v>242</v>
      </c>
      <c r="D151" s="676"/>
      <c r="E151" s="629">
        <v>10</v>
      </c>
      <c r="F151" s="638">
        <v>1.9</v>
      </c>
      <c r="G151" s="667">
        <f>IF(E151&lt;=30,(0.66*E151+1.38)*F151,((0.66*30+1.38)+0.55*(E151-30))*F151)</f>
        <v>15.162000000000001</v>
      </c>
      <c r="H151" s="183"/>
      <c r="I151" s="632" t="str">
        <f t="shared" si="50"/>
        <v/>
      </c>
      <c r="J151" s="633">
        <f t="shared" si="38"/>
        <v>0</v>
      </c>
      <c r="K151" s="634" t="s">
        <v>975</v>
      </c>
      <c r="L151" s="678"/>
      <c r="M151" s="679"/>
      <c r="N151" s="108">
        <f t="shared" si="39"/>
        <v>0</v>
      </c>
      <c r="O151" s="108">
        <f t="shared" si="40"/>
        <v>0</v>
      </c>
      <c r="P151" s="109"/>
      <c r="Q151" s="678">
        <f t="shared" si="52"/>
        <v>0</v>
      </c>
      <c r="R151" s="679">
        <f t="shared" si="52"/>
        <v>0</v>
      </c>
      <c r="S151" s="108">
        <f t="shared" si="42"/>
        <v>0</v>
      </c>
      <c r="T151" s="110">
        <f t="shared" si="43"/>
        <v>0</v>
      </c>
      <c r="U151" s="109"/>
      <c r="V151" s="612" t="str">
        <f>IF(T149&gt;0,"xx",IF(O149&gt;0,"xy",""))</f>
        <v/>
      </c>
      <c r="W151" s="613" t="str">
        <f t="shared" ref="W151:W214" si="53">IF(V151="X","x",IF(V151="xx","x",IF(V151="xy","x",IF(V151="y","x",IF(OR(O151&gt;0,T151&gt;0),"x","")))))</f>
        <v/>
      </c>
      <c r="X151" s="613" t="str">
        <f t="shared" si="49"/>
        <v/>
      </c>
      <c r="Y151" s="613" t="str">
        <f t="shared" si="51"/>
        <v/>
      </c>
    </row>
    <row r="152" spans="1:25" ht="13.8" hidden="1" thickBot="1">
      <c r="A152" s="196" t="s">
        <v>175</v>
      </c>
      <c r="B152" s="197"/>
      <c r="C152" s="675" t="s">
        <v>243</v>
      </c>
      <c r="D152" s="676"/>
      <c r="E152" s="629">
        <v>5</v>
      </c>
      <c r="F152" s="638">
        <v>1.863</v>
      </c>
      <c r="G152" s="680">
        <f>IF(E152&lt;=30,(0.66*E152+2.77)*F152,((0.66*30+2.77)+0.55*(E152-30))*F152)</f>
        <v>11.30841</v>
      </c>
      <c r="H152" s="183"/>
      <c r="I152" s="632" t="str">
        <f t="shared" si="50"/>
        <v/>
      </c>
      <c r="J152" s="633">
        <f t="shared" si="38"/>
        <v>0</v>
      </c>
      <c r="K152" s="634" t="s">
        <v>975</v>
      </c>
      <c r="L152" s="678"/>
      <c r="M152" s="679"/>
      <c r="N152" s="108">
        <f t="shared" si="39"/>
        <v>0</v>
      </c>
      <c r="O152" s="108">
        <f t="shared" si="40"/>
        <v>0</v>
      </c>
      <c r="P152" s="109"/>
      <c r="Q152" s="678">
        <f t="shared" si="52"/>
        <v>0</v>
      </c>
      <c r="R152" s="679">
        <f t="shared" si="52"/>
        <v>0</v>
      </c>
      <c r="S152" s="108">
        <f t="shared" si="42"/>
        <v>0</v>
      </c>
      <c r="T152" s="110">
        <f t="shared" si="43"/>
        <v>0</v>
      </c>
      <c r="U152" s="109"/>
      <c r="V152" s="612" t="str">
        <f>IF($T$131&gt;0,"xx",IF($O$131&gt;0,"xy",""))</f>
        <v/>
      </c>
      <c r="W152" s="613" t="str">
        <f t="shared" si="53"/>
        <v/>
      </c>
      <c r="X152" s="613" t="str">
        <f t="shared" si="49"/>
        <v/>
      </c>
      <c r="Y152" s="613" t="str">
        <f t="shared" si="51"/>
        <v/>
      </c>
    </row>
    <row r="153" spans="1:25" ht="13.8" hidden="1" thickBot="1">
      <c r="A153" s="196">
        <v>543100</v>
      </c>
      <c r="B153" s="197" t="s">
        <v>232</v>
      </c>
      <c r="C153" s="635" t="s">
        <v>546</v>
      </c>
      <c r="D153" s="636"/>
      <c r="E153" s="629"/>
      <c r="F153" s="638"/>
      <c r="G153" s="639">
        <f>SUM(G154:G156)</f>
        <v>37.715900000000005</v>
      </c>
      <c r="H153" s="183">
        <v>43.75</v>
      </c>
      <c r="I153" s="632">
        <f t="shared" si="50"/>
        <v>81.465900000000005</v>
      </c>
      <c r="J153" s="633">
        <f t="shared" si="38"/>
        <v>104.88</v>
      </c>
      <c r="K153" s="634" t="s">
        <v>16</v>
      </c>
      <c r="L153" s="107"/>
      <c r="M153" s="107"/>
      <c r="N153" s="108">
        <f t="shared" si="39"/>
        <v>0</v>
      </c>
      <c r="O153" s="108">
        <f t="shared" si="40"/>
        <v>0</v>
      </c>
      <c r="P153" s="109"/>
      <c r="Q153" s="107">
        <f t="shared" si="52"/>
        <v>0</v>
      </c>
      <c r="R153" s="107">
        <f t="shared" si="52"/>
        <v>0</v>
      </c>
      <c r="S153" s="108">
        <f t="shared" si="42"/>
        <v>0</v>
      </c>
      <c r="T153" s="110">
        <f t="shared" si="43"/>
        <v>0</v>
      </c>
      <c r="U153" s="109"/>
      <c r="W153" s="613" t="str">
        <f t="shared" si="53"/>
        <v/>
      </c>
      <c r="X153" s="613" t="str">
        <f t="shared" si="49"/>
        <v/>
      </c>
      <c r="Y153" s="613" t="str">
        <f t="shared" si="51"/>
        <v/>
      </c>
    </row>
    <row r="154" spans="1:25" ht="13.8" hidden="1" thickBot="1">
      <c r="A154" s="196" t="s">
        <v>175</v>
      </c>
      <c r="B154" s="197"/>
      <c r="C154" s="675" t="s">
        <v>241</v>
      </c>
      <c r="D154" s="676"/>
      <c r="E154" s="637">
        <v>500</v>
      </c>
      <c r="F154" s="638">
        <v>5.5E-2</v>
      </c>
      <c r="G154" s="677">
        <f>IF(E154&lt;=30,(0.48*E154+4.05)*F154,((0.48*30+4.05)+0.4*(E154-30))*F154)</f>
        <v>11.354749999999999</v>
      </c>
      <c r="H154" s="183"/>
      <c r="I154" s="632" t="str">
        <f t="shared" si="50"/>
        <v/>
      </c>
      <c r="J154" s="633">
        <f t="shared" si="38"/>
        <v>0</v>
      </c>
      <c r="K154" s="634" t="s">
        <v>975</v>
      </c>
      <c r="L154" s="678"/>
      <c r="M154" s="679"/>
      <c r="N154" s="108">
        <f t="shared" si="39"/>
        <v>0</v>
      </c>
      <c r="O154" s="108">
        <f t="shared" si="40"/>
        <v>0</v>
      </c>
      <c r="P154" s="109"/>
      <c r="Q154" s="678">
        <f t="shared" si="52"/>
        <v>0</v>
      </c>
      <c r="R154" s="679">
        <f t="shared" si="52"/>
        <v>0</v>
      </c>
      <c r="S154" s="108">
        <f t="shared" si="42"/>
        <v>0</v>
      </c>
      <c r="T154" s="110">
        <f t="shared" si="43"/>
        <v>0</v>
      </c>
      <c r="U154" s="109"/>
      <c r="V154" s="612" t="str">
        <f>IF(T153&gt;0,"xx",IF(O153&gt;0,"xy",""))</f>
        <v/>
      </c>
      <c r="W154" s="613" t="str">
        <f t="shared" si="53"/>
        <v/>
      </c>
      <c r="X154" s="613" t="str">
        <f t="shared" si="49"/>
        <v/>
      </c>
      <c r="Y154" s="613" t="str">
        <f t="shared" si="51"/>
        <v/>
      </c>
    </row>
    <row r="155" spans="1:25" ht="13.8" hidden="1" thickBot="1">
      <c r="A155" s="196" t="s">
        <v>175</v>
      </c>
      <c r="B155" s="197"/>
      <c r="C155" s="675" t="s">
        <v>242</v>
      </c>
      <c r="D155" s="676"/>
      <c r="E155" s="629">
        <v>10</v>
      </c>
      <c r="F155" s="638">
        <v>1.9</v>
      </c>
      <c r="G155" s="667">
        <f>IF(E155&lt;=30,(0.66*E155+1.38)*F155,((0.66*30+1.38)+0.55*(E155-30))*F155)</f>
        <v>15.162000000000001</v>
      </c>
      <c r="H155" s="183"/>
      <c r="I155" s="632" t="str">
        <f t="shared" si="50"/>
        <v/>
      </c>
      <c r="J155" s="633">
        <f t="shared" si="38"/>
        <v>0</v>
      </c>
      <c r="K155" s="634" t="s">
        <v>975</v>
      </c>
      <c r="L155" s="678"/>
      <c r="M155" s="679"/>
      <c r="N155" s="108">
        <f t="shared" si="39"/>
        <v>0</v>
      </c>
      <c r="O155" s="108">
        <f t="shared" si="40"/>
        <v>0</v>
      </c>
      <c r="P155" s="109"/>
      <c r="Q155" s="678">
        <f t="shared" si="52"/>
        <v>0</v>
      </c>
      <c r="R155" s="679">
        <f t="shared" si="52"/>
        <v>0</v>
      </c>
      <c r="S155" s="108">
        <f t="shared" si="42"/>
        <v>0</v>
      </c>
      <c r="T155" s="110">
        <f t="shared" si="43"/>
        <v>0</v>
      </c>
      <c r="U155" s="109"/>
      <c r="V155" s="612" t="str">
        <f>IF(T153&gt;0,"xx",IF(O153&gt;0,"xy",""))</f>
        <v/>
      </c>
      <c r="W155" s="613" t="str">
        <f t="shared" si="53"/>
        <v/>
      </c>
      <c r="X155" s="613" t="str">
        <f t="shared" si="49"/>
        <v/>
      </c>
      <c r="Y155" s="613" t="str">
        <f t="shared" si="51"/>
        <v/>
      </c>
    </row>
    <row r="156" spans="1:25" ht="13.8" hidden="1" thickBot="1">
      <c r="A156" s="196" t="s">
        <v>175</v>
      </c>
      <c r="B156" s="197"/>
      <c r="C156" s="675" t="s">
        <v>243</v>
      </c>
      <c r="D156" s="676"/>
      <c r="E156" s="629">
        <v>5</v>
      </c>
      <c r="F156" s="638">
        <v>1.845</v>
      </c>
      <c r="G156" s="680">
        <f>IF(E156&lt;=30,(0.66*E156+2.77)*F156,((0.66*30+2.77)+0.55*(E156-30))*F156)</f>
        <v>11.199149999999999</v>
      </c>
      <c r="H156" s="183"/>
      <c r="I156" s="632" t="str">
        <f t="shared" si="50"/>
        <v/>
      </c>
      <c r="J156" s="633">
        <f t="shared" si="38"/>
        <v>0</v>
      </c>
      <c r="K156" s="634" t="s">
        <v>975</v>
      </c>
      <c r="L156" s="678"/>
      <c r="M156" s="679"/>
      <c r="N156" s="108">
        <f t="shared" si="39"/>
        <v>0</v>
      </c>
      <c r="O156" s="108">
        <f t="shared" si="40"/>
        <v>0</v>
      </c>
      <c r="P156" s="109"/>
      <c r="Q156" s="678">
        <f t="shared" si="52"/>
        <v>0</v>
      </c>
      <c r="R156" s="679">
        <f t="shared" si="52"/>
        <v>0</v>
      </c>
      <c r="S156" s="108">
        <f t="shared" si="42"/>
        <v>0</v>
      </c>
      <c r="T156" s="110">
        <f t="shared" si="43"/>
        <v>0</v>
      </c>
      <c r="U156" s="109"/>
      <c r="V156" s="612" t="str">
        <f>IF($T$131&gt;0,"xx",IF($O$131&gt;0,"xy",""))</f>
        <v/>
      </c>
      <c r="W156" s="613" t="str">
        <f t="shared" si="53"/>
        <v/>
      </c>
      <c r="X156" s="613" t="str">
        <f t="shared" si="49"/>
        <v/>
      </c>
      <c r="Y156" s="613" t="str">
        <f t="shared" si="51"/>
        <v/>
      </c>
    </row>
    <row r="157" spans="1:25" ht="13.8" hidden="1" thickBot="1">
      <c r="A157" s="196">
        <v>544100</v>
      </c>
      <c r="B157" s="197" t="s">
        <v>232</v>
      </c>
      <c r="C157" s="635" t="s">
        <v>547</v>
      </c>
      <c r="D157" s="636"/>
      <c r="E157" s="629"/>
      <c r="F157" s="638"/>
      <c r="G157" s="639">
        <f>SUM(G158:G160)</f>
        <v>40.219479999999997</v>
      </c>
      <c r="H157" s="183">
        <v>44.62</v>
      </c>
      <c r="I157" s="632">
        <f t="shared" si="50"/>
        <v>84.839479999999995</v>
      </c>
      <c r="J157" s="633">
        <f t="shared" si="38"/>
        <v>109.22</v>
      </c>
      <c r="K157" s="634" t="s">
        <v>16</v>
      </c>
      <c r="L157" s="107"/>
      <c r="M157" s="107"/>
      <c r="N157" s="108">
        <f t="shared" si="39"/>
        <v>0</v>
      </c>
      <c r="O157" s="108">
        <f t="shared" si="40"/>
        <v>0</v>
      </c>
      <c r="P157" s="109"/>
      <c r="Q157" s="107">
        <f t="shared" si="52"/>
        <v>0</v>
      </c>
      <c r="R157" s="107">
        <f t="shared" si="52"/>
        <v>0</v>
      </c>
      <c r="S157" s="108">
        <f t="shared" si="42"/>
        <v>0</v>
      </c>
      <c r="T157" s="110">
        <f t="shared" si="43"/>
        <v>0</v>
      </c>
      <c r="U157" s="109"/>
      <c r="W157" s="613" t="str">
        <f t="shared" si="53"/>
        <v/>
      </c>
      <c r="X157" s="613" t="str">
        <f t="shared" si="49"/>
        <v/>
      </c>
      <c r="Y157" s="613" t="str">
        <f t="shared" si="51"/>
        <v/>
      </c>
    </row>
    <row r="158" spans="1:25" ht="13.8" hidden="1" thickBot="1">
      <c r="A158" s="196" t="s">
        <v>175</v>
      </c>
      <c r="B158" s="197"/>
      <c r="C158" s="675" t="s">
        <v>241</v>
      </c>
      <c r="D158" s="676"/>
      <c r="E158" s="637">
        <v>500</v>
      </c>
      <c r="F158" s="638">
        <v>7.0999999999999994E-2</v>
      </c>
      <c r="G158" s="677">
        <f>IF(E158&lt;=30,(0.48*E158+4.05)*F158,((0.48*30+4.05)+0.4*(E158-30))*F158)</f>
        <v>14.657949999999998</v>
      </c>
      <c r="H158" s="183"/>
      <c r="I158" s="632" t="str">
        <f t="shared" si="50"/>
        <v/>
      </c>
      <c r="J158" s="633">
        <f t="shared" si="38"/>
        <v>0</v>
      </c>
      <c r="K158" s="634" t="s">
        <v>975</v>
      </c>
      <c r="L158" s="678"/>
      <c r="M158" s="679"/>
      <c r="N158" s="108">
        <f t="shared" si="39"/>
        <v>0</v>
      </c>
      <c r="O158" s="108">
        <f t="shared" si="40"/>
        <v>0</v>
      </c>
      <c r="P158" s="109"/>
      <c r="Q158" s="678">
        <f t="shared" si="52"/>
        <v>0</v>
      </c>
      <c r="R158" s="679">
        <f t="shared" si="52"/>
        <v>0</v>
      </c>
      <c r="S158" s="108">
        <f t="shared" si="42"/>
        <v>0</v>
      </c>
      <c r="T158" s="110">
        <f t="shared" si="43"/>
        <v>0</v>
      </c>
      <c r="U158" s="109"/>
      <c r="V158" s="612" t="str">
        <f>IF(T157&gt;0,"xx",IF(O157&gt;0,"xy",""))</f>
        <v/>
      </c>
      <c r="W158" s="613" t="str">
        <f t="shared" si="53"/>
        <v/>
      </c>
      <c r="X158" s="613" t="str">
        <f t="shared" si="49"/>
        <v/>
      </c>
      <c r="Y158" s="613" t="str">
        <f t="shared" si="51"/>
        <v/>
      </c>
    </row>
    <row r="159" spans="1:25" ht="13.8" hidden="1" thickBot="1">
      <c r="A159" s="196" t="s">
        <v>175</v>
      </c>
      <c r="B159" s="197"/>
      <c r="C159" s="675" t="s">
        <v>242</v>
      </c>
      <c r="D159" s="676"/>
      <c r="E159" s="629">
        <v>10</v>
      </c>
      <c r="F159" s="638">
        <v>1.85</v>
      </c>
      <c r="G159" s="667">
        <f>IF(E159&lt;=30,(0.66*E159+1.38)*F159,((0.66*30+1.38)+0.55*(E159-30))*F159)</f>
        <v>14.763000000000002</v>
      </c>
      <c r="H159" s="183"/>
      <c r="I159" s="632" t="str">
        <f t="shared" si="50"/>
        <v/>
      </c>
      <c r="J159" s="633">
        <f t="shared" si="38"/>
        <v>0</v>
      </c>
      <c r="K159" s="634" t="s">
        <v>975</v>
      </c>
      <c r="L159" s="678"/>
      <c r="M159" s="679"/>
      <c r="N159" s="108">
        <f t="shared" si="39"/>
        <v>0</v>
      </c>
      <c r="O159" s="108">
        <f t="shared" si="40"/>
        <v>0</v>
      </c>
      <c r="P159" s="109"/>
      <c r="Q159" s="678">
        <f t="shared" si="52"/>
        <v>0</v>
      </c>
      <c r="R159" s="679">
        <f t="shared" si="52"/>
        <v>0</v>
      </c>
      <c r="S159" s="108">
        <f t="shared" si="42"/>
        <v>0</v>
      </c>
      <c r="T159" s="110">
        <f t="shared" si="43"/>
        <v>0</v>
      </c>
      <c r="U159" s="109"/>
      <c r="V159" s="612" t="str">
        <f>IF(T157&gt;0,"xx",IF(O157&gt;0,"xy",""))</f>
        <v/>
      </c>
      <c r="W159" s="613" t="str">
        <f t="shared" si="53"/>
        <v/>
      </c>
      <c r="X159" s="613" t="str">
        <f t="shared" si="49"/>
        <v/>
      </c>
      <c r="Y159" s="613" t="str">
        <f t="shared" si="51"/>
        <v/>
      </c>
    </row>
    <row r="160" spans="1:25" ht="13.8" hidden="1" thickBot="1">
      <c r="A160" s="196" t="s">
        <v>175</v>
      </c>
      <c r="B160" s="197"/>
      <c r="C160" s="675" t="s">
        <v>243</v>
      </c>
      <c r="D160" s="676"/>
      <c r="E160" s="629">
        <v>5</v>
      </c>
      <c r="F160" s="638">
        <v>1.7789999999999999</v>
      </c>
      <c r="G160" s="680">
        <f>IF(E160&lt;=30,(0.66*E160+2.77)*F160,((0.66*30+2.77)+0.55*(E160-30))*F160)</f>
        <v>10.79853</v>
      </c>
      <c r="H160" s="183"/>
      <c r="I160" s="632" t="str">
        <f t="shared" si="50"/>
        <v/>
      </c>
      <c r="J160" s="633">
        <f t="shared" si="38"/>
        <v>0</v>
      </c>
      <c r="K160" s="634" t="s">
        <v>975</v>
      </c>
      <c r="L160" s="678"/>
      <c r="M160" s="679"/>
      <c r="N160" s="108">
        <f t="shared" si="39"/>
        <v>0</v>
      </c>
      <c r="O160" s="108">
        <f t="shared" si="40"/>
        <v>0</v>
      </c>
      <c r="P160" s="109"/>
      <c r="Q160" s="678">
        <f t="shared" si="52"/>
        <v>0</v>
      </c>
      <c r="R160" s="679">
        <f t="shared" si="52"/>
        <v>0</v>
      </c>
      <c r="S160" s="108">
        <f t="shared" si="42"/>
        <v>0</v>
      </c>
      <c r="T160" s="110">
        <f t="shared" si="43"/>
        <v>0</v>
      </c>
      <c r="U160" s="109"/>
      <c r="V160" s="612" t="str">
        <f>IF($T$131&gt;0,"xx",IF($O$131&gt;0,"xy",""))</f>
        <v/>
      </c>
      <c r="W160" s="613" t="str">
        <f t="shared" si="53"/>
        <v/>
      </c>
      <c r="X160" s="613" t="str">
        <f t="shared" si="49"/>
        <v/>
      </c>
      <c r="Y160" s="613" t="str">
        <f t="shared" si="51"/>
        <v/>
      </c>
    </row>
    <row r="161" spans="1:25" ht="13.8" hidden="1" thickBot="1">
      <c r="A161" s="196">
        <v>545100</v>
      </c>
      <c r="B161" s="197" t="s">
        <v>232</v>
      </c>
      <c r="C161" s="635" t="s">
        <v>548</v>
      </c>
      <c r="D161" s="636"/>
      <c r="E161" s="629"/>
      <c r="F161" s="638"/>
      <c r="G161" s="639">
        <f>SUM(G162:G164)</f>
        <v>43.62594</v>
      </c>
      <c r="H161" s="183">
        <v>50.54</v>
      </c>
      <c r="I161" s="632">
        <f t="shared" si="50"/>
        <v>94.165940000000006</v>
      </c>
      <c r="J161" s="633">
        <f t="shared" si="38"/>
        <v>121.23</v>
      </c>
      <c r="K161" s="634" t="s">
        <v>16</v>
      </c>
      <c r="L161" s="107"/>
      <c r="M161" s="107"/>
      <c r="N161" s="108">
        <f t="shared" si="39"/>
        <v>0</v>
      </c>
      <c r="O161" s="108">
        <f t="shared" si="40"/>
        <v>0</v>
      </c>
      <c r="P161" s="109"/>
      <c r="Q161" s="107">
        <f t="shared" si="52"/>
        <v>0</v>
      </c>
      <c r="R161" s="107">
        <f t="shared" si="52"/>
        <v>0</v>
      </c>
      <c r="S161" s="108">
        <f t="shared" si="42"/>
        <v>0</v>
      </c>
      <c r="T161" s="110">
        <f t="shared" si="43"/>
        <v>0</v>
      </c>
      <c r="U161" s="109"/>
      <c r="W161" s="613" t="str">
        <f t="shared" si="53"/>
        <v/>
      </c>
      <c r="X161" s="613" t="str">
        <f t="shared" si="49"/>
        <v/>
      </c>
      <c r="Y161" s="613" t="str">
        <f t="shared" si="51"/>
        <v/>
      </c>
    </row>
    <row r="162" spans="1:25" ht="13.8" hidden="1" thickBot="1">
      <c r="A162" s="196" t="s">
        <v>175</v>
      </c>
      <c r="B162" s="197"/>
      <c r="C162" s="675" t="s">
        <v>241</v>
      </c>
      <c r="D162" s="676"/>
      <c r="E162" s="637">
        <v>500</v>
      </c>
      <c r="F162" s="638">
        <v>8.7999999999999995E-2</v>
      </c>
      <c r="G162" s="677">
        <f>IF(E162&lt;=30,(0.48*E162+4.05)*F162,((0.48*30+4.05)+0.4*(E162-30))*F162)</f>
        <v>18.167599999999997</v>
      </c>
      <c r="H162" s="183"/>
      <c r="I162" s="632" t="str">
        <f t="shared" si="50"/>
        <v/>
      </c>
      <c r="J162" s="633">
        <f t="shared" si="38"/>
        <v>0</v>
      </c>
      <c r="K162" s="634" t="s">
        <v>975</v>
      </c>
      <c r="L162" s="678"/>
      <c r="M162" s="679"/>
      <c r="N162" s="108">
        <f t="shared" si="39"/>
        <v>0</v>
      </c>
      <c r="O162" s="108">
        <f t="shared" si="40"/>
        <v>0</v>
      </c>
      <c r="P162" s="109"/>
      <c r="Q162" s="678">
        <f t="shared" si="52"/>
        <v>0</v>
      </c>
      <c r="R162" s="679">
        <f t="shared" si="52"/>
        <v>0</v>
      </c>
      <c r="S162" s="108">
        <f t="shared" si="42"/>
        <v>0</v>
      </c>
      <c r="T162" s="110">
        <f t="shared" si="43"/>
        <v>0</v>
      </c>
      <c r="U162" s="109"/>
      <c r="V162" s="612" t="str">
        <f>IF(T161&gt;0,"xx",IF(O161&gt;0,"xy",""))</f>
        <v/>
      </c>
      <c r="W162" s="613" t="str">
        <f t="shared" si="53"/>
        <v/>
      </c>
      <c r="X162" s="613" t="str">
        <f t="shared" si="49"/>
        <v/>
      </c>
      <c r="Y162" s="613" t="str">
        <f t="shared" si="51"/>
        <v/>
      </c>
    </row>
    <row r="163" spans="1:25" ht="13.8" hidden="1" thickBot="1">
      <c r="A163" s="196" t="s">
        <v>175</v>
      </c>
      <c r="B163" s="197"/>
      <c r="C163" s="675" t="s">
        <v>242</v>
      </c>
      <c r="D163" s="676"/>
      <c r="E163" s="629">
        <v>10</v>
      </c>
      <c r="F163" s="638">
        <v>1.85</v>
      </c>
      <c r="G163" s="667">
        <f>IF(E163&lt;=30,(0.66*E163+1.38)*F163,((0.66*30+1.38)+0.55*(E163-30))*F163)</f>
        <v>14.763000000000002</v>
      </c>
      <c r="H163" s="183"/>
      <c r="I163" s="632" t="str">
        <f t="shared" si="50"/>
        <v/>
      </c>
      <c r="J163" s="633">
        <f t="shared" si="38"/>
        <v>0</v>
      </c>
      <c r="K163" s="634" t="s">
        <v>975</v>
      </c>
      <c r="L163" s="678"/>
      <c r="M163" s="679"/>
      <c r="N163" s="108">
        <f t="shared" si="39"/>
        <v>0</v>
      </c>
      <c r="O163" s="108">
        <f t="shared" si="40"/>
        <v>0</v>
      </c>
      <c r="P163" s="109"/>
      <c r="Q163" s="678">
        <f t="shared" si="52"/>
        <v>0</v>
      </c>
      <c r="R163" s="679">
        <f t="shared" si="52"/>
        <v>0</v>
      </c>
      <c r="S163" s="108">
        <f t="shared" si="42"/>
        <v>0</v>
      </c>
      <c r="T163" s="110">
        <f t="shared" si="43"/>
        <v>0</v>
      </c>
      <c r="U163" s="109"/>
      <c r="V163" s="612" t="str">
        <f>IF(T161&gt;0,"xx",IF(O161&gt;0,"xy",""))</f>
        <v/>
      </c>
      <c r="W163" s="613" t="str">
        <f t="shared" si="53"/>
        <v/>
      </c>
      <c r="X163" s="613" t="str">
        <f t="shared" si="49"/>
        <v/>
      </c>
      <c r="Y163" s="613" t="str">
        <f t="shared" si="51"/>
        <v/>
      </c>
    </row>
    <row r="164" spans="1:25" ht="13.8" hidden="1" thickBot="1">
      <c r="A164" s="196" t="s">
        <v>175</v>
      </c>
      <c r="B164" s="197"/>
      <c r="C164" s="675" t="s">
        <v>243</v>
      </c>
      <c r="D164" s="676"/>
      <c r="E164" s="629">
        <v>5</v>
      </c>
      <c r="F164" s="638">
        <v>1.762</v>
      </c>
      <c r="G164" s="680">
        <f>IF(E164&lt;=30,(0.66*E164+2.77)*F164,((0.66*30+2.77)+0.55*(E164-30))*F164)</f>
        <v>10.69534</v>
      </c>
      <c r="H164" s="183"/>
      <c r="I164" s="632" t="str">
        <f t="shared" si="50"/>
        <v/>
      </c>
      <c r="J164" s="633">
        <f t="shared" si="38"/>
        <v>0</v>
      </c>
      <c r="K164" s="634" t="s">
        <v>975</v>
      </c>
      <c r="L164" s="678"/>
      <c r="M164" s="679"/>
      <c r="N164" s="108">
        <f t="shared" si="39"/>
        <v>0</v>
      </c>
      <c r="O164" s="108">
        <f t="shared" si="40"/>
        <v>0</v>
      </c>
      <c r="P164" s="109"/>
      <c r="Q164" s="678">
        <f t="shared" si="52"/>
        <v>0</v>
      </c>
      <c r="R164" s="679">
        <f t="shared" si="52"/>
        <v>0</v>
      </c>
      <c r="S164" s="108">
        <f t="shared" si="42"/>
        <v>0</v>
      </c>
      <c r="T164" s="110">
        <f t="shared" si="43"/>
        <v>0</v>
      </c>
      <c r="U164" s="109"/>
      <c r="V164" s="612" t="str">
        <f>IF($T$131&gt;0,"xx",IF($O$131&gt;0,"xy",""))</f>
        <v/>
      </c>
      <c r="W164" s="613" t="str">
        <f t="shared" si="53"/>
        <v/>
      </c>
      <c r="X164" s="613" t="str">
        <f t="shared" si="49"/>
        <v/>
      </c>
      <c r="Y164" s="613" t="str">
        <f t="shared" si="51"/>
        <v/>
      </c>
    </row>
    <row r="165" spans="1:25" ht="13.8" hidden="1" thickBot="1">
      <c r="A165" s="196">
        <v>546100</v>
      </c>
      <c r="B165" s="197" t="s">
        <v>232</v>
      </c>
      <c r="C165" s="635" t="s">
        <v>549</v>
      </c>
      <c r="D165" s="636"/>
      <c r="E165" s="629"/>
      <c r="F165" s="638"/>
      <c r="G165" s="639">
        <f>SUM(G166:G168)</f>
        <v>47.032400000000003</v>
      </c>
      <c r="H165" s="183">
        <v>56.46</v>
      </c>
      <c r="I165" s="632">
        <f t="shared" si="50"/>
        <v>103.4924</v>
      </c>
      <c r="J165" s="633">
        <f t="shared" si="38"/>
        <v>133.24</v>
      </c>
      <c r="K165" s="634" t="s">
        <v>16</v>
      </c>
      <c r="L165" s="107"/>
      <c r="M165" s="107"/>
      <c r="N165" s="108">
        <f t="shared" si="39"/>
        <v>0</v>
      </c>
      <c r="O165" s="108">
        <f t="shared" si="40"/>
        <v>0</v>
      </c>
      <c r="P165" s="109"/>
      <c r="Q165" s="107">
        <f t="shared" si="52"/>
        <v>0</v>
      </c>
      <c r="R165" s="107">
        <f t="shared" si="52"/>
        <v>0</v>
      </c>
      <c r="S165" s="108">
        <f t="shared" si="42"/>
        <v>0</v>
      </c>
      <c r="T165" s="110">
        <f t="shared" si="43"/>
        <v>0</v>
      </c>
      <c r="U165" s="109"/>
      <c r="W165" s="613" t="str">
        <f t="shared" si="53"/>
        <v/>
      </c>
      <c r="X165" s="613" t="str">
        <f t="shared" si="49"/>
        <v/>
      </c>
      <c r="Y165" s="613" t="str">
        <f t="shared" si="51"/>
        <v/>
      </c>
    </row>
    <row r="166" spans="1:25" ht="13.8" hidden="1" thickBot="1">
      <c r="A166" s="196" t="s">
        <v>175</v>
      </c>
      <c r="B166" s="197"/>
      <c r="C166" s="675" t="s">
        <v>241</v>
      </c>
      <c r="D166" s="676"/>
      <c r="E166" s="637">
        <v>500</v>
      </c>
      <c r="F166" s="638">
        <v>0.105</v>
      </c>
      <c r="G166" s="677">
        <f>IF(E166&lt;=30,(0.48*E166+4.05)*F166,((0.48*30+4.05)+0.4*(E166-30))*F166)</f>
        <v>21.677249999999997</v>
      </c>
      <c r="H166" s="183"/>
      <c r="I166" s="632" t="str">
        <f t="shared" si="50"/>
        <v/>
      </c>
      <c r="J166" s="633">
        <f t="shared" si="38"/>
        <v>0</v>
      </c>
      <c r="K166" s="634" t="s">
        <v>975</v>
      </c>
      <c r="L166" s="678"/>
      <c r="M166" s="679"/>
      <c r="N166" s="108">
        <f t="shared" si="39"/>
        <v>0</v>
      </c>
      <c r="O166" s="108">
        <f t="shared" si="40"/>
        <v>0</v>
      </c>
      <c r="P166" s="109"/>
      <c r="Q166" s="678">
        <f t="shared" si="52"/>
        <v>0</v>
      </c>
      <c r="R166" s="679">
        <f t="shared" si="52"/>
        <v>0</v>
      </c>
      <c r="S166" s="108">
        <f t="shared" si="42"/>
        <v>0</v>
      </c>
      <c r="T166" s="110">
        <f t="shared" si="43"/>
        <v>0</v>
      </c>
      <c r="U166" s="109"/>
      <c r="V166" s="612" t="str">
        <f>IF(T165&gt;0,"xx",IF(O165&gt;0,"xy",""))</f>
        <v/>
      </c>
      <c r="W166" s="613" t="str">
        <f t="shared" si="53"/>
        <v/>
      </c>
      <c r="X166" s="613" t="str">
        <f t="shared" si="49"/>
        <v/>
      </c>
      <c r="Y166" s="613" t="str">
        <f t="shared" si="51"/>
        <v/>
      </c>
    </row>
    <row r="167" spans="1:25" ht="13.8" hidden="1" thickBot="1">
      <c r="A167" s="196" t="s">
        <v>175</v>
      </c>
      <c r="B167" s="197"/>
      <c r="C167" s="675" t="s">
        <v>242</v>
      </c>
      <c r="D167" s="676"/>
      <c r="E167" s="629">
        <v>10</v>
      </c>
      <c r="F167" s="638">
        <v>1.85</v>
      </c>
      <c r="G167" s="667">
        <f>IF(E167&lt;=30,(0.66*E167+1.38)*F167,((0.66*30+1.38)+0.55*(E167-30))*F167)</f>
        <v>14.763000000000002</v>
      </c>
      <c r="H167" s="183"/>
      <c r="I167" s="632" t="str">
        <f t="shared" si="50"/>
        <v/>
      </c>
      <c r="J167" s="633">
        <f t="shared" si="38"/>
        <v>0</v>
      </c>
      <c r="K167" s="634" t="s">
        <v>975</v>
      </c>
      <c r="L167" s="678"/>
      <c r="M167" s="679"/>
      <c r="N167" s="108">
        <f t="shared" si="39"/>
        <v>0</v>
      </c>
      <c r="O167" s="108">
        <f t="shared" si="40"/>
        <v>0</v>
      </c>
      <c r="P167" s="109"/>
      <c r="Q167" s="678">
        <f t="shared" si="52"/>
        <v>0</v>
      </c>
      <c r="R167" s="679">
        <f t="shared" si="52"/>
        <v>0</v>
      </c>
      <c r="S167" s="108">
        <f t="shared" si="42"/>
        <v>0</v>
      </c>
      <c r="T167" s="110">
        <f t="shared" si="43"/>
        <v>0</v>
      </c>
      <c r="U167" s="109"/>
      <c r="V167" s="612" t="str">
        <f>IF(T165&gt;0,"xx",IF(O165&gt;0,"xy",""))</f>
        <v/>
      </c>
      <c r="W167" s="613" t="str">
        <f t="shared" si="53"/>
        <v/>
      </c>
      <c r="X167" s="613" t="str">
        <f t="shared" si="49"/>
        <v/>
      </c>
      <c r="Y167" s="613" t="str">
        <f t="shared" si="51"/>
        <v/>
      </c>
    </row>
    <row r="168" spans="1:25" ht="13.8" hidden="1" thickBot="1">
      <c r="A168" s="196" t="s">
        <v>175</v>
      </c>
      <c r="B168" s="197"/>
      <c r="C168" s="675" t="s">
        <v>243</v>
      </c>
      <c r="D168" s="676"/>
      <c r="E168" s="629">
        <v>5</v>
      </c>
      <c r="F168" s="638">
        <v>1.7450000000000001</v>
      </c>
      <c r="G168" s="680">
        <f>IF(E168&lt;=30,(0.66*E168+2.77)*F168,((0.66*30+2.77)+0.55*(E168-30))*F168)</f>
        <v>10.592150000000002</v>
      </c>
      <c r="H168" s="183"/>
      <c r="I168" s="632" t="str">
        <f t="shared" si="50"/>
        <v/>
      </c>
      <c r="J168" s="633">
        <f t="shared" si="38"/>
        <v>0</v>
      </c>
      <c r="K168" s="634" t="s">
        <v>975</v>
      </c>
      <c r="L168" s="678"/>
      <c r="M168" s="679"/>
      <c r="N168" s="108">
        <f t="shared" si="39"/>
        <v>0</v>
      </c>
      <c r="O168" s="108">
        <f t="shared" si="40"/>
        <v>0</v>
      </c>
      <c r="P168" s="109"/>
      <c r="Q168" s="678">
        <f t="shared" si="52"/>
        <v>0</v>
      </c>
      <c r="R168" s="679">
        <f t="shared" si="52"/>
        <v>0</v>
      </c>
      <c r="S168" s="108">
        <f t="shared" si="42"/>
        <v>0</v>
      </c>
      <c r="T168" s="110">
        <f t="shared" si="43"/>
        <v>0</v>
      </c>
      <c r="U168" s="109"/>
      <c r="V168" s="612" t="str">
        <f>IF($T$131&gt;0,"xx",IF($O$131&gt;0,"xy",""))</f>
        <v/>
      </c>
      <c r="W168" s="613" t="str">
        <f t="shared" si="53"/>
        <v/>
      </c>
      <c r="X168" s="613" t="str">
        <f t="shared" si="49"/>
        <v/>
      </c>
      <c r="Y168" s="613" t="str">
        <f t="shared" si="51"/>
        <v/>
      </c>
    </row>
    <row r="169" spans="1:25" ht="13.8" hidden="1" thickBot="1">
      <c r="A169" s="196">
        <v>547100</v>
      </c>
      <c r="B169" s="197" t="s">
        <v>232</v>
      </c>
      <c r="C169" s="635" t="s">
        <v>550</v>
      </c>
      <c r="D169" s="636"/>
      <c r="E169" s="629"/>
      <c r="F169" s="638"/>
      <c r="G169" s="639">
        <f>SUM(G170:G172)</f>
        <v>50.232409999999994</v>
      </c>
      <c r="H169" s="183">
        <v>62.03</v>
      </c>
      <c r="I169" s="632">
        <f t="shared" si="50"/>
        <v>112.26240999999999</v>
      </c>
      <c r="J169" s="633">
        <f t="shared" si="38"/>
        <v>144.53</v>
      </c>
      <c r="K169" s="634" t="s">
        <v>16</v>
      </c>
      <c r="L169" s="107"/>
      <c r="M169" s="107"/>
      <c r="N169" s="108">
        <f t="shared" si="39"/>
        <v>0</v>
      </c>
      <c r="O169" s="108">
        <f t="shared" si="40"/>
        <v>0</v>
      </c>
      <c r="P169" s="109"/>
      <c r="Q169" s="107">
        <f t="shared" si="52"/>
        <v>0</v>
      </c>
      <c r="R169" s="107">
        <f t="shared" si="52"/>
        <v>0</v>
      </c>
      <c r="S169" s="108">
        <f t="shared" si="42"/>
        <v>0</v>
      </c>
      <c r="T169" s="110">
        <f t="shared" si="43"/>
        <v>0</v>
      </c>
      <c r="U169" s="109"/>
      <c r="W169" s="613" t="str">
        <f t="shared" si="53"/>
        <v/>
      </c>
      <c r="X169" s="613" t="str">
        <f t="shared" si="49"/>
        <v/>
      </c>
      <c r="Y169" s="613" t="str">
        <f t="shared" si="51"/>
        <v/>
      </c>
    </row>
    <row r="170" spans="1:25" ht="13.8" hidden="1" thickBot="1">
      <c r="A170" s="196" t="s">
        <v>175</v>
      </c>
      <c r="B170" s="197"/>
      <c r="C170" s="675" t="s">
        <v>241</v>
      </c>
      <c r="D170" s="676"/>
      <c r="E170" s="637">
        <v>500</v>
      </c>
      <c r="F170" s="638">
        <v>0.121</v>
      </c>
      <c r="G170" s="677">
        <f>IF(E170&lt;=30,(0.48*E170+4.05)*F170,((0.48*30+4.05)+0.4*(E170-30))*F170)</f>
        <v>24.980449999999998</v>
      </c>
      <c r="H170" s="183"/>
      <c r="I170" s="632" t="str">
        <f t="shared" si="50"/>
        <v/>
      </c>
      <c r="J170" s="633">
        <f t="shared" si="38"/>
        <v>0</v>
      </c>
      <c r="K170" s="634" t="s">
        <v>975</v>
      </c>
      <c r="L170" s="678"/>
      <c r="M170" s="679"/>
      <c r="N170" s="108">
        <f t="shared" si="39"/>
        <v>0</v>
      </c>
      <c r="O170" s="108">
        <f t="shared" si="40"/>
        <v>0</v>
      </c>
      <c r="P170" s="109"/>
      <c r="Q170" s="678">
        <f t="shared" si="52"/>
        <v>0</v>
      </c>
      <c r="R170" s="679">
        <f t="shared" si="52"/>
        <v>0</v>
      </c>
      <c r="S170" s="108">
        <f t="shared" si="42"/>
        <v>0</v>
      </c>
      <c r="T170" s="110">
        <f t="shared" si="43"/>
        <v>0</v>
      </c>
      <c r="U170" s="109"/>
      <c r="V170" s="612" t="str">
        <f>IF(T169&gt;0,"xx",IF(O169&gt;0,"xy",""))</f>
        <v/>
      </c>
      <c r="W170" s="613" t="str">
        <f t="shared" si="53"/>
        <v/>
      </c>
      <c r="X170" s="613" t="str">
        <f t="shared" si="49"/>
        <v/>
      </c>
      <c r="Y170" s="613" t="str">
        <f t="shared" si="51"/>
        <v/>
      </c>
    </row>
    <row r="171" spans="1:25" ht="13.8" hidden="1" thickBot="1">
      <c r="A171" s="196" t="s">
        <v>175</v>
      </c>
      <c r="B171" s="197"/>
      <c r="C171" s="675" t="s">
        <v>242</v>
      </c>
      <c r="D171" s="676"/>
      <c r="E171" s="629">
        <v>10</v>
      </c>
      <c r="F171" s="638">
        <v>1.85</v>
      </c>
      <c r="G171" s="667">
        <f>IF(E171&lt;=30,(0.66*E171+1.38)*F171,((0.66*30+1.38)+0.55*(E171-30))*F171)</f>
        <v>14.763000000000002</v>
      </c>
      <c r="H171" s="183"/>
      <c r="I171" s="632" t="str">
        <f t="shared" si="50"/>
        <v/>
      </c>
      <c r="J171" s="633">
        <f t="shared" si="38"/>
        <v>0</v>
      </c>
      <c r="K171" s="634" t="s">
        <v>975</v>
      </c>
      <c r="L171" s="678"/>
      <c r="M171" s="679"/>
      <c r="N171" s="108">
        <f t="shared" si="39"/>
        <v>0</v>
      </c>
      <c r="O171" s="108">
        <f t="shared" si="40"/>
        <v>0</v>
      </c>
      <c r="P171" s="109"/>
      <c r="Q171" s="678">
        <f t="shared" si="52"/>
        <v>0</v>
      </c>
      <c r="R171" s="679">
        <f t="shared" si="52"/>
        <v>0</v>
      </c>
      <c r="S171" s="108">
        <f t="shared" si="42"/>
        <v>0</v>
      </c>
      <c r="T171" s="110">
        <f t="shared" si="43"/>
        <v>0</v>
      </c>
      <c r="U171" s="109"/>
      <c r="V171" s="612" t="str">
        <f>IF(T169&gt;0,"xx",IF(O169&gt;0,"xy",""))</f>
        <v/>
      </c>
      <c r="W171" s="613" t="str">
        <f t="shared" si="53"/>
        <v/>
      </c>
      <c r="X171" s="613" t="str">
        <f t="shared" si="49"/>
        <v/>
      </c>
      <c r="Y171" s="613" t="str">
        <f t="shared" si="51"/>
        <v/>
      </c>
    </row>
    <row r="172" spans="1:25" ht="13.8" hidden="1" thickBot="1">
      <c r="A172" s="196" t="s">
        <v>175</v>
      </c>
      <c r="B172" s="197"/>
      <c r="C172" s="675" t="s">
        <v>243</v>
      </c>
      <c r="D172" s="676"/>
      <c r="E172" s="629">
        <v>5</v>
      </c>
      <c r="F172" s="638">
        <v>1.728</v>
      </c>
      <c r="G172" s="680">
        <f>IF(E172&lt;=30,(0.66*E172+2.77)*F172,((0.66*30+2.77)+0.55*(E172-30))*F172)</f>
        <v>10.488960000000001</v>
      </c>
      <c r="H172" s="183"/>
      <c r="I172" s="632" t="str">
        <f t="shared" si="50"/>
        <v/>
      </c>
      <c r="J172" s="633">
        <f t="shared" si="38"/>
        <v>0</v>
      </c>
      <c r="K172" s="634" t="s">
        <v>975</v>
      </c>
      <c r="L172" s="678"/>
      <c r="M172" s="679"/>
      <c r="N172" s="108">
        <f t="shared" si="39"/>
        <v>0</v>
      </c>
      <c r="O172" s="108">
        <f t="shared" si="40"/>
        <v>0</v>
      </c>
      <c r="P172" s="109"/>
      <c r="Q172" s="678">
        <f t="shared" si="52"/>
        <v>0</v>
      </c>
      <c r="R172" s="679">
        <f t="shared" si="52"/>
        <v>0</v>
      </c>
      <c r="S172" s="108">
        <f t="shared" si="42"/>
        <v>0</v>
      </c>
      <c r="T172" s="110">
        <f t="shared" si="43"/>
        <v>0</v>
      </c>
      <c r="U172" s="109"/>
      <c r="V172" s="612" t="str">
        <f>IF($T$131&gt;0,"xx",IF($O$131&gt;0,"xy",""))</f>
        <v/>
      </c>
      <c r="W172" s="613" t="str">
        <f t="shared" si="53"/>
        <v/>
      </c>
      <c r="X172" s="613" t="str">
        <f t="shared" si="49"/>
        <v/>
      </c>
      <c r="Y172" s="613" t="str">
        <f t="shared" si="51"/>
        <v/>
      </c>
    </row>
    <row r="173" spans="1:25" ht="13.8" hidden="1" thickBot="1">
      <c r="A173" s="196">
        <v>530200</v>
      </c>
      <c r="B173" s="197" t="s">
        <v>232</v>
      </c>
      <c r="C173" s="635" t="s">
        <v>244</v>
      </c>
      <c r="D173" s="636"/>
      <c r="E173" s="629">
        <v>20</v>
      </c>
      <c r="F173" s="630">
        <v>2.2000000000000002</v>
      </c>
      <c r="G173" s="671">
        <f>IF(E173&lt;=30,(0.66*E173+1.38)*F173,((0.66*30+1.38)+0.55*(E173-30))*F173)</f>
        <v>32.076000000000008</v>
      </c>
      <c r="H173" s="183">
        <v>73.100000000000009</v>
      </c>
      <c r="I173" s="632">
        <f t="shared" ref="I173" si="54">IF(ISBLANK(H173),"",SUM(G173:H173))*0.85</f>
        <v>89.399600000000007</v>
      </c>
      <c r="J173" s="633">
        <f t="shared" si="38"/>
        <v>115.09</v>
      </c>
      <c r="K173" s="634" t="s">
        <v>16</v>
      </c>
      <c r="L173" s="107"/>
      <c r="M173" s="107"/>
      <c r="N173" s="108">
        <f t="shared" si="39"/>
        <v>0</v>
      </c>
      <c r="O173" s="108">
        <f t="shared" si="40"/>
        <v>0</v>
      </c>
      <c r="P173" s="109"/>
      <c r="Q173" s="107">
        <f t="shared" si="52"/>
        <v>0</v>
      </c>
      <c r="R173" s="107">
        <f t="shared" si="52"/>
        <v>0</v>
      </c>
      <c r="S173" s="108">
        <f t="shared" si="42"/>
        <v>0</v>
      </c>
      <c r="T173" s="110">
        <f t="shared" si="43"/>
        <v>0</v>
      </c>
      <c r="U173" s="109"/>
      <c r="W173" s="613" t="str">
        <f t="shared" si="53"/>
        <v/>
      </c>
      <c r="X173" s="613" t="str">
        <f t="shared" si="49"/>
        <v/>
      </c>
      <c r="Y173" s="613" t="str">
        <f t="shared" si="51"/>
        <v/>
      </c>
    </row>
    <row r="174" spans="1:25" ht="13.8" hidden="1" thickBot="1">
      <c r="A174" s="196" t="s">
        <v>584</v>
      </c>
      <c r="B174" s="197" t="s">
        <v>588</v>
      </c>
      <c r="C174" s="635" t="s">
        <v>1039</v>
      </c>
      <c r="D174" s="636"/>
      <c r="E174" s="629">
        <v>15</v>
      </c>
      <c r="F174" s="630">
        <v>1.95</v>
      </c>
      <c r="G174" s="667">
        <f>IF(E174&lt;=30,(0.66*E174+1.38)*F174,((0.66*30+1.38)+0.55*(E174-30))*F174)</f>
        <v>21.996000000000002</v>
      </c>
      <c r="H174" s="183">
        <v>56.907692307692301</v>
      </c>
      <c r="I174" s="632">
        <f>IF(ISBLANK(H174),"",SUM(G174:H174))</f>
        <v>78.903692307692296</v>
      </c>
      <c r="J174" s="633">
        <f t="shared" si="38"/>
        <v>101.58</v>
      </c>
      <c r="K174" s="634" t="s">
        <v>16</v>
      </c>
      <c r="L174" s="107"/>
      <c r="M174" s="107"/>
      <c r="N174" s="108">
        <f t="shared" si="39"/>
        <v>0</v>
      </c>
      <c r="O174" s="108">
        <f t="shared" si="40"/>
        <v>0</v>
      </c>
      <c r="P174" s="109"/>
      <c r="Q174" s="107">
        <f t="shared" si="52"/>
        <v>0</v>
      </c>
      <c r="R174" s="107">
        <f t="shared" si="52"/>
        <v>0</v>
      </c>
      <c r="S174" s="108">
        <f t="shared" si="42"/>
        <v>0</v>
      </c>
      <c r="T174" s="110">
        <f t="shared" si="43"/>
        <v>0</v>
      </c>
      <c r="U174" s="109"/>
      <c r="W174" s="613" t="str">
        <f t="shared" si="53"/>
        <v/>
      </c>
      <c r="X174" s="613" t="str">
        <f t="shared" si="49"/>
        <v/>
      </c>
      <c r="Y174" s="613" t="str">
        <f t="shared" si="51"/>
        <v/>
      </c>
    </row>
    <row r="175" spans="1:25" ht="13.8" hidden="1" thickBot="1">
      <c r="A175" s="196" t="s">
        <v>585</v>
      </c>
      <c r="B175" s="197" t="s">
        <v>588</v>
      </c>
      <c r="C175" s="635" t="s">
        <v>1040</v>
      </c>
      <c r="D175" s="636"/>
      <c r="E175" s="629">
        <v>15</v>
      </c>
      <c r="F175" s="630">
        <v>2.1</v>
      </c>
      <c r="G175" s="667">
        <f>IF(E175&lt;=30,(0.66*E175+1.38)*F175,((0.66*30+1.38)+0.55*(E175-30))*F175)</f>
        <v>23.688000000000002</v>
      </c>
      <c r="H175" s="183">
        <v>61.99384615384615</v>
      </c>
      <c r="I175" s="632">
        <f>IF(ISBLANK(H175),"",SUM(G175:H175))</f>
        <v>85.681846153846152</v>
      </c>
      <c r="J175" s="633">
        <f t="shared" si="38"/>
        <v>110.31</v>
      </c>
      <c r="K175" s="634" t="s">
        <v>16</v>
      </c>
      <c r="L175" s="107"/>
      <c r="M175" s="107"/>
      <c r="N175" s="108">
        <f t="shared" si="39"/>
        <v>0</v>
      </c>
      <c r="O175" s="108">
        <f t="shared" si="40"/>
        <v>0</v>
      </c>
      <c r="P175" s="109"/>
      <c r="Q175" s="107">
        <f t="shared" si="52"/>
        <v>0</v>
      </c>
      <c r="R175" s="107">
        <f t="shared" si="52"/>
        <v>0</v>
      </c>
      <c r="S175" s="108">
        <f t="shared" si="42"/>
        <v>0</v>
      </c>
      <c r="T175" s="110">
        <f t="shared" si="43"/>
        <v>0</v>
      </c>
      <c r="U175" s="109"/>
      <c r="W175" s="613" t="str">
        <f t="shared" si="53"/>
        <v/>
      </c>
      <c r="X175" s="613" t="str">
        <f t="shared" si="49"/>
        <v/>
      </c>
      <c r="Y175" s="613" t="str">
        <f t="shared" si="51"/>
        <v/>
      </c>
    </row>
    <row r="176" spans="1:25" ht="13.8" hidden="1" thickBot="1">
      <c r="A176" s="196">
        <v>530200</v>
      </c>
      <c r="B176" s="197" t="s">
        <v>232</v>
      </c>
      <c r="C176" s="635" t="s">
        <v>587</v>
      </c>
      <c r="D176" s="636"/>
      <c r="E176" s="629">
        <v>20</v>
      </c>
      <c r="F176" s="630">
        <v>2.2000000000000002</v>
      </c>
      <c r="G176" s="671">
        <f>IF(E176&lt;=30,(0.66*E176+1.38)*F176,((0.66*30+1.38)+0.55*(E176-30))*F176)</f>
        <v>32.076000000000008</v>
      </c>
      <c r="H176" s="183">
        <v>73.100000000000009</v>
      </c>
      <c r="I176" s="632">
        <f t="shared" ref="I176" si="55">IF(ISBLANK(H176),"",SUM(G176:H176))*0.85</f>
        <v>89.399600000000007</v>
      </c>
      <c r="J176" s="633">
        <f t="shared" si="38"/>
        <v>115.09</v>
      </c>
      <c r="K176" s="634" t="s">
        <v>16</v>
      </c>
      <c r="L176" s="107"/>
      <c r="M176" s="107"/>
      <c r="N176" s="108">
        <f t="shared" si="39"/>
        <v>0</v>
      </c>
      <c r="O176" s="108">
        <f t="shared" si="40"/>
        <v>0</v>
      </c>
      <c r="P176" s="109"/>
      <c r="Q176" s="107">
        <f t="shared" si="52"/>
        <v>0</v>
      </c>
      <c r="R176" s="107">
        <f t="shared" si="52"/>
        <v>0</v>
      </c>
      <c r="S176" s="108">
        <f t="shared" si="42"/>
        <v>0</v>
      </c>
      <c r="T176" s="110">
        <f t="shared" si="43"/>
        <v>0</v>
      </c>
      <c r="U176" s="109"/>
      <c r="W176" s="613" t="str">
        <f t="shared" si="53"/>
        <v/>
      </c>
      <c r="X176" s="613" t="str">
        <f t="shared" si="49"/>
        <v/>
      </c>
      <c r="Y176" s="613" t="str">
        <f t="shared" si="51"/>
        <v/>
      </c>
    </row>
    <row r="177" spans="1:25" ht="13.8" hidden="1" thickBot="1">
      <c r="A177" s="196">
        <v>516200</v>
      </c>
      <c r="B177" s="197" t="s">
        <v>232</v>
      </c>
      <c r="C177" s="635" t="s">
        <v>257</v>
      </c>
      <c r="D177" s="636"/>
      <c r="E177" s="629">
        <v>20</v>
      </c>
      <c r="F177" s="630">
        <v>1.95</v>
      </c>
      <c r="G177" s="667">
        <f>IF(E177&lt;=30,(0.66*E177+1.38)*F177,((0.66*30+1.38)+0.55*(E177-30))*F177)</f>
        <v>28.431000000000004</v>
      </c>
      <c r="H177" s="183">
        <v>65.33</v>
      </c>
      <c r="I177" s="632">
        <f>IF(ISBLANK(H177),"",SUM(G177:H177))*0.85</f>
        <v>79.696849999999998</v>
      </c>
      <c r="J177" s="633">
        <f t="shared" si="38"/>
        <v>102.6</v>
      </c>
      <c r="K177" s="634" t="s">
        <v>16</v>
      </c>
      <c r="L177" s="107"/>
      <c r="M177" s="107"/>
      <c r="N177" s="108">
        <f t="shared" si="39"/>
        <v>0</v>
      </c>
      <c r="O177" s="108">
        <f t="shared" si="40"/>
        <v>0</v>
      </c>
      <c r="P177" s="109"/>
      <c r="Q177" s="107">
        <f t="shared" ref="Q177:R278" si="56">L177</f>
        <v>0</v>
      </c>
      <c r="R177" s="107">
        <f t="shared" si="56"/>
        <v>0</v>
      </c>
      <c r="S177" s="108">
        <f t="shared" si="42"/>
        <v>0</v>
      </c>
      <c r="T177" s="110">
        <f t="shared" si="43"/>
        <v>0</v>
      </c>
      <c r="U177" s="109"/>
      <c r="W177" s="613" t="str">
        <f t="shared" si="53"/>
        <v/>
      </c>
      <c r="X177" s="613" t="str">
        <f t="shared" si="49"/>
        <v/>
      </c>
      <c r="Y177" s="613" t="str">
        <f t="shared" si="51"/>
        <v/>
      </c>
    </row>
    <row r="178" spans="1:25" ht="13.8" hidden="1" thickBot="1">
      <c r="A178" s="196">
        <v>531000</v>
      </c>
      <c r="B178" s="197" t="s">
        <v>232</v>
      </c>
      <c r="C178" s="635" t="s">
        <v>245</v>
      </c>
      <c r="D178" s="636"/>
      <c r="E178" s="629">
        <v>20</v>
      </c>
      <c r="F178" s="638">
        <v>2.4</v>
      </c>
      <c r="G178" s="677">
        <f>IF(E178&lt;=30,(0.66*E178+2.77)*F178,((0.66*30+2.77)+0.55*(E178-30))*F178)</f>
        <v>38.328000000000003</v>
      </c>
      <c r="H178" s="183">
        <v>96.02</v>
      </c>
      <c r="I178" s="632">
        <f>IF(ISBLANK(H178),"",SUM(G178:H178))*0.85</f>
        <v>114.19580000000001</v>
      </c>
      <c r="J178" s="633">
        <f t="shared" ref="J178:J189" si="57">IF(ISBLANK(H178),0,ROUND(I178*(1+$E$10)*(1+$E$11*D178),2))</f>
        <v>147.02000000000001</v>
      </c>
      <c r="K178" s="634" t="s">
        <v>16</v>
      </c>
      <c r="L178" s="107"/>
      <c r="M178" s="107"/>
      <c r="N178" s="108">
        <f t="shared" ref="N178:N279" si="58">IF(ISBLANK(L178),0,ROUND(J178*L178,2))</f>
        <v>0</v>
      </c>
      <c r="O178" s="108">
        <f t="shared" ref="O178:O279" si="59">IF(ISBLANK(M178),0,ROUND(L178*M178,2))</f>
        <v>0</v>
      </c>
      <c r="P178" s="109"/>
      <c r="Q178" s="107">
        <f t="shared" si="56"/>
        <v>0</v>
      </c>
      <c r="R178" s="107">
        <f t="shared" si="56"/>
        <v>0</v>
      </c>
      <c r="S178" s="108">
        <f t="shared" ref="S178:S279" si="60">IF(ISBLANK(Q178),0,ROUND(J178*Q178,2))</f>
        <v>0</v>
      </c>
      <c r="T178" s="110">
        <f t="shared" ref="T178:T189" si="61">IF(ISBLANK(Q178),0,ROUND(Q178*R178,2))</f>
        <v>0</v>
      </c>
      <c r="U178" s="109"/>
      <c r="W178" s="613" t="str">
        <f t="shared" si="53"/>
        <v/>
      </c>
      <c r="X178" s="613" t="str">
        <f t="shared" si="49"/>
        <v/>
      </c>
      <c r="Y178" s="613" t="str">
        <f t="shared" si="51"/>
        <v/>
      </c>
    </row>
    <row r="179" spans="1:25" ht="13.8" hidden="1" thickBot="1">
      <c r="A179" s="196">
        <v>531120</v>
      </c>
      <c r="B179" s="197" t="s">
        <v>232</v>
      </c>
      <c r="C179" s="635" t="s">
        <v>251</v>
      </c>
      <c r="D179" s="636"/>
      <c r="E179" s="629"/>
      <c r="F179" s="638"/>
      <c r="G179" s="639">
        <f>SUM(G180:G182)</f>
        <v>58.147199999999998</v>
      </c>
      <c r="H179" s="183">
        <v>132.17000000000002</v>
      </c>
      <c r="I179" s="632">
        <f>IF(ISBLANK(H179),"",SUM(G179:H179))*0.9</f>
        <v>171.28548000000001</v>
      </c>
      <c r="J179" s="633">
        <f t="shared" si="57"/>
        <v>220.51</v>
      </c>
      <c r="K179" s="634" t="s">
        <v>16</v>
      </c>
      <c r="L179" s="107"/>
      <c r="M179" s="107"/>
      <c r="N179" s="108">
        <f t="shared" si="58"/>
        <v>0</v>
      </c>
      <c r="O179" s="108">
        <f t="shared" si="59"/>
        <v>0</v>
      </c>
      <c r="P179" s="109"/>
      <c r="Q179" s="107">
        <f t="shared" si="56"/>
        <v>0</v>
      </c>
      <c r="R179" s="107">
        <f t="shared" si="56"/>
        <v>0</v>
      </c>
      <c r="S179" s="108">
        <f t="shared" si="60"/>
        <v>0</v>
      </c>
      <c r="T179" s="110">
        <f t="shared" si="61"/>
        <v>0</v>
      </c>
      <c r="U179" s="109"/>
      <c r="W179" s="613" t="str">
        <f t="shared" si="53"/>
        <v/>
      </c>
      <c r="X179" s="613" t="str">
        <f t="shared" si="49"/>
        <v/>
      </c>
      <c r="Y179" s="613" t="str">
        <f t="shared" si="51"/>
        <v/>
      </c>
    </row>
    <row r="180" spans="1:25" ht="13.8" hidden="1" thickBot="1">
      <c r="A180" s="196" t="s">
        <v>175</v>
      </c>
      <c r="B180" s="197"/>
      <c r="C180" s="675" t="s">
        <v>241</v>
      </c>
      <c r="D180" s="676"/>
      <c r="E180" s="637">
        <v>500</v>
      </c>
      <c r="F180" s="638">
        <v>9.6000000000000002E-2</v>
      </c>
      <c r="G180" s="677">
        <f>IF(E180&lt;=30,(0.48*E180+4.05)*F180,((0.48*30+4.05)+0.4*(E180-30))*F180)</f>
        <v>19.819199999999999</v>
      </c>
      <c r="H180" s="183"/>
      <c r="I180" s="632" t="str">
        <f t="shared" ref="I180:I182" si="62">IF(ISBLANK(H180),"",SUM(G180:H180))</f>
        <v/>
      </c>
      <c r="J180" s="633">
        <f t="shared" si="57"/>
        <v>0</v>
      </c>
      <c r="K180" s="634" t="s">
        <v>975</v>
      </c>
      <c r="L180" s="678"/>
      <c r="M180" s="679"/>
      <c r="N180" s="108">
        <f t="shared" si="58"/>
        <v>0</v>
      </c>
      <c r="O180" s="108">
        <f t="shared" si="59"/>
        <v>0</v>
      </c>
      <c r="P180" s="109"/>
      <c r="Q180" s="678">
        <f t="shared" si="56"/>
        <v>0</v>
      </c>
      <c r="R180" s="679">
        <f t="shared" si="56"/>
        <v>0</v>
      </c>
      <c r="S180" s="108">
        <f t="shared" si="60"/>
        <v>0</v>
      </c>
      <c r="T180" s="110">
        <f t="shared" si="61"/>
        <v>0</v>
      </c>
      <c r="U180" s="109"/>
      <c r="V180" s="612" t="str">
        <f>IF(T179&gt;0,"xx",IF(O179&gt;0,"xy",""))</f>
        <v/>
      </c>
      <c r="W180" s="613" t="str">
        <f t="shared" si="53"/>
        <v/>
      </c>
      <c r="X180" s="613" t="str">
        <f t="shared" si="49"/>
        <v/>
      </c>
      <c r="Y180" s="613" t="str">
        <f t="shared" si="51"/>
        <v/>
      </c>
    </row>
    <row r="181" spans="1:25" ht="13.8" hidden="1" thickBot="1">
      <c r="A181" s="196" t="s">
        <v>175</v>
      </c>
      <c r="B181" s="197"/>
      <c r="C181" s="675" t="s">
        <v>252</v>
      </c>
      <c r="D181" s="676"/>
      <c r="E181" s="629"/>
      <c r="F181" s="638">
        <v>2.4</v>
      </c>
      <c r="G181" s="680">
        <f>IF(E181=0,0,IF(E181&lt;=30,(0.66*E181+1.38)*F181,((0.66*30+1.38)+0.55*(E181-30))*F181))</f>
        <v>0</v>
      </c>
      <c r="H181" s="183"/>
      <c r="I181" s="632" t="str">
        <f t="shared" si="62"/>
        <v/>
      </c>
      <c r="J181" s="633">
        <f t="shared" si="57"/>
        <v>0</v>
      </c>
      <c r="K181" s="634" t="s">
        <v>975</v>
      </c>
      <c r="L181" s="678"/>
      <c r="M181" s="679"/>
      <c r="N181" s="108">
        <f t="shared" si="58"/>
        <v>0</v>
      </c>
      <c r="O181" s="108">
        <f t="shared" si="59"/>
        <v>0</v>
      </c>
      <c r="P181" s="109"/>
      <c r="Q181" s="678">
        <f t="shared" si="56"/>
        <v>0</v>
      </c>
      <c r="R181" s="679">
        <f t="shared" si="56"/>
        <v>0</v>
      </c>
      <c r="S181" s="108">
        <f t="shared" si="60"/>
        <v>0</v>
      </c>
      <c r="T181" s="110">
        <f t="shared" si="61"/>
        <v>0</v>
      </c>
      <c r="U181" s="109"/>
      <c r="V181" s="612" t="str">
        <f>IF(T179&gt;0,"xx",IF(O179&gt;0,"xy",""))</f>
        <v/>
      </c>
      <c r="W181" s="613" t="str">
        <f t="shared" si="53"/>
        <v/>
      </c>
      <c r="X181" s="613" t="str">
        <f t="shared" si="49"/>
        <v/>
      </c>
      <c r="Y181" s="613" t="str">
        <f t="shared" si="51"/>
        <v/>
      </c>
    </row>
    <row r="182" spans="1:25" ht="13.8" hidden="1" thickBot="1">
      <c r="A182" s="196" t="s">
        <v>175</v>
      </c>
      <c r="B182" s="197"/>
      <c r="C182" s="675" t="s">
        <v>253</v>
      </c>
      <c r="D182" s="676"/>
      <c r="E182" s="629">
        <v>20</v>
      </c>
      <c r="F182" s="638">
        <v>2.4</v>
      </c>
      <c r="G182" s="680">
        <f>IF(E182&lt;=30,(0.66*E182+2.77)*F182,((0.66*30+2.77)+0.55*(E182-30))*F182)</f>
        <v>38.328000000000003</v>
      </c>
      <c r="H182" s="183"/>
      <c r="I182" s="632" t="str">
        <f t="shared" si="62"/>
        <v/>
      </c>
      <c r="J182" s="633">
        <f t="shared" si="57"/>
        <v>0</v>
      </c>
      <c r="K182" s="634" t="s">
        <v>975</v>
      </c>
      <c r="L182" s="678"/>
      <c r="M182" s="679"/>
      <c r="N182" s="108">
        <f t="shared" si="58"/>
        <v>0</v>
      </c>
      <c r="O182" s="108">
        <f t="shared" si="59"/>
        <v>0</v>
      </c>
      <c r="P182" s="109"/>
      <c r="Q182" s="678">
        <f t="shared" si="56"/>
        <v>0</v>
      </c>
      <c r="R182" s="679">
        <f t="shared" si="56"/>
        <v>0</v>
      </c>
      <c r="S182" s="108">
        <f t="shared" si="60"/>
        <v>0</v>
      </c>
      <c r="T182" s="110">
        <f t="shared" si="61"/>
        <v>0</v>
      </c>
      <c r="U182" s="109"/>
      <c r="V182" s="612" t="str">
        <f>IF($T$131&gt;0,"xx",IF($O$131&gt;0,"xy",""))</f>
        <v/>
      </c>
      <c r="W182" s="613" t="str">
        <f t="shared" si="53"/>
        <v/>
      </c>
      <c r="X182" s="613" t="str">
        <f t="shared" si="49"/>
        <v/>
      </c>
      <c r="Y182" s="613" t="str">
        <f t="shared" si="51"/>
        <v/>
      </c>
    </row>
    <row r="183" spans="1:25" ht="13.8" hidden="1" thickBot="1">
      <c r="A183" s="196">
        <v>531350</v>
      </c>
      <c r="B183" s="197" t="s">
        <v>232</v>
      </c>
      <c r="C183" s="635" t="s">
        <v>246</v>
      </c>
      <c r="D183" s="636"/>
      <c r="E183" s="629"/>
      <c r="F183" s="630"/>
      <c r="G183" s="631">
        <f>SUM(G184:G185)</f>
        <v>29.597400000000007</v>
      </c>
      <c r="H183" s="183">
        <v>77.53</v>
      </c>
      <c r="I183" s="632">
        <f>IF(ISBLANK(H183),"",SUM(G183:H183))*0.9</f>
        <v>96.414660000000012</v>
      </c>
      <c r="J183" s="633">
        <f t="shared" si="57"/>
        <v>124.12</v>
      </c>
      <c r="K183" s="634" t="s">
        <v>16</v>
      </c>
      <c r="L183" s="107"/>
      <c r="M183" s="107"/>
      <c r="N183" s="108">
        <f t="shared" si="58"/>
        <v>0</v>
      </c>
      <c r="O183" s="108">
        <f t="shared" si="59"/>
        <v>0</v>
      </c>
      <c r="P183" s="109"/>
      <c r="Q183" s="107">
        <f t="shared" si="56"/>
        <v>0</v>
      </c>
      <c r="R183" s="107">
        <f t="shared" si="56"/>
        <v>0</v>
      </c>
      <c r="S183" s="108">
        <f t="shared" si="60"/>
        <v>0</v>
      </c>
      <c r="T183" s="110">
        <f t="shared" si="61"/>
        <v>0</v>
      </c>
      <c r="U183" s="109"/>
      <c r="W183" s="613" t="str">
        <f t="shared" si="53"/>
        <v/>
      </c>
      <c r="X183" s="613" t="str">
        <f t="shared" si="49"/>
        <v/>
      </c>
      <c r="Y183" s="613" t="str">
        <f t="shared" si="51"/>
        <v/>
      </c>
    </row>
    <row r="184" spans="1:25" ht="13.8" hidden="1" thickBot="1">
      <c r="A184" s="196" t="s">
        <v>175</v>
      </c>
      <c r="B184" s="197"/>
      <c r="C184" s="675" t="s">
        <v>247</v>
      </c>
      <c r="D184" s="676"/>
      <c r="E184" s="629">
        <v>20</v>
      </c>
      <c r="F184" s="630">
        <v>1.35</v>
      </c>
      <c r="G184" s="667">
        <f>IF(E184&lt;=30,(0.66*E184+1.38)*F184,((0.66*30+1.38)+0.55*(E184-30))*F184)</f>
        <v>19.683000000000003</v>
      </c>
      <c r="H184" s="183"/>
      <c r="I184" s="632"/>
      <c r="J184" s="633">
        <f t="shared" si="57"/>
        <v>0</v>
      </c>
      <c r="K184" s="634" t="s">
        <v>975</v>
      </c>
      <c r="L184" s="678"/>
      <c r="M184" s="679"/>
      <c r="N184" s="108">
        <f t="shared" si="58"/>
        <v>0</v>
      </c>
      <c r="O184" s="108">
        <f t="shared" si="59"/>
        <v>0</v>
      </c>
      <c r="P184" s="109"/>
      <c r="Q184" s="678">
        <f t="shared" si="56"/>
        <v>0</v>
      </c>
      <c r="R184" s="679">
        <f t="shared" si="56"/>
        <v>0</v>
      </c>
      <c r="S184" s="108">
        <f t="shared" si="60"/>
        <v>0</v>
      </c>
      <c r="T184" s="110">
        <f t="shared" si="61"/>
        <v>0</v>
      </c>
      <c r="U184" s="109"/>
      <c r="V184" s="612" t="str">
        <f>IF(T183&gt;0,"xx",IF(O183&gt;0,"xy",""))</f>
        <v/>
      </c>
      <c r="W184" s="613" t="str">
        <f t="shared" si="53"/>
        <v/>
      </c>
      <c r="X184" s="613" t="str">
        <f t="shared" si="49"/>
        <v/>
      </c>
      <c r="Y184" s="613" t="str">
        <f t="shared" si="51"/>
        <v/>
      </c>
    </row>
    <row r="185" spans="1:25" ht="13.8" hidden="1" thickBot="1">
      <c r="A185" s="196" t="s">
        <v>175</v>
      </c>
      <c r="B185" s="197"/>
      <c r="C185" s="675" t="s">
        <v>248</v>
      </c>
      <c r="D185" s="676"/>
      <c r="E185" s="629">
        <v>20</v>
      </c>
      <c r="F185" s="630">
        <v>0.68</v>
      </c>
      <c r="G185" s="671">
        <f>IF(E185&lt;=30,(0.66*E185+1.38)*F185,((0.66*30+1.38)+0.55*(E185-30))*F185)</f>
        <v>9.9144000000000023</v>
      </c>
      <c r="H185" s="183"/>
      <c r="I185" s="632"/>
      <c r="J185" s="633">
        <f t="shared" si="57"/>
        <v>0</v>
      </c>
      <c r="K185" s="634" t="s">
        <v>975</v>
      </c>
      <c r="L185" s="678"/>
      <c r="M185" s="679"/>
      <c r="N185" s="108">
        <f t="shared" si="58"/>
        <v>0</v>
      </c>
      <c r="O185" s="108">
        <f t="shared" si="59"/>
        <v>0</v>
      </c>
      <c r="P185" s="109"/>
      <c r="Q185" s="678">
        <f t="shared" si="56"/>
        <v>0</v>
      </c>
      <c r="R185" s="679">
        <f t="shared" si="56"/>
        <v>0</v>
      </c>
      <c r="S185" s="108">
        <f t="shared" si="60"/>
        <v>0</v>
      </c>
      <c r="T185" s="110">
        <f t="shared" si="61"/>
        <v>0</v>
      </c>
      <c r="U185" s="109"/>
      <c r="V185" s="612" t="str">
        <f>IF(T183&gt;0,"xx",IF(O183&gt;0,"xy",""))</f>
        <v/>
      </c>
      <c r="W185" s="613" t="str">
        <f t="shared" si="53"/>
        <v/>
      </c>
      <c r="X185" s="613" t="str">
        <f t="shared" si="49"/>
        <v/>
      </c>
      <c r="Y185" s="613" t="str">
        <f t="shared" si="51"/>
        <v/>
      </c>
    </row>
    <row r="186" spans="1:25" ht="13.8" hidden="1" thickBot="1">
      <c r="A186" s="196">
        <v>531300</v>
      </c>
      <c r="B186" s="197" t="s">
        <v>232</v>
      </c>
      <c r="C186" s="635" t="s">
        <v>249</v>
      </c>
      <c r="D186" s="636"/>
      <c r="E186" s="629"/>
      <c r="F186" s="630"/>
      <c r="G186" s="631">
        <f>SUM(G187:G188)</f>
        <v>29.597400000000007</v>
      </c>
      <c r="H186" s="183">
        <v>79.37</v>
      </c>
      <c r="I186" s="632">
        <f>IF(ISBLANK(H186),"",SUM(G186:H186))*0.9</f>
        <v>98.070660000000018</v>
      </c>
      <c r="J186" s="633">
        <f t="shared" si="57"/>
        <v>126.26</v>
      </c>
      <c r="K186" s="634" t="s">
        <v>16</v>
      </c>
      <c r="L186" s="107"/>
      <c r="M186" s="107"/>
      <c r="N186" s="108">
        <f t="shared" si="58"/>
        <v>0</v>
      </c>
      <c r="O186" s="108">
        <f t="shared" si="59"/>
        <v>0</v>
      </c>
      <c r="P186" s="109"/>
      <c r="Q186" s="107">
        <f t="shared" si="56"/>
        <v>0</v>
      </c>
      <c r="R186" s="107">
        <f t="shared" si="56"/>
        <v>0</v>
      </c>
      <c r="S186" s="108">
        <f t="shared" si="60"/>
        <v>0</v>
      </c>
      <c r="T186" s="110">
        <f t="shared" si="61"/>
        <v>0</v>
      </c>
      <c r="U186" s="109"/>
      <c r="W186" s="613" t="str">
        <f t="shared" si="53"/>
        <v/>
      </c>
      <c r="X186" s="613" t="str">
        <f t="shared" si="49"/>
        <v/>
      </c>
      <c r="Y186" s="613" t="str">
        <f t="shared" si="51"/>
        <v/>
      </c>
    </row>
    <row r="187" spans="1:25" ht="13.8" hidden="1" thickBot="1">
      <c r="A187" s="196" t="s">
        <v>175</v>
      </c>
      <c r="B187" s="197"/>
      <c r="C187" s="675" t="s">
        <v>247</v>
      </c>
      <c r="D187" s="676"/>
      <c r="E187" s="629">
        <v>20</v>
      </c>
      <c r="F187" s="630">
        <v>1.35</v>
      </c>
      <c r="G187" s="667">
        <f>IF(E187&lt;=30,(0.66*E187+1.38)*F187,((0.66*30+1.38)+0.55*(E187-30))*F187)</f>
        <v>19.683000000000003</v>
      </c>
      <c r="H187" s="183"/>
      <c r="I187" s="632"/>
      <c r="J187" s="633">
        <f t="shared" si="57"/>
        <v>0</v>
      </c>
      <c r="K187" s="634" t="s">
        <v>975</v>
      </c>
      <c r="L187" s="678"/>
      <c r="M187" s="679"/>
      <c r="N187" s="108">
        <f t="shared" si="58"/>
        <v>0</v>
      </c>
      <c r="O187" s="108">
        <f t="shared" si="59"/>
        <v>0</v>
      </c>
      <c r="P187" s="109"/>
      <c r="Q187" s="678">
        <f t="shared" si="56"/>
        <v>0</v>
      </c>
      <c r="R187" s="679">
        <f t="shared" si="56"/>
        <v>0</v>
      </c>
      <c r="S187" s="108">
        <f t="shared" si="60"/>
        <v>0</v>
      </c>
      <c r="T187" s="110">
        <f t="shared" si="61"/>
        <v>0</v>
      </c>
      <c r="U187" s="109"/>
      <c r="V187" s="612" t="str">
        <f>IF(T186&gt;0,"xx",IF(O186&gt;0,"xy",""))</f>
        <v/>
      </c>
      <c r="W187" s="613" t="str">
        <f t="shared" si="53"/>
        <v/>
      </c>
      <c r="X187" s="613" t="str">
        <f t="shared" si="49"/>
        <v/>
      </c>
      <c r="Y187" s="613" t="str">
        <f t="shared" si="51"/>
        <v/>
      </c>
    </row>
    <row r="188" spans="1:25" ht="13.8" hidden="1" thickBot="1">
      <c r="A188" s="196" t="s">
        <v>175</v>
      </c>
      <c r="B188" s="197"/>
      <c r="C188" s="675" t="s">
        <v>248</v>
      </c>
      <c r="D188" s="676"/>
      <c r="E188" s="629">
        <v>20</v>
      </c>
      <c r="F188" s="630">
        <v>0.68</v>
      </c>
      <c r="G188" s="671">
        <f>IF(E188&lt;=30,(0.66*E188+1.38)*F188,((0.66*30+1.38)+0.55*(E188-30))*F188)</f>
        <v>9.9144000000000023</v>
      </c>
      <c r="H188" s="183"/>
      <c r="I188" s="632"/>
      <c r="J188" s="633">
        <f t="shared" si="57"/>
        <v>0</v>
      </c>
      <c r="K188" s="634" t="s">
        <v>975</v>
      </c>
      <c r="L188" s="678"/>
      <c r="M188" s="679"/>
      <c r="N188" s="108">
        <f t="shared" si="58"/>
        <v>0</v>
      </c>
      <c r="O188" s="108">
        <f t="shared" si="59"/>
        <v>0</v>
      </c>
      <c r="P188" s="109"/>
      <c r="Q188" s="678">
        <f t="shared" si="56"/>
        <v>0</v>
      </c>
      <c r="R188" s="679">
        <f t="shared" si="56"/>
        <v>0</v>
      </c>
      <c r="S188" s="108">
        <f t="shared" si="60"/>
        <v>0</v>
      </c>
      <c r="T188" s="110">
        <f t="shared" si="61"/>
        <v>0</v>
      </c>
      <c r="U188" s="109"/>
      <c r="V188" s="612" t="str">
        <f>IF(T186&gt;0,"xx",IF(O186&gt;0,"xy",""))</f>
        <v/>
      </c>
      <c r="W188" s="613" t="str">
        <f t="shared" si="53"/>
        <v/>
      </c>
      <c r="X188" s="613" t="str">
        <f t="shared" si="49"/>
        <v/>
      </c>
      <c r="Y188" s="613" t="str">
        <f t="shared" si="51"/>
        <v/>
      </c>
    </row>
    <row r="189" spans="1:25" ht="13.8" hidden="1" thickBot="1">
      <c r="A189" s="196">
        <v>532000</v>
      </c>
      <c r="B189" s="197"/>
      <c r="C189" s="635" t="s">
        <v>250</v>
      </c>
      <c r="D189" s="636"/>
      <c r="E189" s="637">
        <v>20</v>
      </c>
      <c r="F189" s="638">
        <v>2.2000000000000002</v>
      </c>
      <c r="G189" s="671">
        <f>IF(E189&lt;=30,(0.66*E189+1.38)*F189,((0.66*30+1.38)+0.55*(E189-30))*F189)</f>
        <v>32.076000000000008</v>
      </c>
      <c r="H189" s="183">
        <v>89.399999999999991</v>
      </c>
      <c r="I189" s="632">
        <f>IF(ISBLANK(H189),"",SUM(G189:H189))*0.9</f>
        <v>109.3284</v>
      </c>
      <c r="J189" s="633">
        <f t="shared" si="57"/>
        <v>140.75</v>
      </c>
      <c r="K189" s="634" t="s">
        <v>16</v>
      </c>
      <c r="L189" s="641"/>
      <c r="M189" s="641"/>
      <c r="N189" s="108">
        <f t="shared" si="58"/>
        <v>0</v>
      </c>
      <c r="O189" s="110">
        <f t="shared" si="59"/>
        <v>0</v>
      </c>
      <c r="P189" s="109"/>
      <c r="Q189" s="640">
        <f t="shared" si="56"/>
        <v>0</v>
      </c>
      <c r="R189" s="641">
        <f t="shared" si="56"/>
        <v>0</v>
      </c>
      <c r="S189" s="108">
        <f t="shared" si="60"/>
        <v>0</v>
      </c>
      <c r="T189" s="110">
        <f t="shared" si="61"/>
        <v>0</v>
      </c>
      <c r="U189" s="109"/>
      <c r="W189" s="613" t="str">
        <f t="shared" si="53"/>
        <v/>
      </c>
      <c r="X189" s="613" t="str">
        <f t="shared" si="49"/>
        <v/>
      </c>
      <c r="Y189" s="613" t="str">
        <f t="shared" si="51"/>
        <v/>
      </c>
    </row>
    <row r="190" spans="1:25" ht="13.8" hidden="1" thickBot="1">
      <c r="A190" s="643" t="s">
        <v>207</v>
      </c>
      <c r="B190" s="644"/>
      <c r="C190" s="645" t="s">
        <v>564</v>
      </c>
      <c r="D190" s="646"/>
      <c r="E190" s="795"/>
      <c r="F190" s="796"/>
      <c r="G190" s="797"/>
      <c r="H190" s="798"/>
      <c r="I190" s="798"/>
      <c r="J190" s="798"/>
      <c r="K190" s="799" t="s">
        <v>975</v>
      </c>
      <c r="L190" s="647"/>
      <c r="M190" s="648"/>
      <c r="N190" s="648"/>
      <c r="O190" s="649"/>
      <c r="P190" s="109"/>
      <c r="Q190" s="647"/>
      <c r="R190" s="648"/>
      <c r="S190" s="648"/>
      <c r="T190" s="649"/>
      <c r="U190" s="109"/>
      <c r="V190" s="612" t="str">
        <f>IF(OR(SUM(O191:O215)&gt;0,SUM(T191:T215)&gt;0),"y","")</f>
        <v/>
      </c>
      <c r="W190" s="613" t="str">
        <f t="shared" si="53"/>
        <v/>
      </c>
      <c r="X190" s="613" t="str">
        <f t="shared" si="49"/>
        <v/>
      </c>
      <c r="Y190" s="613" t="str">
        <f t="shared" si="51"/>
        <v/>
      </c>
    </row>
    <row r="191" spans="1:25" ht="13.8" hidden="1" thickBot="1">
      <c r="A191" s="650" t="s">
        <v>207</v>
      </c>
      <c r="B191" s="651" t="s">
        <v>207</v>
      </c>
      <c r="C191" s="652"/>
      <c r="D191" s="653"/>
      <c r="E191" s="637"/>
      <c r="F191" s="638"/>
      <c r="G191" s="639"/>
      <c r="H191" s="632"/>
      <c r="I191" s="632"/>
      <c r="J191" s="633">
        <f t="shared" ref="J191:J215" si="63">IF(ISBLANK(I191),0,ROUND(I191*(1+$E$10)*(1+$E$11*D191),2))</f>
        <v>0</v>
      </c>
      <c r="K191" s="681" t="s">
        <v>975</v>
      </c>
      <c r="L191" s="641"/>
      <c r="M191" s="641"/>
      <c r="N191" s="108">
        <f t="shared" ref="N191" si="64">IF(ISBLANK(L191),0,ROUND(J191*L191,2))</f>
        <v>0</v>
      </c>
      <c r="O191" s="110">
        <f t="shared" ref="O191:O215" si="65">IF(ISBLANK(M191),0,ROUND(L191*M191,2))</f>
        <v>0</v>
      </c>
      <c r="P191" s="109"/>
      <c r="Q191" s="640">
        <f t="shared" ref="Q191:R215" si="66">L191</f>
        <v>0</v>
      </c>
      <c r="R191" s="641">
        <f t="shared" si="66"/>
        <v>0</v>
      </c>
      <c r="S191" s="108">
        <f t="shared" ref="S191:S215" si="67">IF(ISBLANK(Q191),0,ROUND(J191*Q191,2))</f>
        <v>0</v>
      </c>
      <c r="T191" s="110">
        <f t="shared" ref="T191:T215" si="68">IF(ISBLANK(Q191),0,ROUND(Q191*R191,2))</f>
        <v>0</v>
      </c>
      <c r="U191" s="109"/>
      <c r="W191" s="613" t="str">
        <f t="shared" si="53"/>
        <v/>
      </c>
      <c r="X191" s="613" t="str">
        <f t="shared" si="49"/>
        <v/>
      </c>
      <c r="Y191" s="613" t="str">
        <f t="shared" si="51"/>
        <v/>
      </c>
    </row>
    <row r="192" spans="1:25" ht="13.8" hidden="1" thickBot="1">
      <c r="A192" s="650" t="s">
        <v>207</v>
      </c>
      <c r="B192" s="651" t="s">
        <v>207</v>
      </c>
      <c r="C192" s="654"/>
      <c r="D192" s="653"/>
      <c r="E192" s="637"/>
      <c r="F192" s="638"/>
      <c r="G192" s="639"/>
      <c r="H192" s="632"/>
      <c r="I192" s="632"/>
      <c r="J192" s="623">
        <f t="shared" si="63"/>
        <v>0</v>
      </c>
      <c r="K192" s="681" t="s">
        <v>975</v>
      </c>
      <c r="L192" s="107"/>
      <c r="M192" s="107"/>
      <c r="N192" s="108">
        <f>IF(ISBLANK(L192),0,ROUND(J192*L192,2))</f>
        <v>0</v>
      </c>
      <c r="O192" s="108">
        <f t="shared" si="65"/>
        <v>0</v>
      </c>
      <c r="P192" s="109"/>
      <c r="Q192" s="107">
        <f t="shared" si="66"/>
        <v>0</v>
      </c>
      <c r="R192" s="107">
        <f t="shared" si="66"/>
        <v>0</v>
      </c>
      <c r="S192" s="108">
        <f t="shared" si="67"/>
        <v>0</v>
      </c>
      <c r="T192" s="655">
        <f t="shared" si="68"/>
        <v>0</v>
      </c>
      <c r="U192" s="109"/>
      <c r="W192" s="613" t="str">
        <f t="shared" si="53"/>
        <v/>
      </c>
      <c r="X192" s="613" t="str">
        <f t="shared" si="49"/>
        <v/>
      </c>
      <c r="Y192" s="613" t="str">
        <f t="shared" si="51"/>
        <v/>
      </c>
    </row>
    <row r="193" spans="1:25" ht="13.8" hidden="1" thickBot="1">
      <c r="A193" s="650" t="s">
        <v>207</v>
      </c>
      <c r="B193" s="651" t="s">
        <v>207</v>
      </c>
      <c r="C193" s="654"/>
      <c r="D193" s="653"/>
      <c r="E193" s="637"/>
      <c r="F193" s="638"/>
      <c r="G193" s="639"/>
      <c r="H193" s="632"/>
      <c r="I193" s="632"/>
      <c r="J193" s="623">
        <f t="shared" si="63"/>
        <v>0</v>
      </c>
      <c r="K193" s="681" t="s">
        <v>975</v>
      </c>
      <c r="L193" s="107"/>
      <c r="M193" s="107"/>
      <c r="N193" s="108">
        <f t="shared" ref="N193:N215" si="69">IF(ISBLANK(L193),0,ROUND(J193*L193,2))</f>
        <v>0</v>
      </c>
      <c r="O193" s="108">
        <f t="shared" si="65"/>
        <v>0</v>
      </c>
      <c r="P193" s="109"/>
      <c r="Q193" s="107">
        <f t="shared" si="66"/>
        <v>0</v>
      </c>
      <c r="R193" s="107">
        <f t="shared" si="66"/>
        <v>0</v>
      </c>
      <c r="S193" s="108">
        <f t="shared" si="67"/>
        <v>0</v>
      </c>
      <c r="T193" s="110">
        <f t="shared" si="68"/>
        <v>0</v>
      </c>
      <c r="U193" s="109"/>
      <c r="W193" s="613" t="str">
        <f t="shared" si="53"/>
        <v/>
      </c>
      <c r="X193" s="613" t="str">
        <f t="shared" si="49"/>
        <v/>
      </c>
      <c r="Y193" s="613" t="str">
        <f t="shared" si="51"/>
        <v/>
      </c>
    </row>
    <row r="194" spans="1:25" ht="13.8" hidden="1" thickBot="1">
      <c r="A194" s="650" t="s">
        <v>207</v>
      </c>
      <c r="B194" s="651" t="s">
        <v>207</v>
      </c>
      <c r="C194" s="654"/>
      <c r="D194" s="653"/>
      <c r="E194" s="637"/>
      <c r="F194" s="638"/>
      <c r="G194" s="639"/>
      <c r="H194" s="632"/>
      <c r="I194" s="632"/>
      <c r="J194" s="623">
        <f t="shared" si="63"/>
        <v>0</v>
      </c>
      <c r="K194" s="681" t="s">
        <v>975</v>
      </c>
      <c r="L194" s="107"/>
      <c r="M194" s="107"/>
      <c r="N194" s="108">
        <f t="shared" si="69"/>
        <v>0</v>
      </c>
      <c r="O194" s="108">
        <f t="shared" si="65"/>
        <v>0</v>
      </c>
      <c r="P194" s="109"/>
      <c r="Q194" s="107">
        <f t="shared" si="66"/>
        <v>0</v>
      </c>
      <c r="R194" s="107">
        <f t="shared" si="66"/>
        <v>0</v>
      </c>
      <c r="S194" s="108">
        <f t="shared" si="67"/>
        <v>0</v>
      </c>
      <c r="T194" s="110">
        <f t="shared" si="68"/>
        <v>0</v>
      </c>
      <c r="U194" s="109"/>
      <c r="W194" s="613" t="str">
        <f t="shared" si="53"/>
        <v/>
      </c>
      <c r="X194" s="613" t="str">
        <f t="shared" si="49"/>
        <v/>
      </c>
      <c r="Y194" s="613" t="str">
        <f t="shared" si="51"/>
        <v/>
      </c>
    </row>
    <row r="195" spans="1:25" ht="13.8" hidden="1" thickBot="1">
      <c r="A195" s="650" t="s">
        <v>207</v>
      </c>
      <c r="B195" s="651" t="s">
        <v>207</v>
      </c>
      <c r="C195" s="654"/>
      <c r="D195" s="653"/>
      <c r="E195" s="637"/>
      <c r="F195" s="638"/>
      <c r="G195" s="639"/>
      <c r="H195" s="632"/>
      <c r="I195" s="632"/>
      <c r="J195" s="623">
        <f t="shared" si="63"/>
        <v>0</v>
      </c>
      <c r="K195" s="681" t="s">
        <v>975</v>
      </c>
      <c r="L195" s="107"/>
      <c r="M195" s="107"/>
      <c r="N195" s="108">
        <f t="shared" si="69"/>
        <v>0</v>
      </c>
      <c r="O195" s="108">
        <f t="shared" si="65"/>
        <v>0</v>
      </c>
      <c r="P195" s="109"/>
      <c r="Q195" s="107">
        <f t="shared" si="66"/>
        <v>0</v>
      </c>
      <c r="R195" s="107">
        <f t="shared" si="66"/>
        <v>0</v>
      </c>
      <c r="S195" s="108">
        <f t="shared" si="67"/>
        <v>0</v>
      </c>
      <c r="T195" s="110">
        <f t="shared" si="68"/>
        <v>0</v>
      </c>
      <c r="U195" s="109"/>
      <c r="W195" s="613" t="str">
        <f t="shared" si="53"/>
        <v/>
      </c>
      <c r="X195" s="613" t="str">
        <f t="shared" si="49"/>
        <v/>
      </c>
      <c r="Y195" s="613" t="str">
        <f t="shared" si="51"/>
        <v/>
      </c>
    </row>
    <row r="196" spans="1:25" ht="13.8" hidden="1" thickBot="1">
      <c r="A196" s="650" t="s">
        <v>207</v>
      </c>
      <c r="B196" s="651" t="s">
        <v>207</v>
      </c>
      <c r="C196" s="654"/>
      <c r="D196" s="653"/>
      <c r="E196" s="637"/>
      <c r="F196" s="638"/>
      <c r="G196" s="639"/>
      <c r="H196" s="632"/>
      <c r="I196" s="632"/>
      <c r="J196" s="623">
        <f t="shared" si="63"/>
        <v>0</v>
      </c>
      <c r="K196" s="681" t="s">
        <v>975</v>
      </c>
      <c r="L196" s="107"/>
      <c r="M196" s="107"/>
      <c r="N196" s="108">
        <f t="shared" si="69"/>
        <v>0</v>
      </c>
      <c r="O196" s="108">
        <f t="shared" si="65"/>
        <v>0</v>
      </c>
      <c r="P196" s="109"/>
      <c r="Q196" s="107">
        <f t="shared" si="66"/>
        <v>0</v>
      </c>
      <c r="R196" s="107">
        <f t="shared" si="66"/>
        <v>0</v>
      </c>
      <c r="S196" s="108">
        <f t="shared" si="67"/>
        <v>0</v>
      </c>
      <c r="T196" s="110">
        <f t="shared" si="68"/>
        <v>0</v>
      </c>
      <c r="U196" s="109"/>
      <c r="W196" s="613" t="str">
        <f t="shared" si="53"/>
        <v/>
      </c>
      <c r="X196" s="613" t="str">
        <f t="shared" si="49"/>
        <v/>
      </c>
      <c r="Y196" s="613" t="str">
        <f t="shared" si="51"/>
        <v/>
      </c>
    </row>
    <row r="197" spans="1:25" ht="13.8" hidden="1" thickBot="1">
      <c r="A197" s="650" t="s">
        <v>207</v>
      </c>
      <c r="B197" s="651" t="s">
        <v>207</v>
      </c>
      <c r="C197" s="654"/>
      <c r="D197" s="653"/>
      <c r="E197" s="637"/>
      <c r="F197" s="638"/>
      <c r="G197" s="639"/>
      <c r="H197" s="632"/>
      <c r="I197" s="632"/>
      <c r="J197" s="623">
        <f t="shared" si="63"/>
        <v>0</v>
      </c>
      <c r="K197" s="681" t="s">
        <v>975</v>
      </c>
      <c r="L197" s="107"/>
      <c r="M197" s="107"/>
      <c r="N197" s="108">
        <f t="shared" si="69"/>
        <v>0</v>
      </c>
      <c r="O197" s="108">
        <f t="shared" si="65"/>
        <v>0</v>
      </c>
      <c r="P197" s="109"/>
      <c r="Q197" s="107">
        <f t="shared" si="66"/>
        <v>0</v>
      </c>
      <c r="R197" s="107">
        <f t="shared" si="66"/>
        <v>0</v>
      </c>
      <c r="S197" s="108">
        <f t="shared" si="67"/>
        <v>0</v>
      </c>
      <c r="T197" s="110">
        <f t="shared" si="68"/>
        <v>0</v>
      </c>
      <c r="U197" s="109"/>
      <c r="W197" s="613" t="str">
        <f t="shared" si="53"/>
        <v/>
      </c>
      <c r="X197" s="613" t="str">
        <f t="shared" si="49"/>
        <v/>
      </c>
      <c r="Y197" s="613" t="str">
        <f t="shared" si="51"/>
        <v/>
      </c>
    </row>
    <row r="198" spans="1:25" ht="13.8" hidden="1" thickBot="1">
      <c r="A198" s="650" t="s">
        <v>207</v>
      </c>
      <c r="B198" s="651" t="s">
        <v>207</v>
      </c>
      <c r="C198" s="654"/>
      <c r="D198" s="653"/>
      <c r="E198" s="637"/>
      <c r="F198" s="638"/>
      <c r="G198" s="639"/>
      <c r="H198" s="632"/>
      <c r="I198" s="632"/>
      <c r="J198" s="623">
        <f t="shared" si="63"/>
        <v>0</v>
      </c>
      <c r="K198" s="681" t="s">
        <v>975</v>
      </c>
      <c r="L198" s="107"/>
      <c r="M198" s="107"/>
      <c r="N198" s="108">
        <f t="shared" si="69"/>
        <v>0</v>
      </c>
      <c r="O198" s="108">
        <f t="shared" si="65"/>
        <v>0</v>
      </c>
      <c r="P198" s="109"/>
      <c r="Q198" s="107">
        <f t="shared" si="66"/>
        <v>0</v>
      </c>
      <c r="R198" s="107">
        <f t="shared" si="66"/>
        <v>0</v>
      </c>
      <c r="S198" s="108">
        <f t="shared" si="67"/>
        <v>0</v>
      </c>
      <c r="T198" s="110">
        <f t="shared" si="68"/>
        <v>0</v>
      </c>
      <c r="U198" s="109"/>
      <c r="W198" s="613" t="str">
        <f t="shared" si="53"/>
        <v/>
      </c>
      <c r="X198" s="613" t="str">
        <f t="shared" si="49"/>
        <v/>
      </c>
      <c r="Y198" s="613" t="str">
        <f t="shared" si="51"/>
        <v/>
      </c>
    </row>
    <row r="199" spans="1:25" ht="13.8" hidden="1" thickBot="1">
      <c r="A199" s="650" t="s">
        <v>207</v>
      </c>
      <c r="B199" s="651" t="s">
        <v>207</v>
      </c>
      <c r="C199" s="654"/>
      <c r="D199" s="653"/>
      <c r="E199" s="637"/>
      <c r="F199" s="638"/>
      <c r="G199" s="639"/>
      <c r="H199" s="632"/>
      <c r="I199" s="632"/>
      <c r="J199" s="623">
        <f t="shared" si="63"/>
        <v>0</v>
      </c>
      <c r="K199" s="681" t="s">
        <v>975</v>
      </c>
      <c r="L199" s="107"/>
      <c r="M199" s="107"/>
      <c r="N199" s="108">
        <f t="shared" si="69"/>
        <v>0</v>
      </c>
      <c r="O199" s="108">
        <f t="shared" si="65"/>
        <v>0</v>
      </c>
      <c r="P199" s="109"/>
      <c r="Q199" s="107">
        <f t="shared" si="66"/>
        <v>0</v>
      </c>
      <c r="R199" s="107">
        <f t="shared" si="66"/>
        <v>0</v>
      </c>
      <c r="S199" s="108">
        <f t="shared" si="67"/>
        <v>0</v>
      </c>
      <c r="T199" s="110">
        <f t="shared" si="68"/>
        <v>0</v>
      </c>
      <c r="U199" s="109"/>
      <c r="W199" s="613" t="str">
        <f t="shared" si="53"/>
        <v/>
      </c>
      <c r="X199" s="613" t="str">
        <f t="shared" si="49"/>
        <v/>
      </c>
      <c r="Y199" s="613" t="str">
        <f t="shared" si="51"/>
        <v/>
      </c>
    </row>
    <row r="200" spans="1:25" ht="13.8" hidden="1" thickBot="1">
      <c r="A200" s="650" t="s">
        <v>207</v>
      </c>
      <c r="B200" s="651" t="s">
        <v>207</v>
      </c>
      <c r="C200" s="654"/>
      <c r="D200" s="653"/>
      <c r="E200" s="637"/>
      <c r="F200" s="638"/>
      <c r="G200" s="639"/>
      <c r="H200" s="632"/>
      <c r="I200" s="632"/>
      <c r="J200" s="623">
        <f t="shared" si="63"/>
        <v>0</v>
      </c>
      <c r="K200" s="681" t="s">
        <v>975</v>
      </c>
      <c r="L200" s="107"/>
      <c r="M200" s="107"/>
      <c r="N200" s="108">
        <f t="shared" si="69"/>
        <v>0</v>
      </c>
      <c r="O200" s="108">
        <f t="shared" si="65"/>
        <v>0</v>
      </c>
      <c r="P200" s="109"/>
      <c r="Q200" s="107">
        <f t="shared" si="66"/>
        <v>0</v>
      </c>
      <c r="R200" s="107">
        <f t="shared" si="66"/>
        <v>0</v>
      </c>
      <c r="S200" s="108">
        <f t="shared" si="67"/>
        <v>0</v>
      </c>
      <c r="T200" s="110">
        <f t="shared" si="68"/>
        <v>0</v>
      </c>
      <c r="U200" s="109"/>
      <c r="W200" s="613" t="str">
        <f t="shared" si="53"/>
        <v/>
      </c>
      <c r="X200" s="613" t="str">
        <f t="shared" ref="X200:X267" si="70">IF(V200="X","x",IF(V200="y","x",IF(V200="xx","x",IF(T200&gt;0,"x",""))))</f>
        <v/>
      </c>
      <c r="Y200" s="613" t="str">
        <f t="shared" si="51"/>
        <v/>
      </c>
    </row>
    <row r="201" spans="1:25" ht="13.8" hidden="1" thickBot="1">
      <c r="A201" s="650" t="s">
        <v>207</v>
      </c>
      <c r="B201" s="651" t="s">
        <v>207</v>
      </c>
      <c r="C201" s="654"/>
      <c r="D201" s="653"/>
      <c r="E201" s="637"/>
      <c r="F201" s="638"/>
      <c r="G201" s="639"/>
      <c r="H201" s="632"/>
      <c r="I201" s="632"/>
      <c r="J201" s="623">
        <f t="shared" si="63"/>
        <v>0</v>
      </c>
      <c r="K201" s="681" t="s">
        <v>975</v>
      </c>
      <c r="L201" s="107"/>
      <c r="M201" s="107"/>
      <c r="N201" s="108">
        <f t="shared" si="69"/>
        <v>0</v>
      </c>
      <c r="O201" s="108">
        <f t="shared" si="65"/>
        <v>0</v>
      </c>
      <c r="P201" s="109"/>
      <c r="Q201" s="107">
        <f t="shared" si="66"/>
        <v>0</v>
      </c>
      <c r="R201" s="107">
        <f t="shared" si="66"/>
        <v>0</v>
      </c>
      <c r="S201" s="108">
        <f t="shared" si="67"/>
        <v>0</v>
      </c>
      <c r="T201" s="110">
        <f t="shared" si="68"/>
        <v>0</v>
      </c>
      <c r="U201" s="109"/>
      <c r="W201" s="613" t="str">
        <f t="shared" si="53"/>
        <v/>
      </c>
      <c r="X201" s="613" t="str">
        <f t="shared" si="70"/>
        <v/>
      </c>
      <c r="Y201" s="613" t="str">
        <f t="shared" si="51"/>
        <v/>
      </c>
    </row>
    <row r="202" spans="1:25" ht="13.8" hidden="1" thickBot="1">
      <c r="A202" s="650" t="s">
        <v>207</v>
      </c>
      <c r="B202" s="651" t="s">
        <v>207</v>
      </c>
      <c r="C202" s="654"/>
      <c r="D202" s="653"/>
      <c r="E202" s="637"/>
      <c r="F202" s="638"/>
      <c r="G202" s="639"/>
      <c r="H202" s="632"/>
      <c r="I202" s="632"/>
      <c r="J202" s="623">
        <f t="shared" si="63"/>
        <v>0</v>
      </c>
      <c r="K202" s="681" t="s">
        <v>975</v>
      </c>
      <c r="L202" s="107"/>
      <c r="M202" s="107"/>
      <c r="N202" s="108">
        <f t="shared" si="69"/>
        <v>0</v>
      </c>
      <c r="O202" s="108">
        <f t="shared" si="65"/>
        <v>0</v>
      </c>
      <c r="P202" s="109"/>
      <c r="Q202" s="107">
        <f t="shared" si="66"/>
        <v>0</v>
      </c>
      <c r="R202" s="107">
        <f t="shared" si="66"/>
        <v>0</v>
      </c>
      <c r="S202" s="108">
        <f t="shared" si="67"/>
        <v>0</v>
      </c>
      <c r="T202" s="110">
        <f t="shared" si="68"/>
        <v>0</v>
      </c>
      <c r="U202" s="109"/>
      <c r="W202" s="613" t="str">
        <f t="shared" si="53"/>
        <v/>
      </c>
      <c r="X202" s="613" t="str">
        <f t="shared" si="70"/>
        <v/>
      </c>
      <c r="Y202" s="613" t="str">
        <f t="shared" si="51"/>
        <v/>
      </c>
    </row>
    <row r="203" spans="1:25" ht="13.8" hidden="1" thickBot="1">
      <c r="A203" s="650" t="s">
        <v>207</v>
      </c>
      <c r="B203" s="651" t="s">
        <v>207</v>
      </c>
      <c r="C203" s="654"/>
      <c r="D203" s="653"/>
      <c r="E203" s="637"/>
      <c r="F203" s="638"/>
      <c r="G203" s="639"/>
      <c r="H203" s="632"/>
      <c r="I203" s="632"/>
      <c r="J203" s="623">
        <f t="shared" si="63"/>
        <v>0</v>
      </c>
      <c r="K203" s="681" t="s">
        <v>975</v>
      </c>
      <c r="L203" s="107"/>
      <c r="M203" s="107"/>
      <c r="N203" s="108">
        <f t="shared" si="69"/>
        <v>0</v>
      </c>
      <c r="O203" s="108">
        <f t="shared" si="65"/>
        <v>0</v>
      </c>
      <c r="P203" s="109"/>
      <c r="Q203" s="107">
        <f t="shared" si="66"/>
        <v>0</v>
      </c>
      <c r="R203" s="107">
        <f t="shared" si="66"/>
        <v>0</v>
      </c>
      <c r="S203" s="108">
        <f t="shared" si="67"/>
        <v>0</v>
      </c>
      <c r="T203" s="110">
        <f t="shared" si="68"/>
        <v>0</v>
      </c>
      <c r="U203" s="109"/>
      <c r="W203" s="613" t="str">
        <f t="shared" si="53"/>
        <v/>
      </c>
      <c r="X203" s="613" t="str">
        <f t="shared" si="70"/>
        <v/>
      </c>
      <c r="Y203" s="613" t="str">
        <f t="shared" si="51"/>
        <v/>
      </c>
    </row>
    <row r="204" spans="1:25" ht="13.8" hidden="1" thickBot="1">
      <c r="A204" s="650" t="s">
        <v>207</v>
      </c>
      <c r="B204" s="651" t="s">
        <v>207</v>
      </c>
      <c r="C204" s="654"/>
      <c r="D204" s="653"/>
      <c r="E204" s="637"/>
      <c r="F204" s="638"/>
      <c r="G204" s="639"/>
      <c r="H204" s="632"/>
      <c r="I204" s="632"/>
      <c r="J204" s="623">
        <f t="shared" si="63"/>
        <v>0</v>
      </c>
      <c r="K204" s="681" t="s">
        <v>975</v>
      </c>
      <c r="L204" s="107"/>
      <c r="M204" s="107"/>
      <c r="N204" s="108">
        <f t="shared" si="69"/>
        <v>0</v>
      </c>
      <c r="O204" s="108">
        <f t="shared" si="65"/>
        <v>0</v>
      </c>
      <c r="P204" s="109"/>
      <c r="Q204" s="107">
        <f t="shared" si="66"/>
        <v>0</v>
      </c>
      <c r="R204" s="107">
        <f t="shared" si="66"/>
        <v>0</v>
      </c>
      <c r="S204" s="108">
        <f t="shared" si="67"/>
        <v>0</v>
      </c>
      <c r="T204" s="110">
        <f t="shared" si="68"/>
        <v>0</v>
      </c>
      <c r="U204" s="109"/>
      <c r="W204" s="613" t="str">
        <f t="shared" si="53"/>
        <v/>
      </c>
      <c r="X204" s="613" t="str">
        <f t="shared" si="70"/>
        <v/>
      </c>
      <c r="Y204" s="613" t="str">
        <f t="shared" si="51"/>
        <v/>
      </c>
    </row>
    <row r="205" spans="1:25" ht="13.8" hidden="1" thickBot="1">
      <c r="A205" s="650" t="s">
        <v>207</v>
      </c>
      <c r="B205" s="651" t="s">
        <v>207</v>
      </c>
      <c r="C205" s="654"/>
      <c r="D205" s="653"/>
      <c r="E205" s="637"/>
      <c r="F205" s="638"/>
      <c r="G205" s="639"/>
      <c r="H205" s="632"/>
      <c r="I205" s="632"/>
      <c r="J205" s="623">
        <f t="shared" si="63"/>
        <v>0</v>
      </c>
      <c r="K205" s="681" t="s">
        <v>975</v>
      </c>
      <c r="L205" s="107"/>
      <c r="M205" s="107"/>
      <c r="N205" s="108">
        <f t="shared" si="69"/>
        <v>0</v>
      </c>
      <c r="O205" s="108">
        <f t="shared" si="65"/>
        <v>0</v>
      </c>
      <c r="P205" s="109"/>
      <c r="Q205" s="107">
        <f t="shared" si="66"/>
        <v>0</v>
      </c>
      <c r="R205" s="107">
        <f t="shared" si="66"/>
        <v>0</v>
      </c>
      <c r="S205" s="108">
        <f t="shared" si="67"/>
        <v>0</v>
      </c>
      <c r="T205" s="110">
        <f t="shared" si="68"/>
        <v>0</v>
      </c>
      <c r="U205" s="109"/>
      <c r="W205" s="613" t="str">
        <f t="shared" si="53"/>
        <v/>
      </c>
      <c r="X205" s="613" t="str">
        <f t="shared" si="70"/>
        <v/>
      </c>
      <c r="Y205" s="613" t="str">
        <f t="shared" si="51"/>
        <v/>
      </c>
    </row>
    <row r="206" spans="1:25" ht="13.8" hidden="1" thickBot="1">
      <c r="A206" s="650" t="s">
        <v>207</v>
      </c>
      <c r="B206" s="651" t="s">
        <v>207</v>
      </c>
      <c r="C206" s="654"/>
      <c r="D206" s="653"/>
      <c r="E206" s="637"/>
      <c r="F206" s="638"/>
      <c r="G206" s="639"/>
      <c r="H206" s="632"/>
      <c r="I206" s="632"/>
      <c r="J206" s="623">
        <f t="shared" si="63"/>
        <v>0</v>
      </c>
      <c r="K206" s="681" t="s">
        <v>975</v>
      </c>
      <c r="L206" s="107"/>
      <c r="M206" s="107"/>
      <c r="N206" s="108">
        <f t="shared" si="69"/>
        <v>0</v>
      </c>
      <c r="O206" s="108">
        <f t="shared" si="65"/>
        <v>0</v>
      </c>
      <c r="P206" s="786"/>
      <c r="Q206" s="786">
        <f t="shared" si="66"/>
        <v>0</v>
      </c>
      <c r="R206" s="107">
        <f t="shared" si="66"/>
        <v>0</v>
      </c>
      <c r="S206" s="108">
        <f t="shared" si="67"/>
        <v>0</v>
      </c>
      <c r="T206" s="110">
        <f t="shared" si="68"/>
        <v>0</v>
      </c>
      <c r="U206" s="109"/>
      <c r="W206" s="613" t="str">
        <f t="shared" si="53"/>
        <v/>
      </c>
      <c r="X206" s="613" t="str">
        <f t="shared" si="70"/>
        <v/>
      </c>
      <c r="Y206" s="613" t="str">
        <f t="shared" si="51"/>
        <v/>
      </c>
    </row>
    <row r="207" spans="1:25" ht="13.8" hidden="1" thickBot="1">
      <c r="A207" s="650" t="s">
        <v>207</v>
      </c>
      <c r="B207" s="651" t="s">
        <v>207</v>
      </c>
      <c r="C207" s="654"/>
      <c r="D207" s="653"/>
      <c r="E207" s="637"/>
      <c r="F207" s="638"/>
      <c r="G207" s="639"/>
      <c r="H207" s="632"/>
      <c r="I207" s="632"/>
      <c r="J207" s="623">
        <f t="shared" si="63"/>
        <v>0</v>
      </c>
      <c r="K207" s="681" t="s">
        <v>975</v>
      </c>
      <c r="L207" s="107"/>
      <c r="M207" s="107"/>
      <c r="N207" s="108">
        <f t="shared" si="69"/>
        <v>0</v>
      </c>
      <c r="O207" s="108">
        <f t="shared" si="65"/>
        <v>0</v>
      </c>
      <c r="P207" s="109"/>
      <c r="Q207" s="107">
        <f t="shared" si="66"/>
        <v>0</v>
      </c>
      <c r="R207" s="107">
        <f t="shared" si="66"/>
        <v>0</v>
      </c>
      <c r="S207" s="108">
        <f t="shared" si="67"/>
        <v>0</v>
      </c>
      <c r="T207" s="110">
        <f t="shared" si="68"/>
        <v>0</v>
      </c>
      <c r="U207" s="109"/>
      <c r="W207" s="613" t="str">
        <f t="shared" si="53"/>
        <v/>
      </c>
      <c r="X207" s="613" t="str">
        <f t="shared" si="70"/>
        <v/>
      </c>
      <c r="Y207" s="613" t="str">
        <f t="shared" si="51"/>
        <v/>
      </c>
    </row>
    <row r="208" spans="1:25" ht="13.8" hidden="1" thickBot="1">
      <c r="A208" s="650" t="s">
        <v>207</v>
      </c>
      <c r="B208" s="651" t="s">
        <v>207</v>
      </c>
      <c r="C208" s="654"/>
      <c r="D208" s="653"/>
      <c r="E208" s="637"/>
      <c r="F208" s="638"/>
      <c r="G208" s="639"/>
      <c r="H208" s="632"/>
      <c r="I208" s="632"/>
      <c r="J208" s="623">
        <f t="shared" si="63"/>
        <v>0</v>
      </c>
      <c r="K208" s="681" t="s">
        <v>975</v>
      </c>
      <c r="L208" s="107"/>
      <c r="M208" s="107"/>
      <c r="N208" s="108">
        <f t="shared" si="69"/>
        <v>0</v>
      </c>
      <c r="O208" s="108">
        <f t="shared" si="65"/>
        <v>0</v>
      </c>
      <c r="P208" s="109"/>
      <c r="Q208" s="107">
        <f t="shared" si="66"/>
        <v>0</v>
      </c>
      <c r="R208" s="107">
        <f t="shared" si="66"/>
        <v>0</v>
      </c>
      <c r="S208" s="108">
        <f t="shared" si="67"/>
        <v>0</v>
      </c>
      <c r="T208" s="110">
        <f t="shared" si="68"/>
        <v>0</v>
      </c>
      <c r="U208" s="109"/>
      <c r="W208" s="613" t="str">
        <f t="shared" si="53"/>
        <v/>
      </c>
      <c r="X208" s="613" t="str">
        <f t="shared" si="70"/>
        <v/>
      </c>
      <c r="Y208" s="613" t="str">
        <f t="shared" si="51"/>
        <v/>
      </c>
    </row>
    <row r="209" spans="1:25" ht="13.8" hidden="1" thickBot="1">
      <c r="A209" s="650" t="s">
        <v>207</v>
      </c>
      <c r="B209" s="651" t="s">
        <v>207</v>
      </c>
      <c r="C209" s="654"/>
      <c r="D209" s="653"/>
      <c r="E209" s="637"/>
      <c r="F209" s="638"/>
      <c r="G209" s="639"/>
      <c r="H209" s="632"/>
      <c r="I209" s="632"/>
      <c r="J209" s="623">
        <f t="shared" si="63"/>
        <v>0</v>
      </c>
      <c r="K209" s="681" t="s">
        <v>975</v>
      </c>
      <c r="L209" s="107"/>
      <c r="M209" s="107"/>
      <c r="N209" s="108">
        <f t="shared" si="69"/>
        <v>0</v>
      </c>
      <c r="O209" s="108">
        <f t="shared" si="65"/>
        <v>0</v>
      </c>
      <c r="P209" s="109"/>
      <c r="Q209" s="107">
        <f t="shared" si="66"/>
        <v>0</v>
      </c>
      <c r="R209" s="107">
        <f t="shared" si="66"/>
        <v>0</v>
      </c>
      <c r="S209" s="108">
        <f t="shared" si="67"/>
        <v>0</v>
      </c>
      <c r="T209" s="110">
        <f t="shared" si="68"/>
        <v>0</v>
      </c>
      <c r="U209" s="109"/>
      <c r="W209" s="613" t="str">
        <f t="shared" si="53"/>
        <v/>
      </c>
      <c r="X209" s="613" t="str">
        <f t="shared" si="70"/>
        <v/>
      </c>
      <c r="Y209" s="613" t="str">
        <f t="shared" si="51"/>
        <v/>
      </c>
    </row>
    <row r="210" spans="1:25" ht="13.8" hidden="1" thickBot="1">
      <c r="A210" s="650" t="s">
        <v>207</v>
      </c>
      <c r="B210" s="651" t="s">
        <v>207</v>
      </c>
      <c r="C210" s="654"/>
      <c r="D210" s="653"/>
      <c r="E210" s="637"/>
      <c r="F210" s="638"/>
      <c r="G210" s="639"/>
      <c r="H210" s="632"/>
      <c r="I210" s="632"/>
      <c r="J210" s="623">
        <f t="shared" si="63"/>
        <v>0</v>
      </c>
      <c r="K210" s="681" t="s">
        <v>975</v>
      </c>
      <c r="L210" s="107"/>
      <c r="M210" s="107"/>
      <c r="N210" s="108">
        <f t="shared" si="69"/>
        <v>0</v>
      </c>
      <c r="O210" s="108">
        <f t="shared" si="65"/>
        <v>0</v>
      </c>
      <c r="P210" s="109"/>
      <c r="Q210" s="107">
        <f t="shared" si="66"/>
        <v>0</v>
      </c>
      <c r="R210" s="107">
        <f t="shared" si="66"/>
        <v>0</v>
      </c>
      <c r="S210" s="108">
        <f t="shared" si="67"/>
        <v>0</v>
      </c>
      <c r="T210" s="110">
        <f t="shared" si="68"/>
        <v>0</v>
      </c>
      <c r="U210" s="109"/>
      <c r="W210" s="613" t="str">
        <f t="shared" si="53"/>
        <v/>
      </c>
      <c r="X210" s="613" t="str">
        <f t="shared" si="70"/>
        <v/>
      </c>
      <c r="Y210" s="613" t="str">
        <f t="shared" ref="Y210:Y275" si="71">IF(V210="X","x",IF(T210&gt;0,"x",""))</f>
        <v/>
      </c>
    </row>
    <row r="211" spans="1:25" ht="13.8" hidden="1" thickBot="1">
      <c r="A211" s="650" t="s">
        <v>207</v>
      </c>
      <c r="B211" s="651" t="s">
        <v>207</v>
      </c>
      <c r="C211" s="654"/>
      <c r="D211" s="653"/>
      <c r="E211" s="637"/>
      <c r="F211" s="638"/>
      <c r="G211" s="639"/>
      <c r="H211" s="632"/>
      <c r="I211" s="632"/>
      <c r="J211" s="623">
        <f t="shared" si="63"/>
        <v>0</v>
      </c>
      <c r="K211" s="681" t="s">
        <v>975</v>
      </c>
      <c r="L211" s="107"/>
      <c r="M211" s="107"/>
      <c r="N211" s="108">
        <f t="shared" si="69"/>
        <v>0</v>
      </c>
      <c r="O211" s="108">
        <f t="shared" si="65"/>
        <v>0</v>
      </c>
      <c r="P211" s="109"/>
      <c r="Q211" s="107">
        <f t="shared" si="66"/>
        <v>0</v>
      </c>
      <c r="R211" s="107">
        <f t="shared" si="66"/>
        <v>0</v>
      </c>
      <c r="S211" s="108">
        <f t="shared" si="67"/>
        <v>0</v>
      </c>
      <c r="T211" s="110">
        <f t="shared" si="68"/>
        <v>0</v>
      </c>
      <c r="U211" s="109"/>
      <c r="W211" s="613" t="str">
        <f t="shared" si="53"/>
        <v/>
      </c>
      <c r="X211" s="613" t="str">
        <f t="shared" si="70"/>
        <v/>
      </c>
      <c r="Y211" s="613" t="str">
        <f t="shared" si="71"/>
        <v/>
      </c>
    </row>
    <row r="212" spans="1:25" ht="13.8" hidden="1" thickBot="1">
      <c r="A212" s="650" t="s">
        <v>207</v>
      </c>
      <c r="B212" s="651" t="s">
        <v>207</v>
      </c>
      <c r="C212" s="654"/>
      <c r="D212" s="653"/>
      <c r="E212" s="637"/>
      <c r="F212" s="638"/>
      <c r="G212" s="639"/>
      <c r="H212" s="632"/>
      <c r="I212" s="632"/>
      <c r="J212" s="623">
        <f t="shared" si="63"/>
        <v>0</v>
      </c>
      <c r="K212" s="681" t="s">
        <v>975</v>
      </c>
      <c r="L212" s="107"/>
      <c r="M212" s="107"/>
      <c r="N212" s="108">
        <f t="shared" si="69"/>
        <v>0</v>
      </c>
      <c r="O212" s="108">
        <f t="shared" si="65"/>
        <v>0</v>
      </c>
      <c r="P212" s="109"/>
      <c r="Q212" s="107">
        <f t="shared" si="66"/>
        <v>0</v>
      </c>
      <c r="R212" s="107">
        <f t="shared" si="66"/>
        <v>0</v>
      </c>
      <c r="S212" s="108">
        <f t="shared" si="67"/>
        <v>0</v>
      </c>
      <c r="T212" s="110">
        <f t="shared" si="68"/>
        <v>0</v>
      </c>
      <c r="U212" s="109"/>
      <c r="W212" s="613" t="str">
        <f t="shared" si="53"/>
        <v/>
      </c>
      <c r="X212" s="613" t="str">
        <f t="shared" si="70"/>
        <v/>
      </c>
      <c r="Y212" s="613" t="str">
        <f t="shared" si="71"/>
        <v/>
      </c>
    </row>
    <row r="213" spans="1:25" ht="13.8" hidden="1" thickBot="1">
      <c r="A213" s="650" t="s">
        <v>207</v>
      </c>
      <c r="B213" s="651" t="s">
        <v>207</v>
      </c>
      <c r="C213" s="654"/>
      <c r="D213" s="653"/>
      <c r="E213" s="637"/>
      <c r="F213" s="638"/>
      <c r="G213" s="639"/>
      <c r="H213" s="632"/>
      <c r="I213" s="632"/>
      <c r="J213" s="623">
        <f t="shared" si="63"/>
        <v>0</v>
      </c>
      <c r="K213" s="681" t="s">
        <v>975</v>
      </c>
      <c r="L213" s="107"/>
      <c r="M213" s="107"/>
      <c r="N213" s="108">
        <f t="shared" si="69"/>
        <v>0</v>
      </c>
      <c r="O213" s="108">
        <f t="shared" si="65"/>
        <v>0</v>
      </c>
      <c r="P213" s="109"/>
      <c r="Q213" s="107">
        <f t="shared" si="66"/>
        <v>0</v>
      </c>
      <c r="R213" s="107">
        <f t="shared" si="66"/>
        <v>0</v>
      </c>
      <c r="S213" s="108">
        <f t="shared" si="67"/>
        <v>0</v>
      </c>
      <c r="T213" s="110">
        <f t="shared" si="68"/>
        <v>0</v>
      </c>
      <c r="U213" s="109"/>
      <c r="W213" s="613" t="str">
        <f t="shared" si="53"/>
        <v/>
      </c>
      <c r="X213" s="613" t="str">
        <f t="shared" si="70"/>
        <v/>
      </c>
      <c r="Y213" s="613" t="str">
        <f t="shared" si="71"/>
        <v/>
      </c>
    </row>
    <row r="214" spans="1:25" ht="13.8" hidden="1" thickBot="1">
      <c r="A214" s="650" t="s">
        <v>207</v>
      </c>
      <c r="B214" s="651" t="s">
        <v>207</v>
      </c>
      <c r="C214" s="654"/>
      <c r="D214" s="653"/>
      <c r="E214" s="637"/>
      <c r="F214" s="638"/>
      <c r="G214" s="639"/>
      <c r="H214" s="632"/>
      <c r="I214" s="632"/>
      <c r="J214" s="623">
        <f t="shared" si="63"/>
        <v>0</v>
      </c>
      <c r="K214" s="681" t="s">
        <v>975</v>
      </c>
      <c r="L214" s="107"/>
      <c r="M214" s="107"/>
      <c r="N214" s="108">
        <f t="shared" si="69"/>
        <v>0</v>
      </c>
      <c r="O214" s="108">
        <f t="shared" si="65"/>
        <v>0</v>
      </c>
      <c r="P214" s="109"/>
      <c r="Q214" s="107">
        <f t="shared" si="66"/>
        <v>0</v>
      </c>
      <c r="R214" s="107">
        <f t="shared" si="66"/>
        <v>0</v>
      </c>
      <c r="S214" s="108">
        <f t="shared" si="67"/>
        <v>0</v>
      </c>
      <c r="T214" s="110">
        <f t="shared" si="68"/>
        <v>0</v>
      </c>
      <c r="U214" s="109"/>
      <c r="W214" s="613" t="str">
        <f t="shared" si="53"/>
        <v/>
      </c>
      <c r="X214" s="613" t="str">
        <f t="shared" si="70"/>
        <v/>
      </c>
      <c r="Y214" s="613" t="str">
        <f t="shared" si="71"/>
        <v/>
      </c>
    </row>
    <row r="215" spans="1:25" ht="13.8" hidden="1" thickBot="1">
      <c r="A215" s="656" t="s">
        <v>207</v>
      </c>
      <c r="B215" s="657" t="s">
        <v>207</v>
      </c>
      <c r="C215" s="658"/>
      <c r="D215" s="659"/>
      <c r="E215" s="687"/>
      <c r="F215" s="721"/>
      <c r="G215" s="689"/>
      <c r="H215" s="690"/>
      <c r="I215" s="690"/>
      <c r="J215" s="800">
        <f t="shared" si="63"/>
        <v>0</v>
      </c>
      <c r="K215" s="682" t="s">
        <v>975</v>
      </c>
      <c r="L215" s="107"/>
      <c r="M215" s="107"/>
      <c r="N215" s="660">
        <f t="shared" si="69"/>
        <v>0</v>
      </c>
      <c r="O215" s="660">
        <f t="shared" si="65"/>
        <v>0</v>
      </c>
      <c r="P215" s="109"/>
      <c r="Q215" s="107">
        <f t="shared" si="66"/>
        <v>0</v>
      </c>
      <c r="R215" s="107">
        <f t="shared" si="66"/>
        <v>0</v>
      </c>
      <c r="S215" s="660">
        <f t="shared" si="67"/>
        <v>0</v>
      </c>
      <c r="T215" s="661">
        <f t="shared" si="68"/>
        <v>0</v>
      </c>
      <c r="U215" s="109"/>
      <c r="W215" s="613" t="str">
        <f t="shared" ref="W215:W284" si="72">IF(V215="X","x",IF(V215="xx","x",IF(V215="xy","x",IF(V215="y","x",IF(OR(O215&gt;0,T215&gt;0),"x","")))))</f>
        <v/>
      </c>
      <c r="X215" s="613" t="str">
        <f t="shared" si="70"/>
        <v/>
      </c>
      <c r="Y215" s="613" t="str">
        <f t="shared" si="71"/>
        <v/>
      </c>
    </row>
    <row r="216" spans="1:25" ht="13.8" thickBot="1">
      <c r="A216" s="668" t="s">
        <v>254</v>
      </c>
      <c r="B216" s="669"/>
      <c r="C216" s="670" t="s">
        <v>558</v>
      </c>
      <c r="D216" s="662"/>
      <c r="E216" s="791"/>
      <c r="F216" s="792"/>
      <c r="G216" s="793"/>
      <c r="H216" s="794"/>
      <c r="I216" s="794"/>
      <c r="J216" s="794"/>
      <c r="K216" s="801" t="s">
        <v>975</v>
      </c>
      <c r="L216" s="609"/>
      <c r="M216" s="610"/>
      <c r="N216" s="610"/>
      <c r="O216" s="468"/>
      <c r="P216" s="611">
        <f>SUM(O217:O419)</f>
        <v>112899.92</v>
      </c>
      <c r="Q216" s="609"/>
      <c r="R216" s="610"/>
      <c r="S216" s="610"/>
      <c r="T216" s="468"/>
      <c r="U216" s="611">
        <f>SUM(T217:T419)</f>
        <v>112899.92</v>
      </c>
      <c r="V216" s="612" t="str">
        <f>IF(OR(P216&gt;0,U216&gt;0),"X","")</f>
        <v>X</v>
      </c>
      <c r="W216" s="613" t="str">
        <f t="shared" si="72"/>
        <v>x</v>
      </c>
      <c r="X216" s="613" t="str">
        <f t="shared" si="70"/>
        <v>x</v>
      </c>
      <c r="Y216" s="613" t="str">
        <f t="shared" si="71"/>
        <v>x</v>
      </c>
    </row>
    <row r="217" spans="1:25" ht="13.8" thickBot="1">
      <c r="A217" s="683" t="s">
        <v>609</v>
      </c>
      <c r="B217" s="684" t="s">
        <v>588</v>
      </c>
      <c r="C217" s="685" t="s">
        <v>276</v>
      </c>
      <c r="D217" s="686"/>
      <c r="E217" s="687"/>
      <c r="F217" s="688"/>
      <c r="G217" s="689"/>
      <c r="H217" s="690">
        <v>0.36923076923076897</v>
      </c>
      <c r="I217" s="690">
        <f t="shared" ref="I217:I224" si="73">IF(ISBLANK(H217),"",SUM(G217:H217))</f>
        <v>0.36923076923076897</v>
      </c>
      <c r="J217" s="691">
        <f t="shared" ref="J217:J280" si="74">IF(ISBLANK(H217),0,ROUND(I217*(1+$E$10)*(1+$E$11*D217),2))</f>
        <v>0.48</v>
      </c>
      <c r="K217" s="692" t="s">
        <v>18</v>
      </c>
      <c r="L217" s="693">
        <f>N1936</f>
        <v>1950</v>
      </c>
      <c r="M217" s="693">
        <v>0.48</v>
      </c>
      <c r="N217" s="660">
        <f t="shared" ref="N217:N226" si="75">IF(ISBLANK(L217),0,ROUND(J217*L217,2))</f>
        <v>936</v>
      </c>
      <c r="O217" s="660">
        <f t="shared" ref="O217:O226" si="76">IF(ISBLANK(M217),0,ROUND(L217*M217,2))</f>
        <v>936</v>
      </c>
      <c r="P217" s="109"/>
      <c r="Q217" s="107">
        <f t="shared" ref="Q217:R232" si="77">L217</f>
        <v>1950</v>
      </c>
      <c r="R217" s="107">
        <f t="shared" si="77"/>
        <v>0.48</v>
      </c>
      <c r="S217" s="108">
        <f t="shared" ref="S217:S226" si="78">IF(ISBLANK(Q217),0,ROUND(J217*Q217,2))</f>
        <v>936</v>
      </c>
      <c r="T217" s="110">
        <f t="shared" ref="T217:T280" si="79">IF(ISBLANK(Q217),0,ROUND(Q217*R217,2))</f>
        <v>936</v>
      </c>
      <c r="U217" s="109"/>
      <c r="W217" s="613" t="str">
        <f t="shared" si="72"/>
        <v>x</v>
      </c>
      <c r="X217" s="613" t="str">
        <f t="shared" si="70"/>
        <v>x</v>
      </c>
      <c r="Y217" s="613" t="str">
        <f t="shared" si="71"/>
        <v>x</v>
      </c>
    </row>
    <row r="218" spans="1:25" ht="13.8" hidden="1" thickBot="1">
      <c r="A218" s="759" t="s">
        <v>977</v>
      </c>
      <c r="B218" s="694" t="s">
        <v>232</v>
      </c>
      <c r="C218" s="695" t="s">
        <v>1052</v>
      </c>
      <c r="D218" s="696"/>
      <c r="E218" s="697" t="s">
        <v>1079</v>
      </c>
      <c r="F218" s="698">
        <v>1.1999999999999999E-3</v>
      </c>
      <c r="G218" s="699"/>
      <c r="H218" s="700">
        <v>0.3</v>
      </c>
      <c r="I218" s="700">
        <f t="shared" si="73"/>
        <v>0.3</v>
      </c>
      <c r="J218" s="701">
        <f t="shared" si="74"/>
        <v>0.39</v>
      </c>
      <c r="K218" s="702" t="s">
        <v>18</v>
      </c>
      <c r="L218" s="703"/>
      <c r="M218" s="704"/>
      <c r="N218" s="705">
        <f t="shared" si="75"/>
        <v>0</v>
      </c>
      <c r="O218" s="706">
        <f t="shared" si="76"/>
        <v>0</v>
      </c>
      <c r="P218" s="109"/>
      <c r="Q218" s="703">
        <f t="shared" si="77"/>
        <v>0</v>
      </c>
      <c r="R218" s="704">
        <f t="shared" si="77"/>
        <v>0</v>
      </c>
      <c r="S218" s="705">
        <f t="shared" si="78"/>
        <v>0</v>
      </c>
      <c r="T218" s="706">
        <f t="shared" si="79"/>
        <v>0</v>
      </c>
      <c r="U218" s="109"/>
      <c r="W218" s="613" t="str">
        <f t="shared" si="72"/>
        <v/>
      </c>
      <c r="X218" s="613" t="str">
        <f t="shared" si="70"/>
        <v/>
      </c>
      <c r="Y218" s="613" t="str">
        <f t="shared" si="71"/>
        <v/>
      </c>
    </row>
    <row r="219" spans="1:25" ht="13.8" hidden="1" thickBot="1">
      <c r="A219" s="760" t="s">
        <v>977</v>
      </c>
      <c r="B219" s="707" t="s">
        <v>232</v>
      </c>
      <c r="C219" s="708" t="s">
        <v>1239</v>
      </c>
      <c r="D219" s="709"/>
      <c r="E219" s="710">
        <v>500</v>
      </c>
      <c r="F219" s="711">
        <v>1</v>
      </c>
      <c r="G219" s="712">
        <f>(0.48*E219+23.8)*F219</f>
        <v>263.8</v>
      </c>
      <c r="H219" s="713">
        <f>F219*2306.77*(1+$E$9)/(1+$E$10)</f>
        <v>2127.5894811247476</v>
      </c>
      <c r="I219" s="713">
        <f t="shared" ref="I219" si="80">IF(ISBLANK(H219),"",SUM(G219:H219))</f>
        <v>2391.3894811247478</v>
      </c>
      <c r="J219" s="714">
        <f t="shared" si="74"/>
        <v>3078.67</v>
      </c>
      <c r="K219" s="715" t="s">
        <v>22</v>
      </c>
      <c r="L219" s="716">
        <f>ROUND(IF(L218=0,0,L218*F218),2)</f>
        <v>0</v>
      </c>
      <c r="M219" s="717"/>
      <c r="N219" s="718">
        <f t="shared" si="75"/>
        <v>0</v>
      </c>
      <c r="O219" s="719">
        <f t="shared" si="76"/>
        <v>0</v>
      </c>
      <c r="P219" s="109"/>
      <c r="Q219" s="716">
        <f t="shared" si="77"/>
        <v>0</v>
      </c>
      <c r="R219" s="717">
        <f t="shared" si="77"/>
        <v>0</v>
      </c>
      <c r="S219" s="718">
        <f t="shared" si="78"/>
        <v>0</v>
      </c>
      <c r="T219" s="719">
        <f t="shared" si="79"/>
        <v>0</v>
      </c>
      <c r="U219" s="109"/>
      <c r="W219" s="613" t="str">
        <f t="shared" si="72"/>
        <v/>
      </c>
      <c r="X219" s="613" t="str">
        <f t="shared" si="70"/>
        <v/>
      </c>
      <c r="Y219" s="613" t="str">
        <f t="shared" si="71"/>
        <v/>
      </c>
    </row>
    <row r="220" spans="1:25" ht="13.8" hidden="1" thickBot="1">
      <c r="A220" s="759" t="s">
        <v>978</v>
      </c>
      <c r="B220" s="694" t="s">
        <v>232</v>
      </c>
      <c r="C220" s="695" t="s">
        <v>1053</v>
      </c>
      <c r="D220" s="696"/>
      <c r="E220" s="697" t="s">
        <v>1080</v>
      </c>
      <c r="F220" s="698">
        <v>1.1000000000000001E-3</v>
      </c>
      <c r="G220" s="699"/>
      <c r="H220" s="700">
        <v>0.3</v>
      </c>
      <c r="I220" s="700">
        <f t="shared" ref="I220" si="81">IF(ISBLANK(H220),"",SUM(G220:H220))</f>
        <v>0.3</v>
      </c>
      <c r="J220" s="701">
        <f t="shared" si="74"/>
        <v>0.39</v>
      </c>
      <c r="K220" s="702" t="s">
        <v>18</v>
      </c>
      <c r="L220" s="703"/>
      <c r="M220" s="704"/>
      <c r="N220" s="705">
        <f t="shared" si="75"/>
        <v>0</v>
      </c>
      <c r="O220" s="706">
        <f t="shared" si="76"/>
        <v>0</v>
      </c>
      <c r="P220" s="109"/>
      <c r="Q220" s="703">
        <f t="shared" si="77"/>
        <v>0</v>
      </c>
      <c r="R220" s="704">
        <f t="shared" si="77"/>
        <v>0</v>
      </c>
      <c r="S220" s="705">
        <f t="shared" si="78"/>
        <v>0</v>
      </c>
      <c r="T220" s="706">
        <f t="shared" si="79"/>
        <v>0</v>
      </c>
      <c r="U220" s="109"/>
      <c r="W220" s="613" t="str">
        <f t="shared" si="72"/>
        <v/>
      </c>
      <c r="X220" s="613" t="str">
        <f t="shared" si="70"/>
        <v/>
      </c>
      <c r="Y220" s="613" t="str">
        <f t="shared" si="71"/>
        <v/>
      </c>
    </row>
    <row r="221" spans="1:25" ht="13.8" hidden="1" thickBot="1">
      <c r="A221" s="760" t="s">
        <v>977</v>
      </c>
      <c r="B221" s="707" t="s">
        <v>232</v>
      </c>
      <c r="C221" s="708" t="s">
        <v>1240</v>
      </c>
      <c r="D221" s="709"/>
      <c r="E221" s="710">
        <v>500</v>
      </c>
      <c r="F221" s="711">
        <v>1</v>
      </c>
      <c r="G221" s="712">
        <f>(0.48*E221+23.8)*F221</f>
        <v>263.8</v>
      </c>
      <c r="H221" s="713">
        <f>F221*2667.16*(1+$E$9)/(1+$E$10)</f>
        <v>2459.9858505514994</v>
      </c>
      <c r="I221" s="713">
        <f t="shared" ref="I221" si="82">IF(ISBLANK(H221),"",SUM(G221:H221))</f>
        <v>2723.7858505514996</v>
      </c>
      <c r="J221" s="714">
        <f t="shared" si="74"/>
        <v>3506.6</v>
      </c>
      <c r="K221" s="715" t="s">
        <v>22</v>
      </c>
      <c r="L221" s="716">
        <f>ROUND(IF(L220=0,0,L220*F220),2)</f>
        <v>0</v>
      </c>
      <c r="M221" s="717"/>
      <c r="N221" s="718">
        <f t="shared" si="75"/>
        <v>0</v>
      </c>
      <c r="O221" s="719">
        <f t="shared" si="76"/>
        <v>0</v>
      </c>
      <c r="P221" s="109"/>
      <c r="Q221" s="716">
        <f t="shared" si="77"/>
        <v>0</v>
      </c>
      <c r="R221" s="717">
        <f t="shared" si="77"/>
        <v>0</v>
      </c>
      <c r="S221" s="718">
        <f t="shared" si="78"/>
        <v>0</v>
      </c>
      <c r="T221" s="719">
        <f t="shared" si="79"/>
        <v>0</v>
      </c>
      <c r="U221" s="109"/>
      <c r="W221" s="613" t="str">
        <f t="shared" si="72"/>
        <v/>
      </c>
      <c r="X221" s="613" t="str">
        <f t="shared" si="70"/>
        <v/>
      </c>
      <c r="Y221" s="613" t="str">
        <f t="shared" si="71"/>
        <v/>
      </c>
    </row>
    <row r="222" spans="1:25" ht="13.8" hidden="1" thickBot="1">
      <c r="A222" s="759">
        <v>560400</v>
      </c>
      <c r="B222" s="694" t="s">
        <v>232</v>
      </c>
      <c r="C222" s="695" t="s">
        <v>1054</v>
      </c>
      <c r="D222" s="696"/>
      <c r="E222" s="697" t="s">
        <v>1081</v>
      </c>
      <c r="F222" s="698">
        <v>1.1999999999999999E-3</v>
      </c>
      <c r="G222" s="699"/>
      <c r="H222" s="700">
        <v>0.3</v>
      </c>
      <c r="I222" s="700">
        <f t="shared" si="73"/>
        <v>0.3</v>
      </c>
      <c r="J222" s="701">
        <f t="shared" si="74"/>
        <v>0.39</v>
      </c>
      <c r="K222" s="702" t="s">
        <v>18</v>
      </c>
      <c r="L222" s="703"/>
      <c r="M222" s="704"/>
      <c r="N222" s="705">
        <f t="shared" si="75"/>
        <v>0</v>
      </c>
      <c r="O222" s="706">
        <f t="shared" si="76"/>
        <v>0</v>
      </c>
      <c r="P222" s="109"/>
      <c r="Q222" s="703">
        <f t="shared" si="77"/>
        <v>0</v>
      </c>
      <c r="R222" s="704">
        <f t="shared" si="77"/>
        <v>0</v>
      </c>
      <c r="S222" s="705">
        <f t="shared" si="78"/>
        <v>0</v>
      </c>
      <c r="T222" s="706">
        <f t="shared" si="79"/>
        <v>0</v>
      </c>
      <c r="U222" s="109"/>
      <c r="W222" s="613" t="str">
        <f t="shared" si="72"/>
        <v/>
      </c>
      <c r="X222" s="613" t="str">
        <f t="shared" si="70"/>
        <v/>
      </c>
      <c r="Y222" s="613" t="str">
        <f t="shared" si="71"/>
        <v/>
      </c>
    </row>
    <row r="223" spans="1:25" ht="13.8" hidden="1" thickBot="1">
      <c r="A223" s="760">
        <v>560400</v>
      </c>
      <c r="B223" s="707" t="s">
        <v>232</v>
      </c>
      <c r="C223" s="708" t="s">
        <v>1060</v>
      </c>
      <c r="D223" s="709"/>
      <c r="E223" s="710">
        <v>500</v>
      </c>
      <c r="F223" s="711">
        <v>1</v>
      </c>
      <c r="G223" s="712">
        <f>(0.48*E223+23.8)*F223</f>
        <v>263.8</v>
      </c>
      <c r="H223" s="713">
        <f>F223*5232.23*(1+$E$9)/(1+$E$10)</f>
        <v>4825.8116374087313</v>
      </c>
      <c r="I223" s="713">
        <f t="shared" ref="I223" si="83">IF(ISBLANK(H223),"",SUM(G223:H223))</f>
        <v>5089.6116374087314</v>
      </c>
      <c r="J223" s="714">
        <f t="shared" si="74"/>
        <v>6552.37</v>
      </c>
      <c r="K223" s="715" t="s">
        <v>22</v>
      </c>
      <c r="L223" s="716">
        <f>ROUND(IF(L222=0,0,L222*F222),2)</f>
        <v>0</v>
      </c>
      <c r="M223" s="717"/>
      <c r="N223" s="718">
        <f t="shared" si="75"/>
        <v>0</v>
      </c>
      <c r="O223" s="719">
        <f t="shared" si="76"/>
        <v>0</v>
      </c>
      <c r="P223" s="109"/>
      <c r="Q223" s="716">
        <f t="shared" si="77"/>
        <v>0</v>
      </c>
      <c r="R223" s="717">
        <f t="shared" si="77"/>
        <v>0</v>
      </c>
      <c r="S223" s="718">
        <f t="shared" si="78"/>
        <v>0</v>
      </c>
      <c r="T223" s="719">
        <f t="shared" si="79"/>
        <v>0</v>
      </c>
      <c r="U223" s="109"/>
      <c r="W223" s="613" t="str">
        <f t="shared" si="72"/>
        <v/>
      </c>
      <c r="X223" s="613" t="str">
        <f t="shared" si="70"/>
        <v/>
      </c>
      <c r="Y223" s="613" t="str">
        <f t="shared" si="71"/>
        <v/>
      </c>
    </row>
    <row r="224" spans="1:25">
      <c r="A224" s="759">
        <v>561100</v>
      </c>
      <c r="B224" s="694" t="s">
        <v>232</v>
      </c>
      <c r="C224" s="695" t="s">
        <v>1241</v>
      </c>
      <c r="D224" s="696"/>
      <c r="E224" s="697" t="s">
        <v>1079</v>
      </c>
      <c r="F224" s="698">
        <v>5.0000000000000001E-4</v>
      </c>
      <c r="G224" s="699"/>
      <c r="H224" s="700">
        <v>0.21</v>
      </c>
      <c r="I224" s="700">
        <f t="shared" si="73"/>
        <v>0.21</v>
      </c>
      <c r="J224" s="701">
        <f t="shared" si="74"/>
        <v>0.27</v>
      </c>
      <c r="K224" s="702" t="s">
        <v>18</v>
      </c>
      <c r="L224" s="703">
        <f>L217*2</f>
        <v>3900</v>
      </c>
      <c r="M224" s="704">
        <v>0.27</v>
      </c>
      <c r="N224" s="705">
        <f t="shared" si="75"/>
        <v>1053</v>
      </c>
      <c r="O224" s="706">
        <f t="shared" si="76"/>
        <v>1053</v>
      </c>
      <c r="P224" s="109"/>
      <c r="Q224" s="703">
        <f t="shared" si="77"/>
        <v>3900</v>
      </c>
      <c r="R224" s="704">
        <f t="shared" si="77"/>
        <v>0.27</v>
      </c>
      <c r="S224" s="705">
        <f t="shared" si="78"/>
        <v>1053</v>
      </c>
      <c r="T224" s="706">
        <f t="shared" si="79"/>
        <v>1053</v>
      </c>
      <c r="U224" s="109"/>
      <c r="W224" s="613" t="str">
        <f t="shared" si="72"/>
        <v>x</v>
      </c>
      <c r="X224" s="613" t="str">
        <f t="shared" si="70"/>
        <v>x</v>
      </c>
      <c r="Y224" s="613" t="str">
        <f t="shared" si="71"/>
        <v>x</v>
      </c>
    </row>
    <row r="225" spans="1:25" ht="13.8" thickBot="1">
      <c r="A225" s="760">
        <v>561100</v>
      </c>
      <c r="B225" s="707" t="s">
        <v>232</v>
      </c>
      <c r="C225" s="708" t="s">
        <v>1242</v>
      </c>
      <c r="D225" s="709"/>
      <c r="E225" s="710">
        <v>463</v>
      </c>
      <c r="F225" s="711">
        <v>1</v>
      </c>
      <c r="G225" s="712">
        <f>(0.48*E225+23.8)*F225</f>
        <v>246.04</v>
      </c>
      <c r="H225" s="713">
        <f>F225*2306.77*(1+$E$9)/(1+$E$10)</f>
        <v>2127.5894811247476</v>
      </c>
      <c r="I225" s="713">
        <f t="shared" ref="I225" si="84">IF(ISBLANK(H225),"",SUM(G225:H225))</f>
        <v>2373.6294811247476</v>
      </c>
      <c r="J225" s="714">
        <f t="shared" si="74"/>
        <v>3055.81</v>
      </c>
      <c r="K225" s="715" t="s">
        <v>22</v>
      </c>
      <c r="L225" s="716">
        <f>ROUND(IF(L224=0,0,L224*F224),2)</f>
        <v>1.95</v>
      </c>
      <c r="M225" s="717">
        <v>3055.81</v>
      </c>
      <c r="N225" s="718">
        <f t="shared" si="75"/>
        <v>5958.83</v>
      </c>
      <c r="O225" s="719">
        <f t="shared" si="76"/>
        <v>5958.83</v>
      </c>
      <c r="P225" s="109"/>
      <c r="Q225" s="716">
        <f t="shared" si="77"/>
        <v>1.95</v>
      </c>
      <c r="R225" s="717">
        <f t="shared" si="77"/>
        <v>3055.81</v>
      </c>
      <c r="S225" s="718">
        <f t="shared" si="78"/>
        <v>5958.83</v>
      </c>
      <c r="T225" s="719">
        <f t="shared" si="79"/>
        <v>5958.83</v>
      </c>
      <c r="U225" s="109"/>
      <c r="W225" s="613" t="str">
        <f t="shared" si="72"/>
        <v>x</v>
      </c>
      <c r="X225" s="613" t="str">
        <f t="shared" si="70"/>
        <v>x</v>
      </c>
      <c r="Y225" s="613" t="str">
        <f t="shared" si="71"/>
        <v>x</v>
      </c>
    </row>
    <row r="226" spans="1:25" ht="13.8" hidden="1" thickBot="1">
      <c r="A226" s="673">
        <v>521450</v>
      </c>
      <c r="B226" s="674" t="s">
        <v>232</v>
      </c>
      <c r="C226" s="635" t="s">
        <v>277</v>
      </c>
      <c r="D226" s="636"/>
      <c r="E226" s="637">
        <v>20</v>
      </c>
      <c r="F226" s="630">
        <v>0.3</v>
      </c>
      <c r="G226" s="667">
        <f>IF(E226&lt;=30,(0.66*E226+1.38)*F226,((0.66*30+1.38)+0.55*(E226-30))*F226)</f>
        <v>4.3740000000000006</v>
      </c>
      <c r="H226" s="632">
        <v>19.39</v>
      </c>
      <c r="I226" s="632">
        <f t="shared" ref="I226" si="85">IF(ISBLANK(H226),"",SUM(G226:H226))</f>
        <v>23.764000000000003</v>
      </c>
      <c r="J226" s="633">
        <f t="shared" si="74"/>
        <v>30.59</v>
      </c>
      <c r="K226" s="634" t="s">
        <v>18</v>
      </c>
      <c r="L226" s="107"/>
      <c r="M226" s="107"/>
      <c r="N226" s="108">
        <f t="shared" si="75"/>
        <v>0</v>
      </c>
      <c r="O226" s="108">
        <f t="shared" si="76"/>
        <v>0</v>
      </c>
      <c r="P226" s="109"/>
      <c r="Q226" s="107">
        <f t="shared" si="77"/>
        <v>0</v>
      </c>
      <c r="R226" s="107">
        <f t="shared" si="77"/>
        <v>0</v>
      </c>
      <c r="S226" s="108">
        <f t="shared" si="78"/>
        <v>0</v>
      </c>
      <c r="T226" s="110">
        <f t="shared" si="79"/>
        <v>0</v>
      </c>
      <c r="U226" s="109"/>
      <c r="W226" s="613" t="str">
        <f t="shared" si="72"/>
        <v/>
      </c>
      <c r="X226" s="613" t="str">
        <f t="shared" si="70"/>
        <v/>
      </c>
      <c r="Y226" s="613" t="str">
        <f t="shared" si="71"/>
        <v/>
      </c>
    </row>
    <row r="227" spans="1:25" ht="13.8" hidden="1" thickBot="1">
      <c r="A227" s="196" t="s">
        <v>19</v>
      </c>
      <c r="B227" s="197" t="s">
        <v>232</v>
      </c>
      <c r="C227" s="635" t="s">
        <v>278</v>
      </c>
      <c r="D227" s="636"/>
      <c r="E227" s="637">
        <v>20</v>
      </c>
      <c r="F227" s="630">
        <v>7.6999999999999999E-2</v>
      </c>
      <c r="G227" s="667">
        <f>IF(E227&lt;=30,(0.66*E227+1.38)*F227,((0.66*30+1.38)+0.55*(E227-30))*F227)</f>
        <v>1.1226600000000002</v>
      </c>
      <c r="H227" s="632">
        <v>8.93</v>
      </c>
      <c r="I227" s="632">
        <f>IF(ISBLANK(H227),"",SUM(G227:H227))</f>
        <v>10.052659999999999</v>
      </c>
      <c r="J227" s="633">
        <f t="shared" si="74"/>
        <v>12.94</v>
      </c>
      <c r="K227" s="634" t="s">
        <v>20</v>
      </c>
      <c r="L227" s="107"/>
      <c r="M227" s="107"/>
      <c r="N227" s="108">
        <f t="shared" si="58"/>
        <v>0</v>
      </c>
      <c r="O227" s="108">
        <f t="shared" si="59"/>
        <v>0</v>
      </c>
      <c r="P227" s="109"/>
      <c r="Q227" s="107">
        <f t="shared" si="77"/>
        <v>0</v>
      </c>
      <c r="R227" s="107">
        <f t="shared" si="77"/>
        <v>0</v>
      </c>
      <c r="S227" s="108">
        <f t="shared" si="60"/>
        <v>0</v>
      </c>
      <c r="T227" s="110">
        <f t="shared" si="79"/>
        <v>0</v>
      </c>
      <c r="U227" s="109"/>
      <c r="W227" s="613" t="str">
        <f t="shared" si="72"/>
        <v/>
      </c>
      <c r="X227" s="613" t="str">
        <f t="shared" si="70"/>
        <v/>
      </c>
      <c r="Y227" s="613" t="str">
        <f t="shared" si="71"/>
        <v/>
      </c>
    </row>
    <row r="228" spans="1:25" ht="13.8" hidden="1" thickBot="1">
      <c r="A228" s="196" t="s">
        <v>21</v>
      </c>
      <c r="B228" s="197" t="s">
        <v>232</v>
      </c>
      <c r="C228" s="635" t="s">
        <v>589</v>
      </c>
      <c r="D228" s="636"/>
      <c r="E228" s="637"/>
      <c r="F228" s="630"/>
      <c r="G228" s="639"/>
      <c r="H228" s="632">
        <v>6.1461480362537797</v>
      </c>
      <c r="I228" s="632">
        <f>IF(ISBLANK(H228),"",SUM(G228:H228))</f>
        <v>6.1461480362537797</v>
      </c>
      <c r="J228" s="633">
        <f t="shared" si="74"/>
        <v>7.91</v>
      </c>
      <c r="K228" s="634" t="s">
        <v>18</v>
      </c>
      <c r="L228" s="107"/>
      <c r="M228" s="107"/>
      <c r="N228" s="108">
        <f t="shared" si="58"/>
        <v>0</v>
      </c>
      <c r="O228" s="108">
        <f t="shared" si="59"/>
        <v>0</v>
      </c>
      <c r="P228" s="109"/>
      <c r="Q228" s="107">
        <f t="shared" si="77"/>
        <v>0</v>
      </c>
      <c r="R228" s="107">
        <f t="shared" si="77"/>
        <v>0</v>
      </c>
      <c r="S228" s="108">
        <f t="shared" si="60"/>
        <v>0</v>
      </c>
      <c r="T228" s="110">
        <f t="shared" si="79"/>
        <v>0</v>
      </c>
      <c r="U228" s="109"/>
      <c r="W228" s="613" t="str">
        <f t="shared" si="72"/>
        <v/>
      </c>
      <c r="X228" s="613" t="str">
        <f t="shared" si="70"/>
        <v/>
      </c>
      <c r="Y228" s="613" t="str">
        <f t="shared" si="71"/>
        <v/>
      </c>
    </row>
    <row r="229" spans="1:25" ht="13.8" hidden="1" thickBot="1">
      <c r="A229" s="196" t="s">
        <v>21</v>
      </c>
      <c r="B229" s="197" t="s">
        <v>232</v>
      </c>
      <c r="C229" s="635" t="s">
        <v>279</v>
      </c>
      <c r="D229" s="636"/>
      <c r="E229" s="637"/>
      <c r="F229" s="630"/>
      <c r="G229" s="639"/>
      <c r="H229" s="632">
        <v>10.85</v>
      </c>
      <c r="I229" s="632">
        <f>IF(ISBLANK(H229),"",SUM(G229:H229))</f>
        <v>10.85</v>
      </c>
      <c r="J229" s="633">
        <f t="shared" si="74"/>
        <v>13.97</v>
      </c>
      <c r="K229" s="634" t="s">
        <v>18</v>
      </c>
      <c r="L229" s="107"/>
      <c r="M229" s="107"/>
      <c r="N229" s="108">
        <f t="shared" si="58"/>
        <v>0</v>
      </c>
      <c r="O229" s="108">
        <f t="shared" si="59"/>
        <v>0</v>
      </c>
      <c r="P229" s="109"/>
      <c r="Q229" s="107">
        <f t="shared" si="77"/>
        <v>0</v>
      </c>
      <c r="R229" s="107">
        <f t="shared" si="77"/>
        <v>0</v>
      </c>
      <c r="S229" s="108">
        <f t="shared" si="60"/>
        <v>0</v>
      </c>
      <c r="T229" s="110">
        <f t="shared" si="79"/>
        <v>0</v>
      </c>
      <c r="U229" s="109"/>
      <c r="W229" s="613" t="str">
        <f t="shared" si="72"/>
        <v/>
      </c>
      <c r="X229" s="613" t="str">
        <f t="shared" si="70"/>
        <v/>
      </c>
      <c r="Y229" s="613" t="str">
        <f t="shared" si="71"/>
        <v/>
      </c>
    </row>
    <row r="230" spans="1:25" ht="13.8" hidden="1" thickBot="1">
      <c r="A230" s="196">
        <v>535000</v>
      </c>
      <c r="B230" s="197" t="s">
        <v>232</v>
      </c>
      <c r="C230" s="635" t="s">
        <v>280</v>
      </c>
      <c r="D230" s="636"/>
      <c r="E230" s="637">
        <v>20</v>
      </c>
      <c r="F230" s="638">
        <v>0.27200000000000002</v>
      </c>
      <c r="G230" s="667">
        <f>IF(E230&lt;=30,(0.66*E230+1.38)*F230,((0.66*30+1.38)+0.55*(E230-30))*F230)</f>
        <v>3.9657600000000008</v>
      </c>
      <c r="H230" s="632">
        <v>75.37</v>
      </c>
      <c r="I230" s="632">
        <f>IF(ISBLANK(H230),"",SUM(G230:H230))*0.9</f>
        <v>71.402184000000005</v>
      </c>
      <c r="J230" s="633">
        <f t="shared" si="74"/>
        <v>91.92</v>
      </c>
      <c r="K230" s="634" t="s">
        <v>18</v>
      </c>
      <c r="L230" s="107"/>
      <c r="M230" s="107"/>
      <c r="N230" s="108">
        <f t="shared" si="58"/>
        <v>0</v>
      </c>
      <c r="O230" s="108">
        <f t="shared" si="59"/>
        <v>0</v>
      </c>
      <c r="P230" s="109"/>
      <c r="Q230" s="107">
        <f t="shared" si="77"/>
        <v>0</v>
      </c>
      <c r="R230" s="107">
        <f t="shared" si="77"/>
        <v>0</v>
      </c>
      <c r="S230" s="108">
        <f t="shared" si="60"/>
        <v>0</v>
      </c>
      <c r="T230" s="110">
        <f t="shared" si="79"/>
        <v>0</v>
      </c>
      <c r="U230" s="109"/>
      <c r="W230" s="613" t="str">
        <f t="shared" si="72"/>
        <v/>
      </c>
      <c r="X230" s="613" t="str">
        <f t="shared" si="70"/>
        <v/>
      </c>
      <c r="Y230" s="613" t="str">
        <f t="shared" si="71"/>
        <v/>
      </c>
    </row>
    <row r="231" spans="1:25" ht="13.8" hidden="1" thickBot="1">
      <c r="A231" s="196" t="s">
        <v>258</v>
      </c>
      <c r="B231" s="197" t="s">
        <v>232</v>
      </c>
      <c r="C231" s="635" t="s">
        <v>281</v>
      </c>
      <c r="D231" s="636"/>
      <c r="E231" s="637">
        <v>20</v>
      </c>
      <c r="F231" s="638">
        <f>2*0.04</f>
        <v>0.08</v>
      </c>
      <c r="G231" s="667">
        <f t="shared" ref="G231:G242" si="86">IF(E231&lt;=30,(0.66*E231+1.38)*F231,((0.66*30+1.38)+0.55*(E231-30))*F231)</f>
        <v>1.1664000000000001</v>
      </c>
      <c r="H231" s="632">
        <v>40.770000000000003</v>
      </c>
      <c r="I231" s="632">
        <f>IF(ISBLANK(H231),"",SUM(G231:H231))</f>
        <v>41.936400000000006</v>
      </c>
      <c r="J231" s="633">
        <f t="shared" si="74"/>
        <v>53.99</v>
      </c>
      <c r="K231" s="634" t="s">
        <v>18</v>
      </c>
      <c r="L231" s="107"/>
      <c r="M231" s="107"/>
      <c r="N231" s="108">
        <f t="shared" si="58"/>
        <v>0</v>
      </c>
      <c r="O231" s="108">
        <f t="shared" si="59"/>
        <v>0</v>
      </c>
      <c r="P231" s="109"/>
      <c r="Q231" s="107">
        <f t="shared" si="77"/>
        <v>0</v>
      </c>
      <c r="R231" s="107">
        <f t="shared" si="77"/>
        <v>0</v>
      </c>
      <c r="S231" s="108">
        <f t="shared" si="60"/>
        <v>0</v>
      </c>
      <c r="T231" s="110">
        <f t="shared" si="79"/>
        <v>0</v>
      </c>
      <c r="U231" s="109"/>
      <c r="W231" s="613" t="str">
        <f t="shared" si="72"/>
        <v/>
      </c>
      <c r="X231" s="613" t="str">
        <f t="shared" si="70"/>
        <v/>
      </c>
      <c r="Y231" s="613" t="str">
        <f t="shared" si="71"/>
        <v/>
      </c>
    </row>
    <row r="232" spans="1:25" ht="13.8" hidden="1" thickBot="1">
      <c r="A232" s="196" t="s">
        <v>259</v>
      </c>
      <c r="B232" s="197" t="s">
        <v>232</v>
      </c>
      <c r="C232" s="635" t="s">
        <v>282</v>
      </c>
      <c r="D232" s="636"/>
      <c r="E232" s="637">
        <v>20</v>
      </c>
      <c r="F232" s="638">
        <f>2*0.05</f>
        <v>0.1</v>
      </c>
      <c r="G232" s="667">
        <f t="shared" si="86"/>
        <v>1.4580000000000002</v>
      </c>
      <c r="H232" s="632">
        <v>42.55</v>
      </c>
      <c r="I232" s="632">
        <f t="shared" ref="I232:I251" si="87">IF(ISBLANK(H232),"",SUM(G232:H232))</f>
        <v>44.007999999999996</v>
      </c>
      <c r="J232" s="633">
        <f t="shared" si="74"/>
        <v>56.66</v>
      </c>
      <c r="K232" s="634" t="s">
        <v>18</v>
      </c>
      <c r="L232" s="107"/>
      <c r="M232" s="107"/>
      <c r="N232" s="108">
        <f t="shared" si="58"/>
        <v>0</v>
      </c>
      <c r="O232" s="108">
        <f t="shared" si="59"/>
        <v>0</v>
      </c>
      <c r="P232" s="109"/>
      <c r="Q232" s="107">
        <f t="shared" si="77"/>
        <v>0</v>
      </c>
      <c r="R232" s="107">
        <f t="shared" si="77"/>
        <v>0</v>
      </c>
      <c r="S232" s="108">
        <f t="shared" si="60"/>
        <v>0</v>
      </c>
      <c r="T232" s="110">
        <f t="shared" si="79"/>
        <v>0</v>
      </c>
      <c r="U232" s="109"/>
      <c r="W232" s="613" t="str">
        <f t="shared" si="72"/>
        <v/>
      </c>
      <c r="X232" s="613" t="str">
        <f t="shared" si="70"/>
        <v/>
      </c>
      <c r="Y232" s="613" t="str">
        <f t="shared" si="71"/>
        <v/>
      </c>
    </row>
    <row r="233" spans="1:25" ht="13.8" hidden="1" thickBot="1">
      <c r="A233" s="196" t="s">
        <v>260</v>
      </c>
      <c r="B233" s="197" t="s">
        <v>232</v>
      </c>
      <c r="C233" s="635" t="s">
        <v>283</v>
      </c>
      <c r="D233" s="636"/>
      <c r="E233" s="637">
        <v>20</v>
      </c>
      <c r="F233" s="638">
        <f>2*0.06</f>
        <v>0.12</v>
      </c>
      <c r="G233" s="667">
        <f t="shared" si="86"/>
        <v>1.7496000000000003</v>
      </c>
      <c r="H233" s="632">
        <v>44.32</v>
      </c>
      <c r="I233" s="632">
        <f t="shared" si="87"/>
        <v>46.069600000000001</v>
      </c>
      <c r="J233" s="633">
        <f t="shared" si="74"/>
        <v>59.31</v>
      </c>
      <c r="K233" s="634" t="s">
        <v>18</v>
      </c>
      <c r="L233" s="107"/>
      <c r="M233" s="107"/>
      <c r="N233" s="108">
        <f t="shared" si="58"/>
        <v>0</v>
      </c>
      <c r="O233" s="108">
        <f t="shared" si="59"/>
        <v>0</v>
      </c>
      <c r="P233" s="109"/>
      <c r="Q233" s="107">
        <f t="shared" ref="Q233:R253" si="88">L233</f>
        <v>0</v>
      </c>
      <c r="R233" s="107">
        <f t="shared" si="88"/>
        <v>0</v>
      </c>
      <c r="S233" s="108">
        <f t="shared" si="60"/>
        <v>0</v>
      </c>
      <c r="T233" s="110">
        <f t="shared" si="79"/>
        <v>0</v>
      </c>
      <c r="U233" s="109"/>
      <c r="W233" s="613" t="str">
        <f t="shared" si="72"/>
        <v/>
      </c>
      <c r="X233" s="613" t="str">
        <f t="shared" si="70"/>
        <v/>
      </c>
      <c r="Y233" s="613" t="str">
        <f t="shared" si="71"/>
        <v/>
      </c>
    </row>
    <row r="234" spans="1:25" ht="13.8" hidden="1" thickBot="1">
      <c r="A234" s="196" t="s">
        <v>261</v>
      </c>
      <c r="B234" s="197" t="s">
        <v>232</v>
      </c>
      <c r="C234" s="635" t="s">
        <v>284</v>
      </c>
      <c r="D234" s="636"/>
      <c r="E234" s="637">
        <v>20</v>
      </c>
      <c r="F234" s="638">
        <f>2*0.07</f>
        <v>0.14000000000000001</v>
      </c>
      <c r="G234" s="667">
        <f t="shared" si="86"/>
        <v>2.0412000000000003</v>
      </c>
      <c r="H234" s="632">
        <v>47.17</v>
      </c>
      <c r="I234" s="632">
        <f t="shared" si="87"/>
        <v>49.211200000000005</v>
      </c>
      <c r="J234" s="633">
        <f t="shared" si="74"/>
        <v>63.35</v>
      </c>
      <c r="K234" s="634" t="s">
        <v>18</v>
      </c>
      <c r="L234" s="107"/>
      <c r="M234" s="107"/>
      <c r="N234" s="108">
        <f t="shared" si="58"/>
        <v>0</v>
      </c>
      <c r="O234" s="108">
        <f t="shared" si="59"/>
        <v>0</v>
      </c>
      <c r="P234" s="109"/>
      <c r="Q234" s="107">
        <f t="shared" si="88"/>
        <v>0</v>
      </c>
      <c r="R234" s="107">
        <f t="shared" si="88"/>
        <v>0</v>
      </c>
      <c r="S234" s="108">
        <f t="shared" si="60"/>
        <v>0</v>
      </c>
      <c r="T234" s="110">
        <f t="shared" si="79"/>
        <v>0</v>
      </c>
      <c r="U234" s="109"/>
      <c r="W234" s="613" t="str">
        <f t="shared" si="72"/>
        <v/>
      </c>
      <c r="X234" s="613" t="str">
        <f t="shared" si="70"/>
        <v/>
      </c>
      <c r="Y234" s="613" t="str">
        <f t="shared" si="71"/>
        <v/>
      </c>
    </row>
    <row r="235" spans="1:25" ht="13.8" hidden="1" thickBot="1">
      <c r="A235" s="196" t="s">
        <v>262</v>
      </c>
      <c r="B235" s="197" t="s">
        <v>232</v>
      </c>
      <c r="C235" s="635" t="s">
        <v>285</v>
      </c>
      <c r="D235" s="636"/>
      <c r="E235" s="637">
        <v>20</v>
      </c>
      <c r="F235" s="638">
        <f>2*0.08</f>
        <v>0.16</v>
      </c>
      <c r="G235" s="667">
        <f t="shared" si="86"/>
        <v>2.3328000000000002</v>
      </c>
      <c r="H235" s="632">
        <v>50.01</v>
      </c>
      <c r="I235" s="632">
        <f t="shared" si="87"/>
        <v>52.342799999999997</v>
      </c>
      <c r="J235" s="633">
        <f t="shared" si="74"/>
        <v>67.39</v>
      </c>
      <c r="K235" s="634" t="s">
        <v>18</v>
      </c>
      <c r="L235" s="107"/>
      <c r="M235" s="107"/>
      <c r="N235" s="108">
        <f t="shared" si="58"/>
        <v>0</v>
      </c>
      <c r="O235" s="108">
        <f t="shared" si="59"/>
        <v>0</v>
      </c>
      <c r="P235" s="109"/>
      <c r="Q235" s="107">
        <f t="shared" si="88"/>
        <v>0</v>
      </c>
      <c r="R235" s="107">
        <f t="shared" si="88"/>
        <v>0</v>
      </c>
      <c r="S235" s="108">
        <f t="shared" si="60"/>
        <v>0</v>
      </c>
      <c r="T235" s="110">
        <f t="shared" si="79"/>
        <v>0</v>
      </c>
      <c r="U235" s="109"/>
      <c r="W235" s="613" t="str">
        <f t="shared" si="72"/>
        <v/>
      </c>
      <c r="X235" s="613" t="str">
        <f t="shared" si="70"/>
        <v/>
      </c>
      <c r="Y235" s="613" t="str">
        <f t="shared" si="71"/>
        <v/>
      </c>
    </row>
    <row r="236" spans="1:25" ht="13.8" hidden="1" thickBot="1">
      <c r="A236" s="196" t="s">
        <v>263</v>
      </c>
      <c r="B236" s="197" t="s">
        <v>232</v>
      </c>
      <c r="C236" s="635" t="s">
        <v>286</v>
      </c>
      <c r="D236" s="636"/>
      <c r="E236" s="637">
        <v>20</v>
      </c>
      <c r="F236" s="638">
        <f>2*0.1</f>
        <v>0.2</v>
      </c>
      <c r="G236" s="667">
        <f t="shared" si="86"/>
        <v>2.9160000000000004</v>
      </c>
      <c r="H236" s="632">
        <v>56.102724137931034</v>
      </c>
      <c r="I236" s="632">
        <f t="shared" si="87"/>
        <v>59.018724137931031</v>
      </c>
      <c r="J236" s="633">
        <f t="shared" si="74"/>
        <v>75.98</v>
      </c>
      <c r="K236" s="634" t="s">
        <v>18</v>
      </c>
      <c r="L236" s="107"/>
      <c r="M236" s="107"/>
      <c r="N236" s="108">
        <f t="shared" si="58"/>
        <v>0</v>
      </c>
      <c r="O236" s="108">
        <f t="shared" si="59"/>
        <v>0</v>
      </c>
      <c r="P236" s="109"/>
      <c r="Q236" s="107">
        <f t="shared" si="88"/>
        <v>0</v>
      </c>
      <c r="R236" s="107">
        <f t="shared" si="88"/>
        <v>0</v>
      </c>
      <c r="S236" s="108">
        <f t="shared" si="60"/>
        <v>0</v>
      </c>
      <c r="T236" s="110">
        <f t="shared" si="79"/>
        <v>0</v>
      </c>
      <c r="U236" s="109"/>
      <c r="W236" s="613" t="str">
        <f t="shared" si="72"/>
        <v/>
      </c>
      <c r="X236" s="613" t="str">
        <f t="shared" si="70"/>
        <v/>
      </c>
      <c r="Y236" s="613" t="str">
        <f t="shared" si="71"/>
        <v/>
      </c>
    </row>
    <row r="237" spans="1:25" ht="13.8" hidden="1" thickBot="1">
      <c r="A237" s="196" t="s">
        <v>180</v>
      </c>
      <c r="B237" s="197" t="s">
        <v>232</v>
      </c>
      <c r="C237" s="635" t="s">
        <v>287</v>
      </c>
      <c r="D237" s="636"/>
      <c r="E237" s="637">
        <v>20</v>
      </c>
      <c r="F237" s="638">
        <f>2*0.04</f>
        <v>0.08</v>
      </c>
      <c r="G237" s="667">
        <f t="shared" si="86"/>
        <v>1.1664000000000001</v>
      </c>
      <c r="H237" s="632">
        <v>40.770000000000003</v>
      </c>
      <c r="I237" s="632">
        <f t="shared" si="87"/>
        <v>41.936400000000006</v>
      </c>
      <c r="J237" s="633">
        <f t="shared" si="74"/>
        <v>53.99</v>
      </c>
      <c r="K237" s="634" t="s">
        <v>18</v>
      </c>
      <c r="L237" s="107"/>
      <c r="M237" s="107"/>
      <c r="N237" s="108">
        <f t="shared" si="58"/>
        <v>0</v>
      </c>
      <c r="O237" s="108">
        <f t="shared" si="59"/>
        <v>0</v>
      </c>
      <c r="P237" s="109"/>
      <c r="Q237" s="107">
        <f t="shared" si="88"/>
        <v>0</v>
      </c>
      <c r="R237" s="107">
        <f t="shared" si="88"/>
        <v>0</v>
      </c>
      <c r="S237" s="108">
        <f t="shared" si="60"/>
        <v>0</v>
      </c>
      <c r="T237" s="110">
        <f t="shared" si="79"/>
        <v>0</v>
      </c>
      <c r="U237" s="109"/>
      <c r="W237" s="613" t="str">
        <f t="shared" si="72"/>
        <v/>
      </c>
      <c r="X237" s="613" t="str">
        <f t="shared" si="70"/>
        <v/>
      </c>
      <c r="Y237" s="613" t="str">
        <f t="shared" si="71"/>
        <v/>
      </c>
    </row>
    <row r="238" spans="1:25" ht="13.8" hidden="1" thickBot="1">
      <c r="A238" s="196" t="s">
        <v>176</v>
      </c>
      <c r="B238" s="197" t="s">
        <v>232</v>
      </c>
      <c r="C238" s="635" t="s">
        <v>288</v>
      </c>
      <c r="D238" s="636"/>
      <c r="E238" s="637">
        <v>20</v>
      </c>
      <c r="F238" s="638">
        <f>2*0.04</f>
        <v>0.08</v>
      </c>
      <c r="G238" s="667">
        <f t="shared" si="86"/>
        <v>1.1664000000000001</v>
      </c>
      <c r="H238" s="632">
        <v>44.85</v>
      </c>
      <c r="I238" s="632">
        <f t="shared" si="87"/>
        <v>46.016400000000004</v>
      </c>
      <c r="J238" s="633">
        <f t="shared" si="74"/>
        <v>59.24</v>
      </c>
      <c r="K238" s="634" t="s">
        <v>18</v>
      </c>
      <c r="L238" s="107"/>
      <c r="M238" s="107"/>
      <c r="N238" s="108">
        <f t="shared" si="58"/>
        <v>0</v>
      </c>
      <c r="O238" s="108">
        <f t="shared" si="59"/>
        <v>0</v>
      </c>
      <c r="P238" s="109"/>
      <c r="Q238" s="107">
        <f t="shared" si="88"/>
        <v>0</v>
      </c>
      <c r="R238" s="107">
        <f t="shared" si="88"/>
        <v>0</v>
      </c>
      <c r="S238" s="108">
        <f t="shared" si="60"/>
        <v>0</v>
      </c>
      <c r="T238" s="110">
        <f t="shared" si="79"/>
        <v>0</v>
      </c>
      <c r="U238" s="109"/>
      <c r="W238" s="613" t="str">
        <f t="shared" si="72"/>
        <v/>
      </c>
      <c r="X238" s="613" t="str">
        <f t="shared" si="70"/>
        <v/>
      </c>
      <c r="Y238" s="613" t="str">
        <f t="shared" si="71"/>
        <v/>
      </c>
    </row>
    <row r="239" spans="1:25" ht="13.8" hidden="1" thickBot="1">
      <c r="A239" s="196">
        <v>534906</v>
      </c>
      <c r="B239" s="197" t="s">
        <v>232</v>
      </c>
      <c r="C239" s="635" t="s">
        <v>289</v>
      </c>
      <c r="D239" s="636"/>
      <c r="E239" s="637">
        <v>20</v>
      </c>
      <c r="F239" s="638">
        <f>2*0.06</f>
        <v>0.12</v>
      </c>
      <c r="G239" s="667">
        <f t="shared" si="86"/>
        <v>1.7496000000000003</v>
      </c>
      <c r="H239" s="632">
        <v>44.32</v>
      </c>
      <c r="I239" s="632">
        <f t="shared" si="87"/>
        <v>46.069600000000001</v>
      </c>
      <c r="J239" s="633">
        <f t="shared" si="74"/>
        <v>59.31</v>
      </c>
      <c r="K239" s="634" t="s">
        <v>18</v>
      </c>
      <c r="L239" s="107"/>
      <c r="M239" s="107"/>
      <c r="N239" s="108">
        <f t="shared" si="58"/>
        <v>0</v>
      </c>
      <c r="O239" s="108">
        <f t="shared" si="59"/>
        <v>0</v>
      </c>
      <c r="P239" s="109"/>
      <c r="Q239" s="107">
        <f t="shared" si="88"/>
        <v>0</v>
      </c>
      <c r="R239" s="107">
        <f t="shared" si="88"/>
        <v>0</v>
      </c>
      <c r="S239" s="108">
        <f t="shared" si="60"/>
        <v>0</v>
      </c>
      <c r="T239" s="110">
        <f t="shared" si="79"/>
        <v>0</v>
      </c>
      <c r="U239" s="109"/>
      <c r="W239" s="613" t="str">
        <f t="shared" si="72"/>
        <v/>
      </c>
      <c r="X239" s="613" t="str">
        <f t="shared" si="70"/>
        <v/>
      </c>
      <c r="Y239" s="613" t="str">
        <f t="shared" si="71"/>
        <v/>
      </c>
    </row>
    <row r="240" spans="1:25" ht="13.8" hidden="1" thickBot="1">
      <c r="A240" s="196" t="s">
        <v>181</v>
      </c>
      <c r="B240" s="197" t="s">
        <v>232</v>
      </c>
      <c r="C240" s="635" t="s">
        <v>290</v>
      </c>
      <c r="D240" s="636"/>
      <c r="E240" s="637">
        <v>20</v>
      </c>
      <c r="F240" s="638">
        <f>2*0.06</f>
        <v>0.12</v>
      </c>
      <c r="G240" s="667">
        <f t="shared" si="86"/>
        <v>1.7496000000000003</v>
      </c>
      <c r="H240" s="632">
        <v>48.75</v>
      </c>
      <c r="I240" s="632">
        <f t="shared" si="87"/>
        <v>50.499600000000001</v>
      </c>
      <c r="J240" s="633">
        <f t="shared" si="74"/>
        <v>65.010000000000005</v>
      </c>
      <c r="K240" s="634" t="s">
        <v>18</v>
      </c>
      <c r="L240" s="107"/>
      <c r="M240" s="107"/>
      <c r="N240" s="108">
        <f t="shared" si="58"/>
        <v>0</v>
      </c>
      <c r="O240" s="108">
        <f t="shared" si="59"/>
        <v>0</v>
      </c>
      <c r="P240" s="109"/>
      <c r="Q240" s="107">
        <f t="shared" si="88"/>
        <v>0</v>
      </c>
      <c r="R240" s="107">
        <f t="shared" si="88"/>
        <v>0</v>
      </c>
      <c r="S240" s="108">
        <f t="shared" si="60"/>
        <v>0</v>
      </c>
      <c r="T240" s="110">
        <f t="shared" si="79"/>
        <v>0</v>
      </c>
      <c r="U240" s="109"/>
      <c r="W240" s="613" t="str">
        <f t="shared" si="72"/>
        <v/>
      </c>
      <c r="X240" s="613" t="str">
        <f t="shared" si="70"/>
        <v/>
      </c>
      <c r="Y240" s="613" t="str">
        <f t="shared" si="71"/>
        <v/>
      </c>
    </row>
    <row r="241" spans="1:25" ht="13.8" hidden="1" thickBot="1">
      <c r="A241" s="196">
        <v>534908</v>
      </c>
      <c r="B241" s="197" t="s">
        <v>232</v>
      </c>
      <c r="C241" s="635" t="s">
        <v>291</v>
      </c>
      <c r="D241" s="636"/>
      <c r="E241" s="637">
        <v>20</v>
      </c>
      <c r="F241" s="638">
        <f>2*0.08</f>
        <v>0.16</v>
      </c>
      <c r="G241" s="667">
        <f t="shared" si="86"/>
        <v>2.3328000000000002</v>
      </c>
      <c r="H241" s="632">
        <v>50.01</v>
      </c>
      <c r="I241" s="632">
        <f t="shared" si="87"/>
        <v>52.342799999999997</v>
      </c>
      <c r="J241" s="633">
        <f t="shared" si="74"/>
        <v>67.39</v>
      </c>
      <c r="K241" s="634" t="s">
        <v>18</v>
      </c>
      <c r="L241" s="107"/>
      <c r="M241" s="107"/>
      <c r="N241" s="108">
        <f t="shared" si="58"/>
        <v>0</v>
      </c>
      <c r="O241" s="108">
        <f t="shared" si="59"/>
        <v>0</v>
      </c>
      <c r="P241" s="109"/>
      <c r="Q241" s="107">
        <f t="shared" si="88"/>
        <v>0</v>
      </c>
      <c r="R241" s="107">
        <f t="shared" si="88"/>
        <v>0</v>
      </c>
      <c r="S241" s="108">
        <f t="shared" si="60"/>
        <v>0</v>
      </c>
      <c r="T241" s="110">
        <f t="shared" si="79"/>
        <v>0</v>
      </c>
      <c r="U241" s="109"/>
      <c r="W241" s="613" t="str">
        <f t="shared" si="72"/>
        <v/>
      </c>
      <c r="X241" s="613" t="str">
        <f t="shared" si="70"/>
        <v/>
      </c>
      <c r="Y241" s="613" t="str">
        <f t="shared" si="71"/>
        <v/>
      </c>
    </row>
    <row r="242" spans="1:25" ht="13.8" hidden="1" thickBot="1">
      <c r="A242" s="196" t="s">
        <v>177</v>
      </c>
      <c r="B242" s="197" t="s">
        <v>232</v>
      </c>
      <c r="C242" s="635" t="s">
        <v>292</v>
      </c>
      <c r="D242" s="636"/>
      <c r="E242" s="637">
        <v>20</v>
      </c>
      <c r="F242" s="638">
        <f>2*0.08</f>
        <v>0.16</v>
      </c>
      <c r="G242" s="667">
        <f t="shared" si="86"/>
        <v>2.3328000000000002</v>
      </c>
      <c r="H242" s="632">
        <v>55.01</v>
      </c>
      <c r="I242" s="632">
        <f t="shared" si="87"/>
        <v>57.342799999999997</v>
      </c>
      <c r="J242" s="633">
        <f t="shared" si="74"/>
        <v>73.819999999999993</v>
      </c>
      <c r="K242" s="634" t="s">
        <v>18</v>
      </c>
      <c r="L242" s="107"/>
      <c r="M242" s="107"/>
      <c r="N242" s="108">
        <f t="shared" si="58"/>
        <v>0</v>
      </c>
      <c r="O242" s="108">
        <f t="shared" si="59"/>
        <v>0</v>
      </c>
      <c r="P242" s="109"/>
      <c r="Q242" s="107">
        <f t="shared" si="88"/>
        <v>0</v>
      </c>
      <c r="R242" s="107">
        <f t="shared" si="88"/>
        <v>0</v>
      </c>
      <c r="S242" s="108">
        <f t="shared" si="60"/>
        <v>0</v>
      </c>
      <c r="T242" s="110">
        <f t="shared" si="79"/>
        <v>0</v>
      </c>
      <c r="U242" s="109"/>
      <c r="W242" s="613" t="str">
        <f t="shared" si="72"/>
        <v/>
      </c>
      <c r="X242" s="613" t="str">
        <f t="shared" si="70"/>
        <v/>
      </c>
      <c r="Y242" s="613" t="str">
        <f t="shared" si="71"/>
        <v/>
      </c>
    </row>
    <row r="243" spans="1:25" ht="13.8" hidden="1" thickBot="1">
      <c r="A243" s="196" t="s">
        <v>178</v>
      </c>
      <c r="B243" s="197" t="s">
        <v>232</v>
      </c>
      <c r="C243" s="635" t="s">
        <v>293</v>
      </c>
      <c r="D243" s="636"/>
      <c r="E243" s="637">
        <v>20</v>
      </c>
      <c r="F243" s="638">
        <f>2*0.1</f>
        <v>0.2</v>
      </c>
      <c r="G243" s="667">
        <f>IF(E243&lt;=30,(0.66*E243+1.38)*F243,((0.66*30+1.38)+0.55*(E243-30))*F243)</f>
        <v>2.9160000000000004</v>
      </c>
      <c r="H243" s="632">
        <v>56.102724137931034</v>
      </c>
      <c r="I243" s="632">
        <f t="shared" si="87"/>
        <v>59.018724137931031</v>
      </c>
      <c r="J243" s="633">
        <f t="shared" si="74"/>
        <v>75.98</v>
      </c>
      <c r="K243" s="634" t="s">
        <v>18</v>
      </c>
      <c r="L243" s="107"/>
      <c r="M243" s="107"/>
      <c r="N243" s="108">
        <f t="shared" si="58"/>
        <v>0</v>
      </c>
      <c r="O243" s="108">
        <f t="shared" si="59"/>
        <v>0</v>
      </c>
      <c r="P243" s="109"/>
      <c r="Q243" s="107">
        <f t="shared" si="88"/>
        <v>0</v>
      </c>
      <c r="R243" s="107">
        <f t="shared" si="88"/>
        <v>0</v>
      </c>
      <c r="S243" s="108">
        <f t="shared" si="60"/>
        <v>0</v>
      </c>
      <c r="T243" s="110">
        <f t="shared" si="79"/>
        <v>0</v>
      </c>
      <c r="U243" s="109"/>
      <c r="W243" s="613" t="str">
        <f t="shared" si="72"/>
        <v/>
      </c>
      <c r="X243" s="613" t="str">
        <f t="shared" si="70"/>
        <v/>
      </c>
      <c r="Y243" s="613" t="str">
        <f t="shared" si="71"/>
        <v/>
      </c>
    </row>
    <row r="244" spans="1:25" ht="13.8" hidden="1" thickBot="1">
      <c r="A244" s="196" t="s">
        <v>179</v>
      </c>
      <c r="B244" s="197" t="s">
        <v>232</v>
      </c>
      <c r="C244" s="635" t="s">
        <v>294</v>
      </c>
      <c r="D244" s="636"/>
      <c r="E244" s="637">
        <v>20</v>
      </c>
      <c r="F244" s="638">
        <f>2*0.1</f>
        <v>0.2</v>
      </c>
      <c r="G244" s="667">
        <f>IF(E244&lt;=30,(0.66*E244+1.38)*F244,((0.66*30+1.38)+0.55*(E244-30))*F244)</f>
        <v>2.9160000000000004</v>
      </c>
      <c r="H244" s="632">
        <v>61.71</v>
      </c>
      <c r="I244" s="632">
        <f t="shared" si="87"/>
        <v>64.626000000000005</v>
      </c>
      <c r="J244" s="633">
        <f t="shared" si="74"/>
        <v>83.2</v>
      </c>
      <c r="K244" s="634" t="s">
        <v>18</v>
      </c>
      <c r="L244" s="107"/>
      <c r="M244" s="107"/>
      <c r="N244" s="108">
        <f t="shared" si="58"/>
        <v>0</v>
      </c>
      <c r="O244" s="108">
        <f t="shared" si="59"/>
        <v>0</v>
      </c>
      <c r="P244" s="109"/>
      <c r="Q244" s="107">
        <f t="shared" si="88"/>
        <v>0</v>
      </c>
      <c r="R244" s="107">
        <f t="shared" si="88"/>
        <v>0</v>
      </c>
      <c r="S244" s="108">
        <f t="shared" si="60"/>
        <v>0</v>
      </c>
      <c r="T244" s="110">
        <f t="shared" si="79"/>
        <v>0</v>
      </c>
      <c r="U244" s="109"/>
      <c r="W244" s="613" t="str">
        <f t="shared" si="72"/>
        <v/>
      </c>
      <c r="X244" s="613" t="str">
        <f t="shared" si="70"/>
        <v/>
      </c>
      <c r="Y244" s="613" t="str">
        <f t="shared" si="71"/>
        <v/>
      </c>
    </row>
    <row r="245" spans="1:25" ht="13.8" hidden="1" thickBot="1">
      <c r="A245" s="196" t="s">
        <v>264</v>
      </c>
      <c r="B245" s="197" t="s">
        <v>232</v>
      </c>
      <c r="C245" s="635" t="s">
        <v>295</v>
      </c>
      <c r="D245" s="636"/>
      <c r="E245" s="637">
        <v>20</v>
      </c>
      <c r="F245" s="638">
        <f>2*0.04</f>
        <v>0.08</v>
      </c>
      <c r="G245" s="671">
        <f t="shared" ref="G245:G251" si="89">IF(E245&lt;=30,(0.66*E245+1.38)*F245,((0.66*30+1.38)+0.55*(E245-30))*F245)</f>
        <v>1.1664000000000001</v>
      </c>
      <c r="H245" s="632">
        <v>40.770000000000003</v>
      </c>
      <c r="I245" s="632">
        <f t="shared" si="87"/>
        <v>41.936400000000006</v>
      </c>
      <c r="J245" s="633">
        <f t="shared" si="74"/>
        <v>53.99</v>
      </c>
      <c r="K245" s="634" t="s">
        <v>18</v>
      </c>
      <c r="L245" s="107"/>
      <c r="M245" s="107"/>
      <c r="N245" s="108">
        <f t="shared" si="58"/>
        <v>0</v>
      </c>
      <c r="O245" s="108">
        <f t="shared" si="59"/>
        <v>0</v>
      </c>
      <c r="P245" s="109"/>
      <c r="Q245" s="107">
        <f t="shared" si="88"/>
        <v>0</v>
      </c>
      <c r="R245" s="107">
        <f t="shared" si="88"/>
        <v>0</v>
      </c>
      <c r="S245" s="108">
        <f t="shared" si="60"/>
        <v>0</v>
      </c>
      <c r="T245" s="110">
        <f t="shared" si="79"/>
        <v>0</v>
      </c>
      <c r="U245" s="109"/>
      <c r="W245" s="613" t="str">
        <f t="shared" si="72"/>
        <v/>
      </c>
      <c r="X245" s="613" t="str">
        <f t="shared" si="70"/>
        <v/>
      </c>
      <c r="Y245" s="613" t="str">
        <f t="shared" si="71"/>
        <v/>
      </c>
    </row>
    <row r="246" spans="1:25" ht="13.8" hidden="1" thickBot="1">
      <c r="A246" s="196" t="s">
        <v>265</v>
      </c>
      <c r="B246" s="197" t="s">
        <v>232</v>
      </c>
      <c r="C246" s="635" t="s">
        <v>296</v>
      </c>
      <c r="D246" s="636"/>
      <c r="E246" s="637">
        <v>20</v>
      </c>
      <c r="F246" s="638">
        <f>2*0.05</f>
        <v>0.1</v>
      </c>
      <c r="G246" s="671">
        <f t="shared" si="89"/>
        <v>1.4580000000000002</v>
      </c>
      <c r="H246" s="632">
        <v>42.55</v>
      </c>
      <c r="I246" s="632">
        <f t="shared" si="87"/>
        <v>44.007999999999996</v>
      </c>
      <c r="J246" s="633">
        <f t="shared" si="74"/>
        <v>56.66</v>
      </c>
      <c r="K246" s="634" t="s">
        <v>18</v>
      </c>
      <c r="L246" s="107"/>
      <c r="M246" s="107"/>
      <c r="N246" s="108">
        <f t="shared" si="58"/>
        <v>0</v>
      </c>
      <c r="O246" s="108">
        <f t="shared" si="59"/>
        <v>0</v>
      </c>
      <c r="P246" s="109"/>
      <c r="Q246" s="107">
        <f t="shared" si="88"/>
        <v>0</v>
      </c>
      <c r="R246" s="107">
        <f t="shared" si="88"/>
        <v>0</v>
      </c>
      <c r="S246" s="108">
        <f t="shared" si="60"/>
        <v>0</v>
      </c>
      <c r="T246" s="110">
        <f t="shared" si="79"/>
        <v>0</v>
      </c>
      <c r="U246" s="109"/>
      <c r="W246" s="613" t="str">
        <f t="shared" si="72"/>
        <v/>
      </c>
      <c r="X246" s="613" t="str">
        <f t="shared" si="70"/>
        <v/>
      </c>
      <c r="Y246" s="613" t="str">
        <f t="shared" si="71"/>
        <v/>
      </c>
    </row>
    <row r="247" spans="1:25" ht="13.8" hidden="1" thickBot="1">
      <c r="A247" s="196" t="s">
        <v>266</v>
      </c>
      <c r="B247" s="197" t="s">
        <v>232</v>
      </c>
      <c r="C247" s="635" t="s">
        <v>297</v>
      </c>
      <c r="D247" s="636"/>
      <c r="E247" s="637">
        <v>20</v>
      </c>
      <c r="F247" s="638">
        <f>2*0.06</f>
        <v>0.12</v>
      </c>
      <c r="G247" s="671">
        <f t="shared" si="89"/>
        <v>1.7496000000000003</v>
      </c>
      <c r="H247" s="632">
        <v>44.32</v>
      </c>
      <c r="I247" s="632">
        <f t="shared" si="87"/>
        <v>46.069600000000001</v>
      </c>
      <c r="J247" s="633">
        <f t="shared" si="74"/>
        <v>59.31</v>
      </c>
      <c r="K247" s="634" t="s">
        <v>18</v>
      </c>
      <c r="L247" s="107"/>
      <c r="M247" s="107"/>
      <c r="N247" s="108">
        <f t="shared" si="58"/>
        <v>0</v>
      </c>
      <c r="O247" s="108">
        <f t="shared" si="59"/>
        <v>0</v>
      </c>
      <c r="P247" s="109"/>
      <c r="Q247" s="107">
        <f t="shared" si="88"/>
        <v>0</v>
      </c>
      <c r="R247" s="107">
        <f t="shared" si="88"/>
        <v>0</v>
      </c>
      <c r="S247" s="108">
        <f t="shared" si="60"/>
        <v>0</v>
      </c>
      <c r="T247" s="110">
        <f t="shared" si="79"/>
        <v>0</v>
      </c>
      <c r="U247" s="109"/>
      <c r="W247" s="613" t="str">
        <f t="shared" si="72"/>
        <v/>
      </c>
      <c r="X247" s="613" t="str">
        <f t="shared" si="70"/>
        <v/>
      </c>
      <c r="Y247" s="613" t="str">
        <f t="shared" si="71"/>
        <v/>
      </c>
    </row>
    <row r="248" spans="1:25" ht="13.8" hidden="1" thickBot="1">
      <c r="A248" s="196" t="s">
        <v>267</v>
      </c>
      <c r="B248" s="197" t="s">
        <v>232</v>
      </c>
      <c r="C248" s="635" t="s">
        <v>298</v>
      </c>
      <c r="D248" s="636"/>
      <c r="E248" s="637">
        <v>20</v>
      </c>
      <c r="F248" s="638">
        <f>2*0.065</f>
        <v>0.13</v>
      </c>
      <c r="G248" s="671">
        <f t="shared" si="89"/>
        <v>1.8954000000000002</v>
      </c>
      <c r="H248" s="632">
        <v>46.54</v>
      </c>
      <c r="I248" s="632">
        <f t="shared" si="87"/>
        <v>48.435400000000001</v>
      </c>
      <c r="J248" s="633">
        <f t="shared" si="74"/>
        <v>62.36</v>
      </c>
      <c r="K248" s="634" t="s">
        <v>18</v>
      </c>
      <c r="L248" s="107"/>
      <c r="M248" s="107"/>
      <c r="N248" s="108">
        <f t="shared" si="58"/>
        <v>0</v>
      </c>
      <c r="O248" s="108">
        <f t="shared" si="59"/>
        <v>0</v>
      </c>
      <c r="P248" s="109"/>
      <c r="Q248" s="107">
        <f t="shared" si="88"/>
        <v>0</v>
      </c>
      <c r="R248" s="107">
        <f t="shared" si="88"/>
        <v>0</v>
      </c>
      <c r="S248" s="108">
        <f t="shared" si="60"/>
        <v>0</v>
      </c>
      <c r="T248" s="110">
        <f t="shared" si="79"/>
        <v>0</v>
      </c>
      <c r="U248" s="109"/>
      <c r="W248" s="613" t="str">
        <f t="shared" si="72"/>
        <v/>
      </c>
      <c r="X248" s="613" t="str">
        <f t="shared" si="70"/>
        <v/>
      </c>
      <c r="Y248" s="613" t="str">
        <f t="shared" si="71"/>
        <v/>
      </c>
    </row>
    <row r="249" spans="1:25" ht="13.8" hidden="1" thickBot="1">
      <c r="A249" s="196" t="s">
        <v>268</v>
      </c>
      <c r="B249" s="197" t="s">
        <v>232</v>
      </c>
      <c r="C249" s="635" t="s">
        <v>299</v>
      </c>
      <c r="D249" s="636"/>
      <c r="E249" s="637">
        <v>20</v>
      </c>
      <c r="F249" s="638">
        <f>2*0.08</f>
        <v>0.16</v>
      </c>
      <c r="G249" s="671">
        <f t="shared" si="89"/>
        <v>2.3328000000000002</v>
      </c>
      <c r="H249" s="632">
        <v>50.01</v>
      </c>
      <c r="I249" s="632">
        <f t="shared" si="87"/>
        <v>52.342799999999997</v>
      </c>
      <c r="J249" s="633">
        <f t="shared" si="74"/>
        <v>67.39</v>
      </c>
      <c r="K249" s="634" t="s">
        <v>18</v>
      </c>
      <c r="L249" s="107"/>
      <c r="M249" s="107"/>
      <c r="N249" s="108">
        <f t="shared" si="58"/>
        <v>0</v>
      </c>
      <c r="O249" s="108">
        <f t="shared" si="59"/>
        <v>0</v>
      </c>
      <c r="P249" s="109"/>
      <c r="Q249" s="107">
        <f t="shared" si="88"/>
        <v>0</v>
      </c>
      <c r="R249" s="107">
        <f t="shared" si="88"/>
        <v>0</v>
      </c>
      <c r="S249" s="108">
        <f t="shared" si="60"/>
        <v>0</v>
      </c>
      <c r="T249" s="110">
        <f t="shared" si="79"/>
        <v>0</v>
      </c>
      <c r="U249" s="109"/>
      <c r="W249" s="613" t="str">
        <f t="shared" si="72"/>
        <v/>
      </c>
      <c r="X249" s="613" t="str">
        <f t="shared" si="70"/>
        <v/>
      </c>
      <c r="Y249" s="613" t="str">
        <f t="shared" si="71"/>
        <v/>
      </c>
    </row>
    <row r="250" spans="1:25" ht="13.8" hidden="1" thickBot="1">
      <c r="A250" s="196" t="s">
        <v>269</v>
      </c>
      <c r="B250" s="197" t="s">
        <v>232</v>
      </c>
      <c r="C250" s="635" t="s">
        <v>300</v>
      </c>
      <c r="D250" s="636"/>
      <c r="E250" s="637">
        <v>20</v>
      </c>
      <c r="F250" s="638">
        <f>2*0.1</f>
        <v>0.2</v>
      </c>
      <c r="G250" s="671">
        <f t="shared" si="89"/>
        <v>2.9160000000000004</v>
      </c>
      <c r="H250" s="632">
        <v>56.102724137931034</v>
      </c>
      <c r="I250" s="632">
        <f t="shared" si="87"/>
        <v>59.018724137931031</v>
      </c>
      <c r="J250" s="633">
        <f t="shared" si="74"/>
        <v>75.98</v>
      </c>
      <c r="K250" s="634" t="s">
        <v>18</v>
      </c>
      <c r="L250" s="107"/>
      <c r="M250" s="107"/>
      <c r="N250" s="108">
        <f t="shared" si="58"/>
        <v>0</v>
      </c>
      <c r="O250" s="108">
        <f t="shared" si="59"/>
        <v>0</v>
      </c>
      <c r="P250" s="109"/>
      <c r="Q250" s="107">
        <f t="shared" si="88"/>
        <v>0</v>
      </c>
      <c r="R250" s="107">
        <f t="shared" si="88"/>
        <v>0</v>
      </c>
      <c r="S250" s="108">
        <f t="shared" si="60"/>
        <v>0</v>
      </c>
      <c r="T250" s="110">
        <f t="shared" si="79"/>
        <v>0</v>
      </c>
      <c r="U250" s="109"/>
      <c r="W250" s="613" t="str">
        <f t="shared" si="72"/>
        <v/>
      </c>
      <c r="X250" s="613" t="str">
        <f t="shared" si="70"/>
        <v/>
      </c>
      <c r="Y250" s="613" t="str">
        <f t="shared" si="71"/>
        <v/>
      </c>
    </row>
    <row r="251" spans="1:25" ht="13.8" hidden="1" thickBot="1">
      <c r="A251" s="196" t="s">
        <v>270</v>
      </c>
      <c r="B251" s="197" t="s">
        <v>232</v>
      </c>
      <c r="C251" s="635" t="s">
        <v>301</v>
      </c>
      <c r="D251" s="636"/>
      <c r="E251" s="637">
        <v>20</v>
      </c>
      <c r="F251" s="638">
        <f>2*0.12</f>
        <v>0.24</v>
      </c>
      <c r="G251" s="671">
        <f t="shared" si="89"/>
        <v>3.4992000000000005</v>
      </c>
      <c r="H251" s="632">
        <v>61.71</v>
      </c>
      <c r="I251" s="632">
        <f t="shared" si="87"/>
        <v>65.209199999999996</v>
      </c>
      <c r="J251" s="633">
        <f t="shared" si="74"/>
        <v>83.95</v>
      </c>
      <c r="K251" s="634" t="s">
        <v>18</v>
      </c>
      <c r="L251" s="107"/>
      <c r="M251" s="107"/>
      <c r="N251" s="108">
        <f t="shared" si="58"/>
        <v>0</v>
      </c>
      <c r="O251" s="108">
        <f t="shared" si="59"/>
        <v>0</v>
      </c>
      <c r="P251" s="109"/>
      <c r="Q251" s="107">
        <f t="shared" si="88"/>
        <v>0</v>
      </c>
      <c r="R251" s="107">
        <f t="shared" si="88"/>
        <v>0</v>
      </c>
      <c r="S251" s="108">
        <f t="shared" si="60"/>
        <v>0</v>
      </c>
      <c r="T251" s="110">
        <f t="shared" si="79"/>
        <v>0</v>
      </c>
      <c r="U251" s="109"/>
      <c r="W251" s="613" t="str">
        <f t="shared" si="72"/>
        <v/>
      </c>
      <c r="X251" s="613" t="str">
        <f t="shared" si="70"/>
        <v/>
      </c>
      <c r="Y251" s="613" t="str">
        <f t="shared" si="71"/>
        <v/>
      </c>
    </row>
    <row r="252" spans="1:25" ht="13.8" hidden="1" thickBot="1">
      <c r="A252" s="720">
        <v>84183</v>
      </c>
      <c r="B252" s="197" t="s">
        <v>1113</v>
      </c>
      <c r="C252" s="685" t="s">
        <v>302</v>
      </c>
      <c r="D252" s="686"/>
      <c r="E252" s="687">
        <v>20</v>
      </c>
      <c r="F252" s="721">
        <v>0.3</v>
      </c>
      <c r="G252" s="667">
        <f>IF(E252&lt;=30,(0.66*E252+1.38)*F252,((0.66*30+1.38)+0.55*(E252-30))*F252)</f>
        <v>4.3740000000000006</v>
      </c>
      <c r="H252" s="690">
        <v>97.11</v>
      </c>
      <c r="I252" s="690">
        <f>IF(ISBLANK(H252),"",SUM(G252:H252))*0.6806</f>
        <v>69.070010400000001</v>
      </c>
      <c r="J252" s="691">
        <f t="shared" si="74"/>
        <v>88.92</v>
      </c>
      <c r="K252" s="692" t="s">
        <v>18</v>
      </c>
      <c r="L252" s="777"/>
      <c r="M252" s="778"/>
      <c r="N252" s="660">
        <f t="shared" si="58"/>
        <v>0</v>
      </c>
      <c r="O252" s="660">
        <f t="shared" si="59"/>
        <v>0</v>
      </c>
      <c r="P252" s="109"/>
      <c r="Q252" s="693">
        <f t="shared" si="88"/>
        <v>0</v>
      </c>
      <c r="R252" s="693">
        <f t="shared" si="88"/>
        <v>0</v>
      </c>
      <c r="S252" s="660">
        <f t="shared" si="60"/>
        <v>0</v>
      </c>
      <c r="T252" s="661">
        <f t="shared" si="79"/>
        <v>0</v>
      </c>
      <c r="U252" s="109"/>
      <c r="W252" s="613" t="str">
        <f t="shared" si="72"/>
        <v/>
      </c>
      <c r="X252" s="613" t="str">
        <f t="shared" si="70"/>
        <v/>
      </c>
      <c r="Y252" s="613" t="str">
        <f t="shared" si="71"/>
        <v/>
      </c>
    </row>
    <row r="253" spans="1:25" ht="13.8" hidden="1" thickBot="1">
      <c r="A253" s="722">
        <v>562100</v>
      </c>
      <c r="B253" s="723" t="s">
        <v>232</v>
      </c>
      <c r="C253" s="695" t="s">
        <v>1055</v>
      </c>
      <c r="D253" s="696"/>
      <c r="E253" s="697" t="s">
        <v>1056</v>
      </c>
      <c r="F253" s="724">
        <v>1.5E-3</v>
      </c>
      <c r="G253" s="699">
        <f>SUM(G254:G256)</f>
        <v>0.31483700000000009</v>
      </c>
      <c r="H253" s="700">
        <v>1.91</v>
      </c>
      <c r="I253" s="700">
        <f t="shared" ref="I253:I323" si="90">IF(ISBLANK(H253),"",SUM(G253:H253))</f>
        <v>2.224837</v>
      </c>
      <c r="J253" s="701">
        <f t="shared" si="74"/>
        <v>2.86</v>
      </c>
      <c r="K253" s="702" t="s">
        <v>18</v>
      </c>
      <c r="L253" s="703"/>
      <c r="M253" s="704"/>
      <c r="N253" s="705">
        <f t="shared" si="58"/>
        <v>0</v>
      </c>
      <c r="O253" s="706">
        <f t="shared" si="59"/>
        <v>0</v>
      </c>
      <c r="P253" s="109"/>
      <c r="Q253" s="703">
        <f t="shared" si="88"/>
        <v>0</v>
      </c>
      <c r="R253" s="704">
        <f t="shared" si="88"/>
        <v>0</v>
      </c>
      <c r="S253" s="705">
        <f t="shared" si="60"/>
        <v>0</v>
      </c>
      <c r="T253" s="706">
        <f t="shared" si="79"/>
        <v>0</v>
      </c>
      <c r="U253" s="109"/>
      <c r="W253" s="613" t="str">
        <f t="shared" si="72"/>
        <v/>
      </c>
      <c r="X253" s="613" t="str">
        <f t="shared" si="70"/>
        <v/>
      </c>
      <c r="Y253" s="613" t="str">
        <f t="shared" si="71"/>
        <v/>
      </c>
    </row>
    <row r="254" spans="1:25" ht="13.8" hidden="1" thickBot="1">
      <c r="A254" s="196" t="s">
        <v>175</v>
      </c>
      <c r="B254" s="197"/>
      <c r="C254" s="725" t="s">
        <v>303</v>
      </c>
      <c r="D254" s="636"/>
      <c r="E254" s="637">
        <v>180</v>
      </c>
      <c r="F254" s="726" t="s">
        <v>89</v>
      </c>
      <c r="G254" s="671">
        <f>IF(E254&lt;=30,(0.66*E254+1.38)*F254,((0.66*30+1.38)+0.55*(E254-30))*F254)</f>
        <v>0.25920000000000004</v>
      </c>
      <c r="H254" s="632"/>
      <c r="I254" s="632" t="str">
        <f t="shared" si="90"/>
        <v/>
      </c>
      <c r="J254" s="633">
        <f t="shared" si="74"/>
        <v>0</v>
      </c>
      <c r="K254" s="634" t="s">
        <v>975</v>
      </c>
      <c r="L254" s="727"/>
      <c r="M254" s="679"/>
      <c r="N254" s="108">
        <f t="shared" si="58"/>
        <v>0</v>
      </c>
      <c r="O254" s="110">
        <f t="shared" si="59"/>
        <v>0</v>
      </c>
      <c r="P254" s="109"/>
      <c r="Q254" s="727">
        <f t="shared" si="56"/>
        <v>0</v>
      </c>
      <c r="R254" s="679">
        <f t="shared" si="56"/>
        <v>0</v>
      </c>
      <c r="S254" s="108">
        <f t="shared" si="60"/>
        <v>0</v>
      </c>
      <c r="T254" s="110">
        <f t="shared" si="79"/>
        <v>0</v>
      </c>
      <c r="U254" s="109"/>
      <c r="V254" s="612" t="str">
        <f>IF(T253&gt;0,"xx",IF(O253&gt;0,"xy",""))</f>
        <v/>
      </c>
      <c r="W254" s="613" t="str">
        <f t="shared" si="72"/>
        <v/>
      </c>
      <c r="X254" s="613" t="str">
        <f t="shared" si="70"/>
        <v/>
      </c>
      <c r="Y254" s="613" t="str">
        <f t="shared" si="71"/>
        <v/>
      </c>
    </row>
    <row r="255" spans="1:25" ht="13.8" hidden="1" thickBot="1">
      <c r="A255" s="196" t="s">
        <v>175</v>
      </c>
      <c r="B255" s="197"/>
      <c r="C255" s="725" t="s">
        <v>304</v>
      </c>
      <c r="D255" s="636"/>
      <c r="E255" s="637">
        <v>500</v>
      </c>
      <c r="F255" s="726" t="s">
        <v>90</v>
      </c>
      <c r="G255" s="680">
        <f>IF(E255&lt;=30,(0.48*E255+4.05)*F255,((0.48*30+4.05)+0.4*(E255-30))*F255)</f>
        <v>2.0645E-2</v>
      </c>
      <c r="H255" s="632"/>
      <c r="I255" s="632" t="str">
        <f t="shared" si="90"/>
        <v/>
      </c>
      <c r="J255" s="633">
        <f t="shared" si="74"/>
        <v>0</v>
      </c>
      <c r="K255" s="634" t="s">
        <v>975</v>
      </c>
      <c r="L255" s="727"/>
      <c r="M255" s="679"/>
      <c r="N255" s="108">
        <f t="shared" si="58"/>
        <v>0</v>
      </c>
      <c r="O255" s="110">
        <f t="shared" si="59"/>
        <v>0</v>
      </c>
      <c r="P255" s="109"/>
      <c r="Q255" s="727">
        <f t="shared" si="56"/>
        <v>0</v>
      </c>
      <c r="R255" s="679">
        <f t="shared" si="56"/>
        <v>0</v>
      </c>
      <c r="S255" s="108">
        <f t="shared" si="60"/>
        <v>0</v>
      </c>
      <c r="T255" s="110">
        <f t="shared" si="79"/>
        <v>0</v>
      </c>
      <c r="U255" s="109"/>
      <c r="V255" s="612" t="str">
        <f>IF(T253&gt;0,"xx",IF(O253&gt;0,"xy",""))</f>
        <v/>
      </c>
      <c r="W255" s="613" t="str">
        <f t="shared" si="72"/>
        <v/>
      </c>
      <c r="X255" s="613" t="str">
        <f t="shared" si="70"/>
        <v/>
      </c>
      <c r="Y255" s="613" t="str">
        <f t="shared" si="71"/>
        <v/>
      </c>
    </row>
    <row r="256" spans="1:25" ht="13.8" hidden="1" thickBot="1">
      <c r="A256" s="196" t="s">
        <v>175</v>
      </c>
      <c r="B256" s="197"/>
      <c r="C256" s="725" t="s">
        <v>305</v>
      </c>
      <c r="D256" s="636"/>
      <c r="E256" s="637">
        <v>20</v>
      </c>
      <c r="F256" s="638" t="s">
        <v>91</v>
      </c>
      <c r="G256" s="667">
        <f>IF(E256&lt;=30,(0.66*E256+1.38)*F256,((0.66*30+1.38)+0.55*(E256-30))*F256)</f>
        <v>3.4992000000000002E-2</v>
      </c>
      <c r="H256" s="632"/>
      <c r="I256" s="632" t="str">
        <f t="shared" ref="I256" si="91">IF(ISBLANK(H256),"",SUM(G256:H256))</f>
        <v/>
      </c>
      <c r="J256" s="633">
        <f t="shared" si="74"/>
        <v>0</v>
      </c>
      <c r="K256" s="634" t="s">
        <v>975</v>
      </c>
      <c r="L256" s="727"/>
      <c r="M256" s="679"/>
      <c r="N256" s="108">
        <f t="shared" si="58"/>
        <v>0</v>
      </c>
      <c r="O256" s="110">
        <f t="shared" si="59"/>
        <v>0</v>
      </c>
      <c r="P256" s="109"/>
      <c r="Q256" s="727">
        <f t="shared" si="56"/>
        <v>0</v>
      </c>
      <c r="R256" s="679">
        <f t="shared" si="56"/>
        <v>0</v>
      </c>
      <c r="S256" s="108">
        <f t="shared" si="60"/>
        <v>0</v>
      </c>
      <c r="T256" s="110">
        <f t="shared" si="79"/>
        <v>0</v>
      </c>
      <c r="U256" s="109"/>
      <c r="V256" s="612" t="str">
        <f>IF(T253&gt;0,"xx",IF(O253&gt;0,"xy",""))</f>
        <v/>
      </c>
      <c r="W256" s="613" t="str">
        <f t="shared" si="72"/>
        <v/>
      </c>
      <c r="X256" s="613" t="str">
        <f t="shared" si="70"/>
        <v/>
      </c>
      <c r="Y256" s="613" t="str">
        <f t="shared" si="71"/>
        <v/>
      </c>
    </row>
    <row r="257" spans="1:25" ht="13.8" hidden="1" thickBot="1">
      <c r="A257" s="728">
        <v>173010</v>
      </c>
      <c r="B257" s="729" t="s">
        <v>232</v>
      </c>
      <c r="C257" s="730" t="s">
        <v>1250</v>
      </c>
      <c r="D257" s="709"/>
      <c r="E257" s="710">
        <v>500</v>
      </c>
      <c r="F257" s="731">
        <v>1</v>
      </c>
      <c r="G257" s="712">
        <f>(0.48*E257+23.8)*F257</f>
        <v>263.8</v>
      </c>
      <c r="H257" s="713">
        <f>F257*2547.37*(1+$E$9)/(1+$E$10)</f>
        <v>2349.5006509243435</v>
      </c>
      <c r="I257" s="713">
        <f t="shared" si="90"/>
        <v>2613.3006509243437</v>
      </c>
      <c r="J257" s="714">
        <f t="shared" si="74"/>
        <v>3364.36</v>
      </c>
      <c r="K257" s="715" t="s">
        <v>22</v>
      </c>
      <c r="L257" s="716">
        <f>ROUND(IF(L253=0,0,L253*F253),2)</f>
        <v>0</v>
      </c>
      <c r="M257" s="693"/>
      <c r="N257" s="718">
        <f t="shared" si="58"/>
        <v>0</v>
      </c>
      <c r="O257" s="719">
        <f t="shared" si="59"/>
        <v>0</v>
      </c>
      <c r="P257" s="109"/>
      <c r="Q257" s="716">
        <f t="shared" si="56"/>
        <v>0</v>
      </c>
      <c r="R257" s="693">
        <f t="shared" si="56"/>
        <v>0</v>
      </c>
      <c r="S257" s="718">
        <f t="shared" si="60"/>
        <v>0</v>
      </c>
      <c r="T257" s="719">
        <f t="shared" si="79"/>
        <v>0</v>
      </c>
      <c r="U257" s="109"/>
      <c r="V257" s="612" t="str">
        <f>IF(T253&gt;0,"xx",IF(O253&gt;0,"xy",""))</f>
        <v/>
      </c>
      <c r="W257" s="613" t="str">
        <f t="shared" si="72"/>
        <v/>
      </c>
      <c r="X257" s="613" t="str">
        <f t="shared" si="70"/>
        <v/>
      </c>
      <c r="Y257" s="613" t="str">
        <f t="shared" si="71"/>
        <v/>
      </c>
    </row>
    <row r="258" spans="1:25" ht="13.8" hidden="1" thickBot="1">
      <c r="A258" s="722">
        <v>562100</v>
      </c>
      <c r="B258" s="723" t="s">
        <v>232</v>
      </c>
      <c r="C258" s="695" t="s">
        <v>1058</v>
      </c>
      <c r="D258" s="696"/>
      <c r="E258" s="697" t="s">
        <v>1056</v>
      </c>
      <c r="F258" s="724">
        <v>1.8E-3</v>
      </c>
      <c r="G258" s="699">
        <f>SUM(G259:G261)</f>
        <v>0.47026600000000002</v>
      </c>
      <c r="H258" s="700">
        <v>1.91</v>
      </c>
      <c r="I258" s="700">
        <f t="shared" si="90"/>
        <v>2.3802659999999998</v>
      </c>
      <c r="J258" s="701">
        <f t="shared" si="74"/>
        <v>3.06</v>
      </c>
      <c r="K258" s="702" t="s">
        <v>18</v>
      </c>
      <c r="L258" s="703"/>
      <c r="M258" s="704"/>
      <c r="N258" s="705">
        <f t="shared" si="58"/>
        <v>0</v>
      </c>
      <c r="O258" s="706">
        <f t="shared" si="59"/>
        <v>0</v>
      </c>
      <c r="P258" s="109"/>
      <c r="Q258" s="703">
        <f t="shared" si="56"/>
        <v>0</v>
      </c>
      <c r="R258" s="704">
        <f t="shared" si="56"/>
        <v>0</v>
      </c>
      <c r="S258" s="705">
        <f t="shared" si="60"/>
        <v>0</v>
      </c>
      <c r="T258" s="706">
        <f t="shared" si="79"/>
        <v>0</v>
      </c>
      <c r="U258" s="109"/>
      <c r="W258" s="613" t="str">
        <f t="shared" si="72"/>
        <v/>
      </c>
      <c r="X258" s="613" t="str">
        <f t="shared" si="70"/>
        <v/>
      </c>
      <c r="Y258" s="613" t="str">
        <f t="shared" si="71"/>
        <v/>
      </c>
    </row>
    <row r="259" spans="1:25" ht="13.8" hidden="1" thickBot="1">
      <c r="A259" s="196" t="s">
        <v>175</v>
      </c>
      <c r="B259" s="197"/>
      <c r="C259" s="725" t="s">
        <v>303</v>
      </c>
      <c r="D259" s="636"/>
      <c r="E259" s="637">
        <v>180</v>
      </c>
      <c r="F259" s="726" t="s">
        <v>92</v>
      </c>
      <c r="G259" s="671">
        <f>IF(E259&lt;=30,(0.66*E259+1.38)*F259,((0.66*30+1.38)+0.55*(E259-30))*F259)</f>
        <v>0.393984</v>
      </c>
      <c r="H259" s="632"/>
      <c r="I259" s="632" t="str">
        <f t="shared" si="90"/>
        <v/>
      </c>
      <c r="J259" s="633">
        <f t="shared" si="74"/>
        <v>0</v>
      </c>
      <c r="K259" s="634" t="s">
        <v>975</v>
      </c>
      <c r="L259" s="727"/>
      <c r="M259" s="679"/>
      <c r="N259" s="108">
        <f t="shared" si="58"/>
        <v>0</v>
      </c>
      <c r="O259" s="110">
        <f t="shared" si="59"/>
        <v>0</v>
      </c>
      <c r="P259" s="109"/>
      <c r="Q259" s="727">
        <f t="shared" si="56"/>
        <v>0</v>
      </c>
      <c r="R259" s="679">
        <f t="shared" si="56"/>
        <v>0</v>
      </c>
      <c r="S259" s="108">
        <f t="shared" si="60"/>
        <v>0</v>
      </c>
      <c r="T259" s="110">
        <f t="shared" si="79"/>
        <v>0</v>
      </c>
      <c r="U259" s="109"/>
      <c r="V259" s="612" t="str">
        <f>IF(T258&gt;0,"xx",IF(O258&gt;0,"xy",""))</f>
        <v/>
      </c>
      <c r="W259" s="613" t="str">
        <f t="shared" si="72"/>
        <v/>
      </c>
      <c r="X259" s="613" t="str">
        <f t="shared" si="70"/>
        <v/>
      </c>
      <c r="Y259" s="613" t="str">
        <f t="shared" si="71"/>
        <v/>
      </c>
    </row>
    <row r="260" spans="1:25" ht="13.8" hidden="1" thickBot="1">
      <c r="A260" s="196" t="s">
        <v>175</v>
      </c>
      <c r="B260" s="197"/>
      <c r="C260" s="725" t="s">
        <v>304</v>
      </c>
      <c r="D260" s="636"/>
      <c r="E260" s="637">
        <v>500</v>
      </c>
      <c r="F260" s="726" t="s">
        <v>93</v>
      </c>
      <c r="G260" s="680">
        <f>IF(E260&lt;=30,(0.48*E260+4.05)*F260,((0.48*30+4.05)+0.4*(E260-30))*F260)</f>
        <v>4.129E-2</v>
      </c>
      <c r="H260" s="632"/>
      <c r="I260" s="632" t="str">
        <f t="shared" si="90"/>
        <v/>
      </c>
      <c r="J260" s="633">
        <f t="shared" si="74"/>
        <v>0</v>
      </c>
      <c r="K260" s="634" t="s">
        <v>975</v>
      </c>
      <c r="L260" s="727"/>
      <c r="M260" s="679"/>
      <c r="N260" s="108">
        <f t="shared" si="58"/>
        <v>0</v>
      </c>
      <c r="O260" s="110">
        <f t="shared" si="59"/>
        <v>0</v>
      </c>
      <c r="P260" s="109"/>
      <c r="Q260" s="727">
        <f t="shared" si="56"/>
        <v>0</v>
      </c>
      <c r="R260" s="679">
        <f t="shared" si="56"/>
        <v>0</v>
      </c>
      <c r="S260" s="108">
        <f t="shared" si="60"/>
        <v>0</v>
      </c>
      <c r="T260" s="110">
        <f t="shared" si="79"/>
        <v>0</v>
      </c>
      <c r="U260" s="109"/>
      <c r="V260" s="612" t="str">
        <f>IF(T258&gt;0,"xx",IF(O258&gt;0,"xy",""))</f>
        <v/>
      </c>
      <c r="W260" s="613" t="str">
        <f t="shared" si="72"/>
        <v/>
      </c>
      <c r="X260" s="613" t="str">
        <f t="shared" si="70"/>
        <v/>
      </c>
      <c r="Y260" s="613" t="str">
        <f t="shared" si="71"/>
        <v/>
      </c>
    </row>
    <row r="261" spans="1:25" ht="13.8" hidden="1" thickBot="1">
      <c r="A261" s="196" t="s">
        <v>175</v>
      </c>
      <c r="B261" s="197"/>
      <c r="C261" s="675" t="s">
        <v>305</v>
      </c>
      <c r="D261" s="636"/>
      <c r="E261" s="637">
        <v>20</v>
      </c>
      <c r="F261" s="638" t="s">
        <v>91</v>
      </c>
      <c r="G261" s="667">
        <f>IF(E261&lt;=30,(0.66*E261+1.38)*F261,((0.66*30+1.38)+0.55*(E261-30))*F261)</f>
        <v>3.4992000000000002E-2</v>
      </c>
      <c r="H261" s="632"/>
      <c r="I261" s="632" t="str">
        <f t="shared" ref="I261" si="92">IF(ISBLANK(H261),"",SUM(G261:H261))</f>
        <v/>
      </c>
      <c r="J261" s="633">
        <f t="shared" si="74"/>
        <v>0</v>
      </c>
      <c r="K261" s="634" t="s">
        <v>975</v>
      </c>
      <c r="L261" s="727"/>
      <c r="M261" s="679"/>
      <c r="N261" s="108">
        <f t="shared" si="58"/>
        <v>0</v>
      </c>
      <c r="O261" s="110">
        <f t="shared" si="59"/>
        <v>0</v>
      </c>
      <c r="P261" s="109"/>
      <c r="Q261" s="727">
        <f t="shared" si="56"/>
        <v>0</v>
      </c>
      <c r="R261" s="679">
        <f t="shared" si="56"/>
        <v>0</v>
      </c>
      <c r="S261" s="108">
        <f t="shared" si="60"/>
        <v>0</v>
      </c>
      <c r="T261" s="110">
        <f t="shared" si="79"/>
        <v>0</v>
      </c>
      <c r="U261" s="109"/>
      <c r="V261" s="612" t="str">
        <f>IF(T258&gt;0,"xx",IF(O258&gt;0,"xy",""))</f>
        <v/>
      </c>
      <c r="W261" s="613" t="str">
        <f t="shared" si="72"/>
        <v/>
      </c>
      <c r="X261" s="613" t="str">
        <f t="shared" si="70"/>
        <v/>
      </c>
      <c r="Y261" s="613" t="str">
        <f t="shared" si="71"/>
        <v/>
      </c>
    </row>
    <row r="262" spans="1:25" ht="13.8" hidden="1" thickBot="1">
      <c r="A262" s="614">
        <v>173010</v>
      </c>
      <c r="B262" s="615" t="s">
        <v>232</v>
      </c>
      <c r="C262" s="732" t="s">
        <v>1251</v>
      </c>
      <c r="D262" s="664"/>
      <c r="E262" s="665">
        <v>500</v>
      </c>
      <c r="F262" s="731">
        <v>1</v>
      </c>
      <c r="G262" s="712">
        <f>(0.48*E262+23.8)*F262</f>
        <v>263.8</v>
      </c>
      <c r="H262" s="622">
        <f>F262*2547.37*(1+$E$9)/(1+$E$10)</f>
        <v>2349.5006509243435</v>
      </c>
      <c r="I262" s="622">
        <f t="shared" si="90"/>
        <v>2613.3006509243437</v>
      </c>
      <c r="J262" s="623">
        <f t="shared" si="74"/>
        <v>3364.36</v>
      </c>
      <c r="K262" s="715" t="s">
        <v>22</v>
      </c>
      <c r="L262" s="716">
        <f>ROUND(IF(L258=0,0,L258*F258),2)</f>
        <v>0</v>
      </c>
      <c r="M262" s="717"/>
      <c r="N262" s="718">
        <f t="shared" si="58"/>
        <v>0</v>
      </c>
      <c r="O262" s="719">
        <f t="shared" si="59"/>
        <v>0</v>
      </c>
      <c r="P262" s="109"/>
      <c r="Q262" s="716">
        <f t="shared" si="56"/>
        <v>0</v>
      </c>
      <c r="R262" s="693">
        <f t="shared" si="56"/>
        <v>0</v>
      </c>
      <c r="S262" s="718">
        <f t="shared" si="60"/>
        <v>0</v>
      </c>
      <c r="T262" s="719">
        <f t="shared" si="79"/>
        <v>0</v>
      </c>
      <c r="U262" s="109"/>
      <c r="V262" s="612" t="str">
        <f>IF(T258&gt;0,"xx",IF(O258&gt;0,"xy",""))</f>
        <v/>
      </c>
      <c r="W262" s="613" t="str">
        <f t="shared" si="72"/>
        <v/>
      </c>
      <c r="X262" s="613" t="str">
        <f t="shared" si="70"/>
        <v/>
      </c>
      <c r="Y262" s="613" t="str">
        <f t="shared" si="71"/>
        <v/>
      </c>
    </row>
    <row r="263" spans="1:25" ht="13.8" hidden="1" thickBot="1">
      <c r="A263" s="722">
        <v>562200</v>
      </c>
      <c r="B263" s="723" t="s">
        <v>232</v>
      </c>
      <c r="C263" s="695" t="s">
        <v>1059</v>
      </c>
      <c r="D263" s="696"/>
      <c r="E263" s="697" t="s">
        <v>1056</v>
      </c>
      <c r="F263" s="724">
        <v>2E-3</v>
      </c>
      <c r="G263" s="699">
        <f>SUM(G264:G266)</f>
        <v>0.74680000000000013</v>
      </c>
      <c r="H263" s="700">
        <v>2.59</v>
      </c>
      <c r="I263" s="700">
        <f t="shared" si="90"/>
        <v>3.3368000000000002</v>
      </c>
      <c r="J263" s="701">
        <f t="shared" si="74"/>
        <v>4.3</v>
      </c>
      <c r="K263" s="702" t="s">
        <v>18</v>
      </c>
      <c r="L263" s="703"/>
      <c r="M263" s="704"/>
      <c r="N263" s="705">
        <f t="shared" si="58"/>
        <v>0</v>
      </c>
      <c r="O263" s="706">
        <f t="shared" si="59"/>
        <v>0</v>
      </c>
      <c r="P263" s="109"/>
      <c r="Q263" s="703">
        <f t="shared" si="56"/>
        <v>0</v>
      </c>
      <c r="R263" s="704">
        <f t="shared" si="56"/>
        <v>0</v>
      </c>
      <c r="S263" s="705">
        <f t="shared" si="60"/>
        <v>0</v>
      </c>
      <c r="T263" s="706">
        <f t="shared" si="79"/>
        <v>0</v>
      </c>
      <c r="U263" s="109"/>
      <c r="W263" s="613" t="str">
        <f t="shared" si="72"/>
        <v/>
      </c>
      <c r="X263" s="613" t="str">
        <f t="shared" si="70"/>
        <v/>
      </c>
      <c r="Y263" s="613" t="str">
        <f t="shared" si="71"/>
        <v/>
      </c>
    </row>
    <row r="264" spans="1:25" ht="13.8" hidden="1" thickBot="1">
      <c r="A264" s="196" t="s">
        <v>175</v>
      </c>
      <c r="B264" s="197"/>
      <c r="C264" s="725" t="s">
        <v>303</v>
      </c>
      <c r="D264" s="636"/>
      <c r="E264" s="637">
        <v>180</v>
      </c>
      <c r="F264" s="726" t="s">
        <v>94</v>
      </c>
      <c r="G264" s="671">
        <f>IF(E264&lt;=30,(0.66*E264+1.38)*F264,((0.66*30+1.38)+0.55*(E264-30))*F264)</f>
        <v>0.64281600000000005</v>
      </c>
      <c r="H264" s="632"/>
      <c r="I264" s="632" t="str">
        <f t="shared" si="90"/>
        <v/>
      </c>
      <c r="J264" s="633">
        <f t="shared" si="74"/>
        <v>0</v>
      </c>
      <c r="K264" s="634" t="s">
        <v>975</v>
      </c>
      <c r="L264" s="727"/>
      <c r="M264" s="679"/>
      <c r="N264" s="108">
        <f t="shared" si="58"/>
        <v>0</v>
      </c>
      <c r="O264" s="110">
        <f t="shared" si="59"/>
        <v>0</v>
      </c>
      <c r="P264" s="109"/>
      <c r="Q264" s="727">
        <f t="shared" si="56"/>
        <v>0</v>
      </c>
      <c r="R264" s="679">
        <f t="shared" si="56"/>
        <v>0</v>
      </c>
      <c r="S264" s="108">
        <f t="shared" si="60"/>
        <v>0</v>
      </c>
      <c r="T264" s="110">
        <f t="shared" si="79"/>
        <v>0</v>
      </c>
      <c r="U264" s="109"/>
      <c r="V264" s="612" t="str">
        <f>IF(T263&gt;0,"xx",IF(O263&gt;0,"xy",""))</f>
        <v/>
      </c>
      <c r="W264" s="613" t="str">
        <f t="shared" si="72"/>
        <v/>
      </c>
      <c r="X264" s="613" t="str">
        <f t="shared" si="70"/>
        <v/>
      </c>
      <c r="Y264" s="613" t="str">
        <f t="shared" si="71"/>
        <v/>
      </c>
    </row>
    <row r="265" spans="1:25" ht="13.8" hidden="1" thickBot="1">
      <c r="A265" s="196" t="s">
        <v>175</v>
      </c>
      <c r="B265" s="197"/>
      <c r="C265" s="725" t="s">
        <v>304</v>
      </c>
      <c r="D265" s="636"/>
      <c r="E265" s="637">
        <v>500</v>
      </c>
      <c r="F265" s="726" t="s">
        <v>93</v>
      </c>
      <c r="G265" s="680">
        <f>IF(E265&lt;=30,(0.48*E265+4.05)*F265,((0.48*30+4.05)+0.4*(E265-30))*F265)</f>
        <v>4.129E-2</v>
      </c>
      <c r="H265" s="632"/>
      <c r="I265" s="632" t="str">
        <f t="shared" si="90"/>
        <v/>
      </c>
      <c r="J265" s="633">
        <f t="shared" si="74"/>
        <v>0</v>
      </c>
      <c r="K265" s="634" t="s">
        <v>975</v>
      </c>
      <c r="L265" s="727"/>
      <c r="M265" s="679"/>
      <c r="N265" s="108">
        <f t="shared" si="58"/>
        <v>0</v>
      </c>
      <c r="O265" s="110">
        <f t="shared" si="59"/>
        <v>0</v>
      </c>
      <c r="P265" s="109"/>
      <c r="Q265" s="727">
        <f t="shared" si="56"/>
        <v>0</v>
      </c>
      <c r="R265" s="679">
        <f t="shared" si="56"/>
        <v>0</v>
      </c>
      <c r="S265" s="108">
        <f t="shared" si="60"/>
        <v>0</v>
      </c>
      <c r="T265" s="110">
        <f t="shared" si="79"/>
        <v>0</v>
      </c>
      <c r="U265" s="109"/>
      <c r="V265" s="612" t="str">
        <f>IF(T263&gt;0,"xx",IF(O263&gt;0,"xy",""))</f>
        <v/>
      </c>
      <c r="W265" s="613" t="str">
        <f t="shared" si="72"/>
        <v/>
      </c>
      <c r="X265" s="613" t="str">
        <f t="shared" si="70"/>
        <v/>
      </c>
      <c r="Y265" s="613" t="str">
        <f t="shared" si="71"/>
        <v/>
      </c>
    </row>
    <row r="266" spans="1:25" ht="13.8" hidden="1" thickBot="1">
      <c r="A266" s="196" t="s">
        <v>175</v>
      </c>
      <c r="B266" s="197"/>
      <c r="C266" s="675" t="s">
        <v>305</v>
      </c>
      <c r="D266" s="636"/>
      <c r="E266" s="637">
        <v>20</v>
      </c>
      <c r="F266" s="638" t="s">
        <v>95</v>
      </c>
      <c r="G266" s="667">
        <f>IF(E266&lt;=30,(0.66*E266+1.38)*F266,((0.66*30+1.38)+0.55*(E266-30))*F266)</f>
        <v>6.2694000000000014E-2</v>
      </c>
      <c r="H266" s="632"/>
      <c r="I266" s="632" t="str">
        <f t="shared" ref="I266" si="93">IF(ISBLANK(H266),"",SUM(G266:H266))</f>
        <v/>
      </c>
      <c r="J266" s="633">
        <f t="shared" si="74"/>
        <v>0</v>
      </c>
      <c r="K266" s="634" t="s">
        <v>975</v>
      </c>
      <c r="L266" s="727"/>
      <c r="M266" s="679"/>
      <c r="N266" s="108">
        <f t="shared" si="58"/>
        <v>0</v>
      </c>
      <c r="O266" s="110">
        <f t="shared" si="59"/>
        <v>0</v>
      </c>
      <c r="P266" s="109"/>
      <c r="Q266" s="727">
        <f t="shared" si="56"/>
        <v>0</v>
      </c>
      <c r="R266" s="679">
        <f t="shared" si="56"/>
        <v>0</v>
      </c>
      <c r="S266" s="108">
        <f t="shared" si="60"/>
        <v>0</v>
      </c>
      <c r="T266" s="110">
        <f t="shared" si="79"/>
        <v>0</v>
      </c>
      <c r="U266" s="109"/>
      <c r="V266" s="612" t="str">
        <f>IF(T263&gt;0,"xx",IF(O263&gt;0,"xy",""))</f>
        <v/>
      </c>
      <c r="W266" s="613" t="str">
        <f t="shared" si="72"/>
        <v/>
      </c>
      <c r="X266" s="613" t="str">
        <f t="shared" si="70"/>
        <v/>
      </c>
      <c r="Y266" s="613" t="str">
        <f t="shared" si="71"/>
        <v/>
      </c>
    </row>
    <row r="267" spans="1:25" ht="13.8" hidden="1" thickBot="1">
      <c r="A267" s="614">
        <v>173010</v>
      </c>
      <c r="B267" s="615" t="s">
        <v>232</v>
      </c>
      <c r="C267" s="732" t="s">
        <v>1252</v>
      </c>
      <c r="D267" s="664"/>
      <c r="E267" s="665">
        <v>500</v>
      </c>
      <c r="F267" s="731">
        <v>1</v>
      </c>
      <c r="G267" s="712">
        <f>(0.48*E267+23.8)*F267</f>
        <v>263.8</v>
      </c>
      <c r="H267" s="622">
        <f>F267*2547.37*(1+$E$9)/(1+$E$10)</f>
        <v>2349.5006509243435</v>
      </c>
      <c r="I267" s="622">
        <f t="shared" si="90"/>
        <v>2613.3006509243437</v>
      </c>
      <c r="J267" s="623">
        <f t="shared" si="74"/>
        <v>3364.36</v>
      </c>
      <c r="K267" s="715" t="s">
        <v>22</v>
      </c>
      <c r="L267" s="716">
        <f>ROUND(IF(L263=0,0,L263*F263),2)</f>
        <v>0</v>
      </c>
      <c r="M267" s="717"/>
      <c r="N267" s="718">
        <f t="shared" si="58"/>
        <v>0</v>
      </c>
      <c r="O267" s="719">
        <f t="shared" si="59"/>
        <v>0</v>
      </c>
      <c r="P267" s="109"/>
      <c r="Q267" s="716">
        <f t="shared" si="56"/>
        <v>0</v>
      </c>
      <c r="R267" s="693">
        <f t="shared" si="56"/>
        <v>0</v>
      </c>
      <c r="S267" s="718">
        <f t="shared" si="60"/>
        <v>0</v>
      </c>
      <c r="T267" s="719">
        <f t="shared" si="79"/>
        <v>0</v>
      </c>
      <c r="U267" s="109"/>
      <c r="V267" s="612" t="str">
        <f>IF(T263&gt;0,"xx",IF(O263&gt;0,"xy",""))</f>
        <v/>
      </c>
      <c r="W267" s="613" t="str">
        <f t="shared" si="72"/>
        <v/>
      </c>
      <c r="X267" s="613" t="str">
        <f t="shared" si="70"/>
        <v/>
      </c>
      <c r="Y267" s="613" t="str">
        <f t="shared" si="71"/>
        <v/>
      </c>
    </row>
    <row r="268" spans="1:25" ht="13.8" hidden="1" thickBot="1">
      <c r="A268" s="722">
        <v>562200</v>
      </c>
      <c r="B268" s="723" t="s">
        <v>232</v>
      </c>
      <c r="C268" s="695" t="s">
        <v>1057</v>
      </c>
      <c r="D268" s="696"/>
      <c r="E268" s="697" t="s">
        <v>1056</v>
      </c>
      <c r="F268" s="724">
        <v>2.5999999999999999E-3</v>
      </c>
      <c r="G268" s="699">
        <f>SUM(G269:G271)</f>
        <v>1.4359280000000003</v>
      </c>
      <c r="H268" s="700">
        <v>2.59</v>
      </c>
      <c r="I268" s="700">
        <f t="shared" si="90"/>
        <v>4.0259280000000004</v>
      </c>
      <c r="J268" s="701">
        <f t="shared" si="74"/>
        <v>5.18</v>
      </c>
      <c r="K268" s="702" t="s">
        <v>18</v>
      </c>
      <c r="L268" s="703"/>
      <c r="M268" s="704"/>
      <c r="N268" s="705">
        <f t="shared" si="58"/>
        <v>0</v>
      </c>
      <c r="O268" s="706">
        <f t="shared" si="59"/>
        <v>0</v>
      </c>
      <c r="P268" s="109"/>
      <c r="Q268" s="703">
        <f t="shared" si="56"/>
        <v>0</v>
      </c>
      <c r="R268" s="704">
        <f t="shared" si="56"/>
        <v>0</v>
      </c>
      <c r="S268" s="705">
        <f t="shared" si="60"/>
        <v>0</v>
      </c>
      <c r="T268" s="706">
        <f t="shared" si="79"/>
        <v>0</v>
      </c>
      <c r="U268" s="109"/>
      <c r="W268" s="613" t="str">
        <f t="shared" si="72"/>
        <v/>
      </c>
      <c r="X268" s="613" t="str">
        <f t="shared" ref="X268:X367" si="94">IF(V268="X","x",IF(V268="y","x",IF(V268="xx","x",IF(T268&gt;0,"x",""))))</f>
        <v/>
      </c>
      <c r="Y268" s="613" t="str">
        <f t="shared" si="71"/>
        <v/>
      </c>
    </row>
    <row r="269" spans="1:25" ht="13.8" hidden="1" thickBot="1">
      <c r="A269" s="196" t="s">
        <v>175</v>
      </c>
      <c r="B269" s="197"/>
      <c r="C269" s="725" t="s">
        <v>303</v>
      </c>
      <c r="D269" s="636"/>
      <c r="E269" s="637">
        <v>180</v>
      </c>
      <c r="F269" s="726" t="s">
        <v>96</v>
      </c>
      <c r="G269" s="671">
        <f>IF(E269&lt;=30,(0.66*E269+1.38)*F269,((0.66*30+1.38)+0.55*(E269-30))*F269)</f>
        <v>1.2337920000000002</v>
      </c>
      <c r="H269" s="632"/>
      <c r="I269" s="632" t="str">
        <f t="shared" si="90"/>
        <v/>
      </c>
      <c r="J269" s="633">
        <f t="shared" si="74"/>
        <v>0</v>
      </c>
      <c r="K269" s="634" t="s">
        <v>975</v>
      </c>
      <c r="L269" s="727"/>
      <c r="M269" s="679"/>
      <c r="N269" s="108">
        <f t="shared" si="58"/>
        <v>0</v>
      </c>
      <c r="O269" s="110">
        <f t="shared" si="59"/>
        <v>0</v>
      </c>
      <c r="P269" s="109"/>
      <c r="Q269" s="727">
        <f t="shared" si="56"/>
        <v>0</v>
      </c>
      <c r="R269" s="679">
        <f t="shared" si="56"/>
        <v>0</v>
      </c>
      <c r="S269" s="108">
        <f t="shared" si="60"/>
        <v>0</v>
      </c>
      <c r="T269" s="110">
        <f t="shared" si="79"/>
        <v>0</v>
      </c>
      <c r="U269" s="109"/>
      <c r="V269" s="612" t="str">
        <f>IF(T268&gt;0,"xx",IF(O268&gt;0,"xy",""))</f>
        <v/>
      </c>
      <c r="W269" s="613" t="str">
        <f t="shared" si="72"/>
        <v/>
      </c>
      <c r="X269" s="613" t="str">
        <f t="shared" si="94"/>
        <v/>
      </c>
      <c r="Y269" s="613" t="str">
        <f t="shared" si="71"/>
        <v/>
      </c>
    </row>
    <row r="270" spans="1:25" ht="13.8" hidden="1" thickBot="1">
      <c r="A270" s="196" t="s">
        <v>175</v>
      </c>
      <c r="B270" s="197"/>
      <c r="C270" s="725" t="s">
        <v>304</v>
      </c>
      <c r="D270" s="636"/>
      <c r="E270" s="637">
        <v>500</v>
      </c>
      <c r="F270" s="726" t="s">
        <v>97</v>
      </c>
      <c r="G270" s="680">
        <f>IF(E270&lt;=30,(0.48*E270+4.05)*F270,((0.48*30+4.05)+0.4*(E270-30))*F270)</f>
        <v>8.2580000000000001E-2</v>
      </c>
      <c r="H270" s="632"/>
      <c r="I270" s="632" t="str">
        <f t="shared" si="90"/>
        <v/>
      </c>
      <c r="J270" s="633">
        <f t="shared" si="74"/>
        <v>0</v>
      </c>
      <c r="K270" s="634" t="s">
        <v>975</v>
      </c>
      <c r="L270" s="727"/>
      <c r="M270" s="679"/>
      <c r="N270" s="108">
        <f t="shared" si="58"/>
        <v>0</v>
      </c>
      <c r="O270" s="110">
        <f t="shared" si="59"/>
        <v>0</v>
      </c>
      <c r="P270" s="109"/>
      <c r="Q270" s="727">
        <f t="shared" si="56"/>
        <v>0</v>
      </c>
      <c r="R270" s="679">
        <f t="shared" si="56"/>
        <v>0</v>
      </c>
      <c r="S270" s="108">
        <f t="shared" si="60"/>
        <v>0</v>
      </c>
      <c r="T270" s="110">
        <f t="shared" si="79"/>
        <v>0</v>
      </c>
      <c r="U270" s="109"/>
      <c r="V270" s="612" t="str">
        <f>IF(T268&gt;0,"xx",IF(O268&gt;0,"xy",""))</f>
        <v/>
      </c>
      <c r="W270" s="613" t="str">
        <f t="shared" si="72"/>
        <v/>
      </c>
      <c r="X270" s="613" t="str">
        <f t="shared" si="94"/>
        <v/>
      </c>
      <c r="Y270" s="613" t="str">
        <f t="shared" si="71"/>
        <v/>
      </c>
    </row>
    <row r="271" spans="1:25" ht="13.8" hidden="1" thickBot="1">
      <c r="A271" s="196" t="s">
        <v>175</v>
      </c>
      <c r="B271" s="197"/>
      <c r="C271" s="675" t="s">
        <v>305</v>
      </c>
      <c r="D271" s="636"/>
      <c r="E271" s="637">
        <v>20</v>
      </c>
      <c r="F271" s="638" t="s">
        <v>98</v>
      </c>
      <c r="G271" s="667">
        <f>IF(E271&lt;=30,(0.66*E271+1.38)*F271,((0.66*30+1.38)+0.55*(E271-30))*F271)</f>
        <v>0.11955600000000002</v>
      </c>
      <c r="H271" s="632"/>
      <c r="I271" s="632" t="str">
        <f t="shared" ref="I271" si="95">IF(ISBLANK(H271),"",SUM(G271:H271))</f>
        <v/>
      </c>
      <c r="J271" s="633">
        <f t="shared" si="74"/>
        <v>0</v>
      </c>
      <c r="K271" s="634" t="s">
        <v>975</v>
      </c>
      <c r="L271" s="727"/>
      <c r="M271" s="679"/>
      <c r="N271" s="108">
        <f t="shared" si="58"/>
        <v>0</v>
      </c>
      <c r="O271" s="110">
        <f t="shared" si="59"/>
        <v>0</v>
      </c>
      <c r="P271" s="109"/>
      <c r="Q271" s="727">
        <f t="shared" si="56"/>
        <v>0</v>
      </c>
      <c r="R271" s="679">
        <f t="shared" si="56"/>
        <v>0</v>
      </c>
      <c r="S271" s="108">
        <f t="shared" si="60"/>
        <v>0</v>
      </c>
      <c r="T271" s="110">
        <f t="shared" si="79"/>
        <v>0</v>
      </c>
      <c r="U271" s="109"/>
      <c r="V271" s="612" t="str">
        <f>IF(T268&gt;0,"xx",IF(O268&gt;0,"xy",""))</f>
        <v/>
      </c>
      <c r="W271" s="613" t="str">
        <f t="shared" si="72"/>
        <v/>
      </c>
      <c r="X271" s="613" t="str">
        <f t="shared" si="94"/>
        <v/>
      </c>
      <c r="Y271" s="613" t="str">
        <f t="shared" si="71"/>
        <v/>
      </c>
    </row>
    <row r="272" spans="1:25" ht="13.8" hidden="1" thickBot="1">
      <c r="A272" s="733">
        <v>173010</v>
      </c>
      <c r="B272" s="601" t="s">
        <v>232</v>
      </c>
      <c r="C272" s="734" t="s">
        <v>1253</v>
      </c>
      <c r="D272" s="735"/>
      <c r="E272" s="736">
        <v>500</v>
      </c>
      <c r="F272" s="737">
        <v>1</v>
      </c>
      <c r="G272" s="712">
        <f>(0.48*E272+23.8)*F272</f>
        <v>263.8</v>
      </c>
      <c r="H272" s="738">
        <f>F272*2547.37*(1+$E$9)/(1+$E$10)</f>
        <v>2349.5006509243435</v>
      </c>
      <c r="I272" s="738">
        <f t="shared" si="90"/>
        <v>2613.3006509243437</v>
      </c>
      <c r="J272" s="739">
        <f t="shared" si="74"/>
        <v>3364.36</v>
      </c>
      <c r="K272" s="715" t="s">
        <v>22</v>
      </c>
      <c r="L272" s="716">
        <f>ROUND(IF(L268=0,0,L268*F268),2)</f>
        <v>0</v>
      </c>
      <c r="M272" s="717"/>
      <c r="N272" s="718">
        <f t="shared" si="58"/>
        <v>0</v>
      </c>
      <c r="O272" s="719">
        <f t="shared" si="59"/>
        <v>0</v>
      </c>
      <c r="P272" s="109"/>
      <c r="Q272" s="716">
        <f t="shared" si="56"/>
        <v>0</v>
      </c>
      <c r="R272" s="717">
        <f t="shared" si="56"/>
        <v>0</v>
      </c>
      <c r="S272" s="718">
        <f t="shared" si="60"/>
        <v>0</v>
      </c>
      <c r="T272" s="719">
        <f t="shared" si="79"/>
        <v>0</v>
      </c>
      <c r="U272" s="109"/>
      <c r="V272" s="612" t="str">
        <f>IF(T268&gt;0,"xx",IF(O268&gt;0,"xy",""))</f>
        <v/>
      </c>
      <c r="W272" s="613" t="str">
        <f t="shared" si="72"/>
        <v/>
      </c>
      <c r="X272" s="613" t="str">
        <f t="shared" si="94"/>
        <v/>
      </c>
      <c r="Y272" s="613" t="str">
        <f t="shared" si="71"/>
        <v/>
      </c>
    </row>
    <row r="273" spans="1:25" ht="13.8" hidden="1" thickBot="1">
      <c r="A273" s="722">
        <v>587000</v>
      </c>
      <c r="B273" s="723" t="s">
        <v>232</v>
      </c>
      <c r="C273" s="695" t="s">
        <v>306</v>
      </c>
      <c r="D273" s="696"/>
      <c r="E273" s="697" t="s">
        <v>1070</v>
      </c>
      <c r="F273" s="724">
        <v>1.5E-3</v>
      </c>
      <c r="G273" s="699">
        <f>SUM(G274:G274)</f>
        <v>0.21870000000000003</v>
      </c>
      <c r="H273" s="700">
        <v>2.89</v>
      </c>
      <c r="I273" s="700">
        <f t="shared" si="90"/>
        <v>3.1087000000000002</v>
      </c>
      <c r="J273" s="701">
        <f t="shared" si="74"/>
        <v>4</v>
      </c>
      <c r="K273" s="702" t="s">
        <v>18</v>
      </c>
      <c r="L273" s="703"/>
      <c r="M273" s="704"/>
      <c r="N273" s="705">
        <f t="shared" si="58"/>
        <v>0</v>
      </c>
      <c r="O273" s="706">
        <f t="shared" si="59"/>
        <v>0</v>
      </c>
      <c r="P273" s="109"/>
      <c r="Q273" s="703">
        <f t="shared" si="56"/>
        <v>0</v>
      </c>
      <c r="R273" s="704">
        <f t="shared" si="56"/>
        <v>0</v>
      </c>
      <c r="S273" s="705">
        <f t="shared" si="60"/>
        <v>0</v>
      </c>
      <c r="T273" s="706">
        <f t="shared" si="79"/>
        <v>0</v>
      </c>
      <c r="U273" s="109"/>
      <c r="W273" s="613" t="str">
        <f t="shared" si="72"/>
        <v/>
      </c>
      <c r="X273" s="613" t="str">
        <f t="shared" si="94"/>
        <v/>
      </c>
      <c r="Y273" s="613" t="str">
        <f t="shared" si="71"/>
        <v/>
      </c>
    </row>
    <row r="274" spans="1:25" ht="13.8" hidden="1" thickBot="1">
      <c r="A274" s="196" t="s">
        <v>175</v>
      </c>
      <c r="B274" s="197"/>
      <c r="C274" s="675" t="s">
        <v>307</v>
      </c>
      <c r="D274" s="676"/>
      <c r="E274" s="629">
        <v>20</v>
      </c>
      <c r="F274" s="630">
        <v>1.4999999999999999E-2</v>
      </c>
      <c r="G274" s="671">
        <f>IF(E274&lt;=30,(0.66*E274+1.38)*F274,((0.66*30+1.38)+0.55*(E274-30))*F274)</f>
        <v>0.21870000000000003</v>
      </c>
      <c r="H274" s="632"/>
      <c r="I274" s="632" t="str">
        <f t="shared" ref="I274" si="96">IF(ISBLANK(H274),"",SUM(G274:H274))</f>
        <v/>
      </c>
      <c r="J274" s="633">
        <f t="shared" si="74"/>
        <v>0</v>
      </c>
      <c r="K274" s="634" t="s">
        <v>975</v>
      </c>
      <c r="L274" s="727">
        <v>0</v>
      </c>
      <c r="M274" s="679"/>
      <c r="N274" s="108">
        <f t="shared" si="58"/>
        <v>0</v>
      </c>
      <c r="O274" s="110">
        <f t="shared" si="59"/>
        <v>0</v>
      </c>
      <c r="P274" s="109"/>
      <c r="Q274" s="727">
        <f t="shared" si="56"/>
        <v>0</v>
      </c>
      <c r="R274" s="679">
        <f t="shared" si="56"/>
        <v>0</v>
      </c>
      <c r="S274" s="108">
        <f t="shared" si="60"/>
        <v>0</v>
      </c>
      <c r="T274" s="110">
        <f t="shared" si="79"/>
        <v>0</v>
      </c>
      <c r="U274" s="109"/>
      <c r="V274" s="612" t="str">
        <f>IF(T273&gt;0,"xx",IF(O273&gt;0,"xy",""))</f>
        <v/>
      </c>
      <c r="W274" s="613" t="str">
        <f t="shared" si="72"/>
        <v/>
      </c>
      <c r="X274" s="613" t="str">
        <f t="shared" si="94"/>
        <v/>
      </c>
      <c r="Y274" s="613" t="str">
        <f t="shared" si="71"/>
        <v/>
      </c>
    </row>
    <row r="275" spans="1:25" ht="13.8" hidden="1" thickBot="1">
      <c r="A275" s="728">
        <v>173050</v>
      </c>
      <c r="B275" s="729" t="s">
        <v>271</v>
      </c>
      <c r="C275" s="730" t="s">
        <v>1254</v>
      </c>
      <c r="D275" s="740"/>
      <c r="E275" s="710">
        <v>500</v>
      </c>
      <c r="F275" s="731">
        <v>1</v>
      </c>
      <c r="G275" s="712">
        <f>(0.48*E275+23.8)*F275</f>
        <v>263.8</v>
      </c>
      <c r="H275" s="713">
        <f>F275*2616.54*(1+$E$9)/(1+$E$10)</f>
        <v>2413.2978064315676</v>
      </c>
      <c r="I275" s="713">
        <f t="shared" si="90"/>
        <v>2677.0978064315677</v>
      </c>
      <c r="J275" s="714">
        <f t="shared" si="74"/>
        <v>3446.5</v>
      </c>
      <c r="K275" s="715" t="s">
        <v>22</v>
      </c>
      <c r="L275" s="716">
        <f>ROUND(IF(L273=0,0,L273*F273),2)</f>
        <v>0</v>
      </c>
      <c r="M275" s="741"/>
      <c r="N275" s="718">
        <f t="shared" si="58"/>
        <v>0</v>
      </c>
      <c r="O275" s="719">
        <f t="shared" si="59"/>
        <v>0</v>
      </c>
      <c r="P275" s="109"/>
      <c r="Q275" s="716">
        <f t="shared" si="56"/>
        <v>0</v>
      </c>
      <c r="R275" s="742">
        <f t="shared" si="56"/>
        <v>0</v>
      </c>
      <c r="S275" s="718">
        <f t="shared" si="60"/>
        <v>0</v>
      </c>
      <c r="T275" s="719">
        <f t="shared" si="79"/>
        <v>0</v>
      </c>
      <c r="U275" s="109"/>
      <c r="V275" s="612" t="str">
        <f>IF(T273&gt;0,"xx",IF(O273&gt;0,"xy",""))</f>
        <v/>
      </c>
      <c r="W275" s="613" t="str">
        <f t="shared" si="72"/>
        <v/>
      </c>
      <c r="X275" s="613" t="str">
        <f t="shared" si="94"/>
        <v/>
      </c>
      <c r="Y275" s="613" t="str">
        <f t="shared" si="71"/>
        <v/>
      </c>
    </row>
    <row r="276" spans="1:25" ht="13.8" hidden="1" thickBot="1">
      <c r="A276" s="722">
        <v>581100</v>
      </c>
      <c r="B276" s="723" t="s">
        <v>232</v>
      </c>
      <c r="C276" s="695" t="s">
        <v>308</v>
      </c>
      <c r="D276" s="696"/>
      <c r="E276" s="697" t="s">
        <v>1070</v>
      </c>
      <c r="F276" s="724">
        <v>3.0999999999999999E-3</v>
      </c>
      <c r="G276" s="699">
        <f>SUM(G277:G277)</f>
        <v>0.38345400000000007</v>
      </c>
      <c r="H276" s="700">
        <v>4.4400000000000004</v>
      </c>
      <c r="I276" s="700">
        <f t="shared" si="90"/>
        <v>4.8234540000000008</v>
      </c>
      <c r="J276" s="701">
        <f t="shared" si="74"/>
        <v>6.21</v>
      </c>
      <c r="K276" s="702" t="s">
        <v>18</v>
      </c>
      <c r="L276" s="703"/>
      <c r="M276" s="704"/>
      <c r="N276" s="705">
        <f t="shared" si="58"/>
        <v>0</v>
      </c>
      <c r="O276" s="706">
        <f t="shared" si="59"/>
        <v>0</v>
      </c>
      <c r="P276" s="109"/>
      <c r="Q276" s="703">
        <f t="shared" si="56"/>
        <v>0</v>
      </c>
      <c r="R276" s="704">
        <f t="shared" si="56"/>
        <v>0</v>
      </c>
      <c r="S276" s="705">
        <f t="shared" si="60"/>
        <v>0</v>
      </c>
      <c r="T276" s="706">
        <f t="shared" si="79"/>
        <v>0</v>
      </c>
      <c r="U276" s="109"/>
      <c r="W276" s="613" t="str">
        <f t="shared" si="72"/>
        <v/>
      </c>
      <c r="X276" s="613" t="str">
        <f t="shared" si="94"/>
        <v/>
      </c>
      <c r="Y276" s="613" t="str">
        <f t="shared" ref="Y276:Y339" si="97">IF(V276="X","x",IF(T276&gt;0,"x",""))</f>
        <v/>
      </c>
    </row>
    <row r="277" spans="1:25" ht="13.8" hidden="1" thickBot="1">
      <c r="A277" s="196" t="s">
        <v>175</v>
      </c>
      <c r="B277" s="197"/>
      <c r="C277" s="675" t="s">
        <v>307</v>
      </c>
      <c r="D277" s="676"/>
      <c r="E277" s="629">
        <v>20</v>
      </c>
      <c r="F277" s="638">
        <v>2.63E-2</v>
      </c>
      <c r="G277" s="671">
        <f>IF(E277&lt;=30,(0.66*E277+1.38)*F277,((0.66*30+1.38)+0.55*(E277-30))*F277)</f>
        <v>0.38345400000000007</v>
      </c>
      <c r="H277" s="632"/>
      <c r="I277" s="632" t="str">
        <f t="shared" ref="I277" si="98">IF(ISBLANK(H277),"",SUM(G277:H277))</f>
        <v/>
      </c>
      <c r="J277" s="633">
        <f t="shared" si="74"/>
        <v>0</v>
      </c>
      <c r="K277" s="634" t="s">
        <v>975</v>
      </c>
      <c r="L277" s="727">
        <v>0</v>
      </c>
      <c r="M277" s="679"/>
      <c r="N277" s="108">
        <f t="shared" si="58"/>
        <v>0</v>
      </c>
      <c r="O277" s="110">
        <f t="shared" si="59"/>
        <v>0</v>
      </c>
      <c r="P277" s="109"/>
      <c r="Q277" s="727">
        <f t="shared" si="56"/>
        <v>0</v>
      </c>
      <c r="R277" s="679">
        <f t="shared" si="56"/>
        <v>0</v>
      </c>
      <c r="S277" s="108">
        <f t="shared" si="60"/>
        <v>0</v>
      </c>
      <c r="T277" s="110">
        <f t="shared" si="79"/>
        <v>0</v>
      </c>
      <c r="U277" s="109"/>
      <c r="V277" s="612" t="str">
        <f>IF(T276&gt;0,"xx",IF(O276&gt;0,"xy",""))</f>
        <v/>
      </c>
      <c r="W277" s="613" t="str">
        <f t="shared" si="72"/>
        <v/>
      </c>
      <c r="X277" s="613" t="str">
        <f t="shared" si="94"/>
        <v/>
      </c>
      <c r="Y277" s="613" t="str">
        <f t="shared" si="97"/>
        <v/>
      </c>
    </row>
    <row r="278" spans="1:25" ht="13.8" hidden="1" thickBot="1">
      <c r="A278" s="728">
        <v>173050</v>
      </c>
      <c r="B278" s="729" t="s">
        <v>271</v>
      </c>
      <c r="C278" s="730" t="s">
        <v>1255</v>
      </c>
      <c r="D278" s="740"/>
      <c r="E278" s="710">
        <v>500</v>
      </c>
      <c r="F278" s="731">
        <v>1</v>
      </c>
      <c r="G278" s="712">
        <f>(0.48*E278+23.8)*F278</f>
        <v>263.8</v>
      </c>
      <c r="H278" s="713">
        <f>F278*2616.54*(1+$E$9)/(1+$E$10)</f>
        <v>2413.2978064315676</v>
      </c>
      <c r="I278" s="713">
        <f t="shared" si="90"/>
        <v>2677.0978064315677</v>
      </c>
      <c r="J278" s="714">
        <f t="shared" si="74"/>
        <v>3446.5</v>
      </c>
      <c r="K278" s="715" t="s">
        <v>22</v>
      </c>
      <c r="L278" s="716">
        <f>ROUND(IF(L276=0,0,L276*F276),2)</f>
        <v>0</v>
      </c>
      <c r="M278" s="741"/>
      <c r="N278" s="718">
        <f t="shared" si="58"/>
        <v>0</v>
      </c>
      <c r="O278" s="719">
        <f t="shared" si="59"/>
        <v>0</v>
      </c>
      <c r="P278" s="109"/>
      <c r="Q278" s="716">
        <f t="shared" si="56"/>
        <v>0</v>
      </c>
      <c r="R278" s="742">
        <f t="shared" si="56"/>
        <v>0</v>
      </c>
      <c r="S278" s="718">
        <f t="shared" si="60"/>
        <v>0</v>
      </c>
      <c r="T278" s="719">
        <f t="shared" si="79"/>
        <v>0</v>
      </c>
      <c r="U278" s="109"/>
      <c r="V278" s="612" t="str">
        <f>IF(T276&gt;0,"xx",IF(O276&gt;0,"xy",""))</f>
        <v/>
      </c>
      <c r="W278" s="613" t="str">
        <f t="shared" si="72"/>
        <v/>
      </c>
      <c r="X278" s="613" t="str">
        <f t="shared" si="94"/>
        <v/>
      </c>
      <c r="Y278" s="613" t="str">
        <f t="shared" si="97"/>
        <v/>
      </c>
    </row>
    <row r="279" spans="1:25" ht="13.8" hidden="1" thickBot="1">
      <c r="A279" s="722">
        <v>582100</v>
      </c>
      <c r="B279" s="723" t="s">
        <v>232</v>
      </c>
      <c r="C279" s="695" t="s">
        <v>309</v>
      </c>
      <c r="D279" s="696"/>
      <c r="E279" s="697" t="s">
        <v>1070</v>
      </c>
      <c r="F279" s="724">
        <v>3.3999999999999998E-3</v>
      </c>
      <c r="G279" s="699">
        <f>SUM(G280:G280)</f>
        <v>0.44469000000000003</v>
      </c>
      <c r="H279" s="700">
        <v>4.4400000000000004</v>
      </c>
      <c r="I279" s="700">
        <f t="shared" si="90"/>
        <v>4.8846900000000009</v>
      </c>
      <c r="J279" s="701">
        <f t="shared" si="74"/>
        <v>6.29</v>
      </c>
      <c r="K279" s="702" t="s">
        <v>18</v>
      </c>
      <c r="L279" s="703"/>
      <c r="M279" s="704"/>
      <c r="N279" s="705">
        <f t="shared" si="58"/>
        <v>0</v>
      </c>
      <c r="O279" s="706">
        <f t="shared" si="59"/>
        <v>0</v>
      </c>
      <c r="P279" s="109"/>
      <c r="Q279" s="703">
        <f t="shared" ref="Q279:R382" si="99">L279</f>
        <v>0</v>
      </c>
      <c r="R279" s="704">
        <f t="shared" si="99"/>
        <v>0</v>
      </c>
      <c r="S279" s="705">
        <f t="shared" si="60"/>
        <v>0</v>
      </c>
      <c r="T279" s="706">
        <f t="shared" si="79"/>
        <v>0</v>
      </c>
      <c r="U279" s="109"/>
      <c r="W279" s="613" t="str">
        <f t="shared" si="72"/>
        <v/>
      </c>
      <c r="X279" s="613" t="str">
        <f t="shared" si="94"/>
        <v/>
      </c>
      <c r="Y279" s="613" t="str">
        <f t="shared" si="97"/>
        <v/>
      </c>
    </row>
    <row r="280" spans="1:25" ht="13.8" hidden="1" thickBot="1">
      <c r="A280" s="196" t="s">
        <v>175</v>
      </c>
      <c r="B280" s="197"/>
      <c r="C280" s="675" t="s">
        <v>307</v>
      </c>
      <c r="D280" s="676"/>
      <c r="E280" s="629">
        <v>20</v>
      </c>
      <c r="F280" s="638">
        <v>3.0499999999999999E-2</v>
      </c>
      <c r="G280" s="671">
        <f>IF(E280&lt;=30,(0.66*E280+1.38)*F280,((0.66*30+1.38)+0.55*(E280-30))*F280)</f>
        <v>0.44469000000000003</v>
      </c>
      <c r="H280" s="632"/>
      <c r="I280" s="632" t="str">
        <f t="shared" ref="I280" si="100">IF(ISBLANK(H280),"",SUM(G280:H280))</f>
        <v/>
      </c>
      <c r="J280" s="633">
        <f t="shared" si="74"/>
        <v>0</v>
      </c>
      <c r="K280" s="634" t="s">
        <v>975</v>
      </c>
      <c r="L280" s="727">
        <v>0</v>
      </c>
      <c r="M280" s="679"/>
      <c r="N280" s="108">
        <f t="shared" ref="N280:N343" si="101">IF(ISBLANK(L280),0,ROUND(J280*L280,2))</f>
        <v>0</v>
      </c>
      <c r="O280" s="110">
        <f t="shared" ref="O280:O343" si="102">IF(ISBLANK(M280),0,ROUND(L280*M280,2))</f>
        <v>0</v>
      </c>
      <c r="P280" s="109"/>
      <c r="Q280" s="727">
        <f t="shared" si="99"/>
        <v>0</v>
      </c>
      <c r="R280" s="679">
        <f t="shared" si="99"/>
        <v>0</v>
      </c>
      <c r="S280" s="108">
        <f t="shared" ref="S280:S343" si="103">IF(ISBLANK(Q280),0,ROUND(J280*Q280,2))</f>
        <v>0</v>
      </c>
      <c r="T280" s="110">
        <f t="shared" si="79"/>
        <v>0</v>
      </c>
      <c r="U280" s="109"/>
      <c r="V280" s="612" t="str">
        <f>IF(T279&gt;0,"xx",IF(O279&gt;0,"xy",""))</f>
        <v/>
      </c>
      <c r="W280" s="613" t="str">
        <f t="shared" si="72"/>
        <v/>
      </c>
      <c r="X280" s="613" t="str">
        <f t="shared" si="94"/>
        <v/>
      </c>
      <c r="Y280" s="613" t="str">
        <f t="shared" si="97"/>
        <v/>
      </c>
    </row>
    <row r="281" spans="1:25" ht="13.8" hidden="1" thickBot="1">
      <c r="A281" s="728">
        <v>173050</v>
      </c>
      <c r="B281" s="729" t="s">
        <v>271</v>
      </c>
      <c r="C281" s="730" t="s">
        <v>1256</v>
      </c>
      <c r="D281" s="740"/>
      <c r="E281" s="710">
        <v>500</v>
      </c>
      <c r="F281" s="731">
        <v>1</v>
      </c>
      <c r="G281" s="712">
        <f>(0.48*E281+23.8)*F281</f>
        <v>263.8</v>
      </c>
      <c r="H281" s="713">
        <f>F281*2616.54*(1+$E$9)/(1+$E$10)</f>
        <v>2413.2978064315676</v>
      </c>
      <c r="I281" s="713">
        <f t="shared" si="90"/>
        <v>2677.0978064315677</v>
      </c>
      <c r="J281" s="714">
        <f t="shared" ref="J281:J344" si="104">IF(ISBLANK(H281),0,ROUND(I281*(1+$E$10)*(1+$E$11*D281),2))</f>
        <v>3446.5</v>
      </c>
      <c r="K281" s="715" t="s">
        <v>22</v>
      </c>
      <c r="L281" s="716">
        <f>ROUND(IF(L279=0,0,L279*F279),2)</f>
        <v>0</v>
      </c>
      <c r="M281" s="741"/>
      <c r="N281" s="718">
        <f t="shared" si="101"/>
        <v>0</v>
      </c>
      <c r="O281" s="719">
        <f t="shared" si="102"/>
        <v>0</v>
      </c>
      <c r="P281" s="109"/>
      <c r="Q281" s="716">
        <f t="shared" si="99"/>
        <v>0</v>
      </c>
      <c r="R281" s="742">
        <f t="shared" si="99"/>
        <v>0</v>
      </c>
      <c r="S281" s="718">
        <f t="shared" si="103"/>
        <v>0</v>
      </c>
      <c r="T281" s="719">
        <f t="shared" ref="T281:T344" si="105">IF(ISBLANK(Q281),0,ROUND(Q281*R281,2))</f>
        <v>0</v>
      </c>
      <c r="U281" s="109"/>
      <c r="V281" s="612" t="str">
        <f>IF(T279&gt;0,"xx",IF(O279&gt;0,"xy",""))</f>
        <v/>
      </c>
      <c r="W281" s="613" t="str">
        <f t="shared" si="72"/>
        <v/>
      </c>
      <c r="X281" s="613" t="str">
        <f t="shared" si="94"/>
        <v/>
      </c>
      <c r="Y281" s="613" t="str">
        <f t="shared" si="97"/>
        <v/>
      </c>
    </row>
    <row r="282" spans="1:25" ht="13.8" hidden="1" thickBot="1">
      <c r="A282" s="722">
        <v>583100</v>
      </c>
      <c r="B282" s="723" t="s">
        <v>232</v>
      </c>
      <c r="C282" s="695" t="s">
        <v>310</v>
      </c>
      <c r="D282" s="696"/>
      <c r="E282" s="697" t="s">
        <v>1070</v>
      </c>
      <c r="F282" s="724">
        <v>3.8E-3</v>
      </c>
      <c r="G282" s="699">
        <f>SUM(G283:G283)</f>
        <v>0.53654400000000002</v>
      </c>
      <c r="H282" s="700">
        <v>4.4400000000000004</v>
      </c>
      <c r="I282" s="700">
        <f t="shared" si="90"/>
        <v>4.9765440000000005</v>
      </c>
      <c r="J282" s="701">
        <f t="shared" si="104"/>
        <v>6.41</v>
      </c>
      <c r="K282" s="702" t="s">
        <v>18</v>
      </c>
      <c r="L282" s="703"/>
      <c r="M282" s="704"/>
      <c r="N282" s="705">
        <f t="shared" si="101"/>
        <v>0</v>
      </c>
      <c r="O282" s="706">
        <f t="shared" si="102"/>
        <v>0</v>
      </c>
      <c r="P282" s="109"/>
      <c r="Q282" s="703">
        <f t="shared" si="99"/>
        <v>0</v>
      </c>
      <c r="R282" s="704">
        <f t="shared" si="99"/>
        <v>0</v>
      </c>
      <c r="S282" s="705">
        <f t="shared" si="103"/>
        <v>0</v>
      </c>
      <c r="T282" s="706">
        <f t="shared" si="105"/>
        <v>0</v>
      </c>
      <c r="U282" s="109"/>
      <c r="W282" s="613" t="str">
        <f t="shared" si="72"/>
        <v/>
      </c>
      <c r="X282" s="613" t="str">
        <f t="shared" si="94"/>
        <v/>
      </c>
      <c r="Y282" s="613" t="str">
        <f t="shared" si="97"/>
        <v/>
      </c>
    </row>
    <row r="283" spans="1:25" ht="13.8" hidden="1" thickBot="1">
      <c r="A283" s="196" t="s">
        <v>175</v>
      </c>
      <c r="B283" s="197"/>
      <c r="C283" s="675" t="s">
        <v>307</v>
      </c>
      <c r="D283" s="676"/>
      <c r="E283" s="629">
        <v>20</v>
      </c>
      <c r="F283" s="638">
        <v>3.6799999999999999E-2</v>
      </c>
      <c r="G283" s="671">
        <f>IF(E283&lt;=30,(0.66*E283+1.38)*F283,((0.66*30+1.38)+0.55*(E283-30))*F283)</f>
        <v>0.53654400000000002</v>
      </c>
      <c r="H283" s="632"/>
      <c r="I283" s="632" t="str">
        <f t="shared" ref="I283" si="106">IF(ISBLANK(H283),"",SUM(G283:H283))</f>
        <v/>
      </c>
      <c r="J283" s="633">
        <f t="shared" si="104"/>
        <v>0</v>
      </c>
      <c r="K283" s="634" t="s">
        <v>975</v>
      </c>
      <c r="L283" s="727">
        <v>0</v>
      </c>
      <c r="M283" s="679"/>
      <c r="N283" s="108">
        <f t="shared" si="101"/>
        <v>0</v>
      </c>
      <c r="O283" s="110">
        <f t="shared" si="102"/>
        <v>0</v>
      </c>
      <c r="P283" s="109"/>
      <c r="Q283" s="727">
        <f t="shared" si="99"/>
        <v>0</v>
      </c>
      <c r="R283" s="679">
        <f t="shared" si="99"/>
        <v>0</v>
      </c>
      <c r="S283" s="108">
        <f t="shared" si="103"/>
        <v>0</v>
      </c>
      <c r="T283" s="110">
        <f t="shared" si="105"/>
        <v>0</v>
      </c>
      <c r="U283" s="109"/>
      <c r="V283" s="612" t="str">
        <f>IF(T282&gt;0,"xx",IF(O282&gt;0,"xy",""))</f>
        <v/>
      </c>
      <c r="W283" s="613" t="str">
        <f t="shared" si="72"/>
        <v/>
      </c>
      <c r="X283" s="613" t="str">
        <f t="shared" si="94"/>
        <v/>
      </c>
      <c r="Y283" s="613" t="str">
        <f t="shared" si="97"/>
        <v/>
      </c>
    </row>
    <row r="284" spans="1:25" ht="13.8" hidden="1" thickBot="1">
      <c r="A284" s="728">
        <v>173050</v>
      </c>
      <c r="B284" s="729" t="s">
        <v>271</v>
      </c>
      <c r="C284" s="730" t="s">
        <v>1245</v>
      </c>
      <c r="D284" s="740"/>
      <c r="E284" s="710">
        <v>500</v>
      </c>
      <c r="F284" s="731">
        <v>1</v>
      </c>
      <c r="G284" s="712">
        <f>(0.48*E284+23.8)*F284</f>
        <v>263.8</v>
      </c>
      <c r="H284" s="713">
        <f>F284*2616.54*(1+$E$9)/(1+$E$10)</f>
        <v>2413.2978064315676</v>
      </c>
      <c r="I284" s="713">
        <f t="shared" si="90"/>
        <v>2677.0978064315677</v>
      </c>
      <c r="J284" s="714">
        <f t="shared" si="104"/>
        <v>3446.5</v>
      </c>
      <c r="K284" s="715" t="s">
        <v>22</v>
      </c>
      <c r="L284" s="716">
        <f>ROUND(IF(L282=0,0,L282*F282),2)</f>
        <v>0</v>
      </c>
      <c r="M284" s="741"/>
      <c r="N284" s="718">
        <f t="shared" si="101"/>
        <v>0</v>
      </c>
      <c r="O284" s="719">
        <f t="shared" si="102"/>
        <v>0</v>
      </c>
      <c r="P284" s="109"/>
      <c r="Q284" s="716">
        <f t="shared" si="99"/>
        <v>0</v>
      </c>
      <c r="R284" s="742">
        <f t="shared" si="99"/>
        <v>0</v>
      </c>
      <c r="S284" s="718">
        <f t="shared" si="103"/>
        <v>0</v>
      </c>
      <c r="T284" s="719">
        <f t="shared" si="105"/>
        <v>0</v>
      </c>
      <c r="U284" s="109"/>
      <c r="V284" s="612" t="str">
        <f>IF(T282&gt;0,"xx",IF(O282&gt;0,"xy",""))</f>
        <v/>
      </c>
      <c r="W284" s="613" t="str">
        <f t="shared" si="72"/>
        <v/>
      </c>
      <c r="X284" s="613" t="str">
        <f t="shared" si="94"/>
        <v/>
      </c>
      <c r="Y284" s="613" t="str">
        <f t="shared" si="97"/>
        <v/>
      </c>
    </row>
    <row r="285" spans="1:25" ht="13.8" hidden="1" thickBot="1">
      <c r="A285" s="722">
        <v>584200</v>
      </c>
      <c r="B285" s="723" t="s">
        <v>232</v>
      </c>
      <c r="C285" s="695" t="s">
        <v>311</v>
      </c>
      <c r="D285" s="696"/>
      <c r="E285" s="697" t="s">
        <v>1070</v>
      </c>
      <c r="F285" s="724">
        <v>3.3E-3</v>
      </c>
      <c r="G285" s="699">
        <f>SUM(G286:G286)</f>
        <v>0.41407200000000005</v>
      </c>
      <c r="H285" s="700">
        <v>5.53</v>
      </c>
      <c r="I285" s="700">
        <f t="shared" si="90"/>
        <v>5.9440720000000002</v>
      </c>
      <c r="J285" s="701">
        <f t="shared" si="104"/>
        <v>7.65</v>
      </c>
      <c r="K285" s="702" t="s">
        <v>18</v>
      </c>
      <c r="L285" s="703"/>
      <c r="M285" s="704"/>
      <c r="N285" s="705">
        <f t="shared" si="101"/>
        <v>0</v>
      </c>
      <c r="O285" s="706">
        <f t="shared" si="102"/>
        <v>0</v>
      </c>
      <c r="P285" s="109"/>
      <c r="Q285" s="703">
        <f t="shared" si="99"/>
        <v>0</v>
      </c>
      <c r="R285" s="704">
        <f t="shared" si="99"/>
        <v>0</v>
      </c>
      <c r="S285" s="705">
        <f t="shared" si="103"/>
        <v>0</v>
      </c>
      <c r="T285" s="706">
        <f t="shared" si="105"/>
        <v>0</v>
      </c>
      <c r="U285" s="109"/>
      <c r="W285" s="613" t="str">
        <f t="shared" ref="W285:W391" si="107">IF(V285="X","x",IF(V285="xx","x",IF(V285="xy","x",IF(V285="y","x",IF(OR(O285&gt;0,T285&gt;0),"x","")))))</f>
        <v/>
      </c>
      <c r="X285" s="613" t="str">
        <f t="shared" si="94"/>
        <v/>
      </c>
      <c r="Y285" s="613" t="str">
        <f t="shared" si="97"/>
        <v/>
      </c>
    </row>
    <row r="286" spans="1:25" ht="13.8" hidden="1" thickBot="1">
      <c r="A286" s="196" t="s">
        <v>175</v>
      </c>
      <c r="B286" s="197"/>
      <c r="C286" s="675" t="s">
        <v>307</v>
      </c>
      <c r="D286" s="676"/>
      <c r="E286" s="629">
        <v>20</v>
      </c>
      <c r="F286" s="638">
        <v>2.8400000000000002E-2</v>
      </c>
      <c r="G286" s="671">
        <f>IF(E286&lt;=30,(0.66*E286+1.38)*F286,((0.66*30+1.38)+0.55*(E286-30))*F286)</f>
        <v>0.41407200000000005</v>
      </c>
      <c r="H286" s="632"/>
      <c r="I286" s="632" t="str">
        <f t="shared" ref="I286" si="108">IF(ISBLANK(H286),"",SUM(G286:H286))</f>
        <v/>
      </c>
      <c r="J286" s="633">
        <f t="shared" si="104"/>
        <v>0</v>
      </c>
      <c r="K286" s="634" t="s">
        <v>975</v>
      </c>
      <c r="L286" s="727">
        <v>0</v>
      </c>
      <c r="M286" s="679"/>
      <c r="N286" s="108">
        <f t="shared" si="101"/>
        <v>0</v>
      </c>
      <c r="O286" s="110">
        <f t="shared" si="102"/>
        <v>0</v>
      </c>
      <c r="P286" s="109"/>
      <c r="Q286" s="727">
        <f t="shared" si="99"/>
        <v>0</v>
      </c>
      <c r="R286" s="679">
        <f t="shared" si="99"/>
        <v>0</v>
      </c>
      <c r="S286" s="108">
        <f t="shared" si="103"/>
        <v>0</v>
      </c>
      <c r="T286" s="110">
        <f t="shared" si="105"/>
        <v>0</v>
      </c>
      <c r="U286" s="109"/>
      <c r="V286" s="612" t="str">
        <f>IF(T285&gt;0,"xx",IF(O285&gt;0,"xy",""))</f>
        <v/>
      </c>
      <c r="W286" s="613" t="str">
        <f t="shared" si="107"/>
        <v/>
      </c>
      <c r="X286" s="613" t="str">
        <f t="shared" si="94"/>
        <v/>
      </c>
      <c r="Y286" s="613" t="str">
        <f t="shared" si="97"/>
        <v/>
      </c>
    </row>
    <row r="287" spans="1:25" ht="13.8" hidden="1" thickBot="1">
      <c r="A287" s="728">
        <v>173050</v>
      </c>
      <c r="B287" s="729" t="s">
        <v>271</v>
      </c>
      <c r="C287" s="730" t="s">
        <v>1246</v>
      </c>
      <c r="D287" s="740"/>
      <c r="E287" s="710">
        <v>500</v>
      </c>
      <c r="F287" s="731">
        <v>1</v>
      </c>
      <c r="G287" s="712">
        <f>(0.48*E287+23.8)*F287</f>
        <v>263.8</v>
      </c>
      <c r="H287" s="713">
        <f>F287*2616.54*(1+$E$9)/(1+$E$10)</f>
        <v>2413.2978064315676</v>
      </c>
      <c r="I287" s="713">
        <f t="shared" si="90"/>
        <v>2677.0978064315677</v>
      </c>
      <c r="J287" s="714">
        <f t="shared" si="104"/>
        <v>3446.5</v>
      </c>
      <c r="K287" s="715" t="s">
        <v>22</v>
      </c>
      <c r="L287" s="716">
        <f>ROUND(IF(L285=0,0,L285*F285),2)</f>
        <v>0</v>
      </c>
      <c r="M287" s="741"/>
      <c r="N287" s="718">
        <f t="shared" si="101"/>
        <v>0</v>
      </c>
      <c r="O287" s="719">
        <f t="shared" si="102"/>
        <v>0</v>
      </c>
      <c r="P287" s="109"/>
      <c r="Q287" s="716">
        <f t="shared" si="99"/>
        <v>0</v>
      </c>
      <c r="R287" s="742">
        <f t="shared" si="99"/>
        <v>0</v>
      </c>
      <c r="S287" s="718">
        <f t="shared" si="103"/>
        <v>0</v>
      </c>
      <c r="T287" s="719">
        <f t="shared" si="105"/>
        <v>0</v>
      </c>
      <c r="U287" s="109"/>
      <c r="V287" s="612" t="str">
        <f>IF(T285&gt;0,"xx",IF(O285&gt;0,"xy",""))</f>
        <v/>
      </c>
      <c r="W287" s="613" t="str">
        <f t="shared" si="107"/>
        <v/>
      </c>
      <c r="X287" s="613" t="str">
        <f t="shared" si="94"/>
        <v/>
      </c>
      <c r="Y287" s="613" t="str">
        <f t="shared" si="97"/>
        <v/>
      </c>
    </row>
    <row r="288" spans="1:25" ht="13.8" hidden="1" thickBot="1">
      <c r="A288" s="722">
        <v>585100</v>
      </c>
      <c r="B288" s="723" t="s">
        <v>232</v>
      </c>
      <c r="C288" s="695" t="s">
        <v>312</v>
      </c>
      <c r="D288" s="696"/>
      <c r="E288" s="697" t="s">
        <v>1070</v>
      </c>
      <c r="F288" s="724">
        <v>3.8E-3</v>
      </c>
      <c r="G288" s="699">
        <f>SUM(G289:G289)</f>
        <v>0.5059260000000001</v>
      </c>
      <c r="H288" s="700">
        <v>5.53</v>
      </c>
      <c r="I288" s="700">
        <f t="shared" si="90"/>
        <v>6.0359259999999999</v>
      </c>
      <c r="J288" s="701">
        <f t="shared" si="104"/>
        <v>7.77</v>
      </c>
      <c r="K288" s="702" t="s">
        <v>18</v>
      </c>
      <c r="L288" s="703"/>
      <c r="M288" s="704"/>
      <c r="N288" s="705">
        <f t="shared" si="101"/>
        <v>0</v>
      </c>
      <c r="O288" s="706">
        <f t="shared" si="102"/>
        <v>0</v>
      </c>
      <c r="P288" s="109"/>
      <c r="Q288" s="703">
        <f t="shared" si="99"/>
        <v>0</v>
      </c>
      <c r="R288" s="704">
        <f t="shared" si="99"/>
        <v>0</v>
      </c>
      <c r="S288" s="705">
        <f t="shared" si="103"/>
        <v>0</v>
      </c>
      <c r="T288" s="706">
        <f t="shared" si="105"/>
        <v>0</v>
      </c>
      <c r="U288" s="109"/>
      <c r="W288" s="613" t="str">
        <f t="shared" si="107"/>
        <v/>
      </c>
      <c r="X288" s="613" t="str">
        <f t="shared" si="94"/>
        <v/>
      </c>
      <c r="Y288" s="613" t="str">
        <f t="shared" si="97"/>
        <v/>
      </c>
    </row>
    <row r="289" spans="1:25" ht="13.8" hidden="1" thickBot="1">
      <c r="A289" s="196" t="s">
        <v>175</v>
      </c>
      <c r="B289" s="197"/>
      <c r="C289" s="675" t="s">
        <v>307</v>
      </c>
      <c r="D289" s="676"/>
      <c r="E289" s="629">
        <v>20</v>
      </c>
      <c r="F289" s="638">
        <v>3.4700000000000002E-2</v>
      </c>
      <c r="G289" s="671">
        <f>IF(E289&lt;=30,(0.66*E289+1.38)*F289,((0.66*30+1.38)+0.55*(E289-30))*F289)</f>
        <v>0.5059260000000001</v>
      </c>
      <c r="H289" s="632"/>
      <c r="I289" s="632" t="str">
        <f t="shared" ref="I289" si="109">IF(ISBLANK(H289),"",SUM(G289:H289))</f>
        <v/>
      </c>
      <c r="J289" s="633">
        <f t="shared" si="104"/>
        <v>0</v>
      </c>
      <c r="K289" s="634" t="s">
        <v>975</v>
      </c>
      <c r="L289" s="727">
        <v>0</v>
      </c>
      <c r="M289" s="679"/>
      <c r="N289" s="108">
        <f t="shared" si="101"/>
        <v>0</v>
      </c>
      <c r="O289" s="110">
        <f t="shared" si="102"/>
        <v>0</v>
      </c>
      <c r="P289" s="109"/>
      <c r="Q289" s="727">
        <f t="shared" si="99"/>
        <v>0</v>
      </c>
      <c r="R289" s="679">
        <f t="shared" si="99"/>
        <v>0</v>
      </c>
      <c r="S289" s="108">
        <f t="shared" si="103"/>
        <v>0</v>
      </c>
      <c r="T289" s="110">
        <f t="shared" si="105"/>
        <v>0</v>
      </c>
      <c r="U289" s="109"/>
      <c r="V289" s="612" t="str">
        <f>IF(T288&gt;0,"xx",IF(O288&gt;0,"xy",""))</f>
        <v/>
      </c>
      <c r="W289" s="613" t="str">
        <f t="shared" si="107"/>
        <v/>
      </c>
      <c r="X289" s="613" t="str">
        <f t="shared" si="94"/>
        <v/>
      </c>
      <c r="Y289" s="613" t="str">
        <f t="shared" si="97"/>
        <v/>
      </c>
    </row>
    <row r="290" spans="1:25" ht="13.8" hidden="1" thickBot="1">
      <c r="A290" s="728">
        <v>173050</v>
      </c>
      <c r="B290" s="729" t="s">
        <v>271</v>
      </c>
      <c r="C290" s="730" t="s">
        <v>1061</v>
      </c>
      <c r="D290" s="740"/>
      <c r="E290" s="710">
        <v>500</v>
      </c>
      <c r="F290" s="731">
        <v>1</v>
      </c>
      <c r="G290" s="712">
        <f>(0.48*E290+23.8)*F290</f>
        <v>263.8</v>
      </c>
      <c r="H290" s="713">
        <f>F290*2616.54*(1+$E$9)/(1+$E$10)</f>
        <v>2413.2978064315676</v>
      </c>
      <c r="I290" s="713">
        <f t="shared" si="90"/>
        <v>2677.0978064315677</v>
      </c>
      <c r="J290" s="714">
        <f t="shared" si="104"/>
        <v>3446.5</v>
      </c>
      <c r="K290" s="715" t="s">
        <v>22</v>
      </c>
      <c r="L290" s="716">
        <f>ROUND(IF(L288=0,0,L288*F288),2)</f>
        <v>0</v>
      </c>
      <c r="M290" s="741"/>
      <c r="N290" s="718">
        <f t="shared" si="101"/>
        <v>0</v>
      </c>
      <c r="O290" s="719">
        <f t="shared" si="102"/>
        <v>0</v>
      </c>
      <c r="P290" s="109"/>
      <c r="Q290" s="716">
        <f t="shared" si="99"/>
        <v>0</v>
      </c>
      <c r="R290" s="742">
        <f t="shared" si="99"/>
        <v>0</v>
      </c>
      <c r="S290" s="718">
        <f t="shared" si="103"/>
        <v>0</v>
      </c>
      <c r="T290" s="719">
        <f t="shared" si="105"/>
        <v>0</v>
      </c>
      <c r="U290" s="109"/>
      <c r="V290" s="612" t="str">
        <f>IF(T288&gt;0,"xx",IF(O288&gt;0,"xy",""))</f>
        <v/>
      </c>
      <c r="W290" s="613" t="str">
        <f t="shared" si="107"/>
        <v/>
      </c>
      <c r="X290" s="613" t="str">
        <f t="shared" si="94"/>
        <v/>
      </c>
      <c r="Y290" s="613" t="str">
        <f t="shared" si="97"/>
        <v/>
      </c>
    </row>
    <row r="291" spans="1:25" ht="13.8" hidden="1" thickBot="1">
      <c r="A291" s="722">
        <v>586100</v>
      </c>
      <c r="B291" s="723" t="s">
        <v>232</v>
      </c>
      <c r="C291" s="695" t="s">
        <v>313</v>
      </c>
      <c r="D291" s="696"/>
      <c r="E291" s="697" t="s">
        <v>1070</v>
      </c>
      <c r="F291" s="724">
        <v>4.0000000000000001E-3</v>
      </c>
      <c r="G291" s="699">
        <f>SUM(G292:G292)</f>
        <v>0.69984000000000013</v>
      </c>
      <c r="H291" s="700">
        <v>5.53</v>
      </c>
      <c r="I291" s="700">
        <f t="shared" si="90"/>
        <v>6.2298400000000003</v>
      </c>
      <c r="J291" s="701">
        <f t="shared" si="104"/>
        <v>8.02</v>
      </c>
      <c r="K291" s="702" t="s">
        <v>18</v>
      </c>
      <c r="L291" s="703"/>
      <c r="M291" s="704"/>
      <c r="N291" s="705">
        <f t="shared" si="101"/>
        <v>0</v>
      </c>
      <c r="O291" s="706">
        <f t="shared" si="102"/>
        <v>0</v>
      </c>
      <c r="P291" s="109"/>
      <c r="Q291" s="703">
        <f t="shared" si="99"/>
        <v>0</v>
      </c>
      <c r="R291" s="704">
        <f t="shared" si="99"/>
        <v>0</v>
      </c>
      <c r="S291" s="705">
        <f t="shared" si="103"/>
        <v>0</v>
      </c>
      <c r="T291" s="706">
        <f t="shared" si="105"/>
        <v>0</v>
      </c>
      <c r="U291" s="109"/>
      <c r="W291" s="613" t="str">
        <f t="shared" si="107"/>
        <v/>
      </c>
      <c r="X291" s="613" t="str">
        <f t="shared" si="94"/>
        <v/>
      </c>
      <c r="Y291" s="613" t="str">
        <f t="shared" si="97"/>
        <v/>
      </c>
    </row>
    <row r="292" spans="1:25" ht="13.8" hidden="1" thickBot="1">
      <c r="A292" s="196" t="s">
        <v>175</v>
      </c>
      <c r="B292" s="197"/>
      <c r="C292" s="675" t="s">
        <v>307</v>
      </c>
      <c r="D292" s="676"/>
      <c r="E292" s="629">
        <v>20</v>
      </c>
      <c r="F292" s="638">
        <v>4.8000000000000001E-2</v>
      </c>
      <c r="G292" s="671">
        <f>IF(E292&lt;=30,(0.66*E292+1.38)*F292,((0.66*30+1.38)+0.55*(E292-30))*F292)</f>
        <v>0.69984000000000013</v>
      </c>
      <c r="H292" s="632"/>
      <c r="I292" s="632" t="str">
        <f t="shared" ref="I292" si="110">IF(ISBLANK(H292),"",SUM(G292:H292))</f>
        <v/>
      </c>
      <c r="J292" s="633">
        <f t="shared" si="104"/>
        <v>0</v>
      </c>
      <c r="K292" s="634" t="s">
        <v>975</v>
      </c>
      <c r="L292" s="727">
        <v>0</v>
      </c>
      <c r="M292" s="679"/>
      <c r="N292" s="108">
        <f t="shared" si="101"/>
        <v>0</v>
      </c>
      <c r="O292" s="110">
        <f t="shared" si="102"/>
        <v>0</v>
      </c>
      <c r="P292" s="109"/>
      <c r="Q292" s="727">
        <f t="shared" si="99"/>
        <v>0</v>
      </c>
      <c r="R292" s="679">
        <f t="shared" si="99"/>
        <v>0</v>
      </c>
      <c r="S292" s="108">
        <f t="shared" si="103"/>
        <v>0</v>
      </c>
      <c r="T292" s="110">
        <f t="shared" si="105"/>
        <v>0</v>
      </c>
      <c r="U292" s="109"/>
      <c r="V292" s="612" t="str">
        <f>IF(T291&gt;0,"xx",IF(O291&gt;0,"xy",""))</f>
        <v/>
      </c>
      <c r="W292" s="613" t="str">
        <f t="shared" si="107"/>
        <v/>
      </c>
      <c r="X292" s="613" t="str">
        <f t="shared" si="94"/>
        <v/>
      </c>
      <c r="Y292" s="613" t="str">
        <f t="shared" si="97"/>
        <v/>
      </c>
    </row>
    <row r="293" spans="1:25" ht="13.8" hidden="1" thickBot="1">
      <c r="A293" s="728">
        <v>173050</v>
      </c>
      <c r="B293" s="729" t="s">
        <v>271</v>
      </c>
      <c r="C293" s="730" t="s">
        <v>1247</v>
      </c>
      <c r="D293" s="740"/>
      <c r="E293" s="710">
        <v>500</v>
      </c>
      <c r="F293" s="731">
        <v>1</v>
      </c>
      <c r="G293" s="712">
        <f>(0.48*E293+23.8)*F293</f>
        <v>263.8</v>
      </c>
      <c r="H293" s="713">
        <f>F293*2616.54*(1+$E$9)/(1+$E$10)</f>
        <v>2413.2978064315676</v>
      </c>
      <c r="I293" s="713">
        <f t="shared" si="90"/>
        <v>2677.0978064315677</v>
      </c>
      <c r="J293" s="714">
        <f t="shared" si="104"/>
        <v>3446.5</v>
      </c>
      <c r="K293" s="715" t="s">
        <v>22</v>
      </c>
      <c r="L293" s="716">
        <f>ROUND(IF(L291=0,0,L291*F291),2)</f>
        <v>0</v>
      </c>
      <c r="M293" s="741"/>
      <c r="N293" s="718">
        <f t="shared" si="101"/>
        <v>0</v>
      </c>
      <c r="O293" s="719">
        <f t="shared" si="102"/>
        <v>0</v>
      </c>
      <c r="P293" s="109"/>
      <c r="Q293" s="716">
        <f t="shared" si="99"/>
        <v>0</v>
      </c>
      <c r="R293" s="742">
        <f t="shared" si="99"/>
        <v>0</v>
      </c>
      <c r="S293" s="718">
        <f t="shared" si="103"/>
        <v>0</v>
      </c>
      <c r="T293" s="719">
        <f t="shared" si="105"/>
        <v>0</v>
      </c>
      <c r="U293" s="109"/>
      <c r="V293" s="612" t="str">
        <f>IF(T291&gt;0,"xx",IF(O291&gt;0,"xy",""))</f>
        <v/>
      </c>
      <c r="W293" s="613" t="str">
        <f t="shared" si="107"/>
        <v/>
      </c>
      <c r="X293" s="613" t="str">
        <f t="shared" si="94"/>
        <v/>
      </c>
      <c r="Y293" s="613" t="str">
        <f t="shared" si="97"/>
        <v/>
      </c>
    </row>
    <row r="294" spans="1:25" ht="13.8" hidden="1" thickBot="1">
      <c r="A294" s="722">
        <v>564000</v>
      </c>
      <c r="B294" s="723" t="s">
        <v>232</v>
      </c>
      <c r="C294" s="695" t="s">
        <v>314</v>
      </c>
      <c r="D294" s="696"/>
      <c r="E294" s="697" t="s">
        <v>1070</v>
      </c>
      <c r="F294" s="724">
        <v>0.125</v>
      </c>
      <c r="G294" s="699">
        <f>SUM(G295:G295)</f>
        <v>32.076000000000008</v>
      </c>
      <c r="H294" s="700">
        <v>89.15</v>
      </c>
      <c r="I294" s="700">
        <f t="shared" si="90"/>
        <v>121.22600000000001</v>
      </c>
      <c r="J294" s="701">
        <f t="shared" si="104"/>
        <v>156.07</v>
      </c>
      <c r="K294" s="702" t="s">
        <v>16</v>
      </c>
      <c r="L294" s="703"/>
      <c r="M294" s="704"/>
      <c r="N294" s="705">
        <f t="shared" si="101"/>
        <v>0</v>
      </c>
      <c r="O294" s="706">
        <f t="shared" si="102"/>
        <v>0</v>
      </c>
      <c r="P294" s="109"/>
      <c r="Q294" s="703">
        <f t="shared" si="99"/>
        <v>0</v>
      </c>
      <c r="R294" s="704">
        <f t="shared" si="99"/>
        <v>0</v>
      </c>
      <c r="S294" s="705">
        <f t="shared" si="103"/>
        <v>0</v>
      </c>
      <c r="T294" s="706">
        <f t="shared" si="105"/>
        <v>0</v>
      </c>
      <c r="U294" s="109"/>
      <c r="W294" s="613" t="str">
        <f t="shared" si="107"/>
        <v/>
      </c>
      <c r="X294" s="613" t="str">
        <f t="shared" si="94"/>
        <v/>
      </c>
      <c r="Y294" s="613" t="str">
        <f t="shared" si="97"/>
        <v/>
      </c>
    </row>
    <row r="295" spans="1:25" ht="13.8" hidden="1" thickBot="1">
      <c r="A295" s="196" t="s">
        <v>175</v>
      </c>
      <c r="B295" s="197"/>
      <c r="C295" s="675" t="s">
        <v>307</v>
      </c>
      <c r="D295" s="676"/>
      <c r="E295" s="629">
        <v>20</v>
      </c>
      <c r="F295" s="638">
        <v>2.2000000000000002</v>
      </c>
      <c r="G295" s="671">
        <f>IF(E295&lt;=30,(0.66*E295+1.38)*F295,((0.66*30+1.38)+0.55*(E295-30))*F295)</f>
        <v>32.076000000000008</v>
      </c>
      <c r="H295" s="632"/>
      <c r="I295" s="632" t="str">
        <f t="shared" ref="I295" si="111">IF(ISBLANK(H295),"",SUM(G295:H295))</f>
        <v/>
      </c>
      <c r="J295" s="633">
        <f t="shared" si="104"/>
        <v>0</v>
      </c>
      <c r="K295" s="634" t="s">
        <v>975</v>
      </c>
      <c r="L295" s="727">
        <v>0</v>
      </c>
      <c r="M295" s="679"/>
      <c r="N295" s="108">
        <f t="shared" si="101"/>
        <v>0</v>
      </c>
      <c r="O295" s="110">
        <f t="shared" si="102"/>
        <v>0</v>
      </c>
      <c r="P295" s="109"/>
      <c r="Q295" s="727">
        <f t="shared" si="99"/>
        <v>0</v>
      </c>
      <c r="R295" s="679">
        <f t="shared" si="99"/>
        <v>0</v>
      </c>
      <c r="S295" s="108">
        <f t="shared" si="103"/>
        <v>0</v>
      </c>
      <c r="T295" s="110">
        <f t="shared" si="105"/>
        <v>0</v>
      </c>
      <c r="U295" s="109"/>
      <c r="V295" s="612" t="str">
        <f>IF(T294&gt;0,"xx",IF(O294&gt;0,"xy",""))</f>
        <v/>
      </c>
      <c r="W295" s="613" t="str">
        <f t="shared" si="107"/>
        <v/>
      </c>
      <c r="X295" s="613" t="str">
        <f t="shared" si="94"/>
        <v/>
      </c>
      <c r="Y295" s="613" t="str">
        <f t="shared" si="97"/>
        <v/>
      </c>
    </row>
    <row r="296" spans="1:25" ht="13.8" hidden="1" thickBot="1">
      <c r="A296" s="728">
        <v>173050</v>
      </c>
      <c r="B296" s="729" t="s">
        <v>271</v>
      </c>
      <c r="C296" s="730" t="s">
        <v>1248</v>
      </c>
      <c r="D296" s="740"/>
      <c r="E296" s="710">
        <v>500</v>
      </c>
      <c r="F296" s="731">
        <v>1</v>
      </c>
      <c r="G296" s="712">
        <f>(0.48*E296+23.8)*F296</f>
        <v>263.8</v>
      </c>
      <c r="H296" s="713">
        <f>F296*2616.54*(1+$E$9)/(1+$E$10)</f>
        <v>2413.2978064315676</v>
      </c>
      <c r="I296" s="713">
        <f t="shared" si="90"/>
        <v>2677.0978064315677</v>
      </c>
      <c r="J296" s="714">
        <f t="shared" si="104"/>
        <v>3446.5</v>
      </c>
      <c r="K296" s="715" t="s">
        <v>22</v>
      </c>
      <c r="L296" s="716">
        <f>ROUND(IF(L294=0,0,L294*F294),2)</f>
        <v>0</v>
      </c>
      <c r="M296" s="741"/>
      <c r="N296" s="718">
        <f t="shared" si="101"/>
        <v>0</v>
      </c>
      <c r="O296" s="719">
        <f t="shared" si="102"/>
        <v>0</v>
      </c>
      <c r="P296" s="109"/>
      <c r="Q296" s="716">
        <f t="shared" si="99"/>
        <v>0</v>
      </c>
      <c r="R296" s="742">
        <f t="shared" si="99"/>
        <v>0</v>
      </c>
      <c r="S296" s="718">
        <f t="shared" si="103"/>
        <v>0</v>
      </c>
      <c r="T296" s="719">
        <f t="shared" si="105"/>
        <v>0</v>
      </c>
      <c r="U296" s="109"/>
      <c r="V296" s="612" t="str">
        <f>IF(T294&gt;0,"xx",IF(O294&gt;0,"xy",""))</f>
        <v/>
      </c>
      <c r="W296" s="613" t="str">
        <f t="shared" si="107"/>
        <v/>
      </c>
      <c r="X296" s="613" t="str">
        <f t="shared" si="94"/>
        <v/>
      </c>
      <c r="Y296" s="613" t="str">
        <f t="shared" si="97"/>
        <v/>
      </c>
    </row>
    <row r="297" spans="1:25" ht="13.8" hidden="1" thickBot="1">
      <c r="A297" s="722">
        <v>564300</v>
      </c>
      <c r="B297" s="723" t="s">
        <v>232</v>
      </c>
      <c r="C297" s="695" t="s">
        <v>315</v>
      </c>
      <c r="D297" s="696"/>
      <c r="E297" s="697" t="s">
        <v>1071</v>
      </c>
      <c r="F297" s="724">
        <v>0.1</v>
      </c>
      <c r="G297" s="699">
        <f>SUM(G298:G298)</f>
        <v>32.076000000000008</v>
      </c>
      <c r="H297" s="700">
        <v>94.69</v>
      </c>
      <c r="I297" s="700">
        <f t="shared" si="90"/>
        <v>126.76600000000001</v>
      </c>
      <c r="J297" s="701">
        <f t="shared" si="104"/>
        <v>163.19999999999999</v>
      </c>
      <c r="K297" s="702" t="s">
        <v>16</v>
      </c>
      <c r="L297" s="703"/>
      <c r="M297" s="704"/>
      <c r="N297" s="705">
        <f t="shared" si="101"/>
        <v>0</v>
      </c>
      <c r="O297" s="706">
        <f t="shared" si="102"/>
        <v>0</v>
      </c>
      <c r="P297" s="109"/>
      <c r="Q297" s="703">
        <f t="shared" si="99"/>
        <v>0</v>
      </c>
      <c r="R297" s="704">
        <f t="shared" si="99"/>
        <v>0</v>
      </c>
      <c r="S297" s="705">
        <f t="shared" si="103"/>
        <v>0</v>
      </c>
      <c r="T297" s="706">
        <f t="shared" si="105"/>
        <v>0</v>
      </c>
      <c r="U297" s="109"/>
      <c r="W297" s="613" t="str">
        <f t="shared" si="107"/>
        <v/>
      </c>
      <c r="X297" s="613" t="str">
        <f t="shared" si="94"/>
        <v/>
      </c>
      <c r="Y297" s="613" t="str">
        <f t="shared" si="97"/>
        <v/>
      </c>
    </row>
    <row r="298" spans="1:25" ht="13.8" hidden="1" thickBot="1">
      <c r="A298" s="196" t="s">
        <v>175</v>
      </c>
      <c r="B298" s="197"/>
      <c r="C298" s="675" t="s">
        <v>307</v>
      </c>
      <c r="D298" s="676"/>
      <c r="E298" s="629">
        <v>20</v>
      </c>
      <c r="F298" s="638">
        <v>2.2000000000000002</v>
      </c>
      <c r="G298" s="671">
        <f>IF(E298&lt;=30,(0.66*E298+1.38)*F298,((0.66*30+1.38)+0.55*(E298-30))*F298)</f>
        <v>32.076000000000008</v>
      </c>
      <c r="H298" s="632"/>
      <c r="I298" s="632" t="str">
        <f t="shared" ref="I298" si="112">IF(ISBLANK(H298),"",SUM(G298:H298))</f>
        <v/>
      </c>
      <c r="J298" s="633">
        <f t="shared" si="104"/>
        <v>0</v>
      </c>
      <c r="K298" s="634" t="s">
        <v>975</v>
      </c>
      <c r="L298" s="727">
        <v>0</v>
      </c>
      <c r="M298" s="679"/>
      <c r="N298" s="108">
        <f t="shared" si="101"/>
        <v>0</v>
      </c>
      <c r="O298" s="110">
        <f t="shared" si="102"/>
        <v>0</v>
      </c>
      <c r="P298" s="109"/>
      <c r="Q298" s="727">
        <f t="shared" si="99"/>
        <v>0</v>
      </c>
      <c r="R298" s="679">
        <f t="shared" si="99"/>
        <v>0</v>
      </c>
      <c r="S298" s="108">
        <f t="shared" si="103"/>
        <v>0</v>
      </c>
      <c r="T298" s="110">
        <f t="shared" si="105"/>
        <v>0</v>
      </c>
      <c r="U298" s="109"/>
      <c r="V298" s="612" t="str">
        <f>IF(T297&gt;0,"xx",IF(O297&gt;0,"xy",""))</f>
        <v/>
      </c>
      <c r="W298" s="613" t="str">
        <f t="shared" si="107"/>
        <v/>
      </c>
      <c r="X298" s="613" t="str">
        <f t="shared" si="94"/>
        <v/>
      </c>
      <c r="Y298" s="613" t="str">
        <f t="shared" si="97"/>
        <v/>
      </c>
    </row>
    <row r="299" spans="1:25" ht="13.8" hidden="1" thickBot="1">
      <c r="A299" s="728">
        <v>170500</v>
      </c>
      <c r="B299" s="729" t="s">
        <v>271</v>
      </c>
      <c r="C299" s="730" t="s">
        <v>1062</v>
      </c>
      <c r="D299" s="740"/>
      <c r="E299" s="710">
        <v>500</v>
      </c>
      <c r="F299" s="731">
        <v>1</v>
      </c>
      <c r="G299" s="743">
        <f>(0.54*E299+26.44)*F299</f>
        <v>296.44</v>
      </c>
      <c r="H299" s="713">
        <f>F299*3227.05*(1+$E$9)/(1+$E$10)</f>
        <v>2976.3858707472432</v>
      </c>
      <c r="I299" s="713">
        <f>IF(ISBLANK(H299),"",SUM(G299:H299))</f>
        <v>3272.8258707472432</v>
      </c>
      <c r="J299" s="714">
        <f t="shared" si="104"/>
        <v>4213.4399999999996</v>
      </c>
      <c r="K299" s="715" t="s">
        <v>22</v>
      </c>
      <c r="L299" s="716">
        <f>ROUND(IF(L297=0,0,L297*F297),2)</f>
        <v>0</v>
      </c>
      <c r="M299" s="741"/>
      <c r="N299" s="718">
        <f t="shared" si="101"/>
        <v>0</v>
      </c>
      <c r="O299" s="719">
        <f t="shared" si="102"/>
        <v>0</v>
      </c>
      <c r="P299" s="109"/>
      <c r="Q299" s="716">
        <f t="shared" si="99"/>
        <v>0</v>
      </c>
      <c r="R299" s="742">
        <f t="shared" si="99"/>
        <v>0</v>
      </c>
      <c r="S299" s="718">
        <f t="shared" si="103"/>
        <v>0</v>
      </c>
      <c r="T299" s="719">
        <f t="shared" si="105"/>
        <v>0</v>
      </c>
      <c r="U299" s="109"/>
      <c r="V299" s="612" t="str">
        <f>IF(T297&gt;0,"xx",IF(O297&gt;0,"xy",""))</f>
        <v/>
      </c>
      <c r="W299" s="613" t="str">
        <f t="shared" si="107"/>
        <v/>
      </c>
      <c r="X299" s="613" t="str">
        <f t="shared" si="94"/>
        <v/>
      </c>
      <c r="Y299" s="613" t="str">
        <f t="shared" si="97"/>
        <v/>
      </c>
    </row>
    <row r="300" spans="1:25" ht="13.8" hidden="1" thickBot="1">
      <c r="A300" s="722">
        <v>563100</v>
      </c>
      <c r="B300" s="723" t="s">
        <v>232</v>
      </c>
      <c r="C300" s="695" t="s">
        <v>316</v>
      </c>
      <c r="D300" s="696"/>
      <c r="E300" s="697" t="s">
        <v>1070</v>
      </c>
      <c r="F300" s="724">
        <v>5.0000000000000001E-4</v>
      </c>
      <c r="G300" s="699">
        <f>SUM(G301:G301)</f>
        <v>0.10206000000000001</v>
      </c>
      <c r="H300" s="700">
        <v>0.82</v>
      </c>
      <c r="I300" s="700">
        <f t="shared" si="90"/>
        <v>0.92205999999999999</v>
      </c>
      <c r="J300" s="701">
        <f t="shared" si="104"/>
        <v>1.19</v>
      </c>
      <c r="K300" s="702" t="s">
        <v>18</v>
      </c>
      <c r="L300" s="703"/>
      <c r="M300" s="704"/>
      <c r="N300" s="705">
        <f t="shared" si="101"/>
        <v>0</v>
      </c>
      <c r="O300" s="706">
        <f t="shared" si="102"/>
        <v>0</v>
      </c>
      <c r="P300" s="109"/>
      <c r="Q300" s="703">
        <f t="shared" si="99"/>
        <v>0</v>
      </c>
      <c r="R300" s="704">
        <f t="shared" si="99"/>
        <v>0</v>
      </c>
      <c r="S300" s="705">
        <f t="shared" si="103"/>
        <v>0</v>
      </c>
      <c r="T300" s="706">
        <f t="shared" si="105"/>
        <v>0</v>
      </c>
      <c r="U300" s="109"/>
      <c r="W300" s="613" t="str">
        <f t="shared" si="107"/>
        <v/>
      </c>
      <c r="X300" s="613" t="str">
        <f t="shared" si="94"/>
        <v/>
      </c>
      <c r="Y300" s="613" t="str">
        <f t="shared" si="97"/>
        <v/>
      </c>
    </row>
    <row r="301" spans="1:25" ht="13.8" hidden="1" thickBot="1">
      <c r="A301" s="196" t="s">
        <v>175</v>
      </c>
      <c r="B301" s="197"/>
      <c r="C301" s="675" t="s">
        <v>307</v>
      </c>
      <c r="D301" s="676"/>
      <c r="E301" s="629">
        <v>20</v>
      </c>
      <c r="F301" s="638">
        <v>7.0000000000000001E-3</v>
      </c>
      <c r="G301" s="671">
        <f>IF(E301&lt;=30,(0.66*E301+1.38)*F301,((0.66*30+1.38)+0.55*(E301-30))*F301)</f>
        <v>0.10206000000000001</v>
      </c>
      <c r="H301" s="632"/>
      <c r="I301" s="632" t="str">
        <f t="shared" ref="I301" si="113">IF(ISBLANK(H301),"",SUM(G301:H301))</f>
        <v/>
      </c>
      <c r="J301" s="633">
        <f t="shared" si="104"/>
        <v>0</v>
      </c>
      <c r="K301" s="634" t="s">
        <v>975</v>
      </c>
      <c r="L301" s="727">
        <v>0</v>
      </c>
      <c r="M301" s="679"/>
      <c r="N301" s="108">
        <f t="shared" si="101"/>
        <v>0</v>
      </c>
      <c r="O301" s="110">
        <f t="shared" si="102"/>
        <v>0</v>
      </c>
      <c r="P301" s="109"/>
      <c r="Q301" s="727">
        <f t="shared" si="99"/>
        <v>0</v>
      </c>
      <c r="R301" s="679">
        <f t="shared" si="99"/>
        <v>0</v>
      </c>
      <c r="S301" s="108">
        <f t="shared" si="103"/>
        <v>0</v>
      </c>
      <c r="T301" s="110">
        <f t="shared" si="105"/>
        <v>0</v>
      </c>
      <c r="U301" s="109"/>
      <c r="V301" s="612" t="str">
        <f>IF(T300&gt;0,"xx",IF(O300&gt;0,"xy",""))</f>
        <v/>
      </c>
      <c r="W301" s="613" t="str">
        <f t="shared" si="107"/>
        <v/>
      </c>
      <c r="X301" s="613" t="str">
        <f t="shared" si="94"/>
        <v/>
      </c>
      <c r="Y301" s="613" t="str">
        <f t="shared" si="97"/>
        <v/>
      </c>
    </row>
    <row r="302" spans="1:25" ht="13.8" hidden="1" thickBot="1">
      <c r="A302" s="728">
        <v>173050</v>
      </c>
      <c r="B302" s="729" t="s">
        <v>271</v>
      </c>
      <c r="C302" s="730" t="s">
        <v>1249</v>
      </c>
      <c r="D302" s="740"/>
      <c r="E302" s="710">
        <v>500</v>
      </c>
      <c r="F302" s="731">
        <v>1</v>
      </c>
      <c r="G302" s="712">
        <f>(0.48*E302+23.8)*F302</f>
        <v>263.8</v>
      </c>
      <c r="H302" s="713">
        <f>F302*2616.54*(1+$E$9)/(1+$E$10)</f>
        <v>2413.2978064315676</v>
      </c>
      <c r="I302" s="713">
        <f t="shared" si="90"/>
        <v>2677.0978064315677</v>
      </c>
      <c r="J302" s="714">
        <f t="shared" si="104"/>
        <v>3446.5</v>
      </c>
      <c r="K302" s="715" t="s">
        <v>22</v>
      </c>
      <c r="L302" s="716">
        <f>ROUND(IF(L300=0,0,L300*F300),2)</f>
        <v>0</v>
      </c>
      <c r="M302" s="741"/>
      <c r="N302" s="718">
        <f t="shared" si="101"/>
        <v>0</v>
      </c>
      <c r="O302" s="719">
        <f t="shared" si="102"/>
        <v>0</v>
      </c>
      <c r="P302" s="109"/>
      <c r="Q302" s="716">
        <f t="shared" si="99"/>
        <v>0</v>
      </c>
      <c r="R302" s="742">
        <f t="shared" si="99"/>
        <v>0</v>
      </c>
      <c r="S302" s="718">
        <f t="shared" si="103"/>
        <v>0</v>
      </c>
      <c r="T302" s="719">
        <f t="shared" si="105"/>
        <v>0</v>
      </c>
      <c r="U302" s="109"/>
      <c r="V302" s="612" t="str">
        <f>IF(T300&gt;0,"xx",IF(O300&gt;0,"xy",""))</f>
        <v/>
      </c>
      <c r="W302" s="613" t="str">
        <f t="shared" si="107"/>
        <v/>
      </c>
      <c r="X302" s="613" t="str">
        <f t="shared" si="94"/>
        <v/>
      </c>
      <c r="Y302" s="613" t="str">
        <f t="shared" si="97"/>
        <v/>
      </c>
    </row>
    <row r="303" spans="1:25" ht="13.8" hidden="1" thickBot="1">
      <c r="A303" s="722">
        <v>534000</v>
      </c>
      <c r="B303" s="723" t="s">
        <v>232</v>
      </c>
      <c r="C303" s="695" t="s">
        <v>1085</v>
      </c>
      <c r="D303" s="696"/>
      <c r="E303" s="697" t="s">
        <v>1072</v>
      </c>
      <c r="F303" s="724">
        <v>0.08</v>
      </c>
      <c r="G303" s="699">
        <f>SUM(G304:G305)</f>
        <v>36.366000000000007</v>
      </c>
      <c r="H303" s="700">
        <v>101.31</v>
      </c>
      <c r="I303" s="700">
        <f t="shared" ref="I303" si="114">IF(ISBLANK(H303),"",SUM(G303:H303))</f>
        <v>137.67600000000002</v>
      </c>
      <c r="J303" s="701">
        <f t="shared" si="104"/>
        <v>177.24</v>
      </c>
      <c r="K303" s="702" t="s">
        <v>16</v>
      </c>
      <c r="L303" s="703"/>
      <c r="M303" s="704"/>
      <c r="N303" s="705">
        <f t="shared" si="101"/>
        <v>0</v>
      </c>
      <c r="O303" s="706">
        <f t="shared" si="102"/>
        <v>0</v>
      </c>
      <c r="P303" s="109"/>
      <c r="Q303" s="703">
        <f t="shared" si="99"/>
        <v>0</v>
      </c>
      <c r="R303" s="704">
        <f t="shared" si="99"/>
        <v>0</v>
      </c>
      <c r="S303" s="705">
        <f t="shared" si="103"/>
        <v>0</v>
      </c>
      <c r="T303" s="706">
        <f t="shared" si="105"/>
        <v>0</v>
      </c>
      <c r="U303" s="109"/>
      <c r="W303" s="613" t="str">
        <f t="shared" si="107"/>
        <v/>
      </c>
      <c r="X303" s="613" t="str">
        <f t="shared" si="94"/>
        <v/>
      </c>
      <c r="Y303" s="613" t="str">
        <f t="shared" si="97"/>
        <v/>
      </c>
    </row>
    <row r="304" spans="1:25" ht="13.8" hidden="1" thickBot="1">
      <c r="A304" s="196" t="s">
        <v>175</v>
      </c>
      <c r="B304" s="197"/>
      <c r="C304" s="675" t="s">
        <v>317</v>
      </c>
      <c r="D304" s="676"/>
      <c r="E304" s="637"/>
      <c r="F304" s="638">
        <v>2.02</v>
      </c>
      <c r="G304" s="680">
        <f>IF(E304=0,0,IF(E304&lt;=30,(0.66*E304+1.38)*F304,((0.66*30+1.38)+0.55*(E304-30))*F304))</f>
        <v>0</v>
      </c>
      <c r="H304" s="632"/>
      <c r="I304" s="632" t="str">
        <f t="shared" ref="I304:I305" si="115">IF(ISBLANK(H304),"",SUM(G304:H304))</f>
        <v/>
      </c>
      <c r="J304" s="633">
        <f t="shared" si="104"/>
        <v>0</v>
      </c>
      <c r="K304" s="634" t="s">
        <v>975</v>
      </c>
      <c r="L304" s="727">
        <v>0</v>
      </c>
      <c r="M304" s="679"/>
      <c r="N304" s="108">
        <f t="shared" si="101"/>
        <v>0</v>
      </c>
      <c r="O304" s="110">
        <f t="shared" si="102"/>
        <v>0</v>
      </c>
      <c r="P304" s="109"/>
      <c r="Q304" s="727">
        <f t="shared" si="99"/>
        <v>0</v>
      </c>
      <c r="R304" s="679">
        <f t="shared" si="99"/>
        <v>0</v>
      </c>
      <c r="S304" s="108">
        <f t="shared" si="103"/>
        <v>0</v>
      </c>
      <c r="T304" s="110">
        <f t="shared" si="105"/>
        <v>0</v>
      </c>
      <c r="U304" s="109"/>
      <c r="V304" s="612" t="str">
        <f>IF(T303&gt;0,"xx",IF(O303&gt;0,"xy",""))</f>
        <v/>
      </c>
      <c r="W304" s="613" t="str">
        <f t="shared" si="107"/>
        <v/>
      </c>
      <c r="X304" s="613" t="str">
        <f t="shared" si="94"/>
        <v/>
      </c>
      <c r="Y304" s="613" t="str">
        <f t="shared" si="97"/>
        <v/>
      </c>
    </row>
    <row r="305" spans="1:25" ht="13.8" hidden="1" thickBot="1">
      <c r="A305" s="196" t="s">
        <v>175</v>
      </c>
      <c r="B305" s="197"/>
      <c r="C305" s="675" t="s">
        <v>318</v>
      </c>
      <c r="D305" s="676"/>
      <c r="E305" s="637">
        <v>20</v>
      </c>
      <c r="F305" s="638">
        <v>2.2000000000000002</v>
      </c>
      <c r="G305" s="680">
        <f>IF(E305&lt;=30,(0.66*E305+3.33)*F305,((0.66*30+3.33)+0.55*(E305-30))*F305)</f>
        <v>36.366000000000007</v>
      </c>
      <c r="H305" s="632"/>
      <c r="I305" s="632" t="str">
        <f t="shared" si="115"/>
        <v/>
      </c>
      <c r="J305" s="633">
        <f t="shared" si="104"/>
        <v>0</v>
      </c>
      <c r="K305" s="634" t="s">
        <v>975</v>
      </c>
      <c r="L305" s="727">
        <v>0</v>
      </c>
      <c r="M305" s="744"/>
      <c r="N305" s="108">
        <f t="shared" si="101"/>
        <v>0</v>
      </c>
      <c r="O305" s="110">
        <f t="shared" si="102"/>
        <v>0</v>
      </c>
      <c r="P305" s="109"/>
      <c r="Q305" s="727">
        <f t="shared" si="99"/>
        <v>0</v>
      </c>
      <c r="R305" s="679">
        <f t="shared" si="99"/>
        <v>0</v>
      </c>
      <c r="S305" s="108">
        <f t="shared" si="103"/>
        <v>0</v>
      </c>
      <c r="T305" s="110">
        <f t="shared" si="105"/>
        <v>0</v>
      </c>
      <c r="U305" s="109"/>
      <c r="V305" s="612" t="str">
        <f>IF(T303&gt;0,"xx",IF(O303&gt;0,"xy",""))</f>
        <v/>
      </c>
      <c r="W305" s="613" t="str">
        <f t="shared" si="107"/>
        <v/>
      </c>
      <c r="X305" s="613" t="str">
        <f t="shared" si="94"/>
        <v/>
      </c>
      <c r="Y305" s="613" t="str">
        <f t="shared" si="97"/>
        <v/>
      </c>
    </row>
    <row r="306" spans="1:25" ht="13.8" hidden="1" thickBot="1">
      <c r="A306" s="728">
        <v>173020</v>
      </c>
      <c r="B306" s="729" t="s">
        <v>271</v>
      </c>
      <c r="C306" s="730" t="s">
        <v>1243</v>
      </c>
      <c r="D306" s="740"/>
      <c r="E306" s="710">
        <v>500</v>
      </c>
      <c r="F306" s="731">
        <v>1</v>
      </c>
      <c r="G306" s="712">
        <f>(0.48*E306+23.8)*F306</f>
        <v>263.8</v>
      </c>
      <c r="H306" s="713">
        <f>F306*2377.21*(1+$E$9)/(1+$E$10)</f>
        <v>2192.5579881932576</v>
      </c>
      <c r="I306" s="713">
        <f t="shared" ref="I306" si="116">IF(ISBLANK(H306),"",SUM(G306:H306))</f>
        <v>2456.3579881932578</v>
      </c>
      <c r="J306" s="714">
        <f t="shared" si="104"/>
        <v>3162.32</v>
      </c>
      <c r="K306" s="715" t="s">
        <v>22</v>
      </c>
      <c r="L306" s="716">
        <f>ROUND(IF(L303=0,0,L303*F303),2)</f>
        <v>0</v>
      </c>
      <c r="M306" s="745"/>
      <c r="N306" s="718">
        <f t="shared" si="101"/>
        <v>0</v>
      </c>
      <c r="O306" s="719">
        <f t="shared" si="102"/>
        <v>0</v>
      </c>
      <c r="P306" s="109"/>
      <c r="Q306" s="716">
        <f t="shared" si="99"/>
        <v>0</v>
      </c>
      <c r="R306" s="742">
        <f t="shared" si="99"/>
        <v>0</v>
      </c>
      <c r="S306" s="718">
        <f t="shared" si="103"/>
        <v>0</v>
      </c>
      <c r="T306" s="719">
        <f t="shared" si="105"/>
        <v>0</v>
      </c>
      <c r="U306" s="109"/>
      <c r="V306" s="612" t="str">
        <f>IF(T303&gt;0,"xx",IF(O303&gt;0,"xy",""))</f>
        <v/>
      </c>
      <c r="W306" s="613" t="str">
        <f t="shared" si="107"/>
        <v/>
      </c>
      <c r="X306" s="613" t="str">
        <f t="shared" si="94"/>
        <v/>
      </c>
      <c r="Y306" s="613" t="str">
        <f t="shared" si="97"/>
        <v/>
      </c>
    </row>
    <row r="307" spans="1:25" ht="13.8" hidden="1" thickBot="1">
      <c r="A307" s="722" t="s">
        <v>1120</v>
      </c>
      <c r="B307" s="723" t="s">
        <v>232</v>
      </c>
      <c r="C307" s="695" t="s">
        <v>1084</v>
      </c>
      <c r="D307" s="696"/>
      <c r="E307" s="697" t="s">
        <v>1072</v>
      </c>
      <c r="F307" s="724">
        <v>0.08</v>
      </c>
      <c r="G307" s="699">
        <f>SUM(G308:G309)</f>
        <v>36.366000000000007</v>
      </c>
      <c r="H307" s="700">
        <v>101.31</v>
      </c>
      <c r="I307" s="700">
        <f t="shared" ref="I307" si="117">IF(ISBLANK(H307),"",SUM(G307:H307))</f>
        <v>137.67600000000002</v>
      </c>
      <c r="J307" s="701">
        <f t="shared" si="104"/>
        <v>177.24</v>
      </c>
      <c r="K307" s="702" t="s">
        <v>16</v>
      </c>
      <c r="L307" s="703"/>
      <c r="M307" s="704"/>
      <c r="N307" s="705">
        <f t="shared" si="101"/>
        <v>0</v>
      </c>
      <c r="O307" s="706">
        <f t="shared" si="102"/>
        <v>0</v>
      </c>
      <c r="P307" s="109"/>
      <c r="Q307" s="703">
        <f t="shared" si="99"/>
        <v>0</v>
      </c>
      <c r="R307" s="704">
        <f t="shared" si="99"/>
        <v>0</v>
      </c>
      <c r="S307" s="705">
        <f t="shared" si="103"/>
        <v>0</v>
      </c>
      <c r="T307" s="706">
        <f t="shared" si="105"/>
        <v>0</v>
      </c>
      <c r="U307" s="109"/>
      <c r="W307" s="613" t="str">
        <f t="shared" si="107"/>
        <v/>
      </c>
      <c r="X307" s="613" t="str">
        <f t="shared" si="94"/>
        <v/>
      </c>
      <c r="Y307" s="613" t="str">
        <f t="shared" si="97"/>
        <v/>
      </c>
    </row>
    <row r="308" spans="1:25" ht="13.8" hidden="1" thickBot="1">
      <c r="A308" s="196" t="s">
        <v>175</v>
      </c>
      <c r="B308" s="197"/>
      <c r="C308" s="675" t="s">
        <v>317</v>
      </c>
      <c r="D308" s="676"/>
      <c r="E308" s="637"/>
      <c r="F308" s="638">
        <v>2.02</v>
      </c>
      <c r="G308" s="680">
        <f>IF(E308=0,0,IF(E308&lt;=30,(0.66*E308+1.38)*F308,((0.66*30+1.38)+0.55*(E308-30))*F308))</f>
        <v>0</v>
      </c>
      <c r="H308" s="632"/>
      <c r="I308" s="632" t="str">
        <f t="shared" ref="I308:I309" si="118">IF(ISBLANK(H308),"",SUM(G308:H308))</f>
        <v/>
      </c>
      <c r="J308" s="633">
        <f t="shared" si="104"/>
        <v>0</v>
      </c>
      <c r="K308" s="634" t="s">
        <v>975</v>
      </c>
      <c r="L308" s="727">
        <v>0</v>
      </c>
      <c r="M308" s="679"/>
      <c r="N308" s="108">
        <f t="shared" si="101"/>
        <v>0</v>
      </c>
      <c r="O308" s="110">
        <f t="shared" si="102"/>
        <v>0</v>
      </c>
      <c r="P308" s="109"/>
      <c r="Q308" s="727">
        <f t="shared" si="99"/>
        <v>0</v>
      </c>
      <c r="R308" s="679">
        <f t="shared" si="99"/>
        <v>0</v>
      </c>
      <c r="S308" s="108">
        <f t="shared" si="103"/>
        <v>0</v>
      </c>
      <c r="T308" s="110">
        <f t="shared" si="105"/>
        <v>0</v>
      </c>
      <c r="U308" s="109"/>
      <c r="V308" s="612" t="str">
        <f>IF(T307&gt;0,"xx",IF(O307&gt;0,"xy",""))</f>
        <v/>
      </c>
      <c r="W308" s="613" t="str">
        <f t="shared" si="107"/>
        <v/>
      </c>
      <c r="X308" s="613" t="str">
        <f t="shared" si="94"/>
        <v/>
      </c>
      <c r="Y308" s="613" t="str">
        <f t="shared" si="97"/>
        <v/>
      </c>
    </row>
    <row r="309" spans="1:25" ht="13.8" hidden="1" thickBot="1">
      <c r="A309" s="196" t="s">
        <v>175</v>
      </c>
      <c r="B309" s="197"/>
      <c r="C309" s="675" t="s">
        <v>318</v>
      </c>
      <c r="D309" s="676"/>
      <c r="E309" s="637">
        <v>20</v>
      </c>
      <c r="F309" s="638">
        <v>2.2000000000000002</v>
      </c>
      <c r="G309" s="680">
        <f>IF(E309&lt;=30,(0.66*E309+3.33)*F309,((0.66*30+3.33)+0.55*(E309-30))*F309)</f>
        <v>36.366000000000007</v>
      </c>
      <c r="H309" s="632"/>
      <c r="I309" s="632" t="str">
        <f t="shared" si="118"/>
        <v/>
      </c>
      <c r="J309" s="633">
        <f t="shared" si="104"/>
        <v>0</v>
      </c>
      <c r="K309" s="634" t="s">
        <v>975</v>
      </c>
      <c r="L309" s="727">
        <v>0</v>
      </c>
      <c r="M309" s="744"/>
      <c r="N309" s="108">
        <f t="shared" si="101"/>
        <v>0</v>
      </c>
      <c r="O309" s="110">
        <f t="shared" si="102"/>
        <v>0</v>
      </c>
      <c r="P309" s="109"/>
      <c r="Q309" s="727">
        <f t="shared" si="99"/>
        <v>0</v>
      </c>
      <c r="R309" s="679">
        <f t="shared" si="99"/>
        <v>0</v>
      </c>
      <c r="S309" s="108">
        <f t="shared" si="103"/>
        <v>0</v>
      </c>
      <c r="T309" s="110">
        <f t="shared" si="105"/>
        <v>0</v>
      </c>
      <c r="U309" s="109"/>
      <c r="V309" s="612" t="str">
        <f>IF(T307&gt;0,"xx",IF(O307&gt;0,"xy",""))</f>
        <v/>
      </c>
      <c r="W309" s="613" t="str">
        <f t="shared" si="107"/>
        <v/>
      </c>
      <c r="X309" s="613" t="str">
        <f t="shared" si="94"/>
        <v/>
      </c>
      <c r="Y309" s="613" t="str">
        <f t="shared" si="97"/>
        <v/>
      </c>
    </row>
    <row r="310" spans="1:25" ht="13.8" hidden="1" thickBot="1">
      <c r="A310" s="728">
        <v>173020</v>
      </c>
      <c r="B310" s="729" t="s">
        <v>271</v>
      </c>
      <c r="C310" s="730" t="s">
        <v>1243</v>
      </c>
      <c r="D310" s="740"/>
      <c r="E310" s="710">
        <v>500</v>
      </c>
      <c r="F310" s="731">
        <v>1</v>
      </c>
      <c r="G310" s="712">
        <f>(0.48*E310+23.8)*F310</f>
        <v>263.8</v>
      </c>
      <c r="H310" s="713">
        <f>F310*2377.21*(1+$E$9)/(1+$E$10)</f>
        <v>2192.5579881932576</v>
      </c>
      <c r="I310" s="713">
        <f t="shared" ref="I310" si="119">IF(ISBLANK(H310),"",SUM(G310:H310))</f>
        <v>2456.3579881932578</v>
      </c>
      <c r="J310" s="714">
        <f t="shared" si="104"/>
        <v>3162.32</v>
      </c>
      <c r="K310" s="715" t="s">
        <v>22</v>
      </c>
      <c r="L310" s="716">
        <f>ROUND(IF(L307=0,0,L307*F307),2)</f>
        <v>0</v>
      </c>
      <c r="M310" s="745"/>
      <c r="N310" s="718">
        <f t="shared" si="101"/>
        <v>0</v>
      </c>
      <c r="O310" s="719">
        <f t="shared" si="102"/>
        <v>0</v>
      </c>
      <c r="P310" s="109"/>
      <c r="Q310" s="716">
        <f t="shared" si="99"/>
        <v>0</v>
      </c>
      <c r="R310" s="742">
        <f t="shared" si="99"/>
        <v>0</v>
      </c>
      <c r="S310" s="718">
        <f t="shared" si="103"/>
        <v>0</v>
      </c>
      <c r="T310" s="719">
        <f t="shared" si="105"/>
        <v>0</v>
      </c>
      <c r="U310" s="109"/>
      <c r="V310" s="612" t="str">
        <f>IF(T307&gt;0,"xx",IF(O307&gt;0,"xy",""))</f>
        <v/>
      </c>
      <c r="W310" s="613" t="str">
        <f t="shared" si="107"/>
        <v/>
      </c>
      <c r="X310" s="613" t="str">
        <f t="shared" si="94"/>
        <v/>
      </c>
      <c r="Y310" s="613" t="str">
        <f t="shared" si="97"/>
        <v/>
      </c>
    </row>
    <row r="311" spans="1:25" ht="13.8" hidden="1" thickBot="1">
      <c r="A311" s="722" t="s">
        <v>1121</v>
      </c>
      <c r="B311" s="723" t="s">
        <v>232</v>
      </c>
      <c r="C311" s="695" t="s">
        <v>1086</v>
      </c>
      <c r="D311" s="696"/>
      <c r="E311" s="697" t="s">
        <v>1072</v>
      </c>
      <c r="F311" s="724">
        <v>0.08</v>
      </c>
      <c r="G311" s="699">
        <f>SUM(G312:G313)</f>
        <v>36.366000000000007</v>
      </c>
      <c r="H311" s="700">
        <v>101.31</v>
      </c>
      <c r="I311" s="700">
        <f t="shared" si="90"/>
        <v>137.67600000000002</v>
      </c>
      <c r="J311" s="701">
        <f t="shared" si="104"/>
        <v>177.24</v>
      </c>
      <c r="K311" s="702" t="s">
        <v>16</v>
      </c>
      <c r="L311" s="703"/>
      <c r="M311" s="704"/>
      <c r="N311" s="705">
        <f t="shared" si="101"/>
        <v>0</v>
      </c>
      <c r="O311" s="706">
        <f t="shared" si="102"/>
        <v>0</v>
      </c>
      <c r="P311" s="109"/>
      <c r="Q311" s="703">
        <f t="shared" si="99"/>
        <v>0</v>
      </c>
      <c r="R311" s="704">
        <f t="shared" si="99"/>
        <v>0</v>
      </c>
      <c r="S311" s="705">
        <f t="shared" si="103"/>
        <v>0</v>
      </c>
      <c r="T311" s="706">
        <f t="shared" si="105"/>
        <v>0</v>
      </c>
      <c r="U311" s="109"/>
      <c r="W311" s="613" t="str">
        <f t="shared" si="107"/>
        <v/>
      </c>
      <c r="X311" s="613" t="str">
        <f t="shared" si="94"/>
        <v/>
      </c>
      <c r="Y311" s="613" t="str">
        <f t="shared" si="97"/>
        <v/>
      </c>
    </row>
    <row r="312" spans="1:25" ht="13.8" hidden="1" thickBot="1">
      <c r="A312" s="196" t="s">
        <v>175</v>
      </c>
      <c r="B312" s="197"/>
      <c r="C312" s="675" t="s">
        <v>317</v>
      </c>
      <c r="D312" s="676"/>
      <c r="E312" s="637"/>
      <c r="F312" s="638">
        <v>2.02</v>
      </c>
      <c r="G312" s="680">
        <f>IF(E312=0,0,IF(E312&lt;=30,(0.66*E312+1.38)*F312,((0.66*30+1.38)+0.55*(E312-30))*F312))</f>
        <v>0</v>
      </c>
      <c r="H312" s="632"/>
      <c r="I312" s="632" t="str">
        <f t="shared" ref="I312:I313" si="120">IF(ISBLANK(H312),"",SUM(G312:H312))</f>
        <v/>
      </c>
      <c r="J312" s="633">
        <f t="shared" si="104"/>
        <v>0</v>
      </c>
      <c r="K312" s="634" t="s">
        <v>975</v>
      </c>
      <c r="L312" s="727">
        <v>0</v>
      </c>
      <c r="M312" s="679"/>
      <c r="N312" s="108">
        <f t="shared" si="101"/>
        <v>0</v>
      </c>
      <c r="O312" s="110">
        <f t="shared" si="102"/>
        <v>0</v>
      </c>
      <c r="P312" s="109"/>
      <c r="Q312" s="727">
        <f t="shared" si="99"/>
        <v>0</v>
      </c>
      <c r="R312" s="679">
        <f t="shared" si="99"/>
        <v>0</v>
      </c>
      <c r="S312" s="108">
        <f t="shared" si="103"/>
        <v>0</v>
      </c>
      <c r="T312" s="110">
        <f t="shared" si="105"/>
        <v>0</v>
      </c>
      <c r="U312" s="109"/>
      <c r="V312" s="612" t="str">
        <f>IF(T311&gt;0,"xx",IF(O311&gt;0,"xy",""))</f>
        <v/>
      </c>
      <c r="W312" s="613" t="str">
        <f t="shared" si="107"/>
        <v/>
      </c>
      <c r="X312" s="613" t="str">
        <f t="shared" si="94"/>
        <v/>
      </c>
      <c r="Y312" s="613" t="str">
        <f t="shared" si="97"/>
        <v/>
      </c>
    </row>
    <row r="313" spans="1:25" ht="13.8" hidden="1" thickBot="1">
      <c r="A313" s="196" t="s">
        <v>175</v>
      </c>
      <c r="B313" s="197"/>
      <c r="C313" s="675" t="s">
        <v>318</v>
      </c>
      <c r="D313" s="676"/>
      <c r="E313" s="637">
        <v>20</v>
      </c>
      <c r="F313" s="638">
        <v>2.2000000000000002</v>
      </c>
      <c r="G313" s="680">
        <f>IF(E313&lt;=30,(0.66*E313+3.33)*F313,((0.66*30+3.33)+0.55*(E313-30))*F313)</f>
        <v>36.366000000000007</v>
      </c>
      <c r="H313" s="632"/>
      <c r="I313" s="632" t="str">
        <f t="shared" si="120"/>
        <v/>
      </c>
      <c r="J313" s="633">
        <f t="shared" si="104"/>
        <v>0</v>
      </c>
      <c r="K313" s="634" t="s">
        <v>975</v>
      </c>
      <c r="L313" s="727">
        <v>0</v>
      </c>
      <c r="M313" s="744"/>
      <c r="N313" s="108">
        <f t="shared" si="101"/>
        <v>0</v>
      </c>
      <c r="O313" s="110">
        <f t="shared" si="102"/>
        <v>0</v>
      </c>
      <c r="P313" s="109"/>
      <c r="Q313" s="727">
        <f t="shared" si="99"/>
        <v>0</v>
      </c>
      <c r="R313" s="679">
        <f t="shared" si="99"/>
        <v>0</v>
      </c>
      <c r="S313" s="108">
        <f t="shared" si="103"/>
        <v>0</v>
      </c>
      <c r="T313" s="110">
        <f t="shared" si="105"/>
        <v>0</v>
      </c>
      <c r="U313" s="109"/>
      <c r="V313" s="612" t="str">
        <f>IF(T311&gt;0,"xx",IF(O311&gt;0,"xy",""))</f>
        <v/>
      </c>
      <c r="W313" s="613" t="str">
        <f t="shared" si="107"/>
        <v/>
      </c>
      <c r="X313" s="613" t="str">
        <f t="shared" si="94"/>
        <v/>
      </c>
      <c r="Y313" s="613" t="str">
        <f t="shared" si="97"/>
        <v/>
      </c>
    </row>
    <row r="314" spans="1:25" ht="13.8" hidden="1" thickBot="1">
      <c r="A314" s="728">
        <v>173020</v>
      </c>
      <c r="B314" s="729" t="s">
        <v>271</v>
      </c>
      <c r="C314" s="730" t="s">
        <v>1243</v>
      </c>
      <c r="D314" s="740"/>
      <c r="E314" s="710">
        <v>500</v>
      </c>
      <c r="F314" s="731">
        <v>1</v>
      </c>
      <c r="G314" s="712">
        <f>(0.48*E314+23.8)*F314</f>
        <v>263.8</v>
      </c>
      <c r="H314" s="713">
        <f>F314*2377.21*(1+$E$9)/(1+$E$10)</f>
        <v>2192.5579881932576</v>
      </c>
      <c r="I314" s="713">
        <f t="shared" si="90"/>
        <v>2456.3579881932578</v>
      </c>
      <c r="J314" s="714">
        <f t="shared" si="104"/>
        <v>3162.32</v>
      </c>
      <c r="K314" s="715" t="s">
        <v>22</v>
      </c>
      <c r="L314" s="716">
        <f>ROUND(IF(L311=0,0,L311*F311),2)</f>
        <v>0</v>
      </c>
      <c r="M314" s="745"/>
      <c r="N314" s="718">
        <f t="shared" si="101"/>
        <v>0</v>
      </c>
      <c r="O314" s="719">
        <f t="shared" si="102"/>
        <v>0</v>
      </c>
      <c r="P314" s="109"/>
      <c r="Q314" s="716">
        <f t="shared" si="99"/>
        <v>0</v>
      </c>
      <c r="R314" s="742">
        <f t="shared" si="99"/>
        <v>0</v>
      </c>
      <c r="S314" s="718">
        <f t="shared" si="103"/>
        <v>0</v>
      </c>
      <c r="T314" s="719">
        <f t="shared" si="105"/>
        <v>0</v>
      </c>
      <c r="U314" s="109"/>
      <c r="V314" s="612" t="str">
        <f>IF(T311&gt;0,"xx",IF(O311&gt;0,"xy",""))</f>
        <v/>
      </c>
      <c r="W314" s="613" t="str">
        <f t="shared" si="107"/>
        <v/>
      </c>
      <c r="X314" s="613" t="str">
        <f t="shared" si="94"/>
        <v/>
      </c>
      <c r="Y314" s="613" t="str">
        <f t="shared" si="97"/>
        <v/>
      </c>
    </row>
    <row r="315" spans="1:25" ht="13.8" hidden="1" thickBot="1">
      <c r="A315" s="722">
        <v>534300</v>
      </c>
      <c r="B315" s="723" t="s">
        <v>232</v>
      </c>
      <c r="C315" s="695" t="s">
        <v>1087</v>
      </c>
      <c r="D315" s="696"/>
      <c r="E315" s="697" t="s">
        <v>1072</v>
      </c>
      <c r="F315" s="724">
        <v>0.11</v>
      </c>
      <c r="G315" s="699">
        <f>SUM(G316:G317)</f>
        <v>36.366000000000007</v>
      </c>
      <c r="H315" s="700">
        <v>100.16</v>
      </c>
      <c r="I315" s="700">
        <f t="shared" si="90"/>
        <v>136.52600000000001</v>
      </c>
      <c r="J315" s="701">
        <f t="shared" si="104"/>
        <v>175.76</v>
      </c>
      <c r="K315" s="702" t="s">
        <v>16</v>
      </c>
      <c r="L315" s="703"/>
      <c r="M315" s="704"/>
      <c r="N315" s="705">
        <f t="shared" si="101"/>
        <v>0</v>
      </c>
      <c r="O315" s="706">
        <f t="shared" si="102"/>
        <v>0</v>
      </c>
      <c r="P315" s="109"/>
      <c r="Q315" s="703">
        <f t="shared" si="99"/>
        <v>0</v>
      </c>
      <c r="R315" s="704">
        <f t="shared" si="99"/>
        <v>0</v>
      </c>
      <c r="S315" s="705">
        <f t="shared" si="103"/>
        <v>0</v>
      </c>
      <c r="T315" s="706">
        <f t="shared" si="105"/>
        <v>0</v>
      </c>
      <c r="U315" s="109"/>
      <c r="W315" s="613" t="str">
        <f t="shared" si="107"/>
        <v/>
      </c>
      <c r="X315" s="613" t="str">
        <f t="shared" si="94"/>
        <v/>
      </c>
      <c r="Y315" s="613" t="str">
        <f t="shared" si="97"/>
        <v/>
      </c>
    </row>
    <row r="316" spans="1:25" ht="13.8" hidden="1" thickBot="1">
      <c r="A316" s="196" t="s">
        <v>175</v>
      </c>
      <c r="B316" s="197"/>
      <c r="C316" s="675" t="s">
        <v>317</v>
      </c>
      <c r="D316" s="676"/>
      <c r="E316" s="637"/>
      <c r="F316" s="638">
        <v>2.09</v>
      </c>
      <c r="G316" s="680">
        <f>IF(E316=0,0,IF(E316&lt;=30,(0.66*E316+1.38)*F316,((0.66*30+1.38)+0.55*(E316-30))*F316))</f>
        <v>0</v>
      </c>
      <c r="H316" s="632"/>
      <c r="I316" s="632" t="str">
        <f t="shared" ref="I316:I317" si="121">IF(ISBLANK(H316),"",SUM(G316:H316))</f>
        <v/>
      </c>
      <c r="J316" s="633">
        <f t="shared" si="104"/>
        <v>0</v>
      </c>
      <c r="K316" s="634" t="s">
        <v>975</v>
      </c>
      <c r="L316" s="727">
        <v>0</v>
      </c>
      <c r="M316" s="679"/>
      <c r="N316" s="108">
        <f t="shared" si="101"/>
        <v>0</v>
      </c>
      <c r="O316" s="110">
        <f t="shared" si="102"/>
        <v>0</v>
      </c>
      <c r="P316" s="109"/>
      <c r="Q316" s="727">
        <f t="shared" si="99"/>
        <v>0</v>
      </c>
      <c r="R316" s="679">
        <f t="shared" si="99"/>
        <v>0</v>
      </c>
      <c r="S316" s="108">
        <f t="shared" si="103"/>
        <v>0</v>
      </c>
      <c r="T316" s="110">
        <f t="shared" si="105"/>
        <v>0</v>
      </c>
      <c r="U316" s="109"/>
      <c r="V316" s="612" t="str">
        <f>IF(T315&gt;0,"xx",IF(O315&gt;0,"xy",""))</f>
        <v/>
      </c>
      <c r="W316" s="613" t="str">
        <f t="shared" si="107"/>
        <v/>
      </c>
      <c r="X316" s="613" t="str">
        <f t="shared" si="94"/>
        <v/>
      </c>
      <c r="Y316" s="613" t="str">
        <f t="shared" si="97"/>
        <v/>
      </c>
    </row>
    <row r="317" spans="1:25" ht="13.8" hidden="1" thickBot="1">
      <c r="A317" s="196" t="s">
        <v>175</v>
      </c>
      <c r="B317" s="197"/>
      <c r="C317" s="675" t="s">
        <v>318</v>
      </c>
      <c r="D317" s="676"/>
      <c r="E317" s="637">
        <v>20</v>
      </c>
      <c r="F317" s="638">
        <v>2.2000000000000002</v>
      </c>
      <c r="G317" s="680">
        <f>IF(E317&lt;=30,(0.66*E317+3.33)*F317,((0.66*30+3.33)+0.55*(E317-30))*F317)</f>
        <v>36.366000000000007</v>
      </c>
      <c r="H317" s="632"/>
      <c r="I317" s="632" t="str">
        <f t="shared" si="121"/>
        <v/>
      </c>
      <c r="J317" s="633">
        <f t="shared" si="104"/>
        <v>0</v>
      </c>
      <c r="K317" s="634" t="s">
        <v>975</v>
      </c>
      <c r="L317" s="727">
        <v>0</v>
      </c>
      <c r="M317" s="744"/>
      <c r="N317" s="108">
        <f t="shared" si="101"/>
        <v>0</v>
      </c>
      <c r="O317" s="110">
        <f t="shared" si="102"/>
        <v>0</v>
      </c>
      <c r="P317" s="109"/>
      <c r="Q317" s="727">
        <f t="shared" si="99"/>
        <v>0</v>
      </c>
      <c r="R317" s="679">
        <f t="shared" si="99"/>
        <v>0</v>
      </c>
      <c r="S317" s="108">
        <f t="shared" si="103"/>
        <v>0</v>
      </c>
      <c r="T317" s="110">
        <f t="shared" si="105"/>
        <v>0</v>
      </c>
      <c r="U317" s="109"/>
      <c r="V317" s="612" t="str">
        <f>IF(T315&gt;0,"xx",IF(O315&gt;0,"xy",""))</f>
        <v/>
      </c>
      <c r="W317" s="613" t="str">
        <f t="shared" si="107"/>
        <v/>
      </c>
      <c r="X317" s="613" t="str">
        <f t="shared" si="94"/>
        <v/>
      </c>
      <c r="Y317" s="613" t="str">
        <f t="shared" si="97"/>
        <v/>
      </c>
    </row>
    <row r="318" spans="1:25" ht="13.8" hidden="1" thickBot="1">
      <c r="A318" s="728">
        <v>173020</v>
      </c>
      <c r="B318" s="729" t="s">
        <v>271</v>
      </c>
      <c r="C318" s="730" t="s">
        <v>1244</v>
      </c>
      <c r="D318" s="740"/>
      <c r="E318" s="710">
        <v>500</v>
      </c>
      <c r="F318" s="731">
        <v>1</v>
      </c>
      <c r="G318" s="712">
        <f>(0.48*E318+23.8)*F318</f>
        <v>263.8</v>
      </c>
      <c r="H318" s="713">
        <f>F318*2377.21*(1+$E$9)/(1+$E$10)</f>
        <v>2192.5579881932576</v>
      </c>
      <c r="I318" s="713">
        <f t="shared" si="90"/>
        <v>2456.3579881932578</v>
      </c>
      <c r="J318" s="714">
        <f t="shared" si="104"/>
        <v>3162.32</v>
      </c>
      <c r="K318" s="715" t="s">
        <v>22</v>
      </c>
      <c r="L318" s="716">
        <f>ROUND(IF(L315=0,0,L315*F315),2)</f>
        <v>0</v>
      </c>
      <c r="M318" s="745"/>
      <c r="N318" s="718">
        <f t="shared" si="101"/>
        <v>0</v>
      </c>
      <c r="O318" s="719">
        <f t="shared" si="102"/>
        <v>0</v>
      </c>
      <c r="P318" s="109"/>
      <c r="Q318" s="716">
        <f t="shared" si="99"/>
        <v>0</v>
      </c>
      <c r="R318" s="742">
        <f t="shared" si="99"/>
        <v>0</v>
      </c>
      <c r="S318" s="718">
        <f t="shared" si="103"/>
        <v>0</v>
      </c>
      <c r="T318" s="719">
        <f t="shared" si="105"/>
        <v>0</v>
      </c>
      <c r="U318" s="109"/>
      <c r="V318" s="612" t="str">
        <f>IF(T315&gt;0,"xx",IF(O315&gt;0,"xy",""))</f>
        <v/>
      </c>
      <c r="W318" s="613" t="str">
        <f t="shared" si="107"/>
        <v/>
      </c>
      <c r="X318" s="613" t="str">
        <f t="shared" si="94"/>
        <v/>
      </c>
      <c r="Y318" s="613" t="str">
        <f t="shared" si="97"/>
        <v/>
      </c>
    </row>
    <row r="319" spans="1:25" ht="13.8" hidden="1" thickBot="1">
      <c r="A319" s="722">
        <v>534300</v>
      </c>
      <c r="B319" s="723" t="s">
        <v>232</v>
      </c>
      <c r="C319" s="695" t="s">
        <v>1088</v>
      </c>
      <c r="D319" s="696"/>
      <c r="E319" s="697" t="s">
        <v>1072</v>
      </c>
      <c r="F319" s="724">
        <v>0.11</v>
      </c>
      <c r="G319" s="699">
        <f>SUM(G320:G321)</f>
        <v>36.366000000000007</v>
      </c>
      <c r="H319" s="700">
        <v>100.16</v>
      </c>
      <c r="I319" s="700">
        <f t="shared" ref="I319" si="122">IF(ISBLANK(H319),"",SUM(G319:H319))</f>
        <v>136.52600000000001</v>
      </c>
      <c r="J319" s="701">
        <f t="shared" si="104"/>
        <v>175.76</v>
      </c>
      <c r="K319" s="702" t="s">
        <v>16</v>
      </c>
      <c r="L319" s="703"/>
      <c r="M319" s="704"/>
      <c r="N319" s="705">
        <f t="shared" si="101"/>
        <v>0</v>
      </c>
      <c r="O319" s="706">
        <f t="shared" si="102"/>
        <v>0</v>
      </c>
      <c r="P319" s="109"/>
      <c r="Q319" s="703">
        <f t="shared" si="99"/>
        <v>0</v>
      </c>
      <c r="R319" s="704">
        <f t="shared" si="99"/>
        <v>0</v>
      </c>
      <c r="S319" s="705">
        <f t="shared" si="103"/>
        <v>0</v>
      </c>
      <c r="T319" s="706">
        <f t="shared" si="105"/>
        <v>0</v>
      </c>
      <c r="U319" s="109"/>
      <c r="W319" s="613" t="str">
        <f t="shared" si="107"/>
        <v/>
      </c>
      <c r="X319" s="613" t="str">
        <f t="shared" si="94"/>
        <v/>
      </c>
      <c r="Y319" s="613" t="str">
        <f t="shared" si="97"/>
        <v/>
      </c>
    </row>
    <row r="320" spans="1:25" ht="13.8" hidden="1" thickBot="1">
      <c r="A320" s="196" t="s">
        <v>175</v>
      </c>
      <c r="B320" s="197"/>
      <c r="C320" s="675" t="s">
        <v>317</v>
      </c>
      <c r="D320" s="676"/>
      <c r="E320" s="637"/>
      <c r="F320" s="638">
        <v>2.09</v>
      </c>
      <c r="G320" s="680">
        <f>IF(E320=0,0,IF(E320&lt;=30,(0.66*E320+1.38)*F320,((0.66*30+1.38)+0.55*(E320-30))*F320))</f>
        <v>0</v>
      </c>
      <c r="H320" s="632"/>
      <c r="I320" s="632" t="str">
        <f t="shared" ref="I320:I321" si="123">IF(ISBLANK(H320),"",SUM(G320:H320))</f>
        <v/>
      </c>
      <c r="J320" s="633">
        <f t="shared" si="104"/>
        <v>0</v>
      </c>
      <c r="K320" s="634" t="s">
        <v>975</v>
      </c>
      <c r="L320" s="727">
        <v>0</v>
      </c>
      <c r="M320" s="679"/>
      <c r="N320" s="108">
        <f t="shared" si="101"/>
        <v>0</v>
      </c>
      <c r="O320" s="110">
        <f t="shared" si="102"/>
        <v>0</v>
      </c>
      <c r="P320" s="109"/>
      <c r="Q320" s="727">
        <f t="shared" si="99"/>
        <v>0</v>
      </c>
      <c r="R320" s="679">
        <f t="shared" si="99"/>
        <v>0</v>
      </c>
      <c r="S320" s="108">
        <f t="shared" si="103"/>
        <v>0</v>
      </c>
      <c r="T320" s="110">
        <f t="shared" si="105"/>
        <v>0</v>
      </c>
      <c r="U320" s="109"/>
      <c r="V320" s="612" t="str">
        <f>IF(T319&gt;0,"xx",IF(O319&gt;0,"xy",""))</f>
        <v/>
      </c>
      <c r="W320" s="613" t="str">
        <f t="shared" si="107"/>
        <v/>
      </c>
      <c r="X320" s="613" t="str">
        <f t="shared" si="94"/>
        <v/>
      </c>
      <c r="Y320" s="613" t="str">
        <f t="shared" si="97"/>
        <v/>
      </c>
    </row>
    <row r="321" spans="1:25" ht="13.8" hidden="1" thickBot="1">
      <c r="A321" s="196" t="s">
        <v>175</v>
      </c>
      <c r="B321" s="197"/>
      <c r="C321" s="675" t="s">
        <v>318</v>
      </c>
      <c r="D321" s="676"/>
      <c r="E321" s="637">
        <v>20</v>
      </c>
      <c r="F321" s="638">
        <v>2.2000000000000002</v>
      </c>
      <c r="G321" s="680">
        <f>IF(E321&lt;=30,(0.66*E321+3.33)*F321,((0.66*30+3.33)+0.55*(E321-30))*F321)</f>
        <v>36.366000000000007</v>
      </c>
      <c r="H321" s="632"/>
      <c r="I321" s="632" t="str">
        <f t="shared" si="123"/>
        <v/>
      </c>
      <c r="J321" s="633">
        <f t="shared" si="104"/>
        <v>0</v>
      </c>
      <c r="K321" s="634" t="s">
        <v>975</v>
      </c>
      <c r="L321" s="727">
        <v>0</v>
      </c>
      <c r="M321" s="744"/>
      <c r="N321" s="108">
        <f t="shared" si="101"/>
        <v>0</v>
      </c>
      <c r="O321" s="110">
        <f t="shared" si="102"/>
        <v>0</v>
      </c>
      <c r="P321" s="109"/>
      <c r="Q321" s="727">
        <f t="shared" si="99"/>
        <v>0</v>
      </c>
      <c r="R321" s="679">
        <f t="shared" si="99"/>
        <v>0</v>
      </c>
      <c r="S321" s="108">
        <f t="shared" si="103"/>
        <v>0</v>
      </c>
      <c r="T321" s="110">
        <f t="shared" si="105"/>
        <v>0</v>
      </c>
      <c r="U321" s="109"/>
      <c r="V321" s="612" t="str">
        <f>IF(T319&gt;0,"xx",IF(O319&gt;0,"xy",""))</f>
        <v/>
      </c>
      <c r="W321" s="613" t="str">
        <f t="shared" si="107"/>
        <v/>
      </c>
      <c r="X321" s="613" t="str">
        <f t="shared" si="94"/>
        <v/>
      </c>
      <c r="Y321" s="613" t="str">
        <f t="shared" si="97"/>
        <v/>
      </c>
    </row>
    <row r="322" spans="1:25" ht="13.8" hidden="1" thickBot="1">
      <c r="A322" s="728">
        <v>173020</v>
      </c>
      <c r="B322" s="729" t="s">
        <v>271</v>
      </c>
      <c r="C322" s="730" t="s">
        <v>1244</v>
      </c>
      <c r="D322" s="740"/>
      <c r="E322" s="710">
        <v>500</v>
      </c>
      <c r="F322" s="731">
        <v>1</v>
      </c>
      <c r="G322" s="712">
        <f>(0.48*E322+23.8)*F322</f>
        <v>263.8</v>
      </c>
      <c r="H322" s="713">
        <f>F322*2377.21*(1+$E$9)/(1+$E$10)</f>
        <v>2192.5579881932576</v>
      </c>
      <c r="I322" s="713">
        <f t="shared" ref="I322" si="124">IF(ISBLANK(H322),"",SUM(G322:H322))</f>
        <v>2456.3579881932578</v>
      </c>
      <c r="J322" s="714">
        <f t="shared" si="104"/>
        <v>3162.32</v>
      </c>
      <c r="K322" s="715" t="s">
        <v>22</v>
      </c>
      <c r="L322" s="716">
        <f>ROUND(IF(L319=0,0,L319*F319),2)</f>
        <v>0</v>
      </c>
      <c r="M322" s="745"/>
      <c r="N322" s="718">
        <f t="shared" si="101"/>
        <v>0</v>
      </c>
      <c r="O322" s="719">
        <f t="shared" si="102"/>
        <v>0</v>
      </c>
      <c r="P322" s="109"/>
      <c r="Q322" s="716">
        <f t="shared" si="99"/>
        <v>0</v>
      </c>
      <c r="R322" s="742">
        <f t="shared" si="99"/>
        <v>0</v>
      </c>
      <c r="S322" s="718">
        <f t="shared" si="103"/>
        <v>0</v>
      </c>
      <c r="T322" s="719">
        <f t="shared" si="105"/>
        <v>0</v>
      </c>
      <c r="U322" s="109"/>
      <c r="V322" s="612" t="str">
        <f>IF(T319&gt;0,"xx",IF(O319&gt;0,"xy",""))</f>
        <v/>
      </c>
      <c r="W322" s="613" t="str">
        <f t="shared" si="107"/>
        <v/>
      </c>
      <c r="X322" s="613" t="str">
        <f t="shared" si="94"/>
        <v/>
      </c>
      <c r="Y322" s="613" t="str">
        <f t="shared" si="97"/>
        <v/>
      </c>
    </row>
    <row r="323" spans="1:25" ht="13.8" hidden="1" thickBot="1">
      <c r="A323" s="722">
        <v>570300</v>
      </c>
      <c r="B323" s="723" t="s">
        <v>232</v>
      </c>
      <c r="C323" s="695" t="s">
        <v>1089</v>
      </c>
      <c r="D323" s="696"/>
      <c r="E323" s="697" t="s">
        <v>1071</v>
      </c>
      <c r="F323" s="724">
        <v>0.04</v>
      </c>
      <c r="G323" s="699">
        <f>SUM(G324:G326)</f>
        <v>19.626750000000001</v>
      </c>
      <c r="H323" s="700">
        <v>125</v>
      </c>
      <c r="I323" s="700">
        <f t="shared" si="90"/>
        <v>144.62675000000002</v>
      </c>
      <c r="J323" s="701">
        <f t="shared" si="104"/>
        <v>186.19</v>
      </c>
      <c r="K323" s="702" t="s">
        <v>22</v>
      </c>
      <c r="L323" s="703"/>
      <c r="M323" s="704"/>
      <c r="N323" s="705">
        <f t="shared" si="101"/>
        <v>0</v>
      </c>
      <c r="O323" s="706">
        <f t="shared" si="102"/>
        <v>0</v>
      </c>
      <c r="P323" s="109"/>
      <c r="Q323" s="703">
        <f t="shared" si="99"/>
        <v>0</v>
      </c>
      <c r="R323" s="704">
        <f t="shared" si="99"/>
        <v>0</v>
      </c>
      <c r="S323" s="705">
        <f t="shared" si="103"/>
        <v>0</v>
      </c>
      <c r="T323" s="706">
        <f t="shared" si="105"/>
        <v>0</v>
      </c>
      <c r="U323" s="109"/>
      <c r="W323" s="613" t="str">
        <f t="shared" si="107"/>
        <v/>
      </c>
      <c r="X323" s="613" t="str">
        <f t="shared" si="94"/>
        <v/>
      </c>
      <c r="Y323" s="613" t="str">
        <f t="shared" si="97"/>
        <v/>
      </c>
    </row>
    <row r="324" spans="1:25" ht="13.8" hidden="1" thickBot="1">
      <c r="A324" s="196" t="s">
        <v>175</v>
      </c>
      <c r="B324" s="197"/>
      <c r="C324" s="675" t="s">
        <v>304</v>
      </c>
      <c r="D324" s="676"/>
      <c r="E324" s="637">
        <v>500</v>
      </c>
      <c r="F324" s="638">
        <v>1.4999999999999999E-2</v>
      </c>
      <c r="G324" s="680">
        <f>IF(E324&lt;=30,(0.48*E324+4.05)*F324,((0.48*30+4.05)+0.4*(E324-30))*F324)</f>
        <v>3.0967499999999997</v>
      </c>
      <c r="H324" s="632"/>
      <c r="I324" s="632" t="str">
        <f t="shared" ref="I324:I326" si="125">IF(ISBLANK(H324),"",SUM(G324:H324))</f>
        <v/>
      </c>
      <c r="J324" s="633">
        <f t="shared" si="104"/>
        <v>0</v>
      </c>
      <c r="K324" s="634" t="s">
        <v>975</v>
      </c>
      <c r="L324" s="727">
        <v>0</v>
      </c>
      <c r="M324" s="679"/>
      <c r="N324" s="108">
        <f t="shared" si="101"/>
        <v>0</v>
      </c>
      <c r="O324" s="110">
        <f t="shared" si="102"/>
        <v>0</v>
      </c>
      <c r="P324" s="109"/>
      <c r="Q324" s="727">
        <f t="shared" si="99"/>
        <v>0</v>
      </c>
      <c r="R324" s="679">
        <f t="shared" si="99"/>
        <v>0</v>
      </c>
      <c r="S324" s="108">
        <f t="shared" si="103"/>
        <v>0</v>
      </c>
      <c r="T324" s="110">
        <f t="shared" si="105"/>
        <v>0</v>
      </c>
      <c r="U324" s="109"/>
      <c r="V324" s="612" t="str">
        <f>IF(T323&gt;0,"xx",IF(O323&gt;0,"xy",""))</f>
        <v/>
      </c>
      <c r="W324" s="613" t="str">
        <f t="shared" si="107"/>
        <v/>
      </c>
      <c r="X324" s="613" t="str">
        <f t="shared" si="94"/>
        <v/>
      </c>
      <c r="Y324" s="613" t="str">
        <f t="shared" si="97"/>
        <v/>
      </c>
    </row>
    <row r="325" spans="1:25" ht="13.8" hidden="1" thickBot="1">
      <c r="A325" s="196" t="s">
        <v>175</v>
      </c>
      <c r="B325" s="197"/>
      <c r="C325" s="675" t="s">
        <v>317</v>
      </c>
      <c r="D325" s="676"/>
      <c r="E325" s="637"/>
      <c r="F325" s="638">
        <v>0.94499999999999995</v>
      </c>
      <c r="G325" s="680">
        <f>IF(E325=0,0,IF(E325&lt;=30,(0.66*E325+1.38)*F325,((0.66*30+1.38)+0.55*(E325-30))*F325))</f>
        <v>0</v>
      </c>
      <c r="H325" s="632"/>
      <c r="I325" s="632" t="str">
        <f t="shared" si="125"/>
        <v/>
      </c>
      <c r="J325" s="633">
        <f t="shared" si="104"/>
        <v>0</v>
      </c>
      <c r="K325" s="634" t="s">
        <v>975</v>
      </c>
      <c r="L325" s="727">
        <v>0</v>
      </c>
      <c r="M325" s="679"/>
      <c r="N325" s="108">
        <f t="shared" si="101"/>
        <v>0</v>
      </c>
      <c r="O325" s="110">
        <f t="shared" si="102"/>
        <v>0</v>
      </c>
      <c r="P325" s="109"/>
      <c r="Q325" s="727">
        <f t="shared" si="99"/>
        <v>0</v>
      </c>
      <c r="R325" s="679">
        <f t="shared" si="99"/>
        <v>0</v>
      </c>
      <c r="S325" s="108">
        <f t="shared" si="103"/>
        <v>0</v>
      </c>
      <c r="T325" s="110">
        <f t="shared" si="105"/>
        <v>0</v>
      </c>
      <c r="U325" s="109"/>
      <c r="V325" s="612" t="str">
        <f>IF(T323&gt;0,"xx",IF(O323&gt;0,"xy",""))</f>
        <v/>
      </c>
      <c r="W325" s="613" t="str">
        <f t="shared" si="107"/>
        <v/>
      </c>
      <c r="X325" s="613" t="str">
        <f t="shared" si="94"/>
        <v/>
      </c>
      <c r="Y325" s="613" t="str">
        <f t="shared" si="97"/>
        <v/>
      </c>
    </row>
    <row r="326" spans="1:25" ht="13.8" hidden="1" thickBot="1">
      <c r="A326" s="196" t="s">
        <v>175</v>
      </c>
      <c r="B326" s="197"/>
      <c r="C326" s="675" t="s">
        <v>318</v>
      </c>
      <c r="D326" s="676"/>
      <c r="E326" s="637">
        <v>20</v>
      </c>
      <c r="F326" s="638">
        <v>1</v>
      </c>
      <c r="G326" s="680">
        <f>IF(E326&lt;=30,(0.66*E326+3.33)*F326,((0.66*30+3.33)+0.55*(E326-30))*F326)</f>
        <v>16.53</v>
      </c>
      <c r="H326" s="632"/>
      <c r="I326" s="632" t="str">
        <f t="shared" si="125"/>
        <v/>
      </c>
      <c r="J326" s="633">
        <f t="shared" si="104"/>
        <v>0</v>
      </c>
      <c r="K326" s="634" t="s">
        <v>975</v>
      </c>
      <c r="L326" s="727">
        <v>0</v>
      </c>
      <c r="M326" s="679"/>
      <c r="N326" s="108">
        <f t="shared" si="101"/>
        <v>0</v>
      </c>
      <c r="O326" s="110">
        <f t="shared" si="102"/>
        <v>0</v>
      </c>
      <c r="P326" s="109"/>
      <c r="Q326" s="727">
        <f t="shared" si="99"/>
        <v>0</v>
      </c>
      <c r="R326" s="679">
        <f t="shared" si="99"/>
        <v>0</v>
      </c>
      <c r="S326" s="108">
        <f t="shared" si="103"/>
        <v>0</v>
      </c>
      <c r="T326" s="110">
        <f t="shared" si="105"/>
        <v>0</v>
      </c>
      <c r="U326" s="109"/>
      <c r="V326" s="612" t="str">
        <f>IF(T323&gt;0,"xx",IF(O323&gt;0,"xy",""))</f>
        <v/>
      </c>
      <c r="W326" s="613" t="str">
        <f t="shared" si="107"/>
        <v/>
      </c>
      <c r="X326" s="613" t="str">
        <f t="shared" si="94"/>
        <v/>
      </c>
      <c r="Y326" s="613" t="str">
        <f t="shared" si="97"/>
        <v/>
      </c>
    </row>
    <row r="327" spans="1:25" ht="13.8" hidden="1" thickBot="1">
      <c r="A327" s="733">
        <v>170500</v>
      </c>
      <c r="B327" s="601" t="s">
        <v>271</v>
      </c>
      <c r="C327" s="730" t="s">
        <v>1064</v>
      </c>
      <c r="D327" s="746"/>
      <c r="E327" s="736">
        <v>500</v>
      </c>
      <c r="F327" s="737">
        <v>1</v>
      </c>
      <c r="G327" s="743">
        <f>(0.54*E327+26.44)*F327</f>
        <v>296.44</v>
      </c>
      <c r="H327" s="738">
        <f>F327*3227.05*(1+$E$9)/(1+$E$10)</f>
        <v>2976.3858707472432</v>
      </c>
      <c r="I327" s="738">
        <f t="shared" ref="I327:I367" si="126">IF(ISBLANK(H327),"",SUM(G327:H327))</f>
        <v>3272.8258707472432</v>
      </c>
      <c r="J327" s="739">
        <f t="shared" si="104"/>
        <v>4213.4399999999996</v>
      </c>
      <c r="K327" s="53" t="s">
        <v>22</v>
      </c>
      <c r="L327" s="716">
        <f>ROUND(IF(L323=0,0,L323*F323),2)</f>
        <v>0</v>
      </c>
      <c r="M327" s="745"/>
      <c r="N327" s="718">
        <f t="shared" si="101"/>
        <v>0</v>
      </c>
      <c r="O327" s="719">
        <f t="shared" si="102"/>
        <v>0</v>
      </c>
      <c r="P327" s="109"/>
      <c r="Q327" s="716">
        <f t="shared" si="99"/>
        <v>0</v>
      </c>
      <c r="R327" s="742">
        <f t="shared" si="99"/>
        <v>0</v>
      </c>
      <c r="S327" s="718">
        <f t="shared" si="103"/>
        <v>0</v>
      </c>
      <c r="T327" s="719">
        <f t="shared" si="105"/>
        <v>0</v>
      </c>
      <c r="U327" s="109"/>
      <c r="V327" s="612" t="str">
        <f>IF(T323&gt;0,"xx",IF(O323&gt;0,"xy",""))</f>
        <v/>
      </c>
      <c r="W327" s="613" t="str">
        <f t="shared" si="107"/>
        <v/>
      </c>
      <c r="X327" s="613" t="str">
        <f t="shared" si="94"/>
        <v/>
      </c>
      <c r="Y327" s="613" t="str">
        <f t="shared" si="97"/>
        <v/>
      </c>
    </row>
    <row r="328" spans="1:25" ht="13.8" hidden="1" thickBot="1">
      <c r="A328" s="722">
        <v>570310</v>
      </c>
      <c r="B328" s="723" t="s">
        <v>232</v>
      </c>
      <c r="C328" s="695" t="s">
        <v>1090</v>
      </c>
      <c r="D328" s="696"/>
      <c r="E328" s="697" t="s">
        <v>1071</v>
      </c>
      <c r="F328" s="724">
        <v>0.04</v>
      </c>
      <c r="G328" s="699">
        <f>SUM(G329:G331)</f>
        <v>19.626750000000001</v>
      </c>
      <c r="H328" s="700">
        <v>111.45</v>
      </c>
      <c r="I328" s="700">
        <f t="shared" si="126"/>
        <v>131.07675</v>
      </c>
      <c r="J328" s="701">
        <f t="shared" si="104"/>
        <v>168.75</v>
      </c>
      <c r="K328" s="702" t="s">
        <v>22</v>
      </c>
      <c r="L328" s="703"/>
      <c r="M328" s="704"/>
      <c r="N328" s="705">
        <f t="shared" si="101"/>
        <v>0</v>
      </c>
      <c r="O328" s="706">
        <f t="shared" si="102"/>
        <v>0</v>
      </c>
      <c r="P328" s="109"/>
      <c r="Q328" s="703">
        <f t="shared" si="99"/>
        <v>0</v>
      </c>
      <c r="R328" s="704">
        <f t="shared" si="99"/>
        <v>0</v>
      </c>
      <c r="S328" s="705">
        <f t="shared" si="103"/>
        <v>0</v>
      </c>
      <c r="T328" s="706">
        <f t="shared" si="105"/>
        <v>0</v>
      </c>
      <c r="U328" s="109"/>
      <c r="W328" s="613" t="str">
        <f t="shared" si="107"/>
        <v/>
      </c>
      <c r="X328" s="613" t="str">
        <f t="shared" si="94"/>
        <v/>
      </c>
      <c r="Y328" s="613" t="str">
        <f t="shared" si="97"/>
        <v/>
      </c>
    </row>
    <row r="329" spans="1:25" ht="13.8" hidden="1" thickBot="1">
      <c r="A329" s="196" t="s">
        <v>175</v>
      </c>
      <c r="B329" s="197"/>
      <c r="C329" s="675" t="s">
        <v>304</v>
      </c>
      <c r="D329" s="676"/>
      <c r="E329" s="637">
        <v>500</v>
      </c>
      <c r="F329" s="638">
        <v>1.4999999999999999E-2</v>
      </c>
      <c r="G329" s="680">
        <f>IF(E329&lt;=30,(0.48*E329+4.05)*F329,((0.48*30+4.05)+0.4*(E329-30))*F329)</f>
        <v>3.0967499999999997</v>
      </c>
      <c r="H329" s="632"/>
      <c r="I329" s="632" t="str">
        <f t="shared" ref="I329:I331" si="127">IF(ISBLANK(H329),"",SUM(G329:H329))</f>
        <v/>
      </c>
      <c r="J329" s="633">
        <f t="shared" si="104"/>
        <v>0</v>
      </c>
      <c r="K329" s="634" t="s">
        <v>975</v>
      </c>
      <c r="L329" s="727">
        <v>0</v>
      </c>
      <c r="M329" s="679"/>
      <c r="N329" s="108">
        <f t="shared" si="101"/>
        <v>0</v>
      </c>
      <c r="O329" s="110">
        <f t="shared" si="102"/>
        <v>0</v>
      </c>
      <c r="P329" s="109"/>
      <c r="Q329" s="727">
        <f t="shared" si="99"/>
        <v>0</v>
      </c>
      <c r="R329" s="679">
        <f t="shared" si="99"/>
        <v>0</v>
      </c>
      <c r="S329" s="108">
        <f t="shared" si="103"/>
        <v>0</v>
      </c>
      <c r="T329" s="110">
        <f t="shared" si="105"/>
        <v>0</v>
      </c>
      <c r="U329" s="109"/>
      <c r="V329" s="612" t="str">
        <f>IF(T328&gt;0,"xx",IF(O328&gt;0,"xy",""))</f>
        <v/>
      </c>
      <c r="W329" s="613" t="str">
        <f t="shared" si="107"/>
        <v/>
      </c>
      <c r="X329" s="613" t="str">
        <f t="shared" si="94"/>
        <v/>
      </c>
      <c r="Y329" s="613" t="str">
        <f t="shared" si="97"/>
        <v/>
      </c>
    </row>
    <row r="330" spans="1:25" ht="13.8" hidden="1" thickBot="1">
      <c r="A330" s="196" t="s">
        <v>175</v>
      </c>
      <c r="B330" s="197"/>
      <c r="C330" s="675" t="s">
        <v>317</v>
      </c>
      <c r="D330" s="676"/>
      <c r="E330" s="637"/>
      <c r="F330" s="638">
        <v>0.94499999999999995</v>
      </c>
      <c r="G330" s="680">
        <f>IF(E330=0,0,IF(E330&lt;=30,(0.66*E330+1.38)*F330,((0.66*30+1.38)+0.55*(E330-30))*F330))</f>
        <v>0</v>
      </c>
      <c r="H330" s="632"/>
      <c r="I330" s="632" t="str">
        <f t="shared" si="127"/>
        <v/>
      </c>
      <c r="J330" s="633">
        <f t="shared" si="104"/>
        <v>0</v>
      </c>
      <c r="K330" s="634" t="s">
        <v>975</v>
      </c>
      <c r="L330" s="727">
        <v>0</v>
      </c>
      <c r="M330" s="679"/>
      <c r="N330" s="108">
        <f t="shared" si="101"/>
        <v>0</v>
      </c>
      <c r="O330" s="110">
        <f t="shared" si="102"/>
        <v>0</v>
      </c>
      <c r="P330" s="109"/>
      <c r="Q330" s="727">
        <f t="shared" si="99"/>
        <v>0</v>
      </c>
      <c r="R330" s="679">
        <f t="shared" si="99"/>
        <v>0</v>
      </c>
      <c r="S330" s="108">
        <f t="shared" si="103"/>
        <v>0</v>
      </c>
      <c r="T330" s="110">
        <f t="shared" si="105"/>
        <v>0</v>
      </c>
      <c r="U330" s="109"/>
      <c r="V330" s="612" t="str">
        <f>IF(T328&gt;0,"xx",IF(O328&gt;0,"xy",""))</f>
        <v/>
      </c>
      <c r="W330" s="613" t="str">
        <f t="shared" si="107"/>
        <v/>
      </c>
      <c r="X330" s="613" t="str">
        <f t="shared" si="94"/>
        <v/>
      </c>
      <c r="Y330" s="613" t="str">
        <f t="shared" si="97"/>
        <v/>
      </c>
    </row>
    <row r="331" spans="1:25" ht="13.8" hidden="1" thickBot="1">
      <c r="A331" s="196" t="s">
        <v>175</v>
      </c>
      <c r="B331" s="197"/>
      <c r="C331" s="675" t="s">
        <v>318</v>
      </c>
      <c r="D331" s="676"/>
      <c r="E331" s="637">
        <v>20</v>
      </c>
      <c r="F331" s="638">
        <v>1</v>
      </c>
      <c r="G331" s="680">
        <f>IF(E331&lt;=30,(0.66*E331+3.33)*F331,((0.66*30+3.33)+0.55*(E331-30))*F331)</f>
        <v>16.53</v>
      </c>
      <c r="H331" s="632"/>
      <c r="I331" s="632" t="str">
        <f t="shared" si="127"/>
        <v/>
      </c>
      <c r="J331" s="633">
        <f t="shared" si="104"/>
        <v>0</v>
      </c>
      <c r="K331" s="634" t="s">
        <v>975</v>
      </c>
      <c r="L331" s="727">
        <v>0</v>
      </c>
      <c r="M331" s="679"/>
      <c r="N331" s="108">
        <f t="shared" si="101"/>
        <v>0</v>
      </c>
      <c r="O331" s="110">
        <f t="shared" si="102"/>
        <v>0</v>
      </c>
      <c r="P331" s="109"/>
      <c r="Q331" s="727">
        <f t="shared" si="99"/>
        <v>0</v>
      </c>
      <c r="R331" s="679">
        <f t="shared" si="99"/>
        <v>0</v>
      </c>
      <c r="S331" s="108">
        <f t="shared" si="103"/>
        <v>0</v>
      </c>
      <c r="T331" s="110">
        <f t="shared" si="105"/>
        <v>0</v>
      </c>
      <c r="U331" s="109"/>
      <c r="V331" s="612" t="str">
        <f>IF(T328&gt;0,"xx",IF(O328&gt;0,"xy",""))</f>
        <v/>
      </c>
      <c r="W331" s="613" t="str">
        <f t="shared" si="107"/>
        <v/>
      </c>
      <c r="X331" s="613" t="str">
        <f t="shared" si="94"/>
        <v/>
      </c>
      <c r="Y331" s="613" t="str">
        <f t="shared" si="97"/>
        <v/>
      </c>
    </row>
    <row r="332" spans="1:25" ht="13.8" hidden="1" thickBot="1">
      <c r="A332" s="728">
        <v>170500</v>
      </c>
      <c r="B332" s="729" t="s">
        <v>271</v>
      </c>
      <c r="C332" s="730" t="s">
        <v>1065</v>
      </c>
      <c r="D332" s="740"/>
      <c r="E332" s="710">
        <v>500</v>
      </c>
      <c r="F332" s="731">
        <v>1</v>
      </c>
      <c r="G332" s="743">
        <f>(0.54*E332+26.44)*F332</f>
        <v>296.44</v>
      </c>
      <c r="H332" s="713">
        <f>F332*3227.05*(1+$E$9)/(1+$E$10)</f>
        <v>2976.3858707472432</v>
      </c>
      <c r="I332" s="713">
        <f t="shared" si="126"/>
        <v>3272.8258707472432</v>
      </c>
      <c r="J332" s="714">
        <f t="shared" si="104"/>
        <v>4213.4399999999996</v>
      </c>
      <c r="K332" s="715" t="s">
        <v>22</v>
      </c>
      <c r="L332" s="716">
        <f>ROUND(IF(L328=0,0,L328*F328),2)</f>
        <v>0</v>
      </c>
      <c r="M332" s="745"/>
      <c r="N332" s="718">
        <f t="shared" si="101"/>
        <v>0</v>
      </c>
      <c r="O332" s="719">
        <f t="shared" si="102"/>
        <v>0</v>
      </c>
      <c r="P332" s="109"/>
      <c r="Q332" s="716">
        <f t="shared" si="99"/>
        <v>0</v>
      </c>
      <c r="R332" s="742">
        <f t="shared" si="99"/>
        <v>0</v>
      </c>
      <c r="S332" s="718">
        <f t="shared" si="103"/>
        <v>0</v>
      </c>
      <c r="T332" s="719">
        <f t="shared" si="105"/>
        <v>0</v>
      </c>
      <c r="U332" s="109"/>
      <c r="V332" s="612" t="str">
        <f>IF(T328&gt;0,"xx",IF(O328&gt;0,"xy",""))</f>
        <v/>
      </c>
      <c r="W332" s="613" t="str">
        <f t="shared" si="107"/>
        <v/>
      </c>
      <c r="X332" s="613" t="str">
        <f t="shared" si="94"/>
        <v/>
      </c>
      <c r="Y332" s="613" t="str">
        <f t="shared" si="97"/>
        <v/>
      </c>
    </row>
    <row r="333" spans="1:25" ht="16.2" hidden="1" thickBot="1">
      <c r="A333" s="747">
        <v>570140</v>
      </c>
      <c r="B333" s="723" t="s">
        <v>232</v>
      </c>
      <c r="C333" s="748" t="s">
        <v>1118</v>
      </c>
      <c r="D333" s="696"/>
      <c r="E333" s="697" t="s">
        <v>1071</v>
      </c>
      <c r="F333" s="724">
        <v>5.7000000000000002E-2</v>
      </c>
      <c r="G333" s="699">
        <f>SUM(G334:G337)</f>
        <v>29.994750000000003</v>
      </c>
      <c r="H333" s="700">
        <v>197.31</v>
      </c>
      <c r="I333" s="700">
        <f t="shared" ref="I333" si="128">IF(ISBLANK(H333),"",SUM(G333:H333))</f>
        <v>227.30475000000001</v>
      </c>
      <c r="J333" s="701">
        <f t="shared" si="104"/>
        <v>292.63</v>
      </c>
      <c r="K333" s="702" t="s">
        <v>22</v>
      </c>
      <c r="L333" s="703"/>
      <c r="M333" s="704"/>
      <c r="N333" s="705">
        <f t="shared" si="101"/>
        <v>0</v>
      </c>
      <c r="O333" s="706">
        <f t="shared" si="102"/>
        <v>0</v>
      </c>
      <c r="P333" s="109"/>
      <c r="Q333" s="703">
        <f t="shared" si="99"/>
        <v>0</v>
      </c>
      <c r="R333" s="704">
        <f t="shared" si="99"/>
        <v>0</v>
      </c>
      <c r="S333" s="705">
        <f t="shared" si="103"/>
        <v>0</v>
      </c>
      <c r="T333" s="706">
        <f t="shared" si="105"/>
        <v>0</v>
      </c>
      <c r="U333" s="109"/>
      <c r="W333" s="613" t="str">
        <f t="shared" si="107"/>
        <v/>
      </c>
      <c r="X333" s="613" t="str">
        <f t="shared" si="94"/>
        <v/>
      </c>
      <c r="Y333" s="613" t="str">
        <f t="shared" si="97"/>
        <v/>
      </c>
    </row>
    <row r="334" spans="1:25" ht="13.8" hidden="1" thickBot="1">
      <c r="A334" s="196" t="s">
        <v>175</v>
      </c>
      <c r="B334" s="197"/>
      <c r="C334" s="675" t="s">
        <v>303</v>
      </c>
      <c r="D334" s="676"/>
      <c r="E334" s="637">
        <v>180</v>
      </c>
      <c r="F334" s="638">
        <v>0.1</v>
      </c>
      <c r="G334" s="671">
        <f>IF(E334&lt;=30,(0.66*E334+1.38)*F334,((0.66*30+1.38)+0.55*(E334-30))*F334)</f>
        <v>10.368000000000002</v>
      </c>
      <c r="H334" s="632"/>
      <c r="I334" s="632" t="str">
        <f t="shared" ref="I334" si="129">IF(ISBLANK(H334),"",SUM(G334:H334))</f>
        <v/>
      </c>
      <c r="J334" s="633">
        <f t="shared" si="104"/>
        <v>0</v>
      </c>
      <c r="K334" s="634" t="s">
        <v>975</v>
      </c>
      <c r="L334" s="727"/>
      <c r="M334" s="679"/>
      <c r="N334" s="108">
        <f t="shared" si="101"/>
        <v>0</v>
      </c>
      <c r="O334" s="110">
        <f t="shared" si="102"/>
        <v>0</v>
      </c>
      <c r="P334" s="109"/>
      <c r="Q334" s="727">
        <f t="shared" si="99"/>
        <v>0</v>
      </c>
      <c r="R334" s="679">
        <f t="shared" si="99"/>
        <v>0</v>
      </c>
      <c r="S334" s="108">
        <f t="shared" si="103"/>
        <v>0</v>
      </c>
      <c r="T334" s="110">
        <f t="shared" si="105"/>
        <v>0</v>
      </c>
      <c r="U334" s="109"/>
      <c r="V334" s="612" t="str">
        <f>IF(T333&gt;0,"xx",IF(O333&gt;0,"xy",""))</f>
        <v/>
      </c>
      <c r="W334" s="613" t="str">
        <f t="shared" si="107"/>
        <v/>
      </c>
      <c r="X334" s="613" t="str">
        <f t="shared" si="94"/>
        <v/>
      </c>
      <c r="Y334" s="613" t="str">
        <f t="shared" si="97"/>
        <v/>
      </c>
    </row>
    <row r="335" spans="1:25" ht="13.8" hidden="1" thickBot="1">
      <c r="A335" s="196" t="s">
        <v>175</v>
      </c>
      <c r="B335" s="197"/>
      <c r="C335" s="675" t="s">
        <v>304</v>
      </c>
      <c r="D335" s="676"/>
      <c r="E335" s="637">
        <v>500</v>
      </c>
      <c r="F335" s="638">
        <v>1.4999999999999999E-2</v>
      </c>
      <c r="G335" s="680">
        <f>IF(E335&lt;=30,(0.48*E335+4.05)*F335,((0.48*30+4.05)+0.4*(E335-30))*F335)</f>
        <v>3.0967499999999997</v>
      </c>
      <c r="H335" s="632"/>
      <c r="I335" s="632" t="str">
        <f t="shared" ref="I335:I337" si="130">IF(ISBLANK(H335),"",SUM(G335:H335))</f>
        <v/>
      </c>
      <c r="J335" s="633">
        <f t="shared" si="104"/>
        <v>0</v>
      </c>
      <c r="K335" s="634" t="s">
        <v>975</v>
      </c>
      <c r="L335" s="727"/>
      <c r="M335" s="679"/>
      <c r="N335" s="108">
        <f t="shared" si="101"/>
        <v>0</v>
      </c>
      <c r="O335" s="110">
        <f t="shared" si="102"/>
        <v>0</v>
      </c>
      <c r="P335" s="109"/>
      <c r="Q335" s="727">
        <f t="shared" si="99"/>
        <v>0</v>
      </c>
      <c r="R335" s="679">
        <f t="shared" si="99"/>
        <v>0</v>
      </c>
      <c r="S335" s="108">
        <f t="shared" si="103"/>
        <v>0</v>
      </c>
      <c r="T335" s="110">
        <f t="shared" si="105"/>
        <v>0</v>
      </c>
      <c r="U335" s="109"/>
      <c r="V335" s="612" t="str">
        <f>IF(T333&gt;0,"xx",IF(O333&gt;0,"xy",""))</f>
        <v/>
      </c>
      <c r="W335" s="613" t="str">
        <f t="shared" si="107"/>
        <v/>
      </c>
      <c r="X335" s="613" t="str">
        <f t="shared" si="94"/>
        <v/>
      </c>
      <c r="Y335" s="613" t="str">
        <f t="shared" si="97"/>
        <v/>
      </c>
    </row>
    <row r="336" spans="1:25" ht="13.8" hidden="1" thickBot="1">
      <c r="A336" s="196" t="s">
        <v>175</v>
      </c>
      <c r="B336" s="197"/>
      <c r="C336" s="675" t="s">
        <v>317</v>
      </c>
      <c r="D336" s="676"/>
      <c r="E336" s="637"/>
      <c r="F336" s="638">
        <v>0.82799999999999996</v>
      </c>
      <c r="G336" s="680">
        <f>IF(E336=0,0,IF(E336&lt;=30,(0.66*E336+1.38)*F336,((0.66*30+1.38)+0.55*(E336-30))*F336))</f>
        <v>0</v>
      </c>
      <c r="H336" s="632"/>
      <c r="I336" s="632" t="str">
        <f t="shared" si="130"/>
        <v/>
      </c>
      <c r="J336" s="633">
        <f t="shared" si="104"/>
        <v>0</v>
      </c>
      <c r="K336" s="634" t="s">
        <v>975</v>
      </c>
      <c r="L336" s="727"/>
      <c r="M336" s="679"/>
      <c r="N336" s="108">
        <f t="shared" si="101"/>
        <v>0</v>
      </c>
      <c r="O336" s="110">
        <f t="shared" si="102"/>
        <v>0</v>
      </c>
      <c r="P336" s="109"/>
      <c r="Q336" s="727">
        <f t="shared" si="99"/>
        <v>0</v>
      </c>
      <c r="R336" s="679">
        <f t="shared" si="99"/>
        <v>0</v>
      </c>
      <c r="S336" s="108">
        <f t="shared" si="103"/>
        <v>0</v>
      </c>
      <c r="T336" s="110">
        <f t="shared" si="105"/>
        <v>0</v>
      </c>
      <c r="U336" s="109"/>
      <c r="V336" s="612" t="str">
        <f>IF(T333&gt;0,"xx",IF(O333&gt;0,"xy",""))</f>
        <v/>
      </c>
      <c r="W336" s="613" t="str">
        <f t="shared" si="107"/>
        <v/>
      </c>
      <c r="X336" s="613" t="str">
        <f t="shared" si="94"/>
        <v/>
      </c>
      <c r="Y336" s="613" t="str">
        <f t="shared" si="97"/>
        <v/>
      </c>
    </row>
    <row r="337" spans="1:25" ht="13.8" hidden="1" thickBot="1">
      <c r="A337" s="196" t="s">
        <v>175</v>
      </c>
      <c r="B337" s="197"/>
      <c r="C337" s="675" t="s">
        <v>318</v>
      </c>
      <c r="D337" s="676"/>
      <c r="E337" s="637">
        <v>20</v>
      </c>
      <c r="F337" s="638">
        <v>1</v>
      </c>
      <c r="G337" s="680">
        <f>IF(E337&lt;=30,(0.66*E337+3.33)*F337,((0.66*30+3.33)+0.55*(E337-30))*F337)</f>
        <v>16.53</v>
      </c>
      <c r="H337" s="632"/>
      <c r="I337" s="632" t="str">
        <f t="shared" si="130"/>
        <v/>
      </c>
      <c r="J337" s="633">
        <f t="shared" si="104"/>
        <v>0</v>
      </c>
      <c r="K337" s="634" t="s">
        <v>975</v>
      </c>
      <c r="L337" s="727"/>
      <c r="M337" s="679"/>
      <c r="N337" s="108">
        <f t="shared" si="101"/>
        <v>0</v>
      </c>
      <c r="O337" s="110">
        <f t="shared" si="102"/>
        <v>0</v>
      </c>
      <c r="P337" s="109"/>
      <c r="Q337" s="727">
        <f t="shared" si="99"/>
        <v>0</v>
      </c>
      <c r="R337" s="679">
        <f t="shared" si="99"/>
        <v>0</v>
      </c>
      <c r="S337" s="108">
        <f t="shared" si="103"/>
        <v>0</v>
      </c>
      <c r="T337" s="110">
        <f t="shared" si="105"/>
        <v>0</v>
      </c>
      <c r="U337" s="109"/>
      <c r="V337" s="612" t="str">
        <f>IF(T333&gt;0,"xx",IF(O333&gt;0,"xy",""))</f>
        <v/>
      </c>
      <c r="W337" s="613" t="str">
        <f t="shared" si="107"/>
        <v/>
      </c>
      <c r="X337" s="613" t="str">
        <f t="shared" si="94"/>
        <v/>
      </c>
      <c r="Y337" s="613" t="str">
        <f t="shared" si="97"/>
        <v/>
      </c>
    </row>
    <row r="338" spans="1:25" ht="13.8" hidden="1" thickBot="1">
      <c r="A338" s="728">
        <v>170500</v>
      </c>
      <c r="B338" s="729" t="s">
        <v>271</v>
      </c>
      <c r="C338" s="730" t="s">
        <v>1066</v>
      </c>
      <c r="D338" s="740"/>
      <c r="E338" s="710">
        <v>500</v>
      </c>
      <c r="F338" s="731">
        <v>1</v>
      </c>
      <c r="G338" s="743">
        <f>(0.54*E338+26.44)*F338</f>
        <v>296.44</v>
      </c>
      <c r="H338" s="713">
        <f>F338*3227.05*(1+$E$9)/(1+$E$10)</f>
        <v>2976.3858707472432</v>
      </c>
      <c r="I338" s="713">
        <f t="shared" ref="I338" si="131">IF(ISBLANK(H338),"",SUM(G338:H338))</f>
        <v>3272.8258707472432</v>
      </c>
      <c r="J338" s="714">
        <f t="shared" si="104"/>
        <v>4213.4399999999996</v>
      </c>
      <c r="K338" s="715" t="s">
        <v>22</v>
      </c>
      <c r="L338" s="716">
        <f>ROUND(IF(L333=0,0,L333*F333),2)</f>
        <v>0</v>
      </c>
      <c r="M338" s="742"/>
      <c r="N338" s="718">
        <f t="shared" si="101"/>
        <v>0</v>
      </c>
      <c r="O338" s="719">
        <f t="shared" si="102"/>
        <v>0</v>
      </c>
      <c r="P338" s="109"/>
      <c r="Q338" s="716">
        <f t="shared" si="99"/>
        <v>0</v>
      </c>
      <c r="R338" s="742">
        <f t="shared" si="99"/>
        <v>0</v>
      </c>
      <c r="S338" s="718">
        <f t="shared" si="103"/>
        <v>0</v>
      </c>
      <c r="T338" s="719">
        <f t="shared" si="105"/>
        <v>0</v>
      </c>
      <c r="U338" s="109"/>
      <c r="V338" s="612" t="str">
        <f>IF(T333&gt;0,"xx",IF(O333&gt;0,"xy",""))</f>
        <v/>
      </c>
      <c r="W338" s="613" t="str">
        <f t="shared" si="107"/>
        <v/>
      </c>
      <c r="X338" s="613" t="str">
        <f t="shared" si="94"/>
        <v/>
      </c>
      <c r="Y338" s="613" t="str">
        <f t="shared" si="97"/>
        <v/>
      </c>
    </row>
    <row r="339" spans="1:25" ht="16.2" hidden="1" thickBot="1">
      <c r="A339" s="747">
        <v>570170</v>
      </c>
      <c r="B339" s="723" t="s">
        <v>232</v>
      </c>
      <c r="C339" s="748" t="s">
        <v>1119</v>
      </c>
      <c r="D339" s="696"/>
      <c r="E339" s="697" t="s">
        <v>1071</v>
      </c>
      <c r="F339" s="724">
        <v>5.7000000000000002E-2</v>
      </c>
      <c r="G339" s="699">
        <f>SUM(G340:G343)</f>
        <v>29.994750000000003</v>
      </c>
      <c r="H339" s="700">
        <v>146.72</v>
      </c>
      <c r="I339" s="700">
        <f t="shared" ref="I339" si="132">IF(ISBLANK(H339),"",SUM(G339:H339))</f>
        <v>176.71475000000001</v>
      </c>
      <c r="J339" s="701">
        <f t="shared" si="104"/>
        <v>227.5</v>
      </c>
      <c r="K339" s="702" t="s">
        <v>22</v>
      </c>
      <c r="L339" s="703"/>
      <c r="M339" s="704"/>
      <c r="N339" s="705">
        <f t="shared" si="101"/>
        <v>0</v>
      </c>
      <c r="O339" s="706">
        <f t="shared" si="102"/>
        <v>0</v>
      </c>
      <c r="P339" s="109"/>
      <c r="Q339" s="703">
        <f t="shared" si="99"/>
        <v>0</v>
      </c>
      <c r="R339" s="704">
        <f t="shared" si="99"/>
        <v>0</v>
      </c>
      <c r="S339" s="705">
        <f t="shared" si="103"/>
        <v>0</v>
      </c>
      <c r="T339" s="706">
        <f t="shared" si="105"/>
        <v>0</v>
      </c>
      <c r="U339" s="109"/>
      <c r="W339" s="613" t="str">
        <f t="shared" si="107"/>
        <v/>
      </c>
      <c r="X339" s="613" t="str">
        <f t="shared" si="94"/>
        <v/>
      </c>
      <c r="Y339" s="613" t="str">
        <f t="shared" si="97"/>
        <v/>
      </c>
    </row>
    <row r="340" spans="1:25" ht="13.8" hidden="1" thickBot="1">
      <c r="A340" s="196" t="s">
        <v>175</v>
      </c>
      <c r="B340" s="197"/>
      <c r="C340" s="675" t="s">
        <v>303</v>
      </c>
      <c r="D340" s="676"/>
      <c r="E340" s="637">
        <v>180</v>
      </c>
      <c r="F340" s="638">
        <v>0.1</v>
      </c>
      <c r="G340" s="671">
        <f>IF(E340&lt;=30,(0.66*E340+1.38)*F340,((0.66*30+1.38)+0.55*(E340-30))*F340)</f>
        <v>10.368000000000002</v>
      </c>
      <c r="H340" s="632"/>
      <c r="I340" s="632" t="str">
        <f t="shared" ref="I340" si="133">IF(ISBLANK(H340),"",SUM(G340:H340))</f>
        <v/>
      </c>
      <c r="J340" s="633">
        <f t="shared" si="104"/>
        <v>0</v>
      </c>
      <c r="K340" s="634" t="s">
        <v>975</v>
      </c>
      <c r="L340" s="727"/>
      <c r="M340" s="679"/>
      <c r="N340" s="108">
        <f t="shared" si="101"/>
        <v>0</v>
      </c>
      <c r="O340" s="110">
        <f t="shared" si="102"/>
        <v>0</v>
      </c>
      <c r="P340" s="109"/>
      <c r="Q340" s="727">
        <f t="shared" si="99"/>
        <v>0</v>
      </c>
      <c r="R340" s="679">
        <f t="shared" si="99"/>
        <v>0</v>
      </c>
      <c r="S340" s="108">
        <f t="shared" si="103"/>
        <v>0</v>
      </c>
      <c r="T340" s="110">
        <f t="shared" si="105"/>
        <v>0</v>
      </c>
      <c r="U340" s="109"/>
      <c r="V340" s="612" t="str">
        <f>IF(T339&gt;0,"xx",IF(O339&gt;0,"xy",""))</f>
        <v/>
      </c>
      <c r="W340" s="613" t="str">
        <f t="shared" si="107"/>
        <v/>
      </c>
      <c r="X340" s="613" t="str">
        <f t="shared" si="94"/>
        <v/>
      </c>
      <c r="Y340" s="613" t="str">
        <f t="shared" ref="Y340:Y403" si="134">IF(V340="X","x",IF(T340&gt;0,"x",""))</f>
        <v/>
      </c>
    </row>
    <row r="341" spans="1:25" ht="13.8" hidden="1" thickBot="1">
      <c r="A341" s="196" t="s">
        <v>175</v>
      </c>
      <c r="B341" s="197"/>
      <c r="C341" s="675" t="s">
        <v>304</v>
      </c>
      <c r="D341" s="676"/>
      <c r="E341" s="637">
        <v>500</v>
      </c>
      <c r="F341" s="638">
        <v>1.4999999999999999E-2</v>
      </c>
      <c r="G341" s="680">
        <f>IF(E341&lt;=30,(0.48*E341+4.05)*F341,((0.48*30+4.05)+0.4*(E341-30))*F341)</f>
        <v>3.0967499999999997</v>
      </c>
      <c r="H341" s="632"/>
      <c r="I341" s="632" t="str">
        <f t="shared" ref="I341:I343" si="135">IF(ISBLANK(H341),"",SUM(G341:H341))</f>
        <v/>
      </c>
      <c r="J341" s="633">
        <f t="shared" si="104"/>
        <v>0</v>
      </c>
      <c r="K341" s="634" t="s">
        <v>975</v>
      </c>
      <c r="L341" s="727"/>
      <c r="M341" s="679"/>
      <c r="N341" s="108">
        <f t="shared" si="101"/>
        <v>0</v>
      </c>
      <c r="O341" s="110">
        <f t="shared" si="102"/>
        <v>0</v>
      </c>
      <c r="P341" s="109"/>
      <c r="Q341" s="727">
        <f t="shared" si="99"/>
        <v>0</v>
      </c>
      <c r="R341" s="679">
        <f t="shared" si="99"/>
        <v>0</v>
      </c>
      <c r="S341" s="108">
        <f t="shared" si="103"/>
        <v>0</v>
      </c>
      <c r="T341" s="110">
        <f t="shared" si="105"/>
        <v>0</v>
      </c>
      <c r="U341" s="109"/>
      <c r="V341" s="612" t="str">
        <f>IF(T339&gt;0,"xx",IF(O339&gt;0,"xy",""))</f>
        <v/>
      </c>
      <c r="W341" s="613" t="str">
        <f t="shared" si="107"/>
        <v/>
      </c>
      <c r="X341" s="613" t="str">
        <f t="shared" si="94"/>
        <v/>
      </c>
      <c r="Y341" s="613" t="str">
        <f t="shared" si="134"/>
        <v/>
      </c>
    </row>
    <row r="342" spans="1:25" ht="13.8" hidden="1" thickBot="1">
      <c r="A342" s="196" t="s">
        <v>175</v>
      </c>
      <c r="B342" s="197"/>
      <c r="C342" s="675" t="s">
        <v>317</v>
      </c>
      <c r="D342" s="676"/>
      <c r="E342" s="637"/>
      <c r="F342" s="638">
        <v>0.82799999999999996</v>
      </c>
      <c r="G342" s="680">
        <f>IF(E342=0,0,IF(E342&lt;=30,(0.66*E342+1.38)*F342,((0.66*30+1.38)+0.55*(E342-30))*F342))</f>
        <v>0</v>
      </c>
      <c r="H342" s="632"/>
      <c r="I342" s="632" t="str">
        <f t="shared" si="135"/>
        <v/>
      </c>
      <c r="J342" s="633">
        <f t="shared" si="104"/>
        <v>0</v>
      </c>
      <c r="K342" s="634" t="s">
        <v>975</v>
      </c>
      <c r="L342" s="727"/>
      <c r="M342" s="679"/>
      <c r="N342" s="108">
        <f t="shared" si="101"/>
        <v>0</v>
      </c>
      <c r="O342" s="110">
        <f t="shared" si="102"/>
        <v>0</v>
      </c>
      <c r="P342" s="109"/>
      <c r="Q342" s="727">
        <f t="shared" si="99"/>
        <v>0</v>
      </c>
      <c r="R342" s="679">
        <f t="shared" si="99"/>
        <v>0</v>
      </c>
      <c r="S342" s="108">
        <f t="shared" si="103"/>
        <v>0</v>
      </c>
      <c r="T342" s="110">
        <f t="shared" si="105"/>
        <v>0</v>
      </c>
      <c r="U342" s="109"/>
      <c r="V342" s="612" t="str">
        <f>IF(T339&gt;0,"xx",IF(O339&gt;0,"xy",""))</f>
        <v/>
      </c>
      <c r="W342" s="613" t="str">
        <f t="shared" si="107"/>
        <v/>
      </c>
      <c r="X342" s="613" t="str">
        <f t="shared" si="94"/>
        <v/>
      </c>
      <c r="Y342" s="613" t="str">
        <f t="shared" si="134"/>
        <v/>
      </c>
    </row>
    <row r="343" spans="1:25" ht="13.8" hidden="1" thickBot="1">
      <c r="A343" s="196" t="s">
        <v>175</v>
      </c>
      <c r="B343" s="197"/>
      <c r="C343" s="675" t="s">
        <v>318</v>
      </c>
      <c r="D343" s="676"/>
      <c r="E343" s="637">
        <v>20</v>
      </c>
      <c r="F343" s="638">
        <v>1</v>
      </c>
      <c r="G343" s="680">
        <f>IF(E343&lt;=30,(0.66*E343+3.33)*F343,((0.66*30+3.33)+0.55*(E343-30))*F343)</f>
        <v>16.53</v>
      </c>
      <c r="H343" s="632"/>
      <c r="I343" s="632" t="str">
        <f t="shared" si="135"/>
        <v/>
      </c>
      <c r="J343" s="633">
        <f t="shared" si="104"/>
        <v>0</v>
      </c>
      <c r="K343" s="634" t="s">
        <v>975</v>
      </c>
      <c r="L343" s="727"/>
      <c r="M343" s="679"/>
      <c r="N343" s="108">
        <f t="shared" si="101"/>
        <v>0</v>
      </c>
      <c r="O343" s="110">
        <f t="shared" si="102"/>
        <v>0</v>
      </c>
      <c r="P343" s="109"/>
      <c r="Q343" s="727">
        <f t="shared" si="99"/>
        <v>0</v>
      </c>
      <c r="R343" s="679">
        <f t="shared" si="99"/>
        <v>0</v>
      </c>
      <c r="S343" s="108">
        <f t="shared" si="103"/>
        <v>0</v>
      </c>
      <c r="T343" s="110">
        <f t="shared" si="105"/>
        <v>0</v>
      </c>
      <c r="U343" s="109"/>
      <c r="V343" s="612" t="str">
        <f>IF(T339&gt;0,"xx",IF(O339&gt;0,"xy",""))</f>
        <v/>
      </c>
      <c r="W343" s="613" t="str">
        <f t="shared" si="107"/>
        <v/>
      </c>
      <c r="X343" s="613" t="str">
        <f t="shared" si="94"/>
        <v/>
      </c>
      <c r="Y343" s="613" t="str">
        <f t="shared" si="134"/>
        <v/>
      </c>
    </row>
    <row r="344" spans="1:25" ht="13.8" hidden="1" thickBot="1">
      <c r="A344" s="728">
        <v>170500</v>
      </c>
      <c r="B344" s="729" t="s">
        <v>271</v>
      </c>
      <c r="C344" s="730" t="s">
        <v>1066</v>
      </c>
      <c r="D344" s="740"/>
      <c r="E344" s="710">
        <v>500</v>
      </c>
      <c r="F344" s="731">
        <v>1</v>
      </c>
      <c r="G344" s="743">
        <f>(0.54*E344+26.44)*F344</f>
        <v>296.44</v>
      </c>
      <c r="H344" s="713">
        <f>F344*3227.05*(1+$E$9)/(1+$E$10)</f>
        <v>2976.3858707472432</v>
      </c>
      <c r="I344" s="713">
        <f t="shared" ref="I344" si="136">IF(ISBLANK(H344),"",SUM(G344:H344))</f>
        <v>3272.8258707472432</v>
      </c>
      <c r="J344" s="714">
        <f t="shared" si="104"/>
        <v>4213.4399999999996</v>
      </c>
      <c r="K344" s="715" t="s">
        <v>22</v>
      </c>
      <c r="L344" s="716">
        <f>ROUND(IF(L339=0,0,L339*F339),2)</f>
        <v>0</v>
      </c>
      <c r="M344" s="742"/>
      <c r="N344" s="718">
        <f t="shared" ref="N344:N393" si="137">IF(ISBLANK(L344),0,ROUND(J344*L344,2))</f>
        <v>0</v>
      </c>
      <c r="O344" s="719">
        <f t="shared" ref="O344:O393" si="138">IF(ISBLANK(M344),0,ROUND(L344*M344,2))</f>
        <v>0</v>
      </c>
      <c r="P344" s="109"/>
      <c r="Q344" s="716">
        <f t="shared" si="99"/>
        <v>0</v>
      </c>
      <c r="R344" s="742">
        <f t="shared" si="99"/>
        <v>0</v>
      </c>
      <c r="S344" s="718">
        <f t="shared" ref="S344:S393" si="139">IF(ISBLANK(Q344),0,ROUND(J344*Q344,2))</f>
        <v>0</v>
      </c>
      <c r="T344" s="719">
        <f t="shared" si="105"/>
        <v>0</v>
      </c>
      <c r="U344" s="109"/>
      <c r="V344" s="612" t="str">
        <f>IF(T339&gt;0,"xx",IF(O339&gt;0,"xy",""))</f>
        <v/>
      </c>
      <c r="W344" s="613" t="str">
        <f t="shared" si="107"/>
        <v/>
      </c>
      <c r="X344" s="613" t="str">
        <f t="shared" si="94"/>
        <v/>
      </c>
      <c r="Y344" s="613" t="str">
        <f t="shared" si="134"/>
        <v/>
      </c>
    </row>
    <row r="345" spans="1:25" ht="16.2" hidden="1" thickBot="1">
      <c r="A345" s="747">
        <v>570200</v>
      </c>
      <c r="B345" s="723" t="s">
        <v>232</v>
      </c>
      <c r="C345" s="749" t="s">
        <v>1082</v>
      </c>
      <c r="D345" s="696"/>
      <c r="E345" s="697" t="s">
        <v>1071</v>
      </c>
      <c r="F345" s="724">
        <v>4.4999999999999998E-2</v>
      </c>
      <c r="G345" s="699">
        <f>SUM(G346:G349)</f>
        <v>19.626750000000001</v>
      </c>
      <c r="H345" s="700">
        <v>127.13</v>
      </c>
      <c r="I345" s="700">
        <f t="shared" ref="I345" si="140">IF(ISBLANK(H345),"",SUM(G345:H345))</f>
        <v>146.75675000000001</v>
      </c>
      <c r="J345" s="701">
        <f t="shared" ref="J345:J393" si="141">IF(ISBLANK(H345),0,ROUND(I345*(1+$E$10)*(1+$E$11*D345),2))</f>
        <v>188.93</v>
      </c>
      <c r="K345" s="702" t="s">
        <v>22</v>
      </c>
      <c r="L345" s="703"/>
      <c r="M345" s="704"/>
      <c r="N345" s="705">
        <f t="shared" si="137"/>
        <v>0</v>
      </c>
      <c r="O345" s="706">
        <f t="shared" si="138"/>
        <v>0</v>
      </c>
      <c r="P345" s="109"/>
      <c r="Q345" s="703">
        <f t="shared" si="99"/>
        <v>0</v>
      </c>
      <c r="R345" s="704">
        <f t="shared" si="99"/>
        <v>0</v>
      </c>
      <c r="S345" s="705">
        <f t="shared" si="139"/>
        <v>0</v>
      </c>
      <c r="T345" s="706">
        <f t="shared" ref="T345:T393" si="142">IF(ISBLANK(Q345),0,ROUND(Q345*R345,2))</f>
        <v>0</v>
      </c>
      <c r="U345" s="109"/>
      <c r="W345" s="613" t="str">
        <f t="shared" si="107"/>
        <v/>
      </c>
      <c r="X345" s="613" t="str">
        <f t="shared" si="94"/>
        <v/>
      </c>
      <c r="Y345" s="613" t="str">
        <f t="shared" si="134"/>
        <v/>
      </c>
    </row>
    <row r="346" spans="1:25" ht="13.8" hidden="1" thickBot="1">
      <c r="A346" s="196" t="s">
        <v>175</v>
      </c>
      <c r="B346" s="197"/>
      <c r="C346" s="675" t="s">
        <v>303</v>
      </c>
      <c r="D346" s="676"/>
      <c r="E346" s="637">
        <v>180</v>
      </c>
      <c r="F346" s="638"/>
      <c r="G346" s="671">
        <f>IF(E346&lt;=30,(0.66*E346+1.38)*F346,((0.66*30+1.38)+0.55*(E346-30))*F346)</f>
        <v>0</v>
      </c>
      <c r="H346" s="632"/>
      <c r="I346" s="632" t="str">
        <f t="shared" ref="I346" si="143">IF(ISBLANK(H346),"",SUM(G346:H346))</f>
        <v/>
      </c>
      <c r="J346" s="633">
        <f t="shared" si="141"/>
        <v>0</v>
      </c>
      <c r="K346" s="634" t="s">
        <v>975</v>
      </c>
      <c r="L346" s="727"/>
      <c r="M346" s="679"/>
      <c r="N346" s="108">
        <f t="shared" si="137"/>
        <v>0</v>
      </c>
      <c r="O346" s="110">
        <f t="shared" si="138"/>
        <v>0</v>
      </c>
      <c r="P346" s="109"/>
      <c r="Q346" s="727">
        <f t="shared" si="99"/>
        <v>0</v>
      </c>
      <c r="R346" s="679">
        <f t="shared" si="99"/>
        <v>0</v>
      </c>
      <c r="S346" s="108">
        <f t="shared" si="139"/>
        <v>0</v>
      </c>
      <c r="T346" s="110">
        <f t="shared" si="142"/>
        <v>0</v>
      </c>
      <c r="U346" s="109"/>
      <c r="V346" s="612" t="str">
        <f>IF(T345&gt;0,"xx",IF(O345&gt;0,"xy",""))</f>
        <v/>
      </c>
      <c r="W346" s="613" t="str">
        <f t="shared" si="107"/>
        <v/>
      </c>
      <c r="X346" s="613" t="str">
        <f t="shared" si="94"/>
        <v/>
      </c>
      <c r="Y346" s="613" t="str">
        <f t="shared" si="134"/>
        <v/>
      </c>
    </row>
    <row r="347" spans="1:25" ht="13.8" hidden="1" thickBot="1">
      <c r="A347" s="196" t="s">
        <v>175</v>
      </c>
      <c r="B347" s="197"/>
      <c r="C347" s="675" t="s">
        <v>304</v>
      </c>
      <c r="D347" s="676"/>
      <c r="E347" s="637">
        <v>500</v>
      </c>
      <c r="F347" s="638">
        <v>1.4999999999999999E-2</v>
      </c>
      <c r="G347" s="680">
        <f>IF(E347&lt;=30,(0.48*E347+4.05)*F347,((0.48*30+4.05)+0.4*(E347-30))*F347)</f>
        <v>3.0967499999999997</v>
      </c>
      <c r="H347" s="632"/>
      <c r="I347" s="632" t="str">
        <f t="shared" ref="I347:I349" si="144">IF(ISBLANK(H347),"",SUM(G347:H347))</f>
        <v/>
      </c>
      <c r="J347" s="633">
        <f t="shared" si="141"/>
        <v>0</v>
      </c>
      <c r="K347" s="634" t="s">
        <v>975</v>
      </c>
      <c r="L347" s="727"/>
      <c r="M347" s="679"/>
      <c r="N347" s="108">
        <f t="shared" si="137"/>
        <v>0</v>
      </c>
      <c r="O347" s="110">
        <f t="shared" si="138"/>
        <v>0</v>
      </c>
      <c r="P347" s="109"/>
      <c r="Q347" s="727">
        <f t="shared" si="99"/>
        <v>0</v>
      </c>
      <c r="R347" s="679">
        <f t="shared" si="99"/>
        <v>0</v>
      </c>
      <c r="S347" s="108">
        <f t="shared" si="139"/>
        <v>0</v>
      </c>
      <c r="T347" s="110">
        <f t="shared" si="142"/>
        <v>0</v>
      </c>
      <c r="U347" s="109"/>
      <c r="V347" s="612" t="str">
        <f>IF(T345&gt;0,"xx",IF(O345&gt;0,"xy",""))</f>
        <v/>
      </c>
      <c r="W347" s="613" t="str">
        <f t="shared" si="107"/>
        <v/>
      </c>
      <c r="X347" s="613" t="str">
        <f t="shared" si="94"/>
        <v/>
      </c>
      <c r="Y347" s="613" t="str">
        <f t="shared" si="134"/>
        <v/>
      </c>
    </row>
    <row r="348" spans="1:25" ht="13.8" hidden="1" thickBot="1">
      <c r="A348" s="196" t="s">
        <v>175</v>
      </c>
      <c r="B348" s="197"/>
      <c r="C348" s="675" t="s">
        <v>317</v>
      </c>
      <c r="D348" s="676"/>
      <c r="E348" s="637"/>
      <c r="F348" s="638">
        <v>0.94</v>
      </c>
      <c r="G348" s="680">
        <f>IF(E348=0,0,IF(E348&lt;=30,(0.66*E348+1.38)*F348,((0.66*30+1.38)+0.55*(E348-30))*F348))</f>
        <v>0</v>
      </c>
      <c r="H348" s="632"/>
      <c r="I348" s="632" t="str">
        <f t="shared" si="144"/>
        <v/>
      </c>
      <c r="J348" s="633">
        <f t="shared" si="141"/>
        <v>0</v>
      </c>
      <c r="K348" s="634" t="s">
        <v>975</v>
      </c>
      <c r="L348" s="727"/>
      <c r="M348" s="679"/>
      <c r="N348" s="108">
        <f t="shared" si="137"/>
        <v>0</v>
      </c>
      <c r="O348" s="110">
        <f t="shared" si="138"/>
        <v>0</v>
      </c>
      <c r="P348" s="109"/>
      <c r="Q348" s="727">
        <f t="shared" si="99"/>
        <v>0</v>
      </c>
      <c r="R348" s="679">
        <f t="shared" si="99"/>
        <v>0</v>
      </c>
      <c r="S348" s="108">
        <f t="shared" si="139"/>
        <v>0</v>
      </c>
      <c r="T348" s="110">
        <f t="shared" si="142"/>
        <v>0</v>
      </c>
      <c r="U348" s="109"/>
      <c r="V348" s="612" t="str">
        <f>IF(T345&gt;0,"xx",IF(O345&gt;0,"xy",""))</f>
        <v/>
      </c>
      <c r="W348" s="613" t="str">
        <f t="shared" si="107"/>
        <v/>
      </c>
      <c r="X348" s="613" t="str">
        <f t="shared" si="94"/>
        <v/>
      </c>
      <c r="Y348" s="613" t="str">
        <f t="shared" si="134"/>
        <v/>
      </c>
    </row>
    <row r="349" spans="1:25" ht="13.8" hidden="1" thickBot="1">
      <c r="A349" s="196" t="s">
        <v>175</v>
      </c>
      <c r="B349" s="197"/>
      <c r="C349" s="675" t="s">
        <v>318</v>
      </c>
      <c r="D349" s="676"/>
      <c r="E349" s="637">
        <v>20</v>
      </c>
      <c r="F349" s="638">
        <v>1</v>
      </c>
      <c r="G349" s="680">
        <f>IF(E349&lt;=30,(0.66*E349+3.33)*F349,((0.66*30+3.33)+0.55*(E349-30))*F349)</f>
        <v>16.53</v>
      </c>
      <c r="H349" s="632"/>
      <c r="I349" s="632" t="str">
        <f t="shared" si="144"/>
        <v/>
      </c>
      <c r="J349" s="633">
        <f t="shared" si="141"/>
        <v>0</v>
      </c>
      <c r="K349" s="634" t="s">
        <v>975</v>
      </c>
      <c r="L349" s="727"/>
      <c r="M349" s="679"/>
      <c r="N349" s="108">
        <f t="shared" si="137"/>
        <v>0</v>
      </c>
      <c r="O349" s="110">
        <f t="shared" si="138"/>
        <v>0</v>
      </c>
      <c r="P349" s="109"/>
      <c r="Q349" s="727">
        <f t="shared" si="99"/>
        <v>0</v>
      </c>
      <c r="R349" s="679">
        <f t="shared" si="99"/>
        <v>0</v>
      </c>
      <c r="S349" s="108">
        <f t="shared" si="139"/>
        <v>0</v>
      </c>
      <c r="T349" s="110">
        <f t="shared" si="142"/>
        <v>0</v>
      </c>
      <c r="U349" s="109"/>
      <c r="V349" s="612" t="str">
        <f>IF(T345&gt;0,"xx",IF(O345&gt;0,"xy",""))</f>
        <v/>
      </c>
      <c r="W349" s="613" t="str">
        <f t="shared" si="107"/>
        <v/>
      </c>
      <c r="X349" s="613" t="str">
        <f t="shared" si="94"/>
        <v/>
      </c>
      <c r="Y349" s="613" t="str">
        <f t="shared" si="134"/>
        <v/>
      </c>
    </row>
    <row r="350" spans="1:25" ht="13.8" hidden="1" thickBot="1">
      <c r="A350" s="728">
        <v>170500</v>
      </c>
      <c r="B350" s="729" t="s">
        <v>271</v>
      </c>
      <c r="C350" s="730" t="s">
        <v>1066</v>
      </c>
      <c r="D350" s="740"/>
      <c r="E350" s="710">
        <v>500</v>
      </c>
      <c r="F350" s="731">
        <v>1</v>
      </c>
      <c r="G350" s="743">
        <f>(0.54*E350+26.44)*F350</f>
        <v>296.44</v>
      </c>
      <c r="H350" s="713">
        <f>F350*3227.05*(1+$E$9)/(1+$E$10)</f>
        <v>2976.3858707472432</v>
      </c>
      <c r="I350" s="713">
        <f t="shared" ref="I350" si="145">IF(ISBLANK(H350),"",SUM(G350:H350))</f>
        <v>3272.8258707472432</v>
      </c>
      <c r="J350" s="714">
        <f t="shared" si="141"/>
        <v>4213.4399999999996</v>
      </c>
      <c r="K350" s="715" t="s">
        <v>22</v>
      </c>
      <c r="L350" s="716">
        <f>ROUND(IF(L345=0,0,L345*F345),2)</f>
        <v>0</v>
      </c>
      <c r="M350" s="742"/>
      <c r="N350" s="718">
        <f t="shared" si="137"/>
        <v>0</v>
      </c>
      <c r="O350" s="719">
        <f t="shared" si="138"/>
        <v>0</v>
      </c>
      <c r="P350" s="109"/>
      <c r="Q350" s="716">
        <f t="shared" si="99"/>
        <v>0</v>
      </c>
      <c r="R350" s="742">
        <f t="shared" si="99"/>
        <v>0</v>
      </c>
      <c r="S350" s="718">
        <f t="shared" si="139"/>
        <v>0</v>
      </c>
      <c r="T350" s="719">
        <f t="shared" si="142"/>
        <v>0</v>
      </c>
      <c r="U350" s="109"/>
      <c r="V350" s="612" t="str">
        <f>IF(T345&gt;0,"xx",IF(O345&gt;0,"xy",""))</f>
        <v/>
      </c>
      <c r="W350" s="613" t="str">
        <f t="shared" si="107"/>
        <v/>
      </c>
      <c r="X350" s="613" t="str">
        <f t="shared" si="94"/>
        <v/>
      </c>
      <c r="Y350" s="613" t="str">
        <f t="shared" si="134"/>
        <v/>
      </c>
    </row>
    <row r="351" spans="1:25" ht="16.2" hidden="1" thickBot="1">
      <c r="A351" s="747">
        <v>570210</v>
      </c>
      <c r="B351" s="723" t="s">
        <v>232</v>
      </c>
      <c r="C351" s="749" t="s">
        <v>1116</v>
      </c>
      <c r="D351" s="696"/>
      <c r="E351" s="697" t="s">
        <v>1071</v>
      </c>
      <c r="F351" s="724">
        <v>4.4999999999999998E-2</v>
      </c>
      <c r="G351" s="699">
        <f>SUM(G352:G355)</f>
        <v>19.626750000000001</v>
      </c>
      <c r="H351" s="700">
        <v>113.6</v>
      </c>
      <c r="I351" s="700">
        <f t="shared" ref="I351" si="146">IF(ISBLANK(H351),"",SUM(G351:H351))</f>
        <v>133.22674999999998</v>
      </c>
      <c r="J351" s="701">
        <f t="shared" si="141"/>
        <v>171.52</v>
      </c>
      <c r="K351" s="702" t="s">
        <v>22</v>
      </c>
      <c r="L351" s="703"/>
      <c r="M351" s="704"/>
      <c r="N351" s="705">
        <f t="shared" si="137"/>
        <v>0</v>
      </c>
      <c r="O351" s="706">
        <f t="shared" si="138"/>
        <v>0</v>
      </c>
      <c r="P351" s="109"/>
      <c r="Q351" s="703">
        <f t="shared" si="99"/>
        <v>0</v>
      </c>
      <c r="R351" s="704">
        <f t="shared" si="99"/>
        <v>0</v>
      </c>
      <c r="S351" s="705">
        <f t="shared" si="139"/>
        <v>0</v>
      </c>
      <c r="T351" s="706">
        <f t="shared" si="142"/>
        <v>0</v>
      </c>
      <c r="U351" s="109"/>
      <c r="W351" s="613" t="str">
        <f t="shared" si="107"/>
        <v/>
      </c>
      <c r="X351" s="613" t="str">
        <f t="shared" si="94"/>
        <v/>
      </c>
      <c r="Y351" s="613" t="str">
        <f t="shared" si="134"/>
        <v/>
      </c>
    </row>
    <row r="352" spans="1:25" ht="13.8" hidden="1" thickBot="1">
      <c r="A352" s="196" t="s">
        <v>175</v>
      </c>
      <c r="B352" s="197"/>
      <c r="C352" s="675" t="s">
        <v>303</v>
      </c>
      <c r="D352" s="676"/>
      <c r="E352" s="637">
        <v>180</v>
      </c>
      <c r="F352" s="638"/>
      <c r="G352" s="671">
        <f>IF(E352&lt;=30,(0.66*E352+1.38)*F352,((0.66*30+1.38)+0.55*(E352-30))*F352)</f>
        <v>0</v>
      </c>
      <c r="H352" s="632"/>
      <c r="I352" s="632" t="str">
        <f t="shared" ref="I352" si="147">IF(ISBLANK(H352),"",SUM(G352:H352))</f>
        <v/>
      </c>
      <c r="J352" s="633">
        <f t="shared" si="141"/>
        <v>0</v>
      </c>
      <c r="K352" s="634" t="s">
        <v>975</v>
      </c>
      <c r="L352" s="727"/>
      <c r="M352" s="679"/>
      <c r="N352" s="108">
        <f t="shared" si="137"/>
        <v>0</v>
      </c>
      <c r="O352" s="110">
        <f t="shared" si="138"/>
        <v>0</v>
      </c>
      <c r="P352" s="109"/>
      <c r="Q352" s="727">
        <f t="shared" si="99"/>
        <v>0</v>
      </c>
      <c r="R352" s="679">
        <f t="shared" si="99"/>
        <v>0</v>
      </c>
      <c r="S352" s="108">
        <f t="shared" si="139"/>
        <v>0</v>
      </c>
      <c r="T352" s="110">
        <f t="shared" si="142"/>
        <v>0</v>
      </c>
      <c r="U352" s="109"/>
      <c r="V352" s="612" t="str">
        <f>IF(T351&gt;0,"xx",IF(O351&gt;0,"xy",""))</f>
        <v/>
      </c>
      <c r="W352" s="613" t="str">
        <f t="shared" si="107"/>
        <v/>
      </c>
      <c r="X352" s="613" t="str">
        <f t="shared" si="94"/>
        <v/>
      </c>
      <c r="Y352" s="613" t="str">
        <f t="shared" si="134"/>
        <v/>
      </c>
    </row>
    <row r="353" spans="1:25" ht="13.8" hidden="1" thickBot="1">
      <c r="A353" s="196" t="s">
        <v>175</v>
      </c>
      <c r="B353" s="197"/>
      <c r="C353" s="675" t="s">
        <v>304</v>
      </c>
      <c r="D353" s="676"/>
      <c r="E353" s="637">
        <v>500</v>
      </c>
      <c r="F353" s="638">
        <v>1.4999999999999999E-2</v>
      </c>
      <c r="G353" s="680">
        <f>IF(E353&lt;=30,(0.48*E353+4.05)*F353,((0.48*30+4.05)+0.4*(E353-30))*F353)</f>
        <v>3.0967499999999997</v>
      </c>
      <c r="H353" s="632"/>
      <c r="I353" s="632" t="str">
        <f t="shared" ref="I353:I355" si="148">IF(ISBLANK(H353),"",SUM(G353:H353))</f>
        <v/>
      </c>
      <c r="J353" s="633">
        <f t="shared" si="141"/>
        <v>0</v>
      </c>
      <c r="K353" s="634" t="s">
        <v>975</v>
      </c>
      <c r="L353" s="727"/>
      <c r="M353" s="679"/>
      <c r="N353" s="108">
        <f t="shared" si="137"/>
        <v>0</v>
      </c>
      <c r="O353" s="110">
        <f t="shared" si="138"/>
        <v>0</v>
      </c>
      <c r="P353" s="109"/>
      <c r="Q353" s="727">
        <f t="shared" si="99"/>
        <v>0</v>
      </c>
      <c r="R353" s="679">
        <f t="shared" si="99"/>
        <v>0</v>
      </c>
      <c r="S353" s="108">
        <f t="shared" si="139"/>
        <v>0</v>
      </c>
      <c r="T353" s="110">
        <f t="shared" si="142"/>
        <v>0</v>
      </c>
      <c r="U353" s="109"/>
      <c r="V353" s="612" t="str">
        <f>IF(T351&gt;0,"xx",IF(O351&gt;0,"xy",""))</f>
        <v/>
      </c>
      <c r="W353" s="613" t="str">
        <f t="shared" si="107"/>
        <v/>
      </c>
      <c r="X353" s="613" t="str">
        <f t="shared" si="94"/>
        <v/>
      </c>
      <c r="Y353" s="613" t="str">
        <f t="shared" si="134"/>
        <v/>
      </c>
    </row>
    <row r="354" spans="1:25" ht="13.8" hidden="1" thickBot="1">
      <c r="A354" s="196" t="s">
        <v>175</v>
      </c>
      <c r="B354" s="197"/>
      <c r="C354" s="675" t="s">
        <v>317</v>
      </c>
      <c r="D354" s="676"/>
      <c r="E354" s="637"/>
      <c r="F354" s="638">
        <v>0.94</v>
      </c>
      <c r="G354" s="680">
        <f>IF(E354=0,0,IF(E354&lt;=30,(0.66*E354+1.38)*F354,((0.66*30+1.38)+0.55*(E354-30))*F354))</f>
        <v>0</v>
      </c>
      <c r="H354" s="632"/>
      <c r="I354" s="632" t="str">
        <f t="shared" si="148"/>
        <v/>
      </c>
      <c r="J354" s="633">
        <f t="shared" si="141"/>
        <v>0</v>
      </c>
      <c r="K354" s="634" t="s">
        <v>975</v>
      </c>
      <c r="L354" s="727"/>
      <c r="M354" s="679"/>
      <c r="N354" s="108">
        <f t="shared" si="137"/>
        <v>0</v>
      </c>
      <c r="O354" s="110">
        <f t="shared" si="138"/>
        <v>0</v>
      </c>
      <c r="P354" s="109"/>
      <c r="Q354" s="727">
        <f t="shared" si="99"/>
        <v>0</v>
      </c>
      <c r="R354" s="679">
        <f t="shared" si="99"/>
        <v>0</v>
      </c>
      <c r="S354" s="108">
        <f t="shared" si="139"/>
        <v>0</v>
      </c>
      <c r="T354" s="110">
        <f t="shared" si="142"/>
        <v>0</v>
      </c>
      <c r="U354" s="109"/>
      <c r="V354" s="612" t="str">
        <f>IF(T351&gt;0,"xx",IF(O351&gt;0,"xy",""))</f>
        <v/>
      </c>
      <c r="W354" s="613" t="str">
        <f t="shared" si="107"/>
        <v/>
      </c>
      <c r="X354" s="613" t="str">
        <f t="shared" si="94"/>
        <v/>
      </c>
      <c r="Y354" s="613" t="str">
        <f t="shared" si="134"/>
        <v/>
      </c>
    </row>
    <row r="355" spans="1:25" ht="13.8" hidden="1" thickBot="1">
      <c r="A355" s="196" t="s">
        <v>175</v>
      </c>
      <c r="B355" s="197"/>
      <c r="C355" s="675" t="s">
        <v>318</v>
      </c>
      <c r="D355" s="676"/>
      <c r="E355" s="637">
        <v>20</v>
      </c>
      <c r="F355" s="638">
        <v>1</v>
      </c>
      <c r="G355" s="680">
        <f>IF(E355&lt;=30,(0.66*E355+3.33)*F355,((0.66*30+3.33)+0.55*(E355-30))*F355)</f>
        <v>16.53</v>
      </c>
      <c r="H355" s="632"/>
      <c r="I355" s="632" t="str">
        <f t="shared" si="148"/>
        <v/>
      </c>
      <c r="J355" s="633">
        <f t="shared" si="141"/>
        <v>0</v>
      </c>
      <c r="K355" s="634" t="s">
        <v>975</v>
      </c>
      <c r="L355" s="727"/>
      <c r="M355" s="679"/>
      <c r="N355" s="108">
        <f t="shared" si="137"/>
        <v>0</v>
      </c>
      <c r="O355" s="110">
        <f t="shared" si="138"/>
        <v>0</v>
      </c>
      <c r="P355" s="109"/>
      <c r="Q355" s="727">
        <f t="shared" si="99"/>
        <v>0</v>
      </c>
      <c r="R355" s="679">
        <f t="shared" si="99"/>
        <v>0</v>
      </c>
      <c r="S355" s="108">
        <f t="shared" si="139"/>
        <v>0</v>
      </c>
      <c r="T355" s="110">
        <f t="shared" si="142"/>
        <v>0</v>
      </c>
      <c r="U355" s="109"/>
      <c r="V355" s="612" t="str">
        <f>IF(T351&gt;0,"xx",IF(O351&gt;0,"xy",""))</f>
        <v/>
      </c>
      <c r="W355" s="613" t="str">
        <f t="shared" si="107"/>
        <v/>
      </c>
      <c r="X355" s="613" t="str">
        <f t="shared" si="94"/>
        <v/>
      </c>
      <c r="Y355" s="613" t="str">
        <f t="shared" si="134"/>
        <v/>
      </c>
    </row>
    <row r="356" spans="1:25" ht="13.8" hidden="1" thickBot="1">
      <c r="A356" s="728">
        <v>170500</v>
      </c>
      <c r="B356" s="729" t="s">
        <v>271</v>
      </c>
      <c r="C356" s="730" t="s">
        <v>1066</v>
      </c>
      <c r="D356" s="740"/>
      <c r="E356" s="710">
        <v>500</v>
      </c>
      <c r="F356" s="731">
        <v>1</v>
      </c>
      <c r="G356" s="743">
        <f>(0.54*E356+26.44)*F356</f>
        <v>296.44</v>
      </c>
      <c r="H356" s="713">
        <f>F356*3227.05*(1+$E$9)/(1+$E$10)</f>
        <v>2976.3858707472432</v>
      </c>
      <c r="I356" s="713">
        <f t="shared" ref="I356" si="149">IF(ISBLANK(H356),"",SUM(G356:H356))</f>
        <v>3272.8258707472432</v>
      </c>
      <c r="J356" s="714">
        <f t="shared" si="141"/>
        <v>4213.4399999999996</v>
      </c>
      <c r="K356" s="715" t="s">
        <v>22</v>
      </c>
      <c r="L356" s="716">
        <f>ROUND(IF(L351=0,0,L351*F351),2)</f>
        <v>0</v>
      </c>
      <c r="M356" s="742"/>
      <c r="N356" s="718">
        <f t="shared" si="137"/>
        <v>0</v>
      </c>
      <c r="O356" s="719">
        <f t="shared" si="138"/>
        <v>0</v>
      </c>
      <c r="P356" s="109"/>
      <c r="Q356" s="716">
        <f t="shared" si="99"/>
        <v>0</v>
      </c>
      <c r="R356" s="742">
        <f t="shared" si="99"/>
        <v>0</v>
      </c>
      <c r="S356" s="718">
        <f t="shared" si="139"/>
        <v>0</v>
      </c>
      <c r="T356" s="719">
        <f t="shared" si="142"/>
        <v>0</v>
      </c>
      <c r="U356" s="109"/>
      <c r="V356" s="612" t="str">
        <f>IF(T351&gt;0,"xx",IF(O351&gt;0,"xy",""))</f>
        <v/>
      </c>
      <c r="W356" s="613" t="str">
        <f t="shared" si="107"/>
        <v/>
      </c>
      <c r="X356" s="613" t="str">
        <f t="shared" si="94"/>
        <v/>
      </c>
      <c r="Y356" s="613" t="str">
        <f t="shared" si="134"/>
        <v/>
      </c>
    </row>
    <row r="357" spans="1:25">
      <c r="A357" s="722" t="s">
        <v>1123</v>
      </c>
      <c r="B357" s="723" t="s">
        <v>1075</v>
      </c>
      <c r="C357" s="695" t="s">
        <v>1309</v>
      </c>
      <c r="D357" s="696"/>
      <c r="E357" s="697" t="s">
        <v>1071</v>
      </c>
      <c r="F357" s="724">
        <v>4.9000000000000002E-2</v>
      </c>
      <c r="G357" s="699">
        <f>SUM(G358:G360)</f>
        <v>41.648275000000005</v>
      </c>
      <c r="H357" s="700">
        <v>131.08000000000001</v>
      </c>
      <c r="I357" s="700">
        <f t="shared" ref="I357" si="150">IF(ISBLANK(H357),"",SUM(G357:H357))</f>
        <v>172.72827500000002</v>
      </c>
      <c r="J357" s="701">
        <f t="shared" si="141"/>
        <v>222.37</v>
      </c>
      <c r="K357" s="702" t="s">
        <v>22</v>
      </c>
      <c r="L357" s="703">
        <f>L217*2.56*0.035</f>
        <v>174.72000000000003</v>
      </c>
      <c r="M357" s="704">
        <v>215.29</v>
      </c>
      <c r="N357" s="705">
        <f t="shared" si="137"/>
        <v>38852.49</v>
      </c>
      <c r="O357" s="706">
        <f t="shared" si="138"/>
        <v>37615.47</v>
      </c>
      <c r="P357" s="109"/>
      <c r="Q357" s="703">
        <f t="shared" si="99"/>
        <v>174.72000000000003</v>
      </c>
      <c r="R357" s="704">
        <f t="shared" si="99"/>
        <v>215.29</v>
      </c>
      <c r="S357" s="705">
        <f t="shared" si="139"/>
        <v>38852.49</v>
      </c>
      <c r="T357" s="706">
        <f t="shared" si="142"/>
        <v>37615.47</v>
      </c>
      <c r="U357" s="109"/>
      <c r="W357" s="613" t="str">
        <f t="shared" si="107"/>
        <v>x</v>
      </c>
      <c r="X357" s="613" t="str">
        <f t="shared" si="94"/>
        <v>x</v>
      </c>
      <c r="Y357" s="613" t="str">
        <f t="shared" si="134"/>
        <v>x</v>
      </c>
    </row>
    <row r="358" spans="1:25">
      <c r="A358" s="196" t="s">
        <v>175</v>
      </c>
      <c r="B358" s="197"/>
      <c r="C358" s="675" t="s">
        <v>304</v>
      </c>
      <c r="D358" s="676"/>
      <c r="E358" s="637">
        <v>515</v>
      </c>
      <c r="F358" s="638">
        <v>9.4999999999999998E-3</v>
      </c>
      <c r="G358" s="680">
        <f>IF(E358&lt;=30,(0.48*E358+4.05)*F358,((0.48*30+4.05)+0.4*(E358-30))*F358)</f>
        <v>2.018275</v>
      </c>
      <c r="H358" s="632"/>
      <c r="I358" s="632" t="str">
        <f t="shared" ref="I358:I360" si="151">IF(ISBLANK(H358),"",SUM(G358:H358))</f>
        <v/>
      </c>
      <c r="J358" s="633">
        <f t="shared" si="141"/>
        <v>0</v>
      </c>
      <c r="K358" s="634" t="s">
        <v>975</v>
      </c>
      <c r="L358" s="727"/>
      <c r="M358" s="679"/>
      <c r="N358" s="108">
        <f t="shared" si="137"/>
        <v>0</v>
      </c>
      <c r="O358" s="110">
        <f t="shared" si="138"/>
        <v>0</v>
      </c>
      <c r="P358" s="109"/>
      <c r="Q358" s="727">
        <f t="shared" si="99"/>
        <v>0</v>
      </c>
      <c r="R358" s="679">
        <f t="shared" si="99"/>
        <v>0</v>
      </c>
      <c r="S358" s="108">
        <f t="shared" si="139"/>
        <v>0</v>
      </c>
      <c r="T358" s="110">
        <f t="shared" si="142"/>
        <v>0</v>
      </c>
      <c r="U358" s="109"/>
      <c r="V358" s="612" t="str">
        <f>IF(T357&gt;0,"xx",IF(O357&gt;0,"xy",""))</f>
        <v>xx</v>
      </c>
      <c r="W358" s="613" t="str">
        <f t="shared" si="107"/>
        <v>x</v>
      </c>
      <c r="X358" s="613" t="str">
        <f t="shared" si="94"/>
        <v>x</v>
      </c>
      <c r="Y358" s="613" t="str">
        <f t="shared" si="134"/>
        <v/>
      </c>
    </row>
    <row r="359" spans="1:25">
      <c r="A359" s="196" t="s">
        <v>175</v>
      </c>
      <c r="B359" s="197"/>
      <c r="C359" s="675" t="s">
        <v>317</v>
      </c>
      <c r="D359" s="676"/>
      <c r="E359" s="637"/>
      <c r="F359" s="638">
        <v>0.9415</v>
      </c>
      <c r="G359" s="680">
        <f>IF(E359=0,0,IF(E359&lt;=30,(0.66*E359+1.38)*F359,((0.66*30+1.38)+0.55*(E359-30))*F359))</f>
        <v>0</v>
      </c>
      <c r="H359" s="632"/>
      <c r="I359" s="632" t="str">
        <f t="shared" si="151"/>
        <v/>
      </c>
      <c r="J359" s="633">
        <f t="shared" si="141"/>
        <v>0</v>
      </c>
      <c r="K359" s="634" t="s">
        <v>975</v>
      </c>
      <c r="L359" s="727"/>
      <c r="M359" s="679"/>
      <c r="N359" s="108">
        <f t="shared" si="137"/>
        <v>0</v>
      </c>
      <c r="O359" s="110">
        <f t="shared" si="138"/>
        <v>0</v>
      </c>
      <c r="P359" s="109"/>
      <c r="Q359" s="727">
        <f t="shared" si="99"/>
        <v>0</v>
      </c>
      <c r="R359" s="679">
        <f t="shared" si="99"/>
        <v>0</v>
      </c>
      <c r="S359" s="108">
        <f t="shared" si="139"/>
        <v>0</v>
      </c>
      <c r="T359" s="110">
        <f t="shared" si="142"/>
        <v>0</v>
      </c>
      <c r="U359" s="109"/>
      <c r="V359" s="612" t="str">
        <f>IF(T357&gt;0,"xx",IF(O357&gt;0,"xy",""))</f>
        <v>xx</v>
      </c>
      <c r="W359" s="613" t="str">
        <f t="shared" si="107"/>
        <v>x</v>
      </c>
      <c r="X359" s="613" t="str">
        <f t="shared" si="94"/>
        <v>x</v>
      </c>
      <c r="Y359" s="613" t="str">
        <f t="shared" si="134"/>
        <v/>
      </c>
    </row>
    <row r="360" spans="1:25">
      <c r="A360" s="196" t="s">
        <v>175</v>
      </c>
      <c r="B360" s="197"/>
      <c r="C360" s="675" t="s">
        <v>318</v>
      </c>
      <c r="D360" s="676"/>
      <c r="E360" s="637">
        <v>60</v>
      </c>
      <c r="F360" s="638">
        <v>1</v>
      </c>
      <c r="G360" s="680">
        <f>IF(E360&lt;=30,(0.66*E360+3.33)*F360,((0.66*30+3.33)+0.55*(E360-30))*F360)</f>
        <v>39.630000000000003</v>
      </c>
      <c r="H360" s="632"/>
      <c r="I360" s="632" t="str">
        <f t="shared" si="151"/>
        <v/>
      </c>
      <c r="J360" s="633">
        <f t="shared" si="141"/>
        <v>0</v>
      </c>
      <c r="K360" s="634" t="s">
        <v>975</v>
      </c>
      <c r="L360" s="727"/>
      <c r="M360" s="679"/>
      <c r="N360" s="108">
        <f t="shared" si="137"/>
        <v>0</v>
      </c>
      <c r="O360" s="110">
        <f t="shared" si="138"/>
        <v>0</v>
      </c>
      <c r="P360" s="109"/>
      <c r="Q360" s="727">
        <f t="shared" si="99"/>
        <v>0</v>
      </c>
      <c r="R360" s="679">
        <f t="shared" si="99"/>
        <v>0</v>
      </c>
      <c r="S360" s="108">
        <f t="shared" si="139"/>
        <v>0</v>
      </c>
      <c r="T360" s="110">
        <f t="shared" si="142"/>
        <v>0</v>
      </c>
      <c r="U360" s="109"/>
      <c r="V360" s="612" t="str">
        <f>IF(T357&gt;0,"xx",IF(O357&gt;0,"xy",""))</f>
        <v>xx</v>
      </c>
      <c r="W360" s="613" t="str">
        <f t="shared" si="107"/>
        <v>x</v>
      </c>
      <c r="X360" s="613" t="str">
        <f t="shared" si="94"/>
        <v>x</v>
      </c>
      <c r="Y360" s="613" t="str">
        <f t="shared" si="134"/>
        <v/>
      </c>
    </row>
    <row r="361" spans="1:25" ht="13.8" thickBot="1">
      <c r="A361" s="733">
        <v>170500</v>
      </c>
      <c r="B361" s="601" t="s">
        <v>271</v>
      </c>
      <c r="C361" s="730" t="s">
        <v>1076</v>
      </c>
      <c r="D361" s="746"/>
      <c r="E361" s="736">
        <v>463</v>
      </c>
      <c r="F361" s="737">
        <v>1</v>
      </c>
      <c r="G361" s="743">
        <f>(0.54*E361+26.44)*F361</f>
        <v>276.46000000000004</v>
      </c>
      <c r="H361" s="738">
        <f>F361*3227.05*(1+$E$9)/(1+$E$10)</f>
        <v>2976.3858707472432</v>
      </c>
      <c r="I361" s="738">
        <f t="shared" ref="I361" si="152">IF(ISBLANK(H361),"",SUM(G361:H361))</f>
        <v>3252.8458707472432</v>
      </c>
      <c r="J361" s="739">
        <f t="shared" si="141"/>
        <v>4187.71</v>
      </c>
      <c r="K361" s="53" t="s">
        <v>22</v>
      </c>
      <c r="L361" s="716">
        <f>ROUND(IF(L357=0,0,L357*F357),2)</f>
        <v>8.56</v>
      </c>
      <c r="M361" s="823">
        <v>4187.71</v>
      </c>
      <c r="N361" s="718">
        <f t="shared" si="137"/>
        <v>35846.800000000003</v>
      </c>
      <c r="O361" s="719">
        <f t="shared" si="138"/>
        <v>35846.800000000003</v>
      </c>
      <c r="P361" s="109"/>
      <c r="Q361" s="716">
        <f t="shared" si="99"/>
        <v>8.56</v>
      </c>
      <c r="R361" s="824">
        <f t="shared" si="99"/>
        <v>4187.71</v>
      </c>
      <c r="S361" s="718">
        <f t="shared" si="139"/>
        <v>35846.800000000003</v>
      </c>
      <c r="T361" s="719">
        <f t="shared" si="142"/>
        <v>35846.800000000003</v>
      </c>
      <c r="U361" s="109"/>
      <c r="V361" s="612" t="str">
        <f>IF(T357&gt;0,"xx",IF(O357&gt;0,"xy",""))</f>
        <v>xx</v>
      </c>
      <c r="W361" s="613" t="str">
        <f t="shared" si="107"/>
        <v>x</v>
      </c>
      <c r="X361" s="613" t="str">
        <f t="shared" si="94"/>
        <v>x</v>
      </c>
      <c r="Y361" s="613" t="str">
        <f t="shared" si="134"/>
        <v>x</v>
      </c>
    </row>
    <row r="362" spans="1:25" ht="13.8" hidden="1" thickBot="1">
      <c r="A362" s="747">
        <v>570000</v>
      </c>
      <c r="B362" s="723" t="s">
        <v>232</v>
      </c>
      <c r="C362" s="695" t="s">
        <v>319</v>
      </c>
      <c r="D362" s="696"/>
      <c r="E362" s="697" t="s">
        <v>1071</v>
      </c>
      <c r="F362" s="724">
        <v>5.7000000000000002E-2</v>
      </c>
      <c r="G362" s="699">
        <f>SUM(G363:G366)</f>
        <v>29.994750000000003</v>
      </c>
      <c r="H362" s="700">
        <v>131.08000000000001</v>
      </c>
      <c r="I362" s="700">
        <f t="shared" si="126"/>
        <v>161.07475000000002</v>
      </c>
      <c r="J362" s="701">
        <f t="shared" si="141"/>
        <v>207.37</v>
      </c>
      <c r="K362" s="702" t="s">
        <v>22</v>
      </c>
      <c r="L362" s="703"/>
      <c r="M362" s="704"/>
      <c r="N362" s="705">
        <f t="shared" si="137"/>
        <v>0</v>
      </c>
      <c r="O362" s="706">
        <f t="shared" si="138"/>
        <v>0</v>
      </c>
      <c r="P362" s="109"/>
      <c r="Q362" s="703">
        <f t="shared" si="99"/>
        <v>0</v>
      </c>
      <c r="R362" s="704">
        <f t="shared" si="99"/>
        <v>0</v>
      </c>
      <c r="S362" s="705">
        <f t="shared" si="139"/>
        <v>0</v>
      </c>
      <c r="T362" s="706">
        <f t="shared" si="142"/>
        <v>0</v>
      </c>
      <c r="U362" s="109"/>
      <c r="W362" s="613" t="str">
        <f t="shared" si="107"/>
        <v/>
      </c>
      <c r="X362" s="613" t="str">
        <f t="shared" si="94"/>
        <v/>
      </c>
      <c r="Y362" s="613" t="str">
        <f t="shared" si="134"/>
        <v/>
      </c>
    </row>
    <row r="363" spans="1:25" ht="13.8" hidden="1" thickBot="1">
      <c r="A363" s="196" t="s">
        <v>175</v>
      </c>
      <c r="B363" s="197"/>
      <c r="C363" s="675" t="s">
        <v>303</v>
      </c>
      <c r="D363" s="676"/>
      <c r="E363" s="637">
        <v>180</v>
      </c>
      <c r="F363" s="638">
        <v>0.1</v>
      </c>
      <c r="G363" s="671">
        <f>IF(E363&lt;=30,(0.66*E363+1.38)*F363,((0.66*30+1.38)+0.55*(E363-30))*F363)</f>
        <v>10.368000000000002</v>
      </c>
      <c r="H363" s="632"/>
      <c r="I363" s="632" t="str">
        <f t="shared" ref="I363" si="153">IF(ISBLANK(H363),"",SUM(G363:H363))</f>
        <v/>
      </c>
      <c r="J363" s="633">
        <f t="shared" si="141"/>
        <v>0</v>
      </c>
      <c r="K363" s="634" t="s">
        <v>975</v>
      </c>
      <c r="L363" s="727">
        <v>0</v>
      </c>
      <c r="M363" s="679"/>
      <c r="N363" s="108">
        <f t="shared" si="137"/>
        <v>0</v>
      </c>
      <c r="O363" s="110">
        <f t="shared" si="138"/>
        <v>0</v>
      </c>
      <c r="P363" s="109"/>
      <c r="Q363" s="727">
        <f t="shared" si="99"/>
        <v>0</v>
      </c>
      <c r="R363" s="679">
        <f t="shared" si="99"/>
        <v>0</v>
      </c>
      <c r="S363" s="108">
        <f t="shared" si="139"/>
        <v>0</v>
      </c>
      <c r="T363" s="110">
        <f t="shared" si="142"/>
        <v>0</v>
      </c>
      <c r="U363" s="109"/>
      <c r="V363" s="612" t="str">
        <f>IF(T362&gt;0,"xx",IF(O362&gt;0,"xy",""))</f>
        <v/>
      </c>
      <c r="W363" s="613" t="str">
        <f t="shared" si="107"/>
        <v/>
      </c>
      <c r="X363" s="613" t="str">
        <f t="shared" si="94"/>
        <v/>
      </c>
      <c r="Y363" s="613" t="str">
        <f t="shared" si="134"/>
        <v/>
      </c>
    </row>
    <row r="364" spans="1:25" ht="13.8" hidden="1" thickBot="1">
      <c r="A364" s="196" t="s">
        <v>175</v>
      </c>
      <c r="B364" s="197"/>
      <c r="C364" s="675" t="s">
        <v>304</v>
      </c>
      <c r="D364" s="676"/>
      <c r="E364" s="637">
        <v>500</v>
      </c>
      <c r="F364" s="638">
        <v>1.4999999999999999E-2</v>
      </c>
      <c r="G364" s="680">
        <f>IF(E364&lt;=30,(0.48*E364+4.05)*F364,((0.48*30+4.05)+0.4*(E364-30))*F364)</f>
        <v>3.0967499999999997</v>
      </c>
      <c r="H364" s="632"/>
      <c r="I364" s="632" t="str">
        <f t="shared" ref="I364:I366" si="154">IF(ISBLANK(H364),"",SUM(G364:H364))</f>
        <v/>
      </c>
      <c r="J364" s="633">
        <f t="shared" si="141"/>
        <v>0</v>
      </c>
      <c r="K364" s="634" t="s">
        <v>975</v>
      </c>
      <c r="L364" s="727">
        <v>0</v>
      </c>
      <c r="M364" s="679"/>
      <c r="N364" s="108">
        <f t="shared" si="137"/>
        <v>0</v>
      </c>
      <c r="O364" s="110">
        <f t="shared" si="138"/>
        <v>0</v>
      </c>
      <c r="P364" s="109"/>
      <c r="Q364" s="727">
        <f t="shared" si="99"/>
        <v>0</v>
      </c>
      <c r="R364" s="679">
        <f t="shared" si="99"/>
        <v>0</v>
      </c>
      <c r="S364" s="108">
        <f t="shared" si="139"/>
        <v>0</v>
      </c>
      <c r="T364" s="110">
        <f t="shared" si="142"/>
        <v>0</v>
      </c>
      <c r="U364" s="109"/>
      <c r="V364" s="612" t="str">
        <f>IF(T362&gt;0,"xx",IF(O362&gt;0,"xy",""))</f>
        <v/>
      </c>
      <c r="W364" s="613" t="str">
        <f t="shared" si="107"/>
        <v/>
      </c>
      <c r="X364" s="613" t="str">
        <f t="shared" si="94"/>
        <v/>
      </c>
      <c r="Y364" s="613" t="str">
        <f t="shared" si="134"/>
        <v/>
      </c>
    </row>
    <row r="365" spans="1:25" ht="13.8" hidden="1" thickBot="1">
      <c r="A365" s="196" t="s">
        <v>175</v>
      </c>
      <c r="B365" s="197"/>
      <c r="C365" s="675" t="s">
        <v>317</v>
      </c>
      <c r="D365" s="676"/>
      <c r="E365" s="637"/>
      <c r="F365" s="638">
        <v>0.82799999999999996</v>
      </c>
      <c r="G365" s="680">
        <f>IF(E365=0,0,IF(E365&lt;=30,(0.66*E365+1.38)*F365,((0.66*30+1.38)+0.55*(E365-30))*F365))</f>
        <v>0</v>
      </c>
      <c r="H365" s="632"/>
      <c r="I365" s="632" t="str">
        <f t="shared" si="154"/>
        <v/>
      </c>
      <c r="J365" s="633">
        <f t="shared" si="141"/>
        <v>0</v>
      </c>
      <c r="K365" s="634" t="s">
        <v>975</v>
      </c>
      <c r="L365" s="727">
        <v>0</v>
      </c>
      <c r="M365" s="679"/>
      <c r="N365" s="108">
        <f t="shared" si="137"/>
        <v>0</v>
      </c>
      <c r="O365" s="110">
        <f t="shared" si="138"/>
        <v>0</v>
      </c>
      <c r="P365" s="109"/>
      <c r="Q365" s="727">
        <f t="shared" si="99"/>
        <v>0</v>
      </c>
      <c r="R365" s="679">
        <f t="shared" si="99"/>
        <v>0</v>
      </c>
      <c r="S365" s="108">
        <f t="shared" si="139"/>
        <v>0</v>
      </c>
      <c r="T365" s="110">
        <f t="shared" si="142"/>
        <v>0</v>
      </c>
      <c r="U365" s="109"/>
      <c r="V365" s="612" t="str">
        <f>IF(T362&gt;0,"xx",IF(O362&gt;0,"xy",""))</f>
        <v/>
      </c>
      <c r="W365" s="613" t="str">
        <f t="shared" si="107"/>
        <v/>
      </c>
      <c r="X365" s="613" t="str">
        <f t="shared" si="94"/>
        <v/>
      </c>
      <c r="Y365" s="613" t="str">
        <f t="shared" si="134"/>
        <v/>
      </c>
    </row>
    <row r="366" spans="1:25" ht="13.8" hidden="1" thickBot="1">
      <c r="A366" s="196" t="s">
        <v>175</v>
      </c>
      <c r="B366" s="197"/>
      <c r="C366" s="675" t="s">
        <v>318</v>
      </c>
      <c r="D366" s="676"/>
      <c r="E366" s="637">
        <v>20</v>
      </c>
      <c r="F366" s="638">
        <v>1</v>
      </c>
      <c r="G366" s="680">
        <f>IF(E366&lt;=30,(0.66*E366+3.33)*F366,((0.66*30+3.33)+0.55*(E366-30))*F366)</f>
        <v>16.53</v>
      </c>
      <c r="H366" s="632"/>
      <c r="I366" s="632" t="str">
        <f t="shared" si="154"/>
        <v/>
      </c>
      <c r="J366" s="633">
        <f t="shared" si="141"/>
        <v>0</v>
      </c>
      <c r="K366" s="634" t="s">
        <v>975</v>
      </c>
      <c r="L366" s="727">
        <v>0</v>
      </c>
      <c r="M366" s="679"/>
      <c r="N366" s="108">
        <f t="shared" si="137"/>
        <v>0</v>
      </c>
      <c r="O366" s="110">
        <f t="shared" si="138"/>
        <v>0</v>
      </c>
      <c r="P366" s="109"/>
      <c r="Q366" s="727">
        <f t="shared" si="99"/>
        <v>0</v>
      </c>
      <c r="R366" s="679">
        <f t="shared" si="99"/>
        <v>0</v>
      </c>
      <c r="S366" s="108">
        <f t="shared" si="139"/>
        <v>0</v>
      </c>
      <c r="T366" s="110">
        <f t="shared" si="142"/>
        <v>0</v>
      </c>
      <c r="U366" s="109"/>
      <c r="V366" s="612" t="str">
        <f>IF(T362&gt;0,"xx",IF(O362&gt;0,"xy",""))</f>
        <v/>
      </c>
      <c r="W366" s="613" t="str">
        <f t="shared" si="107"/>
        <v/>
      </c>
      <c r="X366" s="613" t="str">
        <f t="shared" si="94"/>
        <v/>
      </c>
      <c r="Y366" s="613" t="str">
        <f t="shared" si="134"/>
        <v/>
      </c>
    </row>
    <row r="367" spans="1:25" ht="13.8" hidden="1" thickBot="1">
      <c r="A367" s="728">
        <v>170500</v>
      </c>
      <c r="B367" s="729" t="s">
        <v>271</v>
      </c>
      <c r="C367" s="730" t="s">
        <v>1066</v>
      </c>
      <c r="D367" s="740"/>
      <c r="E367" s="710">
        <v>500</v>
      </c>
      <c r="F367" s="731">
        <v>1</v>
      </c>
      <c r="G367" s="743">
        <f>(0.54*E367+26.44)*F367</f>
        <v>296.44</v>
      </c>
      <c r="H367" s="713">
        <f>F367*3227.05*(1+$E$9)/(1+$E$10)</f>
        <v>2976.3858707472432</v>
      </c>
      <c r="I367" s="713">
        <f t="shared" si="126"/>
        <v>3272.8258707472432</v>
      </c>
      <c r="J367" s="714">
        <f t="shared" si="141"/>
        <v>4213.4399999999996</v>
      </c>
      <c r="K367" s="715" t="s">
        <v>22</v>
      </c>
      <c r="L367" s="716">
        <f>ROUND(IF(L362=0,0,L362*F362),2)</f>
        <v>0</v>
      </c>
      <c r="M367" s="742"/>
      <c r="N367" s="718">
        <f t="shared" si="137"/>
        <v>0</v>
      </c>
      <c r="O367" s="719">
        <f t="shared" si="138"/>
        <v>0</v>
      </c>
      <c r="P367" s="109"/>
      <c r="Q367" s="716">
        <f t="shared" si="99"/>
        <v>0</v>
      </c>
      <c r="R367" s="742">
        <f t="shared" si="99"/>
        <v>0</v>
      </c>
      <c r="S367" s="718">
        <f t="shared" si="139"/>
        <v>0</v>
      </c>
      <c r="T367" s="719">
        <f t="shared" si="142"/>
        <v>0</v>
      </c>
      <c r="U367" s="109"/>
      <c r="V367" s="612" t="str">
        <f>IF(T362&gt;0,"xx",IF(O362&gt;0,"xy",""))</f>
        <v/>
      </c>
      <c r="W367" s="613" t="str">
        <f t="shared" si="107"/>
        <v/>
      </c>
      <c r="X367" s="613" t="str">
        <f t="shared" si="94"/>
        <v/>
      </c>
      <c r="Y367" s="613" t="str">
        <f t="shared" si="134"/>
        <v/>
      </c>
    </row>
    <row r="368" spans="1:25" ht="13.8" hidden="1" thickBot="1">
      <c r="A368" s="747">
        <v>570400</v>
      </c>
      <c r="B368" s="723" t="s">
        <v>232</v>
      </c>
      <c r="C368" s="695" t="s">
        <v>320</v>
      </c>
      <c r="D368" s="696"/>
      <c r="E368" s="697" t="s">
        <v>1071</v>
      </c>
      <c r="F368" s="724">
        <v>5.7000000000000002E-2</v>
      </c>
      <c r="G368" s="699">
        <f>SUM(G369:G372)</f>
        <v>29.994750000000003</v>
      </c>
      <c r="H368" s="700">
        <v>118.07</v>
      </c>
      <c r="I368" s="700">
        <f t="shared" ref="I368:I393" si="155">IF(ISBLANK(H368),"",SUM(G368:H368))</f>
        <v>148.06475</v>
      </c>
      <c r="J368" s="701">
        <f t="shared" si="141"/>
        <v>190.62</v>
      </c>
      <c r="K368" s="702" t="s">
        <v>22</v>
      </c>
      <c r="L368" s="703"/>
      <c r="M368" s="704"/>
      <c r="N368" s="705">
        <f t="shared" si="137"/>
        <v>0</v>
      </c>
      <c r="O368" s="706">
        <f t="shared" si="138"/>
        <v>0</v>
      </c>
      <c r="P368" s="109"/>
      <c r="Q368" s="703">
        <f t="shared" si="99"/>
        <v>0</v>
      </c>
      <c r="R368" s="704">
        <f t="shared" si="99"/>
        <v>0</v>
      </c>
      <c r="S368" s="705">
        <f t="shared" si="139"/>
        <v>0</v>
      </c>
      <c r="T368" s="706">
        <f t="shared" si="142"/>
        <v>0</v>
      </c>
      <c r="U368" s="109"/>
      <c r="W368" s="613" t="str">
        <f t="shared" si="107"/>
        <v/>
      </c>
      <c r="X368" s="613" t="str">
        <f t="shared" ref="X368:X437" si="156">IF(V368="X","x",IF(V368="y","x",IF(V368="xx","x",IF(T368&gt;0,"x",""))))</f>
        <v/>
      </c>
      <c r="Y368" s="613" t="str">
        <f t="shared" si="134"/>
        <v/>
      </c>
    </row>
    <row r="369" spans="1:25" ht="13.8" hidden="1" thickBot="1">
      <c r="A369" s="196" t="s">
        <v>175</v>
      </c>
      <c r="B369" s="197"/>
      <c r="C369" s="675" t="s">
        <v>303</v>
      </c>
      <c r="D369" s="676"/>
      <c r="E369" s="637">
        <v>180</v>
      </c>
      <c r="F369" s="638">
        <v>0.1</v>
      </c>
      <c r="G369" s="671">
        <f>IF(E369&lt;=30,(0.66*E369+1.38)*F369,((0.66*30+1.38)+0.55*(E369-30))*F369)</f>
        <v>10.368000000000002</v>
      </c>
      <c r="H369" s="632"/>
      <c r="I369" s="632" t="str">
        <f t="shared" ref="I369:I372" si="157">IF(ISBLANK(H369),"",SUM(G369:H369))</f>
        <v/>
      </c>
      <c r="J369" s="633">
        <f t="shared" si="141"/>
        <v>0</v>
      </c>
      <c r="K369" s="634" t="s">
        <v>975</v>
      </c>
      <c r="L369" s="727">
        <v>0</v>
      </c>
      <c r="M369" s="679"/>
      <c r="N369" s="108">
        <f t="shared" si="137"/>
        <v>0</v>
      </c>
      <c r="O369" s="110">
        <f t="shared" si="138"/>
        <v>0</v>
      </c>
      <c r="P369" s="109"/>
      <c r="Q369" s="727">
        <f t="shared" si="99"/>
        <v>0</v>
      </c>
      <c r="R369" s="679">
        <f t="shared" si="99"/>
        <v>0</v>
      </c>
      <c r="S369" s="108">
        <f t="shared" si="139"/>
        <v>0</v>
      </c>
      <c r="T369" s="110">
        <f t="shared" si="142"/>
        <v>0</v>
      </c>
      <c r="U369" s="109"/>
      <c r="V369" s="612" t="str">
        <f>IF(T368&gt;0,"xx",IF(O368&gt;0,"xy",""))</f>
        <v/>
      </c>
      <c r="W369" s="613" t="str">
        <f t="shared" si="107"/>
        <v/>
      </c>
      <c r="X369" s="613" t="str">
        <f t="shared" si="156"/>
        <v/>
      </c>
      <c r="Y369" s="613" t="str">
        <f t="shared" si="134"/>
        <v/>
      </c>
    </row>
    <row r="370" spans="1:25" ht="13.8" hidden="1" thickBot="1">
      <c r="A370" s="196" t="s">
        <v>175</v>
      </c>
      <c r="B370" s="197"/>
      <c r="C370" s="675" t="s">
        <v>304</v>
      </c>
      <c r="D370" s="676"/>
      <c r="E370" s="637">
        <v>500</v>
      </c>
      <c r="F370" s="638">
        <v>1.4999999999999999E-2</v>
      </c>
      <c r="G370" s="680">
        <f>IF(E370&lt;=30,(0.48*E370+4.05)*F370,((0.48*30+4.05)+0.4*(E370-30))*F370)</f>
        <v>3.0967499999999997</v>
      </c>
      <c r="H370" s="632"/>
      <c r="I370" s="632" t="str">
        <f t="shared" si="157"/>
        <v/>
      </c>
      <c r="J370" s="633">
        <f t="shared" si="141"/>
        <v>0</v>
      </c>
      <c r="K370" s="634" t="s">
        <v>975</v>
      </c>
      <c r="L370" s="727">
        <v>0</v>
      </c>
      <c r="M370" s="679"/>
      <c r="N370" s="108">
        <f t="shared" si="137"/>
        <v>0</v>
      </c>
      <c r="O370" s="110">
        <f t="shared" si="138"/>
        <v>0</v>
      </c>
      <c r="P370" s="109"/>
      <c r="Q370" s="727">
        <f t="shared" si="99"/>
        <v>0</v>
      </c>
      <c r="R370" s="679">
        <f t="shared" si="99"/>
        <v>0</v>
      </c>
      <c r="S370" s="108">
        <f t="shared" si="139"/>
        <v>0</v>
      </c>
      <c r="T370" s="110">
        <f t="shared" si="142"/>
        <v>0</v>
      </c>
      <c r="U370" s="109"/>
      <c r="V370" s="612" t="str">
        <f>IF(T368&gt;0,"xx",IF(O368&gt;0,"xy",""))</f>
        <v/>
      </c>
      <c r="W370" s="613" t="str">
        <f t="shared" si="107"/>
        <v/>
      </c>
      <c r="X370" s="613" t="str">
        <f t="shared" si="156"/>
        <v/>
      </c>
      <c r="Y370" s="613" t="str">
        <f t="shared" si="134"/>
        <v/>
      </c>
    </row>
    <row r="371" spans="1:25" ht="13.8" hidden="1" thickBot="1">
      <c r="A371" s="196" t="s">
        <v>175</v>
      </c>
      <c r="B371" s="197"/>
      <c r="C371" s="675" t="s">
        <v>317</v>
      </c>
      <c r="D371" s="676"/>
      <c r="E371" s="637"/>
      <c r="F371" s="638">
        <v>0.82799999999999996</v>
      </c>
      <c r="G371" s="680">
        <f>IF(E371=0,0,IF(E371&lt;=30,(0.66*E371+1.38)*F371,((0.66*30+1.38)+0.55*(E371-30))*F371))</f>
        <v>0</v>
      </c>
      <c r="H371" s="632"/>
      <c r="I371" s="632" t="str">
        <f t="shared" si="157"/>
        <v/>
      </c>
      <c r="J371" s="633">
        <f t="shared" si="141"/>
        <v>0</v>
      </c>
      <c r="K371" s="634" t="s">
        <v>975</v>
      </c>
      <c r="L371" s="727">
        <v>0</v>
      </c>
      <c r="M371" s="679"/>
      <c r="N371" s="108">
        <f t="shared" si="137"/>
        <v>0</v>
      </c>
      <c r="O371" s="110">
        <f t="shared" si="138"/>
        <v>0</v>
      </c>
      <c r="P371" s="109"/>
      <c r="Q371" s="727">
        <f t="shared" si="99"/>
        <v>0</v>
      </c>
      <c r="R371" s="679">
        <f t="shared" si="99"/>
        <v>0</v>
      </c>
      <c r="S371" s="108">
        <f t="shared" si="139"/>
        <v>0</v>
      </c>
      <c r="T371" s="110">
        <f t="shared" si="142"/>
        <v>0</v>
      </c>
      <c r="U371" s="109"/>
      <c r="V371" s="612" t="str">
        <f>IF(T368&gt;0,"xx",IF(O368&gt;0,"xy",""))</f>
        <v/>
      </c>
      <c r="W371" s="613" t="str">
        <f t="shared" si="107"/>
        <v/>
      </c>
      <c r="X371" s="613" t="str">
        <f t="shared" si="156"/>
        <v/>
      </c>
      <c r="Y371" s="613" t="str">
        <f t="shared" si="134"/>
        <v/>
      </c>
    </row>
    <row r="372" spans="1:25" ht="13.8" hidden="1" thickBot="1">
      <c r="A372" s="196" t="s">
        <v>175</v>
      </c>
      <c r="B372" s="197"/>
      <c r="C372" s="675" t="s">
        <v>318</v>
      </c>
      <c r="D372" s="676"/>
      <c r="E372" s="637">
        <v>20</v>
      </c>
      <c r="F372" s="638">
        <v>1</v>
      </c>
      <c r="G372" s="680">
        <f>IF(E372&lt;=30,(0.66*E372+3.33)*F372,((0.66*30+3.33)+0.55*(E372-30))*F372)</f>
        <v>16.53</v>
      </c>
      <c r="H372" s="632"/>
      <c r="I372" s="632" t="str">
        <f t="shared" si="157"/>
        <v/>
      </c>
      <c r="J372" s="633">
        <f t="shared" si="141"/>
        <v>0</v>
      </c>
      <c r="K372" s="634" t="s">
        <v>975</v>
      </c>
      <c r="L372" s="727">
        <v>0</v>
      </c>
      <c r="M372" s="679"/>
      <c r="N372" s="108">
        <f t="shared" si="137"/>
        <v>0</v>
      </c>
      <c r="O372" s="110">
        <f t="shared" si="138"/>
        <v>0</v>
      </c>
      <c r="P372" s="109"/>
      <c r="Q372" s="727">
        <f t="shared" si="99"/>
        <v>0</v>
      </c>
      <c r="R372" s="679">
        <f t="shared" si="99"/>
        <v>0</v>
      </c>
      <c r="S372" s="108">
        <f t="shared" si="139"/>
        <v>0</v>
      </c>
      <c r="T372" s="110">
        <f t="shared" si="142"/>
        <v>0</v>
      </c>
      <c r="U372" s="109"/>
      <c r="V372" s="612" t="str">
        <f>IF(T368&gt;0,"xx",IF(O368&gt;0,"xy",""))</f>
        <v/>
      </c>
      <c r="W372" s="613" t="str">
        <f t="shared" si="107"/>
        <v/>
      </c>
      <c r="X372" s="613" t="str">
        <f t="shared" si="156"/>
        <v/>
      </c>
      <c r="Y372" s="613" t="str">
        <f t="shared" si="134"/>
        <v/>
      </c>
    </row>
    <row r="373" spans="1:25" ht="13.8" hidden="1" thickBot="1">
      <c r="A373" s="728">
        <v>170500</v>
      </c>
      <c r="B373" s="729" t="s">
        <v>271</v>
      </c>
      <c r="C373" s="730" t="s">
        <v>1067</v>
      </c>
      <c r="D373" s="740"/>
      <c r="E373" s="710">
        <v>500</v>
      </c>
      <c r="F373" s="731">
        <v>1</v>
      </c>
      <c r="G373" s="743">
        <f>(0.54*E373+26.44)*F373</f>
        <v>296.44</v>
      </c>
      <c r="H373" s="713">
        <f>F373*3227.05*(1+$E$9)/(1+$E$10)</f>
        <v>2976.3858707472432</v>
      </c>
      <c r="I373" s="713">
        <f t="shared" si="155"/>
        <v>3272.8258707472432</v>
      </c>
      <c r="J373" s="714">
        <f t="shared" si="141"/>
        <v>4213.4399999999996</v>
      </c>
      <c r="K373" s="715" t="s">
        <v>22</v>
      </c>
      <c r="L373" s="716">
        <f>ROUND(IF(L368=0,0,L368*F368),2)</f>
        <v>0</v>
      </c>
      <c r="M373" s="742"/>
      <c r="N373" s="718">
        <f t="shared" si="137"/>
        <v>0</v>
      </c>
      <c r="O373" s="719">
        <f t="shared" si="138"/>
        <v>0</v>
      </c>
      <c r="P373" s="109"/>
      <c r="Q373" s="716">
        <f t="shared" si="99"/>
        <v>0</v>
      </c>
      <c r="R373" s="742">
        <f t="shared" si="99"/>
        <v>0</v>
      </c>
      <c r="S373" s="718">
        <f t="shared" si="139"/>
        <v>0</v>
      </c>
      <c r="T373" s="719">
        <f t="shared" si="142"/>
        <v>0</v>
      </c>
      <c r="U373" s="109"/>
      <c r="V373" s="612" t="str">
        <f>IF(T368&gt;0,"xx",IF(O368&gt;0,"xy",""))</f>
        <v/>
      </c>
      <c r="W373" s="613" t="str">
        <f t="shared" si="107"/>
        <v/>
      </c>
      <c r="X373" s="613" t="str">
        <f t="shared" si="156"/>
        <v/>
      </c>
      <c r="Y373" s="613" t="str">
        <f t="shared" si="134"/>
        <v/>
      </c>
    </row>
    <row r="374" spans="1:25" ht="13.8" hidden="1" thickBot="1">
      <c r="A374" s="747" t="s">
        <v>1117</v>
      </c>
      <c r="B374" s="723" t="s">
        <v>1077</v>
      </c>
      <c r="C374" s="695" t="s">
        <v>319</v>
      </c>
      <c r="D374" s="696"/>
      <c r="E374" s="697" t="s">
        <v>1071</v>
      </c>
      <c r="F374" s="724">
        <v>5.5E-2</v>
      </c>
      <c r="G374" s="699">
        <f>SUM(G375:G378)</f>
        <v>28.953400000000002</v>
      </c>
      <c r="H374" s="700">
        <v>131.08000000000001</v>
      </c>
      <c r="I374" s="700">
        <f t="shared" si="155"/>
        <v>160.03340000000003</v>
      </c>
      <c r="J374" s="701">
        <f t="shared" si="141"/>
        <v>206.03</v>
      </c>
      <c r="K374" s="702" t="s">
        <v>22</v>
      </c>
      <c r="L374" s="703"/>
      <c r="M374" s="704"/>
      <c r="N374" s="705">
        <f t="shared" si="137"/>
        <v>0</v>
      </c>
      <c r="O374" s="706">
        <f t="shared" si="138"/>
        <v>0</v>
      </c>
      <c r="P374" s="109"/>
      <c r="Q374" s="703">
        <f t="shared" si="99"/>
        <v>0</v>
      </c>
      <c r="R374" s="704">
        <f t="shared" si="99"/>
        <v>0</v>
      </c>
      <c r="S374" s="705">
        <f t="shared" si="139"/>
        <v>0</v>
      </c>
      <c r="T374" s="706">
        <f t="shared" si="142"/>
        <v>0</v>
      </c>
      <c r="U374" s="109"/>
      <c r="W374" s="613" t="str">
        <f t="shared" si="107"/>
        <v/>
      </c>
      <c r="X374" s="613" t="str">
        <f t="shared" si="156"/>
        <v/>
      </c>
      <c r="Y374" s="613" t="str">
        <f t="shared" si="134"/>
        <v/>
      </c>
    </row>
    <row r="375" spans="1:25" ht="13.8" hidden="1" thickBot="1">
      <c r="A375" s="196" t="s">
        <v>175</v>
      </c>
      <c r="B375" s="197"/>
      <c r="C375" s="675" t="s">
        <v>303</v>
      </c>
      <c r="D375" s="676"/>
      <c r="E375" s="637">
        <v>180</v>
      </c>
      <c r="F375" s="638">
        <v>0.08</v>
      </c>
      <c r="G375" s="671">
        <f>IF(E375&lt;=30,(0.66*E375+1.38)*F375,((0.66*30+1.38)+0.55*(E375-30))*F375)</f>
        <v>8.2944000000000013</v>
      </c>
      <c r="H375" s="632"/>
      <c r="I375" s="632" t="str">
        <f t="shared" ref="I375" si="158">IF(ISBLANK(H375),"",SUM(G375:H375))</f>
        <v/>
      </c>
      <c r="J375" s="633">
        <f t="shared" si="141"/>
        <v>0</v>
      </c>
      <c r="K375" s="634" t="s">
        <v>975</v>
      </c>
      <c r="L375" s="727">
        <v>0</v>
      </c>
      <c r="M375" s="679"/>
      <c r="N375" s="108">
        <f t="shared" si="137"/>
        <v>0</v>
      </c>
      <c r="O375" s="110">
        <f t="shared" si="138"/>
        <v>0</v>
      </c>
      <c r="P375" s="109"/>
      <c r="Q375" s="727">
        <f t="shared" si="99"/>
        <v>0</v>
      </c>
      <c r="R375" s="679">
        <f t="shared" si="99"/>
        <v>0</v>
      </c>
      <c r="S375" s="108">
        <f t="shared" si="139"/>
        <v>0</v>
      </c>
      <c r="T375" s="110">
        <f t="shared" si="142"/>
        <v>0</v>
      </c>
      <c r="U375" s="109"/>
      <c r="V375" s="612" t="str">
        <f>IF(T374&gt;0,"xx",IF(O374&gt;0,"xy",""))</f>
        <v/>
      </c>
      <c r="W375" s="613" t="str">
        <f t="shared" si="107"/>
        <v/>
      </c>
      <c r="X375" s="613" t="str">
        <f t="shared" si="156"/>
        <v/>
      </c>
      <c r="Y375" s="613" t="str">
        <f t="shared" si="134"/>
        <v/>
      </c>
    </row>
    <row r="376" spans="1:25" ht="13.8" hidden="1" thickBot="1">
      <c r="A376" s="196" t="s">
        <v>175</v>
      </c>
      <c r="B376" s="197"/>
      <c r="C376" s="675" t="s">
        <v>304</v>
      </c>
      <c r="D376" s="676"/>
      <c r="E376" s="637">
        <v>500</v>
      </c>
      <c r="F376" s="638">
        <v>0.02</v>
      </c>
      <c r="G376" s="680">
        <f>IF(E376&lt;=30,(0.48*E376+4.05)*F376,((0.48*30+4.05)+0.4*(E376-30))*F376)</f>
        <v>4.1289999999999996</v>
      </c>
      <c r="H376" s="632"/>
      <c r="I376" s="632" t="str">
        <f t="shared" ref="I376:I378" si="159">IF(ISBLANK(H376),"",SUM(G376:H376))</f>
        <v/>
      </c>
      <c r="J376" s="633">
        <f t="shared" si="141"/>
        <v>0</v>
      </c>
      <c r="K376" s="634" t="s">
        <v>975</v>
      </c>
      <c r="L376" s="727">
        <v>0</v>
      </c>
      <c r="M376" s="679"/>
      <c r="N376" s="108">
        <f t="shared" si="137"/>
        <v>0</v>
      </c>
      <c r="O376" s="110">
        <f t="shared" si="138"/>
        <v>0</v>
      </c>
      <c r="P376" s="109"/>
      <c r="Q376" s="727">
        <f t="shared" si="99"/>
        <v>0</v>
      </c>
      <c r="R376" s="679">
        <f t="shared" si="99"/>
        <v>0</v>
      </c>
      <c r="S376" s="108">
        <f t="shared" si="139"/>
        <v>0</v>
      </c>
      <c r="T376" s="110">
        <f t="shared" si="142"/>
        <v>0</v>
      </c>
      <c r="U376" s="109"/>
      <c r="V376" s="612" t="str">
        <f>IF(T374&gt;0,"xx",IF(O374&gt;0,"xy",""))</f>
        <v/>
      </c>
      <c r="W376" s="613" t="str">
        <f t="shared" si="107"/>
        <v/>
      </c>
      <c r="X376" s="613" t="str">
        <f t="shared" si="156"/>
        <v/>
      </c>
      <c r="Y376" s="613" t="str">
        <f t="shared" si="134"/>
        <v/>
      </c>
    </row>
    <row r="377" spans="1:25" ht="13.8" hidden="1" thickBot="1">
      <c r="A377" s="196" t="s">
        <v>175</v>
      </c>
      <c r="B377" s="197"/>
      <c r="C377" s="675" t="s">
        <v>317</v>
      </c>
      <c r="D377" s="676"/>
      <c r="E377" s="637"/>
      <c r="F377" s="638">
        <v>0.84499999999999997</v>
      </c>
      <c r="G377" s="680">
        <f>IF(E377=0,0,IF(E377&lt;=30,(0.66*E377+1.38)*F377,((0.66*30+1.38)+0.55*(E377-30))*F377))</f>
        <v>0</v>
      </c>
      <c r="H377" s="632"/>
      <c r="I377" s="632" t="str">
        <f t="shared" si="159"/>
        <v/>
      </c>
      <c r="J377" s="633">
        <f t="shared" si="141"/>
        <v>0</v>
      </c>
      <c r="K377" s="634" t="s">
        <v>975</v>
      </c>
      <c r="L377" s="727">
        <v>0</v>
      </c>
      <c r="M377" s="679"/>
      <c r="N377" s="108">
        <f t="shared" si="137"/>
        <v>0</v>
      </c>
      <c r="O377" s="110">
        <f t="shared" si="138"/>
        <v>0</v>
      </c>
      <c r="P377" s="109"/>
      <c r="Q377" s="727">
        <f t="shared" si="99"/>
        <v>0</v>
      </c>
      <c r="R377" s="679">
        <f t="shared" si="99"/>
        <v>0</v>
      </c>
      <c r="S377" s="108">
        <f t="shared" si="139"/>
        <v>0</v>
      </c>
      <c r="T377" s="110">
        <f t="shared" si="142"/>
        <v>0</v>
      </c>
      <c r="U377" s="109"/>
      <c r="V377" s="612" t="str">
        <f>IF(T374&gt;0,"xx",IF(O374&gt;0,"xy",""))</f>
        <v/>
      </c>
      <c r="W377" s="613" t="str">
        <f t="shared" si="107"/>
        <v/>
      </c>
      <c r="X377" s="613" t="str">
        <f t="shared" si="156"/>
        <v/>
      </c>
      <c r="Y377" s="613" t="str">
        <f t="shared" si="134"/>
        <v/>
      </c>
    </row>
    <row r="378" spans="1:25" ht="13.8" hidden="1" thickBot="1">
      <c r="A378" s="196" t="s">
        <v>175</v>
      </c>
      <c r="B378" s="197"/>
      <c r="C378" s="675" t="s">
        <v>318</v>
      </c>
      <c r="D378" s="676"/>
      <c r="E378" s="637">
        <v>20</v>
      </c>
      <c r="F378" s="638">
        <v>1</v>
      </c>
      <c r="G378" s="680">
        <f>IF(E378&lt;=30,(0.66*E378+3.33)*F378,((0.66*30+3.33)+0.55*(E378-30))*F378)</f>
        <v>16.53</v>
      </c>
      <c r="H378" s="632"/>
      <c r="I378" s="632" t="str">
        <f t="shared" si="159"/>
        <v/>
      </c>
      <c r="J378" s="633">
        <f t="shared" si="141"/>
        <v>0</v>
      </c>
      <c r="K378" s="634" t="s">
        <v>975</v>
      </c>
      <c r="L378" s="727">
        <v>0</v>
      </c>
      <c r="M378" s="679"/>
      <c r="N378" s="108">
        <f t="shared" si="137"/>
        <v>0</v>
      </c>
      <c r="O378" s="110">
        <f t="shared" si="138"/>
        <v>0</v>
      </c>
      <c r="P378" s="109"/>
      <c r="Q378" s="727">
        <f t="shared" si="99"/>
        <v>0</v>
      </c>
      <c r="R378" s="679">
        <f t="shared" si="99"/>
        <v>0</v>
      </c>
      <c r="S378" s="108">
        <f t="shared" si="139"/>
        <v>0</v>
      </c>
      <c r="T378" s="110">
        <f t="shared" si="142"/>
        <v>0</v>
      </c>
      <c r="U378" s="109"/>
      <c r="V378" s="612" t="str">
        <f>IF(T374&gt;0,"xx",IF(O374&gt;0,"xy",""))</f>
        <v/>
      </c>
      <c r="W378" s="613" t="str">
        <f t="shared" si="107"/>
        <v/>
      </c>
      <c r="X378" s="613" t="str">
        <f t="shared" si="156"/>
        <v/>
      </c>
      <c r="Y378" s="613" t="str">
        <f t="shared" si="134"/>
        <v/>
      </c>
    </row>
    <row r="379" spans="1:25" ht="13.8" hidden="1" thickBot="1">
      <c r="A379" s="728">
        <v>170500</v>
      </c>
      <c r="B379" s="729" t="s">
        <v>271</v>
      </c>
      <c r="C379" s="730" t="s">
        <v>1066</v>
      </c>
      <c r="D379" s="740"/>
      <c r="E379" s="710">
        <v>500</v>
      </c>
      <c r="F379" s="731">
        <v>1</v>
      </c>
      <c r="G379" s="743">
        <f>(0.54*E379+26.44)*F379</f>
        <v>296.44</v>
      </c>
      <c r="H379" s="713">
        <f>F379*3227.05*(1+$E$9)/(1+$E$10)</f>
        <v>2976.3858707472432</v>
      </c>
      <c r="I379" s="713">
        <f t="shared" ref="I379" si="160">IF(ISBLANK(H379),"",SUM(G379:H379))</f>
        <v>3272.8258707472432</v>
      </c>
      <c r="J379" s="714">
        <f t="shared" si="141"/>
        <v>4213.4399999999996</v>
      </c>
      <c r="K379" s="715" t="s">
        <v>22</v>
      </c>
      <c r="L379" s="716">
        <f>ROUND(IF(L374=0,0,L374*F374),2)</f>
        <v>0</v>
      </c>
      <c r="M379" s="742"/>
      <c r="N379" s="718">
        <f t="shared" si="137"/>
        <v>0</v>
      </c>
      <c r="O379" s="719">
        <f t="shared" si="138"/>
        <v>0</v>
      </c>
      <c r="P379" s="109"/>
      <c r="Q379" s="716">
        <f t="shared" si="99"/>
        <v>0</v>
      </c>
      <c r="R379" s="742">
        <f t="shared" si="99"/>
        <v>0</v>
      </c>
      <c r="S379" s="718">
        <f t="shared" si="139"/>
        <v>0</v>
      </c>
      <c r="T379" s="719">
        <f t="shared" si="142"/>
        <v>0</v>
      </c>
      <c r="U379" s="109"/>
      <c r="V379" s="612" t="str">
        <f>IF(T374&gt;0,"xx",IF(O374&gt;0,"xy",""))</f>
        <v/>
      </c>
      <c r="W379" s="613" t="str">
        <f t="shared" si="107"/>
        <v/>
      </c>
      <c r="X379" s="613" t="str">
        <f t="shared" si="156"/>
        <v/>
      </c>
      <c r="Y379" s="613" t="str">
        <f t="shared" si="134"/>
        <v/>
      </c>
    </row>
    <row r="380" spans="1:25" ht="40.200000000000003" hidden="1" thickBot="1">
      <c r="A380" s="747">
        <v>570360</v>
      </c>
      <c r="B380" s="723" t="s">
        <v>232</v>
      </c>
      <c r="C380" s="695" t="s">
        <v>321</v>
      </c>
      <c r="D380" s="696"/>
      <c r="E380" s="750" t="s">
        <v>1073</v>
      </c>
      <c r="F380" s="724">
        <v>5.8999999999999997E-2</v>
      </c>
      <c r="G380" s="699">
        <f>SUM(G381:G384)</f>
        <v>29.994750000000003</v>
      </c>
      <c r="H380" s="700">
        <v>126.14</v>
      </c>
      <c r="I380" s="700">
        <f t="shared" si="155"/>
        <v>156.13475</v>
      </c>
      <c r="J380" s="701">
        <f t="shared" si="141"/>
        <v>201.01</v>
      </c>
      <c r="K380" s="702" t="s">
        <v>22</v>
      </c>
      <c r="L380" s="703"/>
      <c r="M380" s="704"/>
      <c r="N380" s="705">
        <f t="shared" si="137"/>
        <v>0</v>
      </c>
      <c r="O380" s="706">
        <f t="shared" si="138"/>
        <v>0</v>
      </c>
      <c r="P380" s="109"/>
      <c r="Q380" s="703">
        <f t="shared" si="99"/>
        <v>0</v>
      </c>
      <c r="R380" s="704">
        <f t="shared" si="99"/>
        <v>0</v>
      </c>
      <c r="S380" s="705">
        <f t="shared" si="139"/>
        <v>0</v>
      </c>
      <c r="T380" s="706">
        <f t="shared" si="142"/>
        <v>0</v>
      </c>
      <c r="U380" s="109"/>
      <c r="W380" s="613" t="str">
        <f t="shared" si="107"/>
        <v/>
      </c>
      <c r="X380" s="613" t="str">
        <f t="shared" si="156"/>
        <v/>
      </c>
      <c r="Y380" s="613" t="str">
        <f t="shared" si="134"/>
        <v/>
      </c>
    </row>
    <row r="381" spans="1:25" ht="13.8" hidden="1" thickBot="1">
      <c r="A381" s="196" t="s">
        <v>175</v>
      </c>
      <c r="B381" s="197"/>
      <c r="C381" s="675" t="s">
        <v>303</v>
      </c>
      <c r="D381" s="676"/>
      <c r="E381" s="637">
        <v>180</v>
      </c>
      <c r="F381" s="638">
        <v>0.1</v>
      </c>
      <c r="G381" s="671">
        <f>IF(E381&lt;=30,(0.66*E381+1.38)*F381,((0.66*30+1.38)+0.55*(E381-30))*F381)</f>
        <v>10.368000000000002</v>
      </c>
      <c r="H381" s="632"/>
      <c r="I381" s="632" t="str">
        <f t="shared" ref="I381:I384" si="161">IF(ISBLANK(H381),"",SUM(G381:H381))</f>
        <v/>
      </c>
      <c r="J381" s="633">
        <f t="shared" si="141"/>
        <v>0</v>
      </c>
      <c r="K381" s="634" t="s">
        <v>975</v>
      </c>
      <c r="L381" s="727">
        <v>0</v>
      </c>
      <c r="M381" s="679"/>
      <c r="N381" s="108">
        <f t="shared" si="137"/>
        <v>0</v>
      </c>
      <c r="O381" s="110">
        <f t="shared" si="138"/>
        <v>0</v>
      </c>
      <c r="P381" s="109"/>
      <c r="Q381" s="727">
        <f t="shared" si="99"/>
        <v>0</v>
      </c>
      <c r="R381" s="679">
        <f t="shared" si="99"/>
        <v>0</v>
      </c>
      <c r="S381" s="108">
        <f t="shared" si="139"/>
        <v>0</v>
      </c>
      <c r="T381" s="110">
        <f t="shared" si="142"/>
        <v>0</v>
      </c>
      <c r="U381" s="109"/>
      <c r="V381" s="612" t="str">
        <f>IF(T380&gt;0,"xx",IF(O380&gt;0,"xy",""))</f>
        <v/>
      </c>
      <c r="W381" s="613" t="str">
        <f t="shared" si="107"/>
        <v/>
      </c>
      <c r="X381" s="613" t="str">
        <f t="shared" si="156"/>
        <v/>
      </c>
      <c r="Y381" s="613" t="str">
        <f t="shared" si="134"/>
        <v/>
      </c>
    </row>
    <row r="382" spans="1:25" ht="13.8" hidden="1" thickBot="1">
      <c r="A382" s="196" t="s">
        <v>175</v>
      </c>
      <c r="B382" s="197"/>
      <c r="C382" s="675" t="s">
        <v>304</v>
      </c>
      <c r="D382" s="676"/>
      <c r="E382" s="637">
        <v>500</v>
      </c>
      <c r="F382" s="638">
        <v>1.4999999999999999E-2</v>
      </c>
      <c r="G382" s="680">
        <f>IF(E382&lt;=30,(0.48*E382+4.05)*F382,((0.48*30+4.05)+0.4*(E382-30))*F382)</f>
        <v>3.0967499999999997</v>
      </c>
      <c r="H382" s="632"/>
      <c r="I382" s="632" t="str">
        <f t="shared" si="161"/>
        <v/>
      </c>
      <c r="J382" s="633">
        <f t="shared" si="141"/>
        <v>0</v>
      </c>
      <c r="K382" s="634" t="s">
        <v>975</v>
      </c>
      <c r="L382" s="727">
        <v>0</v>
      </c>
      <c r="M382" s="679"/>
      <c r="N382" s="108">
        <f t="shared" si="137"/>
        <v>0</v>
      </c>
      <c r="O382" s="110">
        <f t="shared" si="138"/>
        <v>0</v>
      </c>
      <c r="P382" s="109"/>
      <c r="Q382" s="727">
        <f t="shared" si="99"/>
        <v>0</v>
      </c>
      <c r="R382" s="679">
        <f t="shared" si="99"/>
        <v>0</v>
      </c>
      <c r="S382" s="108">
        <f t="shared" si="139"/>
        <v>0</v>
      </c>
      <c r="T382" s="110">
        <f t="shared" si="142"/>
        <v>0</v>
      </c>
      <c r="U382" s="109"/>
      <c r="V382" s="612" t="str">
        <f>IF(T380&gt;0,"xx",IF(O380&gt;0,"xy",""))</f>
        <v/>
      </c>
      <c r="W382" s="613" t="str">
        <f t="shared" si="107"/>
        <v/>
      </c>
      <c r="X382" s="613" t="str">
        <f t="shared" si="156"/>
        <v/>
      </c>
      <c r="Y382" s="613" t="str">
        <f t="shared" si="134"/>
        <v/>
      </c>
    </row>
    <row r="383" spans="1:25" ht="13.8" hidden="1" thickBot="1">
      <c r="A383" s="196" t="s">
        <v>175</v>
      </c>
      <c r="B383" s="197"/>
      <c r="C383" s="675" t="s">
        <v>317</v>
      </c>
      <c r="D383" s="676"/>
      <c r="E383" s="637"/>
      <c r="F383" s="638">
        <v>0.82599999999999996</v>
      </c>
      <c r="G383" s="680">
        <f>IF(E383=0,0,IF(E383&lt;=30,(0.66*E383+1.38)*F383,((0.66*30+1.38)+0.55*(E383-30))*F383))</f>
        <v>0</v>
      </c>
      <c r="H383" s="632"/>
      <c r="I383" s="632" t="str">
        <f t="shared" si="161"/>
        <v/>
      </c>
      <c r="J383" s="633">
        <f t="shared" si="141"/>
        <v>0</v>
      </c>
      <c r="K383" s="634" t="s">
        <v>975</v>
      </c>
      <c r="L383" s="727">
        <v>0</v>
      </c>
      <c r="M383" s="679"/>
      <c r="N383" s="108">
        <f t="shared" si="137"/>
        <v>0</v>
      </c>
      <c r="O383" s="110">
        <f t="shared" si="138"/>
        <v>0</v>
      </c>
      <c r="P383" s="109"/>
      <c r="Q383" s="727">
        <f t="shared" ref="Q383:R393" si="162">L383</f>
        <v>0</v>
      </c>
      <c r="R383" s="679">
        <f t="shared" si="162"/>
        <v>0</v>
      </c>
      <c r="S383" s="108">
        <f t="shared" si="139"/>
        <v>0</v>
      </c>
      <c r="T383" s="110">
        <f t="shared" si="142"/>
        <v>0</v>
      </c>
      <c r="U383" s="109"/>
      <c r="V383" s="612" t="str">
        <f>IF(T380&gt;0,"xx",IF(O380&gt;0,"xy",""))</f>
        <v/>
      </c>
      <c r="W383" s="613" t="str">
        <f t="shared" si="107"/>
        <v/>
      </c>
      <c r="X383" s="613" t="str">
        <f t="shared" si="156"/>
        <v/>
      </c>
      <c r="Y383" s="613" t="str">
        <f t="shared" si="134"/>
        <v/>
      </c>
    </row>
    <row r="384" spans="1:25" ht="13.8" hidden="1" thickBot="1">
      <c r="A384" s="196" t="s">
        <v>175</v>
      </c>
      <c r="B384" s="197"/>
      <c r="C384" s="675" t="s">
        <v>318</v>
      </c>
      <c r="D384" s="676"/>
      <c r="E384" s="637">
        <v>20</v>
      </c>
      <c r="F384" s="638">
        <v>1</v>
      </c>
      <c r="G384" s="680">
        <f>IF(E384&lt;=30,(0.66*E384+3.33)*F384,((0.66*30+3.33)+0.55*(E384-30))*F384)</f>
        <v>16.53</v>
      </c>
      <c r="H384" s="632"/>
      <c r="I384" s="632" t="str">
        <f t="shared" si="161"/>
        <v/>
      </c>
      <c r="J384" s="633">
        <f t="shared" si="141"/>
        <v>0</v>
      </c>
      <c r="K384" s="634" t="s">
        <v>975</v>
      </c>
      <c r="L384" s="727">
        <v>0</v>
      </c>
      <c r="M384" s="679"/>
      <c r="N384" s="108">
        <f t="shared" si="137"/>
        <v>0</v>
      </c>
      <c r="O384" s="110">
        <f t="shared" si="138"/>
        <v>0</v>
      </c>
      <c r="P384" s="109"/>
      <c r="Q384" s="727">
        <f t="shared" si="162"/>
        <v>0</v>
      </c>
      <c r="R384" s="679">
        <f t="shared" si="162"/>
        <v>0</v>
      </c>
      <c r="S384" s="108">
        <f t="shared" si="139"/>
        <v>0</v>
      </c>
      <c r="T384" s="110">
        <f t="shared" si="142"/>
        <v>0</v>
      </c>
      <c r="U384" s="109"/>
      <c r="V384" s="612" t="str">
        <f>IF(T380&gt;0,"xx",IF(O380&gt;0,"xy",""))</f>
        <v/>
      </c>
      <c r="W384" s="613" t="str">
        <f t="shared" si="107"/>
        <v/>
      </c>
      <c r="X384" s="613" t="str">
        <f t="shared" si="156"/>
        <v/>
      </c>
      <c r="Y384" s="613" t="str">
        <f t="shared" si="134"/>
        <v/>
      </c>
    </row>
    <row r="385" spans="1:25" ht="13.8" hidden="1" thickBot="1">
      <c r="A385" s="728">
        <v>170550</v>
      </c>
      <c r="B385" s="729" t="s">
        <v>271</v>
      </c>
      <c r="C385" s="730" t="s">
        <v>1068</v>
      </c>
      <c r="D385" s="740"/>
      <c r="E385" s="710">
        <v>500</v>
      </c>
      <c r="F385" s="731">
        <v>1</v>
      </c>
      <c r="G385" s="743">
        <f>(0.54*E385+26.44)*F385</f>
        <v>296.44</v>
      </c>
      <c r="H385" s="713">
        <f>F385*3842.38*(1+$E$9)/(1+$E$10)</f>
        <v>3543.9195370514221</v>
      </c>
      <c r="I385" s="713">
        <f t="shared" si="155"/>
        <v>3840.3595370514222</v>
      </c>
      <c r="J385" s="714">
        <f t="shared" si="141"/>
        <v>4944.08</v>
      </c>
      <c r="K385" s="715" t="s">
        <v>22</v>
      </c>
      <c r="L385" s="751">
        <f>ROUND(IF(L380=0,0,L380*F380),2)</f>
        <v>0</v>
      </c>
      <c r="M385" s="742"/>
      <c r="N385" s="752">
        <f t="shared" si="137"/>
        <v>0</v>
      </c>
      <c r="O385" s="752">
        <f t="shared" si="138"/>
        <v>0</v>
      </c>
      <c r="P385" s="109"/>
      <c r="Q385" s="716">
        <f t="shared" si="162"/>
        <v>0</v>
      </c>
      <c r="R385" s="742">
        <f t="shared" si="162"/>
        <v>0</v>
      </c>
      <c r="S385" s="718">
        <f t="shared" si="139"/>
        <v>0</v>
      </c>
      <c r="T385" s="719">
        <f t="shared" si="142"/>
        <v>0</v>
      </c>
      <c r="U385" s="109"/>
      <c r="V385" s="612" t="str">
        <f>IF(T380&gt;0,"xx",IF(O380&gt;0,"xy",""))</f>
        <v/>
      </c>
      <c r="W385" s="613" t="str">
        <f t="shared" si="107"/>
        <v/>
      </c>
      <c r="X385" s="613" t="str">
        <f t="shared" si="156"/>
        <v/>
      </c>
      <c r="Y385" s="613" t="str">
        <f t="shared" si="134"/>
        <v/>
      </c>
    </row>
    <row r="386" spans="1:25" ht="27" hidden="1" thickBot="1">
      <c r="A386" s="747">
        <v>570350</v>
      </c>
      <c r="B386" s="723" t="s">
        <v>232</v>
      </c>
      <c r="C386" s="695" t="s">
        <v>322</v>
      </c>
      <c r="D386" s="696"/>
      <c r="E386" s="750" t="s">
        <v>1074</v>
      </c>
      <c r="F386" s="724">
        <v>0.06</v>
      </c>
      <c r="G386" s="699">
        <f>SUM(G387:G390)</f>
        <v>29.994750000000003</v>
      </c>
      <c r="H386" s="700">
        <v>133.6</v>
      </c>
      <c r="I386" s="700">
        <f t="shared" si="155"/>
        <v>163.59475</v>
      </c>
      <c r="J386" s="701">
        <f t="shared" si="141"/>
        <v>210.61</v>
      </c>
      <c r="K386" s="702" t="s">
        <v>1078</v>
      </c>
      <c r="L386" s="703"/>
      <c r="M386" s="704"/>
      <c r="N386" s="705">
        <f t="shared" si="137"/>
        <v>0</v>
      </c>
      <c r="O386" s="706">
        <f t="shared" si="138"/>
        <v>0</v>
      </c>
      <c r="P386" s="109"/>
      <c r="Q386" s="703">
        <f t="shared" si="162"/>
        <v>0</v>
      </c>
      <c r="R386" s="704">
        <f t="shared" si="162"/>
        <v>0</v>
      </c>
      <c r="S386" s="705">
        <f t="shared" si="139"/>
        <v>0</v>
      </c>
      <c r="T386" s="706">
        <f t="shared" si="142"/>
        <v>0</v>
      </c>
      <c r="U386" s="109"/>
      <c r="W386" s="613" t="str">
        <f t="shared" si="107"/>
        <v/>
      </c>
      <c r="X386" s="613" t="str">
        <f t="shared" si="156"/>
        <v/>
      </c>
      <c r="Y386" s="613" t="str">
        <f t="shared" si="134"/>
        <v/>
      </c>
    </row>
    <row r="387" spans="1:25" ht="13.8" hidden="1" thickBot="1">
      <c r="A387" s="196" t="s">
        <v>175</v>
      </c>
      <c r="B387" s="197"/>
      <c r="C387" s="675" t="s">
        <v>303</v>
      </c>
      <c r="D387" s="676"/>
      <c r="E387" s="637">
        <v>180</v>
      </c>
      <c r="F387" s="638">
        <v>0.1</v>
      </c>
      <c r="G387" s="671">
        <f>IF(E387&lt;=30,(0.66*E387+1.38)*F387,((0.66*30+1.38)+0.55*(E387-30))*F387)</f>
        <v>10.368000000000002</v>
      </c>
      <c r="H387" s="632"/>
      <c r="I387" s="632" t="str">
        <f t="shared" ref="I387:I390" si="163">IF(ISBLANK(H387),"",SUM(G387:H387))</f>
        <v/>
      </c>
      <c r="J387" s="633">
        <f t="shared" si="141"/>
        <v>0</v>
      </c>
      <c r="K387" s="634" t="s">
        <v>975</v>
      </c>
      <c r="L387" s="727"/>
      <c r="M387" s="679"/>
      <c r="N387" s="108">
        <f t="shared" si="137"/>
        <v>0</v>
      </c>
      <c r="O387" s="110">
        <f t="shared" si="138"/>
        <v>0</v>
      </c>
      <c r="P387" s="109"/>
      <c r="Q387" s="727">
        <f t="shared" si="162"/>
        <v>0</v>
      </c>
      <c r="R387" s="679">
        <f t="shared" si="162"/>
        <v>0</v>
      </c>
      <c r="S387" s="108">
        <f t="shared" si="139"/>
        <v>0</v>
      </c>
      <c r="T387" s="110">
        <f t="shared" si="142"/>
        <v>0</v>
      </c>
      <c r="U387" s="109"/>
      <c r="V387" s="612" t="str">
        <f>IF(T386&gt;0,"xx",IF(O386&gt;0,"xy",""))</f>
        <v/>
      </c>
      <c r="W387" s="613" t="str">
        <f t="shared" si="107"/>
        <v/>
      </c>
      <c r="X387" s="613" t="str">
        <f t="shared" si="156"/>
        <v/>
      </c>
      <c r="Y387" s="613" t="str">
        <f t="shared" si="134"/>
        <v/>
      </c>
    </row>
    <row r="388" spans="1:25" ht="13.8" hidden="1" thickBot="1">
      <c r="A388" s="196" t="s">
        <v>175</v>
      </c>
      <c r="B388" s="197"/>
      <c r="C388" s="675" t="s">
        <v>304</v>
      </c>
      <c r="D388" s="676"/>
      <c r="E388" s="637">
        <v>500</v>
      </c>
      <c r="F388" s="638">
        <v>1.4999999999999999E-2</v>
      </c>
      <c r="G388" s="680">
        <f>IF(E388&lt;=30,(0.48*E388+4.05)*F388,((0.48*30+4.05)+0.4*(E388-30))*F388)</f>
        <v>3.0967499999999997</v>
      </c>
      <c r="H388" s="632"/>
      <c r="I388" s="632" t="str">
        <f t="shared" si="163"/>
        <v/>
      </c>
      <c r="J388" s="633">
        <f t="shared" si="141"/>
        <v>0</v>
      </c>
      <c r="K388" s="634" t="s">
        <v>975</v>
      </c>
      <c r="L388" s="727"/>
      <c r="M388" s="679"/>
      <c r="N388" s="108">
        <f t="shared" si="137"/>
        <v>0</v>
      </c>
      <c r="O388" s="110">
        <f t="shared" si="138"/>
        <v>0</v>
      </c>
      <c r="P388" s="109"/>
      <c r="Q388" s="727">
        <f t="shared" si="162"/>
        <v>0</v>
      </c>
      <c r="R388" s="679">
        <f t="shared" si="162"/>
        <v>0</v>
      </c>
      <c r="S388" s="108">
        <f t="shared" si="139"/>
        <v>0</v>
      </c>
      <c r="T388" s="110">
        <f t="shared" si="142"/>
        <v>0</v>
      </c>
      <c r="U388" s="109"/>
      <c r="V388" s="612" t="str">
        <f>IF(T386&gt;0,"xx",IF(O386&gt;0,"xy",""))</f>
        <v/>
      </c>
      <c r="W388" s="613" t="str">
        <f t="shared" si="107"/>
        <v/>
      </c>
      <c r="X388" s="613" t="str">
        <f t="shared" si="156"/>
        <v/>
      </c>
      <c r="Y388" s="613" t="str">
        <f t="shared" si="134"/>
        <v/>
      </c>
    </row>
    <row r="389" spans="1:25" ht="13.8" hidden="1" thickBot="1">
      <c r="A389" s="196" t="s">
        <v>175</v>
      </c>
      <c r="B389" s="197"/>
      <c r="C389" s="675" t="s">
        <v>317</v>
      </c>
      <c r="D389" s="676"/>
      <c r="E389" s="637"/>
      <c r="F389" s="638">
        <v>0.82499999999999996</v>
      </c>
      <c r="G389" s="680">
        <f>IF(E389=0,0,IF(E389&lt;=30,(0.66*E389+1.38)*F389,((0.66*30+1.38)+0.55*(E389-30))*F389))</f>
        <v>0</v>
      </c>
      <c r="H389" s="632"/>
      <c r="I389" s="632" t="str">
        <f t="shared" si="163"/>
        <v/>
      </c>
      <c r="J389" s="633">
        <f t="shared" si="141"/>
        <v>0</v>
      </c>
      <c r="K389" s="634" t="s">
        <v>975</v>
      </c>
      <c r="L389" s="727"/>
      <c r="M389" s="679"/>
      <c r="N389" s="108">
        <f t="shared" si="137"/>
        <v>0</v>
      </c>
      <c r="O389" s="110">
        <f t="shared" si="138"/>
        <v>0</v>
      </c>
      <c r="P389" s="109"/>
      <c r="Q389" s="727">
        <f t="shared" si="162"/>
        <v>0</v>
      </c>
      <c r="R389" s="679">
        <f t="shared" si="162"/>
        <v>0</v>
      </c>
      <c r="S389" s="108">
        <f t="shared" si="139"/>
        <v>0</v>
      </c>
      <c r="T389" s="110">
        <f t="shared" si="142"/>
        <v>0</v>
      </c>
      <c r="U389" s="109"/>
      <c r="V389" s="612" t="str">
        <f>IF(T386&gt;0,"xx",IF(O386&gt;0,"xy",""))</f>
        <v/>
      </c>
      <c r="W389" s="613" t="str">
        <f t="shared" si="107"/>
        <v/>
      </c>
      <c r="X389" s="613" t="str">
        <f t="shared" si="156"/>
        <v/>
      </c>
      <c r="Y389" s="613" t="str">
        <f t="shared" si="134"/>
        <v/>
      </c>
    </row>
    <row r="390" spans="1:25" ht="13.8" hidden="1" thickBot="1">
      <c r="A390" s="196" t="s">
        <v>175</v>
      </c>
      <c r="B390" s="197"/>
      <c r="C390" s="675" t="s">
        <v>318</v>
      </c>
      <c r="D390" s="676"/>
      <c r="E390" s="637">
        <v>20</v>
      </c>
      <c r="F390" s="638">
        <v>1</v>
      </c>
      <c r="G390" s="680">
        <f>IF(E390&lt;=30,(0.66*E390+3.33)*F390,((0.66*30+3.33)+0.55*(E390-30))*F390)</f>
        <v>16.53</v>
      </c>
      <c r="H390" s="632"/>
      <c r="I390" s="632" t="str">
        <f t="shared" si="163"/>
        <v/>
      </c>
      <c r="J390" s="633">
        <f t="shared" si="141"/>
        <v>0</v>
      </c>
      <c r="K390" s="634" t="s">
        <v>975</v>
      </c>
      <c r="L390" s="727"/>
      <c r="M390" s="679"/>
      <c r="N390" s="108">
        <f t="shared" si="137"/>
        <v>0</v>
      </c>
      <c r="O390" s="110">
        <f t="shared" si="138"/>
        <v>0</v>
      </c>
      <c r="P390" s="109"/>
      <c r="Q390" s="727">
        <f t="shared" si="162"/>
        <v>0</v>
      </c>
      <c r="R390" s="679">
        <f t="shared" si="162"/>
        <v>0</v>
      </c>
      <c r="S390" s="108">
        <f t="shared" si="139"/>
        <v>0</v>
      </c>
      <c r="T390" s="110">
        <f t="shared" si="142"/>
        <v>0</v>
      </c>
      <c r="U390" s="109"/>
      <c r="V390" s="612" t="str">
        <f>IF(T386&gt;0,"xx",IF(O386&gt;0,"xy",""))</f>
        <v/>
      </c>
      <c r="W390" s="613" t="str">
        <f t="shared" si="107"/>
        <v/>
      </c>
      <c r="X390" s="613" t="str">
        <f t="shared" si="156"/>
        <v/>
      </c>
      <c r="Y390" s="613" t="str">
        <f t="shared" si="134"/>
        <v/>
      </c>
    </row>
    <row r="391" spans="1:25" ht="13.8" hidden="1" thickBot="1">
      <c r="A391" s="728">
        <v>170600</v>
      </c>
      <c r="B391" s="729" t="s">
        <v>271</v>
      </c>
      <c r="C391" s="730" t="s">
        <v>1069</v>
      </c>
      <c r="D391" s="740"/>
      <c r="E391" s="710">
        <v>500</v>
      </c>
      <c r="F391" s="731">
        <v>1</v>
      </c>
      <c r="G391" s="743">
        <f>(0.54*E391+26.44)*F391</f>
        <v>296.44</v>
      </c>
      <c r="H391" s="713">
        <f>F391*3750.77*(1+$E$9)/(1+$E$10)</f>
        <v>3459.4254295479263</v>
      </c>
      <c r="I391" s="713">
        <f t="shared" si="155"/>
        <v>3755.8654295479264</v>
      </c>
      <c r="J391" s="714">
        <f t="shared" si="141"/>
        <v>4835.3</v>
      </c>
      <c r="K391" s="715" t="s">
        <v>22</v>
      </c>
      <c r="L391" s="716">
        <f>ROUND(IF(L386=0,0,L386*F386),2)</f>
        <v>0</v>
      </c>
      <c r="M391" s="742"/>
      <c r="N391" s="753">
        <f t="shared" si="137"/>
        <v>0</v>
      </c>
      <c r="O391" s="754">
        <f t="shared" si="138"/>
        <v>0</v>
      </c>
      <c r="P391" s="109"/>
      <c r="Q391" s="716">
        <f t="shared" si="162"/>
        <v>0</v>
      </c>
      <c r="R391" s="742">
        <f t="shared" si="162"/>
        <v>0</v>
      </c>
      <c r="S391" s="718">
        <f t="shared" si="139"/>
        <v>0</v>
      </c>
      <c r="T391" s="719">
        <f t="shared" si="142"/>
        <v>0</v>
      </c>
      <c r="U391" s="109"/>
      <c r="V391" s="612" t="str">
        <f>IF(T386&gt;0,"xx",IF(O386&gt;0,"xy",""))</f>
        <v/>
      </c>
      <c r="W391" s="613" t="str">
        <f t="shared" si="107"/>
        <v/>
      </c>
      <c r="X391" s="613" t="str">
        <f t="shared" si="156"/>
        <v/>
      </c>
      <c r="Y391" s="613" t="str">
        <f t="shared" si="134"/>
        <v/>
      </c>
    </row>
    <row r="392" spans="1:25" ht="13.8" hidden="1" thickBot="1">
      <c r="A392" s="614">
        <v>505000</v>
      </c>
      <c r="B392" s="615" t="s">
        <v>232</v>
      </c>
      <c r="C392" s="663" t="s">
        <v>323</v>
      </c>
      <c r="D392" s="755"/>
      <c r="E392" s="665">
        <v>20</v>
      </c>
      <c r="F392" s="666">
        <v>2.4</v>
      </c>
      <c r="G392" s="667">
        <f>IF(E392&lt;=30,(0.66*E392+1.38)*F392,((0.66*30+1.38)+0.55*(E392-30))*F392)</f>
        <v>34.992000000000004</v>
      </c>
      <c r="H392" s="622">
        <v>167.75</v>
      </c>
      <c r="I392" s="622">
        <f t="shared" si="155"/>
        <v>202.74200000000002</v>
      </c>
      <c r="J392" s="623">
        <f t="shared" si="141"/>
        <v>261.01</v>
      </c>
      <c r="K392" s="624" t="s">
        <v>16</v>
      </c>
      <c r="L392" s="107"/>
      <c r="M392" s="107"/>
      <c r="N392" s="625">
        <f t="shared" si="137"/>
        <v>0</v>
      </c>
      <c r="O392" s="625">
        <f t="shared" si="138"/>
        <v>0</v>
      </c>
      <c r="P392" s="109"/>
      <c r="Q392" s="107">
        <f t="shared" si="162"/>
        <v>0</v>
      </c>
      <c r="R392" s="107">
        <f t="shared" si="162"/>
        <v>0</v>
      </c>
      <c r="S392" s="625">
        <f t="shared" si="139"/>
        <v>0</v>
      </c>
      <c r="T392" s="655">
        <f t="shared" si="142"/>
        <v>0</v>
      </c>
      <c r="U392" s="109"/>
      <c r="W392" s="613" t="str">
        <f t="shared" ref="W392:W455" si="164">IF(V392="X","x",IF(V392="xx","x",IF(V392="xy","x",IF(V392="y","x",IF(OR(O392&gt;0,T392&gt;0),"x","")))))</f>
        <v/>
      </c>
      <c r="X392" s="613" t="str">
        <f t="shared" si="156"/>
        <v/>
      </c>
      <c r="Y392" s="613" t="str">
        <f t="shared" si="134"/>
        <v/>
      </c>
    </row>
    <row r="393" spans="1:25" ht="13.8" hidden="1" thickBot="1">
      <c r="A393" s="196">
        <v>505100</v>
      </c>
      <c r="B393" s="197" t="s">
        <v>232</v>
      </c>
      <c r="C393" s="635" t="s">
        <v>324</v>
      </c>
      <c r="D393" s="636"/>
      <c r="E393" s="637">
        <v>20</v>
      </c>
      <c r="F393" s="638">
        <v>2.4</v>
      </c>
      <c r="G393" s="667">
        <f>IF(E393&lt;=30,(0.66*E393+1.38)*F393,((0.66*30+1.38)+0.55*(E393-30))*F393)</f>
        <v>34.992000000000004</v>
      </c>
      <c r="H393" s="632">
        <v>190.41000000000003</v>
      </c>
      <c r="I393" s="632">
        <f t="shared" si="155"/>
        <v>225.40200000000004</v>
      </c>
      <c r="J393" s="633">
        <f t="shared" si="141"/>
        <v>290.18</v>
      </c>
      <c r="K393" s="634" t="s">
        <v>16</v>
      </c>
      <c r="L393" s="641"/>
      <c r="M393" s="641"/>
      <c r="N393" s="108">
        <f t="shared" si="137"/>
        <v>0</v>
      </c>
      <c r="O393" s="110">
        <f t="shared" si="138"/>
        <v>0</v>
      </c>
      <c r="P393" s="109"/>
      <c r="Q393" s="640">
        <f t="shared" si="162"/>
        <v>0</v>
      </c>
      <c r="R393" s="641">
        <f t="shared" si="162"/>
        <v>0</v>
      </c>
      <c r="S393" s="108">
        <f t="shared" si="139"/>
        <v>0</v>
      </c>
      <c r="T393" s="110">
        <f t="shared" si="142"/>
        <v>0</v>
      </c>
      <c r="U393" s="109"/>
      <c r="W393" s="613" t="str">
        <f t="shared" si="164"/>
        <v/>
      </c>
      <c r="X393" s="613" t="str">
        <f t="shared" si="156"/>
        <v/>
      </c>
      <c r="Y393" s="613" t="str">
        <f t="shared" si="134"/>
        <v/>
      </c>
    </row>
    <row r="394" spans="1:25" ht="13.8" thickBot="1">
      <c r="A394" s="643" t="s">
        <v>207</v>
      </c>
      <c r="B394" s="644"/>
      <c r="C394" s="645" t="s">
        <v>255</v>
      </c>
      <c r="D394" s="646"/>
      <c r="E394" s="795"/>
      <c r="F394" s="796"/>
      <c r="G394" s="797"/>
      <c r="H394" s="798"/>
      <c r="I394" s="798"/>
      <c r="J394" s="798"/>
      <c r="K394" s="799" t="s">
        <v>975</v>
      </c>
      <c r="L394" s="647"/>
      <c r="M394" s="610"/>
      <c r="N394" s="648"/>
      <c r="O394" s="649"/>
      <c r="P394" s="109"/>
      <c r="Q394" s="647"/>
      <c r="R394" s="648"/>
      <c r="S394" s="648"/>
      <c r="T394" s="649"/>
      <c r="U394" s="109"/>
      <c r="V394" s="612" t="str">
        <f>IF(OR(SUM(O395:O419)&gt;0,SUM(T395:T419)&gt;0),"y","")</f>
        <v>y</v>
      </c>
      <c r="W394" s="613" t="str">
        <f t="shared" si="164"/>
        <v>x</v>
      </c>
      <c r="X394" s="613" t="str">
        <f t="shared" si="156"/>
        <v>x</v>
      </c>
      <c r="Y394" s="613" t="str">
        <f t="shared" si="134"/>
        <v/>
      </c>
    </row>
    <row r="395" spans="1:25">
      <c r="A395" s="722" t="s">
        <v>1123</v>
      </c>
      <c r="B395" s="723" t="s">
        <v>1075</v>
      </c>
      <c r="C395" s="695" t="s">
        <v>1304</v>
      </c>
      <c r="D395" s="696"/>
      <c r="E395" s="697" t="s">
        <v>1071</v>
      </c>
      <c r="F395" s="724">
        <v>4.9000000000000002E-2</v>
      </c>
      <c r="G395" s="699">
        <f>SUM(G396:G398)</f>
        <v>41.648275000000005</v>
      </c>
      <c r="H395" s="700">
        <v>131.08000000000001</v>
      </c>
      <c r="I395" s="700">
        <f t="shared" ref="I395" si="165">IF(ISBLANK(H395),"",SUM(G395:H395))</f>
        <v>172.72827500000002</v>
      </c>
      <c r="J395" s="701">
        <f t="shared" ref="J395:J399" si="166">IF(ISBLANK(H395),0,ROUND(I395*(1+$E$10)*(1+$E$11*D395),2))</f>
        <v>222.37</v>
      </c>
      <c r="K395" s="702" t="s">
        <v>22</v>
      </c>
      <c r="L395" s="703">
        <f>L217*2.56*0.015</f>
        <v>74.88</v>
      </c>
      <c r="M395" s="704">
        <v>215.29</v>
      </c>
      <c r="N395" s="705">
        <f t="shared" ref="N395:N419" si="167">IF(ISBLANK(L395),0,ROUND(J395*L395,2))</f>
        <v>16651.07</v>
      </c>
      <c r="O395" s="706">
        <f t="shared" ref="O395:O419" si="168">IF(ISBLANK(M395),0,ROUND(L395*M395,2))</f>
        <v>16120.92</v>
      </c>
      <c r="P395" s="109"/>
      <c r="Q395" s="703">
        <f t="shared" ref="Q395:R410" si="169">L395</f>
        <v>74.88</v>
      </c>
      <c r="R395" s="704">
        <f t="shared" si="169"/>
        <v>215.29</v>
      </c>
      <c r="S395" s="705">
        <f t="shared" ref="S395:S419" si="170">IF(ISBLANK(Q395),0,ROUND(J395*Q395,2))</f>
        <v>16651.07</v>
      </c>
      <c r="T395" s="706">
        <f t="shared" ref="T395:T419" si="171">IF(ISBLANK(Q395),0,ROUND(Q395*R395,2))</f>
        <v>16120.92</v>
      </c>
      <c r="U395" s="109"/>
      <c r="W395" s="613" t="str">
        <f t="shared" si="164"/>
        <v>x</v>
      </c>
      <c r="X395" s="613" t="str">
        <f t="shared" si="156"/>
        <v>x</v>
      </c>
      <c r="Y395" s="613" t="str">
        <f t="shared" si="134"/>
        <v>x</v>
      </c>
    </row>
    <row r="396" spans="1:25">
      <c r="A396" s="196" t="s">
        <v>175</v>
      </c>
      <c r="B396" s="197"/>
      <c r="C396" s="675" t="s">
        <v>304</v>
      </c>
      <c r="D396" s="676"/>
      <c r="E396" s="637">
        <v>515</v>
      </c>
      <c r="F396" s="638">
        <v>9.4999999999999998E-3</v>
      </c>
      <c r="G396" s="680">
        <f>IF(E396&lt;=30,(0.48*E396+4.05)*F396,((0.48*30+4.05)+0.4*(E396-30))*F396)</f>
        <v>2.018275</v>
      </c>
      <c r="H396" s="632"/>
      <c r="I396" s="632" t="str">
        <f t="shared" ref="I396:I398" si="172">IF(ISBLANK(H396),"",SUM(G396:H396))</f>
        <v/>
      </c>
      <c r="J396" s="633">
        <f t="shared" si="166"/>
        <v>0</v>
      </c>
      <c r="K396" s="634" t="s">
        <v>975</v>
      </c>
      <c r="L396" s="727"/>
      <c r="M396" s="679"/>
      <c r="N396" s="108">
        <f t="shared" si="167"/>
        <v>0</v>
      </c>
      <c r="O396" s="110">
        <f t="shared" si="168"/>
        <v>0</v>
      </c>
      <c r="P396" s="109"/>
      <c r="Q396" s="727">
        <f t="shared" si="169"/>
        <v>0</v>
      </c>
      <c r="R396" s="679">
        <f t="shared" si="169"/>
        <v>0</v>
      </c>
      <c r="S396" s="108">
        <f t="shared" si="170"/>
        <v>0</v>
      </c>
      <c r="T396" s="110">
        <f t="shared" si="171"/>
        <v>0</v>
      </c>
      <c r="U396" s="109"/>
      <c r="V396" s="612" t="str">
        <f>IF(T395&gt;0,"xx",IF(O395&gt;0,"xy",""))</f>
        <v>xx</v>
      </c>
      <c r="W396" s="613" t="str">
        <f t="shared" si="164"/>
        <v>x</v>
      </c>
      <c r="X396" s="613" t="str">
        <f t="shared" si="156"/>
        <v>x</v>
      </c>
      <c r="Y396" s="613" t="str">
        <f t="shared" si="134"/>
        <v/>
      </c>
    </row>
    <row r="397" spans="1:25">
      <c r="A397" s="196" t="s">
        <v>175</v>
      </c>
      <c r="B397" s="197"/>
      <c r="C397" s="675" t="s">
        <v>317</v>
      </c>
      <c r="D397" s="676"/>
      <c r="E397" s="637"/>
      <c r="F397" s="638">
        <v>0.9415</v>
      </c>
      <c r="G397" s="680">
        <f>IF(E397=0,0,IF(E397&lt;=30,(0.66*E397+1.38)*F397,((0.66*30+1.38)+0.55*(E397-30))*F397))</f>
        <v>0</v>
      </c>
      <c r="H397" s="632"/>
      <c r="I397" s="632" t="str">
        <f t="shared" si="172"/>
        <v/>
      </c>
      <c r="J397" s="633">
        <f t="shared" si="166"/>
        <v>0</v>
      </c>
      <c r="K397" s="634" t="s">
        <v>975</v>
      </c>
      <c r="L397" s="727"/>
      <c r="M397" s="679"/>
      <c r="N397" s="108">
        <f t="shared" si="167"/>
        <v>0</v>
      </c>
      <c r="O397" s="110">
        <f t="shared" si="168"/>
        <v>0</v>
      </c>
      <c r="P397" s="109"/>
      <c r="Q397" s="727">
        <f t="shared" si="169"/>
        <v>0</v>
      </c>
      <c r="R397" s="679">
        <f t="shared" si="169"/>
        <v>0</v>
      </c>
      <c r="S397" s="108">
        <f t="shared" si="170"/>
        <v>0</v>
      </c>
      <c r="T397" s="110">
        <f t="shared" si="171"/>
        <v>0</v>
      </c>
      <c r="U397" s="109"/>
      <c r="V397" s="612" t="str">
        <f>IF(T395&gt;0,"xx",IF(O395&gt;0,"xy",""))</f>
        <v>xx</v>
      </c>
      <c r="W397" s="613" t="str">
        <f t="shared" si="164"/>
        <v>x</v>
      </c>
      <c r="X397" s="613" t="str">
        <f t="shared" si="156"/>
        <v>x</v>
      </c>
      <c r="Y397" s="613" t="str">
        <f t="shared" si="134"/>
        <v/>
      </c>
    </row>
    <row r="398" spans="1:25">
      <c r="A398" s="196" t="s">
        <v>175</v>
      </c>
      <c r="B398" s="197"/>
      <c r="C398" s="675" t="s">
        <v>318</v>
      </c>
      <c r="D398" s="676"/>
      <c r="E398" s="637">
        <v>60</v>
      </c>
      <c r="F398" s="638">
        <v>1</v>
      </c>
      <c r="G398" s="680">
        <f>IF(E398&lt;=30,(0.66*E398+3.33)*F398,((0.66*30+3.33)+0.55*(E398-30))*F398)</f>
        <v>39.630000000000003</v>
      </c>
      <c r="H398" s="632"/>
      <c r="I398" s="632" t="str">
        <f t="shared" si="172"/>
        <v/>
      </c>
      <c r="J398" s="633">
        <f t="shared" si="166"/>
        <v>0</v>
      </c>
      <c r="K398" s="634" t="s">
        <v>975</v>
      </c>
      <c r="L398" s="727"/>
      <c r="M398" s="679"/>
      <c r="N398" s="108">
        <f t="shared" si="167"/>
        <v>0</v>
      </c>
      <c r="O398" s="110">
        <f t="shared" si="168"/>
        <v>0</v>
      </c>
      <c r="P398" s="109"/>
      <c r="Q398" s="727">
        <f t="shared" si="169"/>
        <v>0</v>
      </c>
      <c r="R398" s="679">
        <f t="shared" si="169"/>
        <v>0</v>
      </c>
      <c r="S398" s="108">
        <f t="shared" si="170"/>
        <v>0</v>
      </c>
      <c r="T398" s="110">
        <f t="shared" si="171"/>
        <v>0</v>
      </c>
      <c r="U398" s="109"/>
      <c r="V398" s="612" t="str">
        <f>IF(T395&gt;0,"xx",IF(O395&gt;0,"xy",""))</f>
        <v>xx</v>
      </c>
      <c r="W398" s="613" t="str">
        <f t="shared" si="164"/>
        <v>x</v>
      </c>
      <c r="X398" s="613" t="str">
        <f t="shared" si="156"/>
        <v>x</v>
      </c>
      <c r="Y398" s="613" t="str">
        <f t="shared" si="134"/>
        <v/>
      </c>
    </row>
    <row r="399" spans="1:25" ht="13.8" thickBot="1">
      <c r="A399" s="733">
        <v>170500</v>
      </c>
      <c r="B399" s="601" t="s">
        <v>271</v>
      </c>
      <c r="C399" s="730" t="s">
        <v>1076</v>
      </c>
      <c r="D399" s="746"/>
      <c r="E399" s="736">
        <v>463</v>
      </c>
      <c r="F399" s="737">
        <v>1</v>
      </c>
      <c r="G399" s="743">
        <f>(0.54*E399+26.44)*F399</f>
        <v>276.46000000000004</v>
      </c>
      <c r="H399" s="738">
        <f>F399*3227.05*(1+$E$9)/(1+$E$10)</f>
        <v>2976.3858707472432</v>
      </c>
      <c r="I399" s="738">
        <f t="shared" ref="I399" si="173">IF(ISBLANK(H399),"",SUM(G399:H399))</f>
        <v>3252.8458707472432</v>
      </c>
      <c r="J399" s="739">
        <f t="shared" si="166"/>
        <v>4187.71</v>
      </c>
      <c r="K399" s="53" t="s">
        <v>22</v>
      </c>
      <c r="L399" s="716">
        <f>ROUND(IF(L395=0,0,L395*F395),2)</f>
        <v>3.67</v>
      </c>
      <c r="M399" s="824">
        <v>4187.71</v>
      </c>
      <c r="N399" s="718">
        <f t="shared" si="167"/>
        <v>15368.9</v>
      </c>
      <c r="O399" s="719">
        <f t="shared" si="168"/>
        <v>15368.9</v>
      </c>
      <c r="P399" s="109"/>
      <c r="Q399" s="716">
        <f t="shared" si="169"/>
        <v>3.67</v>
      </c>
      <c r="R399" s="824">
        <f t="shared" si="169"/>
        <v>4187.71</v>
      </c>
      <c r="S399" s="718">
        <f t="shared" si="170"/>
        <v>15368.9</v>
      </c>
      <c r="T399" s="719">
        <f t="shared" si="171"/>
        <v>15368.9</v>
      </c>
      <c r="U399" s="109"/>
      <c r="V399" s="612" t="str">
        <f>IF(T395&gt;0,"xx",IF(O395&gt;0,"xy",""))</f>
        <v>xx</v>
      </c>
      <c r="W399" s="613" t="str">
        <f t="shared" si="164"/>
        <v>x</v>
      </c>
      <c r="X399" s="613" t="str">
        <f t="shared" si="156"/>
        <v>x</v>
      </c>
      <c r="Y399" s="613" t="str">
        <f t="shared" si="134"/>
        <v>x</v>
      </c>
    </row>
    <row r="400" spans="1:25" ht="13.8" hidden="1" thickBot="1">
      <c r="A400" s="650" t="s">
        <v>207</v>
      </c>
      <c r="B400" s="651" t="s">
        <v>207</v>
      </c>
      <c r="C400" s="654"/>
      <c r="D400" s="653"/>
      <c r="E400" s="637"/>
      <c r="F400" s="638"/>
      <c r="G400" s="639"/>
      <c r="H400" s="632"/>
      <c r="I400" s="632"/>
      <c r="J400" s="623">
        <f t="shared" ref="J400:J419" si="174">IF(ISBLANK(I400),0,ROUND(I400*(1+$E$10)*(1+$E$11*D400),2))</f>
        <v>0</v>
      </c>
      <c r="K400" s="681" t="s">
        <v>975</v>
      </c>
      <c r="L400" s="107"/>
      <c r="M400" s="107"/>
      <c r="N400" s="108">
        <f t="shared" si="167"/>
        <v>0</v>
      </c>
      <c r="O400" s="108">
        <f t="shared" si="168"/>
        <v>0</v>
      </c>
      <c r="P400" s="109"/>
      <c r="Q400" s="107">
        <f t="shared" si="169"/>
        <v>0</v>
      </c>
      <c r="R400" s="107">
        <f t="shared" si="169"/>
        <v>0</v>
      </c>
      <c r="S400" s="108">
        <f t="shared" si="170"/>
        <v>0</v>
      </c>
      <c r="T400" s="110">
        <f t="shared" si="171"/>
        <v>0</v>
      </c>
      <c r="U400" s="109"/>
      <c r="W400" s="613" t="str">
        <f t="shared" si="164"/>
        <v/>
      </c>
      <c r="X400" s="613" t="str">
        <f t="shared" si="156"/>
        <v/>
      </c>
      <c r="Y400" s="613" t="str">
        <f t="shared" si="134"/>
        <v/>
      </c>
    </row>
    <row r="401" spans="1:25" ht="13.8" hidden="1" thickBot="1">
      <c r="A401" s="650" t="s">
        <v>207</v>
      </c>
      <c r="B401" s="651" t="s">
        <v>207</v>
      </c>
      <c r="C401" s="654"/>
      <c r="D401" s="653"/>
      <c r="E401" s="637"/>
      <c r="F401" s="638"/>
      <c r="G401" s="639"/>
      <c r="H401" s="632"/>
      <c r="I401" s="632"/>
      <c r="J401" s="623">
        <f t="shared" si="174"/>
        <v>0</v>
      </c>
      <c r="K401" s="681" t="s">
        <v>975</v>
      </c>
      <c r="L401" s="107"/>
      <c r="M401" s="107"/>
      <c r="N401" s="108">
        <f t="shared" si="167"/>
        <v>0</v>
      </c>
      <c r="O401" s="108">
        <f t="shared" si="168"/>
        <v>0</v>
      </c>
      <c r="P401" s="109"/>
      <c r="Q401" s="107">
        <f t="shared" si="169"/>
        <v>0</v>
      </c>
      <c r="R401" s="107">
        <f t="shared" si="169"/>
        <v>0</v>
      </c>
      <c r="S401" s="108">
        <f t="shared" si="170"/>
        <v>0</v>
      </c>
      <c r="T401" s="110">
        <f t="shared" si="171"/>
        <v>0</v>
      </c>
      <c r="U401" s="109"/>
      <c r="W401" s="613" t="str">
        <f t="shared" si="164"/>
        <v/>
      </c>
      <c r="X401" s="613" t="str">
        <f t="shared" si="156"/>
        <v/>
      </c>
      <c r="Y401" s="613" t="str">
        <f t="shared" si="134"/>
        <v/>
      </c>
    </row>
    <row r="402" spans="1:25" ht="13.8" hidden="1" thickBot="1">
      <c r="A402" s="650" t="s">
        <v>207</v>
      </c>
      <c r="B402" s="651" t="s">
        <v>207</v>
      </c>
      <c r="C402" s="654"/>
      <c r="D402" s="653"/>
      <c r="E402" s="637"/>
      <c r="F402" s="638"/>
      <c r="G402" s="639"/>
      <c r="H402" s="632"/>
      <c r="I402" s="632"/>
      <c r="J402" s="623">
        <f t="shared" si="174"/>
        <v>0</v>
      </c>
      <c r="K402" s="681" t="s">
        <v>975</v>
      </c>
      <c r="L402" s="107"/>
      <c r="M402" s="107"/>
      <c r="N402" s="108">
        <f t="shared" si="167"/>
        <v>0</v>
      </c>
      <c r="O402" s="108">
        <f t="shared" si="168"/>
        <v>0</v>
      </c>
      <c r="P402" s="109"/>
      <c r="Q402" s="107">
        <f t="shared" si="169"/>
        <v>0</v>
      </c>
      <c r="R402" s="107">
        <f t="shared" si="169"/>
        <v>0</v>
      </c>
      <c r="S402" s="108">
        <f t="shared" si="170"/>
        <v>0</v>
      </c>
      <c r="T402" s="110">
        <f t="shared" si="171"/>
        <v>0</v>
      </c>
      <c r="U402" s="109"/>
      <c r="W402" s="613" t="str">
        <f t="shared" si="164"/>
        <v/>
      </c>
      <c r="X402" s="613" t="str">
        <f t="shared" si="156"/>
        <v/>
      </c>
      <c r="Y402" s="613" t="str">
        <f t="shared" si="134"/>
        <v/>
      </c>
    </row>
    <row r="403" spans="1:25" ht="13.8" hidden="1" thickBot="1">
      <c r="A403" s="650" t="s">
        <v>207</v>
      </c>
      <c r="B403" s="651" t="s">
        <v>207</v>
      </c>
      <c r="C403" s="654"/>
      <c r="D403" s="653"/>
      <c r="E403" s="637"/>
      <c r="F403" s="638"/>
      <c r="G403" s="639"/>
      <c r="H403" s="632"/>
      <c r="I403" s="632"/>
      <c r="J403" s="623">
        <f t="shared" si="174"/>
        <v>0</v>
      </c>
      <c r="K403" s="681" t="s">
        <v>975</v>
      </c>
      <c r="L403" s="107"/>
      <c r="M403" s="107"/>
      <c r="N403" s="108">
        <f t="shared" si="167"/>
        <v>0</v>
      </c>
      <c r="O403" s="108">
        <f t="shared" si="168"/>
        <v>0</v>
      </c>
      <c r="P403" s="109"/>
      <c r="Q403" s="107">
        <f t="shared" si="169"/>
        <v>0</v>
      </c>
      <c r="R403" s="107">
        <f t="shared" si="169"/>
        <v>0</v>
      </c>
      <c r="S403" s="108">
        <f t="shared" si="170"/>
        <v>0</v>
      </c>
      <c r="T403" s="110">
        <f t="shared" si="171"/>
        <v>0</v>
      </c>
      <c r="U403" s="109"/>
      <c r="W403" s="613" t="str">
        <f t="shared" si="164"/>
        <v/>
      </c>
      <c r="X403" s="613" t="str">
        <f t="shared" si="156"/>
        <v/>
      </c>
      <c r="Y403" s="613" t="str">
        <f t="shared" si="134"/>
        <v/>
      </c>
    </row>
    <row r="404" spans="1:25" ht="13.8" hidden="1" thickBot="1">
      <c r="A404" s="650" t="s">
        <v>207</v>
      </c>
      <c r="B404" s="651" t="s">
        <v>207</v>
      </c>
      <c r="C404" s="654"/>
      <c r="D404" s="653"/>
      <c r="E404" s="637"/>
      <c r="F404" s="638"/>
      <c r="G404" s="639"/>
      <c r="H404" s="632"/>
      <c r="I404" s="632"/>
      <c r="J404" s="623">
        <f t="shared" si="174"/>
        <v>0</v>
      </c>
      <c r="K404" s="681" t="s">
        <v>975</v>
      </c>
      <c r="L404" s="107"/>
      <c r="M404" s="107"/>
      <c r="N404" s="108">
        <f t="shared" si="167"/>
        <v>0</v>
      </c>
      <c r="O404" s="108">
        <f t="shared" si="168"/>
        <v>0</v>
      </c>
      <c r="P404" s="109"/>
      <c r="Q404" s="107">
        <f t="shared" si="169"/>
        <v>0</v>
      </c>
      <c r="R404" s="107">
        <f t="shared" si="169"/>
        <v>0</v>
      </c>
      <c r="S404" s="108">
        <f t="shared" si="170"/>
        <v>0</v>
      </c>
      <c r="T404" s="110">
        <f t="shared" si="171"/>
        <v>0</v>
      </c>
      <c r="U404" s="109"/>
      <c r="W404" s="613" t="str">
        <f t="shared" si="164"/>
        <v/>
      </c>
      <c r="X404" s="613" t="str">
        <f t="shared" si="156"/>
        <v/>
      </c>
      <c r="Y404" s="613" t="str">
        <f t="shared" ref="Y404:Y467" si="175">IF(V404="X","x",IF(T404&gt;0,"x",""))</f>
        <v/>
      </c>
    </row>
    <row r="405" spans="1:25" ht="13.8" hidden="1" thickBot="1">
      <c r="A405" s="650" t="s">
        <v>207</v>
      </c>
      <c r="B405" s="651" t="s">
        <v>207</v>
      </c>
      <c r="C405" s="654"/>
      <c r="D405" s="653"/>
      <c r="E405" s="637"/>
      <c r="F405" s="638"/>
      <c r="G405" s="639"/>
      <c r="H405" s="632"/>
      <c r="I405" s="632"/>
      <c r="J405" s="623">
        <f t="shared" si="174"/>
        <v>0</v>
      </c>
      <c r="K405" s="681" t="s">
        <v>975</v>
      </c>
      <c r="L405" s="107"/>
      <c r="M405" s="107"/>
      <c r="N405" s="108">
        <f t="shared" si="167"/>
        <v>0</v>
      </c>
      <c r="O405" s="108">
        <f t="shared" si="168"/>
        <v>0</v>
      </c>
      <c r="P405" s="109"/>
      <c r="Q405" s="107">
        <f t="shared" si="169"/>
        <v>0</v>
      </c>
      <c r="R405" s="107">
        <f t="shared" si="169"/>
        <v>0</v>
      </c>
      <c r="S405" s="108">
        <f t="shared" si="170"/>
        <v>0</v>
      </c>
      <c r="T405" s="110">
        <f t="shared" si="171"/>
        <v>0</v>
      </c>
      <c r="U405" s="109"/>
      <c r="W405" s="613" t="str">
        <f t="shared" si="164"/>
        <v/>
      </c>
      <c r="X405" s="613" t="str">
        <f t="shared" si="156"/>
        <v/>
      </c>
      <c r="Y405" s="613" t="str">
        <f t="shared" si="175"/>
        <v/>
      </c>
    </row>
    <row r="406" spans="1:25" ht="13.8" hidden="1" thickBot="1">
      <c r="A406" s="650" t="s">
        <v>207</v>
      </c>
      <c r="B406" s="651" t="s">
        <v>207</v>
      </c>
      <c r="C406" s="654"/>
      <c r="D406" s="653"/>
      <c r="E406" s="637"/>
      <c r="F406" s="638"/>
      <c r="G406" s="639"/>
      <c r="H406" s="632"/>
      <c r="I406" s="632"/>
      <c r="J406" s="623">
        <f t="shared" si="174"/>
        <v>0</v>
      </c>
      <c r="K406" s="681" t="s">
        <v>975</v>
      </c>
      <c r="L406" s="107"/>
      <c r="M406" s="107"/>
      <c r="N406" s="108">
        <f t="shared" si="167"/>
        <v>0</v>
      </c>
      <c r="O406" s="108">
        <f t="shared" si="168"/>
        <v>0</v>
      </c>
      <c r="P406" s="109"/>
      <c r="Q406" s="107">
        <f t="shared" si="169"/>
        <v>0</v>
      </c>
      <c r="R406" s="107">
        <f t="shared" si="169"/>
        <v>0</v>
      </c>
      <c r="S406" s="108">
        <f t="shared" si="170"/>
        <v>0</v>
      </c>
      <c r="T406" s="110">
        <f t="shared" si="171"/>
        <v>0</v>
      </c>
      <c r="U406" s="109"/>
      <c r="W406" s="613" t="str">
        <f t="shared" si="164"/>
        <v/>
      </c>
      <c r="X406" s="613" t="str">
        <f t="shared" si="156"/>
        <v/>
      </c>
      <c r="Y406" s="613" t="str">
        <f t="shared" si="175"/>
        <v/>
      </c>
    </row>
    <row r="407" spans="1:25" ht="13.8" hidden="1" thickBot="1">
      <c r="A407" s="650" t="s">
        <v>207</v>
      </c>
      <c r="B407" s="651" t="s">
        <v>207</v>
      </c>
      <c r="C407" s="654"/>
      <c r="D407" s="653"/>
      <c r="E407" s="637"/>
      <c r="F407" s="638"/>
      <c r="G407" s="639"/>
      <c r="H407" s="632"/>
      <c r="I407" s="632"/>
      <c r="J407" s="623">
        <f t="shared" si="174"/>
        <v>0</v>
      </c>
      <c r="K407" s="681" t="s">
        <v>975</v>
      </c>
      <c r="L407" s="107"/>
      <c r="M407" s="107"/>
      <c r="N407" s="108">
        <f t="shared" si="167"/>
        <v>0</v>
      </c>
      <c r="O407" s="108">
        <f t="shared" si="168"/>
        <v>0</v>
      </c>
      <c r="P407" s="109"/>
      <c r="Q407" s="107">
        <f t="shared" si="169"/>
        <v>0</v>
      </c>
      <c r="R407" s="107">
        <f t="shared" si="169"/>
        <v>0</v>
      </c>
      <c r="S407" s="108">
        <f t="shared" si="170"/>
        <v>0</v>
      </c>
      <c r="T407" s="110">
        <f t="shared" si="171"/>
        <v>0</v>
      </c>
      <c r="U407" s="109"/>
      <c r="W407" s="613" t="str">
        <f t="shared" si="164"/>
        <v/>
      </c>
      <c r="X407" s="613" t="str">
        <f t="shared" si="156"/>
        <v/>
      </c>
      <c r="Y407" s="613" t="str">
        <f t="shared" si="175"/>
        <v/>
      </c>
    </row>
    <row r="408" spans="1:25" ht="13.8" hidden="1" thickBot="1">
      <c r="A408" s="650" t="s">
        <v>207</v>
      </c>
      <c r="B408" s="651" t="s">
        <v>207</v>
      </c>
      <c r="C408" s="654"/>
      <c r="D408" s="653"/>
      <c r="E408" s="637"/>
      <c r="F408" s="638"/>
      <c r="G408" s="639"/>
      <c r="H408" s="632"/>
      <c r="I408" s="632"/>
      <c r="J408" s="623">
        <f t="shared" si="174"/>
        <v>0</v>
      </c>
      <c r="K408" s="681" t="s">
        <v>975</v>
      </c>
      <c r="L408" s="107"/>
      <c r="M408" s="107"/>
      <c r="N408" s="108">
        <f t="shared" si="167"/>
        <v>0</v>
      </c>
      <c r="O408" s="108">
        <f t="shared" si="168"/>
        <v>0</v>
      </c>
      <c r="P408" s="109"/>
      <c r="Q408" s="107">
        <f t="shared" si="169"/>
        <v>0</v>
      </c>
      <c r="R408" s="107">
        <f t="shared" si="169"/>
        <v>0</v>
      </c>
      <c r="S408" s="108">
        <f t="shared" si="170"/>
        <v>0</v>
      </c>
      <c r="T408" s="110">
        <f t="shared" si="171"/>
        <v>0</v>
      </c>
      <c r="U408" s="109"/>
      <c r="W408" s="613" t="str">
        <f t="shared" si="164"/>
        <v/>
      </c>
      <c r="X408" s="613" t="str">
        <f t="shared" si="156"/>
        <v/>
      </c>
      <c r="Y408" s="613" t="str">
        <f t="shared" si="175"/>
        <v/>
      </c>
    </row>
    <row r="409" spans="1:25" ht="13.8" hidden="1" thickBot="1">
      <c r="A409" s="650" t="s">
        <v>207</v>
      </c>
      <c r="B409" s="651" t="s">
        <v>207</v>
      </c>
      <c r="C409" s="654"/>
      <c r="D409" s="653"/>
      <c r="E409" s="637"/>
      <c r="F409" s="638"/>
      <c r="G409" s="639"/>
      <c r="H409" s="632"/>
      <c r="I409" s="632"/>
      <c r="J409" s="623">
        <f t="shared" si="174"/>
        <v>0</v>
      </c>
      <c r="K409" s="681" t="s">
        <v>975</v>
      </c>
      <c r="L409" s="107"/>
      <c r="M409" s="107"/>
      <c r="N409" s="108">
        <f t="shared" si="167"/>
        <v>0</v>
      </c>
      <c r="O409" s="108">
        <f t="shared" si="168"/>
        <v>0</v>
      </c>
      <c r="P409" s="109"/>
      <c r="Q409" s="107">
        <f t="shared" si="169"/>
        <v>0</v>
      </c>
      <c r="R409" s="107">
        <f t="shared" si="169"/>
        <v>0</v>
      </c>
      <c r="S409" s="108">
        <f t="shared" si="170"/>
        <v>0</v>
      </c>
      <c r="T409" s="110">
        <f t="shared" si="171"/>
        <v>0</v>
      </c>
      <c r="U409" s="109"/>
      <c r="W409" s="613" t="str">
        <f t="shared" si="164"/>
        <v/>
      </c>
      <c r="X409" s="613" t="str">
        <f t="shared" si="156"/>
        <v/>
      </c>
      <c r="Y409" s="613" t="str">
        <f t="shared" si="175"/>
        <v/>
      </c>
    </row>
    <row r="410" spans="1:25" ht="13.8" hidden="1" thickBot="1">
      <c r="A410" s="650" t="s">
        <v>207</v>
      </c>
      <c r="B410" s="651" t="s">
        <v>207</v>
      </c>
      <c r="C410" s="654"/>
      <c r="D410" s="653"/>
      <c r="E410" s="637"/>
      <c r="F410" s="638"/>
      <c r="G410" s="639"/>
      <c r="H410" s="632"/>
      <c r="I410" s="632"/>
      <c r="J410" s="623">
        <f t="shared" si="174"/>
        <v>0</v>
      </c>
      <c r="K410" s="681" t="s">
        <v>975</v>
      </c>
      <c r="L410" s="107"/>
      <c r="M410" s="107"/>
      <c r="N410" s="108">
        <f t="shared" si="167"/>
        <v>0</v>
      </c>
      <c r="O410" s="108">
        <f t="shared" si="168"/>
        <v>0</v>
      </c>
      <c r="P410" s="109"/>
      <c r="Q410" s="107">
        <f t="shared" si="169"/>
        <v>0</v>
      </c>
      <c r="R410" s="107">
        <f t="shared" si="169"/>
        <v>0</v>
      </c>
      <c r="S410" s="108">
        <f t="shared" si="170"/>
        <v>0</v>
      </c>
      <c r="T410" s="110">
        <f t="shared" si="171"/>
        <v>0</v>
      </c>
      <c r="U410" s="109"/>
      <c r="W410" s="613" t="str">
        <f t="shared" si="164"/>
        <v/>
      </c>
      <c r="X410" s="613" t="str">
        <f t="shared" si="156"/>
        <v/>
      </c>
      <c r="Y410" s="613" t="str">
        <f t="shared" si="175"/>
        <v/>
      </c>
    </row>
    <row r="411" spans="1:25" ht="13.8" hidden="1" thickBot="1">
      <c r="A411" s="650" t="s">
        <v>207</v>
      </c>
      <c r="B411" s="651" t="s">
        <v>207</v>
      </c>
      <c r="C411" s="654"/>
      <c r="D411" s="653"/>
      <c r="E411" s="637"/>
      <c r="F411" s="638"/>
      <c r="G411" s="639"/>
      <c r="H411" s="632"/>
      <c r="I411" s="632"/>
      <c r="J411" s="623">
        <f t="shared" si="174"/>
        <v>0</v>
      </c>
      <c r="K411" s="681" t="s">
        <v>975</v>
      </c>
      <c r="L411" s="107"/>
      <c r="M411" s="107"/>
      <c r="N411" s="108">
        <f t="shared" si="167"/>
        <v>0</v>
      </c>
      <c r="O411" s="108">
        <f t="shared" si="168"/>
        <v>0</v>
      </c>
      <c r="P411" s="109"/>
      <c r="Q411" s="107">
        <f t="shared" ref="Q411:R419" si="176">L411</f>
        <v>0</v>
      </c>
      <c r="R411" s="107">
        <f t="shared" si="176"/>
        <v>0</v>
      </c>
      <c r="S411" s="108">
        <f t="shared" si="170"/>
        <v>0</v>
      </c>
      <c r="T411" s="110">
        <f t="shared" si="171"/>
        <v>0</v>
      </c>
      <c r="U411" s="109"/>
      <c r="W411" s="613" t="str">
        <f t="shared" si="164"/>
        <v/>
      </c>
      <c r="X411" s="613" t="str">
        <f t="shared" si="156"/>
        <v/>
      </c>
      <c r="Y411" s="613" t="str">
        <f t="shared" si="175"/>
        <v/>
      </c>
    </row>
    <row r="412" spans="1:25" ht="13.8" hidden="1" thickBot="1">
      <c r="A412" s="650" t="s">
        <v>207</v>
      </c>
      <c r="B412" s="651" t="s">
        <v>207</v>
      </c>
      <c r="C412" s="654"/>
      <c r="D412" s="653"/>
      <c r="E412" s="637"/>
      <c r="F412" s="638"/>
      <c r="G412" s="639"/>
      <c r="H412" s="632"/>
      <c r="I412" s="632"/>
      <c r="J412" s="623">
        <f t="shared" si="174"/>
        <v>0</v>
      </c>
      <c r="K412" s="681" t="s">
        <v>975</v>
      </c>
      <c r="L412" s="107"/>
      <c r="M412" s="107"/>
      <c r="N412" s="108">
        <f t="shared" si="167"/>
        <v>0</v>
      </c>
      <c r="O412" s="108">
        <f t="shared" si="168"/>
        <v>0</v>
      </c>
      <c r="P412" s="109"/>
      <c r="Q412" s="107">
        <f t="shared" si="176"/>
        <v>0</v>
      </c>
      <c r="R412" s="107">
        <f t="shared" si="176"/>
        <v>0</v>
      </c>
      <c r="S412" s="108">
        <f t="shared" si="170"/>
        <v>0</v>
      </c>
      <c r="T412" s="110">
        <f t="shared" si="171"/>
        <v>0</v>
      </c>
      <c r="U412" s="109"/>
      <c r="W412" s="613" t="str">
        <f t="shared" si="164"/>
        <v/>
      </c>
      <c r="X412" s="613" t="str">
        <f t="shared" si="156"/>
        <v/>
      </c>
      <c r="Y412" s="613" t="str">
        <f t="shared" si="175"/>
        <v/>
      </c>
    </row>
    <row r="413" spans="1:25" ht="13.8" hidden="1" thickBot="1">
      <c r="A413" s="650" t="s">
        <v>207</v>
      </c>
      <c r="B413" s="651" t="s">
        <v>207</v>
      </c>
      <c r="C413" s="654"/>
      <c r="D413" s="653"/>
      <c r="E413" s="637"/>
      <c r="F413" s="638"/>
      <c r="G413" s="639"/>
      <c r="H413" s="632"/>
      <c r="I413" s="632"/>
      <c r="J413" s="623">
        <f t="shared" si="174"/>
        <v>0</v>
      </c>
      <c r="K413" s="681" t="s">
        <v>975</v>
      </c>
      <c r="L413" s="107"/>
      <c r="M413" s="107"/>
      <c r="N413" s="108">
        <f t="shared" si="167"/>
        <v>0</v>
      </c>
      <c r="O413" s="108">
        <f t="shared" si="168"/>
        <v>0</v>
      </c>
      <c r="P413" s="109"/>
      <c r="Q413" s="107">
        <f t="shared" si="176"/>
        <v>0</v>
      </c>
      <c r="R413" s="107">
        <f t="shared" si="176"/>
        <v>0</v>
      </c>
      <c r="S413" s="108">
        <f t="shared" si="170"/>
        <v>0</v>
      </c>
      <c r="T413" s="110">
        <f t="shared" si="171"/>
        <v>0</v>
      </c>
      <c r="U413" s="109"/>
      <c r="W413" s="613" t="str">
        <f t="shared" si="164"/>
        <v/>
      </c>
      <c r="X413" s="613" t="str">
        <f t="shared" si="156"/>
        <v/>
      </c>
      <c r="Y413" s="613" t="str">
        <f t="shared" si="175"/>
        <v/>
      </c>
    </row>
    <row r="414" spans="1:25" ht="13.8" hidden="1" thickBot="1">
      <c r="A414" s="650" t="s">
        <v>207</v>
      </c>
      <c r="B414" s="651" t="s">
        <v>207</v>
      </c>
      <c r="C414" s="654"/>
      <c r="D414" s="653"/>
      <c r="E414" s="637"/>
      <c r="F414" s="638"/>
      <c r="G414" s="639"/>
      <c r="H414" s="632"/>
      <c r="I414" s="632"/>
      <c r="J414" s="623">
        <f t="shared" si="174"/>
        <v>0</v>
      </c>
      <c r="K414" s="681" t="s">
        <v>975</v>
      </c>
      <c r="L414" s="107"/>
      <c r="M414" s="107"/>
      <c r="N414" s="108">
        <f t="shared" si="167"/>
        <v>0</v>
      </c>
      <c r="O414" s="108">
        <f t="shared" si="168"/>
        <v>0</v>
      </c>
      <c r="P414" s="109"/>
      <c r="Q414" s="107">
        <f t="shared" si="176"/>
        <v>0</v>
      </c>
      <c r="R414" s="107">
        <f t="shared" si="176"/>
        <v>0</v>
      </c>
      <c r="S414" s="108">
        <f t="shared" si="170"/>
        <v>0</v>
      </c>
      <c r="T414" s="110">
        <f t="shared" si="171"/>
        <v>0</v>
      </c>
      <c r="U414" s="109"/>
      <c r="W414" s="613" t="str">
        <f t="shared" si="164"/>
        <v/>
      </c>
      <c r="X414" s="613" t="str">
        <f t="shared" si="156"/>
        <v/>
      </c>
      <c r="Y414" s="613" t="str">
        <f t="shared" si="175"/>
        <v/>
      </c>
    </row>
    <row r="415" spans="1:25" ht="13.8" hidden="1" thickBot="1">
      <c r="A415" s="650" t="s">
        <v>207</v>
      </c>
      <c r="B415" s="651" t="s">
        <v>207</v>
      </c>
      <c r="C415" s="654"/>
      <c r="D415" s="653"/>
      <c r="E415" s="637"/>
      <c r="F415" s="638"/>
      <c r="G415" s="639"/>
      <c r="H415" s="632"/>
      <c r="I415" s="632"/>
      <c r="J415" s="623">
        <f t="shared" si="174"/>
        <v>0</v>
      </c>
      <c r="K415" s="681" t="s">
        <v>975</v>
      </c>
      <c r="L415" s="107"/>
      <c r="M415" s="107"/>
      <c r="N415" s="108">
        <f t="shared" si="167"/>
        <v>0</v>
      </c>
      <c r="O415" s="108">
        <f t="shared" si="168"/>
        <v>0</v>
      </c>
      <c r="P415" s="109"/>
      <c r="Q415" s="107">
        <f t="shared" si="176"/>
        <v>0</v>
      </c>
      <c r="R415" s="107">
        <f t="shared" si="176"/>
        <v>0</v>
      </c>
      <c r="S415" s="108">
        <f t="shared" si="170"/>
        <v>0</v>
      </c>
      <c r="T415" s="110">
        <f t="shared" si="171"/>
        <v>0</v>
      </c>
      <c r="U415" s="109"/>
      <c r="W415" s="613" t="str">
        <f t="shared" si="164"/>
        <v/>
      </c>
      <c r="X415" s="613" t="str">
        <f t="shared" si="156"/>
        <v/>
      </c>
      <c r="Y415" s="613" t="str">
        <f t="shared" si="175"/>
        <v/>
      </c>
    </row>
    <row r="416" spans="1:25" ht="13.8" hidden="1" thickBot="1">
      <c r="A416" s="650" t="s">
        <v>207</v>
      </c>
      <c r="B416" s="651" t="s">
        <v>207</v>
      </c>
      <c r="C416" s="654"/>
      <c r="D416" s="653"/>
      <c r="E416" s="637"/>
      <c r="F416" s="638"/>
      <c r="G416" s="639"/>
      <c r="H416" s="632"/>
      <c r="I416" s="632"/>
      <c r="J416" s="623">
        <f t="shared" si="174"/>
        <v>0</v>
      </c>
      <c r="K416" s="681" t="s">
        <v>975</v>
      </c>
      <c r="L416" s="107"/>
      <c r="M416" s="107"/>
      <c r="N416" s="108">
        <f t="shared" si="167"/>
        <v>0</v>
      </c>
      <c r="O416" s="108">
        <f t="shared" si="168"/>
        <v>0</v>
      </c>
      <c r="P416" s="109"/>
      <c r="Q416" s="107">
        <f t="shared" si="176"/>
        <v>0</v>
      </c>
      <c r="R416" s="107">
        <f t="shared" si="176"/>
        <v>0</v>
      </c>
      <c r="S416" s="108">
        <f t="shared" si="170"/>
        <v>0</v>
      </c>
      <c r="T416" s="110">
        <f t="shared" si="171"/>
        <v>0</v>
      </c>
      <c r="U416" s="109"/>
      <c r="W416" s="613" t="str">
        <f t="shared" si="164"/>
        <v/>
      </c>
      <c r="X416" s="613" t="str">
        <f t="shared" si="156"/>
        <v/>
      </c>
      <c r="Y416" s="613" t="str">
        <f t="shared" si="175"/>
        <v/>
      </c>
    </row>
    <row r="417" spans="1:25" ht="13.8" hidden="1" thickBot="1">
      <c r="A417" s="650" t="s">
        <v>207</v>
      </c>
      <c r="B417" s="651" t="s">
        <v>207</v>
      </c>
      <c r="C417" s="654"/>
      <c r="D417" s="653"/>
      <c r="E417" s="637"/>
      <c r="F417" s="638"/>
      <c r="G417" s="639"/>
      <c r="H417" s="632"/>
      <c r="I417" s="632"/>
      <c r="J417" s="623">
        <f t="shared" si="174"/>
        <v>0</v>
      </c>
      <c r="K417" s="681" t="s">
        <v>975</v>
      </c>
      <c r="L417" s="107"/>
      <c r="M417" s="107"/>
      <c r="N417" s="108">
        <f t="shared" si="167"/>
        <v>0</v>
      </c>
      <c r="O417" s="108">
        <f t="shared" si="168"/>
        <v>0</v>
      </c>
      <c r="P417" s="109"/>
      <c r="Q417" s="107">
        <f t="shared" si="176"/>
        <v>0</v>
      </c>
      <c r="R417" s="107">
        <f t="shared" si="176"/>
        <v>0</v>
      </c>
      <c r="S417" s="108">
        <f t="shared" si="170"/>
        <v>0</v>
      </c>
      <c r="T417" s="110">
        <f t="shared" si="171"/>
        <v>0</v>
      </c>
      <c r="U417" s="109"/>
      <c r="W417" s="613" t="str">
        <f t="shared" si="164"/>
        <v/>
      </c>
      <c r="X417" s="613" t="str">
        <f t="shared" si="156"/>
        <v/>
      </c>
      <c r="Y417" s="613" t="str">
        <f t="shared" si="175"/>
        <v/>
      </c>
    </row>
    <row r="418" spans="1:25" ht="13.8" hidden="1" thickBot="1">
      <c r="A418" s="650" t="s">
        <v>207</v>
      </c>
      <c r="B418" s="651" t="s">
        <v>207</v>
      </c>
      <c r="C418" s="654"/>
      <c r="D418" s="653"/>
      <c r="E418" s="637"/>
      <c r="F418" s="638"/>
      <c r="G418" s="639"/>
      <c r="H418" s="632"/>
      <c r="I418" s="632"/>
      <c r="J418" s="623">
        <f t="shared" si="174"/>
        <v>0</v>
      </c>
      <c r="K418" s="681" t="s">
        <v>975</v>
      </c>
      <c r="L418" s="107"/>
      <c r="M418" s="107"/>
      <c r="N418" s="108">
        <f t="shared" si="167"/>
        <v>0</v>
      </c>
      <c r="O418" s="108">
        <f t="shared" si="168"/>
        <v>0</v>
      </c>
      <c r="P418" s="109"/>
      <c r="Q418" s="107">
        <f t="shared" si="176"/>
        <v>0</v>
      </c>
      <c r="R418" s="107">
        <f t="shared" si="176"/>
        <v>0</v>
      </c>
      <c r="S418" s="108">
        <f t="shared" si="170"/>
        <v>0</v>
      </c>
      <c r="T418" s="110">
        <f t="shared" si="171"/>
        <v>0</v>
      </c>
      <c r="U418" s="109"/>
      <c r="W418" s="613" t="str">
        <f t="shared" si="164"/>
        <v/>
      </c>
      <c r="X418" s="613" t="str">
        <f t="shared" si="156"/>
        <v/>
      </c>
      <c r="Y418" s="613" t="str">
        <f t="shared" si="175"/>
        <v/>
      </c>
    </row>
    <row r="419" spans="1:25" ht="13.8" hidden="1" thickBot="1">
      <c r="A419" s="656" t="s">
        <v>207</v>
      </c>
      <c r="B419" s="657" t="s">
        <v>207</v>
      </c>
      <c r="C419" s="658"/>
      <c r="D419" s="659"/>
      <c r="E419" s="687"/>
      <c r="F419" s="721"/>
      <c r="G419" s="689"/>
      <c r="H419" s="690"/>
      <c r="I419" s="690"/>
      <c r="J419" s="800">
        <f t="shared" si="174"/>
        <v>0</v>
      </c>
      <c r="K419" s="682" t="s">
        <v>975</v>
      </c>
      <c r="L419" s="107"/>
      <c r="M419" s="107"/>
      <c r="N419" s="660">
        <f t="shared" si="167"/>
        <v>0</v>
      </c>
      <c r="O419" s="660">
        <f t="shared" si="168"/>
        <v>0</v>
      </c>
      <c r="P419" s="109"/>
      <c r="Q419" s="107">
        <f t="shared" si="176"/>
        <v>0</v>
      </c>
      <c r="R419" s="107">
        <f t="shared" si="176"/>
        <v>0</v>
      </c>
      <c r="S419" s="660">
        <f t="shared" si="170"/>
        <v>0</v>
      </c>
      <c r="T419" s="661">
        <f t="shared" si="171"/>
        <v>0</v>
      </c>
      <c r="U419" s="109"/>
      <c r="W419" s="613" t="str">
        <f t="shared" si="164"/>
        <v/>
      </c>
      <c r="X419" s="613" t="str">
        <f t="shared" si="156"/>
        <v/>
      </c>
      <c r="Y419" s="613" t="str">
        <f t="shared" si="175"/>
        <v/>
      </c>
    </row>
    <row r="420" spans="1:25" ht="13.8" hidden="1" thickBot="1">
      <c r="A420" s="668" t="s">
        <v>208</v>
      </c>
      <c r="B420" s="669"/>
      <c r="C420" s="670" t="s">
        <v>559</v>
      </c>
      <c r="D420" s="662"/>
      <c r="E420" s="791"/>
      <c r="F420" s="792"/>
      <c r="G420" s="793"/>
      <c r="H420" s="794"/>
      <c r="I420" s="794"/>
      <c r="J420" s="794"/>
      <c r="K420" s="801" t="s">
        <v>975</v>
      </c>
      <c r="L420" s="609"/>
      <c r="M420" s="610"/>
      <c r="N420" s="610"/>
      <c r="O420" s="468"/>
      <c r="P420" s="611">
        <f>SUM(O421:O474)</f>
        <v>0</v>
      </c>
      <c r="Q420" s="609"/>
      <c r="R420" s="610"/>
      <c r="S420" s="610"/>
      <c r="T420" s="468"/>
      <c r="U420" s="611">
        <f>SUM(T421:T474)</f>
        <v>0</v>
      </c>
      <c r="V420" s="612" t="str">
        <f>IF(OR(P420&gt;0,U420&gt;0),"X","")</f>
        <v/>
      </c>
      <c r="W420" s="613" t="str">
        <f t="shared" si="164"/>
        <v/>
      </c>
      <c r="X420" s="613" t="str">
        <f t="shared" si="156"/>
        <v/>
      </c>
      <c r="Y420" s="613" t="str">
        <f t="shared" si="175"/>
        <v/>
      </c>
    </row>
    <row r="421" spans="1:25" ht="13.8" hidden="1" thickBot="1">
      <c r="A421" s="683" t="s">
        <v>1114</v>
      </c>
      <c r="B421" s="197" t="s">
        <v>588</v>
      </c>
      <c r="C421" s="635" t="s">
        <v>325</v>
      </c>
      <c r="D421" s="636"/>
      <c r="E421" s="637"/>
      <c r="F421" s="638"/>
      <c r="G421" s="639"/>
      <c r="H421" s="632">
        <v>8.89</v>
      </c>
      <c r="I421" s="632">
        <f>IF(ISBLANK(H421),"",SUM(G421:H421))</f>
        <v>8.89</v>
      </c>
      <c r="J421" s="633">
        <f>IF(ISBLANK(H421),0,ROUND(I421*(1+$E$10)*(1+$E$11*D421),2))</f>
        <v>11.44</v>
      </c>
      <c r="K421" s="634" t="s">
        <v>20</v>
      </c>
      <c r="L421" s="107"/>
      <c r="M421" s="107"/>
      <c r="N421" s="108">
        <f t="shared" ref="N421:N448" si="177">IF(ISBLANK(L421),0,ROUND(J421*L421,2))</f>
        <v>0</v>
      </c>
      <c r="O421" s="108">
        <f t="shared" ref="O421:O448" si="178">IF(ISBLANK(M421),0,ROUND(L421*M421,2))</f>
        <v>0</v>
      </c>
      <c r="P421" s="109"/>
      <c r="Q421" s="107">
        <f t="shared" ref="Q421:R436" si="179">L421</f>
        <v>0</v>
      </c>
      <c r="R421" s="107">
        <f t="shared" si="179"/>
        <v>0</v>
      </c>
      <c r="S421" s="108">
        <f t="shared" ref="S421:S448" si="180">IF(ISBLANK(Q421),0,ROUND(J421*Q421,2))</f>
        <v>0</v>
      </c>
      <c r="T421" s="110">
        <f t="shared" ref="T421:T448" si="181">IF(ISBLANK(Q421),0,ROUND(Q421*R421,2))</f>
        <v>0</v>
      </c>
      <c r="U421" s="109"/>
      <c r="W421" s="613" t="str">
        <f t="shared" si="164"/>
        <v/>
      </c>
      <c r="X421" s="613" t="str">
        <f t="shared" si="156"/>
        <v/>
      </c>
      <c r="Y421" s="613" t="str">
        <f t="shared" si="175"/>
        <v/>
      </c>
    </row>
    <row r="422" spans="1:25" ht="13.8" hidden="1" thickBot="1">
      <c r="A422" s="683" t="s">
        <v>1115</v>
      </c>
      <c r="B422" s="197" t="s">
        <v>588</v>
      </c>
      <c r="C422" s="627" t="s">
        <v>326</v>
      </c>
      <c r="D422" s="628"/>
      <c r="E422" s="629"/>
      <c r="F422" s="630"/>
      <c r="G422" s="631"/>
      <c r="H422" s="632">
        <v>13.335000000000001</v>
      </c>
      <c r="I422" s="632">
        <f>IF(ISBLANK(H422),"",SUM(G422:H422))</f>
        <v>13.335000000000001</v>
      </c>
      <c r="J422" s="633">
        <f>IF(ISBLANK(H422),0,ROUND(I422*(1+$E$10)*(1+$E$11*D422),2))</f>
        <v>17.170000000000002</v>
      </c>
      <c r="K422" s="634" t="s">
        <v>20</v>
      </c>
      <c r="L422" s="107"/>
      <c r="M422" s="107"/>
      <c r="N422" s="108">
        <f t="shared" si="177"/>
        <v>0</v>
      </c>
      <c r="O422" s="110">
        <f t="shared" si="178"/>
        <v>0</v>
      </c>
      <c r="P422" s="109"/>
      <c r="Q422" s="640">
        <f t="shared" si="179"/>
        <v>0</v>
      </c>
      <c r="R422" s="641">
        <f t="shared" si="179"/>
        <v>0</v>
      </c>
      <c r="S422" s="108">
        <f t="shared" si="180"/>
        <v>0</v>
      </c>
      <c r="T422" s="110">
        <f t="shared" si="181"/>
        <v>0</v>
      </c>
      <c r="U422" s="109"/>
      <c r="W422" s="613" t="str">
        <f t="shared" si="164"/>
        <v/>
      </c>
      <c r="X422" s="613" t="str">
        <f t="shared" si="156"/>
        <v/>
      </c>
      <c r="Y422" s="613" t="str">
        <f t="shared" si="175"/>
        <v/>
      </c>
    </row>
    <row r="423" spans="1:25" ht="13.8" hidden="1" thickBot="1">
      <c r="A423" s="196">
        <v>535200</v>
      </c>
      <c r="B423" s="197" t="s">
        <v>232</v>
      </c>
      <c r="C423" s="635" t="s">
        <v>278</v>
      </c>
      <c r="D423" s="636"/>
      <c r="E423" s="637"/>
      <c r="F423" s="638"/>
      <c r="G423" s="639"/>
      <c r="H423" s="632">
        <v>8.93</v>
      </c>
      <c r="I423" s="632">
        <f>IF(ISBLANK(H423),"",SUM(G423:H423))</f>
        <v>8.93</v>
      </c>
      <c r="J423" s="633">
        <f>IF(ISBLANK(H423),0,ROUND(I423*(1+$E$10)*(1+$E$11*D423),2))</f>
        <v>11.5</v>
      </c>
      <c r="K423" s="634" t="s">
        <v>20</v>
      </c>
      <c r="L423" s="107"/>
      <c r="M423" s="107"/>
      <c r="N423" s="108">
        <f t="shared" si="177"/>
        <v>0</v>
      </c>
      <c r="O423" s="108">
        <f t="shared" si="178"/>
        <v>0</v>
      </c>
      <c r="P423" s="109"/>
      <c r="Q423" s="107">
        <f t="shared" si="179"/>
        <v>0</v>
      </c>
      <c r="R423" s="107">
        <f t="shared" si="179"/>
        <v>0</v>
      </c>
      <c r="S423" s="108">
        <f t="shared" si="180"/>
        <v>0</v>
      </c>
      <c r="T423" s="110">
        <f t="shared" si="181"/>
        <v>0</v>
      </c>
      <c r="U423" s="109"/>
      <c r="W423" s="613" t="str">
        <f t="shared" si="164"/>
        <v/>
      </c>
      <c r="X423" s="613" t="str">
        <f t="shared" si="156"/>
        <v/>
      </c>
      <c r="Y423" s="613" t="str">
        <f t="shared" si="175"/>
        <v/>
      </c>
    </row>
    <row r="424" spans="1:25" ht="13.8" hidden="1" thickBot="1">
      <c r="A424" s="196">
        <v>810100</v>
      </c>
      <c r="B424" s="197" t="s">
        <v>232</v>
      </c>
      <c r="C424" s="635" t="s">
        <v>327</v>
      </c>
      <c r="D424" s="636"/>
      <c r="E424" s="637"/>
      <c r="F424" s="638"/>
      <c r="G424" s="639">
        <f>SUM(G425:G427)</f>
        <v>17.659756000000002</v>
      </c>
      <c r="H424" s="632">
        <v>48.02</v>
      </c>
      <c r="I424" s="632">
        <f t="shared" ref="I424:I447" si="182">IF(ISBLANK(H424),"",SUM(G424:H424))</f>
        <v>65.679755999999998</v>
      </c>
      <c r="J424" s="633">
        <f>IF(ISBLANK(H424),0,ROUND(I424*(1+$E$10)*(1+$E$11*D424),2))</f>
        <v>84.56</v>
      </c>
      <c r="K424" s="634" t="s">
        <v>20</v>
      </c>
      <c r="L424" s="107"/>
      <c r="M424" s="107"/>
      <c r="N424" s="108">
        <f t="shared" si="177"/>
        <v>0</v>
      </c>
      <c r="O424" s="108">
        <f t="shared" si="178"/>
        <v>0</v>
      </c>
      <c r="P424" s="109"/>
      <c r="Q424" s="107">
        <f t="shared" si="179"/>
        <v>0</v>
      </c>
      <c r="R424" s="107">
        <f t="shared" si="179"/>
        <v>0</v>
      </c>
      <c r="S424" s="108">
        <f t="shared" si="180"/>
        <v>0</v>
      </c>
      <c r="T424" s="110">
        <f t="shared" si="181"/>
        <v>0</v>
      </c>
      <c r="U424" s="109"/>
      <c r="W424" s="613" t="str">
        <f t="shared" si="164"/>
        <v/>
      </c>
      <c r="X424" s="613" t="str">
        <f t="shared" si="156"/>
        <v/>
      </c>
      <c r="Y424" s="613" t="str">
        <f t="shared" si="175"/>
        <v/>
      </c>
    </row>
    <row r="425" spans="1:25" ht="13.8" hidden="1" thickBot="1">
      <c r="A425" s="196" t="s">
        <v>175</v>
      </c>
      <c r="B425" s="197"/>
      <c r="C425" s="675" t="s">
        <v>241</v>
      </c>
      <c r="D425" s="676"/>
      <c r="E425" s="637">
        <v>500</v>
      </c>
      <c r="F425" s="638">
        <v>2.7799999999999998E-2</v>
      </c>
      <c r="G425" s="677">
        <f>IF(E425&lt;=30,(0.48*E425+4.05)*F425,((0.48*30+4.05)+0.4*(E425-30))*F425)</f>
        <v>5.7393099999999997</v>
      </c>
      <c r="H425" s="632"/>
      <c r="I425" s="632" t="str">
        <f t="shared" si="182"/>
        <v/>
      </c>
      <c r="J425" s="633">
        <f>IF(ISBLANK(H425),0,IF(ROUND(I425*(1+$E$10)*(1-$E$11),2)&lt;37,37,ROUND(I425*(1+$E$10)*(1-$E$11),2)))</f>
        <v>0</v>
      </c>
      <c r="K425" s="634" t="s">
        <v>975</v>
      </c>
      <c r="L425" s="678"/>
      <c r="M425" s="679"/>
      <c r="N425" s="108">
        <f t="shared" si="177"/>
        <v>0</v>
      </c>
      <c r="O425" s="108">
        <f t="shared" si="178"/>
        <v>0</v>
      </c>
      <c r="P425" s="109"/>
      <c r="Q425" s="678">
        <f t="shared" si="179"/>
        <v>0</v>
      </c>
      <c r="R425" s="679">
        <f t="shared" si="179"/>
        <v>0</v>
      </c>
      <c r="S425" s="108">
        <f t="shared" si="180"/>
        <v>0</v>
      </c>
      <c r="T425" s="110">
        <f t="shared" si="181"/>
        <v>0</v>
      </c>
      <c r="U425" s="109"/>
      <c r="V425" s="612" t="str">
        <f>IF(T424&gt;0,"xx",IF(O424&gt;0,"xy",""))</f>
        <v/>
      </c>
      <c r="W425" s="613" t="str">
        <f t="shared" si="164"/>
        <v/>
      </c>
      <c r="X425" s="613" t="str">
        <f t="shared" si="156"/>
        <v/>
      </c>
      <c r="Y425" s="613" t="str">
        <f t="shared" si="175"/>
        <v/>
      </c>
    </row>
    <row r="426" spans="1:25" ht="13.8" hidden="1" thickBot="1">
      <c r="A426" s="196" t="s">
        <v>175</v>
      </c>
      <c r="B426" s="197"/>
      <c r="C426" s="675" t="s">
        <v>303</v>
      </c>
      <c r="D426" s="676"/>
      <c r="E426" s="637">
        <v>180</v>
      </c>
      <c r="F426" s="638">
        <v>9.8900000000000002E-2</v>
      </c>
      <c r="G426" s="671">
        <f>IF(E426&lt;=30,(0.66*E426+1.38)*F426,((0.66*30+1.38)+0.55*(E426-30))*F426)</f>
        <v>10.253952000000002</v>
      </c>
      <c r="H426" s="632"/>
      <c r="I426" s="632" t="str">
        <f t="shared" si="182"/>
        <v/>
      </c>
      <c r="J426" s="633">
        <f>IF(ISBLANK(H426),0,IF(ROUND(I426*(1+$E$10)*(1-$E$11),2)&lt;37,37,ROUND(I426*(1+$E$10)*(1-$E$11),2)))</f>
        <v>0</v>
      </c>
      <c r="K426" s="634" t="s">
        <v>975</v>
      </c>
      <c r="L426" s="678"/>
      <c r="M426" s="679"/>
      <c r="N426" s="108">
        <f t="shared" si="177"/>
        <v>0</v>
      </c>
      <c r="O426" s="108">
        <f t="shared" si="178"/>
        <v>0</v>
      </c>
      <c r="P426" s="109"/>
      <c r="Q426" s="678">
        <f t="shared" si="179"/>
        <v>0</v>
      </c>
      <c r="R426" s="679">
        <f t="shared" si="179"/>
        <v>0</v>
      </c>
      <c r="S426" s="108">
        <f t="shared" si="180"/>
        <v>0</v>
      </c>
      <c r="T426" s="110">
        <f t="shared" si="181"/>
        <v>0</v>
      </c>
      <c r="U426" s="109"/>
      <c r="V426" s="612" t="str">
        <f>IF(T424&gt;0,"xx",IF(O424&gt;0,"xy",""))</f>
        <v/>
      </c>
      <c r="W426" s="613" t="str">
        <f t="shared" si="164"/>
        <v/>
      </c>
      <c r="X426" s="613" t="str">
        <f t="shared" si="156"/>
        <v/>
      </c>
      <c r="Y426" s="613" t="str">
        <f t="shared" si="175"/>
        <v/>
      </c>
    </row>
    <row r="427" spans="1:25" ht="13.8" hidden="1" thickBot="1">
      <c r="A427" s="196" t="s">
        <v>175</v>
      </c>
      <c r="B427" s="197"/>
      <c r="C427" s="675" t="s">
        <v>307</v>
      </c>
      <c r="D427" s="676"/>
      <c r="E427" s="637">
        <v>20</v>
      </c>
      <c r="F427" s="638">
        <v>0.1143</v>
      </c>
      <c r="G427" s="671">
        <f>IF(E427&lt;=30,(0.66*E427+1.38)*F427,((0.66*30+1.38)+0.55*(E427-30))*F427)</f>
        <v>1.6664940000000001</v>
      </c>
      <c r="H427" s="632"/>
      <c r="I427" s="632" t="str">
        <f t="shared" si="182"/>
        <v/>
      </c>
      <c r="J427" s="633">
        <f>IF(ISBLANK(H427),0,IF(ROUND(I427*(1+$E$10)*(1-$E$11),2)&lt;37,37,ROUND(I427*(1+$E$10)*(1-$E$11),2)))</f>
        <v>0</v>
      </c>
      <c r="K427" s="634" t="s">
        <v>975</v>
      </c>
      <c r="L427" s="678"/>
      <c r="M427" s="679"/>
      <c r="N427" s="108">
        <f t="shared" si="177"/>
        <v>0</v>
      </c>
      <c r="O427" s="108">
        <f t="shared" si="178"/>
        <v>0</v>
      </c>
      <c r="P427" s="109"/>
      <c r="Q427" s="678">
        <f t="shared" si="179"/>
        <v>0</v>
      </c>
      <c r="R427" s="679">
        <f t="shared" si="179"/>
        <v>0</v>
      </c>
      <c r="S427" s="108">
        <f t="shared" si="180"/>
        <v>0</v>
      </c>
      <c r="T427" s="110">
        <f t="shared" si="181"/>
        <v>0</v>
      </c>
      <c r="U427" s="109"/>
      <c r="V427" s="612" t="str">
        <f>IF(T424&gt;0,"xx",IF(O424&gt;0,"xy",""))</f>
        <v/>
      </c>
      <c r="W427" s="613" t="str">
        <f t="shared" si="164"/>
        <v/>
      </c>
      <c r="X427" s="613" t="str">
        <f t="shared" si="156"/>
        <v/>
      </c>
      <c r="Y427" s="613" t="str">
        <f t="shared" si="175"/>
        <v/>
      </c>
    </row>
    <row r="428" spans="1:25" ht="13.8" hidden="1" thickBot="1">
      <c r="A428" s="196">
        <v>810050</v>
      </c>
      <c r="B428" s="197" t="s">
        <v>232</v>
      </c>
      <c r="C428" s="635" t="s">
        <v>328</v>
      </c>
      <c r="D428" s="636"/>
      <c r="E428" s="637">
        <v>10</v>
      </c>
      <c r="F428" s="638">
        <f>0.0278+0.0988+0.1143</f>
        <v>0.2409</v>
      </c>
      <c r="G428" s="671">
        <f>IF(E428&lt;=30,(0.66*E428+1.38)*F428,((0.66*30+1.38)+0.55*(E428-30))*F428)</f>
        <v>1.922382</v>
      </c>
      <c r="H428" s="632">
        <v>77.37</v>
      </c>
      <c r="I428" s="632">
        <f t="shared" ref="I428" si="183">IF(ISBLANK(H428),"",SUM(G428:H428))</f>
        <v>79.292382000000003</v>
      </c>
      <c r="J428" s="633">
        <f t="shared" ref="J428:J448" si="184">IF(ISBLANK(H428),0,ROUND(I428*(1+$E$10)*(1+$E$11*D428),2))</f>
        <v>102.08</v>
      </c>
      <c r="K428" s="634" t="s">
        <v>20</v>
      </c>
      <c r="L428" s="107"/>
      <c r="M428" s="107"/>
      <c r="N428" s="108">
        <f t="shared" si="177"/>
        <v>0</v>
      </c>
      <c r="O428" s="108">
        <f t="shared" si="178"/>
        <v>0</v>
      </c>
      <c r="P428" s="109"/>
      <c r="Q428" s="107">
        <f t="shared" si="179"/>
        <v>0</v>
      </c>
      <c r="R428" s="107">
        <f t="shared" si="179"/>
        <v>0</v>
      </c>
      <c r="S428" s="108">
        <f t="shared" si="180"/>
        <v>0</v>
      </c>
      <c r="T428" s="110">
        <f t="shared" si="181"/>
        <v>0</v>
      </c>
      <c r="U428" s="109"/>
      <c r="V428" s="612"/>
      <c r="W428" s="613" t="str">
        <f t="shared" si="164"/>
        <v/>
      </c>
      <c r="X428" s="613" t="str">
        <f t="shared" si="156"/>
        <v/>
      </c>
      <c r="Y428" s="613" t="str">
        <f t="shared" si="175"/>
        <v/>
      </c>
    </row>
    <row r="429" spans="1:25" ht="13.8" hidden="1" thickBot="1">
      <c r="A429" s="196">
        <v>810200</v>
      </c>
      <c r="B429" s="197" t="s">
        <v>232</v>
      </c>
      <c r="C429" s="635" t="s">
        <v>329</v>
      </c>
      <c r="D429" s="636"/>
      <c r="E429" s="637"/>
      <c r="F429" s="638"/>
      <c r="G429" s="639">
        <f>SUM(G430:G432)</f>
        <v>7.1906169999999996</v>
      </c>
      <c r="H429" s="632">
        <v>20.880000000000003</v>
      </c>
      <c r="I429" s="632">
        <f t="shared" si="182"/>
        <v>28.070617000000002</v>
      </c>
      <c r="J429" s="633">
        <f t="shared" si="184"/>
        <v>36.14</v>
      </c>
      <c r="K429" s="634" t="s">
        <v>20</v>
      </c>
      <c r="L429" s="107"/>
      <c r="M429" s="107"/>
      <c r="N429" s="108">
        <f t="shared" si="177"/>
        <v>0</v>
      </c>
      <c r="O429" s="108">
        <f t="shared" si="178"/>
        <v>0</v>
      </c>
      <c r="P429" s="109"/>
      <c r="Q429" s="107">
        <f t="shared" si="179"/>
        <v>0</v>
      </c>
      <c r="R429" s="107">
        <f t="shared" si="179"/>
        <v>0</v>
      </c>
      <c r="S429" s="108">
        <f t="shared" si="180"/>
        <v>0</v>
      </c>
      <c r="T429" s="110">
        <f t="shared" si="181"/>
        <v>0</v>
      </c>
      <c r="U429" s="109"/>
      <c r="V429" s="612"/>
      <c r="W429" s="613" t="str">
        <f t="shared" si="164"/>
        <v/>
      </c>
      <c r="X429" s="613" t="str">
        <f t="shared" si="156"/>
        <v/>
      </c>
      <c r="Y429" s="613" t="str">
        <f t="shared" si="175"/>
        <v/>
      </c>
    </row>
    <row r="430" spans="1:25" ht="13.8" hidden="1" thickBot="1">
      <c r="A430" s="196" t="s">
        <v>175</v>
      </c>
      <c r="B430" s="197"/>
      <c r="C430" s="675" t="s">
        <v>241</v>
      </c>
      <c r="D430" s="676"/>
      <c r="E430" s="637">
        <v>500</v>
      </c>
      <c r="F430" s="638">
        <v>1.1299999999999999E-2</v>
      </c>
      <c r="G430" s="677">
        <f>IF(E430&lt;=30,(0.48*E430+4.05)*F430,((0.48*30+4.05)+0.4*(E430-30))*F430)</f>
        <v>2.3328849999999997</v>
      </c>
      <c r="H430" s="632"/>
      <c r="I430" s="632" t="str">
        <f t="shared" si="182"/>
        <v/>
      </c>
      <c r="J430" s="633">
        <f t="shared" si="184"/>
        <v>0</v>
      </c>
      <c r="K430" s="634" t="s">
        <v>975</v>
      </c>
      <c r="L430" s="678"/>
      <c r="M430" s="679"/>
      <c r="N430" s="108">
        <f t="shared" si="177"/>
        <v>0</v>
      </c>
      <c r="O430" s="108">
        <f t="shared" si="178"/>
        <v>0</v>
      </c>
      <c r="P430" s="109"/>
      <c r="Q430" s="678">
        <f t="shared" si="179"/>
        <v>0</v>
      </c>
      <c r="R430" s="679">
        <f t="shared" si="179"/>
        <v>0</v>
      </c>
      <c r="S430" s="108">
        <f t="shared" si="180"/>
        <v>0</v>
      </c>
      <c r="T430" s="110">
        <f t="shared" si="181"/>
        <v>0</v>
      </c>
      <c r="U430" s="109"/>
      <c r="V430" s="612" t="str">
        <f>IF(T429&gt;0,"xx",IF(O429&gt;0,"xy",""))</f>
        <v/>
      </c>
      <c r="W430" s="613" t="str">
        <f t="shared" si="164"/>
        <v/>
      </c>
      <c r="X430" s="613" t="str">
        <f t="shared" si="156"/>
        <v/>
      </c>
      <c r="Y430" s="613" t="str">
        <f t="shared" si="175"/>
        <v/>
      </c>
    </row>
    <row r="431" spans="1:25" ht="13.8" hidden="1" thickBot="1">
      <c r="A431" s="196" t="s">
        <v>175</v>
      </c>
      <c r="B431" s="197"/>
      <c r="C431" s="675" t="s">
        <v>303</v>
      </c>
      <c r="D431" s="676"/>
      <c r="E431" s="637">
        <v>180</v>
      </c>
      <c r="F431" s="638">
        <v>4.0300000000000002E-2</v>
      </c>
      <c r="G431" s="671">
        <f>IF(E431&lt;=30,(0.66*E431+1.38)*F431,((0.66*30+1.38)+0.55*(E431-30))*F431)</f>
        <v>4.1783040000000007</v>
      </c>
      <c r="H431" s="632"/>
      <c r="I431" s="632" t="str">
        <f t="shared" si="182"/>
        <v/>
      </c>
      <c r="J431" s="633">
        <f t="shared" si="184"/>
        <v>0</v>
      </c>
      <c r="K431" s="634" t="s">
        <v>975</v>
      </c>
      <c r="L431" s="678"/>
      <c r="M431" s="679"/>
      <c r="N431" s="108">
        <f t="shared" si="177"/>
        <v>0</v>
      </c>
      <c r="O431" s="108">
        <f t="shared" si="178"/>
        <v>0</v>
      </c>
      <c r="P431" s="109"/>
      <c r="Q431" s="678">
        <f t="shared" si="179"/>
        <v>0</v>
      </c>
      <c r="R431" s="679">
        <f t="shared" si="179"/>
        <v>0</v>
      </c>
      <c r="S431" s="108">
        <f t="shared" si="180"/>
        <v>0</v>
      </c>
      <c r="T431" s="110">
        <f t="shared" si="181"/>
        <v>0</v>
      </c>
      <c r="U431" s="109"/>
      <c r="V431" s="612" t="str">
        <f>IF(T429&gt;0,"xx",IF(O429&gt;0,"xy",""))</f>
        <v/>
      </c>
      <c r="W431" s="613" t="str">
        <f t="shared" si="164"/>
        <v/>
      </c>
      <c r="X431" s="613" t="str">
        <f t="shared" si="156"/>
        <v/>
      </c>
      <c r="Y431" s="613" t="str">
        <f t="shared" si="175"/>
        <v/>
      </c>
    </row>
    <row r="432" spans="1:25" ht="13.8" hidden="1" thickBot="1">
      <c r="A432" s="196" t="s">
        <v>175</v>
      </c>
      <c r="B432" s="197"/>
      <c r="C432" s="675" t="s">
        <v>307</v>
      </c>
      <c r="D432" s="676"/>
      <c r="E432" s="637">
        <v>20</v>
      </c>
      <c r="F432" s="638">
        <v>4.6600000000000003E-2</v>
      </c>
      <c r="G432" s="671">
        <f>IF(E432&lt;=30,(0.66*E432+1.38)*F432,((0.66*30+1.38)+0.55*(E432-30))*F432)</f>
        <v>0.67942800000000014</v>
      </c>
      <c r="H432" s="632"/>
      <c r="I432" s="632" t="str">
        <f t="shared" si="182"/>
        <v/>
      </c>
      <c r="J432" s="633">
        <f t="shared" si="184"/>
        <v>0</v>
      </c>
      <c r="K432" s="634" t="s">
        <v>975</v>
      </c>
      <c r="L432" s="678"/>
      <c r="M432" s="679"/>
      <c r="N432" s="108">
        <f t="shared" si="177"/>
        <v>0</v>
      </c>
      <c r="O432" s="108">
        <f t="shared" si="178"/>
        <v>0</v>
      </c>
      <c r="P432" s="109"/>
      <c r="Q432" s="678">
        <f t="shared" si="179"/>
        <v>0</v>
      </c>
      <c r="R432" s="679">
        <f t="shared" si="179"/>
        <v>0</v>
      </c>
      <c r="S432" s="108">
        <f t="shared" si="180"/>
        <v>0</v>
      </c>
      <c r="T432" s="110">
        <f t="shared" si="181"/>
        <v>0</v>
      </c>
      <c r="U432" s="109"/>
      <c r="V432" s="612" t="str">
        <f>IF(T429&gt;0,"xx",IF(O429&gt;0,"xy",""))</f>
        <v/>
      </c>
      <c r="W432" s="613" t="str">
        <f t="shared" si="164"/>
        <v/>
      </c>
      <c r="X432" s="613" t="str">
        <f t="shared" si="156"/>
        <v/>
      </c>
      <c r="Y432" s="613" t="str">
        <f t="shared" si="175"/>
        <v/>
      </c>
    </row>
    <row r="433" spans="1:25" ht="13.8" hidden="1" thickBot="1">
      <c r="A433" s="196">
        <v>810150</v>
      </c>
      <c r="B433" s="197" t="s">
        <v>232</v>
      </c>
      <c r="C433" s="635" t="s">
        <v>330</v>
      </c>
      <c r="D433" s="636"/>
      <c r="E433" s="637">
        <v>10</v>
      </c>
      <c r="F433" s="638">
        <v>9.8199999999999996E-2</v>
      </c>
      <c r="G433" s="671">
        <f>IF(E433&lt;=30,(0.66*E433+1.38)*F433,((0.66*30+1.38)+0.55*(E433-30))*F433)</f>
        <v>0.783636</v>
      </c>
      <c r="H433" s="632">
        <v>35.950000000000003</v>
      </c>
      <c r="I433" s="632">
        <f t="shared" si="182"/>
        <v>36.733636000000004</v>
      </c>
      <c r="J433" s="633">
        <f t="shared" si="184"/>
        <v>47.29</v>
      </c>
      <c r="K433" s="634" t="s">
        <v>20</v>
      </c>
      <c r="L433" s="107"/>
      <c r="M433" s="107"/>
      <c r="N433" s="108">
        <f t="shared" si="177"/>
        <v>0</v>
      </c>
      <c r="O433" s="108">
        <f t="shared" si="178"/>
        <v>0</v>
      </c>
      <c r="P433" s="109"/>
      <c r="Q433" s="107">
        <f t="shared" si="179"/>
        <v>0</v>
      </c>
      <c r="R433" s="107">
        <f t="shared" si="179"/>
        <v>0</v>
      </c>
      <c r="S433" s="108">
        <f t="shared" si="180"/>
        <v>0</v>
      </c>
      <c r="T433" s="110">
        <f t="shared" si="181"/>
        <v>0</v>
      </c>
      <c r="U433" s="109"/>
      <c r="W433" s="613" t="str">
        <f t="shared" si="164"/>
        <v/>
      </c>
      <c r="X433" s="613" t="str">
        <f t="shared" si="156"/>
        <v/>
      </c>
      <c r="Y433" s="613" t="str">
        <f t="shared" si="175"/>
        <v/>
      </c>
    </row>
    <row r="434" spans="1:25" ht="13.8" hidden="1" thickBot="1">
      <c r="A434" s="196">
        <v>810700</v>
      </c>
      <c r="B434" s="197" t="s">
        <v>232</v>
      </c>
      <c r="C434" s="635" t="s">
        <v>331</v>
      </c>
      <c r="D434" s="636"/>
      <c r="E434" s="637"/>
      <c r="F434" s="638"/>
      <c r="G434" s="639">
        <f>SUM(G435:G437)</f>
        <v>5.3253960000000005</v>
      </c>
      <c r="H434" s="632">
        <v>17.170000000000002</v>
      </c>
      <c r="I434" s="632">
        <f t="shared" si="182"/>
        <v>22.495396000000003</v>
      </c>
      <c r="J434" s="633">
        <f t="shared" si="184"/>
        <v>28.96</v>
      </c>
      <c r="K434" s="634" t="s">
        <v>20</v>
      </c>
      <c r="L434" s="107"/>
      <c r="M434" s="107"/>
      <c r="N434" s="108">
        <f t="shared" si="177"/>
        <v>0</v>
      </c>
      <c r="O434" s="108">
        <f t="shared" si="178"/>
        <v>0</v>
      </c>
      <c r="P434" s="109"/>
      <c r="Q434" s="107">
        <f t="shared" si="179"/>
        <v>0</v>
      </c>
      <c r="R434" s="107">
        <f t="shared" si="179"/>
        <v>0</v>
      </c>
      <c r="S434" s="108">
        <f t="shared" si="180"/>
        <v>0</v>
      </c>
      <c r="T434" s="110">
        <f t="shared" si="181"/>
        <v>0</v>
      </c>
      <c r="U434" s="109"/>
      <c r="W434" s="613" t="str">
        <f t="shared" si="164"/>
        <v/>
      </c>
      <c r="X434" s="613" t="str">
        <f t="shared" si="156"/>
        <v/>
      </c>
      <c r="Y434" s="613" t="str">
        <f t="shared" si="175"/>
        <v/>
      </c>
    </row>
    <row r="435" spans="1:25" ht="13.8" hidden="1" thickBot="1">
      <c r="A435" s="196" t="s">
        <v>175</v>
      </c>
      <c r="B435" s="197"/>
      <c r="C435" s="675" t="s">
        <v>241</v>
      </c>
      <c r="D435" s="676"/>
      <c r="E435" s="637">
        <v>500</v>
      </c>
      <c r="F435" s="638">
        <v>8.3999999999999995E-3</v>
      </c>
      <c r="G435" s="677">
        <f>IF(E435&lt;=30,(0.48*E435+4.05)*F435,((0.48*30+4.05)+0.4*(E435-30))*F435)</f>
        <v>1.7341799999999998</v>
      </c>
      <c r="H435" s="632"/>
      <c r="I435" s="632" t="str">
        <f t="shared" si="182"/>
        <v/>
      </c>
      <c r="J435" s="633">
        <f t="shared" si="184"/>
        <v>0</v>
      </c>
      <c r="K435" s="634" t="s">
        <v>975</v>
      </c>
      <c r="L435" s="678"/>
      <c r="M435" s="679"/>
      <c r="N435" s="108">
        <f t="shared" si="177"/>
        <v>0</v>
      </c>
      <c r="O435" s="108">
        <f t="shared" si="178"/>
        <v>0</v>
      </c>
      <c r="P435" s="109"/>
      <c r="Q435" s="678">
        <f t="shared" si="179"/>
        <v>0</v>
      </c>
      <c r="R435" s="679">
        <f t="shared" si="179"/>
        <v>0</v>
      </c>
      <c r="S435" s="108">
        <f t="shared" si="180"/>
        <v>0</v>
      </c>
      <c r="T435" s="110">
        <f t="shared" si="181"/>
        <v>0</v>
      </c>
      <c r="U435" s="109"/>
      <c r="V435" s="612" t="str">
        <f>IF(T434&gt;0,"xx",IF(O434&gt;0,"xy",""))</f>
        <v/>
      </c>
      <c r="W435" s="613" t="str">
        <f t="shared" si="164"/>
        <v/>
      </c>
      <c r="X435" s="613" t="str">
        <f t="shared" si="156"/>
        <v/>
      </c>
      <c r="Y435" s="613" t="str">
        <f t="shared" si="175"/>
        <v/>
      </c>
    </row>
    <row r="436" spans="1:25" ht="13.8" hidden="1" thickBot="1">
      <c r="A436" s="196" t="s">
        <v>175</v>
      </c>
      <c r="B436" s="197"/>
      <c r="C436" s="675" t="s">
        <v>303</v>
      </c>
      <c r="D436" s="676"/>
      <c r="E436" s="637">
        <v>180</v>
      </c>
      <c r="F436" s="638">
        <v>2.98E-2</v>
      </c>
      <c r="G436" s="671">
        <f>IF(E436&lt;=30,(0.66*E436+1.38)*F436,((0.66*30+1.38)+0.55*(E436-30))*F436)</f>
        <v>3.0896640000000004</v>
      </c>
      <c r="H436" s="632"/>
      <c r="I436" s="632" t="str">
        <f t="shared" si="182"/>
        <v/>
      </c>
      <c r="J436" s="633">
        <f t="shared" si="184"/>
        <v>0</v>
      </c>
      <c r="K436" s="634" t="s">
        <v>975</v>
      </c>
      <c r="L436" s="678"/>
      <c r="M436" s="679"/>
      <c r="N436" s="108">
        <f t="shared" si="177"/>
        <v>0</v>
      </c>
      <c r="O436" s="108">
        <f t="shared" si="178"/>
        <v>0</v>
      </c>
      <c r="P436" s="109"/>
      <c r="Q436" s="678">
        <f t="shared" si="179"/>
        <v>0</v>
      </c>
      <c r="R436" s="679">
        <f t="shared" si="179"/>
        <v>0</v>
      </c>
      <c r="S436" s="108">
        <f t="shared" si="180"/>
        <v>0</v>
      </c>
      <c r="T436" s="110">
        <f t="shared" si="181"/>
        <v>0</v>
      </c>
      <c r="U436" s="109"/>
      <c r="V436" s="612" t="str">
        <f>IF(T434&gt;0,"xx",IF(O434&gt;0,"xy",""))</f>
        <v/>
      </c>
      <c r="W436" s="613" t="str">
        <f t="shared" si="164"/>
        <v/>
      </c>
      <c r="X436" s="613" t="str">
        <f t="shared" si="156"/>
        <v/>
      </c>
      <c r="Y436" s="613" t="str">
        <f t="shared" si="175"/>
        <v/>
      </c>
    </row>
    <row r="437" spans="1:25" ht="13.8" hidden="1" thickBot="1">
      <c r="A437" s="196" t="s">
        <v>175</v>
      </c>
      <c r="B437" s="197"/>
      <c r="C437" s="675" t="s">
        <v>307</v>
      </c>
      <c r="D437" s="676"/>
      <c r="E437" s="637">
        <v>20</v>
      </c>
      <c r="F437" s="638">
        <v>3.44E-2</v>
      </c>
      <c r="G437" s="671">
        <f>IF(E437&lt;=30,(0.66*E437+1.38)*F437,((0.66*30+1.38)+0.55*(E437-30))*F437)</f>
        <v>0.50155200000000011</v>
      </c>
      <c r="H437" s="632"/>
      <c r="I437" s="632" t="str">
        <f t="shared" si="182"/>
        <v/>
      </c>
      <c r="J437" s="633">
        <f t="shared" si="184"/>
        <v>0</v>
      </c>
      <c r="K437" s="634" t="s">
        <v>975</v>
      </c>
      <c r="L437" s="678"/>
      <c r="M437" s="679"/>
      <c r="N437" s="108">
        <f t="shared" si="177"/>
        <v>0</v>
      </c>
      <c r="O437" s="108">
        <f t="shared" si="178"/>
        <v>0</v>
      </c>
      <c r="P437" s="109"/>
      <c r="Q437" s="678">
        <f t="shared" ref="Q437:R448" si="185">L437</f>
        <v>0</v>
      </c>
      <c r="R437" s="679">
        <f t="shared" si="185"/>
        <v>0</v>
      </c>
      <c r="S437" s="108">
        <f t="shared" si="180"/>
        <v>0</v>
      </c>
      <c r="T437" s="110">
        <f t="shared" si="181"/>
        <v>0</v>
      </c>
      <c r="U437" s="109"/>
      <c r="V437" s="612" t="str">
        <f>IF(T434&gt;0,"xx",IF(O434&gt;0,"xy",""))</f>
        <v/>
      </c>
      <c r="W437" s="613" t="str">
        <f t="shared" si="164"/>
        <v/>
      </c>
      <c r="X437" s="613" t="str">
        <f t="shared" si="156"/>
        <v/>
      </c>
      <c r="Y437" s="613" t="str">
        <f t="shared" si="175"/>
        <v/>
      </c>
    </row>
    <row r="438" spans="1:25" ht="13.8" hidden="1" thickBot="1">
      <c r="A438" s="196">
        <v>810650</v>
      </c>
      <c r="B438" s="197" t="s">
        <v>232</v>
      </c>
      <c r="C438" s="635" t="s">
        <v>332</v>
      </c>
      <c r="D438" s="636"/>
      <c r="E438" s="637">
        <v>10</v>
      </c>
      <c r="F438" s="638">
        <v>7.2599999999999998E-2</v>
      </c>
      <c r="G438" s="671">
        <f>IF(E438&lt;=30,(0.66*E438+1.38)*F438,((0.66*30+1.38)+0.55*(E438-30))*F438)</f>
        <v>0.57934799999999997</v>
      </c>
      <c r="H438" s="632">
        <v>30.400000000000002</v>
      </c>
      <c r="I438" s="632">
        <f t="shared" ref="I438" si="186">IF(ISBLANK(H438),"",SUM(G438:H438))</f>
        <v>30.979348000000002</v>
      </c>
      <c r="J438" s="633">
        <f t="shared" si="184"/>
        <v>39.880000000000003</v>
      </c>
      <c r="K438" s="634" t="s">
        <v>20</v>
      </c>
      <c r="L438" s="107"/>
      <c r="M438" s="107"/>
      <c r="N438" s="108">
        <f t="shared" si="177"/>
        <v>0</v>
      </c>
      <c r="O438" s="108">
        <f t="shared" si="178"/>
        <v>0</v>
      </c>
      <c r="P438" s="109"/>
      <c r="Q438" s="107">
        <f t="shared" si="185"/>
        <v>0</v>
      </c>
      <c r="R438" s="107">
        <f t="shared" si="185"/>
        <v>0</v>
      </c>
      <c r="S438" s="108">
        <f t="shared" si="180"/>
        <v>0</v>
      </c>
      <c r="T438" s="110">
        <f t="shared" si="181"/>
        <v>0</v>
      </c>
      <c r="U438" s="109"/>
      <c r="W438" s="613" t="str">
        <f t="shared" si="164"/>
        <v/>
      </c>
      <c r="X438" s="613" t="str">
        <f t="shared" ref="X438:X692" si="187">IF(V438="X","x",IF(V438="y","x",IF(V438="xx","x",IF(T438&gt;0,"x",""))))</f>
        <v/>
      </c>
      <c r="Y438" s="613" t="str">
        <f t="shared" si="175"/>
        <v/>
      </c>
    </row>
    <row r="439" spans="1:25" ht="13.8" hidden="1" thickBot="1">
      <c r="A439" s="196">
        <v>810300</v>
      </c>
      <c r="B439" s="197" t="s">
        <v>232</v>
      </c>
      <c r="C439" s="635" t="s">
        <v>333</v>
      </c>
      <c r="D439" s="636"/>
      <c r="E439" s="637"/>
      <c r="F439" s="638"/>
      <c r="G439" s="639">
        <f>SUM(G440:G442)</f>
        <v>5.8289739999999997</v>
      </c>
      <c r="H439" s="632">
        <v>16.420000000000002</v>
      </c>
      <c r="I439" s="632">
        <f t="shared" si="182"/>
        <v>22.248974</v>
      </c>
      <c r="J439" s="633">
        <f t="shared" si="184"/>
        <v>28.64</v>
      </c>
      <c r="K439" s="634" t="s">
        <v>20</v>
      </c>
      <c r="L439" s="107"/>
      <c r="M439" s="107"/>
      <c r="N439" s="108">
        <f t="shared" si="177"/>
        <v>0</v>
      </c>
      <c r="O439" s="108">
        <f t="shared" si="178"/>
        <v>0</v>
      </c>
      <c r="P439" s="109"/>
      <c r="Q439" s="107">
        <f t="shared" si="185"/>
        <v>0</v>
      </c>
      <c r="R439" s="107">
        <f t="shared" si="185"/>
        <v>0</v>
      </c>
      <c r="S439" s="108">
        <f t="shared" si="180"/>
        <v>0</v>
      </c>
      <c r="T439" s="110">
        <f t="shared" si="181"/>
        <v>0</v>
      </c>
      <c r="U439" s="109"/>
      <c r="W439" s="613" t="str">
        <f t="shared" si="164"/>
        <v/>
      </c>
      <c r="X439" s="613" t="str">
        <f t="shared" si="187"/>
        <v/>
      </c>
      <c r="Y439" s="613" t="str">
        <f t="shared" si="175"/>
        <v/>
      </c>
    </row>
    <row r="440" spans="1:25" ht="13.8" hidden="1" thickBot="1">
      <c r="A440" s="196" t="s">
        <v>175</v>
      </c>
      <c r="B440" s="197"/>
      <c r="C440" s="675" t="s">
        <v>241</v>
      </c>
      <c r="D440" s="676"/>
      <c r="E440" s="637">
        <v>500</v>
      </c>
      <c r="F440" s="638">
        <v>9.1999999999999998E-3</v>
      </c>
      <c r="G440" s="677">
        <f>IF(E440&lt;=30,(0.48*E440+4.05)*F440,((0.48*30+4.05)+0.4*(E440-30))*F440)</f>
        <v>1.8993399999999998</v>
      </c>
      <c r="H440" s="632"/>
      <c r="I440" s="632" t="str">
        <f t="shared" si="182"/>
        <v/>
      </c>
      <c r="J440" s="633">
        <f t="shared" si="184"/>
        <v>0</v>
      </c>
      <c r="K440" s="634" t="s">
        <v>975</v>
      </c>
      <c r="L440" s="678"/>
      <c r="M440" s="679"/>
      <c r="N440" s="108">
        <f t="shared" si="177"/>
        <v>0</v>
      </c>
      <c r="O440" s="108">
        <f t="shared" si="178"/>
        <v>0</v>
      </c>
      <c r="P440" s="109"/>
      <c r="Q440" s="678">
        <f t="shared" si="185"/>
        <v>0</v>
      </c>
      <c r="R440" s="679">
        <f t="shared" si="185"/>
        <v>0</v>
      </c>
      <c r="S440" s="108">
        <f t="shared" si="180"/>
        <v>0</v>
      </c>
      <c r="T440" s="110">
        <f t="shared" si="181"/>
        <v>0</v>
      </c>
      <c r="U440" s="109"/>
      <c r="V440" s="612" t="str">
        <f>IF(T439&gt;0,"xx",IF(O439&gt;0,"xy",""))</f>
        <v/>
      </c>
      <c r="W440" s="613" t="str">
        <f t="shared" si="164"/>
        <v/>
      </c>
      <c r="X440" s="613" t="str">
        <f t="shared" si="187"/>
        <v/>
      </c>
      <c r="Y440" s="613" t="str">
        <f t="shared" si="175"/>
        <v/>
      </c>
    </row>
    <row r="441" spans="1:25" ht="13.8" hidden="1" thickBot="1">
      <c r="A441" s="196" t="s">
        <v>175</v>
      </c>
      <c r="B441" s="197"/>
      <c r="C441" s="675" t="s">
        <v>303</v>
      </c>
      <c r="D441" s="676"/>
      <c r="E441" s="637">
        <v>180</v>
      </c>
      <c r="F441" s="638">
        <v>3.2599999999999997E-2</v>
      </c>
      <c r="G441" s="671">
        <f>IF(E441&lt;=30,(0.66*E441+1.38)*F441,((0.66*30+1.38)+0.55*(E441-30))*F441)</f>
        <v>3.3799679999999999</v>
      </c>
      <c r="H441" s="632"/>
      <c r="I441" s="632" t="str">
        <f t="shared" si="182"/>
        <v/>
      </c>
      <c r="J441" s="633">
        <f t="shared" si="184"/>
        <v>0</v>
      </c>
      <c r="K441" s="634" t="s">
        <v>975</v>
      </c>
      <c r="L441" s="678"/>
      <c r="M441" s="679"/>
      <c r="N441" s="108">
        <f t="shared" si="177"/>
        <v>0</v>
      </c>
      <c r="O441" s="108">
        <f t="shared" si="178"/>
        <v>0</v>
      </c>
      <c r="P441" s="109"/>
      <c r="Q441" s="678">
        <f t="shared" si="185"/>
        <v>0</v>
      </c>
      <c r="R441" s="679">
        <f t="shared" si="185"/>
        <v>0</v>
      </c>
      <c r="S441" s="108">
        <f t="shared" si="180"/>
        <v>0</v>
      </c>
      <c r="T441" s="110">
        <f t="shared" si="181"/>
        <v>0</v>
      </c>
      <c r="U441" s="109"/>
      <c r="V441" s="612" t="str">
        <f>IF(T439&gt;0,"xx",IF(O439&gt;0,"xy",""))</f>
        <v/>
      </c>
      <c r="W441" s="613" t="str">
        <f t="shared" si="164"/>
        <v/>
      </c>
      <c r="X441" s="613" t="str">
        <f t="shared" si="187"/>
        <v/>
      </c>
      <c r="Y441" s="613" t="str">
        <f t="shared" si="175"/>
        <v/>
      </c>
    </row>
    <row r="442" spans="1:25" ht="13.8" hidden="1" thickBot="1">
      <c r="A442" s="196" t="s">
        <v>175</v>
      </c>
      <c r="B442" s="197"/>
      <c r="C442" s="675" t="s">
        <v>307</v>
      </c>
      <c r="D442" s="676"/>
      <c r="E442" s="637">
        <v>20</v>
      </c>
      <c r="F442" s="638">
        <v>3.7699999999999997E-2</v>
      </c>
      <c r="G442" s="671">
        <f>IF(E442&lt;=30,(0.66*E442+1.38)*F442,((0.66*30+1.38)+0.55*(E442-30))*F442)</f>
        <v>0.54966599999999999</v>
      </c>
      <c r="H442" s="632"/>
      <c r="I442" s="632" t="str">
        <f t="shared" si="182"/>
        <v/>
      </c>
      <c r="J442" s="633">
        <f t="shared" si="184"/>
        <v>0</v>
      </c>
      <c r="K442" s="634" t="s">
        <v>975</v>
      </c>
      <c r="L442" s="678"/>
      <c r="M442" s="679"/>
      <c r="N442" s="108">
        <f t="shared" si="177"/>
        <v>0</v>
      </c>
      <c r="O442" s="108">
        <f t="shared" si="178"/>
        <v>0</v>
      </c>
      <c r="P442" s="109"/>
      <c r="Q442" s="678">
        <f t="shared" si="185"/>
        <v>0</v>
      </c>
      <c r="R442" s="679">
        <f t="shared" si="185"/>
        <v>0</v>
      </c>
      <c r="S442" s="108">
        <f t="shared" si="180"/>
        <v>0</v>
      </c>
      <c r="T442" s="110">
        <f t="shared" si="181"/>
        <v>0</v>
      </c>
      <c r="U442" s="109"/>
      <c r="V442" s="612" t="str">
        <f>IF(T439&gt;0,"xx",IF(O439&gt;0,"xy",""))</f>
        <v/>
      </c>
      <c r="W442" s="613" t="str">
        <f t="shared" si="164"/>
        <v/>
      </c>
      <c r="X442" s="613" t="str">
        <f t="shared" si="187"/>
        <v/>
      </c>
      <c r="Y442" s="613" t="str">
        <f t="shared" si="175"/>
        <v/>
      </c>
    </row>
    <row r="443" spans="1:25" ht="13.8" hidden="1" thickBot="1">
      <c r="A443" s="196">
        <v>810250</v>
      </c>
      <c r="B443" s="197" t="s">
        <v>232</v>
      </c>
      <c r="C443" s="635" t="s">
        <v>334</v>
      </c>
      <c r="D443" s="636"/>
      <c r="E443" s="637">
        <v>10</v>
      </c>
      <c r="F443" s="638">
        <v>7.9500000000000001E-2</v>
      </c>
      <c r="G443" s="671">
        <f>IF(E443&lt;=30,(0.66*E443+1.38)*F443,((0.66*30+1.38)+0.55*(E443-30))*F443)</f>
        <v>0.63441000000000003</v>
      </c>
      <c r="H443" s="632">
        <v>29.650000000000002</v>
      </c>
      <c r="I443" s="632">
        <f t="shared" si="182"/>
        <v>30.284410000000001</v>
      </c>
      <c r="J443" s="633">
        <f t="shared" si="184"/>
        <v>38.99</v>
      </c>
      <c r="K443" s="634" t="s">
        <v>20</v>
      </c>
      <c r="L443" s="107"/>
      <c r="M443" s="107"/>
      <c r="N443" s="108">
        <f t="shared" si="177"/>
        <v>0</v>
      </c>
      <c r="O443" s="108">
        <f t="shared" si="178"/>
        <v>0</v>
      </c>
      <c r="P443" s="109"/>
      <c r="Q443" s="107">
        <f t="shared" si="185"/>
        <v>0</v>
      </c>
      <c r="R443" s="107">
        <f t="shared" si="185"/>
        <v>0</v>
      </c>
      <c r="S443" s="108">
        <f t="shared" si="180"/>
        <v>0</v>
      </c>
      <c r="T443" s="110">
        <f t="shared" si="181"/>
        <v>0</v>
      </c>
      <c r="U443" s="109"/>
      <c r="W443" s="613" t="str">
        <f t="shared" si="164"/>
        <v/>
      </c>
      <c r="X443" s="613" t="str">
        <f t="shared" si="187"/>
        <v/>
      </c>
      <c r="Y443" s="613" t="str">
        <f t="shared" si="175"/>
        <v/>
      </c>
    </row>
    <row r="444" spans="1:25" ht="13.8" hidden="1" thickBot="1">
      <c r="A444" s="196">
        <v>810400</v>
      </c>
      <c r="B444" s="197" t="s">
        <v>232</v>
      </c>
      <c r="C444" s="635" t="s">
        <v>335</v>
      </c>
      <c r="D444" s="636"/>
      <c r="E444" s="637"/>
      <c r="F444" s="638"/>
      <c r="G444" s="639">
        <f>SUM(G445:G447)</f>
        <v>12.33436</v>
      </c>
      <c r="H444" s="632">
        <v>30.35</v>
      </c>
      <c r="I444" s="632">
        <f t="shared" si="182"/>
        <v>42.684359999999998</v>
      </c>
      <c r="J444" s="633">
        <f t="shared" si="184"/>
        <v>54.95</v>
      </c>
      <c r="K444" s="634" t="s">
        <v>20</v>
      </c>
      <c r="L444" s="107"/>
      <c r="M444" s="107"/>
      <c r="N444" s="108">
        <f t="shared" si="177"/>
        <v>0</v>
      </c>
      <c r="O444" s="108">
        <f t="shared" si="178"/>
        <v>0</v>
      </c>
      <c r="P444" s="109"/>
      <c r="Q444" s="107">
        <f t="shared" si="185"/>
        <v>0</v>
      </c>
      <c r="R444" s="107">
        <f t="shared" si="185"/>
        <v>0</v>
      </c>
      <c r="S444" s="108">
        <f t="shared" si="180"/>
        <v>0</v>
      </c>
      <c r="T444" s="110">
        <f t="shared" si="181"/>
        <v>0</v>
      </c>
      <c r="U444" s="109"/>
      <c r="W444" s="613" t="str">
        <f t="shared" si="164"/>
        <v/>
      </c>
      <c r="X444" s="613" t="str">
        <f t="shared" si="187"/>
        <v/>
      </c>
      <c r="Y444" s="613" t="str">
        <f t="shared" si="175"/>
        <v/>
      </c>
    </row>
    <row r="445" spans="1:25" ht="13.8" hidden="1" thickBot="1">
      <c r="A445" s="196" t="s">
        <v>175</v>
      </c>
      <c r="B445" s="197"/>
      <c r="C445" s="675" t="s">
        <v>241</v>
      </c>
      <c r="D445" s="676"/>
      <c r="E445" s="637">
        <v>500</v>
      </c>
      <c r="F445" s="638">
        <v>1.9400000000000001E-2</v>
      </c>
      <c r="G445" s="677">
        <f>IF(E445&lt;=30,(0.48*E445+4.05)*F445,((0.48*30+4.05)+0.4*(E445-30))*F445)</f>
        <v>4.0051300000000003</v>
      </c>
      <c r="H445" s="632"/>
      <c r="I445" s="632" t="str">
        <f t="shared" si="182"/>
        <v/>
      </c>
      <c r="J445" s="633">
        <f t="shared" si="184"/>
        <v>0</v>
      </c>
      <c r="K445" s="634" t="s">
        <v>975</v>
      </c>
      <c r="L445" s="678"/>
      <c r="M445" s="679"/>
      <c r="N445" s="108">
        <f t="shared" si="177"/>
        <v>0</v>
      </c>
      <c r="O445" s="108">
        <f t="shared" si="178"/>
        <v>0</v>
      </c>
      <c r="P445" s="109"/>
      <c r="Q445" s="678">
        <f t="shared" si="185"/>
        <v>0</v>
      </c>
      <c r="R445" s="679">
        <f t="shared" si="185"/>
        <v>0</v>
      </c>
      <c r="S445" s="108">
        <f t="shared" si="180"/>
        <v>0</v>
      </c>
      <c r="T445" s="110">
        <f t="shared" si="181"/>
        <v>0</v>
      </c>
      <c r="U445" s="109"/>
      <c r="V445" s="612" t="str">
        <f>IF(T444&gt;0,"xx",IF(O444&gt;0,"xy",""))</f>
        <v/>
      </c>
      <c r="W445" s="613" t="str">
        <f t="shared" si="164"/>
        <v/>
      </c>
      <c r="X445" s="613" t="str">
        <f t="shared" si="187"/>
        <v/>
      </c>
      <c r="Y445" s="613" t="str">
        <f t="shared" si="175"/>
        <v/>
      </c>
    </row>
    <row r="446" spans="1:25" ht="13.8" hidden="1" thickBot="1">
      <c r="A446" s="196" t="s">
        <v>175</v>
      </c>
      <c r="B446" s="197"/>
      <c r="C446" s="675" t="s">
        <v>303</v>
      </c>
      <c r="D446" s="676"/>
      <c r="E446" s="637">
        <v>180</v>
      </c>
      <c r="F446" s="638">
        <v>6.9099999999999995E-2</v>
      </c>
      <c r="G446" s="671">
        <f>IF(E446&lt;=30,(0.66*E446+1.38)*F446,((0.66*30+1.38)+0.55*(E446-30))*F446)</f>
        <v>7.164288</v>
      </c>
      <c r="H446" s="632"/>
      <c r="I446" s="632" t="str">
        <f t="shared" si="182"/>
        <v/>
      </c>
      <c r="J446" s="633">
        <f t="shared" si="184"/>
        <v>0</v>
      </c>
      <c r="K446" s="634" t="s">
        <v>975</v>
      </c>
      <c r="L446" s="678"/>
      <c r="M446" s="679"/>
      <c r="N446" s="108">
        <f t="shared" si="177"/>
        <v>0</v>
      </c>
      <c r="O446" s="108">
        <f t="shared" si="178"/>
        <v>0</v>
      </c>
      <c r="P446" s="109"/>
      <c r="Q446" s="678">
        <f t="shared" si="185"/>
        <v>0</v>
      </c>
      <c r="R446" s="679">
        <f t="shared" si="185"/>
        <v>0</v>
      </c>
      <c r="S446" s="108">
        <f t="shared" si="180"/>
        <v>0</v>
      </c>
      <c r="T446" s="110">
        <f t="shared" si="181"/>
        <v>0</v>
      </c>
      <c r="U446" s="109"/>
      <c r="V446" s="612" t="str">
        <f>IF(T444&gt;0,"xx",IF(O444&gt;0,"xy",""))</f>
        <v/>
      </c>
      <c r="W446" s="613" t="str">
        <f t="shared" si="164"/>
        <v/>
      </c>
      <c r="X446" s="613" t="str">
        <f t="shared" si="187"/>
        <v/>
      </c>
      <c r="Y446" s="613" t="str">
        <f t="shared" si="175"/>
        <v/>
      </c>
    </row>
    <row r="447" spans="1:25" ht="13.8" hidden="1" thickBot="1">
      <c r="A447" s="196" t="s">
        <v>175</v>
      </c>
      <c r="B447" s="197"/>
      <c r="C447" s="675" t="s">
        <v>307</v>
      </c>
      <c r="D447" s="676"/>
      <c r="E447" s="637">
        <v>20</v>
      </c>
      <c r="F447" s="638">
        <v>7.9899999999999999E-2</v>
      </c>
      <c r="G447" s="671">
        <f>IF(E447&lt;=30,(0.66*E447+1.38)*F447,((0.66*30+1.38)+0.55*(E447-30))*F447)</f>
        <v>1.1649420000000001</v>
      </c>
      <c r="H447" s="632"/>
      <c r="I447" s="632" t="str">
        <f t="shared" si="182"/>
        <v/>
      </c>
      <c r="J447" s="633">
        <f t="shared" si="184"/>
        <v>0</v>
      </c>
      <c r="K447" s="634" t="s">
        <v>975</v>
      </c>
      <c r="L447" s="678"/>
      <c r="M447" s="679"/>
      <c r="N447" s="108">
        <f t="shared" si="177"/>
        <v>0</v>
      </c>
      <c r="O447" s="108">
        <f t="shared" si="178"/>
        <v>0</v>
      </c>
      <c r="P447" s="109"/>
      <c r="Q447" s="678">
        <f t="shared" si="185"/>
        <v>0</v>
      </c>
      <c r="R447" s="679">
        <f t="shared" si="185"/>
        <v>0</v>
      </c>
      <c r="S447" s="108">
        <f t="shared" si="180"/>
        <v>0</v>
      </c>
      <c r="T447" s="110">
        <f t="shared" si="181"/>
        <v>0</v>
      </c>
      <c r="U447" s="109"/>
      <c r="V447" s="612" t="str">
        <f>IF(T444&gt;0,"xx",IF(O444&gt;0,"xy",""))</f>
        <v/>
      </c>
      <c r="W447" s="613" t="str">
        <f t="shared" si="164"/>
        <v/>
      </c>
      <c r="X447" s="613" t="str">
        <f t="shared" si="187"/>
        <v/>
      </c>
      <c r="Y447" s="613" t="str">
        <f t="shared" si="175"/>
        <v/>
      </c>
    </row>
    <row r="448" spans="1:25" ht="13.8" hidden="1" thickBot="1">
      <c r="A448" s="196">
        <v>810350</v>
      </c>
      <c r="B448" s="197" t="s">
        <v>232</v>
      </c>
      <c r="C448" s="635" t="s">
        <v>336</v>
      </c>
      <c r="D448" s="636"/>
      <c r="E448" s="637">
        <v>10</v>
      </c>
      <c r="F448" s="638">
        <v>0.16839999999999999</v>
      </c>
      <c r="G448" s="671">
        <f>IF(E448&lt;=30,(0.66*E448+1.38)*F448,((0.66*30+1.38)+0.55*(E448-30))*F448)</f>
        <v>1.3438319999999999</v>
      </c>
      <c r="H448" s="632">
        <v>47.39</v>
      </c>
      <c r="I448" s="632">
        <f t="shared" ref="I448" si="188">IF(ISBLANK(H448),"",SUM(G448:H448))</f>
        <v>48.733832</v>
      </c>
      <c r="J448" s="633">
        <f t="shared" si="184"/>
        <v>62.74</v>
      </c>
      <c r="K448" s="634" t="s">
        <v>20</v>
      </c>
      <c r="L448" s="641"/>
      <c r="M448" s="641"/>
      <c r="N448" s="108">
        <f t="shared" si="177"/>
        <v>0</v>
      </c>
      <c r="O448" s="110">
        <f t="shared" si="178"/>
        <v>0</v>
      </c>
      <c r="P448" s="109"/>
      <c r="Q448" s="640">
        <f t="shared" si="185"/>
        <v>0</v>
      </c>
      <c r="R448" s="641">
        <f t="shared" si="185"/>
        <v>0</v>
      </c>
      <c r="S448" s="108">
        <f t="shared" si="180"/>
        <v>0</v>
      </c>
      <c r="T448" s="110">
        <f t="shared" si="181"/>
        <v>0</v>
      </c>
      <c r="U448" s="109"/>
      <c r="W448" s="613" t="str">
        <f t="shared" si="164"/>
        <v/>
      </c>
      <c r="X448" s="613" t="str">
        <f t="shared" si="187"/>
        <v/>
      </c>
      <c r="Y448" s="613" t="str">
        <f t="shared" si="175"/>
        <v/>
      </c>
    </row>
    <row r="449" spans="1:25" ht="13.8" hidden="1" thickBot="1">
      <c r="A449" s="643" t="s">
        <v>207</v>
      </c>
      <c r="B449" s="644"/>
      <c r="C449" s="645" t="s">
        <v>272</v>
      </c>
      <c r="D449" s="646"/>
      <c r="E449" s="795"/>
      <c r="F449" s="796"/>
      <c r="G449" s="797"/>
      <c r="H449" s="798"/>
      <c r="I449" s="798"/>
      <c r="J449" s="798"/>
      <c r="K449" s="799" t="s">
        <v>975</v>
      </c>
      <c r="L449" s="647"/>
      <c r="M449" s="648"/>
      <c r="N449" s="648"/>
      <c r="O449" s="649"/>
      <c r="P449" s="109"/>
      <c r="Q449" s="647"/>
      <c r="R449" s="648"/>
      <c r="S449" s="648"/>
      <c r="T449" s="649"/>
      <c r="U449" s="109"/>
      <c r="V449" s="612" t="str">
        <f>IF(OR(SUM(O450:O474)&gt;0,SUM(T450:T474)&gt;0),"y","")</f>
        <v/>
      </c>
      <c r="W449" s="613" t="str">
        <f t="shared" si="164"/>
        <v/>
      </c>
      <c r="X449" s="613" t="str">
        <f t="shared" si="187"/>
        <v/>
      </c>
      <c r="Y449" s="613" t="str">
        <f t="shared" si="175"/>
        <v/>
      </c>
    </row>
    <row r="450" spans="1:25" ht="13.8" hidden="1" thickBot="1">
      <c r="A450" s="650" t="s">
        <v>207</v>
      </c>
      <c r="B450" s="651" t="s">
        <v>207</v>
      </c>
      <c r="C450" s="652"/>
      <c r="D450" s="653"/>
      <c r="E450" s="637"/>
      <c r="F450" s="638"/>
      <c r="G450" s="639"/>
      <c r="H450" s="632"/>
      <c r="I450" s="632"/>
      <c r="J450" s="633">
        <f t="shared" ref="J450:J474" si="189">IF(ISBLANK(I450),0,ROUND(I450*(1+$E$10)*(1+$E$11*D450),2))</f>
        <v>0</v>
      </c>
      <c r="K450" s="681" t="s">
        <v>975</v>
      </c>
      <c r="L450" s="641"/>
      <c r="M450" s="641"/>
      <c r="N450" s="108">
        <f t="shared" ref="N450" si="190">IF(ISBLANK(L450),0,ROUND(J450*L450,2))</f>
        <v>0</v>
      </c>
      <c r="O450" s="110">
        <f t="shared" ref="O450:O474" si="191">IF(ISBLANK(M450),0,ROUND(L450*M450,2))</f>
        <v>0</v>
      </c>
      <c r="P450" s="109"/>
      <c r="Q450" s="640">
        <f t="shared" ref="Q450:R474" si="192">L450</f>
        <v>0</v>
      </c>
      <c r="R450" s="641">
        <f t="shared" si="192"/>
        <v>0</v>
      </c>
      <c r="S450" s="108">
        <f t="shared" ref="S450:S474" si="193">IF(ISBLANK(Q450),0,ROUND(J450*Q450,2))</f>
        <v>0</v>
      </c>
      <c r="T450" s="110">
        <f t="shared" ref="T450:T474" si="194">IF(ISBLANK(Q450),0,ROUND(Q450*R450,2))</f>
        <v>0</v>
      </c>
      <c r="U450" s="109"/>
      <c r="W450" s="613" t="str">
        <f t="shared" si="164"/>
        <v/>
      </c>
      <c r="X450" s="613" t="str">
        <f t="shared" si="187"/>
        <v/>
      </c>
      <c r="Y450" s="613" t="str">
        <f t="shared" si="175"/>
        <v/>
      </c>
    </row>
    <row r="451" spans="1:25" ht="13.8" hidden="1" thickBot="1">
      <c r="A451" s="650" t="s">
        <v>207</v>
      </c>
      <c r="B451" s="651" t="s">
        <v>207</v>
      </c>
      <c r="C451" s="654"/>
      <c r="D451" s="653"/>
      <c r="E451" s="637"/>
      <c r="F451" s="638"/>
      <c r="G451" s="639"/>
      <c r="H451" s="632"/>
      <c r="I451" s="632"/>
      <c r="J451" s="623">
        <f t="shared" si="189"/>
        <v>0</v>
      </c>
      <c r="K451" s="681" t="s">
        <v>975</v>
      </c>
      <c r="L451" s="107"/>
      <c r="M451" s="107"/>
      <c r="N451" s="108">
        <f>IF(ISBLANK(L451),0,ROUND(J451*L451,2))</f>
        <v>0</v>
      </c>
      <c r="O451" s="108">
        <f t="shared" si="191"/>
        <v>0</v>
      </c>
      <c r="P451" s="109"/>
      <c r="Q451" s="107">
        <f t="shared" si="192"/>
        <v>0</v>
      </c>
      <c r="R451" s="107">
        <f t="shared" si="192"/>
        <v>0</v>
      </c>
      <c r="S451" s="108">
        <f t="shared" si="193"/>
        <v>0</v>
      </c>
      <c r="T451" s="655">
        <f t="shared" si="194"/>
        <v>0</v>
      </c>
      <c r="U451" s="109"/>
      <c r="W451" s="613" t="str">
        <f t="shared" si="164"/>
        <v/>
      </c>
      <c r="X451" s="613" t="str">
        <f t="shared" si="187"/>
        <v/>
      </c>
      <c r="Y451" s="613" t="str">
        <f t="shared" si="175"/>
        <v/>
      </c>
    </row>
    <row r="452" spans="1:25" ht="13.8" hidden="1" thickBot="1">
      <c r="A452" s="650" t="s">
        <v>207</v>
      </c>
      <c r="B452" s="651" t="s">
        <v>207</v>
      </c>
      <c r="C452" s="654"/>
      <c r="D452" s="653"/>
      <c r="E452" s="637"/>
      <c r="F452" s="638"/>
      <c r="G452" s="639"/>
      <c r="H452" s="632"/>
      <c r="I452" s="632"/>
      <c r="J452" s="623">
        <f t="shared" si="189"/>
        <v>0</v>
      </c>
      <c r="K452" s="681" t="s">
        <v>975</v>
      </c>
      <c r="L452" s="107"/>
      <c r="M452" s="107"/>
      <c r="N452" s="108">
        <f t="shared" ref="N452:N474" si="195">IF(ISBLANK(L452),0,ROUND(J452*L452,2))</f>
        <v>0</v>
      </c>
      <c r="O452" s="108">
        <f t="shared" si="191"/>
        <v>0</v>
      </c>
      <c r="P452" s="109"/>
      <c r="Q452" s="107">
        <f t="shared" si="192"/>
        <v>0</v>
      </c>
      <c r="R452" s="107">
        <f t="shared" si="192"/>
        <v>0</v>
      </c>
      <c r="S452" s="108">
        <f t="shared" si="193"/>
        <v>0</v>
      </c>
      <c r="T452" s="110">
        <f t="shared" si="194"/>
        <v>0</v>
      </c>
      <c r="U452" s="109"/>
      <c r="W452" s="613" t="str">
        <f t="shared" si="164"/>
        <v/>
      </c>
      <c r="X452" s="613" t="str">
        <f t="shared" si="187"/>
        <v/>
      </c>
      <c r="Y452" s="613" t="str">
        <f t="shared" si="175"/>
        <v/>
      </c>
    </row>
    <row r="453" spans="1:25" ht="13.8" hidden="1" thickBot="1">
      <c r="A453" s="650" t="s">
        <v>207</v>
      </c>
      <c r="B453" s="651" t="s">
        <v>207</v>
      </c>
      <c r="C453" s="654"/>
      <c r="D453" s="653"/>
      <c r="E453" s="637"/>
      <c r="F453" s="638"/>
      <c r="G453" s="639"/>
      <c r="H453" s="632"/>
      <c r="I453" s="632"/>
      <c r="J453" s="623">
        <f t="shared" si="189"/>
        <v>0</v>
      </c>
      <c r="K453" s="681" t="s">
        <v>975</v>
      </c>
      <c r="L453" s="107"/>
      <c r="M453" s="107"/>
      <c r="N453" s="108">
        <f t="shared" si="195"/>
        <v>0</v>
      </c>
      <c r="O453" s="108">
        <f t="shared" si="191"/>
        <v>0</v>
      </c>
      <c r="P453" s="109"/>
      <c r="Q453" s="107">
        <f t="shared" si="192"/>
        <v>0</v>
      </c>
      <c r="R453" s="107">
        <f t="shared" si="192"/>
        <v>0</v>
      </c>
      <c r="S453" s="108">
        <f t="shared" si="193"/>
        <v>0</v>
      </c>
      <c r="T453" s="110">
        <f t="shared" si="194"/>
        <v>0</v>
      </c>
      <c r="U453" s="109"/>
      <c r="W453" s="613" t="str">
        <f t="shared" si="164"/>
        <v/>
      </c>
      <c r="X453" s="613" t="str">
        <f t="shared" si="187"/>
        <v/>
      </c>
      <c r="Y453" s="613" t="str">
        <f t="shared" si="175"/>
        <v/>
      </c>
    </row>
    <row r="454" spans="1:25" ht="13.8" hidden="1" thickBot="1">
      <c r="A454" s="650" t="s">
        <v>207</v>
      </c>
      <c r="B454" s="651" t="s">
        <v>207</v>
      </c>
      <c r="C454" s="654"/>
      <c r="D454" s="653"/>
      <c r="E454" s="637"/>
      <c r="F454" s="638"/>
      <c r="G454" s="639"/>
      <c r="H454" s="632"/>
      <c r="I454" s="632"/>
      <c r="J454" s="623">
        <f t="shared" si="189"/>
        <v>0</v>
      </c>
      <c r="K454" s="681" t="s">
        <v>975</v>
      </c>
      <c r="L454" s="107"/>
      <c r="M454" s="107"/>
      <c r="N454" s="108">
        <f t="shared" si="195"/>
        <v>0</v>
      </c>
      <c r="O454" s="108">
        <f t="shared" si="191"/>
        <v>0</v>
      </c>
      <c r="P454" s="109"/>
      <c r="Q454" s="107">
        <f t="shared" si="192"/>
        <v>0</v>
      </c>
      <c r="R454" s="107">
        <f t="shared" si="192"/>
        <v>0</v>
      </c>
      <c r="S454" s="108">
        <f t="shared" si="193"/>
        <v>0</v>
      </c>
      <c r="T454" s="110">
        <f t="shared" si="194"/>
        <v>0</v>
      </c>
      <c r="U454" s="109"/>
      <c r="W454" s="613" t="str">
        <f t="shared" si="164"/>
        <v/>
      </c>
      <c r="X454" s="613" t="str">
        <f t="shared" si="187"/>
        <v/>
      </c>
      <c r="Y454" s="613" t="str">
        <f t="shared" si="175"/>
        <v/>
      </c>
    </row>
    <row r="455" spans="1:25" ht="13.8" hidden="1" thickBot="1">
      <c r="A455" s="650" t="s">
        <v>207</v>
      </c>
      <c r="B455" s="651" t="s">
        <v>207</v>
      </c>
      <c r="C455" s="654"/>
      <c r="D455" s="653"/>
      <c r="E455" s="637"/>
      <c r="F455" s="638"/>
      <c r="G455" s="639"/>
      <c r="H455" s="632"/>
      <c r="I455" s="632"/>
      <c r="J455" s="623">
        <f t="shared" si="189"/>
        <v>0</v>
      </c>
      <c r="K455" s="681" t="s">
        <v>975</v>
      </c>
      <c r="L455" s="107"/>
      <c r="M455" s="107"/>
      <c r="N455" s="108">
        <f t="shared" si="195"/>
        <v>0</v>
      </c>
      <c r="O455" s="108">
        <f t="shared" si="191"/>
        <v>0</v>
      </c>
      <c r="P455" s="109"/>
      <c r="Q455" s="107">
        <f t="shared" si="192"/>
        <v>0</v>
      </c>
      <c r="R455" s="107">
        <f t="shared" si="192"/>
        <v>0</v>
      </c>
      <c r="S455" s="108">
        <f t="shared" si="193"/>
        <v>0</v>
      </c>
      <c r="T455" s="110">
        <f t="shared" si="194"/>
        <v>0</v>
      </c>
      <c r="U455" s="109"/>
      <c r="W455" s="613" t="str">
        <f t="shared" si="164"/>
        <v/>
      </c>
      <c r="X455" s="613" t="str">
        <f t="shared" si="187"/>
        <v/>
      </c>
      <c r="Y455" s="613" t="str">
        <f t="shared" si="175"/>
        <v/>
      </c>
    </row>
    <row r="456" spans="1:25" ht="13.8" hidden="1" thickBot="1">
      <c r="A456" s="650" t="s">
        <v>207</v>
      </c>
      <c r="B456" s="651" t="s">
        <v>207</v>
      </c>
      <c r="C456" s="654"/>
      <c r="D456" s="653"/>
      <c r="E456" s="637"/>
      <c r="F456" s="638"/>
      <c r="G456" s="639"/>
      <c r="H456" s="632"/>
      <c r="I456" s="632"/>
      <c r="J456" s="623">
        <f t="shared" si="189"/>
        <v>0</v>
      </c>
      <c r="K456" s="681" t="s">
        <v>975</v>
      </c>
      <c r="L456" s="107"/>
      <c r="M456" s="107"/>
      <c r="N456" s="108">
        <f t="shared" si="195"/>
        <v>0</v>
      </c>
      <c r="O456" s="108">
        <f t="shared" si="191"/>
        <v>0</v>
      </c>
      <c r="P456" s="109"/>
      <c r="Q456" s="107">
        <f t="shared" si="192"/>
        <v>0</v>
      </c>
      <c r="R456" s="107">
        <f t="shared" si="192"/>
        <v>0</v>
      </c>
      <c r="S456" s="108">
        <f t="shared" si="193"/>
        <v>0</v>
      </c>
      <c r="T456" s="110">
        <f t="shared" si="194"/>
        <v>0</v>
      </c>
      <c r="U456" s="109"/>
      <c r="W456" s="613" t="str">
        <f t="shared" ref="W456:W593" si="196">IF(V456="X","x",IF(V456="xx","x",IF(V456="xy","x",IF(V456="y","x",IF(OR(O456&gt;0,T456&gt;0),"x","")))))</f>
        <v/>
      </c>
      <c r="X456" s="613" t="str">
        <f t="shared" si="187"/>
        <v/>
      </c>
      <c r="Y456" s="613" t="str">
        <f t="shared" si="175"/>
        <v/>
      </c>
    </row>
    <row r="457" spans="1:25" ht="13.8" hidden="1" thickBot="1">
      <c r="A457" s="650" t="s">
        <v>207</v>
      </c>
      <c r="B457" s="651" t="s">
        <v>207</v>
      </c>
      <c r="C457" s="654"/>
      <c r="D457" s="653"/>
      <c r="E457" s="637"/>
      <c r="F457" s="638"/>
      <c r="G457" s="639"/>
      <c r="H457" s="632"/>
      <c r="I457" s="632"/>
      <c r="J457" s="623">
        <f t="shared" si="189"/>
        <v>0</v>
      </c>
      <c r="K457" s="681" t="s">
        <v>975</v>
      </c>
      <c r="L457" s="107"/>
      <c r="M457" s="107"/>
      <c r="N457" s="108">
        <f t="shared" si="195"/>
        <v>0</v>
      </c>
      <c r="O457" s="108">
        <f t="shared" si="191"/>
        <v>0</v>
      </c>
      <c r="P457" s="109"/>
      <c r="Q457" s="107">
        <f t="shared" si="192"/>
        <v>0</v>
      </c>
      <c r="R457" s="107">
        <f t="shared" si="192"/>
        <v>0</v>
      </c>
      <c r="S457" s="108">
        <f t="shared" si="193"/>
        <v>0</v>
      </c>
      <c r="T457" s="110">
        <f t="shared" si="194"/>
        <v>0</v>
      </c>
      <c r="U457" s="109"/>
      <c r="W457" s="613" t="str">
        <f t="shared" si="196"/>
        <v/>
      </c>
      <c r="X457" s="613" t="str">
        <f t="shared" si="187"/>
        <v/>
      </c>
      <c r="Y457" s="613" t="str">
        <f t="shared" si="175"/>
        <v/>
      </c>
    </row>
    <row r="458" spans="1:25" ht="13.8" hidden="1" thickBot="1">
      <c r="A458" s="650" t="s">
        <v>207</v>
      </c>
      <c r="B458" s="651" t="s">
        <v>207</v>
      </c>
      <c r="C458" s="654"/>
      <c r="D458" s="653"/>
      <c r="E458" s="637"/>
      <c r="F458" s="638"/>
      <c r="G458" s="639"/>
      <c r="H458" s="632"/>
      <c r="I458" s="632"/>
      <c r="J458" s="623">
        <f t="shared" si="189"/>
        <v>0</v>
      </c>
      <c r="K458" s="681" t="s">
        <v>975</v>
      </c>
      <c r="L458" s="107"/>
      <c r="M458" s="107"/>
      <c r="N458" s="108">
        <f t="shared" si="195"/>
        <v>0</v>
      </c>
      <c r="O458" s="108">
        <f t="shared" si="191"/>
        <v>0</v>
      </c>
      <c r="P458" s="109"/>
      <c r="Q458" s="107">
        <f t="shared" si="192"/>
        <v>0</v>
      </c>
      <c r="R458" s="107">
        <f t="shared" si="192"/>
        <v>0</v>
      </c>
      <c r="S458" s="108">
        <f t="shared" si="193"/>
        <v>0</v>
      </c>
      <c r="T458" s="110">
        <f t="shared" si="194"/>
        <v>0</v>
      </c>
      <c r="U458" s="109"/>
      <c r="W458" s="613" t="str">
        <f t="shared" si="196"/>
        <v/>
      </c>
      <c r="X458" s="613" t="str">
        <f t="shared" si="187"/>
        <v/>
      </c>
      <c r="Y458" s="613" t="str">
        <f t="shared" si="175"/>
        <v/>
      </c>
    </row>
    <row r="459" spans="1:25" ht="13.8" hidden="1" thickBot="1">
      <c r="A459" s="650" t="s">
        <v>207</v>
      </c>
      <c r="B459" s="651" t="s">
        <v>207</v>
      </c>
      <c r="C459" s="654"/>
      <c r="D459" s="653"/>
      <c r="E459" s="637"/>
      <c r="F459" s="638"/>
      <c r="G459" s="639"/>
      <c r="H459" s="632"/>
      <c r="I459" s="632"/>
      <c r="J459" s="623">
        <f t="shared" si="189"/>
        <v>0</v>
      </c>
      <c r="K459" s="681" t="s">
        <v>975</v>
      </c>
      <c r="L459" s="107"/>
      <c r="M459" s="107"/>
      <c r="N459" s="108">
        <f t="shared" si="195"/>
        <v>0</v>
      </c>
      <c r="O459" s="108">
        <f t="shared" si="191"/>
        <v>0</v>
      </c>
      <c r="P459" s="109"/>
      <c r="Q459" s="107">
        <f t="shared" si="192"/>
        <v>0</v>
      </c>
      <c r="R459" s="107">
        <f t="shared" si="192"/>
        <v>0</v>
      </c>
      <c r="S459" s="108">
        <f t="shared" si="193"/>
        <v>0</v>
      </c>
      <c r="T459" s="110">
        <f t="shared" si="194"/>
        <v>0</v>
      </c>
      <c r="U459" s="109"/>
      <c r="W459" s="613" t="str">
        <f t="shared" si="196"/>
        <v/>
      </c>
      <c r="X459" s="613" t="str">
        <f t="shared" si="187"/>
        <v/>
      </c>
      <c r="Y459" s="613" t="str">
        <f t="shared" si="175"/>
        <v/>
      </c>
    </row>
    <row r="460" spans="1:25" ht="13.8" hidden="1" thickBot="1">
      <c r="A460" s="650" t="s">
        <v>207</v>
      </c>
      <c r="B460" s="651" t="s">
        <v>207</v>
      </c>
      <c r="C460" s="654"/>
      <c r="D460" s="653"/>
      <c r="E460" s="637"/>
      <c r="F460" s="638"/>
      <c r="G460" s="639"/>
      <c r="H460" s="632"/>
      <c r="I460" s="632"/>
      <c r="J460" s="623">
        <f t="shared" si="189"/>
        <v>0</v>
      </c>
      <c r="K460" s="681" t="s">
        <v>975</v>
      </c>
      <c r="L460" s="107"/>
      <c r="M460" s="107"/>
      <c r="N460" s="108">
        <f t="shared" si="195"/>
        <v>0</v>
      </c>
      <c r="O460" s="108">
        <f t="shared" si="191"/>
        <v>0</v>
      </c>
      <c r="P460" s="109"/>
      <c r="Q460" s="107">
        <f t="shared" si="192"/>
        <v>0</v>
      </c>
      <c r="R460" s="107">
        <f t="shared" si="192"/>
        <v>0</v>
      </c>
      <c r="S460" s="108">
        <f t="shared" si="193"/>
        <v>0</v>
      </c>
      <c r="T460" s="110">
        <f t="shared" si="194"/>
        <v>0</v>
      </c>
      <c r="U460" s="109"/>
      <c r="W460" s="613" t="str">
        <f t="shared" si="196"/>
        <v/>
      </c>
      <c r="X460" s="613" t="str">
        <f t="shared" si="187"/>
        <v/>
      </c>
      <c r="Y460" s="613" t="str">
        <f t="shared" si="175"/>
        <v/>
      </c>
    </row>
    <row r="461" spans="1:25" ht="13.8" hidden="1" thickBot="1">
      <c r="A461" s="650" t="s">
        <v>207</v>
      </c>
      <c r="B461" s="651" t="s">
        <v>207</v>
      </c>
      <c r="C461" s="654"/>
      <c r="D461" s="653"/>
      <c r="E461" s="637"/>
      <c r="F461" s="638"/>
      <c r="G461" s="639"/>
      <c r="H461" s="632"/>
      <c r="I461" s="632"/>
      <c r="J461" s="623">
        <f t="shared" si="189"/>
        <v>0</v>
      </c>
      <c r="K461" s="681" t="s">
        <v>975</v>
      </c>
      <c r="L461" s="107"/>
      <c r="M461" s="107"/>
      <c r="N461" s="108">
        <f t="shared" si="195"/>
        <v>0</v>
      </c>
      <c r="O461" s="108">
        <f t="shared" si="191"/>
        <v>0</v>
      </c>
      <c r="P461" s="109"/>
      <c r="Q461" s="107">
        <f t="shared" si="192"/>
        <v>0</v>
      </c>
      <c r="R461" s="107">
        <f t="shared" si="192"/>
        <v>0</v>
      </c>
      <c r="S461" s="108">
        <f t="shared" si="193"/>
        <v>0</v>
      </c>
      <c r="T461" s="110">
        <f t="shared" si="194"/>
        <v>0</v>
      </c>
      <c r="U461" s="109"/>
      <c r="W461" s="613" t="str">
        <f t="shared" si="196"/>
        <v/>
      </c>
      <c r="X461" s="613" t="str">
        <f t="shared" si="187"/>
        <v/>
      </c>
      <c r="Y461" s="613" t="str">
        <f t="shared" si="175"/>
        <v/>
      </c>
    </row>
    <row r="462" spans="1:25" ht="13.8" hidden="1" thickBot="1">
      <c r="A462" s="650" t="s">
        <v>207</v>
      </c>
      <c r="B462" s="651" t="s">
        <v>207</v>
      </c>
      <c r="C462" s="654"/>
      <c r="D462" s="653"/>
      <c r="E462" s="637"/>
      <c r="F462" s="638"/>
      <c r="G462" s="639"/>
      <c r="H462" s="632"/>
      <c r="I462" s="632"/>
      <c r="J462" s="623">
        <f t="shared" si="189"/>
        <v>0</v>
      </c>
      <c r="K462" s="681" t="s">
        <v>975</v>
      </c>
      <c r="L462" s="107"/>
      <c r="M462" s="107"/>
      <c r="N462" s="108">
        <f t="shared" si="195"/>
        <v>0</v>
      </c>
      <c r="O462" s="108">
        <f t="shared" si="191"/>
        <v>0</v>
      </c>
      <c r="P462" s="109"/>
      <c r="Q462" s="107">
        <f t="shared" si="192"/>
        <v>0</v>
      </c>
      <c r="R462" s="107">
        <f t="shared" si="192"/>
        <v>0</v>
      </c>
      <c r="S462" s="108">
        <f t="shared" si="193"/>
        <v>0</v>
      </c>
      <c r="T462" s="110">
        <f t="shared" si="194"/>
        <v>0</v>
      </c>
      <c r="U462" s="109"/>
      <c r="W462" s="613" t="str">
        <f t="shared" si="196"/>
        <v/>
      </c>
      <c r="X462" s="613" t="str">
        <f t="shared" si="187"/>
        <v/>
      </c>
      <c r="Y462" s="613" t="str">
        <f t="shared" si="175"/>
        <v/>
      </c>
    </row>
    <row r="463" spans="1:25" ht="13.8" hidden="1" thickBot="1">
      <c r="A463" s="650" t="s">
        <v>207</v>
      </c>
      <c r="B463" s="651" t="s">
        <v>207</v>
      </c>
      <c r="C463" s="654"/>
      <c r="D463" s="653"/>
      <c r="E463" s="637"/>
      <c r="F463" s="638"/>
      <c r="G463" s="639"/>
      <c r="H463" s="632"/>
      <c r="I463" s="632"/>
      <c r="J463" s="623">
        <f t="shared" si="189"/>
        <v>0</v>
      </c>
      <c r="K463" s="681" t="s">
        <v>975</v>
      </c>
      <c r="L463" s="107"/>
      <c r="M463" s="107"/>
      <c r="N463" s="108">
        <f t="shared" si="195"/>
        <v>0</v>
      </c>
      <c r="O463" s="108">
        <f t="shared" si="191"/>
        <v>0</v>
      </c>
      <c r="P463" s="109"/>
      <c r="Q463" s="107">
        <f t="shared" si="192"/>
        <v>0</v>
      </c>
      <c r="R463" s="107">
        <f t="shared" si="192"/>
        <v>0</v>
      </c>
      <c r="S463" s="108">
        <f t="shared" si="193"/>
        <v>0</v>
      </c>
      <c r="T463" s="110">
        <f t="shared" si="194"/>
        <v>0</v>
      </c>
      <c r="U463" s="109"/>
      <c r="W463" s="613" t="str">
        <f t="shared" si="196"/>
        <v/>
      </c>
      <c r="X463" s="613" t="str">
        <f t="shared" si="187"/>
        <v/>
      </c>
      <c r="Y463" s="613" t="str">
        <f t="shared" si="175"/>
        <v/>
      </c>
    </row>
    <row r="464" spans="1:25" ht="13.8" hidden="1" thickBot="1">
      <c r="A464" s="650" t="s">
        <v>207</v>
      </c>
      <c r="B464" s="651" t="s">
        <v>207</v>
      </c>
      <c r="C464" s="654"/>
      <c r="D464" s="653"/>
      <c r="E464" s="637"/>
      <c r="F464" s="638"/>
      <c r="G464" s="639"/>
      <c r="H464" s="632"/>
      <c r="I464" s="632"/>
      <c r="J464" s="623">
        <f t="shared" si="189"/>
        <v>0</v>
      </c>
      <c r="K464" s="681" t="s">
        <v>975</v>
      </c>
      <c r="L464" s="107"/>
      <c r="M464" s="107"/>
      <c r="N464" s="108">
        <f t="shared" si="195"/>
        <v>0</v>
      </c>
      <c r="O464" s="108">
        <f t="shared" si="191"/>
        <v>0</v>
      </c>
      <c r="P464" s="109"/>
      <c r="Q464" s="107">
        <f t="shared" si="192"/>
        <v>0</v>
      </c>
      <c r="R464" s="107">
        <f t="shared" si="192"/>
        <v>0</v>
      </c>
      <c r="S464" s="108">
        <f t="shared" si="193"/>
        <v>0</v>
      </c>
      <c r="T464" s="110">
        <f t="shared" si="194"/>
        <v>0</v>
      </c>
      <c r="U464" s="109"/>
      <c r="W464" s="613" t="str">
        <f t="shared" si="196"/>
        <v/>
      </c>
      <c r="X464" s="613" t="str">
        <f t="shared" si="187"/>
        <v/>
      </c>
      <c r="Y464" s="613" t="str">
        <f t="shared" si="175"/>
        <v/>
      </c>
    </row>
    <row r="465" spans="1:25" ht="13.8" hidden="1" thickBot="1">
      <c r="A465" s="650" t="s">
        <v>207</v>
      </c>
      <c r="B465" s="651" t="s">
        <v>207</v>
      </c>
      <c r="C465" s="654"/>
      <c r="D465" s="653"/>
      <c r="E465" s="637"/>
      <c r="F465" s="638"/>
      <c r="G465" s="639"/>
      <c r="H465" s="632"/>
      <c r="I465" s="632"/>
      <c r="J465" s="623">
        <f t="shared" si="189"/>
        <v>0</v>
      </c>
      <c r="K465" s="681" t="s">
        <v>975</v>
      </c>
      <c r="L465" s="107"/>
      <c r="M465" s="107"/>
      <c r="N465" s="108">
        <f t="shared" si="195"/>
        <v>0</v>
      </c>
      <c r="O465" s="108">
        <f t="shared" si="191"/>
        <v>0</v>
      </c>
      <c r="P465" s="109"/>
      <c r="Q465" s="107">
        <f t="shared" si="192"/>
        <v>0</v>
      </c>
      <c r="R465" s="107">
        <f t="shared" si="192"/>
        <v>0</v>
      </c>
      <c r="S465" s="108">
        <f t="shared" si="193"/>
        <v>0</v>
      </c>
      <c r="T465" s="110">
        <f t="shared" si="194"/>
        <v>0</v>
      </c>
      <c r="U465" s="109"/>
      <c r="W465" s="613" t="str">
        <f t="shared" si="196"/>
        <v/>
      </c>
      <c r="X465" s="613" t="str">
        <f t="shared" si="187"/>
        <v/>
      </c>
      <c r="Y465" s="613" t="str">
        <f t="shared" si="175"/>
        <v/>
      </c>
    </row>
    <row r="466" spans="1:25" ht="13.8" hidden="1" thickBot="1">
      <c r="A466" s="650" t="s">
        <v>207</v>
      </c>
      <c r="B466" s="651" t="s">
        <v>207</v>
      </c>
      <c r="C466" s="654"/>
      <c r="D466" s="653"/>
      <c r="E466" s="637"/>
      <c r="F466" s="638"/>
      <c r="G466" s="639"/>
      <c r="H466" s="632"/>
      <c r="I466" s="632"/>
      <c r="J466" s="623">
        <f t="shared" si="189"/>
        <v>0</v>
      </c>
      <c r="K466" s="681" t="s">
        <v>975</v>
      </c>
      <c r="L466" s="107"/>
      <c r="M466" s="107"/>
      <c r="N466" s="108">
        <f t="shared" si="195"/>
        <v>0</v>
      </c>
      <c r="O466" s="108">
        <f t="shared" si="191"/>
        <v>0</v>
      </c>
      <c r="P466" s="109"/>
      <c r="Q466" s="107">
        <f t="shared" si="192"/>
        <v>0</v>
      </c>
      <c r="R466" s="107">
        <f t="shared" si="192"/>
        <v>0</v>
      </c>
      <c r="S466" s="108">
        <f t="shared" si="193"/>
        <v>0</v>
      </c>
      <c r="T466" s="110">
        <f t="shared" si="194"/>
        <v>0</v>
      </c>
      <c r="U466" s="109"/>
      <c r="W466" s="613" t="str">
        <f t="shared" si="196"/>
        <v/>
      </c>
      <c r="X466" s="613" t="str">
        <f t="shared" si="187"/>
        <v/>
      </c>
      <c r="Y466" s="613" t="str">
        <f t="shared" si="175"/>
        <v/>
      </c>
    </row>
    <row r="467" spans="1:25" ht="13.8" hidden="1" thickBot="1">
      <c r="A467" s="650" t="s">
        <v>207</v>
      </c>
      <c r="B467" s="651" t="s">
        <v>207</v>
      </c>
      <c r="C467" s="654"/>
      <c r="D467" s="653"/>
      <c r="E467" s="637"/>
      <c r="F467" s="638"/>
      <c r="G467" s="639"/>
      <c r="H467" s="632"/>
      <c r="I467" s="632"/>
      <c r="J467" s="623">
        <f t="shared" si="189"/>
        <v>0</v>
      </c>
      <c r="K467" s="681" t="s">
        <v>975</v>
      </c>
      <c r="L467" s="107"/>
      <c r="M467" s="107"/>
      <c r="N467" s="108">
        <f t="shared" si="195"/>
        <v>0</v>
      </c>
      <c r="O467" s="108">
        <f t="shared" si="191"/>
        <v>0</v>
      </c>
      <c r="P467" s="109"/>
      <c r="Q467" s="107">
        <f t="shared" si="192"/>
        <v>0</v>
      </c>
      <c r="R467" s="107">
        <f t="shared" si="192"/>
        <v>0</v>
      </c>
      <c r="S467" s="108">
        <f t="shared" si="193"/>
        <v>0</v>
      </c>
      <c r="T467" s="110">
        <f t="shared" si="194"/>
        <v>0</v>
      </c>
      <c r="U467" s="109"/>
      <c r="W467" s="613" t="str">
        <f t="shared" si="196"/>
        <v/>
      </c>
      <c r="X467" s="613" t="str">
        <f t="shared" si="187"/>
        <v/>
      </c>
      <c r="Y467" s="613" t="str">
        <f t="shared" si="175"/>
        <v/>
      </c>
    </row>
    <row r="468" spans="1:25" ht="13.8" hidden="1" thickBot="1">
      <c r="A468" s="650" t="s">
        <v>207</v>
      </c>
      <c r="B468" s="651" t="s">
        <v>207</v>
      </c>
      <c r="C468" s="654"/>
      <c r="D468" s="653"/>
      <c r="E468" s="637"/>
      <c r="F468" s="638"/>
      <c r="G468" s="639"/>
      <c r="H468" s="632"/>
      <c r="I468" s="632"/>
      <c r="J468" s="623">
        <f t="shared" si="189"/>
        <v>0</v>
      </c>
      <c r="K468" s="681" t="s">
        <v>975</v>
      </c>
      <c r="L468" s="107"/>
      <c r="M468" s="107"/>
      <c r="N468" s="108">
        <f t="shared" si="195"/>
        <v>0</v>
      </c>
      <c r="O468" s="108">
        <f t="shared" si="191"/>
        <v>0</v>
      </c>
      <c r="P468" s="109"/>
      <c r="Q468" s="107">
        <f t="shared" si="192"/>
        <v>0</v>
      </c>
      <c r="R468" s="107">
        <f t="shared" si="192"/>
        <v>0</v>
      </c>
      <c r="S468" s="108">
        <f t="shared" si="193"/>
        <v>0</v>
      </c>
      <c r="T468" s="110">
        <f t="shared" si="194"/>
        <v>0</v>
      </c>
      <c r="U468" s="109"/>
      <c r="W468" s="613" t="str">
        <f t="shared" si="196"/>
        <v/>
      </c>
      <c r="X468" s="613" t="str">
        <f t="shared" si="187"/>
        <v/>
      </c>
      <c r="Y468" s="613" t="str">
        <f t="shared" ref="Y468:Y531" si="197">IF(V468="X","x",IF(T468&gt;0,"x",""))</f>
        <v/>
      </c>
    </row>
    <row r="469" spans="1:25" ht="13.8" hidden="1" thickBot="1">
      <c r="A469" s="650" t="s">
        <v>207</v>
      </c>
      <c r="B469" s="651" t="s">
        <v>207</v>
      </c>
      <c r="C469" s="654"/>
      <c r="D469" s="653"/>
      <c r="E469" s="637"/>
      <c r="F469" s="638"/>
      <c r="G469" s="639"/>
      <c r="H469" s="632"/>
      <c r="I469" s="632"/>
      <c r="J469" s="623">
        <f t="shared" si="189"/>
        <v>0</v>
      </c>
      <c r="K469" s="681" t="s">
        <v>975</v>
      </c>
      <c r="L469" s="107"/>
      <c r="M469" s="107"/>
      <c r="N469" s="108">
        <f t="shared" si="195"/>
        <v>0</v>
      </c>
      <c r="O469" s="108">
        <f t="shared" si="191"/>
        <v>0</v>
      </c>
      <c r="P469" s="109"/>
      <c r="Q469" s="107">
        <f t="shared" si="192"/>
        <v>0</v>
      </c>
      <c r="R469" s="107">
        <f t="shared" si="192"/>
        <v>0</v>
      </c>
      <c r="S469" s="108">
        <f t="shared" si="193"/>
        <v>0</v>
      </c>
      <c r="T469" s="110">
        <f t="shared" si="194"/>
        <v>0</v>
      </c>
      <c r="U469" s="109"/>
      <c r="W469" s="613" t="str">
        <f t="shared" si="196"/>
        <v/>
      </c>
      <c r="X469" s="613" t="str">
        <f t="shared" si="187"/>
        <v/>
      </c>
      <c r="Y469" s="613" t="str">
        <f t="shared" si="197"/>
        <v/>
      </c>
    </row>
    <row r="470" spans="1:25" ht="13.8" hidden="1" thickBot="1">
      <c r="A470" s="650" t="s">
        <v>207</v>
      </c>
      <c r="B470" s="651" t="s">
        <v>207</v>
      </c>
      <c r="C470" s="654"/>
      <c r="D470" s="653"/>
      <c r="E470" s="637"/>
      <c r="F470" s="638"/>
      <c r="G470" s="639"/>
      <c r="H470" s="632"/>
      <c r="I470" s="632"/>
      <c r="J470" s="623">
        <f t="shared" si="189"/>
        <v>0</v>
      </c>
      <c r="K470" s="681" t="s">
        <v>975</v>
      </c>
      <c r="L470" s="107"/>
      <c r="M470" s="107"/>
      <c r="N470" s="108">
        <f t="shared" si="195"/>
        <v>0</v>
      </c>
      <c r="O470" s="108">
        <f t="shared" si="191"/>
        <v>0</v>
      </c>
      <c r="P470" s="109"/>
      <c r="Q470" s="107">
        <f t="shared" si="192"/>
        <v>0</v>
      </c>
      <c r="R470" s="107">
        <f t="shared" si="192"/>
        <v>0</v>
      </c>
      <c r="S470" s="108">
        <f t="shared" si="193"/>
        <v>0</v>
      </c>
      <c r="T470" s="110">
        <f t="shared" si="194"/>
        <v>0</v>
      </c>
      <c r="U470" s="109"/>
      <c r="W470" s="613" t="str">
        <f t="shared" si="196"/>
        <v/>
      </c>
      <c r="X470" s="613" t="str">
        <f t="shared" si="187"/>
        <v/>
      </c>
      <c r="Y470" s="613" t="str">
        <f t="shared" si="197"/>
        <v/>
      </c>
    </row>
    <row r="471" spans="1:25" ht="13.8" hidden="1" thickBot="1">
      <c r="A471" s="650" t="s">
        <v>207</v>
      </c>
      <c r="B471" s="651" t="s">
        <v>207</v>
      </c>
      <c r="C471" s="654"/>
      <c r="D471" s="653"/>
      <c r="E471" s="637"/>
      <c r="F471" s="638"/>
      <c r="G471" s="639"/>
      <c r="H471" s="632"/>
      <c r="I471" s="632"/>
      <c r="J471" s="623">
        <f t="shared" si="189"/>
        <v>0</v>
      </c>
      <c r="K471" s="681" t="s">
        <v>975</v>
      </c>
      <c r="L471" s="107"/>
      <c r="M471" s="107"/>
      <c r="N471" s="108">
        <f t="shared" si="195"/>
        <v>0</v>
      </c>
      <c r="O471" s="108">
        <f t="shared" si="191"/>
        <v>0</v>
      </c>
      <c r="P471" s="109"/>
      <c r="Q471" s="107">
        <f t="shared" si="192"/>
        <v>0</v>
      </c>
      <c r="R471" s="107">
        <f t="shared" si="192"/>
        <v>0</v>
      </c>
      <c r="S471" s="108">
        <f t="shared" si="193"/>
        <v>0</v>
      </c>
      <c r="T471" s="110">
        <f t="shared" si="194"/>
        <v>0</v>
      </c>
      <c r="U471" s="109"/>
      <c r="W471" s="613" t="str">
        <f t="shared" si="196"/>
        <v/>
      </c>
      <c r="X471" s="613" t="str">
        <f t="shared" si="187"/>
        <v/>
      </c>
      <c r="Y471" s="613" t="str">
        <f t="shared" si="197"/>
        <v/>
      </c>
    </row>
    <row r="472" spans="1:25" ht="13.8" hidden="1" thickBot="1">
      <c r="A472" s="650" t="s">
        <v>207</v>
      </c>
      <c r="B472" s="651" t="s">
        <v>207</v>
      </c>
      <c r="C472" s="654"/>
      <c r="D472" s="653"/>
      <c r="E472" s="637"/>
      <c r="F472" s="638"/>
      <c r="G472" s="639"/>
      <c r="H472" s="632"/>
      <c r="I472" s="632"/>
      <c r="J472" s="623">
        <f t="shared" si="189"/>
        <v>0</v>
      </c>
      <c r="K472" s="681" t="s">
        <v>975</v>
      </c>
      <c r="L472" s="107"/>
      <c r="M472" s="107"/>
      <c r="N472" s="108">
        <f t="shared" si="195"/>
        <v>0</v>
      </c>
      <c r="O472" s="108">
        <f t="shared" si="191"/>
        <v>0</v>
      </c>
      <c r="P472" s="109"/>
      <c r="Q472" s="107">
        <f t="shared" si="192"/>
        <v>0</v>
      </c>
      <c r="R472" s="107">
        <f t="shared" si="192"/>
        <v>0</v>
      </c>
      <c r="S472" s="108">
        <f t="shared" si="193"/>
        <v>0</v>
      </c>
      <c r="T472" s="110">
        <f t="shared" si="194"/>
        <v>0</v>
      </c>
      <c r="U472" s="109"/>
      <c r="W472" s="613" t="str">
        <f t="shared" si="196"/>
        <v/>
      </c>
      <c r="X472" s="613" t="str">
        <f t="shared" si="187"/>
        <v/>
      </c>
      <c r="Y472" s="613" t="str">
        <f t="shared" si="197"/>
        <v/>
      </c>
    </row>
    <row r="473" spans="1:25" ht="13.8" hidden="1" thickBot="1">
      <c r="A473" s="650" t="s">
        <v>207</v>
      </c>
      <c r="B473" s="651" t="s">
        <v>207</v>
      </c>
      <c r="C473" s="654"/>
      <c r="D473" s="653"/>
      <c r="E473" s="637"/>
      <c r="F473" s="638"/>
      <c r="G473" s="639"/>
      <c r="H473" s="632"/>
      <c r="I473" s="632"/>
      <c r="J473" s="623">
        <f t="shared" si="189"/>
        <v>0</v>
      </c>
      <c r="K473" s="681" t="s">
        <v>975</v>
      </c>
      <c r="L473" s="107"/>
      <c r="M473" s="107"/>
      <c r="N473" s="108">
        <f t="shared" si="195"/>
        <v>0</v>
      </c>
      <c r="O473" s="108">
        <f t="shared" si="191"/>
        <v>0</v>
      </c>
      <c r="P473" s="109"/>
      <c r="Q473" s="107">
        <f t="shared" si="192"/>
        <v>0</v>
      </c>
      <c r="R473" s="107">
        <f t="shared" si="192"/>
        <v>0</v>
      </c>
      <c r="S473" s="108">
        <f t="shared" si="193"/>
        <v>0</v>
      </c>
      <c r="T473" s="110">
        <f t="shared" si="194"/>
        <v>0</v>
      </c>
      <c r="U473" s="109"/>
      <c r="W473" s="613" t="str">
        <f t="shared" si="196"/>
        <v/>
      </c>
      <c r="X473" s="613" t="str">
        <f t="shared" si="187"/>
        <v/>
      </c>
      <c r="Y473" s="613" t="str">
        <f t="shared" si="197"/>
        <v/>
      </c>
    </row>
    <row r="474" spans="1:25" ht="13.8" hidden="1" thickBot="1">
      <c r="A474" s="656" t="s">
        <v>207</v>
      </c>
      <c r="B474" s="657" t="s">
        <v>207</v>
      </c>
      <c r="C474" s="658"/>
      <c r="D474" s="659"/>
      <c r="E474" s="687"/>
      <c r="F474" s="721"/>
      <c r="G474" s="689"/>
      <c r="H474" s="690"/>
      <c r="I474" s="690"/>
      <c r="J474" s="800">
        <f t="shared" si="189"/>
        <v>0</v>
      </c>
      <c r="K474" s="682" t="s">
        <v>975</v>
      </c>
      <c r="L474" s="107"/>
      <c r="M474" s="107"/>
      <c r="N474" s="660">
        <f t="shared" si="195"/>
        <v>0</v>
      </c>
      <c r="O474" s="660">
        <f t="shared" si="191"/>
        <v>0</v>
      </c>
      <c r="P474" s="109"/>
      <c r="Q474" s="107">
        <f t="shared" si="192"/>
        <v>0</v>
      </c>
      <c r="R474" s="107">
        <f t="shared" si="192"/>
        <v>0</v>
      </c>
      <c r="S474" s="660">
        <f t="shared" si="193"/>
        <v>0</v>
      </c>
      <c r="T474" s="661">
        <f t="shared" si="194"/>
        <v>0</v>
      </c>
      <c r="U474" s="109"/>
      <c r="W474" s="613" t="str">
        <f t="shared" si="196"/>
        <v/>
      </c>
      <c r="X474" s="613" t="str">
        <f t="shared" si="187"/>
        <v/>
      </c>
      <c r="Y474" s="613" t="str">
        <f t="shared" si="197"/>
        <v/>
      </c>
    </row>
    <row r="475" spans="1:25" ht="13.8" hidden="1" thickBot="1">
      <c r="A475" s="668" t="s">
        <v>256</v>
      </c>
      <c r="B475" s="669"/>
      <c r="C475" s="670" t="s">
        <v>1083</v>
      </c>
      <c r="D475" s="662"/>
      <c r="E475" s="791"/>
      <c r="F475" s="792"/>
      <c r="G475" s="793"/>
      <c r="H475" s="794"/>
      <c r="I475" s="794"/>
      <c r="J475" s="794"/>
      <c r="K475" s="801" t="s">
        <v>975</v>
      </c>
      <c r="L475" s="609"/>
      <c r="M475" s="610"/>
      <c r="N475" s="610"/>
      <c r="O475" s="468"/>
      <c r="P475" s="611">
        <f>SUM(O476:O663)</f>
        <v>0</v>
      </c>
      <c r="Q475" s="609"/>
      <c r="R475" s="610"/>
      <c r="S475" s="610"/>
      <c r="T475" s="468"/>
      <c r="U475" s="611">
        <f>SUM(T476:T663)</f>
        <v>0</v>
      </c>
      <c r="V475" s="612" t="str">
        <f>IF(OR(P475&gt;0,U475&gt;0),"X","")</f>
        <v/>
      </c>
      <c r="W475" s="613" t="str">
        <f t="shared" si="196"/>
        <v/>
      </c>
      <c r="X475" s="613" t="str">
        <f t="shared" si="187"/>
        <v/>
      </c>
      <c r="Y475" s="613" t="str">
        <f t="shared" si="197"/>
        <v/>
      </c>
    </row>
    <row r="476" spans="1:25" ht="13.8" hidden="1" thickBot="1">
      <c r="A476" s="196" t="s">
        <v>590</v>
      </c>
      <c r="B476" s="197" t="s">
        <v>232</v>
      </c>
      <c r="C476" s="635" t="s">
        <v>592</v>
      </c>
      <c r="D476" s="636"/>
      <c r="E476" s="637">
        <v>0</v>
      </c>
      <c r="F476" s="638"/>
      <c r="G476" s="639">
        <v>0</v>
      </c>
      <c r="H476" s="632">
        <v>14.912171000000003</v>
      </c>
      <c r="I476" s="632">
        <f>IF(ISBLANK(H476),"",SUM(G476:H476))</f>
        <v>14.912171000000003</v>
      </c>
      <c r="J476" s="633">
        <f t="shared" ref="J476:J539" si="198">IF(ISBLANK(H476),0,ROUND(I476*(1+$E$10)*(1+$E$11*D476),2))</f>
        <v>19.2</v>
      </c>
      <c r="K476" s="634" t="s">
        <v>20</v>
      </c>
      <c r="L476" s="107"/>
      <c r="M476" s="107">
        <v>19.2</v>
      </c>
      <c r="N476" s="108">
        <f t="shared" ref="N476:N630" si="199">IF(ISBLANK(L476),0,ROUND(J476*L476,2))</f>
        <v>0</v>
      </c>
      <c r="O476" s="108">
        <f t="shared" ref="O476:O630" si="200">IF(ISBLANK(M476),0,ROUND(L476*M476,2))</f>
        <v>0</v>
      </c>
      <c r="P476" s="109"/>
      <c r="Q476" s="107">
        <f t="shared" ref="Q476:R591" si="201">L476</f>
        <v>0</v>
      </c>
      <c r="R476" s="107">
        <f t="shared" si="201"/>
        <v>19.2</v>
      </c>
      <c r="S476" s="108">
        <f t="shared" ref="S476:S630" si="202">IF(ISBLANK(Q476),0,ROUND(J476*Q476,2))</f>
        <v>0</v>
      </c>
      <c r="T476" s="110">
        <f t="shared" ref="T476:T539" si="203">IF(ISBLANK(Q476),0,ROUND(Q476*R476,2))</f>
        <v>0</v>
      </c>
      <c r="U476" s="109"/>
      <c r="W476" s="613" t="str">
        <f t="shared" si="196"/>
        <v/>
      </c>
      <c r="X476" s="613" t="str">
        <f t="shared" si="187"/>
        <v/>
      </c>
      <c r="Y476" s="613" t="str">
        <f t="shared" si="197"/>
        <v/>
      </c>
    </row>
    <row r="477" spans="1:25" ht="13.8" hidden="1" thickBot="1">
      <c r="A477" s="196" t="s">
        <v>591</v>
      </c>
      <c r="B477" s="197" t="s">
        <v>232</v>
      </c>
      <c r="C477" s="635" t="s">
        <v>980</v>
      </c>
      <c r="D477" s="636"/>
      <c r="E477" s="637">
        <v>0</v>
      </c>
      <c r="F477" s="638"/>
      <c r="G477" s="639"/>
      <c r="H477" s="632">
        <v>9.8105920000000015</v>
      </c>
      <c r="I477" s="632">
        <f>IF(ISBLANK(H477),"",SUM(G477:H477))</f>
        <v>9.8105920000000015</v>
      </c>
      <c r="J477" s="633">
        <f t="shared" si="198"/>
        <v>12.63</v>
      </c>
      <c r="K477" s="634" t="s">
        <v>20</v>
      </c>
      <c r="L477" s="107"/>
      <c r="M477" s="107"/>
      <c r="N477" s="108">
        <f t="shared" si="199"/>
        <v>0</v>
      </c>
      <c r="O477" s="108">
        <f t="shared" si="200"/>
        <v>0</v>
      </c>
      <c r="P477" s="109"/>
      <c r="Q477" s="107">
        <f t="shared" si="201"/>
        <v>0</v>
      </c>
      <c r="R477" s="107">
        <f t="shared" si="201"/>
        <v>0</v>
      </c>
      <c r="S477" s="108">
        <f t="shared" si="202"/>
        <v>0</v>
      </c>
      <c r="T477" s="110">
        <f t="shared" si="203"/>
        <v>0</v>
      </c>
      <c r="U477" s="109"/>
      <c r="W477" s="613" t="str">
        <f t="shared" si="196"/>
        <v/>
      </c>
      <c r="X477" s="613" t="str">
        <f t="shared" si="187"/>
        <v/>
      </c>
      <c r="Y477" s="613" t="str">
        <f t="shared" si="197"/>
        <v/>
      </c>
    </row>
    <row r="478" spans="1:25" ht="13.8" hidden="1" thickBot="1">
      <c r="A478" s="196" t="s">
        <v>593</v>
      </c>
      <c r="B478" s="197" t="s">
        <v>232</v>
      </c>
      <c r="C478" s="635" t="s">
        <v>594</v>
      </c>
      <c r="D478" s="636"/>
      <c r="E478" s="637">
        <v>0</v>
      </c>
      <c r="F478" s="638"/>
      <c r="G478" s="639"/>
      <c r="H478" s="632">
        <v>12.20883225</v>
      </c>
      <c r="I478" s="632">
        <f>IF(ISBLANK(H478),"",SUM(G478:H478))</f>
        <v>12.20883225</v>
      </c>
      <c r="J478" s="633">
        <f t="shared" si="198"/>
        <v>15.72</v>
      </c>
      <c r="K478" s="634" t="s">
        <v>20</v>
      </c>
      <c r="L478" s="107"/>
      <c r="M478" s="107"/>
      <c r="N478" s="108">
        <f t="shared" si="199"/>
        <v>0</v>
      </c>
      <c r="O478" s="108">
        <f t="shared" si="200"/>
        <v>0</v>
      </c>
      <c r="P478" s="109"/>
      <c r="Q478" s="107">
        <f t="shared" si="201"/>
        <v>0</v>
      </c>
      <c r="R478" s="107">
        <f t="shared" si="201"/>
        <v>0</v>
      </c>
      <c r="S478" s="108">
        <f t="shared" si="202"/>
        <v>0</v>
      </c>
      <c r="T478" s="110">
        <f t="shared" si="203"/>
        <v>0</v>
      </c>
      <c r="U478" s="109"/>
      <c r="W478" s="613" t="str">
        <f t="shared" si="196"/>
        <v/>
      </c>
      <c r="X478" s="613" t="str">
        <f t="shared" si="187"/>
        <v/>
      </c>
      <c r="Y478" s="613" t="str">
        <f t="shared" si="197"/>
        <v/>
      </c>
    </row>
    <row r="479" spans="1:25" ht="13.8" hidden="1" thickBot="1">
      <c r="A479" s="196" t="s">
        <v>586</v>
      </c>
      <c r="B479" s="197" t="s">
        <v>588</v>
      </c>
      <c r="C479" s="635" t="s">
        <v>595</v>
      </c>
      <c r="D479" s="636"/>
      <c r="E479" s="637">
        <v>0</v>
      </c>
      <c r="F479" s="638"/>
      <c r="G479" s="639"/>
      <c r="H479" s="632">
        <v>28.495384615384612</v>
      </c>
      <c r="I479" s="632">
        <f>IF(ISBLANK(H479),"",SUM(G479:H479))</f>
        <v>28.495384615384612</v>
      </c>
      <c r="J479" s="633">
        <f t="shared" si="198"/>
        <v>36.68</v>
      </c>
      <c r="K479" s="634" t="s">
        <v>20</v>
      </c>
      <c r="L479" s="107"/>
      <c r="M479" s="107"/>
      <c r="N479" s="108">
        <f t="shared" si="199"/>
        <v>0</v>
      </c>
      <c r="O479" s="108">
        <f t="shared" si="200"/>
        <v>0</v>
      </c>
      <c r="P479" s="109"/>
      <c r="Q479" s="107">
        <f t="shared" si="201"/>
        <v>0</v>
      </c>
      <c r="R479" s="107">
        <f t="shared" si="201"/>
        <v>0</v>
      </c>
      <c r="S479" s="108">
        <f t="shared" si="202"/>
        <v>0</v>
      </c>
      <c r="T479" s="110">
        <f t="shared" si="203"/>
        <v>0</v>
      </c>
      <c r="U479" s="109"/>
      <c r="W479" s="613" t="str">
        <f t="shared" si="196"/>
        <v/>
      </c>
      <c r="X479" s="613" t="str">
        <f t="shared" si="187"/>
        <v/>
      </c>
      <c r="Y479" s="613" t="str">
        <f t="shared" si="197"/>
        <v/>
      </c>
    </row>
    <row r="480" spans="1:25" ht="13.8" hidden="1" thickBot="1">
      <c r="A480" s="196">
        <v>606700</v>
      </c>
      <c r="B480" s="197" t="s">
        <v>232</v>
      </c>
      <c r="C480" s="635" t="s">
        <v>337</v>
      </c>
      <c r="D480" s="636"/>
      <c r="E480" s="637">
        <v>0</v>
      </c>
      <c r="F480" s="638"/>
      <c r="G480" s="639">
        <v>0</v>
      </c>
      <c r="H480" s="632">
        <v>104.05000000000001</v>
      </c>
      <c r="I480" s="632">
        <f t="shared" ref="I480:I481" si="204">IF(ISBLANK(H480),"",SUM(G480:H480))</f>
        <v>104.05000000000001</v>
      </c>
      <c r="J480" s="633">
        <f t="shared" si="198"/>
        <v>133.94999999999999</v>
      </c>
      <c r="K480" s="634" t="s">
        <v>16</v>
      </c>
      <c r="L480" s="107"/>
      <c r="M480" s="107"/>
      <c r="N480" s="108">
        <f t="shared" si="199"/>
        <v>0</v>
      </c>
      <c r="O480" s="108">
        <f t="shared" si="200"/>
        <v>0</v>
      </c>
      <c r="P480" s="109"/>
      <c r="Q480" s="107">
        <f t="shared" si="201"/>
        <v>0</v>
      </c>
      <c r="R480" s="107">
        <f t="shared" si="201"/>
        <v>0</v>
      </c>
      <c r="S480" s="108">
        <f t="shared" si="202"/>
        <v>0</v>
      </c>
      <c r="T480" s="110">
        <f t="shared" si="203"/>
        <v>0</v>
      </c>
      <c r="U480" s="109"/>
      <c r="W480" s="613" t="str">
        <f t="shared" si="196"/>
        <v/>
      </c>
      <c r="X480" s="613" t="str">
        <f t="shared" si="187"/>
        <v/>
      </c>
      <c r="Y480" s="613" t="str">
        <f t="shared" si="197"/>
        <v/>
      </c>
    </row>
    <row r="481" spans="1:25" ht="13.8" hidden="1" thickBot="1">
      <c r="A481" s="196">
        <v>606600</v>
      </c>
      <c r="B481" s="197" t="s">
        <v>232</v>
      </c>
      <c r="C481" s="635" t="s">
        <v>225</v>
      </c>
      <c r="D481" s="636"/>
      <c r="E481" s="637">
        <v>0</v>
      </c>
      <c r="F481" s="638"/>
      <c r="G481" s="639">
        <v>0</v>
      </c>
      <c r="H481" s="632">
        <v>218.49</v>
      </c>
      <c r="I481" s="632">
        <f t="shared" si="204"/>
        <v>218.49</v>
      </c>
      <c r="J481" s="633">
        <f t="shared" si="198"/>
        <v>281.27999999999997</v>
      </c>
      <c r="K481" s="634" t="s">
        <v>16</v>
      </c>
      <c r="L481" s="107"/>
      <c r="M481" s="107"/>
      <c r="N481" s="108">
        <f t="shared" si="199"/>
        <v>0</v>
      </c>
      <c r="O481" s="108">
        <f t="shared" si="200"/>
        <v>0</v>
      </c>
      <c r="P481" s="109"/>
      <c r="Q481" s="107">
        <f t="shared" si="201"/>
        <v>0</v>
      </c>
      <c r="R481" s="107">
        <f t="shared" si="201"/>
        <v>0</v>
      </c>
      <c r="S481" s="108">
        <f t="shared" si="202"/>
        <v>0</v>
      </c>
      <c r="T481" s="110">
        <f t="shared" si="203"/>
        <v>0</v>
      </c>
      <c r="U481" s="109"/>
      <c r="W481" s="613" t="str">
        <f t="shared" si="196"/>
        <v/>
      </c>
      <c r="X481" s="613" t="str">
        <f t="shared" si="187"/>
        <v/>
      </c>
      <c r="Y481" s="613" t="str">
        <f t="shared" si="197"/>
        <v/>
      </c>
    </row>
    <row r="482" spans="1:25" ht="13.8" hidden="1" thickBot="1">
      <c r="A482" s="196">
        <v>72961</v>
      </c>
      <c r="B482" s="197" t="s">
        <v>1113</v>
      </c>
      <c r="C482" s="635" t="s">
        <v>230</v>
      </c>
      <c r="D482" s="636"/>
      <c r="E482" s="629">
        <v>0</v>
      </c>
      <c r="F482" s="638"/>
      <c r="G482" s="639">
        <v>0</v>
      </c>
      <c r="H482" s="632">
        <v>1.49</v>
      </c>
      <c r="I482" s="632">
        <f>IF(ISBLANK(H482),"",SUM(G482:H482))</f>
        <v>1.49</v>
      </c>
      <c r="J482" s="633">
        <f t="shared" si="198"/>
        <v>1.92</v>
      </c>
      <c r="K482" s="634" t="s">
        <v>18</v>
      </c>
      <c r="L482" s="107"/>
      <c r="M482" s="107">
        <v>1.92</v>
      </c>
      <c r="N482" s="108">
        <f t="shared" si="199"/>
        <v>0</v>
      </c>
      <c r="O482" s="108">
        <f t="shared" si="200"/>
        <v>0</v>
      </c>
      <c r="P482" s="109"/>
      <c r="Q482" s="107">
        <f t="shared" si="201"/>
        <v>0</v>
      </c>
      <c r="R482" s="107">
        <f t="shared" si="201"/>
        <v>1.92</v>
      </c>
      <c r="S482" s="108">
        <f t="shared" si="202"/>
        <v>0</v>
      </c>
      <c r="T482" s="110">
        <f t="shared" si="203"/>
        <v>0</v>
      </c>
      <c r="U482" s="109"/>
      <c r="W482" s="613" t="str">
        <f t="shared" si="196"/>
        <v/>
      </c>
      <c r="X482" s="613" t="str">
        <f t="shared" si="187"/>
        <v/>
      </c>
      <c r="Y482" s="613" t="str">
        <f t="shared" si="197"/>
        <v/>
      </c>
    </row>
    <row r="483" spans="1:25" ht="13.8" hidden="1" thickBot="1">
      <c r="A483" s="196">
        <v>605000</v>
      </c>
      <c r="B483" s="197" t="s">
        <v>232</v>
      </c>
      <c r="C483" s="635" t="s">
        <v>338</v>
      </c>
      <c r="D483" s="636"/>
      <c r="E483" s="637"/>
      <c r="F483" s="638"/>
      <c r="G483" s="639">
        <f>SUM(G484:G486)</f>
        <v>163.24560000000002</v>
      </c>
      <c r="H483" s="632">
        <v>307.22000000000003</v>
      </c>
      <c r="I483" s="632">
        <f t="shared" ref="I483:I486" si="205">IF(ISBLANK(H483),"",SUM(G483:H483))</f>
        <v>470.46560000000005</v>
      </c>
      <c r="J483" s="633">
        <f t="shared" si="198"/>
        <v>605.67999999999995</v>
      </c>
      <c r="K483" s="634" t="s">
        <v>16</v>
      </c>
      <c r="L483" s="107"/>
      <c r="M483" s="107"/>
      <c r="N483" s="108">
        <f t="shared" si="199"/>
        <v>0</v>
      </c>
      <c r="O483" s="108">
        <f t="shared" si="200"/>
        <v>0</v>
      </c>
      <c r="P483" s="109"/>
      <c r="Q483" s="107">
        <f t="shared" si="201"/>
        <v>0</v>
      </c>
      <c r="R483" s="107">
        <f t="shared" si="201"/>
        <v>0</v>
      </c>
      <c r="S483" s="108">
        <f t="shared" si="202"/>
        <v>0</v>
      </c>
      <c r="T483" s="110">
        <f t="shared" si="203"/>
        <v>0</v>
      </c>
      <c r="U483" s="109"/>
      <c r="W483" s="613" t="str">
        <f t="shared" si="196"/>
        <v/>
      </c>
      <c r="X483" s="613" t="str">
        <f t="shared" si="187"/>
        <v/>
      </c>
      <c r="Y483" s="613" t="str">
        <f t="shared" si="197"/>
        <v/>
      </c>
    </row>
    <row r="484" spans="1:25" ht="13.8" hidden="1" thickBot="1">
      <c r="A484" s="196" t="s">
        <v>175</v>
      </c>
      <c r="B484" s="197"/>
      <c r="C484" s="675" t="s">
        <v>241</v>
      </c>
      <c r="D484" s="676"/>
      <c r="E484" s="637">
        <v>500</v>
      </c>
      <c r="F484" s="638">
        <v>0.18</v>
      </c>
      <c r="G484" s="677">
        <f>IF(E484&lt;=30,(0.48*E484+4.05)*F484,((0.48*30+4.05)+0.4*(E484-30))*F484)</f>
        <v>37.160999999999994</v>
      </c>
      <c r="H484" s="632"/>
      <c r="I484" s="632" t="str">
        <f t="shared" si="205"/>
        <v/>
      </c>
      <c r="J484" s="633">
        <f t="shared" si="198"/>
        <v>0</v>
      </c>
      <c r="K484" s="634" t="s">
        <v>975</v>
      </c>
      <c r="L484" s="678"/>
      <c r="M484" s="679"/>
      <c r="N484" s="108">
        <f t="shared" si="199"/>
        <v>0</v>
      </c>
      <c r="O484" s="108">
        <f t="shared" si="200"/>
        <v>0</v>
      </c>
      <c r="P484" s="109"/>
      <c r="Q484" s="678">
        <f t="shared" si="201"/>
        <v>0</v>
      </c>
      <c r="R484" s="679">
        <f t="shared" si="201"/>
        <v>0</v>
      </c>
      <c r="S484" s="108">
        <f t="shared" si="202"/>
        <v>0</v>
      </c>
      <c r="T484" s="110">
        <f t="shared" si="203"/>
        <v>0</v>
      </c>
      <c r="U484" s="109"/>
      <c r="V484" s="612" t="str">
        <f>IF(T483&gt;0,"xx",IF(O483&gt;0,"xy",""))</f>
        <v/>
      </c>
      <c r="W484" s="613" t="str">
        <f t="shared" si="196"/>
        <v/>
      </c>
      <c r="X484" s="613" t="str">
        <f t="shared" si="187"/>
        <v/>
      </c>
      <c r="Y484" s="613" t="str">
        <f t="shared" si="197"/>
        <v/>
      </c>
    </row>
    <row r="485" spans="1:25" ht="13.8" hidden="1" thickBot="1">
      <c r="A485" s="196" t="s">
        <v>175</v>
      </c>
      <c r="B485" s="197"/>
      <c r="C485" s="675" t="s">
        <v>303</v>
      </c>
      <c r="D485" s="676"/>
      <c r="E485" s="637">
        <v>180</v>
      </c>
      <c r="F485" s="638">
        <v>1.06</v>
      </c>
      <c r="G485" s="671">
        <f>IF(E485&lt;=30,(0.66*E485+1.38)*F485,((0.66*30+1.38)+0.55*(E485-30))*F485)</f>
        <v>109.90080000000002</v>
      </c>
      <c r="H485" s="632"/>
      <c r="I485" s="632" t="str">
        <f t="shared" si="205"/>
        <v/>
      </c>
      <c r="J485" s="633">
        <f t="shared" si="198"/>
        <v>0</v>
      </c>
      <c r="K485" s="634" t="s">
        <v>975</v>
      </c>
      <c r="L485" s="678"/>
      <c r="M485" s="679"/>
      <c r="N485" s="108">
        <f t="shared" si="199"/>
        <v>0</v>
      </c>
      <c r="O485" s="108">
        <f t="shared" si="200"/>
        <v>0</v>
      </c>
      <c r="P485" s="109"/>
      <c r="Q485" s="678">
        <f t="shared" si="201"/>
        <v>0</v>
      </c>
      <c r="R485" s="679">
        <f t="shared" si="201"/>
        <v>0</v>
      </c>
      <c r="S485" s="108">
        <f t="shared" si="202"/>
        <v>0</v>
      </c>
      <c r="T485" s="110">
        <f t="shared" si="203"/>
        <v>0</v>
      </c>
      <c r="U485" s="109"/>
      <c r="V485" s="612" t="str">
        <f>IF(T483&gt;0,"xx",IF(O483&gt;0,"xy",""))</f>
        <v/>
      </c>
      <c r="W485" s="613" t="str">
        <f t="shared" si="196"/>
        <v/>
      </c>
      <c r="X485" s="613" t="str">
        <f t="shared" si="187"/>
        <v/>
      </c>
      <c r="Y485" s="613" t="str">
        <f t="shared" si="197"/>
        <v/>
      </c>
    </row>
    <row r="486" spans="1:25" ht="13.8" hidden="1" thickBot="1">
      <c r="A486" s="196" t="s">
        <v>175</v>
      </c>
      <c r="B486" s="197"/>
      <c r="C486" s="675" t="s">
        <v>307</v>
      </c>
      <c r="D486" s="676"/>
      <c r="E486" s="637">
        <v>20</v>
      </c>
      <c r="F486" s="638">
        <v>1.1100000000000001</v>
      </c>
      <c r="G486" s="671">
        <f>IF(E486&lt;=30,(0.66*E486+1.38)*F486,((0.66*30+1.38)+0.55*(E486-30))*F486)</f>
        <v>16.183800000000005</v>
      </c>
      <c r="H486" s="632"/>
      <c r="I486" s="632" t="str">
        <f t="shared" si="205"/>
        <v/>
      </c>
      <c r="J486" s="633">
        <f t="shared" si="198"/>
        <v>0</v>
      </c>
      <c r="K486" s="634" t="s">
        <v>975</v>
      </c>
      <c r="L486" s="678"/>
      <c r="M486" s="679"/>
      <c r="N486" s="108">
        <f t="shared" si="199"/>
        <v>0</v>
      </c>
      <c r="O486" s="108">
        <f t="shared" si="200"/>
        <v>0</v>
      </c>
      <c r="P486" s="109"/>
      <c r="Q486" s="678">
        <f t="shared" si="201"/>
        <v>0</v>
      </c>
      <c r="R486" s="679">
        <f t="shared" si="201"/>
        <v>0</v>
      </c>
      <c r="S486" s="108">
        <f t="shared" si="202"/>
        <v>0</v>
      </c>
      <c r="T486" s="110">
        <f t="shared" si="203"/>
        <v>0</v>
      </c>
      <c r="U486" s="109"/>
      <c r="V486" s="612" t="str">
        <f>IF(T483&gt;0,"xx",IF(O483&gt;0,"xy",""))</f>
        <v/>
      </c>
      <c r="W486" s="613" t="str">
        <f t="shared" si="196"/>
        <v/>
      </c>
      <c r="X486" s="613" t="str">
        <f t="shared" si="187"/>
        <v/>
      </c>
      <c r="Y486" s="613" t="str">
        <f t="shared" si="197"/>
        <v/>
      </c>
    </row>
    <row r="487" spans="1:25" ht="13.8" hidden="1" thickBot="1">
      <c r="A487" s="196">
        <v>532500</v>
      </c>
      <c r="B487" s="197" t="s">
        <v>232</v>
      </c>
      <c r="C487" s="635" t="s">
        <v>339</v>
      </c>
      <c r="D487" s="636"/>
      <c r="E487" s="637">
        <v>20</v>
      </c>
      <c r="F487" s="638">
        <v>1.73</v>
      </c>
      <c r="G487" s="667">
        <f t="shared" ref="G487:G489" si="206">IF(E487&lt;=30,(0.66*E487+1.38)*F487,((0.66*30+1.38)+0.55*(E487-30))*F487)</f>
        <v>25.223400000000002</v>
      </c>
      <c r="H487" s="632">
        <v>51.660000000000004</v>
      </c>
      <c r="I487" s="632">
        <f>IF(ISBLANK(H487),"",SUM(G487:H487))</f>
        <v>76.883400000000009</v>
      </c>
      <c r="J487" s="633">
        <f t="shared" si="198"/>
        <v>98.98</v>
      </c>
      <c r="K487" s="634" t="s">
        <v>16</v>
      </c>
      <c r="L487" s="107"/>
      <c r="M487" s="107"/>
      <c r="N487" s="108">
        <f t="shared" si="199"/>
        <v>0</v>
      </c>
      <c r="O487" s="108">
        <f t="shared" si="200"/>
        <v>0</v>
      </c>
      <c r="P487" s="109"/>
      <c r="Q487" s="107">
        <f t="shared" si="201"/>
        <v>0</v>
      </c>
      <c r="R487" s="107">
        <f t="shared" si="201"/>
        <v>0</v>
      </c>
      <c r="S487" s="108">
        <f t="shared" si="202"/>
        <v>0</v>
      </c>
      <c r="T487" s="110">
        <f t="shared" si="203"/>
        <v>0</v>
      </c>
      <c r="U487" s="109"/>
      <c r="W487" s="613" t="str">
        <f t="shared" si="196"/>
        <v/>
      </c>
      <c r="X487" s="613" t="str">
        <f t="shared" si="187"/>
        <v/>
      </c>
      <c r="Y487" s="613" t="str">
        <f t="shared" si="197"/>
        <v/>
      </c>
    </row>
    <row r="488" spans="1:25" ht="13.8" hidden="1" thickBot="1">
      <c r="A488" s="196">
        <v>516000</v>
      </c>
      <c r="B488" s="197" t="s">
        <v>232</v>
      </c>
      <c r="C488" s="635" t="s">
        <v>340</v>
      </c>
      <c r="D488" s="636"/>
      <c r="E488" s="637">
        <v>20</v>
      </c>
      <c r="F488" s="638">
        <v>1.5</v>
      </c>
      <c r="G488" s="667">
        <f t="shared" si="206"/>
        <v>21.870000000000005</v>
      </c>
      <c r="H488" s="632">
        <v>68.38000000000001</v>
      </c>
      <c r="I488" s="632">
        <f>IF(ISBLANK(H488),"",SUM(G488:H488))*0.8</f>
        <v>72.200000000000017</v>
      </c>
      <c r="J488" s="633">
        <f t="shared" si="198"/>
        <v>92.95</v>
      </c>
      <c r="K488" s="634" t="s">
        <v>16</v>
      </c>
      <c r="L488" s="107"/>
      <c r="M488" s="107">
        <v>92.95</v>
      </c>
      <c r="N488" s="108">
        <f t="shared" si="199"/>
        <v>0</v>
      </c>
      <c r="O488" s="108">
        <f t="shared" si="200"/>
        <v>0</v>
      </c>
      <c r="P488" s="109"/>
      <c r="Q488" s="107">
        <f t="shared" si="201"/>
        <v>0</v>
      </c>
      <c r="R488" s="107">
        <f t="shared" si="201"/>
        <v>92.95</v>
      </c>
      <c r="S488" s="108">
        <f t="shared" si="202"/>
        <v>0</v>
      </c>
      <c r="T488" s="110">
        <f t="shared" si="203"/>
        <v>0</v>
      </c>
      <c r="U488" s="109"/>
      <c r="W488" s="613" t="str">
        <f t="shared" si="196"/>
        <v/>
      </c>
      <c r="X488" s="613" t="str">
        <f t="shared" si="187"/>
        <v/>
      </c>
      <c r="Y488" s="613" t="str">
        <f t="shared" si="197"/>
        <v/>
      </c>
    </row>
    <row r="489" spans="1:25" ht="13.8" hidden="1" thickBot="1">
      <c r="A489" s="196">
        <v>532600</v>
      </c>
      <c r="B489" s="197" t="s">
        <v>232</v>
      </c>
      <c r="C489" s="635" t="s">
        <v>341</v>
      </c>
      <c r="D489" s="636"/>
      <c r="E489" s="637">
        <v>15</v>
      </c>
      <c r="F489" s="638">
        <v>1.5</v>
      </c>
      <c r="G489" s="667">
        <f t="shared" si="206"/>
        <v>16.920000000000002</v>
      </c>
      <c r="H489" s="632">
        <v>11.4</v>
      </c>
      <c r="I489" s="632">
        <f>IF(ISBLANK(H489),"",SUM(G489:H489))</f>
        <v>28.32</v>
      </c>
      <c r="J489" s="633">
        <f t="shared" si="198"/>
        <v>36.46</v>
      </c>
      <c r="K489" s="634" t="s">
        <v>16</v>
      </c>
      <c r="L489" s="107"/>
      <c r="M489" s="107"/>
      <c r="N489" s="108">
        <f t="shared" si="199"/>
        <v>0</v>
      </c>
      <c r="O489" s="108">
        <f t="shared" si="200"/>
        <v>0</v>
      </c>
      <c r="P489" s="109"/>
      <c r="Q489" s="107">
        <f t="shared" si="201"/>
        <v>0</v>
      </c>
      <c r="R489" s="107">
        <f t="shared" si="201"/>
        <v>0</v>
      </c>
      <c r="S489" s="108">
        <f t="shared" si="202"/>
        <v>0</v>
      </c>
      <c r="T489" s="110">
        <f t="shared" si="203"/>
        <v>0</v>
      </c>
      <c r="U489" s="109"/>
      <c r="W489" s="613" t="str">
        <f t="shared" si="196"/>
        <v/>
      </c>
      <c r="X489" s="613" t="str">
        <f t="shared" si="187"/>
        <v/>
      </c>
      <c r="Y489" s="613" t="str">
        <f t="shared" si="197"/>
        <v/>
      </c>
    </row>
    <row r="490" spans="1:25" ht="13.8" hidden="1" thickBot="1">
      <c r="A490" s="196">
        <v>601100</v>
      </c>
      <c r="B490" s="197" t="s">
        <v>232</v>
      </c>
      <c r="C490" s="635" t="s">
        <v>342</v>
      </c>
      <c r="D490" s="636"/>
      <c r="E490" s="637"/>
      <c r="F490" s="638"/>
      <c r="G490" s="639">
        <f>IF(E490&lt;=30,(0.31*E490+0.77)*F490,((0.31*30+0.77)+0.31*(E490-30))*F490)</f>
        <v>0</v>
      </c>
      <c r="H490" s="632">
        <v>41.41</v>
      </c>
      <c r="I490" s="632">
        <f>IF(ISBLANK(H490),"",SUM(G490:H490))</f>
        <v>41.41</v>
      </c>
      <c r="J490" s="633">
        <f t="shared" si="198"/>
        <v>53.31</v>
      </c>
      <c r="K490" s="634" t="s">
        <v>16</v>
      </c>
      <c r="L490" s="107"/>
      <c r="M490" s="107"/>
      <c r="N490" s="108">
        <f t="shared" si="199"/>
        <v>0</v>
      </c>
      <c r="O490" s="108">
        <f t="shared" si="200"/>
        <v>0</v>
      </c>
      <c r="P490" s="109"/>
      <c r="Q490" s="107">
        <f t="shared" si="201"/>
        <v>0</v>
      </c>
      <c r="R490" s="107">
        <f t="shared" si="201"/>
        <v>0</v>
      </c>
      <c r="S490" s="108">
        <f t="shared" si="202"/>
        <v>0</v>
      </c>
      <c r="T490" s="110">
        <f t="shared" si="203"/>
        <v>0</v>
      </c>
      <c r="U490" s="109"/>
      <c r="W490" s="613" t="str">
        <f t="shared" si="196"/>
        <v/>
      </c>
      <c r="X490" s="613" t="str">
        <f t="shared" si="187"/>
        <v/>
      </c>
      <c r="Y490" s="613" t="str">
        <f t="shared" si="197"/>
        <v/>
      </c>
    </row>
    <row r="491" spans="1:25" ht="13.8" hidden="1" thickBot="1">
      <c r="A491" s="196">
        <v>602100</v>
      </c>
      <c r="B491" s="197" t="s">
        <v>232</v>
      </c>
      <c r="C491" s="635" t="s">
        <v>343</v>
      </c>
      <c r="D491" s="636"/>
      <c r="E491" s="637"/>
      <c r="F491" s="638"/>
      <c r="G491" s="639">
        <f>IF(E491&lt;=30,(0.31*E491+0.77)*F491,((0.31*30+0.77)+0.31*(E491-30))*F491)</f>
        <v>0</v>
      </c>
      <c r="H491" s="632">
        <v>77.989999999999995</v>
      </c>
      <c r="I491" s="632">
        <f>IF(ISBLANK(H491),"",SUM(G491:H491))</f>
        <v>77.989999999999995</v>
      </c>
      <c r="J491" s="633">
        <f t="shared" si="198"/>
        <v>100.4</v>
      </c>
      <c r="K491" s="634" t="s">
        <v>18</v>
      </c>
      <c r="L491" s="107"/>
      <c r="M491" s="107"/>
      <c r="N491" s="108">
        <f t="shared" si="199"/>
        <v>0</v>
      </c>
      <c r="O491" s="108">
        <f t="shared" si="200"/>
        <v>0</v>
      </c>
      <c r="P491" s="109"/>
      <c r="Q491" s="107">
        <f t="shared" si="201"/>
        <v>0</v>
      </c>
      <c r="R491" s="107">
        <f t="shared" si="201"/>
        <v>0</v>
      </c>
      <c r="S491" s="108">
        <f t="shared" si="202"/>
        <v>0</v>
      </c>
      <c r="T491" s="110">
        <f t="shared" si="203"/>
        <v>0</v>
      </c>
      <c r="U491" s="109"/>
      <c r="W491" s="613" t="str">
        <f t="shared" si="196"/>
        <v/>
      </c>
      <c r="X491" s="613" t="str">
        <f t="shared" si="187"/>
        <v/>
      </c>
      <c r="Y491" s="613" t="str">
        <f t="shared" si="197"/>
        <v/>
      </c>
    </row>
    <row r="492" spans="1:25" ht="13.8" hidden="1" thickBot="1">
      <c r="A492" s="196">
        <v>603000</v>
      </c>
      <c r="B492" s="197" t="s">
        <v>232</v>
      </c>
      <c r="C492" s="635" t="s">
        <v>344</v>
      </c>
      <c r="D492" s="636"/>
      <c r="E492" s="637"/>
      <c r="F492" s="638"/>
      <c r="G492" s="639">
        <f>IF(E492&lt;=30,(0.31*E492+0.77)*F492,((0.31*30+0.77)+0.31*(E492-30))*F492)</f>
        <v>0</v>
      </c>
      <c r="H492" s="632">
        <v>11.73</v>
      </c>
      <c r="I492" s="632">
        <f>IF(ISBLANK(H492),"",SUM(G492:H492))</f>
        <v>11.73</v>
      </c>
      <c r="J492" s="633">
        <f t="shared" si="198"/>
        <v>15.1</v>
      </c>
      <c r="K492" s="634" t="s">
        <v>26</v>
      </c>
      <c r="L492" s="107"/>
      <c r="M492" s="107"/>
      <c r="N492" s="108">
        <f t="shared" si="199"/>
        <v>0</v>
      </c>
      <c r="O492" s="108">
        <f t="shared" si="200"/>
        <v>0</v>
      </c>
      <c r="P492" s="109"/>
      <c r="Q492" s="107">
        <f t="shared" si="201"/>
        <v>0</v>
      </c>
      <c r="R492" s="107">
        <f t="shared" si="201"/>
        <v>0</v>
      </c>
      <c r="S492" s="108">
        <f t="shared" si="202"/>
        <v>0</v>
      </c>
      <c r="T492" s="110">
        <f t="shared" si="203"/>
        <v>0</v>
      </c>
      <c r="U492" s="109"/>
      <c r="W492" s="613" t="str">
        <f t="shared" si="196"/>
        <v/>
      </c>
      <c r="X492" s="613" t="str">
        <f t="shared" si="187"/>
        <v/>
      </c>
      <c r="Y492" s="613" t="str">
        <f t="shared" si="197"/>
        <v/>
      </c>
    </row>
    <row r="493" spans="1:25" ht="13.8" hidden="1" thickBot="1">
      <c r="A493" s="196">
        <v>603300</v>
      </c>
      <c r="B493" s="197" t="s">
        <v>232</v>
      </c>
      <c r="C493" s="635" t="s">
        <v>345</v>
      </c>
      <c r="D493" s="636"/>
      <c r="E493" s="637"/>
      <c r="F493" s="638"/>
      <c r="G493" s="639">
        <f>IF(E493&lt;=30,(0.31*E493+0.77)*F493,((0.31*30+0.77)+0.31*(E493-30))*F493)</f>
        <v>0</v>
      </c>
      <c r="H493" s="632">
        <v>12.629999999999999</v>
      </c>
      <c r="I493" s="632">
        <f>IF(ISBLANK(H493),"",SUM(G493:H493))</f>
        <v>12.629999999999999</v>
      </c>
      <c r="J493" s="633">
        <f t="shared" si="198"/>
        <v>16.260000000000002</v>
      </c>
      <c r="K493" s="634" t="s">
        <v>26</v>
      </c>
      <c r="L493" s="107"/>
      <c r="M493" s="107"/>
      <c r="N493" s="108">
        <f t="shared" si="199"/>
        <v>0</v>
      </c>
      <c r="O493" s="108">
        <f t="shared" si="200"/>
        <v>0</v>
      </c>
      <c r="P493" s="109"/>
      <c r="Q493" s="107">
        <f t="shared" si="201"/>
        <v>0</v>
      </c>
      <c r="R493" s="107">
        <f t="shared" si="201"/>
        <v>0</v>
      </c>
      <c r="S493" s="108">
        <f t="shared" si="202"/>
        <v>0</v>
      </c>
      <c r="T493" s="110">
        <f t="shared" si="203"/>
        <v>0</v>
      </c>
      <c r="U493" s="109"/>
      <c r="W493" s="613" t="str">
        <f t="shared" si="196"/>
        <v/>
      </c>
      <c r="X493" s="613" t="str">
        <f t="shared" si="187"/>
        <v/>
      </c>
      <c r="Y493" s="613" t="str">
        <f t="shared" si="197"/>
        <v/>
      </c>
    </row>
    <row r="494" spans="1:25" ht="13.8" hidden="1" thickBot="1">
      <c r="A494" s="196">
        <v>605000</v>
      </c>
      <c r="B494" s="197" t="s">
        <v>232</v>
      </c>
      <c r="C494" s="635" t="s">
        <v>346</v>
      </c>
      <c r="D494" s="636"/>
      <c r="E494" s="637"/>
      <c r="F494" s="638"/>
      <c r="G494" s="639">
        <f>SUM(G495:G497)*0.05</f>
        <v>7.4482400000000002</v>
      </c>
      <c r="H494" s="632">
        <f>307.22*0.05+2*0.05*77.99/2+1.49</f>
        <v>20.750499999999999</v>
      </c>
      <c r="I494" s="632">
        <f t="shared" ref="I494:I509" si="207">IF(ISBLANK(H494),"",SUM(G494:H494))</f>
        <v>28.198740000000001</v>
      </c>
      <c r="J494" s="633">
        <f t="shared" si="198"/>
        <v>36.299999999999997</v>
      </c>
      <c r="K494" s="634" t="s">
        <v>18</v>
      </c>
      <c r="L494" s="107"/>
      <c r="M494" s="107"/>
      <c r="N494" s="108">
        <f t="shared" si="199"/>
        <v>0</v>
      </c>
      <c r="O494" s="108">
        <f t="shared" si="200"/>
        <v>0</v>
      </c>
      <c r="P494" s="109"/>
      <c r="Q494" s="107">
        <f t="shared" si="201"/>
        <v>0</v>
      </c>
      <c r="R494" s="107">
        <f t="shared" si="201"/>
        <v>0</v>
      </c>
      <c r="S494" s="108">
        <f t="shared" si="202"/>
        <v>0</v>
      </c>
      <c r="T494" s="110">
        <f t="shared" si="203"/>
        <v>0</v>
      </c>
      <c r="U494" s="109"/>
      <c r="W494" s="613" t="str">
        <f t="shared" si="196"/>
        <v/>
      </c>
      <c r="X494" s="613" t="str">
        <f t="shared" si="187"/>
        <v/>
      </c>
      <c r="Y494" s="613" t="str">
        <f t="shared" si="197"/>
        <v/>
      </c>
    </row>
    <row r="495" spans="1:25" ht="13.8" hidden="1" thickBot="1">
      <c r="A495" s="196" t="s">
        <v>175</v>
      </c>
      <c r="B495" s="197"/>
      <c r="C495" s="675" t="s">
        <v>241</v>
      </c>
      <c r="D495" s="676"/>
      <c r="E495" s="637">
        <v>545</v>
      </c>
      <c r="F495" s="638">
        <v>0.18</v>
      </c>
      <c r="G495" s="677">
        <f>IF(E495&lt;=30,(0.48*E495+4.05)*F495,((0.48*30+4.05)+0.4*(E495-30))*F495)</f>
        <v>40.400999999999996</v>
      </c>
      <c r="H495" s="632"/>
      <c r="I495" s="632" t="str">
        <f t="shared" si="207"/>
        <v/>
      </c>
      <c r="J495" s="633">
        <f t="shared" si="198"/>
        <v>0</v>
      </c>
      <c r="K495" s="634" t="s">
        <v>975</v>
      </c>
      <c r="L495" s="678"/>
      <c r="M495" s="679"/>
      <c r="N495" s="108">
        <f t="shared" si="199"/>
        <v>0</v>
      </c>
      <c r="O495" s="108">
        <f t="shared" si="200"/>
        <v>0</v>
      </c>
      <c r="P495" s="109"/>
      <c r="Q495" s="678">
        <f t="shared" si="201"/>
        <v>0</v>
      </c>
      <c r="R495" s="679">
        <f t="shared" si="201"/>
        <v>0</v>
      </c>
      <c r="S495" s="108">
        <f t="shared" si="202"/>
        <v>0</v>
      </c>
      <c r="T495" s="110">
        <f t="shared" si="203"/>
        <v>0</v>
      </c>
      <c r="U495" s="109"/>
      <c r="V495" s="612" t="str">
        <f>IF(T494&gt;0,"xx",IF(O494&gt;0,"xy",""))</f>
        <v/>
      </c>
      <c r="W495" s="613" t="str">
        <f t="shared" si="196"/>
        <v/>
      </c>
      <c r="X495" s="613" t="str">
        <f t="shared" si="187"/>
        <v/>
      </c>
      <c r="Y495" s="613" t="str">
        <f t="shared" si="197"/>
        <v/>
      </c>
    </row>
    <row r="496" spans="1:25" ht="13.8" hidden="1" thickBot="1">
      <c r="A496" s="196" t="s">
        <v>175</v>
      </c>
      <c r="B496" s="197"/>
      <c r="C496" s="675" t="s">
        <v>303</v>
      </c>
      <c r="D496" s="676"/>
      <c r="E496" s="637">
        <v>160</v>
      </c>
      <c r="F496" s="638">
        <v>1.06</v>
      </c>
      <c r="G496" s="671">
        <f>IF(E496&lt;=30,(0.66*E496+1.38)*F496,((0.66*30+1.38)+0.55*(E496-30))*F496)</f>
        <v>98.240800000000007</v>
      </c>
      <c r="H496" s="632"/>
      <c r="I496" s="632" t="str">
        <f t="shared" si="207"/>
        <v/>
      </c>
      <c r="J496" s="633">
        <f t="shared" si="198"/>
        <v>0</v>
      </c>
      <c r="K496" s="634" t="s">
        <v>975</v>
      </c>
      <c r="L496" s="678"/>
      <c r="M496" s="679"/>
      <c r="N496" s="108">
        <f t="shared" si="199"/>
        <v>0</v>
      </c>
      <c r="O496" s="108">
        <f t="shared" si="200"/>
        <v>0</v>
      </c>
      <c r="P496" s="109"/>
      <c r="Q496" s="678">
        <f t="shared" si="201"/>
        <v>0</v>
      </c>
      <c r="R496" s="679">
        <f t="shared" si="201"/>
        <v>0</v>
      </c>
      <c r="S496" s="108">
        <f t="shared" si="202"/>
        <v>0</v>
      </c>
      <c r="T496" s="110">
        <f t="shared" si="203"/>
        <v>0</v>
      </c>
      <c r="U496" s="109"/>
      <c r="V496" s="612" t="str">
        <f>IF(T494&gt;0,"xx",IF(O494&gt;0,"xy",""))</f>
        <v/>
      </c>
      <c r="W496" s="613" t="str">
        <f t="shared" si="196"/>
        <v/>
      </c>
      <c r="X496" s="613" t="str">
        <f t="shared" si="187"/>
        <v/>
      </c>
      <c r="Y496" s="613" t="str">
        <f t="shared" si="197"/>
        <v/>
      </c>
    </row>
    <row r="497" spans="1:25" ht="13.8" hidden="1" thickBot="1">
      <c r="A497" s="196" t="s">
        <v>175</v>
      </c>
      <c r="B497" s="197"/>
      <c r="C497" s="675" t="s">
        <v>307</v>
      </c>
      <c r="D497" s="676"/>
      <c r="E497" s="637">
        <v>12</v>
      </c>
      <c r="F497" s="638">
        <v>1.1100000000000001</v>
      </c>
      <c r="G497" s="671">
        <f>IF(E497&lt;=30,(0.66*E497+1.38)*F497,((0.66*30+1.38)+0.55*(E497-30))*F497)</f>
        <v>10.323000000000002</v>
      </c>
      <c r="H497" s="632"/>
      <c r="I497" s="632" t="str">
        <f t="shared" si="207"/>
        <v/>
      </c>
      <c r="J497" s="633">
        <f t="shared" si="198"/>
        <v>0</v>
      </c>
      <c r="K497" s="634" t="s">
        <v>975</v>
      </c>
      <c r="L497" s="678"/>
      <c r="M497" s="679"/>
      <c r="N497" s="108">
        <f t="shared" si="199"/>
        <v>0</v>
      </c>
      <c r="O497" s="108">
        <f t="shared" si="200"/>
        <v>0</v>
      </c>
      <c r="P497" s="109"/>
      <c r="Q497" s="678">
        <f t="shared" si="201"/>
        <v>0</v>
      </c>
      <c r="R497" s="679">
        <f t="shared" si="201"/>
        <v>0</v>
      </c>
      <c r="S497" s="108">
        <f t="shared" si="202"/>
        <v>0</v>
      </c>
      <c r="T497" s="110">
        <f t="shared" si="203"/>
        <v>0</v>
      </c>
      <c r="U497" s="109"/>
      <c r="V497" s="612" t="str">
        <f>IF(T494&gt;0,"xx",IF(O494&gt;0,"xy",""))</f>
        <v/>
      </c>
      <c r="W497" s="613" t="str">
        <f t="shared" si="196"/>
        <v/>
      </c>
      <c r="X497" s="613" t="str">
        <f t="shared" si="187"/>
        <v/>
      </c>
      <c r="Y497" s="613" t="str">
        <f t="shared" si="197"/>
        <v/>
      </c>
    </row>
    <row r="498" spans="1:25" ht="13.8" hidden="1" thickBot="1">
      <c r="A498" s="196">
        <v>605000</v>
      </c>
      <c r="B498" s="197" t="s">
        <v>232</v>
      </c>
      <c r="C498" s="635" t="s">
        <v>998</v>
      </c>
      <c r="D498" s="636"/>
      <c r="E498" s="637"/>
      <c r="F498" s="638"/>
      <c r="G498" s="639">
        <f>SUM(G499:G501)*0.06</f>
        <v>8.9378879999999992</v>
      </c>
      <c r="H498" s="632">
        <f>307.22*0.06+2*0.06*77.99/2+1.49</f>
        <v>24.602599999999999</v>
      </c>
      <c r="I498" s="632">
        <f t="shared" si="207"/>
        <v>33.540487999999996</v>
      </c>
      <c r="J498" s="633">
        <f t="shared" si="198"/>
        <v>43.18</v>
      </c>
      <c r="K498" s="634" t="s">
        <v>18</v>
      </c>
      <c r="L498" s="107"/>
      <c r="M498" s="107"/>
      <c r="N498" s="108">
        <f t="shared" si="199"/>
        <v>0</v>
      </c>
      <c r="O498" s="108">
        <f t="shared" si="200"/>
        <v>0</v>
      </c>
      <c r="P498" s="109"/>
      <c r="Q498" s="107">
        <f t="shared" si="201"/>
        <v>0</v>
      </c>
      <c r="R498" s="107">
        <f t="shared" si="201"/>
        <v>0</v>
      </c>
      <c r="S498" s="108">
        <f t="shared" si="202"/>
        <v>0</v>
      </c>
      <c r="T498" s="110">
        <f t="shared" si="203"/>
        <v>0</v>
      </c>
      <c r="U498" s="109"/>
      <c r="W498" s="613" t="str">
        <f t="shared" si="196"/>
        <v/>
      </c>
      <c r="X498" s="613" t="str">
        <f t="shared" si="187"/>
        <v/>
      </c>
      <c r="Y498" s="613" t="str">
        <f t="shared" si="197"/>
        <v/>
      </c>
    </row>
    <row r="499" spans="1:25" ht="13.8" hidden="1" thickBot="1">
      <c r="A499" s="196" t="s">
        <v>175</v>
      </c>
      <c r="B499" s="197"/>
      <c r="C499" s="675" t="s">
        <v>241</v>
      </c>
      <c r="D499" s="676"/>
      <c r="E499" s="637">
        <v>545</v>
      </c>
      <c r="F499" s="638">
        <v>0.18</v>
      </c>
      <c r="G499" s="677">
        <f>IF(E499&lt;=30,(0.48*E499+4.05)*F499,((0.48*30+4.05)+0.4*(E499-30))*F499)</f>
        <v>40.400999999999996</v>
      </c>
      <c r="H499" s="632"/>
      <c r="I499" s="632" t="str">
        <f t="shared" si="207"/>
        <v/>
      </c>
      <c r="J499" s="633">
        <f t="shared" si="198"/>
        <v>0</v>
      </c>
      <c r="K499" s="634" t="s">
        <v>975</v>
      </c>
      <c r="L499" s="678"/>
      <c r="M499" s="679"/>
      <c r="N499" s="108">
        <f t="shared" si="199"/>
        <v>0</v>
      </c>
      <c r="O499" s="108">
        <f t="shared" si="200"/>
        <v>0</v>
      </c>
      <c r="P499" s="109"/>
      <c r="Q499" s="678">
        <f t="shared" si="201"/>
        <v>0</v>
      </c>
      <c r="R499" s="679">
        <f t="shared" si="201"/>
        <v>0</v>
      </c>
      <c r="S499" s="108">
        <f t="shared" si="202"/>
        <v>0</v>
      </c>
      <c r="T499" s="110">
        <f t="shared" si="203"/>
        <v>0</v>
      </c>
      <c r="U499" s="109"/>
      <c r="V499" s="612" t="str">
        <f>IF(T498&gt;0,"xx",IF(O498&gt;0,"xy",""))</f>
        <v/>
      </c>
      <c r="W499" s="613" t="str">
        <f t="shared" si="196"/>
        <v/>
      </c>
      <c r="X499" s="613" t="str">
        <f t="shared" si="187"/>
        <v/>
      </c>
      <c r="Y499" s="613" t="str">
        <f t="shared" si="197"/>
        <v/>
      </c>
    </row>
    <row r="500" spans="1:25" ht="13.8" hidden="1" thickBot="1">
      <c r="A500" s="196" t="s">
        <v>175</v>
      </c>
      <c r="B500" s="197"/>
      <c r="C500" s="675" t="s">
        <v>303</v>
      </c>
      <c r="D500" s="676"/>
      <c r="E500" s="637">
        <v>160</v>
      </c>
      <c r="F500" s="638">
        <v>1.06</v>
      </c>
      <c r="G500" s="671">
        <f>IF(E500&lt;=30,(0.66*E500+1.38)*F500,((0.66*30+1.38)+0.55*(E500-30))*F500)</f>
        <v>98.240800000000007</v>
      </c>
      <c r="H500" s="632"/>
      <c r="I500" s="632" t="str">
        <f t="shared" si="207"/>
        <v/>
      </c>
      <c r="J500" s="633">
        <f t="shared" si="198"/>
        <v>0</v>
      </c>
      <c r="K500" s="634" t="s">
        <v>975</v>
      </c>
      <c r="L500" s="678"/>
      <c r="M500" s="679"/>
      <c r="N500" s="108">
        <f t="shared" si="199"/>
        <v>0</v>
      </c>
      <c r="O500" s="108">
        <f t="shared" si="200"/>
        <v>0</v>
      </c>
      <c r="P500" s="109"/>
      <c r="Q500" s="678">
        <f t="shared" si="201"/>
        <v>0</v>
      </c>
      <c r="R500" s="679">
        <f t="shared" si="201"/>
        <v>0</v>
      </c>
      <c r="S500" s="108">
        <f t="shared" si="202"/>
        <v>0</v>
      </c>
      <c r="T500" s="110">
        <f t="shared" si="203"/>
        <v>0</v>
      </c>
      <c r="U500" s="109"/>
      <c r="V500" s="612" t="str">
        <f>IF(T498&gt;0,"xx",IF(O498&gt;0,"xy",""))</f>
        <v/>
      </c>
      <c r="W500" s="613" t="str">
        <f t="shared" si="196"/>
        <v/>
      </c>
      <c r="X500" s="613" t="str">
        <f t="shared" si="187"/>
        <v/>
      </c>
      <c r="Y500" s="613" t="str">
        <f t="shared" si="197"/>
        <v/>
      </c>
    </row>
    <row r="501" spans="1:25" ht="13.8" hidden="1" thickBot="1">
      <c r="A501" s="196" t="s">
        <v>175</v>
      </c>
      <c r="B501" s="197"/>
      <c r="C501" s="675" t="s">
        <v>307</v>
      </c>
      <c r="D501" s="676"/>
      <c r="E501" s="637">
        <v>12</v>
      </c>
      <c r="F501" s="638">
        <v>1.1100000000000001</v>
      </c>
      <c r="G501" s="671">
        <f>IF(E501&lt;=30,(0.66*E501+1.38)*F501,((0.66*30+1.38)+0.55*(E501-30))*F501)</f>
        <v>10.323000000000002</v>
      </c>
      <c r="H501" s="632"/>
      <c r="I501" s="632" t="str">
        <f t="shared" si="207"/>
        <v/>
      </c>
      <c r="J501" s="633">
        <f t="shared" si="198"/>
        <v>0</v>
      </c>
      <c r="K501" s="634" t="s">
        <v>975</v>
      </c>
      <c r="L501" s="678"/>
      <c r="M501" s="679"/>
      <c r="N501" s="108">
        <f t="shared" si="199"/>
        <v>0</v>
      </c>
      <c r="O501" s="108">
        <f t="shared" si="200"/>
        <v>0</v>
      </c>
      <c r="P501" s="109"/>
      <c r="Q501" s="678">
        <f t="shared" si="201"/>
        <v>0</v>
      </c>
      <c r="R501" s="679">
        <f t="shared" si="201"/>
        <v>0</v>
      </c>
      <c r="S501" s="108">
        <f t="shared" si="202"/>
        <v>0</v>
      </c>
      <c r="T501" s="110">
        <f t="shared" si="203"/>
        <v>0</v>
      </c>
      <c r="U501" s="109"/>
      <c r="V501" s="612" t="str">
        <f>IF(T498&gt;0,"xx",IF(O498&gt;0,"xy",""))</f>
        <v/>
      </c>
      <c r="W501" s="613" t="str">
        <f t="shared" si="196"/>
        <v/>
      </c>
      <c r="X501" s="613" t="str">
        <f t="shared" si="187"/>
        <v/>
      </c>
      <c r="Y501" s="613" t="str">
        <f t="shared" si="197"/>
        <v/>
      </c>
    </row>
    <row r="502" spans="1:25" ht="13.8" hidden="1" thickBot="1">
      <c r="A502" s="196">
        <v>605000</v>
      </c>
      <c r="B502" s="197" t="s">
        <v>232</v>
      </c>
      <c r="C502" s="635" t="s">
        <v>999</v>
      </c>
      <c r="D502" s="636"/>
      <c r="E502" s="637"/>
      <c r="F502" s="638"/>
      <c r="G502" s="639">
        <f>SUM(G503:G505)*0.07</f>
        <v>10.427536</v>
      </c>
      <c r="H502" s="632">
        <f>307.22*0.07+2*0.07*77.99/2+1.49</f>
        <v>28.454700000000003</v>
      </c>
      <c r="I502" s="632">
        <f t="shared" si="207"/>
        <v>38.882236000000006</v>
      </c>
      <c r="J502" s="633">
        <f t="shared" si="198"/>
        <v>50.06</v>
      </c>
      <c r="K502" s="634" t="s">
        <v>18</v>
      </c>
      <c r="L502" s="107"/>
      <c r="M502" s="107"/>
      <c r="N502" s="108">
        <f t="shared" si="199"/>
        <v>0</v>
      </c>
      <c r="O502" s="108">
        <f t="shared" si="200"/>
        <v>0</v>
      </c>
      <c r="P502" s="109"/>
      <c r="Q502" s="107">
        <f t="shared" si="201"/>
        <v>0</v>
      </c>
      <c r="R502" s="107">
        <f t="shared" si="201"/>
        <v>0</v>
      </c>
      <c r="S502" s="108">
        <f t="shared" si="202"/>
        <v>0</v>
      </c>
      <c r="T502" s="110">
        <f t="shared" si="203"/>
        <v>0</v>
      </c>
      <c r="U502" s="109"/>
      <c r="W502" s="613" t="str">
        <f t="shared" si="196"/>
        <v/>
      </c>
      <c r="X502" s="613" t="str">
        <f t="shared" si="187"/>
        <v/>
      </c>
      <c r="Y502" s="613" t="str">
        <f t="shared" si="197"/>
        <v/>
      </c>
    </row>
    <row r="503" spans="1:25" ht="13.8" hidden="1" thickBot="1">
      <c r="A503" s="196" t="s">
        <v>175</v>
      </c>
      <c r="B503" s="197"/>
      <c r="C503" s="675" t="s">
        <v>241</v>
      </c>
      <c r="D503" s="676"/>
      <c r="E503" s="637">
        <v>545</v>
      </c>
      <c r="F503" s="638">
        <v>0.18</v>
      </c>
      <c r="G503" s="677">
        <f>IF(E503&lt;=30,(0.48*E503+4.05)*F503,((0.48*30+4.05)+0.4*(E503-30))*F503)</f>
        <v>40.400999999999996</v>
      </c>
      <c r="H503" s="632"/>
      <c r="I503" s="632" t="str">
        <f t="shared" si="207"/>
        <v/>
      </c>
      <c r="J503" s="633">
        <f t="shared" si="198"/>
        <v>0</v>
      </c>
      <c r="K503" s="634" t="s">
        <v>975</v>
      </c>
      <c r="L503" s="678"/>
      <c r="M503" s="679"/>
      <c r="N503" s="108">
        <f t="shared" si="199"/>
        <v>0</v>
      </c>
      <c r="O503" s="108">
        <f t="shared" si="200"/>
        <v>0</v>
      </c>
      <c r="P503" s="109"/>
      <c r="Q503" s="678">
        <f t="shared" si="201"/>
        <v>0</v>
      </c>
      <c r="R503" s="679">
        <f t="shared" si="201"/>
        <v>0</v>
      </c>
      <c r="S503" s="108">
        <f t="shared" si="202"/>
        <v>0</v>
      </c>
      <c r="T503" s="110">
        <f t="shared" si="203"/>
        <v>0</v>
      </c>
      <c r="U503" s="109"/>
      <c r="V503" s="612" t="str">
        <f>IF(T502&gt;0,"xx",IF(O502&gt;0,"xy",""))</f>
        <v/>
      </c>
      <c r="W503" s="613" t="str">
        <f t="shared" si="196"/>
        <v/>
      </c>
      <c r="X503" s="613" t="str">
        <f t="shared" si="187"/>
        <v/>
      </c>
      <c r="Y503" s="613" t="str">
        <f t="shared" si="197"/>
        <v/>
      </c>
    </row>
    <row r="504" spans="1:25" ht="13.8" hidden="1" thickBot="1">
      <c r="A504" s="196" t="s">
        <v>175</v>
      </c>
      <c r="B504" s="197"/>
      <c r="C504" s="675" t="s">
        <v>303</v>
      </c>
      <c r="D504" s="676"/>
      <c r="E504" s="637">
        <v>160</v>
      </c>
      <c r="F504" s="638">
        <v>1.06</v>
      </c>
      <c r="G504" s="671">
        <f>IF(E504&lt;=30,(0.66*E504+1.38)*F504,((0.66*30+1.38)+0.55*(E504-30))*F504)</f>
        <v>98.240800000000007</v>
      </c>
      <c r="H504" s="632"/>
      <c r="I504" s="632" t="str">
        <f t="shared" si="207"/>
        <v/>
      </c>
      <c r="J504" s="633">
        <f t="shared" si="198"/>
        <v>0</v>
      </c>
      <c r="K504" s="634" t="s">
        <v>975</v>
      </c>
      <c r="L504" s="678"/>
      <c r="M504" s="679"/>
      <c r="N504" s="108">
        <f t="shared" si="199"/>
        <v>0</v>
      </c>
      <c r="O504" s="108">
        <f t="shared" si="200"/>
        <v>0</v>
      </c>
      <c r="P504" s="109"/>
      <c r="Q504" s="678">
        <f t="shared" si="201"/>
        <v>0</v>
      </c>
      <c r="R504" s="679">
        <f t="shared" si="201"/>
        <v>0</v>
      </c>
      <c r="S504" s="108">
        <f t="shared" si="202"/>
        <v>0</v>
      </c>
      <c r="T504" s="110">
        <f t="shared" si="203"/>
        <v>0</v>
      </c>
      <c r="U504" s="109"/>
      <c r="V504" s="612" t="str">
        <f>IF(T502&gt;0,"xx",IF(O502&gt;0,"xy",""))</f>
        <v/>
      </c>
      <c r="W504" s="613" t="str">
        <f t="shared" si="196"/>
        <v/>
      </c>
      <c r="X504" s="613" t="str">
        <f t="shared" si="187"/>
        <v/>
      </c>
      <c r="Y504" s="613" t="str">
        <f t="shared" si="197"/>
        <v/>
      </c>
    </row>
    <row r="505" spans="1:25" ht="13.8" hidden="1" thickBot="1">
      <c r="A505" s="196" t="s">
        <v>175</v>
      </c>
      <c r="B505" s="197"/>
      <c r="C505" s="675" t="s">
        <v>307</v>
      </c>
      <c r="D505" s="676"/>
      <c r="E505" s="637">
        <v>12</v>
      </c>
      <c r="F505" s="638">
        <v>1.1100000000000001</v>
      </c>
      <c r="G505" s="671">
        <f>IF(E505&lt;=30,(0.66*E505+1.38)*F505,((0.66*30+1.38)+0.55*(E505-30))*F505)</f>
        <v>10.323000000000002</v>
      </c>
      <c r="H505" s="632"/>
      <c r="I505" s="632" t="str">
        <f t="shared" si="207"/>
        <v/>
      </c>
      <c r="J505" s="633">
        <f t="shared" si="198"/>
        <v>0</v>
      </c>
      <c r="K505" s="634" t="s">
        <v>975</v>
      </c>
      <c r="L505" s="678"/>
      <c r="M505" s="679"/>
      <c r="N505" s="108">
        <f t="shared" si="199"/>
        <v>0</v>
      </c>
      <c r="O505" s="108">
        <f t="shared" si="200"/>
        <v>0</v>
      </c>
      <c r="P505" s="109"/>
      <c r="Q505" s="678">
        <f t="shared" si="201"/>
        <v>0</v>
      </c>
      <c r="R505" s="679">
        <f t="shared" si="201"/>
        <v>0</v>
      </c>
      <c r="S505" s="108">
        <f t="shared" si="202"/>
        <v>0</v>
      </c>
      <c r="T505" s="110">
        <f t="shared" si="203"/>
        <v>0</v>
      </c>
      <c r="U505" s="109"/>
      <c r="V505" s="612" t="str">
        <f>IF(T502&gt;0,"xx",IF(O502&gt;0,"xy",""))</f>
        <v/>
      </c>
      <c r="W505" s="613" t="str">
        <f t="shared" si="196"/>
        <v/>
      </c>
      <c r="X505" s="613" t="str">
        <f t="shared" si="187"/>
        <v/>
      </c>
      <c r="Y505" s="613" t="str">
        <f t="shared" si="197"/>
        <v/>
      </c>
    </row>
    <row r="506" spans="1:25" ht="13.8" hidden="1" thickBot="1">
      <c r="A506" s="196">
        <v>605000</v>
      </c>
      <c r="B506" s="197" t="s">
        <v>232</v>
      </c>
      <c r="C506" s="635" t="s">
        <v>1020</v>
      </c>
      <c r="D506" s="636"/>
      <c r="E506" s="637"/>
      <c r="F506" s="638"/>
      <c r="G506" s="639">
        <f>SUM(G507:G509)*0.08</f>
        <v>11.917184000000001</v>
      </c>
      <c r="H506" s="632">
        <f>307.22*0.08+2*0.08*77.99/2+1.49</f>
        <v>32.306800000000003</v>
      </c>
      <c r="I506" s="632">
        <f t="shared" si="207"/>
        <v>44.223984000000002</v>
      </c>
      <c r="J506" s="633">
        <f t="shared" si="198"/>
        <v>56.93</v>
      </c>
      <c r="K506" s="634" t="s">
        <v>18</v>
      </c>
      <c r="L506" s="107"/>
      <c r="M506" s="107"/>
      <c r="N506" s="108">
        <f t="shared" si="199"/>
        <v>0</v>
      </c>
      <c r="O506" s="108">
        <f t="shared" si="200"/>
        <v>0</v>
      </c>
      <c r="P506" s="109"/>
      <c r="Q506" s="107">
        <f t="shared" si="201"/>
        <v>0</v>
      </c>
      <c r="R506" s="107">
        <f t="shared" si="201"/>
        <v>0</v>
      </c>
      <c r="S506" s="108">
        <f t="shared" si="202"/>
        <v>0</v>
      </c>
      <c r="T506" s="110">
        <f t="shared" si="203"/>
        <v>0</v>
      </c>
      <c r="U506" s="109"/>
      <c r="W506" s="613" t="str">
        <f t="shared" si="196"/>
        <v/>
      </c>
      <c r="X506" s="613" t="str">
        <f t="shared" si="187"/>
        <v/>
      </c>
      <c r="Y506" s="613" t="str">
        <f t="shared" si="197"/>
        <v/>
      </c>
    </row>
    <row r="507" spans="1:25" ht="13.8" hidden="1" thickBot="1">
      <c r="A507" s="196" t="s">
        <v>175</v>
      </c>
      <c r="B507" s="197"/>
      <c r="C507" s="675" t="s">
        <v>241</v>
      </c>
      <c r="D507" s="676"/>
      <c r="E507" s="637">
        <v>545</v>
      </c>
      <c r="F507" s="638">
        <v>0.18</v>
      </c>
      <c r="G507" s="677">
        <f>IF(E507&lt;=30,(0.48*E507+4.05)*F507,((0.48*30+4.05)+0.4*(E507-30))*F507)</f>
        <v>40.400999999999996</v>
      </c>
      <c r="H507" s="632"/>
      <c r="I507" s="632" t="str">
        <f t="shared" si="207"/>
        <v/>
      </c>
      <c r="J507" s="633">
        <f t="shared" si="198"/>
        <v>0</v>
      </c>
      <c r="K507" s="634" t="s">
        <v>975</v>
      </c>
      <c r="L507" s="678"/>
      <c r="M507" s="679"/>
      <c r="N507" s="108">
        <f t="shared" si="199"/>
        <v>0</v>
      </c>
      <c r="O507" s="108">
        <f t="shared" si="200"/>
        <v>0</v>
      </c>
      <c r="P507" s="109"/>
      <c r="Q507" s="678">
        <f t="shared" si="201"/>
        <v>0</v>
      </c>
      <c r="R507" s="679">
        <f t="shared" si="201"/>
        <v>0</v>
      </c>
      <c r="S507" s="108">
        <f t="shared" si="202"/>
        <v>0</v>
      </c>
      <c r="T507" s="110">
        <f t="shared" si="203"/>
        <v>0</v>
      </c>
      <c r="U507" s="109"/>
      <c r="V507" s="612" t="str">
        <f>IF(T506&gt;0,"xx",IF(O506&gt;0,"xy",""))</f>
        <v/>
      </c>
      <c r="W507" s="613" t="str">
        <f t="shared" si="196"/>
        <v/>
      </c>
      <c r="X507" s="613" t="str">
        <f t="shared" si="187"/>
        <v/>
      </c>
      <c r="Y507" s="613" t="str">
        <f t="shared" si="197"/>
        <v/>
      </c>
    </row>
    <row r="508" spans="1:25" ht="13.8" hidden="1" thickBot="1">
      <c r="A508" s="196" t="s">
        <v>175</v>
      </c>
      <c r="B508" s="197"/>
      <c r="C508" s="675" t="s">
        <v>303</v>
      </c>
      <c r="D508" s="676"/>
      <c r="E508" s="637">
        <v>160</v>
      </c>
      <c r="F508" s="638">
        <v>1.06</v>
      </c>
      <c r="G508" s="671">
        <f>IF(E508&lt;=30,(0.66*E508+1.38)*F508,((0.66*30+1.38)+0.55*(E508-30))*F508)</f>
        <v>98.240800000000007</v>
      </c>
      <c r="H508" s="632"/>
      <c r="I508" s="632" t="str">
        <f t="shared" si="207"/>
        <v/>
      </c>
      <c r="J508" s="633">
        <f t="shared" si="198"/>
        <v>0</v>
      </c>
      <c r="K508" s="634" t="s">
        <v>975</v>
      </c>
      <c r="L508" s="678"/>
      <c r="M508" s="679"/>
      <c r="N508" s="108">
        <f t="shared" si="199"/>
        <v>0</v>
      </c>
      <c r="O508" s="108">
        <f t="shared" si="200"/>
        <v>0</v>
      </c>
      <c r="P508" s="109"/>
      <c r="Q508" s="678">
        <f t="shared" si="201"/>
        <v>0</v>
      </c>
      <c r="R508" s="679">
        <f t="shared" si="201"/>
        <v>0</v>
      </c>
      <c r="S508" s="108">
        <f t="shared" si="202"/>
        <v>0</v>
      </c>
      <c r="T508" s="110">
        <f t="shared" si="203"/>
        <v>0</v>
      </c>
      <c r="U508" s="109"/>
      <c r="V508" s="612" t="str">
        <f>IF(T506&gt;0,"xx",IF(O506&gt;0,"xy",""))</f>
        <v/>
      </c>
      <c r="W508" s="613" t="str">
        <f t="shared" si="196"/>
        <v/>
      </c>
      <c r="X508" s="613" t="str">
        <f t="shared" si="187"/>
        <v/>
      </c>
      <c r="Y508" s="613" t="str">
        <f t="shared" si="197"/>
        <v/>
      </c>
    </row>
    <row r="509" spans="1:25" ht="13.8" hidden="1" thickBot="1">
      <c r="A509" s="196" t="s">
        <v>175</v>
      </c>
      <c r="B509" s="197"/>
      <c r="C509" s="675" t="s">
        <v>307</v>
      </c>
      <c r="D509" s="676"/>
      <c r="E509" s="637">
        <v>12</v>
      </c>
      <c r="F509" s="638">
        <v>1.1100000000000001</v>
      </c>
      <c r="G509" s="671">
        <f>IF(E509&lt;=30,(0.66*E509+1.38)*F509,((0.66*30+1.38)+0.55*(E509-30))*F509)</f>
        <v>10.323000000000002</v>
      </c>
      <c r="H509" s="632"/>
      <c r="I509" s="632" t="str">
        <f t="shared" si="207"/>
        <v/>
      </c>
      <c r="J509" s="633">
        <f t="shared" si="198"/>
        <v>0</v>
      </c>
      <c r="K509" s="634" t="s">
        <v>975</v>
      </c>
      <c r="L509" s="678"/>
      <c r="M509" s="679"/>
      <c r="N509" s="108">
        <f t="shared" si="199"/>
        <v>0</v>
      </c>
      <c r="O509" s="108">
        <f t="shared" si="200"/>
        <v>0</v>
      </c>
      <c r="P509" s="109"/>
      <c r="Q509" s="678">
        <f t="shared" si="201"/>
        <v>0</v>
      </c>
      <c r="R509" s="679">
        <f t="shared" si="201"/>
        <v>0</v>
      </c>
      <c r="S509" s="108">
        <f t="shared" si="202"/>
        <v>0</v>
      </c>
      <c r="T509" s="110">
        <f t="shared" si="203"/>
        <v>0</v>
      </c>
      <c r="U509" s="109"/>
      <c r="V509" s="612" t="str">
        <f>IF(T506&gt;0,"xx",IF(O506&gt;0,"xy",""))</f>
        <v/>
      </c>
      <c r="W509" s="613" t="str">
        <f t="shared" si="196"/>
        <v/>
      </c>
      <c r="X509" s="613" t="str">
        <f t="shared" si="187"/>
        <v/>
      </c>
      <c r="Y509" s="613" t="str">
        <f t="shared" si="197"/>
        <v/>
      </c>
    </row>
    <row r="510" spans="1:25" ht="13.8" hidden="1" thickBot="1">
      <c r="A510" s="196">
        <v>511000</v>
      </c>
      <c r="B510" s="197" t="s">
        <v>232</v>
      </c>
      <c r="C510" s="635" t="s">
        <v>351</v>
      </c>
      <c r="D510" s="636"/>
      <c r="E510" s="637">
        <v>0</v>
      </c>
      <c r="F510" s="638"/>
      <c r="G510" s="639">
        <v>0</v>
      </c>
      <c r="H510" s="632">
        <v>3.19</v>
      </c>
      <c r="I510" s="632">
        <f t="shared" ref="I510:I511" si="208">IF(ISBLANK(H510),"",SUM(G510:H510))</f>
        <v>3.19</v>
      </c>
      <c r="J510" s="633">
        <f t="shared" si="198"/>
        <v>4.1100000000000003</v>
      </c>
      <c r="K510" s="634" t="s">
        <v>18</v>
      </c>
      <c r="L510" s="107"/>
      <c r="M510" s="107"/>
      <c r="N510" s="108">
        <f t="shared" si="199"/>
        <v>0</v>
      </c>
      <c r="O510" s="108">
        <f t="shared" si="200"/>
        <v>0</v>
      </c>
      <c r="P510" s="109"/>
      <c r="Q510" s="107">
        <f t="shared" si="201"/>
        <v>0</v>
      </c>
      <c r="R510" s="107">
        <f t="shared" si="201"/>
        <v>0</v>
      </c>
      <c r="S510" s="108">
        <f t="shared" si="202"/>
        <v>0</v>
      </c>
      <c r="T510" s="110">
        <f t="shared" si="203"/>
        <v>0</v>
      </c>
      <c r="U510" s="109"/>
      <c r="W510" s="613" t="str">
        <f t="shared" si="196"/>
        <v/>
      </c>
      <c r="X510" s="613" t="str">
        <f t="shared" si="187"/>
        <v/>
      </c>
      <c r="Y510" s="613" t="str">
        <f t="shared" si="197"/>
        <v/>
      </c>
    </row>
    <row r="511" spans="1:25" ht="13.8" hidden="1" thickBot="1">
      <c r="A511" s="196">
        <v>511100</v>
      </c>
      <c r="B511" s="197" t="s">
        <v>232</v>
      </c>
      <c r="C511" s="635" t="s">
        <v>352</v>
      </c>
      <c r="D511" s="636"/>
      <c r="E511" s="637">
        <v>0</v>
      </c>
      <c r="F511" s="638">
        <v>0</v>
      </c>
      <c r="G511" s="639">
        <v>0</v>
      </c>
      <c r="H511" s="632">
        <v>2.65</v>
      </c>
      <c r="I511" s="632">
        <f t="shared" si="208"/>
        <v>2.65</v>
      </c>
      <c r="J511" s="633">
        <f t="shared" si="198"/>
        <v>3.41</v>
      </c>
      <c r="K511" s="634" t="s">
        <v>18</v>
      </c>
      <c r="L511" s="107"/>
      <c r="M511" s="107"/>
      <c r="N511" s="108">
        <f t="shared" si="199"/>
        <v>0</v>
      </c>
      <c r="O511" s="108">
        <f t="shared" si="200"/>
        <v>0</v>
      </c>
      <c r="P511" s="109"/>
      <c r="Q511" s="107">
        <f t="shared" si="201"/>
        <v>0</v>
      </c>
      <c r="R511" s="107">
        <f t="shared" si="201"/>
        <v>0</v>
      </c>
      <c r="S511" s="108">
        <f t="shared" si="202"/>
        <v>0</v>
      </c>
      <c r="T511" s="110">
        <f t="shared" si="203"/>
        <v>0</v>
      </c>
      <c r="U511" s="109"/>
      <c r="W511" s="613" t="str">
        <f t="shared" si="196"/>
        <v/>
      </c>
      <c r="X511" s="613" t="str">
        <f t="shared" si="187"/>
        <v/>
      </c>
      <c r="Y511" s="613" t="str">
        <f t="shared" si="197"/>
        <v/>
      </c>
    </row>
    <row r="512" spans="1:25" ht="13.8" hidden="1" thickBot="1">
      <c r="A512" s="196">
        <v>411000</v>
      </c>
      <c r="B512" s="197" t="s">
        <v>232</v>
      </c>
      <c r="C512" s="635" t="s">
        <v>353</v>
      </c>
      <c r="D512" s="636"/>
      <c r="E512" s="629">
        <v>1</v>
      </c>
      <c r="F512" s="630"/>
      <c r="G512" s="639"/>
      <c r="H512" s="756">
        <v>11.878</v>
      </c>
      <c r="I512" s="632">
        <f>IF(ISBLANK(H512),"",SUM(G512:H512))</f>
        <v>11.878</v>
      </c>
      <c r="J512" s="633">
        <f t="shared" si="198"/>
        <v>15.29</v>
      </c>
      <c r="K512" s="634" t="s">
        <v>16</v>
      </c>
      <c r="L512" s="107"/>
      <c r="M512" s="107"/>
      <c r="N512" s="108">
        <f t="shared" si="199"/>
        <v>0</v>
      </c>
      <c r="O512" s="108">
        <f t="shared" si="200"/>
        <v>0</v>
      </c>
      <c r="P512" s="109"/>
      <c r="Q512" s="107">
        <f t="shared" si="201"/>
        <v>0</v>
      </c>
      <c r="R512" s="107">
        <f t="shared" si="201"/>
        <v>0</v>
      </c>
      <c r="S512" s="108">
        <f t="shared" si="202"/>
        <v>0</v>
      </c>
      <c r="T512" s="110">
        <f t="shared" si="203"/>
        <v>0</v>
      </c>
      <c r="U512" s="109"/>
      <c r="W512" s="613" t="str">
        <f t="shared" si="196"/>
        <v/>
      </c>
      <c r="X512" s="613" t="str">
        <f t="shared" si="187"/>
        <v/>
      </c>
      <c r="Y512" s="613" t="str">
        <f t="shared" si="197"/>
        <v/>
      </c>
    </row>
    <row r="513" spans="1:25" ht="13.8" hidden="1" thickBot="1">
      <c r="A513" s="196">
        <v>520100</v>
      </c>
      <c r="B513" s="197" t="s">
        <v>232</v>
      </c>
      <c r="C513" s="635" t="s">
        <v>354</v>
      </c>
      <c r="D513" s="636"/>
      <c r="E513" s="629">
        <v>15</v>
      </c>
      <c r="F513" s="630">
        <v>1.875</v>
      </c>
      <c r="G513" s="671">
        <f>IF(E513&lt;=30,(0.66*E513+1.38)*F513,((0.66*30+1.38)+0.55*(E513-30))*F513)</f>
        <v>21.150000000000002</v>
      </c>
      <c r="H513" s="756">
        <v>8.097999999999999</v>
      </c>
      <c r="I513" s="632">
        <f>IF(ISBLANK(H513),"",SUM(G513:H513))</f>
        <v>29.248000000000001</v>
      </c>
      <c r="J513" s="633">
        <f t="shared" si="198"/>
        <v>37.65</v>
      </c>
      <c r="K513" s="634" t="s">
        <v>16</v>
      </c>
      <c r="L513" s="107"/>
      <c r="M513" s="107"/>
      <c r="N513" s="108">
        <f t="shared" si="199"/>
        <v>0</v>
      </c>
      <c r="O513" s="108">
        <f t="shared" si="200"/>
        <v>0</v>
      </c>
      <c r="P513" s="109"/>
      <c r="Q513" s="107">
        <f t="shared" si="201"/>
        <v>0</v>
      </c>
      <c r="R513" s="107">
        <f t="shared" si="201"/>
        <v>0</v>
      </c>
      <c r="S513" s="108">
        <f t="shared" si="202"/>
        <v>0</v>
      </c>
      <c r="T513" s="110">
        <f t="shared" si="203"/>
        <v>0</v>
      </c>
      <c r="U513" s="109"/>
      <c r="W513" s="613" t="str">
        <f t="shared" si="196"/>
        <v/>
      </c>
      <c r="X513" s="613" t="str">
        <f t="shared" si="187"/>
        <v/>
      </c>
      <c r="Y513" s="613" t="str">
        <f t="shared" si="197"/>
        <v/>
      </c>
    </row>
    <row r="514" spans="1:25" ht="13.8" hidden="1" thickBot="1">
      <c r="A514" s="196">
        <v>533500</v>
      </c>
      <c r="B514" s="197" t="s">
        <v>232</v>
      </c>
      <c r="C514" s="635" t="s">
        <v>581</v>
      </c>
      <c r="D514" s="636"/>
      <c r="E514" s="629">
        <v>15</v>
      </c>
      <c r="F514" s="630">
        <v>1.95</v>
      </c>
      <c r="G514" s="667">
        <f t="shared" ref="G514:G515" si="209">IF(E514&lt;=30,(0.66*E514+1.38)*F514,((0.66*30+1.38)+0.55*(E514-30))*F514)</f>
        <v>21.996000000000002</v>
      </c>
      <c r="H514" s="632">
        <v>16.28</v>
      </c>
      <c r="I514" s="632">
        <f t="shared" ref="I514:I515" si="210">IF(ISBLANK(H514),"",SUM(G514:H514))</f>
        <v>38.276000000000003</v>
      </c>
      <c r="J514" s="633">
        <f t="shared" si="198"/>
        <v>49.28</v>
      </c>
      <c r="K514" s="634" t="s">
        <v>16</v>
      </c>
      <c r="L514" s="107"/>
      <c r="M514" s="107"/>
      <c r="N514" s="108">
        <f t="shared" si="199"/>
        <v>0</v>
      </c>
      <c r="O514" s="108">
        <f t="shared" si="200"/>
        <v>0</v>
      </c>
      <c r="P514" s="109"/>
      <c r="Q514" s="107">
        <f t="shared" si="201"/>
        <v>0</v>
      </c>
      <c r="R514" s="107">
        <f t="shared" si="201"/>
        <v>0</v>
      </c>
      <c r="S514" s="108">
        <f t="shared" si="202"/>
        <v>0</v>
      </c>
      <c r="T514" s="110">
        <f t="shared" si="203"/>
        <v>0</v>
      </c>
      <c r="U514" s="109"/>
      <c r="W514" s="613" t="str">
        <f t="shared" si="196"/>
        <v/>
      </c>
      <c r="X514" s="613" t="str">
        <f t="shared" si="187"/>
        <v/>
      </c>
      <c r="Y514" s="613" t="str">
        <f t="shared" si="197"/>
        <v/>
      </c>
    </row>
    <row r="515" spans="1:25" ht="13.8" hidden="1" thickBot="1">
      <c r="A515" s="196">
        <v>533100</v>
      </c>
      <c r="B515" s="197" t="s">
        <v>232</v>
      </c>
      <c r="C515" s="635" t="s">
        <v>596</v>
      </c>
      <c r="D515" s="636"/>
      <c r="E515" s="629">
        <v>15</v>
      </c>
      <c r="F515" s="630">
        <v>2.1</v>
      </c>
      <c r="G515" s="667">
        <f t="shared" si="209"/>
        <v>23.688000000000002</v>
      </c>
      <c r="H515" s="632">
        <v>19.34</v>
      </c>
      <c r="I515" s="632">
        <f t="shared" si="210"/>
        <v>43.028000000000006</v>
      </c>
      <c r="J515" s="633">
        <f t="shared" si="198"/>
        <v>55.39</v>
      </c>
      <c r="K515" s="634" t="s">
        <v>16</v>
      </c>
      <c r="L515" s="107"/>
      <c r="M515" s="107"/>
      <c r="N515" s="108">
        <f t="shared" si="199"/>
        <v>0</v>
      </c>
      <c r="O515" s="108">
        <f t="shared" si="200"/>
        <v>0</v>
      </c>
      <c r="P515" s="109"/>
      <c r="Q515" s="107">
        <f t="shared" si="201"/>
        <v>0</v>
      </c>
      <c r="R515" s="107">
        <f t="shared" si="201"/>
        <v>0</v>
      </c>
      <c r="S515" s="108">
        <f t="shared" si="202"/>
        <v>0</v>
      </c>
      <c r="T515" s="110">
        <f t="shared" si="203"/>
        <v>0</v>
      </c>
      <c r="U515" s="109"/>
      <c r="W515" s="613" t="str">
        <f t="shared" si="196"/>
        <v/>
      </c>
      <c r="X515" s="613" t="str">
        <f t="shared" si="187"/>
        <v/>
      </c>
      <c r="Y515" s="613" t="str">
        <f t="shared" si="197"/>
        <v/>
      </c>
    </row>
    <row r="516" spans="1:25" ht="13.8" hidden="1" thickBot="1">
      <c r="A516" s="196">
        <v>533100</v>
      </c>
      <c r="B516" s="197" t="s">
        <v>232</v>
      </c>
      <c r="C516" s="635" t="s">
        <v>355</v>
      </c>
      <c r="D516" s="636"/>
      <c r="E516" s="629">
        <v>15</v>
      </c>
      <c r="F516" s="630">
        <v>1.95</v>
      </c>
      <c r="G516" s="667">
        <f>IF(E516&lt;=30,(0.66*E516+1.38)*F516,((0.66*30+1.38)+0.55*(E516-30))*F516)</f>
        <v>21.996000000000002</v>
      </c>
      <c r="H516" s="632">
        <v>19.34</v>
      </c>
      <c r="I516" s="632">
        <f>IF(ISBLANK(H516),"",SUM(G516:H516))</f>
        <v>41.335999999999999</v>
      </c>
      <c r="J516" s="633">
        <f t="shared" si="198"/>
        <v>53.22</v>
      </c>
      <c r="K516" s="634" t="s">
        <v>16</v>
      </c>
      <c r="L516" s="107"/>
      <c r="M516" s="107"/>
      <c r="N516" s="108">
        <f t="shared" si="199"/>
        <v>0</v>
      </c>
      <c r="O516" s="108">
        <f t="shared" si="200"/>
        <v>0</v>
      </c>
      <c r="P516" s="109"/>
      <c r="Q516" s="107">
        <f t="shared" si="201"/>
        <v>0</v>
      </c>
      <c r="R516" s="107">
        <f t="shared" si="201"/>
        <v>0</v>
      </c>
      <c r="S516" s="108">
        <f t="shared" si="202"/>
        <v>0</v>
      </c>
      <c r="T516" s="110">
        <f t="shared" si="203"/>
        <v>0</v>
      </c>
      <c r="U516" s="109"/>
      <c r="W516" s="613" t="str">
        <f t="shared" si="196"/>
        <v/>
      </c>
      <c r="X516" s="613" t="str">
        <f t="shared" si="187"/>
        <v/>
      </c>
      <c r="Y516" s="613" t="str">
        <f t="shared" si="197"/>
        <v/>
      </c>
    </row>
    <row r="517" spans="1:25" ht="13.8" hidden="1" thickBot="1">
      <c r="A517" s="196">
        <v>530200</v>
      </c>
      <c r="B517" s="197" t="s">
        <v>232</v>
      </c>
      <c r="C517" s="635" t="s">
        <v>275</v>
      </c>
      <c r="D517" s="636"/>
      <c r="E517" s="629">
        <v>20</v>
      </c>
      <c r="F517" s="630">
        <v>2.2000000000000002</v>
      </c>
      <c r="G517" s="671">
        <f>IF(E517&lt;=30,(0.66*E517+1.38)*F517,((0.66*30+1.38)+0.55*(E517-30))*F517)</f>
        <v>32.076000000000008</v>
      </c>
      <c r="H517" s="632">
        <v>73.100000000000009</v>
      </c>
      <c r="I517" s="632">
        <f>IF(ISBLANK(H517),"",SUM(G517:H517))*0.85</f>
        <v>89.399600000000007</v>
      </c>
      <c r="J517" s="633">
        <f t="shared" si="198"/>
        <v>115.09</v>
      </c>
      <c r="K517" s="634" t="s">
        <v>16</v>
      </c>
      <c r="L517" s="107"/>
      <c r="M517" s="107"/>
      <c r="N517" s="108">
        <f t="shared" si="199"/>
        <v>0</v>
      </c>
      <c r="O517" s="108">
        <f t="shared" si="200"/>
        <v>0</v>
      </c>
      <c r="P517" s="109"/>
      <c r="Q517" s="107">
        <f t="shared" si="201"/>
        <v>0</v>
      </c>
      <c r="R517" s="107">
        <f t="shared" si="201"/>
        <v>0</v>
      </c>
      <c r="S517" s="108">
        <f t="shared" si="202"/>
        <v>0</v>
      </c>
      <c r="T517" s="110">
        <f t="shared" si="203"/>
        <v>0</v>
      </c>
      <c r="U517" s="109"/>
      <c r="W517" s="613" t="str">
        <f t="shared" si="196"/>
        <v/>
      </c>
      <c r="X517" s="613" t="str">
        <f t="shared" si="187"/>
        <v/>
      </c>
      <c r="Y517" s="613" t="str">
        <f t="shared" si="197"/>
        <v/>
      </c>
    </row>
    <row r="518" spans="1:25" ht="13.8" hidden="1" thickBot="1">
      <c r="A518" s="196" t="s">
        <v>584</v>
      </c>
      <c r="B518" s="197" t="s">
        <v>588</v>
      </c>
      <c r="C518" s="178" t="s">
        <v>597</v>
      </c>
      <c r="D518" s="179"/>
      <c r="E518" s="757">
        <v>15</v>
      </c>
      <c r="F518" s="758">
        <v>1.95</v>
      </c>
      <c r="G518" s="667">
        <f>IF(E518&lt;=30,(0.66*E518+1.38)*F518,((0.66*30+1.38)+0.55*(E518-30))*F518)</f>
        <v>21.996000000000002</v>
      </c>
      <c r="H518" s="183">
        <f>61.65/1.3-14.1375</f>
        <v>33.285576923076917</v>
      </c>
      <c r="I518" s="183">
        <f>IF(ISBLANK(H518),"",SUM(G518:H518))</f>
        <v>55.281576923076919</v>
      </c>
      <c r="J518" s="184">
        <f t="shared" si="198"/>
        <v>71.17</v>
      </c>
      <c r="K518" s="185" t="s">
        <v>16</v>
      </c>
      <c r="L518" s="107"/>
      <c r="M518" s="107"/>
      <c r="N518" s="108">
        <f t="shared" si="199"/>
        <v>0</v>
      </c>
      <c r="O518" s="108">
        <f t="shared" si="200"/>
        <v>0</v>
      </c>
      <c r="P518" s="109"/>
      <c r="Q518" s="107">
        <f t="shared" si="201"/>
        <v>0</v>
      </c>
      <c r="R518" s="107">
        <f t="shared" si="201"/>
        <v>0</v>
      </c>
      <c r="S518" s="108">
        <f t="shared" si="202"/>
        <v>0</v>
      </c>
      <c r="T518" s="110">
        <f t="shared" si="203"/>
        <v>0</v>
      </c>
      <c r="U518" s="109"/>
      <c r="W518" s="613" t="str">
        <f t="shared" si="196"/>
        <v/>
      </c>
      <c r="X518" s="613" t="str">
        <f t="shared" si="187"/>
        <v/>
      </c>
      <c r="Y518" s="613" t="str">
        <f t="shared" si="197"/>
        <v/>
      </c>
    </row>
    <row r="519" spans="1:25" ht="13.8" hidden="1" thickBot="1">
      <c r="A519" s="196" t="s">
        <v>585</v>
      </c>
      <c r="B519" s="197" t="s">
        <v>588</v>
      </c>
      <c r="C519" s="178" t="s">
        <v>598</v>
      </c>
      <c r="D519" s="179"/>
      <c r="E519" s="757">
        <v>15</v>
      </c>
      <c r="F519" s="758">
        <v>2.1</v>
      </c>
      <c r="G519" s="667">
        <f>IF(E519&lt;=30,(0.66*E519+1.38)*F519,((0.66*30+1.38)+0.55*(E519-30))*F519)</f>
        <v>23.688000000000002</v>
      </c>
      <c r="H519" s="183">
        <f>67.16/1.3-15.225</f>
        <v>36.436538461538454</v>
      </c>
      <c r="I519" s="183">
        <f>IF(ISBLANK(H519),"",SUM(G519:H519))</f>
        <v>60.124538461538457</v>
      </c>
      <c r="J519" s="184">
        <f t="shared" si="198"/>
        <v>77.400000000000006</v>
      </c>
      <c r="K519" s="185" t="s">
        <v>16</v>
      </c>
      <c r="L519" s="107"/>
      <c r="M519" s="107"/>
      <c r="N519" s="108">
        <f t="shared" si="199"/>
        <v>0</v>
      </c>
      <c r="O519" s="108">
        <f t="shared" si="200"/>
        <v>0</v>
      </c>
      <c r="P519" s="109"/>
      <c r="Q519" s="107">
        <f t="shared" si="201"/>
        <v>0</v>
      </c>
      <c r="R519" s="107">
        <f t="shared" si="201"/>
        <v>0</v>
      </c>
      <c r="S519" s="108">
        <f t="shared" si="202"/>
        <v>0</v>
      </c>
      <c r="T519" s="110">
        <f t="shared" si="203"/>
        <v>0</v>
      </c>
      <c r="U519" s="109"/>
      <c r="W519" s="613" t="str">
        <f t="shared" si="196"/>
        <v/>
      </c>
      <c r="X519" s="613" t="str">
        <f t="shared" si="187"/>
        <v/>
      </c>
      <c r="Y519" s="613" t="str">
        <f t="shared" si="197"/>
        <v/>
      </c>
    </row>
    <row r="520" spans="1:25" ht="13.8" hidden="1" thickBot="1">
      <c r="A520" s="196">
        <v>530200</v>
      </c>
      <c r="B520" s="197" t="s">
        <v>232</v>
      </c>
      <c r="C520" s="635" t="s">
        <v>599</v>
      </c>
      <c r="D520" s="636"/>
      <c r="E520" s="629">
        <v>20</v>
      </c>
      <c r="F520" s="630">
        <v>2.2000000000000002</v>
      </c>
      <c r="G520" s="671">
        <f>IF(E520&lt;=30,(0.66*E520+1.38)*F520,((0.66*30+1.38)+0.55*(E520-30))*F520)</f>
        <v>32.076000000000008</v>
      </c>
      <c r="H520" s="632">
        <v>73.100000000000009</v>
      </c>
      <c r="I520" s="632">
        <f t="shared" ref="I520" si="211">IF(ISBLANK(H520),"",SUM(G520:H520))*0.85</f>
        <v>89.399600000000007</v>
      </c>
      <c r="J520" s="633">
        <f t="shared" si="198"/>
        <v>115.09</v>
      </c>
      <c r="K520" s="634" t="s">
        <v>16</v>
      </c>
      <c r="L520" s="107"/>
      <c r="M520" s="107"/>
      <c r="N520" s="108">
        <f t="shared" si="199"/>
        <v>0</v>
      </c>
      <c r="O520" s="108">
        <f t="shared" si="200"/>
        <v>0</v>
      </c>
      <c r="P520" s="109"/>
      <c r="Q520" s="107">
        <f t="shared" si="201"/>
        <v>0</v>
      </c>
      <c r="R520" s="107">
        <f t="shared" si="201"/>
        <v>0</v>
      </c>
      <c r="S520" s="108">
        <f t="shared" si="202"/>
        <v>0</v>
      </c>
      <c r="T520" s="110">
        <f t="shared" si="203"/>
        <v>0</v>
      </c>
      <c r="U520" s="109"/>
      <c r="W520" s="613" t="str">
        <f t="shared" si="196"/>
        <v/>
      </c>
      <c r="X520" s="613" t="str">
        <f t="shared" si="187"/>
        <v/>
      </c>
      <c r="Y520" s="613" t="str">
        <f t="shared" si="197"/>
        <v/>
      </c>
    </row>
    <row r="521" spans="1:25" ht="13.8" hidden="1" thickBot="1">
      <c r="A521" s="196" t="s">
        <v>979</v>
      </c>
      <c r="B521" s="197" t="s">
        <v>232</v>
      </c>
      <c r="C521" s="635" t="s">
        <v>356</v>
      </c>
      <c r="D521" s="636"/>
      <c r="E521" s="637">
        <v>20</v>
      </c>
      <c r="F521" s="638">
        <v>2.4</v>
      </c>
      <c r="G521" s="677">
        <f>IF(E521&lt;=30,(0.66*E521+2.77)*F521,((0.66*30+2.77)+0.55*(E521-30))*F521)</f>
        <v>38.328000000000003</v>
      </c>
      <c r="H521" s="632">
        <v>96.02</v>
      </c>
      <c r="I521" s="632">
        <f>IF(ISBLANK(H521),"",SUM(G521:H521))*0.85</f>
        <v>114.19580000000001</v>
      </c>
      <c r="J521" s="633">
        <f t="shared" si="198"/>
        <v>147.02000000000001</v>
      </c>
      <c r="K521" s="634" t="s">
        <v>16</v>
      </c>
      <c r="L521" s="107"/>
      <c r="M521" s="107"/>
      <c r="N521" s="108">
        <f t="shared" si="199"/>
        <v>0</v>
      </c>
      <c r="O521" s="108">
        <f t="shared" si="200"/>
        <v>0</v>
      </c>
      <c r="P521" s="109"/>
      <c r="Q521" s="107">
        <f t="shared" si="201"/>
        <v>0</v>
      </c>
      <c r="R521" s="107">
        <f t="shared" si="201"/>
        <v>0</v>
      </c>
      <c r="S521" s="108">
        <f t="shared" si="202"/>
        <v>0</v>
      </c>
      <c r="T521" s="110">
        <f t="shared" si="203"/>
        <v>0</v>
      </c>
      <c r="U521" s="109"/>
      <c r="W521" s="613" t="str">
        <f t="shared" si="196"/>
        <v/>
      </c>
      <c r="X521" s="613" t="str">
        <f t="shared" si="187"/>
        <v/>
      </c>
      <c r="Y521" s="613" t="str">
        <f t="shared" si="197"/>
        <v/>
      </c>
    </row>
    <row r="522" spans="1:25" ht="13.8" hidden="1" thickBot="1">
      <c r="A522" s="759" t="s">
        <v>977</v>
      </c>
      <c r="B522" s="694" t="s">
        <v>232</v>
      </c>
      <c r="C522" s="695" t="s">
        <v>1052</v>
      </c>
      <c r="D522" s="696"/>
      <c r="E522" s="697" t="s">
        <v>1079</v>
      </c>
      <c r="F522" s="698">
        <v>1.1999999999999999E-3</v>
      </c>
      <c r="G522" s="699"/>
      <c r="H522" s="700">
        <v>0.3</v>
      </c>
      <c r="I522" s="700">
        <f t="shared" ref="I522" si="212">IF(ISBLANK(H522),"",SUM(G522:H522))</f>
        <v>0.3</v>
      </c>
      <c r="J522" s="701">
        <f t="shared" si="198"/>
        <v>0.39</v>
      </c>
      <c r="K522" s="702" t="s">
        <v>18</v>
      </c>
      <c r="L522" s="703"/>
      <c r="M522" s="704">
        <v>10</v>
      </c>
      <c r="N522" s="705">
        <f t="shared" si="199"/>
        <v>0</v>
      </c>
      <c r="O522" s="706">
        <f t="shared" si="200"/>
        <v>0</v>
      </c>
      <c r="P522" s="109"/>
      <c r="Q522" s="703">
        <f t="shared" si="201"/>
        <v>0</v>
      </c>
      <c r="R522" s="704">
        <f t="shared" si="201"/>
        <v>10</v>
      </c>
      <c r="S522" s="705">
        <f t="shared" si="202"/>
        <v>0</v>
      </c>
      <c r="T522" s="706">
        <f t="shared" si="203"/>
        <v>0</v>
      </c>
      <c r="U522" s="109"/>
      <c r="W522" s="613" t="str">
        <f t="shared" si="196"/>
        <v/>
      </c>
      <c r="X522" s="613" t="str">
        <f t="shared" si="187"/>
        <v/>
      </c>
      <c r="Y522" s="613" t="str">
        <f t="shared" si="197"/>
        <v/>
      </c>
    </row>
    <row r="523" spans="1:25" ht="13.8" hidden="1" thickBot="1">
      <c r="A523" s="760" t="s">
        <v>977</v>
      </c>
      <c r="B523" s="707" t="s">
        <v>232</v>
      </c>
      <c r="C523" s="708" t="s">
        <v>1239</v>
      </c>
      <c r="D523" s="709"/>
      <c r="E523" s="710">
        <v>500</v>
      </c>
      <c r="F523" s="711">
        <v>1</v>
      </c>
      <c r="G523" s="712">
        <f>(0.48*E523+23.8)*F523</f>
        <v>263.8</v>
      </c>
      <c r="H523" s="713">
        <f>F523*2306.77*(1+$E$9)/(1+$E$10)</f>
        <v>2127.5894811247476</v>
      </c>
      <c r="I523" s="713">
        <f t="shared" ref="I523" si="213">IF(ISBLANK(H523),"",SUM(G523:H523))</f>
        <v>2391.3894811247478</v>
      </c>
      <c r="J523" s="714">
        <f t="shared" si="198"/>
        <v>3078.67</v>
      </c>
      <c r="K523" s="715" t="s">
        <v>22</v>
      </c>
      <c r="L523" s="716">
        <f>ROUND(IF(L522=0,0,L522*F522),2)</f>
        <v>0</v>
      </c>
      <c r="M523" s="717">
        <v>10</v>
      </c>
      <c r="N523" s="718">
        <f t="shared" si="199"/>
        <v>0</v>
      </c>
      <c r="O523" s="719">
        <f t="shared" si="200"/>
        <v>0</v>
      </c>
      <c r="P523" s="109"/>
      <c r="Q523" s="716">
        <f t="shared" si="201"/>
        <v>0</v>
      </c>
      <c r="R523" s="717">
        <f t="shared" si="201"/>
        <v>10</v>
      </c>
      <c r="S523" s="718">
        <f t="shared" si="202"/>
        <v>0</v>
      </c>
      <c r="T523" s="719">
        <f t="shared" si="203"/>
        <v>0</v>
      </c>
      <c r="U523" s="109"/>
      <c r="W523" s="613" t="str">
        <f t="shared" si="196"/>
        <v/>
      </c>
      <c r="X523" s="613" t="str">
        <f t="shared" si="187"/>
        <v/>
      </c>
      <c r="Y523" s="613" t="str">
        <f t="shared" si="197"/>
        <v/>
      </c>
    </row>
    <row r="524" spans="1:25" ht="13.8" hidden="1" thickBot="1">
      <c r="A524" s="759" t="s">
        <v>978</v>
      </c>
      <c r="B524" s="694" t="s">
        <v>232</v>
      </c>
      <c r="C524" s="695" t="s">
        <v>1053</v>
      </c>
      <c r="D524" s="696"/>
      <c r="E524" s="697" t="s">
        <v>1080</v>
      </c>
      <c r="F524" s="698">
        <v>1.1000000000000001E-3</v>
      </c>
      <c r="G524" s="699"/>
      <c r="H524" s="700">
        <v>0.3</v>
      </c>
      <c r="I524" s="700">
        <f t="shared" ref="I524" si="214">IF(ISBLANK(H524),"",SUM(G524:H524))</f>
        <v>0.3</v>
      </c>
      <c r="J524" s="701">
        <f t="shared" si="198"/>
        <v>0.39</v>
      </c>
      <c r="K524" s="702" t="s">
        <v>18</v>
      </c>
      <c r="L524" s="703"/>
      <c r="M524" s="704">
        <v>10</v>
      </c>
      <c r="N524" s="705">
        <f t="shared" si="199"/>
        <v>0</v>
      </c>
      <c r="O524" s="706">
        <f t="shared" si="200"/>
        <v>0</v>
      </c>
      <c r="P524" s="109"/>
      <c r="Q524" s="703">
        <f t="shared" si="201"/>
        <v>0</v>
      </c>
      <c r="R524" s="704">
        <f t="shared" si="201"/>
        <v>10</v>
      </c>
      <c r="S524" s="705">
        <f t="shared" si="202"/>
        <v>0</v>
      </c>
      <c r="T524" s="706">
        <f t="shared" si="203"/>
        <v>0</v>
      </c>
      <c r="U524" s="109"/>
      <c r="W524" s="613" t="str">
        <f t="shared" si="196"/>
        <v/>
      </c>
      <c r="X524" s="613" t="str">
        <f t="shared" si="187"/>
        <v/>
      </c>
      <c r="Y524" s="613" t="str">
        <f t="shared" si="197"/>
        <v/>
      </c>
    </row>
    <row r="525" spans="1:25" ht="13.8" hidden="1" thickBot="1">
      <c r="A525" s="760" t="s">
        <v>977</v>
      </c>
      <c r="B525" s="707" t="s">
        <v>232</v>
      </c>
      <c r="C525" s="708" t="s">
        <v>1240</v>
      </c>
      <c r="D525" s="709"/>
      <c r="E525" s="710">
        <v>500</v>
      </c>
      <c r="F525" s="711">
        <v>1</v>
      </c>
      <c r="G525" s="712">
        <f>(0.48*E525+23.8)*F525</f>
        <v>263.8</v>
      </c>
      <c r="H525" s="713">
        <f>F525*2667.16*(1+$E$9)/(1+$E$10)</f>
        <v>2459.9858505514994</v>
      </c>
      <c r="I525" s="713">
        <f t="shared" ref="I525" si="215">IF(ISBLANK(H525),"",SUM(G525:H525))</f>
        <v>2723.7858505514996</v>
      </c>
      <c r="J525" s="714">
        <f t="shared" si="198"/>
        <v>3506.6</v>
      </c>
      <c r="K525" s="715" t="s">
        <v>22</v>
      </c>
      <c r="L525" s="716">
        <f>ROUND(IF(L524=0,0,L524*F524),2)</f>
        <v>0</v>
      </c>
      <c r="M525" s="717">
        <v>10</v>
      </c>
      <c r="N525" s="718">
        <f t="shared" si="199"/>
        <v>0</v>
      </c>
      <c r="O525" s="719">
        <f t="shared" si="200"/>
        <v>0</v>
      </c>
      <c r="P525" s="109"/>
      <c r="Q525" s="716">
        <f t="shared" si="201"/>
        <v>0</v>
      </c>
      <c r="R525" s="717">
        <f t="shared" si="201"/>
        <v>10</v>
      </c>
      <c r="S525" s="718">
        <f t="shared" si="202"/>
        <v>0</v>
      </c>
      <c r="T525" s="719">
        <f t="shared" si="203"/>
        <v>0</v>
      </c>
      <c r="U525" s="109"/>
      <c r="W525" s="613" t="str">
        <f t="shared" si="196"/>
        <v/>
      </c>
      <c r="X525" s="613" t="str">
        <f t="shared" si="187"/>
        <v/>
      </c>
      <c r="Y525" s="613" t="str">
        <f t="shared" si="197"/>
        <v/>
      </c>
    </row>
    <row r="526" spans="1:25" ht="13.8" hidden="1" thickBot="1">
      <c r="A526" s="759">
        <v>560400</v>
      </c>
      <c r="B526" s="694" t="s">
        <v>232</v>
      </c>
      <c r="C526" s="695" t="s">
        <v>1054</v>
      </c>
      <c r="D526" s="696"/>
      <c r="E526" s="697" t="s">
        <v>1081</v>
      </c>
      <c r="F526" s="698">
        <v>1.1999999999999999E-3</v>
      </c>
      <c r="G526" s="699"/>
      <c r="H526" s="700">
        <v>0.3</v>
      </c>
      <c r="I526" s="700">
        <f t="shared" ref="I526" si="216">IF(ISBLANK(H526),"",SUM(G526:H526))</f>
        <v>0.3</v>
      </c>
      <c r="J526" s="701">
        <f t="shared" si="198"/>
        <v>0.39</v>
      </c>
      <c r="K526" s="702" t="s">
        <v>18</v>
      </c>
      <c r="L526" s="703"/>
      <c r="M526" s="704">
        <v>10</v>
      </c>
      <c r="N526" s="705">
        <f t="shared" si="199"/>
        <v>0</v>
      </c>
      <c r="O526" s="706">
        <f t="shared" si="200"/>
        <v>0</v>
      </c>
      <c r="P526" s="109"/>
      <c r="Q526" s="703">
        <f t="shared" si="201"/>
        <v>0</v>
      </c>
      <c r="R526" s="704">
        <f t="shared" si="201"/>
        <v>10</v>
      </c>
      <c r="S526" s="705">
        <f t="shared" si="202"/>
        <v>0</v>
      </c>
      <c r="T526" s="706">
        <f t="shared" si="203"/>
        <v>0</v>
      </c>
      <c r="U526" s="109"/>
      <c r="W526" s="613" t="str">
        <f t="shared" si="196"/>
        <v/>
      </c>
      <c r="X526" s="613" t="str">
        <f t="shared" si="187"/>
        <v/>
      </c>
      <c r="Y526" s="613" t="str">
        <f t="shared" si="197"/>
        <v/>
      </c>
    </row>
    <row r="527" spans="1:25" ht="13.8" hidden="1" thickBot="1">
      <c r="A527" s="760">
        <v>560400</v>
      </c>
      <c r="B527" s="707" t="s">
        <v>232</v>
      </c>
      <c r="C527" s="708" t="s">
        <v>1060</v>
      </c>
      <c r="D527" s="709"/>
      <c r="E527" s="710">
        <v>500</v>
      </c>
      <c r="F527" s="711">
        <v>1</v>
      </c>
      <c r="G527" s="712">
        <f>(0.48*E527+23.8)*F527</f>
        <v>263.8</v>
      </c>
      <c r="H527" s="713">
        <f>F527*5232.23*(1+$E$9)/(1+$E$10)</f>
        <v>4825.8116374087313</v>
      </c>
      <c r="I527" s="713">
        <f t="shared" ref="I527" si="217">IF(ISBLANK(H527),"",SUM(G527:H527))</f>
        <v>5089.6116374087314</v>
      </c>
      <c r="J527" s="714">
        <f t="shared" si="198"/>
        <v>6552.37</v>
      </c>
      <c r="K527" s="715" t="s">
        <v>22</v>
      </c>
      <c r="L527" s="716">
        <f>ROUND(IF(L526=0,0,L526*F526),2)</f>
        <v>0</v>
      </c>
      <c r="M527" s="717">
        <v>10</v>
      </c>
      <c r="N527" s="718">
        <f t="shared" si="199"/>
        <v>0</v>
      </c>
      <c r="O527" s="719">
        <f t="shared" si="200"/>
        <v>0</v>
      </c>
      <c r="P527" s="109"/>
      <c r="Q527" s="716">
        <f t="shared" si="201"/>
        <v>0</v>
      </c>
      <c r="R527" s="717">
        <f t="shared" si="201"/>
        <v>10</v>
      </c>
      <c r="S527" s="718">
        <f t="shared" si="202"/>
        <v>0</v>
      </c>
      <c r="T527" s="719">
        <f t="shared" si="203"/>
        <v>0</v>
      </c>
      <c r="U527" s="109"/>
      <c r="W527" s="613" t="str">
        <f t="shared" si="196"/>
        <v/>
      </c>
      <c r="X527" s="613" t="str">
        <f t="shared" si="187"/>
        <v/>
      </c>
      <c r="Y527" s="613" t="str">
        <f t="shared" si="197"/>
        <v/>
      </c>
    </row>
    <row r="528" spans="1:25" ht="13.8" hidden="1" thickBot="1">
      <c r="A528" s="759">
        <v>561100</v>
      </c>
      <c r="B528" s="694" t="s">
        <v>232</v>
      </c>
      <c r="C528" s="695" t="s">
        <v>1241</v>
      </c>
      <c r="D528" s="696"/>
      <c r="E528" s="697" t="s">
        <v>1079</v>
      </c>
      <c r="F528" s="698">
        <v>5.0000000000000001E-4</v>
      </c>
      <c r="G528" s="699"/>
      <c r="H528" s="700">
        <v>0.21</v>
      </c>
      <c r="I528" s="700">
        <f t="shared" ref="I528" si="218">IF(ISBLANK(H528),"",SUM(G528:H528))</f>
        <v>0.21</v>
      </c>
      <c r="J528" s="701">
        <f t="shared" si="198"/>
        <v>0.27</v>
      </c>
      <c r="K528" s="702" t="s">
        <v>18</v>
      </c>
      <c r="L528" s="703"/>
      <c r="M528" s="704">
        <v>10</v>
      </c>
      <c r="N528" s="705">
        <f t="shared" si="199"/>
        <v>0</v>
      </c>
      <c r="O528" s="706">
        <f t="shared" si="200"/>
        <v>0</v>
      </c>
      <c r="P528" s="109"/>
      <c r="Q528" s="703">
        <f t="shared" si="201"/>
        <v>0</v>
      </c>
      <c r="R528" s="704">
        <f t="shared" si="201"/>
        <v>10</v>
      </c>
      <c r="S528" s="705">
        <f t="shared" si="202"/>
        <v>0</v>
      </c>
      <c r="T528" s="706">
        <f t="shared" si="203"/>
        <v>0</v>
      </c>
      <c r="U528" s="109"/>
      <c r="W528" s="613" t="str">
        <f t="shared" si="196"/>
        <v/>
      </c>
      <c r="X528" s="613" t="str">
        <f t="shared" si="187"/>
        <v/>
      </c>
      <c r="Y528" s="613" t="str">
        <f t="shared" si="197"/>
        <v/>
      </c>
    </row>
    <row r="529" spans="1:25" ht="13.8" hidden="1" thickBot="1">
      <c r="A529" s="760">
        <v>561100</v>
      </c>
      <c r="B529" s="707" t="s">
        <v>232</v>
      </c>
      <c r="C529" s="708" t="s">
        <v>1242</v>
      </c>
      <c r="D529" s="709"/>
      <c r="E529" s="710">
        <v>500</v>
      </c>
      <c r="F529" s="711">
        <v>1</v>
      </c>
      <c r="G529" s="712">
        <f>(0.48*E529+23.8)*F529</f>
        <v>263.8</v>
      </c>
      <c r="H529" s="713">
        <f>F529*2306.77*(1+$E$9)/(1+$E$10)</f>
        <v>2127.5894811247476</v>
      </c>
      <c r="I529" s="713">
        <f t="shared" ref="I529" si="219">IF(ISBLANK(H529),"",SUM(G529:H529))</f>
        <v>2391.3894811247478</v>
      </c>
      <c r="J529" s="714">
        <f t="shared" si="198"/>
        <v>3078.67</v>
      </c>
      <c r="K529" s="715" t="s">
        <v>22</v>
      </c>
      <c r="L529" s="716">
        <f>ROUND(IF(L528=0,0,L528*F528),2)</f>
        <v>0</v>
      </c>
      <c r="M529" s="717">
        <v>10</v>
      </c>
      <c r="N529" s="718">
        <f t="shared" si="199"/>
        <v>0</v>
      </c>
      <c r="O529" s="719">
        <f t="shared" si="200"/>
        <v>0</v>
      </c>
      <c r="P529" s="109"/>
      <c r="Q529" s="716">
        <f t="shared" si="201"/>
        <v>0</v>
      </c>
      <c r="R529" s="717">
        <f t="shared" si="201"/>
        <v>10</v>
      </c>
      <c r="S529" s="718">
        <f t="shared" si="202"/>
        <v>0</v>
      </c>
      <c r="T529" s="719">
        <f t="shared" si="203"/>
        <v>0</v>
      </c>
      <c r="U529" s="109"/>
      <c r="W529" s="613" t="str">
        <f t="shared" si="196"/>
        <v/>
      </c>
      <c r="X529" s="613" t="str">
        <f t="shared" si="187"/>
        <v/>
      </c>
      <c r="Y529" s="613" t="str">
        <f t="shared" si="197"/>
        <v/>
      </c>
    </row>
    <row r="530" spans="1:25" ht="13.8" hidden="1" thickBot="1">
      <c r="A530" s="722">
        <v>563100</v>
      </c>
      <c r="B530" s="723" t="s">
        <v>232</v>
      </c>
      <c r="C530" s="695" t="s">
        <v>316</v>
      </c>
      <c r="D530" s="696"/>
      <c r="E530" s="697" t="s">
        <v>1070</v>
      </c>
      <c r="F530" s="724">
        <v>5.0000000000000001E-4</v>
      </c>
      <c r="G530" s="699">
        <f>SUM(G531:G531)</f>
        <v>0.10206000000000001</v>
      </c>
      <c r="H530" s="700">
        <v>0.82</v>
      </c>
      <c r="I530" s="700">
        <f t="shared" ref="I530" si="220">IF(ISBLANK(H530),"",SUM(G530:H530))</f>
        <v>0.92205999999999999</v>
      </c>
      <c r="J530" s="701">
        <f t="shared" si="198"/>
        <v>1.19</v>
      </c>
      <c r="K530" s="702" t="s">
        <v>18</v>
      </c>
      <c r="L530" s="703"/>
      <c r="M530" s="704"/>
      <c r="N530" s="705">
        <f t="shared" si="199"/>
        <v>0</v>
      </c>
      <c r="O530" s="706">
        <f t="shared" si="200"/>
        <v>0</v>
      </c>
      <c r="P530" s="109"/>
      <c r="Q530" s="703">
        <f t="shared" si="201"/>
        <v>0</v>
      </c>
      <c r="R530" s="704">
        <f t="shared" si="201"/>
        <v>0</v>
      </c>
      <c r="S530" s="705">
        <f t="shared" si="202"/>
        <v>0</v>
      </c>
      <c r="T530" s="706">
        <f t="shared" si="203"/>
        <v>0</v>
      </c>
      <c r="U530" s="109"/>
      <c r="W530" s="613" t="str">
        <f t="shared" si="196"/>
        <v/>
      </c>
      <c r="X530" s="613" t="str">
        <f t="shared" si="187"/>
        <v/>
      </c>
      <c r="Y530" s="613" t="str">
        <f t="shared" si="197"/>
        <v/>
      </c>
    </row>
    <row r="531" spans="1:25" ht="13.8" hidden="1" thickBot="1">
      <c r="A531" s="196" t="s">
        <v>175</v>
      </c>
      <c r="B531" s="197"/>
      <c r="C531" s="675" t="s">
        <v>307</v>
      </c>
      <c r="D531" s="676"/>
      <c r="E531" s="629">
        <v>20</v>
      </c>
      <c r="F531" s="638">
        <v>7.0000000000000001E-3</v>
      </c>
      <c r="G531" s="671">
        <f>IF(E531&lt;=30,(0.66*E531+1.38)*F531,((0.66*30+1.38)+0.55*(E531-30))*F531)</f>
        <v>0.10206000000000001</v>
      </c>
      <c r="H531" s="632"/>
      <c r="I531" s="632" t="str">
        <f t="shared" ref="I531" si="221">IF(ISBLANK(H531),"",SUM(G531:H531))</f>
        <v/>
      </c>
      <c r="J531" s="633">
        <f t="shared" si="198"/>
        <v>0</v>
      </c>
      <c r="K531" s="634" t="s">
        <v>975</v>
      </c>
      <c r="L531" s="727">
        <v>0</v>
      </c>
      <c r="M531" s="679"/>
      <c r="N531" s="108">
        <f t="shared" si="199"/>
        <v>0</v>
      </c>
      <c r="O531" s="110">
        <f t="shared" si="200"/>
        <v>0</v>
      </c>
      <c r="P531" s="109"/>
      <c r="Q531" s="727">
        <f t="shared" si="201"/>
        <v>0</v>
      </c>
      <c r="R531" s="679">
        <f t="shared" si="201"/>
        <v>0</v>
      </c>
      <c r="S531" s="108">
        <f t="shared" si="202"/>
        <v>0</v>
      </c>
      <c r="T531" s="110">
        <f t="shared" si="203"/>
        <v>0</v>
      </c>
      <c r="U531" s="109"/>
      <c r="V531" s="612" t="str">
        <f>IF(T530&gt;0,"xx",IF(O530&gt;0,"xy",""))</f>
        <v/>
      </c>
      <c r="W531" s="613" t="str">
        <f t="shared" si="196"/>
        <v/>
      </c>
      <c r="X531" s="613" t="str">
        <f t="shared" si="187"/>
        <v/>
      </c>
      <c r="Y531" s="613" t="str">
        <f t="shared" si="197"/>
        <v/>
      </c>
    </row>
    <row r="532" spans="1:25" ht="13.8" hidden="1" thickBot="1">
      <c r="A532" s="728">
        <v>173050</v>
      </c>
      <c r="B532" s="729" t="s">
        <v>271</v>
      </c>
      <c r="C532" s="730" t="s">
        <v>1063</v>
      </c>
      <c r="D532" s="740"/>
      <c r="E532" s="710">
        <v>500</v>
      </c>
      <c r="F532" s="731">
        <v>1</v>
      </c>
      <c r="G532" s="712">
        <f>(0.48*E532+23.8)*F532</f>
        <v>263.8</v>
      </c>
      <c r="H532" s="713">
        <f>F532*2616.54*(1+$E$9)/(1+$E$10)</f>
        <v>2413.2978064315676</v>
      </c>
      <c r="I532" s="713">
        <f t="shared" ref="I532" si="222">IF(ISBLANK(H532),"",SUM(G532:H532))</f>
        <v>2677.0978064315677</v>
      </c>
      <c r="J532" s="714">
        <f t="shared" si="198"/>
        <v>3446.5</v>
      </c>
      <c r="K532" s="715" t="s">
        <v>22</v>
      </c>
      <c r="L532" s="716">
        <f>ROUND(IF(L530=0,0,L530*F530),2)</f>
        <v>0</v>
      </c>
      <c r="M532" s="741"/>
      <c r="N532" s="718">
        <f t="shared" si="199"/>
        <v>0</v>
      </c>
      <c r="O532" s="719">
        <f t="shared" si="200"/>
        <v>0</v>
      </c>
      <c r="P532" s="109"/>
      <c r="Q532" s="716">
        <f t="shared" si="201"/>
        <v>0</v>
      </c>
      <c r="R532" s="741">
        <f t="shared" si="201"/>
        <v>0</v>
      </c>
      <c r="S532" s="718">
        <f t="shared" si="202"/>
        <v>0</v>
      </c>
      <c r="T532" s="719">
        <f t="shared" si="203"/>
        <v>0</v>
      </c>
      <c r="U532" s="109"/>
      <c r="V532" s="612" t="str">
        <f>IF(T530&gt;0,"xx",IF(O530&gt;0,"xy",""))</f>
        <v/>
      </c>
      <c r="W532" s="613" t="str">
        <f t="shared" si="196"/>
        <v/>
      </c>
      <c r="X532" s="613" t="str">
        <f t="shared" si="187"/>
        <v/>
      </c>
      <c r="Y532" s="613" t="str">
        <f t="shared" ref="Y532:Y629" si="223">IF(V532="X","x",IF(T532&gt;0,"x",""))</f>
        <v/>
      </c>
    </row>
    <row r="533" spans="1:25" ht="13.8" hidden="1" thickBot="1">
      <c r="A533" s="722" t="s">
        <v>1120</v>
      </c>
      <c r="B533" s="723" t="s">
        <v>232</v>
      </c>
      <c r="C533" s="695" t="s">
        <v>1085</v>
      </c>
      <c r="D533" s="696"/>
      <c r="E533" s="697" t="s">
        <v>1072</v>
      </c>
      <c r="F533" s="724">
        <v>0.08</v>
      </c>
      <c r="G533" s="699">
        <f>SUM(G534:G535)</f>
        <v>36.366000000000007</v>
      </c>
      <c r="H533" s="700">
        <v>101.31</v>
      </c>
      <c r="I533" s="700">
        <f t="shared" ref="I533" si="224">IF(ISBLANK(H533),"",SUM(G533:H533))</f>
        <v>137.67600000000002</v>
      </c>
      <c r="J533" s="701">
        <f t="shared" si="198"/>
        <v>177.24</v>
      </c>
      <c r="K533" s="702" t="s">
        <v>16</v>
      </c>
      <c r="L533" s="703"/>
      <c r="M533" s="704"/>
      <c r="N533" s="705">
        <f t="shared" si="199"/>
        <v>0</v>
      </c>
      <c r="O533" s="706">
        <f t="shared" si="200"/>
        <v>0</v>
      </c>
      <c r="P533" s="109"/>
      <c r="Q533" s="703">
        <f t="shared" si="201"/>
        <v>0</v>
      </c>
      <c r="R533" s="704">
        <f t="shared" si="201"/>
        <v>0</v>
      </c>
      <c r="S533" s="705">
        <f t="shared" si="202"/>
        <v>0</v>
      </c>
      <c r="T533" s="706">
        <f t="shared" si="203"/>
        <v>0</v>
      </c>
      <c r="U533" s="109"/>
      <c r="W533" s="613" t="str">
        <f t="shared" si="196"/>
        <v/>
      </c>
      <c r="X533" s="613" t="str">
        <f t="shared" si="187"/>
        <v/>
      </c>
      <c r="Y533" s="613" t="str">
        <f t="shared" si="223"/>
        <v/>
      </c>
    </row>
    <row r="534" spans="1:25" ht="13.8" hidden="1" thickBot="1">
      <c r="A534" s="196" t="s">
        <v>175</v>
      </c>
      <c r="B534" s="197"/>
      <c r="C534" s="675" t="s">
        <v>317</v>
      </c>
      <c r="D534" s="676"/>
      <c r="E534" s="637"/>
      <c r="F534" s="638">
        <v>2.02</v>
      </c>
      <c r="G534" s="680">
        <f>IF(E534=0,0,IF(E534&lt;=30,(0.66*E534+1.38)*F534,((0.66*30+1.38)+0.55*(E534-30))*F534))</f>
        <v>0</v>
      </c>
      <c r="H534" s="632"/>
      <c r="I534" s="632" t="str">
        <f t="shared" ref="I534:I535" si="225">IF(ISBLANK(H534),"",SUM(G534:H534))</f>
        <v/>
      </c>
      <c r="J534" s="633">
        <f t="shared" si="198"/>
        <v>0</v>
      </c>
      <c r="K534" s="634" t="s">
        <v>975</v>
      </c>
      <c r="L534" s="727">
        <v>0</v>
      </c>
      <c r="M534" s="679"/>
      <c r="N534" s="108">
        <f t="shared" si="199"/>
        <v>0</v>
      </c>
      <c r="O534" s="110">
        <f t="shared" si="200"/>
        <v>0</v>
      </c>
      <c r="P534" s="109"/>
      <c r="Q534" s="727">
        <f t="shared" si="201"/>
        <v>0</v>
      </c>
      <c r="R534" s="679">
        <f t="shared" si="201"/>
        <v>0</v>
      </c>
      <c r="S534" s="108">
        <f t="shared" si="202"/>
        <v>0</v>
      </c>
      <c r="T534" s="110">
        <f t="shared" si="203"/>
        <v>0</v>
      </c>
      <c r="U534" s="109"/>
      <c r="V534" s="612" t="str">
        <f>IF(T533&gt;0,"xx",IF(O533&gt;0,"xy",""))</f>
        <v/>
      </c>
      <c r="W534" s="613" t="str">
        <f t="shared" si="196"/>
        <v/>
      </c>
      <c r="X534" s="613" t="str">
        <f t="shared" si="187"/>
        <v/>
      </c>
      <c r="Y534" s="613" t="str">
        <f t="shared" si="223"/>
        <v/>
      </c>
    </row>
    <row r="535" spans="1:25" ht="13.8" hidden="1" thickBot="1">
      <c r="A535" s="196" t="s">
        <v>175</v>
      </c>
      <c r="B535" s="197"/>
      <c r="C535" s="675" t="s">
        <v>318</v>
      </c>
      <c r="D535" s="676"/>
      <c r="E535" s="637">
        <v>20</v>
      </c>
      <c r="F535" s="638">
        <v>2.2000000000000002</v>
      </c>
      <c r="G535" s="680">
        <f>IF(E535&lt;=30,(0.66*E535+3.33)*F535,((0.66*30+3.33)+0.55*(E535-30))*F535)</f>
        <v>36.366000000000007</v>
      </c>
      <c r="H535" s="632"/>
      <c r="I535" s="632" t="str">
        <f t="shared" si="225"/>
        <v/>
      </c>
      <c r="J535" s="633">
        <f t="shared" si="198"/>
        <v>0</v>
      </c>
      <c r="K535" s="634" t="s">
        <v>975</v>
      </c>
      <c r="L535" s="727">
        <v>0</v>
      </c>
      <c r="M535" s="744"/>
      <c r="N535" s="108">
        <f t="shared" si="199"/>
        <v>0</v>
      </c>
      <c r="O535" s="110">
        <f t="shared" si="200"/>
        <v>0</v>
      </c>
      <c r="P535" s="109"/>
      <c r="Q535" s="727">
        <f t="shared" si="201"/>
        <v>0</v>
      </c>
      <c r="R535" s="679">
        <f t="shared" si="201"/>
        <v>0</v>
      </c>
      <c r="S535" s="108">
        <f t="shared" si="202"/>
        <v>0</v>
      </c>
      <c r="T535" s="110">
        <f t="shared" si="203"/>
        <v>0</v>
      </c>
      <c r="U535" s="109"/>
      <c r="V535" s="612" t="str">
        <f>IF(T533&gt;0,"xx",IF(O533&gt;0,"xy",""))</f>
        <v/>
      </c>
      <c r="W535" s="613" t="str">
        <f t="shared" si="196"/>
        <v/>
      </c>
      <c r="X535" s="613" t="str">
        <f t="shared" si="187"/>
        <v/>
      </c>
      <c r="Y535" s="613" t="str">
        <f t="shared" si="223"/>
        <v/>
      </c>
    </row>
    <row r="536" spans="1:25" ht="13.8" hidden="1" thickBot="1">
      <c r="A536" s="728">
        <v>173020</v>
      </c>
      <c r="B536" s="729" t="s">
        <v>271</v>
      </c>
      <c r="C536" s="730" t="s">
        <v>1243</v>
      </c>
      <c r="D536" s="740"/>
      <c r="E536" s="710">
        <v>500</v>
      </c>
      <c r="F536" s="731">
        <v>1</v>
      </c>
      <c r="G536" s="712">
        <f>(0.48*E536+23.8)*F536</f>
        <v>263.8</v>
      </c>
      <c r="H536" s="713">
        <f>F536*2377.21*(1+$E$9)/(1+$E$10)</f>
        <v>2192.5579881932576</v>
      </c>
      <c r="I536" s="713">
        <f t="shared" ref="I536" si="226">IF(ISBLANK(H536),"",SUM(G536:H536))</f>
        <v>2456.3579881932578</v>
      </c>
      <c r="J536" s="714">
        <f t="shared" si="198"/>
        <v>3162.32</v>
      </c>
      <c r="K536" s="715" t="s">
        <v>22</v>
      </c>
      <c r="L536" s="716">
        <f>ROUND(IF(L533=0,0,L533*F533),2)</f>
        <v>0</v>
      </c>
      <c r="M536" s="745"/>
      <c r="N536" s="718">
        <f t="shared" si="199"/>
        <v>0</v>
      </c>
      <c r="O536" s="719">
        <f t="shared" si="200"/>
        <v>0</v>
      </c>
      <c r="P536" s="109"/>
      <c r="Q536" s="716">
        <f t="shared" si="201"/>
        <v>0</v>
      </c>
      <c r="R536" s="742">
        <f t="shared" si="201"/>
        <v>0</v>
      </c>
      <c r="S536" s="718">
        <f t="shared" si="202"/>
        <v>0</v>
      </c>
      <c r="T536" s="719">
        <f t="shared" si="203"/>
        <v>0</v>
      </c>
      <c r="U536" s="109"/>
      <c r="V536" s="612" t="str">
        <f>IF(T533&gt;0,"xx",IF(O533&gt;0,"xy",""))</f>
        <v/>
      </c>
      <c r="W536" s="613" t="str">
        <f t="shared" si="196"/>
        <v/>
      </c>
      <c r="X536" s="613" t="str">
        <f t="shared" si="187"/>
        <v/>
      </c>
      <c r="Y536" s="613" t="str">
        <f t="shared" si="223"/>
        <v/>
      </c>
    </row>
    <row r="537" spans="1:25" ht="13.8" hidden="1" thickBot="1">
      <c r="A537" s="722" t="s">
        <v>1121</v>
      </c>
      <c r="B537" s="723" t="s">
        <v>232</v>
      </c>
      <c r="C537" s="695" t="s">
        <v>1084</v>
      </c>
      <c r="D537" s="696"/>
      <c r="E537" s="697" t="s">
        <v>1072</v>
      </c>
      <c r="F537" s="724">
        <v>0.08</v>
      </c>
      <c r="G537" s="699">
        <f>SUM(G538:G539)</f>
        <v>36.366000000000007</v>
      </c>
      <c r="H537" s="700">
        <v>101.31</v>
      </c>
      <c r="I537" s="700">
        <f t="shared" ref="I537" si="227">IF(ISBLANK(H537),"",SUM(G537:H537))</f>
        <v>137.67600000000002</v>
      </c>
      <c r="J537" s="701">
        <f t="shared" si="198"/>
        <v>177.24</v>
      </c>
      <c r="K537" s="702" t="s">
        <v>16</v>
      </c>
      <c r="L537" s="703"/>
      <c r="M537" s="704"/>
      <c r="N537" s="705">
        <f t="shared" si="199"/>
        <v>0</v>
      </c>
      <c r="O537" s="706">
        <f t="shared" si="200"/>
        <v>0</v>
      </c>
      <c r="P537" s="109"/>
      <c r="Q537" s="703">
        <f t="shared" si="201"/>
        <v>0</v>
      </c>
      <c r="R537" s="704">
        <f t="shared" si="201"/>
        <v>0</v>
      </c>
      <c r="S537" s="705">
        <f t="shared" si="202"/>
        <v>0</v>
      </c>
      <c r="T537" s="706">
        <f t="shared" si="203"/>
        <v>0</v>
      </c>
      <c r="U537" s="109"/>
      <c r="W537" s="613" t="str">
        <f t="shared" si="196"/>
        <v/>
      </c>
      <c r="X537" s="613" t="str">
        <f t="shared" si="187"/>
        <v/>
      </c>
      <c r="Y537" s="613" t="str">
        <f t="shared" si="223"/>
        <v/>
      </c>
    </row>
    <row r="538" spans="1:25" ht="13.8" hidden="1" thickBot="1">
      <c r="A538" s="196" t="s">
        <v>175</v>
      </c>
      <c r="B538" s="197"/>
      <c r="C538" s="675" t="s">
        <v>317</v>
      </c>
      <c r="D538" s="676"/>
      <c r="E538" s="637"/>
      <c r="F538" s="638">
        <v>2.02</v>
      </c>
      <c r="G538" s="680">
        <f>IF(E538=0,0,IF(E538&lt;=30,(0.66*E538+1.38)*F538,((0.66*30+1.38)+0.55*(E538-30))*F538))</f>
        <v>0</v>
      </c>
      <c r="H538" s="632"/>
      <c r="I538" s="632" t="str">
        <f t="shared" ref="I538:I539" si="228">IF(ISBLANK(H538),"",SUM(G538:H538))</f>
        <v/>
      </c>
      <c r="J538" s="633">
        <f t="shared" si="198"/>
        <v>0</v>
      </c>
      <c r="K538" s="634" t="s">
        <v>975</v>
      </c>
      <c r="L538" s="727">
        <v>0</v>
      </c>
      <c r="M538" s="679"/>
      <c r="N538" s="108">
        <f t="shared" si="199"/>
        <v>0</v>
      </c>
      <c r="O538" s="110">
        <f t="shared" si="200"/>
        <v>0</v>
      </c>
      <c r="P538" s="109"/>
      <c r="Q538" s="727">
        <f t="shared" si="201"/>
        <v>0</v>
      </c>
      <c r="R538" s="679">
        <f t="shared" si="201"/>
        <v>0</v>
      </c>
      <c r="S538" s="108">
        <f t="shared" si="202"/>
        <v>0</v>
      </c>
      <c r="T538" s="110">
        <f t="shared" si="203"/>
        <v>0</v>
      </c>
      <c r="U538" s="109"/>
      <c r="V538" s="612" t="str">
        <f>IF(T537&gt;0,"xx",IF(O537&gt;0,"xy",""))</f>
        <v/>
      </c>
      <c r="W538" s="613" t="str">
        <f t="shared" si="196"/>
        <v/>
      </c>
      <c r="X538" s="613" t="str">
        <f t="shared" si="187"/>
        <v/>
      </c>
      <c r="Y538" s="613" t="str">
        <f t="shared" si="223"/>
        <v/>
      </c>
    </row>
    <row r="539" spans="1:25" ht="13.8" hidden="1" thickBot="1">
      <c r="A539" s="196" t="s">
        <v>175</v>
      </c>
      <c r="B539" s="197"/>
      <c r="C539" s="675" t="s">
        <v>318</v>
      </c>
      <c r="D539" s="676"/>
      <c r="E539" s="637">
        <v>20</v>
      </c>
      <c r="F539" s="638">
        <v>2.2000000000000002</v>
      </c>
      <c r="G539" s="680">
        <f>IF(E539&lt;=30,(0.66*E539+3.33)*F539,((0.66*30+3.33)+0.55*(E539-30))*F539)</f>
        <v>36.366000000000007</v>
      </c>
      <c r="H539" s="632"/>
      <c r="I539" s="632" t="str">
        <f t="shared" si="228"/>
        <v/>
      </c>
      <c r="J539" s="633">
        <f t="shared" si="198"/>
        <v>0</v>
      </c>
      <c r="K539" s="634" t="s">
        <v>975</v>
      </c>
      <c r="L539" s="727">
        <v>0</v>
      </c>
      <c r="M539" s="744"/>
      <c r="N539" s="108">
        <f t="shared" si="199"/>
        <v>0</v>
      </c>
      <c r="O539" s="110">
        <f t="shared" si="200"/>
        <v>0</v>
      </c>
      <c r="P539" s="109"/>
      <c r="Q539" s="727">
        <f t="shared" si="201"/>
        <v>0</v>
      </c>
      <c r="R539" s="679">
        <f t="shared" si="201"/>
        <v>0</v>
      </c>
      <c r="S539" s="108">
        <f t="shared" si="202"/>
        <v>0</v>
      </c>
      <c r="T539" s="110">
        <f t="shared" si="203"/>
        <v>0</v>
      </c>
      <c r="U539" s="109"/>
      <c r="V539" s="612" t="str">
        <f>IF(T537&gt;0,"xx",IF(O537&gt;0,"xy",""))</f>
        <v/>
      </c>
      <c r="W539" s="613" t="str">
        <f t="shared" si="196"/>
        <v/>
      </c>
      <c r="X539" s="613" t="str">
        <f t="shared" si="187"/>
        <v/>
      </c>
      <c r="Y539" s="613" t="str">
        <f t="shared" si="223"/>
        <v/>
      </c>
    </row>
    <row r="540" spans="1:25" ht="13.8" hidden="1" thickBot="1">
      <c r="A540" s="728">
        <v>173020</v>
      </c>
      <c r="B540" s="729" t="s">
        <v>271</v>
      </c>
      <c r="C540" s="730" t="s">
        <v>1243</v>
      </c>
      <c r="D540" s="740"/>
      <c r="E540" s="710">
        <v>500</v>
      </c>
      <c r="F540" s="731">
        <v>1</v>
      </c>
      <c r="G540" s="712">
        <f>(0.48*E540+23.8)*F540</f>
        <v>263.8</v>
      </c>
      <c r="H540" s="713">
        <f>F540*2377.21*(1+$E$9)/(1+$E$10)</f>
        <v>2192.5579881932576</v>
      </c>
      <c r="I540" s="713">
        <f t="shared" ref="I540" si="229">IF(ISBLANK(H540),"",SUM(G540:H540))</f>
        <v>2456.3579881932578</v>
      </c>
      <c r="J540" s="714">
        <f t="shared" ref="J540:J603" si="230">IF(ISBLANK(H540),0,ROUND(I540*(1+$E$10)*(1+$E$11*D540),2))</f>
        <v>3162.32</v>
      </c>
      <c r="K540" s="715" t="s">
        <v>22</v>
      </c>
      <c r="L540" s="716">
        <f>ROUND(IF(L537=0,0,L537*F537),2)</f>
        <v>0</v>
      </c>
      <c r="M540" s="745"/>
      <c r="N540" s="718">
        <f t="shared" si="199"/>
        <v>0</v>
      </c>
      <c r="O540" s="719">
        <f t="shared" si="200"/>
        <v>0</v>
      </c>
      <c r="P540" s="109"/>
      <c r="Q540" s="716">
        <f t="shared" si="201"/>
        <v>0</v>
      </c>
      <c r="R540" s="742">
        <f t="shared" si="201"/>
        <v>0</v>
      </c>
      <c r="S540" s="718">
        <f t="shared" si="202"/>
        <v>0</v>
      </c>
      <c r="T540" s="719">
        <f t="shared" ref="T540:T621" si="231">IF(ISBLANK(Q540),0,ROUND(Q540*R540,2))</f>
        <v>0</v>
      </c>
      <c r="U540" s="109"/>
      <c r="V540" s="612" t="str">
        <f>IF(T537&gt;0,"xx",IF(O537&gt;0,"xy",""))</f>
        <v/>
      </c>
      <c r="W540" s="613" t="str">
        <f t="shared" si="196"/>
        <v/>
      </c>
      <c r="X540" s="613" t="str">
        <f t="shared" si="187"/>
        <v/>
      </c>
      <c r="Y540" s="613" t="str">
        <f t="shared" si="223"/>
        <v/>
      </c>
    </row>
    <row r="541" spans="1:25" ht="13.8" hidden="1" thickBot="1">
      <c r="A541" s="722" t="s">
        <v>1122</v>
      </c>
      <c r="B541" s="723" t="s">
        <v>232</v>
      </c>
      <c r="C541" s="695" t="s">
        <v>1086</v>
      </c>
      <c r="D541" s="696"/>
      <c r="E541" s="697" t="s">
        <v>1072</v>
      </c>
      <c r="F541" s="724">
        <v>0.08</v>
      </c>
      <c r="G541" s="699">
        <f>SUM(G542:G543)</f>
        <v>36.366000000000007</v>
      </c>
      <c r="H541" s="700">
        <v>101.31</v>
      </c>
      <c r="I541" s="700">
        <f t="shared" ref="I541" si="232">IF(ISBLANK(H541),"",SUM(G541:H541))</f>
        <v>137.67600000000002</v>
      </c>
      <c r="J541" s="701">
        <f t="shared" si="230"/>
        <v>177.24</v>
      </c>
      <c r="K541" s="702" t="s">
        <v>16</v>
      </c>
      <c r="L541" s="703"/>
      <c r="M541" s="704"/>
      <c r="N541" s="705">
        <f t="shared" si="199"/>
        <v>0</v>
      </c>
      <c r="O541" s="706">
        <f t="shared" si="200"/>
        <v>0</v>
      </c>
      <c r="P541" s="109"/>
      <c r="Q541" s="703">
        <f t="shared" si="201"/>
        <v>0</v>
      </c>
      <c r="R541" s="704">
        <f t="shared" si="201"/>
        <v>0</v>
      </c>
      <c r="S541" s="705">
        <f t="shared" si="202"/>
        <v>0</v>
      </c>
      <c r="T541" s="706">
        <f t="shared" si="231"/>
        <v>0</v>
      </c>
      <c r="U541" s="109"/>
      <c r="W541" s="613" t="str">
        <f t="shared" si="196"/>
        <v/>
      </c>
      <c r="X541" s="613" t="str">
        <f t="shared" si="187"/>
        <v/>
      </c>
      <c r="Y541" s="613" t="str">
        <f t="shared" si="223"/>
        <v/>
      </c>
    </row>
    <row r="542" spans="1:25" ht="13.8" hidden="1" thickBot="1">
      <c r="A542" s="196" t="s">
        <v>175</v>
      </c>
      <c r="B542" s="197"/>
      <c r="C542" s="675" t="s">
        <v>317</v>
      </c>
      <c r="D542" s="676"/>
      <c r="E542" s="637"/>
      <c r="F542" s="638">
        <v>2.02</v>
      </c>
      <c r="G542" s="680">
        <f>IF(E542=0,0,IF(E542&lt;=30,(0.66*E542+1.38)*F542,((0.66*30+1.38)+0.55*(E542-30))*F542))</f>
        <v>0</v>
      </c>
      <c r="H542" s="632"/>
      <c r="I542" s="632" t="str">
        <f t="shared" ref="I542:I543" si="233">IF(ISBLANK(H542),"",SUM(G542:H542))</f>
        <v/>
      </c>
      <c r="J542" s="633">
        <f t="shared" si="230"/>
        <v>0</v>
      </c>
      <c r="K542" s="634" t="s">
        <v>975</v>
      </c>
      <c r="L542" s="727">
        <v>0</v>
      </c>
      <c r="M542" s="679"/>
      <c r="N542" s="108">
        <f t="shared" si="199"/>
        <v>0</v>
      </c>
      <c r="O542" s="110">
        <f t="shared" si="200"/>
        <v>0</v>
      </c>
      <c r="P542" s="109"/>
      <c r="Q542" s="727">
        <f t="shared" si="201"/>
        <v>0</v>
      </c>
      <c r="R542" s="679">
        <f t="shared" si="201"/>
        <v>0</v>
      </c>
      <c r="S542" s="108">
        <f t="shared" si="202"/>
        <v>0</v>
      </c>
      <c r="T542" s="110">
        <f t="shared" si="231"/>
        <v>0</v>
      </c>
      <c r="U542" s="109"/>
      <c r="V542" s="612" t="str">
        <f>IF(T541&gt;0,"xx",IF(O541&gt;0,"xy",""))</f>
        <v/>
      </c>
      <c r="W542" s="613" t="str">
        <f t="shared" si="196"/>
        <v/>
      </c>
      <c r="X542" s="613" t="str">
        <f t="shared" si="187"/>
        <v/>
      </c>
      <c r="Y542" s="613" t="str">
        <f t="shared" si="223"/>
        <v/>
      </c>
    </row>
    <row r="543" spans="1:25" ht="13.8" hidden="1" thickBot="1">
      <c r="A543" s="196" t="s">
        <v>175</v>
      </c>
      <c r="B543" s="197"/>
      <c r="C543" s="675" t="s">
        <v>318</v>
      </c>
      <c r="D543" s="676"/>
      <c r="E543" s="637">
        <v>20</v>
      </c>
      <c r="F543" s="638">
        <v>2.2000000000000002</v>
      </c>
      <c r="G543" s="680">
        <f>IF(E543&lt;=30,(0.66*E543+3.33)*F543,((0.66*30+3.33)+0.55*(E543-30))*F543)</f>
        <v>36.366000000000007</v>
      </c>
      <c r="H543" s="632"/>
      <c r="I543" s="632" t="str">
        <f t="shared" si="233"/>
        <v/>
      </c>
      <c r="J543" s="633">
        <f t="shared" si="230"/>
        <v>0</v>
      </c>
      <c r="K543" s="634" t="s">
        <v>975</v>
      </c>
      <c r="L543" s="727">
        <v>0</v>
      </c>
      <c r="M543" s="744"/>
      <c r="N543" s="108">
        <f t="shared" si="199"/>
        <v>0</v>
      </c>
      <c r="O543" s="110">
        <f t="shared" si="200"/>
        <v>0</v>
      </c>
      <c r="P543" s="109"/>
      <c r="Q543" s="727">
        <f t="shared" si="201"/>
        <v>0</v>
      </c>
      <c r="R543" s="679">
        <f t="shared" si="201"/>
        <v>0</v>
      </c>
      <c r="S543" s="108">
        <f t="shared" si="202"/>
        <v>0</v>
      </c>
      <c r="T543" s="110">
        <f t="shared" si="231"/>
        <v>0</v>
      </c>
      <c r="U543" s="109"/>
      <c r="V543" s="612" t="str">
        <f>IF(T541&gt;0,"xx",IF(O541&gt;0,"xy",""))</f>
        <v/>
      </c>
      <c r="W543" s="613" t="str">
        <f t="shared" si="196"/>
        <v/>
      </c>
      <c r="X543" s="613" t="str">
        <f t="shared" si="187"/>
        <v/>
      </c>
      <c r="Y543" s="613" t="str">
        <f t="shared" si="223"/>
        <v/>
      </c>
    </row>
    <row r="544" spans="1:25" ht="13.8" hidden="1" thickBot="1">
      <c r="A544" s="728">
        <v>173020</v>
      </c>
      <c r="B544" s="729" t="s">
        <v>271</v>
      </c>
      <c r="C544" s="730" t="s">
        <v>1243</v>
      </c>
      <c r="D544" s="740"/>
      <c r="E544" s="710">
        <v>500</v>
      </c>
      <c r="F544" s="731">
        <v>1</v>
      </c>
      <c r="G544" s="712">
        <f>(0.48*E544+23.8)*F544</f>
        <v>263.8</v>
      </c>
      <c r="H544" s="713">
        <f>F544*2377.21*(1+$E$9)/(1+$E$10)</f>
        <v>2192.5579881932576</v>
      </c>
      <c r="I544" s="713">
        <f t="shared" ref="I544:I545" si="234">IF(ISBLANK(H544),"",SUM(G544:H544))</f>
        <v>2456.3579881932578</v>
      </c>
      <c r="J544" s="714">
        <f t="shared" si="230"/>
        <v>3162.32</v>
      </c>
      <c r="K544" s="715" t="s">
        <v>22</v>
      </c>
      <c r="L544" s="716">
        <f>ROUND(IF(L541=0,0,L541*F541),2)</f>
        <v>0</v>
      </c>
      <c r="M544" s="745"/>
      <c r="N544" s="718">
        <f t="shared" si="199"/>
        <v>0</v>
      </c>
      <c r="O544" s="719">
        <f t="shared" si="200"/>
        <v>0</v>
      </c>
      <c r="P544" s="109"/>
      <c r="Q544" s="716">
        <f t="shared" si="201"/>
        <v>0</v>
      </c>
      <c r="R544" s="742">
        <f t="shared" si="201"/>
        <v>0</v>
      </c>
      <c r="S544" s="718">
        <f t="shared" si="202"/>
        <v>0</v>
      </c>
      <c r="T544" s="719">
        <f t="shared" si="231"/>
        <v>0</v>
      </c>
      <c r="U544" s="109"/>
      <c r="V544" s="612" t="str">
        <f>IF(T541&gt;0,"xx",IF(O541&gt;0,"xy",""))</f>
        <v/>
      </c>
      <c r="W544" s="613" t="str">
        <f t="shared" si="196"/>
        <v/>
      </c>
      <c r="X544" s="613" t="str">
        <f t="shared" si="187"/>
        <v/>
      </c>
      <c r="Y544" s="613" t="str">
        <f t="shared" si="223"/>
        <v/>
      </c>
    </row>
    <row r="545" spans="1:25" ht="13.8" hidden="1" thickBot="1">
      <c r="A545" s="722">
        <v>534300</v>
      </c>
      <c r="B545" s="723" t="s">
        <v>232</v>
      </c>
      <c r="C545" s="695" t="s">
        <v>1087</v>
      </c>
      <c r="D545" s="696"/>
      <c r="E545" s="697" t="s">
        <v>1072</v>
      </c>
      <c r="F545" s="724">
        <v>0.11</v>
      </c>
      <c r="G545" s="699">
        <f>SUM(G546:G547)</f>
        <v>36.366000000000007</v>
      </c>
      <c r="H545" s="700">
        <v>100.16</v>
      </c>
      <c r="I545" s="700">
        <f t="shared" si="234"/>
        <v>136.52600000000001</v>
      </c>
      <c r="J545" s="701">
        <f t="shared" si="230"/>
        <v>175.76</v>
      </c>
      <c r="K545" s="702" t="s">
        <v>16</v>
      </c>
      <c r="L545" s="703"/>
      <c r="M545" s="704"/>
      <c r="N545" s="705">
        <f t="shared" si="199"/>
        <v>0</v>
      </c>
      <c r="O545" s="706">
        <f t="shared" si="200"/>
        <v>0</v>
      </c>
      <c r="P545" s="109"/>
      <c r="Q545" s="703">
        <f t="shared" si="201"/>
        <v>0</v>
      </c>
      <c r="R545" s="704">
        <f t="shared" si="201"/>
        <v>0</v>
      </c>
      <c r="S545" s="705">
        <f t="shared" si="202"/>
        <v>0</v>
      </c>
      <c r="T545" s="706">
        <f t="shared" si="231"/>
        <v>0</v>
      </c>
      <c r="U545" s="109"/>
      <c r="W545" s="613" t="str">
        <f t="shared" si="196"/>
        <v/>
      </c>
      <c r="X545" s="613" t="str">
        <f t="shared" si="187"/>
        <v/>
      </c>
      <c r="Y545" s="613" t="str">
        <f t="shared" si="223"/>
        <v/>
      </c>
    </row>
    <row r="546" spans="1:25" ht="13.8" hidden="1" thickBot="1">
      <c r="A546" s="196" t="s">
        <v>175</v>
      </c>
      <c r="B546" s="197"/>
      <c r="C546" s="675" t="s">
        <v>317</v>
      </c>
      <c r="D546" s="676"/>
      <c r="E546" s="637"/>
      <c r="F546" s="638">
        <v>2.09</v>
      </c>
      <c r="G546" s="680">
        <f>IF(E546=0,0,IF(E546&lt;=30,(0.66*E546+1.38)*F546,((0.66*30+1.38)+0.55*(E546-30))*F546))</f>
        <v>0</v>
      </c>
      <c r="H546" s="632"/>
      <c r="I546" s="632" t="str">
        <f t="shared" ref="I546:I547" si="235">IF(ISBLANK(H546),"",SUM(G546:H546))</f>
        <v/>
      </c>
      <c r="J546" s="633">
        <f t="shared" si="230"/>
        <v>0</v>
      </c>
      <c r="K546" s="634" t="s">
        <v>975</v>
      </c>
      <c r="L546" s="727">
        <v>0</v>
      </c>
      <c r="M546" s="679"/>
      <c r="N546" s="108">
        <f t="shared" si="199"/>
        <v>0</v>
      </c>
      <c r="O546" s="110">
        <f t="shared" si="200"/>
        <v>0</v>
      </c>
      <c r="P546" s="109"/>
      <c r="Q546" s="727">
        <f t="shared" si="201"/>
        <v>0</v>
      </c>
      <c r="R546" s="679">
        <f t="shared" si="201"/>
        <v>0</v>
      </c>
      <c r="S546" s="108">
        <f t="shared" si="202"/>
        <v>0</v>
      </c>
      <c r="T546" s="110">
        <f t="shared" si="231"/>
        <v>0</v>
      </c>
      <c r="U546" s="109"/>
      <c r="V546" s="612" t="str">
        <f>IF(T545&gt;0,"xx",IF(O545&gt;0,"xy",""))</f>
        <v/>
      </c>
      <c r="W546" s="613" t="str">
        <f t="shared" si="196"/>
        <v/>
      </c>
      <c r="X546" s="613" t="str">
        <f t="shared" si="187"/>
        <v/>
      </c>
      <c r="Y546" s="613" t="str">
        <f t="shared" si="223"/>
        <v/>
      </c>
    </row>
    <row r="547" spans="1:25" ht="13.8" hidden="1" thickBot="1">
      <c r="A547" s="196" t="s">
        <v>175</v>
      </c>
      <c r="B547" s="197"/>
      <c r="C547" s="675" t="s">
        <v>318</v>
      </c>
      <c r="D547" s="676"/>
      <c r="E547" s="637">
        <v>20</v>
      </c>
      <c r="F547" s="638">
        <v>2.2000000000000002</v>
      </c>
      <c r="G547" s="680">
        <f>IF(E547&lt;=30,(0.66*E547+3.33)*F547,((0.66*30+3.33)+0.55*(E547-30))*F547)</f>
        <v>36.366000000000007</v>
      </c>
      <c r="H547" s="632"/>
      <c r="I547" s="632" t="str">
        <f t="shared" si="235"/>
        <v/>
      </c>
      <c r="J547" s="633">
        <f t="shared" si="230"/>
        <v>0</v>
      </c>
      <c r="K547" s="634" t="s">
        <v>975</v>
      </c>
      <c r="L547" s="727">
        <v>0</v>
      </c>
      <c r="M547" s="744"/>
      <c r="N547" s="108">
        <f t="shared" si="199"/>
        <v>0</v>
      </c>
      <c r="O547" s="110">
        <f t="shared" si="200"/>
        <v>0</v>
      </c>
      <c r="P547" s="109"/>
      <c r="Q547" s="727">
        <f t="shared" si="201"/>
        <v>0</v>
      </c>
      <c r="R547" s="679">
        <f t="shared" si="201"/>
        <v>0</v>
      </c>
      <c r="S547" s="108">
        <f t="shared" si="202"/>
        <v>0</v>
      </c>
      <c r="T547" s="110">
        <f t="shared" si="231"/>
        <v>0</v>
      </c>
      <c r="U547" s="109"/>
      <c r="V547" s="612" t="str">
        <f>IF(T545&gt;0,"xx",IF(O545&gt;0,"xy",""))</f>
        <v/>
      </c>
      <c r="W547" s="613" t="str">
        <f t="shared" si="196"/>
        <v/>
      </c>
      <c r="X547" s="613" t="str">
        <f t="shared" si="187"/>
        <v/>
      </c>
      <c r="Y547" s="613" t="str">
        <f t="shared" si="223"/>
        <v/>
      </c>
    </row>
    <row r="548" spans="1:25" ht="13.8" hidden="1" thickBot="1">
      <c r="A548" s="728">
        <v>173020</v>
      </c>
      <c r="B548" s="729" t="s">
        <v>271</v>
      </c>
      <c r="C548" s="730" t="s">
        <v>1244</v>
      </c>
      <c r="D548" s="740"/>
      <c r="E548" s="710">
        <v>500</v>
      </c>
      <c r="F548" s="731">
        <v>1</v>
      </c>
      <c r="G548" s="712">
        <f>(0.48*E548+23.8)*F548</f>
        <v>263.8</v>
      </c>
      <c r="H548" s="713">
        <f>F548*2377.21*(1+$E$9)/(1+$E$10)</f>
        <v>2192.5579881932576</v>
      </c>
      <c r="I548" s="713">
        <f t="shared" ref="I548:I549" si="236">IF(ISBLANK(H548),"",SUM(G548:H548))</f>
        <v>2456.3579881932578</v>
      </c>
      <c r="J548" s="714">
        <f t="shared" si="230"/>
        <v>3162.32</v>
      </c>
      <c r="K548" s="715" t="s">
        <v>22</v>
      </c>
      <c r="L548" s="716">
        <f>ROUND(IF(L545=0,0,L545*F545),2)</f>
        <v>0</v>
      </c>
      <c r="M548" s="745"/>
      <c r="N548" s="718">
        <f t="shared" si="199"/>
        <v>0</v>
      </c>
      <c r="O548" s="719">
        <f t="shared" si="200"/>
        <v>0</v>
      </c>
      <c r="P548" s="109"/>
      <c r="Q548" s="716">
        <f t="shared" si="201"/>
        <v>0</v>
      </c>
      <c r="R548" s="742">
        <f t="shared" si="201"/>
        <v>0</v>
      </c>
      <c r="S548" s="718">
        <f t="shared" si="202"/>
        <v>0</v>
      </c>
      <c r="T548" s="719">
        <f t="shared" si="231"/>
        <v>0</v>
      </c>
      <c r="U548" s="109"/>
      <c r="V548" s="612" t="str">
        <f>IF(T545&gt;0,"xx",IF(O545&gt;0,"xy",""))</f>
        <v/>
      </c>
      <c r="W548" s="613" t="str">
        <f t="shared" si="196"/>
        <v/>
      </c>
      <c r="X548" s="613" t="str">
        <f t="shared" si="187"/>
        <v/>
      </c>
      <c r="Y548" s="613" t="str">
        <f t="shared" si="223"/>
        <v/>
      </c>
    </row>
    <row r="549" spans="1:25" ht="13.8" hidden="1" thickBot="1">
      <c r="A549" s="722">
        <v>534300</v>
      </c>
      <c r="B549" s="723" t="s">
        <v>232</v>
      </c>
      <c r="C549" s="695" t="s">
        <v>1088</v>
      </c>
      <c r="D549" s="696"/>
      <c r="E549" s="697" t="s">
        <v>1072</v>
      </c>
      <c r="F549" s="724">
        <v>0.11</v>
      </c>
      <c r="G549" s="699">
        <f>SUM(G550:G551)</f>
        <v>36.366000000000007</v>
      </c>
      <c r="H549" s="700">
        <v>100.16</v>
      </c>
      <c r="I549" s="700">
        <f t="shared" si="236"/>
        <v>136.52600000000001</v>
      </c>
      <c r="J549" s="701">
        <f t="shared" si="230"/>
        <v>175.76</v>
      </c>
      <c r="K549" s="702" t="s">
        <v>16</v>
      </c>
      <c r="L549" s="703"/>
      <c r="M549" s="704"/>
      <c r="N549" s="705">
        <f t="shared" si="199"/>
        <v>0</v>
      </c>
      <c r="O549" s="706">
        <f t="shared" si="200"/>
        <v>0</v>
      </c>
      <c r="P549" s="109"/>
      <c r="Q549" s="703">
        <f t="shared" si="201"/>
        <v>0</v>
      </c>
      <c r="R549" s="704">
        <f t="shared" si="201"/>
        <v>0</v>
      </c>
      <c r="S549" s="705">
        <f t="shared" si="202"/>
        <v>0</v>
      </c>
      <c r="T549" s="706">
        <f t="shared" si="231"/>
        <v>0</v>
      </c>
      <c r="U549" s="109"/>
      <c r="W549" s="613" t="str">
        <f t="shared" si="196"/>
        <v/>
      </c>
      <c r="X549" s="613" t="str">
        <f t="shared" si="187"/>
        <v/>
      </c>
      <c r="Y549" s="613" t="str">
        <f t="shared" si="223"/>
        <v/>
      </c>
    </row>
    <row r="550" spans="1:25" ht="13.8" hidden="1" thickBot="1">
      <c r="A550" s="196" t="s">
        <v>175</v>
      </c>
      <c r="B550" s="197"/>
      <c r="C550" s="675" t="s">
        <v>317</v>
      </c>
      <c r="D550" s="676"/>
      <c r="E550" s="637"/>
      <c r="F550" s="638">
        <v>2.09</v>
      </c>
      <c r="G550" s="680">
        <f>IF(E550=0,0,IF(E550&lt;=30,(0.66*E550+1.38)*F550,((0.66*30+1.38)+0.55*(E550-30))*F550))</f>
        <v>0</v>
      </c>
      <c r="H550" s="632"/>
      <c r="I550" s="632" t="str">
        <f t="shared" ref="I550:I551" si="237">IF(ISBLANK(H550),"",SUM(G550:H550))</f>
        <v/>
      </c>
      <c r="J550" s="633">
        <f t="shared" si="230"/>
        <v>0</v>
      </c>
      <c r="K550" s="634" t="s">
        <v>975</v>
      </c>
      <c r="L550" s="727">
        <v>0</v>
      </c>
      <c r="M550" s="679"/>
      <c r="N550" s="108">
        <f t="shared" si="199"/>
        <v>0</v>
      </c>
      <c r="O550" s="110">
        <f t="shared" si="200"/>
        <v>0</v>
      </c>
      <c r="P550" s="109"/>
      <c r="Q550" s="727">
        <f t="shared" si="201"/>
        <v>0</v>
      </c>
      <c r="R550" s="679">
        <f t="shared" si="201"/>
        <v>0</v>
      </c>
      <c r="S550" s="108">
        <f t="shared" si="202"/>
        <v>0</v>
      </c>
      <c r="T550" s="110">
        <f t="shared" si="231"/>
        <v>0</v>
      </c>
      <c r="U550" s="109"/>
      <c r="V550" s="612" t="str">
        <f>IF(T549&gt;0,"xx",IF(O549&gt;0,"xy",""))</f>
        <v/>
      </c>
      <c r="W550" s="613" t="str">
        <f t="shared" si="196"/>
        <v/>
      </c>
      <c r="X550" s="613" t="str">
        <f t="shared" si="187"/>
        <v/>
      </c>
      <c r="Y550" s="613" t="str">
        <f t="shared" si="223"/>
        <v/>
      </c>
    </row>
    <row r="551" spans="1:25" ht="13.8" hidden="1" thickBot="1">
      <c r="A551" s="196" t="s">
        <v>175</v>
      </c>
      <c r="B551" s="197"/>
      <c r="C551" s="675" t="s">
        <v>318</v>
      </c>
      <c r="D551" s="676"/>
      <c r="E551" s="637">
        <v>20</v>
      </c>
      <c r="F551" s="638">
        <v>2.2000000000000002</v>
      </c>
      <c r="G551" s="680">
        <f>IF(E551&lt;=30,(0.66*E551+3.33)*F551,((0.66*30+3.33)+0.55*(E551-30))*F551)</f>
        <v>36.366000000000007</v>
      </c>
      <c r="H551" s="632"/>
      <c r="I551" s="632" t="str">
        <f t="shared" si="237"/>
        <v/>
      </c>
      <c r="J551" s="633">
        <f t="shared" si="230"/>
        <v>0</v>
      </c>
      <c r="K551" s="634" t="s">
        <v>975</v>
      </c>
      <c r="L551" s="727">
        <v>0</v>
      </c>
      <c r="M551" s="744"/>
      <c r="N551" s="108">
        <f t="shared" si="199"/>
        <v>0</v>
      </c>
      <c r="O551" s="110">
        <f t="shared" si="200"/>
        <v>0</v>
      </c>
      <c r="P551" s="109"/>
      <c r="Q551" s="727">
        <f t="shared" si="201"/>
        <v>0</v>
      </c>
      <c r="R551" s="679">
        <f t="shared" si="201"/>
        <v>0</v>
      </c>
      <c r="S551" s="108">
        <f t="shared" si="202"/>
        <v>0</v>
      </c>
      <c r="T551" s="110">
        <f t="shared" si="231"/>
        <v>0</v>
      </c>
      <c r="U551" s="109"/>
      <c r="V551" s="612" t="str">
        <f>IF(T549&gt;0,"xx",IF(O549&gt;0,"xy",""))</f>
        <v/>
      </c>
      <c r="W551" s="613" t="str">
        <f t="shared" si="196"/>
        <v/>
      </c>
      <c r="X551" s="613" t="str">
        <f t="shared" si="187"/>
        <v/>
      </c>
      <c r="Y551" s="613" t="str">
        <f t="shared" si="223"/>
        <v/>
      </c>
    </row>
    <row r="552" spans="1:25" ht="13.8" hidden="1" thickBot="1">
      <c r="A552" s="728">
        <v>173020</v>
      </c>
      <c r="B552" s="729" t="s">
        <v>271</v>
      </c>
      <c r="C552" s="730" t="s">
        <v>1244</v>
      </c>
      <c r="D552" s="740"/>
      <c r="E552" s="710">
        <v>500</v>
      </c>
      <c r="F552" s="731">
        <v>1</v>
      </c>
      <c r="G552" s="712">
        <f>(0.48*E552+23.8)*F552</f>
        <v>263.8</v>
      </c>
      <c r="H552" s="713">
        <f>F552*2377.21*(1+$E$9)/(1+$E$10)</f>
        <v>2192.5579881932576</v>
      </c>
      <c r="I552" s="713">
        <f t="shared" ref="I552" si="238">IF(ISBLANK(H552),"",SUM(G552:H552))</f>
        <v>2456.3579881932578</v>
      </c>
      <c r="J552" s="714">
        <f t="shared" si="230"/>
        <v>3162.32</v>
      </c>
      <c r="K552" s="715" t="s">
        <v>22</v>
      </c>
      <c r="L552" s="716">
        <f>ROUND(IF(L549=0,0,L549*F549),2)</f>
        <v>0</v>
      </c>
      <c r="M552" s="745"/>
      <c r="N552" s="718">
        <f t="shared" si="199"/>
        <v>0</v>
      </c>
      <c r="O552" s="719">
        <f t="shared" si="200"/>
        <v>0</v>
      </c>
      <c r="P552" s="109"/>
      <c r="Q552" s="716">
        <f t="shared" si="201"/>
        <v>0</v>
      </c>
      <c r="R552" s="742">
        <f t="shared" si="201"/>
        <v>0</v>
      </c>
      <c r="S552" s="718">
        <f t="shared" si="202"/>
        <v>0</v>
      </c>
      <c r="T552" s="719">
        <f t="shared" si="231"/>
        <v>0</v>
      </c>
      <c r="U552" s="109"/>
      <c r="V552" s="612" t="str">
        <f>IF(T549&gt;0,"xx",IF(O549&gt;0,"xy",""))</f>
        <v/>
      </c>
      <c r="W552" s="613" t="str">
        <f t="shared" si="196"/>
        <v/>
      </c>
      <c r="X552" s="613" t="str">
        <f t="shared" si="187"/>
        <v/>
      </c>
      <c r="Y552" s="613" t="str">
        <f t="shared" si="223"/>
        <v/>
      </c>
    </row>
    <row r="553" spans="1:25" ht="13.8" hidden="1" thickBot="1">
      <c r="A553" s="722">
        <v>570300</v>
      </c>
      <c r="B553" s="723" t="s">
        <v>232</v>
      </c>
      <c r="C553" s="695" t="s">
        <v>1089</v>
      </c>
      <c r="D553" s="696"/>
      <c r="E553" s="697" t="s">
        <v>1071</v>
      </c>
      <c r="F553" s="724">
        <v>0.04</v>
      </c>
      <c r="G553" s="699">
        <f>SUM(G554:G556)</f>
        <v>19.626750000000001</v>
      </c>
      <c r="H553" s="700">
        <v>125</v>
      </c>
      <c r="I553" s="700">
        <f t="shared" ref="I553" si="239">IF(ISBLANK(H553),"",SUM(G553:H553))</f>
        <v>144.62675000000002</v>
      </c>
      <c r="J553" s="701">
        <f t="shared" si="230"/>
        <v>186.19</v>
      </c>
      <c r="K553" s="702" t="s">
        <v>22</v>
      </c>
      <c r="L553" s="703"/>
      <c r="M553" s="704"/>
      <c r="N553" s="705">
        <f t="shared" si="199"/>
        <v>0</v>
      </c>
      <c r="O553" s="706">
        <f t="shared" si="200"/>
        <v>0</v>
      </c>
      <c r="P553" s="109"/>
      <c r="Q553" s="703">
        <f t="shared" si="201"/>
        <v>0</v>
      </c>
      <c r="R553" s="704">
        <f t="shared" si="201"/>
        <v>0</v>
      </c>
      <c r="S553" s="705">
        <f t="shared" si="202"/>
        <v>0</v>
      </c>
      <c r="T553" s="706">
        <f t="shared" si="231"/>
        <v>0</v>
      </c>
      <c r="U553" s="109"/>
      <c r="W553" s="613" t="str">
        <f t="shared" si="196"/>
        <v/>
      </c>
      <c r="X553" s="613" t="str">
        <f t="shared" si="187"/>
        <v/>
      </c>
      <c r="Y553" s="613" t="str">
        <f t="shared" si="223"/>
        <v/>
      </c>
    </row>
    <row r="554" spans="1:25" ht="13.8" hidden="1" thickBot="1">
      <c r="A554" s="196" t="s">
        <v>175</v>
      </c>
      <c r="B554" s="197"/>
      <c r="C554" s="675" t="s">
        <v>304</v>
      </c>
      <c r="D554" s="676"/>
      <c r="E554" s="637">
        <v>500</v>
      </c>
      <c r="F554" s="638">
        <v>1.4999999999999999E-2</v>
      </c>
      <c r="G554" s="680">
        <f>IF(E554&lt;=30,(0.48*E554+4.05)*F554,((0.48*30+4.05)+0.4*(E554-30))*F554)</f>
        <v>3.0967499999999997</v>
      </c>
      <c r="H554" s="632"/>
      <c r="I554" s="632" t="str">
        <f t="shared" ref="I554:I556" si="240">IF(ISBLANK(H554),"",SUM(G554:H554))</f>
        <v/>
      </c>
      <c r="J554" s="633">
        <f t="shared" si="230"/>
        <v>0</v>
      </c>
      <c r="K554" s="634" t="s">
        <v>975</v>
      </c>
      <c r="L554" s="727">
        <v>0</v>
      </c>
      <c r="M554" s="679"/>
      <c r="N554" s="108">
        <f t="shared" si="199"/>
        <v>0</v>
      </c>
      <c r="O554" s="110">
        <f t="shared" si="200"/>
        <v>0</v>
      </c>
      <c r="P554" s="109"/>
      <c r="Q554" s="727">
        <f t="shared" si="201"/>
        <v>0</v>
      </c>
      <c r="R554" s="679">
        <f t="shared" si="201"/>
        <v>0</v>
      </c>
      <c r="S554" s="108">
        <f t="shared" si="202"/>
        <v>0</v>
      </c>
      <c r="T554" s="110">
        <f t="shared" si="231"/>
        <v>0</v>
      </c>
      <c r="U554" s="109"/>
      <c r="V554" s="612" t="str">
        <f>IF(T553&gt;0,"xx",IF(O553&gt;0,"xy",""))</f>
        <v/>
      </c>
      <c r="W554" s="613" t="str">
        <f t="shared" si="196"/>
        <v/>
      </c>
      <c r="X554" s="613" t="str">
        <f t="shared" si="187"/>
        <v/>
      </c>
      <c r="Y554" s="613" t="str">
        <f t="shared" si="223"/>
        <v/>
      </c>
    </row>
    <row r="555" spans="1:25" ht="13.8" hidden="1" thickBot="1">
      <c r="A555" s="196" t="s">
        <v>175</v>
      </c>
      <c r="B555" s="197"/>
      <c r="C555" s="675" t="s">
        <v>317</v>
      </c>
      <c r="D555" s="676"/>
      <c r="E555" s="637"/>
      <c r="F555" s="638">
        <v>0.94499999999999995</v>
      </c>
      <c r="G555" s="680">
        <f>IF(E555=0,0,IF(E555&lt;=30,(0.66*E555+1.38)*F555,((0.66*30+1.38)+0.55*(E555-30))*F555))</f>
        <v>0</v>
      </c>
      <c r="H555" s="632"/>
      <c r="I555" s="632" t="str">
        <f t="shared" si="240"/>
        <v/>
      </c>
      <c r="J555" s="633">
        <f t="shared" si="230"/>
        <v>0</v>
      </c>
      <c r="K555" s="634" t="s">
        <v>975</v>
      </c>
      <c r="L555" s="727">
        <v>0</v>
      </c>
      <c r="M555" s="679"/>
      <c r="N555" s="108">
        <f t="shared" si="199"/>
        <v>0</v>
      </c>
      <c r="O555" s="110">
        <f t="shared" si="200"/>
        <v>0</v>
      </c>
      <c r="P555" s="109"/>
      <c r="Q555" s="727">
        <f t="shared" si="201"/>
        <v>0</v>
      </c>
      <c r="R555" s="679">
        <f t="shared" si="201"/>
        <v>0</v>
      </c>
      <c r="S555" s="108">
        <f t="shared" si="202"/>
        <v>0</v>
      </c>
      <c r="T555" s="110">
        <f t="shared" si="231"/>
        <v>0</v>
      </c>
      <c r="U555" s="109"/>
      <c r="V555" s="612" t="str">
        <f>IF(T553&gt;0,"xx",IF(O553&gt;0,"xy",""))</f>
        <v/>
      </c>
      <c r="W555" s="613" t="str">
        <f t="shared" si="196"/>
        <v/>
      </c>
      <c r="X555" s="613" t="str">
        <f t="shared" si="187"/>
        <v/>
      </c>
      <c r="Y555" s="613" t="str">
        <f t="shared" si="223"/>
        <v/>
      </c>
    </row>
    <row r="556" spans="1:25" ht="13.8" hidden="1" thickBot="1">
      <c r="A556" s="196" t="s">
        <v>175</v>
      </c>
      <c r="B556" s="197"/>
      <c r="C556" s="675" t="s">
        <v>318</v>
      </c>
      <c r="D556" s="676"/>
      <c r="E556" s="637">
        <v>20</v>
      </c>
      <c r="F556" s="638">
        <v>1</v>
      </c>
      <c r="G556" s="680">
        <f>IF(E556&lt;=30,(0.66*E556+3.33)*F556,((0.66*30+3.33)+0.55*(E556-30))*F556)</f>
        <v>16.53</v>
      </c>
      <c r="H556" s="632"/>
      <c r="I556" s="632" t="str">
        <f t="shared" si="240"/>
        <v/>
      </c>
      <c r="J556" s="633">
        <f t="shared" si="230"/>
        <v>0</v>
      </c>
      <c r="K556" s="634" t="s">
        <v>975</v>
      </c>
      <c r="L556" s="727">
        <v>0</v>
      </c>
      <c r="M556" s="679"/>
      <c r="N556" s="108">
        <f t="shared" si="199"/>
        <v>0</v>
      </c>
      <c r="O556" s="110">
        <f t="shared" si="200"/>
        <v>0</v>
      </c>
      <c r="P556" s="109"/>
      <c r="Q556" s="727">
        <f t="shared" si="201"/>
        <v>0</v>
      </c>
      <c r="R556" s="679">
        <f t="shared" si="201"/>
        <v>0</v>
      </c>
      <c r="S556" s="108">
        <f t="shared" si="202"/>
        <v>0</v>
      </c>
      <c r="T556" s="110">
        <f t="shared" si="231"/>
        <v>0</v>
      </c>
      <c r="U556" s="109"/>
      <c r="V556" s="612" t="str">
        <f>IF(T553&gt;0,"xx",IF(O553&gt;0,"xy",""))</f>
        <v/>
      </c>
      <c r="W556" s="613" t="str">
        <f t="shared" si="196"/>
        <v/>
      </c>
      <c r="X556" s="613" t="str">
        <f t="shared" si="187"/>
        <v/>
      </c>
      <c r="Y556" s="613" t="str">
        <f t="shared" si="223"/>
        <v/>
      </c>
    </row>
    <row r="557" spans="1:25" ht="13.8" hidden="1" thickBot="1">
      <c r="A557" s="733">
        <v>170500</v>
      </c>
      <c r="B557" s="601" t="s">
        <v>271</v>
      </c>
      <c r="C557" s="730" t="s">
        <v>1064</v>
      </c>
      <c r="D557" s="746"/>
      <c r="E557" s="736">
        <v>500</v>
      </c>
      <c r="F557" s="737">
        <v>1</v>
      </c>
      <c r="G557" s="743">
        <f>(0.54*E557+26.44)*F557</f>
        <v>296.44</v>
      </c>
      <c r="H557" s="738">
        <f>F557*3227.05*(1+$E$9)/(1+$E$10)</f>
        <v>2976.3858707472432</v>
      </c>
      <c r="I557" s="738">
        <f t="shared" ref="I557:I558" si="241">IF(ISBLANK(H557),"",SUM(G557:H557))</f>
        <v>3272.8258707472432</v>
      </c>
      <c r="J557" s="739">
        <f t="shared" si="230"/>
        <v>4213.4399999999996</v>
      </c>
      <c r="K557" s="53" t="s">
        <v>22</v>
      </c>
      <c r="L557" s="716">
        <f>ROUND(IF(L553=0,0,L553*F553),2)</f>
        <v>0</v>
      </c>
      <c r="M557" s="745"/>
      <c r="N557" s="718">
        <f t="shared" si="199"/>
        <v>0</v>
      </c>
      <c r="O557" s="719">
        <f t="shared" si="200"/>
        <v>0</v>
      </c>
      <c r="P557" s="109"/>
      <c r="Q557" s="716">
        <f t="shared" si="201"/>
        <v>0</v>
      </c>
      <c r="R557" s="742">
        <f t="shared" si="201"/>
        <v>0</v>
      </c>
      <c r="S557" s="718">
        <f t="shared" si="202"/>
        <v>0</v>
      </c>
      <c r="T557" s="719">
        <f t="shared" si="231"/>
        <v>0</v>
      </c>
      <c r="U557" s="109"/>
      <c r="V557" s="612" t="str">
        <f>IF(T553&gt;0,"xx",IF(O553&gt;0,"xy",""))</f>
        <v/>
      </c>
      <c r="W557" s="613" t="str">
        <f t="shared" si="196"/>
        <v/>
      </c>
      <c r="X557" s="613" t="str">
        <f t="shared" si="187"/>
        <v/>
      </c>
      <c r="Y557" s="613" t="str">
        <f t="shared" si="223"/>
        <v/>
      </c>
    </row>
    <row r="558" spans="1:25" ht="13.8" hidden="1" thickBot="1">
      <c r="A558" s="722">
        <v>570310</v>
      </c>
      <c r="B558" s="723" t="s">
        <v>232</v>
      </c>
      <c r="C558" s="695" t="s">
        <v>1090</v>
      </c>
      <c r="D558" s="696"/>
      <c r="E558" s="697" t="s">
        <v>1071</v>
      </c>
      <c r="F558" s="724">
        <v>0.04</v>
      </c>
      <c r="G558" s="699">
        <f>SUM(G559:G561)</f>
        <v>19.626750000000001</v>
      </c>
      <c r="H558" s="700">
        <v>111.45</v>
      </c>
      <c r="I558" s="700">
        <f t="shared" si="241"/>
        <v>131.07675</v>
      </c>
      <c r="J558" s="701">
        <f t="shared" si="230"/>
        <v>168.75</v>
      </c>
      <c r="K558" s="702" t="s">
        <v>22</v>
      </c>
      <c r="L558" s="703"/>
      <c r="M558" s="704"/>
      <c r="N558" s="705">
        <f t="shared" si="199"/>
        <v>0</v>
      </c>
      <c r="O558" s="706">
        <f t="shared" si="200"/>
        <v>0</v>
      </c>
      <c r="P558" s="109"/>
      <c r="Q558" s="703">
        <f t="shared" si="201"/>
        <v>0</v>
      </c>
      <c r="R558" s="704">
        <f t="shared" si="201"/>
        <v>0</v>
      </c>
      <c r="S558" s="705">
        <f t="shared" si="202"/>
        <v>0</v>
      </c>
      <c r="T558" s="706">
        <f t="shared" si="231"/>
        <v>0</v>
      </c>
      <c r="U558" s="109"/>
      <c r="W558" s="613" t="str">
        <f t="shared" si="196"/>
        <v/>
      </c>
      <c r="X558" s="613" t="str">
        <f t="shared" si="187"/>
        <v/>
      </c>
      <c r="Y558" s="613" t="str">
        <f t="shared" si="223"/>
        <v/>
      </c>
    </row>
    <row r="559" spans="1:25" ht="13.8" hidden="1" thickBot="1">
      <c r="A559" s="196" t="s">
        <v>175</v>
      </c>
      <c r="B559" s="197"/>
      <c r="C559" s="675" t="s">
        <v>304</v>
      </c>
      <c r="D559" s="676"/>
      <c r="E559" s="637">
        <v>500</v>
      </c>
      <c r="F559" s="638">
        <v>1.4999999999999999E-2</v>
      </c>
      <c r="G559" s="680">
        <f>IF(E559&lt;=30,(0.48*E559+4.05)*F559,((0.48*30+4.05)+0.4*(E559-30))*F559)</f>
        <v>3.0967499999999997</v>
      </c>
      <c r="H559" s="632"/>
      <c r="I559" s="632" t="str">
        <f t="shared" ref="I559:I561" si="242">IF(ISBLANK(H559),"",SUM(G559:H559))</f>
        <v/>
      </c>
      <c r="J559" s="633">
        <f t="shared" si="230"/>
        <v>0</v>
      </c>
      <c r="K559" s="634" t="s">
        <v>975</v>
      </c>
      <c r="L559" s="727">
        <v>0</v>
      </c>
      <c r="M559" s="679"/>
      <c r="N559" s="108">
        <f t="shared" si="199"/>
        <v>0</v>
      </c>
      <c r="O559" s="110">
        <f t="shared" si="200"/>
        <v>0</v>
      </c>
      <c r="P559" s="109"/>
      <c r="Q559" s="727">
        <f t="shared" si="201"/>
        <v>0</v>
      </c>
      <c r="R559" s="679">
        <f t="shared" si="201"/>
        <v>0</v>
      </c>
      <c r="S559" s="108">
        <f t="shared" si="202"/>
        <v>0</v>
      </c>
      <c r="T559" s="110">
        <f t="shared" si="231"/>
        <v>0</v>
      </c>
      <c r="U559" s="109"/>
      <c r="V559" s="612" t="str">
        <f>IF(T558&gt;0,"xx",IF(O558&gt;0,"xy",""))</f>
        <v/>
      </c>
      <c r="W559" s="613" t="str">
        <f t="shared" si="196"/>
        <v/>
      </c>
      <c r="X559" s="613" t="str">
        <f t="shared" si="187"/>
        <v/>
      </c>
      <c r="Y559" s="613" t="str">
        <f t="shared" si="223"/>
        <v/>
      </c>
    </row>
    <row r="560" spans="1:25" ht="13.8" hidden="1" thickBot="1">
      <c r="A560" s="196" t="s">
        <v>175</v>
      </c>
      <c r="B560" s="197"/>
      <c r="C560" s="675" t="s">
        <v>317</v>
      </c>
      <c r="D560" s="676"/>
      <c r="E560" s="637"/>
      <c r="F560" s="638">
        <v>0.94499999999999995</v>
      </c>
      <c r="G560" s="680">
        <f>IF(E560=0,0,IF(E560&lt;=30,(0.66*E560+1.38)*F560,((0.66*30+1.38)+0.55*(E560-30))*F560))</f>
        <v>0</v>
      </c>
      <c r="H560" s="632"/>
      <c r="I560" s="632" t="str">
        <f t="shared" si="242"/>
        <v/>
      </c>
      <c r="J560" s="633">
        <f t="shared" si="230"/>
        <v>0</v>
      </c>
      <c r="K560" s="634" t="s">
        <v>975</v>
      </c>
      <c r="L560" s="727">
        <v>0</v>
      </c>
      <c r="M560" s="679"/>
      <c r="N560" s="108">
        <f t="shared" si="199"/>
        <v>0</v>
      </c>
      <c r="O560" s="110">
        <f t="shared" si="200"/>
        <v>0</v>
      </c>
      <c r="P560" s="109"/>
      <c r="Q560" s="727">
        <f t="shared" si="201"/>
        <v>0</v>
      </c>
      <c r="R560" s="679">
        <f t="shared" si="201"/>
        <v>0</v>
      </c>
      <c r="S560" s="108">
        <f t="shared" si="202"/>
        <v>0</v>
      </c>
      <c r="T560" s="110">
        <f t="shared" si="231"/>
        <v>0</v>
      </c>
      <c r="U560" s="109"/>
      <c r="V560" s="612" t="str">
        <f>IF(T558&gt;0,"xx",IF(O558&gt;0,"xy",""))</f>
        <v/>
      </c>
      <c r="W560" s="613" t="str">
        <f t="shared" si="196"/>
        <v/>
      </c>
      <c r="X560" s="613" t="str">
        <f t="shared" si="187"/>
        <v/>
      </c>
      <c r="Y560" s="613" t="str">
        <f t="shared" si="223"/>
        <v/>
      </c>
    </row>
    <row r="561" spans="1:25" ht="13.8" hidden="1" thickBot="1">
      <c r="A561" s="196" t="s">
        <v>175</v>
      </c>
      <c r="B561" s="197"/>
      <c r="C561" s="675" t="s">
        <v>318</v>
      </c>
      <c r="D561" s="676"/>
      <c r="E561" s="637">
        <v>20</v>
      </c>
      <c r="F561" s="638">
        <v>1</v>
      </c>
      <c r="G561" s="680">
        <f>IF(E561&lt;=30,(0.66*E561+3.33)*F561,((0.66*30+3.33)+0.55*(E561-30))*F561)</f>
        <v>16.53</v>
      </c>
      <c r="H561" s="632"/>
      <c r="I561" s="632" t="str">
        <f t="shared" si="242"/>
        <v/>
      </c>
      <c r="J561" s="633">
        <f t="shared" si="230"/>
        <v>0</v>
      </c>
      <c r="K561" s="634" t="s">
        <v>975</v>
      </c>
      <c r="L561" s="727">
        <v>0</v>
      </c>
      <c r="M561" s="679"/>
      <c r="N561" s="108">
        <f t="shared" si="199"/>
        <v>0</v>
      </c>
      <c r="O561" s="110">
        <f t="shared" si="200"/>
        <v>0</v>
      </c>
      <c r="P561" s="109"/>
      <c r="Q561" s="727">
        <f t="shared" si="201"/>
        <v>0</v>
      </c>
      <c r="R561" s="679">
        <f t="shared" si="201"/>
        <v>0</v>
      </c>
      <c r="S561" s="108">
        <f t="shared" si="202"/>
        <v>0</v>
      </c>
      <c r="T561" s="110">
        <f t="shared" si="231"/>
        <v>0</v>
      </c>
      <c r="U561" s="109"/>
      <c r="V561" s="612" t="str">
        <f>IF(T558&gt;0,"xx",IF(O558&gt;0,"xy",""))</f>
        <v/>
      </c>
      <c r="W561" s="613" t="str">
        <f t="shared" si="196"/>
        <v/>
      </c>
      <c r="X561" s="613" t="str">
        <f t="shared" si="187"/>
        <v/>
      </c>
      <c r="Y561" s="613" t="str">
        <f t="shared" si="223"/>
        <v/>
      </c>
    </row>
    <row r="562" spans="1:25" ht="13.8" hidden="1" thickBot="1">
      <c r="A562" s="728">
        <v>170500</v>
      </c>
      <c r="B562" s="729" t="s">
        <v>271</v>
      </c>
      <c r="C562" s="730" t="s">
        <v>1065</v>
      </c>
      <c r="D562" s="740"/>
      <c r="E562" s="710">
        <v>500</v>
      </c>
      <c r="F562" s="731">
        <v>1</v>
      </c>
      <c r="G562" s="743">
        <f>(0.54*E562+26.44)*F562</f>
        <v>296.44</v>
      </c>
      <c r="H562" s="713">
        <f>F562*3227.05*(1+$E$9)/(1+$E$10)</f>
        <v>2976.3858707472432</v>
      </c>
      <c r="I562" s="713">
        <f t="shared" ref="I562" si="243">IF(ISBLANK(H562),"",SUM(G562:H562))</f>
        <v>3272.8258707472432</v>
      </c>
      <c r="J562" s="714">
        <f t="shared" si="230"/>
        <v>4213.4399999999996</v>
      </c>
      <c r="K562" s="715" t="s">
        <v>22</v>
      </c>
      <c r="L562" s="716">
        <f>ROUND(IF(L558=0,0,L558*F558),2)</f>
        <v>0</v>
      </c>
      <c r="M562" s="745"/>
      <c r="N562" s="718">
        <f t="shared" si="199"/>
        <v>0</v>
      </c>
      <c r="O562" s="719">
        <f t="shared" si="200"/>
        <v>0</v>
      </c>
      <c r="P562" s="109"/>
      <c r="Q562" s="716">
        <f t="shared" si="201"/>
        <v>0</v>
      </c>
      <c r="R562" s="742">
        <f t="shared" si="201"/>
        <v>0</v>
      </c>
      <c r="S562" s="718">
        <f t="shared" si="202"/>
        <v>0</v>
      </c>
      <c r="T562" s="719">
        <f t="shared" si="231"/>
        <v>0</v>
      </c>
      <c r="U562" s="109"/>
      <c r="V562" s="612" t="str">
        <f>IF(T558&gt;0,"xx",IF(O558&gt;0,"xy",""))</f>
        <v/>
      </c>
      <c r="W562" s="613" t="str">
        <f t="shared" si="196"/>
        <v/>
      </c>
      <c r="X562" s="613" t="str">
        <f t="shared" si="187"/>
        <v/>
      </c>
      <c r="Y562" s="613" t="str">
        <f t="shared" si="223"/>
        <v/>
      </c>
    </row>
    <row r="563" spans="1:25" ht="16.2" hidden="1" thickBot="1">
      <c r="A563" s="722">
        <v>570000</v>
      </c>
      <c r="B563" s="723" t="s">
        <v>232</v>
      </c>
      <c r="C563" s="749" t="s">
        <v>1082</v>
      </c>
      <c r="D563" s="696"/>
      <c r="E563" s="697" t="s">
        <v>1071</v>
      </c>
      <c r="F563" s="724">
        <v>4.4999999999999998E-2</v>
      </c>
      <c r="G563" s="699">
        <f>SUM(G564:G567)</f>
        <v>18.0852</v>
      </c>
      <c r="H563" s="700">
        <v>127.13</v>
      </c>
      <c r="I563" s="700">
        <f t="shared" ref="I563" si="244">IF(ISBLANK(H563),"",SUM(G563:H563))</f>
        <v>145.21519999999998</v>
      </c>
      <c r="J563" s="701">
        <f t="shared" si="230"/>
        <v>186.95</v>
      </c>
      <c r="K563" s="702" t="s">
        <v>22</v>
      </c>
      <c r="L563" s="703"/>
      <c r="M563" s="704"/>
      <c r="N563" s="705">
        <f t="shared" si="199"/>
        <v>0</v>
      </c>
      <c r="O563" s="706">
        <f t="shared" si="200"/>
        <v>0</v>
      </c>
      <c r="P563" s="109"/>
      <c r="Q563" s="703">
        <f t="shared" si="201"/>
        <v>0</v>
      </c>
      <c r="R563" s="704">
        <f t="shared" si="201"/>
        <v>0</v>
      </c>
      <c r="S563" s="705">
        <f t="shared" si="202"/>
        <v>0</v>
      </c>
      <c r="T563" s="706">
        <f t="shared" si="231"/>
        <v>0</v>
      </c>
      <c r="U563" s="109"/>
      <c r="W563" s="613" t="str">
        <f t="shared" si="196"/>
        <v/>
      </c>
      <c r="X563" s="613" t="str">
        <f t="shared" si="187"/>
        <v/>
      </c>
      <c r="Y563" s="613" t="str">
        <f t="shared" si="223"/>
        <v/>
      </c>
    </row>
    <row r="564" spans="1:25" ht="13.8" hidden="1" thickBot="1">
      <c r="A564" s="196" t="s">
        <v>175</v>
      </c>
      <c r="B564" s="197"/>
      <c r="C564" s="675" t="s">
        <v>303</v>
      </c>
      <c r="D564" s="676"/>
      <c r="E564" s="637">
        <v>180</v>
      </c>
      <c r="F564" s="638">
        <v>1.4999999999999999E-2</v>
      </c>
      <c r="G564" s="671">
        <f>IF(E564&lt;=30,(0.66*E564+1.38)*F564,((0.66*30+1.38)+0.55*(E564-30))*F564)</f>
        <v>1.5552000000000001</v>
      </c>
      <c r="H564" s="632"/>
      <c r="I564" s="632" t="str">
        <f t="shared" ref="I564" si="245">IF(ISBLANK(H564),"",SUM(G564:H564))</f>
        <v/>
      </c>
      <c r="J564" s="633">
        <f t="shared" si="230"/>
        <v>0</v>
      </c>
      <c r="K564" s="634" t="s">
        <v>975</v>
      </c>
      <c r="L564" s="727"/>
      <c r="M564" s="679"/>
      <c r="N564" s="108">
        <f t="shared" si="199"/>
        <v>0</v>
      </c>
      <c r="O564" s="110">
        <f t="shared" si="200"/>
        <v>0</v>
      </c>
      <c r="P564" s="109"/>
      <c r="Q564" s="727">
        <f t="shared" si="201"/>
        <v>0</v>
      </c>
      <c r="R564" s="679">
        <f t="shared" si="201"/>
        <v>0</v>
      </c>
      <c r="S564" s="108">
        <f t="shared" si="202"/>
        <v>0</v>
      </c>
      <c r="T564" s="110">
        <f t="shared" si="231"/>
        <v>0</v>
      </c>
      <c r="U564" s="109"/>
      <c r="V564" s="612" t="str">
        <f>IF(T563&gt;0,"xx",IF(O563&gt;0,"xy",""))</f>
        <v/>
      </c>
      <c r="W564" s="613" t="str">
        <f t="shared" si="196"/>
        <v/>
      </c>
      <c r="X564" s="613" t="str">
        <f t="shared" si="187"/>
        <v/>
      </c>
      <c r="Y564" s="613" t="str">
        <f t="shared" si="223"/>
        <v/>
      </c>
    </row>
    <row r="565" spans="1:25" ht="13.8" hidden="1" thickBot="1">
      <c r="A565" s="196" t="s">
        <v>175</v>
      </c>
      <c r="B565" s="197"/>
      <c r="C565" s="675" t="s">
        <v>304</v>
      </c>
      <c r="D565" s="676"/>
      <c r="E565" s="637">
        <v>500</v>
      </c>
      <c r="F565" s="638"/>
      <c r="G565" s="680">
        <f>IF(E565&lt;=30,(0.48*E565+4.05)*F565,((0.48*30+4.05)+0.4*(E565-30))*F565)</f>
        <v>0</v>
      </c>
      <c r="H565" s="632"/>
      <c r="I565" s="632" t="str">
        <f t="shared" ref="I565:I567" si="246">IF(ISBLANK(H565),"",SUM(G565:H565))</f>
        <v/>
      </c>
      <c r="J565" s="633">
        <f t="shared" si="230"/>
        <v>0</v>
      </c>
      <c r="K565" s="634" t="s">
        <v>975</v>
      </c>
      <c r="L565" s="727"/>
      <c r="M565" s="679"/>
      <c r="N565" s="108">
        <f t="shared" si="199"/>
        <v>0</v>
      </c>
      <c r="O565" s="110">
        <f t="shared" si="200"/>
        <v>0</v>
      </c>
      <c r="P565" s="109"/>
      <c r="Q565" s="727">
        <f t="shared" si="201"/>
        <v>0</v>
      </c>
      <c r="R565" s="679">
        <f t="shared" si="201"/>
        <v>0</v>
      </c>
      <c r="S565" s="108">
        <f t="shared" si="202"/>
        <v>0</v>
      </c>
      <c r="T565" s="110">
        <f t="shared" si="231"/>
        <v>0</v>
      </c>
      <c r="U565" s="109"/>
      <c r="V565" s="612" t="str">
        <f>IF(T563&gt;0,"xx",IF(O563&gt;0,"xy",""))</f>
        <v/>
      </c>
      <c r="W565" s="613" t="str">
        <f t="shared" si="196"/>
        <v/>
      </c>
      <c r="X565" s="613" t="str">
        <f t="shared" si="187"/>
        <v/>
      </c>
      <c r="Y565" s="613" t="str">
        <f t="shared" si="223"/>
        <v/>
      </c>
    </row>
    <row r="566" spans="1:25" ht="13.8" hidden="1" thickBot="1">
      <c r="A566" s="196" t="s">
        <v>175</v>
      </c>
      <c r="B566" s="197"/>
      <c r="C566" s="675" t="s">
        <v>317</v>
      </c>
      <c r="D566" s="676"/>
      <c r="E566" s="637"/>
      <c r="F566" s="638">
        <v>0.94</v>
      </c>
      <c r="G566" s="680">
        <f>IF(E566=0,0,IF(E566&lt;=30,(0.66*E566+1.38)*F566,((0.66*30+1.38)+0.55*(E566-30))*F566))</f>
        <v>0</v>
      </c>
      <c r="H566" s="632"/>
      <c r="I566" s="632" t="str">
        <f t="shared" si="246"/>
        <v/>
      </c>
      <c r="J566" s="633">
        <f t="shared" si="230"/>
        <v>0</v>
      </c>
      <c r="K566" s="634" t="s">
        <v>975</v>
      </c>
      <c r="L566" s="727"/>
      <c r="M566" s="679"/>
      <c r="N566" s="108">
        <f t="shared" si="199"/>
        <v>0</v>
      </c>
      <c r="O566" s="110">
        <f t="shared" si="200"/>
        <v>0</v>
      </c>
      <c r="P566" s="109"/>
      <c r="Q566" s="727">
        <f t="shared" si="201"/>
        <v>0</v>
      </c>
      <c r="R566" s="679">
        <f t="shared" si="201"/>
        <v>0</v>
      </c>
      <c r="S566" s="108">
        <f t="shared" si="202"/>
        <v>0</v>
      </c>
      <c r="T566" s="110">
        <f t="shared" si="231"/>
        <v>0</v>
      </c>
      <c r="U566" s="109"/>
      <c r="V566" s="612" t="str">
        <f>IF(T563&gt;0,"xx",IF(O563&gt;0,"xy",""))</f>
        <v/>
      </c>
      <c r="W566" s="613" t="str">
        <f t="shared" si="196"/>
        <v/>
      </c>
      <c r="X566" s="613" t="str">
        <f t="shared" si="187"/>
        <v/>
      </c>
      <c r="Y566" s="613" t="str">
        <f t="shared" si="223"/>
        <v/>
      </c>
    </row>
    <row r="567" spans="1:25" ht="13.8" hidden="1" thickBot="1">
      <c r="A567" s="196" t="s">
        <v>175</v>
      </c>
      <c r="B567" s="197"/>
      <c r="C567" s="675" t="s">
        <v>318</v>
      </c>
      <c r="D567" s="676"/>
      <c r="E567" s="637">
        <v>20</v>
      </c>
      <c r="F567" s="638">
        <v>1</v>
      </c>
      <c r="G567" s="680">
        <f>IF(E567&lt;=30,(0.66*E567+3.33)*F567,((0.66*30+3.33)+0.55*(E567-30))*F567)</f>
        <v>16.53</v>
      </c>
      <c r="H567" s="632"/>
      <c r="I567" s="632" t="str">
        <f t="shared" si="246"/>
        <v/>
      </c>
      <c r="J567" s="633">
        <f t="shared" si="230"/>
        <v>0</v>
      </c>
      <c r="K567" s="634" t="s">
        <v>975</v>
      </c>
      <c r="L567" s="727"/>
      <c r="M567" s="679"/>
      <c r="N567" s="108">
        <f t="shared" si="199"/>
        <v>0</v>
      </c>
      <c r="O567" s="110">
        <f t="shared" si="200"/>
        <v>0</v>
      </c>
      <c r="P567" s="109"/>
      <c r="Q567" s="727">
        <f t="shared" si="201"/>
        <v>0</v>
      </c>
      <c r="R567" s="679">
        <f t="shared" si="201"/>
        <v>0</v>
      </c>
      <c r="S567" s="108">
        <f t="shared" si="202"/>
        <v>0</v>
      </c>
      <c r="T567" s="110">
        <f t="shared" si="231"/>
        <v>0</v>
      </c>
      <c r="U567" s="109"/>
      <c r="V567" s="612" t="str">
        <f>IF(T563&gt;0,"xx",IF(O563&gt;0,"xy",""))</f>
        <v/>
      </c>
      <c r="W567" s="613" t="str">
        <f t="shared" si="196"/>
        <v/>
      </c>
      <c r="X567" s="613" t="str">
        <f t="shared" si="187"/>
        <v/>
      </c>
      <c r="Y567" s="613" t="str">
        <f t="shared" si="223"/>
        <v/>
      </c>
    </row>
    <row r="568" spans="1:25" ht="13.8" hidden="1" thickBot="1">
      <c r="A568" s="728">
        <v>170500</v>
      </c>
      <c r="B568" s="729" t="s">
        <v>271</v>
      </c>
      <c r="C568" s="730" t="s">
        <v>1066</v>
      </c>
      <c r="D568" s="740"/>
      <c r="E568" s="710">
        <v>500</v>
      </c>
      <c r="F568" s="731">
        <v>1</v>
      </c>
      <c r="G568" s="743">
        <f>(0.54*E568+26.44)*F568</f>
        <v>296.44</v>
      </c>
      <c r="H568" s="713">
        <f>F568*3227.05*(1+$E$9)/(1+$E$10)</f>
        <v>2976.3858707472432</v>
      </c>
      <c r="I568" s="713">
        <f t="shared" ref="I568" si="247">IF(ISBLANK(H568),"",SUM(G568:H568))</f>
        <v>3272.8258707472432</v>
      </c>
      <c r="J568" s="714">
        <f t="shared" si="230"/>
        <v>4213.4399999999996</v>
      </c>
      <c r="K568" s="715" t="s">
        <v>22</v>
      </c>
      <c r="L568" s="716">
        <f>ROUND(IF(L563=0,0,L563*F563),2)</f>
        <v>0</v>
      </c>
      <c r="M568" s="742"/>
      <c r="N568" s="718">
        <f t="shared" si="199"/>
        <v>0</v>
      </c>
      <c r="O568" s="719">
        <f t="shared" si="200"/>
        <v>0</v>
      </c>
      <c r="P568" s="109"/>
      <c r="Q568" s="716">
        <f t="shared" si="201"/>
        <v>0</v>
      </c>
      <c r="R568" s="742">
        <f t="shared" si="201"/>
        <v>0</v>
      </c>
      <c r="S568" s="718">
        <f t="shared" si="202"/>
        <v>0</v>
      </c>
      <c r="T568" s="719">
        <f t="shared" si="231"/>
        <v>0</v>
      </c>
      <c r="U568" s="109"/>
      <c r="V568" s="612" t="str">
        <f>IF(T563&gt;0,"xx",IF(O563&gt;0,"xy",""))</f>
        <v/>
      </c>
      <c r="W568" s="613" t="str">
        <f t="shared" si="196"/>
        <v/>
      </c>
      <c r="X568" s="613" t="str">
        <f t="shared" si="187"/>
        <v/>
      </c>
      <c r="Y568" s="613" t="str">
        <f t="shared" si="223"/>
        <v/>
      </c>
    </row>
    <row r="569" spans="1:25" ht="13.8" hidden="1" thickBot="1">
      <c r="A569" s="722" t="s">
        <v>1123</v>
      </c>
      <c r="B569" s="723" t="s">
        <v>1075</v>
      </c>
      <c r="C569" s="695" t="s">
        <v>319</v>
      </c>
      <c r="D569" s="696"/>
      <c r="E569" s="697" t="s">
        <v>1071</v>
      </c>
      <c r="F569" s="724">
        <v>4.9000000000000002E-2</v>
      </c>
      <c r="G569" s="699">
        <f>SUM(G570:G572)</f>
        <v>18.491275000000002</v>
      </c>
      <c r="H569" s="700">
        <v>131.08000000000001</v>
      </c>
      <c r="I569" s="700">
        <f t="shared" ref="I569" si="248">IF(ISBLANK(H569),"",SUM(G569:H569))</f>
        <v>149.57127500000001</v>
      </c>
      <c r="J569" s="701">
        <f t="shared" si="230"/>
        <v>192.56</v>
      </c>
      <c r="K569" s="702" t="s">
        <v>22</v>
      </c>
      <c r="L569" s="703"/>
      <c r="M569" s="704"/>
      <c r="N569" s="705">
        <f t="shared" si="199"/>
        <v>0</v>
      </c>
      <c r="O569" s="706">
        <f t="shared" si="200"/>
        <v>0</v>
      </c>
      <c r="P569" s="109"/>
      <c r="Q569" s="703">
        <f t="shared" si="201"/>
        <v>0</v>
      </c>
      <c r="R569" s="704">
        <f t="shared" si="201"/>
        <v>0</v>
      </c>
      <c r="S569" s="705">
        <f t="shared" si="202"/>
        <v>0</v>
      </c>
      <c r="T569" s="706">
        <f t="shared" si="231"/>
        <v>0</v>
      </c>
      <c r="U569" s="109"/>
      <c r="W569" s="613" t="str">
        <f t="shared" si="196"/>
        <v/>
      </c>
      <c r="X569" s="613" t="str">
        <f t="shared" si="187"/>
        <v/>
      </c>
      <c r="Y569" s="613" t="str">
        <f t="shared" si="223"/>
        <v/>
      </c>
    </row>
    <row r="570" spans="1:25" ht="13.8" hidden="1" thickBot="1">
      <c r="A570" s="196" t="s">
        <v>175</v>
      </c>
      <c r="B570" s="197"/>
      <c r="C570" s="675" t="s">
        <v>304</v>
      </c>
      <c r="D570" s="676"/>
      <c r="E570" s="637">
        <v>500</v>
      </c>
      <c r="F570" s="638">
        <v>9.4999999999999998E-3</v>
      </c>
      <c r="G570" s="680">
        <f>IF(E570&lt;=30,(0.48*E570+4.05)*F570,((0.48*30+4.05)+0.4*(E570-30))*F570)</f>
        <v>1.9612749999999999</v>
      </c>
      <c r="H570" s="632"/>
      <c r="I570" s="632" t="str">
        <f t="shared" ref="I570:I572" si="249">IF(ISBLANK(H570),"",SUM(G570:H570))</f>
        <v/>
      </c>
      <c r="J570" s="633">
        <f t="shared" si="230"/>
        <v>0</v>
      </c>
      <c r="K570" s="634" t="s">
        <v>975</v>
      </c>
      <c r="L570" s="727">
        <v>0</v>
      </c>
      <c r="M570" s="679"/>
      <c r="N570" s="108">
        <f t="shared" si="199"/>
        <v>0</v>
      </c>
      <c r="O570" s="110">
        <f t="shared" si="200"/>
        <v>0</v>
      </c>
      <c r="P570" s="109"/>
      <c r="Q570" s="727">
        <f t="shared" si="201"/>
        <v>0</v>
      </c>
      <c r="R570" s="679">
        <f t="shared" si="201"/>
        <v>0</v>
      </c>
      <c r="S570" s="108">
        <f t="shared" si="202"/>
        <v>0</v>
      </c>
      <c r="T570" s="110">
        <f t="shared" si="231"/>
        <v>0</v>
      </c>
      <c r="U570" s="109"/>
      <c r="V570" s="612" t="str">
        <f>IF(T569&gt;0,"xx",IF(O569&gt;0,"xy",""))</f>
        <v/>
      </c>
      <c r="W570" s="613" t="str">
        <f t="shared" si="196"/>
        <v/>
      </c>
      <c r="X570" s="613" t="str">
        <f t="shared" si="187"/>
        <v/>
      </c>
      <c r="Y570" s="613" t="str">
        <f t="shared" si="223"/>
        <v/>
      </c>
    </row>
    <row r="571" spans="1:25" ht="13.8" hidden="1" thickBot="1">
      <c r="A571" s="196" t="s">
        <v>175</v>
      </c>
      <c r="B571" s="197"/>
      <c r="C571" s="675" t="s">
        <v>317</v>
      </c>
      <c r="D571" s="676"/>
      <c r="E571" s="637"/>
      <c r="F571" s="638">
        <v>0.9415</v>
      </c>
      <c r="G571" s="680">
        <f>IF(E571=0,0,IF(E571&lt;=30,(0.66*E571+1.38)*F571,((0.66*30+1.38)+0.55*(E571-30))*F571))</f>
        <v>0</v>
      </c>
      <c r="H571" s="632"/>
      <c r="I571" s="632" t="str">
        <f t="shared" si="249"/>
        <v/>
      </c>
      <c r="J571" s="633">
        <f t="shared" si="230"/>
        <v>0</v>
      </c>
      <c r="K571" s="634" t="s">
        <v>975</v>
      </c>
      <c r="L571" s="727">
        <v>0</v>
      </c>
      <c r="M571" s="679"/>
      <c r="N571" s="108">
        <f t="shared" si="199"/>
        <v>0</v>
      </c>
      <c r="O571" s="110">
        <f t="shared" si="200"/>
        <v>0</v>
      </c>
      <c r="P571" s="109"/>
      <c r="Q571" s="727">
        <f t="shared" si="201"/>
        <v>0</v>
      </c>
      <c r="R571" s="679">
        <f t="shared" si="201"/>
        <v>0</v>
      </c>
      <c r="S571" s="108">
        <f t="shared" si="202"/>
        <v>0</v>
      </c>
      <c r="T571" s="110">
        <f t="shared" si="231"/>
        <v>0</v>
      </c>
      <c r="U571" s="109"/>
      <c r="V571" s="612" t="str">
        <f>IF(T569&gt;0,"xx",IF(O569&gt;0,"xy",""))</f>
        <v/>
      </c>
      <c r="W571" s="613" t="str">
        <f t="shared" si="196"/>
        <v/>
      </c>
      <c r="X571" s="613" t="str">
        <f t="shared" si="187"/>
        <v/>
      </c>
      <c r="Y571" s="613" t="str">
        <f t="shared" si="223"/>
        <v/>
      </c>
    </row>
    <row r="572" spans="1:25" ht="13.8" hidden="1" thickBot="1">
      <c r="A572" s="196" t="s">
        <v>175</v>
      </c>
      <c r="B572" s="197"/>
      <c r="C572" s="675" t="s">
        <v>318</v>
      </c>
      <c r="D572" s="676"/>
      <c r="E572" s="637">
        <v>20</v>
      </c>
      <c r="F572" s="638">
        <v>1</v>
      </c>
      <c r="G572" s="680">
        <f>IF(E572&lt;=30,(0.66*E572+3.33)*F572,((0.66*30+3.33)+0.55*(E572-30))*F572)</f>
        <v>16.53</v>
      </c>
      <c r="H572" s="632"/>
      <c r="I572" s="632" t="str">
        <f t="shared" si="249"/>
        <v/>
      </c>
      <c r="J572" s="633">
        <f t="shared" si="230"/>
        <v>0</v>
      </c>
      <c r="K572" s="634" t="s">
        <v>975</v>
      </c>
      <c r="L572" s="727">
        <v>0</v>
      </c>
      <c r="M572" s="679"/>
      <c r="N572" s="108">
        <f t="shared" si="199"/>
        <v>0</v>
      </c>
      <c r="O572" s="110">
        <f t="shared" si="200"/>
        <v>0</v>
      </c>
      <c r="P572" s="109"/>
      <c r="Q572" s="727">
        <f t="shared" si="201"/>
        <v>0</v>
      </c>
      <c r="R572" s="679">
        <f t="shared" si="201"/>
        <v>0</v>
      </c>
      <c r="S572" s="108">
        <f t="shared" si="202"/>
        <v>0</v>
      </c>
      <c r="T572" s="110">
        <f t="shared" si="231"/>
        <v>0</v>
      </c>
      <c r="U572" s="109"/>
      <c r="V572" s="612" t="str">
        <f>IF(T569&gt;0,"xx",IF(O569&gt;0,"xy",""))</f>
        <v/>
      </c>
      <c r="W572" s="613" t="str">
        <f t="shared" si="196"/>
        <v/>
      </c>
      <c r="X572" s="613" t="str">
        <f t="shared" si="187"/>
        <v/>
      </c>
      <c r="Y572" s="613" t="str">
        <f t="shared" si="223"/>
        <v/>
      </c>
    </row>
    <row r="573" spans="1:25" ht="13.8" hidden="1" thickBot="1">
      <c r="A573" s="733">
        <v>170500</v>
      </c>
      <c r="B573" s="601" t="s">
        <v>271</v>
      </c>
      <c r="C573" s="730" t="s">
        <v>1076</v>
      </c>
      <c r="D573" s="746"/>
      <c r="E573" s="736">
        <v>500</v>
      </c>
      <c r="F573" s="737">
        <v>1</v>
      </c>
      <c r="G573" s="743">
        <f>(0.54*E573+26.44)*F573</f>
        <v>296.44</v>
      </c>
      <c r="H573" s="738">
        <f>F573*3227.05*(1+$E$9)/(1+$E$10)</f>
        <v>2976.3858707472432</v>
      </c>
      <c r="I573" s="738">
        <f t="shared" ref="I573:I574" si="250">IF(ISBLANK(H573),"",SUM(G573:H573))</f>
        <v>3272.8258707472432</v>
      </c>
      <c r="J573" s="739">
        <f t="shared" si="230"/>
        <v>4213.4399999999996</v>
      </c>
      <c r="K573" s="53" t="s">
        <v>22</v>
      </c>
      <c r="L573" s="716">
        <f>ROUND(IF(L569=0,0,L569*F569),2)</f>
        <v>0</v>
      </c>
      <c r="M573" s="679"/>
      <c r="N573" s="718">
        <f t="shared" si="199"/>
        <v>0</v>
      </c>
      <c r="O573" s="719">
        <f t="shared" si="200"/>
        <v>0</v>
      </c>
      <c r="P573" s="109"/>
      <c r="Q573" s="716">
        <f t="shared" si="201"/>
        <v>0</v>
      </c>
      <c r="R573" s="742">
        <f t="shared" si="201"/>
        <v>0</v>
      </c>
      <c r="S573" s="718">
        <f t="shared" si="202"/>
        <v>0</v>
      </c>
      <c r="T573" s="719">
        <f t="shared" si="231"/>
        <v>0</v>
      </c>
      <c r="U573" s="109"/>
      <c r="V573" s="612" t="str">
        <f>IF(T569&gt;0,"xx",IF(O569&gt;0,"xy",""))</f>
        <v/>
      </c>
      <c r="W573" s="613" t="str">
        <f t="shared" si="196"/>
        <v/>
      </c>
      <c r="X573" s="613" t="str">
        <f t="shared" si="187"/>
        <v/>
      </c>
      <c r="Y573" s="613" t="str">
        <f t="shared" si="223"/>
        <v/>
      </c>
    </row>
    <row r="574" spans="1:25" ht="13.8" hidden="1" thickBot="1">
      <c r="A574" s="722">
        <v>570000</v>
      </c>
      <c r="B574" s="723" t="s">
        <v>232</v>
      </c>
      <c r="C574" s="695" t="s">
        <v>319</v>
      </c>
      <c r="D574" s="696"/>
      <c r="E574" s="697" t="s">
        <v>1071</v>
      </c>
      <c r="F574" s="724">
        <v>5.7000000000000002E-2</v>
      </c>
      <c r="G574" s="699">
        <f>SUM(G575:G578)</f>
        <v>29.994750000000003</v>
      </c>
      <c r="H574" s="700">
        <v>131.08000000000001</v>
      </c>
      <c r="I574" s="700">
        <f t="shared" si="250"/>
        <v>161.07475000000002</v>
      </c>
      <c r="J574" s="701">
        <f t="shared" si="230"/>
        <v>207.37</v>
      </c>
      <c r="K574" s="702" t="s">
        <v>22</v>
      </c>
      <c r="L574" s="703"/>
      <c r="M574" s="704"/>
      <c r="N574" s="705">
        <f t="shared" si="199"/>
        <v>0</v>
      </c>
      <c r="O574" s="706">
        <f t="shared" si="200"/>
        <v>0</v>
      </c>
      <c r="P574" s="109"/>
      <c r="Q574" s="703">
        <f t="shared" si="201"/>
        <v>0</v>
      </c>
      <c r="R574" s="704">
        <f t="shared" si="201"/>
        <v>0</v>
      </c>
      <c r="S574" s="705">
        <f t="shared" si="202"/>
        <v>0</v>
      </c>
      <c r="T574" s="706">
        <f t="shared" si="231"/>
        <v>0</v>
      </c>
      <c r="U574" s="109"/>
      <c r="W574" s="613" t="str">
        <f t="shared" si="196"/>
        <v/>
      </c>
      <c r="X574" s="613" t="str">
        <f t="shared" si="187"/>
        <v/>
      </c>
      <c r="Y574" s="613" t="str">
        <f t="shared" si="223"/>
        <v/>
      </c>
    </row>
    <row r="575" spans="1:25" ht="13.8" hidden="1" thickBot="1">
      <c r="A575" s="196" t="s">
        <v>175</v>
      </c>
      <c r="B575" s="197"/>
      <c r="C575" s="675" t="s">
        <v>303</v>
      </c>
      <c r="D575" s="676"/>
      <c r="E575" s="637">
        <v>180</v>
      </c>
      <c r="F575" s="638">
        <v>0.1</v>
      </c>
      <c r="G575" s="671">
        <f>IF(E575&lt;=30,(0.66*E575+1.38)*F575,((0.66*30+1.38)+0.55*(E575-30))*F575)</f>
        <v>10.368000000000002</v>
      </c>
      <c r="H575" s="632"/>
      <c r="I575" s="632" t="str">
        <f t="shared" ref="I575" si="251">IF(ISBLANK(H575),"",SUM(G575:H575))</f>
        <v/>
      </c>
      <c r="J575" s="633">
        <f t="shared" si="230"/>
        <v>0</v>
      </c>
      <c r="K575" s="634" t="s">
        <v>975</v>
      </c>
      <c r="L575" s="727">
        <v>0</v>
      </c>
      <c r="M575" s="679"/>
      <c r="N575" s="108">
        <f t="shared" si="199"/>
        <v>0</v>
      </c>
      <c r="O575" s="110">
        <f t="shared" si="200"/>
        <v>0</v>
      </c>
      <c r="P575" s="109"/>
      <c r="Q575" s="727">
        <f t="shared" si="201"/>
        <v>0</v>
      </c>
      <c r="R575" s="679">
        <f t="shared" si="201"/>
        <v>0</v>
      </c>
      <c r="S575" s="108">
        <f t="shared" si="202"/>
        <v>0</v>
      </c>
      <c r="T575" s="110">
        <f t="shared" si="231"/>
        <v>0</v>
      </c>
      <c r="U575" s="109"/>
      <c r="V575" s="612" t="str">
        <f>IF(T574&gt;0,"xx",IF(O574&gt;0,"xy",""))</f>
        <v/>
      </c>
      <c r="W575" s="613" t="str">
        <f t="shared" si="196"/>
        <v/>
      </c>
      <c r="X575" s="613" t="str">
        <f t="shared" si="187"/>
        <v/>
      </c>
      <c r="Y575" s="613" t="str">
        <f t="shared" si="223"/>
        <v/>
      </c>
    </row>
    <row r="576" spans="1:25" ht="13.8" hidden="1" thickBot="1">
      <c r="A576" s="196" t="s">
        <v>175</v>
      </c>
      <c r="B576" s="197"/>
      <c r="C576" s="675" t="s">
        <v>304</v>
      </c>
      <c r="D576" s="676"/>
      <c r="E576" s="637">
        <v>500</v>
      </c>
      <c r="F576" s="638">
        <v>1.4999999999999999E-2</v>
      </c>
      <c r="G576" s="680">
        <f>IF(E576&lt;=30,(0.48*E576+4.05)*F576,((0.48*30+4.05)+0.4*(E576-30))*F576)</f>
        <v>3.0967499999999997</v>
      </c>
      <c r="H576" s="632"/>
      <c r="I576" s="632" t="str">
        <f t="shared" ref="I576:I578" si="252">IF(ISBLANK(H576),"",SUM(G576:H576))</f>
        <v/>
      </c>
      <c r="J576" s="633">
        <f t="shared" si="230"/>
        <v>0</v>
      </c>
      <c r="K576" s="634" t="s">
        <v>975</v>
      </c>
      <c r="L576" s="727">
        <v>0</v>
      </c>
      <c r="M576" s="679"/>
      <c r="N576" s="108">
        <f t="shared" si="199"/>
        <v>0</v>
      </c>
      <c r="O576" s="110">
        <f t="shared" si="200"/>
        <v>0</v>
      </c>
      <c r="P576" s="109"/>
      <c r="Q576" s="727">
        <f t="shared" si="201"/>
        <v>0</v>
      </c>
      <c r="R576" s="679">
        <f t="shared" si="201"/>
        <v>0</v>
      </c>
      <c r="S576" s="108">
        <f t="shared" si="202"/>
        <v>0</v>
      </c>
      <c r="T576" s="110">
        <f t="shared" si="231"/>
        <v>0</v>
      </c>
      <c r="U576" s="109"/>
      <c r="V576" s="612" t="str">
        <f>IF(T574&gt;0,"xx",IF(O574&gt;0,"xy",""))</f>
        <v/>
      </c>
      <c r="W576" s="613" t="str">
        <f t="shared" si="196"/>
        <v/>
      </c>
      <c r="X576" s="613" t="str">
        <f t="shared" si="187"/>
        <v/>
      </c>
      <c r="Y576" s="613" t="str">
        <f t="shared" si="223"/>
        <v/>
      </c>
    </row>
    <row r="577" spans="1:25" ht="13.8" hidden="1" thickBot="1">
      <c r="A577" s="196" t="s">
        <v>175</v>
      </c>
      <c r="B577" s="197"/>
      <c r="C577" s="675" t="s">
        <v>317</v>
      </c>
      <c r="D577" s="676"/>
      <c r="E577" s="637"/>
      <c r="F577" s="638">
        <v>0.82799999999999996</v>
      </c>
      <c r="G577" s="680">
        <f>IF(E577=0,0,IF(E577&lt;=30,(0.66*E577+1.38)*F577,((0.66*30+1.38)+0.55*(E577-30))*F577))</f>
        <v>0</v>
      </c>
      <c r="H577" s="632"/>
      <c r="I577" s="632" t="str">
        <f t="shared" si="252"/>
        <v/>
      </c>
      <c r="J577" s="633">
        <f t="shared" si="230"/>
        <v>0</v>
      </c>
      <c r="K577" s="634" t="s">
        <v>975</v>
      </c>
      <c r="L577" s="727">
        <v>0</v>
      </c>
      <c r="M577" s="679"/>
      <c r="N577" s="108">
        <f t="shared" si="199"/>
        <v>0</v>
      </c>
      <c r="O577" s="110">
        <f t="shared" si="200"/>
        <v>0</v>
      </c>
      <c r="P577" s="109"/>
      <c r="Q577" s="727">
        <f t="shared" si="201"/>
        <v>0</v>
      </c>
      <c r="R577" s="679">
        <f t="shared" si="201"/>
        <v>0</v>
      </c>
      <c r="S577" s="108">
        <f t="shared" si="202"/>
        <v>0</v>
      </c>
      <c r="T577" s="110">
        <f t="shared" si="231"/>
        <v>0</v>
      </c>
      <c r="U577" s="109"/>
      <c r="V577" s="612" t="str">
        <f>IF(T574&gt;0,"xx",IF(O574&gt;0,"xy",""))</f>
        <v/>
      </c>
      <c r="W577" s="613" t="str">
        <f t="shared" si="196"/>
        <v/>
      </c>
      <c r="X577" s="613" t="str">
        <f t="shared" si="187"/>
        <v/>
      </c>
      <c r="Y577" s="613" t="str">
        <f t="shared" si="223"/>
        <v/>
      </c>
    </row>
    <row r="578" spans="1:25" ht="13.8" hidden="1" thickBot="1">
      <c r="A578" s="196" t="s">
        <v>175</v>
      </c>
      <c r="B578" s="197"/>
      <c r="C578" s="675" t="s">
        <v>318</v>
      </c>
      <c r="D578" s="676"/>
      <c r="E578" s="637">
        <v>20</v>
      </c>
      <c r="F578" s="638">
        <v>1</v>
      </c>
      <c r="G578" s="680">
        <f>IF(E578&lt;=30,(0.66*E578+3.33)*F578,((0.66*30+3.33)+0.55*(E578-30))*F578)</f>
        <v>16.53</v>
      </c>
      <c r="H578" s="632"/>
      <c r="I578" s="632" t="str">
        <f t="shared" si="252"/>
        <v/>
      </c>
      <c r="J578" s="633">
        <f t="shared" si="230"/>
        <v>0</v>
      </c>
      <c r="K578" s="634" t="s">
        <v>975</v>
      </c>
      <c r="L578" s="727">
        <v>0</v>
      </c>
      <c r="M578" s="679"/>
      <c r="N578" s="108">
        <f t="shared" si="199"/>
        <v>0</v>
      </c>
      <c r="O578" s="110">
        <f t="shared" si="200"/>
        <v>0</v>
      </c>
      <c r="P578" s="109"/>
      <c r="Q578" s="727">
        <f t="shared" si="201"/>
        <v>0</v>
      </c>
      <c r="R578" s="679">
        <f t="shared" si="201"/>
        <v>0</v>
      </c>
      <c r="S578" s="108">
        <f t="shared" si="202"/>
        <v>0</v>
      </c>
      <c r="T578" s="110">
        <f t="shared" si="231"/>
        <v>0</v>
      </c>
      <c r="U578" s="109"/>
      <c r="V578" s="612" t="str">
        <f>IF(T574&gt;0,"xx",IF(O574&gt;0,"xy",""))</f>
        <v/>
      </c>
      <c r="W578" s="613" t="str">
        <f t="shared" si="196"/>
        <v/>
      </c>
      <c r="X578" s="613" t="str">
        <f t="shared" si="187"/>
        <v/>
      </c>
      <c r="Y578" s="613" t="str">
        <f t="shared" si="223"/>
        <v/>
      </c>
    </row>
    <row r="579" spans="1:25" ht="13.8" hidden="1" thickBot="1">
      <c r="A579" s="728">
        <v>170500</v>
      </c>
      <c r="B579" s="729" t="s">
        <v>271</v>
      </c>
      <c r="C579" s="730" t="s">
        <v>1066</v>
      </c>
      <c r="D579" s="740"/>
      <c r="E579" s="710">
        <v>500</v>
      </c>
      <c r="F579" s="731">
        <v>1</v>
      </c>
      <c r="G579" s="743">
        <f>(0.54*E579+26.44)*F579</f>
        <v>296.44</v>
      </c>
      <c r="H579" s="713">
        <f>F579*3227.05*(1+$E$9)/(1+$E$10)</f>
        <v>2976.3858707472432</v>
      </c>
      <c r="I579" s="713">
        <f t="shared" ref="I579" si="253">IF(ISBLANK(H579),"",SUM(G579:H579))</f>
        <v>3272.8258707472432</v>
      </c>
      <c r="J579" s="714">
        <f t="shared" si="230"/>
        <v>4213.4399999999996</v>
      </c>
      <c r="K579" s="715" t="s">
        <v>22</v>
      </c>
      <c r="L579" s="716">
        <f>ROUND(IF(L574=0,0,L574*F574),2)</f>
        <v>0</v>
      </c>
      <c r="M579" s="742"/>
      <c r="N579" s="718">
        <f t="shared" si="199"/>
        <v>0</v>
      </c>
      <c r="O579" s="719">
        <f t="shared" si="200"/>
        <v>0</v>
      </c>
      <c r="P579" s="109"/>
      <c r="Q579" s="716">
        <f t="shared" si="201"/>
        <v>0</v>
      </c>
      <c r="R579" s="742">
        <f t="shared" si="201"/>
        <v>0</v>
      </c>
      <c r="S579" s="718">
        <f t="shared" si="202"/>
        <v>0</v>
      </c>
      <c r="T579" s="719">
        <f t="shared" si="231"/>
        <v>0</v>
      </c>
      <c r="U579" s="109"/>
      <c r="V579" s="612" t="str">
        <f>IF(T574&gt;0,"xx",IF(O574&gt;0,"xy",""))</f>
        <v/>
      </c>
      <c r="W579" s="613" t="str">
        <f t="shared" si="196"/>
        <v/>
      </c>
      <c r="X579" s="613" t="str">
        <f t="shared" si="187"/>
        <v/>
      </c>
      <c r="Y579" s="613" t="str">
        <f t="shared" si="223"/>
        <v/>
      </c>
    </row>
    <row r="580" spans="1:25" ht="13.8" hidden="1" thickBot="1">
      <c r="A580" s="722">
        <v>570400</v>
      </c>
      <c r="B580" s="723" t="s">
        <v>232</v>
      </c>
      <c r="C580" s="695" t="s">
        <v>320</v>
      </c>
      <c r="D580" s="696"/>
      <c r="E580" s="697" t="s">
        <v>1071</v>
      </c>
      <c r="F580" s="724">
        <v>5.7000000000000002E-2</v>
      </c>
      <c r="G580" s="699">
        <f>SUM(G581:G584)</f>
        <v>29.994750000000003</v>
      </c>
      <c r="H580" s="700">
        <v>118.07</v>
      </c>
      <c r="I580" s="700">
        <f t="shared" ref="I580" si="254">IF(ISBLANK(H580),"",SUM(G580:H580))</f>
        <v>148.06475</v>
      </c>
      <c r="J580" s="701">
        <f t="shared" si="230"/>
        <v>190.62</v>
      </c>
      <c r="K580" s="702" t="s">
        <v>22</v>
      </c>
      <c r="L580" s="703"/>
      <c r="M580" s="704"/>
      <c r="N580" s="705">
        <f t="shared" si="199"/>
        <v>0</v>
      </c>
      <c r="O580" s="706">
        <f t="shared" si="200"/>
        <v>0</v>
      </c>
      <c r="P580" s="109"/>
      <c r="Q580" s="703">
        <f t="shared" si="201"/>
        <v>0</v>
      </c>
      <c r="R580" s="704">
        <f t="shared" si="201"/>
        <v>0</v>
      </c>
      <c r="S580" s="705">
        <f t="shared" si="202"/>
        <v>0</v>
      </c>
      <c r="T580" s="706">
        <f t="shared" si="231"/>
        <v>0</v>
      </c>
      <c r="U580" s="109"/>
      <c r="W580" s="613" t="str">
        <f t="shared" si="196"/>
        <v/>
      </c>
      <c r="X580" s="613" t="str">
        <f t="shared" si="187"/>
        <v/>
      </c>
      <c r="Y580" s="613" t="str">
        <f t="shared" si="223"/>
        <v/>
      </c>
    </row>
    <row r="581" spans="1:25" ht="13.8" hidden="1" thickBot="1">
      <c r="A581" s="196" t="s">
        <v>175</v>
      </c>
      <c r="B581" s="197"/>
      <c r="C581" s="675" t="s">
        <v>303</v>
      </c>
      <c r="D581" s="676"/>
      <c r="E581" s="637">
        <v>180</v>
      </c>
      <c r="F581" s="638">
        <v>0.1</v>
      </c>
      <c r="G581" s="671">
        <f>IF(E581&lt;=30,(0.66*E581+1.38)*F581,((0.66*30+1.38)+0.55*(E581-30))*F581)</f>
        <v>10.368000000000002</v>
      </c>
      <c r="H581" s="632"/>
      <c r="I581" s="632" t="str">
        <f t="shared" ref="I581:I584" si="255">IF(ISBLANK(H581),"",SUM(G581:H581))</f>
        <v/>
      </c>
      <c r="J581" s="633">
        <f t="shared" si="230"/>
        <v>0</v>
      </c>
      <c r="K581" s="634" t="s">
        <v>975</v>
      </c>
      <c r="L581" s="727">
        <v>0</v>
      </c>
      <c r="M581" s="679"/>
      <c r="N581" s="108">
        <f t="shared" si="199"/>
        <v>0</v>
      </c>
      <c r="O581" s="110">
        <f t="shared" si="200"/>
        <v>0</v>
      </c>
      <c r="P581" s="109"/>
      <c r="Q581" s="727">
        <f t="shared" si="201"/>
        <v>0</v>
      </c>
      <c r="R581" s="679">
        <f t="shared" si="201"/>
        <v>0</v>
      </c>
      <c r="S581" s="108">
        <f t="shared" si="202"/>
        <v>0</v>
      </c>
      <c r="T581" s="110">
        <f t="shared" si="231"/>
        <v>0</v>
      </c>
      <c r="U581" s="109"/>
      <c r="V581" s="612" t="str">
        <f>IF(T580&gt;0,"xx",IF(O580&gt;0,"xy",""))</f>
        <v/>
      </c>
      <c r="W581" s="613" t="str">
        <f t="shared" si="196"/>
        <v/>
      </c>
      <c r="X581" s="613" t="str">
        <f t="shared" si="187"/>
        <v/>
      </c>
      <c r="Y581" s="613" t="str">
        <f t="shared" si="223"/>
        <v/>
      </c>
    </row>
    <row r="582" spans="1:25" ht="13.8" hidden="1" thickBot="1">
      <c r="A582" s="196" t="s">
        <v>175</v>
      </c>
      <c r="B582" s="197"/>
      <c r="C582" s="675" t="s">
        <v>304</v>
      </c>
      <c r="D582" s="676"/>
      <c r="E582" s="637">
        <v>500</v>
      </c>
      <c r="F582" s="638">
        <v>1.4999999999999999E-2</v>
      </c>
      <c r="G582" s="680">
        <f>IF(E582&lt;=30,(0.48*E582+4.05)*F582,((0.48*30+4.05)+0.4*(E582-30))*F582)</f>
        <v>3.0967499999999997</v>
      </c>
      <c r="H582" s="632"/>
      <c r="I582" s="632" t="str">
        <f t="shared" si="255"/>
        <v/>
      </c>
      <c r="J582" s="633">
        <f t="shared" si="230"/>
        <v>0</v>
      </c>
      <c r="K582" s="634" t="s">
        <v>975</v>
      </c>
      <c r="L582" s="727">
        <v>0</v>
      </c>
      <c r="M582" s="679"/>
      <c r="N582" s="108">
        <f t="shared" si="199"/>
        <v>0</v>
      </c>
      <c r="O582" s="110">
        <f t="shared" si="200"/>
        <v>0</v>
      </c>
      <c r="P582" s="109"/>
      <c r="Q582" s="727">
        <f t="shared" si="201"/>
        <v>0</v>
      </c>
      <c r="R582" s="679">
        <f t="shared" si="201"/>
        <v>0</v>
      </c>
      <c r="S582" s="108">
        <f t="shared" si="202"/>
        <v>0</v>
      </c>
      <c r="T582" s="110">
        <f t="shared" si="231"/>
        <v>0</v>
      </c>
      <c r="U582" s="109"/>
      <c r="V582" s="612" t="str">
        <f>IF(T580&gt;0,"xx",IF(O580&gt;0,"xy",""))</f>
        <v/>
      </c>
      <c r="W582" s="613" t="str">
        <f t="shared" si="196"/>
        <v/>
      </c>
      <c r="X582" s="613" t="str">
        <f t="shared" si="187"/>
        <v/>
      </c>
      <c r="Y582" s="613" t="str">
        <f t="shared" si="223"/>
        <v/>
      </c>
    </row>
    <row r="583" spans="1:25" ht="13.8" hidden="1" thickBot="1">
      <c r="A583" s="196" t="s">
        <v>175</v>
      </c>
      <c r="B583" s="197"/>
      <c r="C583" s="675" t="s">
        <v>317</v>
      </c>
      <c r="D583" s="676"/>
      <c r="E583" s="637"/>
      <c r="F583" s="638">
        <v>0.82799999999999996</v>
      </c>
      <c r="G583" s="680">
        <f>IF(E583=0,0,IF(E583&lt;=30,(0.66*E583+1.38)*F583,((0.66*30+1.38)+0.55*(E583-30))*F583))</f>
        <v>0</v>
      </c>
      <c r="H583" s="632"/>
      <c r="I583" s="632" t="str">
        <f t="shared" si="255"/>
        <v/>
      </c>
      <c r="J583" s="633">
        <f t="shared" si="230"/>
        <v>0</v>
      </c>
      <c r="K583" s="634" t="s">
        <v>975</v>
      </c>
      <c r="L583" s="727">
        <v>0</v>
      </c>
      <c r="M583" s="679"/>
      <c r="N583" s="108">
        <f t="shared" si="199"/>
        <v>0</v>
      </c>
      <c r="O583" s="110">
        <f t="shared" si="200"/>
        <v>0</v>
      </c>
      <c r="P583" s="109"/>
      <c r="Q583" s="727">
        <f t="shared" si="201"/>
        <v>0</v>
      </c>
      <c r="R583" s="679">
        <f t="shared" si="201"/>
        <v>0</v>
      </c>
      <c r="S583" s="108">
        <f t="shared" si="202"/>
        <v>0</v>
      </c>
      <c r="T583" s="110">
        <f t="shared" si="231"/>
        <v>0</v>
      </c>
      <c r="U583" s="109"/>
      <c r="V583" s="612" t="str">
        <f>IF(T580&gt;0,"xx",IF(O580&gt;0,"xy",""))</f>
        <v/>
      </c>
      <c r="W583" s="613" t="str">
        <f t="shared" si="196"/>
        <v/>
      </c>
      <c r="X583" s="613" t="str">
        <f t="shared" si="187"/>
        <v/>
      </c>
      <c r="Y583" s="613" t="str">
        <f t="shared" si="223"/>
        <v/>
      </c>
    </row>
    <row r="584" spans="1:25" ht="13.8" hidden="1" thickBot="1">
      <c r="A584" s="196" t="s">
        <v>175</v>
      </c>
      <c r="B584" s="197"/>
      <c r="C584" s="675" t="s">
        <v>318</v>
      </c>
      <c r="D584" s="676"/>
      <c r="E584" s="637">
        <v>20</v>
      </c>
      <c r="F584" s="638">
        <v>1</v>
      </c>
      <c r="G584" s="680">
        <f>IF(E584&lt;=30,(0.66*E584+3.33)*F584,((0.66*30+3.33)+0.55*(E584-30))*F584)</f>
        <v>16.53</v>
      </c>
      <c r="H584" s="632"/>
      <c r="I584" s="632" t="str">
        <f t="shared" si="255"/>
        <v/>
      </c>
      <c r="J584" s="633">
        <f t="shared" si="230"/>
        <v>0</v>
      </c>
      <c r="K584" s="634" t="s">
        <v>975</v>
      </c>
      <c r="L584" s="727">
        <v>0</v>
      </c>
      <c r="M584" s="679"/>
      <c r="N584" s="108">
        <f t="shared" si="199"/>
        <v>0</v>
      </c>
      <c r="O584" s="110">
        <f t="shared" si="200"/>
        <v>0</v>
      </c>
      <c r="P584" s="109"/>
      <c r="Q584" s="727">
        <f t="shared" si="201"/>
        <v>0</v>
      </c>
      <c r="R584" s="679">
        <f t="shared" si="201"/>
        <v>0</v>
      </c>
      <c r="S584" s="108">
        <f t="shared" si="202"/>
        <v>0</v>
      </c>
      <c r="T584" s="110">
        <f t="shared" si="231"/>
        <v>0</v>
      </c>
      <c r="U584" s="109"/>
      <c r="V584" s="612" t="str">
        <f>IF(T580&gt;0,"xx",IF(O580&gt;0,"xy",""))</f>
        <v/>
      </c>
      <c r="W584" s="613" t="str">
        <f t="shared" si="196"/>
        <v/>
      </c>
      <c r="X584" s="613" t="str">
        <f t="shared" si="187"/>
        <v/>
      </c>
      <c r="Y584" s="613" t="str">
        <f t="shared" si="223"/>
        <v/>
      </c>
    </row>
    <row r="585" spans="1:25" ht="13.8" hidden="1" thickBot="1">
      <c r="A585" s="728">
        <v>170500</v>
      </c>
      <c r="B585" s="729" t="s">
        <v>271</v>
      </c>
      <c r="C585" s="730" t="s">
        <v>1067</v>
      </c>
      <c r="D585" s="740"/>
      <c r="E585" s="710">
        <v>500</v>
      </c>
      <c r="F585" s="731">
        <v>1</v>
      </c>
      <c r="G585" s="743">
        <f>(0.54*E585+26.44)*F585</f>
        <v>296.44</v>
      </c>
      <c r="H585" s="713">
        <f>F585*3227.05*(1+$E$9)/(1+$E$10)</f>
        <v>2976.3858707472432</v>
      </c>
      <c r="I585" s="713">
        <f t="shared" ref="I585:I586" si="256">IF(ISBLANK(H585),"",SUM(G585:H585))</f>
        <v>3272.8258707472432</v>
      </c>
      <c r="J585" s="714">
        <f t="shared" si="230"/>
        <v>4213.4399999999996</v>
      </c>
      <c r="K585" s="715" t="s">
        <v>22</v>
      </c>
      <c r="L585" s="716">
        <f>ROUND(IF(L580=0,0,L580*F580),2)</f>
        <v>0</v>
      </c>
      <c r="M585" s="742"/>
      <c r="N585" s="718">
        <f t="shared" si="199"/>
        <v>0</v>
      </c>
      <c r="O585" s="719">
        <f t="shared" si="200"/>
        <v>0</v>
      </c>
      <c r="P585" s="109"/>
      <c r="Q585" s="716">
        <f t="shared" si="201"/>
        <v>0</v>
      </c>
      <c r="R585" s="742">
        <f t="shared" si="201"/>
        <v>0</v>
      </c>
      <c r="S585" s="718">
        <f t="shared" si="202"/>
        <v>0</v>
      </c>
      <c r="T585" s="719">
        <f t="shared" si="231"/>
        <v>0</v>
      </c>
      <c r="U585" s="109"/>
      <c r="V585" s="612" t="str">
        <f>IF(T580&gt;0,"xx",IF(O580&gt;0,"xy",""))</f>
        <v/>
      </c>
      <c r="W585" s="613" t="str">
        <f t="shared" si="196"/>
        <v/>
      </c>
      <c r="X585" s="613" t="str">
        <f t="shared" si="187"/>
        <v/>
      </c>
      <c r="Y585" s="613" t="str">
        <f t="shared" si="223"/>
        <v/>
      </c>
    </row>
    <row r="586" spans="1:25" ht="13.8" hidden="1" thickBot="1">
      <c r="A586" s="722">
        <v>570000</v>
      </c>
      <c r="B586" s="723" t="s">
        <v>1077</v>
      </c>
      <c r="C586" s="695" t="s">
        <v>319</v>
      </c>
      <c r="D586" s="696"/>
      <c r="E586" s="697" t="s">
        <v>1071</v>
      </c>
      <c r="F586" s="724">
        <v>5.5E-2</v>
      </c>
      <c r="G586" s="699">
        <f>SUM(G587:G590)</f>
        <v>28.953400000000002</v>
      </c>
      <c r="H586" s="700">
        <v>131.08000000000001</v>
      </c>
      <c r="I586" s="700">
        <f t="shared" si="256"/>
        <v>160.03340000000003</v>
      </c>
      <c r="J586" s="701">
        <f t="shared" si="230"/>
        <v>206.03</v>
      </c>
      <c r="K586" s="702" t="s">
        <v>22</v>
      </c>
      <c r="L586" s="703"/>
      <c r="M586" s="704"/>
      <c r="N586" s="705">
        <f t="shared" si="199"/>
        <v>0</v>
      </c>
      <c r="O586" s="706">
        <f t="shared" si="200"/>
        <v>0</v>
      </c>
      <c r="P586" s="109"/>
      <c r="Q586" s="703">
        <f t="shared" si="201"/>
        <v>0</v>
      </c>
      <c r="R586" s="704">
        <f t="shared" si="201"/>
        <v>0</v>
      </c>
      <c r="S586" s="705">
        <f t="shared" si="202"/>
        <v>0</v>
      </c>
      <c r="T586" s="706">
        <f t="shared" si="231"/>
        <v>0</v>
      </c>
      <c r="U586" s="109"/>
      <c r="W586" s="613" t="str">
        <f t="shared" si="196"/>
        <v/>
      </c>
      <c r="X586" s="613" t="str">
        <f t="shared" si="187"/>
        <v/>
      </c>
      <c r="Y586" s="613" t="str">
        <f t="shared" si="223"/>
        <v/>
      </c>
    </row>
    <row r="587" spans="1:25" ht="13.8" hidden="1" thickBot="1">
      <c r="A587" s="196" t="s">
        <v>175</v>
      </c>
      <c r="B587" s="197"/>
      <c r="C587" s="675" t="s">
        <v>303</v>
      </c>
      <c r="D587" s="676"/>
      <c r="E587" s="637">
        <v>180</v>
      </c>
      <c r="F587" s="638">
        <v>0.08</v>
      </c>
      <c r="G587" s="671">
        <f>IF(E587&lt;=30,(0.66*E587+1.38)*F587,((0.66*30+1.38)+0.55*(E587-30))*F587)</f>
        <v>8.2944000000000013</v>
      </c>
      <c r="H587" s="632"/>
      <c r="I587" s="632" t="str">
        <f t="shared" ref="I587" si="257">IF(ISBLANK(H587),"",SUM(G587:H587))</f>
        <v/>
      </c>
      <c r="J587" s="633">
        <f t="shared" si="230"/>
        <v>0</v>
      </c>
      <c r="K587" s="634" t="s">
        <v>975</v>
      </c>
      <c r="L587" s="727">
        <v>0</v>
      </c>
      <c r="M587" s="679"/>
      <c r="N587" s="108">
        <f t="shared" si="199"/>
        <v>0</v>
      </c>
      <c r="O587" s="110">
        <f t="shared" si="200"/>
        <v>0</v>
      </c>
      <c r="P587" s="109"/>
      <c r="Q587" s="727">
        <f t="shared" si="201"/>
        <v>0</v>
      </c>
      <c r="R587" s="679">
        <f t="shared" si="201"/>
        <v>0</v>
      </c>
      <c r="S587" s="108">
        <f t="shared" si="202"/>
        <v>0</v>
      </c>
      <c r="T587" s="110">
        <f t="shared" si="231"/>
        <v>0</v>
      </c>
      <c r="U587" s="109"/>
      <c r="V587" s="612" t="str">
        <f>IF(T586&gt;0,"xx",IF(O586&gt;0,"xy",""))</f>
        <v/>
      </c>
      <c r="W587" s="613" t="str">
        <f t="shared" si="196"/>
        <v/>
      </c>
      <c r="X587" s="613" t="str">
        <f t="shared" si="187"/>
        <v/>
      </c>
      <c r="Y587" s="613" t="str">
        <f t="shared" si="223"/>
        <v/>
      </c>
    </row>
    <row r="588" spans="1:25" ht="13.8" hidden="1" thickBot="1">
      <c r="A588" s="196" t="s">
        <v>175</v>
      </c>
      <c r="B588" s="197"/>
      <c r="C588" s="675" t="s">
        <v>304</v>
      </c>
      <c r="D588" s="676"/>
      <c r="E588" s="637">
        <v>500</v>
      </c>
      <c r="F588" s="638">
        <v>0.02</v>
      </c>
      <c r="G588" s="680">
        <f>IF(E588&lt;=30,(0.48*E588+4.05)*F588,((0.48*30+4.05)+0.4*(E588-30))*F588)</f>
        <v>4.1289999999999996</v>
      </c>
      <c r="H588" s="632"/>
      <c r="I588" s="632" t="str">
        <f t="shared" ref="I588:I590" si="258">IF(ISBLANK(H588),"",SUM(G588:H588))</f>
        <v/>
      </c>
      <c r="J588" s="633">
        <f t="shared" si="230"/>
        <v>0</v>
      </c>
      <c r="K588" s="634" t="s">
        <v>975</v>
      </c>
      <c r="L588" s="727">
        <v>0</v>
      </c>
      <c r="M588" s="679"/>
      <c r="N588" s="108">
        <f t="shared" si="199"/>
        <v>0</v>
      </c>
      <c r="O588" s="110">
        <f t="shared" si="200"/>
        <v>0</v>
      </c>
      <c r="P588" s="109"/>
      <c r="Q588" s="727">
        <f t="shared" si="201"/>
        <v>0</v>
      </c>
      <c r="R588" s="679">
        <f t="shared" si="201"/>
        <v>0</v>
      </c>
      <c r="S588" s="108">
        <f t="shared" si="202"/>
        <v>0</v>
      </c>
      <c r="T588" s="110">
        <f t="shared" si="231"/>
        <v>0</v>
      </c>
      <c r="U588" s="109"/>
      <c r="V588" s="612" t="str">
        <f>IF(T586&gt;0,"xx",IF(O586&gt;0,"xy",""))</f>
        <v/>
      </c>
      <c r="W588" s="613" t="str">
        <f t="shared" si="196"/>
        <v/>
      </c>
      <c r="X588" s="613" t="str">
        <f t="shared" si="187"/>
        <v/>
      </c>
      <c r="Y588" s="613" t="str">
        <f t="shared" si="223"/>
        <v/>
      </c>
    </row>
    <row r="589" spans="1:25" ht="13.8" hidden="1" thickBot="1">
      <c r="A589" s="196" t="s">
        <v>175</v>
      </c>
      <c r="B589" s="197"/>
      <c r="C589" s="675" t="s">
        <v>317</v>
      </c>
      <c r="D589" s="676"/>
      <c r="E589" s="637"/>
      <c r="F589" s="638">
        <v>0.84499999999999997</v>
      </c>
      <c r="G589" s="680">
        <f>IF(E589=0,0,IF(E589&lt;=30,(0.66*E589+1.38)*F589,((0.66*30+1.38)+0.55*(E589-30))*F589))</f>
        <v>0</v>
      </c>
      <c r="H589" s="632"/>
      <c r="I589" s="632" t="str">
        <f t="shared" si="258"/>
        <v/>
      </c>
      <c r="J589" s="633">
        <f t="shared" si="230"/>
        <v>0</v>
      </c>
      <c r="K589" s="634" t="s">
        <v>975</v>
      </c>
      <c r="L589" s="727">
        <v>0</v>
      </c>
      <c r="M589" s="679"/>
      <c r="N589" s="108">
        <f t="shared" si="199"/>
        <v>0</v>
      </c>
      <c r="O589" s="110">
        <f t="shared" si="200"/>
        <v>0</v>
      </c>
      <c r="P589" s="109"/>
      <c r="Q589" s="727">
        <f t="shared" si="201"/>
        <v>0</v>
      </c>
      <c r="R589" s="679">
        <f t="shared" si="201"/>
        <v>0</v>
      </c>
      <c r="S589" s="108">
        <f t="shared" si="202"/>
        <v>0</v>
      </c>
      <c r="T589" s="110">
        <f t="shared" si="231"/>
        <v>0</v>
      </c>
      <c r="U589" s="109"/>
      <c r="V589" s="612" t="str">
        <f>IF(T586&gt;0,"xx",IF(O586&gt;0,"xy",""))</f>
        <v/>
      </c>
      <c r="W589" s="613" t="str">
        <f t="shared" si="196"/>
        <v/>
      </c>
      <c r="X589" s="613" t="str">
        <f t="shared" si="187"/>
        <v/>
      </c>
      <c r="Y589" s="613" t="str">
        <f t="shared" si="223"/>
        <v/>
      </c>
    </row>
    <row r="590" spans="1:25" ht="13.8" hidden="1" thickBot="1">
      <c r="A590" s="196" t="s">
        <v>175</v>
      </c>
      <c r="B590" s="197"/>
      <c r="C590" s="675" t="s">
        <v>318</v>
      </c>
      <c r="D590" s="676"/>
      <c r="E590" s="637">
        <v>20</v>
      </c>
      <c r="F590" s="638">
        <v>1</v>
      </c>
      <c r="G590" s="680">
        <f>IF(E590&lt;=30,(0.66*E590+3.33)*F590,((0.66*30+3.33)+0.55*(E590-30))*F590)</f>
        <v>16.53</v>
      </c>
      <c r="H590" s="632"/>
      <c r="I590" s="632" t="str">
        <f t="shared" si="258"/>
        <v/>
      </c>
      <c r="J590" s="633">
        <f t="shared" si="230"/>
        <v>0</v>
      </c>
      <c r="K590" s="634" t="s">
        <v>975</v>
      </c>
      <c r="L590" s="727">
        <v>0</v>
      </c>
      <c r="M590" s="679"/>
      <c r="N590" s="108">
        <f t="shared" si="199"/>
        <v>0</v>
      </c>
      <c r="O590" s="110">
        <f t="shared" si="200"/>
        <v>0</v>
      </c>
      <c r="P590" s="109"/>
      <c r="Q590" s="727">
        <f t="shared" si="201"/>
        <v>0</v>
      </c>
      <c r="R590" s="679">
        <f t="shared" si="201"/>
        <v>0</v>
      </c>
      <c r="S590" s="108">
        <f t="shared" si="202"/>
        <v>0</v>
      </c>
      <c r="T590" s="110">
        <f t="shared" si="231"/>
        <v>0</v>
      </c>
      <c r="U590" s="109"/>
      <c r="V590" s="612" t="str">
        <f>IF(T586&gt;0,"xx",IF(O586&gt;0,"xy",""))</f>
        <v/>
      </c>
      <c r="W590" s="613" t="str">
        <f t="shared" si="196"/>
        <v/>
      </c>
      <c r="X590" s="613" t="str">
        <f t="shared" si="187"/>
        <v/>
      </c>
      <c r="Y590" s="613" t="str">
        <f t="shared" si="223"/>
        <v/>
      </c>
    </row>
    <row r="591" spans="1:25" ht="13.8" hidden="1" thickBot="1">
      <c r="A591" s="728">
        <v>170500</v>
      </c>
      <c r="B591" s="729" t="s">
        <v>271</v>
      </c>
      <c r="C591" s="730" t="s">
        <v>1066</v>
      </c>
      <c r="D591" s="740"/>
      <c r="E591" s="710">
        <v>500</v>
      </c>
      <c r="F591" s="731">
        <v>1</v>
      </c>
      <c r="G591" s="743">
        <f>(0.54*E591+26.44)*F591</f>
        <v>296.44</v>
      </c>
      <c r="H591" s="713">
        <f>F591*3227.05*(1+$E$9)/(1+$E$10)</f>
        <v>2976.3858707472432</v>
      </c>
      <c r="I591" s="713">
        <f t="shared" ref="I591" si="259">IF(ISBLANK(H591),"",SUM(G591:H591))</f>
        <v>3272.8258707472432</v>
      </c>
      <c r="J591" s="714">
        <f t="shared" si="230"/>
        <v>4213.4399999999996</v>
      </c>
      <c r="K591" s="715" t="s">
        <v>22</v>
      </c>
      <c r="L591" s="716">
        <f>ROUND(IF(L586=0,0,L586*F586),2)</f>
        <v>0</v>
      </c>
      <c r="M591" s="742"/>
      <c r="N591" s="718">
        <f t="shared" si="199"/>
        <v>0</v>
      </c>
      <c r="O591" s="719">
        <f t="shared" si="200"/>
        <v>0</v>
      </c>
      <c r="P591" s="109"/>
      <c r="Q591" s="716">
        <f t="shared" si="201"/>
        <v>0</v>
      </c>
      <c r="R591" s="742">
        <f t="shared" si="201"/>
        <v>0</v>
      </c>
      <c r="S591" s="718">
        <f t="shared" si="202"/>
        <v>0</v>
      </c>
      <c r="T591" s="719">
        <f t="shared" si="231"/>
        <v>0</v>
      </c>
      <c r="U591" s="109"/>
      <c r="V591" s="612" t="str">
        <f>IF(T586&gt;0,"xx",IF(O586&gt;0,"xy",""))</f>
        <v/>
      </c>
      <c r="W591" s="613" t="str">
        <f t="shared" si="196"/>
        <v/>
      </c>
      <c r="X591" s="613" t="str">
        <f t="shared" si="187"/>
        <v/>
      </c>
      <c r="Y591" s="613" t="str">
        <f t="shared" si="223"/>
        <v/>
      </c>
    </row>
    <row r="592" spans="1:25" ht="13.8" hidden="1" thickBot="1">
      <c r="A592" s="673">
        <v>521450</v>
      </c>
      <c r="B592" s="674" t="s">
        <v>232</v>
      </c>
      <c r="C592" s="178" t="s">
        <v>357</v>
      </c>
      <c r="D592" s="179"/>
      <c r="E592" s="180">
        <v>20</v>
      </c>
      <c r="F592" s="758">
        <v>0.3</v>
      </c>
      <c r="G592" s="667">
        <f>IF(E592&lt;=30,(0.66*E592+1.38)*F592,((0.66*30+1.38)+0.55*(E592-30))*F592)</f>
        <v>4.3740000000000006</v>
      </c>
      <c r="H592" s="183">
        <v>19.39</v>
      </c>
      <c r="I592" s="183">
        <f>IF(ISBLANK(H592),"",SUM(G592:H592))</f>
        <v>23.764000000000003</v>
      </c>
      <c r="J592" s="184">
        <f t="shared" si="230"/>
        <v>30.59</v>
      </c>
      <c r="K592" s="185" t="s">
        <v>18</v>
      </c>
      <c r="L592" s="107"/>
      <c r="M592" s="704"/>
      <c r="N592" s="108">
        <f t="shared" si="199"/>
        <v>0</v>
      </c>
      <c r="O592" s="108">
        <f t="shared" si="200"/>
        <v>0</v>
      </c>
      <c r="P592" s="109"/>
      <c r="Q592" s="107">
        <f t="shared" ref="Q592:R630" si="260">L592</f>
        <v>0</v>
      </c>
      <c r="R592" s="107">
        <f t="shared" si="260"/>
        <v>0</v>
      </c>
      <c r="S592" s="108">
        <f t="shared" si="202"/>
        <v>0</v>
      </c>
      <c r="T592" s="110">
        <f t="shared" si="231"/>
        <v>0</v>
      </c>
      <c r="U592" s="109"/>
      <c r="W592" s="613" t="str">
        <f t="shared" si="196"/>
        <v/>
      </c>
      <c r="X592" s="613" t="str">
        <f t="shared" si="187"/>
        <v/>
      </c>
      <c r="Y592" s="613" t="str">
        <f t="shared" si="223"/>
        <v/>
      </c>
    </row>
    <row r="593" spans="1:25" ht="13.8" hidden="1" thickBot="1">
      <c r="A593" s="196" t="s">
        <v>19</v>
      </c>
      <c r="B593" s="197" t="s">
        <v>232</v>
      </c>
      <c r="C593" s="635" t="s">
        <v>358</v>
      </c>
      <c r="D593" s="636"/>
      <c r="E593" s="637">
        <v>20</v>
      </c>
      <c r="F593" s="630">
        <v>7.6999999999999999E-2</v>
      </c>
      <c r="G593" s="667">
        <f>IF(E593&lt;=30,(0.66*E593+1.38)*F593,((0.66*30+1.38)+0.55*(E593-30))*F593)</f>
        <v>1.1226600000000002</v>
      </c>
      <c r="H593" s="632">
        <v>8.93</v>
      </c>
      <c r="I593" s="632">
        <f>IF(ISBLANK(H593),"",SUM(G593:H593))</f>
        <v>10.052659999999999</v>
      </c>
      <c r="J593" s="633">
        <f t="shared" si="230"/>
        <v>12.94</v>
      </c>
      <c r="K593" s="634" t="s">
        <v>20</v>
      </c>
      <c r="L593" s="107"/>
      <c r="M593" s="107"/>
      <c r="N593" s="108">
        <f t="shared" si="199"/>
        <v>0</v>
      </c>
      <c r="O593" s="108">
        <f t="shared" si="200"/>
        <v>0</v>
      </c>
      <c r="P593" s="109"/>
      <c r="Q593" s="107">
        <f t="shared" si="260"/>
        <v>0</v>
      </c>
      <c r="R593" s="107">
        <f t="shared" si="260"/>
        <v>0</v>
      </c>
      <c r="S593" s="108">
        <f t="shared" si="202"/>
        <v>0</v>
      </c>
      <c r="T593" s="110">
        <f t="shared" si="231"/>
        <v>0</v>
      </c>
      <c r="U593" s="109"/>
      <c r="W593" s="613" t="str">
        <f t="shared" si="196"/>
        <v/>
      </c>
      <c r="X593" s="613" t="str">
        <f t="shared" si="187"/>
        <v/>
      </c>
      <c r="Y593" s="613" t="str">
        <f t="shared" si="223"/>
        <v/>
      </c>
    </row>
    <row r="594" spans="1:25" ht="13.8" hidden="1" thickBot="1">
      <c r="A594" s="196" t="s">
        <v>21</v>
      </c>
      <c r="B594" s="197" t="s">
        <v>232</v>
      </c>
      <c r="C594" s="635" t="s">
        <v>359</v>
      </c>
      <c r="D594" s="636"/>
      <c r="E594" s="637"/>
      <c r="F594" s="630"/>
      <c r="G594" s="639"/>
      <c r="H594" s="632">
        <v>6.146148036253777</v>
      </c>
      <c r="I594" s="632">
        <f>IF(ISBLANK(H594),"",SUM(G594:H594))</f>
        <v>6.146148036253777</v>
      </c>
      <c r="J594" s="633">
        <f t="shared" si="230"/>
        <v>7.91</v>
      </c>
      <c r="K594" s="634" t="s">
        <v>18</v>
      </c>
      <c r="L594" s="107"/>
      <c r="M594" s="107"/>
      <c r="N594" s="108">
        <f t="shared" si="199"/>
        <v>0</v>
      </c>
      <c r="O594" s="108">
        <f t="shared" si="200"/>
        <v>0</v>
      </c>
      <c r="P594" s="109"/>
      <c r="Q594" s="107">
        <f t="shared" si="260"/>
        <v>0</v>
      </c>
      <c r="R594" s="107">
        <f t="shared" si="260"/>
        <v>0</v>
      </c>
      <c r="S594" s="108">
        <f t="shared" si="202"/>
        <v>0</v>
      </c>
      <c r="T594" s="110">
        <f t="shared" si="231"/>
        <v>0</v>
      </c>
      <c r="U594" s="109"/>
      <c r="W594" s="613" t="str">
        <f t="shared" ref="W594:W657" si="261">IF(V594="X","x",IF(V594="xx","x",IF(V594="xy","x",IF(V594="y","x",IF(OR(O594&gt;0,T594&gt;0),"x","")))))</f>
        <v/>
      </c>
      <c r="X594" s="613" t="str">
        <f t="shared" si="187"/>
        <v/>
      </c>
      <c r="Y594" s="613" t="str">
        <f t="shared" si="223"/>
        <v/>
      </c>
    </row>
    <row r="595" spans="1:25" ht="13.8" hidden="1" thickBot="1">
      <c r="A595" s="196" t="s">
        <v>21</v>
      </c>
      <c r="B595" s="197" t="s">
        <v>232</v>
      </c>
      <c r="C595" s="635" t="s">
        <v>360</v>
      </c>
      <c r="D595" s="636"/>
      <c r="E595" s="637"/>
      <c r="F595" s="630"/>
      <c r="G595" s="639"/>
      <c r="H595" s="632">
        <v>10.85</v>
      </c>
      <c r="I595" s="632">
        <f>IF(ISBLANK(H595),"",SUM(G595:H595))</f>
        <v>10.85</v>
      </c>
      <c r="J595" s="633">
        <f t="shared" si="230"/>
        <v>13.97</v>
      </c>
      <c r="K595" s="634" t="s">
        <v>18</v>
      </c>
      <c r="L595" s="107"/>
      <c r="M595" s="107"/>
      <c r="N595" s="108">
        <f t="shared" si="199"/>
        <v>0</v>
      </c>
      <c r="O595" s="108">
        <f t="shared" si="200"/>
        <v>0</v>
      </c>
      <c r="P595" s="109"/>
      <c r="Q595" s="107">
        <f t="shared" si="260"/>
        <v>0</v>
      </c>
      <c r="R595" s="107">
        <f t="shared" si="260"/>
        <v>0</v>
      </c>
      <c r="S595" s="108">
        <f t="shared" si="202"/>
        <v>0</v>
      </c>
      <c r="T595" s="110">
        <f t="shared" si="231"/>
        <v>0</v>
      </c>
      <c r="U595" s="109"/>
      <c r="W595" s="613" t="str">
        <f t="shared" si="261"/>
        <v/>
      </c>
      <c r="X595" s="613" t="str">
        <f t="shared" si="187"/>
        <v/>
      </c>
      <c r="Y595" s="613" t="str">
        <f t="shared" si="223"/>
        <v/>
      </c>
    </row>
    <row r="596" spans="1:25" ht="13.8" hidden="1" thickBot="1">
      <c r="A596" s="196">
        <v>535000</v>
      </c>
      <c r="B596" s="197" t="s">
        <v>232</v>
      </c>
      <c r="C596" s="635" t="s">
        <v>361</v>
      </c>
      <c r="D596" s="636"/>
      <c r="E596" s="637">
        <v>20</v>
      </c>
      <c r="F596" s="638">
        <v>0.27200000000000002</v>
      </c>
      <c r="G596" s="667">
        <f>IF(E596&lt;=30,(0.66*E596+1.38)*F596,((0.66*30+1.38)+0.55*(E596-30))*F596)</f>
        <v>3.9657600000000008</v>
      </c>
      <c r="H596" s="632">
        <v>75.37</v>
      </c>
      <c r="I596" s="632">
        <f>IF(ISBLANK(H596),"",SUM(G596:H596))*0.9</f>
        <v>71.402184000000005</v>
      </c>
      <c r="J596" s="633">
        <f t="shared" si="230"/>
        <v>91.92</v>
      </c>
      <c r="K596" s="634" t="s">
        <v>18</v>
      </c>
      <c r="L596" s="107"/>
      <c r="M596" s="107"/>
      <c r="N596" s="108">
        <f t="shared" si="199"/>
        <v>0</v>
      </c>
      <c r="O596" s="108">
        <f t="shared" si="200"/>
        <v>0</v>
      </c>
      <c r="P596" s="109"/>
      <c r="Q596" s="107">
        <f t="shared" si="260"/>
        <v>0</v>
      </c>
      <c r="R596" s="107">
        <f t="shared" si="260"/>
        <v>0</v>
      </c>
      <c r="S596" s="108">
        <f t="shared" si="202"/>
        <v>0</v>
      </c>
      <c r="T596" s="110">
        <f t="shared" si="231"/>
        <v>0</v>
      </c>
      <c r="U596" s="109"/>
      <c r="W596" s="613" t="str">
        <f t="shared" si="261"/>
        <v/>
      </c>
      <c r="X596" s="613" t="str">
        <f t="shared" si="187"/>
        <v/>
      </c>
      <c r="Y596" s="613" t="str">
        <f t="shared" si="223"/>
        <v/>
      </c>
    </row>
    <row r="597" spans="1:25" ht="13.8" hidden="1" thickBot="1">
      <c r="A597" s="196" t="s">
        <v>100</v>
      </c>
      <c r="B597" s="197" t="s">
        <v>232</v>
      </c>
      <c r="C597" s="635" t="s">
        <v>281</v>
      </c>
      <c r="D597" s="636"/>
      <c r="E597" s="637">
        <v>20</v>
      </c>
      <c r="F597" s="638">
        <f>2*0.04</f>
        <v>0.08</v>
      </c>
      <c r="G597" s="667">
        <f t="shared" ref="G597:G609" si="262">IF(E597&lt;=30,(0.66*E597+1.38)*F597,((0.66*30+1.38)+0.55*(E597-30))*F597)</f>
        <v>1.1664000000000001</v>
      </c>
      <c r="H597" s="632">
        <v>40.770000000000003</v>
      </c>
      <c r="I597" s="632">
        <f>IF(ISBLANK(H597),"",SUM(G597:H597))</f>
        <v>41.936400000000006</v>
      </c>
      <c r="J597" s="633">
        <f t="shared" si="230"/>
        <v>53.99</v>
      </c>
      <c r="K597" s="634" t="s">
        <v>18</v>
      </c>
      <c r="L597" s="107"/>
      <c r="M597" s="107"/>
      <c r="N597" s="108">
        <f t="shared" si="199"/>
        <v>0</v>
      </c>
      <c r="O597" s="108">
        <f t="shared" si="200"/>
        <v>0</v>
      </c>
      <c r="P597" s="109"/>
      <c r="Q597" s="107">
        <f t="shared" si="260"/>
        <v>0</v>
      </c>
      <c r="R597" s="107">
        <f t="shared" si="260"/>
        <v>0</v>
      </c>
      <c r="S597" s="108">
        <f t="shared" si="202"/>
        <v>0</v>
      </c>
      <c r="T597" s="110">
        <f t="shared" si="231"/>
        <v>0</v>
      </c>
      <c r="U597" s="109"/>
      <c r="W597" s="613" t="str">
        <f t="shared" si="261"/>
        <v/>
      </c>
      <c r="X597" s="613" t="str">
        <f t="shared" si="187"/>
        <v/>
      </c>
      <c r="Y597" s="613" t="str">
        <f t="shared" si="223"/>
        <v/>
      </c>
    </row>
    <row r="598" spans="1:25" ht="13.8" hidden="1" thickBot="1">
      <c r="A598" s="196">
        <v>863000</v>
      </c>
      <c r="B598" s="197" t="s">
        <v>232</v>
      </c>
      <c r="C598" s="635" t="s">
        <v>282</v>
      </c>
      <c r="D598" s="636"/>
      <c r="E598" s="637">
        <v>20</v>
      </c>
      <c r="F598" s="638">
        <f>2*0.05</f>
        <v>0.1</v>
      </c>
      <c r="G598" s="667">
        <f t="shared" si="262"/>
        <v>1.4580000000000002</v>
      </c>
      <c r="H598" s="632">
        <v>42.55</v>
      </c>
      <c r="I598" s="632">
        <f t="shared" ref="I598:I617" si="263">IF(ISBLANK(H598),"",SUM(G598:H598))</f>
        <v>44.007999999999996</v>
      </c>
      <c r="J598" s="633">
        <f t="shared" si="230"/>
        <v>56.66</v>
      </c>
      <c r="K598" s="634" t="s">
        <v>18</v>
      </c>
      <c r="L598" s="107"/>
      <c r="M598" s="107"/>
      <c r="N598" s="108">
        <f t="shared" si="199"/>
        <v>0</v>
      </c>
      <c r="O598" s="108">
        <f t="shared" si="200"/>
        <v>0</v>
      </c>
      <c r="P598" s="109"/>
      <c r="Q598" s="107">
        <f t="shared" si="260"/>
        <v>0</v>
      </c>
      <c r="R598" s="107">
        <f t="shared" si="260"/>
        <v>0</v>
      </c>
      <c r="S598" s="108">
        <f t="shared" si="202"/>
        <v>0</v>
      </c>
      <c r="T598" s="110">
        <f t="shared" si="231"/>
        <v>0</v>
      </c>
      <c r="U598" s="109"/>
      <c r="W598" s="613" t="str">
        <f t="shared" si="261"/>
        <v/>
      </c>
      <c r="X598" s="613" t="str">
        <f t="shared" si="187"/>
        <v/>
      </c>
      <c r="Y598" s="613" t="str">
        <f t="shared" si="223"/>
        <v/>
      </c>
    </row>
    <row r="599" spans="1:25" ht="13.8" hidden="1" thickBot="1">
      <c r="A599" s="196" t="s">
        <v>182</v>
      </c>
      <c r="B599" s="197" t="s">
        <v>232</v>
      </c>
      <c r="C599" s="635" t="s">
        <v>283</v>
      </c>
      <c r="D599" s="636"/>
      <c r="E599" s="637">
        <v>20</v>
      </c>
      <c r="F599" s="638">
        <f>2*0.06</f>
        <v>0.12</v>
      </c>
      <c r="G599" s="667">
        <f t="shared" si="262"/>
        <v>1.7496000000000003</v>
      </c>
      <c r="H599" s="632">
        <v>44.32</v>
      </c>
      <c r="I599" s="632">
        <f t="shared" si="263"/>
        <v>46.069600000000001</v>
      </c>
      <c r="J599" s="633">
        <f t="shared" si="230"/>
        <v>59.31</v>
      </c>
      <c r="K599" s="634" t="s">
        <v>18</v>
      </c>
      <c r="L599" s="107"/>
      <c r="M599" s="107"/>
      <c r="N599" s="108">
        <f t="shared" si="199"/>
        <v>0</v>
      </c>
      <c r="O599" s="108">
        <f t="shared" si="200"/>
        <v>0</v>
      </c>
      <c r="P599" s="109"/>
      <c r="Q599" s="107">
        <f t="shared" si="260"/>
        <v>0</v>
      </c>
      <c r="R599" s="107">
        <f t="shared" si="260"/>
        <v>0</v>
      </c>
      <c r="S599" s="108">
        <f t="shared" si="202"/>
        <v>0</v>
      </c>
      <c r="T599" s="110">
        <f t="shared" si="231"/>
        <v>0</v>
      </c>
      <c r="U599" s="109"/>
      <c r="W599" s="613" t="str">
        <f t="shared" si="261"/>
        <v/>
      </c>
      <c r="X599" s="613" t="str">
        <f t="shared" si="187"/>
        <v/>
      </c>
      <c r="Y599" s="613" t="str">
        <f t="shared" si="223"/>
        <v/>
      </c>
    </row>
    <row r="600" spans="1:25" ht="13.8" hidden="1" thickBot="1">
      <c r="A600" s="196" t="s">
        <v>183</v>
      </c>
      <c r="B600" s="197" t="s">
        <v>232</v>
      </c>
      <c r="C600" s="635" t="s">
        <v>284</v>
      </c>
      <c r="D600" s="636"/>
      <c r="E600" s="637">
        <v>20</v>
      </c>
      <c r="F600" s="638">
        <f>2*0.07</f>
        <v>0.14000000000000001</v>
      </c>
      <c r="G600" s="667">
        <f t="shared" si="262"/>
        <v>2.0412000000000003</v>
      </c>
      <c r="H600" s="632">
        <v>47.17</v>
      </c>
      <c r="I600" s="632">
        <f t="shared" si="263"/>
        <v>49.211200000000005</v>
      </c>
      <c r="J600" s="633">
        <f t="shared" si="230"/>
        <v>63.35</v>
      </c>
      <c r="K600" s="634" t="s">
        <v>18</v>
      </c>
      <c r="L600" s="107"/>
      <c r="M600" s="107"/>
      <c r="N600" s="108">
        <f t="shared" si="199"/>
        <v>0</v>
      </c>
      <c r="O600" s="108">
        <f t="shared" si="200"/>
        <v>0</v>
      </c>
      <c r="P600" s="109"/>
      <c r="Q600" s="107">
        <f t="shared" si="260"/>
        <v>0</v>
      </c>
      <c r="R600" s="107">
        <f t="shared" si="260"/>
        <v>0</v>
      </c>
      <c r="S600" s="108">
        <f t="shared" si="202"/>
        <v>0</v>
      </c>
      <c r="T600" s="110">
        <f t="shared" si="231"/>
        <v>0</v>
      </c>
      <c r="U600" s="109"/>
      <c r="W600" s="613" t="str">
        <f t="shared" si="261"/>
        <v/>
      </c>
      <c r="X600" s="613" t="str">
        <f t="shared" si="187"/>
        <v/>
      </c>
      <c r="Y600" s="613" t="str">
        <f t="shared" si="223"/>
        <v/>
      </c>
    </row>
    <row r="601" spans="1:25" ht="13.8" hidden="1" thickBot="1">
      <c r="A601" s="196" t="s">
        <v>184</v>
      </c>
      <c r="B601" s="197" t="s">
        <v>232</v>
      </c>
      <c r="C601" s="635" t="s">
        <v>285</v>
      </c>
      <c r="D601" s="636"/>
      <c r="E601" s="637">
        <v>20</v>
      </c>
      <c r="F601" s="638">
        <f>2*0.08</f>
        <v>0.16</v>
      </c>
      <c r="G601" s="667">
        <f t="shared" si="262"/>
        <v>2.3328000000000002</v>
      </c>
      <c r="H601" s="632">
        <v>50.01</v>
      </c>
      <c r="I601" s="632">
        <f t="shared" si="263"/>
        <v>52.342799999999997</v>
      </c>
      <c r="J601" s="633">
        <f t="shared" si="230"/>
        <v>67.39</v>
      </c>
      <c r="K601" s="634" t="s">
        <v>18</v>
      </c>
      <c r="L601" s="107"/>
      <c r="M601" s="107"/>
      <c r="N601" s="108">
        <f t="shared" si="199"/>
        <v>0</v>
      </c>
      <c r="O601" s="108">
        <f t="shared" si="200"/>
        <v>0</v>
      </c>
      <c r="P601" s="109"/>
      <c r="Q601" s="107">
        <f t="shared" si="260"/>
        <v>0</v>
      </c>
      <c r="R601" s="107">
        <f t="shared" si="260"/>
        <v>0</v>
      </c>
      <c r="S601" s="108">
        <f t="shared" si="202"/>
        <v>0</v>
      </c>
      <c r="T601" s="110">
        <f t="shared" si="231"/>
        <v>0</v>
      </c>
      <c r="U601" s="109"/>
      <c r="W601" s="613" t="str">
        <f t="shared" si="261"/>
        <v/>
      </c>
      <c r="X601" s="613" t="str">
        <f t="shared" si="187"/>
        <v/>
      </c>
      <c r="Y601" s="613" t="str">
        <f t="shared" si="223"/>
        <v/>
      </c>
    </row>
    <row r="602" spans="1:25" ht="13.8" hidden="1" thickBot="1">
      <c r="A602" s="196" t="s">
        <v>185</v>
      </c>
      <c r="B602" s="197" t="s">
        <v>232</v>
      </c>
      <c r="C602" s="635" t="s">
        <v>286</v>
      </c>
      <c r="D602" s="636"/>
      <c r="E602" s="637">
        <v>20</v>
      </c>
      <c r="F602" s="638">
        <f>2*0.1</f>
        <v>0.2</v>
      </c>
      <c r="G602" s="667">
        <f t="shared" si="262"/>
        <v>2.9160000000000004</v>
      </c>
      <c r="H602" s="632">
        <v>56.102724137931034</v>
      </c>
      <c r="I602" s="632">
        <f t="shared" si="263"/>
        <v>59.018724137931031</v>
      </c>
      <c r="J602" s="633">
        <f t="shared" si="230"/>
        <v>75.98</v>
      </c>
      <c r="K602" s="634" t="s">
        <v>18</v>
      </c>
      <c r="L602" s="107"/>
      <c r="M602" s="107"/>
      <c r="N602" s="108">
        <f t="shared" si="199"/>
        <v>0</v>
      </c>
      <c r="O602" s="108">
        <f t="shared" si="200"/>
        <v>0</v>
      </c>
      <c r="P602" s="109"/>
      <c r="Q602" s="107">
        <f t="shared" si="260"/>
        <v>0</v>
      </c>
      <c r="R602" s="107">
        <f t="shared" si="260"/>
        <v>0</v>
      </c>
      <c r="S602" s="108">
        <f t="shared" si="202"/>
        <v>0</v>
      </c>
      <c r="T602" s="110">
        <f t="shared" si="231"/>
        <v>0</v>
      </c>
      <c r="U602" s="109"/>
      <c r="W602" s="613" t="str">
        <f t="shared" si="261"/>
        <v/>
      </c>
      <c r="X602" s="613" t="str">
        <f t="shared" si="187"/>
        <v/>
      </c>
      <c r="Y602" s="613" t="str">
        <f t="shared" si="223"/>
        <v/>
      </c>
    </row>
    <row r="603" spans="1:25" ht="13.8" hidden="1" thickBot="1">
      <c r="A603" s="196" t="s">
        <v>180</v>
      </c>
      <c r="B603" s="197" t="s">
        <v>232</v>
      </c>
      <c r="C603" s="635" t="s">
        <v>287</v>
      </c>
      <c r="D603" s="636"/>
      <c r="E603" s="637">
        <v>20</v>
      </c>
      <c r="F603" s="638">
        <f>2*0.04</f>
        <v>0.08</v>
      </c>
      <c r="G603" s="667">
        <f t="shared" si="262"/>
        <v>1.1664000000000001</v>
      </c>
      <c r="H603" s="632">
        <v>40.770000000000003</v>
      </c>
      <c r="I603" s="632">
        <f t="shared" si="263"/>
        <v>41.936400000000006</v>
      </c>
      <c r="J603" s="633">
        <f t="shared" si="230"/>
        <v>53.99</v>
      </c>
      <c r="K603" s="634" t="s">
        <v>18</v>
      </c>
      <c r="L603" s="107"/>
      <c r="M603" s="107"/>
      <c r="N603" s="108">
        <f t="shared" si="199"/>
        <v>0</v>
      </c>
      <c r="O603" s="108">
        <f t="shared" si="200"/>
        <v>0</v>
      </c>
      <c r="P603" s="109"/>
      <c r="Q603" s="107">
        <f t="shared" si="260"/>
        <v>0</v>
      </c>
      <c r="R603" s="107">
        <f t="shared" si="260"/>
        <v>0</v>
      </c>
      <c r="S603" s="108">
        <f t="shared" si="202"/>
        <v>0</v>
      </c>
      <c r="T603" s="110">
        <f t="shared" si="231"/>
        <v>0</v>
      </c>
      <c r="U603" s="109"/>
      <c r="W603" s="613" t="str">
        <f t="shared" si="261"/>
        <v/>
      </c>
      <c r="X603" s="613" t="str">
        <f t="shared" si="187"/>
        <v/>
      </c>
      <c r="Y603" s="613" t="str">
        <f t="shared" si="223"/>
        <v/>
      </c>
    </row>
    <row r="604" spans="1:25" ht="13.8" hidden="1" thickBot="1">
      <c r="A604" s="196" t="s">
        <v>176</v>
      </c>
      <c r="B604" s="197" t="s">
        <v>232</v>
      </c>
      <c r="C604" s="635" t="s">
        <v>288</v>
      </c>
      <c r="D604" s="636"/>
      <c r="E604" s="637">
        <v>20</v>
      </c>
      <c r="F604" s="638">
        <f>2*0.04</f>
        <v>0.08</v>
      </c>
      <c r="G604" s="667">
        <f t="shared" si="262"/>
        <v>1.1664000000000001</v>
      </c>
      <c r="H604" s="632">
        <v>44.85</v>
      </c>
      <c r="I604" s="632">
        <f t="shared" si="263"/>
        <v>46.016400000000004</v>
      </c>
      <c r="J604" s="633">
        <f t="shared" ref="J604:J630" si="264">IF(ISBLANK(H604),0,ROUND(I604*(1+$E$10)*(1+$E$11*D604),2))</f>
        <v>59.24</v>
      </c>
      <c r="K604" s="634" t="s">
        <v>18</v>
      </c>
      <c r="L604" s="107"/>
      <c r="M604" s="107"/>
      <c r="N604" s="108">
        <f t="shared" si="199"/>
        <v>0</v>
      </c>
      <c r="O604" s="108">
        <f t="shared" si="200"/>
        <v>0</v>
      </c>
      <c r="P604" s="109"/>
      <c r="Q604" s="107">
        <f t="shared" si="260"/>
        <v>0</v>
      </c>
      <c r="R604" s="107">
        <f t="shared" si="260"/>
        <v>0</v>
      </c>
      <c r="S604" s="108">
        <f t="shared" si="202"/>
        <v>0</v>
      </c>
      <c r="T604" s="110">
        <f t="shared" si="231"/>
        <v>0</v>
      </c>
      <c r="U604" s="109"/>
      <c r="W604" s="613" t="str">
        <f t="shared" si="261"/>
        <v/>
      </c>
      <c r="X604" s="613" t="str">
        <f t="shared" si="187"/>
        <v/>
      </c>
      <c r="Y604" s="613" t="str">
        <f t="shared" si="223"/>
        <v/>
      </c>
    </row>
    <row r="605" spans="1:25" ht="13.8" hidden="1" thickBot="1">
      <c r="A605" s="196">
        <v>534906</v>
      </c>
      <c r="B605" s="197" t="s">
        <v>232</v>
      </c>
      <c r="C605" s="635" t="s">
        <v>289</v>
      </c>
      <c r="D605" s="636"/>
      <c r="E605" s="637">
        <v>20</v>
      </c>
      <c r="F605" s="638">
        <f>2*0.06</f>
        <v>0.12</v>
      </c>
      <c r="G605" s="667">
        <f t="shared" si="262"/>
        <v>1.7496000000000003</v>
      </c>
      <c r="H605" s="632">
        <v>44.32</v>
      </c>
      <c r="I605" s="632">
        <f t="shared" si="263"/>
        <v>46.069600000000001</v>
      </c>
      <c r="J605" s="633">
        <f t="shared" si="264"/>
        <v>59.31</v>
      </c>
      <c r="K605" s="634" t="s">
        <v>18</v>
      </c>
      <c r="L605" s="107"/>
      <c r="M605" s="107">
        <v>59.31</v>
      </c>
      <c r="N605" s="108">
        <f t="shared" si="199"/>
        <v>0</v>
      </c>
      <c r="O605" s="108">
        <f t="shared" si="200"/>
        <v>0</v>
      </c>
      <c r="P605" s="109"/>
      <c r="Q605" s="107">
        <f t="shared" si="260"/>
        <v>0</v>
      </c>
      <c r="R605" s="107">
        <f t="shared" si="260"/>
        <v>59.31</v>
      </c>
      <c r="S605" s="108">
        <f t="shared" si="202"/>
        <v>0</v>
      </c>
      <c r="T605" s="110">
        <f t="shared" si="231"/>
        <v>0</v>
      </c>
      <c r="U605" s="109"/>
      <c r="W605" s="613" t="str">
        <f t="shared" si="261"/>
        <v/>
      </c>
      <c r="X605" s="613" t="str">
        <f t="shared" si="187"/>
        <v/>
      </c>
      <c r="Y605" s="613" t="str">
        <f t="shared" si="223"/>
        <v/>
      </c>
    </row>
    <row r="606" spans="1:25" ht="13.8" hidden="1" thickBot="1">
      <c r="A606" s="196" t="s">
        <v>181</v>
      </c>
      <c r="B606" s="197" t="s">
        <v>232</v>
      </c>
      <c r="C606" s="635" t="s">
        <v>290</v>
      </c>
      <c r="D606" s="636"/>
      <c r="E606" s="637">
        <v>20</v>
      </c>
      <c r="F606" s="638">
        <f>2*0.06</f>
        <v>0.12</v>
      </c>
      <c r="G606" s="667">
        <f t="shared" si="262"/>
        <v>1.7496000000000003</v>
      </c>
      <c r="H606" s="632">
        <v>48.75</v>
      </c>
      <c r="I606" s="632">
        <f t="shared" si="263"/>
        <v>50.499600000000001</v>
      </c>
      <c r="J606" s="633">
        <f t="shared" si="264"/>
        <v>65.010000000000005</v>
      </c>
      <c r="K606" s="634" t="s">
        <v>18</v>
      </c>
      <c r="L606" s="107"/>
      <c r="M606" s="107"/>
      <c r="N606" s="108">
        <f t="shared" si="199"/>
        <v>0</v>
      </c>
      <c r="O606" s="108">
        <f t="shared" si="200"/>
        <v>0</v>
      </c>
      <c r="P606" s="109"/>
      <c r="Q606" s="107">
        <f t="shared" si="260"/>
        <v>0</v>
      </c>
      <c r="R606" s="107">
        <f t="shared" si="260"/>
        <v>0</v>
      </c>
      <c r="S606" s="108">
        <f t="shared" si="202"/>
        <v>0</v>
      </c>
      <c r="T606" s="110">
        <f t="shared" si="231"/>
        <v>0</v>
      </c>
      <c r="U606" s="109"/>
      <c r="W606" s="613" t="str">
        <f t="shared" si="261"/>
        <v/>
      </c>
      <c r="X606" s="613" t="str">
        <f t="shared" si="187"/>
        <v/>
      </c>
      <c r="Y606" s="613" t="str">
        <f t="shared" si="223"/>
        <v/>
      </c>
    </row>
    <row r="607" spans="1:25" ht="13.8" hidden="1" thickBot="1">
      <c r="A607" s="196">
        <v>534908</v>
      </c>
      <c r="B607" s="197" t="s">
        <v>232</v>
      </c>
      <c r="C607" s="635" t="s">
        <v>291</v>
      </c>
      <c r="D607" s="636"/>
      <c r="E607" s="637">
        <v>20</v>
      </c>
      <c r="F607" s="638">
        <f>2*0.08</f>
        <v>0.16</v>
      </c>
      <c r="G607" s="667">
        <f t="shared" si="262"/>
        <v>2.3328000000000002</v>
      </c>
      <c r="H607" s="632">
        <v>50.01</v>
      </c>
      <c r="I607" s="632">
        <f t="shared" si="263"/>
        <v>52.342799999999997</v>
      </c>
      <c r="J607" s="633">
        <f t="shared" si="264"/>
        <v>67.39</v>
      </c>
      <c r="K607" s="634" t="s">
        <v>18</v>
      </c>
      <c r="L607" s="107"/>
      <c r="M607" s="107">
        <v>67.39</v>
      </c>
      <c r="N607" s="108">
        <f t="shared" si="199"/>
        <v>0</v>
      </c>
      <c r="O607" s="108">
        <f t="shared" si="200"/>
        <v>0</v>
      </c>
      <c r="P607" s="109"/>
      <c r="Q607" s="107">
        <f t="shared" si="260"/>
        <v>0</v>
      </c>
      <c r="R607" s="107">
        <f t="shared" si="260"/>
        <v>67.39</v>
      </c>
      <c r="S607" s="108">
        <f t="shared" si="202"/>
        <v>0</v>
      </c>
      <c r="T607" s="110">
        <f t="shared" si="231"/>
        <v>0</v>
      </c>
      <c r="U607" s="109"/>
      <c r="W607" s="613" t="str">
        <f t="shared" si="261"/>
        <v/>
      </c>
      <c r="X607" s="613" t="str">
        <f t="shared" si="187"/>
        <v/>
      </c>
      <c r="Y607" s="613" t="str">
        <f t="shared" si="223"/>
        <v/>
      </c>
    </row>
    <row r="608" spans="1:25" ht="13.8" hidden="1" thickBot="1">
      <c r="A608" s="196" t="s">
        <v>177</v>
      </c>
      <c r="B608" s="197" t="s">
        <v>232</v>
      </c>
      <c r="C608" s="635" t="s">
        <v>292</v>
      </c>
      <c r="D608" s="636"/>
      <c r="E608" s="637">
        <v>20</v>
      </c>
      <c r="F608" s="638">
        <f>2*0.08</f>
        <v>0.16</v>
      </c>
      <c r="G608" s="667">
        <f t="shared" si="262"/>
        <v>2.3328000000000002</v>
      </c>
      <c r="H608" s="632">
        <v>55.01</v>
      </c>
      <c r="I608" s="632">
        <f t="shared" si="263"/>
        <v>57.342799999999997</v>
      </c>
      <c r="J608" s="633">
        <f t="shared" si="264"/>
        <v>73.819999999999993</v>
      </c>
      <c r="K608" s="634" t="s">
        <v>18</v>
      </c>
      <c r="L608" s="107"/>
      <c r="M608" s="107"/>
      <c r="N608" s="108">
        <f t="shared" si="199"/>
        <v>0</v>
      </c>
      <c r="O608" s="108">
        <f t="shared" si="200"/>
        <v>0</v>
      </c>
      <c r="P608" s="109"/>
      <c r="Q608" s="107">
        <f t="shared" si="260"/>
        <v>0</v>
      </c>
      <c r="R608" s="107">
        <f t="shared" si="260"/>
        <v>0</v>
      </c>
      <c r="S608" s="108">
        <f t="shared" si="202"/>
        <v>0</v>
      </c>
      <c r="T608" s="110">
        <f t="shared" si="231"/>
        <v>0</v>
      </c>
      <c r="U608" s="109"/>
      <c r="W608" s="613" t="str">
        <f t="shared" si="261"/>
        <v/>
      </c>
      <c r="X608" s="613" t="str">
        <f t="shared" si="187"/>
        <v/>
      </c>
      <c r="Y608" s="613" t="str">
        <f t="shared" si="223"/>
        <v/>
      </c>
    </row>
    <row r="609" spans="1:25" ht="13.8" hidden="1" thickBot="1">
      <c r="A609" s="196" t="s">
        <v>178</v>
      </c>
      <c r="B609" s="197" t="s">
        <v>232</v>
      </c>
      <c r="C609" s="635" t="s">
        <v>293</v>
      </c>
      <c r="D609" s="636"/>
      <c r="E609" s="637">
        <v>20</v>
      </c>
      <c r="F609" s="638">
        <f>2*0.1</f>
        <v>0.2</v>
      </c>
      <c r="G609" s="667">
        <f t="shared" si="262"/>
        <v>2.9160000000000004</v>
      </c>
      <c r="H609" s="632">
        <v>56.102724137931034</v>
      </c>
      <c r="I609" s="632">
        <f t="shared" si="263"/>
        <v>59.018724137931031</v>
      </c>
      <c r="J609" s="633">
        <f t="shared" si="264"/>
        <v>75.98</v>
      </c>
      <c r="K609" s="634" t="s">
        <v>18</v>
      </c>
      <c r="L609" s="107"/>
      <c r="M609" s="107"/>
      <c r="N609" s="108">
        <f t="shared" si="199"/>
        <v>0</v>
      </c>
      <c r="O609" s="108">
        <f t="shared" si="200"/>
        <v>0</v>
      </c>
      <c r="P609" s="109"/>
      <c r="Q609" s="107">
        <f t="shared" si="260"/>
        <v>0</v>
      </c>
      <c r="R609" s="107">
        <f t="shared" si="260"/>
        <v>0</v>
      </c>
      <c r="S609" s="108">
        <f t="shared" si="202"/>
        <v>0</v>
      </c>
      <c r="T609" s="110">
        <f t="shared" si="231"/>
        <v>0</v>
      </c>
      <c r="U609" s="109"/>
      <c r="W609" s="613" t="str">
        <f t="shared" si="261"/>
        <v/>
      </c>
      <c r="X609" s="613" t="str">
        <f t="shared" si="187"/>
        <v/>
      </c>
      <c r="Y609" s="613" t="str">
        <f t="shared" si="223"/>
        <v/>
      </c>
    </row>
    <row r="610" spans="1:25" ht="13.8" hidden="1" thickBot="1">
      <c r="A610" s="196" t="s">
        <v>179</v>
      </c>
      <c r="B610" s="197" t="s">
        <v>232</v>
      </c>
      <c r="C610" s="635" t="s">
        <v>294</v>
      </c>
      <c r="D610" s="636"/>
      <c r="E610" s="637">
        <v>20</v>
      </c>
      <c r="F610" s="638">
        <f>2*0.1</f>
        <v>0.2</v>
      </c>
      <c r="G610" s="667">
        <f>IF(E610&lt;=30,(0.66*E610+1.38)*F610,((0.66*30+1.38)+0.55*(E610-30))*F610)</f>
        <v>2.9160000000000004</v>
      </c>
      <c r="H610" s="632">
        <v>61.71</v>
      </c>
      <c r="I610" s="632">
        <f t="shared" si="263"/>
        <v>64.626000000000005</v>
      </c>
      <c r="J610" s="633">
        <f t="shared" si="264"/>
        <v>83.2</v>
      </c>
      <c r="K610" s="634" t="s">
        <v>18</v>
      </c>
      <c r="L610" s="107"/>
      <c r="M610" s="107"/>
      <c r="N610" s="108">
        <f t="shared" si="199"/>
        <v>0</v>
      </c>
      <c r="O610" s="108">
        <f t="shared" si="200"/>
        <v>0</v>
      </c>
      <c r="P610" s="109"/>
      <c r="Q610" s="107">
        <f t="shared" si="260"/>
        <v>0</v>
      </c>
      <c r="R610" s="107">
        <f t="shared" si="260"/>
        <v>0</v>
      </c>
      <c r="S610" s="108">
        <f t="shared" si="202"/>
        <v>0</v>
      </c>
      <c r="T610" s="110">
        <f t="shared" si="231"/>
        <v>0</v>
      </c>
      <c r="U610" s="109"/>
      <c r="W610" s="613" t="str">
        <f t="shared" si="261"/>
        <v/>
      </c>
      <c r="X610" s="613" t="str">
        <f t="shared" si="187"/>
        <v/>
      </c>
      <c r="Y610" s="613" t="str">
        <f t="shared" si="223"/>
        <v/>
      </c>
    </row>
    <row r="611" spans="1:25" ht="13.8" hidden="1" thickBot="1">
      <c r="A611" s="196" t="s">
        <v>186</v>
      </c>
      <c r="B611" s="197" t="s">
        <v>232</v>
      </c>
      <c r="C611" s="635" t="s">
        <v>295</v>
      </c>
      <c r="D611" s="636"/>
      <c r="E611" s="637">
        <v>20</v>
      </c>
      <c r="F611" s="638">
        <f>2*0.04</f>
        <v>0.08</v>
      </c>
      <c r="G611" s="671">
        <f t="shared" ref="G611:G617" si="265">IF(E611&lt;=30,(0.66*E611+1.38)*F611,((0.66*30+1.38)+0.55*(E611-30))*F611)</f>
        <v>1.1664000000000001</v>
      </c>
      <c r="H611" s="632">
        <v>40.770000000000003</v>
      </c>
      <c r="I611" s="632">
        <f t="shared" si="263"/>
        <v>41.936400000000006</v>
      </c>
      <c r="J611" s="633">
        <f t="shared" si="264"/>
        <v>53.99</v>
      </c>
      <c r="K611" s="634" t="s">
        <v>18</v>
      </c>
      <c r="L611" s="107"/>
      <c r="M611" s="107"/>
      <c r="N611" s="108">
        <f t="shared" si="199"/>
        <v>0</v>
      </c>
      <c r="O611" s="108">
        <f t="shared" si="200"/>
        <v>0</v>
      </c>
      <c r="P611" s="109"/>
      <c r="Q611" s="107">
        <f t="shared" si="260"/>
        <v>0</v>
      </c>
      <c r="R611" s="107">
        <f t="shared" si="260"/>
        <v>0</v>
      </c>
      <c r="S611" s="108">
        <f t="shared" si="202"/>
        <v>0</v>
      </c>
      <c r="T611" s="110">
        <f t="shared" si="231"/>
        <v>0</v>
      </c>
      <c r="U611" s="109"/>
      <c r="W611" s="613" t="str">
        <f t="shared" si="261"/>
        <v/>
      </c>
      <c r="X611" s="613" t="str">
        <f t="shared" si="187"/>
        <v/>
      </c>
      <c r="Y611" s="613" t="str">
        <f t="shared" si="223"/>
        <v/>
      </c>
    </row>
    <row r="612" spans="1:25" ht="13.8" hidden="1" thickBot="1">
      <c r="A612" s="196" t="s">
        <v>187</v>
      </c>
      <c r="B612" s="197" t="s">
        <v>232</v>
      </c>
      <c r="C612" s="635" t="s">
        <v>296</v>
      </c>
      <c r="D612" s="636"/>
      <c r="E612" s="637">
        <v>20</v>
      </c>
      <c r="F612" s="638">
        <f>2*0.05</f>
        <v>0.1</v>
      </c>
      <c r="G612" s="671">
        <f t="shared" si="265"/>
        <v>1.4580000000000002</v>
      </c>
      <c r="H612" s="632">
        <v>42.55</v>
      </c>
      <c r="I612" s="632">
        <f t="shared" si="263"/>
        <v>44.007999999999996</v>
      </c>
      <c r="J612" s="633">
        <f t="shared" si="264"/>
        <v>56.66</v>
      </c>
      <c r="K612" s="634" t="s">
        <v>18</v>
      </c>
      <c r="L612" s="107"/>
      <c r="M612" s="107"/>
      <c r="N612" s="108">
        <f t="shared" si="199"/>
        <v>0</v>
      </c>
      <c r="O612" s="108">
        <f t="shared" si="200"/>
        <v>0</v>
      </c>
      <c r="P612" s="109"/>
      <c r="Q612" s="107">
        <f t="shared" si="260"/>
        <v>0</v>
      </c>
      <c r="R612" s="107">
        <f t="shared" si="260"/>
        <v>0</v>
      </c>
      <c r="S612" s="108">
        <f t="shared" si="202"/>
        <v>0</v>
      </c>
      <c r="T612" s="110">
        <f t="shared" si="231"/>
        <v>0</v>
      </c>
      <c r="U612" s="109"/>
      <c r="W612" s="613" t="str">
        <f t="shared" si="261"/>
        <v/>
      </c>
      <c r="X612" s="613" t="str">
        <f t="shared" si="187"/>
        <v/>
      </c>
      <c r="Y612" s="613" t="str">
        <f t="shared" si="223"/>
        <v/>
      </c>
    </row>
    <row r="613" spans="1:25" ht="13.8" hidden="1" thickBot="1">
      <c r="A613" s="196" t="s">
        <v>172</v>
      </c>
      <c r="B613" s="197" t="s">
        <v>232</v>
      </c>
      <c r="C613" s="635" t="s">
        <v>297</v>
      </c>
      <c r="D613" s="636"/>
      <c r="E613" s="637">
        <v>20</v>
      </c>
      <c r="F613" s="638">
        <f>2*0.06</f>
        <v>0.12</v>
      </c>
      <c r="G613" s="671">
        <f t="shared" si="265"/>
        <v>1.7496000000000003</v>
      </c>
      <c r="H613" s="632">
        <v>44.32</v>
      </c>
      <c r="I613" s="632">
        <f t="shared" si="263"/>
        <v>46.069600000000001</v>
      </c>
      <c r="J613" s="633">
        <f t="shared" si="264"/>
        <v>59.31</v>
      </c>
      <c r="K613" s="634" t="s">
        <v>18</v>
      </c>
      <c r="L613" s="107"/>
      <c r="M613" s="107"/>
      <c r="N613" s="108">
        <f t="shared" si="199"/>
        <v>0</v>
      </c>
      <c r="O613" s="108">
        <f t="shared" si="200"/>
        <v>0</v>
      </c>
      <c r="P613" s="109"/>
      <c r="Q613" s="107">
        <f t="shared" si="260"/>
        <v>0</v>
      </c>
      <c r="R613" s="107">
        <f t="shared" si="260"/>
        <v>0</v>
      </c>
      <c r="S613" s="108">
        <f t="shared" si="202"/>
        <v>0</v>
      </c>
      <c r="T613" s="110">
        <f t="shared" si="231"/>
        <v>0</v>
      </c>
      <c r="U613" s="109"/>
      <c r="W613" s="613" t="str">
        <f t="shared" si="261"/>
        <v/>
      </c>
      <c r="X613" s="613" t="str">
        <f t="shared" si="187"/>
        <v/>
      </c>
      <c r="Y613" s="613" t="str">
        <f t="shared" si="223"/>
        <v/>
      </c>
    </row>
    <row r="614" spans="1:25" ht="13.8" hidden="1" thickBot="1">
      <c r="A614" s="196" t="s">
        <v>188</v>
      </c>
      <c r="B614" s="197" t="s">
        <v>232</v>
      </c>
      <c r="C614" s="635" t="s">
        <v>298</v>
      </c>
      <c r="D614" s="636"/>
      <c r="E614" s="637">
        <v>20</v>
      </c>
      <c r="F614" s="638">
        <f>2*0.065</f>
        <v>0.13</v>
      </c>
      <c r="G614" s="671">
        <f t="shared" si="265"/>
        <v>1.8954000000000002</v>
      </c>
      <c r="H614" s="632">
        <v>46.54</v>
      </c>
      <c r="I614" s="632">
        <f t="shared" si="263"/>
        <v>48.435400000000001</v>
      </c>
      <c r="J614" s="633">
        <f t="shared" si="264"/>
        <v>62.36</v>
      </c>
      <c r="K614" s="634" t="s">
        <v>18</v>
      </c>
      <c r="L614" s="107"/>
      <c r="M614" s="107"/>
      <c r="N614" s="108">
        <f t="shared" si="199"/>
        <v>0</v>
      </c>
      <c r="O614" s="108">
        <f t="shared" si="200"/>
        <v>0</v>
      </c>
      <c r="P614" s="109"/>
      <c r="Q614" s="107">
        <f t="shared" si="260"/>
        <v>0</v>
      </c>
      <c r="R614" s="107">
        <f t="shared" si="260"/>
        <v>0</v>
      </c>
      <c r="S614" s="108">
        <f t="shared" si="202"/>
        <v>0</v>
      </c>
      <c r="T614" s="110">
        <f t="shared" si="231"/>
        <v>0</v>
      </c>
      <c r="U614" s="109"/>
      <c r="W614" s="613" t="str">
        <f t="shared" si="261"/>
        <v/>
      </c>
      <c r="X614" s="613" t="str">
        <f t="shared" si="187"/>
        <v/>
      </c>
      <c r="Y614" s="613" t="str">
        <f t="shared" si="223"/>
        <v/>
      </c>
    </row>
    <row r="615" spans="1:25" ht="13.8" hidden="1" thickBot="1">
      <c r="A615" s="196" t="s">
        <v>173</v>
      </c>
      <c r="B615" s="197" t="s">
        <v>232</v>
      </c>
      <c r="C615" s="635" t="s">
        <v>299</v>
      </c>
      <c r="D615" s="636"/>
      <c r="E615" s="637">
        <v>20</v>
      </c>
      <c r="F615" s="638">
        <f>2*0.08</f>
        <v>0.16</v>
      </c>
      <c r="G615" s="671">
        <f t="shared" si="265"/>
        <v>2.3328000000000002</v>
      </c>
      <c r="H615" s="632">
        <v>50.01</v>
      </c>
      <c r="I615" s="632">
        <f t="shared" si="263"/>
        <v>52.342799999999997</v>
      </c>
      <c r="J615" s="633">
        <f t="shared" si="264"/>
        <v>67.39</v>
      </c>
      <c r="K615" s="634" t="s">
        <v>18</v>
      </c>
      <c r="L615" s="107"/>
      <c r="M615" s="107"/>
      <c r="N615" s="108">
        <f t="shared" si="199"/>
        <v>0</v>
      </c>
      <c r="O615" s="108">
        <f t="shared" si="200"/>
        <v>0</v>
      </c>
      <c r="P615" s="109"/>
      <c r="Q615" s="107">
        <f t="shared" si="260"/>
        <v>0</v>
      </c>
      <c r="R615" s="107">
        <f t="shared" si="260"/>
        <v>0</v>
      </c>
      <c r="S615" s="108">
        <f t="shared" si="202"/>
        <v>0</v>
      </c>
      <c r="T615" s="110">
        <f t="shared" si="231"/>
        <v>0</v>
      </c>
      <c r="U615" s="109"/>
      <c r="W615" s="613" t="str">
        <f t="shared" si="261"/>
        <v/>
      </c>
      <c r="X615" s="613" t="str">
        <f t="shared" si="187"/>
        <v/>
      </c>
      <c r="Y615" s="613" t="str">
        <f t="shared" si="223"/>
        <v/>
      </c>
    </row>
    <row r="616" spans="1:25" ht="13.8" hidden="1" thickBot="1">
      <c r="A616" s="196" t="s">
        <v>174</v>
      </c>
      <c r="B616" s="197" t="s">
        <v>232</v>
      </c>
      <c r="C616" s="635" t="s">
        <v>300</v>
      </c>
      <c r="D616" s="636"/>
      <c r="E616" s="637">
        <v>20</v>
      </c>
      <c r="F616" s="638">
        <f>2*0.1</f>
        <v>0.2</v>
      </c>
      <c r="G616" s="671">
        <f t="shared" si="265"/>
        <v>2.9160000000000004</v>
      </c>
      <c r="H616" s="632">
        <v>56.102724137931034</v>
      </c>
      <c r="I616" s="632">
        <f t="shared" si="263"/>
        <v>59.018724137931031</v>
      </c>
      <c r="J616" s="633">
        <f t="shared" si="264"/>
        <v>75.98</v>
      </c>
      <c r="K616" s="634" t="s">
        <v>18</v>
      </c>
      <c r="L616" s="107"/>
      <c r="M616" s="107"/>
      <c r="N616" s="108">
        <f t="shared" si="199"/>
        <v>0</v>
      </c>
      <c r="O616" s="108">
        <f t="shared" si="200"/>
        <v>0</v>
      </c>
      <c r="P616" s="109"/>
      <c r="Q616" s="107">
        <f t="shared" si="260"/>
        <v>0</v>
      </c>
      <c r="R616" s="107">
        <f t="shared" si="260"/>
        <v>0</v>
      </c>
      <c r="S616" s="108">
        <f t="shared" si="202"/>
        <v>0</v>
      </c>
      <c r="T616" s="110">
        <f t="shared" si="231"/>
        <v>0</v>
      </c>
      <c r="U616" s="109"/>
      <c r="W616" s="613" t="str">
        <f t="shared" si="261"/>
        <v/>
      </c>
      <c r="X616" s="613" t="str">
        <f t="shared" si="187"/>
        <v/>
      </c>
      <c r="Y616" s="613" t="str">
        <f t="shared" si="223"/>
        <v/>
      </c>
    </row>
    <row r="617" spans="1:25" ht="13.8" hidden="1" thickBot="1">
      <c r="A617" s="196" t="s">
        <v>189</v>
      </c>
      <c r="B617" s="197" t="s">
        <v>232</v>
      </c>
      <c r="C617" s="635" t="s">
        <v>301</v>
      </c>
      <c r="D617" s="636"/>
      <c r="E617" s="637">
        <v>20</v>
      </c>
      <c r="F617" s="638">
        <f>2*0.12</f>
        <v>0.24</v>
      </c>
      <c r="G617" s="671">
        <f t="shared" si="265"/>
        <v>3.4992000000000005</v>
      </c>
      <c r="H617" s="632">
        <v>61.71</v>
      </c>
      <c r="I617" s="632">
        <f t="shared" si="263"/>
        <v>65.209199999999996</v>
      </c>
      <c r="J617" s="633">
        <f t="shared" si="264"/>
        <v>83.95</v>
      </c>
      <c r="K617" s="634" t="s">
        <v>18</v>
      </c>
      <c r="L617" s="107"/>
      <c r="M617" s="107"/>
      <c r="N617" s="108">
        <f t="shared" si="199"/>
        <v>0</v>
      </c>
      <c r="O617" s="108">
        <f t="shared" si="200"/>
        <v>0</v>
      </c>
      <c r="P617" s="109"/>
      <c r="Q617" s="107">
        <f t="shared" si="260"/>
        <v>0</v>
      </c>
      <c r="R617" s="107">
        <f t="shared" si="260"/>
        <v>0</v>
      </c>
      <c r="S617" s="108">
        <f t="shared" si="202"/>
        <v>0</v>
      </c>
      <c r="T617" s="110">
        <f t="shared" si="231"/>
        <v>0</v>
      </c>
      <c r="U617" s="109"/>
      <c r="W617" s="613" t="str">
        <f t="shared" si="261"/>
        <v/>
      </c>
      <c r="X617" s="613" t="str">
        <f t="shared" si="187"/>
        <v/>
      </c>
      <c r="Y617" s="613" t="str">
        <f t="shared" si="223"/>
        <v/>
      </c>
    </row>
    <row r="618" spans="1:25" ht="13.8" hidden="1" thickBot="1">
      <c r="A618" s="196">
        <v>84183</v>
      </c>
      <c r="B618" s="197" t="s">
        <v>231</v>
      </c>
      <c r="C618" s="635" t="s">
        <v>302</v>
      </c>
      <c r="D618" s="636"/>
      <c r="E618" s="637">
        <v>20</v>
      </c>
      <c r="F618" s="638">
        <v>0.3</v>
      </c>
      <c r="G618" s="667">
        <f>IF(E618&lt;=30,(0.66*E618+1.38)*F618,((0.66*30+1.38)+0.55*(E618-30))*F618)</f>
        <v>4.3740000000000006</v>
      </c>
      <c r="H618" s="632">
        <v>87.43</v>
      </c>
      <c r="I618" s="632">
        <f>IF(ISBLANK(H618),"",SUM(G618:H618))*0.6806</f>
        <v>62.481802399999999</v>
      </c>
      <c r="J618" s="633">
        <f t="shared" si="264"/>
        <v>80.44</v>
      </c>
      <c r="K618" s="634" t="s">
        <v>18</v>
      </c>
      <c r="L618" s="107"/>
      <c r="M618" s="107"/>
      <c r="N618" s="108">
        <f t="shared" si="199"/>
        <v>0</v>
      </c>
      <c r="O618" s="108">
        <f t="shared" si="200"/>
        <v>0</v>
      </c>
      <c r="P618" s="109"/>
      <c r="Q618" s="107">
        <f t="shared" si="260"/>
        <v>0</v>
      </c>
      <c r="R618" s="107">
        <f t="shared" si="260"/>
        <v>0</v>
      </c>
      <c r="S618" s="108">
        <f t="shared" si="202"/>
        <v>0</v>
      </c>
      <c r="T618" s="110">
        <f t="shared" si="231"/>
        <v>0</v>
      </c>
      <c r="U618" s="109"/>
      <c r="W618" s="613" t="str">
        <f t="shared" si="261"/>
        <v/>
      </c>
      <c r="X618" s="613" t="str">
        <f t="shared" si="187"/>
        <v/>
      </c>
      <c r="Y618" s="613" t="str">
        <f t="shared" si="223"/>
        <v/>
      </c>
    </row>
    <row r="619" spans="1:25" ht="13.8" hidden="1" thickBot="1">
      <c r="A619" s="196">
        <v>85178</v>
      </c>
      <c r="B619" s="197" t="s">
        <v>231</v>
      </c>
      <c r="C619" s="635" t="s">
        <v>608</v>
      </c>
      <c r="D619" s="636"/>
      <c r="E619" s="637"/>
      <c r="F619" s="638"/>
      <c r="G619" s="639">
        <v>0</v>
      </c>
      <c r="H619" s="632">
        <v>46.69</v>
      </c>
      <c r="I619" s="632">
        <f t="shared" ref="I619:I630" si="266">IF(ISBLANK(H619),"",SUM(G619:H619))</f>
        <v>46.69</v>
      </c>
      <c r="J619" s="633">
        <f t="shared" si="264"/>
        <v>60.11</v>
      </c>
      <c r="K619" s="634" t="s">
        <v>23</v>
      </c>
      <c r="L619" s="107"/>
      <c r="M619" s="107">
        <v>60.11</v>
      </c>
      <c r="N619" s="108">
        <f t="shared" si="199"/>
        <v>0</v>
      </c>
      <c r="O619" s="108">
        <f t="shared" si="200"/>
        <v>0</v>
      </c>
      <c r="P619" s="109"/>
      <c r="Q619" s="107">
        <f t="shared" si="260"/>
        <v>0</v>
      </c>
      <c r="R619" s="107">
        <f t="shared" si="260"/>
        <v>60.11</v>
      </c>
      <c r="S619" s="108">
        <f t="shared" si="202"/>
        <v>0</v>
      </c>
      <c r="T619" s="110">
        <f t="shared" si="231"/>
        <v>0</v>
      </c>
      <c r="U619" s="109"/>
      <c r="W619" s="613" t="str">
        <f t="shared" si="261"/>
        <v/>
      </c>
      <c r="X619" s="613" t="str">
        <f t="shared" si="187"/>
        <v/>
      </c>
      <c r="Y619" s="613" t="str">
        <f t="shared" si="223"/>
        <v/>
      </c>
    </row>
    <row r="620" spans="1:25" ht="13.8" hidden="1" thickBot="1">
      <c r="A620" s="196" t="s">
        <v>604</v>
      </c>
      <c r="B620" s="197" t="s">
        <v>231</v>
      </c>
      <c r="C620" s="635" t="s">
        <v>606</v>
      </c>
      <c r="D620" s="636"/>
      <c r="E620" s="637"/>
      <c r="F620" s="638"/>
      <c r="G620" s="639">
        <v>0</v>
      </c>
      <c r="H620" s="632">
        <v>84.37</v>
      </c>
      <c r="I620" s="632">
        <f t="shared" ref="I620:I621" si="267">IF(ISBLANK(H620),"",SUM(G620:H620))</f>
        <v>84.37</v>
      </c>
      <c r="J620" s="633">
        <f t="shared" si="264"/>
        <v>108.62</v>
      </c>
      <c r="K620" s="634" t="s">
        <v>23</v>
      </c>
      <c r="L620" s="107"/>
      <c r="M620" s="107"/>
      <c r="N620" s="108">
        <f t="shared" si="199"/>
        <v>0</v>
      </c>
      <c r="O620" s="108">
        <f t="shared" si="200"/>
        <v>0</v>
      </c>
      <c r="P620" s="109"/>
      <c r="Q620" s="107">
        <f t="shared" si="260"/>
        <v>0</v>
      </c>
      <c r="R620" s="107">
        <f t="shared" si="260"/>
        <v>0</v>
      </c>
      <c r="S620" s="108">
        <f t="shared" si="202"/>
        <v>0</v>
      </c>
      <c r="T620" s="110">
        <f t="shared" si="231"/>
        <v>0</v>
      </c>
      <c r="U620" s="109"/>
      <c r="W620" s="613" t="str">
        <f t="shared" si="261"/>
        <v/>
      </c>
      <c r="X620" s="613" t="str">
        <f t="shared" si="187"/>
        <v/>
      </c>
      <c r="Y620" s="613" t="str">
        <f t="shared" si="223"/>
        <v/>
      </c>
    </row>
    <row r="621" spans="1:25" ht="13.8" hidden="1" thickBot="1">
      <c r="A621" s="196" t="s">
        <v>605</v>
      </c>
      <c r="B621" s="197" t="s">
        <v>231</v>
      </c>
      <c r="C621" s="635" t="s">
        <v>607</v>
      </c>
      <c r="D621" s="636"/>
      <c r="E621" s="637"/>
      <c r="F621" s="638"/>
      <c r="G621" s="639">
        <v>0</v>
      </c>
      <c r="H621" s="632">
        <v>106.78</v>
      </c>
      <c r="I621" s="632">
        <f t="shared" si="267"/>
        <v>106.78</v>
      </c>
      <c r="J621" s="633">
        <f t="shared" si="264"/>
        <v>137.47</v>
      </c>
      <c r="K621" s="634" t="s">
        <v>23</v>
      </c>
      <c r="L621" s="107"/>
      <c r="M621" s="107"/>
      <c r="N621" s="108">
        <f t="shared" si="199"/>
        <v>0</v>
      </c>
      <c r="O621" s="108">
        <f t="shared" si="200"/>
        <v>0</v>
      </c>
      <c r="P621" s="109"/>
      <c r="Q621" s="107">
        <f t="shared" si="260"/>
        <v>0</v>
      </c>
      <c r="R621" s="107">
        <f t="shared" si="260"/>
        <v>0</v>
      </c>
      <c r="S621" s="108">
        <f t="shared" si="202"/>
        <v>0</v>
      </c>
      <c r="T621" s="110">
        <f t="shared" si="231"/>
        <v>0</v>
      </c>
      <c r="U621" s="109"/>
      <c r="W621" s="613" t="str">
        <f t="shared" si="261"/>
        <v/>
      </c>
      <c r="X621" s="613" t="str">
        <f t="shared" si="187"/>
        <v/>
      </c>
      <c r="Y621" s="613" t="str">
        <f t="shared" si="223"/>
        <v/>
      </c>
    </row>
    <row r="622" spans="1:25" ht="13.8" hidden="1" thickBot="1">
      <c r="A622" s="196" t="s">
        <v>602</v>
      </c>
      <c r="B622" s="197" t="s">
        <v>231</v>
      </c>
      <c r="C622" s="635" t="s">
        <v>600</v>
      </c>
      <c r="D622" s="636"/>
      <c r="E622" s="637"/>
      <c r="F622" s="638"/>
      <c r="G622" s="639">
        <v>0</v>
      </c>
      <c r="H622" s="632">
        <v>6.65</v>
      </c>
      <c r="I622" s="632">
        <f t="shared" si="266"/>
        <v>6.65</v>
      </c>
      <c r="J622" s="633">
        <f t="shared" si="264"/>
        <v>8.56</v>
      </c>
      <c r="K622" s="634" t="s">
        <v>18</v>
      </c>
      <c r="L622" s="107"/>
      <c r="M622" s="107">
        <v>8.56</v>
      </c>
      <c r="N622" s="108">
        <f t="shared" si="199"/>
        <v>0</v>
      </c>
      <c r="O622" s="108">
        <f t="shared" si="200"/>
        <v>0</v>
      </c>
      <c r="P622" s="109"/>
      <c r="Q622" s="107">
        <f t="shared" si="260"/>
        <v>0</v>
      </c>
      <c r="R622" s="107">
        <f t="shared" si="260"/>
        <v>8.56</v>
      </c>
      <c r="S622" s="108">
        <f t="shared" si="202"/>
        <v>0</v>
      </c>
      <c r="T622" s="110">
        <f t="shared" ref="T622:T630" si="268">IF(ISBLANK(Q622),0,ROUND(Q622*R622,2))</f>
        <v>0</v>
      </c>
      <c r="U622" s="109"/>
      <c r="W622" s="613" t="str">
        <f t="shared" si="261"/>
        <v/>
      </c>
      <c r="X622" s="613" t="str">
        <f t="shared" si="187"/>
        <v/>
      </c>
      <c r="Y622" s="613" t="str">
        <f t="shared" si="223"/>
        <v/>
      </c>
    </row>
    <row r="623" spans="1:25" ht="13.8" hidden="1" thickBot="1">
      <c r="A623" s="196">
        <v>85180</v>
      </c>
      <c r="B623" s="197" t="s">
        <v>231</v>
      </c>
      <c r="C623" s="635" t="s">
        <v>603</v>
      </c>
      <c r="D623" s="636"/>
      <c r="E623" s="637"/>
      <c r="F623" s="638"/>
      <c r="G623" s="639">
        <v>0</v>
      </c>
      <c r="H623" s="632">
        <v>7.79</v>
      </c>
      <c r="I623" s="632">
        <f t="shared" si="266"/>
        <v>7.79</v>
      </c>
      <c r="J623" s="633">
        <f t="shared" si="264"/>
        <v>10.029999999999999</v>
      </c>
      <c r="K623" s="634" t="s">
        <v>18</v>
      </c>
      <c r="L623" s="107"/>
      <c r="M623" s="107"/>
      <c r="N623" s="108">
        <f t="shared" si="199"/>
        <v>0</v>
      </c>
      <c r="O623" s="108">
        <f t="shared" si="200"/>
        <v>0</v>
      </c>
      <c r="P623" s="109"/>
      <c r="Q623" s="107">
        <f t="shared" si="260"/>
        <v>0</v>
      </c>
      <c r="R623" s="107">
        <f t="shared" si="260"/>
        <v>0</v>
      </c>
      <c r="S623" s="108">
        <f t="shared" si="202"/>
        <v>0</v>
      </c>
      <c r="T623" s="110">
        <f t="shared" si="268"/>
        <v>0</v>
      </c>
      <c r="U623" s="109"/>
      <c r="W623" s="613" t="str">
        <f t="shared" si="261"/>
        <v/>
      </c>
      <c r="X623" s="613" t="str">
        <f t="shared" si="187"/>
        <v/>
      </c>
      <c r="Y623" s="613" t="str">
        <f t="shared" si="223"/>
        <v/>
      </c>
    </row>
    <row r="624" spans="1:25" ht="13.8" hidden="1" thickBot="1">
      <c r="A624" s="196">
        <v>800000</v>
      </c>
      <c r="B624" s="197" t="s">
        <v>232</v>
      </c>
      <c r="C624" s="635" t="s">
        <v>601</v>
      </c>
      <c r="D624" s="636"/>
      <c r="E624" s="637"/>
      <c r="F624" s="638"/>
      <c r="G624" s="639">
        <v>0</v>
      </c>
      <c r="H624" s="632">
        <v>8.34</v>
      </c>
      <c r="I624" s="632">
        <f t="shared" ref="I624" si="269">IF(ISBLANK(H624),"",SUM(G624:H624))</f>
        <v>8.34</v>
      </c>
      <c r="J624" s="633">
        <f t="shared" si="264"/>
        <v>10.74</v>
      </c>
      <c r="K624" s="634" t="s">
        <v>18</v>
      </c>
      <c r="L624" s="107"/>
      <c r="M624" s="107"/>
      <c r="N624" s="108">
        <f t="shared" si="199"/>
        <v>0</v>
      </c>
      <c r="O624" s="108">
        <f t="shared" si="200"/>
        <v>0</v>
      </c>
      <c r="P624" s="109"/>
      <c r="Q624" s="107">
        <f t="shared" si="260"/>
        <v>0</v>
      </c>
      <c r="R624" s="107">
        <f t="shared" si="260"/>
        <v>0</v>
      </c>
      <c r="S624" s="108">
        <f t="shared" si="202"/>
        <v>0</v>
      </c>
      <c r="T624" s="110">
        <f t="shared" si="268"/>
        <v>0</v>
      </c>
      <c r="U624" s="109"/>
      <c r="W624" s="613" t="str">
        <f t="shared" si="261"/>
        <v/>
      </c>
      <c r="X624" s="613" t="str">
        <f t="shared" si="187"/>
        <v/>
      </c>
      <c r="Y624" s="613" t="str">
        <f t="shared" si="223"/>
        <v/>
      </c>
    </row>
    <row r="625" spans="1:25" ht="13.8" hidden="1" thickBot="1">
      <c r="A625" s="196" t="s">
        <v>385</v>
      </c>
      <c r="B625" s="197" t="s">
        <v>232</v>
      </c>
      <c r="C625" s="635" t="s">
        <v>364</v>
      </c>
      <c r="D625" s="636"/>
      <c r="E625" s="637"/>
      <c r="F625" s="638"/>
      <c r="G625" s="639"/>
      <c r="H625" s="632"/>
      <c r="I625" s="632" t="str">
        <f t="shared" si="266"/>
        <v/>
      </c>
      <c r="J625" s="633">
        <f t="shared" si="264"/>
        <v>0</v>
      </c>
      <c r="K625" s="634" t="s">
        <v>16</v>
      </c>
      <c r="L625" s="107"/>
      <c r="M625" s="107"/>
      <c r="N625" s="108">
        <f t="shared" si="199"/>
        <v>0</v>
      </c>
      <c r="O625" s="108">
        <f t="shared" si="200"/>
        <v>0</v>
      </c>
      <c r="P625" s="109"/>
      <c r="Q625" s="107">
        <f t="shared" si="260"/>
        <v>0</v>
      </c>
      <c r="R625" s="107">
        <f t="shared" si="260"/>
        <v>0</v>
      </c>
      <c r="S625" s="108">
        <f t="shared" si="202"/>
        <v>0</v>
      </c>
      <c r="T625" s="110">
        <f t="shared" si="268"/>
        <v>0</v>
      </c>
      <c r="U625" s="109"/>
      <c r="W625" s="613" t="str">
        <f t="shared" si="261"/>
        <v/>
      </c>
      <c r="X625" s="613" t="str">
        <f t="shared" si="187"/>
        <v/>
      </c>
      <c r="Y625" s="613" t="str">
        <f t="shared" si="223"/>
        <v/>
      </c>
    </row>
    <row r="626" spans="1:25" ht="13.8" hidden="1" thickBot="1">
      <c r="A626" s="196" t="s">
        <v>386</v>
      </c>
      <c r="B626" s="197" t="s">
        <v>232</v>
      </c>
      <c r="C626" s="635" t="s">
        <v>365</v>
      </c>
      <c r="D626" s="636"/>
      <c r="E626" s="637"/>
      <c r="F626" s="638"/>
      <c r="G626" s="639"/>
      <c r="H626" s="632">
        <v>317.63442848942594</v>
      </c>
      <c r="I626" s="632">
        <f t="shared" si="266"/>
        <v>317.63442848942594</v>
      </c>
      <c r="J626" s="633">
        <f t="shared" si="264"/>
        <v>408.92</v>
      </c>
      <c r="K626" s="634" t="s">
        <v>23</v>
      </c>
      <c r="L626" s="107"/>
      <c r="M626" s="107"/>
      <c r="N626" s="108">
        <f t="shared" si="199"/>
        <v>0</v>
      </c>
      <c r="O626" s="108">
        <f t="shared" si="200"/>
        <v>0</v>
      </c>
      <c r="P626" s="109"/>
      <c r="Q626" s="107">
        <f t="shared" si="260"/>
        <v>0</v>
      </c>
      <c r="R626" s="107">
        <f t="shared" si="260"/>
        <v>0</v>
      </c>
      <c r="S626" s="108">
        <f t="shared" si="202"/>
        <v>0</v>
      </c>
      <c r="T626" s="110">
        <f t="shared" si="268"/>
        <v>0</v>
      </c>
      <c r="U626" s="109"/>
      <c r="W626" s="613" t="str">
        <f t="shared" si="261"/>
        <v/>
      </c>
      <c r="X626" s="613" t="str">
        <f t="shared" si="187"/>
        <v/>
      </c>
      <c r="Y626" s="613" t="str">
        <f t="shared" si="223"/>
        <v/>
      </c>
    </row>
    <row r="627" spans="1:25" ht="13.8" hidden="1" thickBot="1">
      <c r="A627" s="196" t="s">
        <v>274</v>
      </c>
      <c r="B627" s="197" t="s">
        <v>232</v>
      </c>
      <c r="C627" s="635" t="s">
        <v>366</v>
      </c>
      <c r="D627" s="636"/>
      <c r="E627" s="637"/>
      <c r="F627" s="638"/>
      <c r="G627" s="639"/>
      <c r="H627" s="632">
        <v>317.63442848942594</v>
      </c>
      <c r="I627" s="632">
        <f t="shared" si="266"/>
        <v>317.63442848942594</v>
      </c>
      <c r="J627" s="633">
        <f t="shared" si="264"/>
        <v>408.92</v>
      </c>
      <c r="K627" s="634" t="s">
        <v>23</v>
      </c>
      <c r="L627" s="107"/>
      <c r="M627" s="107"/>
      <c r="N627" s="108">
        <f t="shared" si="199"/>
        <v>0</v>
      </c>
      <c r="O627" s="108">
        <f t="shared" si="200"/>
        <v>0</v>
      </c>
      <c r="P627" s="109"/>
      <c r="Q627" s="107">
        <f t="shared" si="260"/>
        <v>0</v>
      </c>
      <c r="R627" s="107">
        <f t="shared" si="260"/>
        <v>0</v>
      </c>
      <c r="S627" s="108">
        <f t="shared" si="202"/>
        <v>0</v>
      </c>
      <c r="T627" s="110">
        <f t="shared" si="268"/>
        <v>0</v>
      </c>
      <c r="U627" s="109"/>
      <c r="W627" s="613" t="str">
        <f t="shared" si="261"/>
        <v/>
      </c>
      <c r="X627" s="613" t="str">
        <f t="shared" si="187"/>
        <v/>
      </c>
      <c r="Y627" s="613" t="str">
        <f t="shared" si="223"/>
        <v/>
      </c>
    </row>
    <row r="628" spans="1:25" ht="13.8" hidden="1" thickBot="1">
      <c r="A628" s="196" t="s">
        <v>387</v>
      </c>
      <c r="B628" s="197" t="s">
        <v>232</v>
      </c>
      <c r="C628" s="635" t="s">
        <v>367</v>
      </c>
      <c r="D628" s="636"/>
      <c r="E628" s="637"/>
      <c r="F628" s="638"/>
      <c r="G628" s="639"/>
      <c r="H628" s="632">
        <v>317.63442848942594</v>
      </c>
      <c r="I628" s="632">
        <f t="shared" si="266"/>
        <v>317.63442848942594</v>
      </c>
      <c r="J628" s="633">
        <f t="shared" si="264"/>
        <v>408.92</v>
      </c>
      <c r="K628" s="634" t="s">
        <v>23</v>
      </c>
      <c r="L628" s="107"/>
      <c r="M628" s="107"/>
      <c r="N628" s="108">
        <f t="shared" si="199"/>
        <v>0</v>
      </c>
      <c r="O628" s="108">
        <f t="shared" si="200"/>
        <v>0</v>
      </c>
      <c r="P628" s="109"/>
      <c r="Q628" s="107">
        <f t="shared" si="260"/>
        <v>0</v>
      </c>
      <c r="R628" s="107">
        <f t="shared" si="260"/>
        <v>0</v>
      </c>
      <c r="S628" s="108">
        <f t="shared" si="202"/>
        <v>0</v>
      </c>
      <c r="T628" s="110">
        <f t="shared" si="268"/>
        <v>0</v>
      </c>
      <c r="U628" s="109"/>
      <c r="W628" s="613" t="str">
        <f t="shared" si="261"/>
        <v/>
      </c>
      <c r="X628" s="613" t="str">
        <f t="shared" si="187"/>
        <v/>
      </c>
      <c r="Y628" s="613" t="str">
        <f t="shared" si="223"/>
        <v/>
      </c>
    </row>
    <row r="629" spans="1:25" ht="13.8" hidden="1" thickBot="1">
      <c r="A629" s="196" t="s">
        <v>388</v>
      </c>
      <c r="B629" s="197" t="s">
        <v>232</v>
      </c>
      <c r="C629" s="635" t="s">
        <v>368</v>
      </c>
      <c r="D629" s="636"/>
      <c r="E629" s="637"/>
      <c r="F629" s="638"/>
      <c r="G629" s="639"/>
      <c r="H629" s="632">
        <v>419.79054117522662</v>
      </c>
      <c r="I629" s="632">
        <f t="shared" si="266"/>
        <v>419.79054117522662</v>
      </c>
      <c r="J629" s="633">
        <f t="shared" si="264"/>
        <v>540.44000000000005</v>
      </c>
      <c r="K629" s="634" t="s">
        <v>23</v>
      </c>
      <c r="L629" s="107"/>
      <c r="M629" s="107"/>
      <c r="N629" s="108">
        <f t="shared" si="199"/>
        <v>0</v>
      </c>
      <c r="O629" s="108">
        <f t="shared" si="200"/>
        <v>0</v>
      </c>
      <c r="P629" s="109"/>
      <c r="Q629" s="107">
        <f t="shared" si="260"/>
        <v>0</v>
      </c>
      <c r="R629" s="107">
        <f t="shared" si="260"/>
        <v>0</v>
      </c>
      <c r="S629" s="108">
        <f t="shared" si="202"/>
        <v>0</v>
      </c>
      <c r="T629" s="110">
        <f t="shared" si="268"/>
        <v>0</v>
      </c>
      <c r="U629" s="109"/>
      <c r="W629" s="613" t="str">
        <f t="shared" si="261"/>
        <v/>
      </c>
      <c r="X629" s="613" t="str">
        <f t="shared" si="187"/>
        <v/>
      </c>
      <c r="Y629" s="613" t="str">
        <f t="shared" si="223"/>
        <v/>
      </c>
    </row>
    <row r="630" spans="1:25" ht="13.8" hidden="1" thickBot="1">
      <c r="A630" s="196" t="s">
        <v>389</v>
      </c>
      <c r="B630" s="197" t="s">
        <v>232</v>
      </c>
      <c r="C630" s="635" t="s">
        <v>369</v>
      </c>
      <c r="D630" s="636"/>
      <c r="E630" s="637"/>
      <c r="F630" s="638"/>
      <c r="G630" s="639"/>
      <c r="H630" s="632">
        <v>366.18482241087617</v>
      </c>
      <c r="I630" s="632">
        <f t="shared" si="266"/>
        <v>366.18482241087617</v>
      </c>
      <c r="J630" s="633">
        <f t="shared" si="264"/>
        <v>471.43</v>
      </c>
      <c r="K630" s="634" t="s">
        <v>23</v>
      </c>
      <c r="L630" s="107"/>
      <c r="M630" s="107">
        <v>471.43</v>
      </c>
      <c r="N630" s="108">
        <f t="shared" si="199"/>
        <v>0</v>
      </c>
      <c r="O630" s="108">
        <f t="shared" si="200"/>
        <v>0</v>
      </c>
      <c r="P630" s="109"/>
      <c r="Q630" s="107">
        <f t="shared" si="260"/>
        <v>0</v>
      </c>
      <c r="R630" s="107">
        <f t="shared" si="260"/>
        <v>471.43</v>
      </c>
      <c r="S630" s="108">
        <f t="shared" si="202"/>
        <v>0</v>
      </c>
      <c r="T630" s="110">
        <f t="shared" si="268"/>
        <v>0</v>
      </c>
      <c r="U630" s="109"/>
      <c r="W630" s="613" t="str">
        <f t="shared" si="261"/>
        <v/>
      </c>
      <c r="X630" s="613" t="str">
        <f t="shared" si="187"/>
        <v/>
      </c>
      <c r="Y630" s="613" t="str">
        <f t="shared" ref="Y630:Y784" si="270">IF(V630="X","x",IF(T630&gt;0,"x",""))</f>
        <v/>
      </c>
    </row>
    <row r="631" spans="1:25" ht="13.8" hidden="1" thickBot="1">
      <c r="A631" s="643" t="s">
        <v>207</v>
      </c>
      <c r="B631" s="644"/>
      <c r="C631" s="645" t="s">
        <v>273</v>
      </c>
      <c r="D631" s="646"/>
      <c r="E631" s="795"/>
      <c r="F631" s="796"/>
      <c r="G631" s="797"/>
      <c r="H631" s="798"/>
      <c r="I631" s="798"/>
      <c r="J631" s="798"/>
      <c r="K631" s="799" t="s">
        <v>975</v>
      </c>
      <c r="L631" s="647"/>
      <c r="M631" s="648"/>
      <c r="N631" s="648"/>
      <c r="O631" s="649"/>
      <c r="P631" s="109"/>
      <c r="Q631" s="647"/>
      <c r="R631" s="648"/>
      <c r="S631" s="648"/>
      <c r="T631" s="649"/>
      <c r="U631" s="109"/>
      <c r="V631" s="612" t="str">
        <f>IF(OR(SUM(O632:O663)&gt;0,SUM(T632:T663)&gt;0),"y","")</f>
        <v/>
      </c>
      <c r="W631" s="613" t="str">
        <f t="shared" si="261"/>
        <v/>
      </c>
      <c r="X631" s="613" t="str">
        <f t="shared" si="187"/>
        <v/>
      </c>
      <c r="Y631" s="613" t="str">
        <f t="shared" si="270"/>
        <v/>
      </c>
    </row>
    <row r="632" spans="1:25" ht="13.8" hidden="1" thickBot="1">
      <c r="A632" s="650" t="s">
        <v>207</v>
      </c>
      <c r="B632" s="651" t="s">
        <v>207</v>
      </c>
      <c r="C632" s="652"/>
      <c r="D632" s="653"/>
      <c r="E632" s="637"/>
      <c r="F632" s="638"/>
      <c r="G632" s="639"/>
      <c r="H632" s="632"/>
      <c r="I632" s="632"/>
      <c r="J632" s="633">
        <f t="shared" ref="J632:J663" si="271">IF(ISBLANK(I632),0,ROUND(I632*(1+$E$10)*(1+$E$11*D632),2))</f>
        <v>0</v>
      </c>
      <c r="K632" s="681" t="s">
        <v>975</v>
      </c>
      <c r="L632" s="641"/>
      <c r="M632" s="641"/>
      <c r="N632" s="108">
        <f t="shared" ref="N632" si="272">IF(ISBLANK(L632),0,ROUND(J632*L632,2))</f>
        <v>0</v>
      </c>
      <c r="O632" s="110">
        <f t="shared" ref="O632:O663" si="273">IF(ISBLANK(M632),0,ROUND(L632*M632,2))</f>
        <v>0</v>
      </c>
      <c r="P632" s="109"/>
      <c r="Q632" s="640">
        <f t="shared" ref="Q632:R663" si="274">L632</f>
        <v>0</v>
      </c>
      <c r="R632" s="641">
        <f t="shared" si="274"/>
        <v>0</v>
      </c>
      <c r="S632" s="108">
        <f t="shared" ref="S632:S663" si="275">IF(ISBLANK(Q632),0,ROUND(J632*Q632,2))</f>
        <v>0</v>
      </c>
      <c r="T632" s="110">
        <f t="shared" ref="T632:T663" si="276">IF(ISBLANK(Q632),0,ROUND(Q632*R632,2))</f>
        <v>0</v>
      </c>
      <c r="U632" s="109"/>
      <c r="W632" s="613" t="str">
        <f t="shared" si="261"/>
        <v/>
      </c>
      <c r="X632" s="613" t="str">
        <f t="shared" si="187"/>
        <v/>
      </c>
      <c r="Y632" s="613" t="str">
        <f t="shared" si="270"/>
        <v/>
      </c>
    </row>
    <row r="633" spans="1:25" ht="13.8" hidden="1" thickBot="1">
      <c r="A633" s="650" t="s">
        <v>207</v>
      </c>
      <c r="B633" s="651" t="s">
        <v>207</v>
      </c>
      <c r="C633" s="654"/>
      <c r="D633" s="653"/>
      <c r="E633" s="637"/>
      <c r="F633" s="638"/>
      <c r="G633" s="639"/>
      <c r="H633" s="632"/>
      <c r="I633" s="632"/>
      <c r="J633" s="623">
        <f t="shared" si="271"/>
        <v>0</v>
      </c>
      <c r="K633" s="681" t="s">
        <v>975</v>
      </c>
      <c r="L633" s="107"/>
      <c r="M633" s="107"/>
      <c r="N633" s="108">
        <f>IF(ISBLANK(L633),0,ROUND(J633*L633,2))</f>
        <v>0</v>
      </c>
      <c r="O633" s="108">
        <f t="shared" si="273"/>
        <v>0</v>
      </c>
      <c r="P633" s="109"/>
      <c r="Q633" s="107">
        <f t="shared" si="274"/>
        <v>0</v>
      </c>
      <c r="R633" s="107">
        <f t="shared" si="274"/>
        <v>0</v>
      </c>
      <c r="S633" s="108">
        <f t="shared" si="275"/>
        <v>0</v>
      </c>
      <c r="T633" s="655">
        <f t="shared" si="276"/>
        <v>0</v>
      </c>
      <c r="U633" s="109"/>
      <c r="W633" s="613" t="str">
        <f t="shared" si="261"/>
        <v/>
      </c>
      <c r="X633" s="613" t="str">
        <f t="shared" si="187"/>
        <v/>
      </c>
      <c r="Y633" s="613" t="str">
        <f t="shared" si="270"/>
        <v/>
      </c>
    </row>
    <row r="634" spans="1:25" ht="13.8" hidden="1" thickBot="1">
      <c r="A634" s="650" t="s">
        <v>207</v>
      </c>
      <c r="B634" s="651" t="s">
        <v>207</v>
      </c>
      <c r="C634" s="654"/>
      <c r="D634" s="653"/>
      <c r="E634" s="637"/>
      <c r="F634" s="638"/>
      <c r="G634" s="639"/>
      <c r="H634" s="632"/>
      <c r="I634" s="632"/>
      <c r="J634" s="623">
        <f t="shared" si="271"/>
        <v>0</v>
      </c>
      <c r="K634" s="681" t="s">
        <v>975</v>
      </c>
      <c r="L634" s="107"/>
      <c r="M634" s="107"/>
      <c r="N634" s="108">
        <f t="shared" ref="N634:N663" si="277">IF(ISBLANK(L634),0,ROUND(J634*L634,2))</f>
        <v>0</v>
      </c>
      <c r="O634" s="108">
        <f t="shared" si="273"/>
        <v>0</v>
      </c>
      <c r="P634" s="109"/>
      <c r="Q634" s="107">
        <f t="shared" si="274"/>
        <v>0</v>
      </c>
      <c r="R634" s="107">
        <f t="shared" si="274"/>
        <v>0</v>
      </c>
      <c r="S634" s="108">
        <f t="shared" si="275"/>
        <v>0</v>
      </c>
      <c r="T634" s="110">
        <f t="shared" si="276"/>
        <v>0</v>
      </c>
      <c r="U634" s="109"/>
      <c r="W634" s="613" t="str">
        <f t="shared" si="261"/>
        <v/>
      </c>
      <c r="X634" s="613" t="str">
        <f t="shared" si="187"/>
        <v/>
      </c>
      <c r="Y634" s="613" t="str">
        <f t="shared" si="270"/>
        <v/>
      </c>
    </row>
    <row r="635" spans="1:25" ht="13.8" hidden="1" thickBot="1">
      <c r="A635" s="650" t="s">
        <v>207</v>
      </c>
      <c r="B635" s="651" t="s">
        <v>207</v>
      </c>
      <c r="C635" s="654"/>
      <c r="D635" s="653"/>
      <c r="E635" s="637"/>
      <c r="F635" s="638"/>
      <c r="G635" s="639"/>
      <c r="H635" s="632"/>
      <c r="I635" s="632"/>
      <c r="J635" s="623">
        <f t="shared" si="271"/>
        <v>0</v>
      </c>
      <c r="K635" s="681" t="s">
        <v>975</v>
      </c>
      <c r="L635" s="107"/>
      <c r="M635" s="107"/>
      <c r="N635" s="108">
        <f t="shared" si="277"/>
        <v>0</v>
      </c>
      <c r="O635" s="108">
        <f t="shared" si="273"/>
        <v>0</v>
      </c>
      <c r="P635" s="109"/>
      <c r="Q635" s="107">
        <f t="shared" si="274"/>
        <v>0</v>
      </c>
      <c r="R635" s="107">
        <f t="shared" si="274"/>
        <v>0</v>
      </c>
      <c r="S635" s="108">
        <f t="shared" si="275"/>
        <v>0</v>
      </c>
      <c r="T635" s="110">
        <f t="shared" si="276"/>
        <v>0</v>
      </c>
      <c r="U635" s="109"/>
      <c r="W635" s="613" t="str">
        <f t="shared" si="261"/>
        <v/>
      </c>
      <c r="X635" s="613" t="str">
        <f t="shared" si="187"/>
        <v/>
      </c>
      <c r="Y635" s="613" t="str">
        <f t="shared" si="270"/>
        <v/>
      </c>
    </row>
    <row r="636" spans="1:25" ht="13.8" hidden="1" thickBot="1">
      <c r="A636" s="650" t="s">
        <v>207</v>
      </c>
      <c r="B636" s="651" t="s">
        <v>207</v>
      </c>
      <c r="C636" s="654"/>
      <c r="D636" s="653"/>
      <c r="E636" s="637"/>
      <c r="F636" s="638"/>
      <c r="G636" s="639"/>
      <c r="H636" s="632"/>
      <c r="I636" s="632"/>
      <c r="J636" s="623">
        <f t="shared" si="271"/>
        <v>0</v>
      </c>
      <c r="K636" s="681" t="s">
        <v>975</v>
      </c>
      <c r="L636" s="107"/>
      <c r="M636" s="107"/>
      <c r="N636" s="108">
        <f t="shared" si="277"/>
        <v>0</v>
      </c>
      <c r="O636" s="108">
        <f t="shared" si="273"/>
        <v>0</v>
      </c>
      <c r="P636" s="109"/>
      <c r="Q636" s="107">
        <f t="shared" si="274"/>
        <v>0</v>
      </c>
      <c r="R636" s="107">
        <f t="shared" si="274"/>
        <v>0</v>
      </c>
      <c r="S636" s="108">
        <f t="shared" si="275"/>
        <v>0</v>
      </c>
      <c r="T636" s="110">
        <f t="shared" si="276"/>
        <v>0</v>
      </c>
      <c r="U636" s="109"/>
      <c r="W636" s="613" t="str">
        <f t="shared" si="261"/>
        <v/>
      </c>
      <c r="X636" s="613" t="str">
        <f t="shared" si="187"/>
        <v/>
      </c>
      <c r="Y636" s="613" t="str">
        <f t="shared" si="270"/>
        <v/>
      </c>
    </row>
    <row r="637" spans="1:25" ht="13.8" hidden="1" thickBot="1">
      <c r="A637" s="650" t="s">
        <v>207</v>
      </c>
      <c r="B637" s="651" t="s">
        <v>207</v>
      </c>
      <c r="C637" s="654"/>
      <c r="D637" s="653"/>
      <c r="E637" s="637"/>
      <c r="F637" s="638"/>
      <c r="G637" s="639"/>
      <c r="H637" s="632"/>
      <c r="I637" s="632"/>
      <c r="J637" s="623">
        <f t="shared" si="271"/>
        <v>0</v>
      </c>
      <c r="K637" s="681" t="s">
        <v>975</v>
      </c>
      <c r="L637" s="107"/>
      <c r="M637" s="107"/>
      <c r="N637" s="108">
        <f t="shared" si="277"/>
        <v>0</v>
      </c>
      <c r="O637" s="108">
        <f t="shared" si="273"/>
        <v>0</v>
      </c>
      <c r="P637" s="109"/>
      <c r="Q637" s="107">
        <f t="shared" si="274"/>
        <v>0</v>
      </c>
      <c r="R637" s="107">
        <f t="shared" si="274"/>
        <v>0</v>
      </c>
      <c r="S637" s="108">
        <f t="shared" si="275"/>
        <v>0</v>
      </c>
      <c r="T637" s="110">
        <f t="shared" si="276"/>
        <v>0</v>
      </c>
      <c r="U637" s="109"/>
      <c r="W637" s="613" t="str">
        <f t="shared" si="261"/>
        <v/>
      </c>
      <c r="X637" s="613" t="str">
        <f t="shared" si="187"/>
        <v/>
      </c>
      <c r="Y637" s="613" t="str">
        <f t="shared" si="270"/>
        <v/>
      </c>
    </row>
    <row r="638" spans="1:25" ht="13.8" hidden="1" thickBot="1">
      <c r="A638" s="650" t="s">
        <v>207</v>
      </c>
      <c r="B638" s="651" t="s">
        <v>207</v>
      </c>
      <c r="C638" s="654"/>
      <c r="D638" s="653"/>
      <c r="E638" s="637"/>
      <c r="F638" s="638"/>
      <c r="G638" s="639"/>
      <c r="H638" s="632"/>
      <c r="I638" s="632"/>
      <c r="J638" s="623">
        <f t="shared" si="271"/>
        <v>0</v>
      </c>
      <c r="K638" s="681" t="s">
        <v>975</v>
      </c>
      <c r="L638" s="107"/>
      <c r="M638" s="107"/>
      <c r="N638" s="108">
        <f t="shared" si="277"/>
        <v>0</v>
      </c>
      <c r="O638" s="108">
        <f t="shared" si="273"/>
        <v>0</v>
      </c>
      <c r="P638" s="109"/>
      <c r="Q638" s="107">
        <f t="shared" si="274"/>
        <v>0</v>
      </c>
      <c r="R638" s="107">
        <f t="shared" si="274"/>
        <v>0</v>
      </c>
      <c r="S638" s="108">
        <f t="shared" si="275"/>
        <v>0</v>
      </c>
      <c r="T638" s="110">
        <f t="shared" si="276"/>
        <v>0</v>
      </c>
      <c r="U638" s="109"/>
      <c r="W638" s="613" t="str">
        <f t="shared" si="261"/>
        <v/>
      </c>
      <c r="X638" s="613" t="str">
        <f t="shared" si="187"/>
        <v/>
      </c>
      <c r="Y638" s="613" t="str">
        <f t="shared" si="270"/>
        <v/>
      </c>
    </row>
    <row r="639" spans="1:25" ht="13.8" hidden="1" thickBot="1">
      <c r="A639" s="650" t="s">
        <v>207</v>
      </c>
      <c r="B639" s="651" t="s">
        <v>207</v>
      </c>
      <c r="C639" s="654"/>
      <c r="D639" s="653"/>
      <c r="E639" s="637"/>
      <c r="F639" s="638"/>
      <c r="G639" s="639"/>
      <c r="H639" s="632"/>
      <c r="I639" s="632"/>
      <c r="J639" s="623">
        <f t="shared" si="271"/>
        <v>0</v>
      </c>
      <c r="K639" s="681" t="s">
        <v>975</v>
      </c>
      <c r="L639" s="107"/>
      <c r="M639" s="107"/>
      <c r="N639" s="108">
        <f t="shared" si="277"/>
        <v>0</v>
      </c>
      <c r="O639" s="108">
        <f t="shared" si="273"/>
        <v>0</v>
      </c>
      <c r="P639" s="109"/>
      <c r="Q639" s="107">
        <f t="shared" si="274"/>
        <v>0</v>
      </c>
      <c r="R639" s="107">
        <f t="shared" si="274"/>
        <v>0</v>
      </c>
      <c r="S639" s="108">
        <f t="shared" si="275"/>
        <v>0</v>
      </c>
      <c r="T639" s="110">
        <f t="shared" si="276"/>
        <v>0</v>
      </c>
      <c r="U639" s="109"/>
      <c r="W639" s="613" t="str">
        <f t="shared" si="261"/>
        <v/>
      </c>
      <c r="X639" s="613" t="str">
        <f t="shared" si="187"/>
        <v/>
      </c>
      <c r="Y639" s="613" t="str">
        <f t="shared" si="270"/>
        <v/>
      </c>
    </row>
    <row r="640" spans="1:25" ht="13.8" hidden="1" thickBot="1">
      <c r="A640" s="650" t="s">
        <v>207</v>
      </c>
      <c r="B640" s="651" t="s">
        <v>207</v>
      </c>
      <c r="C640" s="654"/>
      <c r="D640" s="653"/>
      <c r="E640" s="637"/>
      <c r="F640" s="638"/>
      <c r="G640" s="639"/>
      <c r="H640" s="632"/>
      <c r="I640" s="632"/>
      <c r="J640" s="623">
        <f t="shared" si="271"/>
        <v>0</v>
      </c>
      <c r="K640" s="681" t="s">
        <v>975</v>
      </c>
      <c r="L640" s="107"/>
      <c r="M640" s="107"/>
      <c r="N640" s="108">
        <f t="shared" si="277"/>
        <v>0</v>
      </c>
      <c r="O640" s="108">
        <f t="shared" si="273"/>
        <v>0</v>
      </c>
      <c r="P640" s="109"/>
      <c r="Q640" s="107">
        <f t="shared" si="274"/>
        <v>0</v>
      </c>
      <c r="R640" s="107">
        <f t="shared" si="274"/>
        <v>0</v>
      </c>
      <c r="S640" s="108">
        <f t="shared" si="275"/>
        <v>0</v>
      </c>
      <c r="T640" s="110">
        <f t="shared" si="276"/>
        <v>0</v>
      </c>
      <c r="U640" s="109"/>
      <c r="W640" s="613" t="str">
        <f t="shared" si="261"/>
        <v/>
      </c>
      <c r="X640" s="613" t="str">
        <f t="shared" si="187"/>
        <v/>
      </c>
      <c r="Y640" s="613" t="str">
        <f t="shared" si="270"/>
        <v/>
      </c>
    </row>
    <row r="641" spans="1:25" ht="13.8" hidden="1" thickBot="1">
      <c r="A641" s="650" t="s">
        <v>207</v>
      </c>
      <c r="B641" s="651" t="s">
        <v>207</v>
      </c>
      <c r="C641" s="654"/>
      <c r="D641" s="653"/>
      <c r="E641" s="637"/>
      <c r="F641" s="638"/>
      <c r="G641" s="639"/>
      <c r="H641" s="632"/>
      <c r="I641" s="632"/>
      <c r="J641" s="623">
        <f t="shared" si="271"/>
        <v>0</v>
      </c>
      <c r="K641" s="681" t="s">
        <v>975</v>
      </c>
      <c r="L641" s="107"/>
      <c r="M641" s="107"/>
      <c r="N641" s="108">
        <f t="shared" si="277"/>
        <v>0</v>
      </c>
      <c r="O641" s="108">
        <f t="shared" si="273"/>
        <v>0</v>
      </c>
      <c r="P641" s="109"/>
      <c r="Q641" s="107">
        <f t="shared" si="274"/>
        <v>0</v>
      </c>
      <c r="R641" s="107">
        <f t="shared" si="274"/>
        <v>0</v>
      </c>
      <c r="S641" s="108">
        <f t="shared" si="275"/>
        <v>0</v>
      </c>
      <c r="T641" s="110">
        <f t="shared" si="276"/>
        <v>0</v>
      </c>
      <c r="U641" s="109"/>
      <c r="W641" s="613" t="str">
        <f t="shared" si="261"/>
        <v/>
      </c>
      <c r="X641" s="613" t="str">
        <f t="shared" si="187"/>
        <v/>
      </c>
      <c r="Y641" s="613" t="str">
        <f t="shared" si="270"/>
        <v/>
      </c>
    </row>
    <row r="642" spans="1:25" ht="13.8" hidden="1" thickBot="1">
      <c r="A642" s="650" t="s">
        <v>207</v>
      </c>
      <c r="B642" s="651" t="s">
        <v>207</v>
      </c>
      <c r="C642" s="654"/>
      <c r="D642" s="653"/>
      <c r="E642" s="637"/>
      <c r="F642" s="638"/>
      <c r="G642" s="639"/>
      <c r="H642" s="632"/>
      <c r="I642" s="632"/>
      <c r="J642" s="623">
        <f t="shared" si="271"/>
        <v>0</v>
      </c>
      <c r="K642" s="681" t="s">
        <v>975</v>
      </c>
      <c r="L642" s="107"/>
      <c r="M642" s="107"/>
      <c r="N642" s="108">
        <f t="shared" si="277"/>
        <v>0</v>
      </c>
      <c r="O642" s="108">
        <f t="shared" si="273"/>
        <v>0</v>
      </c>
      <c r="P642" s="109"/>
      <c r="Q642" s="107">
        <f t="shared" si="274"/>
        <v>0</v>
      </c>
      <c r="R642" s="107">
        <f t="shared" si="274"/>
        <v>0</v>
      </c>
      <c r="S642" s="108">
        <f t="shared" si="275"/>
        <v>0</v>
      </c>
      <c r="T642" s="110">
        <f t="shared" si="276"/>
        <v>0</v>
      </c>
      <c r="U642" s="109"/>
      <c r="W642" s="613" t="str">
        <f t="shared" si="261"/>
        <v/>
      </c>
      <c r="X642" s="613" t="str">
        <f t="shared" si="187"/>
        <v/>
      </c>
      <c r="Y642" s="613" t="str">
        <f t="shared" si="270"/>
        <v/>
      </c>
    </row>
    <row r="643" spans="1:25" ht="13.8" hidden="1" thickBot="1">
      <c r="A643" s="650" t="s">
        <v>207</v>
      </c>
      <c r="B643" s="651" t="s">
        <v>207</v>
      </c>
      <c r="C643" s="654"/>
      <c r="D643" s="653"/>
      <c r="E643" s="637"/>
      <c r="F643" s="638"/>
      <c r="G643" s="639"/>
      <c r="H643" s="632"/>
      <c r="I643" s="632"/>
      <c r="J643" s="623">
        <f t="shared" si="271"/>
        <v>0</v>
      </c>
      <c r="K643" s="681" t="s">
        <v>975</v>
      </c>
      <c r="L643" s="107"/>
      <c r="M643" s="107"/>
      <c r="N643" s="108">
        <f t="shared" si="277"/>
        <v>0</v>
      </c>
      <c r="O643" s="108">
        <f t="shared" si="273"/>
        <v>0</v>
      </c>
      <c r="P643" s="109"/>
      <c r="Q643" s="107">
        <f t="shared" si="274"/>
        <v>0</v>
      </c>
      <c r="R643" s="107">
        <f t="shared" si="274"/>
        <v>0</v>
      </c>
      <c r="S643" s="108">
        <f t="shared" si="275"/>
        <v>0</v>
      </c>
      <c r="T643" s="110">
        <f t="shared" si="276"/>
        <v>0</v>
      </c>
      <c r="U643" s="109"/>
      <c r="W643" s="613" t="str">
        <f t="shared" si="261"/>
        <v/>
      </c>
      <c r="X643" s="613" t="str">
        <f t="shared" si="187"/>
        <v/>
      </c>
      <c r="Y643" s="613" t="str">
        <f t="shared" si="270"/>
        <v/>
      </c>
    </row>
    <row r="644" spans="1:25" ht="13.8" hidden="1" thickBot="1">
      <c r="A644" s="650" t="s">
        <v>207</v>
      </c>
      <c r="B644" s="651" t="s">
        <v>207</v>
      </c>
      <c r="C644" s="654"/>
      <c r="D644" s="653"/>
      <c r="E644" s="637"/>
      <c r="F644" s="638"/>
      <c r="G644" s="639"/>
      <c r="H644" s="632"/>
      <c r="I644" s="632"/>
      <c r="J644" s="623">
        <f t="shared" si="271"/>
        <v>0</v>
      </c>
      <c r="K644" s="681" t="s">
        <v>975</v>
      </c>
      <c r="L644" s="107"/>
      <c r="M644" s="107"/>
      <c r="N644" s="108">
        <f t="shared" si="277"/>
        <v>0</v>
      </c>
      <c r="O644" s="108">
        <f t="shared" si="273"/>
        <v>0</v>
      </c>
      <c r="P644" s="109"/>
      <c r="Q644" s="107">
        <f t="shared" si="274"/>
        <v>0</v>
      </c>
      <c r="R644" s="107">
        <f t="shared" si="274"/>
        <v>0</v>
      </c>
      <c r="S644" s="108">
        <f t="shared" si="275"/>
        <v>0</v>
      </c>
      <c r="T644" s="110">
        <f t="shared" si="276"/>
        <v>0</v>
      </c>
      <c r="U644" s="109"/>
      <c r="W644" s="613" t="str">
        <f t="shared" si="261"/>
        <v/>
      </c>
      <c r="X644" s="613" t="str">
        <f t="shared" si="187"/>
        <v/>
      </c>
      <c r="Y644" s="613" t="str">
        <f t="shared" si="270"/>
        <v/>
      </c>
    </row>
    <row r="645" spans="1:25" ht="13.8" hidden="1" thickBot="1">
      <c r="A645" s="650" t="s">
        <v>207</v>
      </c>
      <c r="B645" s="651" t="s">
        <v>207</v>
      </c>
      <c r="C645" s="654"/>
      <c r="D645" s="653"/>
      <c r="E645" s="637"/>
      <c r="F645" s="638"/>
      <c r="G645" s="639"/>
      <c r="H645" s="632"/>
      <c r="I645" s="632"/>
      <c r="J645" s="623">
        <f t="shared" si="271"/>
        <v>0</v>
      </c>
      <c r="K645" s="681" t="s">
        <v>975</v>
      </c>
      <c r="L645" s="107"/>
      <c r="M645" s="107"/>
      <c r="N645" s="108">
        <f t="shared" si="277"/>
        <v>0</v>
      </c>
      <c r="O645" s="108">
        <f t="shared" si="273"/>
        <v>0</v>
      </c>
      <c r="P645" s="109"/>
      <c r="Q645" s="107">
        <f t="shared" si="274"/>
        <v>0</v>
      </c>
      <c r="R645" s="107">
        <f t="shared" si="274"/>
        <v>0</v>
      </c>
      <c r="S645" s="108">
        <f t="shared" si="275"/>
        <v>0</v>
      </c>
      <c r="T645" s="110">
        <f t="shared" si="276"/>
        <v>0</v>
      </c>
      <c r="U645" s="109"/>
      <c r="W645" s="613" t="str">
        <f t="shared" si="261"/>
        <v/>
      </c>
      <c r="X645" s="613" t="str">
        <f t="shared" si="187"/>
        <v/>
      </c>
      <c r="Y645" s="613" t="str">
        <f t="shared" si="270"/>
        <v/>
      </c>
    </row>
    <row r="646" spans="1:25" ht="13.8" hidden="1" thickBot="1">
      <c r="A646" s="650" t="s">
        <v>207</v>
      </c>
      <c r="B646" s="651" t="s">
        <v>207</v>
      </c>
      <c r="C646" s="654"/>
      <c r="D646" s="653"/>
      <c r="E646" s="637"/>
      <c r="F646" s="638"/>
      <c r="G646" s="639"/>
      <c r="H646" s="632"/>
      <c r="I646" s="632"/>
      <c r="J646" s="623">
        <f t="shared" si="271"/>
        <v>0</v>
      </c>
      <c r="K646" s="681" t="s">
        <v>975</v>
      </c>
      <c r="L646" s="107"/>
      <c r="M646" s="107"/>
      <c r="N646" s="108">
        <f t="shared" si="277"/>
        <v>0</v>
      </c>
      <c r="O646" s="108">
        <f t="shared" si="273"/>
        <v>0</v>
      </c>
      <c r="P646" s="109"/>
      <c r="Q646" s="107">
        <f t="shared" si="274"/>
        <v>0</v>
      </c>
      <c r="R646" s="107">
        <f t="shared" si="274"/>
        <v>0</v>
      </c>
      <c r="S646" s="108">
        <f t="shared" si="275"/>
        <v>0</v>
      </c>
      <c r="T646" s="110">
        <f t="shared" si="276"/>
        <v>0</v>
      </c>
      <c r="U646" s="109"/>
      <c r="W646" s="613" t="str">
        <f t="shared" si="261"/>
        <v/>
      </c>
      <c r="X646" s="613" t="str">
        <f t="shared" si="187"/>
        <v/>
      </c>
      <c r="Y646" s="613" t="str">
        <f t="shared" si="270"/>
        <v/>
      </c>
    </row>
    <row r="647" spans="1:25" ht="13.8" hidden="1" thickBot="1">
      <c r="A647" s="650" t="s">
        <v>207</v>
      </c>
      <c r="B647" s="651" t="s">
        <v>207</v>
      </c>
      <c r="C647" s="654"/>
      <c r="D647" s="653"/>
      <c r="E647" s="637"/>
      <c r="F647" s="638"/>
      <c r="G647" s="639"/>
      <c r="H647" s="632"/>
      <c r="I647" s="632"/>
      <c r="J647" s="623">
        <f t="shared" si="271"/>
        <v>0</v>
      </c>
      <c r="K647" s="681" t="s">
        <v>975</v>
      </c>
      <c r="L647" s="107"/>
      <c r="M647" s="107"/>
      <c r="N647" s="108">
        <f t="shared" si="277"/>
        <v>0</v>
      </c>
      <c r="O647" s="108">
        <f t="shared" si="273"/>
        <v>0</v>
      </c>
      <c r="P647" s="109"/>
      <c r="Q647" s="107">
        <f t="shared" si="274"/>
        <v>0</v>
      </c>
      <c r="R647" s="107">
        <f t="shared" si="274"/>
        <v>0</v>
      </c>
      <c r="S647" s="108">
        <f t="shared" si="275"/>
        <v>0</v>
      </c>
      <c r="T647" s="110">
        <f t="shared" si="276"/>
        <v>0</v>
      </c>
      <c r="U647" s="109"/>
      <c r="W647" s="613" t="str">
        <f t="shared" si="261"/>
        <v/>
      </c>
      <c r="X647" s="613" t="str">
        <f t="shared" si="187"/>
        <v/>
      </c>
      <c r="Y647" s="613" t="str">
        <f t="shared" si="270"/>
        <v/>
      </c>
    </row>
    <row r="648" spans="1:25" ht="13.8" hidden="1" thickBot="1">
      <c r="A648" s="650" t="s">
        <v>207</v>
      </c>
      <c r="B648" s="651" t="s">
        <v>207</v>
      </c>
      <c r="C648" s="654"/>
      <c r="D648" s="653"/>
      <c r="E648" s="637"/>
      <c r="F648" s="638"/>
      <c r="G648" s="639"/>
      <c r="H648" s="632"/>
      <c r="I648" s="632"/>
      <c r="J648" s="623">
        <f t="shared" si="271"/>
        <v>0</v>
      </c>
      <c r="K648" s="681" t="s">
        <v>975</v>
      </c>
      <c r="L648" s="107"/>
      <c r="M648" s="107"/>
      <c r="N648" s="108">
        <f t="shared" si="277"/>
        <v>0</v>
      </c>
      <c r="O648" s="108">
        <f t="shared" si="273"/>
        <v>0</v>
      </c>
      <c r="P648" s="109"/>
      <c r="Q648" s="107">
        <f t="shared" si="274"/>
        <v>0</v>
      </c>
      <c r="R648" s="107">
        <f t="shared" si="274"/>
        <v>0</v>
      </c>
      <c r="S648" s="108">
        <f t="shared" si="275"/>
        <v>0</v>
      </c>
      <c r="T648" s="110">
        <f t="shared" si="276"/>
        <v>0</v>
      </c>
      <c r="U648" s="109"/>
      <c r="W648" s="613" t="str">
        <f t="shared" si="261"/>
        <v/>
      </c>
      <c r="X648" s="613" t="str">
        <f t="shared" si="187"/>
        <v/>
      </c>
      <c r="Y648" s="613" t="str">
        <f t="shared" si="270"/>
        <v/>
      </c>
    </row>
    <row r="649" spans="1:25" ht="13.8" hidden="1" thickBot="1">
      <c r="A649" s="650" t="s">
        <v>207</v>
      </c>
      <c r="B649" s="651" t="s">
        <v>207</v>
      </c>
      <c r="C649" s="654"/>
      <c r="D649" s="653"/>
      <c r="E649" s="637"/>
      <c r="F649" s="638"/>
      <c r="G649" s="639"/>
      <c r="H649" s="632"/>
      <c r="I649" s="632"/>
      <c r="J649" s="623">
        <f t="shared" si="271"/>
        <v>0</v>
      </c>
      <c r="K649" s="681" t="s">
        <v>975</v>
      </c>
      <c r="L649" s="107"/>
      <c r="M649" s="107"/>
      <c r="N649" s="108">
        <f t="shared" si="277"/>
        <v>0</v>
      </c>
      <c r="O649" s="108">
        <f t="shared" si="273"/>
        <v>0</v>
      </c>
      <c r="P649" s="109"/>
      <c r="Q649" s="107">
        <f t="shared" si="274"/>
        <v>0</v>
      </c>
      <c r="R649" s="107">
        <f t="shared" si="274"/>
        <v>0</v>
      </c>
      <c r="S649" s="108">
        <f t="shared" si="275"/>
        <v>0</v>
      </c>
      <c r="T649" s="110">
        <f t="shared" si="276"/>
        <v>0</v>
      </c>
      <c r="U649" s="109"/>
      <c r="W649" s="613" t="str">
        <f t="shared" si="261"/>
        <v/>
      </c>
      <c r="X649" s="613" t="str">
        <f t="shared" si="187"/>
        <v/>
      </c>
      <c r="Y649" s="613" t="str">
        <f t="shared" si="270"/>
        <v/>
      </c>
    </row>
    <row r="650" spans="1:25" ht="13.8" hidden="1" thickBot="1">
      <c r="A650" s="650" t="s">
        <v>207</v>
      </c>
      <c r="B650" s="651" t="s">
        <v>207</v>
      </c>
      <c r="C650" s="654"/>
      <c r="D650" s="653"/>
      <c r="E650" s="637"/>
      <c r="F650" s="638"/>
      <c r="G650" s="639"/>
      <c r="H650" s="632"/>
      <c r="I650" s="632"/>
      <c r="J650" s="623">
        <f t="shared" si="271"/>
        <v>0</v>
      </c>
      <c r="K650" s="681" t="s">
        <v>975</v>
      </c>
      <c r="L650" s="107"/>
      <c r="M650" s="107"/>
      <c r="N650" s="108">
        <f t="shared" si="277"/>
        <v>0</v>
      </c>
      <c r="O650" s="108">
        <f t="shared" si="273"/>
        <v>0</v>
      </c>
      <c r="P650" s="109"/>
      <c r="Q650" s="107">
        <f t="shared" si="274"/>
        <v>0</v>
      </c>
      <c r="R650" s="107">
        <f t="shared" si="274"/>
        <v>0</v>
      </c>
      <c r="S650" s="108">
        <f t="shared" si="275"/>
        <v>0</v>
      </c>
      <c r="T650" s="110">
        <f t="shared" si="276"/>
        <v>0</v>
      </c>
      <c r="U650" s="109"/>
      <c r="W650" s="613" t="str">
        <f t="shared" si="261"/>
        <v/>
      </c>
      <c r="X650" s="613" t="str">
        <f t="shared" si="187"/>
        <v/>
      </c>
      <c r="Y650" s="613" t="str">
        <f t="shared" si="270"/>
        <v/>
      </c>
    </row>
    <row r="651" spans="1:25" ht="13.8" hidden="1" thickBot="1">
      <c r="A651" s="650" t="s">
        <v>207</v>
      </c>
      <c r="B651" s="651" t="s">
        <v>207</v>
      </c>
      <c r="C651" s="654"/>
      <c r="D651" s="653"/>
      <c r="E651" s="637"/>
      <c r="F651" s="638"/>
      <c r="G651" s="639"/>
      <c r="H651" s="632"/>
      <c r="I651" s="632"/>
      <c r="J651" s="623">
        <f t="shared" si="271"/>
        <v>0</v>
      </c>
      <c r="K651" s="681" t="s">
        <v>975</v>
      </c>
      <c r="L651" s="107"/>
      <c r="M651" s="107"/>
      <c r="N651" s="108">
        <f t="shared" si="277"/>
        <v>0</v>
      </c>
      <c r="O651" s="108">
        <f t="shared" si="273"/>
        <v>0</v>
      </c>
      <c r="P651" s="109"/>
      <c r="Q651" s="107">
        <f t="shared" si="274"/>
        <v>0</v>
      </c>
      <c r="R651" s="107">
        <f t="shared" si="274"/>
        <v>0</v>
      </c>
      <c r="S651" s="108">
        <f t="shared" si="275"/>
        <v>0</v>
      </c>
      <c r="T651" s="110">
        <f t="shared" si="276"/>
        <v>0</v>
      </c>
      <c r="U651" s="109"/>
      <c r="W651" s="613" t="str">
        <f t="shared" si="261"/>
        <v/>
      </c>
      <c r="X651" s="613" t="str">
        <f t="shared" si="187"/>
        <v/>
      </c>
      <c r="Y651" s="613" t="str">
        <f t="shared" si="270"/>
        <v/>
      </c>
    </row>
    <row r="652" spans="1:25" ht="13.8" hidden="1" thickBot="1">
      <c r="A652" s="650" t="s">
        <v>207</v>
      </c>
      <c r="B652" s="651" t="s">
        <v>207</v>
      </c>
      <c r="C652" s="654"/>
      <c r="D652" s="653"/>
      <c r="E652" s="637"/>
      <c r="F652" s="638"/>
      <c r="G652" s="639"/>
      <c r="H652" s="632"/>
      <c r="I652" s="632"/>
      <c r="J652" s="623">
        <f t="shared" si="271"/>
        <v>0</v>
      </c>
      <c r="K652" s="681" t="s">
        <v>975</v>
      </c>
      <c r="L652" s="107"/>
      <c r="M652" s="107"/>
      <c r="N652" s="108">
        <f t="shared" si="277"/>
        <v>0</v>
      </c>
      <c r="O652" s="108">
        <f t="shared" si="273"/>
        <v>0</v>
      </c>
      <c r="P652" s="109"/>
      <c r="Q652" s="107">
        <f t="shared" si="274"/>
        <v>0</v>
      </c>
      <c r="R652" s="107">
        <f t="shared" si="274"/>
        <v>0</v>
      </c>
      <c r="S652" s="108">
        <f t="shared" si="275"/>
        <v>0</v>
      </c>
      <c r="T652" s="110">
        <f t="shared" si="276"/>
        <v>0</v>
      </c>
      <c r="U652" s="109"/>
      <c r="W652" s="613" t="str">
        <f t="shared" si="261"/>
        <v/>
      </c>
      <c r="X652" s="613" t="str">
        <f t="shared" si="187"/>
        <v/>
      </c>
      <c r="Y652" s="613" t="str">
        <f t="shared" si="270"/>
        <v/>
      </c>
    </row>
    <row r="653" spans="1:25" ht="13.8" hidden="1" thickBot="1">
      <c r="A653" s="650" t="s">
        <v>207</v>
      </c>
      <c r="B653" s="651" t="s">
        <v>207</v>
      </c>
      <c r="C653" s="654"/>
      <c r="D653" s="653"/>
      <c r="E653" s="637"/>
      <c r="F653" s="638"/>
      <c r="G653" s="639"/>
      <c r="H653" s="632"/>
      <c r="I653" s="632"/>
      <c r="J653" s="623">
        <f t="shared" si="271"/>
        <v>0</v>
      </c>
      <c r="K653" s="681" t="s">
        <v>975</v>
      </c>
      <c r="L653" s="107"/>
      <c r="M653" s="107"/>
      <c r="N653" s="108">
        <f t="shared" si="277"/>
        <v>0</v>
      </c>
      <c r="O653" s="108">
        <f t="shared" si="273"/>
        <v>0</v>
      </c>
      <c r="P653" s="109"/>
      <c r="Q653" s="107">
        <f t="shared" si="274"/>
        <v>0</v>
      </c>
      <c r="R653" s="107">
        <f t="shared" si="274"/>
        <v>0</v>
      </c>
      <c r="S653" s="108">
        <f t="shared" si="275"/>
        <v>0</v>
      </c>
      <c r="T653" s="110">
        <f t="shared" si="276"/>
        <v>0</v>
      </c>
      <c r="U653" s="109"/>
      <c r="W653" s="613" t="str">
        <f t="shared" si="261"/>
        <v/>
      </c>
      <c r="X653" s="613" t="str">
        <f t="shared" si="187"/>
        <v/>
      </c>
      <c r="Y653" s="613" t="str">
        <f t="shared" si="270"/>
        <v/>
      </c>
    </row>
    <row r="654" spans="1:25" ht="13.8" hidden="1" thickBot="1">
      <c r="A654" s="650" t="s">
        <v>207</v>
      </c>
      <c r="B654" s="651" t="s">
        <v>207</v>
      </c>
      <c r="C654" s="654"/>
      <c r="D654" s="653"/>
      <c r="E654" s="637"/>
      <c r="F654" s="638"/>
      <c r="G654" s="639"/>
      <c r="H654" s="632"/>
      <c r="I654" s="632"/>
      <c r="J654" s="623">
        <f t="shared" si="271"/>
        <v>0</v>
      </c>
      <c r="K654" s="681" t="s">
        <v>975</v>
      </c>
      <c r="L654" s="107"/>
      <c r="M654" s="107"/>
      <c r="N654" s="108">
        <f t="shared" si="277"/>
        <v>0</v>
      </c>
      <c r="O654" s="108">
        <f t="shared" si="273"/>
        <v>0</v>
      </c>
      <c r="P654" s="109"/>
      <c r="Q654" s="107">
        <f t="shared" si="274"/>
        <v>0</v>
      </c>
      <c r="R654" s="107">
        <f t="shared" si="274"/>
        <v>0</v>
      </c>
      <c r="S654" s="108">
        <f t="shared" si="275"/>
        <v>0</v>
      </c>
      <c r="T654" s="110">
        <f t="shared" si="276"/>
        <v>0</v>
      </c>
      <c r="U654" s="109"/>
      <c r="W654" s="613" t="str">
        <f t="shared" si="261"/>
        <v/>
      </c>
      <c r="X654" s="613" t="str">
        <f t="shared" si="187"/>
        <v/>
      </c>
      <c r="Y654" s="613" t="str">
        <f t="shared" si="270"/>
        <v/>
      </c>
    </row>
    <row r="655" spans="1:25" ht="13.8" hidden="1" thickBot="1">
      <c r="A655" s="650" t="s">
        <v>207</v>
      </c>
      <c r="B655" s="651" t="s">
        <v>207</v>
      </c>
      <c r="C655" s="654"/>
      <c r="D655" s="653"/>
      <c r="E655" s="637"/>
      <c r="F655" s="638"/>
      <c r="G655" s="639"/>
      <c r="H655" s="632"/>
      <c r="I655" s="632"/>
      <c r="J655" s="623">
        <f t="shared" si="271"/>
        <v>0</v>
      </c>
      <c r="K655" s="681" t="s">
        <v>975</v>
      </c>
      <c r="L655" s="107"/>
      <c r="M655" s="107"/>
      <c r="N655" s="108">
        <f t="shared" si="277"/>
        <v>0</v>
      </c>
      <c r="O655" s="108">
        <f t="shared" si="273"/>
        <v>0</v>
      </c>
      <c r="P655" s="109"/>
      <c r="Q655" s="107">
        <f t="shared" si="274"/>
        <v>0</v>
      </c>
      <c r="R655" s="107">
        <f t="shared" si="274"/>
        <v>0</v>
      </c>
      <c r="S655" s="108">
        <f t="shared" si="275"/>
        <v>0</v>
      </c>
      <c r="T655" s="110">
        <f t="shared" si="276"/>
        <v>0</v>
      </c>
      <c r="U655" s="109"/>
      <c r="W655" s="613" t="str">
        <f t="shared" si="261"/>
        <v/>
      </c>
      <c r="X655" s="613" t="str">
        <f t="shared" si="187"/>
        <v/>
      </c>
      <c r="Y655" s="613" t="str">
        <f t="shared" si="270"/>
        <v/>
      </c>
    </row>
    <row r="656" spans="1:25" ht="13.8" hidden="1" thickBot="1">
      <c r="A656" s="650" t="s">
        <v>207</v>
      </c>
      <c r="B656" s="651" t="s">
        <v>207</v>
      </c>
      <c r="C656" s="654"/>
      <c r="D656" s="653"/>
      <c r="E656" s="637"/>
      <c r="F656" s="638"/>
      <c r="G656" s="639"/>
      <c r="H656" s="632"/>
      <c r="I656" s="632"/>
      <c r="J656" s="623">
        <f t="shared" si="271"/>
        <v>0</v>
      </c>
      <c r="K656" s="681" t="s">
        <v>975</v>
      </c>
      <c r="L656" s="107"/>
      <c r="M656" s="107"/>
      <c r="N656" s="108">
        <f t="shared" si="277"/>
        <v>0</v>
      </c>
      <c r="O656" s="108">
        <f t="shared" si="273"/>
        <v>0</v>
      </c>
      <c r="P656" s="109"/>
      <c r="Q656" s="107">
        <f t="shared" si="274"/>
        <v>0</v>
      </c>
      <c r="R656" s="107">
        <f t="shared" si="274"/>
        <v>0</v>
      </c>
      <c r="S656" s="108">
        <f t="shared" si="275"/>
        <v>0</v>
      </c>
      <c r="T656" s="110">
        <f t="shared" si="276"/>
        <v>0</v>
      </c>
      <c r="U656" s="109"/>
      <c r="W656" s="613" t="str">
        <f t="shared" si="261"/>
        <v/>
      </c>
      <c r="X656" s="613" t="str">
        <f t="shared" si="187"/>
        <v/>
      </c>
      <c r="Y656" s="613" t="str">
        <f t="shared" si="270"/>
        <v/>
      </c>
    </row>
    <row r="657" spans="1:25" ht="13.8" hidden="1" thickBot="1">
      <c r="A657" s="650" t="s">
        <v>207</v>
      </c>
      <c r="B657" s="651" t="s">
        <v>207</v>
      </c>
      <c r="C657" s="654"/>
      <c r="D657" s="653"/>
      <c r="E657" s="637"/>
      <c r="F657" s="638"/>
      <c r="G657" s="639"/>
      <c r="H657" s="632"/>
      <c r="I657" s="632"/>
      <c r="J657" s="623">
        <f t="shared" si="271"/>
        <v>0</v>
      </c>
      <c r="K657" s="681" t="s">
        <v>975</v>
      </c>
      <c r="L657" s="107"/>
      <c r="M657" s="107"/>
      <c r="N657" s="108">
        <f t="shared" si="277"/>
        <v>0</v>
      </c>
      <c r="O657" s="108">
        <f t="shared" si="273"/>
        <v>0</v>
      </c>
      <c r="P657" s="109"/>
      <c r="Q657" s="107">
        <f t="shared" si="274"/>
        <v>0</v>
      </c>
      <c r="R657" s="107">
        <f t="shared" si="274"/>
        <v>0</v>
      </c>
      <c r="S657" s="108">
        <f t="shared" si="275"/>
        <v>0</v>
      </c>
      <c r="T657" s="110">
        <f t="shared" si="276"/>
        <v>0</v>
      </c>
      <c r="U657" s="109"/>
      <c r="W657" s="613" t="str">
        <f t="shared" si="261"/>
        <v/>
      </c>
      <c r="X657" s="613" t="str">
        <f t="shared" si="187"/>
        <v/>
      </c>
      <c r="Y657" s="613" t="str">
        <f t="shared" si="270"/>
        <v/>
      </c>
    </row>
    <row r="658" spans="1:25" ht="13.8" hidden="1" thickBot="1">
      <c r="A658" s="650" t="s">
        <v>207</v>
      </c>
      <c r="B658" s="651" t="s">
        <v>207</v>
      </c>
      <c r="C658" s="654"/>
      <c r="D658" s="653"/>
      <c r="E658" s="637"/>
      <c r="F658" s="638"/>
      <c r="G658" s="639"/>
      <c r="H658" s="632"/>
      <c r="I658" s="632"/>
      <c r="J658" s="623">
        <f t="shared" si="271"/>
        <v>0</v>
      </c>
      <c r="K658" s="681" t="s">
        <v>975</v>
      </c>
      <c r="L658" s="107"/>
      <c r="M658" s="107"/>
      <c r="N658" s="108">
        <f t="shared" si="277"/>
        <v>0</v>
      </c>
      <c r="O658" s="108">
        <f t="shared" si="273"/>
        <v>0</v>
      </c>
      <c r="P658" s="109"/>
      <c r="Q658" s="107">
        <f t="shared" si="274"/>
        <v>0</v>
      </c>
      <c r="R658" s="107">
        <f t="shared" si="274"/>
        <v>0</v>
      </c>
      <c r="S658" s="108">
        <f t="shared" si="275"/>
        <v>0</v>
      </c>
      <c r="T658" s="110">
        <f t="shared" si="276"/>
        <v>0</v>
      </c>
      <c r="U658" s="109"/>
      <c r="W658" s="613" t="str">
        <f t="shared" ref="W658:W722" si="278">IF(V658="X","x",IF(V658="xx","x",IF(V658="xy","x",IF(V658="y","x",IF(OR(O658&gt;0,T658&gt;0),"x","")))))</f>
        <v/>
      </c>
      <c r="X658" s="613" t="str">
        <f t="shared" si="187"/>
        <v/>
      </c>
      <c r="Y658" s="613" t="str">
        <f t="shared" si="270"/>
        <v/>
      </c>
    </row>
    <row r="659" spans="1:25" ht="13.8" hidden="1" thickBot="1">
      <c r="A659" s="650" t="s">
        <v>207</v>
      </c>
      <c r="B659" s="651" t="s">
        <v>207</v>
      </c>
      <c r="C659" s="654"/>
      <c r="D659" s="653"/>
      <c r="E659" s="637"/>
      <c r="F659" s="638"/>
      <c r="G659" s="639"/>
      <c r="H659" s="632"/>
      <c r="I659" s="632"/>
      <c r="J659" s="623">
        <f t="shared" si="271"/>
        <v>0</v>
      </c>
      <c r="K659" s="681" t="s">
        <v>975</v>
      </c>
      <c r="L659" s="107"/>
      <c r="M659" s="107"/>
      <c r="N659" s="108">
        <f t="shared" si="277"/>
        <v>0</v>
      </c>
      <c r="O659" s="108">
        <f t="shared" si="273"/>
        <v>0</v>
      </c>
      <c r="P659" s="109"/>
      <c r="Q659" s="107">
        <f t="shared" si="274"/>
        <v>0</v>
      </c>
      <c r="R659" s="107">
        <f t="shared" si="274"/>
        <v>0</v>
      </c>
      <c r="S659" s="108">
        <f t="shared" si="275"/>
        <v>0</v>
      </c>
      <c r="T659" s="110">
        <f t="shared" si="276"/>
        <v>0</v>
      </c>
      <c r="U659" s="109"/>
      <c r="W659" s="613" t="str">
        <f t="shared" si="278"/>
        <v/>
      </c>
      <c r="X659" s="613" t="str">
        <f t="shared" si="187"/>
        <v/>
      </c>
      <c r="Y659" s="613" t="str">
        <f t="shared" si="270"/>
        <v/>
      </c>
    </row>
    <row r="660" spans="1:25" ht="13.8" hidden="1" thickBot="1">
      <c r="A660" s="650" t="s">
        <v>207</v>
      </c>
      <c r="B660" s="651" t="s">
        <v>207</v>
      </c>
      <c r="C660" s="654"/>
      <c r="D660" s="653"/>
      <c r="E660" s="637"/>
      <c r="F660" s="638"/>
      <c r="G660" s="639"/>
      <c r="H660" s="632"/>
      <c r="I660" s="632"/>
      <c r="J660" s="623">
        <f t="shared" si="271"/>
        <v>0</v>
      </c>
      <c r="K660" s="681" t="s">
        <v>975</v>
      </c>
      <c r="L660" s="107"/>
      <c r="M660" s="107"/>
      <c r="N660" s="108">
        <f t="shared" si="277"/>
        <v>0</v>
      </c>
      <c r="O660" s="108">
        <f t="shared" si="273"/>
        <v>0</v>
      </c>
      <c r="P660" s="109"/>
      <c r="Q660" s="107">
        <f t="shared" si="274"/>
        <v>0</v>
      </c>
      <c r="R660" s="107">
        <f t="shared" si="274"/>
        <v>0</v>
      </c>
      <c r="S660" s="108">
        <f t="shared" si="275"/>
        <v>0</v>
      </c>
      <c r="T660" s="110">
        <f t="shared" si="276"/>
        <v>0</v>
      </c>
      <c r="U660" s="109"/>
      <c r="W660" s="613" t="str">
        <f t="shared" si="278"/>
        <v/>
      </c>
      <c r="X660" s="613" t="str">
        <f t="shared" si="187"/>
        <v/>
      </c>
      <c r="Y660" s="613" t="str">
        <f t="shared" si="270"/>
        <v/>
      </c>
    </row>
    <row r="661" spans="1:25" ht="13.8" hidden="1" thickBot="1">
      <c r="A661" s="650" t="s">
        <v>207</v>
      </c>
      <c r="B661" s="651" t="s">
        <v>207</v>
      </c>
      <c r="C661" s="654"/>
      <c r="D661" s="653"/>
      <c r="E661" s="637"/>
      <c r="F661" s="638"/>
      <c r="G661" s="639"/>
      <c r="H661" s="632"/>
      <c r="I661" s="632"/>
      <c r="J661" s="623">
        <f t="shared" si="271"/>
        <v>0</v>
      </c>
      <c r="K661" s="681" t="s">
        <v>975</v>
      </c>
      <c r="L661" s="107"/>
      <c r="M661" s="107"/>
      <c r="N661" s="108">
        <f t="shared" si="277"/>
        <v>0</v>
      </c>
      <c r="O661" s="108">
        <f t="shared" si="273"/>
        <v>0</v>
      </c>
      <c r="P661" s="109"/>
      <c r="Q661" s="107">
        <f t="shared" si="274"/>
        <v>0</v>
      </c>
      <c r="R661" s="107">
        <f t="shared" si="274"/>
        <v>0</v>
      </c>
      <c r="S661" s="108">
        <f t="shared" si="275"/>
        <v>0</v>
      </c>
      <c r="T661" s="110">
        <f t="shared" si="276"/>
        <v>0</v>
      </c>
      <c r="U661" s="109"/>
      <c r="W661" s="613" t="str">
        <f t="shared" si="278"/>
        <v/>
      </c>
      <c r="X661" s="613" t="str">
        <f t="shared" si="187"/>
        <v/>
      </c>
      <c r="Y661" s="613" t="str">
        <f t="shared" si="270"/>
        <v/>
      </c>
    </row>
    <row r="662" spans="1:25" ht="13.8" hidden="1" thickBot="1">
      <c r="A662" s="650" t="s">
        <v>207</v>
      </c>
      <c r="B662" s="651" t="s">
        <v>207</v>
      </c>
      <c r="C662" s="654"/>
      <c r="D662" s="653"/>
      <c r="E662" s="637"/>
      <c r="F662" s="638"/>
      <c r="G662" s="639"/>
      <c r="H662" s="632"/>
      <c r="I662" s="632"/>
      <c r="J662" s="623">
        <f t="shared" si="271"/>
        <v>0</v>
      </c>
      <c r="K662" s="681" t="s">
        <v>975</v>
      </c>
      <c r="L662" s="107"/>
      <c r="M662" s="107"/>
      <c r="N662" s="108">
        <f t="shared" si="277"/>
        <v>0</v>
      </c>
      <c r="O662" s="108">
        <f t="shared" si="273"/>
        <v>0</v>
      </c>
      <c r="P662" s="109"/>
      <c r="Q662" s="107">
        <f t="shared" si="274"/>
        <v>0</v>
      </c>
      <c r="R662" s="107">
        <f t="shared" si="274"/>
        <v>0</v>
      </c>
      <c r="S662" s="108">
        <f t="shared" si="275"/>
        <v>0</v>
      </c>
      <c r="T662" s="110">
        <f t="shared" si="276"/>
        <v>0</v>
      </c>
      <c r="U662" s="109"/>
      <c r="W662" s="613" t="str">
        <f t="shared" si="278"/>
        <v/>
      </c>
      <c r="X662" s="613" t="str">
        <f t="shared" si="187"/>
        <v/>
      </c>
      <c r="Y662" s="613" t="str">
        <f t="shared" si="270"/>
        <v/>
      </c>
    </row>
    <row r="663" spans="1:25" ht="13.8" hidden="1" thickBot="1">
      <c r="A663" s="656" t="s">
        <v>207</v>
      </c>
      <c r="B663" s="657" t="s">
        <v>207</v>
      </c>
      <c r="C663" s="658"/>
      <c r="D663" s="659"/>
      <c r="E663" s="687"/>
      <c r="F663" s="721"/>
      <c r="G663" s="689"/>
      <c r="H663" s="690"/>
      <c r="I663" s="690"/>
      <c r="J663" s="800">
        <f t="shared" si="271"/>
        <v>0</v>
      </c>
      <c r="K663" s="682" t="s">
        <v>975</v>
      </c>
      <c r="L663" s="107"/>
      <c r="M663" s="107"/>
      <c r="N663" s="660">
        <f t="shared" si="277"/>
        <v>0</v>
      </c>
      <c r="O663" s="660">
        <f t="shared" si="273"/>
        <v>0</v>
      </c>
      <c r="P663" s="109"/>
      <c r="Q663" s="107">
        <f t="shared" si="274"/>
        <v>0</v>
      </c>
      <c r="R663" s="107">
        <f t="shared" si="274"/>
        <v>0</v>
      </c>
      <c r="S663" s="660">
        <f t="shared" si="275"/>
        <v>0</v>
      </c>
      <c r="T663" s="661">
        <f t="shared" si="276"/>
        <v>0</v>
      </c>
      <c r="U663" s="109"/>
      <c r="W663" s="613" t="str">
        <f t="shared" si="278"/>
        <v/>
      </c>
      <c r="X663" s="613" t="str">
        <f t="shared" si="187"/>
        <v/>
      </c>
      <c r="Y663" s="613" t="str">
        <f t="shared" si="270"/>
        <v/>
      </c>
    </row>
    <row r="664" spans="1:25" ht="13.8" thickBot="1">
      <c r="A664" s="668" t="s">
        <v>535</v>
      </c>
      <c r="B664" s="669"/>
      <c r="C664" s="670" t="s">
        <v>566</v>
      </c>
      <c r="D664" s="662"/>
      <c r="E664" s="791"/>
      <c r="F664" s="792"/>
      <c r="G664" s="793"/>
      <c r="H664" s="794"/>
      <c r="I664" s="794"/>
      <c r="J664" s="794"/>
      <c r="K664" s="801" t="s">
        <v>975</v>
      </c>
      <c r="L664" s="609"/>
      <c r="M664" s="610"/>
      <c r="N664" s="610"/>
      <c r="O664" s="468"/>
      <c r="P664" s="611">
        <f>SUM(O665:O723)</f>
        <v>6830.48</v>
      </c>
      <c r="Q664" s="609"/>
      <c r="R664" s="610"/>
      <c r="S664" s="610"/>
      <c r="T664" s="468"/>
      <c r="U664" s="611">
        <f>SUM(T665:T723)</f>
        <v>6830.48</v>
      </c>
      <c r="V664" s="612" t="str">
        <f>IF(OR(P664&gt;0,U664&gt;0),"X","")</f>
        <v>X</v>
      </c>
      <c r="W664" s="613" t="str">
        <f t="shared" si="278"/>
        <v>x</v>
      </c>
      <c r="X664" s="613" t="str">
        <f t="shared" si="187"/>
        <v>x</v>
      </c>
      <c r="Y664" s="613" t="str">
        <f t="shared" si="270"/>
        <v>x</v>
      </c>
    </row>
    <row r="665" spans="1:25" hidden="1">
      <c r="A665" s="196">
        <v>813000</v>
      </c>
      <c r="B665" s="197" t="s">
        <v>232</v>
      </c>
      <c r="C665" s="635" t="s">
        <v>1045</v>
      </c>
      <c r="D665" s="636"/>
      <c r="E665" s="637"/>
      <c r="F665" s="638"/>
      <c r="G665" s="639">
        <f>SUM(G666:G668)</f>
        <v>13.064674000000002</v>
      </c>
      <c r="H665" s="632">
        <v>66.649999999999991</v>
      </c>
      <c r="I665" s="632">
        <f t="shared" ref="I665:I673" si="279">IF(ISBLANK(H665),"",SUM(G665:H665))</f>
        <v>79.714673999999988</v>
      </c>
      <c r="J665" s="633">
        <f>IF(ISBLANK(H665),0,ROUND(I665*(1+$E$10)*(1+$E$11*D665),2))</f>
        <v>102.62</v>
      </c>
      <c r="K665" s="634" t="s">
        <v>20</v>
      </c>
      <c r="L665" s="107"/>
      <c r="M665" s="107"/>
      <c r="N665" s="108">
        <f t="shared" ref="N665:N690" si="280">IF(ISBLANK(L665),0,ROUND(J665*L665,2))</f>
        <v>0</v>
      </c>
      <c r="O665" s="108">
        <f t="shared" ref="O665:O690" si="281">IF(ISBLANK(M665),0,ROUND(L665*M665,2))</f>
        <v>0</v>
      </c>
      <c r="P665" s="109"/>
      <c r="Q665" s="107">
        <f t="shared" ref="Q665:R680" si="282">L665</f>
        <v>0</v>
      </c>
      <c r="R665" s="107">
        <f t="shared" si="282"/>
        <v>0</v>
      </c>
      <c r="S665" s="108">
        <f t="shared" ref="S665:S690" si="283">IF(ISBLANK(Q665),0,ROUND(J665*Q665,2))</f>
        <v>0</v>
      </c>
      <c r="T665" s="110">
        <f t="shared" ref="T665:T690" si="284">IF(ISBLANK(Q665),0,ROUND(Q665*R665,2))</f>
        <v>0</v>
      </c>
      <c r="U665" s="109"/>
      <c r="W665" s="613" t="str">
        <f t="shared" si="278"/>
        <v/>
      </c>
      <c r="X665" s="613" t="str">
        <f t="shared" si="187"/>
        <v/>
      </c>
      <c r="Y665" s="613" t="str">
        <f t="shared" si="270"/>
        <v/>
      </c>
    </row>
    <row r="666" spans="1:25" hidden="1">
      <c r="A666" s="196" t="s">
        <v>175</v>
      </c>
      <c r="B666" s="197"/>
      <c r="C666" s="675" t="s">
        <v>241</v>
      </c>
      <c r="D666" s="676"/>
      <c r="E666" s="637">
        <v>500</v>
      </c>
      <c r="F666" s="638">
        <v>1.7600000000000001E-2</v>
      </c>
      <c r="G666" s="677">
        <f>IF(E666&lt;=30,(0.48*E666+4.05)*F666,((0.48*30+4.05)+0.4*(E666-30))*F666)</f>
        <v>3.6335199999999999</v>
      </c>
      <c r="H666" s="632"/>
      <c r="I666" s="632" t="str">
        <f t="shared" si="279"/>
        <v/>
      </c>
      <c r="J666" s="633">
        <f>IF(ISBLANK(H666),0,ROUND(I666*(1+$E$10)*(1-$E$11*#REF!),2))</f>
        <v>0</v>
      </c>
      <c r="K666" s="634" t="s">
        <v>975</v>
      </c>
      <c r="L666" s="678"/>
      <c r="M666" s="679"/>
      <c r="N666" s="108">
        <f t="shared" si="280"/>
        <v>0</v>
      </c>
      <c r="O666" s="108">
        <f t="shared" si="281"/>
        <v>0</v>
      </c>
      <c r="P666" s="109"/>
      <c r="Q666" s="678">
        <f t="shared" si="282"/>
        <v>0</v>
      </c>
      <c r="R666" s="679">
        <f t="shared" si="282"/>
        <v>0</v>
      </c>
      <c r="S666" s="108">
        <f t="shared" si="283"/>
        <v>0</v>
      </c>
      <c r="T666" s="110">
        <f t="shared" si="284"/>
        <v>0</v>
      </c>
      <c r="U666" s="109"/>
      <c r="V666" s="612" t="str">
        <f>IF(T665&gt;0,"xx",IF(O665&gt;0,"xy",""))</f>
        <v/>
      </c>
      <c r="W666" s="613" t="str">
        <f t="shared" si="278"/>
        <v/>
      </c>
      <c r="X666" s="613" t="str">
        <f t="shared" si="187"/>
        <v/>
      </c>
      <c r="Y666" s="613" t="str">
        <f t="shared" si="270"/>
        <v/>
      </c>
    </row>
    <row r="667" spans="1:25" hidden="1">
      <c r="A667" s="196" t="s">
        <v>175</v>
      </c>
      <c r="B667" s="197"/>
      <c r="C667" s="675" t="s">
        <v>303</v>
      </c>
      <c r="D667" s="676"/>
      <c r="E667" s="637">
        <v>180</v>
      </c>
      <c r="F667" s="638">
        <v>7.3400000000000007E-2</v>
      </c>
      <c r="G667" s="671">
        <f>IF(E667&lt;=30,(0.66*E667+1.38)*F667,((0.66*30+1.38)+0.55*(E667-30))*F667)</f>
        <v>7.6101120000000009</v>
      </c>
      <c r="H667" s="632"/>
      <c r="I667" s="632" t="str">
        <f t="shared" si="279"/>
        <v/>
      </c>
      <c r="J667" s="633">
        <f>IF(ISBLANK(H667),0,ROUND(I667*(1+$E$10)*(1-$E$11*#REF!),2))</f>
        <v>0</v>
      </c>
      <c r="K667" s="634" t="s">
        <v>975</v>
      </c>
      <c r="L667" s="678"/>
      <c r="M667" s="679"/>
      <c r="N667" s="108">
        <f t="shared" si="280"/>
        <v>0</v>
      </c>
      <c r="O667" s="108">
        <f t="shared" si="281"/>
        <v>0</v>
      </c>
      <c r="P667" s="109"/>
      <c r="Q667" s="678">
        <f t="shared" si="282"/>
        <v>0</v>
      </c>
      <c r="R667" s="679">
        <f t="shared" si="282"/>
        <v>0</v>
      </c>
      <c r="S667" s="108">
        <f t="shared" si="283"/>
        <v>0</v>
      </c>
      <c r="T667" s="110">
        <f t="shared" si="284"/>
        <v>0</v>
      </c>
      <c r="U667" s="109"/>
      <c r="V667" s="612" t="str">
        <f>IF(T665&gt;0,"xx",IF(O665&gt;0,"xy",""))</f>
        <v/>
      </c>
      <c r="W667" s="613" t="str">
        <f t="shared" si="278"/>
        <v/>
      </c>
      <c r="X667" s="613" t="str">
        <f t="shared" si="187"/>
        <v/>
      </c>
      <c r="Y667" s="613" t="str">
        <f t="shared" si="270"/>
        <v/>
      </c>
    </row>
    <row r="668" spans="1:25" hidden="1">
      <c r="A668" s="196" t="s">
        <v>175</v>
      </c>
      <c r="B668" s="197"/>
      <c r="C668" s="675" t="s">
        <v>307</v>
      </c>
      <c r="D668" s="676"/>
      <c r="E668" s="637">
        <v>20</v>
      </c>
      <c r="F668" s="638">
        <v>0.1249</v>
      </c>
      <c r="G668" s="671">
        <f>IF(E668&lt;=30,(0.66*E668+1.38)*F668,((0.66*30+1.38)+0.55*(E668-30))*F668)</f>
        <v>1.8210420000000003</v>
      </c>
      <c r="H668" s="632"/>
      <c r="I668" s="632" t="str">
        <f t="shared" si="279"/>
        <v/>
      </c>
      <c r="J668" s="633">
        <f>IF(ISBLANK(H668),0,ROUND(I668*(1+$E$10)*(1-$E$11*#REF!),2))</f>
        <v>0</v>
      </c>
      <c r="K668" s="634" t="s">
        <v>975</v>
      </c>
      <c r="L668" s="678"/>
      <c r="M668" s="679"/>
      <c r="N668" s="108">
        <f t="shared" si="280"/>
        <v>0</v>
      </c>
      <c r="O668" s="108">
        <f t="shared" si="281"/>
        <v>0</v>
      </c>
      <c r="P668" s="109"/>
      <c r="Q668" s="678">
        <f t="shared" si="282"/>
        <v>0</v>
      </c>
      <c r="R668" s="679">
        <f t="shared" si="282"/>
        <v>0</v>
      </c>
      <c r="S668" s="108">
        <f t="shared" si="283"/>
        <v>0</v>
      </c>
      <c r="T668" s="110">
        <f t="shared" si="284"/>
        <v>0</v>
      </c>
      <c r="U668" s="109"/>
      <c r="V668" s="612" t="str">
        <f>IF(T665&gt;0,"xx",IF(O665&gt;0,"xy",""))</f>
        <v/>
      </c>
      <c r="W668" s="613" t="str">
        <f t="shared" si="278"/>
        <v/>
      </c>
      <c r="X668" s="613" t="str">
        <f t="shared" si="187"/>
        <v/>
      </c>
      <c r="Y668" s="613" t="str">
        <f t="shared" si="270"/>
        <v/>
      </c>
    </row>
    <row r="669" spans="1:25" hidden="1">
      <c r="A669" s="196">
        <v>814000</v>
      </c>
      <c r="B669" s="197" t="s">
        <v>232</v>
      </c>
      <c r="C669" s="635" t="s">
        <v>1046</v>
      </c>
      <c r="D669" s="636"/>
      <c r="E669" s="637"/>
      <c r="F669" s="638"/>
      <c r="G669" s="639">
        <f>SUM(G670:G672)</f>
        <v>13.064674000000002</v>
      </c>
      <c r="H669" s="632">
        <v>65.739999999999995</v>
      </c>
      <c r="I669" s="632">
        <f t="shared" si="279"/>
        <v>78.804673999999991</v>
      </c>
      <c r="J669" s="633">
        <f>IF(ISBLANK(H669),0,ROUND(I669*(1+$E$10)*(1+$E$11*D669),2))</f>
        <v>101.45</v>
      </c>
      <c r="K669" s="634" t="s">
        <v>20</v>
      </c>
      <c r="L669" s="107"/>
      <c r="M669" s="107"/>
      <c r="N669" s="108">
        <f t="shared" si="280"/>
        <v>0</v>
      </c>
      <c r="O669" s="108">
        <f t="shared" si="281"/>
        <v>0</v>
      </c>
      <c r="P669" s="109"/>
      <c r="Q669" s="107">
        <f t="shared" si="282"/>
        <v>0</v>
      </c>
      <c r="R669" s="107">
        <f t="shared" si="282"/>
        <v>0</v>
      </c>
      <c r="S669" s="108">
        <f t="shared" si="283"/>
        <v>0</v>
      </c>
      <c r="T669" s="110">
        <f t="shared" si="284"/>
        <v>0</v>
      </c>
      <c r="U669" s="109"/>
      <c r="W669" s="613" t="str">
        <f t="shared" si="278"/>
        <v/>
      </c>
      <c r="X669" s="613" t="str">
        <f t="shared" si="187"/>
        <v/>
      </c>
      <c r="Y669" s="613" t="str">
        <f t="shared" si="270"/>
        <v/>
      </c>
    </row>
    <row r="670" spans="1:25" hidden="1">
      <c r="A670" s="196" t="s">
        <v>175</v>
      </c>
      <c r="B670" s="197"/>
      <c r="C670" s="675" t="s">
        <v>241</v>
      </c>
      <c r="D670" s="676"/>
      <c r="E670" s="637">
        <v>500</v>
      </c>
      <c r="F670" s="638">
        <v>1.7600000000000001E-2</v>
      </c>
      <c r="G670" s="677">
        <f>IF(E670&lt;=30,(0.48*E670+4.05)*F670,((0.48*30+4.05)+0.4*(E670-30))*F670)</f>
        <v>3.6335199999999999</v>
      </c>
      <c r="H670" s="632"/>
      <c r="I670" s="632" t="str">
        <f t="shared" si="279"/>
        <v/>
      </c>
      <c r="J670" s="633">
        <f>IF(ISBLANK(H670),0,ROUND(I670*(1+$E$10)*(1-$E$11*#REF!),2))</f>
        <v>0</v>
      </c>
      <c r="K670" s="634" t="s">
        <v>975</v>
      </c>
      <c r="L670" s="678"/>
      <c r="M670" s="679"/>
      <c r="N670" s="108">
        <f t="shared" si="280"/>
        <v>0</v>
      </c>
      <c r="O670" s="108">
        <f t="shared" si="281"/>
        <v>0</v>
      </c>
      <c r="P670" s="109"/>
      <c r="Q670" s="678">
        <f t="shared" si="282"/>
        <v>0</v>
      </c>
      <c r="R670" s="679">
        <f t="shared" si="282"/>
        <v>0</v>
      </c>
      <c r="S670" s="108">
        <f t="shared" si="283"/>
        <v>0</v>
      </c>
      <c r="T670" s="110">
        <f t="shared" si="284"/>
        <v>0</v>
      </c>
      <c r="U670" s="109"/>
      <c r="V670" s="612" t="str">
        <f>IF(T669&gt;0,"xx",IF(O669&gt;0,"xy",""))</f>
        <v/>
      </c>
      <c r="W670" s="613" t="str">
        <f t="shared" si="278"/>
        <v/>
      </c>
      <c r="X670" s="613" t="str">
        <f t="shared" si="187"/>
        <v/>
      </c>
      <c r="Y670" s="613" t="str">
        <f t="shared" si="270"/>
        <v/>
      </c>
    </row>
    <row r="671" spans="1:25" hidden="1">
      <c r="A671" s="196" t="s">
        <v>175</v>
      </c>
      <c r="B671" s="197"/>
      <c r="C671" s="675" t="s">
        <v>303</v>
      </c>
      <c r="D671" s="676"/>
      <c r="E671" s="637">
        <v>180</v>
      </c>
      <c r="F671" s="638">
        <v>7.3400000000000007E-2</v>
      </c>
      <c r="G671" s="671">
        <f>IF(E671&lt;=30,(0.66*E671+1.38)*F671,((0.66*30+1.38)+0.55*(E671-30))*F671)</f>
        <v>7.6101120000000009</v>
      </c>
      <c r="H671" s="632"/>
      <c r="I671" s="632" t="str">
        <f t="shared" si="279"/>
        <v/>
      </c>
      <c r="J671" s="633">
        <f>IF(ISBLANK(H671),0,ROUND(I671*(1+$E$10)*(1-$E$11*#REF!),2))</f>
        <v>0</v>
      </c>
      <c r="K671" s="634" t="s">
        <v>975</v>
      </c>
      <c r="L671" s="678"/>
      <c r="M671" s="679"/>
      <c r="N671" s="108">
        <f t="shared" si="280"/>
        <v>0</v>
      </c>
      <c r="O671" s="108">
        <f t="shared" si="281"/>
        <v>0</v>
      </c>
      <c r="P671" s="109"/>
      <c r="Q671" s="678">
        <f t="shared" si="282"/>
        <v>0</v>
      </c>
      <c r="R671" s="679">
        <f t="shared" si="282"/>
        <v>0</v>
      </c>
      <c r="S671" s="108">
        <f t="shared" si="283"/>
        <v>0</v>
      </c>
      <c r="T671" s="110">
        <f t="shared" si="284"/>
        <v>0</v>
      </c>
      <c r="U671" s="109"/>
      <c r="V671" s="612" t="str">
        <f>IF(T669&gt;0,"xx",IF(O669&gt;0,"xy",""))</f>
        <v/>
      </c>
      <c r="W671" s="613" t="str">
        <f t="shared" si="278"/>
        <v/>
      </c>
      <c r="X671" s="613" t="str">
        <f t="shared" si="187"/>
        <v/>
      </c>
      <c r="Y671" s="613" t="str">
        <f t="shared" si="270"/>
        <v/>
      </c>
    </row>
    <row r="672" spans="1:25" hidden="1">
      <c r="A672" s="196" t="s">
        <v>175</v>
      </c>
      <c r="B672" s="197"/>
      <c r="C672" s="675" t="s">
        <v>307</v>
      </c>
      <c r="D672" s="676"/>
      <c r="E672" s="637">
        <v>20</v>
      </c>
      <c r="F672" s="638">
        <v>0.1249</v>
      </c>
      <c r="G672" s="671">
        <f>IF(E672&lt;=30,(0.66*E672+1.38)*F672,((0.66*30+1.38)+0.55*(E672-30))*F672)</f>
        <v>1.8210420000000003</v>
      </c>
      <c r="H672" s="632"/>
      <c r="I672" s="632" t="str">
        <f t="shared" si="279"/>
        <v/>
      </c>
      <c r="J672" s="633">
        <f>IF(ISBLANK(H672),0,ROUND(I672*(1+$E$10)*(1-$E$11*#REF!),2))</f>
        <v>0</v>
      </c>
      <c r="K672" s="634" t="s">
        <v>975</v>
      </c>
      <c r="L672" s="678"/>
      <c r="M672" s="679"/>
      <c r="N672" s="108">
        <f t="shared" si="280"/>
        <v>0</v>
      </c>
      <c r="O672" s="108">
        <f t="shared" si="281"/>
        <v>0</v>
      </c>
      <c r="P672" s="109"/>
      <c r="Q672" s="678">
        <f t="shared" si="282"/>
        <v>0</v>
      </c>
      <c r="R672" s="679">
        <f t="shared" si="282"/>
        <v>0</v>
      </c>
      <c r="S672" s="108">
        <f t="shared" si="283"/>
        <v>0</v>
      </c>
      <c r="T672" s="110">
        <f t="shared" si="284"/>
        <v>0</v>
      </c>
      <c r="U672" s="109"/>
      <c r="V672" s="612" t="str">
        <f>IF(T669&gt;0,"xx",IF(O669&gt;0,"xy",""))</f>
        <v/>
      </c>
      <c r="W672" s="613" t="str">
        <f t="shared" si="278"/>
        <v/>
      </c>
      <c r="X672" s="613" t="str">
        <f t="shared" si="187"/>
        <v/>
      </c>
      <c r="Y672" s="613" t="str">
        <f t="shared" si="270"/>
        <v/>
      </c>
    </row>
    <row r="673" spans="1:25" hidden="1">
      <c r="A673" s="196">
        <v>823000</v>
      </c>
      <c r="B673" s="197" t="s">
        <v>232</v>
      </c>
      <c r="C673" s="635" t="s">
        <v>350</v>
      </c>
      <c r="D673" s="636"/>
      <c r="E673" s="637">
        <v>0</v>
      </c>
      <c r="F673" s="638"/>
      <c r="G673" s="639">
        <v>0</v>
      </c>
      <c r="H673" s="632">
        <v>215.26</v>
      </c>
      <c r="I673" s="632">
        <f t="shared" si="279"/>
        <v>215.26</v>
      </c>
      <c r="J673" s="633">
        <f t="shared" ref="J673:J690" si="285">IF(ISBLANK(H673),0,ROUND(I673*(1+$E$10)*(1+$E$11*D673),2))</f>
        <v>277.13</v>
      </c>
      <c r="K673" s="634" t="s">
        <v>20</v>
      </c>
      <c r="L673" s="107"/>
      <c r="M673" s="107"/>
      <c r="N673" s="108">
        <f t="shared" si="280"/>
        <v>0</v>
      </c>
      <c r="O673" s="108">
        <f t="shared" si="281"/>
        <v>0</v>
      </c>
      <c r="P673" s="109"/>
      <c r="Q673" s="107">
        <f t="shared" si="282"/>
        <v>0</v>
      </c>
      <c r="R673" s="107">
        <f t="shared" si="282"/>
        <v>0</v>
      </c>
      <c r="S673" s="108">
        <f t="shared" si="283"/>
        <v>0</v>
      </c>
      <c r="T673" s="110">
        <f t="shared" si="284"/>
        <v>0</v>
      </c>
      <c r="U673" s="109"/>
      <c r="W673" s="613" t="str">
        <f t="shared" si="278"/>
        <v/>
      </c>
      <c r="X673" s="613" t="str">
        <f t="shared" si="187"/>
        <v/>
      </c>
      <c r="Y673" s="613" t="str">
        <f t="shared" si="270"/>
        <v/>
      </c>
    </row>
    <row r="674" spans="1:25" hidden="1">
      <c r="A674" s="196">
        <v>871000</v>
      </c>
      <c r="B674" s="197" t="s">
        <v>232</v>
      </c>
      <c r="C674" s="635" t="s">
        <v>611</v>
      </c>
      <c r="D674" s="636"/>
      <c r="E674" s="637"/>
      <c r="F674" s="638"/>
      <c r="G674" s="639"/>
      <c r="H674" s="632">
        <v>26.979999999999997</v>
      </c>
      <c r="I674" s="632">
        <f>IF(ISBLANK(H674),"",SUM(G674:H674))</f>
        <v>26.979999999999997</v>
      </c>
      <c r="J674" s="633">
        <f t="shared" si="285"/>
        <v>34.729999999999997</v>
      </c>
      <c r="K674" s="634" t="s">
        <v>23</v>
      </c>
      <c r="L674" s="107"/>
      <c r="M674" s="107"/>
      <c r="N674" s="108">
        <f t="shared" si="280"/>
        <v>0</v>
      </c>
      <c r="O674" s="108">
        <f t="shared" si="281"/>
        <v>0</v>
      </c>
      <c r="P674" s="109"/>
      <c r="Q674" s="107">
        <f t="shared" si="282"/>
        <v>0</v>
      </c>
      <c r="R674" s="107">
        <f t="shared" si="282"/>
        <v>0</v>
      </c>
      <c r="S674" s="108">
        <f t="shared" si="283"/>
        <v>0</v>
      </c>
      <c r="T674" s="110">
        <f t="shared" si="284"/>
        <v>0</v>
      </c>
      <c r="U674" s="109"/>
      <c r="W674" s="613" t="str">
        <f t="shared" si="278"/>
        <v/>
      </c>
      <c r="X674" s="613" t="str">
        <f t="shared" si="187"/>
        <v/>
      </c>
      <c r="Y674" s="613" t="str">
        <f t="shared" si="270"/>
        <v/>
      </c>
    </row>
    <row r="675" spans="1:25" hidden="1">
      <c r="A675" s="196">
        <v>870000</v>
      </c>
      <c r="B675" s="197" t="s">
        <v>232</v>
      </c>
      <c r="C675" s="635" t="s">
        <v>612</v>
      </c>
      <c r="D675" s="636"/>
      <c r="E675" s="637"/>
      <c r="F675" s="638"/>
      <c r="G675" s="639"/>
      <c r="H675" s="632">
        <v>24.54</v>
      </c>
      <c r="I675" s="632">
        <f t="shared" ref="I675:I678" si="286">IF(ISBLANK(H675),"",SUM(G675:H675))</f>
        <v>24.54</v>
      </c>
      <c r="J675" s="633">
        <f t="shared" si="285"/>
        <v>31.59</v>
      </c>
      <c r="K675" s="634" t="s">
        <v>23</v>
      </c>
      <c r="L675" s="107"/>
      <c r="M675" s="107"/>
      <c r="N675" s="108">
        <f t="shared" si="280"/>
        <v>0</v>
      </c>
      <c r="O675" s="108">
        <f t="shared" si="281"/>
        <v>0</v>
      </c>
      <c r="P675" s="109"/>
      <c r="Q675" s="107">
        <f t="shared" si="282"/>
        <v>0</v>
      </c>
      <c r="R675" s="107">
        <f t="shared" si="282"/>
        <v>0</v>
      </c>
      <c r="S675" s="108">
        <f t="shared" si="283"/>
        <v>0</v>
      </c>
      <c r="T675" s="110">
        <f t="shared" si="284"/>
        <v>0</v>
      </c>
      <c r="U675" s="109"/>
      <c r="W675" s="613" t="str">
        <f t="shared" si="278"/>
        <v/>
      </c>
      <c r="X675" s="613" t="str">
        <f t="shared" si="187"/>
        <v/>
      </c>
      <c r="Y675" s="613" t="str">
        <f t="shared" si="270"/>
        <v/>
      </c>
    </row>
    <row r="676" spans="1:25" hidden="1">
      <c r="A676" s="196">
        <v>873000</v>
      </c>
      <c r="B676" s="197" t="s">
        <v>232</v>
      </c>
      <c r="C676" s="635" t="s">
        <v>613</v>
      </c>
      <c r="D676" s="636"/>
      <c r="E676" s="637"/>
      <c r="F676" s="638"/>
      <c r="G676" s="639"/>
      <c r="H676" s="632">
        <v>47.28</v>
      </c>
      <c r="I676" s="632">
        <f t="shared" si="286"/>
        <v>47.28</v>
      </c>
      <c r="J676" s="633">
        <f t="shared" si="285"/>
        <v>60.87</v>
      </c>
      <c r="K676" s="634" t="s">
        <v>23</v>
      </c>
      <c r="L676" s="107"/>
      <c r="M676" s="107"/>
      <c r="N676" s="108">
        <f t="shared" si="280"/>
        <v>0</v>
      </c>
      <c r="O676" s="108">
        <f t="shared" si="281"/>
        <v>0</v>
      </c>
      <c r="P676" s="109"/>
      <c r="Q676" s="107">
        <f t="shared" si="282"/>
        <v>0</v>
      </c>
      <c r="R676" s="107">
        <f t="shared" si="282"/>
        <v>0</v>
      </c>
      <c r="S676" s="108">
        <f t="shared" si="283"/>
        <v>0</v>
      </c>
      <c r="T676" s="110">
        <f t="shared" si="284"/>
        <v>0</v>
      </c>
      <c r="U676" s="109"/>
      <c r="W676" s="613" t="str">
        <f t="shared" si="278"/>
        <v/>
      </c>
      <c r="X676" s="613" t="str">
        <f t="shared" si="187"/>
        <v/>
      </c>
      <c r="Y676" s="613" t="str">
        <f t="shared" si="270"/>
        <v/>
      </c>
    </row>
    <row r="677" spans="1:25" hidden="1">
      <c r="A677" s="196">
        <v>872000</v>
      </c>
      <c r="B677" s="197" t="s">
        <v>232</v>
      </c>
      <c r="C677" s="635" t="s">
        <v>614</v>
      </c>
      <c r="D677" s="636"/>
      <c r="E677" s="637"/>
      <c r="F677" s="638"/>
      <c r="G677" s="639"/>
      <c r="H677" s="632">
        <v>43.28</v>
      </c>
      <c r="I677" s="632">
        <f t="shared" si="286"/>
        <v>43.28</v>
      </c>
      <c r="J677" s="633">
        <f t="shared" si="285"/>
        <v>55.72</v>
      </c>
      <c r="K677" s="634" t="s">
        <v>23</v>
      </c>
      <c r="L677" s="107"/>
      <c r="M677" s="107"/>
      <c r="N677" s="108">
        <f t="shared" si="280"/>
        <v>0</v>
      </c>
      <c r="O677" s="108">
        <f t="shared" si="281"/>
        <v>0</v>
      </c>
      <c r="P677" s="109"/>
      <c r="Q677" s="107">
        <f t="shared" si="282"/>
        <v>0</v>
      </c>
      <c r="R677" s="107">
        <f t="shared" si="282"/>
        <v>0</v>
      </c>
      <c r="S677" s="108">
        <f t="shared" si="283"/>
        <v>0</v>
      </c>
      <c r="T677" s="110">
        <f t="shared" si="284"/>
        <v>0</v>
      </c>
      <c r="U677" s="109"/>
      <c r="W677" s="613" t="str">
        <f t="shared" si="278"/>
        <v/>
      </c>
      <c r="X677" s="613" t="str">
        <f t="shared" si="187"/>
        <v/>
      </c>
      <c r="Y677" s="613" t="str">
        <f t="shared" si="270"/>
        <v/>
      </c>
    </row>
    <row r="678" spans="1:25">
      <c r="A678" s="196">
        <v>822000</v>
      </c>
      <c r="B678" s="197" t="s">
        <v>232</v>
      </c>
      <c r="C678" s="635" t="s">
        <v>610</v>
      </c>
      <c r="D678" s="636"/>
      <c r="E678" s="637"/>
      <c r="F678" s="638"/>
      <c r="G678" s="639"/>
      <c r="H678" s="632">
        <v>23.72</v>
      </c>
      <c r="I678" s="632">
        <f t="shared" si="286"/>
        <v>23.72</v>
      </c>
      <c r="J678" s="633">
        <f t="shared" si="285"/>
        <v>30.54</v>
      </c>
      <c r="K678" s="634" t="s">
        <v>18</v>
      </c>
      <c r="L678" s="107">
        <f>2000*0.1</f>
        <v>200</v>
      </c>
      <c r="M678" s="107">
        <v>30.54</v>
      </c>
      <c r="N678" s="108">
        <f t="shared" si="280"/>
        <v>6108</v>
      </c>
      <c r="O678" s="108">
        <f t="shared" si="281"/>
        <v>6108</v>
      </c>
      <c r="P678" s="109"/>
      <c r="Q678" s="107">
        <f t="shared" si="282"/>
        <v>200</v>
      </c>
      <c r="R678" s="107">
        <f t="shared" si="282"/>
        <v>30.54</v>
      </c>
      <c r="S678" s="108">
        <f t="shared" si="283"/>
        <v>6108</v>
      </c>
      <c r="T678" s="110">
        <f t="shared" si="284"/>
        <v>6108</v>
      </c>
      <c r="U678" s="109"/>
      <c r="W678" s="613" t="str">
        <f t="shared" si="278"/>
        <v>x</v>
      </c>
      <c r="X678" s="613" t="str">
        <f t="shared" si="187"/>
        <v>x</v>
      </c>
      <c r="Y678" s="613" t="str">
        <f t="shared" si="270"/>
        <v>x</v>
      </c>
    </row>
    <row r="679" spans="1:25" hidden="1">
      <c r="A679" s="196">
        <v>820000</v>
      </c>
      <c r="B679" s="197" t="s">
        <v>232</v>
      </c>
      <c r="C679" s="635" t="s">
        <v>374</v>
      </c>
      <c r="D679" s="636"/>
      <c r="E679" s="637"/>
      <c r="F679" s="638"/>
      <c r="G679" s="639"/>
      <c r="H679" s="632">
        <v>365.31</v>
      </c>
      <c r="I679" s="632">
        <f>IF(ISBLANK(H679),"",SUM(G679:H679))</f>
        <v>365.31</v>
      </c>
      <c r="J679" s="633">
        <f t="shared" si="285"/>
        <v>470.3</v>
      </c>
      <c r="K679" s="634" t="s">
        <v>18</v>
      </c>
      <c r="L679" s="107"/>
      <c r="M679" s="107"/>
      <c r="N679" s="108">
        <f t="shared" si="280"/>
        <v>0</v>
      </c>
      <c r="O679" s="108">
        <f t="shared" si="281"/>
        <v>0</v>
      </c>
      <c r="P679" s="109"/>
      <c r="Q679" s="107">
        <f t="shared" si="282"/>
        <v>0</v>
      </c>
      <c r="R679" s="107">
        <f t="shared" si="282"/>
        <v>0</v>
      </c>
      <c r="S679" s="108">
        <f t="shared" si="283"/>
        <v>0</v>
      </c>
      <c r="T679" s="110">
        <f t="shared" si="284"/>
        <v>0</v>
      </c>
      <c r="U679" s="109"/>
      <c r="W679" s="613" t="str">
        <f t="shared" si="278"/>
        <v/>
      </c>
      <c r="X679" s="613" t="str">
        <f t="shared" si="187"/>
        <v/>
      </c>
      <c r="Y679" s="613" t="str">
        <f t="shared" si="270"/>
        <v/>
      </c>
    </row>
    <row r="680" spans="1:25" hidden="1">
      <c r="A680" s="196">
        <v>821000</v>
      </c>
      <c r="B680" s="197" t="s">
        <v>232</v>
      </c>
      <c r="C680" s="635" t="s">
        <v>375</v>
      </c>
      <c r="D680" s="636"/>
      <c r="E680" s="637"/>
      <c r="F680" s="638"/>
      <c r="G680" s="639"/>
      <c r="H680" s="632">
        <v>100.93</v>
      </c>
      <c r="I680" s="632">
        <f>IF(ISBLANK(H680),"",SUM(G680:H680))</f>
        <v>100.93</v>
      </c>
      <c r="J680" s="633">
        <f t="shared" si="285"/>
        <v>129.94</v>
      </c>
      <c r="K680" s="634" t="s">
        <v>23</v>
      </c>
      <c r="L680" s="107"/>
      <c r="M680" s="107"/>
      <c r="N680" s="108">
        <f t="shared" si="280"/>
        <v>0</v>
      </c>
      <c r="O680" s="108">
        <f t="shared" si="281"/>
        <v>0</v>
      </c>
      <c r="P680" s="109"/>
      <c r="Q680" s="107">
        <f t="shared" si="282"/>
        <v>0</v>
      </c>
      <c r="R680" s="107">
        <f t="shared" si="282"/>
        <v>0</v>
      </c>
      <c r="S680" s="108">
        <f t="shared" si="283"/>
        <v>0</v>
      </c>
      <c r="T680" s="110">
        <f t="shared" si="284"/>
        <v>0</v>
      </c>
      <c r="U680" s="109"/>
      <c r="W680" s="613" t="str">
        <f t="shared" si="278"/>
        <v/>
      </c>
      <c r="X680" s="613" t="str">
        <f t="shared" si="187"/>
        <v/>
      </c>
      <c r="Y680" s="613" t="str">
        <f t="shared" si="270"/>
        <v/>
      </c>
    </row>
    <row r="681" spans="1:25" hidden="1">
      <c r="A681" s="196">
        <v>821300</v>
      </c>
      <c r="B681" s="197" t="s">
        <v>232</v>
      </c>
      <c r="C681" s="635" t="s">
        <v>376</v>
      </c>
      <c r="D681" s="636"/>
      <c r="E681" s="637"/>
      <c r="F681" s="638"/>
      <c r="G681" s="639"/>
      <c r="H681" s="632">
        <v>201.69</v>
      </c>
      <c r="I681" s="632">
        <f t="shared" ref="I681" si="287">IF(ISBLANK(H681),"",SUM(G681:H681))</f>
        <v>201.69</v>
      </c>
      <c r="J681" s="633">
        <f t="shared" si="285"/>
        <v>259.66000000000003</v>
      </c>
      <c r="K681" s="634" t="s">
        <v>23</v>
      </c>
      <c r="L681" s="107"/>
      <c r="M681" s="107"/>
      <c r="N681" s="108">
        <f t="shared" si="280"/>
        <v>0</v>
      </c>
      <c r="O681" s="108">
        <f t="shared" si="281"/>
        <v>0</v>
      </c>
      <c r="P681" s="109"/>
      <c r="Q681" s="107">
        <f t="shared" ref="Q681:R690" si="288">L681</f>
        <v>0</v>
      </c>
      <c r="R681" s="107">
        <f t="shared" si="288"/>
        <v>0</v>
      </c>
      <c r="S681" s="108">
        <f t="shared" si="283"/>
        <v>0</v>
      </c>
      <c r="T681" s="110">
        <f t="shared" si="284"/>
        <v>0</v>
      </c>
      <c r="U681" s="109"/>
      <c r="W681" s="613" t="str">
        <f t="shared" si="278"/>
        <v/>
      </c>
      <c r="X681" s="613" t="str">
        <f t="shared" si="187"/>
        <v/>
      </c>
      <c r="Y681" s="613" t="str">
        <f t="shared" si="270"/>
        <v/>
      </c>
    </row>
    <row r="682" spans="1:25" hidden="1">
      <c r="A682" s="196" t="s">
        <v>390</v>
      </c>
      <c r="B682" s="197" t="s">
        <v>232</v>
      </c>
      <c r="C682" s="635" t="s">
        <v>377</v>
      </c>
      <c r="D682" s="636"/>
      <c r="E682" s="637"/>
      <c r="F682" s="638"/>
      <c r="G682" s="639"/>
      <c r="H682" s="632">
        <v>172.676884</v>
      </c>
      <c r="I682" s="632">
        <f>IF(ISBLANK(H682),"",SUM(G682:H682))*0.85</f>
        <v>146.77535140000001</v>
      </c>
      <c r="J682" s="633">
        <f t="shared" si="285"/>
        <v>188.96</v>
      </c>
      <c r="K682" s="634" t="s">
        <v>23</v>
      </c>
      <c r="L682" s="107"/>
      <c r="M682" s="107"/>
      <c r="N682" s="108">
        <f t="shared" si="280"/>
        <v>0</v>
      </c>
      <c r="O682" s="108">
        <f t="shared" si="281"/>
        <v>0</v>
      </c>
      <c r="P682" s="109"/>
      <c r="Q682" s="107">
        <f t="shared" si="288"/>
        <v>0</v>
      </c>
      <c r="R682" s="107">
        <f t="shared" si="288"/>
        <v>0</v>
      </c>
      <c r="S682" s="108">
        <f t="shared" si="283"/>
        <v>0</v>
      </c>
      <c r="T682" s="110">
        <f t="shared" si="284"/>
        <v>0</v>
      </c>
      <c r="U682" s="109"/>
      <c r="W682" s="613" t="str">
        <f t="shared" si="278"/>
        <v/>
      </c>
      <c r="X682" s="613" t="str">
        <f t="shared" si="187"/>
        <v/>
      </c>
      <c r="Y682" s="613" t="str">
        <f t="shared" si="270"/>
        <v/>
      </c>
    </row>
    <row r="683" spans="1:25" hidden="1">
      <c r="A683" s="196" t="s">
        <v>391</v>
      </c>
      <c r="B683" s="197" t="s">
        <v>232</v>
      </c>
      <c r="C683" s="635" t="s">
        <v>378</v>
      </c>
      <c r="D683" s="636"/>
      <c r="E683" s="637"/>
      <c r="F683" s="638"/>
      <c r="G683" s="639"/>
      <c r="H683" s="632">
        <v>145.46128900000002</v>
      </c>
      <c r="I683" s="632">
        <f>IF(ISBLANK(H683),"",SUM(G683:H683))*0.85</f>
        <v>123.64209565000002</v>
      </c>
      <c r="J683" s="633">
        <f t="shared" si="285"/>
        <v>159.18</v>
      </c>
      <c r="K683" s="634" t="s">
        <v>23</v>
      </c>
      <c r="L683" s="107"/>
      <c r="M683" s="107"/>
      <c r="N683" s="108">
        <f t="shared" si="280"/>
        <v>0</v>
      </c>
      <c r="O683" s="108">
        <f t="shared" si="281"/>
        <v>0</v>
      </c>
      <c r="P683" s="109"/>
      <c r="Q683" s="107">
        <f t="shared" si="288"/>
        <v>0</v>
      </c>
      <c r="R683" s="107">
        <f t="shared" si="288"/>
        <v>0</v>
      </c>
      <c r="S683" s="108">
        <f t="shared" si="283"/>
        <v>0</v>
      </c>
      <c r="T683" s="110">
        <f t="shared" si="284"/>
        <v>0</v>
      </c>
      <c r="U683" s="109"/>
      <c r="W683" s="613" t="str">
        <f t="shared" si="278"/>
        <v/>
      </c>
      <c r="X683" s="613" t="str">
        <f t="shared" si="187"/>
        <v/>
      </c>
      <c r="Y683" s="613" t="str">
        <f t="shared" si="270"/>
        <v/>
      </c>
    </row>
    <row r="684" spans="1:25" hidden="1">
      <c r="A684" s="196" t="s">
        <v>392</v>
      </c>
      <c r="B684" s="197" t="s">
        <v>232</v>
      </c>
      <c r="C684" s="635" t="s">
        <v>379</v>
      </c>
      <c r="D684" s="636"/>
      <c r="E684" s="637"/>
      <c r="F684" s="638"/>
      <c r="G684" s="639"/>
      <c r="H684" s="632">
        <v>179.83696</v>
      </c>
      <c r="I684" s="632">
        <f>IF(ISBLANK(H684),"",SUM(G684:H684))*0.85</f>
        <v>152.86141599999999</v>
      </c>
      <c r="J684" s="633">
        <f t="shared" si="285"/>
        <v>196.79</v>
      </c>
      <c r="K684" s="634" t="s">
        <v>23</v>
      </c>
      <c r="L684" s="107"/>
      <c r="M684" s="107"/>
      <c r="N684" s="108">
        <f t="shared" si="280"/>
        <v>0</v>
      </c>
      <c r="O684" s="108">
        <f t="shared" si="281"/>
        <v>0</v>
      </c>
      <c r="P684" s="109"/>
      <c r="Q684" s="107">
        <f t="shared" si="288"/>
        <v>0</v>
      </c>
      <c r="R684" s="107">
        <f t="shared" si="288"/>
        <v>0</v>
      </c>
      <c r="S684" s="108">
        <f t="shared" si="283"/>
        <v>0</v>
      </c>
      <c r="T684" s="110">
        <f t="shared" si="284"/>
        <v>0</v>
      </c>
      <c r="U684" s="109"/>
      <c r="W684" s="613" t="str">
        <f t="shared" si="278"/>
        <v/>
      </c>
      <c r="X684" s="613" t="str">
        <f t="shared" si="187"/>
        <v/>
      </c>
      <c r="Y684" s="613" t="str">
        <f t="shared" si="270"/>
        <v/>
      </c>
    </row>
    <row r="685" spans="1:25" hidden="1">
      <c r="A685" s="196" t="s">
        <v>393</v>
      </c>
      <c r="B685" s="197" t="s">
        <v>232</v>
      </c>
      <c r="C685" s="635" t="s">
        <v>380</v>
      </c>
      <c r="D685" s="636"/>
      <c r="E685" s="637"/>
      <c r="F685" s="638"/>
      <c r="G685" s="639"/>
      <c r="H685" s="632">
        <v>174.90527500000002</v>
      </c>
      <c r="I685" s="632">
        <f>IF(ISBLANK(H685),"",SUM(G685:H685))*0.85</f>
        <v>148.66948375000001</v>
      </c>
      <c r="J685" s="633">
        <f t="shared" si="285"/>
        <v>191.4</v>
      </c>
      <c r="K685" s="634" t="s">
        <v>23</v>
      </c>
      <c r="L685" s="107"/>
      <c r="M685" s="107"/>
      <c r="N685" s="108">
        <f t="shared" si="280"/>
        <v>0</v>
      </c>
      <c r="O685" s="108">
        <f t="shared" si="281"/>
        <v>0</v>
      </c>
      <c r="P685" s="109"/>
      <c r="Q685" s="107">
        <f t="shared" si="288"/>
        <v>0</v>
      </c>
      <c r="R685" s="107">
        <f t="shared" si="288"/>
        <v>0</v>
      </c>
      <c r="S685" s="108">
        <f t="shared" si="283"/>
        <v>0</v>
      </c>
      <c r="T685" s="110">
        <f t="shared" si="284"/>
        <v>0</v>
      </c>
      <c r="U685" s="109"/>
      <c r="W685" s="613" t="str">
        <f t="shared" si="278"/>
        <v/>
      </c>
      <c r="X685" s="613" t="str">
        <f t="shared" si="187"/>
        <v/>
      </c>
      <c r="Y685" s="613" t="str">
        <f t="shared" si="270"/>
        <v/>
      </c>
    </row>
    <row r="686" spans="1:25" hidden="1">
      <c r="A686" s="196" t="s">
        <v>394</v>
      </c>
      <c r="B686" s="197" t="s">
        <v>232</v>
      </c>
      <c r="C686" s="635" t="s">
        <v>381</v>
      </c>
      <c r="D686" s="636"/>
      <c r="E686" s="637"/>
      <c r="F686" s="638"/>
      <c r="G686" s="639"/>
      <c r="H686" s="632">
        <v>273.43688399999996</v>
      </c>
      <c r="I686" s="632">
        <f t="shared" ref="I686:I689" si="289">IF(ISBLANK(H686),"",SUM(G686:H686))</f>
        <v>273.43688399999996</v>
      </c>
      <c r="J686" s="633">
        <f t="shared" si="285"/>
        <v>352.02</v>
      </c>
      <c r="K686" s="634" t="s">
        <v>23</v>
      </c>
      <c r="L686" s="107"/>
      <c r="M686" s="107"/>
      <c r="N686" s="108">
        <f t="shared" si="280"/>
        <v>0</v>
      </c>
      <c r="O686" s="108">
        <f t="shared" si="281"/>
        <v>0</v>
      </c>
      <c r="P686" s="109"/>
      <c r="Q686" s="107">
        <f t="shared" si="288"/>
        <v>0</v>
      </c>
      <c r="R686" s="107">
        <f t="shared" si="288"/>
        <v>0</v>
      </c>
      <c r="S686" s="108">
        <f t="shared" si="283"/>
        <v>0</v>
      </c>
      <c r="T686" s="110">
        <f t="shared" si="284"/>
        <v>0</v>
      </c>
      <c r="U686" s="109"/>
      <c r="W686" s="613" t="str">
        <f t="shared" si="278"/>
        <v/>
      </c>
      <c r="X686" s="613" t="str">
        <f t="shared" si="187"/>
        <v/>
      </c>
      <c r="Y686" s="613" t="str">
        <f t="shared" si="270"/>
        <v/>
      </c>
    </row>
    <row r="687" spans="1:25" hidden="1">
      <c r="A687" s="196" t="s">
        <v>395</v>
      </c>
      <c r="B687" s="197" t="s">
        <v>232</v>
      </c>
      <c r="C687" s="635" t="s">
        <v>382</v>
      </c>
      <c r="D687" s="636"/>
      <c r="E687" s="637"/>
      <c r="F687" s="638"/>
      <c r="G687" s="639"/>
      <c r="H687" s="632">
        <v>246.23590139999999</v>
      </c>
      <c r="I687" s="632">
        <f t="shared" si="289"/>
        <v>246.23590139999999</v>
      </c>
      <c r="J687" s="633">
        <f t="shared" si="285"/>
        <v>317</v>
      </c>
      <c r="K687" s="634" t="s">
        <v>23</v>
      </c>
      <c r="L687" s="107"/>
      <c r="M687" s="107"/>
      <c r="N687" s="108">
        <f t="shared" si="280"/>
        <v>0</v>
      </c>
      <c r="O687" s="108">
        <f t="shared" si="281"/>
        <v>0</v>
      </c>
      <c r="P687" s="109"/>
      <c r="Q687" s="107">
        <f t="shared" si="288"/>
        <v>0</v>
      </c>
      <c r="R687" s="107">
        <f t="shared" si="288"/>
        <v>0</v>
      </c>
      <c r="S687" s="108">
        <f t="shared" si="283"/>
        <v>0</v>
      </c>
      <c r="T687" s="110">
        <f t="shared" si="284"/>
        <v>0</v>
      </c>
      <c r="U687" s="109"/>
      <c r="W687" s="613" t="str">
        <f t="shared" si="278"/>
        <v/>
      </c>
      <c r="X687" s="613" t="str">
        <f t="shared" si="187"/>
        <v/>
      </c>
      <c r="Y687" s="613" t="str">
        <f t="shared" si="270"/>
        <v/>
      </c>
    </row>
    <row r="688" spans="1:25" ht="13.8" thickBot="1">
      <c r="A688" s="196" t="s">
        <v>396</v>
      </c>
      <c r="B688" s="197" t="s">
        <v>232</v>
      </c>
      <c r="C688" s="635" t="s">
        <v>383</v>
      </c>
      <c r="D688" s="636"/>
      <c r="E688" s="637"/>
      <c r="F688" s="638"/>
      <c r="G688" s="639"/>
      <c r="H688" s="632">
        <v>280.59695999999997</v>
      </c>
      <c r="I688" s="632">
        <f t="shared" si="289"/>
        <v>280.59695999999997</v>
      </c>
      <c r="J688" s="633">
        <f t="shared" si="285"/>
        <v>361.24</v>
      </c>
      <c r="K688" s="634" t="s">
        <v>23</v>
      </c>
      <c r="L688" s="107">
        <v>2</v>
      </c>
      <c r="M688" s="107">
        <v>361.24</v>
      </c>
      <c r="N688" s="108">
        <f t="shared" si="280"/>
        <v>722.48</v>
      </c>
      <c r="O688" s="108">
        <f t="shared" si="281"/>
        <v>722.48</v>
      </c>
      <c r="P688" s="109"/>
      <c r="Q688" s="107">
        <f t="shared" si="288"/>
        <v>2</v>
      </c>
      <c r="R688" s="107">
        <f t="shared" si="288"/>
        <v>361.24</v>
      </c>
      <c r="S688" s="108">
        <f t="shared" si="283"/>
        <v>722.48</v>
      </c>
      <c r="T688" s="110">
        <f t="shared" si="284"/>
        <v>722.48</v>
      </c>
      <c r="U688" s="109"/>
      <c r="W688" s="613" t="str">
        <f t="shared" si="278"/>
        <v>x</v>
      </c>
      <c r="X688" s="613" t="str">
        <f t="shared" si="187"/>
        <v>x</v>
      </c>
      <c r="Y688" s="613" t="str">
        <f t="shared" si="270"/>
        <v>x</v>
      </c>
    </row>
    <row r="689" spans="1:25" ht="13.8" hidden="1" thickBot="1">
      <c r="A689" s="196" t="s">
        <v>397</v>
      </c>
      <c r="B689" s="197" t="s">
        <v>232</v>
      </c>
      <c r="C689" s="635" t="s">
        <v>384</v>
      </c>
      <c r="D689" s="636"/>
      <c r="E689" s="637"/>
      <c r="F689" s="638"/>
      <c r="G689" s="639"/>
      <c r="H689" s="632">
        <v>275.66527500000001</v>
      </c>
      <c r="I689" s="632">
        <f t="shared" si="289"/>
        <v>275.66527500000001</v>
      </c>
      <c r="J689" s="633">
        <f t="shared" si="285"/>
        <v>354.89</v>
      </c>
      <c r="K689" s="634" t="s">
        <v>23</v>
      </c>
      <c r="L689" s="641"/>
      <c r="M689" s="641"/>
      <c r="N689" s="108">
        <f t="shared" si="280"/>
        <v>0</v>
      </c>
      <c r="O689" s="110">
        <f t="shared" si="281"/>
        <v>0</v>
      </c>
      <c r="P689" s="109"/>
      <c r="Q689" s="640">
        <f t="shared" si="288"/>
        <v>0</v>
      </c>
      <c r="R689" s="641">
        <f t="shared" si="288"/>
        <v>0</v>
      </c>
      <c r="S689" s="108">
        <f t="shared" si="283"/>
        <v>0</v>
      </c>
      <c r="T689" s="110">
        <f t="shared" si="284"/>
        <v>0</v>
      </c>
      <c r="U689" s="109"/>
      <c r="W689" s="613" t="str">
        <f t="shared" si="278"/>
        <v/>
      </c>
      <c r="X689" s="613" t="str">
        <f t="shared" si="187"/>
        <v/>
      </c>
      <c r="Y689" s="613" t="str">
        <f t="shared" si="270"/>
        <v/>
      </c>
    </row>
    <row r="690" spans="1:25" ht="27" hidden="1" thickBot="1">
      <c r="A690" s="196" t="s">
        <v>397</v>
      </c>
      <c r="B690" s="197" t="s">
        <v>232</v>
      </c>
      <c r="C690" s="635" t="s">
        <v>1041</v>
      </c>
      <c r="D690" s="636"/>
      <c r="E690" s="637"/>
      <c r="F690" s="638"/>
      <c r="G690" s="639"/>
      <c r="H690" s="632">
        <v>283.51944000000003</v>
      </c>
      <c r="I690" s="632">
        <f t="shared" ref="I690" si="290">IF(ISBLANK(H690),"",SUM(G690:H690))</f>
        <v>283.51944000000003</v>
      </c>
      <c r="J690" s="633">
        <f t="shared" si="285"/>
        <v>365</v>
      </c>
      <c r="K690" s="634" t="s">
        <v>23</v>
      </c>
      <c r="L690" s="641"/>
      <c r="M690" s="641"/>
      <c r="N690" s="108">
        <f t="shared" si="280"/>
        <v>0</v>
      </c>
      <c r="O690" s="110">
        <f t="shared" si="281"/>
        <v>0</v>
      </c>
      <c r="P690" s="109"/>
      <c r="Q690" s="640">
        <f t="shared" si="288"/>
        <v>0</v>
      </c>
      <c r="R690" s="641">
        <f t="shared" si="288"/>
        <v>0</v>
      </c>
      <c r="S690" s="108">
        <f t="shared" si="283"/>
        <v>0</v>
      </c>
      <c r="T690" s="110">
        <f t="shared" si="284"/>
        <v>0</v>
      </c>
      <c r="U690" s="109"/>
      <c r="W690" s="613" t="str">
        <f t="shared" si="278"/>
        <v/>
      </c>
      <c r="X690" s="613" t="str">
        <f t="shared" si="187"/>
        <v/>
      </c>
      <c r="Y690" s="613" t="str">
        <f t="shared" si="270"/>
        <v/>
      </c>
    </row>
    <row r="691" spans="1:25" ht="13.8" hidden="1" thickBot="1">
      <c r="A691" s="643" t="s">
        <v>207</v>
      </c>
      <c r="B691" s="644"/>
      <c r="C691" s="645" t="s">
        <v>567</v>
      </c>
      <c r="D691" s="646"/>
      <c r="E691" s="795"/>
      <c r="F691" s="796"/>
      <c r="G691" s="797"/>
      <c r="H691" s="798"/>
      <c r="I691" s="798"/>
      <c r="J691" s="798"/>
      <c r="K691" s="799" t="s">
        <v>975</v>
      </c>
      <c r="L691" s="647"/>
      <c r="M691" s="648"/>
      <c r="N691" s="648"/>
      <c r="O691" s="649"/>
      <c r="P691" s="109"/>
      <c r="Q691" s="647"/>
      <c r="R691" s="648"/>
      <c r="S691" s="648"/>
      <c r="T691" s="649"/>
      <c r="U691" s="109"/>
      <c r="V691" s="612" t="str">
        <f>IF(OR(SUM(O692:O723)&gt;0,SUM(T692:T723)&gt;0),"y","")</f>
        <v/>
      </c>
      <c r="W691" s="613" t="str">
        <f t="shared" si="278"/>
        <v/>
      </c>
      <c r="X691" s="613" t="str">
        <f t="shared" si="187"/>
        <v/>
      </c>
      <c r="Y691" s="613" t="str">
        <f t="shared" si="270"/>
        <v/>
      </c>
    </row>
    <row r="692" spans="1:25" ht="13.8" hidden="1" thickBot="1">
      <c r="A692" s="650" t="s">
        <v>981</v>
      </c>
      <c r="B692" s="651"/>
      <c r="C692" s="654"/>
      <c r="D692" s="653"/>
      <c r="E692" s="637"/>
      <c r="F692" s="638"/>
      <c r="G692" s="639"/>
      <c r="H692" s="632"/>
      <c r="I692" s="632"/>
      <c r="J692" s="633">
        <f>IF(ISBLANK(H692),0,ROUND(I692*(1+$E$10)*(1+$E$11*D692),2))</f>
        <v>0</v>
      </c>
      <c r="K692" s="681" t="s">
        <v>975</v>
      </c>
      <c r="L692" s="107"/>
      <c r="M692" s="107"/>
      <c r="N692" s="108">
        <f t="shared" ref="N692" si="291">IF(ISBLANK(L692),0,ROUND(J692*L692,2))</f>
        <v>0</v>
      </c>
      <c r="O692" s="108">
        <f t="shared" ref="O692:O723" si="292">IF(ISBLANK(M692),0,ROUND(L692*M692,2))</f>
        <v>0</v>
      </c>
      <c r="P692" s="109"/>
      <c r="Q692" s="107">
        <f t="shared" ref="Q692:R707" si="293">L692</f>
        <v>0</v>
      </c>
      <c r="R692" s="107">
        <f t="shared" si="293"/>
        <v>0</v>
      </c>
      <c r="S692" s="108">
        <f t="shared" ref="S692:S723" si="294">IF(ISBLANK(Q692),0,ROUND(J692*Q692,2))</f>
        <v>0</v>
      </c>
      <c r="T692" s="655">
        <f t="shared" ref="T692:T723" si="295">IF(ISBLANK(Q692),0,ROUND(Q692*R692,2))</f>
        <v>0</v>
      </c>
      <c r="U692" s="109"/>
      <c r="W692" s="613" t="str">
        <f t="shared" si="278"/>
        <v/>
      </c>
      <c r="X692" s="613" t="str">
        <f t="shared" si="187"/>
        <v/>
      </c>
      <c r="Y692" s="613" t="str">
        <f t="shared" si="270"/>
        <v/>
      </c>
    </row>
    <row r="693" spans="1:25" ht="13.8" hidden="1" thickBot="1">
      <c r="A693" s="650" t="s">
        <v>207</v>
      </c>
      <c r="B693" s="651" t="s">
        <v>207</v>
      </c>
      <c r="C693" s="654"/>
      <c r="D693" s="653"/>
      <c r="E693" s="637"/>
      <c r="F693" s="638"/>
      <c r="G693" s="639"/>
      <c r="H693" s="632"/>
      <c r="I693" s="632"/>
      <c r="J693" s="623">
        <f t="shared" ref="J693:J723" si="296">IF(ISBLANK(I693),0,ROUND(I693*(1+$E$10)*(1+$E$11*D693),2))</f>
        <v>0</v>
      </c>
      <c r="K693" s="681" t="s">
        <v>975</v>
      </c>
      <c r="L693" s="107"/>
      <c r="M693" s="107"/>
      <c r="N693" s="108">
        <f>IF(ISBLANK(L693),0,ROUND(J693*L693,2))</f>
        <v>0</v>
      </c>
      <c r="O693" s="108">
        <f t="shared" si="292"/>
        <v>0</v>
      </c>
      <c r="P693" s="109"/>
      <c r="Q693" s="107">
        <f t="shared" si="293"/>
        <v>0</v>
      </c>
      <c r="R693" s="107">
        <f t="shared" si="293"/>
        <v>0</v>
      </c>
      <c r="S693" s="108">
        <f t="shared" si="294"/>
        <v>0</v>
      </c>
      <c r="T693" s="655">
        <f t="shared" si="295"/>
        <v>0</v>
      </c>
      <c r="U693" s="109"/>
      <c r="W693" s="613" t="str">
        <f t="shared" si="278"/>
        <v/>
      </c>
      <c r="X693" s="613" t="str">
        <f t="shared" ref="X693:X948" si="297">IF(V693="X","x",IF(V693="y","x",IF(V693="xx","x",IF(T693&gt;0,"x",""))))</f>
        <v/>
      </c>
      <c r="Y693" s="613" t="str">
        <f t="shared" si="270"/>
        <v/>
      </c>
    </row>
    <row r="694" spans="1:25" ht="13.8" hidden="1" thickBot="1">
      <c r="A694" s="650" t="s">
        <v>207</v>
      </c>
      <c r="B694" s="651" t="s">
        <v>207</v>
      </c>
      <c r="C694" s="654"/>
      <c r="D694" s="653"/>
      <c r="E694" s="637"/>
      <c r="F694" s="638"/>
      <c r="G694" s="639"/>
      <c r="H694" s="632"/>
      <c r="I694" s="632"/>
      <c r="J694" s="623">
        <f t="shared" si="296"/>
        <v>0</v>
      </c>
      <c r="K694" s="681" t="s">
        <v>975</v>
      </c>
      <c r="L694" s="107"/>
      <c r="M694" s="107"/>
      <c r="N694" s="108">
        <f t="shared" ref="N694:N723" si="298">IF(ISBLANK(L694),0,ROUND(J694*L694,2))</f>
        <v>0</v>
      </c>
      <c r="O694" s="108">
        <f t="shared" si="292"/>
        <v>0</v>
      </c>
      <c r="P694" s="109"/>
      <c r="Q694" s="107">
        <f t="shared" si="293"/>
        <v>0</v>
      </c>
      <c r="R694" s="107">
        <f t="shared" si="293"/>
        <v>0</v>
      </c>
      <c r="S694" s="108">
        <f t="shared" si="294"/>
        <v>0</v>
      </c>
      <c r="T694" s="110">
        <f t="shared" si="295"/>
        <v>0</v>
      </c>
      <c r="U694" s="109"/>
      <c r="W694" s="613" t="str">
        <f t="shared" si="278"/>
        <v/>
      </c>
      <c r="X694" s="613" t="str">
        <f t="shared" si="297"/>
        <v/>
      </c>
      <c r="Y694" s="613" t="str">
        <f t="shared" si="270"/>
        <v/>
      </c>
    </row>
    <row r="695" spans="1:25" ht="13.8" hidden="1" thickBot="1">
      <c r="A695" s="650" t="s">
        <v>207</v>
      </c>
      <c r="B695" s="651" t="s">
        <v>207</v>
      </c>
      <c r="C695" s="654"/>
      <c r="D695" s="653"/>
      <c r="E695" s="637"/>
      <c r="F695" s="638"/>
      <c r="G695" s="639"/>
      <c r="H695" s="632"/>
      <c r="I695" s="632"/>
      <c r="J695" s="623">
        <f t="shared" si="296"/>
        <v>0</v>
      </c>
      <c r="K695" s="681" t="s">
        <v>975</v>
      </c>
      <c r="L695" s="107"/>
      <c r="M695" s="107"/>
      <c r="N695" s="108">
        <f t="shared" si="298"/>
        <v>0</v>
      </c>
      <c r="O695" s="108">
        <f t="shared" si="292"/>
        <v>0</v>
      </c>
      <c r="P695" s="109"/>
      <c r="Q695" s="107">
        <f t="shared" si="293"/>
        <v>0</v>
      </c>
      <c r="R695" s="107">
        <f t="shared" si="293"/>
        <v>0</v>
      </c>
      <c r="S695" s="108">
        <f t="shared" si="294"/>
        <v>0</v>
      </c>
      <c r="T695" s="110">
        <f t="shared" si="295"/>
        <v>0</v>
      </c>
      <c r="U695" s="109"/>
      <c r="W695" s="613" t="str">
        <f t="shared" si="278"/>
        <v/>
      </c>
      <c r="X695" s="613" t="str">
        <f t="shared" si="297"/>
        <v/>
      </c>
      <c r="Y695" s="613" t="str">
        <f t="shared" si="270"/>
        <v/>
      </c>
    </row>
    <row r="696" spans="1:25" ht="13.8" hidden="1" thickBot="1">
      <c r="A696" s="650" t="s">
        <v>207</v>
      </c>
      <c r="B696" s="651" t="s">
        <v>207</v>
      </c>
      <c r="C696" s="654"/>
      <c r="D696" s="653"/>
      <c r="E696" s="637"/>
      <c r="F696" s="638"/>
      <c r="G696" s="639"/>
      <c r="H696" s="632"/>
      <c r="I696" s="632"/>
      <c r="J696" s="623">
        <f t="shared" si="296"/>
        <v>0</v>
      </c>
      <c r="K696" s="681" t="s">
        <v>975</v>
      </c>
      <c r="L696" s="107"/>
      <c r="M696" s="107"/>
      <c r="N696" s="108">
        <f t="shared" si="298"/>
        <v>0</v>
      </c>
      <c r="O696" s="108">
        <f t="shared" si="292"/>
        <v>0</v>
      </c>
      <c r="P696" s="109"/>
      <c r="Q696" s="107">
        <f t="shared" si="293"/>
        <v>0</v>
      </c>
      <c r="R696" s="107">
        <f t="shared" si="293"/>
        <v>0</v>
      </c>
      <c r="S696" s="108">
        <f t="shared" si="294"/>
        <v>0</v>
      </c>
      <c r="T696" s="110">
        <f t="shared" si="295"/>
        <v>0</v>
      </c>
      <c r="U696" s="109"/>
      <c r="W696" s="613" t="str">
        <f t="shared" si="278"/>
        <v/>
      </c>
      <c r="X696" s="613" t="str">
        <f t="shared" si="297"/>
        <v/>
      </c>
      <c r="Y696" s="613" t="str">
        <f t="shared" si="270"/>
        <v/>
      </c>
    </row>
    <row r="697" spans="1:25" ht="13.8" hidden="1" thickBot="1">
      <c r="A697" s="650" t="s">
        <v>207</v>
      </c>
      <c r="B697" s="651" t="s">
        <v>207</v>
      </c>
      <c r="C697" s="654"/>
      <c r="D697" s="653"/>
      <c r="E697" s="637"/>
      <c r="F697" s="638"/>
      <c r="G697" s="639"/>
      <c r="H697" s="632"/>
      <c r="I697" s="632"/>
      <c r="J697" s="623">
        <f t="shared" si="296"/>
        <v>0</v>
      </c>
      <c r="K697" s="681" t="s">
        <v>975</v>
      </c>
      <c r="L697" s="107"/>
      <c r="M697" s="107"/>
      <c r="N697" s="108">
        <f t="shared" si="298"/>
        <v>0</v>
      </c>
      <c r="O697" s="108">
        <f t="shared" si="292"/>
        <v>0</v>
      </c>
      <c r="P697" s="109"/>
      <c r="Q697" s="107">
        <f t="shared" si="293"/>
        <v>0</v>
      </c>
      <c r="R697" s="107">
        <f t="shared" si="293"/>
        <v>0</v>
      </c>
      <c r="S697" s="108">
        <f t="shared" si="294"/>
        <v>0</v>
      </c>
      <c r="T697" s="110">
        <f t="shared" si="295"/>
        <v>0</v>
      </c>
      <c r="U697" s="109"/>
      <c r="W697" s="613" t="str">
        <f t="shared" si="278"/>
        <v/>
      </c>
      <c r="X697" s="613" t="str">
        <f t="shared" si="297"/>
        <v/>
      </c>
      <c r="Y697" s="613" t="str">
        <f t="shared" si="270"/>
        <v/>
      </c>
    </row>
    <row r="698" spans="1:25" ht="13.8" hidden="1" thickBot="1">
      <c r="A698" s="650" t="s">
        <v>207</v>
      </c>
      <c r="B698" s="651" t="s">
        <v>207</v>
      </c>
      <c r="C698" s="654"/>
      <c r="D698" s="653"/>
      <c r="E698" s="637"/>
      <c r="F698" s="638"/>
      <c r="G698" s="639"/>
      <c r="H698" s="632"/>
      <c r="I698" s="632"/>
      <c r="J698" s="623">
        <f t="shared" si="296"/>
        <v>0</v>
      </c>
      <c r="K698" s="681" t="s">
        <v>975</v>
      </c>
      <c r="L698" s="107"/>
      <c r="M698" s="107"/>
      <c r="N698" s="108">
        <f t="shared" si="298"/>
        <v>0</v>
      </c>
      <c r="O698" s="108">
        <f t="shared" si="292"/>
        <v>0</v>
      </c>
      <c r="P698" s="109"/>
      <c r="Q698" s="107">
        <f t="shared" si="293"/>
        <v>0</v>
      </c>
      <c r="R698" s="107">
        <f t="shared" si="293"/>
        <v>0</v>
      </c>
      <c r="S698" s="108">
        <f t="shared" si="294"/>
        <v>0</v>
      </c>
      <c r="T698" s="110">
        <f t="shared" si="295"/>
        <v>0</v>
      </c>
      <c r="U698" s="109"/>
      <c r="W698" s="613" t="str">
        <f t="shared" si="278"/>
        <v/>
      </c>
      <c r="X698" s="613" t="str">
        <f t="shared" si="297"/>
        <v/>
      </c>
      <c r="Y698" s="613" t="str">
        <f t="shared" si="270"/>
        <v/>
      </c>
    </row>
    <row r="699" spans="1:25" ht="13.8" hidden="1" thickBot="1">
      <c r="A699" s="650" t="s">
        <v>207</v>
      </c>
      <c r="B699" s="651" t="s">
        <v>207</v>
      </c>
      <c r="C699" s="654"/>
      <c r="D699" s="653"/>
      <c r="E699" s="637"/>
      <c r="F699" s="638"/>
      <c r="G699" s="639"/>
      <c r="H699" s="632"/>
      <c r="I699" s="632"/>
      <c r="J699" s="623">
        <f t="shared" si="296"/>
        <v>0</v>
      </c>
      <c r="K699" s="681" t="s">
        <v>975</v>
      </c>
      <c r="L699" s="107"/>
      <c r="M699" s="107"/>
      <c r="N699" s="108">
        <f t="shared" si="298"/>
        <v>0</v>
      </c>
      <c r="O699" s="108">
        <f t="shared" si="292"/>
        <v>0</v>
      </c>
      <c r="P699" s="109"/>
      <c r="Q699" s="107">
        <f t="shared" si="293"/>
        <v>0</v>
      </c>
      <c r="R699" s="107">
        <f t="shared" si="293"/>
        <v>0</v>
      </c>
      <c r="S699" s="108">
        <f t="shared" si="294"/>
        <v>0</v>
      </c>
      <c r="T699" s="110">
        <f t="shared" si="295"/>
        <v>0</v>
      </c>
      <c r="U699" s="109"/>
      <c r="W699" s="613" t="str">
        <f t="shared" si="278"/>
        <v/>
      </c>
      <c r="X699" s="613" t="str">
        <f t="shared" si="297"/>
        <v/>
      </c>
      <c r="Y699" s="613" t="str">
        <f t="shared" si="270"/>
        <v/>
      </c>
    </row>
    <row r="700" spans="1:25" ht="13.8" hidden="1" thickBot="1">
      <c r="A700" s="650" t="s">
        <v>207</v>
      </c>
      <c r="B700" s="651" t="s">
        <v>207</v>
      </c>
      <c r="C700" s="654"/>
      <c r="D700" s="653"/>
      <c r="E700" s="637"/>
      <c r="F700" s="638"/>
      <c r="G700" s="639"/>
      <c r="H700" s="632"/>
      <c r="I700" s="632"/>
      <c r="J700" s="623">
        <f t="shared" si="296"/>
        <v>0</v>
      </c>
      <c r="K700" s="681" t="s">
        <v>975</v>
      </c>
      <c r="L700" s="107"/>
      <c r="M700" s="107"/>
      <c r="N700" s="108">
        <f t="shared" si="298"/>
        <v>0</v>
      </c>
      <c r="O700" s="108">
        <f t="shared" si="292"/>
        <v>0</v>
      </c>
      <c r="P700" s="109"/>
      <c r="Q700" s="107">
        <f t="shared" si="293"/>
        <v>0</v>
      </c>
      <c r="R700" s="107">
        <f t="shared" si="293"/>
        <v>0</v>
      </c>
      <c r="S700" s="108">
        <f t="shared" si="294"/>
        <v>0</v>
      </c>
      <c r="T700" s="110">
        <f t="shared" si="295"/>
        <v>0</v>
      </c>
      <c r="U700" s="109"/>
      <c r="W700" s="613" t="str">
        <f t="shared" si="278"/>
        <v/>
      </c>
      <c r="X700" s="613" t="str">
        <f t="shared" si="297"/>
        <v/>
      </c>
      <c r="Y700" s="613" t="str">
        <f t="shared" si="270"/>
        <v/>
      </c>
    </row>
    <row r="701" spans="1:25" ht="13.8" hidden="1" thickBot="1">
      <c r="A701" s="650" t="s">
        <v>207</v>
      </c>
      <c r="B701" s="651" t="s">
        <v>207</v>
      </c>
      <c r="C701" s="654"/>
      <c r="D701" s="653"/>
      <c r="E701" s="637"/>
      <c r="F701" s="638"/>
      <c r="G701" s="639"/>
      <c r="H701" s="632"/>
      <c r="I701" s="632"/>
      <c r="J701" s="623">
        <f t="shared" si="296"/>
        <v>0</v>
      </c>
      <c r="K701" s="681" t="s">
        <v>975</v>
      </c>
      <c r="L701" s="107"/>
      <c r="M701" s="107"/>
      <c r="N701" s="108">
        <f t="shared" si="298"/>
        <v>0</v>
      </c>
      <c r="O701" s="108">
        <f t="shared" si="292"/>
        <v>0</v>
      </c>
      <c r="P701" s="109"/>
      <c r="Q701" s="107">
        <f t="shared" si="293"/>
        <v>0</v>
      </c>
      <c r="R701" s="107">
        <f t="shared" si="293"/>
        <v>0</v>
      </c>
      <c r="S701" s="108">
        <f t="shared" si="294"/>
        <v>0</v>
      </c>
      <c r="T701" s="110">
        <f t="shared" si="295"/>
        <v>0</v>
      </c>
      <c r="U701" s="109"/>
      <c r="W701" s="613" t="str">
        <f t="shared" si="278"/>
        <v/>
      </c>
      <c r="X701" s="613" t="str">
        <f t="shared" si="297"/>
        <v/>
      </c>
      <c r="Y701" s="613" t="str">
        <f t="shared" si="270"/>
        <v/>
      </c>
    </row>
    <row r="702" spans="1:25" ht="13.8" hidden="1" thickBot="1">
      <c r="A702" s="650" t="s">
        <v>207</v>
      </c>
      <c r="B702" s="651" t="s">
        <v>207</v>
      </c>
      <c r="C702" s="654"/>
      <c r="D702" s="653"/>
      <c r="E702" s="637"/>
      <c r="F702" s="638"/>
      <c r="G702" s="639"/>
      <c r="H702" s="632"/>
      <c r="I702" s="632"/>
      <c r="J702" s="623">
        <f t="shared" si="296"/>
        <v>0</v>
      </c>
      <c r="K702" s="681" t="s">
        <v>975</v>
      </c>
      <c r="L702" s="107"/>
      <c r="M702" s="107"/>
      <c r="N702" s="108">
        <f t="shared" si="298"/>
        <v>0</v>
      </c>
      <c r="O702" s="108">
        <f t="shared" si="292"/>
        <v>0</v>
      </c>
      <c r="P702" s="109"/>
      <c r="Q702" s="107">
        <f t="shared" si="293"/>
        <v>0</v>
      </c>
      <c r="R702" s="107">
        <f t="shared" si="293"/>
        <v>0</v>
      </c>
      <c r="S702" s="108">
        <f t="shared" si="294"/>
        <v>0</v>
      </c>
      <c r="T702" s="110">
        <f t="shared" si="295"/>
        <v>0</v>
      </c>
      <c r="U702" s="109"/>
      <c r="W702" s="613" t="str">
        <f t="shared" si="278"/>
        <v/>
      </c>
      <c r="X702" s="613" t="str">
        <f t="shared" si="297"/>
        <v/>
      </c>
      <c r="Y702" s="613" t="str">
        <f t="shared" si="270"/>
        <v/>
      </c>
    </row>
    <row r="703" spans="1:25" ht="13.8" hidden="1" thickBot="1">
      <c r="A703" s="650" t="s">
        <v>207</v>
      </c>
      <c r="B703" s="651" t="s">
        <v>207</v>
      </c>
      <c r="C703" s="654"/>
      <c r="D703" s="653"/>
      <c r="E703" s="637"/>
      <c r="F703" s="638"/>
      <c r="G703" s="639"/>
      <c r="H703" s="632"/>
      <c r="I703" s="632"/>
      <c r="J703" s="623">
        <f t="shared" si="296"/>
        <v>0</v>
      </c>
      <c r="K703" s="681" t="s">
        <v>975</v>
      </c>
      <c r="L703" s="107"/>
      <c r="M703" s="107"/>
      <c r="N703" s="108">
        <f t="shared" si="298"/>
        <v>0</v>
      </c>
      <c r="O703" s="108">
        <f t="shared" si="292"/>
        <v>0</v>
      </c>
      <c r="P703" s="109"/>
      <c r="Q703" s="107">
        <f t="shared" si="293"/>
        <v>0</v>
      </c>
      <c r="R703" s="107">
        <f t="shared" si="293"/>
        <v>0</v>
      </c>
      <c r="S703" s="108">
        <f t="shared" si="294"/>
        <v>0</v>
      </c>
      <c r="T703" s="110">
        <f t="shared" si="295"/>
        <v>0</v>
      </c>
      <c r="U703" s="109"/>
      <c r="W703" s="613" t="str">
        <f t="shared" si="278"/>
        <v/>
      </c>
      <c r="X703" s="613" t="str">
        <f t="shared" si="297"/>
        <v/>
      </c>
      <c r="Y703" s="613" t="str">
        <f t="shared" si="270"/>
        <v/>
      </c>
    </row>
    <row r="704" spans="1:25" ht="13.8" hidden="1" thickBot="1">
      <c r="A704" s="650" t="s">
        <v>207</v>
      </c>
      <c r="B704" s="651" t="s">
        <v>207</v>
      </c>
      <c r="C704" s="654"/>
      <c r="D704" s="653"/>
      <c r="E704" s="637"/>
      <c r="F704" s="638"/>
      <c r="G704" s="639"/>
      <c r="H704" s="632"/>
      <c r="I704" s="632"/>
      <c r="J704" s="623">
        <f t="shared" si="296"/>
        <v>0</v>
      </c>
      <c r="K704" s="681" t="s">
        <v>975</v>
      </c>
      <c r="L704" s="107"/>
      <c r="M704" s="107"/>
      <c r="N704" s="108">
        <f t="shared" si="298"/>
        <v>0</v>
      </c>
      <c r="O704" s="108">
        <f t="shared" si="292"/>
        <v>0</v>
      </c>
      <c r="P704" s="109"/>
      <c r="Q704" s="107">
        <f t="shared" si="293"/>
        <v>0</v>
      </c>
      <c r="R704" s="107">
        <f t="shared" si="293"/>
        <v>0</v>
      </c>
      <c r="S704" s="108">
        <f t="shared" si="294"/>
        <v>0</v>
      </c>
      <c r="T704" s="110">
        <f t="shared" si="295"/>
        <v>0</v>
      </c>
      <c r="U704" s="109"/>
      <c r="W704" s="613" t="str">
        <f t="shared" si="278"/>
        <v/>
      </c>
      <c r="X704" s="613" t="str">
        <f t="shared" si="297"/>
        <v/>
      </c>
      <c r="Y704" s="613" t="str">
        <f t="shared" si="270"/>
        <v/>
      </c>
    </row>
    <row r="705" spans="1:25" ht="13.8" hidden="1" thickBot="1">
      <c r="A705" s="650" t="s">
        <v>207</v>
      </c>
      <c r="B705" s="651" t="s">
        <v>207</v>
      </c>
      <c r="C705" s="654"/>
      <c r="D705" s="653"/>
      <c r="E705" s="637"/>
      <c r="F705" s="638"/>
      <c r="G705" s="639"/>
      <c r="H705" s="632"/>
      <c r="I705" s="632"/>
      <c r="J705" s="623">
        <f t="shared" si="296"/>
        <v>0</v>
      </c>
      <c r="K705" s="681" t="s">
        <v>975</v>
      </c>
      <c r="L705" s="107"/>
      <c r="M705" s="107"/>
      <c r="N705" s="108">
        <f t="shared" si="298"/>
        <v>0</v>
      </c>
      <c r="O705" s="108">
        <f t="shared" si="292"/>
        <v>0</v>
      </c>
      <c r="P705" s="109"/>
      <c r="Q705" s="107">
        <f t="shared" si="293"/>
        <v>0</v>
      </c>
      <c r="R705" s="107">
        <f t="shared" si="293"/>
        <v>0</v>
      </c>
      <c r="S705" s="108">
        <f t="shared" si="294"/>
        <v>0</v>
      </c>
      <c r="T705" s="110">
        <f t="shared" si="295"/>
        <v>0</v>
      </c>
      <c r="U705" s="109"/>
      <c r="W705" s="613" t="str">
        <f t="shared" si="278"/>
        <v/>
      </c>
      <c r="X705" s="613" t="str">
        <f t="shared" si="297"/>
        <v/>
      </c>
      <c r="Y705" s="613" t="str">
        <f t="shared" si="270"/>
        <v/>
      </c>
    </row>
    <row r="706" spans="1:25" ht="13.8" hidden="1" thickBot="1">
      <c r="A706" s="650" t="s">
        <v>207</v>
      </c>
      <c r="B706" s="651" t="s">
        <v>207</v>
      </c>
      <c r="C706" s="654"/>
      <c r="D706" s="653"/>
      <c r="E706" s="637"/>
      <c r="F706" s="638"/>
      <c r="G706" s="639"/>
      <c r="H706" s="632"/>
      <c r="I706" s="632"/>
      <c r="J706" s="623">
        <f t="shared" si="296"/>
        <v>0</v>
      </c>
      <c r="K706" s="681" t="s">
        <v>975</v>
      </c>
      <c r="L706" s="107"/>
      <c r="M706" s="107"/>
      <c r="N706" s="108">
        <f t="shared" si="298"/>
        <v>0</v>
      </c>
      <c r="O706" s="108">
        <f t="shared" si="292"/>
        <v>0</v>
      </c>
      <c r="P706" s="109"/>
      <c r="Q706" s="107">
        <f t="shared" si="293"/>
        <v>0</v>
      </c>
      <c r="R706" s="107">
        <f t="shared" si="293"/>
        <v>0</v>
      </c>
      <c r="S706" s="108">
        <f t="shared" si="294"/>
        <v>0</v>
      </c>
      <c r="T706" s="110">
        <f t="shared" si="295"/>
        <v>0</v>
      </c>
      <c r="U706" s="109"/>
      <c r="W706" s="613" t="str">
        <f t="shared" si="278"/>
        <v/>
      </c>
      <c r="X706" s="613" t="str">
        <f t="shared" si="297"/>
        <v/>
      </c>
      <c r="Y706" s="613" t="str">
        <f t="shared" si="270"/>
        <v/>
      </c>
    </row>
    <row r="707" spans="1:25" ht="13.8" hidden="1" thickBot="1">
      <c r="A707" s="650" t="s">
        <v>207</v>
      </c>
      <c r="B707" s="651" t="s">
        <v>207</v>
      </c>
      <c r="C707" s="654"/>
      <c r="D707" s="653"/>
      <c r="E707" s="637"/>
      <c r="F707" s="638"/>
      <c r="G707" s="639"/>
      <c r="H707" s="632"/>
      <c r="I707" s="632"/>
      <c r="J707" s="623">
        <f t="shared" si="296"/>
        <v>0</v>
      </c>
      <c r="K707" s="681" t="s">
        <v>975</v>
      </c>
      <c r="L707" s="107"/>
      <c r="M707" s="107"/>
      <c r="N707" s="108">
        <f t="shared" si="298"/>
        <v>0</v>
      </c>
      <c r="O707" s="108">
        <f t="shared" si="292"/>
        <v>0</v>
      </c>
      <c r="P707" s="109"/>
      <c r="Q707" s="107">
        <f t="shared" si="293"/>
        <v>0</v>
      </c>
      <c r="R707" s="107">
        <f t="shared" si="293"/>
        <v>0</v>
      </c>
      <c r="S707" s="108">
        <f t="shared" si="294"/>
        <v>0</v>
      </c>
      <c r="T707" s="110">
        <f t="shared" si="295"/>
        <v>0</v>
      </c>
      <c r="U707" s="109"/>
      <c r="W707" s="613" t="str">
        <f t="shared" si="278"/>
        <v/>
      </c>
      <c r="X707" s="613" t="str">
        <f t="shared" si="297"/>
        <v/>
      </c>
      <c r="Y707" s="613" t="str">
        <f t="shared" si="270"/>
        <v/>
      </c>
    </row>
    <row r="708" spans="1:25" ht="13.8" hidden="1" thickBot="1">
      <c r="A708" s="650" t="s">
        <v>207</v>
      </c>
      <c r="B708" s="651" t="s">
        <v>207</v>
      </c>
      <c r="C708" s="654"/>
      <c r="D708" s="653"/>
      <c r="E708" s="637"/>
      <c r="F708" s="638"/>
      <c r="G708" s="639"/>
      <c r="H708" s="632"/>
      <c r="I708" s="632"/>
      <c r="J708" s="623">
        <f t="shared" si="296"/>
        <v>0</v>
      </c>
      <c r="K708" s="681" t="s">
        <v>975</v>
      </c>
      <c r="L708" s="107"/>
      <c r="M708" s="107"/>
      <c r="N708" s="108">
        <f t="shared" si="298"/>
        <v>0</v>
      </c>
      <c r="O708" s="108">
        <f t="shared" si="292"/>
        <v>0</v>
      </c>
      <c r="P708" s="109"/>
      <c r="Q708" s="107">
        <f t="shared" ref="Q708:R723" si="299">L708</f>
        <v>0</v>
      </c>
      <c r="R708" s="107">
        <f t="shared" si="299"/>
        <v>0</v>
      </c>
      <c r="S708" s="108">
        <f t="shared" si="294"/>
        <v>0</v>
      </c>
      <c r="T708" s="110">
        <f t="shared" si="295"/>
        <v>0</v>
      </c>
      <c r="U708" s="109"/>
      <c r="W708" s="613" t="str">
        <f t="shared" si="278"/>
        <v/>
      </c>
      <c r="X708" s="613" t="str">
        <f t="shared" si="297"/>
        <v/>
      </c>
      <c r="Y708" s="613" t="str">
        <f t="shared" si="270"/>
        <v/>
      </c>
    </row>
    <row r="709" spans="1:25" ht="13.8" hidden="1" thickBot="1">
      <c r="A709" s="650" t="s">
        <v>207</v>
      </c>
      <c r="B709" s="651" t="s">
        <v>207</v>
      </c>
      <c r="C709" s="654"/>
      <c r="D709" s="653"/>
      <c r="E709" s="637"/>
      <c r="F709" s="638"/>
      <c r="G709" s="639"/>
      <c r="H709" s="632"/>
      <c r="I709" s="632"/>
      <c r="J709" s="623">
        <f t="shared" si="296"/>
        <v>0</v>
      </c>
      <c r="K709" s="681" t="s">
        <v>975</v>
      </c>
      <c r="L709" s="107"/>
      <c r="M709" s="107"/>
      <c r="N709" s="108">
        <f t="shared" si="298"/>
        <v>0</v>
      </c>
      <c r="O709" s="108">
        <f t="shared" si="292"/>
        <v>0</v>
      </c>
      <c r="P709" s="109"/>
      <c r="Q709" s="107">
        <f t="shared" si="299"/>
        <v>0</v>
      </c>
      <c r="R709" s="107">
        <f t="shared" si="299"/>
        <v>0</v>
      </c>
      <c r="S709" s="108">
        <f t="shared" si="294"/>
        <v>0</v>
      </c>
      <c r="T709" s="110">
        <f t="shared" si="295"/>
        <v>0</v>
      </c>
      <c r="U709" s="109"/>
      <c r="W709" s="613" t="str">
        <f t="shared" si="278"/>
        <v/>
      </c>
      <c r="X709" s="613" t="str">
        <f t="shared" si="297"/>
        <v/>
      </c>
      <c r="Y709" s="613" t="str">
        <f t="shared" si="270"/>
        <v/>
      </c>
    </row>
    <row r="710" spans="1:25" ht="13.8" hidden="1" thickBot="1">
      <c r="A710" s="650" t="s">
        <v>207</v>
      </c>
      <c r="B710" s="651" t="s">
        <v>207</v>
      </c>
      <c r="C710" s="654"/>
      <c r="D710" s="653"/>
      <c r="E710" s="637"/>
      <c r="F710" s="638"/>
      <c r="G710" s="639"/>
      <c r="H710" s="632"/>
      <c r="I710" s="632"/>
      <c r="J710" s="623">
        <f t="shared" si="296"/>
        <v>0</v>
      </c>
      <c r="K710" s="681" t="s">
        <v>975</v>
      </c>
      <c r="L710" s="107"/>
      <c r="M710" s="107"/>
      <c r="N710" s="108">
        <f t="shared" si="298"/>
        <v>0</v>
      </c>
      <c r="O710" s="108">
        <f t="shared" si="292"/>
        <v>0</v>
      </c>
      <c r="P710" s="109"/>
      <c r="Q710" s="107">
        <f t="shared" si="299"/>
        <v>0</v>
      </c>
      <c r="R710" s="107">
        <f t="shared" si="299"/>
        <v>0</v>
      </c>
      <c r="S710" s="108">
        <f t="shared" si="294"/>
        <v>0</v>
      </c>
      <c r="T710" s="110">
        <f t="shared" si="295"/>
        <v>0</v>
      </c>
      <c r="U710" s="109"/>
      <c r="W710" s="613" t="str">
        <f t="shared" si="278"/>
        <v/>
      </c>
      <c r="X710" s="613" t="str">
        <f t="shared" si="297"/>
        <v/>
      </c>
      <c r="Y710" s="613" t="str">
        <f t="shared" si="270"/>
        <v/>
      </c>
    </row>
    <row r="711" spans="1:25" ht="13.8" hidden="1" thickBot="1">
      <c r="A711" s="650" t="s">
        <v>207</v>
      </c>
      <c r="B711" s="651" t="s">
        <v>207</v>
      </c>
      <c r="C711" s="654"/>
      <c r="D711" s="653"/>
      <c r="E711" s="637"/>
      <c r="F711" s="638"/>
      <c r="G711" s="639"/>
      <c r="H711" s="632"/>
      <c r="I711" s="632"/>
      <c r="J711" s="623">
        <f t="shared" si="296"/>
        <v>0</v>
      </c>
      <c r="K711" s="681" t="s">
        <v>975</v>
      </c>
      <c r="L711" s="107"/>
      <c r="M711" s="107"/>
      <c r="N711" s="108">
        <f t="shared" si="298"/>
        <v>0</v>
      </c>
      <c r="O711" s="108">
        <f t="shared" si="292"/>
        <v>0</v>
      </c>
      <c r="P711" s="109"/>
      <c r="Q711" s="107">
        <f t="shared" si="299"/>
        <v>0</v>
      </c>
      <c r="R711" s="107">
        <f t="shared" si="299"/>
        <v>0</v>
      </c>
      <c r="S711" s="108">
        <f t="shared" si="294"/>
        <v>0</v>
      </c>
      <c r="T711" s="110">
        <f t="shared" si="295"/>
        <v>0</v>
      </c>
      <c r="U711" s="109"/>
      <c r="W711" s="613" t="str">
        <f t="shared" si="278"/>
        <v/>
      </c>
      <c r="X711" s="613" t="str">
        <f t="shared" si="297"/>
        <v/>
      </c>
      <c r="Y711" s="613" t="str">
        <f t="shared" si="270"/>
        <v/>
      </c>
    </row>
    <row r="712" spans="1:25" ht="13.8" hidden="1" thickBot="1">
      <c r="A712" s="650" t="s">
        <v>207</v>
      </c>
      <c r="B712" s="651" t="s">
        <v>207</v>
      </c>
      <c r="C712" s="654"/>
      <c r="D712" s="653"/>
      <c r="E712" s="637"/>
      <c r="F712" s="638"/>
      <c r="G712" s="639"/>
      <c r="H712" s="632"/>
      <c r="I712" s="632"/>
      <c r="J712" s="623">
        <f t="shared" si="296"/>
        <v>0</v>
      </c>
      <c r="K712" s="681" t="s">
        <v>975</v>
      </c>
      <c r="L712" s="107"/>
      <c r="M712" s="107"/>
      <c r="N712" s="108">
        <f t="shared" si="298"/>
        <v>0</v>
      </c>
      <c r="O712" s="108">
        <f t="shared" si="292"/>
        <v>0</v>
      </c>
      <c r="P712" s="109"/>
      <c r="Q712" s="107">
        <f t="shared" si="299"/>
        <v>0</v>
      </c>
      <c r="R712" s="107">
        <f t="shared" si="299"/>
        <v>0</v>
      </c>
      <c r="S712" s="108">
        <f t="shared" si="294"/>
        <v>0</v>
      </c>
      <c r="T712" s="110">
        <f t="shared" si="295"/>
        <v>0</v>
      </c>
      <c r="U712" s="109"/>
      <c r="W712" s="613" t="str">
        <f t="shared" si="278"/>
        <v/>
      </c>
      <c r="X712" s="613" t="str">
        <f t="shared" si="297"/>
        <v/>
      </c>
      <c r="Y712" s="613" t="str">
        <f t="shared" si="270"/>
        <v/>
      </c>
    </row>
    <row r="713" spans="1:25" ht="13.8" hidden="1" thickBot="1">
      <c r="A713" s="650" t="s">
        <v>207</v>
      </c>
      <c r="B713" s="651" t="s">
        <v>207</v>
      </c>
      <c r="C713" s="654"/>
      <c r="D713" s="653"/>
      <c r="E713" s="637"/>
      <c r="F713" s="638"/>
      <c r="G713" s="639"/>
      <c r="H713" s="632"/>
      <c r="I713" s="632"/>
      <c r="J713" s="623">
        <f t="shared" si="296"/>
        <v>0</v>
      </c>
      <c r="K713" s="681" t="s">
        <v>975</v>
      </c>
      <c r="L713" s="107"/>
      <c r="M713" s="107"/>
      <c r="N713" s="108">
        <f t="shared" si="298"/>
        <v>0</v>
      </c>
      <c r="O713" s="108">
        <f t="shared" si="292"/>
        <v>0</v>
      </c>
      <c r="P713" s="109"/>
      <c r="Q713" s="107">
        <f t="shared" si="299"/>
        <v>0</v>
      </c>
      <c r="R713" s="107">
        <f t="shared" si="299"/>
        <v>0</v>
      </c>
      <c r="S713" s="108">
        <f t="shared" si="294"/>
        <v>0</v>
      </c>
      <c r="T713" s="110">
        <f t="shared" si="295"/>
        <v>0</v>
      </c>
      <c r="U713" s="109"/>
      <c r="W713" s="613" t="str">
        <f t="shared" si="278"/>
        <v/>
      </c>
      <c r="X713" s="613" t="str">
        <f t="shared" si="297"/>
        <v/>
      </c>
      <c r="Y713" s="613" t="str">
        <f t="shared" si="270"/>
        <v/>
      </c>
    </row>
    <row r="714" spans="1:25" ht="13.8" hidden="1" thickBot="1">
      <c r="A714" s="650" t="s">
        <v>207</v>
      </c>
      <c r="B714" s="651" t="s">
        <v>207</v>
      </c>
      <c r="C714" s="654"/>
      <c r="D714" s="653"/>
      <c r="E714" s="637"/>
      <c r="F714" s="638"/>
      <c r="G714" s="639"/>
      <c r="H714" s="632"/>
      <c r="I714" s="632"/>
      <c r="J714" s="623">
        <f t="shared" si="296"/>
        <v>0</v>
      </c>
      <c r="K714" s="681" t="s">
        <v>975</v>
      </c>
      <c r="L714" s="107"/>
      <c r="M714" s="107"/>
      <c r="N714" s="108">
        <f t="shared" si="298"/>
        <v>0</v>
      </c>
      <c r="O714" s="108">
        <f t="shared" si="292"/>
        <v>0</v>
      </c>
      <c r="P714" s="109"/>
      <c r="Q714" s="107">
        <f t="shared" si="299"/>
        <v>0</v>
      </c>
      <c r="R714" s="107">
        <f t="shared" si="299"/>
        <v>0</v>
      </c>
      <c r="S714" s="108">
        <f t="shared" si="294"/>
        <v>0</v>
      </c>
      <c r="T714" s="110">
        <f t="shared" si="295"/>
        <v>0</v>
      </c>
      <c r="U714" s="109"/>
      <c r="W714" s="613" t="str">
        <f t="shared" si="278"/>
        <v/>
      </c>
      <c r="X714" s="613" t="str">
        <f t="shared" si="297"/>
        <v/>
      </c>
      <c r="Y714" s="613" t="str">
        <f t="shared" si="270"/>
        <v/>
      </c>
    </row>
    <row r="715" spans="1:25" ht="13.8" hidden="1" thickBot="1">
      <c r="A715" s="650" t="s">
        <v>207</v>
      </c>
      <c r="B715" s="651" t="s">
        <v>207</v>
      </c>
      <c r="C715" s="654"/>
      <c r="D715" s="653"/>
      <c r="E715" s="637"/>
      <c r="F715" s="638"/>
      <c r="G715" s="639"/>
      <c r="H715" s="632"/>
      <c r="I715" s="632"/>
      <c r="J715" s="623">
        <f t="shared" si="296"/>
        <v>0</v>
      </c>
      <c r="K715" s="681" t="s">
        <v>975</v>
      </c>
      <c r="L715" s="107"/>
      <c r="M715" s="107"/>
      <c r="N715" s="108">
        <f t="shared" si="298"/>
        <v>0</v>
      </c>
      <c r="O715" s="108">
        <f t="shared" si="292"/>
        <v>0</v>
      </c>
      <c r="P715" s="109"/>
      <c r="Q715" s="107">
        <f t="shared" si="299"/>
        <v>0</v>
      </c>
      <c r="R715" s="107">
        <f t="shared" si="299"/>
        <v>0</v>
      </c>
      <c r="S715" s="108">
        <f t="shared" si="294"/>
        <v>0</v>
      </c>
      <c r="T715" s="110">
        <f t="shared" si="295"/>
        <v>0</v>
      </c>
      <c r="U715" s="109"/>
      <c r="W715" s="613" t="str">
        <f t="shared" si="278"/>
        <v/>
      </c>
      <c r="X715" s="613" t="str">
        <f t="shared" si="297"/>
        <v/>
      </c>
      <c r="Y715" s="613" t="str">
        <f t="shared" si="270"/>
        <v/>
      </c>
    </row>
    <row r="716" spans="1:25" ht="13.8" hidden="1" thickBot="1">
      <c r="A716" s="650" t="s">
        <v>207</v>
      </c>
      <c r="B716" s="651" t="s">
        <v>207</v>
      </c>
      <c r="C716" s="654"/>
      <c r="D716" s="653"/>
      <c r="E716" s="637"/>
      <c r="F716" s="638"/>
      <c r="G716" s="639"/>
      <c r="H716" s="632"/>
      <c r="I716" s="632"/>
      <c r="J716" s="623">
        <f t="shared" si="296"/>
        <v>0</v>
      </c>
      <c r="K716" s="681" t="s">
        <v>975</v>
      </c>
      <c r="L716" s="107"/>
      <c r="M716" s="107"/>
      <c r="N716" s="108">
        <f t="shared" si="298"/>
        <v>0</v>
      </c>
      <c r="O716" s="108">
        <f t="shared" si="292"/>
        <v>0</v>
      </c>
      <c r="P716" s="109"/>
      <c r="Q716" s="107">
        <f t="shared" si="299"/>
        <v>0</v>
      </c>
      <c r="R716" s="107">
        <f t="shared" si="299"/>
        <v>0</v>
      </c>
      <c r="S716" s="108">
        <f t="shared" si="294"/>
        <v>0</v>
      </c>
      <c r="T716" s="110">
        <f t="shared" si="295"/>
        <v>0</v>
      </c>
      <c r="U716" s="109"/>
      <c r="W716" s="613" t="str">
        <f t="shared" si="278"/>
        <v/>
      </c>
      <c r="X716" s="613" t="str">
        <f t="shared" si="297"/>
        <v/>
      </c>
      <c r="Y716" s="613" t="str">
        <f t="shared" si="270"/>
        <v/>
      </c>
    </row>
    <row r="717" spans="1:25" ht="13.8" hidden="1" thickBot="1">
      <c r="A717" s="650" t="s">
        <v>207</v>
      </c>
      <c r="B717" s="651" t="s">
        <v>207</v>
      </c>
      <c r="C717" s="654"/>
      <c r="D717" s="653"/>
      <c r="E717" s="637"/>
      <c r="F717" s="638"/>
      <c r="G717" s="639"/>
      <c r="H717" s="632"/>
      <c r="I717" s="632"/>
      <c r="J717" s="623">
        <f t="shared" si="296"/>
        <v>0</v>
      </c>
      <c r="K717" s="681" t="s">
        <v>975</v>
      </c>
      <c r="L717" s="107"/>
      <c r="M717" s="107"/>
      <c r="N717" s="108">
        <f t="shared" si="298"/>
        <v>0</v>
      </c>
      <c r="O717" s="108">
        <f t="shared" si="292"/>
        <v>0</v>
      </c>
      <c r="P717" s="109"/>
      <c r="Q717" s="107">
        <f t="shared" si="299"/>
        <v>0</v>
      </c>
      <c r="R717" s="107">
        <f t="shared" si="299"/>
        <v>0</v>
      </c>
      <c r="S717" s="108">
        <f t="shared" si="294"/>
        <v>0</v>
      </c>
      <c r="T717" s="110">
        <f t="shared" si="295"/>
        <v>0</v>
      </c>
      <c r="U717" s="109"/>
      <c r="W717" s="613" t="str">
        <f t="shared" si="278"/>
        <v/>
      </c>
      <c r="X717" s="613" t="str">
        <f t="shared" si="297"/>
        <v/>
      </c>
      <c r="Y717" s="613" t="str">
        <f t="shared" si="270"/>
        <v/>
      </c>
    </row>
    <row r="718" spans="1:25" ht="13.8" hidden="1" thickBot="1">
      <c r="A718" s="650" t="s">
        <v>207</v>
      </c>
      <c r="B718" s="651" t="s">
        <v>207</v>
      </c>
      <c r="C718" s="654"/>
      <c r="D718" s="653"/>
      <c r="E718" s="637"/>
      <c r="F718" s="638"/>
      <c r="G718" s="639"/>
      <c r="H718" s="632"/>
      <c r="I718" s="632"/>
      <c r="J718" s="623">
        <f t="shared" si="296"/>
        <v>0</v>
      </c>
      <c r="K718" s="681" t="s">
        <v>975</v>
      </c>
      <c r="L718" s="107"/>
      <c r="M718" s="107"/>
      <c r="N718" s="108">
        <f t="shared" si="298"/>
        <v>0</v>
      </c>
      <c r="O718" s="108">
        <f t="shared" si="292"/>
        <v>0</v>
      </c>
      <c r="P718" s="109"/>
      <c r="Q718" s="107">
        <f t="shared" si="299"/>
        <v>0</v>
      </c>
      <c r="R718" s="107">
        <f t="shared" si="299"/>
        <v>0</v>
      </c>
      <c r="S718" s="108">
        <f t="shared" si="294"/>
        <v>0</v>
      </c>
      <c r="T718" s="110">
        <f t="shared" si="295"/>
        <v>0</v>
      </c>
      <c r="U718" s="109"/>
      <c r="W718" s="613" t="str">
        <f t="shared" si="278"/>
        <v/>
      </c>
      <c r="X718" s="613"/>
      <c r="Y718" s="613"/>
    </row>
    <row r="719" spans="1:25" ht="13.8" hidden="1" thickBot="1">
      <c r="A719" s="650" t="s">
        <v>207</v>
      </c>
      <c r="B719" s="651" t="s">
        <v>207</v>
      </c>
      <c r="C719" s="654"/>
      <c r="D719" s="653"/>
      <c r="E719" s="637"/>
      <c r="F719" s="638"/>
      <c r="G719" s="639"/>
      <c r="H719" s="632"/>
      <c r="I719" s="632"/>
      <c r="J719" s="623">
        <f t="shared" si="296"/>
        <v>0</v>
      </c>
      <c r="K719" s="681" t="s">
        <v>975</v>
      </c>
      <c r="L719" s="107"/>
      <c r="M719" s="107"/>
      <c r="N719" s="108">
        <f t="shared" si="298"/>
        <v>0</v>
      </c>
      <c r="O719" s="108">
        <f t="shared" si="292"/>
        <v>0</v>
      </c>
      <c r="P719" s="109"/>
      <c r="Q719" s="107">
        <f t="shared" si="299"/>
        <v>0</v>
      </c>
      <c r="R719" s="107">
        <f t="shared" si="299"/>
        <v>0</v>
      </c>
      <c r="S719" s="108">
        <f t="shared" si="294"/>
        <v>0</v>
      </c>
      <c r="T719" s="110">
        <f t="shared" si="295"/>
        <v>0</v>
      </c>
      <c r="U719" s="109"/>
      <c r="W719" s="613" t="str">
        <f t="shared" si="278"/>
        <v/>
      </c>
      <c r="X719" s="613" t="str">
        <f t="shared" si="297"/>
        <v/>
      </c>
      <c r="Y719" s="613" t="str">
        <f t="shared" si="270"/>
        <v/>
      </c>
    </row>
    <row r="720" spans="1:25" ht="13.8" hidden="1" thickBot="1">
      <c r="A720" s="650" t="s">
        <v>207</v>
      </c>
      <c r="B720" s="651" t="s">
        <v>207</v>
      </c>
      <c r="C720" s="654"/>
      <c r="D720" s="653"/>
      <c r="E720" s="637"/>
      <c r="F720" s="638"/>
      <c r="G720" s="639"/>
      <c r="H720" s="632"/>
      <c r="I720" s="632"/>
      <c r="J720" s="623">
        <f t="shared" si="296"/>
        <v>0</v>
      </c>
      <c r="K720" s="681" t="s">
        <v>975</v>
      </c>
      <c r="L720" s="107"/>
      <c r="M720" s="107"/>
      <c r="N720" s="108">
        <f t="shared" si="298"/>
        <v>0</v>
      </c>
      <c r="O720" s="108">
        <f t="shared" si="292"/>
        <v>0</v>
      </c>
      <c r="P720" s="109"/>
      <c r="Q720" s="107">
        <f t="shared" si="299"/>
        <v>0</v>
      </c>
      <c r="R720" s="107">
        <f t="shared" si="299"/>
        <v>0</v>
      </c>
      <c r="S720" s="108">
        <f t="shared" si="294"/>
        <v>0</v>
      </c>
      <c r="T720" s="110">
        <f t="shared" si="295"/>
        <v>0</v>
      </c>
      <c r="U720" s="109"/>
      <c r="W720" s="613" t="str">
        <f t="shared" si="278"/>
        <v/>
      </c>
      <c r="X720" s="613" t="str">
        <f t="shared" si="297"/>
        <v/>
      </c>
      <c r="Y720" s="613" t="str">
        <f t="shared" si="270"/>
        <v/>
      </c>
    </row>
    <row r="721" spans="1:25" ht="13.8" hidden="1" thickBot="1">
      <c r="A721" s="650" t="s">
        <v>207</v>
      </c>
      <c r="B721" s="651" t="s">
        <v>207</v>
      </c>
      <c r="C721" s="654"/>
      <c r="D721" s="653"/>
      <c r="E721" s="637"/>
      <c r="F721" s="638"/>
      <c r="G721" s="639"/>
      <c r="H721" s="632"/>
      <c r="I721" s="632"/>
      <c r="J721" s="623">
        <f t="shared" si="296"/>
        <v>0</v>
      </c>
      <c r="K721" s="681" t="s">
        <v>975</v>
      </c>
      <c r="L721" s="107"/>
      <c r="M721" s="107"/>
      <c r="N721" s="108">
        <f t="shared" si="298"/>
        <v>0</v>
      </c>
      <c r="O721" s="108">
        <f t="shared" si="292"/>
        <v>0</v>
      </c>
      <c r="P721" s="109"/>
      <c r="Q721" s="107">
        <f t="shared" si="299"/>
        <v>0</v>
      </c>
      <c r="R721" s="107">
        <f t="shared" si="299"/>
        <v>0</v>
      </c>
      <c r="S721" s="108">
        <f t="shared" si="294"/>
        <v>0</v>
      </c>
      <c r="T721" s="110">
        <f t="shared" si="295"/>
        <v>0</v>
      </c>
      <c r="U721" s="109"/>
      <c r="W721" s="613" t="str">
        <f t="shared" si="278"/>
        <v/>
      </c>
      <c r="X721" s="613" t="str">
        <f t="shared" si="297"/>
        <v/>
      </c>
      <c r="Y721" s="613" t="str">
        <f t="shared" si="270"/>
        <v/>
      </c>
    </row>
    <row r="722" spans="1:25" ht="13.8" hidden="1" thickBot="1">
      <c r="A722" s="650" t="s">
        <v>207</v>
      </c>
      <c r="B722" s="651" t="s">
        <v>207</v>
      </c>
      <c r="C722" s="654"/>
      <c r="D722" s="653"/>
      <c r="E722" s="637"/>
      <c r="F722" s="638"/>
      <c r="G722" s="639"/>
      <c r="H722" s="632"/>
      <c r="I722" s="632"/>
      <c r="J722" s="623">
        <f t="shared" si="296"/>
        <v>0</v>
      </c>
      <c r="K722" s="681" t="s">
        <v>975</v>
      </c>
      <c r="L722" s="107"/>
      <c r="M722" s="107"/>
      <c r="N722" s="108">
        <f t="shared" si="298"/>
        <v>0</v>
      </c>
      <c r="O722" s="108">
        <f t="shared" si="292"/>
        <v>0</v>
      </c>
      <c r="P722" s="109"/>
      <c r="Q722" s="107">
        <f t="shared" si="299"/>
        <v>0</v>
      </c>
      <c r="R722" s="107">
        <f t="shared" si="299"/>
        <v>0</v>
      </c>
      <c r="S722" s="108">
        <f t="shared" si="294"/>
        <v>0</v>
      </c>
      <c r="T722" s="110">
        <f t="shared" si="295"/>
        <v>0</v>
      </c>
      <c r="U722" s="109"/>
      <c r="W722" s="613" t="str">
        <f t="shared" si="278"/>
        <v/>
      </c>
      <c r="X722" s="613" t="str">
        <f t="shared" si="297"/>
        <v/>
      </c>
      <c r="Y722" s="613" t="str">
        <f t="shared" si="270"/>
        <v/>
      </c>
    </row>
    <row r="723" spans="1:25" ht="13.8" hidden="1" thickBot="1">
      <c r="A723" s="656" t="s">
        <v>207</v>
      </c>
      <c r="B723" s="657" t="s">
        <v>207</v>
      </c>
      <c r="C723" s="658"/>
      <c r="D723" s="659"/>
      <c r="E723" s="687"/>
      <c r="F723" s="721"/>
      <c r="G723" s="689"/>
      <c r="H723" s="690"/>
      <c r="I723" s="690"/>
      <c r="J723" s="800">
        <f t="shared" si="296"/>
        <v>0</v>
      </c>
      <c r="K723" s="682" t="s">
        <v>975</v>
      </c>
      <c r="L723" s="107"/>
      <c r="M723" s="107"/>
      <c r="N723" s="660">
        <f t="shared" si="298"/>
        <v>0</v>
      </c>
      <c r="O723" s="660">
        <f t="shared" si="292"/>
        <v>0</v>
      </c>
      <c r="P723" s="109"/>
      <c r="Q723" s="107">
        <f t="shared" si="299"/>
        <v>0</v>
      </c>
      <c r="R723" s="107">
        <f t="shared" si="299"/>
        <v>0</v>
      </c>
      <c r="S723" s="660">
        <f t="shared" si="294"/>
        <v>0</v>
      </c>
      <c r="T723" s="661">
        <f t="shared" si="295"/>
        <v>0</v>
      </c>
      <c r="U723" s="109"/>
      <c r="W723" s="613" t="str">
        <f t="shared" ref="W723:W786" si="300">IF(V723="X","x",IF(V723="xx","x",IF(V723="xy","x",IF(V723="y","x",IF(OR(O723&gt;0,T723&gt;0),"x","")))))</f>
        <v/>
      </c>
      <c r="X723" s="613" t="str">
        <f t="shared" si="297"/>
        <v/>
      </c>
      <c r="Y723" s="613" t="str">
        <f t="shared" si="270"/>
        <v/>
      </c>
    </row>
    <row r="724" spans="1:25" ht="13.8" hidden="1" thickBot="1">
      <c r="A724" s="668" t="s">
        <v>398</v>
      </c>
      <c r="B724" s="669"/>
      <c r="C724" s="670" t="s">
        <v>568</v>
      </c>
      <c r="D724" s="662"/>
      <c r="E724" s="791"/>
      <c r="F724" s="792"/>
      <c r="G724" s="793"/>
      <c r="H724" s="794"/>
      <c r="I724" s="794"/>
      <c r="J724" s="794"/>
      <c r="K724" s="801" t="s">
        <v>975</v>
      </c>
      <c r="L724" s="609"/>
      <c r="M724" s="610"/>
      <c r="N724" s="610"/>
      <c r="O724" s="468"/>
      <c r="P724" s="611">
        <f>SUM(O725:O963)</f>
        <v>0</v>
      </c>
      <c r="Q724" s="609"/>
      <c r="R724" s="610"/>
      <c r="S724" s="610"/>
      <c r="T724" s="468"/>
      <c r="U724" s="611">
        <f>SUM(T725:T963)</f>
        <v>0</v>
      </c>
      <c r="V724" s="612" t="str">
        <f>IF(OR(P724&gt;0,U724&gt;0),"X","")</f>
        <v/>
      </c>
      <c r="W724" s="613" t="str">
        <f t="shared" si="300"/>
        <v/>
      </c>
      <c r="X724" s="613" t="str">
        <f t="shared" si="297"/>
        <v/>
      </c>
      <c r="Y724" s="613" t="str">
        <f t="shared" si="270"/>
        <v/>
      </c>
    </row>
    <row r="725" spans="1:25" ht="13.8" hidden="1" thickBot="1">
      <c r="A725" s="196">
        <v>702</v>
      </c>
      <c r="B725" s="197" t="s">
        <v>556</v>
      </c>
      <c r="C725" s="635" t="s">
        <v>626</v>
      </c>
      <c r="D725" s="636"/>
      <c r="E725" s="637">
        <v>0</v>
      </c>
      <c r="F725" s="638"/>
      <c r="G725" s="639">
        <v>0</v>
      </c>
      <c r="H725" s="632">
        <v>456.36</v>
      </c>
      <c r="I725" s="632">
        <f t="shared" ref="I725:I730" si="301">IF(ISBLANK(H725),"",SUM(G725:H725))</f>
        <v>456.36</v>
      </c>
      <c r="J725" s="633">
        <f t="shared" ref="J725:J788" si="302">IF(ISBLANK(H725),0,ROUND(I725*(1+$E$10)*(1+$E$11*D725),2))</f>
        <v>587.52</v>
      </c>
      <c r="K725" s="634" t="s">
        <v>194</v>
      </c>
      <c r="L725" s="107"/>
      <c r="M725" s="107"/>
      <c r="N725" s="108">
        <f t="shared" ref="N725:N788" si="303">IF(ISBLANK(L725),0,ROUND(J725*L725,2))</f>
        <v>0</v>
      </c>
      <c r="O725" s="108">
        <f t="shared" ref="O725:O788" si="304">IF(ISBLANK(M725),0,ROUND(L725*M725,2))</f>
        <v>0</v>
      </c>
      <c r="P725" s="109"/>
      <c r="Q725" s="107">
        <f t="shared" ref="Q725:R740" si="305">L725</f>
        <v>0</v>
      </c>
      <c r="R725" s="107">
        <f t="shared" si="305"/>
        <v>0</v>
      </c>
      <c r="S725" s="108">
        <f t="shared" ref="S725:S788" si="306">IF(ISBLANK(Q725),0,ROUND(J725*Q725,2))</f>
        <v>0</v>
      </c>
      <c r="T725" s="110">
        <f t="shared" ref="T725:T788" si="307">IF(ISBLANK(Q725),0,ROUND(Q725*R725,2))</f>
        <v>0</v>
      </c>
      <c r="U725" s="109"/>
      <c r="W725" s="613" t="str">
        <f t="shared" si="300"/>
        <v/>
      </c>
      <c r="X725" s="613" t="str">
        <f t="shared" si="297"/>
        <v/>
      </c>
      <c r="Y725" s="613" t="str">
        <f t="shared" si="270"/>
        <v/>
      </c>
    </row>
    <row r="726" spans="1:25" ht="13.8" hidden="1" thickBot="1">
      <c r="A726" s="196">
        <v>703</v>
      </c>
      <c r="B726" s="197" t="s">
        <v>556</v>
      </c>
      <c r="C726" s="635" t="s">
        <v>627</v>
      </c>
      <c r="D726" s="636"/>
      <c r="E726" s="637">
        <v>0</v>
      </c>
      <c r="F726" s="638"/>
      <c r="G726" s="639">
        <v>0</v>
      </c>
      <c r="H726" s="632">
        <v>57.9</v>
      </c>
      <c r="I726" s="632">
        <f t="shared" si="301"/>
        <v>57.9</v>
      </c>
      <c r="J726" s="633">
        <f t="shared" si="302"/>
        <v>74.540000000000006</v>
      </c>
      <c r="K726" s="634" t="s">
        <v>23</v>
      </c>
      <c r="L726" s="107"/>
      <c r="M726" s="107"/>
      <c r="N726" s="108">
        <f t="shared" si="303"/>
        <v>0</v>
      </c>
      <c r="O726" s="108">
        <f t="shared" si="304"/>
        <v>0</v>
      </c>
      <c r="P726" s="109"/>
      <c r="Q726" s="107">
        <f t="shared" si="305"/>
        <v>0</v>
      </c>
      <c r="R726" s="107">
        <f t="shared" si="305"/>
        <v>0</v>
      </c>
      <c r="S726" s="108">
        <f t="shared" si="306"/>
        <v>0</v>
      </c>
      <c r="T726" s="110">
        <f t="shared" si="307"/>
        <v>0</v>
      </c>
      <c r="U726" s="109"/>
      <c r="W726" s="613" t="str">
        <f t="shared" si="300"/>
        <v/>
      </c>
      <c r="X726" s="613" t="str">
        <f t="shared" si="297"/>
        <v/>
      </c>
      <c r="Y726" s="613" t="str">
        <f t="shared" si="270"/>
        <v/>
      </c>
    </row>
    <row r="727" spans="1:25" ht="13.8" hidden="1" thickBot="1">
      <c r="A727" s="196">
        <v>704</v>
      </c>
      <c r="B727" s="197" t="s">
        <v>556</v>
      </c>
      <c r="C727" s="635" t="s">
        <v>628</v>
      </c>
      <c r="D727" s="636"/>
      <c r="E727" s="637">
        <v>0</v>
      </c>
      <c r="F727" s="638"/>
      <c r="G727" s="639">
        <v>0</v>
      </c>
      <c r="H727" s="632">
        <v>44.54</v>
      </c>
      <c r="I727" s="632">
        <f t="shared" si="301"/>
        <v>44.54</v>
      </c>
      <c r="J727" s="633">
        <f t="shared" si="302"/>
        <v>57.34</v>
      </c>
      <c r="K727" s="634" t="s">
        <v>23</v>
      </c>
      <c r="L727" s="107"/>
      <c r="M727" s="107"/>
      <c r="N727" s="108">
        <f t="shared" si="303"/>
        <v>0</v>
      </c>
      <c r="O727" s="108">
        <f t="shared" si="304"/>
        <v>0</v>
      </c>
      <c r="P727" s="109"/>
      <c r="Q727" s="107">
        <f t="shared" si="305"/>
        <v>0</v>
      </c>
      <c r="R727" s="107">
        <f t="shared" si="305"/>
        <v>0</v>
      </c>
      <c r="S727" s="108">
        <f t="shared" si="306"/>
        <v>0</v>
      </c>
      <c r="T727" s="110">
        <f t="shared" si="307"/>
        <v>0</v>
      </c>
      <c r="U727" s="109"/>
      <c r="W727" s="613" t="str">
        <f t="shared" si="300"/>
        <v/>
      </c>
      <c r="X727" s="613" t="str">
        <f t="shared" si="297"/>
        <v/>
      </c>
      <c r="Y727" s="613" t="str">
        <f t="shared" si="270"/>
        <v/>
      </c>
    </row>
    <row r="728" spans="1:25" ht="13.8" hidden="1" thickBot="1">
      <c r="A728" s="196">
        <v>740</v>
      </c>
      <c r="B728" s="197" t="s">
        <v>556</v>
      </c>
      <c r="C728" s="635" t="s">
        <v>768</v>
      </c>
      <c r="D728" s="636"/>
      <c r="E728" s="637">
        <v>0</v>
      </c>
      <c r="F728" s="638"/>
      <c r="G728" s="639">
        <v>0</v>
      </c>
      <c r="H728" s="632">
        <v>54.82</v>
      </c>
      <c r="I728" s="632">
        <f t="shared" si="301"/>
        <v>54.82</v>
      </c>
      <c r="J728" s="633">
        <f t="shared" si="302"/>
        <v>70.58</v>
      </c>
      <c r="K728" s="634" t="s">
        <v>23</v>
      </c>
      <c r="L728" s="107"/>
      <c r="M728" s="107"/>
      <c r="N728" s="108">
        <f t="shared" si="303"/>
        <v>0</v>
      </c>
      <c r="O728" s="108">
        <f t="shared" si="304"/>
        <v>0</v>
      </c>
      <c r="P728" s="109"/>
      <c r="Q728" s="107">
        <f t="shared" si="305"/>
        <v>0</v>
      </c>
      <c r="R728" s="107">
        <f t="shared" si="305"/>
        <v>0</v>
      </c>
      <c r="S728" s="108">
        <f t="shared" si="306"/>
        <v>0</v>
      </c>
      <c r="T728" s="110">
        <f t="shared" si="307"/>
        <v>0</v>
      </c>
      <c r="U728" s="109"/>
      <c r="W728" s="613" t="str">
        <f t="shared" si="300"/>
        <v/>
      </c>
      <c r="X728" s="613" t="str">
        <f t="shared" si="297"/>
        <v/>
      </c>
      <c r="Y728" s="613" t="str">
        <f t="shared" si="270"/>
        <v/>
      </c>
    </row>
    <row r="729" spans="1:25" ht="13.8" hidden="1" thickBot="1">
      <c r="A729" s="196">
        <v>741</v>
      </c>
      <c r="B729" s="197" t="s">
        <v>556</v>
      </c>
      <c r="C729" s="635" t="s">
        <v>769</v>
      </c>
      <c r="D729" s="636"/>
      <c r="E729" s="637"/>
      <c r="F729" s="638"/>
      <c r="G729" s="639"/>
      <c r="H729" s="632">
        <v>149.38</v>
      </c>
      <c r="I729" s="632">
        <f t="shared" si="301"/>
        <v>149.38</v>
      </c>
      <c r="J729" s="633">
        <f t="shared" si="302"/>
        <v>192.31</v>
      </c>
      <c r="K729" s="634" t="s">
        <v>23</v>
      </c>
      <c r="L729" s="107"/>
      <c r="M729" s="107"/>
      <c r="N729" s="108">
        <f t="shared" si="303"/>
        <v>0</v>
      </c>
      <c r="O729" s="108">
        <f t="shared" si="304"/>
        <v>0</v>
      </c>
      <c r="P729" s="109"/>
      <c r="Q729" s="107">
        <f t="shared" si="305"/>
        <v>0</v>
      </c>
      <c r="R729" s="107">
        <f t="shared" si="305"/>
        <v>0</v>
      </c>
      <c r="S729" s="108">
        <f t="shared" si="306"/>
        <v>0</v>
      </c>
      <c r="T729" s="110">
        <f t="shared" si="307"/>
        <v>0</v>
      </c>
      <c r="U729" s="109"/>
      <c r="W729" s="613" t="str">
        <f t="shared" si="300"/>
        <v/>
      </c>
      <c r="X729" s="613" t="str">
        <f t="shared" si="297"/>
        <v/>
      </c>
      <c r="Y729" s="613" t="str">
        <f t="shared" si="270"/>
        <v/>
      </c>
    </row>
    <row r="730" spans="1:25" ht="27" hidden="1" thickBot="1">
      <c r="A730" s="196">
        <v>742</v>
      </c>
      <c r="B730" s="197" t="s">
        <v>556</v>
      </c>
      <c r="C730" s="635" t="s">
        <v>720</v>
      </c>
      <c r="D730" s="636"/>
      <c r="E730" s="637"/>
      <c r="F730" s="638"/>
      <c r="G730" s="639"/>
      <c r="H730" s="632">
        <v>45.23</v>
      </c>
      <c r="I730" s="632">
        <f t="shared" si="301"/>
        <v>45.23</v>
      </c>
      <c r="J730" s="633">
        <f t="shared" si="302"/>
        <v>58.23</v>
      </c>
      <c r="K730" s="634" t="s">
        <v>23</v>
      </c>
      <c r="L730" s="107"/>
      <c r="M730" s="107"/>
      <c r="N730" s="108">
        <f t="shared" si="303"/>
        <v>0</v>
      </c>
      <c r="O730" s="108">
        <f t="shared" si="304"/>
        <v>0</v>
      </c>
      <c r="P730" s="109"/>
      <c r="Q730" s="107">
        <f t="shared" si="305"/>
        <v>0</v>
      </c>
      <c r="R730" s="107">
        <f t="shared" si="305"/>
        <v>0</v>
      </c>
      <c r="S730" s="108">
        <f t="shared" si="306"/>
        <v>0</v>
      </c>
      <c r="T730" s="110">
        <f t="shared" si="307"/>
        <v>0</v>
      </c>
      <c r="U730" s="109"/>
      <c r="W730" s="613" t="str">
        <f t="shared" si="300"/>
        <v/>
      </c>
      <c r="X730" s="613" t="str">
        <f t="shared" si="297"/>
        <v/>
      </c>
      <c r="Y730" s="613" t="str">
        <f t="shared" si="270"/>
        <v/>
      </c>
    </row>
    <row r="731" spans="1:25" ht="13.8" hidden="1" thickBot="1">
      <c r="A731" s="196" t="s">
        <v>629</v>
      </c>
      <c r="B731" s="197" t="s">
        <v>556</v>
      </c>
      <c r="C731" s="635" t="s">
        <v>721</v>
      </c>
      <c r="D731" s="636"/>
      <c r="E731" s="637"/>
      <c r="F731" s="638"/>
      <c r="G731" s="639"/>
      <c r="H731" s="632">
        <v>18.16</v>
      </c>
      <c r="I731" s="632">
        <f t="shared" ref="I731:I732" si="308">IF(ISBLANK(H731),"",SUM(G731:H731))</f>
        <v>18.16</v>
      </c>
      <c r="J731" s="633">
        <f t="shared" si="302"/>
        <v>23.38</v>
      </c>
      <c r="K731" s="634" t="s">
        <v>23</v>
      </c>
      <c r="L731" s="107"/>
      <c r="M731" s="107"/>
      <c r="N731" s="108">
        <f t="shared" si="303"/>
        <v>0</v>
      </c>
      <c r="O731" s="108">
        <f t="shared" si="304"/>
        <v>0</v>
      </c>
      <c r="P731" s="109"/>
      <c r="Q731" s="107">
        <f t="shared" si="305"/>
        <v>0</v>
      </c>
      <c r="R731" s="107">
        <f t="shared" si="305"/>
        <v>0</v>
      </c>
      <c r="S731" s="108">
        <f t="shared" si="306"/>
        <v>0</v>
      </c>
      <c r="T731" s="110">
        <f t="shared" si="307"/>
        <v>0</v>
      </c>
      <c r="U731" s="109"/>
      <c r="W731" s="613" t="str">
        <f t="shared" si="300"/>
        <v/>
      </c>
      <c r="X731" s="613" t="str">
        <f t="shared" si="297"/>
        <v/>
      </c>
      <c r="Y731" s="613" t="str">
        <f t="shared" si="270"/>
        <v/>
      </c>
    </row>
    <row r="732" spans="1:25" ht="27" hidden="1" thickBot="1">
      <c r="A732" s="196">
        <v>743</v>
      </c>
      <c r="B732" s="197" t="s">
        <v>556</v>
      </c>
      <c r="C732" s="635" t="s">
        <v>722</v>
      </c>
      <c r="D732" s="636"/>
      <c r="E732" s="637"/>
      <c r="F732" s="638"/>
      <c r="G732" s="639"/>
      <c r="H732" s="632">
        <v>222.01</v>
      </c>
      <c r="I732" s="632">
        <f t="shared" si="308"/>
        <v>222.01</v>
      </c>
      <c r="J732" s="633">
        <f t="shared" si="302"/>
        <v>285.82</v>
      </c>
      <c r="K732" s="634" t="s">
        <v>23</v>
      </c>
      <c r="L732" s="107"/>
      <c r="M732" s="107"/>
      <c r="N732" s="108">
        <f t="shared" si="303"/>
        <v>0</v>
      </c>
      <c r="O732" s="108">
        <f t="shared" si="304"/>
        <v>0</v>
      </c>
      <c r="P732" s="109"/>
      <c r="Q732" s="107">
        <f t="shared" si="305"/>
        <v>0</v>
      </c>
      <c r="R732" s="107">
        <f t="shared" si="305"/>
        <v>0</v>
      </c>
      <c r="S732" s="108">
        <f t="shared" si="306"/>
        <v>0</v>
      </c>
      <c r="T732" s="110">
        <f t="shared" si="307"/>
        <v>0</v>
      </c>
      <c r="U732" s="109"/>
      <c r="W732" s="613" t="str">
        <f t="shared" si="300"/>
        <v/>
      </c>
      <c r="X732" s="613" t="str">
        <f t="shared" si="297"/>
        <v/>
      </c>
      <c r="Y732" s="613" t="str">
        <f t="shared" si="270"/>
        <v/>
      </c>
    </row>
    <row r="733" spans="1:25" ht="13.8" hidden="1" thickBot="1">
      <c r="A733" s="196" t="s">
        <v>630</v>
      </c>
      <c r="B733" s="197" t="s">
        <v>556</v>
      </c>
      <c r="C733" s="635" t="s">
        <v>723</v>
      </c>
      <c r="D733" s="636"/>
      <c r="E733" s="637"/>
      <c r="F733" s="638"/>
      <c r="G733" s="639"/>
      <c r="H733" s="632">
        <v>88.74</v>
      </c>
      <c r="I733" s="632">
        <f t="shared" ref="I733:I772" si="309">IF(ISBLANK(H733),"",SUM(G733:H733))</f>
        <v>88.74</v>
      </c>
      <c r="J733" s="633">
        <f t="shared" si="302"/>
        <v>114.24</v>
      </c>
      <c r="K733" s="634" t="s">
        <v>23</v>
      </c>
      <c r="L733" s="107"/>
      <c r="M733" s="107"/>
      <c r="N733" s="108">
        <f t="shared" si="303"/>
        <v>0</v>
      </c>
      <c r="O733" s="108">
        <f t="shared" si="304"/>
        <v>0</v>
      </c>
      <c r="P733" s="109"/>
      <c r="Q733" s="107">
        <f t="shared" si="305"/>
        <v>0</v>
      </c>
      <c r="R733" s="107">
        <f t="shared" si="305"/>
        <v>0</v>
      </c>
      <c r="S733" s="108">
        <f t="shared" si="306"/>
        <v>0</v>
      </c>
      <c r="T733" s="110">
        <f t="shared" si="307"/>
        <v>0</v>
      </c>
      <c r="U733" s="109"/>
      <c r="W733" s="613" t="str">
        <f t="shared" si="300"/>
        <v/>
      </c>
      <c r="X733" s="613" t="str">
        <f t="shared" si="297"/>
        <v/>
      </c>
      <c r="Y733" s="613" t="str">
        <f t="shared" si="270"/>
        <v/>
      </c>
    </row>
    <row r="734" spans="1:25" ht="27" hidden="1" thickBot="1">
      <c r="A734" s="196">
        <v>744</v>
      </c>
      <c r="B734" s="197" t="s">
        <v>556</v>
      </c>
      <c r="C734" s="635" t="s">
        <v>724</v>
      </c>
      <c r="D734" s="636"/>
      <c r="E734" s="637"/>
      <c r="F734" s="638"/>
      <c r="G734" s="639"/>
      <c r="H734" s="632">
        <v>421.76</v>
      </c>
      <c r="I734" s="632">
        <f t="shared" si="309"/>
        <v>421.76</v>
      </c>
      <c r="J734" s="633">
        <f t="shared" si="302"/>
        <v>542.97</v>
      </c>
      <c r="K734" s="634" t="s">
        <v>23</v>
      </c>
      <c r="L734" s="107"/>
      <c r="M734" s="107"/>
      <c r="N734" s="108">
        <f t="shared" si="303"/>
        <v>0</v>
      </c>
      <c r="O734" s="108">
        <f t="shared" si="304"/>
        <v>0</v>
      </c>
      <c r="P734" s="109"/>
      <c r="Q734" s="107">
        <f t="shared" si="305"/>
        <v>0</v>
      </c>
      <c r="R734" s="107">
        <f t="shared" si="305"/>
        <v>0</v>
      </c>
      <c r="S734" s="108">
        <f t="shared" si="306"/>
        <v>0</v>
      </c>
      <c r="T734" s="110">
        <f t="shared" si="307"/>
        <v>0</v>
      </c>
      <c r="U734" s="109"/>
      <c r="W734" s="613" t="str">
        <f t="shared" si="300"/>
        <v/>
      </c>
      <c r="X734" s="613" t="str">
        <f t="shared" si="297"/>
        <v/>
      </c>
      <c r="Y734" s="613" t="str">
        <f t="shared" si="270"/>
        <v/>
      </c>
    </row>
    <row r="735" spans="1:25" ht="27" hidden="1" thickBot="1">
      <c r="A735" s="196" t="s">
        <v>631</v>
      </c>
      <c r="B735" s="197" t="s">
        <v>556</v>
      </c>
      <c r="C735" s="635" t="s">
        <v>725</v>
      </c>
      <c r="D735" s="636"/>
      <c r="E735" s="637"/>
      <c r="F735" s="638"/>
      <c r="G735" s="639"/>
      <c r="H735" s="632">
        <v>168.57</v>
      </c>
      <c r="I735" s="632">
        <f t="shared" si="309"/>
        <v>168.57</v>
      </c>
      <c r="J735" s="633">
        <f t="shared" si="302"/>
        <v>217.02</v>
      </c>
      <c r="K735" s="634" t="s">
        <v>23</v>
      </c>
      <c r="L735" s="107"/>
      <c r="M735" s="107"/>
      <c r="N735" s="108">
        <f t="shared" si="303"/>
        <v>0</v>
      </c>
      <c r="O735" s="108">
        <f t="shared" si="304"/>
        <v>0</v>
      </c>
      <c r="P735" s="109"/>
      <c r="Q735" s="107">
        <f t="shared" si="305"/>
        <v>0</v>
      </c>
      <c r="R735" s="107">
        <f t="shared" si="305"/>
        <v>0</v>
      </c>
      <c r="S735" s="108">
        <f t="shared" si="306"/>
        <v>0</v>
      </c>
      <c r="T735" s="110">
        <f t="shared" si="307"/>
        <v>0</v>
      </c>
      <c r="U735" s="109"/>
      <c r="W735" s="613" t="str">
        <f t="shared" si="300"/>
        <v/>
      </c>
      <c r="X735" s="613" t="str">
        <f t="shared" si="297"/>
        <v/>
      </c>
      <c r="Y735" s="613" t="str">
        <f t="shared" si="270"/>
        <v/>
      </c>
    </row>
    <row r="736" spans="1:25" ht="13.8" hidden="1" thickBot="1">
      <c r="A736" s="196">
        <v>745</v>
      </c>
      <c r="B736" s="197" t="s">
        <v>556</v>
      </c>
      <c r="C736" s="635" t="s">
        <v>726</v>
      </c>
      <c r="D736" s="636"/>
      <c r="E736" s="637"/>
      <c r="F736" s="638"/>
      <c r="G736" s="639"/>
      <c r="H736" s="632">
        <v>481.03</v>
      </c>
      <c r="I736" s="632">
        <f t="shared" si="309"/>
        <v>481.03</v>
      </c>
      <c r="J736" s="633">
        <f t="shared" si="302"/>
        <v>619.28</v>
      </c>
      <c r="K736" s="634" t="s">
        <v>23</v>
      </c>
      <c r="L736" s="107"/>
      <c r="M736" s="107"/>
      <c r="N736" s="108">
        <f t="shared" si="303"/>
        <v>0</v>
      </c>
      <c r="O736" s="108">
        <f t="shared" si="304"/>
        <v>0</v>
      </c>
      <c r="P736" s="109"/>
      <c r="Q736" s="107">
        <f t="shared" si="305"/>
        <v>0</v>
      </c>
      <c r="R736" s="107">
        <f t="shared" si="305"/>
        <v>0</v>
      </c>
      <c r="S736" s="108">
        <f t="shared" si="306"/>
        <v>0</v>
      </c>
      <c r="T736" s="110">
        <f t="shared" si="307"/>
        <v>0</v>
      </c>
      <c r="U736" s="109"/>
      <c r="W736" s="613" t="str">
        <f t="shared" si="300"/>
        <v/>
      </c>
      <c r="X736" s="613" t="str">
        <f t="shared" si="297"/>
        <v/>
      </c>
      <c r="Y736" s="613" t="str">
        <f t="shared" si="270"/>
        <v/>
      </c>
    </row>
    <row r="737" spans="1:25" ht="13.8" hidden="1" thickBot="1">
      <c r="A737" s="196" t="s">
        <v>632</v>
      </c>
      <c r="B737" s="197" t="s">
        <v>556</v>
      </c>
      <c r="C737" s="635" t="s">
        <v>727</v>
      </c>
      <c r="D737" s="636"/>
      <c r="E737" s="637"/>
      <c r="F737" s="638"/>
      <c r="G737" s="639"/>
      <c r="H737" s="632">
        <v>192.55</v>
      </c>
      <c r="I737" s="632">
        <f t="shared" si="309"/>
        <v>192.55</v>
      </c>
      <c r="J737" s="633">
        <f t="shared" si="302"/>
        <v>247.89</v>
      </c>
      <c r="K737" s="634" t="s">
        <v>23</v>
      </c>
      <c r="L737" s="107"/>
      <c r="M737" s="107"/>
      <c r="N737" s="108">
        <f t="shared" si="303"/>
        <v>0</v>
      </c>
      <c r="O737" s="108">
        <f t="shared" si="304"/>
        <v>0</v>
      </c>
      <c r="P737" s="109"/>
      <c r="Q737" s="107">
        <f t="shared" si="305"/>
        <v>0</v>
      </c>
      <c r="R737" s="107">
        <f t="shared" si="305"/>
        <v>0</v>
      </c>
      <c r="S737" s="108">
        <f t="shared" si="306"/>
        <v>0</v>
      </c>
      <c r="T737" s="110">
        <f t="shared" si="307"/>
        <v>0</v>
      </c>
      <c r="U737" s="109"/>
      <c r="W737" s="613" t="str">
        <f t="shared" si="300"/>
        <v/>
      </c>
      <c r="X737" s="613" t="str">
        <f t="shared" si="297"/>
        <v/>
      </c>
      <c r="Y737" s="613" t="str">
        <f t="shared" si="270"/>
        <v/>
      </c>
    </row>
    <row r="738" spans="1:25" ht="13.8" hidden="1" thickBot="1">
      <c r="A738" s="196">
        <v>746</v>
      </c>
      <c r="B738" s="197" t="s">
        <v>556</v>
      </c>
      <c r="C738" s="635" t="s">
        <v>728</v>
      </c>
      <c r="D738" s="636"/>
      <c r="E738" s="637"/>
      <c r="F738" s="638"/>
      <c r="G738" s="639"/>
      <c r="H738" s="632">
        <v>577.30999999999995</v>
      </c>
      <c r="I738" s="632">
        <f t="shared" si="309"/>
        <v>577.30999999999995</v>
      </c>
      <c r="J738" s="633">
        <f t="shared" si="302"/>
        <v>743.23</v>
      </c>
      <c r="K738" s="634" t="s">
        <v>23</v>
      </c>
      <c r="L738" s="107"/>
      <c r="M738" s="107"/>
      <c r="N738" s="108">
        <f t="shared" si="303"/>
        <v>0</v>
      </c>
      <c r="O738" s="108">
        <f t="shared" si="304"/>
        <v>0</v>
      </c>
      <c r="P738" s="109"/>
      <c r="Q738" s="107">
        <f t="shared" si="305"/>
        <v>0</v>
      </c>
      <c r="R738" s="107">
        <f t="shared" si="305"/>
        <v>0</v>
      </c>
      <c r="S738" s="108">
        <f t="shared" si="306"/>
        <v>0</v>
      </c>
      <c r="T738" s="110">
        <f t="shared" si="307"/>
        <v>0</v>
      </c>
      <c r="U738" s="109"/>
      <c r="W738" s="613" t="str">
        <f t="shared" si="300"/>
        <v/>
      </c>
      <c r="X738" s="613" t="str">
        <f t="shared" si="297"/>
        <v/>
      </c>
      <c r="Y738" s="613" t="str">
        <f t="shared" si="270"/>
        <v/>
      </c>
    </row>
    <row r="739" spans="1:25" ht="13.8" hidden="1" thickBot="1">
      <c r="A739" s="196" t="s">
        <v>633</v>
      </c>
      <c r="B739" s="197" t="s">
        <v>556</v>
      </c>
      <c r="C739" s="635" t="s">
        <v>729</v>
      </c>
      <c r="D739" s="636"/>
      <c r="E739" s="637"/>
      <c r="F739" s="638"/>
      <c r="G739" s="639"/>
      <c r="H739" s="632">
        <v>230.92</v>
      </c>
      <c r="I739" s="632">
        <f t="shared" si="309"/>
        <v>230.92</v>
      </c>
      <c r="J739" s="633">
        <f t="shared" si="302"/>
        <v>297.29000000000002</v>
      </c>
      <c r="K739" s="634" t="s">
        <v>23</v>
      </c>
      <c r="L739" s="107"/>
      <c r="M739" s="107"/>
      <c r="N739" s="108">
        <f t="shared" si="303"/>
        <v>0</v>
      </c>
      <c r="O739" s="108">
        <f t="shared" si="304"/>
        <v>0</v>
      </c>
      <c r="P739" s="109"/>
      <c r="Q739" s="107">
        <f t="shared" si="305"/>
        <v>0</v>
      </c>
      <c r="R739" s="107">
        <f t="shared" si="305"/>
        <v>0</v>
      </c>
      <c r="S739" s="108">
        <f t="shared" si="306"/>
        <v>0</v>
      </c>
      <c r="T739" s="110">
        <f t="shared" si="307"/>
        <v>0</v>
      </c>
      <c r="U739" s="109"/>
      <c r="W739" s="613" t="str">
        <f t="shared" si="300"/>
        <v/>
      </c>
      <c r="X739" s="613" t="str">
        <f t="shared" si="297"/>
        <v/>
      </c>
      <c r="Y739" s="613" t="str">
        <f t="shared" si="270"/>
        <v/>
      </c>
    </row>
    <row r="740" spans="1:25" ht="13.8" hidden="1" thickBot="1">
      <c r="A740" s="196">
        <v>747</v>
      </c>
      <c r="B740" s="197" t="s">
        <v>556</v>
      </c>
      <c r="C740" s="635" t="s">
        <v>730</v>
      </c>
      <c r="D740" s="636"/>
      <c r="E740" s="637"/>
      <c r="F740" s="638"/>
      <c r="G740" s="639"/>
      <c r="H740" s="632">
        <v>867.84</v>
      </c>
      <c r="I740" s="632">
        <f t="shared" si="309"/>
        <v>867.84</v>
      </c>
      <c r="J740" s="633">
        <f t="shared" si="302"/>
        <v>1117.26</v>
      </c>
      <c r="K740" s="634" t="s">
        <v>23</v>
      </c>
      <c r="L740" s="107"/>
      <c r="M740" s="107"/>
      <c r="N740" s="108">
        <f t="shared" si="303"/>
        <v>0</v>
      </c>
      <c r="O740" s="108">
        <f t="shared" si="304"/>
        <v>0</v>
      </c>
      <c r="P740" s="109"/>
      <c r="Q740" s="107">
        <f t="shared" si="305"/>
        <v>0</v>
      </c>
      <c r="R740" s="107">
        <f t="shared" si="305"/>
        <v>0</v>
      </c>
      <c r="S740" s="108">
        <f t="shared" si="306"/>
        <v>0</v>
      </c>
      <c r="T740" s="110">
        <f t="shared" si="307"/>
        <v>0</v>
      </c>
      <c r="U740" s="109"/>
      <c r="W740" s="613" t="str">
        <f t="shared" si="300"/>
        <v/>
      </c>
      <c r="X740" s="613" t="str">
        <f t="shared" si="297"/>
        <v/>
      </c>
      <c r="Y740" s="613" t="str">
        <f t="shared" si="270"/>
        <v/>
      </c>
    </row>
    <row r="741" spans="1:25" ht="13.8" hidden="1" thickBot="1">
      <c r="A741" s="196" t="s">
        <v>634</v>
      </c>
      <c r="B741" s="197" t="s">
        <v>556</v>
      </c>
      <c r="C741" s="635" t="s">
        <v>731</v>
      </c>
      <c r="D741" s="636"/>
      <c r="E741" s="637"/>
      <c r="F741" s="638"/>
      <c r="G741" s="639"/>
      <c r="H741" s="632">
        <v>347.07</v>
      </c>
      <c r="I741" s="632">
        <f t="shared" si="309"/>
        <v>347.07</v>
      </c>
      <c r="J741" s="633">
        <f t="shared" si="302"/>
        <v>446.82</v>
      </c>
      <c r="K741" s="634" t="s">
        <v>23</v>
      </c>
      <c r="L741" s="107"/>
      <c r="M741" s="107"/>
      <c r="N741" s="108">
        <f t="shared" si="303"/>
        <v>0</v>
      </c>
      <c r="O741" s="108">
        <f t="shared" si="304"/>
        <v>0</v>
      </c>
      <c r="P741" s="109"/>
      <c r="Q741" s="107">
        <f t="shared" ref="Q741:R756" si="310">L741</f>
        <v>0</v>
      </c>
      <c r="R741" s="107">
        <f t="shared" si="310"/>
        <v>0</v>
      </c>
      <c r="S741" s="108">
        <f t="shared" si="306"/>
        <v>0</v>
      </c>
      <c r="T741" s="110">
        <f t="shared" si="307"/>
        <v>0</v>
      </c>
      <c r="U741" s="109"/>
      <c r="W741" s="613" t="str">
        <f t="shared" si="300"/>
        <v/>
      </c>
      <c r="X741" s="613" t="str">
        <f t="shared" si="297"/>
        <v/>
      </c>
      <c r="Y741" s="613" t="str">
        <f t="shared" si="270"/>
        <v/>
      </c>
    </row>
    <row r="742" spans="1:25" ht="13.8" hidden="1" thickBot="1">
      <c r="A742" s="196">
        <v>748</v>
      </c>
      <c r="B742" s="197" t="s">
        <v>556</v>
      </c>
      <c r="C742" s="635" t="s">
        <v>732</v>
      </c>
      <c r="D742" s="636"/>
      <c r="E742" s="637"/>
      <c r="F742" s="638"/>
      <c r="G742" s="639"/>
      <c r="H742" s="632">
        <v>69.89</v>
      </c>
      <c r="I742" s="632">
        <f t="shared" si="309"/>
        <v>69.89</v>
      </c>
      <c r="J742" s="633">
        <f t="shared" si="302"/>
        <v>89.98</v>
      </c>
      <c r="K742" s="634" t="s">
        <v>23</v>
      </c>
      <c r="L742" s="107"/>
      <c r="M742" s="107"/>
      <c r="N742" s="108">
        <f t="shared" si="303"/>
        <v>0</v>
      </c>
      <c r="O742" s="108">
        <f t="shared" si="304"/>
        <v>0</v>
      </c>
      <c r="P742" s="109"/>
      <c r="Q742" s="107">
        <f t="shared" si="310"/>
        <v>0</v>
      </c>
      <c r="R742" s="107">
        <f t="shared" si="310"/>
        <v>0</v>
      </c>
      <c r="S742" s="108">
        <f t="shared" si="306"/>
        <v>0</v>
      </c>
      <c r="T742" s="110">
        <f t="shared" si="307"/>
        <v>0</v>
      </c>
      <c r="U742" s="109"/>
      <c r="W742" s="613" t="str">
        <f t="shared" si="300"/>
        <v/>
      </c>
      <c r="X742" s="613" t="str">
        <f t="shared" si="297"/>
        <v/>
      </c>
      <c r="Y742" s="613" t="str">
        <f t="shared" si="270"/>
        <v/>
      </c>
    </row>
    <row r="743" spans="1:25" ht="13.8" hidden="1" thickBot="1">
      <c r="A743" s="196" t="s">
        <v>635</v>
      </c>
      <c r="B743" s="197" t="s">
        <v>556</v>
      </c>
      <c r="C743" s="635" t="s">
        <v>733</v>
      </c>
      <c r="D743" s="636"/>
      <c r="E743" s="637"/>
      <c r="F743" s="638"/>
      <c r="G743" s="639"/>
      <c r="H743" s="632">
        <v>28.09</v>
      </c>
      <c r="I743" s="632">
        <f t="shared" si="309"/>
        <v>28.09</v>
      </c>
      <c r="J743" s="633">
        <f t="shared" si="302"/>
        <v>36.159999999999997</v>
      </c>
      <c r="K743" s="634" t="s">
        <v>23</v>
      </c>
      <c r="L743" s="107"/>
      <c r="M743" s="107"/>
      <c r="N743" s="108">
        <f t="shared" si="303"/>
        <v>0</v>
      </c>
      <c r="O743" s="108">
        <f t="shared" si="304"/>
        <v>0</v>
      </c>
      <c r="P743" s="109"/>
      <c r="Q743" s="107">
        <f t="shared" si="310"/>
        <v>0</v>
      </c>
      <c r="R743" s="107">
        <f t="shared" si="310"/>
        <v>0</v>
      </c>
      <c r="S743" s="108">
        <f t="shared" si="306"/>
        <v>0</v>
      </c>
      <c r="T743" s="110">
        <f t="shared" si="307"/>
        <v>0</v>
      </c>
      <c r="U743" s="109"/>
      <c r="W743" s="613" t="str">
        <f t="shared" si="300"/>
        <v/>
      </c>
      <c r="X743" s="613" t="str">
        <f t="shared" si="297"/>
        <v/>
      </c>
      <c r="Y743" s="613" t="str">
        <f t="shared" si="270"/>
        <v/>
      </c>
    </row>
    <row r="744" spans="1:25" ht="13.8" hidden="1" thickBot="1">
      <c r="A744" s="196">
        <v>759</v>
      </c>
      <c r="B744" s="197" t="s">
        <v>556</v>
      </c>
      <c r="C744" s="635" t="s">
        <v>770</v>
      </c>
      <c r="D744" s="636"/>
      <c r="E744" s="637"/>
      <c r="F744" s="638"/>
      <c r="G744" s="639"/>
      <c r="H744" s="632">
        <v>536.12</v>
      </c>
      <c r="I744" s="632">
        <f t="shared" si="309"/>
        <v>536.12</v>
      </c>
      <c r="J744" s="633">
        <f t="shared" si="302"/>
        <v>690.2</v>
      </c>
      <c r="K744" s="634" t="s">
        <v>23</v>
      </c>
      <c r="L744" s="107"/>
      <c r="M744" s="107"/>
      <c r="N744" s="108">
        <f t="shared" si="303"/>
        <v>0</v>
      </c>
      <c r="O744" s="108">
        <f t="shared" si="304"/>
        <v>0</v>
      </c>
      <c r="P744" s="109"/>
      <c r="Q744" s="107">
        <f t="shared" si="310"/>
        <v>0</v>
      </c>
      <c r="R744" s="107">
        <f t="shared" si="310"/>
        <v>0</v>
      </c>
      <c r="S744" s="108">
        <f t="shared" si="306"/>
        <v>0</v>
      </c>
      <c r="T744" s="110">
        <f t="shared" si="307"/>
        <v>0</v>
      </c>
      <c r="U744" s="109"/>
      <c r="W744" s="613" t="str">
        <f t="shared" si="300"/>
        <v/>
      </c>
      <c r="X744" s="613" t="str">
        <f t="shared" si="297"/>
        <v/>
      </c>
      <c r="Y744" s="613" t="str">
        <f t="shared" si="270"/>
        <v/>
      </c>
    </row>
    <row r="745" spans="1:25" ht="13.8" hidden="1" thickBot="1">
      <c r="A745" s="196" t="s">
        <v>636</v>
      </c>
      <c r="B745" s="197" t="s">
        <v>556</v>
      </c>
      <c r="C745" s="635" t="s">
        <v>734</v>
      </c>
      <c r="D745" s="636"/>
      <c r="E745" s="637"/>
      <c r="F745" s="638"/>
      <c r="G745" s="639"/>
      <c r="H745" s="632">
        <v>70.239999999999995</v>
      </c>
      <c r="I745" s="632">
        <f t="shared" si="309"/>
        <v>70.239999999999995</v>
      </c>
      <c r="J745" s="633">
        <f t="shared" si="302"/>
        <v>90.43</v>
      </c>
      <c r="K745" s="634" t="s">
        <v>23</v>
      </c>
      <c r="L745" s="107"/>
      <c r="M745" s="107"/>
      <c r="N745" s="108">
        <f t="shared" si="303"/>
        <v>0</v>
      </c>
      <c r="O745" s="108">
        <f t="shared" si="304"/>
        <v>0</v>
      </c>
      <c r="P745" s="109"/>
      <c r="Q745" s="107">
        <f t="shared" si="310"/>
        <v>0</v>
      </c>
      <c r="R745" s="107">
        <f t="shared" si="310"/>
        <v>0</v>
      </c>
      <c r="S745" s="108">
        <f t="shared" si="306"/>
        <v>0</v>
      </c>
      <c r="T745" s="110">
        <f t="shared" si="307"/>
        <v>0</v>
      </c>
      <c r="U745" s="109"/>
      <c r="W745" s="613" t="str">
        <f t="shared" si="300"/>
        <v/>
      </c>
      <c r="X745" s="613" t="str">
        <f t="shared" si="297"/>
        <v/>
      </c>
      <c r="Y745" s="613" t="str">
        <f t="shared" si="270"/>
        <v/>
      </c>
    </row>
    <row r="746" spans="1:25" ht="13.8" hidden="1" thickBot="1">
      <c r="A746" s="196">
        <v>751</v>
      </c>
      <c r="B746" s="197" t="s">
        <v>556</v>
      </c>
      <c r="C746" s="635" t="s">
        <v>658</v>
      </c>
      <c r="D746" s="636"/>
      <c r="E746" s="637"/>
      <c r="F746" s="638"/>
      <c r="G746" s="639"/>
      <c r="H746" s="632">
        <v>11.31</v>
      </c>
      <c r="I746" s="632">
        <f t="shared" si="309"/>
        <v>11.31</v>
      </c>
      <c r="J746" s="633">
        <f t="shared" si="302"/>
        <v>14.56</v>
      </c>
      <c r="K746" s="634" t="s">
        <v>23</v>
      </c>
      <c r="L746" s="107"/>
      <c r="M746" s="107"/>
      <c r="N746" s="108">
        <f t="shared" si="303"/>
        <v>0</v>
      </c>
      <c r="O746" s="108">
        <f t="shared" si="304"/>
        <v>0</v>
      </c>
      <c r="P746" s="109"/>
      <c r="Q746" s="107">
        <f t="shared" si="310"/>
        <v>0</v>
      </c>
      <c r="R746" s="107">
        <f t="shared" si="310"/>
        <v>0</v>
      </c>
      <c r="S746" s="108">
        <f t="shared" si="306"/>
        <v>0</v>
      </c>
      <c r="T746" s="110">
        <f t="shared" si="307"/>
        <v>0</v>
      </c>
      <c r="U746" s="109"/>
      <c r="W746" s="613" t="str">
        <f t="shared" si="300"/>
        <v/>
      </c>
      <c r="X746" s="613" t="str">
        <f t="shared" si="297"/>
        <v/>
      </c>
      <c r="Y746" s="613" t="str">
        <f t="shared" si="270"/>
        <v/>
      </c>
    </row>
    <row r="747" spans="1:25" ht="13.8" hidden="1" thickBot="1">
      <c r="A747" s="196" t="s">
        <v>637</v>
      </c>
      <c r="B747" s="197" t="s">
        <v>556</v>
      </c>
      <c r="C747" s="635" t="s">
        <v>643</v>
      </c>
      <c r="D747" s="636"/>
      <c r="E747" s="637"/>
      <c r="F747" s="638"/>
      <c r="G747" s="639"/>
      <c r="H747" s="632">
        <v>4.45</v>
      </c>
      <c r="I747" s="632">
        <f t="shared" si="309"/>
        <v>4.45</v>
      </c>
      <c r="J747" s="633">
        <f t="shared" si="302"/>
        <v>5.73</v>
      </c>
      <c r="K747" s="634" t="s">
        <v>23</v>
      </c>
      <c r="L747" s="107"/>
      <c r="M747" s="107"/>
      <c r="N747" s="108">
        <f t="shared" si="303"/>
        <v>0</v>
      </c>
      <c r="O747" s="108">
        <f t="shared" si="304"/>
        <v>0</v>
      </c>
      <c r="P747" s="109"/>
      <c r="Q747" s="107">
        <f t="shared" si="310"/>
        <v>0</v>
      </c>
      <c r="R747" s="107">
        <f t="shared" si="310"/>
        <v>0</v>
      </c>
      <c r="S747" s="108">
        <f t="shared" si="306"/>
        <v>0</v>
      </c>
      <c r="T747" s="110">
        <f t="shared" si="307"/>
        <v>0</v>
      </c>
      <c r="U747" s="109"/>
      <c r="W747" s="613" t="str">
        <f t="shared" si="300"/>
        <v/>
      </c>
      <c r="X747" s="613" t="str">
        <f t="shared" si="297"/>
        <v/>
      </c>
      <c r="Y747" s="613" t="str">
        <f t="shared" si="270"/>
        <v/>
      </c>
    </row>
    <row r="748" spans="1:25" ht="13.8" hidden="1" thickBot="1">
      <c r="A748" s="196">
        <v>752</v>
      </c>
      <c r="B748" s="197" t="s">
        <v>556</v>
      </c>
      <c r="C748" s="635" t="s">
        <v>659</v>
      </c>
      <c r="D748" s="636"/>
      <c r="E748" s="637"/>
      <c r="F748" s="638"/>
      <c r="G748" s="639"/>
      <c r="H748" s="632">
        <v>28.78</v>
      </c>
      <c r="I748" s="632">
        <f t="shared" si="309"/>
        <v>28.78</v>
      </c>
      <c r="J748" s="633">
        <f t="shared" si="302"/>
        <v>37.049999999999997</v>
      </c>
      <c r="K748" s="634" t="s">
        <v>23</v>
      </c>
      <c r="L748" s="107"/>
      <c r="M748" s="107"/>
      <c r="N748" s="108">
        <f t="shared" si="303"/>
        <v>0</v>
      </c>
      <c r="O748" s="108">
        <f t="shared" si="304"/>
        <v>0</v>
      </c>
      <c r="P748" s="109"/>
      <c r="Q748" s="107">
        <f t="shared" si="310"/>
        <v>0</v>
      </c>
      <c r="R748" s="107">
        <f t="shared" si="310"/>
        <v>0</v>
      </c>
      <c r="S748" s="108">
        <f t="shared" si="306"/>
        <v>0</v>
      </c>
      <c r="T748" s="110">
        <f t="shared" si="307"/>
        <v>0</v>
      </c>
      <c r="U748" s="109"/>
      <c r="W748" s="613" t="str">
        <f t="shared" si="300"/>
        <v/>
      </c>
      <c r="X748" s="613" t="str">
        <f t="shared" si="297"/>
        <v/>
      </c>
      <c r="Y748" s="613" t="str">
        <f t="shared" si="270"/>
        <v/>
      </c>
    </row>
    <row r="749" spans="1:25" ht="13.8" hidden="1" thickBot="1">
      <c r="A749" s="196" t="s">
        <v>638</v>
      </c>
      <c r="B749" s="197" t="s">
        <v>556</v>
      </c>
      <c r="C749" s="635" t="s">
        <v>644</v>
      </c>
      <c r="D749" s="636"/>
      <c r="E749" s="637"/>
      <c r="F749" s="638"/>
      <c r="G749" s="639"/>
      <c r="H749" s="632">
        <v>28.78</v>
      </c>
      <c r="I749" s="632">
        <f t="shared" si="309"/>
        <v>28.78</v>
      </c>
      <c r="J749" s="633">
        <f t="shared" si="302"/>
        <v>37.049999999999997</v>
      </c>
      <c r="K749" s="634" t="s">
        <v>23</v>
      </c>
      <c r="L749" s="107"/>
      <c r="M749" s="107"/>
      <c r="N749" s="108">
        <f t="shared" si="303"/>
        <v>0</v>
      </c>
      <c r="O749" s="108">
        <f t="shared" si="304"/>
        <v>0</v>
      </c>
      <c r="P749" s="109"/>
      <c r="Q749" s="107">
        <f t="shared" si="310"/>
        <v>0</v>
      </c>
      <c r="R749" s="107">
        <f t="shared" si="310"/>
        <v>0</v>
      </c>
      <c r="S749" s="108">
        <f t="shared" si="306"/>
        <v>0</v>
      </c>
      <c r="T749" s="110">
        <f t="shared" si="307"/>
        <v>0</v>
      </c>
      <c r="U749" s="109"/>
      <c r="W749" s="613" t="str">
        <f t="shared" si="300"/>
        <v/>
      </c>
      <c r="X749" s="613" t="str">
        <f t="shared" si="297"/>
        <v/>
      </c>
      <c r="Y749" s="613" t="str">
        <f t="shared" si="270"/>
        <v/>
      </c>
    </row>
    <row r="750" spans="1:25" ht="13.8" hidden="1" thickBot="1">
      <c r="A750" s="196">
        <v>753</v>
      </c>
      <c r="B750" s="197" t="s">
        <v>556</v>
      </c>
      <c r="C750" s="635" t="s">
        <v>661</v>
      </c>
      <c r="D750" s="636"/>
      <c r="E750" s="637"/>
      <c r="F750" s="638"/>
      <c r="G750" s="639"/>
      <c r="H750" s="632">
        <v>62.7</v>
      </c>
      <c r="I750" s="632">
        <f t="shared" si="309"/>
        <v>62.7</v>
      </c>
      <c r="J750" s="633">
        <f t="shared" si="302"/>
        <v>80.72</v>
      </c>
      <c r="K750" s="634" t="s">
        <v>23</v>
      </c>
      <c r="L750" s="107"/>
      <c r="M750" s="107"/>
      <c r="N750" s="108">
        <f t="shared" si="303"/>
        <v>0</v>
      </c>
      <c r="O750" s="108">
        <f t="shared" si="304"/>
        <v>0</v>
      </c>
      <c r="P750" s="109"/>
      <c r="Q750" s="107">
        <f t="shared" si="310"/>
        <v>0</v>
      </c>
      <c r="R750" s="107">
        <f t="shared" si="310"/>
        <v>0</v>
      </c>
      <c r="S750" s="108">
        <f t="shared" si="306"/>
        <v>0</v>
      </c>
      <c r="T750" s="110">
        <f t="shared" si="307"/>
        <v>0</v>
      </c>
      <c r="U750" s="109"/>
      <c r="W750" s="613" t="str">
        <f t="shared" si="300"/>
        <v/>
      </c>
      <c r="X750" s="613" t="str">
        <f t="shared" si="297"/>
        <v/>
      </c>
      <c r="Y750" s="613" t="str">
        <f t="shared" si="270"/>
        <v/>
      </c>
    </row>
    <row r="751" spans="1:25" ht="13.8" hidden="1" thickBot="1">
      <c r="A751" s="196" t="s">
        <v>639</v>
      </c>
      <c r="B751" s="197" t="s">
        <v>556</v>
      </c>
      <c r="C751" s="635" t="s">
        <v>645</v>
      </c>
      <c r="D751" s="636"/>
      <c r="E751" s="637"/>
      <c r="F751" s="638"/>
      <c r="G751" s="639"/>
      <c r="H751" s="632">
        <v>62.7</v>
      </c>
      <c r="I751" s="632">
        <f t="shared" si="309"/>
        <v>62.7</v>
      </c>
      <c r="J751" s="633">
        <f t="shared" si="302"/>
        <v>80.72</v>
      </c>
      <c r="K751" s="634" t="s">
        <v>23</v>
      </c>
      <c r="L751" s="107"/>
      <c r="M751" s="107"/>
      <c r="N751" s="108">
        <f t="shared" si="303"/>
        <v>0</v>
      </c>
      <c r="O751" s="108">
        <f t="shared" si="304"/>
        <v>0</v>
      </c>
      <c r="P751" s="109"/>
      <c r="Q751" s="107">
        <f t="shared" si="310"/>
        <v>0</v>
      </c>
      <c r="R751" s="107">
        <f t="shared" si="310"/>
        <v>0</v>
      </c>
      <c r="S751" s="108">
        <f t="shared" si="306"/>
        <v>0</v>
      </c>
      <c r="T751" s="110">
        <f t="shared" si="307"/>
        <v>0</v>
      </c>
      <c r="U751" s="109"/>
      <c r="W751" s="613" t="str">
        <f t="shared" si="300"/>
        <v/>
      </c>
      <c r="X751" s="613" t="str">
        <f t="shared" si="297"/>
        <v/>
      </c>
      <c r="Y751" s="613" t="str">
        <f t="shared" si="270"/>
        <v/>
      </c>
    </row>
    <row r="752" spans="1:25" ht="13.8" hidden="1" thickBot="1">
      <c r="A752" s="196">
        <v>754</v>
      </c>
      <c r="B752" s="197" t="s">
        <v>556</v>
      </c>
      <c r="C752" s="635" t="s">
        <v>771</v>
      </c>
      <c r="D752" s="636"/>
      <c r="E752" s="637"/>
      <c r="F752" s="638"/>
      <c r="G752" s="639"/>
      <c r="H752" s="632">
        <v>71.95</v>
      </c>
      <c r="I752" s="632">
        <f t="shared" si="309"/>
        <v>71.95</v>
      </c>
      <c r="J752" s="633">
        <f t="shared" si="302"/>
        <v>92.63</v>
      </c>
      <c r="K752" s="634" t="s">
        <v>23</v>
      </c>
      <c r="L752" s="107"/>
      <c r="M752" s="107"/>
      <c r="N752" s="108">
        <f t="shared" si="303"/>
        <v>0</v>
      </c>
      <c r="O752" s="108">
        <f t="shared" si="304"/>
        <v>0</v>
      </c>
      <c r="P752" s="109"/>
      <c r="Q752" s="107">
        <f t="shared" si="310"/>
        <v>0</v>
      </c>
      <c r="R752" s="107">
        <f t="shared" si="310"/>
        <v>0</v>
      </c>
      <c r="S752" s="108">
        <f t="shared" si="306"/>
        <v>0</v>
      </c>
      <c r="T752" s="110">
        <f t="shared" si="307"/>
        <v>0</v>
      </c>
      <c r="U752" s="109"/>
      <c r="W752" s="613" t="str">
        <f t="shared" si="300"/>
        <v/>
      </c>
      <c r="X752" s="613" t="str">
        <f t="shared" si="297"/>
        <v/>
      </c>
      <c r="Y752" s="613" t="str">
        <f t="shared" si="270"/>
        <v/>
      </c>
    </row>
    <row r="753" spans="1:25" ht="13.8" hidden="1" thickBot="1">
      <c r="A753" s="196">
        <v>755</v>
      </c>
      <c r="B753" s="197" t="s">
        <v>556</v>
      </c>
      <c r="C753" s="635" t="s">
        <v>772</v>
      </c>
      <c r="D753" s="636"/>
      <c r="E753" s="637"/>
      <c r="F753" s="638"/>
      <c r="G753" s="639"/>
      <c r="H753" s="632">
        <v>15.08</v>
      </c>
      <c r="I753" s="632">
        <f t="shared" si="309"/>
        <v>15.08</v>
      </c>
      <c r="J753" s="633">
        <f t="shared" si="302"/>
        <v>19.41</v>
      </c>
      <c r="K753" s="634" t="s">
        <v>23</v>
      </c>
      <c r="L753" s="107"/>
      <c r="M753" s="107"/>
      <c r="N753" s="108">
        <f t="shared" si="303"/>
        <v>0</v>
      </c>
      <c r="O753" s="108">
        <f t="shared" si="304"/>
        <v>0</v>
      </c>
      <c r="P753" s="109"/>
      <c r="Q753" s="107">
        <f t="shared" si="310"/>
        <v>0</v>
      </c>
      <c r="R753" s="107">
        <f t="shared" si="310"/>
        <v>0</v>
      </c>
      <c r="S753" s="108">
        <f t="shared" si="306"/>
        <v>0</v>
      </c>
      <c r="T753" s="110">
        <f t="shared" si="307"/>
        <v>0</v>
      </c>
      <c r="U753" s="109"/>
      <c r="W753" s="613" t="str">
        <f t="shared" si="300"/>
        <v/>
      </c>
      <c r="X753" s="613" t="str">
        <f t="shared" si="297"/>
        <v/>
      </c>
      <c r="Y753" s="613" t="str">
        <f t="shared" si="270"/>
        <v/>
      </c>
    </row>
    <row r="754" spans="1:25" ht="13.8" hidden="1" thickBot="1">
      <c r="A754" s="196" t="s">
        <v>640</v>
      </c>
      <c r="B754" s="197" t="s">
        <v>556</v>
      </c>
      <c r="C754" s="635" t="s">
        <v>646</v>
      </c>
      <c r="D754" s="636"/>
      <c r="E754" s="637"/>
      <c r="F754" s="638"/>
      <c r="G754" s="639"/>
      <c r="H754" s="632">
        <v>6.17</v>
      </c>
      <c r="I754" s="632">
        <f t="shared" si="309"/>
        <v>6.17</v>
      </c>
      <c r="J754" s="633">
        <f t="shared" si="302"/>
        <v>7.94</v>
      </c>
      <c r="K754" s="634" t="s">
        <v>23</v>
      </c>
      <c r="L754" s="107"/>
      <c r="M754" s="107"/>
      <c r="N754" s="108">
        <f t="shared" si="303"/>
        <v>0</v>
      </c>
      <c r="O754" s="108">
        <f t="shared" si="304"/>
        <v>0</v>
      </c>
      <c r="P754" s="109"/>
      <c r="Q754" s="107">
        <f t="shared" si="310"/>
        <v>0</v>
      </c>
      <c r="R754" s="107">
        <f t="shared" si="310"/>
        <v>0</v>
      </c>
      <c r="S754" s="108">
        <f t="shared" si="306"/>
        <v>0</v>
      </c>
      <c r="T754" s="110">
        <f t="shared" si="307"/>
        <v>0</v>
      </c>
      <c r="U754" s="109"/>
      <c r="W754" s="613" t="str">
        <f t="shared" si="300"/>
        <v/>
      </c>
      <c r="X754" s="613" t="str">
        <f t="shared" si="297"/>
        <v/>
      </c>
      <c r="Y754" s="613" t="str">
        <f t="shared" si="270"/>
        <v/>
      </c>
    </row>
    <row r="755" spans="1:25" ht="13.8" hidden="1" thickBot="1">
      <c r="A755" s="196">
        <v>756</v>
      </c>
      <c r="B755" s="197" t="s">
        <v>556</v>
      </c>
      <c r="C755" s="635" t="s">
        <v>773</v>
      </c>
      <c r="D755" s="636"/>
      <c r="E755" s="637"/>
      <c r="F755" s="638"/>
      <c r="G755" s="639"/>
      <c r="H755" s="632">
        <v>24.67</v>
      </c>
      <c r="I755" s="632">
        <f t="shared" si="309"/>
        <v>24.67</v>
      </c>
      <c r="J755" s="633">
        <f t="shared" si="302"/>
        <v>31.76</v>
      </c>
      <c r="K755" s="634" t="s">
        <v>23</v>
      </c>
      <c r="L755" s="107"/>
      <c r="M755" s="107"/>
      <c r="N755" s="108">
        <f t="shared" si="303"/>
        <v>0</v>
      </c>
      <c r="O755" s="108">
        <f t="shared" si="304"/>
        <v>0</v>
      </c>
      <c r="P755" s="109"/>
      <c r="Q755" s="107">
        <f t="shared" si="310"/>
        <v>0</v>
      </c>
      <c r="R755" s="107">
        <f t="shared" si="310"/>
        <v>0</v>
      </c>
      <c r="S755" s="108">
        <f t="shared" si="306"/>
        <v>0</v>
      </c>
      <c r="T755" s="110">
        <f t="shared" si="307"/>
        <v>0</v>
      </c>
      <c r="U755" s="109"/>
      <c r="W755" s="613" t="str">
        <f t="shared" si="300"/>
        <v/>
      </c>
      <c r="X755" s="613" t="str">
        <f t="shared" si="297"/>
        <v/>
      </c>
      <c r="Y755" s="613" t="str">
        <f t="shared" si="270"/>
        <v/>
      </c>
    </row>
    <row r="756" spans="1:25" ht="13.8" hidden="1" thickBot="1">
      <c r="A756" s="196" t="s">
        <v>641</v>
      </c>
      <c r="B756" s="197" t="s">
        <v>556</v>
      </c>
      <c r="C756" s="635" t="s">
        <v>647</v>
      </c>
      <c r="D756" s="636"/>
      <c r="E756" s="637"/>
      <c r="F756" s="638"/>
      <c r="G756" s="639"/>
      <c r="H756" s="632">
        <v>9.94</v>
      </c>
      <c r="I756" s="632">
        <f t="shared" si="309"/>
        <v>9.94</v>
      </c>
      <c r="J756" s="633">
        <f t="shared" si="302"/>
        <v>12.8</v>
      </c>
      <c r="K756" s="634" t="s">
        <v>23</v>
      </c>
      <c r="L756" s="107"/>
      <c r="M756" s="107"/>
      <c r="N756" s="108">
        <f t="shared" si="303"/>
        <v>0</v>
      </c>
      <c r="O756" s="108">
        <f t="shared" si="304"/>
        <v>0</v>
      </c>
      <c r="P756" s="109"/>
      <c r="Q756" s="107">
        <f t="shared" si="310"/>
        <v>0</v>
      </c>
      <c r="R756" s="107">
        <f t="shared" si="310"/>
        <v>0</v>
      </c>
      <c r="S756" s="108">
        <f t="shared" si="306"/>
        <v>0</v>
      </c>
      <c r="T756" s="110">
        <f t="shared" si="307"/>
        <v>0</v>
      </c>
      <c r="U756" s="109"/>
      <c r="W756" s="613" t="str">
        <f t="shared" si="300"/>
        <v/>
      </c>
      <c r="X756" s="613" t="str">
        <f t="shared" si="297"/>
        <v/>
      </c>
      <c r="Y756" s="613" t="str">
        <f t="shared" si="270"/>
        <v/>
      </c>
    </row>
    <row r="757" spans="1:25" ht="13.8" hidden="1" thickBot="1">
      <c r="A757" s="196">
        <v>757</v>
      </c>
      <c r="B757" s="197" t="s">
        <v>556</v>
      </c>
      <c r="C757" s="635" t="s">
        <v>774</v>
      </c>
      <c r="D757" s="636"/>
      <c r="E757" s="637"/>
      <c r="F757" s="638"/>
      <c r="G757" s="639"/>
      <c r="H757" s="632">
        <v>15.42</v>
      </c>
      <c r="I757" s="632">
        <f t="shared" si="309"/>
        <v>15.42</v>
      </c>
      <c r="J757" s="633">
        <f t="shared" si="302"/>
        <v>19.850000000000001</v>
      </c>
      <c r="K757" s="634" t="s">
        <v>23</v>
      </c>
      <c r="L757" s="107"/>
      <c r="M757" s="107"/>
      <c r="N757" s="108">
        <f t="shared" si="303"/>
        <v>0</v>
      </c>
      <c r="O757" s="108">
        <f t="shared" si="304"/>
        <v>0</v>
      </c>
      <c r="P757" s="109"/>
      <c r="Q757" s="107">
        <f t="shared" ref="Q757:R783" si="311">L757</f>
        <v>0</v>
      </c>
      <c r="R757" s="107">
        <f t="shared" si="311"/>
        <v>0</v>
      </c>
      <c r="S757" s="108">
        <f t="shared" si="306"/>
        <v>0</v>
      </c>
      <c r="T757" s="110">
        <f t="shared" si="307"/>
        <v>0</v>
      </c>
      <c r="U757" s="109"/>
      <c r="W757" s="613" t="str">
        <f t="shared" si="300"/>
        <v/>
      </c>
      <c r="X757" s="613" t="str">
        <f t="shared" si="297"/>
        <v/>
      </c>
      <c r="Y757" s="613" t="str">
        <f t="shared" si="270"/>
        <v/>
      </c>
    </row>
    <row r="758" spans="1:25" ht="13.8" hidden="1" thickBot="1">
      <c r="A758" s="196" t="s">
        <v>642</v>
      </c>
      <c r="B758" s="197" t="s">
        <v>556</v>
      </c>
      <c r="C758" s="635" t="s">
        <v>648</v>
      </c>
      <c r="D758" s="636"/>
      <c r="E758" s="637"/>
      <c r="F758" s="638"/>
      <c r="G758" s="639"/>
      <c r="H758" s="632">
        <v>6.17</v>
      </c>
      <c r="I758" s="632">
        <f t="shared" si="309"/>
        <v>6.17</v>
      </c>
      <c r="J758" s="633">
        <f t="shared" si="302"/>
        <v>7.94</v>
      </c>
      <c r="K758" s="634" t="s">
        <v>23</v>
      </c>
      <c r="L758" s="107"/>
      <c r="M758" s="107"/>
      <c r="N758" s="108">
        <f t="shared" si="303"/>
        <v>0</v>
      </c>
      <c r="O758" s="108">
        <f t="shared" si="304"/>
        <v>0</v>
      </c>
      <c r="P758" s="109"/>
      <c r="Q758" s="107">
        <f t="shared" si="311"/>
        <v>0</v>
      </c>
      <c r="R758" s="107">
        <f t="shared" si="311"/>
        <v>0</v>
      </c>
      <c r="S758" s="108">
        <f t="shared" si="306"/>
        <v>0</v>
      </c>
      <c r="T758" s="110">
        <f t="shared" si="307"/>
        <v>0</v>
      </c>
      <c r="U758" s="109"/>
      <c r="W758" s="613" t="str">
        <f t="shared" si="300"/>
        <v/>
      </c>
      <c r="X758" s="613" t="str">
        <f t="shared" si="297"/>
        <v/>
      </c>
      <c r="Y758" s="613" t="str">
        <f t="shared" si="270"/>
        <v/>
      </c>
    </row>
    <row r="759" spans="1:25" ht="13.8" hidden="1" thickBot="1">
      <c r="A759" s="196">
        <v>947</v>
      </c>
      <c r="B759" s="197" t="s">
        <v>556</v>
      </c>
      <c r="C759" s="635" t="s">
        <v>775</v>
      </c>
      <c r="D759" s="636"/>
      <c r="E759" s="637"/>
      <c r="F759" s="638"/>
      <c r="G759" s="639"/>
      <c r="H759" s="632">
        <v>34.26</v>
      </c>
      <c r="I759" s="632">
        <f t="shared" si="309"/>
        <v>34.26</v>
      </c>
      <c r="J759" s="633">
        <f t="shared" si="302"/>
        <v>44.11</v>
      </c>
      <c r="K759" s="634" t="s">
        <v>23</v>
      </c>
      <c r="L759" s="107"/>
      <c r="M759" s="107"/>
      <c r="N759" s="108">
        <f t="shared" si="303"/>
        <v>0</v>
      </c>
      <c r="O759" s="108">
        <f t="shared" si="304"/>
        <v>0</v>
      </c>
      <c r="P759" s="109"/>
      <c r="Q759" s="107">
        <f t="shared" si="311"/>
        <v>0</v>
      </c>
      <c r="R759" s="107">
        <f t="shared" si="311"/>
        <v>0</v>
      </c>
      <c r="S759" s="108">
        <f t="shared" si="306"/>
        <v>0</v>
      </c>
      <c r="T759" s="110">
        <f t="shared" si="307"/>
        <v>0</v>
      </c>
      <c r="U759" s="109"/>
      <c r="W759" s="613" t="str">
        <f t="shared" si="300"/>
        <v/>
      </c>
      <c r="X759" s="613" t="str">
        <f t="shared" si="297"/>
        <v/>
      </c>
      <c r="Y759" s="613" t="str">
        <f t="shared" si="270"/>
        <v/>
      </c>
    </row>
    <row r="760" spans="1:25" ht="13.8" hidden="1" thickBot="1">
      <c r="A760" s="196" t="s">
        <v>673</v>
      </c>
      <c r="B760" s="197" t="s">
        <v>556</v>
      </c>
      <c r="C760" s="635" t="s">
        <v>674</v>
      </c>
      <c r="D760" s="636"/>
      <c r="E760" s="637"/>
      <c r="F760" s="638"/>
      <c r="G760" s="639"/>
      <c r="H760" s="632">
        <v>34.26</v>
      </c>
      <c r="I760" s="632">
        <f t="shared" si="309"/>
        <v>34.26</v>
      </c>
      <c r="J760" s="633">
        <f t="shared" si="302"/>
        <v>44.11</v>
      </c>
      <c r="K760" s="634" t="s">
        <v>23</v>
      </c>
      <c r="L760" s="107"/>
      <c r="M760" s="107"/>
      <c r="N760" s="108">
        <f t="shared" si="303"/>
        <v>0</v>
      </c>
      <c r="O760" s="108">
        <f t="shared" si="304"/>
        <v>0</v>
      </c>
      <c r="P760" s="109"/>
      <c r="Q760" s="107">
        <f t="shared" si="311"/>
        <v>0</v>
      </c>
      <c r="R760" s="107">
        <f t="shared" si="311"/>
        <v>0</v>
      </c>
      <c r="S760" s="108">
        <f t="shared" si="306"/>
        <v>0</v>
      </c>
      <c r="T760" s="110">
        <f t="shared" si="307"/>
        <v>0</v>
      </c>
      <c r="U760" s="109"/>
      <c r="W760" s="613" t="str">
        <f t="shared" si="300"/>
        <v/>
      </c>
      <c r="X760" s="613" t="str">
        <f t="shared" si="297"/>
        <v/>
      </c>
      <c r="Y760" s="613" t="str">
        <f t="shared" si="270"/>
        <v/>
      </c>
    </row>
    <row r="761" spans="1:25" ht="13.8" hidden="1" thickBot="1">
      <c r="A761" s="196">
        <v>760</v>
      </c>
      <c r="B761" s="197" t="s">
        <v>556</v>
      </c>
      <c r="C761" s="635" t="s">
        <v>676</v>
      </c>
      <c r="D761" s="636"/>
      <c r="E761" s="637"/>
      <c r="F761" s="638"/>
      <c r="G761" s="639"/>
      <c r="H761" s="632">
        <v>17.47</v>
      </c>
      <c r="I761" s="632">
        <f t="shared" si="309"/>
        <v>17.47</v>
      </c>
      <c r="J761" s="633">
        <f t="shared" si="302"/>
        <v>22.49</v>
      </c>
      <c r="K761" s="634" t="s">
        <v>23</v>
      </c>
      <c r="L761" s="107"/>
      <c r="M761" s="107"/>
      <c r="N761" s="108">
        <f t="shared" si="303"/>
        <v>0</v>
      </c>
      <c r="O761" s="108">
        <f t="shared" si="304"/>
        <v>0</v>
      </c>
      <c r="P761" s="109"/>
      <c r="Q761" s="107">
        <f t="shared" si="311"/>
        <v>0</v>
      </c>
      <c r="R761" s="107">
        <f t="shared" si="311"/>
        <v>0</v>
      </c>
      <c r="S761" s="108">
        <f t="shared" si="306"/>
        <v>0</v>
      </c>
      <c r="T761" s="110">
        <f t="shared" si="307"/>
        <v>0</v>
      </c>
      <c r="U761" s="109"/>
      <c r="W761" s="613" t="str">
        <f t="shared" si="300"/>
        <v/>
      </c>
      <c r="X761" s="613" t="str">
        <f t="shared" si="297"/>
        <v/>
      </c>
      <c r="Y761" s="613" t="str">
        <f t="shared" si="270"/>
        <v/>
      </c>
    </row>
    <row r="762" spans="1:25" ht="13.8" hidden="1" thickBot="1">
      <c r="A762" s="196" t="s">
        <v>675</v>
      </c>
      <c r="B762" s="197" t="s">
        <v>556</v>
      </c>
      <c r="C762" s="635" t="s">
        <v>677</v>
      </c>
      <c r="D762" s="636"/>
      <c r="E762" s="637"/>
      <c r="F762" s="638"/>
      <c r="G762" s="639"/>
      <c r="H762" s="632">
        <v>6.85</v>
      </c>
      <c r="I762" s="632">
        <f t="shared" si="309"/>
        <v>6.85</v>
      </c>
      <c r="J762" s="633">
        <f t="shared" si="302"/>
        <v>8.82</v>
      </c>
      <c r="K762" s="634" t="s">
        <v>23</v>
      </c>
      <c r="L762" s="107"/>
      <c r="M762" s="107"/>
      <c r="N762" s="108">
        <f t="shared" si="303"/>
        <v>0</v>
      </c>
      <c r="O762" s="108">
        <f t="shared" si="304"/>
        <v>0</v>
      </c>
      <c r="P762" s="109"/>
      <c r="Q762" s="107">
        <f t="shared" si="311"/>
        <v>0</v>
      </c>
      <c r="R762" s="107">
        <f t="shared" si="311"/>
        <v>0</v>
      </c>
      <c r="S762" s="108">
        <f t="shared" si="306"/>
        <v>0</v>
      </c>
      <c r="T762" s="110">
        <f t="shared" si="307"/>
        <v>0</v>
      </c>
      <c r="U762" s="109"/>
      <c r="W762" s="613" t="str">
        <f t="shared" si="300"/>
        <v/>
      </c>
      <c r="X762" s="613" t="str">
        <f t="shared" si="297"/>
        <v/>
      </c>
      <c r="Y762" s="613" t="str">
        <f t="shared" si="270"/>
        <v/>
      </c>
    </row>
    <row r="763" spans="1:25" ht="13.8" hidden="1" thickBot="1">
      <c r="A763" s="196">
        <v>761</v>
      </c>
      <c r="B763" s="197" t="s">
        <v>556</v>
      </c>
      <c r="C763" s="635" t="s">
        <v>679</v>
      </c>
      <c r="D763" s="636"/>
      <c r="E763" s="637"/>
      <c r="F763" s="638"/>
      <c r="G763" s="639"/>
      <c r="H763" s="632">
        <v>13.36</v>
      </c>
      <c r="I763" s="632">
        <f t="shared" si="309"/>
        <v>13.36</v>
      </c>
      <c r="J763" s="633">
        <f t="shared" si="302"/>
        <v>17.2</v>
      </c>
      <c r="K763" s="634" t="s">
        <v>23</v>
      </c>
      <c r="L763" s="107"/>
      <c r="M763" s="107"/>
      <c r="N763" s="108">
        <f t="shared" si="303"/>
        <v>0</v>
      </c>
      <c r="O763" s="108">
        <f t="shared" si="304"/>
        <v>0</v>
      </c>
      <c r="P763" s="109"/>
      <c r="Q763" s="107">
        <f t="shared" si="311"/>
        <v>0</v>
      </c>
      <c r="R763" s="107">
        <f t="shared" si="311"/>
        <v>0</v>
      </c>
      <c r="S763" s="108">
        <f t="shared" si="306"/>
        <v>0</v>
      </c>
      <c r="T763" s="110">
        <f t="shared" si="307"/>
        <v>0</v>
      </c>
      <c r="U763" s="109"/>
      <c r="W763" s="613" t="str">
        <f t="shared" si="300"/>
        <v/>
      </c>
      <c r="X763" s="613" t="str">
        <f t="shared" si="297"/>
        <v/>
      </c>
      <c r="Y763" s="613" t="str">
        <f t="shared" si="270"/>
        <v/>
      </c>
    </row>
    <row r="764" spans="1:25" ht="13.8" hidden="1" thickBot="1">
      <c r="A764" s="196" t="s">
        <v>678</v>
      </c>
      <c r="B764" s="197" t="s">
        <v>556</v>
      </c>
      <c r="C764" s="635" t="s">
        <v>735</v>
      </c>
      <c r="D764" s="636"/>
      <c r="E764" s="637"/>
      <c r="F764" s="638"/>
      <c r="G764" s="639"/>
      <c r="H764" s="632">
        <v>5.48</v>
      </c>
      <c r="I764" s="632">
        <f t="shared" si="309"/>
        <v>5.48</v>
      </c>
      <c r="J764" s="633">
        <f t="shared" si="302"/>
        <v>7.05</v>
      </c>
      <c r="K764" s="634" t="s">
        <v>23</v>
      </c>
      <c r="L764" s="107"/>
      <c r="M764" s="107"/>
      <c r="N764" s="108">
        <f t="shared" si="303"/>
        <v>0</v>
      </c>
      <c r="O764" s="108">
        <f t="shared" si="304"/>
        <v>0</v>
      </c>
      <c r="P764" s="109"/>
      <c r="Q764" s="107">
        <f t="shared" si="311"/>
        <v>0</v>
      </c>
      <c r="R764" s="107">
        <f t="shared" si="311"/>
        <v>0</v>
      </c>
      <c r="S764" s="108">
        <f t="shared" si="306"/>
        <v>0</v>
      </c>
      <c r="T764" s="110">
        <f t="shared" si="307"/>
        <v>0</v>
      </c>
      <c r="U764" s="109"/>
      <c r="W764" s="613" t="str">
        <f t="shared" si="300"/>
        <v/>
      </c>
      <c r="X764" s="613" t="str">
        <f t="shared" si="297"/>
        <v/>
      </c>
      <c r="Y764" s="613" t="str">
        <f t="shared" si="270"/>
        <v/>
      </c>
    </row>
    <row r="765" spans="1:25" ht="13.8" hidden="1" thickBot="1">
      <c r="A765" s="196">
        <v>762</v>
      </c>
      <c r="B765" s="197" t="s">
        <v>556</v>
      </c>
      <c r="C765" s="635" t="s">
        <v>681</v>
      </c>
      <c r="D765" s="636"/>
      <c r="E765" s="637"/>
      <c r="F765" s="638"/>
      <c r="G765" s="639"/>
      <c r="H765" s="632">
        <v>21.58</v>
      </c>
      <c r="I765" s="632">
        <f t="shared" si="309"/>
        <v>21.58</v>
      </c>
      <c r="J765" s="633">
        <f t="shared" si="302"/>
        <v>27.78</v>
      </c>
      <c r="K765" s="634" t="s">
        <v>23</v>
      </c>
      <c r="L765" s="107"/>
      <c r="M765" s="107"/>
      <c r="N765" s="108">
        <f t="shared" si="303"/>
        <v>0</v>
      </c>
      <c r="O765" s="108">
        <f t="shared" si="304"/>
        <v>0</v>
      </c>
      <c r="P765" s="109"/>
      <c r="Q765" s="107">
        <f t="shared" si="311"/>
        <v>0</v>
      </c>
      <c r="R765" s="107">
        <f t="shared" si="311"/>
        <v>0</v>
      </c>
      <c r="S765" s="108">
        <f t="shared" si="306"/>
        <v>0</v>
      </c>
      <c r="T765" s="110">
        <f t="shared" si="307"/>
        <v>0</v>
      </c>
      <c r="U765" s="109"/>
      <c r="W765" s="613" t="str">
        <f t="shared" si="300"/>
        <v/>
      </c>
      <c r="X765" s="613" t="str">
        <f t="shared" si="297"/>
        <v/>
      </c>
      <c r="Y765" s="613" t="str">
        <f t="shared" si="270"/>
        <v/>
      </c>
    </row>
    <row r="766" spans="1:25" ht="13.8" hidden="1" thickBot="1">
      <c r="A766" s="196" t="s">
        <v>680</v>
      </c>
      <c r="B766" s="197" t="s">
        <v>556</v>
      </c>
      <c r="C766" s="635" t="s">
        <v>682</v>
      </c>
      <c r="D766" s="636"/>
      <c r="E766" s="637"/>
      <c r="F766" s="638"/>
      <c r="G766" s="639"/>
      <c r="H766" s="632">
        <v>8.57</v>
      </c>
      <c r="I766" s="632">
        <f t="shared" si="309"/>
        <v>8.57</v>
      </c>
      <c r="J766" s="633">
        <f t="shared" si="302"/>
        <v>11.03</v>
      </c>
      <c r="K766" s="634" t="s">
        <v>23</v>
      </c>
      <c r="L766" s="107"/>
      <c r="M766" s="107"/>
      <c r="N766" s="108">
        <f t="shared" si="303"/>
        <v>0</v>
      </c>
      <c r="O766" s="108">
        <f t="shared" si="304"/>
        <v>0</v>
      </c>
      <c r="P766" s="109"/>
      <c r="Q766" s="107">
        <f t="shared" si="311"/>
        <v>0</v>
      </c>
      <c r="R766" s="107">
        <f t="shared" si="311"/>
        <v>0</v>
      </c>
      <c r="S766" s="108">
        <f t="shared" si="306"/>
        <v>0</v>
      </c>
      <c r="T766" s="110">
        <f t="shared" si="307"/>
        <v>0</v>
      </c>
      <c r="U766" s="109"/>
      <c r="W766" s="613" t="str">
        <f t="shared" si="300"/>
        <v/>
      </c>
      <c r="X766" s="613" t="str">
        <f t="shared" si="297"/>
        <v/>
      </c>
      <c r="Y766" s="613" t="str">
        <f t="shared" si="270"/>
        <v/>
      </c>
    </row>
    <row r="767" spans="1:25" ht="27" hidden="1" thickBot="1">
      <c r="A767" s="196">
        <v>763</v>
      </c>
      <c r="B767" s="197" t="s">
        <v>556</v>
      </c>
      <c r="C767" s="635" t="s">
        <v>683</v>
      </c>
      <c r="D767" s="636"/>
      <c r="E767" s="637"/>
      <c r="F767" s="638"/>
      <c r="G767" s="639"/>
      <c r="H767" s="632">
        <v>23.3</v>
      </c>
      <c r="I767" s="632">
        <f t="shared" si="309"/>
        <v>23.3</v>
      </c>
      <c r="J767" s="633">
        <f t="shared" si="302"/>
        <v>30</v>
      </c>
      <c r="K767" s="634" t="s">
        <v>23</v>
      </c>
      <c r="L767" s="107"/>
      <c r="M767" s="107"/>
      <c r="N767" s="108">
        <f t="shared" si="303"/>
        <v>0</v>
      </c>
      <c r="O767" s="108">
        <f t="shared" si="304"/>
        <v>0</v>
      </c>
      <c r="P767" s="109"/>
      <c r="Q767" s="107">
        <f t="shared" si="311"/>
        <v>0</v>
      </c>
      <c r="R767" s="107">
        <f t="shared" si="311"/>
        <v>0</v>
      </c>
      <c r="S767" s="108">
        <f t="shared" si="306"/>
        <v>0</v>
      </c>
      <c r="T767" s="110">
        <f t="shared" si="307"/>
        <v>0</v>
      </c>
      <c r="U767" s="109"/>
      <c r="W767" s="613" t="str">
        <f t="shared" si="300"/>
        <v/>
      </c>
      <c r="X767" s="613" t="str">
        <f t="shared" si="297"/>
        <v/>
      </c>
      <c r="Y767" s="613" t="str">
        <f t="shared" si="270"/>
        <v/>
      </c>
    </row>
    <row r="768" spans="1:25" ht="13.8" hidden="1" thickBot="1">
      <c r="A768" s="196">
        <v>767</v>
      </c>
      <c r="B768" s="197" t="s">
        <v>556</v>
      </c>
      <c r="C768" s="635" t="s">
        <v>776</v>
      </c>
      <c r="D768" s="636"/>
      <c r="E768" s="637">
        <v>0</v>
      </c>
      <c r="F768" s="638"/>
      <c r="G768" s="639">
        <v>0</v>
      </c>
      <c r="H768" s="632">
        <v>19.53</v>
      </c>
      <c r="I768" s="632">
        <f t="shared" si="309"/>
        <v>19.53</v>
      </c>
      <c r="J768" s="633">
        <f t="shared" si="302"/>
        <v>25.14</v>
      </c>
      <c r="K768" s="634" t="s">
        <v>23</v>
      </c>
      <c r="L768" s="107"/>
      <c r="M768" s="107"/>
      <c r="N768" s="108">
        <f t="shared" si="303"/>
        <v>0</v>
      </c>
      <c r="O768" s="108">
        <f t="shared" si="304"/>
        <v>0</v>
      </c>
      <c r="P768" s="109"/>
      <c r="Q768" s="107">
        <f t="shared" si="311"/>
        <v>0</v>
      </c>
      <c r="R768" s="107">
        <f t="shared" si="311"/>
        <v>0</v>
      </c>
      <c r="S768" s="108">
        <f t="shared" si="306"/>
        <v>0</v>
      </c>
      <c r="T768" s="110">
        <f t="shared" si="307"/>
        <v>0</v>
      </c>
      <c r="U768" s="109"/>
      <c r="W768" s="613" t="str">
        <f t="shared" si="300"/>
        <v/>
      </c>
      <c r="X768" s="613" t="str">
        <f t="shared" si="297"/>
        <v/>
      </c>
      <c r="Y768" s="613" t="str">
        <f t="shared" si="270"/>
        <v/>
      </c>
    </row>
    <row r="769" spans="1:25" ht="13.8" hidden="1" thickBot="1">
      <c r="A769" s="196">
        <v>768</v>
      </c>
      <c r="B769" s="197" t="s">
        <v>556</v>
      </c>
      <c r="C769" s="635" t="s">
        <v>777</v>
      </c>
      <c r="D769" s="636"/>
      <c r="E769" s="637">
        <v>0</v>
      </c>
      <c r="F769" s="638"/>
      <c r="G769" s="639">
        <v>0</v>
      </c>
      <c r="H769" s="632">
        <v>44.54</v>
      </c>
      <c r="I769" s="632">
        <f t="shared" si="309"/>
        <v>44.54</v>
      </c>
      <c r="J769" s="633">
        <f t="shared" si="302"/>
        <v>57.34</v>
      </c>
      <c r="K769" s="634" t="s">
        <v>23</v>
      </c>
      <c r="L769" s="107"/>
      <c r="M769" s="107"/>
      <c r="N769" s="108">
        <f t="shared" si="303"/>
        <v>0</v>
      </c>
      <c r="O769" s="108">
        <f t="shared" si="304"/>
        <v>0</v>
      </c>
      <c r="P769" s="109"/>
      <c r="Q769" s="107">
        <f t="shared" si="311"/>
        <v>0</v>
      </c>
      <c r="R769" s="107">
        <f t="shared" si="311"/>
        <v>0</v>
      </c>
      <c r="S769" s="108">
        <f t="shared" si="306"/>
        <v>0</v>
      </c>
      <c r="T769" s="110">
        <f t="shared" si="307"/>
        <v>0</v>
      </c>
      <c r="U769" s="109"/>
      <c r="W769" s="613" t="str">
        <f t="shared" si="300"/>
        <v/>
      </c>
      <c r="X769" s="613" t="str">
        <f t="shared" si="297"/>
        <v/>
      </c>
      <c r="Y769" s="613" t="str">
        <f t="shared" si="270"/>
        <v/>
      </c>
    </row>
    <row r="770" spans="1:25" ht="13.8" hidden="1" thickBot="1">
      <c r="A770" s="196">
        <v>769</v>
      </c>
      <c r="B770" s="197" t="s">
        <v>556</v>
      </c>
      <c r="C770" s="635" t="s">
        <v>778</v>
      </c>
      <c r="D770" s="636"/>
      <c r="E770" s="637">
        <v>0</v>
      </c>
      <c r="F770" s="638"/>
      <c r="G770" s="639">
        <v>0</v>
      </c>
      <c r="H770" s="632">
        <v>163.77000000000001</v>
      </c>
      <c r="I770" s="632">
        <f t="shared" si="309"/>
        <v>163.77000000000001</v>
      </c>
      <c r="J770" s="633">
        <f t="shared" si="302"/>
        <v>210.84</v>
      </c>
      <c r="K770" s="634" t="s">
        <v>23</v>
      </c>
      <c r="L770" s="107"/>
      <c r="M770" s="107"/>
      <c r="N770" s="108">
        <f t="shared" si="303"/>
        <v>0</v>
      </c>
      <c r="O770" s="108">
        <f t="shared" si="304"/>
        <v>0</v>
      </c>
      <c r="P770" s="109"/>
      <c r="Q770" s="107">
        <f t="shared" si="311"/>
        <v>0</v>
      </c>
      <c r="R770" s="107">
        <f t="shared" si="311"/>
        <v>0</v>
      </c>
      <c r="S770" s="108">
        <f t="shared" si="306"/>
        <v>0</v>
      </c>
      <c r="T770" s="110">
        <f t="shared" si="307"/>
        <v>0</v>
      </c>
      <c r="U770" s="109"/>
      <c r="W770" s="613" t="str">
        <f t="shared" si="300"/>
        <v/>
      </c>
      <c r="X770" s="613" t="str">
        <f t="shared" si="297"/>
        <v/>
      </c>
      <c r="Y770" s="613" t="str">
        <f t="shared" si="270"/>
        <v/>
      </c>
    </row>
    <row r="771" spans="1:25" ht="13.8" hidden="1" thickBot="1">
      <c r="A771" s="196">
        <v>770</v>
      </c>
      <c r="B771" s="197" t="s">
        <v>556</v>
      </c>
      <c r="C771" s="635" t="s">
        <v>652</v>
      </c>
      <c r="D771" s="636"/>
      <c r="E771" s="637"/>
      <c r="F771" s="638"/>
      <c r="G771" s="639"/>
      <c r="H771" s="632">
        <v>56.53</v>
      </c>
      <c r="I771" s="632">
        <f t="shared" si="309"/>
        <v>56.53</v>
      </c>
      <c r="J771" s="633">
        <f t="shared" si="302"/>
        <v>72.78</v>
      </c>
      <c r="K771" s="634" t="s">
        <v>23</v>
      </c>
      <c r="L771" s="107"/>
      <c r="M771" s="107"/>
      <c r="N771" s="108">
        <f t="shared" si="303"/>
        <v>0</v>
      </c>
      <c r="O771" s="108">
        <f t="shared" si="304"/>
        <v>0</v>
      </c>
      <c r="P771" s="109"/>
      <c r="Q771" s="107">
        <f t="shared" si="311"/>
        <v>0</v>
      </c>
      <c r="R771" s="107">
        <f t="shared" si="311"/>
        <v>0</v>
      </c>
      <c r="S771" s="108">
        <f t="shared" si="306"/>
        <v>0</v>
      </c>
      <c r="T771" s="110">
        <f t="shared" si="307"/>
        <v>0</v>
      </c>
      <c r="U771" s="109"/>
      <c r="W771" s="613" t="str">
        <f t="shared" si="300"/>
        <v/>
      </c>
      <c r="X771" s="613" t="str">
        <f t="shared" si="297"/>
        <v/>
      </c>
      <c r="Y771" s="613" t="str">
        <f t="shared" si="270"/>
        <v/>
      </c>
    </row>
    <row r="772" spans="1:25" ht="13.8" hidden="1" thickBot="1">
      <c r="A772" s="196" t="s">
        <v>649</v>
      </c>
      <c r="B772" s="197" t="s">
        <v>556</v>
      </c>
      <c r="C772" s="635" t="s">
        <v>653</v>
      </c>
      <c r="D772" s="636"/>
      <c r="E772" s="637"/>
      <c r="F772" s="638"/>
      <c r="G772" s="639"/>
      <c r="H772" s="632">
        <v>22.61</v>
      </c>
      <c r="I772" s="632">
        <f t="shared" si="309"/>
        <v>22.61</v>
      </c>
      <c r="J772" s="633">
        <f t="shared" si="302"/>
        <v>29.11</v>
      </c>
      <c r="K772" s="634" t="s">
        <v>23</v>
      </c>
      <c r="L772" s="107"/>
      <c r="M772" s="107"/>
      <c r="N772" s="108">
        <f t="shared" si="303"/>
        <v>0</v>
      </c>
      <c r="O772" s="108">
        <f t="shared" si="304"/>
        <v>0</v>
      </c>
      <c r="P772" s="109"/>
      <c r="Q772" s="107">
        <f t="shared" si="311"/>
        <v>0</v>
      </c>
      <c r="R772" s="107">
        <f t="shared" si="311"/>
        <v>0</v>
      </c>
      <c r="S772" s="108">
        <f t="shared" si="306"/>
        <v>0</v>
      </c>
      <c r="T772" s="110">
        <f t="shared" si="307"/>
        <v>0</v>
      </c>
      <c r="U772" s="109"/>
      <c r="W772" s="613" t="str">
        <f t="shared" si="300"/>
        <v/>
      </c>
      <c r="X772" s="613" t="str">
        <f t="shared" si="297"/>
        <v/>
      </c>
      <c r="Y772" s="613" t="str">
        <f t="shared" si="270"/>
        <v/>
      </c>
    </row>
    <row r="773" spans="1:25" ht="13.8" hidden="1" thickBot="1">
      <c r="A773" s="196">
        <v>771</v>
      </c>
      <c r="B773" s="197" t="s">
        <v>556</v>
      </c>
      <c r="C773" s="635" t="s">
        <v>654</v>
      </c>
      <c r="D773" s="636"/>
      <c r="E773" s="637"/>
      <c r="F773" s="638"/>
      <c r="G773" s="639"/>
      <c r="H773" s="632">
        <v>81.2</v>
      </c>
      <c r="I773" s="632">
        <f t="shared" ref="I773:I776" si="312">IF(ISBLANK(H773),"",SUM(G773:H773))</f>
        <v>81.2</v>
      </c>
      <c r="J773" s="633">
        <f t="shared" si="302"/>
        <v>104.54</v>
      </c>
      <c r="K773" s="634" t="s">
        <v>23</v>
      </c>
      <c r="L773" s="107"/>
      <c r="M773" s="107"/>
      <c r="N773" s="108">
        <f t="shared" si="303"/>
        <v>0</v>
      </c>
      <c r="O773" s="108">
        <f t="shared" si="304"/>
        <v>0</v>
      </c>
      <c r="P773" s="109"/>
      <c r="Q773" s="107">
        <f t="shared" si="311"/>
        <v>0</v>
      </c>
      <c r="R773" s="107">
        <f t="shared" si="311"/>
        <v>0</v>
      </c>
      <c r="S773" s="108">
        <f t="shared" si="306"/>
        <v>0</v>
      </c>
      <c r="T773" s="110">
        <f t="shared" si="307"/>
        <v>0</v>
      </c>
      <c r="U773" s="109"/>
      <c r="W773" s="613" t="str">
        <f t="shared" si="300"/>
        <v/>
      </c>
      <c r="X773" s="613" t="str">
        <f t="shared" si="297"/>
        <v/>
      </c>
      <c r="Y773" s="613" t="str">
        <f t="shared" si="270"/>
        <v/>
      </c>
    </row>
    <row r="774" spans="1:25" ht="13.8" hidden="1" thickBot="1">
      <c r="A774" s="196" t="s">
        <v>650</v>
      </c>
      <c r="B774" s="197" t="s">
        <v>556</v>
      </c>
      <c r="C774" s="635" t="s">
        <v>655</v>
      </c>
      <c r="D774" s="636"/>
      <c r="E774" s="637"/>
      <c r="F774" s="638"/>
      <c r="G774" s="639"/>
      <c r="H774" s="632">
        <v>32.549999999999997</v>
      </c>
      <c r="I774" s="632">
        <f t="shared" si="312"/>
        <v>32.549999999999997</v>
      </c>
      <c r="J774" s="633">
        <f t="shared" si="302"/>
        <v>41.9</v>
      </c>
      <c r="K774" s="634" t="s">
        <v>23</v>
      </c>
      <c r="L774" s="107"/>
      <c r="M774" s="107"/>
      <c r="N774" s="108">
        <f t="shared" si="303"/>
        <v>0</v>
      </c>
      <c r="O774" s="108">
        <f t="shared" si="304"/>
        <v>0</v>
      </c>
      <c r="P774" s="109"/>
      <c r="Q774" s="107">
        <f t="shared" si="311"/>
        <v>0</v>
      </c>
      <c r="R774" s="107">
        <f t="shared" si="311"/>
        <v>0</v>
      </c>
      <c r="S774" s="108">
        <f t="shared" si="306"/>
        <v>0</v>
      </c>
      <c r="T774" s="110">
        <f t="shared" si="307"/>
        <v>0</v>
      </c>
      <c r="U774" s="109"/>
      <c r="W774" s="613" t="str">
        <f t="shared" si="300"/>
        <v/>
      </c>
      <c r="X774" s="613" t="str">
        <f t="shared" si="297"/>
        <v/>
      </c>
      <c r="Y774" s="613" t="str">
        <f t="shared" si="270"/>
        <v/>
      </c>
    </row>
    <row r="775" spans="1:25" ht="13.8" hidden="1" thickBot="1">
      <c r="A775" s="196">
        <v>772</v>
      </c>
      <c r="B775" s="197" t="s">
        <v>556</v>
      </c>
      <c r="C775" s="635" t="s">
        <v>656</v>
      </c>
      <c r="D775" s="636"/>
      <c r="E775" s="637"/>
      <c r="F775" s="638"/>
      <c r="G775" s="639"/>
      <c r="H775" s="632">
        <v>26.72</v>
      </c>
      <c r="I775" s="632">
        <f t="shared" si="312"/>
        <v>26.72</v>
      </c>
      <c r="J775" s="633">
        <f t="shared" si="302"/>
        <v>34.4</v>
      </c>
      <c r="K775" s="634" t="s">
        <v>23</v>
      </c>
      <c r="L775" s="107"/>
      <c r="M775" s="107"/>
      <c r="N775" s="108">
        <f t="shared" si="303"/>
        <v>0</v>
      </c>
      <c r="O775" s="108">
        <f t="shared" si="304"/>
        <v>0</v>
      </c>
      <c r="P775" s="109"/>
      <c r="Q775" s="107">
        <f t="shared" si="311"/>
        <v>0</v>
      </c>
      <c r="R775" s="107">
        <f t="shared" si="311"/>
        <v>0</v>
      </c>
      <c r="S775" s="108">
        <f t="shared" si="306"/>
        <v>0</v>
      </c>
      <c r="T775" s="110">
        <f t="shared" si="307"/>
        <v>0</v>
      </c>
      <c r="U775" s="109"/>
      <c r="W775" s="613" t="str">
        <f t="shared" si="300"/>
        <v/>
      </c>
      <c r="X775" s="613" t="str">
        <f t="shared" si="297"/>
        <v/>
      </c>
      <c r="Y775" s="613" t="str">
        <f t="shared" si="270"/>
        <v/>
      </c>
    </row>
    <row r="776" spans="1:25" ht="13.8" hidden="1" thickBot="1">
      <c r="A776" s="196" t="s">
        <v>651</v>
      </c>
      <c r="B776" s="197" t="s">
        <v>556</v>
      </c>
      <c r="C776" s="635" t="s">
        <v>657</v>
      </c>
      <c r="D776" s="636"/>
      <c r="E776" s="637"/>
      <c r="F776" s="638"/>
      <c r="G776" s="639"/>
      <c r="H776" s="632">
        <v>10.62</v>
      </c>
      <c r="I776" s="632">
        <f t="shared" si="312"/>
        <v>10.62</v>
      </c>
      <c r="J776" s="633">
        <f t="shared" si="302"/>
        <v>13.67</v>
      </c>
      <c r="K776" s="634" t="s">
        <v>23</v>
      </c>
      <c r="L776" s="107"/>
      <c r="M776" s="107"/>
      <c r="N776" s="108">
        <f t="shared" si="303"/>
        <v>0</v>
      </c>
      <c r="O776" s="108">
        <f t="shared" si="304"/>
        <v>0</v>
      </c>
      <c r="P776" s="109"/>
      <c r="Q776" s="107">
        <f t="shared" si="311"/>
        <v>0</v>
      </c>
      <c r="R776" s="107">
        <f t="shared" si="311"/>
        <v>0</v>
      </c>
      <c r="S776" s="108">
        <f t="shared" si="306"/>
        <v>0</v>
      </c>
      <c r="T776" s="110">
        <f t="shared" si="307"/>
        <v>0</v>
      </c>
      <c r="U776" s="109"/>
      <c r="W776" s="613" t="str">
        <f t="shared" si="300"/>
        <v/>
      </c>
      <c r="X776" s="613" t="str">
        <f t="shared" si="297"/>
        <v/>
      </c>
      <c r="Y776" s="613" t="str">
        <f t="shared" si="270"/>
        <v/>
      </c>
    </row>
    <row r="777" spans="1:25" ht="13.8" hidden="1" thickBot="1">
      <c r="A777" s="196">
        <v>773</v>
      </c>
      <c r="B777" s="197" t="s">
        <v>556</v>
      </c>
      <c r="C777" s="635" t="s">
        <v>660</v>
      </c>
      <c r="D777" s="636"/>
      <c r="E777" s="637"/>
      <c r="F777" s="638"/>
      <c r="G777" s="639"/>
      <c r="H777" s="632">
        <v>88.39</v>
      </c>
      <c r="I777" s="632">
        <f t="shared" ref="I777:I804" si="313">IF(ISBLANK(H777),"",SUM(G777:H777))</f>
        <v>88.39</v>
      </c>
      <c r="J777" s="633">
        <f t="shared" si="302"/>
        <v>113.79</v>
      </c>
      <c r="K777" s="634" t="s">
        <v>23</v>
      </c>
      <c r="L777" s="107"/>
      <c r="M777" s="107"/>
      <c r="N777" s="108">
        <f t="shared" si="303"/>
        <v>0</v>
      </c>
      <c r="O777" s="108">
        <f t="shared" si="304"/>
        <v>0</v>
      </c>
      <c r="P777" s="109"/>
      <c r="Q777" s="107">
        <f t="shared" si="311"/>
        <v>0</v>
      </c>
      <c r="R777" s="107">
        <f t="shared" si="311"/>
        <v>0</v>
      </c>
      <c r="S777" s="108">
        <f t="shared" si="306"/>
        <v>0</v>
      </c>
      <c r="T777" s="110">
        <f t="shared" si="307"/>
        <v>0</v>
      </c>
      <c r="U777" s="109"/>
      <c r="W777" s="613" t="str">
        <f t="shared" si="300"/>
        <v/>
      </c>
      <c r="X777" s="613" t="str">
        <f t="shared" si="297"/>
        <v/>
      </c>
      <c r="Y777" s="613" t="str">
        <f t="shared" si="270"/>
        <v/>
      </c>
    </row>
    <row r="778" spans="1:25" ht="13.8" hidden="1" thickBot="1">
      <c r="A778" s="196">
        <v>774</v>
      </c>
      <c r="B778" s="197" t="s">
        <v>556</v>
      </c>
      <c r="C778" s="635" t="s">
        <v>663</v>
      </c>
      <c r="D778" s="636"/>
      <c r="E778" s="637"/>
      <c r="F778" s="638"/>
      <c r="G778" s="639"/>
      <c r="H778" s="632">
        <v>119.92</v>
      </c>
      <c r="I778" s="632">
        <f t="shared" si="313"/>
        <v>119.92</v>
      </c>
      <c r="J778" s="633">
        <f t="shared" si="302"/>
        <v>154.38999999999999</v>
      </c>
      <c r="K778" s="634" t="s">
        <v>23</v>
      </c>
      <c r="L778" s="107"/>
      <c r="M778" s="107"/>
      <c r="N778" s="108">
        <f t="shared" si="303"/>
        <v>0</v>
      </c>
      <c r="O778" s="108">
        <f t="shared" si="304"/>
        <v>0</v>
      </c>
      <c r="P778" s="109"/>
      <c r="Q778" s="107">
        <f t="shared" si="311"/>
        <v>0</v>
      </c>
      <c r="R778" s="107">
        <f t="shared" si="311"/>
        <v>0</v>
      </c>
      <c r="S778" s="108">
        <f t="shared" si="306"/>
        <v>0</v>
      </c>
      <c r="T778" s="110">
        <f t="shared" si="307"/>
        <v>0</v>
      </c>
      <c r="U778" s="109"/>
      <c r="W778" s="613" t="str">
        <f t="shared" si="300"/>
        <v/>
      </c>
      <c r="X778" s="613" t="str">
        <f t="shared" si="297"/>
        <v/>
      </c>
      <c r="Y778" s="613" t="str">
        <f t="shared" si="270"/>
        <v/>
      </c>
    </row>
    <row r="779" spans="1:25" ht="13.8" hidden="1" thickBot="1">
      <c r="A779" s="196" t="s">
        <v>662</v>
      </c>
      <c r="B779" s="197" t="s">
        <v>556</v>
      </c>
      <c r="C779" s="635" t="s">
        <v>664</v>
      </c>
      <c r="D779" s="636"/>
      <c r="E779" s="637"/>
      <c r="F779" s="638"/>
      <c r="G779" s="639"/>
      <c r="H779" s="632">
        <v>17.13</v>
      </c>
      <c r="I779" s="632">
        <f t="shared" si="313"/>
        <v>17.13</v>
      </c>
      <c r="J779" s="633">
        <f t="shared" si="302"/>
        <v>22.05</v>
      </c>
      <c r="K779" s="634" t="s">
        <v>23</v>
      </c>
      <c r="L779" s="107"/>
      <c r="M779" s="107"/>
      <c r="N779" s="108">
        <f t="shared" si="303"/>
        <v>0</v>
      </c>
      <c r="O779" s="108">
        <f t="shared" si="304"/>
        <v>0</v>
      </c>
      <c r="P779" s="109"/>
      <c r="Q779" s="107">
        <f t="shared" si="311"/>
        <v>0</v>
      </c>
      <c r="R779" s="107">
        <f t="shared" si="311"/>
        <v>0</v>
      </c>
      <c r="S779" s="108">
        <f t="shared" si="306"/>
        <v>0</v>
      </c>
      <c r="T779" s="110">
        <f t="shared" si="307"/>
        <v>0</v>
      </c>
      <c r="U779" s="109"/>
      <c r="W779" s="613" t="str">
        <f t="shared" si="300"/>
        <v/>
      </c>
      <c r="X779" s="613" t="str">
        <f t="shared" si="297"/>
        <v/>
      </c>
      <c r="Y779" s="613" t="str">
        <f t="shared" si="270"/>
        <v/>
      </c>
    </row>
    <row r="780" spans="1:25" ht="27" hidden="1" thickBot="1">
      <c r="A780" s="196">
        <v>775</v>
      </c>
      <c r="B780" s="197" t="s">
        <v>556</v>
      </c>
      <c r="C780" s="635" t="s">
        <v>779</v>
      </c>
      <c r="D780" s="636"/>
      <c r="E780" s="637"/>
      <c r="F780" s="638"/>
      <c r="G780" s="639"/>
      <c r="H780" s="632">
        <v>14.05</v>
      </c>
      <c r="I780" s="632">
        <f t="shared" si="313"/>
        <v>14.05</v>
      </c>
      <c r="J780" s="633">
        <f t="shared" si="302"/>
        <v>18.09</v>
      </c>
      <c r="K780" s="634" t="s">
        <v>23</v>
      </c>
      <c r="L780" s="107"/>
      <c r="M780" s="107"/>
      <c r="N780" s="108">
        <f t="shared" si="303"/>
        <v>0</v>
      </c>
      <c r="O780" s="108">
        <f t="shared" si="304"/>
        <v>0</v>
      </c>
      <c r="P780" s="109"/>
      <c r="Q780" s="107">
        <f t="shared" si="311"/>
        <v>0</v>
      </c>
      <c r="R780" s="107">
        <f t="shared" si="311"/>
        <v>0</v>
      </c>
      <c r="S780" s="108">
        <f t="shared" si="306"/>
        <v>0</v>
      </c>
      <c r="T780" s="110">
        <f t="shared" si="307"/>
        <v>0</v>
      </c>
      <c r="U780" s="109"/>
      <c r="W780" s="613" t="str">
        <f t="shared" si="300"/>
        <v/>
      </c>
      <c r="X780" s="613" t="str">
        <f t="shared" si="297"/>
        <v/>
      </c>
      <c r="Y780" s="613" t="str">
        <f t="shared" si="270"/>
        <v/>
      </c>
    </row>
    <row r="781" spans="1:25" ht="13.8" hidden="1" thickBot="1">
      <c r="A781" s="196">
        <v>776</v>
      </c>
      <c r="B781" s="197" t="s">
        <v>556</v>
      </c>
      <c r="C781" s="635" t="s">
        <v>668</v>
      </c>
      <c r="D781" s="636"/>
      <c r="E781" s="637"/>
      <c r="F781" s="638"/>
      <c r="G781" s="639"/>
      <c r="H781" s="632">
        <v>17.47</v>
      </c>
      <c r="I781" s="632">
        <f t="shared" si="313"/>
        <v>17.47</v>
      </c>
      <c r="J781" s="633">
        <f t="shared" si="302"/>
        <v>22.49</v>
      </c>
      <c r="K781" s="634" t="s">
        <v>23</v>
      </c>
      <c r="L781" s="107"/>
      <c r="M781" s="107"/>
      <c r="N781" s="108">
        <f t="shared" si="303"/>
        <v>0</v>
      </c>
      <c r="O781" s="108">
        <f t="shared" si="304"/>
        <v>0</v>
      </c>
      <c r="P781" s="109"/>
      <c r="Q781" s="107">
        <f t="shared" si="311"/>
        <v>0</v>
      </c>
      <c r="R781" s="107">
        <f t="shared" si="311"/>
        <v>0</v>
      </c>
      <c r="S781" s="108">
        <f t="shared" si="306"/>
        <v>0</v>
      </c>
      <c r="T781" s="110">
        <f t="shared" si="307"/>
        <v>0</v>
      </c>
      <c r="U781" s="109"/>
      <c r="W781" s="613" t="str">
        <f t="shared" si="300"/>
        <v/>
      </c>
      <c r="X781" s="613" t="str">
        <f t="shared" si="297"/>
        <v/>
      </c>
      <c r="Y781" s="613" t="str">
        <f t="shared" si="270"/>
        <v/>
      </c>
    </row>
    <row r="782" spans="1:25" ht="13.8" hidden="1" thickBot="1">
      <c r="A782" s="196" t="s">
        <v>665</v>
      </c>
      <c r="B782" s="197" t="s">
        <v>556</v>
      </c>
      <c r="C782" s="635" t="s">
        <v>669</v>
      </c>
      <c r="D782" s="636"/>
      <c r="E782" s="637"/>
      <c r="F782" s="638"/>
      <c r="G782" s="639"/>
      <c r="H782" s="632">
        <v>6.85</v>
      </c>
      <c r="I782" s="632">
        <f t="shared" si="313"/>
        <v>6.85</v>
      </c>
      <c r="J782" s="633">
        <f t="shared" si="302"/>
        <v>8.82</v>
      </c>
      <c r="K782" s="634" t="s">
        <v>23</v>
      </c>
      <c r="L782" s="107"/>
      <c r="M782" s="107"/>
      <c r="N782" s="108">
        <f t="shared" si="303"/>
        <v>0</v>
      </c>
      <c r="O782" s="108">
        <f t="shared" si="304"/>
        <v>0</v>
      </c>
      <c r="P782" s="109"/>
      <c r="Q782" s="107">
        <f t="shared" si="311"/>
        <v>0</v>
      </c>
      <c r="R782" s="107">
        <f t="shared" si="311"/>
        <v>0</v>
      </c>
      <c r="S782" s="108">
        <f t="shared" si="306"/>
        <v>0</v>
      </c>
      <c r="T782" s="110">
        <f t="shared" si="307"/>
        <v>0</v>
      </c>
      <c r="U782" s="109"/>
      <c r="W782" s="613" t="str">
        <f t="shared" si="300"/>
        <v/>
      </c>
      <c r="X782" s="613" t="str">
        <f t="shared" si="297"/>
        <v/>
      </c>
      <c r="Y782" s="613" t="str">
        <f t="shared" si="270"/>
        <v/>
      </c>
    </row>
    <row r="783" spans="1:25" ht="13.8" hidden="1" thickBot="1">
      <c r="A783" s="196">
        <v>862</v>
      </c>
      <c r="B783" s="197" t="s">
        <v>556</v>
      </c>
      <c r="C783" s="645" t="s">
        <v>780</v>
      </c>
      <c r="D783" s="636"/>
      <c r="E783" s="637"/>
      <c r="F783" s="638"/>
      <c r="G783" s="639"/>
      <c r="H783" s="632">
        <v>425.19</v>
      </c>
      <c r="I783" s="632">
        <f t="shared" si="313"/>
        <v>425.19</v>
      </c>
      <c r="J783" s="633">
        <f t="shared" si="302"/>
        <v>547.39</v>
      </c>
      <c r="K783" s="634" t="s">
        <v>16</v>
      </c>
      <c r="L783" s="107"/>
      <c r="M783" s="107"/>
      <c r="N783" s="108">
        <f t="shared" si="303"/>
        <v>0</v>
      </c>
      <c r="O783" s="108">
        <f t="shared" si="304"/>
        <v>0</v>
      </c>
      <c r="P783" s="109"/>
      <c r="Q783" s="107">
        <f t="shared" si="311"/>
        <v>0</v>
      </c>
      <c r="R783" s="107">
        <f t="shared" si="311"/>
        <v>0</v>
      </c>
      <c r="S783" s="108">
        <f t="shared" si="306"/>
        <v>0</v>
      </c>
      <c r="T783" s="110">
        <f t="shared" si="307"/>
        <v>0</v>
      </c>
      <c r="U783" s="109"/>
      <c r="W783" s="613" t="str">
        <f t="shared" si="300"/>
        <v/>
      </c>
      <c r="X783" s="613" t="str">
        <f t="shared" si="297"/>
        <v/>
      </c>
      <c r="Y783" s="613" t="str">
        <f t="shared" si="270"/>
        <v/>
      </c>
    </row>
    <row r="784" spans="1:25" ht="13.8" hidden="1" thickBot="1">
      <c r="A784" s="196" t="s">
        <v>666</v>
      </c>
      <c r="B784" s="197" t="s">
        <v>556</v>
      </c>
      <c r="C784" s="635" t="s">
        <v>670</v>
      </c>
      <c r="D784" s="636"/>
      <c r="E784" s="637"/>
      <c r="F784" s="638"/>
      <c r="G784" s="639"/>
      <c r="H784" s="632">
        <v>297.73</v>
      </c>
      <c r="I784" s="632">
        <f t="shared" si="313"/>
        <v>297.73</v>
      </c>
      <c r="J784" s="633">
        <f t="shared" si="302"/>
        <v>383.3</v>
      </c>
      <c r="K784" s="634" t="s">
        <v>16</v>
      </c>
      <c r="L784" s="107"/>
      <c r="M784" s="107"/>
      <c r="N784" s="108">
        <f t="shared" si="303"/>
        <v>0</v>
      </c>
      <c r="O784" s="108">
        <f t="shared" si="304"/>
        <v>0</v>
      </c>
      <c r="P784" s="109"/>
      <c r="Q784" s="107">
        <f t="shared" ref="Q784:R799" si="314">L784</f>
        <v>0</v>
      </c>
      <c r="R784" s="107">
        <f t="shared" si="314"/>
        <v>0</v>
      </c>
      <c r="S784" s="108">
        <f t="shared" si="306"/>
        <v>0</v>
      </c>
      <c r="T784" s="110">
        <f t="shared" si="307"/>
        <v>0</v>
      </c>
      <c r="U784" s="109"/>
      <c r="W784" s="613" t="str">
        <f t="shared" si="300"/>
        <v/>
      </c>
      <c r="X784" s="613" t="str">
        <f t="shared" si="297"/>
        <v/>
      </c>
      <c r="Y784" s="613" t="str">
        <f t="shared" si="270"/>
        <v/>
      </c>
    </row>
    <row r="785" spans="1:25" ht="13.8" hidden="1" thickBot="1">
      <c r="A785" s="196">
        <v>875</v>
      </c>
      <c r="B785" s="197" t="s">
        <v>556</v>
      </c>
      <c r="C785" s="645" t="s">
        <v>671</v>
      </c>
      <c r="D785" s="636"/>
      <c r="E785" s="637"/>
      <c r="F785" s="638"/>
      <c r="G785" s="639"/>
      <c r="H785" s="632">
        <v>7.19</v>
      </c>
      <c r="I785" s="632">
        <f t="shared" si="313"/>
        <v>7.19</v>
      </c>
      <c r="J785" s="633">
        <f t="shared" si="302"/>
        <v>9.26</v>
      </c>
      <c r="K785" s="634" t="s">
        <v>23</v>
      </c>
      <c r="L785" s="107"/>
      <c r="M785" s="107"/>
      <c r="N785" s="108">
        <f t="shared" si="303"/>
        <v>0</v>
      </c>
      <c r="O785" s="108">
        <f t="shared" si="304"/>
        <v>0</v>
      </c>
      <c r="P785" s="109"/>
      <c r="Q785" s="107">
        <f t="shared" si="314"/>
        <v>0</v>
      </c>
      <c r="R785" s="107">
        <f t="shared" si="314"/>
        <v>0</v>
      </c>
      <c r="S785" s="108">
        <f t="shared" si="306"/>
        <v>0</v>
      </c>
      <c r="T785" s="110">
        <f t="shared" si="307"/>
        <v>0</v>
      </c>
      <c r="U785" s="109"/>
      <c r="W785" s="613" t="str">
        <f t="shared" si="300"/>
        <v/>
      </c>
      <c r="X785" s="613" t="str">
        <f t="shared" si="297"/>
        <v/>
      </c>
      <c r="Y785" s="613" t="str">
        <f t="shared" ref="Y785:Y1025" si="315">IF(V785="X","x",IF(T785&gt;0,"x",""))</f>
        <v/>
      </c>
    </row>
    <row r="786" spans="1:25" ht="13.8" hidden="1" thickBot="1">
      <c r="A786" s="196" t="s">
        <v>667</v>
      </c>
      <c r="B786" s="197" t="s">
        <v>556</v>
      </c>
      <c r="C786" s="645" t="s">
        <v>672</v>
      </c>
      <c r="D786" s="636"/>
      <c r="E786" s="637"/>
      <c r="F786" s="638"/>
      <c r="G786" s="639"/>
      <c r="H786" s="632">
        <v>2.74</v>
      </c>
      <c r="I786" s="632">
        <f t="shared" si="313"/>
        <v>2.74</v>
      </c>
      <c r="J786" s="633">
        <f t="shared" si="302"/>
        <v>3.53</v>
      </c>
      <c r="K786" s="634" t="s">
        <v>23</v>
      </c>
      <c r="L786" s="107"/>
      <c r="M786" s="107"/>
      <c r="N786" s="108">
        <f t="shared" si="303"/>
        <v>0</v>
      </c>
      <c r="O786" s="108">
        <f t="shared" si="304"/>
        <v>0</v>
      </c>
      <c r="P786" s="109"/>
      <c r="Q786" s="107">
        <f t="shared" si="314"/>
        <v>0</v>
      </c>
      <c r="R786" s="107">
        <f t="shared" si="314"/>
        <v>0</v>
      </c>
      <c r="S786" s="108">
        <f t="shared" si="306"/>
        <v>0</v>
      </c>
      <c r="T786" s="110">
        <f t="shared" si="307"/>
        <v>0</v>
      </c>
      <c r="U786" s="109"/>
      <c r="W786" s="613" t="str">
        <f t="shared" si="300"/>
        <v/>
      </c>
      <c r="X786" s="613" t="str">
        <f t="shared" si="297"/>
        <v/>
      </c>
      <c r="Y786" s="613" t="str">
        <f t="shared" si="315"/>
        <v/>
      </c>
    </row>
    <row r="787" spans="1:25" ht="13.8" hidden="1" thickBot="1">
      <c r="A787" s="196">
        <v>780</v>
      </c>
      <c r="B787" s="197" t="s">
        <v>556</v>
      </c>
      <c r="C787" s="635" t="s">
        <v>742</v>
      </c>
      <c r="D787" s="636"/>
      <c r="E787" s="637"/>
      <c r="F787" s="638"/>
      <c r="G787" s="639"/>
      <c r="H787" s="632">
        <v>528.30999999999995</v>
      </c>
      <c r="I787" s="632">
        <f t="shared" si="313"/>
        <v>528.30999999999995</v>
      </c>
      <c r="J787" s="633">
        <f t="shared" si="302"/>
        <v>680.15</v>
      </c>
      <c r="K787" s="634" t="s">
        <v>194</v>
      </c>
      <c r="L787" s="107"/>
      <c r="M787" s="107"/>
      <c r="N787" s="108">
        <f t="shared" si="303"/>
        <v>0</v>
      </c>
      <c r="O787" s="108">
        <f t="shared" si="304"/>
        <v>0</v>
      </c>
      <c r="P787" s="109"/>
      <c r="Q787" s="107">
        <f t="shared" si="314"/>
        <v>0</v>
      </c>
      <c r="R787" s="107">
        <f t="shared" si="314"/>
        <v>0</v>
      </c>
      <c r="S787" s="108">
        <f t="shared" si="306"/>
        <v>0</v>
      </c>
      <c r="T787" s="110">
        <f t="shared" si="307"/>
        <v>0</v>
      </c>
      <c r="U787" s="109"/>
      <c r="W787" s="613" t="str">
        <f t="shared" ref="W787:W850" si="316">IF(V787="X","x",IF(V787="xx","x",IF(V787="xy","x",IF(V787="y","x",IF(OR(O787&gt;0,T787&gt;0),"x","")))))</f>
        <v/>
      </c>
      <c r="X787" s="613" t="str">
        <f t="shared" si="297"/>
        <v/>
      </c>
      <c r="Y787" s="613" t="str">
        <f t="shared" si="315"/>
        <v/>
      </c>
    </row>
    <row r="788" spans="1:25" ht="13.8" hidden="1" thickBot="1">
      <c r="A788" s="196" t="s">
        <v>684</v>
      </c>
      <c r="B788" s="197" t="s">
        <v>556</v>
      </c>
      <c r="C788" s="635" t="s">
        <v>743</v>
      </c>
      <c r="D788" s="636"/>
      <c r="E788" s="637"/>
      <c r="F788" s="638"/>
      <c r="G788" s="639"/>
      <c r="H788" s="632">
        <v>211.39</v>
      </c>
      <c r="I788" s="632">
        <f t="shared" si="313"/>
        <v>211.39</v>
      </c>
      <c r="J788" s="633">
        <f t="shared" si="302"/>
        <v>272.14</v>
      </c>
      <c r="K788" s="634" t="s">
        <v>194</v>
      </c>
      <c r="L788" s="107"/>
      <c r="M788" s="107"/>
      <c r="N788" s="108">
        <f t="shared" si="303"/>
        <v>0</v>
      </c>
      <c r="O788" s="108">
        <f t="shared" si="304"/>
        <v>0</v>
      </c>
      <c r="P788" s="109"/>
      <c r="Q788" s="107">
        <f t="shared" si="314"/>
        <v>0</v>
      </c>
      <c r="R788" s="107">
        <f t="shared" si="314"/>
        <v>0</v>
      </c>
      <c r="S788" s="108">
        <f t="shared" si="306"/>
        <v>0</v>
      </c>
      <c r="T788" s="110">
        <f t="shared" si="307"/>
        <v>0</v>
      </c>
      <c r="U788" s="109"/>
      <c r="W788" s="613" t="str">
        <f t="shared" si="316"/>
        <v/>
      </c>
      <c r="X788" s="613" t="str">
        <f t="shared" si="297"/>
        <v/>
      </c>
      <c r="Y788" s="613" t="str">
        <f t="shared" si="315"/>
        <v/>
      </c>
    </row>
    <row r="789" spans="1:25" ht="27" hidden="1" thickBot="1">
      <c r="A789" s="196">
        <v>781</v>
      </c>
      <c r="B789" s="197" t="s">
        <v>556</v>
      </c>
      <c r="C789" s="635" t="s">
        <v>693</v>
      </c>
      <c r="D789" s="636"/>
      <c r="E789" s="637"/>
      <c r="F789" s="638"/>
      <c r="G789" s="639"/>
      <c r="H789" s="632">
        <v>879.15</v>
      </c>
      <c r="I789" s="632">
        <f t="shared" si="313"/>
        <v>879.15</v>
      </c>
      <c r="J789" s="633">
        <f t="shared" ref="J789:J852" si="317">IF(ISBLANK(H789),0,ROUND(I789*(1+$E$10)*(1+$E$11*D789),2))</f>
        <v>1131.82</v>
      </c>
      <c r="K789" s="634" t="s">
        <v>194</v>
      </c>
      <c r="L789" s="107"/>
      <c r="M789" s="107"/>
      <c r="N789" s="108">
        <f t="shared" ref="N789:N852" si="318">IF(ISBLANK(L789),0,ROUND(J789*L789,2))</f>
        <v>0</v>
      </c>
      <c r="O789" s="108">
        <f t="shared" ref="O789:O852" si="319">IF(ISBLANK(M789),0,ROUND(L789*M789,2))</f>
        <v>0</v>
      </c>
      <c r="P789" s="109"/>
      <c r="Q789" s="107">
        <f t="shared" si="314"/>
        <v>0</v>
      </c>
      <c r="R789" s="107">
        <f t="shared" si="314"/>
        <v>0</v>
      </c>
      <c r="S789" s="108">
        <f t="shared" ref="S789:S852" si="320">IF(ISBLANK(Q789),0,ROUND(J789*Q789,2))</f>
        <v>0</v>
      </c>
      <c r="T789" s="110">
        <f t="shared" ref="T789:T852" si="321">IF(ISBLANK(Q789),0,ROUND(Q789*R789,2))</f>
        <v>0</v>
      </c>
      <c r="U789" s="109"/>
      <c r="W789" s="613" t="str">
        <f t="shared" si="316"/>
        <v/>
      </c>
      <c r="X789" s="613" t="str">
        <f t="shared" si="297"/>
        <v/>
      </c>
      <c r="Y789" s="613" t="str">
        <f t="shared" si="315"/>
        <v/>
      </c>
    </row>
    <row r="790" spans="1:25" ht="27" hidden="1" thickBot="1">
      <c r="A790" s="196" t="s">
        <v>685</v>
      </c>
      <c r="B790" s="197" t="s">
        <v>556</v>
      </c>
      <c r="C790" s="635" t="s">
        <v>694</v>
      </c>
      <c r="D790" s="636"/>
      <c r="E790" s="637"/>
      <c r="F790" s="638"/>
      <c r="G790" s="639"/>
      <c r="H790" s="632">
        <v>351.52</v>
      </c>
      <c r="I790" s="632">
        <f t="shared" si="313"/>
        <v>351.52</v>
      </c>
      <c r="J790" s="633">
        <f t="shared" si="317"/>
        <v>452.55</v>
      </c>
      <c r="K790" s="634" t="s">
        <v>194</v>
      </c>
      <c r="L790" s="107"/>
      <c r="M790" s="107"/>
      <c r="N790" s="108">
        <f t="shared" si="318"/>
        <v>0</v>
      </c>
      <c r="O790" s="108">
        <f t="shared" si="319"/>
        <v>0</v>
      </c>
      <c r="P790" s="109"/>
      <c r="Q790" s="107">
        <f t="shared" si="314"/>
        <v>0</v>
      </c>
      <c r="R790" s="107">
        <f t="shared" si="314"/>
        <v>0</v>
      </c>
      <c r="S790" s="108">
        <f t="shared" si="320"/>
        <v>0</v>
      </c>
      <c r="T790" s="110">
        <f t="shared" si="321"/>
        <v>0</v>
      </c>
      <c r="U790" s="109"/>
      <c r="W790" s="613" t="str">
        <f t="shared" si="316"/>
        <v/>
      </c>
      <c r="X790" s="613" t="str">
        <f t="shared" si="297"/>
        <v/>
      </c>
      <c r="Y790" s="613" t="str">
        <f t="shared" si="315"/>
        <v/>
      </c>
    </row>
    <row r="791" spans="1:25" ht="27" hidden="1" thickBot="1">
      <c r="A791" s="196">
        <v>782</v>
      </c>
      <c r="B791" s="197" t="s">
        <v>556</v>
      </c>
      <c r="C791" s="635" t="s">
        <v>695</v>
      </c>
      <c r="D791" s="636"/>
      <c r="E791" s="637"/>
      <c r="F791" s="638"/>
      <c r="G791" s="639"/>
      <c r="H791" s="632">
        <v>1465.37</v>
      </c>
      <c r="I791" s="632">
        <f t="shared" si="313"/>
        <v>1465.37</v>
      </c>
      <c r="J791" s="633">
        <f t="shared" si="317"/>
        <v>1886.52</v>
      </c>
      <c r="K791" s="634" t="s">
        <v>194</v>
      </c>
      <c r="L791" s="107"/>
      <c r="M791" s="107"/>
      <c r="N791" s="108">
        <f t="shared" si="318"/>
        <v>0</v>
      </c>
      <c r="O791" s="108">
        <f t="shared" si="319"/>
        <v>0</v>
      </c>
      <c r="P791" s="109"/>
      <c r="Q791" s="107">
        <f t="shared" si="314"/>
        <v>0</v>
      </c>
      <c r="R791" s="107">
        <f t="shared" si="314"/>
        <v>0</v>
      </c>
      <c r="S791" s="108">
        <f t="shared" si="320"/>
        <v>0</v>
      </c>
      <c r="T791" s="110">
        <f t="shared" si="321"/>
        <v>0</v>
      </c>
      <c r="U791" s="109"/>
      <c r="W791" s="613" t="str">
        <f t="shared" si="316"/>
        <v/>
      </c>
      <c r="X791" s="613" t="str">
        <f t="shared" si="297"/>
        <v/>
      </c>
      <c r="Y791" s="613" t="str">
        <f t="shared" si="315"/>
        <v/>
      </c>
    </row>
    <row r="792" spans="1:25" ht="27" hidden="1" thickBot="1">
      <c r="A792" s="196" t="s">
        <v>686</v>
      </c>
      <c r="B792" s="197" t="s">
        <v>556</v>
      </c>
      <c r="C792" s="635" t="s">
        <v>696</v>
      </c>
      <c r="D792" s="636"/>
      <c r="E792" s="637"/>
      <c r="F792" s="638"/>
      <c r="G792" s="639"/>
      <c r="H792" s="632">
        <v>586.21</v>
      </c>
      <c r="I792" s="632">
        <f t="shared" si="313"/>
        <v>586.21</v>
      </c>
      <c r="J792" s="633">
        <f t="shared" si="317"/>
        <v>754.69</v>
      </c>
      <c r="K792" s="634" t="s">
        <v>194</v>
      </c>
      <c r="L792" s="107"/>
      <c r="M792" s="107"/>
      <c r="N792" s="108">
        <f t="shared" si="318"/>
        <v>0</v>
      </c>
      <c r="O792" s="108">
        <f t="shared" si="319"/>
        <v>0</v>
      </c>
      <c r="P792" s="109"/>
      <c r="Q792" s="107">
        <f t="shared" si="314"/>
        <v>0</v>
      </c>
      <c r="R792" s="107">
        <f t="shared" si="314"/>
        <v>0</v>
      </c>
      <c r="S792" s="108">
        <f t="shared" si="320"/>
        <v>0</v>
      </c>
      <c r="T792" s="110">
        <f t="shared" si="321"/>
        <v>0</v>
      </c>
      <c r="U792" s="109"/>
      <c r="W792" s="613" t="str">
        <f t="shared" si="316"/>
        <v/>
      </c>
      <c r="X792" s="613" t="str">
        <f t="shared" si="297"/>
        <v/>
      </c>
      <c r="Y792" s="613" t="str">
        <f t="shared" si="315"/>
        <v/>
      </c>
    </row>
    <row r="793" spans="1:25" ht="13.8" hidden="1" thickBot="1">
      <c r="A793" s="196">
        <v>783</v>
      </c>
      <c r="B793" s="197" t="s">
        <v>556</v>
      </c>
      <c r="C793" s="635" t="s">
        <v>697</v>
      </c>
      <c r="D793" s="636"/>
      <c r="E793" s="637"/>
      <c r="F793" s="638"/>
      <c r="G793" s="639"/>
      <c r="H793" s="632">
        <v>1721.98</v>
      </c>
      <c r="I793" s="632">
        <f t="shared" si="313"/>
        <v>1721.98</v>
      </c>
      <c r="J793" s="633">
        <f t="shared" si="317"/>
        <v>2216.88</v>
      </c>
      <c r="K793" s="634" t="s">
        <v>194</v>
      </c>
      <c r="L793" s="107"/>
      <c r="M793" s="107"/>
      <c r="N793" s="108">
        <f t="shared" si="318"/>
        <v>0</v>
      </c>
      <c r="O793" s="108">
        <f t="shared" si="319"/>
        <v>0</v>
      </c>
      <c r="P793" s="109"/>
      <c r="Q793" s="107">
        <f t="shared" si="314"/>
        <v>0</v>
      </c>
      <c r="R793" s="107">
        <f t="shared" si="314"/>
        <v>0</v>
      </c>
      <c r="S793" s="108">
        <f t="shared" si="320"/>
        <v>0</v>
      </c>
      <c r="T793" s="110">
        <f t="shared" si="321"/>
        <v>0</v>
      </c>
      <c r="U793" s="109"/>
      <c r="W793" s="613" t="str">
        <f t="shared" si="316"/>
        <v/>
      </c>
      <c r="X793" s="613" t="str">
        <f t="shared" si="297"/>
        <v/>
      </c>
      <c r="Y793" s="613" t="str">
        <f t="shared" si="315"/>
        <v/>
      </c>
    </row>
    <row r="794" spans="1:25" ht="13.8" hidden="1" thickBot="1">
      <c r="A794" s="196" t="s">
        <v>687</v>
      </c>
      <c r="B794" s="197" t="s">
        <v>556</v>
      </c>
      <c r="C794" s="635" t="s">
        <v>698</v>
      </c>
      <c r="D794" s="636"/>
      <c r="E794" s="637"/>
      <c r="F794" s="638"/>
      <c r="G794" s="639"/>
      <c r="H794" s="632">
        <v>688.66</v>
      </c>
      <c r="I794" s="632">
        <f t="shared" si="313"/>
        <v>688.66</v>
      </c>
      <c r="J794" s="633">
        <f t="shared" si="317"/>
        <v>886.58</v>
      </c>
      <c r="K794" s="634" t="s">
        <v>194</v>
      </c>
      <c r="L794" s="107"/>
      <c r="M794" s="107"/>
      <c r="N794" s="108">
        <f t="shared" si="318"/>
        <v>0</v>
      </c>
      <c r="O794" s="108">
        <f t="shared" si="319"/>
        <v>0</v>
      </c>
      <c r="P794" s="109"/>
      <c r="Q794" s="107">
        <f t="shared" si="314"/>
        <v>0</v>
      </c>
      <c r="R794" s="107">
        <f t="shared" si="314"/>
        <v>0</v>
      </c>
      <c r="S794" s="108">
        <f t="shared" si="320"/>
        <v>0</v>
      </c>
      <c r="T794" s="110">
        <f t="shared" si="321"/>
        <v>0</v>
      </c>
      <c r="U794" s="109"/>
      <c r="W794" s="613" t="str">
        <f t="shared" si="316"/>
        <v/>
      </c>
      <c r="X794" s="613" t="str">
        <f t="shared" si="297"/>
        <v/>
      </c>
      <c r="Y794" s="613" t="str">
        <f t="shared" si="315"/>
        <v/>
      </c>
    </row>
    <row r="795" spans="1:25" ht="27" hidden="1" thickBot="1">
      <c r="A795" s="196">
        <v>784</v>
      </c>
      <c r="B795" s="197" t="s">
        <v>556</v>
      </c>
      <c r="C795" s="635" t="s">
        <v>699</v>
      </c>
      <c r="D795" s="636"/>
      <c r="E795" s="637"/>
      <c r="F795" s="638"/>
      <c r="G795" s="639"/>
      <c r="H795" s="632">
        <v>642.75</v>
      </c>
      <c r="I795" s="632">
        <f t="shared" si="313"/>
        <v>642.75</v>
      </c>
      <c r="J795" s="633">
        <f t="shared" si="317"/>
        <v>827.48</v>
      </c>
      <c r="K795" s="634" t="s">
        <v>194</v>
      </c>
      <c r="L795" s="107"/>
      <c r="M795" s="107"/>
      <c r="N795" s="108">
        <f t="shared" si="318"/>
        <v>0</v>
      </c>
      <c r="O795" s="108">
        <f t="shared" si="319"/>
        <v>0</v>
      </c>
      <c r="P795" s="109"/>
      <c r="Q795" s="107">
        <f t="shared" si="314"/>
        <v>0</v>
      </c>
      <c r="R795" s="107">
        <f t="shared" si="314"/>
        <v>0</v>
      </c>
      <c r="S795" s="108">
        <f t="shared" si="320"/>
        <v>0</v>
      </c>
      <c r="T795" s="110">
        <f t="shared" si="321"/>
        <v>0</v>
      </c>
      <c r="U795" s="109"/>
      <c r="W795" s="613" t="str">
        <f t="shared" si="316"/>
        <v/>
      </c>
      <c r="X795" s="613" t="str">
        <f t="shared" si="297"/>
        <v/>
      </c>
      <c r="Y795" s="613" t="str">
        <f t="shared" si="315"/>
        <v/>
      </c>
    </row>
    <row r="796" spans="1:25" ht="13.8" hidden="1" thickBot="1">
      <c r="A796" s="196" t="s">
        <v>688</v>
      </c>
      <c r="B796" s="197" t="s">
        <v>556</v>
      </c>
      <c r="C796" s="635" t="s">
        <v>719</v>
      </c>
      <c r="D796" s="636"/>
      <c r="E796" s="637"/>
      <c r="F796" s="638"/>
      <c r="G796" s="639"/>
      <c r="H796" s="632">
        <v>256.95999999999998</v>
      </c>
      <c r="I796" s="632">
        <f t="shared" si="313"/>
        <v>256.95999999999998</v>
      </c>
      <c r="J796" s="633">
        <f t="shared" si="317"/>
        <v>330.81</v>
      </c>
      <c r="K796" s="634" t="s">
        <v>194</v>
      </c>
      <c r="L796" s="107"/>
      <c r="M796" s="107"/>
      <c r="N796" s="108">
        <f t="shared" si="318"/>
        <v>0</v>
      </c>
      <c r="O796" s="108">
        <f t="shared" si="319"/>
        <v>0</v>
      </c>
      <c r="P796" s="109"/>
      <c r="Q796" s="107">
        <f t="shared" si="314"/>
        <v>0</v>
      </c>
      <c r="R796" s="107">
        <f t="shared" si="314"/>
        <v>0</v>
      </c>
      <c r="S796" s="108">
        <f t="shared" si="320"/>
        <v>0</v>
      </c>
      <c r="T796" s="110">
        <f t="shared" si="321"/>
        <v>0</v>
      </c>
      <c r="U796" s="109"/>
      <c r="W796" s="613" t="str">
        <f t="shared" si="316"/>
        <v/>
      </c>
      <c r="X796" s="613" t="str">
        <f t="shared" si="297"/>
        <v/>
      </c>
      <c r="Y796" s="613" t="str">
        <f t="shared" si="315"/>
        <v/>
      </c>
    </row>
    <row r="797" spans="1:25" ht="13.8" hidden="1" thickBot="1">
      <c r="A797" s="196">
        <v>785</v>
      </c>
      <c r="B797" s="197" t="s">
        <v>556</v>
      </c>
      <c r="C797" s="635" t="s">
        <v>700</v>
      </c>
      <c r="D797" s="636"/>
      <c r="E797" s="637"/>
      <c r="F797" s="638"/>
      <c r="G797" s="639"/>
      <c r="H797" s="632">
        <v>1706.57</v>
      </c>
      <c r="I797" s="632">
        <f t="shared" si="313"/>
        <v>1706.57</v>
      </c>
      <c r="J797" s="633">
        <f t="shared" si="317"/>
        <v>2197.04</v>
      </c>
      <c r="K797" s="634" t="s">
        <v>194</v>
      </c>
      <c r="L797" s="107"/>
      <c r="M797" s="107"/>
      <c r="N797" s="108">
        <f t="shared" si="318"/>
        <v>0</v>
      </c>
      <c r="O797" s="108">
        <f t="shared" si="319"/>
        <v>0</v>
      </c>
      <c r="P797" s="109"/>
      <c r="Q797" s="107">
        <f t="shared" si="314"/>
        <v>0</v>
      </c>
      <c r="R797" s="107">
        <f t="shared" si="314"/>
        <v>0</v>
      </c>
      <c r="S797" s="108">
        <f t="shared" si="320"/>
        <v>0</v>
      </c>
      <c r="T797" s="110">
        <f t="shared" si="321"/>
        <v>0</v>
      </c>
      <c r="U797" s="109"/>
      <c r="W797" s="613" t="str">
        <f t="shared" si="316"/>
        <v/>
      </c>
      <c r="X797" s="613" t="str">
        <f t="shared" si="297"/>
        <v/>
      </c>
      <c r="Y797" s="613" t="str">
        <f t="shared" si="315"/>
        <v/>
      </c>
    </row>
    <row r="798" spans="1:25" ht="13.8" hidden="1" thickBot="1">
      <c r="A798" s="196" t="s">
        <v>689</v>
      </c>
      <c r="B798" s="197" t="s">
        <v>556</v>
      </c>
      <c r="C798" s="635" t="s">
        <v>701</v>
      </c>
      <c r="D798" s="636"/>
      <c r="E798" s="637"/>
      <c r="F798" s="638"/>
      <c r="G798" s="639"/>
      <c r="H798" s="632">
        <v>659.19</v>
      </c>
      <c r="I798" s="632">
        <f t="shared" si="313"/>
        <v>659.19</v>
      </c>
      <c r="J798" s="633">
        <f t="shared" si="317"/>
        <v>848.64</v>
      </c>
      <c r="K798" s="634" t="s">
        <v>194</v>
      </c>
      <c r="L798" s="107"/>
      <c r="M798" s="107"/>
      <c r="N798" s="108">
        <f t="shared" si="318"/>
        <v>0</v>
      </c>
      <c r="O798" s="108">
        <f t="shared" si="319"/>
        <v>0</v>
      </c>
      <c r="P798" s="109"/>
      <c r="Q798" s="107">
        <f t="shared" si="314"/>
        <v>0</v>
      </c>
      <c r="R798" s="107">
        <f t="shared" si="314"/>
        <v>0</v>
      </c>
      <c r="S798" s="108">
        <f t="shared" si="320"/>
        <v>0</v>
      </c>
      <c r="T798" s="110">
        <f t="shared" si="321"/>
        <v>0</v>
      </c>
      <c r="U798" s="109"/>
      <c r="W798" s="613" t="str">
        <f t="shared" si="316"/>
        <v/>
      </c>
      <c r="X798" s="613" t="str">
        <f t="shared" si="297"/>
        <v/>
      </c>
      <c r="Y798" s="613" t="str">
        <f t="shared" si="315"/>
        <v/>
      </c>
    </row>
    <row r="799" spans="1:25" ht="13.8" hidden="1" thickBot="1">
      <c r="A799" s="196">
        <v>786</v>
      </c>
      <c r="B799" s="197" t="s">
        <v>556</v>
      </c>
      <c r="C799" s="635" t="s">
        <v>702</v>
      </c>
      <c r="D799" s="636"/>
      <c r="E799" s="637"/>
      <c r="F799" s="638"/>
      <c r="G799" s="639"/>
      <c r="H799" s="632">
        <v>535.51</v>
      </c>
      <c r="I799" s="632">
        <f t="shared" si="313"/>
        <v>535.51</v>
      </c>
      <c r="J799" s="633">
        <f t="shared" si="317"/>
        <v>689.42</v>
      </c>
      <c r="K799" s="634" t="s">
        <v>194</v>
      </c>
      <c r="L799" s="107"/>
      <c r="M799" s="107"/>
      <c r="N799" s="108">
        <f t="shared" si="318"/>
        <v>0</v>
      </c>
      <c r="O799" s="108">
        <f t="shared" si="319"/>
        <v>0</v>
      </c>
      <c r="P799" s="109"/>
      <c r="Q799" s="107">
        <f t="shared" si="314"/>
        <v>0</v>
      </c>
      <c r="R799" s="107">
        <f t="shared" si="314"/>
        <v>0</v>
      </c>
      <c r="S799" s="108">
        <f t="shared" si="320"/>
        <v>0</v>
      </c>
      <c r="T799" s="110">
        <f t="shared" si="321"/>
        <v>0</v>
      </c>
      <c r="U799" s="109"/>
      <c r="W799" s="613" t="str">
        <f t="shared" si="316"/>
        <v/>
      </c>
      <c r="X799" s="613" t="str">
        <f t="shared" si="297"/>
        <v/>
      </c>
      <c r="Y799" s="613" t="str">
        <f t="shared" si="315"/>
        <v/>
      </c>
    </row>
    <row r="800" spans="1:25" ht="13.8" hidden="1" thickBot="1">
      <c r="A800" s="196" t="s">
        <v>690</v>
      </c>
      <c r="B800" s="197" t="s">
        <v>556</v>
      </c>
      <c r="C800" s="635" t="s">
        <v>703</v>
      </c>
      <c r="D800" s="636"/>
      <c r="E800" s="637"/>
      <c r="F800" s="638"/>
      <c r="G800" s="639"/>
      <c r="H800" s="632">
        <v>214.13</v>
      </c>
      <c r="I800" s="632">
        <f t="shared" si="313"/>
        <v>214.13</v>
      </c>
      <c r="J800" s="633">
        <f t="shared" si="317"/>
        <v>275.67</v>
      </c>
      <c r="K800" s="634" t="s">
        <v>194</v>
      </c>
      <c r="L800" s="107"/>
      <c r="M800" s="107"/>
      <c r="N800" s="108">
        <f t="shared" si="318"/>
        <v>0</v>
      </c>
      <c r="O800" s="108">
        <f t="shared" si="319"/>
        <v>0</v>
      </c>
      <c r="P800" s="109"/>
      <c r="Q800" s="107">
        <f t="shared" ref="Q800:R817" si="322">L800</f>
        <v>0</v>
      </c>
      <c r="R800" s="107">
        <f t="shared" si="322"/>
        <v>0</v>
      </c>
      <c r="S800" s="108">
        <f t="shared" si="320"/>
        <v>0</v>
      </c>
      <c r="T800" s="110">
        <f t="shared" si="321"/>
        <v>0</v>
      </c>
      <c r="U800" s="109"/>
      <c r="W800" s="613" t="str">
        <f t="shared" si="316"/>
        <v/>
      </c>
      <c r="X800" s="613" t="str">
        <f t="shared" si="297"/>
        <v/>
      </c>
      <c r="Y800" s="613" t="str">
        <f t="shared" si="315"/>
        <v/>
      </c>
    </row>
    <row r="801" spans="1:25" ht="13.8" hidden="1" thickBot="1">
      <c r="A801" s="196">
        <v>787</v>
      </c>
      <c r="B801" s="197" t="s">
        <v>556</v>
      </c>
      <c r="C801" s="635" t="s">
        <v>704</v>
      </c>
      <c r="D801" s="636"/>
      <c r="E801" s="637"/>
      <c r="F801" s="638"/>
      <c r="G801" s="639"/>
      <c r="H801" s="632">
        <v>484.12</v>
      </c>
      <c r="I801" s="632">
        <f t="shared" si="313"/>
        <v>484.12</v>
      </c>
      <c r="J801" s="633">
        <f t="shared" si="317"/>
        <v>623.26</v>
      </c>
      <c r="K801" s="634" t="s">
        <v>194</v>
      </c>
      <c r="L801" s="107"/>
      <c r="M801" s="107"/>
      <c r="N801" s="108">
        <f t="shared" si="318"/>
        <v>0</v>
      </c>
      <c r="O801" s="108">
        <f t="shared" si="319"/>
        <v>0</v>
      </c>
      <c r="P801" s="109"/>
      <c r="Q801" s="107">
        <f t="shared" si="322"/>
        <v>0</v>
      </c>
      <c r="R801" s="107">
        <f t="shared" si="322"/>
        <v>0</v>
      </c>
      <c r="S801" s="108">
        <f t="shared" si="320"/>
        <v>0</v>
      </c>
      <c r="T801" s="110">
        <f t="shared" si="321"/>
        <v>0</v>
      </c>
      <c r="U801" s="109"/>
      <c r="W801" s="613" t="str">
        <f t="shared" si="316"/>
        <v/>
      </c>
      <c r="X801" s="613" t="str">
        <f t="shared" si="297"/>
        <v/>
      </c>
      <c r="Y801" s="613" t="str">
        <f t="shared" si="315"/>
        <v/>
      </c>
    </row>
    <row r="802" spans="1:25" ht="13.8" hidden="1" thickBot="1">
      <c r="A802" s="196" t="s">
        <v>691</v>
      </c>
      <c r="B802" s="197" t="s">
        <v>556</v>
      </c>
      <c r="C802" s="635" t="s">
        <v>705</v>
      </c>
      <c r="D802" s="636"/>
      <c r="E802" s="637"/>
      <c r="F802" s="638"/>
      <c r="G802" s="639"/>
      <c r="H802" s="632">
        <v>193.58</v>
      </c>
      <c r="I802" s="632">
        <f t="shared" si="313"/>
        <v>193.58</v>
      </c>
      <c r="J802" s="633">
        <f t="shared" si="317"/>
        <v>249.21</v>
      </c>
      <c r="K802" s="634" t="s">
        <v>194</v>
      </c>
      <c r="L802" s="107"/>
      <c r="M802" s="107"/>
      <c r="N802" s="108">
        <f t="shared" si="318"/>
        <v>0</v>
      </c>
      <c r="O802" s="108">
        <f t="shared" si="319"/>
        <v>0</v>
      </c>
      <c r="P802" s="109"/>
      <c r="Q802" s="107">
        <f t="shared" si="322"/>
        <v>0</v>
      </c>
      <c r="R802" s="107">
        <f t="shared" si="322"/>
        <v>0</v>
      </c>
      <c r="S802" s="108">
        <f t="shared" si="320"/>
        <v>0</v>
      </c>
      <c r="T802" s="110">
        <f t="shared" si="321"/>
        <v>0</v>
      </c>
      <c r="U802" s="109"/>
      <c r="W802" s="613" t="str">
        <f t="shared" si="316"/>
        <v/>
      </c>
      <c r="X802" s="613" t="str">
        <f t="shared" si="297"/>
        <v/>
      </c>
      <c r="Y802" s="613" t="str">
        <f t="shared" si="315"/>
        <v/>
      </c>
    </row>
    <row r="803" spans="1:25" ht="13.8" hidden="1" thickBot="1">
      <c r="A803" s="196">
        <v>790</v>
      </c>
      <c r="B803" s="197" t="s">
        <v>556</v>
      </c>
      <c r="C803" s="635" t="s">
        <v>706</v>
      </c>
      <c r="D803" s="636"/>
      <c r="E803" s="637"/>
      <c r="F803" s="638"/>
      <c r="G803" s="639"/>
      <c r="H803" s="632">
        <v>12.68</v>
      </c>
      <c r="I803" s="632">
        <f t="shared" si="313"/>
        <v>12.68</v>
      </c>
      <c r="J803" s="633">
        <f t="shared" si="317"/>
        <v>16.32</v>
      </c>
      <c r="K803" s="634" t="s">
        <v>20</v>
      </c>
      <c r="L803" s="107"/>
      <c r="M803" s="107"/>
      <c r="N803" s="108">
        <f t="shared" si="318"/>
        <v>0</v>
      </c>
      <c r="O803" s="108">
        <f t="shared" si="319"/>
        <v>0</v>
      </c>
      <c r="P803" s="109"/>
      <c r="Q803" s="107">
        <f t="shared" si="322"/>
        <v>0</v>
      </c>
      <c r="R803" s="107">
        <f t="shared" si="322"/>
        <v>0</v>
      </c>
      <c r="S803" s="108">
        <f t="shared" si="320"/>
        <v>0</v>
      </c>
      <c r="T803" s="110">
        <f t="shared" si="321"/>
        <v>0</v>
      </c>
      <c r="U803" s="109"/>
      <c r="W803" s="613" t="str">
        <f t="shared" si="316"/>
        <v/>
      </c>
      <c r="X803" s="613" t="str">
        <f t="shared" si="297"/>
        <v/>
      </c>
      <c r="Y803" s="613" t="str">
        <f t="shared" si="315"/>
        <v/>
      </c>
    </row>
    <row r="804" spans="1:25" ht="13.8" hidden="1" thickBot="1">
      <c r="A804" s="196" t="s">
        <v>692</v>
      </c>
      <c r="B804" s="197" t="s">
        <v>556</v>
      </c>
      <c r="C804" s="635" t="s">
        <v>707</v>
      </c>
      <c r="D804" s="636"/>
      <c r="E804" s="637"/>
      <c r="F804" s="638"/>
      <c r="G804" s="639"/>
      <c r="H804" s="632">
        <v>5.14</v>
      </c>
      <c r="I804" s="632">
        <f t="shared" si="313"/>
        <v>5.14</v>
      </c>
      <c r="J804" s="633">
        <f t="shared" si="317"/>
        <v>6.62</v>
      </c>
      <c r="K804" s="634" t="s">
        <v>20</v>
      </c>
      <c r="L804" s="107"/>
      <c r="M804" s="107"/>
      <c r="N804" s="108">
        <f t="shared" si="318"/>
        <v>0</v>
      </c>
      <c r="O804" s="108">
        <f t="shared" si="319"/>
        <v>0</v>
      </c>
      <c r="P804" s="109"/>
      <c r="Q804" s="107">
        <f t="shared" si="322"/>
        <v>0</v>
      </c>
      <c r="R804" s="107">
        <f t="shared" si="322"/>
        <v>0</v>
      </c>
      <c r="S804" s="108">
        <f t="shared" si="320"/>
        <v>0</v>
      </c>
      <c r="T804" s="110">
        <f t="shared" si="321"/>
        <v>0</v>
      </c>
      <c r="U804" s="109"/>
      <c r="W804" s="613" t="str">
        <f t="shared" si="316"/>
        <v/>
      </c>
      <c r="X804" s="613" t="str">
        <f t="shared" si="297"/>
        <v/>
      </c>
      <c r="Y804" s="613" t="str">
        <f t="shared" si="315"/>
        <v/>
      </c>
    </row>
    <row r="805" spans="1:25" ht="13.8" hidden="1" thickBot="1">
      <c r="A805" s="196">
        <v>800</v>
      </c>
      <c r="B805" s="197" t="s">
        <v>556</v>
      </c>
      <c r="C805" s="635" t="s">
        <v>708</v>
      </c>
      <c r="D805" s="636"/>
      <c r="E805" s="637"/>
      <c r="F805" s="638"/>
      <c r="G805" s="639"/>
      <c r="H805" s="632">
        <v>15.08</v>
      </c>
      <c r="I805" s="632">
        <f t="shared" ref="I805" si="323">IF(ISBLANK(H805),"",SUM(G805:H805))</f>
        <v>15.08</v>
      </c>
      <c r="J805" s="633">
        <f t="shared" si="317"/>
        <v>19.41</v>
      </c>
      <c r="K805" s="634" t="s">
        <v>23</v>
      </c>
      <c r="L805" s="107"/>
      <c r="M805" s="107"/>
      <c r="N805" s="108">
        <f t="shared" si="318"/>
        <v>0</v>
      </c>
      <c r="O805" s="108">
        <f t="shared" si="319"/>
        <v>0</v>
      </c>
      <c r="P805" s="109"/>
      <c r="Q805" s="107">
        <f t="shared" si="322"/>
        <v>0</v>
      </c>
      <c r="R805" s="107">
        <f t="shared" si="322"/>
        <v>0</v>
      </c>
      <c r="S805" s="108">
        <f t="shared" si="320"/>
        <v>0</v>
      </c>
      <c r="T805" s="110">
        <f t="shared" si="321"/>
        <v>0</v>
      </c>
      <c r="U805" s="109"/>
      <c r="W805" s="613" t="str">
        <f t="shared" si="316"/>
        <v/>
      </c>
      <c r="X805" s="613" t="str">
        <f t="shared" si="297"/>
        <v/>
      </c>
      <c r="Y805" s="613" t="str">
        <f t="shared" si="315"/>
        <v/>
      </c>
    </row>
    <row r="806" spans="1:25" ht="13.8" hidden="1" thickBot="1">
      <c r="A806" s="196">
        <v>860</v>
      </c>
      <c r="B806" s="197" t="s">
        <v>556</v>
      </c>
      <c r="C806" s="635" t="s">
        <v>713</v>
      </c>
      <c r="D806" s="636"/>
      <c r="E806" s="637"/>
      <c r="F806" s="638"/>
      <c r="G806" s="639"/>
      <c r="H806" s="632">
        <v>560.17999999999995</v>
      </c>
      <c r="I806" s="632">
        <f t="shared" ref="I806:I826" si="324">IF(ISBLANK(H806),"",SUM(G806:H806))</f>
        <v>560.17999999999995</v>
      </c>
      <c r="J806" s="633">
        <f t="shared" si="317"/>
        <v>721.18</v>
      </c>
      <c r="K806" s="634" t="s">
        <v>194</v>
      </c>
      <c r="L806" s="107"/>
      <c r="M806" s="107"/>
      <c r="N806" s="108">
        <f t="shared" si="318"/>
        <v>0</v>
      </c>
      <c r="O806" s="108">
        <f t="shared" si="319"/>
        <v>0</v>
      </c>
      <c r="P806" s="109"/>
      <c r="Q806" s="107">
        <f t="shared" si="322"/>
        <v>0</v>
      </c>
      <c r="R806" s="107">
        <f t="shared" si="322"/>
        <v>0</v>
      </c>
      <c r="S806" s="108">
        <f t="shared" si="320"/>
        <v>0</v>
      </c>
      <c r="T806" s="110">
        <f t="shared" si="321"/>
        <v>0</v>
      </c>
      <c r="U806" s="109"/>
      <c r="W806" s="613" t="str">
        <f t="shared" si="316"/>
        <v/>
      </c>
      <c r="X806" s="613" t="str">
        <f t="shared" si="297"/>
        <v/>
      </c>
      <c r="Y806" s="613" t="str">
        <f t="shared" si="315"/>
        <v/>
      </c>
    </row>
    <row r="807" spans="1:25" ht="13.8" hidden="1" thickBot="1">
      <c r="A807" s="196" t="s">
        <v>710</v>
      </c>
      <c r="B807" s="197" t="s">
        <v>556</v>
      </c>
      <c r="C807" s="635" t="s">
        <v>714</v>
      </c>
      <c r="D807" s="636"/>
      <c r="E807" s="637"/>
      <c r="F807" s="638"/>
      <c r="G807" s="639"/>
      <c r="H807" s="632">
        <v>224.07</v>
      </c>
      <c r="I807" s="632">
        <f t="shared" si="324"/>
        <v>224.07</v>
      </c>
      <c r="J807" s="633">
        <f t="shared" si="317"/>
        <v>288.47000000000003</v>
      </c>
      <c r="K807" s="634" t="s">
        <v>194</v>
      </c>
      <c r="L807" s="107"/>
      <c r="M807" s="107"/>
      <c r="N807" s="108">
        <f t="shared" si="318"/>
        <v>0</v>
      </c>
      <c r="O807" s="108">
        <f t="shared" si="319"/>
        <v>0</v>
      </c>
      <c r="P807" s="109"/>
      <c r="Q807" s="107">
        <f t="shared" si="322"/>
        <v>0</v>
      </c>
      <c r="R807" s="107">
        <f t="shared" si="322"/>
        <v>0</v>
      </c>
      <c r="S807" s="108">
        <f t="shared" si="320"/>
        <v>0</v>
      </c>
      <c r="T807" s="110">
        <f t="shared" si="321"/>
        <v>0</v>
      </c>
      <c r="U807" s="109"/>
      <c r="W807" s="613" t="str">
        <f t="shared" si="316"/>
        <v/>
      </c>
      <c r="X807" s="613" t="str">
        <f t="shared" si="297"/>
        <v/>
      </c>
      <c r="Y807" s="613" t="str">
        <f t="shared" si="315"/>
        <v/>
      </c>
    </row>
    <row r="808" spans="1:25" ht="13.8" hidden="1" thickBot="1">
      <c r="A808" s="196">
        <v>864</v>
      </c>
      <c r="B808" s="197" t="s">
        <v>556</v>
      </c>
      <c r="C808" s="635" t="s">
        <v>716</v>
      </c>
      <c r="D808" s="636"/>
      <c r="E808" s="637"/>
      <c r="F808" s="638"/>
      <c r="G808" s="639"/>
      <c r="H808" s="632">
        <v>6.85</v>
      </c>
      <c r="I808" s="632">
        <f t="shared" si="324"/>
        <v>6.85</v>
      </c>
      <c r="J808" s="633">
        <f t="shared" si="317"/>
        <v>8.82</v>
      </c>
      <c r="K808" s="634" t="s">
        <v>20</v>
      </c>
      <c r="L808" s="107"/>
      <c r="M808" s="107"/>
      <c r="N808" s="108">
        <f t="shared" si="318"/>
        <v>0</v>
      </c>
      <c r="O808" s="108">
        <f t="shared" si="319"/>
        <v>0</v>
      </c>
      <c r="P808" s="109"/>
      <c r="Q808" s="107">
        <f t="shared" si="322"/>
        <v>0</v>
      </c>
      <c r="R808" s="107">
        <f t="shared" si="322"/>
        <v>0</v>
      </c>
      <c r="S808" s="108">
        <f t="shared" si="320"/>
        <v>0</v>
      </c>
      <c r="T808" s="110">
        <f t="shared" si="321"/>
        <v>0</v>
      </c>
      <c r="U808" s="109"/>
      <c r="W808" s="613" t="str">
        <f t="shared" si="316"/>
        <v/>
      </c>
      <c r="X808" s="613" t="str">
        <f t="shared" si="297"/>
        <v/>
      </c>
      <c r="Y808" s="613" t="str">
        <f t="shared" si="315"/>
        <v/>
      </c>
    </row>
    <row r="809" spans="1:25" ht="13.8" hidden="1" thickBot="1">
      <c r="A809" s="196" t="s">
        <v>711</v>
      </c>
      <c r="B809" s="197" t="s">
        <v>556</v>
      </c>
      <c r="C809" s="635" t="s">
        <v>717</v>
      </c>
      <c r="D809" s="636"/>
      <c r="E809" s="637"/>
      <c r="F809" s="638"/>
      <c r="G809" s="639"/>
      <c r="H809" s="632">
        <v>5.14</v>
      </c>
      <c r="I809" s="632">
        <f t="shared" si="324"/>
        <v>5.14</v>
      </c>
      <c r="J809" s="633">
        <f t="shared" si="317"/>
        <v>6.62</v>
      </c>
      <c r="K809" s="634" t="s">
        <v>20</v>
      </c>
      <c r="L809" s="107"/>
      <c r="M809" s="107"/>
      <c r="N809" s="108">
        <f t="shared" si="318"/>
        <v>0</v>
      </c>
      <c r="O809" s="108">
        <f t="shared" si="319"/>
        <v>0</v>
      </c>
      <c r="P809" s="109"/>
      <c r="Q809" s="107">
        <f t="shared" si="322"/>
        <v>0</v>
      </c>
      <c r="R809" s="107">
        <f t="shared" si="322"/>
        <v>0</v>
      </c>
      <c r="S809" s="108">
        <f t="shared" si="320"/>
        <v>0</v>
      </c>
      <c r="T809" s="110">
        <f t="shared" si="321"/>
        <v>0</v>
      </c>
      <c r="U809" s="109"/>
      <c r="W809" s="613" t="str">
        <f t="shared" si="316"/>
        <v/>
      </c>
      <c r="X809" s="613" t="str">
        <f t="shared" si="297"/>
        <v/>
      </c>
      <c r="Y809" s="613" t="str">
        <f t="shared" si="315"/>
        <v/>
      </c>
    </row>
    <row r="810" spans="1:25" ht="13.8" hidden="1" thickBot="1">
      <c r="A810" s="196">
        <v>866</v>
      </c>
      <c r="B810" s="197" t="s">
        <v>556</v>
      </c>
      <c r="C810" s="635" t="s">
        <v>715</v>
      </c>
      <c r="D810" s="636"/>
      <c r="E810" s="637"/>
      <c r="F810" s="638"/>
      <c r="G810" s="639"/>
      <c r="H810" s="632">
        <v>33.92</v>
      </c>
      <c r="I810" s="632">
        <f t="shared" si="324"/>
        <v>33.92</v>
      </c>
      <c r="J810" s="633">
        <f t="shared" si="317"/>
        <v>43.67</v>
      </c>
      <c r="K810" s="634" t="s">
        <v>23</v>
      </c>
      <c r="L810" s="107"/>
      <c r="M810" s="107"/>
      <c r="N810" s="108">
        <f t="shared" si="318"/>
        <v>0</v>
      </c>
      <c r="O810" s="108">
        <f t="shared" si="319"/>
        <v>0</v>
      </c>
      <c r="P810" s="109"/>
      <c r="Q810" s="107">
        <f t="shared" si="322"/>
        <v>0</v>
      </c>
      <c r="R810" s="107">
        <f t="shared" si="322"/>
        <v>0</v>
      </c>
      <c r="S810" s="108">
        <f t="shared" si="320"/>
        <v>0</v>
      </c>
      <c r="T810" s="110">
        <f t="shared" si="321"/>
        <v>0</v>
      </c>
      <c r="U810" s="109"/>
      <c r="W810" s="613" t="str">
        <f t="shared" si="316"/>
        <v/>
      </c>
      <c r="X810" s="613" t="str">
        <f t="shared" si="297"/>
        <v/>
      </c>
      <c r="Y810" s="613" t="str">
        <f t="shared" si="315"/>
        <v/>
      </c>
    </row>
    <row r="811" spans="1:25" ht="13.8" hidden="1" thickBot="1">
      <c r="A811" s="196" t="s">
        <v>712</v>
      </c>
      <c r="B811" s="197" t="s">
        <v>556</v>
      </c>
      <c r="C811" s="635" t="s">
        <v>718</v>
      </c>
      <c r="D811" s="636"/>
      <c r="E811" s="637"/>
      <c r="F811" s="638"/>
      <c r="G811" s="639"/>
      <c r="H811" s="632">
        <v>13.7</v>
      </c>
      <c r="I811" s="632">
        <f t="shared" si="324"/>
        <v>13.7</v>
      </c>
      <c r="J811" s="633">
        <f t="shared" si="317"/>
        <v>17.64</v>
      </c>
      <c r="K811" s="634" t="s">
        <v>23</v>
      </c>
      <c r="L811" s="107"/>
      <c r="M811" s="107"/>
      <c r="N811" s="108">
        <f t="shared" si="318"/>
        <v>0</v>
      </c>
      <c r="O811" s="108">
        <f t="shared" si="319"/>
        <v>0</v>
      </c>
      <c r="P811" s="109"/>
      <c r="Q811" s="107">
        <f t="shared" si="322"/>
        <v>0</v>
      </c>
      <c r="R811" s="107">
        <f t="shared" si="322"/>
        <v>0</v>
      </c>
      <c r="S811" s="108">
        <f t="shared" si="320"/>
        <v>0</v>
      </c>
      <c r="T811" s="110">
        <f t="shared" si="321"/>
        <v>0</v>
      </c>
      <c r="U811" s="109"/>
      <c r="W811" s="613" t="str">
        <f t="shared" si="316"/>
        <v/>
      </c>
      <c r="X811" s="613" t="str">
        <f t="shared" si="297"/>
        <v/>
      </c>
      <c r="Y811" s="613" t="str">
        <f t="shared" si="315"/>
        <v/>
      </c>
    </row>
    <row r="812" spans="1:25" ht="13.8" hidden="1" thickBot="1">
      <c r="A812" s="196">
        <v>792</v>
      </c>
      <c r="B812" s="197" t="s">
        <v>556</v>
      </c>
      <c r="C812" s="635" t="s">
        <v>741</v>
      </c>
      <c r="D812" s="636"/>
      <c r="E812" s="637"/>
      <c r="F812" s="638"/>
      <c r="G812" s="639"/>
      <c r="H812" s="632">
        <v>395.04</v>
      </c>
      <c r="I812" s="632">
        <f t="shared" si="324"/>
        <v>395.04</v>
      </c>
      <c r="J812" s="633">
        <f t="shared" si="317"/>
        <v>508.57</v>
      </c>
      <c r="K812" s="634" t="s">
        <v>194</v>
      </c>
      <c r="L812" s="107"/>
      <c r="M812" s="107"/>
      <c r="N812" s="108">
        <f t="shared" si="318"/>
        <v>0</v>
      </c>
      <c r="O812" s="108">
        <f t="shared" si="319"/>
        <v>0</v>
      </c>
      <c r="P812" s="109"/>
      <c r="Q812" s="107">
        <f t="shared" si="322"/>
        <v>0</v>
      </c>
      <c r="R812" s="107">
        <f t="shared" si="322"/>
        <v>0</v>
      </c>
      <c r="S812" s="108">
        <f t="shared" si="320"/>
        <v>0</v>
      </c>
      <c r="T812" s="110">
        <f t="shared" si="321"/>
        <v>0</v>
      </c>
      <c r="U812" s="109"/>
      <c r="W812" s="613" t="str">
        <f t="shared" si="316"/>
        <v/>
      </c>
      <c r="X812" s="613" t="str">
        <f t="shared" si="297"/>
        <v/>
      </c>
      <c r="Y812" s="613" t="str">
        <f t="shared" si="315"/>
        <v/>
      </c>
    </row>
    <row r="813" spans="1:25" ht="13.8" hidden="1" thickBot="1">
      <c r="A813" s="196" t="s">
        <v>738</v>
      </c>
      <c r="B813" s="197" t="s">
        <v>556</v>
      </c>
      <c r="C813" s="635" t="s">
        <v>818</v>
      </c>
      <c r="D813" s="636"/>
      <c r="E813" s="637"/>
      <c r="F813" s="638"/>
      <c r="G813" s="639"/>
      <c r="H813" s="632">
        <v>157.94999999999999</v>
      </c>
      <c r="I813" s="632">
        <f t="shared" si="324"/>
        <v>157.94999999999999</v>
      </c>
      <c r="J813" s="633">
        <f t="shared" si="317"/>
        <v>203.34</v>
      </c>
      <c r="K813" s="634" t="s">
        <v>194</v>
      </c>
      <c r="L813" s="107"/>
      <c r="M813" s="107"/>
      <c r="N813" s="108">
        <f t="shared" si="318"/>
        <v>0</v>
      </c>
      <c r="O813" s="108">
        <f t="shared" si="319"/>
        <v>0</v>
      </c>
      <c r="P813" s="109"/>
      <c r="Q813" s="107">
        <f t="shared" si="322"/>
        <v>0</v>
      </c>
      <c r="R813" s="107">
        <f t="shared" si="322"/>
        <v>0</v>
      </c>
      <c r="S813" s="108">
        <f t="shared" si="320"/>
        <v>0</v>
      </c>
      <c r="T813" s="110">
        <f t="shared" si="321"/>
        <v>0</v>
      </c>
      <c r="U813" s="109"/>
      <c r="W813" s="613" t="str">
        <f t="shared" si="316"/>
        <v/>
      </c>
      <c r="X813" s="613" t="str">
        <f t="shared" si="297"/>
        <v/>
      </c>
      <c r="Y813" s="613" t="str">
        <f t="shared" si="315"/>
        <v/>
      </c>
    </row>
    <row r="814" spans="1:25" ht="27" hidden="1" thickBot="1">
      <c r="A814" s="196">
        <v>793</v>
      </c>
      <c r="B814" s="197" t="s">
        <v>556</v>
      </c>
      <c r="C814" s="635" t="s">
        <v>744</v>
      </c>
      <c r="D814" s="636"/>
      <c r="E814" s="637"/>
      <c r="F814" s="638"/>
      <c r="G814" s="639"/>
      <c r="H814" s="632">
        <v>504.33</v>
      </c>
      <c r="I814" s="632">
        <f t="shared" si="324"/>
        <v>504.33</v>
      </c>
      <c r="J814" s="633">
        <f t="shared" si="317"/>
        <v>649.27</v>
      </c>
      <c r="K814" s="634" t="s">
        <v>194</v>
      </c>
      <c r="L814" s="107"/>
      <c r="M814" s="107"/>
      <c r="N814" s="108">
        <f t="shared" si="318"/>
        <v>0</v>
      </c>
      <c r="O814" s="108">
        <f t="shared" si="319"/>
        <v>0</v>
      </c>
      <c r="P814" s="109"/>
      <c r="Q814" s="107">
        <f t="shared" si="322"/>
        <v>0</v>
      </c>
      <c r="R814" s="107">
        <f t="shared" si="322"/>
        <v>0</v>
      </c>
      <c r="S814" s="108">
        <f t="shared" si="320"/>
        <v>0</v>
      </c>
      <c r="T814" s="110">
        <f t="shared" si="321"/>
        <v>0</v>
      </c>
      <c r="U814" s="109"/>
      <c r="W814" s="613" t="str">
        <f t="shared" si="316"/>
        <v/>
      </c>
      <c r="X814" s="613" t="str">
        <f t="shared" si="297"/>
        <v/>
      </c>
      <c r="Y814" s="613" t="str">
        <f t="shared" si="315"/>
        <v/>
      </c>
    </row>
    <row r="815" spans="1:25" ht="13.8" hidden="1" thickBot="1">
      <c r="A815" s="196" t="s">
        <v>784</v>
      </c>
      <c r="B815" s="197" t="s">
        <v>556</v>
      </c>
      <c r="C815" s="635" t="s">
        <v>817</v>
      </c>
      <c r="D815" s="636"/>
      <c r="E815" s="637"/>
      <c r="F815" s="638"/>
      <c r="G815" s="639"/>
      <c r="H815" s="632">
        <v>202.14</v>
      </c>
      <c r="I815" s="632">
        <f t="shared" si="324"/>
        <v>202.14</v>
      </c>
      <c r="J815" s="633">
        <f t="shared" si="317"/>
        <v>260.24</v>
      </c>
      <c r="K815" s="634" t="s">
        <v>194</v>
      </c>
      <c r="L815" s="107"/>
      <c r="M815" s="107"/>
      <c r="N815" s="108">
        <f t="shared" si="318"/>
        <v>0</v>
      </c>
      <c r="O815" s="108">
        <f t="shared" si="319"/>
        <v>0</v>
      </c>
      <c r="P815" s="109"/>
      <c r="Q815" s="107">
        <f t="shared" si="322"/>
        <v>0</v>
      </c>
      <c r="R815" s="107">
        <f t="shared" si="322"/>
        <v>0</v>
      </c>
      <c r="S815" s="108">
        <f t="shared" si="320"/>
        <v>0</v>
      </c>
      <c r="T815" s="110">
        <f t="shared" si="321"/>
        <v>0</v>
      </c>
      <c r="U815" s="109"/>
      <c r="W815" s="613" t="str">
        <f t="shared" si="316"/>
        <v/>
      </c>
      <c r="X815" s="613" t="str">
        <f t="shared" si="297"/>
        <v/>
      </c>
      <c r="Y815" s="613" t="str">
        <f t="shared" si="315"/>
        <v/>
      </c>
    </row>
    <row r="816" spans="1:25" ht="13.8" hidden="1" thickBot="1">
      <c r="A816" s="196">
        <v>794</v>
      </c>
      <c r="B816" s="197" t="s">
        <v>556</v>
      </c>
      <c r="C816" s="635" t="s">
        <v>745</v>
      </c>
      <c r="D816" s="636"/>
      <c r="E816" s="637"/>
      <c r="F816" s="638"/>
      <c r="G816" s="639"/>
      <c r="H816" s="632">
        <v>516.32000000000005</v>
      </c>
      <c r="I816" s="632">
        <f t="shared" si="324"/>
        <v>516.32000000000005</v>
      </c>
      <c r="J816" s="633">
        <f t="shared" si="317"/>
        <v>664.71</v>
      </c>
      <c r="K816" s="634" t="s">
        <v>194</v>
      </c>
      <c r="L816" s="107"/>
      <c r="M816" s="107"/>
      <c r="N816" s="108">
        <f t="shared" si="318"/>
        <v>0</v>
      </c>
      <c r="O816" s="108">
        <f t="shared" si="319"/>
        <v>0</v>
      </c>
      <c r="P816" s="109"/>
      <c r="Q816" s="107">
        <f t="shared" si="322"/>
        <v>0</v>
      </c>
      <c r="R816" s="107">
        <f t="shared" si="322"/>
        <v>0</v>
      </c>
      <c r="S816" s="108">
        <f t="shared" si="320"/>
        <v>0</v>
      </c>
      <c r="T816" s="110">
        <f t="shared" si="321"/>
        <v>0</v>
      </c>
      <c r="U816" s="109"/>
      <c r="W816" s="613" t="str">
        <f t="shared" si="316"/>
        <v/>
      </c>
      <c r="X816" s="613" t="str">
        <f t="shared" si="297"/>
        <v/>
      </c>
      <c r="Y816" s="613" t="str">
        <f t="shared" si="315"/>
        <v/>
      </c>
    </row>
    <row r="817" spans="1:25" ht="13.8" hidden="1" thickBot="1">
      <c r="A817" s="196" t="s">
        <v>736</v>
      </c>
      <c r="B817" s="197" t="s">
        <v>556</v>
      </c>
      <c r="C817" s="635" t="s">
        <v>746</v>
      </c>
      <c r="D817" s="636"/>
      <c r="E817" s="637"/>
      <c r="F817" s="638"/>
      <c r="G817" s="639"/>
      <c r="H817" s="632">
        <v>206.6</v>
      </c>
      <c r="I817" s="632">
        <f t="shared" si="324"/>
        <v>206.6</v>
      </c>
      <c r="J817" s="633">
        <f t="shared" si="317"/>
        <v>265.98</v>
      </c>
      <c r="K817" s="634" t="s">
        <v>194</v>
      </c>
      <c r="L817" s="107"/>
      <c r="M817" s="107"/>
      <c r="N817" s="108">
        <f t="shared" si="318"/>
        <v>0</v>
      </c>
      <c r="O817" s="108">
        <f t="shared" si="319"/>
        <v>0</v>
      </c>
      <c r="P817" s="109"/>
      <c r="Q817" s="107">
        <f t="shared" si="322"/>
        <v>0</v>
      </c>
      <c r="R817" s="107">
        <f t="shared" si="322"/>
        <v>0</v>
      </c>
      <c r="S817" s="108">
        <f t="shared" si="320"/>
        <v>0</v>
      </c>
      <c r="T817" s="110">
        <f t="shared" si="321"/>
        <v>0</v>
      </c>
      <c r="U817" s="109"/>
      <c r="W817" s="613" t="str">
        <f t="shared" si="316"/>
        <v/>
      </c>
      <c r="X817" s="613" t="str">
        <f t="shared" si="297"/>
        <v/>
      </c>
      <c r="Y817" s="613" t="str">
        <f t="shared" si="315"/>
        <v/>
      </c>
    </row>
    <row r="818" spans="1:25" ht="13.8" hidden="1" thickBot="1">
      <c r="A818" s="196">
        <v>795</v>
      </c>
      <c r="B818" s="197" t="s">
        <v>556</v>
      </c>
      <c r="C818" s="635" t="s">
        <v>747</v>
      </c>
      <c r="D818" s="636"/>
      <c r="E818" s="637"/>
      <c r="F818" s="638"/>
      <c r="G818" s="639"/>
      <c r="H818" s="632">
        <v>1527.72</v>
      </c>
      <c r="I818" s="632">
        <f t="shared" si="324"/>
        <v>1527.72</v>
      </c>
      <c r="J818" s="633">
        <f t="shared" si="317"/>
        <v>1966.79</v>
      </c>
      <c r="K818" s="634" t="s">
        <v>194</v>
      </c>
      <c r="L818" s="107"/>
      <c r="M818" s="107"/>
      <c r="N818" s="108">
        <f t="shared" si="318"/>
        <v>0</v>
      </c>
      <c r="O818" s="108">
        <f t="shared" si="319"/>
        <v>0</v>
      </c>
      <c r="P818" s="109"/>
      <c r="Q818" s="107">
        <f t="shared" ref="Q818:R836" si="325">L818</f>
        <v>0</v>
      </c>
      <c r="R818" s="107">
        <f t="shared" si="325"/>
        <v>0</v>
      </c>
      <c r="S818" s="108">
        <f t="shared" si="320"/>
        <v>0</v>
      </c>
      <c r="T818" s="110">
        <f t="shared" si="321"/>
        <v>0</v>
      </c>
      <c r="U818" s="109"/>
      <c r="W818" s="613" t="str">
        <f t="shared" si="316"/>
        <v/>
      </c>
      <c r="X818" s="613" t="str">
        <f t="shared" si="297"/>
        <v/>
      </c>
      <c r="Y818" s="613" t="str">
        <f t="shared" si="315"/>
        <v/>
      </c>
    </row>
    <row r="819" spans="1:25" ht="13.8" hidden="1" thickBot="1">
      <c r="A819" s="196" t="s">
        <v>737</v>
      </c>
      <c r="B819" s="197" t="s">
        <v>556</v>
      </c>
      <c r="C819" s="635" t="s">
        <v>748</v>
      </c>
      <c r="D819" s="636"/>
      <c r="E819" s="637"/>
      <c r="F819" s="638"/>
      <c r="G819" s="639"/>
      <c r="H819" s="632">
        <v>611.23</v>
      </c>
      <c r="I819" s="632">
        <f t="shared" si="324"/>
        <v>611.23</v>
      </c>
      <c r="J819" s="633">
        <f t="shared" si="317"/>
        <v>786.9</v>
      </c>
      <c r="K819" s="634" t="s">
        <v>194</v>
      </c>
      <c r="L819" s="107"/>
      <c r="M819" s="107"/>
      <c r="N819" s="108">
        <f t="shared" si="318"/>
        <v>0</v>
      </c>
      <c r="O819" s="108">
        <f t="shared" si="319"/>
        <v>0</v>
      </c>
      <c r="P819" s="109"/>
      <c r="Q819" s="107">
        <f t="shared" si="325"/>
        <v>0</v>
      </c>
      <c r="R819" s="107">
        <f t="shared" si="325"/>
        <v>0</v>
      </c>
      <c r="S819" s="108">
        <f t="shared" si="320"/>
        <v>0</v>
      </c>
      <c r="T819" s="110">
        <f t="shared" si="321"/>
        <v>0</v>
      </c>
      <c r="U819" s="109"/>
      <c r="W819" s="613" t="str">
        <f t="shared" si="316"/>
        <v/>
      </c>
      <c r="X819" s="613" t="str">
        <f t="shared" si="297"/>
        <v/>
      </c>
      <c r="Y819" s="613" t="str">
        <f t="shared" si="315"/>
        <v/>
      </c>
    </row>
    <row r="820" spans="1:25" ht="13.8" hidden="1" thickBot="1">
      <c r="A820" s="196">
        <v>796</v>
      </c>
      <c r="B820" s="197" t="s">
        <v>556</v>
      </c>
      <c r="C820" s="635" t="s">
        <v>749</v>
      </c>
      <c r="D820" s="636"/>
      <c r="E820" s="637"/>
      <c r="F820" s="638"/>
      <c r="G820" s="639"/>
      <c r="H820" s="632">
        <v>8.57</v>
      </c>
      <c r="I820" s="632">
        <f t="shared" si="324"/>
        <v>8.57</v>
      </c>
      <c r="J820" s="633">
        <f t="shared" si="317"/>
        <v>11.03</v>
      </c>
      <c r="K820" s="634" t="s">
        <v>20</v>
      </c>
      <c r="L820" s="107"/>
      <c r="M820" s="107"/>
      <c r="N820" s="108">
        <f t="shared" si="318"/>
        <v>0</v>
      </c>
      <c r="O820" s="108">
        <f t="shared" si="319"/>
        <v>0</v>
      </c>
      <c r="P820" s="109"/>
      <c r="Q820" s="107">
        <f t="shared" si="325"/>
        <v>0</v>
      </c>
      <c r="R820" s="107">
        <f t="shared" si="325"/>
        <v>0</v>
      </c>
      <c r="S820" s="108">
        <f t="shared" si="320"/>
        <v>0</v>
      </c>
      <c r="T820" s="110">
        <f t="shared" si="321"/>
        <v>0</v>
      </c>
      <c r="U820" s="109"/>
      <c r="W820" s="613" t="str">
        <f t="shared" si="316"/>
        <v/>
      </c>
      <c r="X820" s="613" t="str">
        <f t="shared" si="297"/>
        <v/>
      </c>
      <c r="Y820" s="613" t="str">
        <f t="shared" si="315"/>
        <v/>
      </c>
    </row>
    <row r="821" spans="1:25" ht="13.8" hidden="1" thickBot="1">
      <c r="A821" s="196" t="s">
        <v>739</v>
      </c>
      <c r="B821" s="197" t="s">
        <v>556</v>
      </c>
      <c r="C821" s="635" t="s">
        <v>750</v>
      </c>
      <c r="D821" s="636"/>
      <c r="E821" s="637"/>
      <c r="F821" s="638"/>
      <c r="G821" s="639"/>
      <c r="H821" s="632">
        <v>3.43</v>
      </c>
      <c r="I821" s="632">
        <f t="shared" si="324"/>
        <v>3.43</v>
      </c>
      <c r="J821" s="633">
        <f t="shared" si="317"/>
        <v>4.42</v>
      </c>
      <c r="K821" s="634" t="s">
        <v>20</v>
      </c>
      <c r="L821" s="107"/>
      <c r="M821" s="107"/>
      <c r="N821" s="108">
        <f t="shared" si="318"/>
        <v>0</v>
      </c>
      <c r="O821" s="108">
        <f t="shared" si="319"/>
        <v>0</v>
      </c>
      <c r="P821" s="109"/>
      <c r="Q821" s="107">
        <f t="shared" si="325"/>
        <v>0</v>
      </c>
      <c r="R821" s="107">
        <f t="shared" si="325"/>
        <v>0</v>
      </c>
      <c r="S821" s="108">
        <f t="shared" si="320"/>
        <v>0</v>
      </c>
      <c r="T821" s="110">
        <f t="shared" si="321"/>
        <v>0</v>
      </c>
      <c r="U821" s="109"/>
      <c r="W821" s="613" t="str">
        <f t="shared" si="316"/>
        <v/>
      </c>
      <c r="X821" s="613" t="str">
        <f t="shared" si="297"/>
        <v/>
      </c>
      <c r="Y821" s="613" t="str">
        <f t="shared" si="315"/>
        <v/>
      </c>
    </row>
    <row r="822" spans="1:25" ht="13.8" hidden="1" thickBot="1">
      <c r="A822" s="196">
        <v>867</v>
      </c>
      <c r="B822" s="197" t="s">
        <v>556</v>
      </c>
      <c r="C822" s="635" t="s">
        <v>752</v>
      </c>
      <c r="D822" s="636"/>
      <c r="E822" s="637"/>
      <c r="F822" s="638"/>
      <c r="G822" s="639"/>
      <c r="H822" s="632">
        <v>11.99</v>
      </c>
      <c r="I822" s="632">
        <f t="shared" si="324"/>
        <v>11.99</v>
      </c>
      <c r="J822" s="633">
        <f t="shared" si="317"/>
        <v>15.44</v>
      </c>
      <c r="K822" s="634" t="s">
        <v>23</v>
      </c>
      <c r="L822" s="107"/>
      <c r="M822" s="107"/>
      <c r="N822" s="108">
        <f t="shared" si="318"/>
        <v>0</v>
      </c>
      <c r="O822" s="108">
        <f t="shared" si="319"/>
        <v>0</v>
      </c>
      <c r="P822" s="109"/>
      <c r="Q822" s="107">
        <f t="shared" si="325"/>
        <v>0</v>
      </c>
      <c r="R822" s="107">
        <f t="shared" si="325"/>
        <v>0</v>
      </c>
      <c r="S822" s="108">
        <f t="shared" si="320"/>
        <v>0</v>
      </c>
      <c r="T822" s="110">
        <f t="shared" si="321"/>
        <v>0</v>
      </c>
      <c r="U822" s="109"/>
      <c r="W822" s="613" t="str">
        <f t="shared" si="316"/>
        <v/>
      </c>
      <c r="X822" s="613" t="str">
        <f t="shared" si="297"/>
        <v/>
      </c>
      <c r="Y822" s="613" t="str">
        <f t="shared" si="315"/>
        <v/>
      </c>
    </row>
    <row r="823" spans="1:25" ht="13.8" hidden="1" thickBot="1">
      <c r="A823" s="196" t="s">
        <v>740</v>
      </c>
      <c r="B823" s="197" t="s">
        <v>556</v>
      </c>
      <c r="C823" s="635" t="s">
        <v>751</v>
      </c>
      <c r="D823" s="636"/>
      <c r="E823" s="637"/>
      <c r="F823" s="638"/>
      <c r="G823" s="639"/>
      <c r="H823" s="632">
        <v>4.8</v>
      </c>
      <c r="I823" s="632">
        <f t="shared" si="324"/>
        <v>4.8</v>
      </c>
      <c r="J823" s="633">
        <f t="shared" si="317"/>
        <v>6.18</v>
      </c>
      <c r="K823" s="634" t="s">
        <v>23</v>
      </c>
      <c r="L823" s="107"/>
      <c r="M823" s="107"/>
      <c r="N823" s="108">
        <f t="shared" si="318"/>
        <v>0</v>
      </c>
      <c r="O823" s="108">
        <f t="shared" si="319"/>
        <v>0</v>
      </c>
      <c r="P823" s="109"/>
      <c r="Q823" s="107">
        <f t="shared" si="325"/>
        <v>0</v>
      </c>
      <c r="R823" s="107">
        <f t="shared" si="325"/>
        <v>0</v>
      </c>
      <c r="S823" s="108">
        <f t="shared" si="320"/>
        <v>0</v>
      </c>
      <c r="T823" s="110">
        <f t="shared" si="321"/>
        <v>0</v>
      </c>
      <c r="U823" s="109"/>
      <c r="W823" s="613" t="str">
        <f t="shared" si="316"/>
        <v/>
      </c>
      <c r="X823" s="613" t="str">
        <f t="shared" si="297"/>
        <v/>
      </c>
      <c r="Y823" s="613" t="str">
        <f t="shared" si="315"/>
        <v/>
      </c>
    </row>
    <row r="824" spans="1:25" ht="13.8" hidden="1" thickBot="1">
      <c r="A824" s="196">
        <v>801</v>
      </c>
      <c r="B824" s="197" t="s">
        <v>556</v>
      </c>
      <c r="C824" s="635" t="s">
        <v>781</v>
      </c>
      <c r="D824" s="636"/>
      <c r="E824" s="637"/>
      <c r="F824" s="638"/>
      <c r="G824" s="639"/>
      <c r="H824" s="632">
        <v>12.68</v>
      </c>
      <c r="I824" s="632">
        <f t="shared" si="324"/>
        <v>12.68</v>
      </c>
      <c r="J824" s="633">
        <f t="shared" si="317"/>
        <v>16.32</v>
      </c>
      <c r="K824" s="634" t="s">
        <v>23</v>
      </c>
      <c r="L824" s="107"/>
      <c r="M824" s="107"/>
      <c r="N824" s="108">
        <f t="shared" si="318"/>
        <v>0</v>
      </c>
      <c r="O824" s="108">
        <f t="shared" si="319"/>
        <v>0</v>
      </c>
      <c r="P824" s="109"/>
      <c r="Q824" s="107">
        <f t="shared" si="325"/>
        <v>0</v>
      </c>
      <c r="R824" s="107">
        <f t="shared" si="325"/>
        <v>0</v>
      </c>
      <c r="S824" s="108">
        <f t="shared" si="320"/>
        <v>0</v>
      </c>
      <c r="T824" s="110">
        <f t="shared" si="321"/>
        <v>0</v>
      </c>
      <c r="U824" s="109"/>
      <c r="W824" s="613" t="str">
        <f t="shared" si="316"/>
        <v/>
      </c>
      <c r="X824" s="613" t="str">
        <f t="shared" si="297"/>
        <v/>
      </c>
      <c r="Y824" s="613" t="str">
        <f t="shared" si="315"/>
        <v/>
      </c>
    </row>
    <row r="825" spans="1:25" ht="27" hidden="1" thickBot="1">
      <c r="A825" s="196">
        <v>813</v>
      </c>
      <c r="B825" s="197" t="s">
        <v>556</v>
      </c>
      <c r="C825" s="635" t="s">
        <v>755</v>
      </c>
      <c r="D825" s="636"/>
      <c r="E825" s="637"/>
      <c r="F825" s="638"/>
      <c r="G825" s="639"/>
      <c r="H825" s="632">
        <v>26.72</v>
      </c>
      <c r="I825" s="632">
        <f t="shared" si="324"/>
        <v>26.72</v>
      </c>
      <c r="J825" s="633">
        <f t="shared" si="317"/>
        <v>34.4</v>
      </c>
      <c r="K825" s="634" t="s">
        <v>23</v>
      </c>
      <c r="L825" s="107"/>
      <c r="M825" s="107"/>
      <c r="N825" s="108">
        <f t="shared" si="318"/>
        <v>0</v>
      </c>
      <c r="O825" s="108">
        <f t="shared" si="319"/>
        <v>0</v>
      </c>
      <c r="P825" s="109"/>
      <c r="Q825" s="107">
        <f t="shared" si="325"/>
        <v>0</v>
      </c>
      <c r="R825" s="107">
        <f t="shared" si="325"/>
        <v>0</v>
      </c>
      <c r="S825" s="108">
        <f t="shared" si="320"/>
        <v>0</v>
      </c>
      <c r="T825" s="110">
        <f t="shared" si="321"/>
        <v>0</v>
      </c>
      <c r="U825" s="109"/>
      <c r="W825" s="613" t="str">
        <f t="shared" si="316"/>
        <v/>
      </c>
      <c r="X825" s="613" t="str">
        <f t="shared" si="297"/>
        <v/>
      </c>
      <c r="Y825" s="613" t="str">
        <f t="shared" si="315"/>
        <v/>
      </c>
    </row>
    <row r="826" spans="1:25" ht="27" hidden="1" thickBot="1">
      <c r="A826" s="196" t="s">
        <v>753</v>
      </c>
      <c r="B826" s="197" t="s">
        <v>556</v>
      </c>
      <c r="C826" s="635" t="s">
        <v>756</v>
      </c>
      <c r="D826" s="636"/>
      <c r="E826" s="637"/>
      <c r="F826" s="638"/>
      <c r="G826" s="639"/>
      <c r="H826" s="632">
        <v>10.62</v>
      </c>
      <c r="I826" s="632">
        <f t="shared" si="324"/>
        <v>10.62</v>
      </c>
      <c r="J826" s="633">
        <f t="shared" si="317"/>
        <v>13.67</v>
      </c>
      <c r="K826" s="634" t="s">
        <v>23</v>
      </c>
      <c r="L826" s="107"/>
      <c r="M826" s="107"/>
      <c r="N826" s="108">
        <f t="shared" si="318"/>
        <v>0</v>
      </c>
      <c r="O826" s="108">
        <f t="shared" si="319"/>
        <v>0</v>
      </c>
      <c r="P826" s="109"/>
      <c r="Q826" s="107">
        <f t="shared" si="325"/>
        <v>0</v>
      </c>
      <c r="R826" s="107">
        <f t="shared" si="325"/>
        <v>0</v>
      </c>
      <c r="S826" s="108">
        <f t="shared" si="320"/>
        <v>0</v>
      </c>
      <c r="T826" s="110">
        <f t="shared" si="321"/>
        <v>0</v>
      </c>
      <c r="U826" s="109"/>
      <c r="W826" s="613" t="str">
        <f t="shared" si="316"/>
        <v/>
      </c>
      <c r="X826" s="613" t="str">
        <f t="shared" si="297"/>
        <v/>
      </c>
      <c r="Y826" s="613" t="str">
        <f t="shared" si="315"/>
        <v/>
      </c>
    </row>
    <row r="827" spans="1:25" ht="13.8" hidden="1" thickBot="1">
      <c r="A827" s="196">
        <v>811</v>
      </c>
      <c r="B827" s="197" t="s">
        <v>556</v>
      </c>
      <c r="C827" s="635" t="s">
        <v>758</v>
      </c>
      <c r="D827" s="636"/>
      <c r="E827" s="637"/>
      <c r="F827" s="638"/>
      <c r="G827" s="639"/>
      <c r="H827" s="632">
        <v>13.02</v>
      </c>
      <c r="I827" s="632">
        <f t="shared" ref="I827:I850" si="326">IF(ISBLANK(H827),"",SUM(G827:H827))</f>
        <v>13.02</v>
      </c>
      <c r="J827" s="633">
        <f t="shared" si="317"/>
        <v>16.760000000000002</v>
      </c>
      <c r="K827" s="634" t="s">
        <v>23</v>
      </c>
      <c r="L827" s="107"/>
      <c r="M827" s="107"/>
      <c r="N827" s="108">
        <f t="shared" si="318"/>
        <v>0</v>
      </c>
      <c r="O827" s="108">
        <f t="shared" si="319"/>
        <v>0</v>
      </c>
      <c r="P827" s="109"/>
      <c r="Q827" s="107">
        <f t="shared" si="325"/>
        <v>0</v>
      </c>
      <c r="R827" s="107">
        <f t="shared" si="325"/>
        <v>0</v>
      </c>
      <c r="S827" s="108">
        <f t="shared" si="320"/>
        <v>0</v>
      </c>
      <c r="T827" s="110">
        <f t="shared" si="321"/>
        <v>0</v>
      </c>
      <c r="U827" s="109"/>
      <c r="W827" s="613" t="str">
        <f t="shared" si="316"/>
        <v/>
      </c>
      <c r="X827" s="613" t="str">
        <f t="shared" si="297"/>
        <v/>
      </c>
      <c r="Y827" s="613" t="str">
        <f t="shared" si="315"/>
        <v/>
      </c>
    </row>
    <row r="828" spans="1:25" ht="13.8" hidden="1" thickBot="1">
      <c r="A828" s="196">
        <v>814</v>
      </c>
      <c r="B828" s="197" t="s">
        <v>556</v>
      </c>
      <c r="C828" s="635" t="s">
        <v>757</v>
      </c>
      <c r="D828" s="636"/>
      <c r="E828" s="637"/>
      <c r="F828" s="638"/>
      <c r="G828" s="639"/>
      <c r="H828" s="632">
        <v>34.6</v>
      </c>
      <c r="I828" s="632">
        <f t="shared" si="326"/>
        <v>34.6</v>
      </c>
      <c r="J828" s="633">
        <f t="shared" si="317"/>
        <v>44.54</v>
      </c>
      <c r="K828" s="634" t="s">
        <v>23</v>
      </c>
      <c r="L828" s="107"/>
      <c r="M828" s="107"/>
      <c r="N828" s="108">
        <f t="shared" si="318"/>
        <v>0</v>
      </c>
      <c r="O828" s="108">
        <f t="shared" si="319"/>
        <v>0</v>
      </c>
      <c r="P828" s="109"/>
      <c r="Q828" s="107">
        <f t="shared" si="325"/>
        <v>0</v>
      </c>
      <c r="R828" s="107">
        <f t="shared" si="325"/>
        <v>0</v>
      </c>
      <c r="S828" s="108">
        <f t="shared" si="320"/>
        <v>0</v>
      </c>
      <c r="T828" s="110">
        <f t="shared" si="321"/>
        <v>0</v>
      </c>
      <c r="U828" s="109"/>
      <c r="W828" s="613" t="str">
        <f t="shared" si="316"/>
        <v/>
      </c>
      <c r="X828" s="613" t="str">
        <f t="shared" si="297"/>
        <v/>
      </c>
      <c r="Y828" s="613" t="str">
        <f t="shared" si="315"/>
        <v/>
      </c>
    </row>
    <row r="829" spans="1:25" ht="13.8" hidden="1" thickBot="1">
      <c r="A829" s="196">
        <v>815</v>
      </c>
      <c r="B829" s="197" t="s">
        <v>556</v>
      </c>
      <c r="C829" s="635" t="s">
        <v>759</v>
      </c>
      <c r="D829" s="636"/>
      <c r="E829" s="637"/>
      <c r="F829" s="638"/>
      <c r="G829" s="639"/>
      <c r="H829" s="632">
        <v>60.64</v>
      </c>
      <c r="I829" s="632">
        <f t="shared" si="326"/>
        <v>60.64</v>
      </c>
      <c r="J829" s="633">
        <f t="shared" si="317"/>
        <v>78.069999999999993</v>
      </c>
      <c r="K829" s="634" t="s">
        <v>23</v>
      </c>
      <c r="L829" s="107"/>
      <c r="M829" s="107"/>
      <c r="N829" s="108">
        <f t="shared" si="318"/>
        <v>0</v>
      </c>
      <c r="O829" s="108">
        <f t="shared" si="319"/>
        <v>0</v>
      </c>
      <c r="P829" s="109"/>
      <c r="Q829" s="107">
        <f t="shared" si="325"/>
        <v>0</v>
      </c>
      <c r="R829" s="107">
        <f t="shared" si="325"/>
        <v>0</v>
      </c>
      <c r="S829" s="108">
        <f t="shared" si="320"/>
        <v>0</v>
      </c>
      <c r="T829" s="110">
        <f t="shared" si="321"/>
        <v>0</v>
      </c>
      <c r="U829" s="109"/>
      <c r="W829" s="613" t="str">
        <f t="shared" si="316"/>
        <v/>
      </c>
      <c r="X829" s="613" t="str">
        <f t="shared" si="297"/>
        <v/>
      </c>
      <c r="Y829" s="613" t="str">
        <f t="shared" si="315"/>
        <v/>
      </c>
    </row>
    <row r="830" spans="1:25" ht="13.8" hidden="1" thickBot="1">
      <c r="A830" s="196">
        <v>816</v>
      </c>
      <c r="B830" s="197" t="s">
        <v>556</v>
      </c>
      <c r="C830" s="635" t="s">
        <v>760</v>
      </c>
      <c r="D830" s="636"/>
      <c r="E830" s="637"/>
      <c r="F830" s="638"/>
      <c r="G830" s="639"/>
      <c r="H830" s="632">
        <v>28.78</v>
      </c>
      <c r="I830" s="632">
        <f t="shared" si="326"/>
        <v>28.78</v>
      </c>
      <c r="J830" s="633">
        <f t="shared" si="317"/>
        <v>37.049999999999997</v>
      </c>
      <c r="K830" s="634" t="s">
        <v>23</v>
      </c>
      <c r="L830" s="107"/>
      <c r="M830" s="107"/>
      <c r="N830" s="108">
        <f t="shared" si="318"/>
        <v>0</v>
      </c>
      <c r="O830" s="108">
        <f t="shared" si="319"/>
        <v>0</v>
      </c>
      <c r="P830" s="109"/>
      <c r="Q830" s="107">
        <f t="shared" si="325"/>
        <v>0</v>
      </c>
      <c r="R830" s="107">
        <f t="shared" si="325"/>
        <v>0</v>
      </c>
      <c r="S830" s="108">
        <f t="shared" si="320"/>
        <v>0</v>
      </c>
      <c r="T830" s="110">
        <f t="shared" si="321"/>
        <v>0</v>
      </c>
      <c r="U830" s="109"/>
      <c r="W830" s="613" t="str">
        <f t="shared" si="316"/>
        <v/>
      </c>
      <c r="X830" s="613" t="str">
        <f t="shared" si="297"/>
        <v/>
      </c>
      <c r="Y830" s="613" t="str">
        <f t="shared" si="315"/>
        <v/>
      </c>
    </row>
    <row r="831" spans="1:25" ht="13.8" hidden="1" thickBot="1">
      <c r="A831" s="196">
        <v>817</v>
      </c>
      <c r="B831" s="197" t="s">
        <v>556</v>
      </c>
      <c r="C831" s="635" t="s">
        <v>761</v>
      </c>
      <c r="D831" s="636"/>
      <c r="E831" s="637"/>
      <c r="F831" s="638"/>
      <c r="G831" s="639"/>
      <c r="H831" s="632">
        <v>41.46</v>
      </c>
      <c r="I831" s="632">
        <f t="shared" si="326"/>
        <v>41.46</v>
      </c>
      <c r="J831" s="633">
        <f t="shared" si="317"/>
        <v>53.38</v>
      </c>
      <c r="K831" s="634" t="s">
        <v>23</v>
      </c>
      <c r="L831" s="107"/>
      <c r="M831" s="107"/>
      <c r="N831" s="108">
        <f t="shared" si="318"/>
        <v>0</v>
      </c>
      <c r="O831" s="108">
        <f t="shared" si="319"/>
        <v>0</v>
      </c>
      <c r="P831" s="109"/>
      <c r="Q831" s="107">
        <f t="shared" si="325"/>
        <v>0</v>
      </c>
      <c r="R831" s="107">
        <f t="shared" si="325"/>
        <v>0</v>
      </c>
      <c r="S831" s="108">
        <f t="shared" si="320"/>
        <v>0</v>
      </c>
      <c r="T831" s="110">
        <f t="shared" si="321"/>
        <v>0</v>
      </c>
      <c r="U831" s="109"/>
      <c r="W831" s="613" t="str">
        <f t="shared" si="316"/>
        <v/>
      </c>
      <c r="X831" s="613" t="str">
        <f t="shared" si="297"/>
        <v/>
      </c>
      <c r="Y831" s="613" t="str">
        <f t="shared" si="315"/>
        <v/>
      </c>
    </row>
    <row r="832" spans="1:25" ht="13.8" hidden="1" thickBot="1">
      <c r="A832" s="196">
        <v>818</v>
      </c>
      <c r="B832" s="197" t="s">
        <v>556</v>
      </c>
      <c r="C832" s="635" t="s">
        <v>762</v>
      </c>
      <c r="D832" s="636"/>
      <c r="E832" s="637"/>
      <c r="F832" s="638"/>
      <c r="G832" s="639"/>
      <c r="H832" s="632">
        <v>15.42</v>
      </c>
      <c r="I832" s="632">
        <f t="shared" si="326"/>
        <v>15.42</v>
      </c>
      <c r="J832" s="633">
        <f t="shared" si="317"/>
        <v>19.850000000000001</v>
      </c>
      <c r="K832" s="634" t="s">
        <v>23</v>
      </c>
      <c r="L832" s="107"/>
      <c r="M832" s="107"/>
      <c r="N832" s="108">
        <f t="shared" si="318"/>
        <v>0</v>
      </c>
      <c r="O832" s="108">
        <f t="shared" si="319"/>
        <v>0</v>
      </c>
      <c r="P832" s="109"/>
      <c r="Q832" s="107">
        <f t="shared" si="325"/>
        <v>0</v>
      </c>
      <c r="R832" s="107">
        <f t="shared" si="325"/>
        <v>0</v>
      </c>
      <c r="S832" s="108">
        <f t="shared" si="320"/>
        <v>0</v>
      </c>
      <c r="T832" s="110">
        <f t="shared" si="321"/>
        <v>0</v>
      </c>
      <c r="U832" s="109"/>
      <c r="W832" s="613" t="str">
        <f t="shared" si="316"/>
        <v/>
      </c>
      <c r="X832" s="613" t="str">
        <f t="shared" si="297"/>
        <v/>
      </c>
      <c r="Y832" s="613" t="str">
        <f t="shared" si="315"/>
        <v/>
      </c>
    </row>
    <row r="833" spans="1:25" ht="13.8" hidden="1" thickBot="1">
      <c r="A833" s="196">
        <v>819</v>
      </c>
      <c r="B833" s="197" t="s">
        <v>556</v>
      </c>
      <c r="C833" s="635" t="s">
        <v>763</v>
      </c>
      <c r="D833" s="636"/>
      <c r="E833" s="637"/>
      <c r="F833" s="638"/>
      <c r="G833" s="639"/>
      <c r="H833" s="632">
        <v>23.3</v>
      </c>
      <c r="I833" s="632">
        <f t="shared" si="326"/>
        <v>23.3</v>
      </c>
      <c r="J833" s="633">
        <f t="shared" si="317"/>
        <v>30</v>
      </c>
      <c r="K833" s="634" t="s">
        <v>20</v>
      </c>
      <c r="L833" s="107"/>
      <c r="M833" s="107"/>
      <c r="N833" s="108">
        <f t="shared" si="318"/>
        <v>0</v>
      </c>
      <c r="O833" s="108">
        <f t="shared" si="319"/>
        <v>0</v>
      </c>
      <c r="P833" s="109"/>
      <c r="Q833" s="107">
        <f t="shared" si="325"/>
        <v>0</v>
      </c>
      <c r="R833" s="107">
        <f t="shared" si="325"/>
        <v>0</v>
      </c>
      <c r="S833" s="108">
        <f t="shared" si="320"/>
        <v>0</v>
      </c>
      <c r="T833" s="110">
        <f t="shared" si="321"/>
        <v>0</v>
      </c>
      <c r="U833" s="109"/>
      <c r="W833" s="613" t="str">
        <f t="shared" si="316"/>
        <v/>
      </c>
      <c r="X833" s="613" t="str">
        <f t="shared" si="297"/>
        <v/>
      </c>
      <c r="Y833" s="613" t="str">
        <f t="shared" si="315"/>
        <v/>
      </c>
    </row>
    <row r="834" spans="1:25" ht="13.8" hidden="1" thickBot="1">
      <c r="A834" s="196">
        <v>820</v>
      </c>
      <c r="B834" s="197" t="s">
        <v>556</v>
      </c>
      <c r="C834" s="635" t="s">
        <v>764</v>
      </c>
      <c r="D834" s="636"/>
      <c r="E834" s="637"/>
      <c r="F834" s="638"/>
      <c r="G834" s="639"/>
      <c r="H834" s="632">
        <v>14.08</v>
      </c>
      <c r="I834" s="632">
        <f t="shared" si="326"/>
        <v>14.08</v>
      </c>
      <c r="J834" s="633">
        <f t="shared" si="317"/>
        <v>18.13</v>
      </c>
      <c r="K834" s="634" t="s">
        <v>23</v>
      </c>
      <c r="L834" s="107"/>
      <c r="M834" s="107"/>
      <c r="N834" s="108">
        <f t="shared" si="318"/>
        <v>0</v>
      </c>
      <c r="O834" s="108">
        <f t="shared" si="319"/>
        <v>0</v>
      </c>
      <c r="P834" s="109"/>
      <c r="Q834" s="107">
        <f t="shared" si="325"/>
        <v>0</v>
      </c>
      <c r="R834" s="107">
        <f t="shared" si="325"/>
        <v>0</v>
      </c>
      <c r="S834" s="108">
        <f t="shared" si="320"/>
        <v>0</v>
      </c>
      <c r="T834" s="110">
        <f t="shared" si="321"/>
        <v>0</v>
      </c>
      <c r="U834" s="109"/>
      <c r="W834" s="613" t="str">
        <f t="shared" si="316"/>
        <v/>
      </c>
      <c r="X834" s="613" t="str">
        <f t="shared" si="297"/>
        <v/>
      </c>
      <c r="Y834" s="613" t="str">
        <f t="shared" si="315"/>
        <v/>
      </c>
    </row>
    <row r="835" spans="1:25" ht="13.8" hidden="1" thickBot="1">
      <c r="A835" s="196">
        <v>821</v>
      </c>
      <c r="B835" s="197" t="s">
        <v>556</v>
      </c>
      <c r="C835" s="635" t="s">
        <v>765</v>
      </c>
      <c r="D835" s="636"/>
      <c r="E835" s="637"/>
      <c r="F835" s="638"/>
      <c r="G835" s="639"/>
      <c r="H835" s="632">
        <v>22.96</v>
      </c>
      <c r="I835" s="632">
        <f t="shared" si="326"/>
        <v>22.96</v>
      </c>
      <c r="J835" s="633">
        <f t="shared" si="317"/>
        <v>29.56</v>
      </c>
      <c r="K835" s="634" t="s">
        <v>23</v>
      </c>
      <c r="L835" s="107"/>
      <c r="M835" s="107"/>
      <c r="N835" s="108">
        <f t="shared" si="318"/>
        <v>0</v>
      </c>
      <c r="O835" s="108">
        <f t="shared" si="319"/>
        <v>0</v>
      </c>
      <c r="P835" s="109"/>
      <c r="Q835" s="107">
        <f t="shared" si="325"/>
        <v>0</v>
      </c>
      <c r="R835" s="107">
        <f t="shared" si="325"/>
        <v>0</v>
      </c>
      <c r="S835" s="108">
        <f t="shared" si="320"/>
        <v>0</v>
      </c>
      <c r="T835" s="110">
        <f t="shared" si="321"/>
        <v>0</v>
      </c>
      <c r="U835" s="109"/>
      <c r="W835" s="613" t="str">
        <f t="shared" si="316"/>
        <v/>
      </c>
      <c r="X835" s="613" t="str">
        <f t="shared" si="297"/>
        <v/>
      </c>
      <c r="Y835" s="613" t="str">
        <f t="shared" si="315"/>
        <v/>
      </c>
    </row>
    <row r="836" spans="1:25" ht="13.8" hidden="1" thickBot="1">
      <c r="A836" s="196">
        <v>871</v>
      </c>
      <c r="B836" s="197" t="s">
        <v>556</v>
      </c>
      <c r="C836" s="635" t="s">
        <v>766</v>
      </c>
      <c r="D836" s="636"/>
      <c r="E836" s="637"/>
      <c r="F836" s="638"/>
      <c r="G836" s="639"/>
      <c r="H836" s="632">
        <v>11.31</v>
      </c>
      <c r="I836" s="632">
        <f t="shared" si="326"/>
        <v>11.31</v>
      </c>
      <c r="J836" s="633">
        <f t="shared" si="317"/>
        <v>14.56</v>
      </c>
      <c r="K836" s="634" t="s">
        <v>23</v>
      </c>
      <c r="L836" s="107"/>
      <c r="M836" s="107"/>
      <c r="N836" s="108">
        <f t="shared" si="318"/>
        <v>0</v>
      </c>
      <c r="O836" s="108">
        <f t="shared" si="319"/>
        <v>0</v>
      </c>
      <c r="P836" s="109"/>
      <c r="Q836" s="107">
        <f t="shared" si="325"/>
        <v>0</v>
      </c>
      <c r="R836" s="107">
        <f t="shared" si="325"/>
        <v>0</v>
      </c>
      <c r="S836" s="108">
        <f t="shared" si="320"/>
        <v>0</v>
      </c>
      <c r="T836" s="110">
        <f t="shared" si="321"/>
        <v>0</v>
      </c>
      <c r="U836" s="109"/>
      <c r="W836" s="613" t="str">
        <f t="shared" si="316"/>
        <v/>
      </c>
      <c r="X836" s="613" t="str">
        <f t="shared" si="297"/>
        <v/>
      </c>
      <c r="Y836" s="613" t="str">
        <f t="shared" si="315"/>
        <v/>
      </c>
    </row>
    <row r="837" spans="1:25" ht="13.8" hidden="1" thickBot="1">
      <c r="A837" s="196" t="s">
        <v>754</v>
      </c>
      <c r="B837" s="197" t="s">
        <v>556</v>
      </c>
      <c r="C837" s="635" t="s">
        <v>767</v>
      </c>
      <c r="D837" s="636"/>
      <c r="E837" s="637"/>
      <c r="F837" s="638"/>
      <c r="G837" s="639"/>
      <c r="H837" s="632">
        <v>4.45</v>
      </c>
      <c r="I837" s="632">
        <f t="shared" si="326"/>
        <v>4.45</v>
      </c>
      <c r="J837" s="633">
        <f t="shared" si="317"/>
        <v>5.73</v>
      </c>
      <c r="K837" s="634" t="s">
        <v>23</v>
      </c>
      <c r="L837" s="107"/>
      <c r="M837" s="107"/>
      <c r="N837" s="108">
        <f t="shared" si="318"/>
        <v>0</v>
      </c>
      <c r="O837" s="108">
        <f t="shared" si="319"/>
        <v>0</v>
      </c>
      <c r="P837" s="109"/>
      <c r="Q837" s="107">
        <f t="shared" ref="Q837:R860" si="327">L837</f>
        <v>0</v>
      </c>
      <c r="R837" s="107">
        <f t="shared" si="327"/>
        <v>0</v>
      </c>
      <c r="S837" s="108">
        <f t="shared" si="320"/>
        <v>0</v>
      </c>
      <c r="T837" s="110">
        <f t="shared" si="321"/>
        <v>0</v>
      </c>
      <c r="U837" s="109"/>
      <c r="W837" s="613" t="str">
        <f t="shared" si="316"/>
        <v/>
      </c>
      <c r="X837" s="613" t="str">
        <f t="shared" si="297"/>
        <v/>
      </c>
      <c r="Y837" s="613" t="str">
        <f t="shared" si="315"/>
        <v/>
      </c>
    </row>
    <row r="838" spans="1:25" ht="13.8" hidden="1" thickBot="1">
      <c r="A838" s="196">
        <v>834</v>
      </c>
      <c r="B838" s="197" t="s">
        <v>556</v>
      </c>
      <c r="C838" s="635" t="s">
        <v>785</v>
      </c>
      <c r="D838" s="636"/>
      <c r="E838" s="637"/>
      <c r="F838" s="638"/>
      <c r="G838" s="639"/>
      <c r="H838" s="632">
        <v>11.99</v>
      </c>
      <c r="I838" s="632">
        <f t="shared" si="326"/>
        <v>11.99</v>
      </c>
      <c r="J838" s="633">
        <f t="shared" si="317"/>
        <v>15.44</v>
      </c>
      <c r="K838" s="634" t="s">
        <v>23</v>
      </c>
      <c r="L838" s="107"/>
      <c r="M838" s="107"/>
      <c r="N838" s="108">
        <f t="shared" si="318"/>
        <v>0</v>
      </c>
      <c r="O838" s="108">
        <f t="shared" si="319"/>
        <v>0</v>
      </c>
      <c r="P838" s="109"/>
      <c r="Q838" s="107">
        <f t="shared" si="327"/>
        <v>0</v>
      </c>
      <c r="R838" s="107">
        <f t="shared" si="327"/>
        <v>0</v>
      </c>
      <c r="S838" s="108">
        <f t="shared" si="320"/>
        <v>0</v>
      </c>
      <c r="T838" s="110">
        <f t="shared" si="321"/>
        <v>0</v>
      </c>
      <c r="U838" s="109"/>
      <c r="W838" s="613" t="str">
        <f t="shared" si="316"/>
        <v/>
      </c>
      <c r="X838" s="613" t="str">
        <f t="shared" si="297"/>
        <v/>
      </c>
      <c r="Y838" s="613" t="str">
        <f t="shared" si="315"/>
        <v/>
      </c>
    </row>
    <row r="839" spans="1:25" ht="13.8" hidden="1" thickBot="1">
      <c r="A839" s="196" t="s">
        <v>782</v>
      </c>
      <c r="B839" s="197" t="s">
        <v>556</v>
      </c>
      <c r="C839" s="635" t="s">
        <v>816</v>
      </c>
      <c r="D839" s="636"/>
      <c r="E839" s="637"/>
      <c r="F839" s="638"/>
      <c r="G839" s="639"/>
      <c r="H839" s="632">
        <v>4.8</v>
      </c>
      <c r="I839" s="632">
        <f t="shared" si="326"/>
        <v>4.8</v>
      </c>
      <c r="J839" s="633">
        <f t="shared" si="317"/>
        <v>6.18</v>
      </c>
      <c r="K839" s="634" t="s">
        <v>23</v>
      </c>
      <c r="L839" s="107"/>
      <c r="M839" s="107"/>
      <c r="N839" s="108">
        <f t="shared" si="318"/>
        <v>0</v>
      </c>
      <c r="O839" s="108">
        <f t="shared" si="319"/>
        <v>0</v>
      </c>
      <c r="P839" s="109"/>
      <c r="Q839" s="107">
        <f t="shared" si="327"/>
        <v>0</v>
      </c>
      <c r="R839" s="107">
        <f t="shared" si="327"/>
        <v>0</v>
      </c>
      <c r="S839" s="108">
        <f t="shared" si="320"/>
        <v>0</v>
      </c>
      <c r="T839" s="110">
        <f t="shared" si="321"/>
        <v>0</v>
      </c>
      <c r="U839" s="109"/>
      <c r="W839" s="613" t="str">
        <f t="shared" si="316"/>
        <v/>
      </c>
      <c r="X839" s="613" t="str">
        <f t="shared" si="297"/>
        <v/>
      </c>
      <c r="Y839" s="613" t="str">
        <f t="shared" si="315"/>
        <v/>
      </c>
    </row>
    <row r="840" spans="1:25" ht="27" hidden="1" thickBot="1">
      <c r="A840" s="196">
        <v>835</v>
      </c>
      <c r="B840" s="197" t="s">
        <v>556</v>
      </c>
      <c r="C840" s="635" t="s">
        <v>786</v>
      </c>
      <c r="D840" s="636"/>
      <c r="E840" s="637"/>
      <c r="F840" s="638"/>
      <c r="G840" s="639"/>
      <c r="H840" s="632">
        <v>43.85</v>
      </c>
      <c r="I840" s="632">
        <f t="shared" si="326"/>
        <v>43.85</v>
      </c>
      <c r="J840" s="633">
        <f t="shared" si="317"/>
        <v>56.45</v>
      </c>
      <c r="K840" s="634" t="s">
        <v>23</v>
      </c>
      <c r="L840" s="107"/>
      <c r="M840" s="107"/>
      <c r="N840" s="108">
        <f t="shared" si="318"/>
        <v>0</v>
      </c>
      <c r="O840" s="108">
        <f t="shared" si="319"/>
        <v>0</v>
      </c>
      <c r="P840" s="109"/>
      <c r="Q840" s="107">
        <f t="shared" si="327"/>
        <v>0</v>
      </c>
      <c r="R840" s="107">
        <f t="shared" si="327"/>
        <v>0</v>
      </c>
      <c r="S840" s="108">
        <f t="shared" si="320"/>
        <v>0</v>
      </c>
      <c r="T840" s="110">
        <f t="shared" si="321"/>
        <v>0</v>
      </c>
      <c r="U840" s="109"/>
      <c r="W840" s="613" t="str">
        <f t="shared" si="316"/>
        <v/>
      </c>
      <c r="X840" s="613" t="str">
        <f t="shared" si="297"/>
        <v/>
      </c>
      <c r="Y840" s="613" t="str">
        <f t="shared" si="315"/>
        <v/>
      </c>
    </row>
    <row r="841" spans="1:25" ht="27" hidden="1" thickBot="1">
      <c r="A841" s="196" t="s">
        <v>790</v>
      </c>
      <c r="B841" s="197" t="s">
        <v>556</v>
      </c>
      <c r="C841" s="635" t="s">
        <v>787</v>
      </c>
      <c r="D841" s="636"/>
      <c r="E841" s="637"/>
      <c r="F841" s="638"/>
      <c r="G841" s="639"/>
      <c r="H841" s="632">
        <v>17.47</v>
      </c>
      <c r="I841" s="632">
        <f t="shared" si="326"/>
        <v>17.47</v>
      </c>
      <c r="J841" s="633">
        <f t="shared" si="317"/>
        <v>22.49</v>
      </c>
      <c r="K841" s="634" t="s">
        <v>23</v>
      </c>
      <c r="L841" s="107"/>
      <c r="M841" s="107"/>
      <c r="N841" s="108">
        <f t="shared" si="318"/>
        <v>0</v>
      </c>
      <c r="O841" s="108">
        <f t="shared" si="319"/>
        <v>0</v>
      </c>
      <c r="P841" s="109"/>
      <c r="Q841" s="107">
        <f t="shared" si="327"/>
        <v>0</v>
      </c>
      <c r="R841" s="107">
        <f t="shared" si="327"/>
        <v>0</v>
      </c>
      <c r="S841" s="108">
        <f t="shared" si="320"/>
        <v>0</v>
      </c>
      <c r="T841" s="110">
        <f t="shared" si="321"/>
        <v>0</v>
      </c>
      <c r="U841" s="109"/>
      <c r="W841" s="613" t="str">
        <f t="shared" si="316"/>
        <v/>
      </c>
      <c r="X841" s="613" t="str">
        <f t="shared" si="297"/>
        <v/>
      </c>
      <c r="Y841" s="613" t="str">
        <f t="shared" si="315"/>
        <v/>
      </c>
    </row>
    <row r="842" spans="1:25" ht="27" hidden="1" thickBot="1">
      <c r="A842" s="196">
        <v>836</v>
      </c>
      <c r="B842" s="197" t="s">
        <v>556</v>
      </c>
      <c r="C842" s="635" t="s">
        <v>788</v>
      </c>
      <c r="D842" s="636"/>
      <c r="E842" s="637"/>
      <c r="F842" s="638"/>
      <c r="G842" s="639"/>
      <c r="H842" s="632">
        <v>114.78</v>
      </c>
      <c r="I842" s="632">
        <f t="shared" si="326"/>
        <v>114.78</v>
      </c>
      <c r="J842" s="633">
        <f t="shared" si="317"/>
        <v>147.77000000000001</v>
      </c>
      <c r="K842" s="634" t="s">
        <v>23</v>
      </c>
      <c r="L842" s="107"/>
      <c r="M842" s="107"/>
      <c r="N842" s="108">
        <f t="shared" si="318"/>
        <v>0</v>
      </c>
      <c r="O842" s="108">
        <f t="shared" si="319"/>
        <v>0</v>
      </c>
      <c r="P842" s="109"/>
      <c r="Q842" s="107">
        <f t="shared" si="327"/>
        <v>0</v>
      </c>
      <c r="R842" s="107">
        <f t="shared" si="327"/>
        <v>0</v>
      </c>
      <c r="S842" s="108">
        <f t="shared" si="320"/>
        <v>0</v>
      </c>
      <c r="T842" s="110">
        <f t="shared" si="321"/>
        <v>0</v>
      </c>
      <c r="U842" s="109"/>
      <c r="W842" s="613" t="str">
        <f t="shared" si="316"/>
        <v/>
      </c>
      <c r="X842" s="613" t="str">
        <f t="shared" si="297"/>
        <v/>
      </c>
      <c r="Y842" s="613" t="str">
        <f t="shared" si="315"/>
        <v/>
      </c>
    </row>
    <row r="843" spans="1:25" ht="27" hidden="1" thickBot="1">
      <c r="A843" s="196" t="s">
        <v>783</v>
      </c>
      <c r="B843" s="197" t="s">
        <v>556</v>
      </c>
      <c r="C843" s="635" t="s">
        <v>815</v>
      </c>
      <c r="D843" s="636"/>
      <c r="E843" s="637"/>
      <c r="F843" s="638"/>
      <c r="G843" s="639"/>
      <c r="H843" s="632">
        <v>57.56</v>
      </c>
      <c r="I843" s="632">
        <f t="shared" si="326"/>
        <v>57.56</v>
      </c>
      <c r="J843" s="633">
        <f t="shared" si="317"/>
        <v>74.099999999999994</v>
      </c>
      <c r="K843" s="634" t="s">
        <v>23</v>
      </c>
      <c r="L843" s="107"/>
      <c r="M843" s="107"/>
      <c r="N843" s="108">
        <f t="shared" si="318"/>
        <v>0</v>
      </c>
      <c r="O843" s="108">
        <f t="shared" si="319"/>
        <v>0</v>
      </c>
      <c r="P843" s="109"/>
      <c r="Q843" s="107">
        <f t="shared" si="327"/>
        <v>0</v>
      </c>
      <c r="R843" s="107">
        <f t="shared" si="327"/>
        <v>0</v>
      </c>
      <c r="S843" s="108">
        <f t="shared" si="320"/>
        <v>0</v>
      </c>
      <c r="T843" s="110">
        <f t="shared" si="321"/>
        <v>0</v>
      </c>
      <c r="U843" s="109"/>
      <c r="W843" s="613" t="str">
        <f t="shared" si="316"/>
        <v/>
      </c>
      <c r="X843" s="613" t="str">
        <f t="shared" si="297"/>
        <v/>
      </c>
      <c r="Y843" s="613" t="str">
        <f t="shared" si="315"/>
        <v/>
      </c>
    </row>
    <row r="844" spans="1:25" ht="13.8" hidden="1" thickBot="1">
      <c r="A844" s="196">
        <v>837</v>
      </c>
      <c r="B844" s="197" t="s">
        <v>556</v>
      </c>
      <c r="C844" s="635" t="s">
        <v>789</v>
      </c>
      <c r="D844" s="636"/>
      <c r="E844" s="637"/>
      <c r="F844" s="638"/>
      <c r="G844" s="639"/>
      <c r="H844" s="632">
        <v>20.9</v>
      </c>
      <c r="I844" s="632">
        <f t="shared" si="326"/>
        <v>20.9</v>
      </c>
      <c r="J844" s="633">
        <f t="shared" si="317"/>
        <v>26.91</v>
      </c>
      <c r="K844" s="634" t="s">
        <v>23</v>
      </c>
      <c r="L844" s="107"/>
      <c r="M844" s="107"/>
      <c r="N844" s="108">
        <f t="shared" si="318"/>
        <v>0</v>
      </c>
      <c r="O844" s="108">
        <f t="shared" si="319"/>
        <v>0</v>
      </c>
      <c r="P844" s="109"/>
      <c r="Q844" s="107">
        <f t="shared" si="327"/>
        <v>0</v>
      </c>
      <c r="R844" s="107">
        <f t="shared" si="327"/>
        <v>0</v>
      </c>
      <c r="S844" s="108">
        <f t="shared" si="320"/>
        <v>0</v>
      </c>
      <c r="T844" s="110">
        <f t="shared" si="321"/>
        <v>0</v>
      </c>
      <c r="U844" s="109"/>
      <c r="W844" s="613" t="str">
        <f t="shared" si="316"/>
        <v/>
      </c>
      <c r="X844" s="613" t="str">
        <f t="shared" si="297"/>
        <v/>
      </c>
      <c r="Y844" s="613" t="str">
        <f t="shared" si="315"/>
        <v/>
      </c>
    </row>
    <row r="845" spans="1:25" ht="13.8" hidden="1" thickBot="1">
      <c r="A845" s="196">
        <v>838</v>
      </c>
      <c r="B845" s="197" t="s">
        <v>556</v>
      </c>
      <c r="C845" s="635" t="s">
        <v>799</v>
      </c>
      <c r="D845" s="636"/>
      <c r="E845" s="637"/>
      <c r="F845" s="638"/>
      <c r="G845" s="639"/>
      <c r="H845" s="632">
        <v>53.11</v>
      </c>
      <c r="I845" s="632">
        <f t="shared" si="326"/>
        <v>53.11</v>
      </c>
      <c r="J845" s="633">
        <f t="shared" si="317"/>
        <v>68.37</v>
      </c>
      <c r="K845" s="634" t="s">
        <v>23</v>
      </c>
      <c r="L845" s="107"/>
      <c r="M845" s="107"/>
      <c r="N845" s="108">
        <f t="shared" si="318"/>
        <v>0</v>
      </c>
      <c r="O845" s="108">
        <f t="shared" si="319"/>
        <v>0</v>
      </c>
      <c r="P845" s="109"/>
      <c r="Q845" s="107">
        <f t="shared" si="327"/>
        <v>0</v>
      </c>
      <c r="R845" s="107">
        <f t="shared" si="327"/>
        <v>0</v>
      </c>
      <c r="S845" s="108">
        <f t="shared" si="320"/>
        <v>0</v>
      </c>
      <c r="T845" s="110">
        <f t="shared" si="321"/>
        <v>0</v>
      </c>
      <c r="U845" s="109"/>
      <c r="W845" s="613" t="str">
        <f t="shared" si="316"/>
        <v/>
      </c>
      <c r="X845" s="613" t="str">
        <f t="shared" si="297"/>
        <v/>
      </c>
      <c r="Y845" s="613" t="str">
        <f t="shared" si="315"/>
        <v/>
      </c>
    </row>
    <row r="846" spans="1:25" ht="13.8" hidden="1" thickBot="1">
      <c r="A846" s="196" t="s">
        <v>791</v>
      </c>
      <c r="B846" s="197" t="s">
        <v>556</v>
      </c>
      <c r="C846" s="635" t="s">
        <v>800</v>
      </c>
      <c r="D846" s="636"/>
      <c r="E846" s="637"/>
      <c r="F846" s="638"/>
      <c r="G846" s="639"/>
      <c r="H846" s="632">
        <v>21.24</v>
      </c>
      <c r="I846" s="632">
        <f t="shared" si="326"/>
        <v>21.24</v>
      </c>
      <c r="J846" s="633">
        <f t="shared" si="317"/>
        <v>27.34</v>
      </c>
      <c r="K846" s="634" t="s">
        <v>23</v>
      </c>
      <c r="L846" s="107"/>
      <c r="M846" s="107"/>
      <c r="N846" s="108">
        <f t="shared" si="318"/>
        <v>0</v>
      </c>
      <c r="O846" s="108">
        <f t="shared" si="319"/>
        <v>0</v>
      </c>
      <c r="P846" s="109"/>
      <c r="Q846" s="107">
        <f t="shared" si="327"/>
        <v>0</v>
      </c>
      <c r="R846" s="107">
        <f t="shared" si="327"/>
        <v>0</v>
      </c>
      <c r="S846" s="108">
        <f t="shared" si="320"/>
        <v>0</v>
      </c>
      <c r="T846" s="110">
        <f t="shared" si="321"/>
        <v>0</v>
      </c>
      <c r="U846" s="109"/>
      <c r="W846" s="613" t="str">
        <f t="shared" si="316"/>
        <v/>
      </c>
      <c r="X846" s="613" t="str">
        <f t="shared" si="297"/>
        <v/>
      </c>
      <c r="Y846" s="613" t="str">
        <f t="shared" si="315"/>
        <v/>
      </c>
    </row>
    <row r="847" spans="1:25" ht="13.8" hidden="1" thickBot="1">
      <c r="A847" s="196">
        <v>839</v>
      </c>
      <c r="B847" s="197" t="s">
        <v>556</v>
      </c>
      <c r="C847" s="635" t="s">
        <v>801</v>
      </c>
      <c r="D847" s="636"/>
      <c r="E847" s="637"/>
      <c r="F847" s="638"/>
      <c r="G847" s="639"/>
      <c r="H847" s="632">
        <v>171.99</v>
      </c>
      <c r="I847" s="632">
        <f t="shared" si="326"/>
        <v>171.99</v>
      </c>
      <c r="J847" s="633">
        <f t="shared" si="317"/>
        <v>221.42</v>
      </c>
      <c r="K847" s="634" t="s">
        <v>23</v>
      </c>
      <c r="L847" s="107"/>
      <c r="M847" s="107"/>
      <c r="N847" s="108">
        <f t="shared" si="318"/>
        <v>0</v>
      </c>
      <c r="O847" s="108">
        <f t="shared" si="319"/>
        <v>0</v>
      </c>
      <c r="P847" s="109"/>
      <c r="Q847" s="107">
        <f t="shared" si="327"/>
        <v>0</v>
      </c>
      <c r="R847" s="107">
        <f t="shared" si="327"/>
        <v>0</v>
      </c>
      <c r="S847" s="108">
        <f t="shared" si="320"/>
        <v>0</v>
      </c>
      <c r="T847" s="110">
        <f t="shared" si="321"/>
        <v>0</v>
      </c>
      <c r="U847" s="109"/>
      <c r="W847" s="613" t="str">
        <f t="shared" si="316"/>
        <v/>
      </c>
      <c r="X847" s="613" t="str">
        <f t="shared" si="297"/>
        <v/>
      </c>
      <c r="Y847" s="613" t="str">
        <f t="shared" si="315"/>
        <v/>
      </c>
    </row>
    <row r="848" spans="1:25" ht="13.8" hidden="1" thickBot="1">
      <c r="A848" s="196" t="s">
        <v>792</v>
      </c>
      <c r="B848" s="197" t="s">
        <v>556</v>
      </c>
      <c r="C848" s="635" t="s">
        <v>802</v>
      </c>
      <c r="D848" s="636"/>
      <c r="E848" s="637"/>
      <c r="F848" s="638"/>
      <c r="G848" s="639"/>
      <c r="H848" s="632">
        <v>120.26</v>
      </c>
      <c r="I848" s="632">
        <f t="shared" si="326"/>
        <v>120.26</v>
      </c>
      <c r="J848" s="633">
        <f t="shared" si="317"/>
        <v>154.82</v>
      </c>
      <c r="K848" s="634" t="s">
        <v>23</v>
      </c>
      <c r="L848" s="107"/>
      <c r="M848" s="107"/>
      <c r="N848" s="108">
        <f t="shared" si="318"/>
        <v>0</v>
      </c>
      <c r="O848" s="108">
        <f t="shared" si="319"/>
        <v>0</v>
      </c>
      <c r="P848" s="109"/>
      <c r="Q848" s="107">
        <f t="shared" si="327"/>
        <v>0</v>
      </c>
      <c r="R848" s="107">
        <f t="shared" si="327"/>
        <v>0</v>
      </c>
      <c r="S848" s="108">
        <f t="shared" si="320"/>
        <v>0</v>
      </c>
      <c r="T848" s="110">
        <f t="shared" si="321"/>
        <v>0</v>
      </c>
      <c r="U848" s="109"/>
      <c r="W848" s="613" t="str">
        <f t="shared" si="316"/>
        <v/>
      </c>
      <c r="X848" s="613" t="str">
        <f t="shared" si="297"/>
        <v/>
      </c>
      <c r="Y848" s="613" t="str">
        <f t="shared" si="315"/>
        <v/>
      </c>
    </row>
    <row r="849" spans="1:25" ht="13.8" hidden="1" thickBot="1">
      <c r="A849" s="196">
        <v>840</v>
      </c>
      <c r="B849" s="197" t="s">
        <v>556</v>
      </c>
      <c r="C849" s="635" t="s">
        <v>803</v>
      </c>
      <c r="D849" s="636"/>
      <c r="E849" s="637"/>
      <c r="F849" s="638"/>
      <c r="G849" s="639"/>
      <c r="H849" s="632">
        <v>402.57</v>
      </c>
      <c r="I849" s="632">
        <f t="shared" si="326"/>
        <v>402.57</v>
      </c>
      <c r="J849" s="633">
        <f t="shared" si="317"/>
        <v>518.27</v>
      </c>
      <c r="K849" s="634" t="s">
        <v>23</v>
      </c>
      <c r="L849" s="107"/>
      <c r="M849" s="107"/>
      <c r="N849" s="108">
        <f t="shared" si="318"/>
        <v>0</v>
      </c>
      <c r="O849" s="108">
        <f t="shared" si="319"/>
        <v>0</v>
      </c>
      <c r="P849" s="109"/>
      <c r="Q849" s="107">
        <f t="shared" si="327"/>
        <v>0</v>
      </c>
      <c r="R849" s="107">
        <f t="shared" si="327"/>
        <v>0</v>
      </c>
      <c r="S849" s="108">
        <f t="shared" si="320"/>
        <v>0</v>
      </c>
      <c r="T849" s="110">
        <f t="shared" si="321"/>
        <v>0</v>
      </c>
      <c r="U849" s="109"/>
      <c r="W849" s="613" t="str">
        <f t="shared" si="316"/>
        <v/>
      </c>
      <c r="X849" s="613" t="str">
        <f t="shared" si="297"/>
        <v/>
      </c>
      <c r="Y849" s="613" t="str">
        <f t="shared" si="315"/>
        <v/>
      </c>
    </row>
    <row r="850" spans="1:25" ht="13.8" hidden="1" thickBot="1">
      <c r="A850" s="196" t="s">
        <v>793</v>
      </c>
      <c r="B850" s="197" t="s">
        <v>556</v>
      </c>
      <c r="C850" s="635" t="s">
        <v>820</v>
      </c>
      <c r="D850" s="636"/>
      <c r="E850" s="637"/>
      <c r="F850" s="638"/>
      <c r="G850" s="639"/>
      <c r="H850" s="632">
        <v>161.03</v>
      </c>
      <c r="I850" s="632">
        <f t="shared" si="326"/>
        <v>161.03</v>
      </c>
      <c r="J850" s="633">
        <f t="shared" si="317"/>
        <v>207.31</v>
      </c>
      <c r="K850" s="634" t="s">
        <v>23</v>
      </c>
      <c r="L850" s="107"/>
      <c r="M850" s="107"/>
      <c r="N850" s="108">
        <f t="shared" si="318"/>
        <v>0</v>
      </c>
      <c r="O850" s="108">
        <f t="shared" si="319"/>
        <v>0</v>
      </c>
      <c r="P850" s="109"/>
      <c r="Q850" s="107">
        <f t="shared" si="327"/>
        <v>0</v>
      </c>
      <c r="R850" s="107">
        <f t="shared" si="327"/>
        <v>0</v>
      </c>
      <c r="S850" s="108">
        <f t="shared" si="320"/>
        <v>0</v>
      </c>
      <c r="T850" s="110">
        <f t="shared" si="321"/>
        <v>0</v>
      </c>
      <c r="U850" s="109"/>
      <c r="W850" s="613" t="str">
        <f t="shared" si="316"/>
        <v/>
      </c>
      <c r="X850" s="613" t="str">
        <f t="shared" si="297"/>
        <v/>
      </c>
      <c r="Y850" s="613" t="str">
        <f t="shared" si="315"/>
        <v/>
      </c>
    </row>
    <row r="851" spans="1:25" ht="13.8" hidden="1" thickBot="1">
      <c r="A851" s="196">
        <v>841</v>
      </c>
      <c r="B851" s="197" t="s">
        <v>556</v>
      </c>
      <c r="C851" s="635" t="s">
        <v>804</v>
      </c>
      <c r="D851" s="636"/>
      <c r="E851" s="637"/>
      <c r="F851" s="638"/>
      <c r="G851" s="639"/>
      <c r="H851" s="632">
        <v>191.86</v>
      </c>
      <c r="I851" s="632">
        <f t="shared" ref="I851:I856" si="328">IF(ISBLANK(H851),"",SUM(G851:H851))</f>
        <v>191.86</v>
      </c>
      <c r="J851" s="633">
        <f t="shared" si="317"/>
        <v>247</v>
      </c>
      <c r="K851" s="634" t="s">
        <v>23</v>
      </c>
      <c r="L851" s="107"/>
      <c r="M851" s="107"/>
      <c r="N851" s="108">
        <f t="shared" si="318"/>
        <v>0</v>
      </c>
      <c r="O851" s="108">
        <f t="shared" si="319"/>
        <v>0</v>
      </c>
      <c r="P851" s="109"/>
      <c r="Q851" s="107">
        <f t="shared" si="327"/>
        <v>0</v>
      </c>
      <c r="R851" s="107">
        <f t="shared" si="327"/>
        <v>0</v>
      </c>
      <c r="S851" s="108">
        <f t="shared" si="320"/>
        <v>0</v>
      </c>
      <c r="T851" s="110">
        <f t="shared" si="321"/>
        <v>0</v>
      </c>
      <c r="U851" s="109"/>
      <c r="W851" s="613" t="str">
        <f t="shared" ref="W851:W914" si="329">IF(V851="X","x",IF(V851="xx","x",IF(V851="xy","x",IF(V851="y","x",IF(OR(O851&gt;0,T851&gt;0),"x","")))))</f>
        <v/>
      </c>
      <c r="X851" s="613" t="str">
        <f t="shared" si="297"/>
        <v/>
      </c>
      <c r="Y851" s="613" t="str">
        <f t="shared" si="315"/>
        <v/>
      </c>
    </row>
    <row r="852" spans="1:25" ht="13.8" hidden="1" thickBot="1">
      <c r="A852" s="196" t="s">
        <v>794</v>
      </c>
      <c r="B852" s="197" t="s">
        <v>556</v>
      </c>
      <c r="C852" s="635" t="s">
        <v>814</v>
      </c>
      <c r="D852" s="636"/>
      <c r="E852" s="637"/>
      <c r="F852" s="638"/>
      <c r="G852" s="639"/>
      <c r="H852" s="632">
        <v>76.75</v>
      </c>
      <c r="I852" s="632">
        <f t="shared" si="328"/>
        <v>76.75</v>
      </c>
      <c r="J852" s="633">
        <f t="shared" si="317"/>
        <v>98.81</v>
      </c>
      <c r="K852" s="634" t="s">
        <v>23</v>
      </c>
      <c r="L852" s="107"/>
      <c r="M852" s="107"/>
      <c r="N852" s="108">
        <f t="shared" si="318"/>
        <v>0</v>
      </c>
      <c r="O852" s="108">
        <f t="shared" si="319"/>
        <v>0</v>
      </c>
      <c r="P852" s="109"/>
      <c r="Q852" s="107">
        <f t="shared" si="327"/>
        <v>0</v>
      </c>
      <c r="R852" s="107">
        <f t="shared" si="327"/>
        <v>0</v>
      </c>
      <c r="S852" s="108">
        <f t="shared" si="320"/>
        <v>0</v>
      </c>
      <c r="T852" s="110">
        <f t="shared" si="321"/>
        <v>0</v>
      </c>
      <c r="U852" s="109"/>
      <c r="W852" s="613" t="str">
        <f t="shared" si="329"/>
        <v/>
      </c>
      <c r="X852" s="613" t="str">
        <f t="shared" si="297"/>
        <v/>
      </c>
      <c r="Y852" s="613" t="str">
        <f t="shared" si="315"/>
        <v/>
      </c>
    </row>
    <row r="853" spans="1:25" ht="27" hidden="1" thickBot="1">
      <c r="A853" s="196">
        <v>842</v>
      </c>
      <c r="B853" s="197" t="s">
        <v>556</v>
      </c>
      <c r="C853" s="635" t="s">
        <v>805</v>
      </c>
      <c r="D853" s="636"/>
      <c r="E853" s="637"/>
      <c r="F853" s="638"/>
      <c r="G853" s="639"/>
      <c r="H853" s="632">
        <v>11.99</v>
      </c>
      <c r="I853" s="632">
        <f t="shared" si="328"/>
        <v>11.99</v>
      </c>
      <c r="J853" s="633">
        <f t="shared" ref="J853:J916" si="330">IF(ISBLANK(H853),0,ROUND(I853*(1+$E$10)*(1+$E$11*D853),2))</f>
        <v>15.44</v>
      </c>
      <c r="K853" s="634" t="s">
        <v>23</v>
      </c>
      <c r="L853" s="107"/>
      <c r="M853" s="107"/>
      <c r="N853" s="108">
        <f t="shared" ref="N853:N916" si="331">IF(ISBLANK(L853),0,ROUND(J853*L853,2))</f>
        <v>0</v>
      </c>
      <c r="O853" s="108">
        <f t="shared" ref="O853:O916" si="332">IF(ISBLANK(M853),0,ROUND(L853*M853,2))</f>
        <v>0</v>
      </c>
      <c r="P853" s="109"/>
      <c r="Q853" s="107">
        <f t="shared" si="327"/>
        <v>0</v>
      </c>
      <c r="R853" s="107">
        <f t="shared" si="327"/>
        <v>0</v>
      </c>
      <c r="S853" s="108">
        <f t="shared" ref="S853:S916" si="333">IF(ISBLANK(Q853),0,ROUND(J853*Q853,2))</f>
        <v>0</v>
      </c>
      <c r="T853" s="110">
        <f t="shared" ref="T853:T916" si="334">IF(ISBLANK(Q853),0,ROUND(Q853*R853,2))</f>
        <v>0</v>
      </c>
      <c r="U853" s="109"/>
      <c r="W853" s="613" t="str">
        <f t="shared" si="329"/>
        <v/>
      </c>
      <c r="X853" s="613" t="str">
        <f t="shared" si="297"/>
        <v/>
      </c>
      <c r="Y853" s="613" t="str">
        <f t="shared" si="315"/>
        <v/>
      </c>
    </row>
    <row r="854" spans="1:25" ht="27" hidden="1" thickBot="1">
      <c r="A854" s="196" t="s">
        <v>795</v>
      </c>
      <c r="B854" s="197" t="s">
        <v>556</v>
      </c>
      <c r="C854" s="635" t="s">
        <v>806</v>
      </c>
      <c r="D854" s="636"/>
      <c r="E854" s="637"/>
      <c r="F854" s="638"/>
      <c r="G854" s="639"/>
      <c r="H854" s="632">
        <v>4.8</v>
      </c>
      <c r="I854" s="632">
        <f t="shared" si="328"/>
        <v>4.8</v>
      </c>
      <c r="J854" s="633">
        <f t="shared" si="330"/>
        <v>6.18</v>
      </c>
      <c r="K854" s="634" t="s">
        <v>23</v>
      </c>
      <c r="L854" s="107"/>
      <c r="M854" s="107"/>
      <c r="N854" s="108">
        <f t="shared" si="331"/>
        <v>0</v>
      </c>
      <c r="O854" s="108">
        <f t="shared" si="332"/>
        <v>0</v>
      </c>
      <c r="P854" s="109"/>
      <c r="Q854" s="107">
        <f t="shared" si="327"/>
        <v>0</v>
      </c>
      <c r="R854" s="107">
        <f t="shared" si="327"/>
        <v>0</v>
      </c>
      <c r="S854" s="108">
        <f t="shared" si="333"/>
        <v>0</v>
      </c>
      <c r="T854" s="110">
        <f t="shared" si="334"/>
        <v>0</v>
      </c>
      <c r="U854" s="109"/>
      <c r="W854" s="613" t="str">
        <f t="shared" si="329"/>
        <v/>
      </c>
      <c r="X854" s="613" t="str">
        <f t="shared" si="297"/>
        <v/>
      </c>
      <c r="Y854" s="613" t="str">
        <f t="shared" si="315"/>
        <v/>
      </c>
    </row>
    <row r="855" spans="1:25" ht="27" hidden="1" thickBot="1">
      <c r="A855" s="196">
        <v>843</v>
      </c>
      <c r="B855" s="197" t="s">
        <v>556</v>
      </c>
      <c r="C855" s="635" t="s">
        <v>807</v>
      </c>
      <c r="D855" s="636"/>
      <c r="E855" s="637"/>
      <c r="F855" s="638"/>
      <c r="G855" s="639"/>
      <c r="H855" s="632">
        <v>133.28</v>
      </c>
      <c r="I855" s="632">
        <f t="shared" si="328"/>
        <v>133.28</v>
      </c>
      <c r="J855" s="633">
        <f t="shared" si="330"/>
        <v>171.58</v>
      </c>
      <c r="K855" s="634" t="s">
        <v>23</v>
      </c>
      <c r="L855" s="107"/>
      <c r="M855" s="107"/>
      <c r="N855" s="108">
        <f t="shared" si="331"/>
        <v>0</v>
      </c>
      <c r="O855" s="108">
        <f t="shared" si="332"/>
        <v>0</v>
      </c>
      <c r="P855" s="109"/>
      <c r="Q855" s="107">
        <f t="shared" si="327"/>
        <v>0</v>
      </c>
      <c r="R855" s="107">
        <f t="shared" si="327"/>
        <v>0</v>
      </c>
      <c r="S855" s="108">
        <f t="shared" si="333"/>
        <v>0</v>
      </c>
      <c r="T855" s="110">
        <f t="shared" si="334"/>
        <v>0</v>
      </c>
      <c r="U855" s="109"/>
      <c r="W855" s="613" t="str">
        <f t="shared" si="329"/>
        <v/>
      </c>
      <c r="X855" s="613" t="str">
        <f t="shared" si="297"/>
        <v/>
      </c>
      <c r="Y855" s="613" t="str">
        <f t="shared" si="315"/>
        <v/>
      </c>
    </row>
    <row r="856" spans="1:25" ht="27" hidden="1" thickBot="1">
      <c r="A856" s="196" t="s">
        <v>797</v>
      </c>
      <c r="B856" s="197" t="s">
        <v>556</v>
      </c>
      <c r="C856" s="635" t="s">
        <v>819</v>
      </c>
      <c r="D856" s="636"/>
      <c r="E856" s="637"/>
      <c r="F856" s="638"/>
      <c r="G856" s="639"/>
      <c r="H856" s="632">
        <v>53.45</v>
      </c>
      <c r="I856" s="632">
        <f t="shared" si="328"/>
        <v>53.45</v>
      </c>
      <c r="J856" s="633">
        <f t="shared" si="330"/>
        <v>68.81</v>
      </c>
      <c r="K856" s="634" t="s">
        <v>23</v>
      </c>
      <c r="L856" s="107"/>
      <c r="M856" s="107"/>
      <c r="N856" s="108">
        <f t="shared" si="331"/>
        <v>0</v>
      </c>
      <c r="O856" s="108">
        <f t="shared" si="332"/>
        <v>0</v>
      </c>
      <c r="P856" s="109"/>
      <c r="Q856" s="107">
        <f t="shared" si="327"/>
        <v>0</v>
      </c>
      <c r="R856" s="107">
        <f t="shared" si="327"/>
        <v>0</v>
      </c>
      <c r="S856" s="108">
        <f t="shared" si="333"/>
        <v>0</v>
      </c>
      <c r="T856" s="110">
        <f t="shared" si="334"/>
        <v>0</v>
      </c>
      <c r="U856" s="109"/>
      <c r="W856" s="613" t="str">
        <f t="shared" si="329"/>
        <v/>
      </c>
      <c r="X856" s="613" t="str">
        <f t="shared" si="297"/>
        <v/>
      </c>
      <c r="Y856" s="613" t="str">
        <f t="shared" si="315"/>
        <v/>
      </c>
    </row>
    <row r="857" spans="1:25" ht="13.8" hidden="1" thickBot="1">
      <c r="A857" s="196">
        <v>844</v>
      </c>
      <c r="B857" s="197" t="s">
        <v>556</v>
      </c>
      <c r="C857" s="635" t="s">
        <v>808</v>
      </c>
      <c r="D857" s="636"/>
      <c r="E857" s="637"/>
      <c r="F857" s="638"/>
      <c r="G857" s="639"/>
      <c r="H857" s="632">
        <v>45.23</v>
      </c>
      <c r="I857" s="632">
        <f t="shared" ref="I857:I859" si="335">IF(ISBLANK(H857),"",SUM(G857:H857))</f>
        <v>45.23</v>
      </c>
      <c r="J857" s="633">
        <f t="shared" si="330"/>
        <v>58.23</v>
      </c>
      <c r="K857" s="634" t="s">
        <v>23</v>
      </c>
      <c r="L857" s="107"/>
      <c r="M857" s="107"/>
      <c r="N857" s="108">
        <f t="shared" si="331"/>
        <v>0</v>
      </c>
      <c r="O857" s="108">
        <f t="shared" si="332"/>
        <v>0</v>
      </c>
      <c r="P857" s="109"/>
      <c r="Q857" s="107">
        <f t="shared" si="327"/>
        <v>0</v>
      </c>
      <c r="R857" s="107">
        <f t="shared" si="327"/>
        <v>0</v>
      </c>
      <c r="S857" s="108">
        <f t="shared" si="333"/>
        <v>0</v>
      </c>
      <c r="T857" s="110">
        <f t="shared" si="334"/>
        <v>0</v>
      </c>
      <c r="U857" s="109"/>
      <c r="W857" s="613" t="str">
        <f t="shared" si="329"/>
        <v/>
      </c>
      <c r="X857" s="613" t="str">
        <f t="shared" si="297"/>
        <v/>
      </c>
      <c r="Y857" s="613" t="str">
        <f t="shared" si="315"/>
        <v/>
      </c>
    </row>
    <row r="858" spans="1:25" ht="13.8" hidden="1" thickBot="1">
      <c r="A858" s="196">
        <v>845</v>
      </c>
      <c r="B858" s="197" t="s">
        <v>556</v>
      </c>
      <c r="C858" s="635" t="s">
        <v>809</v>
      </c>
      <c r="D858" s="636"/>
      <c r="E858" s="637"/>
      <c r="F858" s="638"/>
      <c r="G858" s="639"/>
      <c r="H858" s="632">
        <v>6.85</v>
      </c>
      <c r="I858" s="632">
        <f t="shared" si="335"/>
        <v>6.85</v>
      </c>
      <c r="J858" s="633">
        <f t="shared" si="330"/>
        <v>8.82</v>
      </c>
      <c r="K858" s="634" t="s">
        <v>23</v>
      </c>
      <c r="L858" s="107"/>
      <c r="M858" s="107"/>
      <c r="N858" s="108">
        <f t="shared" si="331"/>
        <v>0</v>
      </c>
      <c r="O858" s="108">
        <f t="shared" si="332"/>
        <v>0</v>
      </c>
      <c r="P858" s="109"/>
      <c r="Q858" s="107">
        <f t="shared" si="327"/>
        <v>0</v>
      </c>
      <c r="R858" s="107">
        <f t="shared" si="327"/>
        <v>0</v>
      </c>
      <c r="S858" s="108">
        <f t="shared" si="333"/>
        <v>0</v>
      </c>
      <c r="T858" s="110">
        <f t="shared" si="334"/>
        <v>0</v>
      </c>
      <c r="U858" s="109"/>
      <c r="W858" s="613" t="str">
        <f t="shared" si="329"/>
        <v/>
      </c>
      <c r="X858" s="613" t="str">
        <f t="shared" si="297"/>
        <v/>
      </c>
      <c r="Y858" s="613" t="str">
        <f t="shared" si="315"/>
        <v/>
      </c>
    </row>
    <row r="859" spans="1:25" ht="13.8" hidden="1" thickBot="1">
      <c r="A859" s="196" t="s">
        <v>796</v>
      </c>
      <c r="B859" s="197" t="s">
        <v>556</v>
      </c>
      <c r="C859" s="635" t="s">
        <v>810</v>
      </c>
      <c r="D859" s="636"/>
      <c r="E859" s="637"/>
      <c r="F859" s="638"/>
      <c r="G859" s="639"/>
      <c r="H859" s="632">
        <v>2.74</v>
      </c>
      <c r="I859" s="632">
        <f t="shared" si="335"/>
        <v>2.74</v>
      </c>
      <c r="J859" s="633">
        <f t="shared" si="330"/>
        <v>3.53</v>
      </c>
      <c r="K859" s="634" t="s">
        <v>23</v>
      </c>
      <c r="L859" s="107"/>
      <c r="M859" s="107"/>
      <c r="N859" s="108">
        <f t="shared" si="331"/>
        <v>0</v>
      </c>
      <c r="O859" s="108">
        <f t="shared" si="332"/>
        <v>0</v>
      </c>
      <c r="P859" s="109"/>
      <c r="Q859" s="107">
        <f t="shared" si="327"/>
        <v>0</v>
      </c>
      <c r="R859" s="107">
        <f t="shared" si="327"/>
        <v>0</v>
      </c>
      <c r="S859" s="108">
        <f t="shared" si="333"/>
        <v>0</v>
      </c>
      <c r="T859" s="110">
        <f t="shared" si="334"/>
        <v>0</v>
      </c>
      <c r="U859" s="109"/>
      <c r="W859" s="613" t="str">
        <f t="shared" si="329"/>
        <v/>
      </c>
      <c r="X859" s="613" t="str">
        <f t="shared" si="297"/>
        <v/>
      </c>
      <c r="Y859" s="613" t="str">
        <f t="shared" si="315"/>
        <v/>
      </c>
    </row>
    <row r="860" spans="1:25" ht="13.8" hidden="1" thickBot="1">
      <c r="A860" s="196">
        <v>846</v>
      </c>
      <c r="B860" s="197" t="s">
        <v>556</v>
      </c>
      <c r="C860" s="635" t="s">
        <v>811</v>
      </c>
      <c r="D860" s="636"/>
      <c r="E860" s="637"/>
      <c r="F860" s="638"/>
      <c r="G860" s="639"/>
      <c r="H860" s="632">
        <v>6.85</v>
      </c>
      <c r="I860" s="632">
        <f t="shared" ref="I860:I916" si="336">IF(ISBLANK(H860),"",SUM(G860:H860))</f>
        <v>6.85</v>
      </c>
      <c r="J860" s="633">
        <f t="shared" si="330"/>
        <v>8.82</v>
      </c>
      <c r="K860" s="634" t="s">
        <v>23</v>
      </c>
      <c r="L860" s="107"/>
      <c r="M860" s="107"/>
      <c r="N860" s="108">
        <f t="shared" si="331"/>
        <v>0</v>
      </c>
      <c r="O860" s="108">
        <f t="shared" si="332"/>
        <v>0</v>
      </c>
      <c r="P860" s="109"/>
      <c r="Q860" s="107">
        <f t="shared" si="327"/>
        <v>0</v>
      </c>
      <c r="R860" s="107">
        <f t="shared" si="327"/>
        <v>0</v>
      </c>
      <c r="S860" s="108">
        <f t="shared" si="333"/>
        <v>0</v>
      </c>
      <c r="T860" s="110">
        <f t="shared" si="334"/>
        <v>0</v>
      </c>
      <c r="U860" s="109"/>
      <c r="W860" s="613" t="str">
        <f t="shared" si="329"/>
        <v/>
      </c>
      <c r="X860" s="613" t="str">
        <f t="shared" si="297"/>
        <v/>
      </c>
      <c r="Y860" s="613" t="str">
        <f t="shared" si="315"/>
        <v/>
      </c>
    </row>
    <row r="861" spans="1:25" ht="13.8" hidden="1" thickBot="1">
      <c r="A861" s="196">
        <v>859</v>
      </c>
      <c r="B861" s="197" t="s">
        <v>556</v>
      </c>
      <c r="C861" s="635" t="s">
        <v>812</v>
      </c>
      <c r="D861" s="636"/>
      <c r="E861" s="637"/>
      <c r="F861" s="638"/>
      <c r="G861" s="639"/>
      <c r="H861" s="632">
        <v>148.69999999999999</v>
      </c>
      <c r="I861" s="632">
        <f t="shared" si="336"/>
        <v>148.69999999999999</v>
      </c>
      <c r="J861" s="633">
        <f t="shared" si="330"/>
        <v>191.44</v>
      </c>
      <c r="K861" s="634" t="s">
        <v>23</v>
      </c>
      <c r="L861" s="107"/>
      <c r="M861" s="107"/>
      <c r="N861" s="108">
        <f t="shared" si="331"/>
        <v>0</v>
      </c>
      <c r="O861" s="108">
        <f t="shared" si="332"/>
        <v>0</v>
      </c>
      <c r="P861" s="109"/>
      <c r="Q861" s="107">
        <f t="shared" ref="Q861:R917" si="337">L861</f>
        <v>0</v>
      </c>
      <c r="R861" s="107">
        <f t="shared" si="337"/>
        <v>0</v>
      </c>
      <c r="S861" s="108">
        <f t="shared" si="333"/>
        <v>0</v>
      </c>
      <c r="T861" s="110">
        <f t="shared" si="334"/>
        <v>0</v>
      </c>
      <c r="U861" s="109"/>
      <c r="W861" s="613" t="str">
        <f t="shared" si="329"/>
        <v/>
      </c>
      <c r="X861" s="613" t="str">
        <f t="shared" si="297"/>
        <v/>
      </c>
      <c r="Y861" s="613" t="str">
        <f t="shared" si="315"/>
        <v/>
      </c>
    </row>
    <row r="862" spans="1:25" ht="13.8" hidden="1" thickBot="1">
      <c r="A862" s="196" t="s">
        <v>798</v>
      </c>
      <c r="B862" s="197" t="s">
        <v>556</v>
      </c>
      <c r="C862" s="635" t="s">
        <v>813</v>
      </c>
      <c r="D862" s="636"/>
      <c r="E862" s="637"/>
      <c r="F862" s="638"/>
      <c r="G862" s="639"/>
      <c r="H862" s="632">
        <v>59.62</v>
      </c>
      <c r="I862" s="632">
        <f t="shared" si="336"/>
        <v>59.62</v>
      </c>
      <c r="J862" s="633">
        <f t="shared" si="330"/>
        <v>76.75</v>
      </c>
      <c r="K862" s="634" t="s">
        <v>23</v>
      </c>
      <c r="L862" s="107"/>
      <c r="M862" s="107"/>
      <c r="N862" s="108">
        <f t="shared" si="331"/>
        <v>0</v>
      </c>
      <c r="O862" s="108">
        <f t="shared" si="332"/>
        <v>0</v>
      </c>
      <c r="P862" s="109"/>
      <c r="Q862" s="107">
        <f t="shared" si="337"/>
        <v>0</v>
      </c>
      <c r="R862" s="107">
        <f t="shared" si="337"/>
        <v>0</v>
      </c>
      <c r="S862" s="108">
        <f t="shared" si="333"/>
        <v>0</v>
      </c>
      <c r="T862" s="110">
        <f t="shared" si="334"/>
        <v>0</v>
      </c>
      <c r="U862" s="109"/>
      <c r="W862" s="613" t="str">
        <f t="shared" si="329"/>
        <v/>
      </c>
      <c r="X862" s="613" t="str">
        <f t="shared" si="297"/>
        <v/>
      </c>
      <c r="Y862" s="613" t="str">
        <f t="shared" si="315"/>
        <v/>
      </c>
    </row>
    <row r="863" spans="1:25" ht="27" hidden="1" thickBot="1">
      <c r="A863" s="196" t="s">
        <v>821</v>
      </c>
      <c r="B863" s="197" t="s">
        <v>231</v>
      </c>
      <c r="C863" s="635" t="s">
        <v>862</v>
      </c>
      <c r="D863" s="636"/>
      <c r="E863" s="637"/>
      <c r="F863" s="638"/>
      <c r="G863" s="639"/>
      <c r="H863" s="632">
        <v>8.06</v>
      </c>
      <c r="I863" s="632">
        <f t="shared" si="336"/>
        <v>8.06</v>
      </c>
      <c r="J863" s="633">
        <f t="shared" si="330"/>
        <v>10.38</v>
      </c>
      <c r="K863" s="634" t="s">
        <v>23</v>
      </c>
      <c r="L863" s="107"/>
      <c r="M863" s="107"/>
      <c r="N863" s="108">
        <f t="shared" si="331"/>
        <v>0</v>
      </c>
      <c r="O863" s="108">
        <f t="shared" si="332"/>
        <v>0</v>
      </c>
      <c r="P863" s="109"/>
      <c r="Q863" s="107">
        <f t="shared" si="337"/>
        <v>0</v>
      </c>
      <c r="R863" s="107">
        <f t="shared" si="337"/>
        <v>0</v>
      </c>
      <c r="S863" s="108">
        <f t="shared" si="333"/>
        <v>0</v>
      </c>
      <c r="T863" s="110">
        <f t="shared" si="334"/>
        <v>0</v>
      </c>
      <c r="U863" s="109"/>
      <c r="W863" s="613" t="str">
        <f t="shared" si="329"/>
        <v/>
      </c>
      <c r="X863" s="613" t="str">
        <f t="shared" si="297"/>
        <v/>
      </c>
      <c r="Y863" s="613" t="str">
        <f t="shared" si="315"/>
        <v/>
      </c>
    </row>
    <row r="864" spans="1:25" ht="27" hidden="1" thickBot="1">
      <c r="A864" s="196" t="s">
        <v>822</v>
      </c>
      <c r="B864" s="197" t="s">
        <v>231</v>
      </c>
      <c r="C864" s="635" t="s">
        <v>863</v>
      </c>
      <c r="D864" s="636"/>
      <c r="E864" s="637"/>
      <c r="F864" s="638"/>
      <c r="G864" s="639"/>
      <c r="H864" s="632">
        <v>9.15</v>
      </c>
      <c r="I864" s="632">
        <f t="shared" si="336"/>
        <v>9.15</v>
      </c>
      <c r="J864" s="633">
        <f t="shared" si="330"/>
        <v>11.78</v>
      </c>
      <c r="K864" s="634" t="s">
        <v>23</v>
      </c>
      <c r="L864" s="107"/>
      <c r="M864" s="107"/>
      <c r="N864" s="108">
        <f t="shared" si="331"/>
        <v>0</v>
      </c>
      <c r="O864" s="108">
        <f t="shared" si="332"/>
        <v>0</v>
      </c>
      <c r="P864" s="109"/>
      <c r="Q864" s="107">
        <f t="shared" si="337"/>
        <v>0</v>
      </c>
      <c r="R864" s="107">
        <f t="shared" si="337"/>
        <v>0</v>
      </c>
      <c r="S864" s="108">
        <f t="shared" si="333"/>
        <v>0</v>
      </c>
      <c r="T864" s="110">
        <f t="shared" si="334"/>
        <v>0</v>
      </c>
      <c r="U864" s="109"/>
      <c r="W864" s="613" t="str">
        <f t="shared" si="329"/>
        <v/>
      </c>
      <c r="X864" s="613" t="str">
        <f t="shared" si="297"/>
        <v/>
      </c>
      <c r="Y864" s="613" t="str">
        <f t="shared" si="315"/>
        <v/>
      </c>
    </row>
    <row r="865" spans="1:25" ht="27" hidden="1" thickBot="1">
      <c r="A865" s="196" t="s">
        <v>823</v>
      </c>
      <c r="B865" s="197" t="s">
        <v>231</v>
      </c>
      <c r="C865" s="635" t="s">
        <v>864</v>
      </c>
      <c r="D865" s="636"/>
      <c r="E865" s="637"/>
      <c r="F865" s="638"/>
      <c r="G865" s="639"/>
      <c r="H865" s="632">
        <v>6.68</v>
      </c>
      <c r="I865" s="632">
        <f t="shared" si="336"/>
        <v>6.68</v>
      </c>
      <c r="J865" s="633">
        <f t="shared" si="330"/>
        <v>8.6</v>
      </c>
      <c r="K865" s="634" t="s">
        <v>23</v>
      </c>
      <c r="L865" s="107"/>
      <c r="M865" s="107"/>
      <c r="N865" s="108">
        <f t="shared" si="331"/>
        <v>0</v>
      </c>
      <c r="O865" s="108">
        <f t="shared" si="332"/>
        <v>0</v>
      </c>
      <c r="P865" s="109"/>
      <c r="Q865" s="107">
        <f t="shared" si="337"/>
        <v>0</v>
      </c>
      <c r="R865" s="107">
        <f t="shared" si="337"/>
        <v>0</v>
      </c>
      <c r="S865" s="108">
        <f t="shared" si="333"/>
        <v>0</v>
      </c>
      <c r="T865" s="110">
        <f t="shared" si="334"/>
        <v>0</v>
      </c>
      <c r="U865" s="109"/>
      <c r="W865" s="613" t="str">
        <f t="shared" si="329"/>
        <v/>
      </c>
      <c r="X865" s="613" t="str">
        <f t="shared" si="297"/>
        <v/>
      </c>
      <c r="Y865" s="613" t="str">
        <f t="shared" si="315"/>
        <v/>
      </c>
    </row>
    <row r="866" spans="1:25" ht="27" hidden="1" thickBot="1">
      <c r="A866" s="196" t="s">
        <v>824</v>
      </c>
      <c r="B866" s="197" t="s">
        <v>231</v>
      </c>
      <c r="C866" s="635" t="s">
        <v>865</v>
      </c>
      <c r="D866" s="636"/>
      <c r="E866" s="637"/>
      <c r="F866" s="638"/>
      <c r="G866" s="639"/>
      <c r="H866" s="632">
        <v>4.43</v>
      </c>
      <c r="I866" s="632">
        <f t="shared" si="336"/>
        <v>4.43</v>
      </c>
      <c r="J866" s="633">
        <f t="shared" si="330"/>
        <v>5.7</v>
      </c>
      <c r="K866" s="634" t="s">
        <v>23</v>
      </c>
      <c r="L866" s="107"/>
      <c r="M866" s="107"/>
      <c r="N866" s="108">
        <f t="shared" si="331"/>
        <v>0</v>
      </c>
      <c r="O866" s="108">
        <f t="shared" si="332"/>
        <v>0</v>
      </c>
      <c r="P866" s="109"/>
      <c r="Q866" s="107">
        <f t="shared" si="337"/>
        <v>0</v>
      </c>
      <c r="R866" s="107">
        <f t="shared" si="337"/>
        <v>0</v>
      </c>
      <c r="S866" s="108">
        <f t="shared" si="333"/>
        <v>0</v>
      </c>
      <c r="T866" s="110">
        <f t="shared" si="334"/>
        <v>0</v>
      </c>
      <c r="U866" s="109"/>
      <c r="W866" s="613" t="str">
        <f t="shared" si="329"/>
        <v/>
      </c>
      <c r="X866" s="613" t="str">
        <f t="shared" si="297"/>
        <v/>
      </c>
      <c r="Y866" s="613" t="str">
        <f t="shared" si="315"/>
        <v/>
      </c>
    </row>
    <row r="867" spans="1:25" ht="27" hidden="1" thickBot="1">
      <c r="A867" s="196" t="s">
        <v>825</v>
      </c>
      <c r="B867" s="197" t="s">
        <v>231</v>
      </c>
      <c r="C867" s="635" t="s">
        <v>866</v>
      </c>
      <c r="D867" s="636"/>
      <c r="E867" s="637"/>
      <c r="F867" s="638"/>
      <c r="G867" s="639"/>
      <c r="H867" s="632">
        <v>4.07</v>
      </c>
      <c r="I867" s="632">
        <f t="shared" si="336"/>
        <v>4.07</v>
      </c>
      <c r="J867" s="633">
        <f t="shared" si="330"/>
        <v>5.24</v>
      </c>
      <c r="K867" s="634" t="s">
        <v>23</v>
      </c>
      <c r="L867" s="107"/>
      <c r="M867" s="107"/>
      <c r="N867" s="108">
        <f t="shared" si="331"/>
        <v>0</v>
      </c>
      <c r="O867" s="108">
        <f t="shared" si="332"/>
        <v>0</v>
      </c>
      <c r="P867" s="109"/>
      <c r="Q867" s="107">
        <f t="shared" si="337"/>
        <v>0</v>
      </c>
      <c r="R867" s="107">
        <f t="shared" si="337"/>
        <v>0</v>
      </c>
      <c r="S867" s="108">
        <f t="shared" si="333"/>
        <v>0</v>
      </c>
      <c r="T867" s="110">
        <f t="shared" si="334"/>
        <v>0</v>
      </c>
      <c r="U867" s="109"/>
      <c r="W867" s="613" t="str">
        <f t="shared" si="329"/>
        <v/>
      </c>
      <c r="X867" s="613" t="str">
        <f t="shared" si="297"/>
        <v/>
      </c>
      <c r="Y867" s="613" t="str">
        <f t="shared" si="315"/>
        <v/>
      </c>
    </row>
    <row r="868" spans="1:25" ht="27" hidden="1" thickBot="1">
      <c r="A868" s="196">
        <v>88544</v>
      </c>
      <c r="B868" s="197" t="s">
        <v>231</v>
      </c>
      <c r="C868" s="635" t="s">
        <v>867</v>
      </c>
      <c r="D868" s="636"/>
      <c r="E868" s="637"/>
      <c r="F868" s="638"/>
      <c r="G868" s="639"/>
      <c r="H868" s="632">
        <v>80.36</v>
      </c>
      <c r="I868" s="632">
        <f t="shared" si="336"/>
        <v>80.36</v>
      </c>
      <c r="J868" s="633">
        <f t="shared" si="330"/>
        <v>103.46</v>
      </c>
      <c r="K868" s="634" t="s">
        <v>23</v>
      </c>
      <c r="L868" s="107"/>
      <c r="M868" s="107"/>
      <c r="N868" s="108">
        <f t="shared" si="331"/>
        <v>0</v>
      </c>
      <c r="O868" s="108">
        <f t="shared" si="332"/>
        <v>0</v>
      </c>
      <c r="P868" s="109"/>
      <c r="Q868" s="107">
        <f t="shared" si="337"/>
        <v>0</v>
      </c>
      <c r="R868" s="107">
        <f t="shared" si="337"/>
        <v>0</v>
      </c>
      <c r="S868" s="108">
        <f t="shared" si="333"/>
        <v>0</v>
      </c>
      <c r="T868" s="110">
        <f t="shared" si="334"/>
        <v>0</v>
      </c>
      <c r="U868" s="109"/>
      <c r="W868" s="613" t="str">
        <f t="shared" si="329"/>
        <v/>
      </c>
      <c r="X868" s="613" t="str">
        <f t="shared" si="297"/>
        <v/>
      </c>
      <c r="Y868" s="613" t="str">
        <f t="shared" si="315"/>
        <v/>
      </c>
    </row>
    <row r="869" spans="1:25" ht="27" hidden="1" thickBot="1">
      <c r="A869" s="196">
        <v>88545</v>
      </c>
      <c r="B869" s="197" t="s">
        <v>231</v>
      </c>
      <c r="C869" s="635" t="s">
        <v>868</v>
      </c>
      <c r="D869" s="636"/>
      <c r="E869" s="637"/>
      <c r="F869" s="638"/>
      <c r="G869" s="639"/>
      <c r="H869" s="632">
        <v>143.32</v>
      </c>
      <c r="I869" s="632">
        <f t="shared" si="336"/>
        <v>143.32</v>
      </c>
      <c r="J869" s="633">
        <f t="shared" si="330"/>
        <v>184.51</v>
      </c>
      <c r="K869" s="634" t="s">
        <v>23</v>
      </c>
      <c r="L869" s="107"/>
      <c r="M869" s="107"/>
      <c r="N869" s="108">
        <f t="shared" si="331"/>
        <v>0</v>
      </c>
      <c r="O869" s="108">
        <f t="shared" si="332"/>
        <v>0</v>
      </c>
      <c r="P869" s="109"/>
      <c r="Q869" s="107">
        <f t="shared" si="337"/>
        <v>0</v>
      </c>
      <c r="R869" s="107">
        <f t="shared" si="337"/>
        <v>0</v>
      </c>
      <c r="S869" s="108">
        <f t="shared" si="333"/>
        <v>0</v>
      </c>
      <c r="T869" s="110">
        <f t="shared" si="334"/>
        <v>0</v>
      </c>
      <c r="U869" s="109"/>
      <c r="W869" s="613" t="str">
        <f t="shared" si="329"/>
        <v/>
      </c>
      <c r="X869" s="613" t="str">
        <f t="shared" si="297"/>
        <v/>
      </c>
      <c r="Y869" s="613" t="str">
        <f t="shared" si="315"/>
        <v/>
      </c>
    </row>
    <row r="870" spans="1:25" ht="27" hidden="1" thickBot="1">
      <c r="A870" s="196">
        <v>88543</v>
      </c>
      <c r="B870" s="197" t="s">
        <v>231</v>
      </c>
      <c r="C870" s="635" t="s">
        <v>869</v>
      </c>
      <c r="D870" s="636"/>
      <c r="E870" s="637"/>
      <c r="F870" s="638"/>
      <c r="G870" s="639"/>
      <c r="H870" s="632">
        <v>122.76</v>
      </c>
      <c r="I870" s="632">
        <f t="shared" si="336"/>
        <v>122.76</v>
      </c>
      <c r="J870" s="633">
        <f t="shared" si="330"/>
        <v>158.04</v>
      </c>
      <c r="K870" s="634" t="s">
        <v>23</v>
      </c>
      <c r="L870" s="107"/>
      <c r="M870" s="107"/>
      <c r="N870" s="108">
        <f t="shared" si="331"/>
        <v>0</v>
      </c>
      <c r="O870" s="108">
        <f t="shared" si="332"/>
        <v>0</v>
      </c>
      <c r="P870" s="109"/>
      <c r="Q870" s="107">
        <f t="shared" si="337"/>
        <v>0</v>
      </c>
      <c r="R870" s="107">
        <f t="shared" si="337"/>
        <v>0</v>
      </c>
      <c r="S870" s="108">
        <f t="shared" si="333"/>
        <v>0</v>
      </c>
      <c r="T870" s="110">
        <f t="shared" si="334"/>
        <v>0</v>
      </c>
      <c r="U870" s="109"/>
      <c r="W870" s="613" t="str">
        <f t="shared" si="329"/>
        <v/>
      </c>
      <c r="X870" s="613" t="str">
        <f t="shared" si="297"/>
        <v/>
      </c>
      <c r="Y870" s="613" t="str">
        <f t="shared" si="315"/>
        <v/>
      </c>
    </row>
    <row r="871" spans="1:25" ht="13.8" hidden="1" thickBot="1">
      <c r="A871" s="196">
        <v>73624</v>
      </c>
      <c r="B871" s="197" t="s">
        <v>231</v>
      </c>
      <c r="C871" s="635" t="s">
        <v>870</v>
      </c>
      <c r="D871" s="636"/>
      <c r="E871" s="637"/>
      <c r="F871" s="638"/>
      <c r="G871" s="639"/>
      <c r="H871" s="632">
        <v>78.27</v>
      </c>
      <c r="I871" s="632">
        <f t="shared" si="336"/>
        <v>78.27</v>
      </c>
      <c r="J871" s="633">
        <f t="shared" si="330"/>
        <v>100.76</v>
      </c>
      <c r="K871" s="634" t="s">
        <v>23</v>
      </c>
      <c r="L871" s="107"/>
      <c r="M871" s="107"/>
      <c r="N871" s="108">
        <f t="shared" si="331"/>
        <v>0</v>
      </c>
      <c r="O871" s="108">
        <f t="shared" si="332"/>
        <v>0</v>
      </c>
      <c r="P871" s="109"/>
      <c r="Q871" s="107">
        <f t="shared" si="337"/>
        <v>0</v>
      </c>
      <c r="R871" s="107">
        <f t="shared" si="337"/>
        <v>0</v>
      </c>
      <c r="S871" s="108">
        <f t="shared" si="333"/>
        <v>0</v>
      </c>
      <c r="T871" s="110">
        <f t="shared" si="334"/>
        <v>0</v>
      </c>
      <c r="U871" s="109"/>
      <c r="W871" s="613" t="str">
        <f t="shared" si="329"/>
        <v/>
      </c>
      <c r="X871" s="613" t="str">
        <f t="shared" si="297"/>
        <v/>
      </c>
      <c r="Y871" s="613" t="str">
        <f t="shared" si="315"/>
        <v/>
      </c>
    </row>
    <row r="872" spans="1:25" ht="27" hidden="1" thickBot="1">
      <c r="A872" s="196" t="s">
        <v>826</v>
      </c>
      <c r="B872" s="197" t="s">
        <v>231</v>
      </c>
      <c r="C872" s="635" t="s">
        <v>871</v>
      </c>
      <c r="D872" s="636"/>
      <c r="E872" s="637"/>
      <c r="F872" s="638"/>
      <c r="G872" s="639"/>
      <c r="H872" s="632">
        <v>529.45000000000005</v>
      </c>
      <c r="I872" s="632">
        <f t="shared" si="336"/>
        <v>529.45000000000005</v>
      </c>
      <c r="J872" s="633">
        <f t="shared" si="330"/>
        <v>681.61</v>
      </c>
      <c r="K872" s="634" t="s">
        <v>23</v>
      </c>
      <c r="L872" s="107"/>
      <c r="M872" s="107"/>
      <c r="N872" s="108">
        <f t="shared" si="331"/>
        <v>0</v>
      </c>
      <c r="O872" s="108">
        <f t="shared" si="332"/>
        <v>0</v>
      </c>
      <c r="P872" s="109"/>
      <c r="Q872" s="107">
        <f t="shared" si="337"/>
        <v>0</v>
      </c>
      <c r="R872" s="107">
        <f t="shared" si="337"/>
        <v>0</v>
      </c>
      <c r="S872" s="108">
        <f t="shared" si="333"/>
        <v>0</v>
      </c>
      <c r="T872" s="110">
        <f t="shared" si="334"/>
        <v>0</v>
      </c>
      <c r="U872" s="109"/>
      <c r="W872" s="613" t="str">
        <f t="shared" si="329"/>
        <v/>
      </c>
      <c r="X872" s="613" t="str">
        <f t="shared" si="297"/>
        <v/>
      </c>
      <c r="Y872" s="613" t="str">
        <f t="shared" si="315"/>
        <v/>
      </c>
    </row>
    <row r="873" spans="1:25" ht="27" hidden="1" thickBot="1">
      <c r="A873" s="196" t="s">
        <v>827</v>
      </c>
      <c r="B873" s="197" t="s">
        <v>231</v>
      </c>
      <c r="C873" s="635" t="s">
        <v>872</v>
      </c>
      <c r="D873" s="636"/>
      <c r="E873" s="637"/>
      <c r="F873" s="638"/>
      <c r="G873" s="639"/>
      <c r="H873" s="632">
        <v>7141.68</v>
      </c>
      <c r="I873" s="632">
        <f t="shared" si="336"/>
        <v>7141.68</v>
      </c>
      <c r="J873" s="633">
        <f t="shared" si="330"/>
        <v>9194.2000000000007</v>
      </c>
      <c r="K873" s="634" t="s">
        <v>23</v>
      </c>
      <c r="L873" s="107"/>
      <c r="M873" s="107"/>
      <c r="N873" s="108">
        <f t="shared" si="331"/>
        <v>0</v>
      </c>
      <c r="O873" s="108">
        <f t="shared" si="332"/>
        <v>0</v>
      </c>
      <c r="P873" s="109"/>
      <c r="Q873" s="107">
        <f t="shared" si="337"/>
        <v>0</v>
      </c>
      <c r="R873" s="107">
        <f t="shared" si="337"/>
        <v>0</v>
      </c>
      <c r="S873" s="108">
        <f t="shared" si="333"/>
        <v>0</v>
      </c>
      <c r="T873" s="110">
        <f t="shared" si="334"/>
        <v>0</v>
      </c>
      <c r="U873" s="109"/>
      <c r="W873" s="613" t="str">
        <f t="shared" si="329"/>
        <v/>
      </c>
      <c r="X873" s="613" t="str">
        <f t="shared" si="297"/>
        <v/>
      </c>
      <c r="Y873" s="613" t="str">
        <f t="shared" si="315"/>
        <v/>
      </c>
    </row>
    <row r="874" spans="1:25" ht="27" hidden="1" thickBot="1">
      <c r="A874" s="196" t="s">
        <v>828</v>
      </c>
      <c r="B874" s="197" t="s">
        <v>231</v>
      </c>
      <c r="C874" s="635" t="s">
        <v>873</v>
      </c>
      <c r="D874" s="636"/>
      <c r="E874" s="637"/>
      <c r="F874" s="638"/>
      <c r="G874" s="639"/>
      <c r="H874" s="632">
        <v>8825.52</v>
      </c>
      <c r="I874" s="632">
        <f t="shared" si="336"/>
        <v>8825.52</v>
      </c>
      <c r="J874" s="633">
        <f t="shared" si="330"/>
        <v>11361.97</v>
      </c>
      <c r="K874" s="634" t="s">
        <v>23</v>
      </c>
      <c r="L874" s="107"/>
      <c r="M874" s="107"/>
      <c r="N874" s="108">
        <f t="shared" si="331"/>
        <v>0</v>
      </c>
      <c r="O874" s="108">
        <f t="shared" si="332"/>
        <v>0</v>
      </c>
      <c r="P874" s="109"/>
      <c r="Q874" s="107">
        <f t="shared" si="337"/>
        <v>0</v>
      </c>
      <c r="R874" s="107">
        <f t="shared" si="337"/>
        <v>0</v>
      </c>
      <c r="S874" s="108">
        <f t="shared" si="333"/>
        <v>0</v>
      </c>
      <c r="T874" s="110">
        <f t="shared" si="334"/>
        <v>0</v>
      </c>
      <c r="U874" s="109"/>
      <c r="W874" s="613" t="str">
        <f t="shared" si="329"/>
        <v/>
      </c>
      <c r="X874" s="613" t="str">
        <f t="shared" si="297"/>
        <v/>
      </c>
      <c r="Y874" s="613" t="str">
        <f t="shared" si="315"/>
        <v/>
      </c>
    </row>
    <row r="875" spans="1:25" ht="27" hidden="1" thickBot="1">
      <c r="A875" s="196" t="s">
        <v>829</v>
      </c>
      <c r="B875" s="197" t="s">
        <v>231</v>
      </c>
      <c r="C875" s="635" t="s">
        <v>874</v>
      </c>
      <c r="D875" s="636"/>
      <c r="E875" s="637"/>
      <c r="F875" s="638"/>
      <c r="G875" s="639"/>
      <c r="H875" s="632">
        <v>11125.41</v>
      </c>
      <c r="I875" s="632">
        <f t="shared" si="336"/>
        <v>11125.41</v>
      </c>
      <c r="J875" s="633">
        <f t="shared" si="330"/>
        <v>14322.85</v>
      </c>
      <c r="K875" s="634" t="s">
        <v>23</v>
      </c>
      <c r="L875" s="107"/>
      <c r="M875" s="107"/>
      <c r="N875" s="108">
        <f t="shared" si="331"/>
        <v>0</v>
      </c>
      <c r="O875" s="108">
        <f t="shared" si="332"/>
        <v>0</v>
      </c>
      <c r="P875" s="109"/>
      <c r="Q875" s="107">
        <f t="shared" si="337"/>
        <v>0</v>
      </c>
      <c r="R875" s="107">
        <f t="shared" si="337"/>
        <v>0</v>
      </c>
      <c r="S875" s="108">
        <f t="shared" si="333"/>
        <v>0</v>
      </c>
      <c r="T875" s="110">
        <f t="shared" si="334"/>
        <v>0</v>
      </c>
      <c r="U875" s="109"/>
      <c r="W875" s="613" t="str">
        <f t="shared" si="329"/>
        <v/>
      </c>
      <c r="X875" s="613" t="str">
        <f t="shared" si="297"/>
        <v/>
      </c>
      <c r="Y875" s="613" t="str">
        <f t="shared" si="315"/>
        <v/>
      </c>
    </row>
    <row r="876" spans="1:25" ht="27" hidden="1" thickBot="1">
      <c r="A876" s="196" t="s">
        <v>830</v>
      </c>
      <c r="B876" s="197" t="s">
        <v>231</v>
      </c>
      <c r="C876" s="635" t="s">
        <v>875</v>
      </c>
      <c r="D876" s="636"/>
      <c r="E876" s="637"/>
      <c r="F876" s="638"/>
      <c r="G876" s="639"/>
      <c r="H876" s="632">
        <v>15581.02</v>
      </c>
      <c r="I876" s="632">
        <f t="shared" si="336"/>
        <v>15581.02</v>
      </c>
      <c r="J876" s="633">
        <f t="shared" si="330"/>
        <v>20059.009999999998</v>
      </c>
      <c r="K876" s="634" t="s">
        <v>23</v>
      </c>
      <c r="L876" s="107"/>
      <c r="M876" s="107"/>
      <c r="N876" s="108">
        <f t="shared" si="331"/>
        <v>0</v>
      </c>
      <c r="O876" s="108">
        <f t="shared" si="332"/>
        <v>0</v>
      </c>
      <c r="P876" s="109"/>
      <c r="Q876" s="107">
        <f t="shared" si="337"/>
        <v>0</v>
      </c>
      <c r="R876" s="107">
        <f t="shared" si="337"/>
        <v>0</v>
      </c>
      <c r="S876" s="108">
        <f t="shared" si="333"/>
        <v>0</v>
      </c>
      <c r="T876" s="110">
        <f t="shared" si="334"/>
        <v>0</v>
      </c>
      <c r="U876" s="109"/>
      <c r="W876" s="613" t="str">
        <f t="shared" si="329"/>
        <v/>
      </c>
      <c r="X876" s="613" t="str">
        <f t="shared" si="297"/>
        <v/>
      </c>
      <c r="Y876" s="613" t="str">
        <f t="shared" si="315"/>
        <v/>
      </c>
    </row>
    <row r="877" spans="1:25" ht="27" hidden="1" thickBot="1">
      <c r="A877" s="196" t="s">
        <v>831</v>
      </c>
      <c r="B877" s="197" t="s">
        <v>231</v>
      </c>
      <c r="C877" s="635" t="s">
        <v>876</v>
      </c>
      <c r="D877" s="636"/>
      <c r="E877" s="637"/>
      <c r="F877" s="638"/>
      <c r="G877" s="639"/>
      <c r="H877" s="632">
        <v>18174.77</v>
      </c>
      <c r="I877" s="632">
        <f t="shared" si="336"/>
        <v>18174.77</v>
      </c>
      <c r="J877" s="633">
        <f t="shared" si="330"/>
        <v>23398.2</v>
      </c>
      <c r="K877" s="634" t="s">
        <v>23</v>
      </c>
      <c r="L877" s="107"/>
      <c r="M877" s="107"/>
      <c r="N877" s="108">
        <f t="shared" si="331"/>
        <v>0</v>
      </c>
      <c r="O877" s="108">
        <f t="shared" si="332"/>
        <v>0</v>
      </c>
      <c r="P877" s="109"/>
      <c r="Q877" s="107">
        <f t="shared" si="337"/>
        <v>0</v>
      </c>
      <c r="R877" s="107">
        <f t="shared" si="337"/>
        <v>0</v>
      </c>
      <c r="S877" s="108">
        <f t="shared" si="333"/>
        <v>0</v>
      </c>
      <c r="T877" s="110">
        <f t="shared" si="334"/>
        <v>0</v>
      </c>
      <c r="U877" s="109"/>
      <c r="W877" s="613" t="str">
        <f t="shared" si="329"/>
        <v/>
      </c>
      <c r="X877" s="613" t="str">
        <f t="shared" si="297"/>
        <v/>
      </c>
      <c r="Y877" s="613" t="str">
        <f t="shared" si="315"/>
        <v/>
      </c>
    </row>
    <row r="878" spans="1:25" ht="27" hidden="1" thickBot="1">
      <c r="A878" s="196" t="s">
        <v>832</v>
      </c>
      <c r="B878" s="197" t="s">
        <v>231</v>
      </c>
      <c r="C878" s="635" t="s">
        <v>877</v>
      </c>
      <c r="D878" s="636"/>
      <c r="E878" s="637"/>
      <c r="F878" s="638"/>
      <c r="G878" s="639"/>
      <c r="H878" s="632">
        <v>29583.15</v>
      </c>
      <c r="I878" s="632">
        <f t="shared" si="336"/>
        <v>29583.15</v>
      </c>
      <c r="J878" s="633">
        <f t="shared" si="330"/>
        <v>38085.35</v>
      </c>
      <c r="K878" s="634" t="s">
        <v>23</v>
      </c>
      <c r="L878" s="107"/>
      <c r="M878" s="107"/>
      <c r="N878" s="108">
        <f t="shared" si="331"/>
        <v>0</v>
      </c>
      <c r="O878" s="108">
        <f t="shared" si="332"/>
        <v>0</v>
      </c>
      <c r="P878" s="109"/>
      <c r="Q878" s="107">
        <f t="shared" si="337"/>
        <v>0</v>
      </c>
      <c r="R878" s="107">
        <f t="shared" si="337"/>
        <v>0</v>
      </c>
      <c r="S878" s="108">
        <f t="shared" si="333"/>
        <v>0</v>
      </c>
      <c r="T878" s="110">
        <f t="shared" si="334"/>
        <v>0</v>
      </c>
      <c r="U878" s="109"/>
      <c r="W878" s="613" t="str">
        <f t="shared" si="329"/>
        <v/>
      </c>
      <c r="X878" s="613" t="str">
        <f t="shared" si="297"/>
        <v/>
      </c>
      <c r="Y878" s="613" t="str">
        <f t="shared" si="315"/>
        <v/>
      </c>
    </row>
    <row r="879" spans="1:25" ht="27" hidden="1" thickBot="1">
      <c r="A879" s="196" t="s">
        <v>833</v>
      </c>
      <c r="B879" s="197" t="s">
        <v>231</v>
      </c>
      <c r="C879" s="635" t="s">
        <v>878</v>
      </c>
      <c r="D879" s="636"/>
      <c r="E879" s="637"/>
      <c r="F879" s="638"/>
      <c r="G879" s="639"/>
      <c r="H879" s="632">
        <v>4929.97</v>
      </c>
      <c r="I879" s="632">
        <f t="shared" si="336"/>
        <v>4929.97</v>
      </c>
      <c r="J879" s="633">
        <f t="shared" si="330"/>
        <v>6346.84</v>
      </c>
      <c r="K879" s="634" t="s">
        <v>23</v>
      </c>
      <c r="L879" s="107"/>
      <c r="M879" s="107"/>
      <c r="N879" s="108">
        <f t="shared" si="331"/>
        <v>0</v>
      </c>
      <c r="O879" s="108">
        <f t="shared" si="332"/>
        <v>0</v>
      </c>
      <c r="P879" s="109"/>
      <c r="Q879" s="107">
        <f t="shared" si="337"/>
        <v>0</v>
      </c>
      <c r="R879" s="107">
        <f t="shared" si="337"/>
        <v>0</v>
      </c>
      <c r="S879" s="108">
        <f t="shared" si="333"/>
        <v>0</v>
      </c>
      <c r="T879" s="110">
        <f t="shared" si="334"/>
        <v>0</v>
      </c>
      <c r="U879" s="109"/>
      <c r="W879" s="613" t="str">
        <f t="shared" si="329"/>
        <v/>
      </c>
      <c r="X879" s="613" t="str">
        <f t="shared" si="297"/>
        <v/>
      </c>
      <c r="Y879" s="613" t="str">
        <f t="shared" si="315"/>
        <v/>
      </c>
    </row>
    <row r="880" spans="1:25" ht="27" hidden="1" thickBot="1">
      <c r="A880" s="196" t="s">
        <v>834</v>
      </c>
      <c r="B880" s="197" t="s">
        <v>231</v>
      </c>
      <c r="C880" s="635" t="s">
        <v>879</v>
      </c>
      <c r="D880" s="636"/>
      <c r="E880" s="637"/>
      <c r="F880" s="638"/>
      <c r="G880" s="639"/>
      <c r="H880" s="632">
        <v>5520.78</v>
      </c>
      <c r="I880" s="632">
        <f t="shared" si="336"/>
        <v>5520.78</v>
      </c>
      <c r="J880" s="633">
        <f t="shared" si="330"/>
        <v>7107.45</v>
      </c>
      <c r="K880" s="634" t="s">
        <v>23</v>
      </c>
      <c r="L880" s="107"/>
      <c r="M880" s="107"/>
      <c r="N880" s="108">
        <f t="shared" si="331"/>
        <v>0</v>
      </c>
      <c r="O880" s="108">
        <f t="shared" si="332"/>
        <v>0</v>
      </c>
      <c r="P880" s="109"/>
      <c r="Q880" s="107">
        <f t="shared" si="337"/>
        <v>0</v>
      </c>
      <c r="R880" s="107">
        <f t="shared" si="337"/>
        <v>0</v>
      </c>
      <c r="S880" s="108">
        <f t="shared" si="333"/>
        <v>0</v>
      </c>
      <c r="T880" s="110">
        <f t="shared" si="334"/>
        <v>0</v>
      </c>
      <c r="U880" s="109"/>
      <c r="W880" s="613" t="str">
        <f t="shared" si="329"/>
        <v/>
      </c>
      <c r="X880" s="613" t="str">
        <f t="shared" si="297"/>
        <v/>
      </c>
      <c r="Y880" s="613" t="str">
        <f t="shared" si="315"/>
        <v/>
      </c>
    </row>
    <row r="881" spans="1:25" ht="27" hidden="1" thickBot="1">
      <c r="A881" s="196" t="s">
        <v>835</v>
      </c>
      <c r="B881" s="197" t="s">
        <v>231</v>
      </c>
      <c r="C881" s="635" t="s">
        <v>880</v>
      </c>
      <c r="D881" s="636"/>
      <c r="E881" s="637"/>
      <c r="F881" s="638"/>
      <c r="G881" s="639"/>
      <c r="H881" s="632">
        <v>40534.86</v>
      </c>
      <c r="I881" s="632">
        <f t="shared" si="336"/>
        <v>40534.86</v>
      </c>
      <c r="J881" s="633">
        <f t="shared" si="330"/>
        <v>52184.58</v>
      </c>
      <c r="K881" s="634" t="s">
        <v>23</v>
      </c>
      <c r="L881" s="107"/>
      <c r="M881" s="107"/>
      <c r="N881" s="108">
        <f t="shared" si="331"/>
        <v>0</v>
      </c>
      <c r="O881" s="108">
        <f t="shared" si="332"/>
        <v>0</v>
      </c>
      <c r="P881" s="109"/>
      <c r="Q881" s="107">
        <f t="shared" si="337"/>
        <v>0</v>
      </c>
      <c r="R881" s="107">
        <f t="shared" si="337"/>
        <v>0</v>
      </c>
      <c r="S881" s="108">
        <f t="shared" si="333"/>
        <v>0</v>
      </c>
      <c r="T881" s="110">
        <f t="shared" si="334"/>
        <v>0</v>
      </c>
      <c r="U881" s="109"/>
      <c r="W881" s="613" t="str">
        <f t="shared" si="329"/>
        <v/>
      </c>
      <c r="X881" s="613" t="str">
        <f t="shared" si="297"/>
        <v/>
      </c>
      <c r="Y881" s="613" t="str">
        <f t="shared" si="315"/>
        <v/>
      </c>
    </row>
    <row r="882" spans="1:25" ht="27" hidden="1" thickBot="1">
      <c r="A882" s="196" t="s">
        <v>836</v>
      </c>
      <c r="B882" s="197" t="s">
        <v>231</v>
      </c>
      <c r="C882" s="635" t="s">
        <v>881</v>
      </c>
      <c r="D882" s="636"/>
      <c r="E882" s="637"/>
      <c r="F882" s="638"/>
      <c r="G882" s="639"/>
      <c r="H882" s="632">
        <v>56698.21</v>
      </c>
      <c r="I882" s="632">
        <f t="shared" si="336"/>
        <v>56698.21</v>
      </c>
      <c r="J882" s="633">
        <f t="shared" si="330"/>
        <v>72993.279999999999</v>
      </c>
      <c r="K882" s="634" t="s">
        <v>23</v>
      </c>
      <c r="L882" s="107"/>
      <c r="M882" s="107"/>
      <c r="N882" s="108">
        <f t="shared" si="331"/>
        <v>0</v>
      </c>
      <c r="O882" s="108">
        <f t="shared" si="332"/>
        <v>0</v>
      </c>
      <c r="P882" s="109"/>
      <c r="Q882" s="107">
        <f t="shared" si="337"/>
        <v>0</v>
      </c>
      <c r="R882" s="107">
        <f t="shared" si="337"/>
        <v>0</v>
      </c>
      <c r="S882" s="108">
        <f t="shared" si="333"/>
        <v>0</v>
      </c>
      <c r="T882" s="110">
        <f t="shared" si="334"/>
        <v>0</v>
      </c>
      <c r="U882" s="109"/>
      <c r="W882" s="613" t="str">
        <f t="shared" si="329"/>
        <v/>
      </c>
      <c r="X882" s="613" t="str">
        <f t="shared" si="297"/>
        <v/>
      </c>
      <c r="Y882" s="613" t="str">
        <f t="shared" si="315"/>
        <v/>
      </c>
    </row>
    <row r="883" spans="1:25" ht="40.200000000000003" hidden="1" thickBot="1">
      <c r="A883" s="196" t="s">
        <v>837</v>
      </c>
      <c r="B883" s="197" t="s">
        <v>231</v>
      </c>
      <c r="C883" s="635" t="s">
        <v>882</v>
      </c>
      <c r="D883" s="636"/>
      <c r="E883" s="637"/>
      <c r="F883" s="638"/>
      <c r="G883" s="639"/>
      <c r="H883" s="632">
        <v>283.45999999999998</v>
      </c>
      <c r="I883" s="632">
        <f t="shared" si="336"/>
        <v>283.45999999999998</v>
      </c>
      <c r="J883" s="633">
        <f t="shared" si="330"/>
        <v>364.93</v>
      </c>
      <c r="K883" s="634" t="s">
        <v>23</v>
      </c>
      <c r="L883" s="107"/>
      <c r="M883" s="107"/>
      <c r="N883" s="108">
        <f t="shared" si="331"/>
        <v>0</v>
      </c>
      <c r="O883" s="108">
        <f t="shared" si="332"/>
        <v>0</v>
      </c>
      <c r="P883" s="109"/>
      <c r="Q883" s="107">
        <f t="shared" si="337"/>
        <v>0</v>
      </c>
      <c r="R883" s="107">
        <f t="shared" si="337"/>
        <v>0</v>
      </c>
      <c r="S883" s="108">
        <f t="shared" si="333"/>
        <v>0</v>
      </c>
      <c r="T883" s="110">
        <f t="shared" si="334"/>
        <v>0</v>
      </c>
      <c r="U883" s="109"/>
      <c r="W883" s="613" t="str">
        <f t="shared" si="329"/>
        <v/>
      </c>
      <c r="X883" s="613" t="str">
        <f t="shared" si="297"/>
        <v/>
      </c>
      <c r="Y883" s="613" t="str">
        <f t="shared" si="315"/>
        <v/>
      </c>
    </row>
    <row r="884" spans="1:25" ht="27" hidden="1" thickBot="1">
      <c r="A884" s="196" t="s">
        <v>838</v>
      </c>
      <c r="B884" s="197" t="s">
        <v>231</v>
      </c>
      <c r="C884" s="635" t="s">
        <v>883</v>
      </c>
      <c r="D884" s="636"/>
      <c r="E884" s="637"/>
      <c r="F884" s="638"/>
      <c r="G884" s="639"/>
      <c r="H884" s="632">
        <v>21.58</v>
      </c>
      <c r="I884" s="632">
        <f t="shared" si="336"/>
        <v>21.58</v>
      </c>
      <c r="J884" s="633">
        <f t="shared" si="330"/>
        <v>27.78</v>
      </c>
      <c r="K884" s="634" t="s">
        <v>23</v>
      </c>
      <c r="L884" s="107"/>
      <c r="M884" s="107"/>
      <c r="N884" s="108">
        <f t="shared" si="331"/>
        <v>0</v>
      </c>
      <c r="O884" s="108">
        <f t="shared" si="332"/>
        <v>0</v>
      </c>
      <c r="P884" s="109"/>
      <c r="Q884" s="107">
        <f t="shared" si="337"/>
        <v>0</v>
      </c>
      <c r="R884" s="107">
        <f t="shared" si="337"/>
        <v>0</v>
      </c>
      <c r="S884" s="108">
        <f t="shared" si="333"/>
        <v>0</v>
      </c>
      <c r="T884" s="110">
        <f t="shared" si="334"/>
        <v>0</v>
      </c>
      <c r="U884" s="109"/>
      <c r="W884" s="613" t="str">
        <f t="shared" si="329"/>
        <v/>
      </c>
      <c r="X884" s="613" t="str">
        <f t="shared" si="297"/>
        <v/>
      </c>
      <c r="Y884" s="613" t="str">
        <f t="shared" si="315"/>
        <v/>
      </c>
    </row>
    <row r="885" spans="1:25" ht="27" hidden="1" thickBot="1">
      <c r="A885" s="196" t="s">
        <v>839</v>
      </c>
      <c r="B885" s="197" t="s">
        <v>231</v>
      </c>
      <c r="C885" s="635" t="s">
        <v>884</v>
      </c>
      <c r="D885" s="636"/>
      <c r="E885" s="637"/>
      <c r="F885" s="638"/>
      <c r="G885" s="639"/>
      <c r="H885" s="632">
        <v>64.81</v>
      </c>
      <c r="I885" s="632">
        <f t="shared" si="336"/>
        <v>64.81</v>
      </c>
      <c r="J885" s="633">
        <f t="shared" si="330"/>
        <v>83.44</v>
      </c>
      <c r="K885" s="634" t="s">
        <v>23</v>
      </c>
      <c r="L885" s="107"/>
      <c r="M885" s="107"/>
      <c r="N885" s="108">
        <f t="shared" si="331"/>
        <v>0</v>
      </c>
      <c r="O885" s="108">
        <f t="shared" si="332"/>
        <v>0</v>
      </c>
      <c r="P885" s="109"/>
      <c r="Q885" s="107">
        <f t="shared" si="337"/>
        <v>0</v>
      </c>
      <c r="R885" s="107">
        <f t="shared" si="337"/>
        <v>0</v>
      </c>
      <c r="S885" s="108">
        <f t="shared" si="333"/>
        <v>0</v>
      </c>
      <c r="T885" s="110">
        <f t="shared" si="334"/>
        <v>0</v>
      </c>
      <c r="U885" s="109"/>
      <c r="W885" s="613" t="str">
        <f t="shared" si="329"/>
        <v/>
      </c>
      <c r="X885" s="613" t="str">
        <f t="shared" si="297"/>
        <v/>
      </c>
      <c r="Y885" s="613" t="str">
        <f t="shared" si="315"/>
        <v/>
      </c>
    </row>
    <row r="886" spans="1:25" ht="27" hidden="1" thickBot="1">
      <c r="A886" s="196">
        <v>72322</v>
      </c>
      <c r="B886" s="197" t="s">
        <v>231</v>
      </c>
      <c r="C886" s="635" t="s">
        <v>885</v>
      </c>
      <c r="D886" s="636"/>
      <c r="E886" s="637"/>
      <c r="F886" s="638"/>
      <c r="G886" s="639"/>
      <c r="H886" s="632">
        <v>266.94</v>
      </c>
      <c r="I886" s="632">
        <f t="shared" si="336"/>
        <v>266.94</v>
      </c>
      <c r="J886" s="633">
        <f t="shared" si="330"/>
        <v>343.66</v>
      </c>
      <c r="K886" s="634" t="s">
        <v>23</v>
      </c>
      <c r="L886" s="107"/>
      <c r="M886" s="107"/>
      <c r="N886" s="108">
        <f t="shared" si="331"/>
        <v>0</v>
      </c>
      <c r="O886" s="108">
        <f t="shared" si="332"/>
        <v>0</v>
      </c>
      <c r="P886" s="109"/>
      <c r="Q886" s="107">
        <f t="shared" si="337"/>
        <v>0</v>
      </c>
      <c r="R886" s="107">
        <f t="shared" si="337"/>
        <v>0</v>
      </c>
      <c r="S886" s="108">
        <f t="shared" si="333"/>
        <v>0</v>
      </c>
      <c r="T886" s="110">
        <f t="shared" si="334"/>
        <v>0</v>
      </c>
      <c r="U886" s="109"/>
      <c r="W886" s="613" t="str">
        <f t="shared" si="329"/>
        <v/>
      </c>
      <c r="X886" s="613" t="str">
        <f t="shared" si="297"/>
        <v/>
      </c>
      <c r="Y886" s="613" t="str">
        <f t="shared" si="315"/>
        <v/>
      </c>
    </row>
    <row r="887" spans="1:25" ht="27" hidden="1" thickBot="1">
      <c r="A887" s="196">
        <v>72326</v>
      </c>
      <c r="B887" s="197" t="s">
        <v>231</v>
      </c>
      <c r="C887" s="635" t="s">
        <v>886</v>
      </c>
      <c r="D887" s="636"/>
      <c r="E887" s="637"/>
      <c r="F887" s="638"/>
      <c r="G887" s="639"/>
      <c r="H887" s="632">
        <v>351.41</v>
      </c>
      <c r="I887" s="632">
        <f t="shared" si="336"/>
        <v>351.41</v>
      </c>
      <c r="J887" s="633">
        <f t="shared" si="330"/>
        <v>452.41</v>
      </c>
      <c r="K887" s="634" t="s">
        <v>23</v>
      </c>
      <c r="L887" s="107"/>
      <c r="M887" s="107"/>
      <c r="N887" s="108">
        <f t="shared" si="331"/>
        <v>0</v>
      </c>
      <c r="O887" s="108">
        <f t="shared" si="332"/>
        <v>0</v>
      </c>
      <c r="P887" s="109"/>
      <c r="Q887" s="107">
        <f t="shared" si="337"/>
        <v>0</v>
      </c>
      <c r="R887" s="107">
        <f t="shared" si="337"/>
        <v>0</v>
      </c>
      <c r="S887" s="108">
        <f t="shared" si="333"/>
        <v>0</v>
      </c>
      <c r="T887" s="110">
        <f t="shared" si="334"/>
        <v>0</v>
      </c>
      <c r="U887" s="109"/>
      <c r="W887" s="613" t="str">
        <f t="shared" si="329"/>
        <v/>
      </c>
      <c r="X887" s="613" t="str">
        <f t="shared" si="297"/>
        <v/>
      </c>
      <c r="Y887" s="613" t="str">
        <f t="shared" si="315"/>
        <v/>
      </c>
    </row>
    <row r="888" spans="1:25" ht="27" hidden="1" thickBot="1">
      <c r="A888" s="196">
        <v>83488</v>
      </c>
      <c r="B888" s="197" t="s">
        <v>231</v>
      </c>
      <c r="C888" s="635" t="s">
        <v>887</v>
      </c>
      <c r="D888" s="636"/>
      <c r="E888" s="637"/>
      <c r="F888" s="638"/>
      <c r="G888" s="639"/>
      <c r="H888" s="632">
        <v>1408.08</v>
      </c>
      <c r="I888" s="632">
        <f t="shared" si="336"/>
        <v>1408.08</v>
      </c>
      <c r="J888" s="633">
        <f t="shared" si="330"/>
        <v>1812.76</v>
      </c>
      <c r="K888" s="634" t="s">
        <v>23</v>
      </c>
      <c r="L888" s="107"/>
      <c r="M888" s="107"/>
      <c r="N888" s="108">
        <f t="shared" si="331"/>
        <v>0</v>
      </c>
      <c r="O888" s="108">
        <f t="shared" si="332"/>
        <v>0</v>
      </c>
      <c r="P888" s="109"/>
      <c r="Q888" s="107">
        <f t="shared" si="337"/>
        <v>0</v>
      </c>
      <c r="R888" s="107">
        <f t="shared" si="337"/>
        <v>0</v>
      </c>
      <c r="S888" s="108">
        <f t="shared" si="333"/>
        <v>0</v>
      </c>
      <c r="T888" s="110">
        <f t="shared" si="334"/>
        <v>0</v>
      </c>
      <c r="U888" s="109"/>
      <c r="W888" s="613" t="str">
        <f t="shared" si="329"/>
        <v/>
      </c>
      <c r="X888" s="613" t="str">
        <f t="shared" si="297"/>
        <v/>
      </c>
      <c r="Y888" s="613" t="str">
        <f t="shared" si="315"/>
        <v/>
      </c>
    </row>
    <row r="889" spans="1:25" ht="27" hidden="1" thickBot="1">
      <c r="A889" s="196">
        <v>83489</v>
      </c>
      <c r="B889" s="197" t="s">
        <v>231</v>
      </c>
      <c r="C889" s="635" t="s">
        <v>888</v>
      </c>
      <c r="D889" s="636"/>
      <c r="E889" s="637"/>
      <c r="F889" s="638"/>
      <c r="G889" s="639"/>
      <c r="H889" s="632">
        <v>1524.28</v>
      </c>
      <c r="I889" s="632">
        <f t="shared" si="336"/>
        <v>1524.28</v>
      </c>
      <c r="J889" s="633">
        <f t="shared" si="330"/>
        <v>1962.36</v>
      </c>
      <c r="K889" s="634" t="s">
        <v>23</v>
      </c>
      <c r="L889" s="107"/>
      <c r="M889" s="107"/>
      <c r="N889" s="108">
        <f t="shared" si="331"/>
        <v>0</v>
      </c>
      <c r="O889" s="108">
        <f t="shared" si="332"/>
        <v>0</v>
      </c>
      <c r="P889" s="109"/>
      <c r="Q889" s="107">
        <f t="shared" si="337"/>
        <v>0</v>
      </c>
      <c r="R889" s="107">
        <f t="shared" si="337"/>
        <v>0</v>
      </c>
      <c r="S889" s="108">
        <f t="shared" si="333"/>
        <v>0</v>
      </c>
      <c r="T889" s="110">
        <f t="shared" si="334"/>
        <v>0</v>
      </c>
      <c r="U889" s="109"/>
      <c r="W889" s="613" t="str">
        <f t="shared" si="329"/>
        <v/>
      </c>
      <c r="X889" s="613" t="str">
        <f t="shared" si="297"/>
        <v/>
      </c>
      <c r="Y889" s="613" t="str">
        <f t="shared" si="315"/>
        <v/>
      </c>
    </row>
    <row r="890" spans="1:25" ht="27" hidden="1" thickBot="1">
      <c r="A890" s="196">
        <v>72327</v>
      </c>
      <c r="B890" s="197" t="s">
        <v>231</v>
      </c>
      <c r="C890" s="635" t="s">
        <v>889</v>
      </c>
      <c r="D890" s="636"/>
      <c r="E890" s="637"/>
      <c r="F890" s="638"/>
      <c r="G890" s="639"/>
      <c r="H890" s="632">
        <v>6.26</v>
      </c>
      <c r="I890" s="632">
        <f t="shared" si="336"/>
        <v>6.26</v>
      </c>
      <c r="J890" s="633">
        <f t="shared" si="330"/>
        <v>8.06</v>
      </c>
      <c r="K890" s="634" t="s">
        <v>23</v>
      </c>
      <c r="L890" s="107"/>
      <c r="M890" s="107"/>
      <c r="N890" s="108">
        <f t="shared" si="331"/>
        <v>0</v>
      </c>
      <c r="O890" s="108">
        <f t="shared" si="332"/>
        <v>0</v>
      </c>
      <c r="P890" s="109"/>
      <c r="Q890" s="107">
        <f t="shared" si="337"/>
        <v>0</v>
      </c>
      <c r="R890" s="107">
        <f t="shared" si="337"/>
        <v>0</v>
      </c>
      <c r="S890" s="108">
        <f t="shared" si="333"/>
        <v>0</v>
      </c>
      <c r="T890" s="110">
        <f t="shared" si="334"/>
        <v>0</v>
      </c>
      <c r="U890" s="109"/>
      <c r="W890" s="613" t="str">
        <f t="shared" si="329"/>
        <v/>
      </c>
      <c r="X890" s="613" t="str">
        <f t="shared" si="297"/>
        <v/>
      </c>
      <c r="Y890" s="613" t="str">
        <f t="shared" si="315"/>
        <v/>
      </c>
    </row>
    <row r="891" spans="1:25" ht="27" hidden="1" thickBot="1">
      <c r="A891" s="196">
        <v>72328</v>
      </c>
      <c r="B891" s="197" t="s">
        <v>231</v>
      </c>
      <c r="C891" s="635" t="s">
        <v>890</v>
      </c>
      <c r="D891" s="636"/>
      <c r="E891" s="637"/>
      <c r="F891" s="638"/>
      <c r="G891" s="639"/>
      <c r="H891" s="632">
        <v>7.4</v>
      </c>
      <c r="I891" s="632">
        <f t="shared" si="336"/>
        <v>7.4</v>
      </c>
      <c r="J891" s="633">
        <f t="shared" si="330"/>
        <v>9.5299999999999994</v>
      </c>
      <c r="K891" s="634" t="s">
        <v>23</v>
      </c>
      <c r="L891" s="107"/>
      <c r="M891" s="107"/>
      <c r="N891" s="108">
        <f t="shared" si="331"/>
        <v>0</v>
      </c>
      <c r="O891" s="108">
        <f t="shared" si="332"/>
        <v>0</v>
      </c>
      <c r="P891" s="109"/>
      <c r="Q891" s="107">
        <f t="shared" si="337"/>
        <v>0</v>
      </c>
      <c r="R891" s="107">
        <f t="shared" si="337"/>
        <v>0</v>
      </c>
      <c r="S891" s="108">
        <f t="shared" si="333"/>
        <v>0</v>
      </c>
      <c r="T891" s="110">
        <f t="shared" si="334"/>
        <v>0</v>
      </c>
      <c r="U891" s="109"/>
      <c r="W891" s="613" t="str">
        <f t="shared" si="329"/>
        <v/>
      </c>
      <c r="X891" s="613" t="str">
        <f t="shared" si="297"/>
        <v/>
      </c>
      <c r="Y891" s="613" t="str">
        <f t="shared" si="315"/>
        <v/>
      </c>
    </row>
    <row r="892" spans="1:25" ht="13.8" hidden="1" thickBot="1">
      <c r="A892" s="196">
        <v>72330</v>
      </c>
      <c r="B892" s="197" t="s">
        <v>231</v>
      </c>
      <c r="C892" s="635" t="s">
        <v>891</v>
      </c>
      <c r="D892" s="636"/>
      <c r="E892" s="637"/>
      <c r="F892" s="638"/>
      <c r="G892" s="639"/>
      <c r="H892" s="632">
        <v>32.299999999999997</v>
      </c>
      <c r="I892" s="632">
        <f t="shared" si="336"/>
        <v>32.299999999999997</v>
      </c>
      <c r="J892" s="633">
        <f t="shared" si="330"/>
        <v>41.58</v>
      </c>
      <c r="K892" s="634" t="s">
        <v>23</v>
      </c>
      <c r="L892" s="107"/>
      <c r="M892" s="107"/>
      <c r="N892" s="108">
        <f t="shared" si="331"/>
        <v>0</v>
      </c>
      <c r="O892" s="108">
        <f t="shared" si="332"/>
        <v>0</v>
      </c>
      <c r="P892" s="109"/>
      <c r="Q892" s="107">
        <f t="shared" si="337"/>
        <v>0</v>
      </c>
      <c r="R892" s="107">
        <f t="shared" si="337"/>
        <v>0</v>
      </c>
      <c r="S892" s="108">
        <f t="shared" si="333"/>
        <v>0</v>
      </c>
      <c r="T892" s="110">
        <f t="shared" si="334"/>
        <v>0</v>
      </c>
      <c r="U892" s="109"/>
      <c r="W892" s="613" t="str">
        <f t="shared" si="329"/>
        <v/>
      </c>
      <c r="X892" s="613" t="str">
        <f t="shared" si="297"/>
        <v/>
      </c>
      <c r="Y892" s="613" t="str">
        <f t="shared" si="315"/>
        <v/>
      </c>
    </row>
    <row r="893" spans="1:25" ht="13.8" hidden="1" thickBot="1">
      <c r="A893" s="196">
        <v>83493</v>
      </c>
      <c r="B893" s="197" t="s">
        <v>231</v>
      </c>
      <c r="C893" s="635" t="s">
        <v>892</v>
      </c>
      <c r="D893" s="636"/>
      <c r="E893" s="637"/>
      <c r="F893" s="638"/>
      <c r="G893" s="639"/>
      <c r="H893" s="632">
        <v>32.299999999999997</v>
      </c>
      <c r="I893" s="632">
        <f t="shared" si="336"/>
        <v>32.299999999999997</v>
      </c>
      <c r="J893" s="633">
        <f t="shared" si="330"/>
        <v>41.58</v>
      </c>
      <c r="K893" s="634" t="s">
        <v>23</v>
      </c>
      <c r="L893" s="107"/>
      <c r="M893" s="107"/>
      <c r="N893" s="108">
        <f t="shared" si="331"/>
        <v>0</v>
      </c>
      <c r="O893" s="108">
        <f t="shared" si="332"/>
        <v>0</v>
      </c>
      <c r="P893" s="109"/>
      <c r="Q893" s="107">
        <f t="shared" si="337"/>
        <v>0</v>
      </c>
      <c r="R893" s="107">
        <f t="shared" si="337"/>
        <v>0</v>
      </c>
      <c r="S893" s="108">
        <f t="shared" si="333"/>
        <v>0</v>
      </c>
      <c r="T893" s="110">
        <f t="shared" si="334"/>
        <v>0</v>
      </c>
      <c r="U893" s="109"/>
      <c r="W893" s="613" t="str">
        <f t="shared" si="329"/>
        <v/>
      </c>
      <c r="X893" s="613" t="str">
        <f t="shared" si="297"/>
        <v/>
      </c>
      <c r="Y893" s="613" t="str">
        <f t="shared" si="315"/>
        <v/>
      </c>
    </row>
    <row r="894" spans="1:25" ht="13.8" hidden="1" thickBot="1">
      <c r="A894" s="196">
        <v>83482</v>
      </c>
      <c r="B894" s="197" t="s">
        <v>231</v>
      </c>
      <c r="C894" s="635" t="s">
        <v>893</v>
      </c>
      <c r="D894" s="636"/>
      <c r="E894" s="637"/>
      <c r="F894" s="638"/>
      <c r="G894" s="639"/>
      <c r="H894" s="632">
        <v>32.299999999999997</v>
      </c>
      <c r="I894" s="632">
        <f t="shared" si="336"/>
        <v>32.299999999999997</v>
      </c>
      <c r="J894" s="633">
        <f t="shared" si="330"/>
        <v>41.58</v>
      </c>
      <c r="K894" s="634" t="s">
        <v>23</v>
      </c>
      <c r="L894" s="107"/>
      <c r="M894" s="107"/>
      <c r="N894" s="108">
        <f t="shared" si="331"/>
        <v>0</v>
      </c>
      <c r="O894" s="108">
        <f t="shared" si="332"/>
        <v>0</v>
      </c>
      <c r="P894" s="109"/>
      <c r="Q894" s="107">
        <f t="shared" si="337"/>
        <v>0</v>
      </c>
      <c r="R894" s="107">
        <f t="shared" si="337"/>
        <v>0</v>
      </c>
      <c r="S894" s="108">
        <f t="shared" si="333"/>
        <v>0</v>
      </c>
      <c r="T894" s="110">
        <f t="shared" si="334"/>
        <v>0</v>
      </c>
      <c r="U894" s="109"/>
      <c r="W894" s="613" t="str">
        <f t="shared" si="329"/>
        <v/>
      </c>
      <c r="X894" s="613" t="str">
        <f t="shared" si="297"/>
        <v/>
      </c>
      <c r="Y894" s="613" t="str">
        <f t="shared" si="315"/>
        <v/>
      </c>
    </row>
    <row r="895" spans="1:25" ht="13.8" hidden="1" thickBot="1">
      <c r="A895" s="196">
        <v>83487</v>
      </c>
      <c r="B895" s="197" t="s">
        <v>231</v>
      </c>
      <c r="C895" s="635" t="s">
        <v>894</v>
      </c>
      <c r="D895" s="636"/>
      <c r="E895" s="637"/>
      <c r="F895" s="638"/>
      <c r="G895" s="639"/>
      <c r="H895" s="632">
        <v>56.81</v>
      </c>
      <c r="I895" s="632">
        <f t="shared" si="336"/>
        <v>56.81</v>
      </c>
      <c r="J895" s="633">
        <f t="shared" si="330"/>
        <v>73.14</v>
      </c>
      <c r="K895" s="634" t="s">
        <v>23</v>
      </c>
      <c r="L895" s="107"/>
      <c r="M895" s="107"/>
      <c r="N895" s="108">
        <f t="shared" si="331"/>
        <v>0</v>
      </c>
      <c r="O895" s="108">
        <f t="shared" si="332"/>
        <v>0</v>
      </c>
      <c r="P895" s="109"/>
      <c r="Q895" s="107">
        <f t="shared" si="337"/>
        <v>0</v>
      </c>
      <c r="R895" s="107">
        <f t="shared" si="337"/>
        <v>0</v>
      </c>
      <c r="S895" s="108">
        <f t="shared" si="333"/>
        <v>0</v>
      </c>
      <c r="T895" s="110">
        <f t="shared" si="334"/>
        <v>0</v>
      </c>
      <c r="U895" s="109"/>
      <c r="W895" s="613" t="str">
        <f t="shared" si="329"/>
        <v/>
      </c>
      <c r="X895" s="613" t="str">
        <f t="shared" si="297"/>
        <v/>
      </c>
      <c r="Y895" s="613" t="str">
        <f t="shared" si="315"/>
        <v/>
      </c>
    </row>
    <row r="896" spans="1:25" ht="27" hidden="1" thickBot="1">
      <c r="A896" s="196" t="s">
        <v>840</v>
      </c>
      <c r="B896" s="197" t="s">
        <v>231</v>
      </c>
      <c r="C896" s="635" t="s">
        <v>895</v>
      </c>
      <c r="D896" s="636"/>
      <c r="E896" s="637"/>
      <c r="F896" s="638"/>
      <c r="G896" s="639"/>
      <c r="H896" s="632">
        <v>205.4</v>
      </c>
      <c r="I896" s="632">
        <f t="shared" si="336"/>
        <v>205.4</v>
      </c>
      <c r="J896" s="633">
        <f t="shared" si="330"/>
        <v>264.43</v>
      </c>
      <c r="K896" s="634" t="s">
        <v>23</v>
      </c>
      <c r="L896" s="107"/>
      <c r="M896" s="107"/>
      <c r="N896" s="108">
        <f t="shared" si="331"/>
        <v>0</v>
      </c>
      <c r="O896" s="108">
        <f t="shared" si="332"/>
        <v>0</v>
      </c>
      <c r="P896" s="109"/>
      <c r="Q896" s="107">
        <f t="shared" si="337"/>
        <v>0</v>
      </c>
      <c r="R896" s="107">
        <f t="shared" si="337"/>
        <v>0</v>
      </c>
      <c r="S896" s="108">
        <f t="shared" si="333"/>
        <v>0</v>
      </c>
      <c r="T896" s="110">
        <f t="shared" si="334"/>
        <v>0</v>
      </c>
      <c r="U896" s="109"/>
      <c r="W896" s="613" t="str">
        <f t="shared" si="329"/>
        <v/>
      </c>
      <c r="X896" s="613" t="str">
        <f t="shared" si="297"/>
        <v/>
      </c>
      <c r="Y896" s="613" t="str">
        <f t="shared" si="315"/>
        <v/>
      </c>
    </row>
    <row r="897" spans="1:25" ht="13.8" hidden="1" thickBot="1">
      <c r="A897" s="196" t="s">
        <v>841</v>
      </c>
      <c r="B897" s="197" t="s">
        <v>231</v>
      </c>
      <c r="C897" s="635" t="s">
        <v>896</v>
      </c>
      <c r="D897" s="636"/>
      <c r="E897" s="637"/>
      <c r="F897" s="638"/>
      <c r="G897" s="639"/>
      <c r="H897" s="632">
        <v>124.64</v>
      </c>
      <c r="I897" s="632">
        <f t="shared" si="336"/>
        <v>124.64</v>
      </c>
      <c r="J897" s="633">
        <f t="shared" si="330"/>
        <v>160.46</v>
      </c>
      <c r="K897" s="634" t="s">
        <v>23</v>
      </c>
      <c r="L897" s="107"/>
      <c r="M897" s="107"/>
      <c r="N897" s="108">
        <f t="shared" si="331"/>
        <v>0</v>
      </c>
      <c r="O897" s="108">
        <f t="shared" si="332"/>
        <v>0</v>
      </c>
      <c r="P897" s="109"/>
      <c r="Q897" s="107">
        <f t="shared" si="337"/>
        <v>0</v>
      </c>
      <c r="R897" s="107">
        <f t="shared" si="337"/>
        <v>0</v>
      </c>
      <c r="S897" s="108">
        <f t="shared" si="333"/>
        <v>0</v>
      </c>
      <c r="T897" s="110">
        <f t="shared" si="334"/>
        <v>0</v>
      </c>
      <c r="U897" s="109"/>
      <c r="W897" s="613" t="str">
        <f t="shared" si="329"/>
        <v/>
      </c>
      <c r="X897" s="613" t="str">
        <f t="shared" si="297"/>
        <v/>
      </c>
      <c r="Y897" s="613" t="str">
        <f t="shared" si="315"/>
        <v/>
      </c>
    </row>
    <row r="898" spans="1:25" ht="13.8" hidden="1" thickBot="1">
      <c r="A898" s="196" t="s">
        <v>842</v>
      </c>
      <c r="B898" s="197" t="s">
        <v>231</v>
      </c>
      <c r="C898" s="635" t="s">
        <v>897</v>
      </c>
      <c r="D898" s="636"/>
      <c r="E898" s="637"/>
      <c r="F898" s="638"/>
      <c r="G898" s="639"/>
      <c r="H898" s="632">
        <v>193.95</v>
      </c>
      <c r="I898" s="632">
        <f t="shared" si="336"/>
        <v>193.95</v>
      </c>
      <c r="J898" s="633">
        <f t="shared" si="330"/>
        <v>249.69</v>
      </c>
      <c r="K898" s="634" t="s">
        <v>23</v>
      </c>
      <c r="L898" s="107"/>
      <c r="M898" s="107"/>
      <c r="N898" s="108">
        <f t="shared" si="331"/>
        <v>0</v>
      </c>
      <c r="O898" s="108">
        <f t="shared" si="332"/>
        <v>0</v>
      </c>
      <c r="P898" s="109"/>
      <c r="Q898" s="107">
        <f t="shared" si="337"/>
        <v>0</v>
      </c>
      <c r="R898" s="107">
        <f t="shared" si="337"/>
        <v>0</v>
      </c>
      <c r="S898" s="108">
        <f t="shared" si="333"/>
        <v>0</v>
      </c>
      <c r="T898" s="110">
        <f t="shared" si="334"/>
        <v>0</v>
      </c>
      <c r="U898" s="109"/>
      <c r="W898" s="613" t="str">
        <f t="shared" si="329"/>
        <v/>
      </c>
      <c r="X898" s="613" t="str">
        <f t="shared" si="297"/>
        <v/>
      </c>
      <c r="Y898" s="613" t="str">
        <f t="shared" si="315"/>
        <v/>
      </c>
    </row>
    <row r="899" spans="1:25" ht="13.8" hidden="1" thickBot="1">
      <c r="A899" s="196" t="s">
        <v>843</v>
      </c>
      <c r="B899" s="197" t="s">
        <v>231</v>
      </c>
      <c r="C899" s="635" t="s">
        <v>898</v>
      </c>
      <c r="D899" s="636"/>
      <c r="E899" s="637"/>
      <c r="F899" s="638"/>
      <c r="G899" s="639"/>
      <c r="H899" s="632">
        <v>426.59</v>
      </c>
      <c r="I899" s="632">
        <f t="shared" si="336"/>
        <v>426.59</v>
      </c>
      <c r="J899" s="633">
        <f t="shared" si="330"/>
        <v>549.19000000000005</v>
      </c>
      <c r="K899" s="634" t="s">
        <v>23</v>
      </c>
      <c r="L899" s="107"/>
      <c r="M899" s="107"/>
      <c r="N899" s="108">
        <f t="shared" si="331"/>
        <v>0</v>
      </c>
      <c r="O899" s="108">
        <f t="shared" si="332"/>
        <v>0</v>
      </c>
      <c r="P899" s="109"/>
      <c r="Q899" s="107">
        <f t="shared" si="337"/>
        <v>0</v>
      </c>
      <c r="R899" s="107">
        <f t="shared" si="337"/>
        <v>0</v>
      </c>
      <c r="S899" s="108">
        <f t="shared" si="333"/>
        <v>0</v>
      </c>
      <c r="T899" s="110">
        <f t="shared" si="334"/>
        <v>0</v>
      </c>
      <c r="U899" s="109"/>
      <c r="W899" s="613" t="str">
        <f t="shared" si="329"/>
        <v/>
      </c>
      <c r="X899" s="613" t="str">
        <f t="shared" si="297"/>
        <v/>
      </c>
      <c r="Y899" s="613" t="str">
        <f t="shared" si="315"/>
        <v/>
      </c>
    </row>
    <row r="900" spans="1:25" ht="13.8" hidden="1" thickBot="1">
      <c r="A900" s="196">
        <v>83490</v>
      </c>
      <c r="B900" s="197" t="s">
        <v>231</v>
      </c>
      <c r="C900" s="635" t="s">
        <v>899</v>
      </c>
      <c r="D900" s="636"/>
      <c r="E900" s="637"/>
      <c r="F900" s="638"/>
      <c r="G900" s="639"/>
      <c r="H900" s="632">
        <v>121.24</v>
      </c>
      <c r="I900" s="632">
        <f t="shared" si="336"/>
        <v>121.24</v>
      </c>
      <c r="J900" s="633">
        <f t="shared" si="330"/>
        <v>156.08000000000001</v>
      </c>
      <c r="K900" s="634" t="s">
        <v>23</v>
      </c>
      <c r="L900" s="107"/>
      <c r="M900" s="107"/>
      <c r="N900" s="108">
        <f t="shared" si="331"/>
        <v>0</v>
      </c>
      <c r="O900" s="108">
        <f t="shared" si="332"/>
        <v>0</v>
      </c>
      <c r="P900" s="109"/>
      <c r="Q900" s="107">
        <f t="shared" si="337"/>
        <v>0</v>
      </c>
      <c r="R900" s="107">
        <f t="shared" si="337"/>
        <v>0</v>
      </c>
      <c r="S900" s="108">
        <f t="shared" si="333"/>
        <v>0</v>
      </c>
      <c r="T900" s="110">
        <f t="shared" si="334"/>
        <v>0</v>
      </c>
      <c r="U900" s="109"/>
      <c r="W900" s="613" t="str">
        <f t="shared" si="329"/>
        <v/>
      </c>
      <c r="X900" s="613" t="str">
        <f t="shared" si="297"/>
        <v/>
      </c>
      <c r="Y900" s="613" t="str">
        <f t="shared" si="315"/>
        <v/>
      </c>
    </row>
    <row r="901" spans="1:25" ht="27" hidden="1" thickBot="1">
      <c r="A901" s="196">
        <v>83491</v>
      </c>
      <c r="B901" s="197" t="s">
        <v>231</v>
      </c>
      <c r="C901" s="635" t="s">
        <v>900</v>
      </c>
      <c r="D901" s="636"/>
      <c r="E901" s="637"/>
      <c r="F901" s="638"/>
      <c r="G901" s="639"/>
      <c r="H901" s="632">
        <v>474.43</v>
      </c>
      <c r="I901" s="632">
        <f t="shared" si="336"/>
        <v>474.43</v>
      </c>
      <c r="J901" s="633">
        <f t="shared" si="330"/>
        <v>610.78</v>
      </c>
      <c r="K901" s="634" t="s">
        <v>23</v>
      </c>
      <c r="L901" s="107"/>
      <c r="M901" s="107"/>
      <c r="N901" s="108">
        <f t="shared" si="331"/>
        <v>0</v>
      </c>
      <c r="O901" s="108">
        <f t="shared" si="332"/>
        <v>0</v>
      </c>
      <c r="P901" s="109"/>
      <c r="Q901" s="107">
        <f t="shared" si="337"/>
        <v>0</v>
      </c>
      <c r="R901" s="107">
        <f t="shared" si="337"/>
        <v>0</v>
      </c>
      <c r="S901" s="108">
        <f t="shared" si="333"/>
        <v>0</v>
      </c>
      <c r="T901" s="110">
        <f t="shared" si="334"/>
        <v>0</v>
      </c>
      <c r="U901" s="109"/>
      <c r="W901" s="613" t="str">
        <f t="shared" si="329"/>
        <v/>
      </c>
      <c r="X901" s="613" t="str">
        <f t="shared" si="297"/>
        <v/>
      </c>
      <c r="Y901" s="613" t="str">
        <f t="shared" si="315"/>
        <v/>
      </c>
    </row>
    <row r="902" spans="1:25" ht="27" hidden="1" thickBot="1">
      <c r="A902" s="196">
        <v>83492</v>
      </c>
      <c r="B902" s="197" t="s">
        <v>231</v>
      </c>
      <c r="C902" s="635" t="s">
        <v>901</v>
      </c>
      <c r="D902" s="636"/>
      <c r="E902" s="637"/>
      <c r="F902" s="638"/>
      <c r="G902" s="639"/>
      <c r="H902" s="632">
        <v>461.53</v>
      </c>
      <c r="I902" s="632">
        <f t="shared" si="336"/>
        <v>461.53</v>
      </c>
      <c r="J902" s="633">
        <f t="shared" si="330"/>
        <v>594.16999999999996</v>
      </c>
      <c r="K902" s="634" t="s">
        <v>23</v>
      </c>
      <c r="L902" s="107"/>
      <c r="M902" s="107"/>
      <c r="N902" s="108">
        <f t="shared" si="331"/>
        <v>0</v>
      </c>
      <c r="O902" s="108">
        <f t="shared" si="332"/>
        <v>0</v>
      </c>
      <c r="P902" s="109"/>
      <c r="Q902" s="107">
        <f t="shared" si="337"/>
        <v>0</v>
      </c>
      <c r="R902" s="107">
        <f t="shared" si="337"/>
        <v>0</v>
      </c>
      <c r="S902" s="108">
        <f t="shared" si="333"/>
        <v>0</v>
      </c>
      <c r="T902" s="110">
        <f t="shared" si="334"/>
        <v>0</v>
      </c>
      <c r="U902" s="109"/>
      <c r="W902" s="613" t="str">
        <f t="shared" si="329"/>
        <v/>
      </c>
      <c r="X902" s="613" t="str">
        <f t="shared" si="297"/>
        <v/>
      </c>
      <c r="Y902" s="613" t="str">
        <f t="shared" si="315"/>
        <v/>
      </c>
    </row>
    <row r="903" spans="1:25" ht="40.200000000000003" hidden="1" thickBot="1">
      <c r="A903" s="196" t="s">
        <v>844</v>
      </c>
      <c r="B903" s="197" t="s">
        <v>231</v>
      </c>
      <c r="C903" s="635" t="s">
        <v>902</v>
      </c>
      <c r="D903" s="636"/>
      <c r="E903" s="637"/>
      <c r="F903" s="638"/>
      <c r="G903" s="639"/>
      <c r="H903" s="632">
        <v>506.7</v>
      </c>
      <c r="I903" s="632">
        <f t="shared" si="336"/>
        <v>506.7</v>
      </c>
      <c r="J903" s="633">
        <f t="shared" si="330"/>
        <v>652.33000000000004</v>
      </c>
      <c r="K903" s="634" t="s">
        <v>23</v>
      </c>
      <c r="L903" s="107"/>
      <c r="M903" s="107"/>
      <c r="N903" s="108">
        <f t="shared" si="331"/>
        <v>0</v>
      </c>
      <c r="O903" s="108">
        <f t="shared" si="332"/>
        <v>0</v>
      </c>
      <c r="P903" s="109"/>
      <c r="Q903" s="107">
        <f t="shared" si="337"/>
        <v>0</v>
      </c>
      <c r="R903" s="107">
        <f t="shared" si="337"/>
        <v>0</v>
      </c>
      <c r="S903" s="108">
        <f t="shared" si="333"/>
        <v>0</v>
      </c>
      <c r="T903" s="110">
        <f t="shared" si="334"/>
        <v>0</v>
      </c>
      <c r="U903" s="109"/>
      <c r="W903" s="613" t="str">
        <f t="shared" si="329"/>
        <v/>
      </c>
      <c r="X903" s="613" t="str">
        <f t="shared" si="297"/>
        <v/>
      </c>
      <c r="Y903" s="613" t="str">
        <f t="shared" si="315"/>
        <v/>
      </c>
    </row>
    <row r="904" spans="1:25" ht="40.200000000000003" hidden="1" thickBot="1">
      <c r="A904" s="196" t="s">
        <v>845</v>
      </c>
      <c r="B904" s="197" t="s">
        <v>231</v>
      </c>
      <c r="C904" s="635" t="s">
        <v>903</v>
      </c>
      <c r="D904" s="636"/>
      <c r="E904" s="637"/>
      <c r="F904" s="638"/>
      <c r="G904" s="639"/>
      <c r="H904" s="632">
        <v>496.71</v>
      </c>
      <c r="I904" s="632">
        <f t="shared" si="336"/>
        <v>496.71</v>
      </c>
      <c r="J904" s="633">
        <f t="shared" si="330"/>
        <v>639.46</v>
      </c>
      <c r="K904" s="634" t="s">
        <v>23</v>
      </c>
      <c r="L904" s="107"/>
      <c r="M904" s="107"/>
      <c r="N904" s="108">
        <f t="shared" si="331"/>
        <v>0</v>
      </c>
      <c r="O904" s="108">
        <f t="shared" si="332"/>
        <v>0</v>
      </c>
      <c r="P904" s="109"/>
      <c r="Q904" s="107">
        <f t="shared" si="337"/>
        <v>0</v>
      </c>
      <c r="R904" s="107">
        <f t="shared" si="337"/>
        <v>0</v>
      </c>
      <c r="S904" s="108">
        <f t="shared" si="333"/>
        <v>0</v>
      </c>
      <c r="T904" s="110">
        <f t="shared" si="334"/>
        <v>0</v>
      </c>
      <c r="U904" s="109"/>
      <c r="W904" s="613" t="str">
        <f t="shared" si="329"/>
        <v/>
      </c>
      <c r="X904" s="613" t="str">
        <f t="shared" si="297"/>
        <v/>
      </c>
      <c r="Y904" s="613" t="str">
        <f t="shared" si="315"/>
        <v/>
      </c>
    </row>
    <row r="905" spans="1:25" ht="40.200000000000003" hidden="1" thickBot="1">
      <c r="A905" s="196" t="s">
        <v>846</v>
      </c>
      <c r="B905" s="197" t="s">
        <v>231</v>
      </c>
      <c r="C905" s="635" t="s">
        <v>904</v>
      </c>
      <c r="D905" s="636"/>
      <c r="E905" s="637"/>
      <c r="F905" s="638"/>
      <c r="G905" s="639"/>
      <c r="H905" s="632">
        <v>552.46</v>
      </c>
      <c r="I905" s="632">
        <f t="shared" si="336"/>
        <v>552.46</v>
      </c>
      <c r="J905" s="633">
        <f t="shared" si="330"/>
        <v>711.24</v>
      </c>
      <c r="K905" s="634" t="s">
        <v>23</v>
      </c>
      <c r="L905" s="107"/>
      <c r="M905" s="107"/>
      <c r="N905" s="108">
        <f t="shared" si="331"/>
        <v>0</v>
      </c>
      <c r="O905" s="108">
        <f t="shared" si="332"/>
        <v>0</v>
      </c>
      <c r="P905" s="109"/>
      <c r="Q905" s="107">
        <f t="shared" si="337"/>
        <v>0</v>
      </c>
      <c r="R905" s="107">
        <f t="shared" si="337"/>
        <v>0</v>
      </c>
      <c r="S905" s="108">
        <f t="shared" si="333"/>
        <v>0</v>
      </c>
      <c r="T905" s="110">
        <f t="shared" si="334"/>
        <v>0</v>
      </c>
      <c r="U905" s="109"/>
      <c r="W905" s="613" t="str">
        <f t="shared" si="329"/>
        <v/>
      </c>
      <c r="X905" s="613" t="str">
        <f t="shared" si="297"/>
        <v/>
      </c>
      <c r="Y905" s="613" t="str">
        <f t="shared" si="315"/>
        <v/>
      </c>
    </row>
    <row r="906" spans="1:25" ht="40.200000000000003" hidden="1" thickBot="1">
      <c r="A906" s="196" t="s">
        <v>847</v>
      </c>
      <c r="B906" s="197" t="s">
        <v>231</v>
      </c>
      <c r="C906" s="635" t="s">
        <v>905</v>
      </c>
      <c r="D906" s="636"/>
      <c r="E906" s="637"/>
      <c r="F906" s="638"/>
      <c r="G906" s="639"/>
      <c r="H906" s="632">
        <v>647.12</v>
      </c>
      <c r="I906" s="632">
        <f t="shared" si="336"/>
        <v>647.12</v>
      </c>
      <c r="J906" s="633">
        <f t="shared" si="330"/>
        <v>833.1</v>
      </c>
      <c r="K906" s="634" t="s">
        <v>23</v>
      </c>
      <c r="L906" s="107"/>
      <c r="M906" s="107"/>
      <c r="N906" s="108">
        <f t="shared" si="331"/>
        <v>0</v>
      </c>
      <c r="O906" s="108">
        <f t="shared" si="332"/>
        <v>0</v>
      </c>
      <c r="P906" s="109"/>
      <c r="Q906" s="107">
        <f t="shared" si="337"/>
        <v>0</v>
      </c>
      <c r="R906" s="107">
        <f t="shared" si="337"/>
        <v>0</v>
      </c>
      <c r="S906" s="108">
        <f t="shared" si="333"/>
        <v>0</v>
      </c>
      <c r="T906" s="110">
        <f t="shared" si="334"/>
        <v>0</v>
      </c>
      <c r="U906" s="109"/>
      <c r="W906" s="613" t="str">
        <f t="shared" si="329"/>
        <v/>
      </c>
      <c r="X906" s="613" t="str">
        <f t="shared" si="297"/>
        <v/>
      </c>
      <c r="Y906" s="613" t="str">
        <f t="shared" si="315"/>
        <v/>
      </c>
    </row>
    <row r="907" spans="1:25" ht="40.200000000000003" hidden="1" thickBot="1">
      <c r="A907" s="196" t="s">
        <v>848</v>
      </c>
      <c r="B907" s="197" t="s">
        <v>231</v>
      </c>
      <c r="C907" s="635" t="s">
        <v>906</v>
      </c>
      <c r="D907" s="636"/>
      <c r="E907" s="637"/>
      <c r="F907" s="638"/>
      <c r="G907" s="639"/>
      <c r="H907" s="632">
        <v>1129.6500000000001</v>
      </c>
      <c r="I907" s="632">
        <f t="shared" si="336"/>
        <v>1129.6500000000001</v>
      </c>
      <c r="J907" s="633">
        <f t="shared" si="330"/>
        <v>1454.31</v>
      </c>
      <c r="K907" s="634" t="s">
        <v>23</v>
      </c>
      <c r="L907" s="107"/>
      <c r="M907" s="107"/>
      <c r="N907" s="108">
        <f t="shared" si="331"/>
        <v>0</v>
      </c>
      <c r="O907" s="108">
        <f t="shared" si="332"/>
        <v>0</v>
      </c>
      <c r="P907" s="109"/>
      <c r="Q907" s="107">
        <f t="shared" si="337"/>
        <v>0</v>
      </c>
      <c r="R907" s="107">
        <f t="shared" si="337"/>
        <v>0</v>
      </c>
      <c r="S907" s="108">
        <f t="shared" si="333"/>
        <v>0</v>
      </c>
      <c r="T907" s="110">
        <f t="shared" si="334"/>
        <v>0</v>
      </c>
      <c r="U907" s="109"/>
      <c r="W907" s="613" t="str">
        <f t="shared" si="329"/>
        <v/>
      </c>
      <c r="X907" s="613" t="str">
        <f t="shared" si="297"/>
        <v/>
      </c>
      <c r="Y907" s="613" t="str">
        <f t="shared" si="315"/>
        <v/>
      </c>
    </row>
    <row r="908" spans="1:25" ht="40.200000000000003" hidden="1" thickBot="1">
      <c r="A908" s="196" t="s">
        <v>849</v>
      </c>
      <c r="B908" s="197" t="s">
        <v>231</v>
      </c>
      <c r="C908" s="635" t="s">
        <v>907</v>
      </c>
      <c r="D908" s="636"/>
      <c r="E908" s="637"/>
      <c r="F908" s="638"/>
      <c r="G908" s="639"/>
      <c r="H908" s="632">
        <v>1132.0999999999999</v>
      </c>
      <c r="I908" s="632">
        <f t="shared" si="336"/>
        <v>1132.0999999999999</v>
      </c>
      <c r="J908" s="633">
        <f t="shared" si="330"/>
        <v>1457.47</v>
      </c>
      <c r="K908" s="634" t="s">
        <v>23</v>
      </c>
      <c r="L908" s="107"/>
      <c r="M908" s="107"/>
      <c r="N908" s="108">
        <f t="shared" si="331"/>
        <v>0</v>
      </c>
      <c r="O908" s="108">
        <f t="shared" si="332"/>
        <v>0</v>
      </c>
      <c r="P908" s="109"/>
      <c r="Q908" s="107">
        <f t="shared" si="337"/>
        <v>0</v>
      </c>
      <c r="R908" s="107">
        <f t="shared" si="337"/>
        <v>0</v>
      </c>
      <c r="S908" s="108">
        <f t="shared" si="333"/>
        <v>0</v>
      </c>
      <c r="T908" s="110">
        <f t="shared" si="334"/>
        <v>0</v>
      </c>
      <c r="U908" s="109"/>
      <c r="W908" s="613" t="str">
        <f t="shared" si="329"/>
        <v/>
      </c>
      <c r="X908" s="613" t="str">
        <f t="shared" si="297"/>
        <v/>
      </c>
      <c r="Y908" s="613" t="str">
        <f t="shared" si="315"/>
        <v/>
      </c>
    </row>
    <row r="909" spans="1:25" ht="40.200000000000003" hidden="1" thickBot="1">
      <c r="A909" s="196" t="s">
        <v>850</v>
      </c>
      <c r="B909" s="197" t="s">
        <v>231</v>
      </c>
      <c r="C909" s="635" t="s">
        <v>908</v>
      </c>
      <c r="D909" s="636"/>
      <c r="E909" s="637"/>
      <c r="F909" s="638"/>
      <c r="G909" s="639"/>
      <c r="H909" s="632">
        <v>1350.85</v>
      </c>
      <c r="I909" s="632">
        <f t="shared" si="336"/>
        <v>1350.85</v>
      </c>
      <c r="J909" s="633">
        <f t="shared" si="330"/>
        <v>1739.08</v>
      </c>
      <c r="K909" s="634" t="s">
        <v>23</v>
      </c>
      <c r="L909" s="107"/>
      <c r="M909" s="107"/>
      <c r="N909" s="108">
        <f t="shared" si="331"/>
        <v>0</v>
      </c>
      <c r="O909" s="108">
        <f t="shared" si="332"/>
        <v>0</v>
      </c>
      <c r="P909" s="109"/>
      <c r="Q909" s="107">
        <f t="shared" si="337"/>
        <v>0</v>
      </c>
      <c r="R909" s="107">
        <f t="shared" si="337"/>
        <v>0</v>
      </c>
      <c r="S909" s="108">
        <f t="shared" si="333"/>
        <v>0</v>
      </c>
      <c r="T909" s="110">
        <f t="shared" si="334"/>
        <v>0</v>
      </c>
      <c r="U909" s="109"/>
      <c r="W909" s="613" t="str">
        <f t="shared" si="329"/>
        <v/>
      </c>
      <c r="X909" s="613" t="str">
        <f t="shared" si="297"/>
        <v/>
      </c>
      <c r="Y909" s="613" t="str">
        <f t="shared" si="315"/>
        <v/>
      </c>
    </row>
    <row r="910" spans="1:25" ht="40.200000000000003" hidden="1" thickBot="1">
      <c r="A910" s="196" t="s">
        <v>851</v>
      </c>
      <c r="B910" s="197" t="s">
        <v>231</v>
      </c>
      <c r="C910" s="635" t="s">
        <v>909</v>
      </c>
      <c r="D910" s="636"/>
      <c r="E910" s="637"/>
      <c r="F910" s="638"/>
      <c r="G910" s="639"/>
      <c r="H910" s="632">
        <v>2077.3200000000002</v>
      </c>
      <c r="I910" s="632">
        <f t="shared" si="336"/>
        <v>2077.3200000000002</v>
      </c>
      <c r="J910" s="633">
        <f t="shared" si="330"/>
        <v>2674.34</v>
      </c>
      <c r="K910" s="634" t="s">
        <v>23</v>
      </c>
      <c r="L910" s="107"/>
      <c r="M910" s="107"/>
      <c r="N910" s="108">
        <f t="shared" si="331"/>
        <v>0</v>
      </c>
      <c r="O910" s="108">
        <f t="shared" si="332"/>
        <v>0</v>
      </c>
      <c r="P910" s="109"/>
      <c r="Q910" s="107">
        <f t="shared" si="337"/>
        <v>0</v>
      </c>
      <c r="R910" s="107">
        <f t="shared" si="337"/>
        <v>0</v>
      </c>
      <c r="S910" s="108">
        <f t="shared" si="333"/>
        <v>0</v>
      </c>
      <c r="T910" s="110">
        <f t="shared" si="334"/>
        <v>0</v>
      </c>
      <c r="U910" s="109"/>
      <c r="W910" s="613" t="str">
        <f t="shared" si="329"/>
        <v/>
      </c>
      <c r="X910" s="613" t="str">
        <f t="shared" si="297"/>
        <v/>
      </c>
      <c r="Y910" s="613" t="str">
        <f t="shared" si="315"/>
        <v/>
      </c>
    </row>
    <row r="911" spans="1:25" ht="40.200000000000003" hidden="1" thickBot="1">
      <c r="A911" s="196" t="s">
        <v>852</v>
      </c>
      <c r="B911" s="197" t="s">
        <v>231</v>
      </c>
      <c r="C911" s="635" t="s">
        <v>910</v>
      </c>
      <c r="D911" s="636"/>
      <c r="E911" s="637"/>
      <c r="F911" s="638"/>
      <c r="G911" s="639"/>
      <c r="H911" s="632">
        <v>749.9</v>
      </c>
      <c r="I911" s="632">
        <f t="shared" si="336"/>
        <v>749.9</v>
      </c>
      <c r="J911" s="633">
        <f t="shared" si="330"/>
        <v>965.42</v>
      </c>
      <c r="K911" s="634" t="s">
        <v>23</v>
      </c>
      <c r="L911" s="107"/>
      <c r="M911" s="107"/>
      <c r="N911" s="108">
        <f t="shared" si="331"/>
        <v>0</v>
      </c>
      <c r="O911" s="108">
        <f t="shared" si="332"/>
        <v>0</v>
      </c>
      <c r="P911" s="109"/>
      <c r="Q911" s="107">
        <f t="shared" si="337"/>
        <v>0</v>
      </c>
      <c r="R911" s="107">
        <f t="shared" si="337"/>
        <v>0</v>
      </c>
      <c r="S911" s="108">
        <f t="shared" si="333"/>
        <v>0</v>
      </c>
      <c r="T911" s="110">
        <f t="shared" si="334"/>
        <v>0</v>
      </c>
      <c r="U911" s="109"/>
      <c r="W911" s="613" t="str">
        <f t="shared" si="329"/>
        <v/>
      </c>
      <c r="X911" s="613" t="str">
        <f t="shared" si="297"/>
        <v/>
      </c>
      <c r="Y911" s="613" t="str">
        <f t="shared" si="315"/>
        <v/>
      </c>
    </row>
    <row r="912" spans="1:25" ht="40.200000000000003" hidden="1" thickBot="1">
      <c r="A912" s="196" t="s">
        <v>853</v>
      </c>
      <c r="B912" s="197" t="s">
        <v>231</v>
      </c>
      <c r="C912" s="635" t="s">
        <v>911</v>
      </c>
      <c r="D912" s="636"/>
      <c r="E912" s="637"/>
      <c r="F912" s="638"/>
      <c r="G912" s="639"/>
      <c r="H912" s="632">
        <v>844.13</v>
      </c>
      <c r="I912" s="632">
        <f t="shared" si="336"/>
        <v>844.13</v>
      </c>
      <c r="J912" s="633">
        <f t="shared" si="330"/>
        <v>1086.73</v>
      </c>
      <c r="K912" s="634" t="s">
        <v>23</v>
      </c>
      <c r="L912" s="107"/>
      <c r="M912" s="107"/>
      <c r="N912" s="108">
        <f t="shared" si="331"/>
        <v>0</v>
      </c>
      <c r="O912" s="108">
        <f t="shared" si="332"/>
        <v>0</v>
      </c>
      <c r="P912" s="109"/>
      <c r="Q912" s="107">
        <f t="shared" si="337"/>
        <v>0</v>
      </c>
      <c r="R912" s="107">
        <f t="shared" si="337"/>
        <v>0</v>
      </c>
      <c r="S912" s="108">
        <f t="shared" si="333"/>
        <v>0</v>
      </c>
      <c r="T912" s="110">
        <f t="shared" si="334"/>
        <v>0</v>
      </c>
      <c r="U912" s="109"/>
      <c r="W912" s="613" t="str">
        <f t="shared" si="329"/>
        <v/>
      </c>
      <c r="X912" s="613" t="str">
        <f t="shared" si="297"/>
        <v/>
      </c>
      <c r="Y912" s="613" t="str">
        <f t="shared" si="315"/>
        <v/>
      </c>
    </row>
    <row r="913" spans="1:25" ht="40.200000000000003" hidden="1" thickBot="1">
      <c r="A913" s="196" t="s">
        <v>854</v>
      </c>
      <c r="B913" s="197" t="s">
        <v>231</v>
      </c>
      <c r="C913" s="635" t="s">
        <v>912</v>
      </c>
      <c r="D913" s="636"/>
      <c r="E913" s="637"/>
      <c r="F913" s="638"/>
      <c r="G913" s="639"/>
      <c r="H913" s="632">
        <v>908.36</v>
      </c>
      <c r="I913" s="632">
        <f t="shared" si="336"/>
        <v>908.36</v>
      </c>
      <c r="J913" s="633">
        <f t="shared" si="330"/>
        <v>1169.42</v>
      </c>
      <c r="K913" s="634" t="s">
        <v>23</v>
      </c>
      <c r="L913" s="107"/>
      <c r="M913" s="107"/>
      <c r="N913" s="108">
        <f t="shared" si="331"/>
        <v>0</v>
      </c>
      <c r="O913" s="108">
        <f t="shared" si="332"/>
        <v>0</v>
      </c>
      <c r="P913" s="109"/>
      <c r="Q913" s="107">
        <f t="shared" si="337"/>
        <v>0</v>
      </c>
      <c r="R913" s="107">
        <f t="shared" si="337"/>
        <v>0</v>
      </c>
      <c r="S913" s="108">
        <f t="shared" si="333"/>
        <v>0</v>
      </c>
      <c r="T913" s="110">
        <f t="shared" si="334"/>
        <v>0</v>
      </c>
      <c r="U913" s="109"/>
      <c r="W913" s="613" t="str">
        <f t="shared" si="329"/>
        <v/>
      </c>
      <c r="X913" s="613" t="str">
        <f t="shared" si="297"/>
        <v/>
      </c>
      <c r="Y913" s="613" t="str">
        <f t="shared" si="315"/>
        <v/>
      </c>
    </row>
    <row r="914" spans="1:25" ht="40.200000000000003" hidden="1" thickBot="1">
      <c r="A914" s="196" t="s">
        <v>855</v>
      </c>
      <c r="B914" s="197" t="s">
        <v>231</v>
      </c>
      <c r="C914" s="635" t="s">
        <v>913</v>
      </c>
      <c r="D914" s="636"/>
      <c r="E914" s="637"/>
      <c r="F914" s="638"/>
      <c r="G914" s="639"/>
      <c r="H914" s="632">
        <v>1082.46</v>
      </c>
      <c r="I914" s="632">
        <f t="shared" si="336"/>
        <v>1082.46</v>
      </c>
      <c r="J914" s="633">
        <f t="shared" si="330"/>
        <v>1393.56</v>
      </c>
      <c r="K914" s="634" t="s">
        <v>23</v>
      </c>
      <c r="L914" s="107"/>
      <c r="M914" s="107"/>
      <c r="N914" s="108">
        <f t="shared" si="331"/>
        <v>0</v>
      </c>
      <c r="O914" s="108">
        <f t="shared" si="332"/>
        <v>0</v>
      </c>
      <c r="P914" s="109"/>
      <c r="Q914" s="107">
        <f t="shared" si="337"/>
        <v>0</v>
      </c>
      <c r="R914" s="107">
        <f t="shared" si="337"/>
        <v>0</v>
      </c>
      <c r="S914" s="108">
        <f t="shared" si="333"/>
        <v>0</v>
      </c>
      <c r="T914" s="110">
        <f t="shared" si="334"/>
        <v>0</v>
      </c>
      <c r="U914" s="109"/>
      <c r="W914" s="613" t="str">
        <f t="shared" si="329"/>
        <v/>
      </c>
      <c r="X914" s="613" t="str">
        <f t="shared" si="297"/>
        <v/>
      </c>
      <c r="Y914" s="613" t="str">
        <f t="shared" si="315"/>
        <v/>
      </c>
    </row>
    <row r="915" spans="1:25" ht="40.200000000000003" hidden="1" thickBot="1">
      <c r="A915" s="196" t="s">
        <v>856</v>
      </c>
      <c r="B915" s="197" t="s">
        <v>231</v>
      </c>
      <c r="C915" s="635" t="s">
        <v>914</v>
      </c>
      <c r="D915" s="636"/>
      <c r="E915" s="637"/>
      <c r="F915" s="638"/>
      <c r="G915" s="639"/>
      <c r="H915" s="632">
        <v>1431.76</v>
      </c>
      <c r="I915" s="632">
        <f t="shared" si="336"/>
        <v>1431.76</v>
      </c>
      <c r="J915" s="633">
        <f t="shared" si="330"/>
        <v>1843.25</v>
      </c>
      <c r="K915" s="634" t="s">
        <v>23</v>
      </c>
      <c r="L915" s="107"/>
      <c r="M915" s="107"/>
      <c r="N915" s="108">
        <f t="shared" si="331"/>
        <v>0</v>
      </c>
      <c r="O915" s="108">
        <f t="shared" si="332"/>
        <v>0</v>
      </c>
      <c r="P915" s="109"/>
      <c r="Q915" s="107">
        <f t="shared" si="337"/>
        <v>0</v>
      </c>
      <c r="R915" s="107">
        <f t="shared" si="337"/>
        <v>0</v>
      </c>
      <c r="S915" s="108">
        <f t="shared" si="333"/>
        <v>0</v>
      </c>
      <c r="T915" s="110">
        <f t="shared" si="334"/>
        <v>0</v>
      </c>
      <c r="U915" s="109"/>
      <c r="W915" s="613" t="str">
        <f t="shared" ref="W915:W978" si="338">IF(V915="X","x",IF(V915="xx","x",IF(V915="xy","x",IF(V915="y","x",IF(OR(O915&gt;0,T915&gt;0),"x","")))))</f>
        <v/>
      </c>
      <c r="X915" s="613" t="str">
        <f t="shared" si="297"/>
        <v/>
      </c>
      <c r="Y915" s="613" t="str">
        <f t="shared" si="315"/>
        <v/>
      </c>
    </row>
    <row r="916" spans="1:25" ht="27" hidden="1" thickBot="1">
      <c r="A916" s="196">
        <v>83394</v>
      </c>
      <c r="B916" s="197" t="s">
        <v>231</v>
      </c>
      <c r="C916" s="635" t="s">
        <v>915</v>
      </c>
      <c r="D916" s="636"/>
      <c r="E916" s="637"/>
      <c r="F916" s="638"/>
      <c r="G916" s="639"/>
      <c r="H916" s="632">
        <v>941.91</v>
      </c>
      <c r="I916" s="632">
        <f t="shared" si="336"/>
        <v>941.91</v>
      </c>
      <c r="J916" s="633">
        <f t="shared" si="330"/>
        <v>1212.6099999999999</v>
      </c>
      <c r="K916" s="634" t="s">
        <v>23</v>
      </c>
      <c r="L916" s="107"/>
      <c r="M916" s="107"/>
      <c r="N916" s="108">
        <f t="shared" si="331"/>
        <v>0</v>
      </c>
      <c r="O916" s="108">
        <f t="shared" si="332"/>
        <v>0</v>
      </c>
      <c r="P916" s="109"/>
      <c r="Q916" s="107">
        <f t="shared" si="337"/>
        <v>0</v>
      </c>
      <c r="R916" s="107">
        <f t="shared" si="337"/>
        <v>0</v>
      </c>
      <c r="S916" s="108">
        <f t="shared" si="333"/>
        <v>0</v>
      </c>
      <c r="T916" s="110">
        <f t="shared" si="334"/>
        <v>0</v>
      </c>
      <c r="U916" s="109"/>
      <c r="W916" s="613" t="str">
        <f t="shared" si="338"/>
        <v/>
      </c>
      <c r="X916" s="613" t="str">
        <f t="shared" si="297"/>
        <v/>
      </c>
      <c r="Y916" s="613" t="str">
        <f t="shared" si="315"/>
        <v/>
      </c>
    </row>
    <row r="917" spans="1:25" ht="27" hidden="1" thickBot="1">
      <c r="A917" s="196">
        <v>83396</v>
      </c>
      <c r="B917" s="197" t="s">
        <v>231</v>
      </c>
      <c r="C917" s="635" t="s">
        <v>916</v>
      </c>
      <c r="D917" s="636"/>
      <c r="E917" s="637"/>
      <c r="F917" s="638"/>
      <c r="G917" s="639"/>
      <c r="H917" s="632">
        <v>853.89</v>
      </c>
      <c r="I917" s="632">
        <f t="shared" ref="I917:I928" si="339">IF(ISBLANK(H917),"",SUM(G917:H917))</f>
        <v>853.89</v>
      </c>
      <c r="J917" s="633">
        <f t="shared" ref="J917:J930" si="340">IF(ISBLANK(H917),0,ROUND(I917*(1+$E$10)*(1+$E$11*D917),2))</f>
        <v>1099.3</v>
      </c>
      <c r="K917" s="634" t="s">
        <v>23</v>
      </c>
      <c r="L917" s="107"/>
      <c r="M917" s="107"/>
      <c r="N917" s="108">
        <f t="shared" ref="N917:N930" si="341">IF(ISBLANK(L917),0,ROUND(J917*L917,2))</f>
        <v>0</v>
      </c>
      <c r="O917" s="108">
        <f t="shared" ref="O917:O930" si="342">IF(ISBLANK(M917),0,ROUND(L917*M917,2))</f>
        <v>0</v>
      </c>
      <c r="P917" s="109"/>
      <c r="Q917" s="107">
        <f t="shared" si="337"/>
        <v>0</v>
      </c>
      <c r="R917" s="107">
        <f t="shared" si="337"/>
        <v>0</v>
      </c>
      <c r="S917" s="108">
        <f t="shared" ref="S917:S930" si="343">IF(ISBLANK(Q917),0,ROUND(J917*Q917,2))</f>
        <v>0</v>
      </c>
      <c r="T917" s="110">
        <f t="shared" ref="T917:T930" si="344">IF(ISBLANK(Q917),0,ROUND(Q917*R917,2))</f>
        <v>0</v>
      </c>
      <c r="U917" s="109"/>
      <c r="W917" s="613" t="str">
        <f t="shared" si="338"/>
        <v/>
      </c>
      <c r="X917" s="613" t="str">
        <f t="shared" si="297"/>
        <v/>
      </c>
      <c r="Y917" s="613" t="str">
        <f t="shared" si="315"/>
        <v/>
      </c>
    </row>
    <row r="918" spans="1:25" ht="27" hidden="1" thickBot="1">
      <c r="A918" s="196">
        <v>83397</v>
      </c>
      <c r="B918" s="197" t="s">
        <v>231</v>
      </c>
      <c r="C918" s="635" t="s">
        <v>917</v>
      </c>
      <c r="D918" s="636"/>
      <c r="E918" s="637"/>
      <c r="F918" s="638"/>
      <c r="G918" s="639"/>
      <c r="H918" s="632">
        <v>1140.1500000000001</v>
      </c>
      <c r="I918" s="632">
        <f t="shared" si="339"/>
        <v>1140.1500000000001</v>
      </c>
      <c r="J918" s="633">
        <f t="shared" si="340"/>
        <v>1467.83</v>
      </c>
      <c r="K918" s="634" t="s">
        <v>23</v>
      </c>
      <c r="L918" s="107"/>
      <c r="M918" s="107"/>
      <c r="N918" s="108">
        <f t="shared" si="341"/>
        <v>0</v>
      </c>
      <c r="O918" s="108">
        <f t="shared" si="342"/>
        <v>0</v>
      </c>
      <c r="P918" s="109"/>
      <c r="Q918" s="107">
        <f t="shared" ref="Q918:R930" si="345">L918</f>
        <v>0</v>
      </c>
      <c r="R918" s="107">
        <f t="shared" si="345"/>
        <v>0</v>
      </c>
      <c r="S918" s="108">
        <f t="shared" si="343"/>
        <v>0</v>
      </c>
      <c r="T918" s="110">
        <f t="shared" si="344"/>
        <v>0</v>
      </c>
      <c r="U918" s="109"/>
      <c r="W918" s="613" t="str">
        <f t="shared" si="338"/>
        <v/>
      </c>
      <c r="X918" s="613" t="str">
        <f t="shared" si="297"/>
        <v/>
      </c>
      <c r="Y918" s="613" t="str">
        <f t="shared" si="315"/>
        <v/>
      </c>
    </row>
    <row r="919" spans="1:25" ht="27" hidden="1" thickBot="1">
      <c r="A919" s="196">
        <v>83398</v>
      </c>
      <c r="B919" s="197" t="s">
        <v>231</v>
      </c>
      <c r="C919" s="635" t="s">
        <v>918</v>
      </c>
      <c r="D919" s="636"/>
      <c r="E919" s="637"/>
      <c r="F919" s="638"/>
      <c r="G919" s="639"/>
      <c r="H919" s="632">
        <v>993.47</v>
      </c>
      <c r="I919" s="632">
        <f t="shared" si="339"/>
        <v>993.47</v>
      </c>
      <c r="J919" s="633">
        <f t="shared" si="340"/>
        <v>1278.99</v>
      </c>
      <c r="K919" s="634" t="s">
        <v>23</v>
      </c>
      <c r="L919" s="107"/>
      <c r="M919" s="107"/>
      <c r="N919" s="108">
        <f t="shared" si="341"/>
        <v>0</v>
      </c>
      <c r="O919" s="108">
        <f t="shared" si="342"/>
        <v>0</v>
      </c>
      <c r="P919" s="109"/>
      <c r="Q919" s="107">
        <f t="shared" si="345"/>
        <v>0</v>
      </c>
      <c r="R919" s="107">
        <f t="shared" si="345"/>
        <v>0</v>
      </c>
      <c r="S919" s="108">
        <f t="shared" si="343"/>
        <v>0</v>
      </c>
      <c r="T919" s="110">
        <f t="shared" si="344"/>
        <v>0</v>
      </c>
      <c r="U919" s="109"/>
      <c r="W919" s="613" t="str">
        <f t="shared" si="338"/>
        <v/>
      </c>
      <c r="X919" s="613" t="str">
        <f t="shared" si="297"/>
        <v/>
      </c>
      <c r="Y919" s="613" t="str">
        <f t="shared" si="315"/>
        <v/>
      </c>
    </row>
    <row r="920" spans="1:25" ht="27" hidden="1" thickBot="1">
      <c r="A920" s="196" t="s">
        <v>857</v>
      </c>
      <c r="B920" s="197" t="s">
        <v>231</v>
      </c>
      <c r="C920" s="635" t="s">
        <v>919</v>
      </c>
      <c r="D920" s="636"/>
      <c r="E920" s="637"/>
      <c r="F920" s="638"/>
      <c r="G920" s="639"/>
      <c r="H920" s="632">
        <v>1561.61</v>
      </c>
      <c r="I920" s="632">
        <f t="shared" si="339"/>
        <v>1561.61</v>
      </c>
      <c r="J920" s="633">
        <f t="shared" si="340"/>
        <v>2010.42</v>
      </c>
      <c r="K920" s="634" t="s">
        <v>23</v>
      </c>
      <c r="L920" s="107"/>
      <c r="M920" s="107"/>
      <c r="N920" s="108">
        <f t="shared" si="341"/>
        <v>0</v>
      </c>
      <c r="O920" s="108">
        <f t="shared" si="342"/>
        <v>0</v>
      </c>
      <c r="P920" s="109"/>
      <c r="Q920" s="107">
        <f t="shared" si="345"/>
        <v>0</v>
      </c>
      <c r="R920" s="107">
        <f t="shared" si="345"/>
        <v>0</v>
      </c>
      <c r="S920" s="108">
        <f t="shared" si="343"/>
        <v>0</v>
      </c>
      <c r="T920" s="110">
        <f t="shared" si="344"/>
        <v>0</v>
      </c>
      <c r="U920" s="109"/>
      <c r="W920" s="613" t="str">
        <f t="shared" si="338"/>
        <v/>
      </c>
      <c r="X920" s="613" t="str">
        <f t="shared" si="297"/>
        <v/>
      </c>
      <c r="Y920" s="613" t="str">
        <f t="shared" si="315"/>
        <v/>
      </c>
    </row>
    <row r="921" spans="1:25" ht="27" hidden="1" thickBot="1">
      <c r="A921" s="196" t="s">
        <v>858</v>
      </c>
      <c r="B921" s="197" t="s">
        <v>231</v>
      </c>
      <c r="C921" s="635" t="s">
        <v>920</v>
      </c>
      <c r="D921" s="636"/>
      <c r="E921" s="637"/>
      <c r="F921" s="638"/>
      <c r="G921" s="639"/>
      <c r="H921" s="632">
        <v>1563.67</v>
      </c>
      <c r="I921" s="632">
        <f t="shared" si="339"/>
        <v>1563.67</v>
      </c>
      <c r="J921" s="633">
        <f t="shared" si="340"/>
        <v>2013.07</v>
      </c>
      <c r="K921" s="634" t="s">
        <v>23</v>
      </c>
      <c r="L921" s="107"/>
      <c r="M921" s="107"/>
      <c r="N921" s="108">
        <f t="shared" si="341"/>
        <v>0</v>
      </c>
      <c r="O921" s="108">
        <f t="shared" si="342"/>
        <v>0</v>
      </c>
      <c r="P921" s="109"/>
      <c r="Q921" s="107">
        <f t="shared" si="345"/>
        <v>0</v>
      </c>
      <c r="R921" s="107">
        <f t="shared" si="345"/>
        <v>0</v>
      </c>
      <c r="S921" s="108">
        <f t="shared" si="343"/>
        <v>0</v>
      </c>
      <c r="T921" s="110">
        <f t="shared" si="344"/>
        <v>0</v>
      </c>
      <c r="U921" s="109"/>
      <c r="W921" s="613" t="str">
        <f t="shared" si="338"/>
        <v/>
      </c>
      <c r="X921" s="613" t="str">
        <f t="shared" si="297"/>
        <v/>
      </c>
      <c r="Y921" s="613" t="str">
        <f t="shared" si="315"/>
        <v/>
      </c>
    </row>
    <row r="922" spans="1:25" ht="27" hidden="1" thickBot="1">
      <c r="A922" s="196" t="s">
        <v>859</v>
      </c>
      <c r="B922" s="197" t="s">
        <v>231</v>
      </c>
      <c r="C922" s="635" t="s">
        <v>921</v>
      </c>
      <c r="D922" s="636"/>
      <c r="E922" s="637"/>
      <c r="F922" s="638"/>
      <c r="G922" s="639"/>
      <c r="H922" s="632">
        <v>1612.6</v>
      </c>
      <c r="I922" s="632">
        <f t="shared" si="339"/>
        <v>1612.6</v>
      </c>
      <c r="J922" s="633">
        <f t="shared" si="340"/>
        <v>2076.06</v>
      </c>
      <c r="K922" s="634" t="s">
        <v>23</v>
      </c>
      <c r="L922" s="107"/>
      <c r="M922" s="107"/>
      <c r="N922" s="108">
        <f t="shared" si="341"/>
        <v>0</v>
      </c>
      <c r="O922" s="108">
        <f t="shared" si="342"/>
        <v>0</v>
      </c>
      <c r="P922" s="109"/>
      <c r="Q922" s="107">
        <f t="shared" si="345"/>
        <v>0</v>
      </c>
      <c r="R922" s="107">
        <f t="shared" si="345"/>
        <v>0</v>
      </c>
      <c r="S922" s="108">
        <f t="shared" si="343"/>
        <v>0</v>
      </c>
      <c r="T922" s="110">
        <f t="shared" si="344"/>
        <v>0</v>
      </c>
      <c r="U922" s="109"/>
      <c r="W922" s="613" t="str">
        <f t="shared" si="338"/>
        <v/>
      </c>
      <c r="X922" s="613" t="str">
        <f t="shared" si="297"/>
        <v/>
      </c>
      <c r="Y922" s="613" t="str">
        <f t="shared" si="315"/>
        <v/>
      </c>
    </row>
    <row r="923" spans="1:25" ht="27" hidden="1" thickBot="1">
      <c r="A923" s="196" t="s">
        <v>860</v>
      </c>
      <c r="B923" s="197" t="s">
        <v>231</v>
      </c>
      <c r="C923" s="635" t="s">
        <v>922</v>
      </c>
      <c r="D923" s="636"/>
      <c r="E923" s="637"/>
      <c r="F923" s="638"/>
      <c r="G923" s="639"/>
      <c r="H923" s="632">
        <v>1627.86</v>
      </c>
      <c r="I923" s="632">
        <f t="shared" si="339"/>
        <v>1627.86</v>
      </c>
      <c r="J923" s="633">
        <f t="shared" si="340"/>
        <v>2095.71</v>
      </c>
      <c r="K923" s="634" t="s">
        <v>23</v>
      </c>
      <c r="L923" s="107"/>
      <c r="M923" s="107"/>
      <c r="N923" s="108">
        <f t="shared" si="341"/>
        <v>0</v>
      </c>
      <c r="O923" s="108">
        <f t="shared" si="342"/>
        <v>0</v>
      </c>
      <c r="P923" s="109"/>
      <c r="Q923" s="107">
        <f t="shared" si="345"/>
        <v>0</v>
      </c>
      <c r="R923" s="107">
        <f t="shared" si="345"/>
        <v>0</v>
      </c>
      <c r="S923" s="108">
        <f t="shared" si="343"/>
        <v>0</v>
      </c>
      <c r="T923" s="110">
        <f t="shared" si="344"/>
        <v>0</v>
      </c>
      <c r="U923" s="109"/>
      <c r="W923" s="613" t="str">
        <f t="shared" si="338"/>
        <v/>
      </c>
      <c r="X923" s="613" t="str">
        <f t="shared" si="297"/>
        <v/>
      </c>
      <c r="Y923" s="613" t="str">
        <f t="shared" si="315"/>
        <v/>
      </c>
    </row>
    <row r="924" spans="1:25" ht="40.200000000000003" hidden="1" thickBot="1">
      <c r="A924" s="196">
        <v>83400</v>
      </c>
      <c r="B924" s="197" t="s">
        <v>231</v>
      </c>
      <c r="C924" s="635" t="s">
        <v>923</v>
      </c>
      <c r="D924" s="636"/>
      <c r="E924" s="637"/>
      <c r="F924" s="638"/>
      <c r="G924" s="639"/>
      <c r="H924" s="632">
        <v>82.94</v>
      </c>
      <c r="I924" s="632">
        <f t="shared" si="339"/>
        <v>82.94</v>
      </c>
      <c r="J924" s="633">
        <f t="shared" si="340"/>
        <v>106.78</v>
      </c>
      <c r="K924" s="634" t="s">
        <v>23</v>
      </c>
      <c r="L924" s="107"/>
      <c r="M924" s="107"/>
      <c r="N924" s="108">
        <f t="shared" si="341"/>
        <v>0</v>
      </c>
      <c r="O924" s="108">
        <f t="shared" si="342"/>
        <v>0</v>
      </c>
      <c r="P924" s="109"/>
      <c r="Q924" s="107">
        <f t="shared" si="345"/>
        <v>0</v>
      </c>
      <c r="R924" s="107">
        <f t="shared" si="345"/>
        <v>0</v>
      </c>
      <c r="S924" s="108">
        <f t="shared" si="343"/>
        <v>0</v>
      </c>
      <c r="T924" s="110">
        <f t="shared" si="344"/>
        <v>0</v>
      </c>
      <c r="U924" s="109"/>
      <c r="W924" s="613" t="str">
        <f t="shared" si="338"/>
        <v/>
      </c>
      <c r="X924" s="613" t="str">
        <f t="shared" si="297"/>
        <v/>
      </c>
      <c r="Y924" s="613" t="str">
        <f t="shared" si="315"/>
        <v/>
      </c>
    </row>
    <row r="925" spans="1:25" ht="27" hidden="1" thickBot="1">
      <c r="A925" s="196">
        <v>83401</v>
      </c>
      <c r="B925" s="197" t="s">
        <v>231</v>
      </c>
      <c r="C925" s="635" t="s">
        <v>924</v>
      </c>
      <c r="D925" s="636"/>
      <c r="E925" s="637"/>
      <c r="F925" s="638"/>
      <c r="G925" s="639"/>
      <c r="H925" s="632">
        <v>82.94</v>
      </c>
      <c r="I925" s="632">
        <f t="shared" si="339"/>
        <v>82.94</v>
      </c>
      <c r="J925" s="633">
        <f t="shared" si="340"/>
        <v>106.78</v>
      </c>
      <c r="K925" s="634" t="s">
        <v>23</v>
      </c>
      <c r="L925" s="107"/>
      <c r="M925" s="107"/>
      <c r="N925" s="108">
        <f t="shared" si="341"/>
        <v>0</v>
      </c>
      <c r="O925" s="108">
        <f t="shared" si="342"/>
        <v>0</v>
      </c>
      <c r="P925" s="109"/>
      <c r="Q925" s="107">
        <f t="shared" si="345"/>
        <v>0</v>
      </c>
      <c r="R925" s="107">
        <f t="shared" si="345"/>
        <v>0</v>
      </c>
      <c r="S925" s="108">
        <f t="shared" si="343"/>
        <v>0</v>
      </c>
      <c r="T925" s="110">
        <f t="shared" si="344"/>
        <v>0</v>
      </c>
      <c r="U925" s="109"/>
      <c r="W925" s="613" t="str">
        <f t="shared" si="338"/>
        <v/>
      </c>
      <c r="X925" s="613" t="str">
        <f t="shared" si="297"/>
        <v/>
      </c>
      <c r="Y925" s="613" t="str">
        <f t="shared" si="315"/>
        <v/>
      </c>
    </row>
    <row r="926" spans="1:25" ht="27" hidden="1" thickBot="1">
      <c r="A926" s="196">
        <v>83402</v>
      </c>
      <c r="B926" s="197" t="s">
        <v>231</v>
      </c>
      <c r="C926" s="635" t="s">
        <v>925</v>
      </c>
      <c r="D926" s="636"/>
      <c r="E926" s="637"/>
      <c r="F926" s="638"/>
      <c r="G926" s="639"/>
      <c r="H926" s="632">
        <v>41.52</v>
      </c>
      <c r="I926" s="632">
        <f t="shared" si="339"/>
        <v>41.52</v>
      </c>
      <c r="J926" s="633">
        <f t="shared" si="340"/>
        <v>53.45</v>
      </c>
      <c r="K926" s="634" t="s">
        <v>23</v>
      </c>
      <c r="L926" s="107"/>
      <c r="M926" s="107"/>
      <c r="N926" s="108">
        <f t="shared" si="341"/>
        <v>0</v>
      </c>
      <c r="O926" s="108">
        <f t="shared" si="342"/>
        <v>0</v>
      </c>
      <c r="P926" s="109"/>
      <c r="Q926" s="107">
        <f t="shared" si="345"/>
        <v>0</v>
      </c>
      <c r="R926" s="107">
        <f t="shared" si="345"/>
        <v>0</v>
      </c>
      <c r="S926" s="108">
        <f t="shared" si="343"/>
        <v>0</v>
      </c>
      <c r="T926" s="110">
        <f t="shared" si="344"/>
        <v>0</v>
      </c>
      <c r="U926" s="109"/>
      <c r="W926" s="613" t="str">
        <f t="shared" si="338"/>
        <v/>
      </c>
      <c r="X926" s="613" t="str">
        <f t="shared" si="297"/>
        <v/>
      </c>
      <c r="Y926" s="613" t="str">
        <f t="shared" si="315"/>
        <v/>
      </c>
    </row>
    <row r="927" spans="1:25" ht="53.4" hidden="1" thickBot="1">
      <c r="A927" s="196" t="s">
        <v>861</v>
      </c>
      <c r="B927" s="197" t="s">
        <v>231</v>
      </c>
      <c r="C927" s="635" t="s">
        <v>926</v>
      </c>
      <c r="D927" s="636"/>
      <c r="E927" s="637"/>
      <c r="F927" s="638"/>
      <c r="G927" s="639"/>
      <c r="H927" s="632">
        <v>113.37</v>
      </c>
      <c r="I927" s="632">
        <f t="shared" si="339"/>
        <v>113.37</v>
      </c>
      <c r="J927" s="633">
        <f t="shared" si="340"/>
        <v>145.94999999999999</v>
      </c>
      <c r="K927" s="634" t="s">
        <v>23</v>
      </c>
      <c r="L927" s="107"/>
      <c r="M927" s="107"/>
      <c r="N927" s="108">
        <f t="shared" si="341"/>
        <v>0</v>
      </c>
      <c r="O927" s="108">
        <f t="shared" si="342"/>
        <v>0</v>
      </c>
      <c r="P927" s="109"/>
      <c r="Q927" s="107">
        <f t="shared" si="345"/>
        <v>0</v>
      </c>
      <c r="R927" s="107">
        <f t="shared" si="345"/>
        <v>0</v>
      </c>
      <c r="S927" s="108">
        <f t="shared" si="343"/>
        <v>0</v>
      </c>
      <c r="T927" s="110">
        <f t="shared" si="344"/>
        <v>0</v>
      </c>
      <c r="U927" s="109"/>
      <c r="W927" s="613" t="str">
        <f t="shared" si="338"/>
        <v/>
      </c>
      <c r="X927" s="613" t="str">
        <f t="shared" si="297"/>
        <v/>
      </c>
      <c r="Y927" s="613" t="str">
        <f t="shared" si="315"/>
        <v/>
      </c>
    </row>
    <row r="928" spans="1:25" ht="40.200000000000003" hidden="1" thickBot="1">
      <c r="A928" s="196">
        <v>83475</v>
      </c>
      <c r="B928" s="197" t="s">
        <v>231</v>
      </c>
      <c r="C928" s="635" t="s">
        <v>927</v>
      </c>
      <c r="D928" s="636"/>
      <c r="E928" s="637"/>
      <c r="F928" s="638"/>
      <c r="G928" s="639"/>
      <c r="H928" s="632">
        <v>267.95</v>
      </c>
      <c r="I928" s="632">
        <f t="shared" si="339"/>
        <v>267.95</v>
      </c>
      <c r="J928" s="633">
        <f t="shared" si="340"/>
        <v>344.96</v>
      </c>
      <c r="K928" s="634" t="s">
        <v>23</v>
      </c>
      <c r="L928" s="107"/>
      <c r="M928" s="107"/>
      <c r="N928" s="108">
        <f t="shared" si="341"/>
        <v>0</v>
      </c>
      <c r="O928" s="108">
        <f t="shared" si="342"/>
        <v>0</v>
      </c>
      <c r="P928" s="109"/>
      <c r="Q928" s="107">
        <f t="shared" si="345"/>
        <v>0</v>
      </c>
      <c r="R928" s="107">
        <f t="shared" si="345"/>
        <v>0</v>
      </c>
      <c r="S928" s="108">
        <f t="shared" si="343"/>
        <v>0</v>
      </c>
      <c r="T928" s="110">
        <f t="shared" si="344"/>
        <v>0</v>
      </c>
      <c r="U928" s="109"/>
      <c r="W928" s="613" t="str">
        <f t="shared" si="338"/>
        <v/>
      </c>
      <c r="X928" s="613" t="str">
        <f t="shared" si="297"/>
        <v/>
      </c>
      <c r="Y928" s="613" t="str">
        <f t="shared" si="315"/>
        <v/>
      </c>
    </row>
    <row r="929" spans="1:25" ht="27" hidden="1" thickBot="1">
      <c r="A929" s="196">
        <v>83478</v>
      </c>
      <c r="B929" s="197" t="s">
        <v>231</v>
      </c>
      <c r="C929" s="635" t="s">
        <v>928</v>
      </c>
      <c r="D929" s="636"/>
      <c r="E929" s="637"/>
      <c r="F929" s="638"/>
      <c r="G929" s="639"/>
      <c r="H929" s="632">
        <v>193.79</v>
      </c>
      <c r="I929" s="632">
        <f t="shared" ref="I929" si="346">IF(ISBLANK(H929),"",SUM(G929:H929))</f>
        <v>193.79</v>
      </c>
      <c r="J929" s="633">
        <f t="shared" si="340"/>
        <v>249.49</v>
      </c>
      <c r="K929" s="634" t="s">
        <v>23</v>
      </c>
      <c r="L929" s="107"/>
      <c r="M929" s="107"/>
      <c r="N929" s="108">
        <f t="shared" si="341"/>
        <v>0</v>
      </c>
      <c r="O929" s="108">
        <f t="shared" si="342"/>
        <v>0</v>
      </c>
      <c r="P929" s="109"/>
      <c r="Q929" s="107">
        <f t="shared" si="345"/>
        <v>0</v>
      </c>
      <c r="R929" s="107">
        <f t="shared" si="345"/>
        <v>0</v>
      </c>
      <c r="S929" s="108">
        <f t="shared" si="343"/>
        <v>0</v>
      </c>
      <c r="T929" s="110">
        <f t="shared" si="344"/>
        <v>0</v>
      </c>
      <c r="U929" s="109"/>
      <c r="W929" s="613" t="str">
        <f t="shared" si="338"/>
        <v/>
      </c>
      <c r="X929" s="613" t="str">
        <f t="shared" si="297"/>
        <v/>
      </c>
      <c r="Y929" s="613" t="str">
        <f t="shared" si="315"/>
        <v/>
      </c>
    </row>
    <row r="930" spans="1:25" ht="13.8" hidden="1" thickBot="1">
      <c r="A930" s="761">
        <v>844000</v>
      </c>
      <c r="B930" s="197" t="s">
        <v>232</v>
      </c>
      <c r="C930" s="635" t="s">
        <v>955</v>
      </c>
      <c r="D930" s="636"/>
      <c r="E930" s="637"/>
      <c r="F930" s="638"/>
      <c r="G930" s="639"/>
      <c r="H930" s="632">
        <v>3567.07</v>
      </c>
      <c r="I930" s="632">
        <f>IF(ISBLANK(H930),"",SUM(G930:H930))</f>
        <v>3567.07</v>
      </c>
      <c r="J930" s="633">
        <f t="shared" si="340"/>
        <v>4592.25</v>
      </c>
      <c r="K930" s="634" t="s">
        <v>23</v>
      </c>
      <c r="L930" s="107"/>
      <c r="M930" s="107"/>
      <c r="N930" s="108">
        <f t="shared" si="341"/>
        <v>0</v>
      </c>
      <c r="O930" s="108">
        <f t="shared" si="342"/>
        <v>0</v>
      </c>
      <c r="P930" s="109"/>
      <c r="Q930" s="107">
        <f t="shared" si="345"/>
        <v>0</v>
      </c>
      <c r="R930" s="107">
        <f t="shared" si="345"/>
        <v>0</v>
      </c>
      <c r="S930" s="108">
        <f t="shared" si="343"/>
        <v>0</v>
      </c>
      <c r="T930" s="110">
        <f t="shared" si="344"/>
        <v>0</v>
      </c>
      <c r="U930" s="109"/>
      <c r="W930" s="613" t="str">
        <f t="shared" si="338"/>
        <v/>
      </c>
      <c r="X930" s="613" t="str">
        <f t="shared" si="297"/>
        <v/>
      </c>
      <c r="Y930" s="613" t="str">
        <f t="shared" si="315"/>
        <v/>
      </c>
    </row>
    <row r="931" spans="1:25" ht="13.8" hidden="1" thickBot="1">
      <c r="A931" s="643" t="s">
        <v>207</v>
      </c>
      <c r="B931" s="644"/>
      <c r="C931" s="645" t="s">
        <v>929</v>
      </c>
      <c r="D931" s="646"/>
      <c r="E931" s="795"/>
      <c r="F931" s="796"/>
      <c r="G931" s="797"/>
      <c r="H931" s="798"/>
      <c r="I931" s="798"/>
      <c r="J931" s="798"/>
      <c r="K931" s="799" t="s">
        <v>975</v>
      </c>
      <c r="L931" s="647"/>
      <c r="M931" s="648"/>
      <c r="N931" s="648"/>
      <c r="O931" s="649"/>
      <c r="P931" s="109"/>
      <c r="Q931" s="647"/>
      <c r="R931" s="648"/>
      <c r="S931" s="648"/>
      <c r="T931" s="649"/>
      <c r="U931" s="109"/>
      <c r="V931" s="612" t="str">
        <f>IF(OR(SUM(O932:O963)&gt;0,SUM(T932:T963)&gt;0),"y","")</f>
        <v/>
      </c>
      <c r="W931" s="613" t="str">
        <f t="shared" si="338"/>
        <v/>
      </c>
      <c r="X931" s="613" t="str">
        <f t="shared" si="297"/>
        <v/>
      </c>
      <c r="Y931" s="613" t="str">
        <f t="shared" si="315"/>
        <v/>
      </c>
    </row>
    <row r="932" spans="1:25" ht="13.8" hidden="1" thickBot="1">
      <c r="A932" s="650" t="s">
        <v>207</v>
      </c>
      <c r="B932" s="651" t="s">
        <v>207</v>
      </c>
      <c r="C932" s="654"/>
      <c r="D932" s="653"/>
      <c r="E932" s="637"/>
      <c r="F932" s="638"/>
      <c r="G932" s="639"/>
      <c r="H932" s="632"/>
      <c r="I932" s="632"/>
      <c r="J932" s="633">
        <f t="shared" ref="J932:J963" si="347">IF(ISBLANK(I932),0,ROUND(I932*(1+$E$10)*(1+$E$11*D932),2))</f>
        <v>0</v>
      </c>
      <c r="K932" s="681" t="s">
        <v>975</v>
      </c>
      <c r="L932" s="641"/>
      <c r="M932" s="641"/>
      <c r="N932" s="108">
        <f t="shared" ref="N932" si="348">IF(ISBLANK(L932),0,ROUND(J932*L932,2))</f>
        <v>0</v>
      </c>
      <c r="O932" s="110">
        <f t="shared" ref="O932:O963" si="349">IF(ISBLANK(M932),0,ROUND(L932*M932,2))</f>
        <v>0</v>
      </c>
      <c r="P932" s="109"/>
      <c r="Q932" s="640">
        <f t="shared" ref="Q932:R963" si="350">L932</f>
        <v>0</v>
      </c>
      <c r="R932" s="641">
        <f t="shared" si="350"/>
        <v>0</v>
      </c>
      <c r="S932" s="108">
        <f t="shared" ref="S932:S963" si="351">IF(ISBLANK(Q932),0,ROUND(J932*Q932,2))</f>
        <v>0</v>
      </c>
      <c r="T932" s="110">
        <f t="shared" ref="T932:T963" si="352">IF(ISBLANK(Q932),0,ROUND(Q932*R932,2))</f>
        <v>0</v>
      </c>
      <c r="U932" s="109"/>
      <c r="W932" s="613" t="str">
        <f t="shared" si="338"/>
        <v/>
      </c>
      <c r="X932" s="613" t="str">
        <f t="shared" si="297"/>
        <v/>
      </c>
      <c r="Y932" s="613" t="str">
        <f t="shared" si="315"/>
        <v/>
      </c>
    </row>
    <row r="933" spans="1:25" ht="13.8" hidden="1" thickBot="1">
      <c r="A933" s="650" t="s">
        <v>207</v>
      </c>
      <c r="B933" s="651" t="s">
        <v>207</v>
      </c>
      <c r="C933" s="654"/>
      <c r="D933" s="653"/>
      <c r="E933" s="637"/>
      <c r="F933" s="638"/>
      <c r="G933" s="639"/>
      <c r="H933" s="632"/>
      <c r="I933" s="632"/>
      <c r="J933" s="623">
        <f t="shared" si="347"/>
        <v>0</v>
      </c>
      <c r="K933" s="681" t="s">
        <v>975</v>
      </c>
      <c r="L933" s="107"/>
      <c r="M933" s="107"/>
      <c r="N933" s="108">
        <f>IF(ISBLANK(L933),0,ROUND(J933*L933,2))</f>
        <v>0</v>
      </c>
      <c r="O933" s="108">
        <f t="shared" si="349"/>
        <v>0</v>
      </c>
      <c r="P933" s="109"/>
      <c r="Q933" s="107">
        <f t="shared" si="350"/>
        <v>0</v>
      </c>
      <c r="R933" s="107">
        <f t="shared" si="350"/>
        <v>0</v>
      </c>
      <c r="S933" s="108">
        <f t="shared" si="351"/>
        <v>0</v>
      </c>
      <c r="T933" s="655">
        <f t="shared" si="352"/>
        <v>0</v>
      </c>
      <c r="U933" s="109"/>
      <c r="W933" s="613" t="str">
        <f t="shared" si="338"/>
        <v/>
      </c>
      <c r="X933" s="613" t="str">
        <f t="shared" si="297"/>
        <v/>
      </c>
      <c r="Y933" s="613" t="str">
        <f t="shared" si="315"/>
        <v/>
      </c>
    </row>
    <row r="934" spans="1:25" ht="13.8" hidden="1" thickBot="1">
      <c r="A934" s="650" t="s">
        <v>207</v>
      </c>
      <c r="B934" s="651" t="s">
        <v>207</v>
      </c>
      <c r="C934" s="654"/>
      <c r="D934" s="653"/>
      <c r="E934" s="637"/>
      <c r="F934" s="638"/>
      <c r="G934" s="639"/>
      <c r="H934" s="632"/>
      <c r="I934" s="632"/>
      <c r="J934" s="623">
        <f t="shared" si="347"/>
        <v>0</v>
      </c>
      <c r="K934" s="681" t="s">
        <v>975</v>
      </c>
      <c r="L934" s="107"/>
      <c r="M934" s="107"/>
      <c r="N934" s="108">
        <f t="shared" ref="N934:N963" si="353">IF(ISBLANK(L934),0,ROUND(J934*L934,2))</f>
        <v>0</v>
      </c>
      <c r="O934" s="108">
        <f t="shared" si="349"/>
        <v>0</v>
      </c>
      <c r="P934" s="109"/>
      <c r="Q934" s="107">
        <f t="shared" si="350"/>
        <v>0</v>
      </c>
      <c r="R934" s="107">
        <f t="shared" si="350"/>
        <v>0</v>
      </c>
      <c r="S934" s="108">
        <f t="shared" si="351"/>
        <v>0</v>
      </c>
      <c r="T934" s="110">
        <f t="shared" si="352"/>
        <v>0</v>
      </c>
      <c r="U934" s="109"/>
      <c r="W934" s="613" t="str">
        <f t="shared" si="338"/>
        <v/>
      </c>
      <c r="X934" s="613" t="str">
        <f t="shared" si="297"/>
        <v/>
      </c>
      <c r="Y934" s="613" t="str">
        <f t="shared" si="315"/>
        <v/>
      </c>
    </row>
    <row r="935" spans="1:25" ht="13.8" hidden="1" thickBot="1">
      <c r="A935" s="650" t="s">
        <v>207</v>
      </c>
      <c r="B935" s="651" t="s">
        <v>207</v>
      </c>
      <c r="C935" s="654"/>
      <c r="D935" s="653"/>
      <c r="E935" s="637"/>
      <c r="F935" s="638"/>
      <c r="G935" s="639"/>
      <c r="H935" s="632"/>
      <c r="I935" s="632"/>
      <c r="J935" s="623">
        <f t="shared" si="347"/>
        <v>0</v>
      </c>
      <c r="K935" s="681" t="s">
        <v>975</v>
      </c>
      <c r="L935" s="107"/>
      <c r="M935" s="107"/>
      <c r="N935" s="108">
        <f t="shared" si="353"/>
        <v>0</v>
      </c>
      <c r="O935" s="108">
        <f t="shared" si="349"/>
        <v>0</v>
      </c>
      <c r="P935" s="109"/>
      <c r="Q935" s="107">
        <f t="shared" si="350"/>
        <v>0</v>
      </c>
      <c r="R935" s="107">
        <f t="shared" si="350"/>
        <v>0</v>
      </c>
      <c r="S935" s="108">
        <f t="shared" si="351"/>
        <v>0</v>
      </c>
      <c r="T935" s="110">
        <f t="shared" si="352"/>
        <v>0</v>
      </c>
      <c r="U935" s="109"/>
      <c r="W935" s="613" t="str">
        <f t="shared" si="338"/>
        <v/>
      </c>
      <c r="X935" s="613" t="str">
        <f t="shared" si="297"/>
        <v/>
      </c>
      <c r="Y935" s="613" t="str">
        <f t="shared" si="315"/>
        <v/>
      </c>
    </row>
    <row r="936" spans="1:25" ht="13.8" hidden="1" thickBot="1">
      <c r="A936" s="650" t="s">
        <v>207</v>
      </c>
      <c r="B936" s="651" t="s">
        <v>207</v>
      </c>
      <c r="C936" s="654"/>
      <c r="D936" s="653"/>
      <c r="E936" s="637"/>
      <c r="F936" s="638"/>
      <c r="G936" s="639"/>
      <c r="H936" s="632"/>
      <c r="I936" s="632"/>
      <c r="J936" s="623">
        <f t="shared" si="347"/>
        <v>0</v>
      </c>
      <c r="K936" s="681" t="s">
        <v>975</v>
      </c>
      <c r="L936" s="107"/>
      <c r="M936" s="107"/>
      <c r="N936" s="108">
        <f t="shared" si="353"/>
        <v>0</v>
      </c>
      <c r="O936" s="108">
        <f t="shared" si="349"/>
        <v>0</v>
      </c>
      <c r="P936" s="109"/>
      <c r="Q936" s="107">
        <f t="shared" si="350"/>
        <v>0</v>
      </c>
      <c r="R936" s="107">
        <f t="shared" si="350"/>
        <v>0</v>
      </c>
      <c r="S936" s="108">
        <f t="shared" si="351"/>
        <v>0</v>
      </c>
      <c r="T936" s="110">
        <f t="shared" si="352"/>
        <v>0</v>
      </c>
      <c r="U936" s="109"/>
      <c r="W936" s="613" t="str">
        <f t="shared" si="338"/>
        <v/>
      </c>
      <c r="X936" s="613" t="str">
        <f t="shared" si="297"/>
        <v/>
      </c>
      <c r="Y936" s="613" t="str">
        <f t="shared" si="315"/>
        <v/>
      </c>
    </row>
    <row r="937" spans="1:25" ht="13.8" hidden="1" thickBot="1">
      <c r="A937" s="650" t="s">
        <v>207</v>
      </c>
      <c r="B937" s="651" t="s">
        <v>207</v>
      </c>
      <c r="C937" s="654"/>
      <c r="D937" s="653"/>
      <c r="E937" s="637"/>
      <c r="F937" s="638"/>
      <c r="G937" s="639"/>
      <c r="H937" s="632"/>
      <c r="I937" s="632"/>
      <c r="J937" s="623">
        <f t="shared" si="347"/>
        <v>0</v>
      </c>
      <c r="K937" s="681" t="s">
        <v>975</v>
      </c>
      <c r="L937" s="107"/>
      <c r="M937" s="107"/>
      <c r="N937" s="108">
        <f t="shared" si="353"/>
        <v>0</v>
      </c>
      <c r="O937" s="108">
        <f t="shared" si="349"/>
        <v>0</v>
      </c>
      <c r="P937" s="109"/>
      <c r="Q937" s="107">
        <f t="shared" si="350"/>
        <v>0</v>
      </c>
      <c r="R937" s="107">
        <f t="shared" si="350"/>
        <v>0</v>
      </c>
      <c r="S937" s="108">
        <f t="shared" si="351"/>
        <v>0</v>
      </c>
      <c r="T937" s="110">
        <f t="shared" si="352"/>
        <v>0</v>
      </c>
      <c r="U937" s="109"/>
      <c r="W937" s="613" t="str">
        <f t="shared" si="338"/>
        <v/>
      </c>
      <c r="X937" s="613" t="str">
        <f t="shared" si="297"/>
        <v/>
      </c>
      <c r="Y937" s="613" t="str">
        <f t="shared" si="315"/>
        <v/>
      </c>
    </row>
    <row r="938" spans="1:25" ht="13.8" hidden="1" thickBot="1">
      <c r="A938" s="650" t="s">
        <v>207</v>
      </c>
      <c r="B938" s="651" t="s">
        <v>207</v>
      </c>
      <c r="C938" s="654"/>
      <c r="D938" s="653"/>
      <c r="E938" s="637"/>
      <c r="F938" s="638"/>
      <c r="G938" s="639"/>
      <c r="H938" s="632"/>
      <c r="I938" s="632"/>
      <c r="J938" s="623">
        <f t="shared" si="347"/>
        <v>0</v>
      </c>
      <c r="K938" s="681" t="s">
        <v>975</v>
      </c>
      <c r="L938" s="107"/>
      <c r="M938" s="107"/>
      <c r="N938" s="108">
        <f t="shared" si="353"/>
        <v>0</v>
      </c>
      <c r="O938" s="108">
        <f t="shared" si="349"/>
        <v>0</v>
      </c>
      <c r="P938" s="109"/>
      <c r="Q938" s="107">
        <f t="shared" si="350"/>
        <v>0</v>
      </c>
      <c r="R938" s="107">
        <f t="shared" si="350"/>
        <v>0</v>
      </c>
      <c r="S938" s="108">
        <f t="shared" si="351"/>
        <v>0</v>
      </c>
      <c r="T938" s="110">
        <f t="shared" si="352"/>
        <v>0</v>
      </c>
      <c r="U938" s="109"/>
      <c r="W938" s="613" t="str">
        <f t="shared" si="338"/>
        <v/>
      </c>
      <c r="X938" s="613" t="str">
        <f t="shared" si="297"/>
        <v/>
      </c>
      <c r="Y938" s="613" t="str">
        <f t="shared" si="315"/>
        <v/>
      </c>
    </row>
    <row r="939" spans="1:25" ht="13.8" hidden="1" thickBot="1">
      <c r="A939" s="650" t="s">
        <v>207</v>
      </c>
      <c r="B939" s="651" t="s">
        <v>207</v>
      </c>
      <c r="C939" s="654"/>
      <c r="D939" s="653"/>
      <c r="E939" s="637"/>
      <c r="F939" s="638"/>
      <c r="G939" s="639"/>
      <c r="H939" s="632"/>
      <c r="I939" s="632"/>
      <c r="J939" s="623">
        <f t="shared" si="347"/>
        <v>0</v>
      </c>
      <c r="K939" s="681" t="s">
        <v>975</v>
      </c>
      <c r="L939" s="107"/>
      <c r="M939" s="107"/>
      <c r="N939" s="108">
        <f t="shared" si="353"/>
        <v>0</v>
      </c>
      <c r="O939" s="108">
        <f t="shared" si="349"/>
        <v>0</v>
      </c>
      <c r="P939" s="109"/>
      <c r="Q939" s="107">
        <f t="shared" si="350"/>
        <v>0</v>
      </c>
      <c r="R939" s="107">
        <f t="shared" si="350"/>
        <v>0</v>
      </c>
      <c r="S939" s="108">
        <f t="shared" si="351"/>
        <v>0</v>
      </c>
      <c r="T939" s="110">
        <f t="shared" si="352"/>
        <v>0</v>
      </c>
      <c r="U939" s="109"/>
      <c r="W939" s="613" t="str">
        <f t="shared" si="338"/>
        <v/>
      </c>
      <c r="X939" s="613" t="str">
        <f t="shared" si="297"/>
        <v/>
      </c>
      <c r="Y939" s="613" t="str">
        <f t="shared" si="315"/>
        <v/>
      </c>
    </row>
    <row r="940" spans="1:25" ht="13.8" hidden="1" thickBot="1">
      <c r="A940" s="650" t="s">
        <v>207</v>
      </c>
      <c r="B940" s="651" t="s">
        <v>207</v>
      </c>
      <c r="C940" s="654"/>
      <c r="D940" s="653"/>
      <c r="E940" s="637"/>
      <c r="F940" s="638"/>
      <c r="G940" s="639"/>
      <c r="H940" s="632"/>
      <c r="I940" s="632"/>
      <c r="J940" s="623">
        <f t="shared" si="347"/>
        <v>0</v>
      </c>
      <c r="K940" s="681" t="s">
        <v>975</v>
      </c>
      <c r="L940" s="107"/>
      <c r="M940" s="107"/>
      <c r="N940" s="108">
        <f t="shared" si="353"/>
        <v>0</v>
      </c>
      <c r="O940" s="108">
        <f t="shared" si="349"/>
        <v>0</v>
      </c>
      <c r="P940" s="109"/>
      <c r="Q940" s="107">
        <f t="shared" si="350"/>
        <v>0</v>
      </c>
      <c r="R940" s="107">
        <f t="shared" si="350"/>
        <v>0</v>
      </c>
      <c r="S940" s="108">
        <f t="shared" si="351"/>
        <v>0</v>
      </c>
      <c r="T940" s="110">
        <f t="shared" si="352"/>
        <v>0</v>
      </c>
      <c r="U940" s="109"/>
      <c r="W940" s="613" t="str">
        <f t="shared" si="338"/>
        <v/>
      </c>
      <c r="X940" s="613" t="str">
        <f t="shared" si="297"/>
        <v/>
      </c>
      <c r="Y940" s="613" t="str">
        <f t="shared" si="315"/>
        <v/>
      </c>
    </row>
    <row r="941" spans="1:25" ht="13.8" hidden="1" thickBot="1">
      <c r="A941" s="650" t="s">
        <v>207</v>
      </c>
      <c r="B941" s="651" t="s">
        <v>207</v>
      </c>
      <c r="C941" s="654"/>
      <c r="D941" s="653"/>
      <c r="E941" s="637"/>
      <c r="F941" s="638"/>
      <c r="G941" s="639"/>
      <c r="H941" s="632"/>
      <c r="I941" s="632"/>
      <c r="J941" s="623">
        <f t="shared" si="347"/>
        <v>0</v>
      </c>
      <c r="K941" s="681" t="s">
        <v>975</v>
      </c>
      <c r="L941" s="107"/>
      <c r="M941" s="107"/>
      <c r="N941" s="108">
        <f t="shared" si="353"/>
        <v>0</v>
      </c>
      <c r="O941" s="108">
        <f t="shared" si="349"/>
        <v>0</v>
      </c>
      <c r="P941" s="109"/>
      <c r="Q941" s="107">
        <f t="shared" si="350"/>
        <v>0</v>
      </c>
      <c r="R941" s="107">
        <f t="shared" si="350"/>
        <v>0</v>
      </c>
      <c r="S941" s="108">
        <f t="shared" si="351"/>
        <v>0</v>
      </c>
      <c r="T941" s="110">
        <f t="shared" si="352"/>
        <v>0</v>
      </c>
      <c r="U941" s="109"/>
      <c r="W941" s="613" t="str">
        <f t="shared" si="338"/>
        <v/>
      </c>
      <c r="X941" s="613" t="str">
        <f t="shared" si="297"/>
        <v/>
      </c>
      <c r="Y941" s="613" t="str">
        <f t="shared" si="315"/>
        <v/>
      </c>
    </row>
    <row r="942" spans="1:25" ht="13.8" hidden="1" thickBot="1">
      <c r="A942" s="650" t="s">
        <v>207</v>
      </c>
      <c r="B942" s="651" t="s">
        <v>207</v>
      </c>
      <c r="C942" s="654"/>
      <c r="D942" s="653"/>
      <c r="E942" s="637"/>
      <c r="F942" s="638"/>
      <c r="G942" s="639"/>
      <c r="H942" s="632"/>
      <c r="I942" s="632"/>
      <c r="J942" s="623">
        <f t="shared" si="347"/>
        <v>0</v>
      </c>
      <c r="K942" s="681" t="s">
        <v>975</v>
      </c>
      <c r="L942" s="107"/>
      <c r="M942" s="107"/>
      <c r="N942" s="108">
        <f t="shared" si="353"/>
        <v>0</v>
      </c>
      <c r="O942" s="108">
        <f t="shared" si="349"/>
        <v>0</v>
      </c>
      <c r="P942" s="109"/>
      <c r="Q942" s="107">
        <f t="shared" si="350"/>
        <v>0</v>
      </c>
      <c r="R942" s="107">
        <f t="shared" si="350"/>
        <v>0</v>
      </c>
      <c r="S942" s="108">
        <f t="shared" si="351"/>
        <v>0</v>
      </c>
      <c r="T942" s="110">
        <f t="shared" si="352"/>
        <v>0</v>
      </c>
      <c r="U942" s="109"/>
      <c r="W942" s="613" t="str">
        <f t="shared" si="338"/>
        <v/>
      </c>
      <c r="X942" s="613" t="str">
        <f t="shared" si="297"/>
        <v/>
      </c>
      <c r="Y942" s="613" t="str">
        <f t="shared" si="315"/>
        <v/>
      </c>
    </row>
    <row r="943" spans="1:25" ht="13.8" hidden="1" thickBot="1">
      <c r="A943" s="650" t="s">
        <v>207</v>
      </c>
      <c r="B943" s="651" t="s">
        <v>207</v>
      </c>
      <c r="C943" s="654"/>
      <c r="D943" s="653"/>
      <c r="E943" s="637"/>
      <c r="F943" s="638"/>
      <c r="G943" s="639"/>
      <c r="H943" s="632"/>
      <c r="I943" s="632"/>
      <c r="J943" s="623">
        <f t="shared" si="347"/>
        <v>0</v>
      </c>
      <c r="K943" s="681" t="s">
        <v>975</v>
      </c>
      <c r="L943" s="107"/>
      <c r="M943" s="107"/>
      <c r="N943" s="108">
        <f t="shared" si="353"/>
        <v>0</v>
      </c>
      <c r="O943" s="108">
        <f t="shared" si="349"/>
        <v>0</v>
      </c>
      <c r="P943" s="109"/>
      <c r="Q943" s="107">
        <f t="shared" si="350"/>
        <v>0</v>
      </c>
      <c r="R943" s="107">
        <f t="shared" si="350"/>
        <v>0</v>
      </c>
      <c r="S943" s="108">
        <f t="shared" si="351"/>
        <v>0</v>
      </c>
      <c r="T943" s="110">
        <f t="shared" si="352"/>
        <v>0</v>
      </c>
      <c r="U943" s="109"/>
      <c r="W943" s="613" t="str">
        <f t="shared" si="338"/>
        <v/>
      </c>
      <c r="X943" s="613" t="str">
        <f t="shared" si="297"/>
        <v/>
      </c>
      <c r="Y943" s="613" t="str">
        <f t="shared" si="315"/>
        <v/>
      </c>
    </row>
    <row r="944" spans="1:25" ht="13.8" hidden="1" thickBot="1">
      <c r="A944" s="650" t="s">
        <v>207</v>
      </c>
      <c r="B944" s="651" t="s">
        <v>207</v>
      </c>
      <c r="C944" s="654"/>
      <c r="D944" s="653"/>
      <c r="E944" s="637"/>
      <c r="F944" s="638"/>
      <c r="G944" s="639"/>
      <c r="H944" s="632"/>
      <c r="I944" s="632"/>
      <c r="J944" s="623">
        <f t="shared" si="347"/>
        <v>0</v>
      </c>
      <c r="K944" s="681" t="s">
        <v>975</v>
      </c>
      <c r="L944" s="107"/>
      <c r="M944" s="107"/>
      <c r="N944" s="108">
        <f t="shared" si="353"/>
        <v>0</v>
      </c>
      <c r="O944" s="108">
        <f t="shared" si="349"/>
        <v>0</v>
      </c>
      <c r="P944" s="109"/>
      <c r="Q944" s="107">
        <f t="shared" si="350"/>
        <v>0</v>
      </c>
      <c r="R944" s="107">
        <f t="shared" si="350"/>
        <v>0</v>
      </c>
      <c r="S944" s="108">
        <f t="shared" si="351"/>
        <v>0</v>
      </c>
      <c r="T944" s="110">
        <f t="shared" si="352"/>
        <v>0</v>
      </c>
      <c r="U944" s="109"/>
      <c r="W944" s="613" t="str">
        <f t="shared" si="338"/>
        <v/>
      </c>
      <c r="X944" s="613" t="str">
        <f t="shared" si="297"/>
        <v/>
      </c>
      <c r="Y944" s="613" t="str">
        <f t="shared" si="315"/>
        <v/>
      </c>
    </row>
    <row r="945" spans="1:25" ht="13.8" hidden="1" thickBot="1">
      <c r="A945" s="650" t="s">
        <v>207</v>
      </c>
      <c r="B945" s="651" t="s">
        <v>207</v>
      </c>
      <c r="C945" s="654"/>
      <c r="D945" s="653"/>
      <c r="E945" s="637"/>
      <c r="F945" s="638"/>
      <c r="G945" s="639"/>
      <c r="H945" s="632"/>
      <c r="I945" s="632"/>
      <c r="J945" s="623">
        <f t="shared" si="347"/>
        <v>0</v>
      </c>
      <c r="K945" s="681" t="s">
        <v>975</v>
      </c>
      <c r="L945" s="107"/>
      <c r="M945" s="107"/>
      <c r="N945" s="108">
        <f t="shared" si="353"/>
        <v>0</v>
      </c>
      <c r="O945" s="108">
        <f t="shared" si="349"/>
        <v>0</v>
      </c>
      <c r="P945" s="109"/>
      <c r="Q945" s="107">
        <f t="shared" si="350"/>
        <v>0</v>
      </c>
      <c r="R945" s="107">
        <f t="shared" si="350"/>
        <v>0</v>
      </c>
      <c r="S945" s="108">
        <f t="shared" si="351"/>
        <v>0</v>
      </c>
      <c r="T945" s="110">
        <f t="shared" si="352"/>
        <v>0</v>
      </c>
      <c r="U945" s="109"/>
      <c r="W945" s="613" t="str">
        <f t="shared" si="338"/>
        <v/>
      </c>
      <c r="X945" s="613" t="str">
        <f t="shared" si="297"/>
        <v/>
      </c>
      <c r="Y945" s="613" t="str">
        <f t="shared" si="315"/>
        <v/>
      </c>
    </row>
    <row r="946" spans="1:25" ht="13.8" hidden="1" thickBot="1">
      <c r="A946" s="650" t="s">
        <v>207</v>
      </c>
      <c r="B946" s="651" t="s">
        <v>207</v>
      </c>
      <c r="C946" s="654"/>
      <c r="D946" s="653"/>
      <c r="E946" s="637"/>
      <c r="F946" s="638"/>
      <c r="G946" s="639"/>
      <c r="H946" s="632"/>
      <c r="I946" s="632"/>
      <c r="J946" s="623">
        <f t="shared" si="347"/>
        <v>0</v>
      </c>
      <c r="K946" s="681" t="s">
        <v>975</v>
      </c>
      <c r="L946" s="107"/>
      <c r="M946" s="107"/>
      <c r="N946" s="108">
        <f t="shared" si="353"/>
        <v>0</v>
      </c>
      <c r="O946" s="108">
        <f t="shared" si="349"/>
        <v>0</v>
      </c>
      <c r="P946" s="109"/>
      <c r="Q946" s="107">
        <f t="shared" si="350"/>
        <v>0</v>
      </c>
      <c r="R946" s="107">
        <f t="shared" si="350"/>
        <v>0</v>
      </c>
      <c r="S946" s="108">
        <f t="shared" si="351"/>
        <v>0</v>
      </c>
      <c r="T946" s="110">
        <f t="shared" si="352"/>
        <v>0</v>
      </c>
      <c r="U946" s="109"/>
      <c r="W946" s="613" t="str">
        <f t="shared" si="338"/>
        <v/>
      </c>
      <c r="X946" s="613" t="str">
        <f t="shared" si="297"/>
        <v/>
      </c>
      <c r="Y946" s="613" t="str">
        <f t="shared" si="315"/>
        <v/>
      </c>
    </row>
    <row r="947" spans="1:25" ht="13.8" hidden="1" thickBot="1">
      <c r="A947" s="650" t="s">
        <v>207</v>
      </c>
      <c r="B947" s="651" t="s">
        <v>207</v>
      </c>
      <c r="C947" s="654"/>
      <c r="D947" s="653"/>
      <c r="E947" s="637"/>
      <c r="F947" s="638"/>
      <c r="G947" s="639"/>
      <c r="H947" s="632"/>
      <c r="I947" s="632"/>
      <c r="J947" s="623">
        <f t="shared" si="347"/>
        <v>0</v>
      </c>
      <c r="K947" s="681" t="s">
        <v>975</v>
      </c>
      <c r="L947" s="107"/>
      <c r="M947" s="107"/>
      <c r="N947" s="108">
        <f t="shared" si="353"/>
        <v>0</v>
      </c>
      <c r="O947" s="108">
        <f t="shared" si="349"/>
        <v>0</v>
      </c>
      <c r="P947" s="109"/>
      <c r="Q947" s="107">
        <f t="shared" si="350"/>
        <v>0</v>
      </c>
      <c r="R947" s="107">
        <f t="shared" si="350"/>
        <v>0</v>
      </c>
      <c r="S947" s="108">
        <f t="shared" si="351"/>
        <v>0</v>
      </c>
      <c r="T947" s="110">
        <f t="shared" si="352"/>
        <v>0</v>
      </c>
      <c r="U947" s="109"/>
      <c r="W947" s="613" t="str">
        <f t="shared" si="338"/>
        <v/>
      </c>
      <c r="X947" s="613" t="str">
        <f t="shared" si="297"/>
        <v/>
      </c>
      <c r="Y947" s="613" t="str">
        <f t="shared" si="315"/>
        <v/>
      </c>
    </row>
    <row r="948" spans="1:25" ht="13.8" hidden="1" thickBot="1">
      <c r="A948" s="650" t="s">
        <v>207</v>
      </c>
      <c r="B948" s="651" t="s">
        <v>207</v>
      </c>
      <c r="C948" s="654"/>
      <c r="D948" s="653"/>
      <c r="E948" s="637"/>
      <c r="F948" s="638"/>
      <c r="G948" s="639"/>
      <c r="H948" s="632"/>
      <c r="I948" s="632"/>
      <c r="J948" s="623">
        <f t="shared" si="347"/>
        <v>0</v>
      </c>
      <c r="K948" s="681" t="s">
        <v>975</v>
      </c>
      <c r="L948" s="107"/>
      <c r="M948" s="107"/>
      <c r="N948" s="108">
        <f t="shared" si="353"/>
        <v>0</v>
      </c>
      <c r="O948" s="108">
        <f t="shared" si="349"/>
        <v>0</v>
      </c>
      <c r="P948" s="109"/>
      <c r="Q948" s="107">
        <f t="shared" si="350"/>
        <v>0</v>
      </c>
      <c r="R948" s="107">
        <f t="shared" si="350"/>
        <v>0</v>
      </c>
      <c r="S948" s="108">
        <f t="shared" si="351"/>
        <v>0</v>
      </c>
      <c r="T948" s="110">
        <f t="shared" si="352"/>
        <v>0</v>
      </c>
      <c r="U948" s="109"/>
      <c r="W948" s="613" t="str">
        <f t="shared" si="338"/>
        <v/>
      </c>
      <c r="X948" s="613" t="str">
        <f t="shared" si="297"/>
        <v/>
      </c>
      <c r="Y948" s="613" t="str">
        <f t="shared" si="315"/>
        <v/>
      </c>
    </row>
    <row r="949" spans="1:25" ht="13.8" hidden="1" thickBot="1">
      <c r="A949" s="650" t="s">
        <v>207</v>
      </c>
      <c r="B949" s="651" t="s">
        <v>207</v>
      </c>
      <c r="C949" s="654"/>
      <c r="D949" s="653"/>
      <c r="E949" s="637"/>
      <c r="F949" s="638"/>
      <c r="G949" s="639"/>
      <c r="H949" s="632"/>
      <c r="I949" s="632"/>
      <c r="J949" s="623">
        <f t="shared" si="347"/>
        <v>0</v>
      </c>
      <c r="K949" s="681" t="s">
        <v>975</v>
      </c>
      <c r="L949" s="107"/>
      <c r="M949" s="107"/>
      <c r="N949" s="108">
        <f t="shared" si="353"/>
        <v>0</v>
      </c>
      <c r="O949" s="108">
        <f t="shared" si="349"/>
        <v>0</v>
      </c>
      <c r="P949" s="109"/>
      <c r="Q949" s="107">
        <f t="shared" si="350"/>
        <v>0</v>
      </c>
      <c r="R949" s="107">
        <f t="shared" si="350"/>
        <v>0</v>
      </c>
      <c r="S949" s="108">
        <f t="shared" si="351"/>
        <v>0</v>
      </c>
      <c r="T949" s="110">
        <f t="shared" si="352"/>
        <v>0</v>
      </c>
      <c r="U949" s="109"/>
      <c r="W949" s="613" t="str">
        <f t="shared" si="338"/>
        <v/>
      </c>
      <c r="X949" s="613" t="str">
        <f t="shared" ref="X949:X1188" si="354">IF(V949="X","x",IF(V949="y","x",IF(V949="xx","x",IF(T949&gt;0,"x",""))))</f>
        <v/>
      </c>
      <c r="Y949" s="613" t="str">
        <f t="shared" si="315"/>
        <v/>
      </c>
    </row>
    <row r="950" spans="1:25" ht="13.8" hidden="1" thickBot="1">
      <c r="A950" s="650" t="s">
        <v>207</v>
      </c>
      <c r="B950" s="651" t="s">
        <v>207</v>
      </c>
      <c r="C950" s="654"/>
      <c r="D950" s="653"/>
      <c r="E950" s="637"/>
      <c r="F950" s="638"/>
      <c r="G950" s="639"/>
      <c r="H950" s="632"/>
      <c r="I950" s="632"/>
      <c r="J950" s="623">
        <f t="shared" si="347"/>
        <v>0</v>
      </c>
      <c r="K950" s="681" t="s">
        <v>975</v>
      </c>
      <c r="L950" s="107"/>
      <c r="M950" s="107"/>
      <c r="N950" s="108">
        <f t="shared" si="353"/>
        <v>0</v>
      </c>
      <c r="O950" s="108">
        <f t="shared" si="349"/>
        <v>0</v>
      </c>
      <c r="P950" s="109"/>
      <c r="Q950" s="107">
        <f t="shared" si="350"/>
        <v>0</v>
      </c>
      <c r="R950" s="107">
        <f t="shared" si="350"/>
        <v>0</v>
      </c>
      <c r="S950" s="108">
        <f t="shared" si="351"/>
        <v>0</v>
      </c>
      <c r="T950" s="110">
        <f t="shared" si="352"/>
        <v>0</v>
      </c>
      <c r="U950" s="109"/>
      <c r="W950" s="613" t="str">
        <f t="shared" si="338"/>
        <v/>
      </c>
      <c r="X950" s="613" t="str">
        <f t="shared" si="354"/>
        <v/>
      </c>
      <c r="Y950" s="613" t="str">
        <f t="shared" si="315"/>
        <v/>
      </c>
    </row>
    <row r="951" spans="1:25" ht="13.8" hidden="1" thickBot="1">
      <c r="A951" s="650" t="s">
        <v>207</v>
      </c>
      <c r="B951" s="651" t="s">
        <v>207</v>
      </c>
      <c r="C951" s="654"/>
      <c r="D951" s="653"/>
      <c r="E951" s="637"/>
      <c r="F951" s="638"/>
      <c r="G951" s="639"/>
      <c r="H951" s="632"/>
      <c r="I951" s="632"/>
      <c r="J951" s="623">
        <f t="shared" si="347"/>
        <v>0</v>
      </c>
      <c r="K951" s="681" t="s">
        <v>975</v>
      </c>
      <c r="L951" s="107"/>
      <c r="M951" s="107"/>
      <c r="N951" s="108">
        <f t="shared" si="353"/>
        <v>0</v>
      </c>
      <c r="O951" s="108">
        <f t="shared" si="349"/>
        <v>0</v>
      </c>
      <c r="P951" s="109"/>
      <c r="Q951" s="107">
        <f t="shared" si="350"/>
        <v>0</v>
      </c>
      <c r="R951" s="107">
        <f t="shared" si="350"/>
        <v>0</v>
      </c>
      <c r="S951" s="108">
        <f t="shared" si="351"/>
        <v>0</v>
      </c>
      <c r="T951" s="110">
        <f t="shared" si="352"/>
        <v>0</v>
      </c>
      <c r="U951" s="109"/>
      <c r="W951" s="613" t="str">
        <f t="shared" si="338"/>
        <v/>
      </c>
      <c r="X951" s="613" t="str">
        <f t="shared" si="354"/>
        <v/>
      </c>
      <c r="Y951" s="613" t="str">
        <f t="shared" si="315"/>
        <v/>
      </c>
    </row>
    <row r="952" spans="1:25" ht="13.8" hidden="1" thickBot="1">
      <c r="A952" s="650" t="s">
        <v>207</v>
      </c>
      <c r="B952" s="651" t="s">
        <v>207</v>
      </c>
      <c r="C952" s="654"/>
      <c r="D952" s="653"/>
      <c r="E952" s="637"/>
      <c r="F952" s="638"/>
      <c r="G952" s="639"/>
      <c r="H952" s="632"/>
      <c r="I952" s="632"/>
      <c r="J952" s="623">
        <f t="shared" si="347"/>
        <v>0</v>
      </c>
      <c r="K952" s="681" t="s">
        <v>975</v>
      </c>
      <c r="L952" s="107"/>
      <c r="M952" s="107"/>
      <c r="N952" s="108">
        <f t="shared" si="353"/>
        <v>0</v>
      </c>
      <c r="O952" s="108">
        <f t="shared" si="349"/>
        <v>0</v>
      </c>
      <c r="P952" s="109"/>
      <c r="Q952" s="107">
        <f t="shared" si="350"/>
        <v>0</v>
      </c>
      <c r="R952" s="107">
        <f t="shared" si="350"/>
        <v>0</v>
      </c>
      <c r="S952" s="108">
        <f t="shared" si="351"/>
        <v>0</v>
      </c>
      <c r="T952" s="110">
        <f t="shared" si="352"/>
        <v>0</v>
      </c>
      <c r="U952" s="109"/>
      <c r="W952" s="613" t="str">
        <f t="shared" si="338"/>
        <v/>
      </c>
      <c r="X952" s="613" t="str">
        <f t="shared" si="354"/>
        <v/>
      </c>
      <c r="Y952" s="613" t="str">
        <f t="shared" si="315"/>
        <v/>
      </c>
    </row>
    <row r="953" spans="1:25" ht="13.8" hidden="1" thickBot="1">
      <c r="A953" s="650" t="s">
        <v>207</v>
      </c>
      <c r="B953" s="651" t="s">
        <v>207</v>
      </c>
      <c r="C953" s="654"/>
      <c r="D953" s="653"/>
      <c r="E953" s="637"/>
      <c r="F953" s="638"/>
      <c r="G953" s="639"/>
      <c r="H953" s="632"/>
      <c r="I953" s="632"/>
      <c r="J953" s="623">
        <f t="shared" si="347"/>
        <v>0</v>
      </c>
      <c r="K953" s="681" t="s">
        <v>975</v>
      </c>
      <c r="L953" s="107"/>
      <c r="M953" s="107"/>
      <c r="N953" s="108">
        <f t="shared" si="353"/>
        <v>0</v>
      </c>
      <c r="O953" s="108">
        <f t="shared" si="349"/>
        <v>0</v>
      </c>
      <c r="P953" s="109"/>
      <c r="Q953" s="107">
        <f t="shared" si="350"/>
        <v>0</v>
      </c>
      <c r="R953" s="107">
        <f t="shared" si="350"/>
        <v>0</v>
      </c>
      <c r="S953" s="108">
        <f t="shared" si="351"/>
        <v>0</v>
      </c>
      <c r="T953" s="110">
        <f t="shared" si="352"/>
        <v>0</v>
      </c>
      <c r="U953" s="109"/>
      <c r="W953" s="613" t="str">
        <f t="shared" si="338"/>
        <v/>
      </c>
      <c r="X953" s="613" t="str">
        <f t="shared" si="354"/>
        <v/>
      </c>
      <c r="Y953" s="613" t="str">
        <f t="shared" si="315"/>
        <v/>
      </c>
    </row>
    <row r="954" spans="1:25" ht="13.8" hidden="1" thickBot="1">
      <c r="A954" s="650" t="s">
        <v>207</v>
      </c>
      <c r="B954" s="651" t="s">
        <v>207</v>
      </c>
      <c r="C954" s="654"/>
      <c r="D954" s="653"/>
      <c r="E954" s="637"/>
      <c r="F954" s="638"/>
      <c r="G954" s="639"/>
      <c r="H954" s="632"/>
      <c r="I954" s="632"/>
      <c r="J954" s="623">
        <f t="shared" si="347"/>
        <v>0</v>
      </c>
      <c r="K954" s="681" t="s">
        <v>975</v>
      </c>
      <c r="L954" s="107"/>
      <c r="M954" s="107"/>
      <c r="N954" s="108">
        <f t="shared" si="353"/>
        <v>0</v>
      </c>
      <c r="O954" s="108">
        <f t="shared" si="349"/>
        <v>0</v>
      </c>
      <c r="P954" s="109"/>
      <c r="Q954" s="107">
        <f t="shared" si="350"/>
        <v>0</v>
      </c>
      <c r="R954" s="107">
        <f t="shared" si="350"/>
        <v>0</v>
      </c>
      <c r="S954" s="108">
        <f t="shared" si="351"/>
        <v>0</v>
      </c>
      <c r="T954" s="110">
        <f t="shared" si="352"/>
        <v>0</v>
      </c>
      <c r="U954" s="109"/>
      <c r="W954" s="613" t="str">
        <f t="shared" si="338"/>
        <v/>
      </c>
      <c r="X954" s="613" t="str">
        <f t="shared" si="354"/>
        <v/>
      </c>
      <c r="Y954" s="613" t="str">
        <f t="shared" si="315"/>
        <v/>
      </c>
    </row>
    <row r="955" spans="1:25" ht="13.8" hidden="1" thickBot="1">
      <c r="A955" s="650" t="s">
        <v>207</v>
      </c>
      <c r="B955" s="651" t="s">
        <v>207</v>
      </c>
      <c r="C955" s="654"/>
      <c r="D955" s="653"/>
      <c r="E955" s="637"/>
      <c r="F955" s="638"/>
      <c r="G955" s="639"/>
      <c r="H955" s="632"/>
      <c r="I955" s="632"/>
      <c r="J955" s="623">
        <f t="shared" si="347"/>
        <v>0</v>
      </c>
      <c r="K955" s="681" t="s">
        <v>975</v>
      </c>
      <c r="L955" s="107"/>
      <c r="M955" s="107"/>
      <c r="N955" s="108">
        <f t="shared" si="353"/>
        <v>0</v>
      </c>
      <c r="O955" s="108">
        <f t="shared" si="349"/>
        <v>0</v>
      </c>
      <c r="P955" s="109"/>
      <c r="Q955" s="107">
        <f t="shared" si="350"/>
        <v>0</v>
      </c>
      <c r="R955" s="107">
        <f t="shared" si="350"/>
        <v>0</v>
      </c>
      <c r="S955" s="108">
        <f t="shared" si="351"/>
        <v>0</v>
      </c>
      <c r="T955" s="110">
        <f t="shared" si="352"/>
        <v>0</v>
      </c>
      <c r="U955" s="109"/>
      <c r="W955" s="613" t="str">
        <f t="shared" si="338"/>
        <v/>
      </c>
      <c r="X955" s="613" t="str">
        <f t="shared" si="354"/>
        <v/>
      </c>
      <c r="Y955" s="613" t="str">
        <f t="shared" si="315"/>
        <v/>
      </c>
    </row>
    <row r="956" spans="1:25" ht="13.8" hidden="1" thickBot="1">
      <c r="A956" s="650" t="s">
        <v>207</v>
      </c>
      <c r="B956" s="651" t="s">
        <v>207</v>
      </c>
      <c r="C956" s="654"/>
      <c r="D956" s="653"/>
      <c r="E956" s="637"/>
      <c r="F956" s="638"/>
      <c r="G956" s="639"/>
      <c r="H956" s="632"/>
      <c r="I956" s="632"/>
      <c r="J956" s="623">
        <f t="shared" si="347"/>
        <v>0</v>
      </c>
      <c r="K956" s="681" t="s">
        <v>975</v>
      </c>
      <c r="L956" s="107"/>
      <c r="M956" s="107"/>
      <c r="N956" s="108">
        <f t="shared" si="353"/>
        <v>0</v>
      </c>
      <c r="O956" s="108">
        <f t="shared" si="349"/>
        <v>0</v>
      </c>
      <c r="P956" s="109"/>
      <c r="Q956" s="107">
        <f t="shared" si="350"/>
        <v>0</v>
      </c>
      <c r="R956" s="107">
        <f t="shared" si="350"/>
        <v>0</v>
      </c>
      <c r="S956" s="108">
        <f t="shared" si="351"/>
        <v>0</v>
      </c>
      <c r="T956" s="110">
        <f t="shared" si="352"/>
        <v>0</v>
      </c>
      <c r="U956" s="109"/>
      <c r="W956" s="613" t="str">
        <f t="shared" si="338"/>
        <v/>
      </c>
      <c r="X956" s="613" t="str">
        <f t="shared" si="354"/>
        <v/>
      </c>
      <c r="Y956" s="613" t="str">
        <f t="shared" si="315"/>
        <v/>
      </c>
    </row>
    <row r="957" spans="1:25" ht="13.8" hidden="1" thickBot="1">
      <c r="A957" s="650" t="s">
        <v>207</v>
      </c>
      <c r="B957" s="651" t="s">
        <v>207</v>
      </c>
      <c r="C957" s="654"/>
      <c r="D957" s="653"/>
      <c r="E957" s="637"/>
      <c r="F957" s="638"/>
      <c r="G957" s="639"/>
      <c r="H957" s="632"/>
      <c r="I957" s="632"/>
      <c r="J957" s="623">
        <f t="shared" si="347"/>
        <v>0</v>
      </c>
      <c r="K957" s="681" t="s">
        <v>975</v>
      </c>
      <c r="L957" s="107"/>
      <c r="M957" s="107"/>
      <c r="N957" s="108">
        <f t="shared" si="353"/>
        <v>0</v>
      </c>
      <c r="O957" s="108">
        <f t="shared" si="349"/>
        <v>0</v>
      </c>
      <c r="P957" s="109"/>
      <c r="Q957" s="107">
        <f t="shared" si="350"/>
        <v>0</v>
      </c>
      <c r="R957" s="107">
        <f t="shared" si="350"/>
        <v>0</v>
      </c>
      <c r="S957" s="108">
        <f t="shared" si="351"/>
        <v>0</v>
      </c>
      <c r="T957" s="110">
        <f t="shared" si="352"/>
        <v>0</v>
      </c>
      <c r="U957" s="109"/>
      <c r="W957" s="613" t="str">
        <f t="shared" si="338"/>
        <v/>
      </c>
      <c r="X957" s="613" t="str">
        <f t="shared" si="354"/>
        <v/>
      </c>
      <c r="Y957" s="613" t="str">
        <f t="shared" si="315"/>
        <v/>
      </c>
    </row>
    <row r="958" spans="1:25" ht="13.8" hidden="1" thickBot="1">
      <c r="A958" s="650" t="s">
        <v>207</v>
      </c>
      <c r="B958" s="651" t="s">
        <v>207</v>
      </c>
      <c r="C958" s="654"/>
      <c r="D958" s="653"/>
      <c r="E958" s="637"/>
      <c r="F958" s="638"/>
      <c r="G958" s="639"/>
      <c r="H958" s="632"/>
      <c r="I958" s="632"/>
      <c r="J958" s="623">
        <f t="shared" si="347"/>
        <v>0</v>
      </c>
      <c r="K958" s="681" t="s">
        <v>975</v>
      </c>
      <c r="L958" s="107"/>
      <c r="M958" s="107"/>
      <c r="N958" s="108">
        <f t="shared" si="353"/>
        <v>0</v>
      </c>
      <c r="O958" s="108">
        <f t="shared" si="349"/>
        <v>0</v>
      </c>
      <c r="P958" s="109"/>
      <c r="Q958" s="107">
        <f t="shared" si="350"/>
        <v>0</v>
      </c>
      <c r="R958" s="107">
        <f t="shared" si="350"/>
        <v>0</v>
      </c>
      <c r="S958" s="108">
        <f t="shared" si="351"/>
        <v>0</v>
      </c>
      <c r="T958" s="110">
        <f t="shared" si="352"/>
        <v>0</v>
      </c>
      <c r="U958" s="109"/>
      <c r="W958" s="613" t="str">
        <f t="shared" si="338"/>
        <v/>
      </c>
      <c r="X958" s="613" t="str">
        <f t="shared" si="354"/>
        <v/>
      </c>
      <c r="Y958" s="613" t="str">
        <f t="shared" si="315"/>
        <v/>
      </c>
    </row>
    <row r="959" spans="1:25" ht="13.8" hidden="1" thickBot="1">
      <c r="A959" s="650" t="s">
        <v>207</v>
      </c>
      <c r="B959" s="651" t="s">
        <v>207</v>
      </c>
      <c r="C959" s="654"/>
      <c r="D959" s="653"/>
      <c r="E959" s="637"/>
      <c r="F959" s="638"/>
      <c r="G959" s="639"/>
      <c r="H959" s="632"/>
      <c r="I959" s="632"/>
      <c r="J959" s="623">
        <f t="shared" si="347"/>
        <v>0</v>
      </c>
      <c r="K959" s="681" t="s">
        <v>975</v>
      </c>
      <c r="L959" s="107"/>
      <c r="M959" s="107"/>
      <c r="N959" s="108">
        <f t="shared" si="353"/>
        <v>0</v>
      </c>
      <c r="O959" s="108">
        <f t="shared" si="349"/>
        <v>0</v>
      </c>
      <c r="P959" s="109"/>
      <c r="Q959" s="107">
        <f t="shared" si="350"/>
        <v>0</v>
      </c>
      <c r="R959" s="107">
        <f t="shared" si="350"/>
        <v>0</v>
      </c>
      <c r="S959" s="108">
        <f t="shared" si="351"/>
        <v>0</v>
      </c>
      <c r="T959" s="110">
        <f t="shared" si="352"/>
        <v>0</v>
      </c>
      <c r="U959" s="109"/>
      <c r="W959" s="613" t="str">
        <f t="shared" si="338"/>
        <v/>
      </c>
      <c r="X959" s="613" t="str">
        <f t="shared" si="354"/>
        <v/>
      </c>
      <c r="Y959" s="613" t="str">
        <f t="shared" si="315"/>
        <v/>
      </c>
    </row>
    <row r="960" spans="1:25" ht="13.8" hidden="1" thickBot="1">
      <c r="A960" s="650" t="s">
        <v>207</v>
      </c>
      <c r="B960" s="651" t="s">
        <v>207</v>
      </c>
      <c r="C960" s="654"/>
      <c r="D960" s="653"/>
      <c r="E960" s="637"/>
      <c r="F960" s="638"/>
      <c r="G960" s="639"/>
      <c r="H960" s="632"/>
      <c r="I960" s="632"/>
      <c r="J960" s="623">
        <f t="shared" si="347"/>
        <v>0</v>
      </c>
      <c r="K960" s="681" t="s">
        <v>975</v>
      </c>
      <c r="L960" s="107"/>
      <c r="M960" s="107"/>
      <c r="N960" s="108">
        <f t="shared" si="353"/>
        <v>0</v>
      </c>
      <c r="O960" s="108">
        <f t="shared" si="349"/>
        <v>0</v>
      </c>
      <c r="P960" s="109"/>
      <c r="Q960" s="107">
        <f t="shared" si="350"/>
        <v>0</v>
      </c>
      <c r="R960" s="107">
        <f t="shared" si="350"/>
        <v>0</v>
      </c>
      <c r="S960" s="108">
        <f t="shared" si="351"/>
        <v>0</v>
      </c>
      <c r="T960" s="110">
        <f t="shared" si="352"/>
        <v>0</v>
      </c>
      <c r="U960" s="109"/>
      <c r="W960" s="613" t="str">
        <f t="shared" si="338"/>
        <v/>
      </c>
      <c r="X960" s="613" t="str">
        <f t="shared" si="354"/>
        <v/>
      </c>
      <c r="Y960" s="613" t="str">
        <f t="shared" si="315"/>
        <v/>
      </c>
    </row>
    <row r="961" spans="1:25" ht="13.8" hidden="1" thickBot="1">
      <c r="A961" s="650" t="s">
        <v>207</v>
      </c>
      <c r="B961" s="651" t="s">
        <v>207</v>
      </c>
      <c r="C961" s="654"/>
      <c r="D961" s="653"/>
      <c r="E961" s="637"/>
      <c r="F961" s="638"/>
      <c r="G961" s="639"/>
      <c r="H961" s="632"/>
      <c r="I961" s="632"/>
      <c r="J961" s="623">
        <f t="shared" si="347"/>
        <v>0</v>
      </c>
      <c r="K961" s="681" t="s">
        <v>975</v>
      </c>
      <c r="L961" s="107"/>
      <c r="M961" s="107"/>
      <c r="N961" s="108">
        <f t="shared" si="353"/>
        <v>0</v>
      </c>
      <c r="O961" s="108">
        <f t="shared" si="349"/>
        <v>0</v>
      </c>
      <c r="P961" s="109"/>
      <c r="Q961" s="107">
        <f t="shared" si="350"/>
        <v>0</v>
      </c>
      <c r="R961" s="107">
        <f t="shared" si="350"/>
        <v>0</v>
      </c>
      <c r="S961" s="108">
        <f t="shared" si="351"/>
        <v>0</v>
      </c>
      <c r="T961" s="110">
        <f t="shared" si="352"/>
        <v>0</v>
      </c>
      <c r="U961" s="109"/>
      <c r="W961" s="613" t="str">
        <f t="shared" si="338"/>
        <v/>
      </c>
      <c r="X961" s="613" t="str">
        <f t="shared" si="354"/>
        <v/>
      </c>
      <c r="Y961" s="613" t="str">
        <f t="shared" si="315"/>
        <v/>
      </c>
    </row>
    <row r="962" spans="1:25" ht="13.8" hidden="1" thickBot="1">
      <c r="A962" s="650" t="s">
        <v>207</v>
      </c>
      <c r="B962" s="651" t="s">
        <v>207</v>
      </c>
      <c r="C962" s="654"/>
      <c r="D962" s="653"/>
      <c r="E962" s="637"/>
      <c r="F962" s="638"/>
      <c r="G962" s="639"/>
      <c r="H962" s="632"/>
      <c r="I962" s="632"/>
      <c r="J962" s="623">
        <f t="shared" si="347"/>
        <v>0</v>
      </c>
      <c r="K962" s="681" t="s">
        <v>975</v>
      </c>
      <c r="L962" s="107"/>
      <c r="M962" s="107"/>
      <c r="N962" s="108">
        <f t="shared" si="353"/>
        <v>0</v>
      </c>
      <c r="O962" s="108">
        <f t="shared" si="349"/>
        <v>0</v>
      </c>
      <c r="P962" s="109"/>
      <c r="Q962" s="107">
        <f t="shared" si="350"/>
        <v>0</v>
      </c>
      <c r="R962" s="107">
        <f t="shared" si="350"/>
        <v>0</v>
      </c>
      <c r="S962" s="108">
        <f t="shared" si="351"/>
        <v>0</v>
      </c>
      <c r="T962" s="110">
        <f t="shared" si="352"/>
        <v>0</v>
      </c>
      <c r="U962" s="109"/>
      <c r="W962" s="613" t="str">
        <f t="shared" si="338"/>
        <v/>
      </c>
      <c r="X962" s="613" t="str">
        <f t="shared" si="354"/>
        <v/>
      </c>
      <c r="Y962" s="613" t="str">
        <f t="shared" si="315"/>
        <v/>
      </c>
    </row>
    <row r="963" spans="1:25" ht="13.8" hidden="1" thickBot="1">
      <c r="A963" s="656" t="s">
        <v>207</v>
      </c>
      <c r="B963" s="657" t="s">
        <v>207</v>
      </c>
      <c r="C963" s="658"/>
      <c r="D963" s="659"/>
      <c r="E963" s="687"/>
      <c r="F963" s="721"/>
      <c r="G963" s="689"/>
      <c r="H963" s="690"/>
      <c r="I963" s="690"/>
      <c r="J963" s="800">
        <f t="shared" si="347"/>
        <v>0</v>
      </c>
      <c r="K963" s="682" t="s">
        <v>975</v>
      </c>
      <c r="L963" s="107"/>
      <c r="M963" s="107"/>
      <c r="N963" s="660">
        <f t="shared" si="353"/>
        <v>0</v>
      </c>
      <c r="O963" s="660">
        <f t="shared" si="349"/>
        <v>0</v>
      </c>
      <c r="P963" s="109"/>
      <c r="Q963" s="107">
        <f t="shared" si="350"/>
        <v>0</v>
      </c>
      <c r="R963" s="107">
        <f t="shared" si="350"/>
        <v>0</v>
      </c>
      <c r="S963" s="660">
        <f t="shared" si="351"/>
        <v>0</v>
      </c>
      <c r="T963" s="661">
        <f t="shared" si="352"/>
        <v>0</v>
      </c>
      <c r="U963" s="109"/>
      <c r="W963" s="613" t="str">
        <f t="shared" si="338"/>
        <v/>
      </c>
      <c r="X963" s="613" t="str">
        <f t="shared" si="354"/>
        <v/>
      </c>
      <c r="Y963" s="613" t="str">
        <f t="shared" si="315"/>
        <v/>
      </c>
    </row>
    <row r="964" spans="1:25" ht="13.8" hidden="1" thickBot="1">
      <c r="A964" s="668" t="s">
        <v>569</v>
      </c>
      <c r="B964" s="669"/>
      <c r="C964" s="670" t="s">
        <v>570</v>
      </c>
      <c r="D964" s="662"/>
      <c r="E964" s="791"/>
      <c r="F964" s="792"/>
      <c r="G964" s="793"/>
      <c r="H964" s="794"/>
      <c r="I964" s="794"/>
      <c r="J964" s="794"/>
      <c r="K964" s="801" t="s">
        <v>975</v>
      </c>
      <c r="L964" s="609"/>
      <c r="M964" s="610"/>
      <c r="N964" s="610"/>
      <c r="O964" s="468"/>
      <c r="P964" s="611">
        <f>SUM(O965:O1056)</f>
        <v>0</v>
      </c>
      <c r="Q964" s="609"/>
      <c r="R964" s="610"/>
      <c r="S964" s="610"/>
      <c r="T964" s="468"/>
      <c r="U964" s="611">
        <f>SUM(T965:T1056)</f>
        <v>0</v>
      </c>
      <c r="V964" s="612" t="str">
        <f>IF(OR(P964&gt;0,U964&gt;0),"X","")</f>
        <v/>
      </c>
      <c r="W964" s="613" t="str">
        <f t="shared" si="338"/>
        <v/>
      </c>
      <c r="X964" s="613" t="str">
        <f t="shared" si="354"/>
        <v/>
      </c>
      <c r="Y964" s="613" t="str">
        <f t="shared" si="315"/>
        <v/>
      </c>
    </row>
    <row r="965" spans="1:25" ht="13.8" hidden="1" thickBot="1">
      <c r="A965" s="196">
        <v>850000</v>
      </c>
      <c r="B965" s="197" t="s">
        <v>232</v>
      </c>
      <c r="C965" s="635" t="s">
        <v>363</v>
      </c>
      <c r="D965" s="636"/>
      <c r="E965" s="629">
        <v>20</v>
      </c>
      <c r="F965" s="638">
        <v>1.73</v>
      </c>
      <c r="G965" s="677">
        <f>IF(E965&lt;=30,(0.48*E965+4.05)*F965,((0.48*30+4.05)+0.4*(E965-30))*F965)</f>
        <v>23.614499999999996</v>
      </c>
      <c r="H965" s="632">
        <v>4850.26</v>
      </c>
      <c r="I965" s="632">
        <f t="shared" ref="I965:I970" si="355">IF(ISBLANK(H965),"",SUM(G965:H965))</f>
        <v>4873.8744999999999</v>
      </c>
      <c r="J965" s="633">
        <f t="shared" ref="J965:J1023" si="356">IF(ISBLANK(H965),0,ROUND(I965*(1+$E$10)*(1+$E$11*D965),2))</f>
        <v>6274.63</v>
      </c>
      <c r="K965" s="634" t="s">
        <v>23</v>
      </c>
      <c r="L965" s="107"/>
      <c r="M965" s="107"/>
      <c r="N965" s="108">
        <f t="shared" ref="N965:N1020" si="357">IF(ISBLANK(L965),0,ROUND(J965*L965,2))</f>
        <v>0</v>
      </c>
      <c r="O965" s="108">
        <f t="shared" ref="O965:O1020" si="358">IF(ISBLANK(M965),0,ROUND(L965*M965,2))</f>
        <v>0</v>
      </c>
      <c r="P965" s="109"/>
      <c r="Q965" s="107">
        <f t="shared" ref="Q965:R980" si="359">L965</f>
        <v>0</v>
      </c>
      <c r="R965" s="107">
        <f t="shared" si="359"/>
        <v>0</v>
      </c>
      <c r="S965" s="108">
        <f t="shared" ref="S965:S1020" si="360">IF(ISBLANK(Q965),0,ROUND(J965*Q965,2))</f>
        <v>0</v>
      </c>
      <c r="T965" s="110">
        <f t="shared" ref="T965:T1020" si="361">IF(ISBLANK(Q965),0,ROUND(Q965*R965,2))</f>
        <v>0</v>
      </c>
      <c r="U965" s="109"/>
      <c r="W965" s="613" t="str">
        <f t="shared" si="338"/>
        <v/>
      </c>
      <c r="X965" s="613" t="str">
        <f t="shared" si="354"/>
        <v/>
      </c>
      <c r="Y965" s="613" t="str">
        <f t="shared" si="315"/>
        <v/>
      </c>
    </row>
    <row r="966" spans="1:25" ht="13.8" hidden="1" thickBot="1">
      <c r="A966" s="196">
        <v>603000</v>
      </c>
      <c r="B966" s="197" t="s">
        <v>232</v>
      </c>
      <c r="C966" s="635" t="s">
        <v>344</v>
      </c>
      <c r="D966" s="636"/>
      <c r="E966" s="637"/>
      <c r="F966" s="638"/>
      <c r="G966" s="639"/>
      <c r="H966" s="632">
        <v>11.73</v>
      </c>
      <c r="I966" s="632">
        <f t="shared" si="355"/>
        <v>11.73</v>
      </c>
      <c r="J966" s="633">
        <f t="shared" si="356"/>
        <v>15.1</v>
      </c>
      <c r="K966" s="634" t="s">
        <v>26</v>
      </c>
      <c r="L966" s="107"/>
      <c r="M966" s="107"/>
      <c r="N966" s="108">
        <f t="shared" si="357"/>
        <v>0</v>
      </c>
      <c r="O966" s="108">
        <f t="shared" si="358"/>
        <v>0</v>
      </c>
      <c r="P966" s="109"/>
      <c r="Q966" s="107">
        <f t="shared" si="359"/>
        <v>0</v>
      </c>
      <c r="R966" s="107">
        <f t="shared" si="359"/>
        <v>0</v>
      </c>
      <c r="S966" s="108">
        <f t="shared" si="360"/>
        <v>0</v>
      </c>
      <c r="T966" s="110">
        <f t="shared" si="361"/>
        <v>0</v>
      </c>
      <c r="U966" s="109"/>
      <c r="W966" s="613" t="str">
        <f t="shared" si="338"/>
        <v/>
      </c>
      <c r="X966" s="613" t="str">
        <f t="shared" si="354"/>
        <v/>
      </c>
      <c r="Y966" s="613" t="str">
        <f t="shared" si="315"/>
        <v/>
      </c>
    </row>
    <row r="967" spans="1:25" ht="13.8" hidden="1" thickBot="1">
      <c r="A967" s="196">
        <v>603300</v>
      </c>
      <c r="B967" s="197" t="s">
        <v>232</v>
      </c>
      <c r="C967" s="635" t="s">
        <v>345</v>
      </c>
      <c r="D967" s="636"/>
      <c r="E967" s="637"/>
      <c r="F967" s="638"/>
      <c r="G967" s="639"/>
      <c r="H967" s="632">
        <v>12.629999999999999</v>
      </c>
      <c r="I967" s="632">
        <f t="shared" si="355"/>
        <v>12.629999999999999</v>
      </c>
      <c r="J967" s="633">
        <f t="shared" si="356"/>
        <v>16.260000000000002</v>
      </c>
      <c r="K967" s="634" t="s">
        <v>26</v>
      </c>
      <c r="L967" s="107"/>
      <c r="M967" s="107"/>
      <c r="N967" s="108">
        <f t="shared" si="357"/>
        <v>0</v>
      </c>
      <c r="O967" s="108">
        <f t="shared" si="358"/>
        <v>0</v>
      </c>
      <c r="P967" s="109"/>
      <c r="Q967" s="107">
        <f t="shared" si="359"/>
        <v>0</v>
      </c>
      <c r="R967" s="107">
        <f t="shared" si="359"/>
        <v>0</v>
      </c>
      <c r="S967" s="108">
        <f t="shared" si="360"/>
        <v>0</v>
      </c>
      <c r="T967" s="110">
        <f t="shared" si="361"/>
        <v>0</v>
      </c>
      <c r="U967" s="109"/>
      <c r="W967" s="613" t="str">
        <f t="shared" si="338"/>
        <v/>
      </c>
      <c r="X967" s="613" t="str">
        <f t="shared" si="354"/>
        <v/>
      </c>
      <c r="Y967" s="613" t="str">
        <f t="shared" si="315"/>
        <v/>
      </c>
    </row>
    <row r="968" spans="1:25" ht="13.8" hidden="1" thickBot="1">
      <c r="A968" s="196">
        <v>601100</v>
      </c>
      <c r="B968" s="197" t="s">
        <v>232</v>
      </c>
      <c r="C968" s="635" t="s">
        <v>414</v>
      </c>
      <c r="D968" s="636"/>
      <c r="E968" s="637"/>
      <c r="F968" s="638"/>
      <c r="G968" s="639"/>
      <c r="H968" s="632">
        <v>41.41</v>
      </c>
      <c r="I968" s="632">
        <f t="shared" si="355"/>
        <v>41.41</v>
      </c>
      <c r="J968" s="633">
        <f t="shared" si="356"/>
        <v>53.31</v>
      </c>
      <c r="K968" s="634" t="s">
        <v>16</v>
      </c>
      <c r="L968" s="107"/>
      <c r="M968" s="107"/>
      <c r="N968" s="108">
        <f t="shared" si="357"/>
        <v>0</v>
      </c>
      <c r="O968" s="108">
        <f t="shared" si="358"/>
        <v>0</v>
      </c>
      <c r="P968" s="109"/>
      <c r="Q968" s="107">
        <f t="shared" si="359"/>
        <v>0</v>
      </c>
      <c r="R968" s="107">
        <f t="shared" si="359"/>
        <v>0</v>
      </c>
      <c r="S968" s="108">
        <f t="shared" si="360"/>
        <v>0</v>
      </c>
      <c r="T968" s="110">
        <f t="shared" si="361"/>
        <v>0</v>
      </c>
      <c r="U968" s="109"/>
      <c r="W968" s="613" t="str">
        <f t="shared" si="338"/>
        <v/>
      </c>
      <c r="X968" s="613" t="str">
        <f t="shared" si="354"/>
        <v/>
      </c>
      <c r="Y968" s="613" t="str">
        <f t="shared" si="315"/>
        <v/>
      </c>
    </row>
    <row r="969" spans="1:25" ht="13.8" hidden="1" thickBot="1">
      <c r="A969" s="196">
        <v>411000</v>
      </c>
      <c r="B969" s="197" t="s">
        <v>232</v>
      </c>
      <c r="C969" s="635" t="s">
        <v>353</v>
      </c>
      <c r="D969" s="636"/>
      <c r="E969" s="629">
        <v>1</v>
      </c>
      <c r="F969" s="630"/>
      <c r="G969" s="639"/>
      <c r="H969" s="756">
        <v>11.878</v>
      </c>
      <c r="I969" s="632">
        <f t="shared" si="355"/>
        <v>11.878</v>
      </c>
      <c r="J969" s="633">
        <f t="shared" si="356"/>
        <v>15.29</v>
      </c>
      <c r="K969" s="634" t="s">
        <v>16</v>
      </c>
      <c r="L969" s="107"/>
      <c r="M969" s="107"/>
      <c r="N969" s="108">
        <f t="shared" si="357"/>
        <v>0</v>
      </c>
      <c r="O969" s="108">
        <f t="shared" si="358"/>
        <v>0</v>
      </c>
      <c r="P969" s="109"/>
      <c r="Q969" s="107">
        <f t="shared" si="359"/>
        <v>0</v>
      </c>
      <c r="R969" s="107">
        <f t="shared" si="359"/>
        <v>0</v>
      </c>
      <c r="S969" s="108">
        <f t="shared" si="360"/>
        <v>0</v>
      </c>
      <c r="T969" s="110">
        <f t="shared" si="361"/>
        <v>0</v>
      </c>
      <c r="U969" s="109"/>
      <c r="W969" s="613" t="str">
        <f t="shared" si="338"/>
        <v/>
      </c>
      <c r="X969" s="613" t="str">
        <f t="shared" si="354"/>
        <v/>
      </c>
      <c r="Y969" s="613" t="str">
        <f t="shared" si="315"/>
        <v/>
      </c>
    </row>
    <row r="970" spans="1:25" ht="13.8" hidden="1" thickBot="1">
      <c r="A970" s="196">
        <v>520100</v>
      </c>
      <c r="B970" s="197" t="s">
        <v>232</v>
      </c>
      <c r="C970" s="635" t="s">
        <v>354</v>
      </c>
      <c r="D970" s="636"/>
      <c r="E970" s="629">
        <v>15</v>
      </c>
      <c r="F970" s="630">
        <v>1.875</v>
      </c>
      <c r="G970" s="671">
        <f>IF(E970&lt;=30,(0.66*E970+1.38)*F970,((0.66*30+1.38)+0.55*(E970-30))*F970)</f>
        <v>21.150000000000002</v>
      </c>
      <c r="H970" s="756">
        <v>8.097999999999999</v>
      </c>
      <c r="I970" s="632">
        <f t="shared" si="355"/>
        <v>29.248000000000001</v>
      </c>
      <c r="J970" s="633">
        <f t="shared" si="356"/>
        <v>37.65</v>
      </c>
      <c r="K970" s="634" t="s">
        <v>16</v>
      </c>
      <c r="L970" s="107"/>
      <c r="M970" s="107"/>
      <c r="N970" s="108">
        <f t="shared" si="357"/>
        <v>0</v>
      </c>
      <c r="O970" s="108">
        <f t="shared" si="358"/>
        <v>0</v>
      </c>
      <c r="P970" s="109"/>
      <c r="Q970" s="107">
        <f t="shared" si="359"/>
        <v>0</v>
      </c>
      <c r="R970" s="107">
        <f t="shared" si="359"/>
        <v>0</v>
      </c>
      <c r="S970" s="108">
        <f t="shared" si="360"/>
        <v>0</v>
      </c>
      <c r="T970" s="110">
        <f t="shared" si="361"/>
        <v>0</v>
      </c>
      <c r="U970" s="109"/>
      <c r="W970" s="613" t="str">
        <f t="shared" si="338"/>
        <v/>
      </c>
      <c r="X970" s="613" t="str">
        <f t="shared" si="354"/>
        <v/>
      </c>
      <c r="Y970" s="613" t="str">
        <f t="shared" si="315"/>
        <v/>
      </c>
    </row>
    <row r="971" spans="1:25" ht="13.8" hidden="1" thickBot="1">
      <c r="A971" s="196">
        <v>532500</v>
      </c>
      <c r="B971" s="197" t="s">
        <v>232</v>
      </c>
      <c r="C971" s="635" t="s">
        <v>932</v>
      </c>
      <c r="D971" s="636"/>
      <c r="E971" s="629">
        <v>20</v>
      </c>
      <c r="F971" s="638">
        <v>1.73</v>
      </c>
      <c r="G971" s="667">
        <f t="shared" ref="G971:G974" si="362">IF(E971&lt;=30,(0.66*E971+1.38)*F971,((0.66*30+1.38)+0.55*(E971-30))*F971)</f>
        <v>25.223400000000002</v>
      </c>
      <c r="H971" s="632">
        <v>66</v>
      </c>
      <c r="I971" s="632">
        <f>IF(ISBLANK(H971),"",SUM(G971:H971))*0.95</f>
        <v>86.662229999999994</v>
      </c>
      <c r="J971" s="633">
        <f t="shared" si="356"/>
        <v>111.57</v>
      </c>
      <c r="K971" s="634" t="s">
        <v>16</v>
      </c>
      <c r="L971" s="107"/>
      <c r="M971" s="107"/>
      <c r="N971" s="108">
        <f t="shared" si="357"/>
        <v>0</v>
      </c>
      <c r="O971" s="108">
        <f t="shared" si="358"/>
        <v>0</v>
      </c>
      <c r="P971" s="109"/>
      <c r="Q971" s="107">
        <f t="shared" si="359"/>
        <v>0</v>
      </c>
      <c r="R971" s="107">
        <f t="shared" si="359"/>
        <v>0</v>
      </c>
      <c r="S971" s="108">
        <f t="shared" si="360"/>
        <v>0</v>
      </c>
      <c r="T971" s="110">
        <f t="shared" si="361"/>
        <v>0</v>
      </c>
      <c r="U971" s="109"/>
      <c r="W971" s="613" t="str">
        <f t="shared" si="338"/>
        <v/>
      </c>
      <c r="X971" s="613" t="str">
        <f t="shared" si="354"/>
        <v/>
      </c>
      <c r="Y971" s="613" t="str">
        <f t="shared" si="315"/>
        <v/>
      </c>
    </row>
    <row r="972" spans="1:25" ht="13.8" hidden="1" thickBot="1">
      <c r="A972" s="196">
        <v>532500</v>
      </c>
      <c r="B972" s="197" t="s">
        <v>232</v>
      </c>
      <c r="C972" s="635" t="s">
        <v>339</v>
      </c>
      <c r="D972" s="636"/>
      <c r="E972" s="637">
        <v>20</v>
      </c>
      <c r="F972" s="638">
        <v>1.73</v>
      </c>
      <c r="G972" s="667">
        <f t="shared" si="362"/>
        <v>25.223400000000002</v>
      </c>
      <c r="H972" s="756">
        <v>66</v>
      </c>
      <c r="I972" s="632">
        <f>IF(ISBLANK(H972),"",SUM(G972:H972))*0.95</f>
        <v>86.662229999999994</v>
      </c>
      <c r="J972" s="633">
        <f t="shared" si="356"/>
        <v>111.57</v>
      </c>
      <c r="K972" s="634" t="s">
        <v>16</v>
      </c>
      <c r="L972" s="107"/>
      <c r="M972" s="107"/>
      <c r="N972" s="108">
        <f t="shared" si="357"/>
        <v>0</v>
      </c>
      <c r="O972" s="108">
        <f t="shared" si="358"/>
        <v>0</v>
      </c>
      <c r="P972" s="109"/>
      <c r="Q972" s="107">
        <f t="shared" si="359"/>
        <v>0</v>
      </c>
      <c r="R972" s="107">
        <f t="shared" si="359"/>
        <v>0</v>
      </c>
      <c r="S972" s="108">
        <f t="shared" si="360"/>
        <v>0</v>
      </c>
      <c r="T972" s="110">
        <f t="shared" si="361"/>
        <v>0</v>
      </c>
      <c r="U972" s="109"/>
      <c r="W972" s="613" t="str">
        <f t="shared" si="338"/>
        <v/>
      </c>
      <c r="X972" s="613" t="str">
        <f t="shared" si="354"/>
        <v/>
      </c>
      <c r="Y972" s="613" t="str">
        <f t="shared" si="315"/>
        <v/>
      </c>
    </row>
    <row r="973" spans="1:25" ht="13.8" hidden="1" thickBot="1">
      <c r="A973" s="196">
        <v>532600</v>
      </c>
      <c r="B973" s="197" t="s">
        <v>232</v>
      </c>
      <c r="C973" s="635" t="s">
        <v>341</v>
      </c>
      <c r="D973" s="636"/>
      <c r="E973" s="637">
        <v>15</v>
      </c>
      <c r="F973" s="638">
        <v>1.875</v>
      </c>
      <c r="G973" s="667">
        <f t="shared" si="362"/>
        <v>21.150000000000002</v>
      </c>
      <c r="H973" s="632">
        <v>11.4</v>
      </c>
      <c r="I973" s="632">
        <f>IF(ISBLANK(H973),"",SUM(G973:H973))</f>
        <v>32.550000000000004</v>
      </c>
      <c r="J973" s="633">
        <f t="shared" si="356"/>
        <v>41.9</v>
      </c>
      <c r="K973" s="634" t="s">
        <v>16</v>
      </c>
      <c r="L973" s="107"/>
      <c r="M973" s="107"/>
      <c r="N973" s="108">
        <f t="shared" si="357"/>
        <v>0</v>
      </c>
      <c r="O973" s="108">
        <f t="shared" si="358"/>
        <v>0</v>
      </c>
      <c r="P973" s="109"/>
      <c r="Q973" s="107">
        <f t="shared" si="359"/>
        <v>0</v>
      </c>
      <c r="R973" s="107">
        <f t="shared" si="359"/>
        <v>0</v>
      </c>
      <c r="S973" s="108">
        <f t="shared" si="360"/>
        <v>0</v>
      </c>
      <c r="T973" s="110">
        <f t="shared" si="361"/>
        <v>0</v>
      </c>
      <c r="U973" s="109"/>
      <c r="W973" s="613" t="str">
        <f t="shared" si="338"/>
        <v/>
      </c>
      <c r="X973" s="613" t="str">
        <f t="shared" si="354"/>
        <v/>
      </c>
      <c r="Y973" s="613" t="str">
        <f t="shared" si="315"/>
        <v/>
      </c>
    </row>
    <row r="974" spans="1:25" ht="13.8" hidden="1" thickBot="1">
      <c r="A974" s="196">
        <v>516000</v>
      </c>
      <c r="B974" s="197" t="s">
        <v>232</v>
      </c>
      <c r="C974" s="635" t="s">
        <v>930</v>
      </c>
      <c r="D974" s="636"/>
      <c r="E974" s="637">
        <v>20</v>
      </c>
      <c r="F974" s="638">
        <v>1.5</v>
      </c>
      <c r="G974" s="667">
        <f t="shared" si="362"/>
        <v>21.870000000000005</v>
      </c>
      <c r="H974" s="756">
        <v>68.38000000000001</v>
      </c>
      <c r="I974" s="632">
        <f>IF(ISBLANK(H974),"",SUM(G974:H974))</f>
        <v>90.250000000000014</v>
      </c>
      <c r="J974" s="633">
        <f t="shared" si="356"/>
        <v>116.19</v>
      </c>
      <c r="K974" s="634" t="s">
        <v>16</v>
      </c>
      <c r="L974" s="107"/>
      <c r="M974" s="107"/>
      <c r="N974" s="108">
        <f t="shared" si="357"/>
        <v>0</v>
      </c>
      <c r="O974" s="108">
        <f t="shared" si="358"/>
        <v>0</v>
      </c>
      <c r="P974" s="109"/>
      <c r="Q974" s="107">
        <f t="shared" si="359"/>
        <v>0</v>
      </c>
      <c r="R974" s="107">
        <f t="shared" si="359"/>
        <v>0</v>
      </c>
      <c r="S974" s="108">
        <f t="shared" si="360"/>
        <v>0</v>
      </c>
      <c r="T974" s="110">
        <f t="shared" si="361"/>
        <v>0</v>
      </c>
      <c r="U974" s="109"/>
      <c r="W974" s="613" t="str">
        <f t="shared" si="338"/>
        <v/>
      </c>
      <c r="X974" s="613" t="str">
        <f t="shared" si="354"/>
        <v/>
      </c>
      <c r="Y974" s="613" t="str">
        <f t="shared" si="315"/>
        <v/>
      </c>
    </row>
    <row r="975" spans="1:25" ht="13.8" hidden="1" thickBot="1">
      <c r="A975" s="196">
        <v>605000</v>
      </c>
      <c r="B975" s="197" t="s">
        <v>232</v>
      </c>
      <c r="C975" s="635" t="s">
        <v>428</v>
      </c>
      <c r="D975" s="636"/>
      <c r="E975" s="637"/>
      <c r="F975" s="638"/>
      <c r="G975" s="639">
        <f>SUM(G976:G978)</f>
        <v>163.24560000000002</v>
      </c>
      <c r="H975" s="632">
        <v>307.22000000000003</v>
      </c>
      <c r="I975" s="632">
        <f>IF(ISBLANK(H975),"",SUM(G975:H975))</f>
        <v>470.46560000000005</v>
      </c>
      <c r="J975" s="633">
        <f t="shared" si="356"/>
        <v>605.67999999999995</v>
      </c>
      <c r="K975" s="634" t="s">
        <v>16</v>
      </c>
      <c r="L975" s="107"/>
      <c r="M975" s="107"/>
      <c r="N975" s="108">
        <f t="shared" si="357"/>
        <v>0</v>
      </c>
      <c r="O975" s="108">
        <f t="shared" si="358"/>
        <v>0</v>
      </c>
      <c r="P975" s="109"/>
      <c r="Q975" s="107">
        <f t="shared" si="359"/>
        <v>0</v>
      </c>
      <c r="R975" s="107">
        <f t="shared" si="359"/>
        <v>0</v>
      </c>
      <c r="S975" s="108">
        <f t="shared" si="360"/>
        <v>0</v>
      </c>
      <c r="T975" s="110">
        <f t="shared" si="361"/>
        <v>0</v>
      </c>
      <c r="U975" s="109"/>
      <c r="W975" s="613" t="str">
        <f t="shared" si="338"/>
        <v/>
      </c>
      <c r="X975" s="613" t="str">
        <f t="shared" si="354"/>
        <v/>
      </c>
      <c r="Y975" s="613" t="str">
        <f t="shared" si="315"/>
        <v/>
      </c>
    </row>
    <row r="976" spans="1:25" ht="13.8" hidden="1" thickBot="1">
      <c r="A976" s="196" t="s">
        <v>175</v>
      </c>
      <c r="B976" s="197"/>
      <c r="C976" s="675" t="s">
        <v>241</v>
      </c>
      <c r="D976" s="636"/>
      <c r="E976" s="637">
        <v>500</v>
      </c>
      <c r="F976" s="638">
        <v>0.18</v>
      </c>
      <c r="G976" s="677">
        <f>IF(E976&lt;=30,(0.48*E976+4.05)*F976,((0.48*30+4.05)+0.4*(E976-30))*F976)</f>
        <v>37.160999999999994</v>
      </c>
      <c r="H976" s="632"/>
      <c r="I976" s="632"/>
      <c r="J976" s="633">
        <f t="shared" si="356"/>
        <v>0</v>
      </c>
      <c r="K976" s="634" t="s">
        <v>975</v>
      </c>
      <c r="L976" s="678"/>
      <c r="M976" s="679"/>
      <c r="N976" s="108">
        <f t="shared" si="357"/>
        <v>0</v>
      </c>
      <c r="O976" s="108">
        <f t="shared" si="358"/>
        <v>0</v>
      </c>
      <c r="P976" s="109"/>
      <c r="Q976" s="678">
        <f t="shared" si="359"/>
        <v>0</v>
      </c>
      <c r="R976" s="679">
        <f t="shared" si="359"/>
        <v>0</v>
      </c>
      <c r="S976" s="108">
        <f t="shared" si="360"/>
        <v>0</v>
      </c>
      <c r="T976" s="110">
        <f t="shared" si="361"/>
        <v>0</v>
      </c>
      <c r="U976" s="109"/>
      <c r="V976" s="612" t="str">
        <f>IF(T975&gt;0,"xx",IF(O975&gt;0,"xy",""))</f>
        <v/>
      </c>
      <c r="W976" s="613" t="str">
        <f t="shared" si="338"/>
        <v/>
      </c>
      <c r="X976" s="613" t="str">
        <f t="shared" si="354"/>
        <v/>
      </c>
      <c r="Y976" s="613" t="str">
        <f t="shared" si="315"/>
        <v/>
      </c>
    </row>
    <row r="977" spans="1:25" ht="13.8" hidden="1" thickBot="1">
      <c r="A977" s="196" t="s">
        <v>175</v>
      </c>
      <c r="B977" s="197"/>
      <c r="C977" s="675" t="s">
        <v>303</v>
      </c>
      <c r="D977" s="636"/>
      <c r="E977" s="637">
        <v>180</v>
      </c>
      <c r="F977" s="638">
        <v>1.06</v>
      </c>
      <c r="G977" s="671">
        <f>IF(E977&lt;=30,(0.66*E977+1.38)*F977,((0.66*30+1.38)+0.55*(E977-30))*F977)</f>
        <v>109.90080000000002</v>
      </c>
      <c r="H977" s="632"/>
      <c r="I977" s="632"/>
      <c r="J977" s="633">
        <f t="shared" si="356"/>
        <v>0</v>
      </c>
      <c r="K977" s="634" t="s">
        <v>975</v>
      </c>
      <c r="L977" s="678"/>
      <c r="M977" s="679"/>
      <c r="N977" s="108">
        <f t="shared" si="357"/>
        <v>0</v>
      </c>
      <c r="O977" s="108">
        <f t="shared" si="358"/>
        <v>0</v>
      </c>
      <c r="P977" s="109"/>
      <c r="Q977" s="678">
        <f t="shared" si="359"/>
        <v>0</v>
      </c>
      <c r="R977" s="679">
        <f t="shared" si="359"/>
        <v>0</v>
      </c>
      <c r="S977" s="108">
        <f t="shared" si="360"/>
        <v>0</v>
      </c>
      <c r="T977" s="110">
        <f t="shared" si="361"/>
        <v>0</v>
      </c>
      <c r="U977" s="109"/>
      <c r="V977" s="612" t="str">
        <f>IF(T975&gt;0,"xx",IF(O975&gt;0,"xy",""))</f>
        <v/>
      </c>
      <c r="W977" s="613" t="str">
        <f t="shared" si="338"/>
        <v/>
      </c>
      <c r="X977" s="613" t="str">
        <f t="shared" si="354"/>
        <v/>
      </c>
      <c r="Y977" s="613" t="str">
        <f t="shared" si="315"/>
        <v/>
      </c>
    </row>
    <row r="978" spans="1:25" ht="13.8" hidden="1" thickBot="1">
      <c r="A978" s="196" t="s">
        <v>175</v>
      </c>
      <c r="B978" s="197"/>
      <c r="C978" s="675" t="s">
        <v>307</v>
      </c>
      <c r="D978" s="636"/>
      <c r="E978" s="637">
        <v>20</v>
      </c>
      <c r="F978" s="638">
        <v>1.1100000000000001</v>
      </c>
      <c r="G978" s="671">
        <f>IF(E978&lt;=30,(0.66*E978+1.38)*F978,((0.66*30+1.38)+0.55*(E978-30))*F978)</f>
        <v>16.183800000000005</v>
      </c>
      <c r="H978" s="632"/>
      <c r="I978" s="632"/>
      <c r="J978" s="633">
        <f t="shared" si="356"/>
        <v>0</v>
      </c>
      <c r="K978" s="634" t="s">
        <v>975</v>
      </c>
      <c r="L978" s="678"/>
      <c r="M978" s="679"/>
      <c r="N978" s="108">
        <f t="shared" si="357"/>
        <v>0</v>
      </c>
      <c r="O978" s="108">
        <f t="shared" si="358"/>
        <v>0</v>
      </c>
      <c r="P978" s="109"/>
      <c r="Q978" s="678">
        <f t="shared" si="359"/>
        <v>0</v>
      </c>
      <c r="R978" s="679">
        <f t="shared" si="359"/>
        <v>0</v>
      </c>
      <c r="S978" s="108">
        <f t="shared" si="360"/>
        <v>0</v>
      </c>
      <c r="T978" s="110">
        <f t="shared" si="361"/>
        <v>0</v>
      </c>
      <c r="U978" s="109"/>
      <c r="V978" s="612" t="str">
        <f>IF(T975&gt;0,"xx",IF(O975&gt;0,"xy",""))</f>
        <v/>
      </c>
      <c r="W978" s="613" t="str">
        <f t="shared" si="338"/>
        <v/>
      </c>
      <c r="X978" s="613" t="str">
        <f t="shared" si="354"/>
        <v/>
      </c>
      <c r="Y978" s="613" t="str">
        <f t="shared" si="315"/>
        <v/>
      </c>
    </row>
    <row r="979" spans="1:25" ht="13.8" hidden="1" thickBot="1">
      <c r="A979" s="196">
        <v>606000</v>
      </c>
      <c r="B979" s="197" t="s">
        <v>232</v>
      </c>
      <c r="C979" s="635" t="s">
        <v>429</v>
      </c>
      <c r="D979" s="636"/>
      <c r="E979" s="637"/>
      <c r="F979" s="638"/>
      <c r="G979" s="639">
        <f>SUM(G980:G982)</f>
        <v>126.58167000000002</v>
      </c>
      <c r="H979" s="632">
        <v>272.93</v>
      </c>
      <c r="I979" s="632">
        <f>IF(ISBLANK(H979),"",SUM(G979:H979))</f>
        <v>399.51167000000004</v>
      </c>
      <c r="J979" s="633">
        <f t="shared" si="356"/>
        <v>514.33000000000004</v>
      </c>
      <c r="K979" s="634" t="s">
        <v>16</v>
      </c>
      <c r="L979" s="107"/>
      <c r="M979" s="107"/>
      <c r="N979" s="108">
        <f t="shared" si="357"/>
        <v>0</v>
      </c>
      <c r="O979" s="108">
        <f t="shared" si="358"/>
        <v>0</v>
      </c>
      <c r="P979" s="109"/>
      <c r="Q979" s="107">
        <f t="shared" si="359"/>
        <v>0</v>
      </c>
      <c r="R979" s="107">
        <f t="shared" si="359"/>
        <v>0</v>
      </c>
      <c r="S979" s="108">
        <f t="shared" si="360"/>
        <v>0</v>
      </c>
      <c r="T979" s="110">
        <f t="shared" si="361"/>
        <v>0</v>
      </c>
      <c r="U979" s="109"/>
      <c r="W979" s="613" t="str">
        <f t="shared" ref="W979:W1044" si="363">IF(V979="X","x",IF(V979="xx","x",IF(V979="xy","x",IF(V979="y","x",IF(OR(O979&gt;0,T979&gt;0),"x","")))))</f>
        <v/>
      </c>
      <c r="X979" s="613" t="str">
        <f t="shared" si="354"/>
        <v/>
      </c>
      <c r="Y979" s="613" t="str">
        <f t="shared" si="315"/>
        <v/>
      </c>
    </row>
    <row r="980" spans="1:25" ht="13.8" hidden="1" thickBot="1">
      <c r="A980" s="196" t="s">
        <v>175</v>
      </c>
      <c r="B980" s="197"/>
      <c r="C980" s="675" t="s">
        <v>241</v>
      </c>
      <c r="D980" s="636"/>
      <c r="E980" s="637">
        <v>500</v>
      </c>
      <c r="F980" s="638">
        <v>0.189</v>
      </c>
      <c r="G980" s="677">
        <f>IF(E980&lt;=30,(0.48*E980+4.05)*F980,((0.48*30+4.05)+0.4*(E980-30))*F980)</f>
        <v>39.01905</v>
      </c>
      <c r="H980" s="632"/>
      <c r="I980" s="632"/>
      <c r="J980" s="633">
        <f t="shared" si="356"/>
        <v>0</v>
      </c>
      <c r="K980" s="634" t="s">
        <v>975</v>
      </c>
      <c r="L980" s="678"/>
      <c r="M980" s="679"/>
      <c r="N980" s="108">
        <f t="shared" si="357"/>
        <v>0</v>
      </c>
      <c r="O980" s="108">
        <f t="shared" si="358"/>
        <v>0</v>
      </c>
      <c r="P980" s="109"/>
      <c r="Q980" s="678">
        <f t="shared" si="359"/>
        <v>0</v>
      </c>
      <c r="R980" s="679">
        <f t="shared" si="359"/>
        <v>0</v>
      </c>
      <c r="S980" s="108">
        <f t="shared" si="360"/>
        <v>0</v>
      </c>
      <c r="T980" s="110">
        <f t="shared" si="361"/>
        <v>0</v>
      </c>
      <c r="U980" s="109"/>
      <c r="V980" s="612" t="str">
        <f>IF(T979&gt;0,"xx",IF(O979&gt;0,"xy",""))</f>
        <v/>
      </c>
      <c r="W980" s="613" t="str">
        <f t="shared" si="363"/>
        <v/>
      </c>
      <c r="X980" s="613" t="str">
        <f t="shared" si="354"/>
        <v/>
      </c>
      <c r="Y980" s="613" t="str">
        <f t="shared" si="315"/>
        <v/>
      </c>
    </row>
    <row r="981" spans="1:25" ht="13.8" hidden="1" thickBot="1">
      <c r="A981" s="196" t="s">
        <v>175</v>
      </c>
      <c r="B981" s="197"/>
      <c r="C981" s="675" t="s">
        <v>303</v>
      </c>
      <c r="D981" s="636"/>
      <c r="E981" s="637">
        <v>180</v>
      </c>
      <c r="F981" s="638">
        <v>0.67200000000000004</v>
      </c>
      <c r="G981" s="671">
        <f>IF(E981&lt;=30,(0.66*E981+1.38)*F981,((0.66*30+1.38)+0.55*(E981-30))*F981)</f>
        <v>69.672960000000003</v>
      </c>
      <c r="H981" s="632"/>
      <c r="I981" s="632"/>
      <c r="J981" s="633">
        <f t="shared" si="356"/>
        <v>0</v>
      </c>
      <c r="K981" s="634" t="s">
        <v>975</v>
      </c>
      <c r="L981" s="678"/>
      <c r="M981" s="679"/>
      <c r="N981" s="108">
        <f t="shared" si="357"/>
        <v>0</v>
      </c>
      <c r="O981" s="108">
        <f t="shared" si="358"/>
        <v>0</v>
      </c>
      <c r="P981" s="109"/>
      <c r="Q981" s="678">
        <f t="shared" ref="Q981:R1000" si="364">L981</f>
        <v>0</v>
      </c>
      <c r="R981" s="679">
        <f t="shared" si="364"/>
        <v>0</v>
      </c>
      <c r="S981" s="108">
        <f t="shared" si="360"/>
        <v>0</v>
      </c>
      <c r="T981" s="110">
        <f t="shared" si="361"/>
        <v>0</v>
      </c>
      <c r="U981" s="109"/>
      <c r="V981" s="612" t="str">
        <f>IF(T979&gt;0,"xx",IF(O979&gt;0,"xy",""))</f>
        <v/>
      </c>
      <c r="W981" s="613" t="str">
        <f t="shared" si="363"/>
        <v/>
      </c>
      <c r="X981" s="613" t="str">
        <f t="shared" si="354"/>
        <v/>
      </c>
      <c r="Y981" s="613" t="str">
        <f t="shared" si="315"/>
        <v/>
      </c>
    </row>
    <row r="982" spans="1:25" ht="13.8" hidden="1" thickBot="1">
      <c r="A982" s="196" t="s">
        <v>175</v>
      </c>
      <c r="B982" s="197"/>
      <c r="C982" s="675" t="s">
        <v>430</v>
      </c>
      <c r="D982" s="636"/>
      <c r="E982" s="637">
        <v>20</v>
      </c>
      <c r="F982" s="638">
        <v>1.2270000000000001</v>
      </c>
      <c r="G982" s="671">
        <f>IF(E982&lt;=30,(0.66*E982+1.38)*F982,((0.66*30+1.38)+0.55*(E982-30))*F982)</f>
        <v>17.889660000000003</v>
      </c>
      <c r="H982" s="632"/>
      <c r="I982" s="632"/>
      <c r="J982" s="633">
        <f t="shared" si="356"/>
        <v>0</v>
      </c>
      <c r="K982" s="634" t="s">
        <v>975</v>
      </c>
      <c r="L982" s="678"/>
      <c r="M982" s="679"/>
      <c r="N982" s="108">
        <f t="shared" si="357"/>
        <v>0</v>
      </c>
      <c r="O982" s="108">
        <f t="shared" si="358"/>
        <v>0</v>
      </c>
      <c r="P982" s="109"/>
      <c r="Q982" s="678">
        <f t="shared" si="364"/>
        <v>0</v>
      </c>
      <c r="R982" s="679">
        <f t="shared" si="364"/>
        <v>0</v>
      </c>
      <c r="S982" s="108">
        <f t="shared" si="360"/>
        <v>0</v>
      </c>
      <c r="T982" s="110">
        <f t="shared" si="361"/>
        <v>0</v>
      </c>
      <c r="U982" s="109"/>
      <c r="V982" s="612" t="str">
        <f>IF(T979&gt;0,"xx",IF(O979&gt;0,"xy",""))</f>
        <v/>
      </c>
      <c r="W982" s="613" t="str">
        <f t="shared" si="363"/>
        <v/>
      </c>
      <c r="X982" s="613" t="str">
        <f t="shared" si="354"/>
        <v/>
      </c>
      <c r="Y982" s="613" t="str">
        <f t="shared" si="315"/>
        <v/>
      </c>
    </row>
    <row r="983" spans="1:25" ht="13.8" hidden="1" thickBot="1">
      <c r="A983" s="196">
        <v>605200</v>
      </c>
      <c r="B983" s="197" t="s">
        <v>232</v>
      </c>
      <c r="C983" s="635" t="s">
        <v>431</v>
      </c>
      <c r="D983" s="636"/>
      <c r="E983" s="637"/>
      <c r="F983" s="638"/>
      <c r="G983" s="639">
        <f>SUM(G984:G986)</f>
        <v>171.4581</v>
      </c>
      <c r="H983" s="632">
        <v>336.69</v>
      </c>
      <c r="I983" s="632">
        <f>IF(ISBLANK(H983),"",SUM(G983:H983))</f>
        <v>508.1481</v>
      </c>
      <c r="J983" s="633">
        <f t="shared" si="356"/>
        <v>654.19000000000005</v>
      </c>
      <c r="K983" s="634" t="s">
        <v>16</v>
      </c>
      <c r="L983" s="107"/>
      <c r="M983" s="107"/>
      <c r="N983" s="108">
        <f t="shared" si="357"/>
        <v>0</v>
      </c>
      <c r="O983" s="108">
        <f t="shared" si="358"/>
        <v>0</v>
      </c>
      <c r="P983" s="109"/>
      <c r="Q983" s="107">
        <f t="shared" si="364"/>
        <v>0</v>
      </c>
      <c r="R983" s="107">
        <f t="shared" si="364"/>
        <v>0</v>
      </c>
      <c r="S983" s="108">
        <f t="shared" si="360"/>
        <v>0</v>
      </c>
      <c r="T983" s="110">
        <f t="shared" si="361"/>
        <v>0</v>
      </c>
      <c r="U983" s="109"/>
      <c r="W983" s="613" t="str">
        <f t="shared" si="363"/>
        <v/>
      </c>
      <c r="X983" s="613" t="str">
        <f t="shared" si="354"/>
        <v/>
      </c>
      <c r="Y983" s="613" t="str">
        <f t="shared" si="315"/>
        <v/>
      </c>
    </row>
    <row r="984" spans="1:25" ht="13.8" hidden="1" thickBot="1">
      <c r="A984" s="196" t="s">
        <v>175</v>
      </c>
      <c r="B984" s="197"/>
      <c r="C984" s="675" t="s">
        <v>241</v>
      </c>
      <c r="D984" s="636"/>
      <c r="E984" s="637">
        <v>500</v>
      </c>
      <c r="F984" s="638">
        <v>0.27</v>
      </c>
      <c r="G984" s="677">
        <f>IF(E984&lt;=30,(0.48*E984+4.05)*F984,((0.48*30+4.05)+0.4*(E984-30))*F984)</f>
        <v>55.741500000000002</v>
      </c>
      <c r="H984" s="632"/>
      <c r="I984" s="632"/>
      <c r="J984" s="633">
        <f t="shared" si="356"/>
        <v>0</v>
      </c>
      <c r="K984" s="634" t="s">
        <v>975</v>
      </c>
      <c r="L984" s="678"/>
      <c r="M984" s="679"/>
      <c r="N984" s="108">
        <f t="shared" si="357"/>
        <v>0</v>
      </c>
      <c r="O984" s="108">
        <f t="shared" si="358"/>
        <v>0</v>
      </c>
      <c r="P984" s="109"/>
      <c r="Q984" s="678">
        <f t="shared" si="364"/>
        <v>0</v>
      </c>
      <c r="R984" s="679">
        <f t="shared" si="364"/>
        <v>0</v>
      </c>
      <c r="S984" s="108">
        <f t="shared" si="360"/>
        <v>0</v>
      </c>
      <c r="T984" s="110">
        <f t="shared" si="361"/>
        <v>0</v>
      </c>
      <c r="U984" s="109"/>
      <c r="V984" s="612" t="str">
        <f>IF(T983&gt;0,"xx",IF(O983&gt;0,"xy",""))</f>
        <v/>
      </c>
      <c r="W984" s="613" t="str">
        <f t="shared" si="363"/>
        <v/>
      </c>
      <c r="X984" s="613" t="str">
        <f t="shared" si="354"/>
        <v/>
      </c>
      <c r="Y984" s="613" t="str">
        <f t="shared" si="315"/>
        <v/>
      </c>
    </row>
    <row r="985" spans="1:25" ht="13.8" hidden="1" thickBot="1">
      <c r="A985" s="196" t="s">
        <v>175</v>
      </c>
      <c r="B985" s="197"/>
      <c r="C985" s="675" t="s">
        <v>303</v>
      </c>
      <c r="D985" s="636"/>
      <c r="E985" s="637">
        <v>180</v>
      </c>
      <c r="F985" s="638">
        <v>0.96</v>
      </c>
      <c r="G985" s="671">
        <f>IF(E985&lt;=30,(0.66*E985+1.38)*F985,((0.66*30+1.38)+0.55*(E985-30))*F985)</f>
        <v>99.532800000000009</v>
      </c>
      <c r="H985" s="632"/>
      <c r="I985" s="632"/>
      <c r="J985" s="633">
        <f t="shared" si="356"/>
        <v>0</v>
      </c>
      <c r="K985" s="634" t="s">
        <v>975</v>
      </c>
      <c r="L985" s="678"/>
      <c r="M985" s="679"/>
      <c r="N985" s="108">
        <f t="shared" si="357"/>
        <v>0</v>
      </c>
      <c r="O985" s="108">
        <f t="shared" si="358"/>
        <v>0</v>
      </c>
      <c r="P985" s="109"/>
      <c r="Q985" s="678">
        <f t="shared" si="364"/>
        <v>0</v>
      </c>
      <c r="R985" s="679">
        <f t="shared" si="364"/>
        <v>0</v>
      </c>
      <c r="S985" s="108">
        <f t="shared" si="360"/>
        <v>0</v>
      </c>
      <c r="T985" s="110">
        <f t="shared" si="361"/>
        <v>0</v>
      </c>
      <c r="U985" s="109"/>
      <c r="V985" s="612" t="str">
        <f>IF(T983&gt;0,"xx",IF(O983&gt;0,"xy",""))</f>
        <v/>
      </c>
      <c r="W985" s="613" t="str">
        <f t="shared" si="363"/>
        <v/>
      </c>
      <c r="X985" s="613" t="str">
        <f t="shared" si="354"/>
        <v/>
      </c>
      <c r="Y985" s="613" t="str">
        <f t="shared" si="315"/>
        <v/>
      </c>
    </row>
    <row r="986" spans="1:25" ht="13.8" hidden="1" thickBot="1">
      <c r="A986" s="196" t="s">
        <v>175</v>
      </c>
      <c r="B986" s="197"/>
      <c r="C986" s="675" t="s">
        <v>307</v>
      </c>
      <c r="D986" s="636"/>
      <c r="E986" s="637">
        <v>20</v>
      </c>
      <c r="F986" s="638">
        <v>1.1100000000000001</v>
      </c>
      <c r="G986" s="671">
        <f>IF(E986&lt;=30,(0.66*E986+1.38)*F986,((0.66*30+1.38)+0.55*(E986-30))*F986)</f>
        <v>16.183800000000005</v>
      </c>
      <c r="H986" s="632"/>
      <c r="I986" s="632"/>
      <c r="J986" s="633">
        <f t="shared" si="356"/>
        <v>0</v>
      </c>
      <c r="K986" s="634" t="s">
        <v>975</v>
      </c>
      <c r="L986" s="678"/>
      <c r="M986" s="679"/>
      <c r="N986" s="108">
        <f t="shared" si="357"/>
        <v>0</v>
      </c>
      <c r="O986" s="108">
        <f t="shared" si="358"/>
        <v>0</v>
      </c>
      <c r="P986" s="109"/>
      <c r="Q986" s="678">
        <f t="shared" si="364"/>
        <v>0</v>
      </c>
      <c r="R986" s="679">
        <f t="shared" si="364"/>
        <v>0</v>
      </c>
      <c r="S986" s="108">
        <f t="shared" si="360"/>
        <v>0</v>
      </c>
      <c r="T986" s="110">
        <f t="shared" si="361"/>
        <v>0</v>
      </c>
      <c r="U986" s="109"/>
      <c r="V986" s="612" t="str">
        <f>IF(T983&gt;0,"xx",IF(O983&gt;0,"xy",""))</f>
        <v/>
      </c>
      <c r="W986" s="613" t="str">
        <f t="shared" si="363"/>
        <v/>
      </c>
      <c r="X986" s="613" t="str">
        <f t="shared" si="354"/>
        <v/>
      </c>
      <c r="Y986" s="613" t="str">
        <f t="shared" si="315"/>
        <v/>
      </c>
    </row>
    <row r="987" spans="1:25" ht="13.8" hidden="1" thickBot="1">
      <c r="A987" s="196">
        <v>605300</v>
      </c>
      <c r="B987" s="197" t="s">
        <v>232</v>
      </c>
      <c r="C987" s="635" t="s">
        <v>432</v>
      </c>
      <c r="D987" s="636"/>
      <c r="E987" s="637"/>
      <c r="F987" s="638"/>
      <c r="G987" s="639">
        <f>SUM(G988:G990)</f>
        <v>179.80158</v>
      </c>
      <c r="H987" s="632">
        <v>357.24</v>
      </c>
      <c r="I987" s="632">
        <f>IF(ISBLANK(H987),"",SUM(G987:H987))</f>
        <v>537.04158000000007</v>
      </c>
      <c r="J987" s="633">
        <f t="shared" si="356"/>
        <v>691.39</v>
      </c>
      <c r="K987" s="634" t="s">
        <v>16</v>
      </c>
      <c r="L987" s="107"/>
      <c r="M987" s="107"/>
      <c r="N987" s="108">
        <f t="shared" si="357"/>
        <v>0</v>
      </c>
      <c r="O987" s="108">
        <f t="shared" si="358"/>
        <v>0</v>
      </c>
      <c r="P987" s="109"/>
      <c r="Q987" s="107">
        <f t="shared" si="364"/>
        <v>0</v>
      </c>
      <c r="R987" s="107">
        <f t="shared" si="364"/>
        <v>0</v>
      </c>
      <c r="S987" s="108">
        <f t="shared" si="360"/>
        <v>0</v>
      </c>
      <c r="T987" s="110">
        <f t="shared" si="361"/>
        <v>0</v>
      </c>
      <c r="U987" s="109"/>
      <c r="W987" s="613" t="str">
        <f t="shared" si="363"/>
        <v/>
      </c>
      <c r="X987" s="613" t="str">
        <f t="shared" si="354"/>
        <v/>
      </c>
      <c r="Y987" s="613" t="str">
        <f t="shared" si="315"/>
        <v/>
      </c>
    </row>
    <row r="988" spans="1:25" ht="13.8" hidden="1" thickBot="1">
      <c r="A988" s="196" t="s">
        <v>175</v>
      </c>
      <c r="B988" s="197"/>
      <c r="C988" s="675" t="s">
        <v>241</v>
      </c>
      <c r="D988" s="636"/>
      <c r="E988" s="637">
        <v>500</v>
      </c>
      <c r="F988" s="638">
        <v>0.33</v>
      </c>
      <c r="G988" s="677">
        <f>IF(E988&lt;=30,(0.48*E988+4.05)*F988,((0.48*30+4.05)+0.4*(E988-30))*F988)</f>
        <v>68.128500000000003</v>
      </c>
      <c r="H988" s="632"/>
      <c r="I988" s="632"/>
      <c r="J988" s="633">
        <f t="shared" si="356"/>
        <v>0</v>
      </c>
      <c r="K988" s="634" t="s">
        <v>975</v>
      </c>
      <c r="L988" s="678"/>
      <c r="M988" s="679"/>
      <c r="N988" s="108">
        <f t="shared" si="357"/>
        <v>0</v>
      </c>
      <c r="O988" s="108">
        <f t="shared" si="358"/>
        <v>0</v>
      </c>
      <c r="P988" s="109"/>
      <c r="Q988" s="678">
        <f t="shared" si="364"/>
        <v>0</v>
      </c>
      <c r="R988" s="679">
        <f t="shared" si="364"/>
        <v>0</v>
      </c>
      <c r="S988" s="108">
        <f t="shared" si="360"/>
        <v>0</v>
      </c>
      <c r="T988" s="110">
        <f t="shared" si="361"/>
        <v>0</v>
      </c>
      <c r="U988" s="109"/>
      <c r="V988" s="612" t="str">
        <f>IF(T987&gt;0,"xx",IF(O987&gt;0,"xy",""))</f>
        <v/>
      </c>
      <c r="W988" s="613" t="str">
        <f t="shared" si="363"/>
        <v/>
      </c>
      <c r="X988" s="613" t="str">
        <f t="shared" si="354"/>
        <v/>
      </c>
      <c r="Y988" s="613" t="str">
        <f t="shared" si="315"/>
        <v/>
      </c>
    </row>
    <row r="989" spans="1:25" ht="13.8" hidden="1" thickBot="1">
      <c r="A989" s="196" t="s">
        <v>175</v>
      </c>
      <c r="B989" s="197"/>
      <c r="C989" s="675" t="s">
        <v>303</v>
      </c>
      <c r="D989" s="636"/>
      <c r="E989" s="637">
        <v>180</v>
      </c>
      <c r="F989" s="638">
        <v>0.92100000000000004</v>
      </c>
      <c r="G989" s="671">
        <f>IF(E989&lt;=30,(0.66*E989+1.38)*F989,((0.66*30+1.38)+0.55*(E989-30))*F989)</f>
        <v>95.489280000000008</v>
      </c>
      <c r="H989" s="632"/>
      <c r="I989" s="632"/>
      <c r="J989" s="633">
        <f t="shared" si="356"/>
        <v>0</v>
      </c>
      <c r="K989" s="634" t="s">
        <v>975</v>
      </c>
      <c r="L989" s="678"/>
      <c r="M989" s="679"/>
      <c r="N989" s="108">
        <f t="shared" si="357"/>
        <v>0</v>
      </c>
      <c r="O989" s="108">
        <f t="shared" si="358"/>
        <v>0</v>
      </c>
      <c r="P989" s="109"/>
      <c r="Q989" s="678">
        <f t="shared" si="364"/>
        <v>0</v>
      </c>
      <c r="R989" s="679">
        <f t="shared" si="364"/>
        <v>0</v>
      </c>
      <c r="S989" s="108">
        <f t="shared" si="360"/>
        <v>0</v>
      </c>
      <c r="T989" s="110">
        <f t="shared" si="361"/>
        <v>0</v>
      </c>
      <c r="U989" s="109"/>
      <c r="V989" s="612" t="str">
        <f>IF(T987&gt;0,"xx",IF(O987&gt;0,"xy",""))</f>
        <v/>
      </c>
      <c r="W989" s="613" t="str">
        <f t="shared" si="363"/>
        <v/>
      </c>
      <c r="X989" s="613" t="str">
        <f t="shared" si="354"/>
        <v/>
      </c>
      <c r="Y989" s="613" t="str">
        <f t="shared" si="315"/>
        <v/>
      </c>
    </row>
    <row r="990" spans="1:25" ht="13.8" hidden="1" thickBot="1">
      <c r="A990" s="196" t="s">
        <v>175</v>
      </c>
      <c r="B990" s="197"/>
      <c r="C990" s="675" t="s">
        <v>307</v>
      </c>
      <c r="D990" s="636"/>
      <c r="E990" s="637">
        <v>20</v>
      </c>
      <c r="F990" s="638">
        <v>1.1100000000000001</v>
      </c>
      <c r="G990" s="671">
        <f>IF(E990&lt;=30,(0.66*E990+1.38)*F990,((0.66*30+1.38)+0.55*(E990-30))*F990)</f>
        <v>16.183800000000005</v>
      </c>
      <c r="H990" s="632"/>
      <c r="I990" s="632"/>
      <c r="J990" s="633">
        <f t="shared" si="356"/>
        <v>0</v>
      </c>
      <c r="K990" s="634" t="s">
        <v>975</v>
      </c>
      <c r="L990" s="678"/>
      <c r="M990" s="679"/>
      <c r="N990" s="108">
        <f t="shared" si="357"/>
        <v>0</v>
      </c>
      <c r="O990" s="108">
        <f t="shared" si="358"/>
        <v>0</v>
      </c>
      <c r="P990" s="109"/>
      <c r="Q990" s="678">
        <f t="shared" si="364"/>
        <v>0</v>
      </c>
      <c r="R990" s="679">
        <f t="shared" si="364"/>
        <v>0</v>
      </c>
      <c r="S990" s="108">
        <f t="shared" si="360"/>
        <v>0</v>
      </c>
      <c r="T990" s="110">
        <f t="shared" si="361"/>
        <v>0</v>
      </c>
      <c r="U990" s="109"/>
      <c r="V990" s="612" t="str">
        <f>IF(T987&gt;0,"xx",IF(O987&gt;0,"xy",""))</f>
        <v/>
      </c>
      <c r="W990" s="613" t="str">
        <f t="shared" si="363"/>
        <v/>
      </c>
      <c r="X990" s="613" t="str">
        <f t="shared" si="354"/>
        <v/>
      </c>
      <c r="Y990" s="613" t="str">
        <f t="shared" si="315"/>
        <v/>
      </c>
    </row>
    <row r="991" spans="1:25" ht="13.8" hidden="1" thickBot="1">
      <c r="A991" s="196">
        <v>605400</v>
      </c>
      <c r="B991" s="197" t="s">
        <v>232</v>
      </c>
      <c r="C991" s="635" t="s">
        <v>433</v>
      </c>
      <c r="D991" s="636"/>
      <c r="E991" s="637"/>
      <c r="F991" s="638"/>
      <c r="G991" s="639">
        <f>SUM(G992:G994)</f>
        <v>192.95620000000002</v>
      </c>
      <c r="H991" s="632">
        <v>362.13</v>
      </c>
      <c r="I991" s="632">
        <f>IF(ISBLANK(H991),"",SUM(G991:H991))</f>
        <v>555.08619999999996</v>
      </c>
      <c r="J991" s="633">
        <f t="shared" si="356"/>
        <v>714.62</v>
      </c>
      <c r="K991" s="634" t="s">
        <v>16</v>
      </c>
      <c r="L991" s="107"/>
      <c r="M991" s="107"/>
      <c r="N991" s="108">
        <f t="shared" si="357"/>
        <v>0</v>
      </c>
      <c r="O991" s="108">
        <f t="shared" si="358"/>
        <v>0</v>
      </c>
      <c r="P991" s="109"/>
      <c r="Q991" s="107">
        <f t="shared" si="364"/>
        <v>0</v>
      </c>
      <c r="R991" s="107">
        <f t="shared" si="364"/>
        <v>0</v>
      </c>
      <c r="S991" s="108">
        <f t="shared" si="360"/>
        <v>0</v>
      </c>
      <c r="T991" s="110">
        <f t="shared" si="361"/>
        <v>0</v>
      </c>
      <c r="U991" s="109"/>
      <c r="W991" s="613" t="str">
        <f t="shared" si="363"/>
        <v/>
      </c>
      <c r="X991" s="613" t="str">
        <f t="shared" si="354"/>
        <v/>
      </c>
      <c r="Y991" s="613" t="str">
        <f t="shared" si="315"/>
        <v/>
      </c>
    </row>
    <row r="992" spans="1:25" ht="13.8" hidden="1" thickBot="1">
      <c r="A992" s="196" t="s">
        <v>175</v>
      </c>
      <c r="B992" s="197"/>
      <c r="C992" s="675" t="s">
        <v>241</v>
      </c>
      <c r="D992" s="636"/>
      <c r="E992" s="637">
        <v>500</v>
      </c>
      <c r="F992" s="638">
        <v>0.34399999999999997</v>
      </c>
      <c r="G992" s="677">
        <f>IF(E992&lt;=30,(0.48*E992+4.05)*F992,((0.48*30+4.05)+0.4*(E992-30))*F992)</f>
        <v>71.018799999999985</v>
      </c>
      <c r="H992" s="632">
        <v>0</v>
      </c>
      <c r="I992" s="632"/>
      <c r="J992" s="633">
        <f t="shared" si="356"/>
        <v>0</v>
      </c>
      <c r="K992" s="634" t="s">
        <v>975</v>
      </c>
      <c r="L992" s="678"/>
      <c r="M992" s="679"/>
      <c r="N992" s="108">
        <f t="shared" si="357"/>
        <v>0</v>
      </c>
      <c r="O992" s="108">
        <f t="shared" si="358"/>
        <v>0</v>
      </c>
      <c r="P992" s="109"/>
      <c r="Q992" s="678">
        <f t="shared" si="364"/>
        <v>0</v>
      </c>
      <c r="R992" s="679">
        <f t="shared" si="364"/>
        <v>0</v>
      </c>
      <c r="S992" s="108">
        <f t="shared" si="360"/>
        <v>0</v>
      </c>
      <c r="T992" s="110">
        <f t="shared" si="361"/>
        <v>0</v>
      </c>
      <c r="U992" s="109"/>
      <c r="V992" s="612" t="str">
        <f>IF(T991&gt;0,"xx",IF(O991&gt;0,"xy",""))</f>
        <v/>
      </c>
      <c r="W992" s="613" t="str">
        <f t="shared" si="363"/>
        <v/>
      </c>
      <c r="X992" s="613" t="str">
        <f t="shared" si="354"/>
        <v/>
      </c>
      <c r="Y992" s="613" t="str">
        <f t="shared" si="315"/>
        <v/>
      </c>
    </row>
    <row r="993" spans="1:25" ht="13.8" hidden="1" thickBot="1">
      <c r="A993" s="196" t="s">
        <v>175</v>
      </c>
      <c r="B993" s="197"/>
      <c r="C993" s="675" t="s">
        <v>303</v>
      </c>
      <c r="D993" s="636"/>
      <c r="E993" s="637">
        <v>180</v>
      </c>
      <c r="F993" s="638">
        <v>1.02</v>
      </c>
      <c r="G993" s="671">
        <f>IF(E993&lt;=30,(0.66*E993+1.38)*F993,((0.66*30+1.38)+0.55*(E993-30))*F993)</f>
        <v>105.75360000000001</v>
      </c>
      <c r="H993" s="632">
        <v>0</v>
      </c>
      <c r="I993" s="632"/>
      <c r="J993" s="633">
        <f t="shared" si="356"/>
        <v>0</v>
      </c>
      <c r="K993" s="634" t="s">
        <v>975</v>
      </c>
      <c r="L993" s="678"/>
      <c r="M993" s="679"/>
      <c r="N993" s="108">
        <f t="shared" si="357"/>
        <v>0</v>
      </c>
      <c r="O993" s="108">
        <f t="shared" si="358"/>
        <v>0</v>
      </c>
      <c r="P993" s="109"/>
      <c r="Q993" s="678">
        <f t="shared" si="364"/>
        <v>0</v>
      </c>
      <c r="R993" s="679">
        <f t="shared" si="364"/>
        <v>0</v>
      </c>
      <c r="S993" s="108">
        <f t="shared" si="360"/>
        <v>0</v>
      </c>
      <c r="T993" s="110">
        <f t="shared" si="361"/>
        <v>0</v>
      </c>
      <c r="U993" s="109"/>
      <c r="V993" s="612" t="str">
        <f>IF(T991&gt;0,"xx",IF(O991&gt;0,"xy",""))</f>
        <v/>
      </c>
      <c r="W993" s="613" t="str">
        <f t="shared" si="363"/>
        <v/>
      </c>
      <c r="X993" s="613" t="str">
        <f t="shared" si="354"/>
        <v/>
      </c>
      <c r="Y993" s="613" t="str">
        <f t="shared" si="315"/>
        <v/>
      </c>
    </row>
    <row r="994" spans="1:25" ht="13.8" hidden="1" thickBot="1">
      <c r="A994" s="196" t="s">
        <v>175</v>
      </c>
      <c r="B994" s="197"/>
      <c r="C994" s="675" t="s">
        <v>307</v>
      </c>
      <c r="D994" s="636"/>
      <c r="E994" s="637">
        <v>20</v>
      </c>
      <c r="F994" s="638">
        <v>1.1100000000000001</v>
      </c>
      <c r="G994" s="671">
        <f>IF(E994&lt;=30,(0.66*E994+1.38)*F994,((0.66*30+1.38)+0.55*(E994-30))*F994)</f>
        <v>16.183800000000005</v>
      </c>
      <c r="H994" s="632">
        <v>0</v>
      </c>
      <c r="I994" s="632"/>
      <c r="J994" s="633">
        <f t="shared" si="356"/>
        <v>0</v>
      </c>
      <c r="K994" s="634" t="s">
        <v>975</v>
      </c>
      <c r="L994" s="678"/>
      <c r="M994" s="679"/>
      <c r="N994" s="108">
        <f t="shared" si="357"/>
        <v>0</v>
      </c>
      <c r="O994" s="108">
        <f t="shared" si="358"/>
        <v>0</v>
      </c>
      <c r="P994" s="109"/>
      <c r="Q994" s="678">
        <f t="shared" si="364"/>
        <v>0</v>
      </c>
      <c r="R994" s="679">
        <f t="shared" si="364"/>
        <v>0</v>
      </c>
      <c r="S994" s="108">
        <f t="shared" si="360"/>
        <v>0</v>
      </c>
      <c r="T994" s="110">
        <f t="shared" si="361"/>
        <v>0</v>
      </c>
      <c r="U994" s="109"/>
      <c r="V994" s="612" t="str">
        <f>IF(T991&gt;0,"xx",IF(O991&gt;0,"xy",""))</f>
        <v/>
      </c>
      <c r="W994" s="613" t="str">
        <f t="shared" si="363"/>
        <v/>
      </c>
      <c r="X994" s="613" t="str">
        <f t="shared" si="354"/>
        <v/>
      </c>
      <c r="Y994" s="613" t="str">
        <f t="shared" si="315"/>
        <v/>
      </c>
    </row>
    <row r="995" spans="1:25" ht="13.8" hidden="1" thickBot="1">
      <c r="A995" s="196">
        <v>831000</v>
      </c>
      <c r="B995" s="197" t="s">
        <v>232</v>
      </c>
      <c r="C995" s="635" t="s">
        <v>348</v>
      </c>
      <c r="D995" s="636"/>
      <c r="E995" s="637"/>
      <c r="F995" s="638"/>
      <c r="G995" s="639">
        <v>0</v>
      </c>
      <c r="H995" s="632">
        <v>28.1</v>
      </c>
      <c r="I995" s="632">
        <f>IF(ISBLANK(H995),"",SUM(G995:H995))</f>
        <v>28.1</v>
      </c>
      <c r="J995" s="633">
        <f t="shared" si="356"/>
        <v>36.18</v>
      </c>
      <c r="K995" s="634" t="s">
        <v>20</v>
      </c>
      <c r="L995" s="107"/>
      <c r="M995" s="107"/>
      <c r="N995" s="108">
        <f t="shared" si="357"/>
        <v>0</v>
      </c>
      <c r="O995" s="108">
        <f t="shared" si="358"/>
        <v>0</v>
      </c>
      <c r="P995" s="109"/>
      <c r="Q995" s="107">
        <f t="shared" si="364"/>
        <v>0</v>
      </c>
      <c r="R995" s="107">
        <f t="shared" si="364"/>
        <v>0</v>
      </c>
      <c r="S995" s="108">
        <f t="shared" si="360"/>
        <v>0</v>
      </c>
      <c r="T995" s="110">
        <f t="shared" si="361"/>
        <v>0</v>
      </c>
      <c r="U995" s="109"/>
      <c r="W995" s="613" t="str">
        <f t="shared" si="363"/>
        <v/>
      </c>
      <c r="X995" s="613" t="str">
        <f t="shared" si="354"/>
        <v/>
      </c>
      <c r="Y995" s="613" t="str">
        <f t="shared" si="315"/>
        <v/>
      </c>
    </row>
    <row r="996" spans="1:25" ht="13.8" hidden="1" thickBot="1">
      <c r="A996" s="196">
        <v>830000</v>
      </c>
      <c r="B996" s="197" t="s">
        <v>232</v>
      </c>
      <c r="C996" s="635" t="s">
        <v>349</v>
      </c>
      <c r="D996" s="636"/>
      <c r="E996" s="637"/>
      <c r="F996" s="638"/>
      <c r="G996" s="639">
        <v>0</v>
      </c>
      <c r="H996" s="632">
        <v>27.910000000000004</v>
      </c>
      <c r="I996" s="632">
        <f>IF(ISBLANK(H996),"",SUM(G996:H996))</f>
        <v>27.910000000000004</v>
      </c>
      <c r="J996" s="633">
        <f t="shared" si="356"/>
        <v>35.93</v>
      </c>
      <c r="K996" s="634" t="s">
        <v>20</v>
      </c>
      <c r="L996" s="107"/>
      <c r="M996" s="107"/>
      <c r="N996" s="108">
        <f t="shared" si="357"/>
        <v>0</v>
      </c>
      <c r="O996" s="108">
        <f t="shared" si="358"/>
        <v>0</v>
      </c>
      <c r="P996" s="109"/>
      <c r="Q996" s="107">
        <f t="shared" si="364"/>
        <v>0</v>
      </c>
      <c r="R996" s="107">
        <f t="shared" si="364"/>
        <v>0</v>
      </c>
      <c r="S996" s="108">
        <f t="shared" si="360"/>
        <v>0</v>
      </c>
      <c r="T996" s="110">
        <f t="shared" si="361"/>
        <v>0</v>
      </c>
      <c r="U996" s="109"/>
      <c r="W996" s="613" t="str">
        <f t="shared" si="363"/>
        <v/>
      </c>
      <c r="X996" s="613" t="str">
        <f t="shared" si="354"/>
        <v/>
      </c>
      <c r="Y996" s="613" t="str">
        <f t="shared" si="315"/>
        <v/>
      </c>
    </row>
    <row r="997" spans="1:25" ht="13.8" hidden="1" thickBot="1">
      <c r="A997" s="196">
        <v>823000</v>
      </c>
      <c r="B997" s="197" t="s">
        <v>232</v>
      </c>
      <c r="C997" s="635" t="s">
        <v>350</v>
      </c>
      <c r="D997" s="636"/>
      <c r="E997" s="637">
        <v>0</v>
      </c>
      <c r="F997" s="638"/>
      <c r="G997" s="639">
        <v>0</v>
      </c>
      <c r="H997" s="632">
        <v>215.26</v>
      </c>
      <c r="I997" s="632">
        <f>IF(ISBLANK(H997),"",SUM(G997:H997))</f>
        <v>215.26</v>
      </c>
      <c r="J997" s="633">
        <f t="shared" si="356"/>
        <v>277.13</v>
      </c>
      <c r="K997" s="634" t="s">
        <v>20</v>
      </c>
      <c r="L997" s="107"/>
      <c r="M997" s="107"/>
      <c r="N997" s="108">
        <f t="shared" si="357"/>
        <v>0</v>
      </c>
      <c r="O997" s="108">
        <f t="shared" si="358"/>
        <v>0</v>
      </c>
      <c r="P997" s="109"/>
      <c r="Q997" s="107">
        <f t="shared" si="364"/>
        <v>0</v>
      </c>
      <c r="R997" s="107">
        <f t="shared" si="364"/>
        <v>0</v>
      </c>
      <c r="S997" s="108">
        <f t="shared" si="360"/>
        <v>0</v>
      </c>
      <c r="T997" s="110">
        <f t="shared" si="361"/>
        <v>0</v>
      </c>
      <c r="U997" s="109"/>
      <c r="W997" s="613" t="str">
        <f t="shared" si="363"/>
        <v/>
      </c>
      <c r="X997" s="613" t="str">
        <f t="shared" si="354"/>
        <v/>
      </c>
      <c r="Y997" s="613" t="str">
        <f t="shared" si="315"/>
        <v/>
      </c>
    </row>
    <row r="998" spans="1:25" ht="13.8" hidden="1" thickBot="1">
      <c r="A998" s="196">
        <v>97624</v>
      </c>
      <c r="B998" s="197" t="s">
        <v>1113</v>
      </c>
      <c r="C998" s="635" t="s">
        <v>615</v>
      </c>
      <c r="D998" s="636"/>
      <c r="E998" s="637"/>
      <c r="F998" s="638"/>
      <c r="G998" s="639">
        <f>IF(E998&lt;=30,(0.31*E998+0.77)*F998,((0.31*30+0.77)+0.31*(E998-30))*F998)</f>
        <v>0</v>
      </c>
      <c r="H998" s="632">
        <v>85.33</v>
      </c>
      <c r="I998" s="632">
        <f t="shared" ref="I998:I999" si="365">IF(ISBLANK(H998),"",SUM(G998:H998))</f>
        <v>85.33</v>
      </c>
      <c r="J998" s="633">
        <f t="shared" si="356"/>
        <v>109.85</v>
      </c>
      <c r="K998" s="634" t="s">
        <v>16</v>
      </c>
      <c r="L998" s="107"/>
      <c r="M998" s="107"/>
      <c r="N998" s="108">
        <f t="shared" si="357"/>
        <v>0</v>
      </c>
      <c r="O998" s="108">
        <f t="shared" si="358"/>
        <v>0</v>
      </c>
      <c r="P998" s="109"/>
      <c r="Q998" s="107">
        <f t="shared" si="364"/>
        <v>0</v>
      </c>
      <c r="R998" s="107">
        <f t="shared" si="364"/>
        <v>0</v>
      </c>
      <c r="S998" s="108">
        <f t="shared" si="360"/>
        <v>0</v>
      </c>
      <c r="T998" s="110">
        <f t="shared" si="361"/>
        <v>0</v>
      </c>
      <c r="U998" s="109"/>
      <c r="W998" s="613" t="str">
        <f t="shared" si="363"/>
        <v/>
      </c>
      <c r="X998" s="613" t="str">
        <f t="shared" si="354"/>
        <v/>
      </c>
      <c r="Y998" s="613" t="str">
        <f t="shared" si="315"/>
        <v/>
      </c>
    </row>
    <row r="999" spans="1:25" ht="13.8" hidden="1" thickBot="1">
      <c r="A999" s="196">
        <v>841000</v>
      </c>
      <c r="B999" s="197" t="s">
        <v>232</v>
      </c>
      <c r="C999" s="635" t="s">
        <v>575</v>
      </c>
      <c r="D999" s="636"/>
      <c r="E999" s="637">
        <v>0</v>
      </c>
      <c r="F999" s="638"/>
      <c r="G999" s="639">
        <v>0</v>
      </c>
      <c r="H999" s="632">
        <v>9.58</v>
      </c>
      <c r="I999" s="632">
        <f t="shared" si="365"/>
        <v>9.58</v>
      </c>
      <c r="J999" s="633">
        <f t="shared" si="356"/>
        <v>12.33</v>
      </c>
      <c r="K999" s="634" t="s">
        <v>20</v>
      </c>
      <c r="L999" s="107"/>
      <c r="M999" s="107"/>
      <c r="N999" s="108">
        <f t="shared" si="357"/>
        <v>0</v>
      </c>
      <c r="O999" s="108">
        <f t="shared" si="358"/>
        <v>0</v>
      </c>
      <c r="P999" s="109"/>
      <c r="Q999" s="107">
        <f t="shared" si="364"/>
        <v>0</v>
      </c>
      <c r="R999" s="107">
        <f t="shared" si="364"/>
        <v>0</v>
      </c>
      <c r="S999" s="108">
        <f t="shared" si="360"/>
        <v>0</v>
      </c>
      <c r="T999" s="110">
        <f t="shared" si="361"/>
        <v>0</v>
      </c>
      <c r="U999" s="109"/>
      <c r="W999" s="613" t="str">
        <f t="shared" si="363"/>
        <v/>
      </c>
      <c r="X999" s="613" t="str">
        <f t="shared" si="354"/>
        <v/>
      </c>
      <c r="Y999" s="613" t="str">
        <f t="shared" si="315"/>
        <v/>
      </c>
    </row>
    <row r="1000" spans="1:25" ht="13.8" hidden="1" thickBot="1">
      <c r="A1000" s="196">
        <v>840000</v>
      </c>
      <c r="B1000" s="197" t="s">
        <v>232</v>
      </c>
      <c r="C1000" s="635" t="s">
        <v>347</v>
      </c>
      <c r="D1000" s="636"/>
      <c r="E1000" s="637">
        <v>0</v>
      </c>
      <c r="F1000" s="638"/>
      <c r="G1000" s="639">
        <v>0</v>
      </c>
      <c r="H1000" s="632">
        <v>26.46</v>
      </c>
      <c r="I1000" s="632">
        <f t="shared" ref="I1000" si="366">IF(ISBLANK(H1000),"",SUM(G1000:H1000))</f>
        <v>26.46</v>
      </c>
      <c r="J1000" s="633">
        <f t="shared" si="356"/>
        <v>34.06</v>
      </c>
      <c r="K1000" s="634" t="s">
        <v>20</v>
      </c>
      <c r="L1000" s="107"/>
      <c r="M1000" s="107"/>
      <c r="N1000" s="108">
        <f t="shared" si="357"/>
        <v>0</v>
      </c>
      <c r="O1000" s="108">
        <f t="shared" si="358"/>
        <v>0</v>
      </c>
      <c r="P1000" s="109"/>
      <c r="Q1000" s="107">
        <f t="shared" si="364"/>
        <v>0</v>
      </c>
      <c r="R1000" s="107">
        <f t="shared" si="364"/>
        <v>0</v>
      </c>
      <c r="S1000" s="108">
        <f t="shared" si="360"/>
        <v>0</v>
      </c>
      <c r="T1000" s="110">
        <f t="shared" si="361"/>
        <v>0</v>
      </c>
      <c r="U1000" s="109"/>
      <c r="W1000" s="613" t="str">
        <f t="shared" si="363"/>
        <v/>
      </c>
      <c r="X1000" s="613" t="str">
        <f t="shared" si="354"/>
        <v/>
      </c>
      <c r="Y1000" s="613" t="str">
        <f t="shared" si="315"/>
        <v/>
      </c>
    </row>
    <row r="1001" spans="1:25" ht="13.8" hidden="1" thickBot="1">
      <c r="A1001" s="196">
        <v>606600</v>
      </c>
      <c r="B1001" s="197" t="s">
        <v>232</v>
      </c>
      <c r="C1001" s="635" t="s">
        <v>225</v>
      </c>
      <c r="D1001" s="636"/>
      <c r="E1001" s="637">
        <v>0</v>
      </c>
      <c r="F1001" s="638"/>
      <c r="G1001" s="639">
        <v>0</v>
      </c>
      <c r="H1001" s="632">
        <v>218.49</v>
      </c>
      <c r="I1001" s="632">
        <f>IF(ISBLANK(H1001),"",SUM(G1001:H1001))</f>
        <v>218.49</v>
      </c>
      <c r="J1001" s="633">
        <f t="shared" si="356"/>
        <v>281.27999999999997</v>
      </c>
      <c r="K1001" s="634" t="s">
        <v>16</v>
      </c>
      <c r="L1001" s="107"/>
      <c r="M1001" s="107"/>
      <c r="N1001" s="108">
        <f t="shared" si="357"/>
        <v>0</v>
      </c>
      <c r="O1001" s="108">
        <f t="shared" si="358"/>
        <v>0</v>
      </c>
      <c r="P1001" s="109"/>
      <c r="Q1001" s="107">
        <f t="shared" ref="Q1001:R1016" si="367">L1001</f>
        <v>0</v>
      </c>
      <c r="R1001" s="107">
        <f t="shared" si="367"/>
        <v>0</v>
      </c>
      <c r="S1001" s="108">
        <f t="shared" si="360"/>
        <v>0</v>
      </c>
      <c r="T1001" s="110">
        <f t="shared" si="361"/>
        <v>0</v>
      </c>
      <c r="U1001" s="109"/>
      <c r="W1001" s="613" t="str">
        <f t="shared" si="363"/>
        <v/>
      </c>
      <c r="X1001" s="613" t="str">
        <f t="shared" si="354"/>
        <v/>
      </c>
      <c r="Y1001" s="613" t="str">
        <f t="shared" si="315"/>
        <v/>
      </c>
    </row>
    <row r="1002" spans="1:25" ht="13.8" hidden="1" thickBot="1">
      <c r="A1002" s="196">
        <v>606700</v>
      </c>
      <c r="B1002" s="197" t="s">
        <v>232</v>
      </c>
      <c r="C1002" s="635" t="s">
        <v>337</v>
      </c>
      <c r="D1002" s="636"/>
      <c r="E1002" s="637">
        <v>0</v>
      </c>
      <c r="F1002" s="638"/>
      <c r="G1002" s="639">
        <v>0</v>
      </c>
      <c r="H1002" s="632">
        <v>104.05000000000001</v>
      </c>
      <c r="I1002" s="632">
        <f>IF(ISBLANK(H1002),"",SUM(G1002:H1002))</f>
        <v>104.05000000000001</v>
      </c>
      <c r="J1002" s="633">
        <f t="shared" si="356"/>
        <v>133.94999999999999</v>
      </c>
      <c r="K1002" s="634" t="s">
        <v>16</v>
      </c>
      <c r="L1002" s="107"/>
      <c r="M1002" s="107"/>
      <c r="N1002" s="108">
        <f t="shared" si="357"/>
        <v>0</v>
      </c>
      <c r="O1002" s="108">
        <f t="shared" si="358"/>
        <v>0</v>
      </c>
      <c r="P1002" s="109"/>
      <c r="Q1002" s="107">
        <f t="shared" si="367"/>
        <v>0</v>
      </c>
      <c r="R1002" s="107">
        <f t="shared" si="367"/>
        <v>0</v>
      </c>
      <c r="S1002" s="108">
        <f t="shared" si="360"/>
        <v>0</v>
      </c>
      <c r="T1002" s="110">
        <f t="shared" si="361"/>
        <v>0</v>
      </c>
      <c r="U1002" s="109"/>
      <c r="W1002" s="613" t="str">
        <f t="shared" si="363"/>
        <v/>
      </c>
      <c r="X1002" s="613" t="str">
        <f t="shared" si="354"/>
        <v/>
      </c>
      <c r="Y1002" s="613" t="str">
        <f t="shared" si="315"/>
        <v/>
      </c>
    </row>
    <row r="1003" spans="1:25" ht="13.8" hidden="1" thickBot="1">
      <c r="A1003" s="196">
        <v>603700</v>
      </c>
      <c r="B1003" s="197" t="s">
        <v>232</v>
      </c>
      <c r="C1003" s="635" t="s">
        <v>418</v>
      </c>
      <c r="D1003" s="636"/>
      <c r="E1003" s="637">
        <v>20</v>
      </c>
      <c r="F1003" s="638">
        <v>1.5</v>
      </c>
      <c r="G1003" s="667">
        <f>IF(E1003&lt;=30,(0.66*E1003+1.38)*F1003,((0.66*30+1.38)+0.55*(E1003-30))*F1003)</f>
        <v>21.870000000000005</v>
      </c>
      <c r="H1003" s="632">
        <v>162.44999999999999</v>
      </c>
      <c r="I1003" s="632">
        <f>IF(ISBLANK(H1003),"",SUM(G1003:H1003))*0.9</f>
        <v>165.88800000000001</v>
      </c>
      <c r="J1003" s="633">
        <f t="shared" si="356"/>
        <v>213.56</v>
      </c>
      <c r="K1003" s="634" t="s">
        <v>16</v>
      </c>
      <c r="L1003" s="107"/>
      <c r="M1003" s="107"/>
      <c r="N1003" s="108">
        <f t="shared" si="357"/>
        <v>0</v>
      </c>
      <c r="O1003" s="108">
        <f t="shared" si="358"/>
        <v>0</v>
      </c>
      <c r="P1003" s="109"/>
      <c r="Q1003" s="107">
        <f t="shared" si="367"/>
        <v>0</v>
      </c>
      <c r="R1003" s="107">
        <f t="shared" si="367"/>
        <v>0</v>
      </c>
      <c r="S1003" s="108">
        <f t="shared" si="360"/>
        <v>0</v>
      </c>
      <c r="T1003" s="110">
        <f t="shared" si="361"/>
        <v>0</v>
      </c>
      <c r="U1003" s="109"/>
      <c r="V1003" s="612"/>
      <c r="W1003" s="613" t="str">
        <f t="shared" si="363"/>
        <v/>
      </c>
      <c r="X1003" s="613" t="str">
        <f t="shared" si="354"/>
        <v/>
      </c>
      <c r="Y1003" s="613" t="str">
        <f t="shared" si="315"/>
        <v/>
      </c>
    </row>
    <row r="1004" spans="1:25" ht="13.8" hidden="1" thickBot="1">
      <c r="A1004" s="196">
        <v>603800</v>
      </c>
      <c r="B1004" s="197" t="s">
        <v>232</v>
      </c>
      <c r="C1004" s="635" t="s">
        <v>419</v>
      </c>
      <c r="D1004" s="636"/>
      <c r="E1004" s="637">
        <v>20</v>
      </c>
      <c r="F1004" s="638">
        <v>1.5</v>
      </c>
      <c r="G1004" s="667">
        <f>IF(E1004&lt;=30,(0.66*E1004+1.38)*F1004,((0.66*30+1.38)+0.55*(E1004-30))*F1004)</f>
        <v>21.870000000000005</v>
      </c>
      <c r="H1004" s="632">
        <v>95.39</v>
      </c>
      <c r="I1004" s="632">
        <f>IF(ISBLANK(H1004),"",SUM(G1004:H1004))*0.9</f>
        <v>105.53400000000001</v>
      </c>
      <c r="J1004" s="633">
        <f t="shared" si="356"/>
        <v>135.86000000000001</v>
      </c>
      <c r="K1004" s="634" t="s">
        <v>16</v>
      </c>
      <c r="L1004" s="107"/>
      <c r="M1004" s="107"/>
      <c r="N1004" s="108">
        <f t="shared" si="357"/>
        <v>0</v>
      </c>
      <c r="O1004" s="108">
        <f t="shared" si="358"/>
        <v>0</v>
      </c>
      <c r="P1004" s="109"/>
      <c r="Q1004" s="107">
        <f t="shared" si="367"/>
        <v>0</v>
      </c>
      <c r="R1004" s="107">
        <f t="shared" si="367"/>
        <v>0</v>
      </c>
      <c r="S1004" s="108">
        <f t="shared" si="360"/>
        <v>0</v>
      </c>
      <c r="T1004" s="110">
        <f t="shared" si="361"/>
        <v>0</v>
      </c>
      <c r="U1004" s="109"/>
      <c r="W1004" s="613" t="str">
        <f t="shared" si="363"/>
        <v/>
      </c>
      <c r="X1004" s="613" t="str">
        <f t="shared" si="354"/>
        <v/>
      </c>
      <c r="Y1004" s="613" t="str">
        <f t="shared" si="315"/>
        <v/>
      </c>
    </row>
    <row r="1005" spans="1:25" ht="13.8" hidden="1" thickBot="1">
      <c r="A1005" s="196">
        <v>600000</v>
      </c>
      <c r="B1005" s="197" t="s">
        <v>232</v>
      </c>
      <c r="C1005" s="635" t="s">
        <v>399</v>
      </c>
      <c r="D1005" s="636"/>
      <c r="E1005" s="637">
        <v>0</v>
      </c>
      <c r="F1005" s="638">
        <v>0</v>
      </c>
      <c r="G1005" s="639">
        <v>0</v>
      </c>
      <c r="H1005" s="632">
        <v>37.96</v>
      </c>
      <c r="I1005" s="632">
        <f>IF(ISBLANK(H1005),"",SUM(G1005:H1005))</f>
        <v>37.96</v>
      </c>
      <c r="J1005" s="633">
        <f t="shared" si="356"/>
        <v>48.87</v>
      </c>
      <c r="K1005" s="634" t="s">
        <v>16</v>
      </c>
      <c r="L1005" s="107"/>
      <c r="M1005" s="107"/>
      <c r="N1005" s="108">
        <f t="shared" si="357"/>
        <v>0</v>
      </c>
      <c r="O1005" s="108">
        <f t="shared" si="358"/>
        <v>0</v>
      </c>
      <c r="P1005" s="109"/>
      <c r="Q1005" s="107">
        <f t="shared" si="367"/>
        <v>0</v>
      </c>
      <c r="R1005" s="107">
        <f t="shared" si="367"/>
        <v>0</v>
      </c>
      <c r="S1005" s="108">
        <f t="shared" si="360"/>
        <v>0</v>
      </c>
      <c r="T1005" s="110">
        <f t="shared" si="361"/>
        <v>0</v>
      </c>
      <c r="U1005" s="109"/>
      <c r="W1005" s="613" t="str">
        <f t="shared" si="363"/>
        <v/>
      </c>
      <c r="X1005" s="613" t="str">
        <f t="shared" si="354"/>
        <v/>
      </c>
      <c r="Y1005" s="613" t="str">
        <f t="shared" si="315"/>
        <v/>
      </c>
    </row>
    <row r="1006" spans="1:25" ht="13.8" hidden="1" thickBot="1">
      <c r="A1006" s="196">
        <v>602100</v>
      </c>
      <c r="B1006" s="197" t="s">
        <v>232</v>
      </c>
      <c r="C1006" s="635" t="s">
        <v>343</v>
      </c>
      <c r="D1006" s="636"/>
      <c r="E1006" s="637"/>
      <c r="F1006" s="638"/>
      <c r="G1006" s="639">
        <f>IF(E1006&lt;=30,(0.31*E1006+0.77)*F1006,((0.31*30+0.77)+0.31*(E1006-30))*F1006)</f>
        <v>0</v>
      </c>
      <c r="H1006" s="632">
        <v>77.989999999999995</v>
      </c>
      <c r="I1006" s="632">
        <f>IF(ISBLANK(H1006),"",SUM(G1006:H1006))</f>
        <v>77.989999999999995</v>
      </c>
      <c r="J1006" s="633">
        <f t="shared" si="356"/>
        <v>100.4</v>
      </c>
      <c r="K1006" s="634" t="s">
        <v>18</v>
      </c>
      <c r="L1006" s="107"/>
      <c r="M1006" s="107"/>
      <c r="N1006" s="108">
        <f t="shared" si="357"/>
        <v>0</v>
      </c>
      <c r="O1006" s="108">
        <f t="shared" si="358"/>
        <v>0</v>
      </c>
      <c r="P1006" s="109"/>
      <c r="Q1006" s="107">
        <f t="shared" si="367"/>
        <v>0</v>
      </c>
      <c r="R1006" s="107">
        <f t="shared" si="367"/>
        <v>0</v>
      </c>
      <c r="S1006" s="108">
        <f t="shared" si="360"/>
        <v>0</v>
      </c>
      <c r="T1006" s="110">
        <f t="shared" si="361"/>
        <v>0</v>
      </c>
      <c r="U1006" s="109"/>
      <c r="W1006" s="613" t="str">
        <f t="shared" si="363"/>
        <v/>
      </c>
      <c r="X1006" s="613" t="str">
        <f t="shared" si="354"/>
        <v/>
      </c>
      <c r="Y1006" s="613" t="str">
        <f t="shared" si="315"/>
        <v/>
      </c>
    </row>
    <row r="1007" spans="1:25" ht="13.8" hidden="1" thickBot="1">
      <c r="A1007" s="196">
        <v>532500</v>
      </c>
      <c r="B1007" s="197" t="s">
        <v>232</v>
      </c>
      <c r="C1007" s="675" t="s">
        <v>420</v>
      </c>
      <c r="D1007" s="636"/>
      <c r="E1007" s="637">
        <v>20</v>
      </c>
      <c r="F1007" s="638">
        <v>1.5</v>
      </c>
      <c r="G1007" s="667">
        <f>IF(E1007&lt;=30,(0.66*E1007+1.38)*F1007,((0.66*30+1.38)+0.55*(E1007-30))*F1007)</f>
        <v>21.870000000000005</v>
      </c>
      <c r="H1007" s="632">
        <v>66</v>
      </c>
      <c r="I1007" s="632">
        <f>IF(ISBLANK(H1007),"",SUM(G1007:H1007))</f>
        <v>87.87</v>
      </c>
      <c r="J1007" s="633">
        <f t="shared" si="356"/>
        <v>113.12</v>
      </c>
      <c r="K1007" s="634" t="s">
        <v>16</v>
      </c>
      <c r="L1007" s="107"/>
      <c r="M1007" s="107"/>
      <c r="N1007" s="108">
        <f t="shared" si="357"/>
        <v>0</v>
      </c>
      <c r="O1007" s="108">
        <f t="shared" si="358"/>
        <v>0</v>
      </c>
      <c r="P1007" s="109"/>
      <c r="Q1007" s="107">
        <f t="shared" si="367"/>
        <v>0</v>
      </c>
      <c r="R1007" s="107">
        <f t="shared" si="367"/>
        <v>0</v>
      </c>
      <c r="S1007" s="108">
        <f t="shared" si="360"/>
        <v>0</v>
      </c>
      <c r="T1007" s="110">
        <f t="shared" si="361"/>
        <v>0</v>
      </c>
      <c r="U1007" s="109"/>
      <c r="W1007" s="613" t="str">
        <f t="shared" si="363"/>
        <v/>
      </c>
      <c r="X1007" s="613" t="str">
        <f t="shared" si="354"/>
        <v/>
      </c>
      <c r="Y1007" s="613" t="str">
        <f t="shared" si="315"/>
        <v/>
      </c>
    </row>
    <row r="1008" spans="1:25" ht="13.8" hidden="1" thickBot="1">
      <c r="A1008" s="196">
        <v>603900</v>
      </c>
      <c r="B1008" s="197" t="s">
        <v>232</v>
      </c>
      <c r="C1008" s="675" t="s">
        <v>421</v>
      </c>
      <c r="D1008" s="636"/>
      <c r="E1008" s="637">
        <v>20</v>
      </c>
      <c r="F1008" s="638">
        <v>1.5</v>
      </c>
      <c r="G1008" s="667">
        <f>IF(E1008&lt;=30,(0.66*E1008+1.38)*F1008,((0.66*30+1.38)+0.55*(E1008-30))*F1008)</f>
        <v>21.870000000000005</v>
      </c>
      <c r="H1008" s="632">
        <v>100.51</v>
      </c>
      <c r="I1008" s="632">
        <f>IF(ISBLANK(H1008),"",SUM(G1008:H1008))*0.9</f>
        <v>110.14200000000001</v>
      </c>
      <c r="J1008" s="633">
        <f t="shared" si="356"/>
        <v>141.80000000000001</v>
      </c>
      <c r="K1008" s="634" t="s">
        <v>16</v>
      </c>
      <c r="L1008" s="107"/>
      <c r="M1008" s="107"/>
      <c r="N1008" s="108">
        <f t="shared" si="357"/>
        <v>0</v>
      </c>
      <c r="O1008" s="108">
        <f t="shared" si="358"/>
        <v>0</v>
      </c>
      <c r="P1008" s="109"/>
      <c r="Q1008" s="107">
        <f t="shared" si="367"/>
        <v>0</v>
      </c>
      <c r="R1008" s="107">
        <f t="shared" si="367"/>
        <v>0</v>
      </c>
      <c r="S1008" s="108">
        <f t="shared" si="360"/>
        <v>0</v>
      </c>
      <c r="T1008" s="110">
        <f t="shared" si="361"/>
        <v>0</v>
      </c>
      <c r="U1008" s="109"/>
      <c r="W1008" s="613" t="str">
        <f t="shared" si="363"/>
        <v/>
      </c>
      <c r="X1008" s="613" t="str">
        <f t="shared" si="354"/>
        <v/>
      </c>
      <c r="Y1008" s="613" t="str">
        <f t="shared" si="315"/>
        <v/>
      </c>
    </row>
    <row r="1009" spans="1:25" ht="13.8" hidden="1" thickBot="1">
      <c r="A1009" s="196">
        <v>605000</v>
      </c>
      <c r="B1009" s="197" t="s">
        <v>232</v>
      </c>
      <c r="C1009" s="635" t="s">
        <v>931</v>
      </c>
      <c r="D1009" s="636"/>
      <c r="E1009" s="637"/>
      <c r="F1009" s="638"/>
      <c r="G1009" s="639">
        <f>SUM(G1010:G1012)</f>
        <v>163.24560000000002</v>
      </c>
      <c r="H1009" s="632">
        <v>307.22000000000003</v>
      </c>
      <c r="I1009" s="632">
        <f t="shared" ref="I1009:I1012" si="368">IF(ISBLANK(H1009),"",SUM(G1009:H1009))</f>
        <v>470.46560000000005</v>
      </c>
      <c r="J1009" s="633">
        <f t="shared" si="356"/>
        <v>605.67999999999995</v>
      </c>
      <c r="K1009" s="634" t="s">
        <v>16</v>
      </c>
      <c r="L1009" s="107"/>
      <c r="M1009" s="107"/>
      <c r="N1009" s="108">
        <f t="shared" si="357"/>
        <v>0</v>
      </c>
      <c r="O1009" s="108">
        <f t="shared" si="358"/>
        <v>0</v>
      </c>
      <c r="P1009" s="109"/>
      <c r="Q1009" s="107">
        <f t="shared" si="367"/>
        <v>0</v>
      </c>
      <c r="R1009" s="107">
        <f t="shared" si="367"/>
        <v>0</v>
      </c>
      <c r="S1009" s="108">
        <f t="shared" si="360"/>
        <v>0</v>
      </c>
      <c r="T1009" s="110">
        <f t="shared" si="361"/>
        <v>0</v>
      </c>
      <c r="U1009" s="109"/>
      <c r="W1009" s="613" t="str">
        <f t="shared" si="363"/>
        <v/>
      </c>
      <c r="X1009" s="613" t="str">
        <f t="shared" si="354"/>
        <v/>
      </c>
      <c r="Y1009" s="613" t="str">
        <f t="shared" si="315"/>
        <v/>
      </c>
    </row>
    <row r="1010" spans="1:25" ht="13.8" hidden="1" thickBot="1">
      <c r="A1010" s="196" t="s">
        <v>175</v>
      </c>
      <c r="B1010" s="197"/>
      <c r="C1010" s="675" t="s">
        <v>241</v>
      </c>
      <c r="D1010" s="636"/>
      <c r="E1010" s="637">
        <v>500</v>
      </c>
      <c r="F1010" s="638">
        <v>0.18</v>
      </c>
      <c r="G1010" s="677">
        <f>IF(E1010&lt;=30,(0.48*E1010+4.05)*F1010,((0.48*30+4.05)+0.4*(E1010-30))*F1010)</f>
        <v>37.160999999999994</v>
      </c>
      <c r="H1010" s="632"/>
      <c r="I1010" s="632" t="str">
        <f t="shared" si="368"/>
        <v/>
      </c>
      <c r="J1010" s="633">
        <f t="shared" si="356"/>
        <v>0</v>
      </c>
      <c r="K1010" s="634" t="s">
        <v>975</v>
      </c>
      <c r="L1010" s="678"/>
      <c r="M1010" s="679"/>
      <c r="N1010" s="108">
        <f t="shared" si="357"/>
        <v>0</v>
      </c>
      <c r="O1010" s="108">
        <f t="shared" si="358"/>
        <v>0</v>
      </c>
      <c r="P1010" s="109"/>
      <c r="Q1010" s="678">
        <f t="shared" si="367"/>
        <v>0</v>
      </c>
      <c r="R1010" s="679">
        <f t="shared" si="367"/>
        <v>0</v>
      </c>
      <c r="S1010" s="108">
        <f t="shared" si="360"/>
        <v>0</v>
      </c>
      <c r="T1010" s="110">
        <f t="shared" si="361"/>
        <v>0</v>
      </c>
      <c r="U1010" s="109"/>
      <c r="V1010" s="612" t="str">
        <f>IF(T1009&gt;0,"xx",IF(O1009&gt;0,"xy",""))</f>
        <v/>
      </c>
      <c r="W1010" s="613" t="str">
        <f t="shared" si="363"/>
        <v/>
      </c>
      <c r="X1010" s="613" t="str">
        <f t="shared" si="354"/>
        <v/>
      </c>
      <c r="Y1010" s="613" t="str">
        <f t="shared" si="315"/>
        <v/>
      </c>
    </row>
    <row r="1011" spans="1:25" ht="13.8" hidden="1" thickBot="1">
      <c r="A1011" s="196" t="s">
        <v>175</v>
      </c>
      <c r="B1011" s="197"/>
      <c r="C1011" s="675" t="s">
        <v>303</v>
      </c>
      <c r="D1011" s="636"/>
      <c r="E1011" s="637">
        <v>180</v>
      </c>
      <c r="F1011" s="638">
        <v>1.06</v>
      </c>
      <c r="G1011" s="671">
        <f>IF(E1011&lt;=30,(0.66*E1011+1.38)*F1011,((0.66*30+1.38)+0.55*(E1011-30))*F1011)</f>
        <v>109.90080000000002</v>
      </c>
      <c r="H1011" s="632"/>
      <c r="I1011" s="632" t="str">
        <f t="shared" si="368"/>
        <v/>
      </c>
      <c r="J1011" s="633">
        <f t="shared" si="356"/>
        <v>0</v>
      </c>
      <c r="K1011" s="634" t="s">
        <v>975</v>
      </c>
      <c r="L1011" s="678"/>
      <c r="M1011" s="679"/>
      <c r="N1011" s="108">
        <f t="shared" si="357"/>
        <v>0</v>
      </c>
      <c r="O1011" s="108">
        <f t="shared" si="358"/>
        <v>0</v>
      </c>
      <c r="P1011" s="109"/>
      <c r="Q1011" s="678">
        <f t="shared" si="367"/>
        <v>0</v>
      </c>
      <c r="R1011" s="679">
        <f t="shared" si="367"/>
        <v>0</v>
      </c>
      <c r="S1011" s="108">
        <f t="shared" si="360"/>
        <v>0</v>
      </c>
      <c r="T1011" s="110">
        <f t="shared" si="361"/>
        <v>0</v>
      </c>
      <c r="U1011" s="109"/>
      <c r="V1011" s="612" t="str">
        <f>IF(T1009&gt;0,"xx",IF(O1009&gt;0,"xy",""))</f>
        <v/>
      </c>
      <c r="W1011" s="613" t="str">
        <f t="shared" si="363"/>
        <v/>
      </c>
      <c r="X1011" s="613" t="str">
        <f t="shared" si="354"/>
        <v/>
      </c>
      <c r="Y1011" s="613" t="str">
        <f t="shared" si="315"/>
        <v/>
      </c>
    </row>
    <row r="1012" spans="1:25" ht="13.8" hidden="1" thickBot="1">
      <c r="A1012" s="196" t="s">
        <v>175</v>
      </c>
      <c r="B1012" s="197"/>
      <c r="C1012" s="675" t="s">
        <v>307</v>
      </c>
      <c r="D1012" s="636"/>
      <c r="E1012" s="637">
        <v>20</v>
      </c>
      <c r="F1012" s="638">
        <v>1.1100000000000001</v>
      </c>
      <c r="G1012" s="671">
        <f>IF(E1012&lt;=30,(0.66*E1012+1.38)*F1012,((0.66*30+1.38)+0.55*(E1012-30))*F1012)</f>
        <v>16.183800000000005</v>
      </c>
      <c r="H1012" s="632"/>
      <c r="I1012" s="632" t="str">
        <f t="shared" si="368"/>
        <v/>
      </c>
      <c r="J1012" s="633">
        <f t="shared" si="356"/>
        <v>0</v>
      </c>
      <c r="K1012" s="634" t="s">
        <v>975</v>
      </c>
      <c r="L1012" s="678"/>
      <c r="M1012" s="679"/>
      <c r="N1012" s="108">
        <f t="shared" si="357"/>
        <v>0</v>
      </c>
      <c r="O1012" s="108">
        <f t="shared" si="358"/>
        <v>0</v>
      </c>
      <c r="P1012" s="109"/>
      <c r="Q1012" s="678">
        <f t="shared" si="367"/>
        <v>0</v>
      </c>
      <c r="R1012" s="679">
        <f t="shared" si="367"/>
        <v>0</v>
      </c>
      <c r="S1012" s="108">
        <f t="shared" si="360"/>
        <v>0</v>
      </c>
      <c r="T1012" s="110">
        <f t="shared" si="361"/>
        <v>0</v>
      </c>
      <c r="U1012" s="109"/>
      <c r="V1012" s="612" t="str">
        <f>IF(T1009&gt;0,"xx",IF(O1009&gt;0,"xy",""))</f>
        <v/>
      </c>
      <c r="W1012" s="613" t="str">
        <f t="shared" si="363"/>
        <v/>
      </c>
      <c r="X1012" s="613" t="str">
        <f t="shared" si="354"/>
        <v/>
      </c>
      <c r="Y1012" s="613" t="str">
        <f t="shared" si="315"/>
        <v/>
      </c>
    </row>
    <row r="1013" spans="1:25" ht="13.8" hidden="1" thickBot="1">
      <c r="A1013" s="196">
        <v>600310</v>
      </c>
      <c r="B1013" s="197" t="s">
        <v>232</v>
      </c>
      <c r="C1013" s="627" t="s">
        <v>572</v>
      </c>
      <c r="D1013" s="628"/>
      <c r="E1013" s="629"/>
      <c r="F1013" s="630"/>
      <c r="G1013" s="631"/>
      <c r="H1013" s="632">
        <v>103.04</v>
      </c>
      <c r="I1013" s="632">
        <f t="shared" ref="I1013:I1023" si="369">IF(ISBLANK(H1013),"",SUM(G1013:H1013))</f>
        <v>103.04</v>
      </c>
      <c r="J1013" s="633">
        <f t="shared" si="356"/>
        <v>132.65</v>
      </c>
      <c r="K1013" s="634" t="s">
        <v>23</v>
      </c>
      <c r="L1013" s="107"/>
      <c r="M1013" s="107"/>
      <c r="N1013" s="108">
        <f t="shared" si="357"/>
        <v>0</v>
      </c>
      <c r="O1013" s="108">
        <f t="shared" si="358"/>
        <v>0</v>
      </c>
      <c r="P1013" s="109"/>
      <c r="Q1013" s="107">
        <f t="shared" si="367"/>
        <v>0</v>
      </c>
      <c r="R1013" s="107">
        <f t="shared" si="367"/>
        <v>0</v>
      </c>
      <c r="S1013" s="108">
        <f t="shared" si="360"/>
        <v>0</v>
      </c>
      <c r="T1013" s="110">
        <f t="shared" si="361"/>
        <v>0</v>
      </c>
      <c r="U1013" s="109"/>
      <c r="W1013" s="613" t="str">
        <f t="shared" si="363"/>
        <v/>
      </c>
      <c r="X1013" s="613" t="str">
        <f t="shared" si="354"/>
        <v/>
      </c>
      <c r="Y1013" s="613" t="str">
        <f t="shared" si="315"/>
        <v/>
      </c>
    </row>
    <row r="1014" spans="1:25" ht="13.8" hidden="1" thickBot="1">
      <c r="A1014" s="196">
        <v>633000</v>
      </c>
      <c r="B1014" s="197" t="s">
        <v>232</v>
      </c>
      <c r="C1014" s="627" t="s">
        <v>1000</v>
      </c>
      <c r="D1014" s="762"/>
      <c r="E1014" s="629"/>
      <c r="F1014" s="630"/>
      <c r="G1014" s="631"/>
      <c r="H1014" s="632">
        <v>63.28</v>
      </c>
      <c r="I1014" s="632">
        <f t="shared" ref="I1014:I1016" si="370">IF(ISBLANK(H1014),"",SUM(G1014:H1014))</f>
        <v>63.28</v>
      </c>
      <c r="J1014" s="633">
        <f t="shared" si="356"/>
        <v>81.47</v>
      </c>
      <c r="K1014" s="634" t="s">
        <v>20</v>
      </c>
      <c r="L1014" s="107"/>
      <c r="M1014" s="107"/>
      <c r="N1014" s="108">
        <f t="shared" si="357"/>
        <v>0</v>
      </c>
      <c r="O1014" s="108">
        <f t="shared" si="358"/>
        <v>0</v>
      </c>
      <c r="P1014" s="109"/>
      <c r="Q1014" s="107">
        <f t="shared" si="367"/>
        <v>0</v>
      </c>
      <c r="R1014" s="107">
        <f t="shared" si="367"/>
        <v>0</v>
      </c>
      <c r="S1014" s="108">
        <f t="shared" si="360"/>
        <v>0</v>
      </c>
      <c r="T1014" s="110">
        <f t="shared" si="361"/>
        <v>0</v>
      </c>
      <c r="U1014" s="109"/>
      <c r="W1014" s="613" t="str">
        <f t="shared" si="363"/>
        <v/>
      </c>
      <c r="X1014" s="613" t="str">
        <f t="shared" si="354"/>
        <v/>
      </c>
      <c r="Y1014" s="613" t="str">
        <f t="shared" si="315"/>
        <v/>
      </c>
    </row>
    <row r="1015" spans="1:25" ht="13.8" hidden="1" thickBot="1">
      <c r="A1015" s="196">
        <v>633100</v>
      </c>
      <c r="B1015" s="197" t="s">
        <v>232</v>
      </c>
      <c r="C1015" s="627" t="s">
        <v>1001</v>
      </c>
      <c r="D1015" s="762"/>
      <c r="E1015" s="629"/>
      <c r="F1015" s="630"/>
      <c r="G1015" s="631"/>
      <c r="H1015" s="632">
        <v>126.57</v>
      </c>
      <c r="I1015" s="632">
        <f t="shared" si="370"/>
        <v>126.57</v>
      </c>
      <c r="J1015" s="633">
        <f t="shared" si="356"/>
        <v>162.94999999999999</v>
      </c>
      <c r="K1015" s="634" t="s">
        <v>20</v>
      </c>
      <c r="L1015" s="107"/>
      <c r="M1015" s="107"/>
      <c r="N1015" s="108">
        <f t="shared" si="357"/>
        <v>0</v>
      </c>
      <c r="O1015" s="108">
        <f t="shared" si="358"/>
        <v>0</v>
      </c>
      <c r="P1015" s="109"/>
      <c r="Q1015" s="107">
        <f t="shared" si="367"/>
        <v>0</v>
      </c>
      <c r="R1015" s="107">
        <f t="shared" si="367"/>
        <v>0</v>
      </c>
      <c r="S1015" s="108">
        <f t="shared" si="360"/>
        <v>0</v>
      </c>
      <c r="T1015" s="110">
        <f t="shared" si="361"/>
        <v>0</v>
      </c>
      <c r="U1015" s="109"/>
      <c r="W1015" s="613" t="str">
        <f t="shared" si="363"/>
        <v/>
      </c>
      <c r="X1015" s="613" t="str">
        <f t="shared" si="354"/>
        <v/>
      </c>
      <c r="Y1015" s="613" t="str">
        <f t="shared" si="315"/>
        <v/>
      </c>
    </row>
    <row r="1016" spans="1:25" ht="13.8" hidden="1" thickBot="1">
      <c r="A1016" s="196">
        <v>633200</v>
      </c>
      <c r="B1016" s="197" t="s">
        <v>232</v>
      </c>
      <c r="C1016" s="627" t="s">
        <v>1002</v>
      </c>
      <c r="D1016" s="762"/>
      <c r="E1016" s="629"/>
      <c r="F1016" s="630"/>
      <c r="G1016" s="631"/>
      <c r="H1016" s="632">
        <v>189.86</v>
      </c>
      <c r="I1016" s="632">
        <f t="shared" si="370"/>
        <v>189.86</v>
      </c>
      <c r="J1016" s="633">
        <f t="shared" si="356"/>
        <v>244.43</v>
      </c>
      <c r="K1016" s="634" t="s">
        <v>20</v>
      </c>
      <c r="L1016" s="107"/>
      <c r="M1016" s="107"/>
      <c r="N1016" s="108">
        <f t="shared" si="357"/>
        <v>0</v>
      </c>
      <c r="O1016" s="108">
        <f t="shared" si="358"/>
        <v>0</v>
      </c>
      <c r="P1016" s="109"/>
      <c r="Q1016" s="107">
        <f t="shared" si="367"/>
        <v>0</v>
      </c>
      <c r="R1016" s="107">
        <f t="shared" si="367"/>
        <v>0</v>
      </c>
      <c r="S1016" s="108">
        <f t="shared" si="360"/>
        <v>0</v>
      </c>
      <c r="T1016" s="110">
        <f t="shared" si="361"/>
        <v>0</v>
      </c>
      <c r="U1016" s="109"/>
      <c r="W1016" s="613" t="str">
        <f t="shared" si="363"/>
        <v/>
      </c>
      <c r="X1016" s="613" t="str">
        <f t="shared" si="354"/>
        <v/>
      </c>
      <c r="Y1016" s="613" t="str">
        <f t="shared" si="315"/>
        <v/>
      </c>
    </row>
    <row r="1017" spans="1:25" ht="13.8" hidden="1" thickBot="1">
      <c r="A1017" s="196">
        <v>800900</v>
      </c>
      <c r="B1017" s="197" t="s">
        <v>232</v>
      </c>
      <c r="C1017" s="627" t="s">
        <v>573</v>
      </c>
      <c r="D1017" s="628"/>
      <c r="E1017" s="629"/>
      <c r="F1017" s="630"/>
      <c r="G1017" s="631"/>
      <c r="H1017" s="632">
        <v>9</v>
      </c>
      <c r="I1017" s="632">
        <f t="shared" si="369"/>
        <v>9</v>
      </c>
      <c r="J1017" s="633">
        <f t="shared" si="356"/>
        <v>11.59</v>
      </c>
      <c r="K1017" s="634" t="s">
        <v>18</v>
      </c>
      <c r="L1017" s="107"/>
      <c r="M1017" s="107"/>
      <c r="N1017" s="108">
        <f t="shared" si="357"/>
        <v>0</v>
      </c>
      <c r="O1017" s="108">
        <f t="shared" si="358"/>
        <v>0</v>
      </c>
      <c r="P1017" s="109"/>
      <c r="Q1017" s="107">
        <f t="shared" ref="Q1017:R1023" si="371">L1017</f>
        <v>0</v>
      </c>
      <c r="R1017" s="107">
        <f t="shared" si="371"/>
        <v>0</v>
      </c>
      <c r="S1017" s="108">
        <f t="shared" si="360"/>
        <v>0</v>
      </c>
      <c r="T1017" s="110">
        <f t="shared" si="361"/>
        <v>0</v>
      </c>
      <c r="U1017" s="109"/>
      <c r="W1017" s="613" t="str">
        <f t="shared" si="363"/>
        <v/>
      </c>
      <c r="X1017" s="613" t="str">
        <f t="shared" si="354"/>
        <v/>
      </c>
      <c r="Y1017" s="613" t="str">
        <f t="shared" si="315"/>
        <v/>
      </c>
    </row>
    <row r="1018" spans="1:25" ht="13.8" hidden="1" thickBot="1">
      <c r="A1018" s="196">
        <v>801100</v>
      </c>
      <c r="B1018" s="197" t="s">
        <v>232</v>
      </c>
      <c r="C1018" s="627" t="s">
        <v>362</v>
      </c>
      <c r="D1018" s="628"/>
      <c r="E1018" s="629"/>
      <c r="F1018" s="630"/>
      <c r="G1018" s="631"/>
      <c r="H1018" s="632">
        <v>13.11</v>
      </c>
      <c r="I1018" s="632">
        <f t="shared" si="369"/>
        <v>13.11</v>
      </c>
      <c r="J1018" s="633">
        <f t="shared" si="356"/>
        <v>16.88</v>
      </c>
      <c r="K1018" s="634" t="s">
        <v>18</v>
      </c>
      <c r="L1018" s="641"/>
      <c r="M1018" s="641"/>
      <c r="N1018" s="108">
        <f t="shared" si="357"/>
        <v>0</v>
      </c>
      <c r="O1018" s="110">
        <f t="shared" si="358"/>
        <v>0</v>
      </c>
      <c r="P1018" s="109"/>
      <c r="Q1018" s="640">
        <f t="shared" si="371"/>
        <v>0</v>
      </c>
      <c r="R1018" s="641">
        <f t="shared" si="371"/>
        <v>0</v>
      </c>
      <c r="S1018" s="108">
        <f t="shared" si="360"/>
        <v>0</v>
      </c>
      <c r="T1018" s="110">
        <f t="shared" si="361"/>
        <v>0</v>
      </c>
      <c r="U1018" s="109"/>
      <c r="W1018" s="613" t="str">
        <f t="shared" si="363"/>
        <v/>
      </c>
      <c r="X1018" s="613" t="str">
        <f t="shared" si="354"/>
        <v/>
      </c>
      <c r="Y1018" s="613" t="str">
        <f t="shared" si="315"/>
        <v/>
      </c>
    </row>
    <row r="1019" spans="1:25" ht="13.8" hidden="1" thickBot="1">
      <c r="A1019" s="196">
        <v>600510</v>
      </c>
      <c r="B1019" s="197" t="s">
        <v>232</v>
      </c>
      <c r="C1019" s="627" t="s">
        <v>574</v>
      </c>
      <c r="D1019" s="628"/>
      <c r="E1019" s="629"/>
      <c r="F1019" s="630"/>
      <c r="G1019" s="631"/>
      <c r="H1019" s="632">
        <v>1.6800000000000002</v>
      </c>
      <c r="I1019" s="632">
        <f t="shared" si="369"/>
        <v>1.6800000000000002</v>
      </c>
      <c r="J1019" s="633">
        <f t="shared" si="356"/>
        <v>2.16</v>
      </c>
      <c r="K1019" s="634" t="s">
        <v>20</v>
      </c>
      <c r="L1019" s="641"/>
      <c r="M1019" s="641"/>
      <c r="N1019" s="108">
        <f t="shared" si="357"/>
        <v>0</v>
      </c>
      <c r="O1019" s="110">
        <f t="shared" si="358"/>
        <v>0</v>
      </c>
      <c r="P1019" s="109"/>
      <c r="Q1019" s="640">
        <f t="shared" si="371"/>
        <v>0</v>
      </c>
      <c r="R1019" s="641">
        <f t="shared" si="371"/>
        <v>0</v>
      </c>
      <c r="S1019" s="108">
        <f t="shared" si="360"/>
        <v>0</v>
      </c>
      <c r="T1019" s="110">
        <f t="shared" si="361"/>
        <v>0</v>
      </c>
      <c r="U1019" s="109"/>
      <c r="W1019" s="613" t="str">
        <f t="shared" si="363"/>
        <v/>
      </c>
      <c r="X1019" s="613" t="str">
        <f t="shared" si="354"/>
        <v/>
      </c>
      <c r="Y1019" s="613" t="str">
        <f t="shared" si="315"/>
        <v/>
      </c>
    </row>
    <row r="1020" spans="1:25" ht="13.8" hidden="1" thickBot="1">
      <c r="A1020" s="673">
        <v>521450</v>
      </c>
      <c r="B1020" s="674" t="s">
        <v>232</v>
      </c>
      <c r="C1020" s="635" t="s">
        <v>277</v>
      </c>
      <c r="D1020" s="636"/>
      <c r="E1020" s="637">
        <v>20</v>
      </c>
      <c r="F1020" s="630">
        <v>0.3</v>
      </c>
      <c r="G1020" s="667">
        <f>IF(E1020&lt;=30,(0.66*E1020+1.38)*F1020,((0.66*30+1.38)+0.55*(E1020-30))*F1020)</f>
        <v>4.3740000000000006</v>
      </c>
      <c r="H1020" s="632">
        <v>19.739999999999998</v>
      </c>
      <c r="I1020" s="632">
        <f>IF(ISBLANK(H1020),"",SUM(G1020:H1020))</f>
        <v>24.113999999999997</v>
      </c>
      <c r="J1020" s="633">
        <f t="shared" si="356"/>
        <v>31.04</v>
      </c>
      <c r="K1020" s="634" t="s">
        <v>18</v>
      </c>
      <c r="L1020" s="107"/>
      <c r="M1020" s="107"/>
      <c r="N1020" s="108">
        <f t="shared" si="357"/>
        <v>0</v>
      </c>
      <c r="O1020" s="108">
        <f t="shared" si="358"/>
        <v>0</v>
      </c>
      <c r="P1020" s="109"/>
      <c r="Q1020" s="107">
        <f t="shared" si="371"/>
        <v>0</v>
      </c>
      <c r="R1020" s="107">
        <f t="shared" si="371"/>
        <v>0</v>
      </c>
      <c r="S1020" s="108">
        <f t="shared" si="360"/>
        <v>0</v>
      </c>
      <c r="T1020" s="110">
        <f t="shared" si="361"/>
        <v>0</v>
      </c>
      <c r="U1020" s="109"/>
      <c r="W1020" s="613" t="str">
        <f t="shared" si="363"/>
        <v/>
      </c>
      <c r="X1020" s="613" t="str">
        <f t="shared" si="354"/>
        <v/>
      </c>
      <c r="Y1020" s="613" t="str">
        <f t="shared" si="315"/>
        <v/>
      </c>
    </row>
    <row r="1021" spans="1:25" ht="13.8" hidden="1" thickBot="1">
      <c r="A1021" s="196">
        <v>511300</v>
      </c>
      <c r="B1021" s="197" t="s">
        <v>232</v>
      </c>
      <c r="C1021" s="635" t="s">
        <v>227</v>
      </c>
      <c r="D1021" s="636"/>
      <c r="E1021" s="637">
        <v>0</v>
      </c>
      <c r="F1021" s="638">
        <v>0</v>
      </c>
      <c r="G1021" s="639">
        <v>0</v>
      </c>
      <c r="H1021" s="632">
        <v>0.19</v>
      </c>
      <c r="I1021" s="632">
        <f t="shared" si="369"/>
        <v>0.19</v>
      </c>
      <c r="J1021" s="633">
        <f t="shared" si="356"/>
        <v>0.24</v>
      </c>
      <c r="K1021" s="634" t="s">
        <v>18</v>
      </c>
      <c r="L1021" s="107"/>
      <c r="M1021" s="107"/>
      <c r="N1021" s="108">
        <f>IF(ISBLANK(L1021),0,ROUND(J1021*L1021,2))</f>
        <v>0</v>
      </c>
      <c r="O1021" s="108">
        <f>IF(ISBLANK(M1021),0,ROUND(L1021*M1021,2))</f>
        <v>0</v>
      </c>
      <c r="P1021" s="109"/>
      <c r="Q1021" s="107">
        <f t="shared" si="371"/>
        <v>0</v>
      </c>
      <c r="R1021" s="107">
        <f t="shared" si="371"/>
        <v>0</v>
      </c>
      <c r="S1021" s="108">
        <f>IF(ISBLANK(Q1021),0,ROUND(J1021*Q1021,2))</f>
        <v>0</v>
      </c>
      <c r="T1021" s="110">
        <f>IF(ISBLANK(Q1021),0,ROUND(Q1021*R1021,2))</f>
        <v>0</v>
      </c>
      <c r="U1021" s="109"/>
      <c r="W1021" s="613" t="str">
        <f t="shared" si="363"/>
        <v/>
      </c>
      <c r="X1021" s="613" t="str">
        <f t="shared" si="354"/>
        <v/>
      </c>
      <c r="Y1021" s="613" t="str">
        <f t="shared" si="315"/>
        <v/>
      </c>
    </row>
    <row r="1022" spans="1:25" ht="13.8" hidden="1" thickBot="1">
      <c r="A1022" s="196" t="s">
        <v>21</v>
      </c>
      <c r="B1022" s="197" t="s">
        <v>232</v>
      </c>
      <c r="C1022" s="635" t="s">
        <v>589</v>
      </c>
      <c r="D1022" s="636"/>
      <c r="E1022" s="637"/>
      <c r="F1022" s="630"/>
      <c r="G1022" s="639"/>
      <c r="H1022" s="632">
        <v>6.146148036253777</v>
      </c>
      <c r="I1022" s="632">
        <f t="shared" si="369"/>
        <v>6.146148036253777</v>
      </c>
      <c r="J1022" s="633">
        <f t="shared" si="356"/>
        <v>7.91</v>
      </c>
      <c r="K1022" s="634" t="s">
        <v>18</v>
      </c>
      <c r="L1022" s="107"/>
      <c r="M1022" s="107"/>
      <c r="N1022" s="108">
        <f>IF(ISBLANK(L1022),0,ROUND(J1022*L1022,2))</f>
        <v>0</v>
      </c>
      <c r="O1022" s="108">
        <f>IF(ISBLANK(M1022),0,ROUND(L1022*M1022,2))</f>
        <v>0</v>
      </c>
      <c r="P1022" s="109"/>
      <c r="Q1022" s="107">
        <f t="shared" si="371"/>
        <v>0</v>
      </c>
      <c r="R1022" s="107">
        <f t="shared" si="371"/>
        <v>0</v>
      </c>
      <c r="S1022" s="108">
        <f>IF(ISBLANK(Q1022),0,ROUND(J1022*Q1022,2))</f>
        <v>0</v>
      </c>
      <c r="T1022" s="110">
        <f>IF(ISBLANK(Q1022),0,ROUND(Q1022*R1022,2))</f>
        <v>0</v>
      </c>
      <c r="U1022" s="109"/>
      <c r="W1022" s="613" t="str">
        <f t="shared" si="363"/>
        <v/>
      </c>
      <c r="X1022" s="613" t="str">
        <f t="shared" si="354"/>
        <v/>
      </c>
      <c r="Y1022" s="613" t="str">
        <f t="shared" si="315"/>
        <v/>
      </c>
    </row>
    <row r="1023" spans="1:25" ht="13.8" hidden="1" thickBot="1">
      <c r="A1023" s="196" t="s">
        <v>21</v>
      </c>
      <c r="B1023" s="197" t="s">
        <v>232</v>
      </c>
      <c r="C1023" s="635" t="s">
        <v>279</v>
      </c>
      <c r="D1023" s="636"/>
      <c r="E1023" s="637"/>
      <c r="F1023" s="630"/>
      <c r="G1023" s="639"/>
      <c r="H1023" s="632">
        <v>10.85</v>
      </c>
      <c r="I1023" s="632">
        <f t="shared" si="369"/>
        <v>10.85</v>
      </c>
      <c r="J1023" s="633">
        <f t="shared" si="356"/>
        <v>13.97</v>
      </c>
      <c r="K1023" s="634" t="s">
        <v>18</v>
      </c>
      <c r="L1023" s="107"/>
      <c r="M1023" s="107"/>
      <c r="N1023" s="108">
        <f>IF(ISBLANK(L1023),0,ROUND(J1023*L1023,2))</f>
        <v>0</v>
      </c>
      <c r="O1023" s="108">
        <f>IF(ISBLANK(M1023),0,ROUND(L1023*M1023,2))</f>
        <v>0</v>
      </c>
      <c r="P1023" s="109"/>
      <c r="Q1023" s="107">
        <f t="shared" si="371"/>
        <v>0</v>
      </c>
      <c r="R1023" s="107">
        <f t="shared" si="371"/>
        <v>0</v>
      </c>
      <c r="S1023" s="108">
        <f>IF(ISBLANK(Q1023),0,ROUND(J1023*Q1023,2))</f>
        <v>0</v>
      </c>
      <c r="T1023" s="110">
        <f>IF(ISBLANK(Q1023),0,ROUND(Q1023*R1023,2))</f>
        <v>0</v>
      </c>
      <c r="U1023" s="109"/>
      <c r="W1023" s="613" t="str">
        <f t="shared" si="363"/>
        <v/>
      </c>
      <c r="X1023" s="613" t="str">
        <f t="shared" si="354"/>
        <v/>
      </c>
      <c r="Y1023" s="613" t="str">
        <f t="shared" si="315"/>
        <v/>
      </c>
    </row>
    <row r="1024" spans="1:25" ht="13.8" hidden="1" thickBot="1">
      <c r="A1024" s="643" t="s">
        <v>207</v>
      </c>
      <c r="B1024" s="644"/>
      <c r="C1024" s="645" t="s">
        <v>954</v>
      </c>
      <c r="D1024" s="646"/>
      <c r="E1024" s="795"/>
      <c r="F1024" s="796"/>
      <c r="G1024" s="797"/>
      <c r="H1024" s="798"/>
      <c r="I1024" s="798"/>
      <c r="J1024" s="798"/>
      <c r="K1024" s="799" t="s">
        <v>975</v>
      </c>
      <c r="L1024" s="647"/>
      <c r="M1024" s="648"/>
      <c r="N1024" s="648"/>
      <c r="O1024" s="649"/>
      <c r="P1024" s="109"/>
      <c r="Q1024" s="647"/>
      <c r="R1024" s="648"/>
      <c r="S1024" s="648"/>
      <c r="T1024" s="649"/>
      <c r="U1024" s="109"/>
      <c r="V1024" s="612" t="str">
        <f>IF(OR(SUM(O1025:O1056)&gt;0,SUM(T1025:T1056)&gt;0),"y","")</f>
        <v/>
      </c>
      <c r="W1024" s="613" t="str">
        <f t="shared" si="363"/>
        <v/>
      </c>
      <c r="X1024" s="613" t="str">
        <f t="shared" si="354"/>
        <v/>
      </c>
      <c r="Y1024" s="613" t="str">
        <f t="shared" si="315"/>
        <v/>
      </c>
    </row>
    <row r="1025" spans="1:25" ht="13.8" hidden="1" thickBot="1">
      <c r="A1025" s="650" t="s">
        <v>207</v>
      </c>
      <c r="B1025" s="651" t="s">
        <v>207</v>
      </c>
      <c r="C1025" s="652"/>
      <c r="D1025" s="653"/>
      <c r="E1025" s="637"/>
      <c r="F1025" s="638"/>
      <c r="G1025" s="639"/>
      <c r="H1025" s="632"/>
      <c r="I1025" s="632"/>
      <c r="J1025" s="633">
        <f t="shared" ref="J1025:J1056" si="372">IF(ISBLANK(I1025),0,ROUND(I1025*(1+$E$10)*(1+$E$11*D1025),2))</f>
        <v>0</v>
      </c>
      <c r="K1025" s="681" t="s">
        <v>975</v>
      </c>
      <c r="L1025" s="641"/>
      <c r="M1025" s="641"/>
      <c r="N1025" s="108">
        <f t="shared" ref="N1025" si="373">IF(ISBLANK(L1025),0,ROUND(J1025*L1025,2))</f>
        <v>0</v>
      </c>
      <c r="O1025" s="110">
        <f t="shared" ref="O1025:O1056" si="374">IF(ISBLANK(M1025),0,ROUND(L1025*M1025,2))</f>
        <v>0</v>
      </c>
      <c r="P1025" s="109"/>
      <c r="Q1025" s="640">
        <f t="shared" ref="Q1025:R1056" si="375">L1025</f>
        <v>0</v>
      </c>
      <c r="R1025" s="641">
        <f t="shared" si="375"/>
        <v>0</v>
      </c>
      <c r="S1025" s="108">
        <f t="shared" ref="S1025:S1056" si="376">IF(ISBLANK(Q1025),0,ROUND(J1025*Q1025,2))</f>
        <v>0</v>
      </c>
      <c r="T1025" s="110">
        <f t="shared" ref="T1025:T1056" si="377">IF(ISBLANK(Q1025),0,ROUND(Q1025*R1025,2))</f>
        <v>0</v>
      </c>
      <c r="U1025" s="109"/>
      <c r="W1025" s="613" t="str">
        <f t="shared" si="363"/>
        <v/>
      </c>
      <c r="X1025" s="613" t="str">
        <f t="shared" si="354"/>
        <v/>
      </c>
      <c r="Y1025" s="613" t="str">
        <f t="shared" si="315"/>
        <v/>
      </c>
    </row>
    <row r="1026" spans="1:25" ht="13.8" hidden="1" thickBot="1">
      <c r="A1026" s="650" t="s">
        <v>207</v>
      </c>
      <c r="B1026" s="651" t="s">
        <v>207</v>
      </c>
      <c r="C1026" s="654"/>
      <c r="D1026" s="653"/>
      <c r="E1026" s="637"/>
      <c r="F1026" s="638"/>
      <c r="G1026" s="639"/>
      <c r="H1026" s="632"/>
      <c r="I1026" s="632"/>
      <c r="J1026" s="623">
        <f t="shared" si="372"/>
        <v>0</v>
      </c>
      <c r="K1026" s="681" t="s">
        <v>975</v>
      </c>
      <c r="L1026" s="107"/>
      <c r="M1026" s="107"/>
      <c r="N1026" s="108">
        <f>IF(ISBLANK(L1026),0,ROUND(J1026*L1026,2))</f>
        <v>0</v>
      </c>
      <c r="O1026" s="108">
        <f t="shared" si="374"/>
        <v>0</v>
      </c>
      <c r="P1026" s="109"/>
      <c r="Q1026" s="107">
        <f t="shared" si="375"/>
        <v>0</v>
      </c>
      <c r="R1026" s="107">
        <f t="shared" si="375"/>
        <v>0</v>
      </c>
      <c r="S1026" s="108">
        <f t="shared" si="376"/>
        <v>0</v>
      </c>
      <c r="T1026" s="655">
        <f t="shared" si="377"/>
        <v>0</v>
      </c>
      <c r="U1026" s="109"/>
      <c r="W1026" s="613" t="str">
        <f t="shared" si="363"/>
        <v/>
      </c>
      <c r="X1026" s="613" t="str">
        <f t="shared" si="354"/>
        <v/>
      </c>
      <c r="Y1026" s="613" t="str">
        <f t="shared" ref="Y1026:Y1089" si="378">IF(V1026="X","x",IF(T1026&gt;0,"x",""))</f>
        <v/>
      </c>
    </row>
    <row r="1027" spans="1:25" ht="13.8" hidden="1" thickBot="1">
      <c r="A1027" s="650" t="s">
        <v>207</v>
      </c>
      <c r="B1027" s="651" t="s">
        <v>207</v>
      </c>
      <c r="C1027" s="654"/>
      <c r="D1027" s="653"/>
      <c r="E1027" s="637"/>
      <c r="F1027" s="638"/>
      <c r="G1027" s="639"/>
      <c r="H1027" s="632"/>
      <c r="I1027" s="632"/>
      <c r="J1027" s="623">
        <f t="shared" si="372"/>
        <v>0</v>
      </c>
      <c r="K1027" s="681" t="s">
        <v>975</v>
      </c>
      <c r="L1027" s="107"/>
      <c r="M1027" s="107"/>
      <c r="N1027" s="108">
        <f t="shared" ref="N1027:N1056" si="379">IF(ISBLANK(L1027),0,ROUND(J1027*L1027,2))</f>
        <v>0</v>
      </c>
      <c r="O1027" s="108">
        <f t="shared" si="374"/>
        <v>0</v>
      </c>
      <c r="P1027" s="109"/>
      <c r="Q1027" s="107">
        <f t="shared" si="375"/>
        <v>0</v>
      </c>
      <c r="R1027" s="107">
        <f t="shared" si="375"/>
        <v>0</v>
      </c>
      <c r="S1027" s="108">
        <f t="shared" si="376"/>
        <v>0</v>
      </c>
      <c r="T1027" s="110">
        <f t="shared" si="377"/>
        <v>0</v>
      </c>
      <c r="U1027" s="109"/>
      <c r="W1027" s="613" t="str">
        <f t="shared" si="363"/>
        <v/>
      </c>
      <c r="X1027" s="613" t="str">
        <f t="shared" si="354"/>
        <v/>
      </c>
      <c r="Y1027" s="613" t="str">
        <f t="shared" si="378"/>
        <v/>
      </c>
    </row>
    <row r="1028" spans="1:25" ht="13.8" hidden="1" thickBot="1">
      <c r="A1028" s="650" t="s">
        <v>207</v>
      </c>
      <c r="B1028" s="651" t="s">
        <v>207</v>
      </c>
      <c r="C1028" s="654"/>
      <c r="D1028" s="653"/>
      <c r="E1028" s="637"/>
      <c r="F1028" s="638"/>
      <c r="G1028" s="639"/>
      <c r="H1028" s="632"/>
      <c r="I1028" s="632"/>
      <c r="J1028" s="623">
        <f t="shared" si="372"/>
        <v>0</v>
      </c>
      <c r="K1028" s="681" t="s">
        <v>975</v>
      </c>
      <c r="L1028" s="107"/>
      <c r="M1028" s="107"/>
      <c r="N1028" s="108">
        <f t="shared" si="379"/>
        <v>0</v>
      </c>
      <c r="O1028" s="108">
        <f t="shared" si="374"/>
        <v>0</v>
      </c>
      <c r="P1028" s="109"/>
      <c r="Q1028" s="107">
        <f t="shared" si="375"/>
        <v>0</v>
      </c>
      <c r="R1028" s="107">
        <f t="shared" si="375"/>
        <v>0</v>
      </c>
      <c r="S1028" s="108">
        <f t="shared" si="376"/>
        <v>0</v>
      </c>
      <c r="T1028" s="110">
        <f t="shared" si="377"/>
        <v>0</v>
      </c>
      <c r="U1028" s="109"/>
      <c r="W1028" s="613" t="str">
        <f t="shared" si="363"/>
        <v/>
      </c>
      <c r="X1028" s="613" t="str">
        <f t="shared" si="354"/>
        <v/>
      </c>
      <c r="Y1028" s="613" t="str">
        <f t="shared" si="378"/>
        <v/>
      </c>
    </row>
    <row r="1029" spans="1:25" ht="13.8" hidden="1" thickBot="1">
      <c r="A1029" s="650" t="s">
        <v>207</v>
      </c>
      <c r="B1029" s="651" t="s">
        <v>207</v>
      </c>
      <c r="C1029" s="654"/>
      <c r="D1029" s="653"/>
      <c r="E1029" s="637"/>
      <c r="F1029" s="638"/>
      <c r="G1029" s="639"/>
      <c r="H1029" s="632"/>
      <c r="I1029" s="632"/>
      <c r="J1029" s="623">
        <f t="shared" si="372"/>
        <v>0</v>
      </c>
      <c r="K1029" s="681" t="s">
        <v>975</v>
      </c>
      <c r="L1029" s="107"/>
      <c r="M1029" s="107"/>
      <c r="N1029" s="108">
        <f t="shared" si="379"/>
        <v>0</v>
      </c>
      <c r="O1029" s="108">
        <f t="shared" si="374"/>
        <v>0</v>
      </c>
      <c r="P1029" s="109"/>
      <c r="Q1029" s="107">
        <f t="shared" si="375"/>
        <v>0</v>
      </c>
      <c r="R1029" s="107">
        <f t="shared" si="375"/>
        <v>0</v>
      </c>
      <c r="S1029" s="108">
        <f t="shared" si="376"/>
        <v>0</v>
      </c>
      <c r="T1029" s="110">
        <f t="shared" si="377"/>
        <v>0</v>
      </c>
      <c r="U1029" s="109"/>
      <c r="W1029" s="613" t="str">
        <f t="shared" si="363"/>
        <v/>
      </c>
      <c r="X1029" s="613" t="str">
        <f t="shared" si="354"/>
        <v/>
      </c>
      <c r="Y1029" s="613" t="str">
        <f t="shared" si="378"/>
        <v/>
      </c>
    </row>
    <row r="1030" spans="1:25" ht="13.8" hidden="1" thickBot="1">
      <c r="A1030" s="650" t="s">
        <v>207</v>
      </c>
      <c r="B1030" s="651" t="s">
        <v>207</v>
      </c>
      <c r="C1030" s="654"/>
      <c r="D1030" s="653"/>
      <c r="E1030" s="637"/>
      <c r="F1030" s="638"/>
      <c r="G1030" s="639"/>
      <c r="H1030" s="632"/>
      <c r="I1030" s="632"/>
      <c r="J1030" s="623">
        <f t="shared" si="372"/>
        <v>0</v>
      </c>
      <c r="K1030" s="681" t="s">
        <v>975</v>
      </c>
      <c r="L1030" s="107"/>
      <c r="M1030" s="107"/>
      <c r="N1030" s="108">
        <f t="shared" si="379"/>
        <v>0</v>
      </c>
      <c r="O1030" s="108">
        <f t="shared" si="374"/>
        <v>0</v>
      </c>
      <c r="P1030" s="109"/>
      <c r="Q1030" s="107">
        <f t="shared" si="375"/>
        <v>0</v>
      </c>
      <c r="R1030" s="107">
        <f t="shared" si="375"/>
        <v>0</v>
      </c>
      <c r="S1030" s="108">
        <f t="shared" si="376"/>
        <v>0</v>
      </c>
      <c r="T1030" s="110">
        <f t="shared" si="377"/>
        <v>0</v>
      </c>
      <c r="U1030" s="109"/>
      <c r="W1030" s="613" t="str">
        <f t="shared" si="363"/>
        <v/>
      </c>
      <c r="X1030" s="613" t="str">
        <f t="shared" si="354"/>
        <v/>
      </c>
      <c r="Y1030" s="613" t="str">
        <f t="shared" si="378"/>
        <v/>
      </c>
    </row>
    <row r="1031" spans="1:25" ht="13.8" hidden="1" thickBot="1">
      <c r="A1031" s="650" t="s">
        <v>207</v>
      </c>
      <c r="B1031" s="651" t="s">
        <v>207</v>
      </c>
      <c r="C1031" s="654"/>
      <c r="D1031" s="653"/>
      <c r="E1031" s="637"/>
      <c r="F1031" s="638"/>
      <c r="G1031" s="639"/>
      <c r="H1031" s="632"/>
      <c r="I1031" s="632"/>
      <c r="J1031" s="623">
        <f t="shared" si="372"/>
        <v>0</v>
      </c>
      <c r="K1031" s="681" t="s">
        <v>975</v>
      </c>
      <c r="L1031" s="107"/>
      <c r="M1031" s="107"/>
      <c r="N1031" s="108">
        <f t="shared" si="379"/>
        <v>0</v>
      </c>
      <c r="O1031" s="108">
        <f t="shared" si="374"/>
        <v>0</v>
      </c>
      <c r="P1031" s="109"/>
      <c r="Q1031" s="107">
        <f t="shared" si="375"/>
        <v>0</v>
      </c>
      <c r="R1031" s="107">
        <f t="shared" si="375"/>
        <v>0</v>
      </c>
      <c r="S1031" s="108">
        <f t="shared" si="376"/>
        <v>0</v>
      </c>
      <c r="T1031" s="110">
        <f t="shared" si="377"/>
        <v>0</v>
      </c>
      <c r="U1031" s="109"/>
      <c r="W1031" s="613" t="str">
        <f t="shared" si="363"/>
        <v/>
      </c>
      <c r="X1031" s="613" t="str">
        <f t="shared" si="354"/>
        <v/>
      </c>
      <c r="Y1031" s="613" t="str">
        <f t="shared" si="378"/>
        <v/>
      </c>
    </row>
    <row r="1032" spans="1:25" ht="13.8" hidden="1" thickBot="1">
      <c r="A1032" s="650" t="s">
        <v>207</v>
      </c>
      <c r="B1032" s="651" t="s">
        <v>207</v>
      </c>
      <c r="C1032" s="654"/>
      <c r="D1032" s="653"/>
      <c r="E1032" s="637"/>
      <c r="F1032" s="638"/>
      <c r="G1032" s="639"/>
      <c r="H1032" s="632"/>
      <c r="I1032" s="632"/>
      <c r="J1032" s="623">
        <f t="shared" si="372"/>
        <v>0</v>
      </c>
      <c r="K1032" s="681" t="s">
        <v>975</v>
      </c>
      <c r="L1032" s="107"/>
      <c r="M1032" s="107"/>
      <c r="N1032" s="108">
        <f t="shared" si="379"/>
        <v>0</v>
      </c>
      <c r="O1032" s="108">
        <f t="shared" si="374"/>
        <v>0</v>
      </c>
      <c r="P1032" s="109"/>
      <c r="Q1032" s="107">
        <f t="shared" si="375"/>
        <v>0</v>
      </c>
      <c r="R1032" s="107">
        <f t="shared" si="375"/>
        <v>0</v>
      </c>
      <c r="S1032" s="108">
        <f t="shared" si="376"/>
        <v>0</v>
      </c>
      <c r="T1032" s="110">
        <f t="shared" si="377"/>
        <v>0</v>
      </c>
      <c r="U1032" s="109"/>
      <c r="W1032" s="613" t="str">
        <f t="shared" si="363"/>
        <v/>
      </c>
      <c r="X1032" s="613" t="str">
        <f t="shared" si="354"/>
        <v/>
      </c>
      <c r="Y1032" s="613" t="str">
        <f t="shared" si="378"/>
        <v/>
      </c>
    </row>
    <row r="1033" spans="1:25" ht="13.8" hidden="1" thickBot="1">
      <c r="A1033" s="650" t="s">
        <v>207</v>
      </c>
      <c r="B1033" s="651" t="s">
        <v>207</v>
      </c>
      <c r="C1033" s="654"/>
      <c r="D1033" s="653"/>
      <c r="E1033" s="637"/>
      <c r="F1033" s="638"/>
      <c r="G1033" s="639"/>
      <c r="H1033" s="632"/>
      <c r="I1033" s="632"/>
      <c r="J1033" s="623">
        <f t="shared" si="372"/>
        <v>0</v>
      </c>
      <c r="K1033" s="681" t="s">
        <v>975</v>
      </c>
      <c r="L1033" s="107"/>
      <c r="M1033" s="107"/>
      <c r="N1033" s="108">
        <f t="shared" si="379"/>
        <v>0</v>
      </c>
      <c r="O1033" s="108">
        <f t="shared" si="374"/>
        <v>0</v>
      </c>
      <c r="P1033" s="109"/>
      <c r="Q1033" s="107">
        <f t="shared" si="375"/>
        <v>0</v>
      </c>
      <c r="R1033" s="107">
        <f t="shared" si="375"/>
        <v>0</v>
      </c>
      <c r="S1033" s="108">
        <f t="shared" si="376"/>
        <v>0</v>
      </c>
      <c r="T1033" s="110">
        <f t="shared" si="377"/>
        <v>0</v>
      </c>
      <c r="U1033" s="109"/>
      <c r="W1033" s="613" t="str">
        <f t="shared" si="363"/>
        <v/>
      </c>
      <c r="X1033" s="613" t="str">
        <f t="shared" si="354"/>
        <v/>
      </c>
      <c r="Y1033" s="613" t="str">
        <f t="shared" si="378"/>
        <v/>
      </c>
    </row>
    <row r="1034" spans="1:25" ht="13.8" hidden="1" thickBot="1">
      <c r="A1034" s="650" t="s">
        <v>207</v>
      </c>
      <c r="B1034" s="651" t="s">
        <v>207</v>
      </c>
      <c r="C1034" s="654"/>
      <c r="D1034" s="653"/>
      <c r="E1034" s="637"/>
      <c r="F1034" s="638"/>
      <c r="G1034" s="639"/>
      <c r="H1034" s="632"/>
      <c r="I1034" s="632"/>
      <c r="J1034" s="623">
        <f t="shared" si="372"/>
        <v>0</v>
      </c>
      <c r="K1034" s="681" t="s">
        <v>975</v>
      </c>
      <c r="L1034" s="107"/>
      <c r="M1034" s="107"/>
      <c r="N1034" s="108">
        <f t="shared" si="379"/>
        <v>0</v>
      </c>
      <c r="O1034" s="108">
        <f t="shared" si="374"/>
        <v>0</v>
      </c>
      <c r="P1034" s="109"/>
      <c r="Q1034" s="107">
        <f t="shared" si="375"/>
        <v>0</v>
      </c>
      <c r="R1034" s="107">
        <f t="shared" si="375"/>
        <v>0</v>
      </c>
      <c r="S1034" s="108">
        <f t="shared" si="376"/>
        <v>0</v>
      </c>
      <c r="T1034" s="110">
        <f t="shared" si="377"/>
        <v>0</v>
      </c>
      <c r="U1034" s="109"/>
      <c r="W1034" s="613" t="str">
        <f t="shared" si="363"/>
        <v/>
      </c>
      <c r="X1034" s="613" t="str">
        <f t="shared" si="354"/>
        <v/>
      </c>
      <c r="Y1034" s="613" t="str">
        <f t="shared" si="378"/>
        <v/>
      </c>
    </row>
    <row r="1035" spans="1:25" ht="13.8" hidden="1" thickBot="1">
      <c r="A1035" s="650" t="s">
        <v>207</v>
      </c>
      <c r="B1035" s="651" t="s">
        <v>207</v>
      </c>
      <c r="C1035" s="654"/>
      <c r="D1035" s="653"/>
      <c r="E1035" s="637"/>
      <c r="F1035" s="638"/>
      <c r="G1035" s="639"/>
      <c r="H1035" s="632"/>
      <c r="I1035" s="632"/>
      <c r="J1035" s="623">
        <f t="shared" si="372"/>
        <v>0</v>
      </c>
      <c r="K1035" s="681" t="s">
        <v>975</v>
      </c>
      <c r="L1035" s="107"/>
      <c r="M1035" s="107"/>
      <c r="N1035" s="108">
        <f t="shared" si="379"/>
        <v>0</v>
      </c>
      <c r="O1035" s="108">
        <f t="shared" si="374"/>
        <v>0</v>
      </c>
      <c r="P1035" s="109"/>
      <c r="Q1035" s="107">
        <f t="shared" si="375"/>
        <v>0</v>
      </c>
      <c r="R1035" s="107">
        <f t="shared" si="375"/>
        <v>0</v>
      </c>
      <c r="S1035" s="108">
        <f t="shared" si="376"/>
        <v>0</v>
      </c>
      <c r="T1035" s="110">
        <f t="shared" si="377"/>
        <v>0</v>
      </c>
      <c r="U1035" s="109"/>
      <c r="W1035" s="613" t="str">
        <f t="shared" si="363"/>
        <v/>
      </c>
      <c r="X1035" s="613" t="str">
        <f t="shared" si="354"/>
        <v/>
      </c>
      <c r="Y1035" s="613" t="str">
        <f t="shared" si="378"/>
        <v/>
      </c>
    </row>
    <row r="1036" spans="1:25" ht="13.8" hidden="1" thickBot="1">
      <c r="A1036" s="650" t="s">
        <v>207</v>
      </c>
      <c r="B1036" s="651" t="s">
        <v>207</v>
      </c>
      <c r="C1036" s="654"/>
      <c r="D1036" s="653"/>
      <c r="E1036" s="637"/>
      <c r="F1036" s="638"/>
      <c r="G1036" s="639"/>
      <c r="H1036" s="632"/>
      <c r="I1036" s="632"/>
      <c r="J1036" s="623">
        <f t="shared" si="372"/>
        <v>0</v>
      </c>
      <c r="K1036" s="681" t="s">
        <v>975</v>
      </c>
      <c r="L1036" s="107"/>
      <c r="M1036" s="107"/>
      <c r="N1036" s="108">
        <f t="shared" si="379"/>
        <v>0</v>
      </c>
      <c r="O1036" s="108">
        <f t="shared" si="374"/>
        <v>0</v>
      </c>
      <c r="P1036" s="109"/>
      <c r="Q1036" s="107">
        <f t="shared" si="375"/>
        <v>0</v>
      </c>
      <c r="R1036" s="107">
        <f t="shared" si="375"/>
        <v>0</v>
      </c>
      <c r="S1036" s="108">
        <f t="shared" si="376"/>
        <v>0</v>
      </c>
      <c r="T1036" s="110">
        <f t="shared" si="377"/>
        <v>0</v>
      </c>
      <c r="U1036" s="109"/>
      <c r="W1036" s="613" t="str">
        <f t="shared" si="363"/>
        <v/>
      </c>
      <c r="X1036" s="613" t="str">
        <f t="shared" si="354"/>
        <v/>
      </c>
      <c r="Y1036" s="613" t="str">
        <f t="shared" si="378"/>
        <v/>
      </c>
    </row>
    <row r="1037" spans="1:25" ht="13.8" hidden="1" thickBot="1">
      <c r="A1037" s="650" t="s">
        <v>207</v>
      </c>
      <c r="B1037" s="651" t="s">
        <v>207</v>
      </c>
      <c r="C1037" s="654"/>
      <c r="D1037" s="653"/>
      <c r="E1037" s="637"/>
      <c r="F1037" s="638"/>
      <c r="G1037" s="639"/>
      <c r="H1037" s="632"/>
      <c r="I1037" s="632"/>
      <c r="J1037" s="623">
        <f t="shared" si="372"/>
        <v>0</v>
      </c>
      <c r="K1037" s="681" t="s">
        <v>975</v>
      </c>
      <c r="L1037" s="107"/>
      <c r="M1037" s="107"/>
      <c r="N1037" s="108">
        <f t="shared" si="379"/>
        <v>0</v>
      </c>
      <c r="O1037" s="108">
        <f t="shared" si="374"/>
        <v>0</v>
      </c>
      <c r="P1037" s="109"/>
      <c r="Q1037" s="107">
        <f t="shared" si="375"/>
        <v>0</v>
      </c>
      <c r="R1037" s="107">
        <f t="shared" si="375"/>
        <v>0</v>
      </c>
      <c r="S1037" s="108">
        <f t="shared" si="376"/>
        <v>0</v>
      </c>
      <c r="T1037" s="110">
        <f t="shared" si="377"/>
        <v>0</v>
      </c>
      <c r="U1037" s="109"/>
      <c r="W1037" s="613" t="str">
        <f t="shared" si="363"/>
        <v/>
      </c>
      <c r="X1037" s="613" t="str">
        <f t="shared" si="354"/>
        <v/>
      </c>
      <c r="Y1037" s="613" t="str">
        <f t="shared" si="378"/>
        <v/>
      </c>
    </row>
    <row r="1038" spans="1:25" ht="13.8" hidden="1" thickBot="1">
      <c r="A1038" s="650" t="s">
        <v>207</v>
      </c>
      <c r="B1038" s="651" t="s">
        <v>207</v>
      </c>
      <c r="C1038" s="654"/>
      <c r="D1038" s="653"/>
      <c r="E1038" s="637"/>
      <c r="F1038" s="638"/>
      <c r="G1038" s="639"/>
      <c r="H1038" s="632"/>
      <c r="I1038" s="632"/>
      <c r="J1038" s="623">
        <f t="shared" si="372"/>
        <v>0</v>
      </c>
      <c r="K1038" s="681" t="s">
        <v>975</v>
      </c>
      <c r="L1038" s="107"/>
      <c r="M1038" s="107"/>
      <c r="N1038" s="108">
        <f t="shared" si="379"/>
        <v>0</v>
      </c>
      <c r="O1038" s="108">
        <f t="shared" si="374"/>
        <v>0</v>
      </c>
      <c r="P1038" s="109"/>
      <c r="Q1038" s="107">
        <f t="shared" si="375"/>
        <v>0</v>
      </c>
      <c r="R1038" s="107">
        <f t="shared" si="375"/>
        <v>0</v>
      </c>
      <c r="S1038" s="108">
        <f t="shared" si="376"/>
        <v>0</v>
      </c>
      <c r="T1038" s="110">
        <f t="shared" si="377"/>
        <v>0</v>
      </c>
      <c r="U1038" s="109"/>
      <c r="W1038" s="613" t="str">
        <f t="shared" si="363"/>
        <v/>
      </c>
      <c r="X1038" s="613" t="str">
        <f t="shared" si="354"/>
        <v/>
      </c>
      <c r="Y1038" s="613" t="str">
        <f t="shared" si="378"/>
        <v/>
      </c>
    </row>
    <row r="1039" spans="1:25" ht="13.8" hidden="1" thickBot="1">
      <c r="A1039" s="650" t="s">
        <v>207</v>
      </c>
      <c r="B1039" s="651" t="s">
        <v>207</v>
      </c>
      <c r="C1039" s="654"/>
      <c r="D1039" s="653"/>
      <c r="E1039" s="637"/>
      <c r="F1039" s="638"/>
      <c r="G1039" s="639"/>
      <c r="H1039" s="632"/>
      <c r="I1039" s="632"/>
      <c r="J1039" s="623">
        <f t="shared" si="372"/>
        <v>0</v>
      </c>
      <c r="K1039" s="681" t="s">
        <v>975</v>
      </c>
      <c r="L1039" s="107"/>
      <c r="M1039" s="107"/>
      <c r="N1039" s="108">
        <f t="shared" si="379"/>
        <v>0</v>
      </c>
      <c r="O1039" s="108">
        <f t="shared" si="374"/>
        <v>0</v>
      </c>
      <c r="P1039" s="109"/>
      <c r="Q1039" s="107">
        <f t="shared" si="375"/>
        <v>0</v>
      </c>
      <c r="R1039" s="107">
        <f t="shared" si="375"/>
        <v>0</v>
      </c>
      <c r="S1039" s="108">
        <f t="shared" si="376"/>
        <v>0</v>
      </c>
      <c r="T1039" s="110">
        <f t="shared" si="377"/>
        <v>0</v>
      </c>
      <c r="U1039" s="109"/>
      <c r="W1039" s="613" t="str">
        <f t="shared" si="363"/>
        <v/>
      </c>
      <c r="X1039" s="613" t="str">
        <f t="shared" si="354"/>
        <v/>
      </c>
      <c r="Y1039" s="613" t="str">
        <f t="shared" si="378"/>
        <v/>
      </c>
    </row>
    <row r="1040" spans="1:25" ht="13.8" hidden="1" thickBot="1">
      <c r="A1040" s="650" t="s">
        <v>207</v>
      </c>
      <c r="B1040" s="651" t="s">
        <v>207</v>
      </c>
      <c r="C1040" s="654"/>
      <c r="D1040" s="653"/>
      <c r="E1040" s="637"/>
      <c r="F1040" s="638"/>
      <c r="G1040" s="639"/>
      <c r="H1040" s="632"/>
      <c r="I1040" s="632"/>
      <c r="J1040" s="623">
        <f t="shared" si="372"/>
        <v>0</v>
      </c>
      <c r="K1040" s="681" t="s">
        <v>975</v>
      </c>
      <c r="L1040" s="107"/>
      <c r="M1040" s="107"/>
      <c r="N1040" s="108">
        <f t="shared" si="379"/>
        <v>0</v>
      </c>
      <c r="O1040" s="108">
        <f t="shared" si="374"/>
        <v>0</v>
      </c>
      <c r="P1040" s="109"/>
      <c r="Q1040" s="107">
        <f t="shared" si="375"/>
        <v>0</v>
      </c>
      <c r="R1040" s="107">
        <f t="shared" si="375"/>
        <v>0</v>
      </c>
      <c r="S1040" s="108">
        <f t="shared" si="376"/>
        <v>0</v>
      </c>
      <c r="T1040" s="110">
        <f t="shared" si="377"/>
        <v>0</v>
      </c>
      <c r="U1040" s="109"/>
      <c r="W1040" s="613" t="str">
        <f t="shared" si="363"/>
        <v/>
      </c>
      <c r="X1040" s="613" t="str">
        <f t="shared" si="354"/>
        <v/>
      </c>
      <c r="Y1040" s="613" t="str">
        <f t="shared" si="378"/>
        <v/>
      </c>
    </row>
    <row r="1041" spans="1:25" ht="13.8" hidden="1" thickBot="1">
      <c r="A1041" s="650" t="s">
        <v>207</v>
      </c>
      <c r="B1041" s="651" t="s">
        <v>207</v>
      </c>
      <c r="C1041" s="654"/>
      <c r="D1041" s="653"/>
      <c r="E1041" s="637"/>
      <c r="F1041" s="638"/>
      <c r="G1041" s="639"/>
      <c r="H1041" s="632"/>
      <c r="I1041" s="632"/>
      <c r="J1041" s="623">
        <f t="shared" si="372"/>
        <v>0</v>
      </c>
      <c r="K1041" s="681" t="s">
        <v>975</v>
      </c>
      <c r="L1041" s="107"/>
      <c r="M1041" s="107"/>
      <c r="N1041" s="108">
        <f t="shared" si="379"/>
        <v>0</v>
      </c>
      <c r="O1041" s="108">
        <f t="shared" si="374"/>
        <v>0</v>
      </c>
      <c r="P1041" s="109"/>
      <c r="Q1041" s="107">
        <f t="shared" si="375"/>
        <v>0</v>
      </c>
      <c r="R1041" s="107">
        <f t="shared" si="375"/>
        <v>0</v>
      </c>
      <c r="S1041" s="108">
        <f t="shared" si="376"/>
        <v>0</v>
      </c>
      <c r="T1041" s="110">
        <f t="shared" si="377"/>
        <v>0</v>
      </c>
      <c r="U1041" s="109"/>
      <c r="W1041" s="613" t="str">
        <f t="shared" si="363"/>
        <v/>
      </c>
      <c r="X1041" s="613" t="str">
        <f t="shared" si="354"/>
        <v/>
      </c>
      <c r="Y1041" s="613" t="str">
        <f t="shared" si="378"/>
        <v/>
      </c>
    </row>
    <row r="1042" spans="1:25" ht="13.8" hidden="1" thickBot="1">
      <c r="A1042" s="650" t="s">
        <v>207</v>
      </c>
      <c r="B1042" s="651" t="s">
        <v>207</v>
      </c>
      <c r="C1042" s="654"/>
      <c r="D1042" s="653"/>
      <c r="E1042" s="637"/>
      <c r="F1042" s="638"/>
      <c r="G1042" s="639"/>
      <c r="H1042" s="632"/>
      <c r="I1042" s="632"/>
      <c r="J1042" s="623">
        <f t="shared" si="372"/>
        <v>0</v>
      </c>
      <c r="K1042" s="681" t="s">
        <v>975</v>
      </c>
      <c r="L1042" s="107"/>
      <c r="M1042" s="107"/>
      <c r="N1042" s="108">
        <f t="shared" si="379"/>
        <v>0</v>
      </c>
      <c r="O1042" s="108">
        <f t="shared" si="374"/>
        <v>0</v>
      </c>
      <c r="P1042" s="109"/>
      <c r="Q1042" s="107">
        <f t="shared" si="375"/>
        <v>0</v>
      </c>
      <c r="R1042" s="107">
        <f t="shared" si="375"/>
        <v>0</v>
      </c>
      <c r="S1042" s="108">
        <f t="shared" si="376"/>
        <v>0</v>
      </c>
      <c r="T1042" s="110">
        <f t="shared" si="377"/>
        <v>0</v>
      </c>
      <c r="U1042" s="109"/>
      <c r="W1042" s="613" t="str">
        <f t="shared" si="363"/>
        <v/>
      </c>
      <c r="X1042" s="613" t="str">
        <f t="shared" si="354"/>
        <v/>
      </c>
      <c r="Y1042" s="613" t="str">
        <f t="shared" si="378"/>
        <v/>
      </c>
    </row>
    <row r="1043" spans="1:25" ht="13.8" hidden="1" thickBot="1">
      <c r="A1043" s="650" t="s">
        <v>207</v>
      </c>
      <c r="B1043" s="651" t="s">
        <v>207</v>
      </c>
      <c r="C1043" s="654"/>
      <c r="D1043" s="653"/>
      <c r="E1043" s="637"/>
      <c r="F1043" s="638"/>
      <c r="G1043" s="639"/>
      <c r="H1043" s="632"/>
      <c r="I1043" s="632"/>
      <c r="J1043" s="623">
        <f t="shared" si="372"/>
        <v>0</v>
      </c>
      <c r="K1043" s="681" t="s">
        <v>975</v>
      </c>
      <c r="L1043" s="107"/>
      <c r="M1043" s="107"/>
      <c r="N1043" s="108">
        <f t="shared" si="379"/>
        <v>0</v>
      </c>
      <c r="O1043" s="108">
        <f t="shared" si="374"/>
        <v>0</v>
      </c>
      <c r="P1043" s="109"/>
      <c r="Q1043" s="107">
        <f t="shared" si="375"/>
        <v>0</v>
      </c>
      <c r="R1043" s="107">
        <f t="shared" si="375"/>
        <v>0</v>
      </c>
      <c r="S1043" s="108">
        <f t="shared" si="376"/>
        <v>0</v>
      </c>
      <c r="T1043" s="110">
        <f t="shared" si="377"/>
        <v>0</v>
      </c>
      <c r="U1043" s="109"/>
      <c r="W1043" s="613" t="str">
        <f t="shared" si="363"/>
        <v/>
      </c>
      <c r="X1043" s="613" t="str">
        <f t="shared" si="354"/>
        <v/>
      </c>
      <c r="Y1043" s="613" t="str">
        <f t="shared" si="378"/>
        <v/>
      </c>
    </row>
    <row r="1044" spans="1:25" ht="13.8" hidden="1" thickBot="1">
      <c r="A1044" s="650" t="s">
        <v>207</v>
      </c>
      <c r="B1044" s="651" t="s">
        <v>207</v>
      </c>
      <c r="C1044" s="654"/>
      <c r="D1044" s="653"/>
      <c r="E1044" s="637"/>
      <c r="F1044" s="638"/>
      <c r="G1044" s="639"/>
      <c r="H1044" s="632"/>
      <c r="I1044" s="632"/>
      <c r="J1044" s="623">
        <f t="shared" si="372"/>
        <v>0</v>
      </c>
      <c r="K1044" s="681" t="s">
        <v>975</v>
      </c>
      <c r="L1044" s="107"/>
      <c r="M1044" s="107"/>
      <c r="N1044" s="108">
        <f t="shared" si="379"/>
        <v>0</v>
      </c>
      <c r="O1044" s="108">
        <f t="shared" si="374"/>
        <v>0</v>
      </c>
      <c r="P1044" s="109"/>
      <c r="Q1044" s="107">
        <f t="shared" si="375"/>
        <v>0</v>
      </c>
      <c r="R1044" s="107">
        <f t="shared" si="375"/>
        <v>0</v>
      </c>
      <c r="S1044" s="108">
        <f t="shared" si="376"/>
        <v>0</v>
      </c>
      <c r="T1044" s="110">
        <f t="shared" si="377"/>
        <v>0</v>
      </c>
      <c r="U1044" s="109"/>
      <c r="W1044" s="613" t="str">
        <f t="shared" si="363"/>
        <v/>
      </c>
      <c r="X1044" s="613" t="str">
        <f t="shared" si="354"/>
        <v/>
      </c>
      <c r="Y1044" s="613" t="str">
        <f t="shared" si="378"/>
        <v/>
      </c>
    </row>
    <row r="1045" spans="1:25" ht="13.8" hidden="1" thickBot="1">
      <c r="A1045" s="650" t="s">
        <v>207</v>
      </c>
      <c r="B1045" s="651" t="s">
        <v>207</v>
      </c>
      <c r="C1045" s="654"/>
      <c r="D1045" s="653"/>
      <c r="E1045" s="637"/>
      <c r="F1045" s="638"/>
      <c r="G1045" s="639"/>
      <c r="H1045" s="632"/>
      <c r="I1045" s="632"/>
      <c r="J1045" s="623">
        <f t="shared" si="372"/>
        <v>0</v>
      </c>
      <c r="K1045" s="681" t="s">
        <v>975</v>
      </c>
      <c r="L1045" s="107"/>
      <c r="M1045" s="107"/>
      <c r="N1045" s="108">
        <f t="shared" si="379"/>
        <v>0</v>
      </c>
      <c r="O1045" s="108">
        <f t="shared" si="374"/>
        <v>0</v>
      </c>
      <c r="P1045" s="109"/>
      <c r="Q1045" s="107">
        <f t="shared" si="375"/>
        <v>0</v>
      </c>
      <c r="R1045" s="107">
        <f t="shared" si="375"/>
        <v>0</v>
      </c>
      <c r="S1045" s="108">
        <f t="shared" si="376"/>
        <v>0</v>
      </c>
      <c r="T1045" s="110">
        <f t="shared" si="377"/>
        <v>0</v>
      </c>
      <c r="U1045" s="109"/>
      <c r="W1045" s="613" t="str">
        <f t="shared" ref="W1045:W1108" si="380">IF(V1045="X","x",IF(V1045="xx","x",IF(V1045="xy","x",IF(V1045="y","x",IF(OR(O1045&gt;0,T1045&gt;0),"x","")))))</f>
        <v/>
      </c>
      <c r="X1045" s="613" t="str">
        <f t="shared" si="354"/>
        <v/>
      </c>
      <c r="Y1045" s="613" t="str">
        <f t="shared" si="378"/>
        <v/>
      </c>
    </row>
    <row r="1046" spans="1:25" ht="13.8" hidden="1" thickBot="1">
      <c r="A1046" s="650" t="s">
        <v>207</v>
      </c>
      <c r="B1046" s="651" t="s">
        <v>207</v>
      </c>
      <c r="C1046" s="654"/>
      <c r="D1046" s="653"/>
      <c r="E1046" s="637"/>
      <c r="F1046" s="638"/>
      <c r="G1046" s="639"/>
      <c r="H1046" s="632"/>
      <c r="I1046" s="632"/>
      <c r="J1046" s="623">
        <f t="shared" si="372"/>
        <v>0</v>
      </c>
      <c r="K1046" s="681" t="s">
        <v>975</v>
      </c>
      <c r="L1046" s="107"/>
      <c r="M1046" s="107"/>
      <c r="N1046" s="108">
        <f t="shared" si="379"/>
        <v>0</v>
      </c>
      <c r="O1046" s="108">
        <f t="shared" si="374"/>
        <v>0</v>
      </c>
      <c r="P1046" s="109"/>
      <c r="Q1046" s="107">
        <f t="shared" si="375"/>
        <v>0</v>
      </c>
      <c r="R1046" s="107">
        <f t="shared" si="375"/>
        <v>0</v>
      </c>
      <c r="S1046" s="108">
        <f t="shared" si="376"/>
        <v>0</v>
      </c>
      <c r="T1046" s="110">
        <f t="shared" si="377"/>
        <v>0</v>
      </c>
      <c r="U1046" s="109"/>
      <c r="W1046" s="613" t="str">
        <f t="shared" si="380"/>
        <v/>
      </c>
      <c r="X1046" s="613" t="str">
        <f t="shared" si="354"/>
        <v/>
      </c>
      <c r="Y1046" s="613" t="str">
        <f t="shared" si="378"/>
        <v/>
      </c>
    </row>
    <row r="1047" spans="1:25" ht="13.8" hidden="1" thickBot="1">
      <c r="A1047" s="650" t="s">
        <v>207</v>
      </c>
      <c r="B1047" s="651" t="s">
        <v>207</v>
      </c>
      <c r="C1047" s="654"/>
      <c r="D1047" s="653"/>
      <c r="E1047" s="637"/>
      <c r="F1047" s="638"/>
      <c r="G1047" s="639"/>
      <c r="H1047" s="632"/>
      <c r="I1047" s="632"/>
      <c r="J1047" s="623">
        <f t="shared" si="372"/>
        <v>0</v>
      </c>
      <c r="K1047" s="681" t="s">
        <v>975</v>
      </c>
      <c r="L1047" s="107"/>
      <c r="M1047" s="107"/>
      <c r="N1047" s="108">
        <f t="shared" si="379"/>
        <v>0</v>
      </c>
      <c r="O1047" s="108">
        <f t="shared" si="374"/>
        <v>0</v>
      </c>
      <c r="P1047" s="109"/>
      <c r="Q1047" s="107">
        <f t="shared" si="375"/>
        <v>0</v>
      </c>
      <c r="R1047" s="107">
        <f t="shared" si="375"/>
        <v>0</v>
      </c>
      <c r="S1047" s="108">
        <f t="shared" si="376"/>
        <v>0</v>
      </c>
      <c r="T1047" s="110">
        <f t="shared" si="377"/>
        <v>0</v>
      </c>
      <c r="U1047" s="109"/>
      <c r="W1047" s="613" t="str">
        <f t="shared" si="380"/>
        <v/>
      </c>
      <c r="X1047" s="613" t="str">
        <f t="shared" si="354"/>
        <v/>
      </c>
      <c r="Y1047" s="613" t="str">
        <f t="shared" si="378"/>
        <v/>
      </c>
    </row>
    <row r="1048" spans="1:25" ht="13.8" hidden="1" thickBot="1">
      <c r="A1048" s="650" t="s">
        <v>207</v>
      </c>
      <c r="B1048" s="651" t="s">
        <v>207</v>
      </c>
      <c r="C1048" s="654"/>
      <c r="D1048" s="653"/>
      <c r="E1048" s="637"/>
      <c r="F1048" s="638"/>
      <c r="G1048" s="639"/>
      <c r="H1048" s="632"/>
      <c r="I1048" s="632"/>
      <c r="J1048" s="623">
        <f t="shared" si="372"/>
        <v>0</v>
      </c>
      <c r="K1048" s="681" t="s">
        <v>975</v>
      </c>
      <c r="L1048" s="107"/>
      <c r="M1048" s="107"/>
      <c r="N1048" s="108">
        <f t="shared" si="379"/>
        <v>0</v>
      </c>
      <c r="O1048" s="108">
        <f t="shared" si="374"/>
        <v>0</v>
      </c>
      <c r="P1048" s="109"/>
      <c r="Q1048" s="107">
        <f t="shared" si="375"/>
        <v>0</v>
      </c>
      <c r="R1048" s="107">
        <f t="shared" si="375"/>
        <v>0</v>
      </c>
      <c r="S1048" s="108">
        <f t="shared" si="376"/>
        <v>0</v>
      </c>
      <c r="T1048" s="110">
        <f t="shared" si="377"/>
        <v>0</v>
      </c>
      <c r="U1048" s="109"/>
      <c r="W1048" s="613" t="str">
        <f t="shared" si="380"/>
        <v/>
      </c>
      <c r="X1048" s="613" t="str">
        <f t="shared" si="354"/>
        <v/>
      </c>
      <c r="Y1048" s="613" t="str">
        <f t="shared" si="378"/>
        <v/>
      </c>
    </row>
    <row r="1049" spans="1:25" ht="13.8" hidden="1" thickBot="1">
      <c r="A1049" s="650" t="s">
        <v>207</v>
      </c>
      <c r="B1049" s="651" t="s">
        <v>207</v>
      </c>
      <c r="C1049" s="654"/>
      <c r="D1049" s="653"/>
      <c r="E1049" s="637"/>
      <c r="F1049" s="638"/>
      <c r="G1049" s="639"/>
      <c r="H1049" s="632"/>
      <c r="I1049" s="632"/>
      <c r="J1049" s="623">
        <f t="shared" si="372"/>
        <v>0</v>
      </c>
      <c r="K1049" s="681" t="s">
        <v>975</v>
      </c>
      <c r="L1049" s="107"/>
      <c r="M1049" s="107"/>
      <c r="N1049" s="108">
        <f t="shared" si="379"/>
        <v>0</v>
      </c>
      <c r="O1049" s="108">
        <f t="shared" si="374"/>
        <v>0</v>
      </c>
      <c r="P1049" s="109"/>
      <c r="Q1049" s="107">
        <f t="shared" si="375"/>
        <v>0</v>
      </c>
      <c r="R1049" s="107">
        <f t="shared" si="375"/>
        <v>0</v>
      </c>
      <c r="S1049" s="108">
        <f t="shared" si="376"/>
        <v>0</v>
      </c>
      <c r="T1049" s="110">
        <f t="shared" si="377"/>
        <v>0</v>
      </c>
      <c r="U1049" s="109"/>
      <c r="W1049" s="613" t="str">
        <f t="shared" si="380"/>
        <v/>
      </c>
      <c r="X1049" s="613" t="str">
        <f t="shared" si="354"/>
        <v/>
      </c>
      <c r="Y1049" s="613" t="str">
        <f t="shared" si="378"/>
        <v/>
      </c>
    </row>
    <row r="1050" spans="1:25" ht="13.8" hidden="1" thickBot="1">
      <c r="A1050" s="650" t="s">
        <v>207</v>
      </c>
      <c r="B1050" s="651" t="s">
        <v>207</v>
      </c>
      <c r="C1050" s="654"/>
      <c r="D1050" s="653"/>
      <c r="E1050" s="637"/>
      <c r="F1050" s="638"/>
      <c r="G1050" s="639"/>
      <c r="H1050" s="632"/>
      <c r="I1050" s="632"/>
      <c r="J1050" s="623">
        <f t="shared" si="372"/>
        <v>0</v>
      </c>
      <c r="K1050" s="681" t="s">
        <v>975</v>
      </c>
      <c r="L1050" s="107"/>
      <c r="M1050" s="107"/>
      <c r="N1050" s="108">
        <f t="shared" si="379"/>
        <v>0</v>
      </c>
      <c r="O1050" s="108">
        <f t="shared" si="374"/>
        <v>0</v>
      </c>
      <c r="P1050" s="109"/>
      <c r="Q1050" s="107">
        <f t="shared" si="375"/>
        <v>0</v>
      </c>
      <c r="R1050" s="107">
        <f t="shared" si="375"/>
        <v>0</v>
      </c>
      <c r="S1050" s="108">
        <f t="shared" si="376"/>
        <v>0</v>
      </c>
      <c r="T1050" s="110">
        <f t="shared" si="377"/>
        <v>0</v>
      </c>
      <c r="U1050" s="109"/>
      <c r="W1050" s="613" t="str">
        <f t="shared" si="380"/>
        <v/>
      </c>
      <c r="X1050" s="613" t="str">
        <f t="shared" si="354"/>
        <v/>
      </c>
      <c r="Y1050" s="613" t="str">
        <f t="shared" si="378"/>
        <v/>
      </c>
    </row>
    <row r="1051" spans="1:25" ht="13.8" hidden="1" thickBot="1">
      <c r="A1051" s="650" t="s">
        <v>207</v>
      </c>
      <c r="B1051" s="651" t="s">
        <v>207</v>
      </c>
      <c r="C1051" s="654"/>
      <c r="D1051" s="653"/>
      <c r="E1051" s="637"/>
      <c r="F1051" s="638"/>
      <c r="G1051" s="639"/>
      <c r="H1051" s="632"/>
      <c r="I1051" s="632"/>
      <c r="J1051" s="623">
        <f t="shared" si="372"/>
        <v>0</v>
      </c>
      <c r="K1051" s="681" t="s">
        <v>975</v>
      </c>
      <c r="L1051" s="107"/>
      <c r="M1051" s="107"/>
      <c r="N1051" s="108">
        <f t="shared" si="379"/>
        <v>0</v>
      </c>
      <c r="O1051" s="108">
        <f t="shared" si="374"/>
        <v>0</v>
      </c>
      <c r="P1051" s="109"/>
      <c r="Q1051" s="107">
        <f t="shared" si="375"/>
        <v>0</v>
      </c>
      <c r="R1051" s="107">
        <f t="shared" si="375"/>
        <v>0</v>
      </c>
      <c r="S1051" s="108">
        <f t="shared" si="376"/>
        <v>0</v>
      </c>
      <c r="T1051" s="110">
        <f t="shared" si="377"/>
        <v>0</v>
      </c>
      <c r="U1051" s="109"/>
      <c r="W1051" s="613" t="str">
        <f t="shared" si="380"/>
        <v/>
      </c>
      <c r="X1051" s="613" t="str">
        <f t="shared" si="354"/>
        <v/>
      </c>
      <c r="Y1051" s="613" t="str">
        <f t="shared" si="378"/>
        <v/>
      </c>
    </row>
    <row r="1052" spans="1:25" ht="13.8" hidden="1" thickBot="1">
      <c r="A1052" s="650" t="s">
        <v>207</v>
      </c>
      <c r="B1052" s="651" t="s">
        <v>207</v>
      </c>
      <c r="C1052" s="654"/>
      <c r="D1052" s="653"/>
      <c r="E1052" s="637"/>
      <c r="F1052" s="638"/>
      <c r="G1052" s="639"/>
      <c r="H1052" s="632"/>
      <c r="I1052" s="632"/>
      <c r="J1052" s="623">
        <f t="shared" si="372"/>
        <v>0</v>
      </c>
      <c r="K1052" s="681" t="s">
        <v>975</v>
      </c>
      <c r="L1052" s="107"/>
      <c r="M1052" s="107"/>
      <c r="N1052" s="108">
        <f t="shared" si="379"/>
        <v>0</v>
      </c>
      <c r="O1052" s="108">
        <f t="shared" si="374"/>
        <v>0</v>
      </c>
      <c r="P1052" s="109"/>
      <c r="Q1052" s="107">
        <f t="shared" si="375"/>
        <v>0</v>
      </c>
      <c r="R1052" s="107">
        <f t="shared" si="375"/>
        <v>0</v>
      </c>
      <c r="S1052" s="108">
        <f t="shared" si="376"/>
        <v>0</v>
      </c>
      <c r="T1052" s="110">
        <f t="shared" si="377"/>
        <v>0</v>
      </c>
      <c r="U1052" s="109"/>
      <c r="W1052" s="613" t="str">
        <f t="shared" si="380"/>
        <v/>
      </c>
      <c r="X1052" s="613" t="str">
        <f t="shared" si="354"/>
        <v/>
      </c>
      <c r="Y1052" s="613" t="str">
        <f t="shared" si="378"/>
        <v/>
      </c>
    </row>
    <row r="1053" spans="1:25" ht="13.8" hidden="1" thickBot="1">
      <c r="A1053" s="650" t="s">
        <v>207</v>
      </c>
      <c r="B1053" s="651" t="s">
        <v>207</v>
      </c>
      <c r="C1053" s="654"/>
      <c r="D1053" s="653"/>
      <c r="E1053" s="637"/>
      <c r="F1053" s="638"/>
      <c r="G1053" s="639"/>
      <c r="H1053" s="632"/>
      <c r="I1053" s="632"/>
      <c r="J1053" s="623">
        <f t="shared" si="372"/>
        <v>0</v>
      </c>
      <c r="K1053" s="681" t="s">
        <v>975</v>
      </c>
      <c r="L1053" s="107"/>
      <c r="M1053" s="107"/>
      <c r="N1053" s="108">
        <f t="shared" si="379"/>
        <v>0</v>
      </c>
      <c r="O1053" s="108">
        <f t="shared" si="374"/>
        <v>0</v>
      </c>
      <c r="P1053" s="109"/>
      <c r="Q1053" s="107">
        <f t="shared" si="375"/>
        <v>0</v>
      </c>
      <c r="R1053" s="107">
        <f t="shared" si="375"/>
        <v>0</v>
      </c>
      <c r="S1053" s="108">
        <f t="shared" si="376"/>
        <v>0</v>
      </c>
      <c r="T1053" s="110">
        <f t="shared" si="377"/>
        <v>0</v>
      </c>
      <c r="U1053" s="109"/>
      <c r="W1053" s="613" t="str">
        <f t="shared" si="380"/>
        <v/>
      </c>
      <c r="X1053" s="613" t="str">
        <f t="shared" si="354"/>
        <v/>
      </c>
      <c r="Y1053" s="613" t="str">
        <f t="shared" si="378"/>
        <v/>
      </c>
    </row>
    <row r="1054" spans="1:25" ht="13.8" hidden="1" thickBot="1">
      <c r="A1054" s="650" t="s">
        <v>207</v>
      </c>
      <c r="B1054" s="651" t="s">
        <v>207</v>
      </c>
      <c r="C1054" s="654"/>
      <c r="D1054" s="653"/>
      <c r="E1054" s="637"/>
      <c r="F1054" s="638"/>
      <c r="G1054" s="639"/>
      <c r="H1054" s="632"/>
      <c r="I1054" s="632"/>
      <c r="J1054" s="623">
        <f t="shared" si="372"/>
        <v>0</v>
      </c>
      <c r="K1054" s="681" t="s">
        <v>975</v>
      </c>
      <c r="L1054" s="107"/>
      <c r="M1054" s="107"/>
      <c r="N1054" s="108">
        <f t="shared" si="379"/>
        <v>0</v>
      </c>
      <c r="O1054" s="108">
        <f t="shared" si="374"/>
        <v>0</v>
      </c>
      <c r="P1054" s="109"/>
      <c r="Q1054" s="107">
        <f t="shared" si="375"/>
        <v>0</v>
      </c>
      <c r="R1054" s="107">
        <f t="shared" si="375"/>
        <v>0</v>
      </c>
      <c r="S1054" s="108">
        <f t="shared" si="376"/>
        <v>0</v>
      </c>
      <c r="T1054" s="110">
        <f t="shared" si="377"/>
        <v>0</v>
      </c>
      <c r="U1054" s="109"/>
      <c r="W1054" s="613" t="str">
        <f t="shared" si="380"/>
        <v/>
      </c>
      <c r="X1054" s="613" t="str">
        <f t="shared" si="354"/>
        <v/>
      </c>
      <c r="Y1054" s="613" t="str">
        <f t="shared" si="378"/>
        <v/>
      </c>
    </row>
    <row r="1055" spans="1:25" ht="13.8" hidden="1" thickBot="1">
      <c r="A1055" s="650" t="s">
        <v>207</v>
      </c>
      <c r="B1055" s="651" t="s">
        <v>207</v>
      </c>
      <c r="C1055" s="654"/>
      <c r="D1055" s="653"/>
      <c r="E1055" s="637"/>
      <c r="F1055" s="638"/>
      <c r="G1055" s="639"/>
      <c r="H1055" s="632"/>
      <c r="I1055" s="632"/>
      <c r="J1055" s="623">
        <f t="shared" si="372"/>
        <v>0</v>
      </c>
      <c r="K1055" s="681" t="s">
        <v>975</v>
      </c>
      <c r="L1055" s="107"/>
      <c r="M1055" s="107"/>
      <c r="N1055" s="108">
        <f t="shared" si="379"/>
        <v>0</v>
      </c>
      <c r="O1055" s="108">
        <f t="shared" si="374"/>
        <v>0</v>
      </c>
      <c r="P1055" s="109"/>
      <c r="Q1055" s="107">
        <f t="shared" si="375"/>
        <v>0</v>
      </c>
      <c r="R1055" s="107">
        <f t="shared" si="375"/>
        <v>0</v>
      </c>
      <c r="S1055" s="108">
        <f t="shared" si="376"/>
        <v>0</v>
      </c>
      <c r="T1055" s="110">
        <f t="shared" si="377"/>
        <v>0</v>
      </c>
      <c r="U1055" s="109"/>
      <c r="W1055" s="613" t="str">
        <f t="shared" si="380"/>
        <v/>
      </c>
      <c r="X1055" s="613" t="str">
        <f t="shared" si="354"/>
        <v/>
      </c>
      <c r="Y1055" s="613" t="str">
        <f t="shared" si="378"/>
        <v/>
      </c>
    </row>
    <row r="1056" spans="1:25" ht="13.8" hidden="1" thickBot="1">
      <c r="A1056" s="656" t="s">
        <v>207</v>
      </c>
      <c r="B1056" s="657" t="s">
        <v>207</v>
      </c>
      <c r="C1056" s="658"/>
      <c r="D1056" s="659"/>
      <c r="E1056" s="687"/>
      <c r="F1056" s="721"/>
      <c r="G1056" s="689"/>
      <c r="H1056" s="690"/>
      <c r="I1056" s="690"/>
      <c r="J1056" s="800">
        <f t="shared" si="372"/>
        <v>0</v>
      </c>
      <c r="K1056" s="682" t="s">
        <v>975</v>
      </c>
      <c r="L1056" s="107"/>
      <c r="M1056" s="107"/>
      <c r="N1056" s="660">
        <f t="shared" si="379"/>
        <v>0</v>
      </c>
      <c r="O1056" s="660">
        <f t="shared" si="374"/>
        <v>0</v>
      </c>
      <c r="P1056" s="109"/>
      <c r="Q1056" s="107">
        <f t="shared" si="375"/>
        <v>0</v>
      </c>
      <c r="R1056" s="107">
        <f t="shared" si="375"/>
        <v>0</v>
      </c>
      <c r="S1056" s="660">
        <f t="shared" si="376"/>
        <v>0</v>
      </c>
      <c r="T1056" s="661">
        <f t="shared" si="377"/>
        <v>0</v>
      </c>
      <c r="U1056" s="109"/>
      <c r="W1056" s="613" t="str">
        <f t="shared" si="380"/>
        <v/>
      </c>
      <c r="X1056" s="613" t="str">
        <f t="shared" si="354"/>
        <v/>
      </c>
      <c r="Y1056" s="613" t="str">
        <f t="shared" si="378"/>
        <v/>
      </c>
    </row>
    <row r="1057" spans="1:25" ht="13.8" hidden="1" thickBot="1">
      <c r="A1057" s="668" t="s">
        <v>571</v>
      </c>
      <c r="B1057" s="669"/>
      <c r="C1057" s="670" t="s">
        <v>560</v>
      </c>
      <c r="D1057" s="662"/>
      <c r="E1057" s="791"/>
      <c r="F1057" s="792"/>
      <c r="G1057" s="793"/>
      <c r="H1057" s="794"/>
      <c r="I1057" s="794"/>
      <c r="J1057" s="794"/>
      <c r="K1057" s="801" t="s">
        <v>975</v>
      </c>
      <c r="L1057" s="609"/>
      <c r="M1057" s="610"/>
      <c r="N1057" s="610"/>
      <c r="O1057" s="468"/>
      <c r="P1057" s="611">
        <f>SUM(O1058:O1884)</f>
        <v>0</v>
      </c>
      <c r="Q1057" s="609"/>
      <c r="R1057" s="610"/>
      <c r="S1057" s="610"/>
      <c r="T1057" s="468"/>
      <c r="U1057" s="611">
        <f>SUM(T1058:T1884)</f>
        <v>0</v>
      </c>
      <c r="V1057" s="612" t="str">
        <f>IF(OR(P1057&gt;0,U1057&gt;0),"X","")</f>
        <v/>
      </c>
      <c r="W1057" s="613" t="str">
        <f t="shared" si="380"/>
        <v/>
      </c>
      <c r="X1057" s="613" t="str">
        <f t="shared" si="354"/>
        <v/>
      </c>
      <c r="Y1057" s="613" t="str">
        <f t="shared" si="378"/>
        <v/>
      </c>
    </row>
    <row r="1058" spans="1:25" ht="13.8" hidden="1" thickBot="1">
      <c r="A1058" s="196">
        <v>600000</v>
      </c>
      <c r="B1058" s="197" t="s">
        <v>232</v>
      </c>
      <c r="C1058" s="635" t="s">
        <v>399</v>
      </c>
      <c r="D1058" s="636"/>
      <c r="E1058" s="637">
        <v>0</v>
      </c>
      <c r="F1058" s="638">
        <v>0</v>
      </c>
      <c r="G1058" s="639">
        <v>0</v>
      </c>
      <c r="H1058" s="632">
        <v>37.96</v>
      </c>
      <c r="I1058" s="632">
        <f>IF(ISBLANK(H1058),"",SUM(G1058:H1058))</f>
        <v>37.96</v>
      </c>
      <c r="J1058" s="633">
        <f t="shared" ref="J1058:J1121" si="381">IF(ISBLANK(H1058),0,ROUND(I1058*(1+$E$10)*(1+$E$11*D1058),2))</f>
        <v>48.87</v>
      </c>
      <c r="K1058" s="634" t="s">
        <v>16</v>
      </c>
      <c r="L1058" s="107"/>
      <c r="M1058" s="107"/>
      <c r="N1058" s="108">
        <f t="shared" ref="N1058:N1269" si="382">IF(ISBLANK(L1058),0,ROUND(J1058*L1058,2))</f>
        <v>0</v>
      </c>
      <c r="O1058" s="108">
        <f t="shared" ref="O1058:O1269" si="383">IF(ISBLANK(M1058),0,ROUND(L1058*M1058,2))</f>
        <v>0</v>
      </c>
      <c r="P1058" s="109"/>
      <c r="Q1058" s="107">
        <f t="shared" ref="Q1058:R1185" si="384">L1058</f>
        <v>0</v>
      </c>
      <c r="R1058" s="107">
        <f t="shared" si="384"/>
        <v>0</v>
      </c>
      <c r="S1058" s="108">
        <f t="shared" ref="S1058:S1269" si="385">IF(ISBLANK(Q1058),0,ROUND(J1058*Q1058,2))</f>
        <v>0</v>
      </c>
      <c r="T1058" s="110">
        <f t="shared" ref="T1058:T1268" si="386">IF(ISBLANK(Q1058),0,ROUND(Q1058*R1058,2))</f>
        <v>0</v>
      </c>
      <c r="U1058" s="109"/>
      <c r="W1058" s="613" t="str">
        <f t="shared" si="380"/>
        <v/>
      </c>
      <c r="X1058" s="613" t="str">
        <f t="shared" si="354"/>
        <v/>
      </c>
      <c r="Y1058" s="613" t="str">
        <f t="shared" si="378"/>
        <v/>
      </c>
    </row>
    <row r="1059" spans="1:25" ht="13.8" hidden="1" thickBot="1">
      <c r="A1059" s="196">
        <v>600300</v>
      </c>
      <c r="B1059" s="197" t="s">
        <v>232</v>
      </c>
      <c r="C1059" s="635" t="s">
        <v>400</v>
      </c>
      <c r="D1059" s="636"/>
      <c r="E1059" s="637">
        <v>0</v>
      </c>
      <c r="F1059" s="638">
        <v>0</v>
      </c>
      <c r="G1059" s="639">
        <v>0</v>
      </c>
      <c r="H1059" s="632">
        <v>6.96</v>
      </c>
      <c r="I1059" s="632">
        <f t="shared" ref="I1059:I1073" si="387">IF(ISBLANK(H1059),"",SUM(G1059:H1059))</f>
        <v>6.96</v>
      </c>
      <c r="J1059" s="633">
        <f t="shared" si="381"/>
        <v>8.9600000000000009</v>
      </c>
      <c r="K1059" s="634" t="s">
        <v>16</v>
      </c>
      <c r="L1059" s="107"/>
      <c r="M1059" s="107"/>
      <c r="N1059" s="108">
        <f t="shared" si="382"/>
        <v>0</v>
      </c>
      <c r="O1059" s="108">
        <f t="shared" si="383"/>
        <v>0</v>
      </c>
      <c r="P1059" s="109"/>
      <c r="Q1059" s="107">
        <f t="shared" si="384"/>
        <v>0</v>
      </c>
      <c r="R1059" s="107">
        <f t="shared" si="384"/>
        <v>0</v>
      </c>
      <c r="S1059" s="108">
        <f t="shared" si="385"/>
        <v>0</v>
      </c>
      <c r="T1059" s="110">
        <f t="shared" si="386"/>
        <v>0</v>
      </c>
      <c r="U1059" s="109"/>
      <c r="W1059" s="613" t="str">
        <f t="shared" si="380"/>
        <v/>
      </c>
      <c r="X1059" s="613" t="str">
        <f t="shared" si="354"/>
        <v/>
      </c>
      <c r="Y1059" s="613" t="str">
        <f t="shared" si="378"/>
        <v/>
      </c>
    </row>
    <row r="1060" spans="1:25" ht="13.8" hidden="1" thickBot="1">
      <c r="A1060" s="196">
        <v>600400</v>
      </c>
      <c r="B1060" s="197" t="s">
        <v>232</v>
      </c>
      <c r="C1060" s="635" t="s">
        <v>401</v>
      </c>
      <c r="D1060" s="636"/>
      <c r="E1060" s="637">
        <v>0</v>
      </c>
      <c r="F1060" s="638"/>
      <c r="G1060" s="639"/>
      <c r="H1060" s="632">
        <v>7.05</v>
      </c>
      <c r="I1060" s="632">
        <f t="shared" si="387"/>
        <v>7.05</v>
      </c>
      <c r="J1060" s="633">
        <f t="shared" si="381"/>
        <v>9.08</v>
      </c>
      <c r="K1060" s="634" t="s">
        <v>16</v>
      </c>
      <c r="L1060" s="107"/>
      <c r="M1060" s="107"/>
      <c r="N1060" s="108">
        <f t="shared" si="382"/>
        <v>0</v>
      </c>
      <c r="O1060" s="108">
        <f t="shared" si="383"/>
        <v>0</v>
      </c>
      <c r="P1060" s="109"/>
      <c r="Q1060" s="107">
        <f t="shared" si="384"/>
        <v>0</v>
      </c>
      <c r="R1060" s="107">
        <f t="shared" si="384"/>
        <v>0</v>
      </c>
      <c r="S1060" s="108">
        <f t="shared" si="385"/>
        <v>0</v>
      </c>
      <c r="T1060" s="110">
        <f t="shared" si="386"/>
        <v>0</v>
      </c>
      <c r="U1060" s="109"/>
      <c r="W1060" s="613" t="str">
        <f t="shared" si="380"/>
        <v/>
      </c>
      <c r="X1060" s="613" t="str">
        <f t="shared" si="354"/>
        <v/>
      </c>
      <c r="Y1060" s="613" t="str">
        <f t="shared" si="378"/>
        <v/>
      </c>
    </row>
    <row r="1061" spans="1:25" ht="13.8" hidden="1" thickBot="1">
      <c r="A1061" s="196">
        <v>600500</v>
      </c>
      <c r="B1061" s="197" t="s">
        <v>232</v>
      </c>
      <c r="C1061" s="635" t="s">
        <v>402</v>
      </c>
      <c r="D1061" s="636"/>
      <c r="E1061" s="637">
        <v>0</v>
      </c>
      <c r="F1061" s="638"/>
      <c r="G1061" s="639"/>
      <c r="H1061" s="632">
        <v>48.709999999999994</v>
      </c>
      <c r="I1061" s="632">
        <f t="shared" si="387"/>
        <v>48.709999999999994</v>
      </c>
      <c r="J1061" s="633">
        <f t="shared" si="381"/>
        <v>62.71</v>
      </c>
      <c r="K1061" s="634" t="s">
        <v>16</v>
      </c>
      <c r="L1061" s="107"/>
      <c r="M1061" s="107"/>
      <c r="N1061" s="108">
        <f t="shared" si="382"/>
        <v>0</v>
      </c>
      <c r="O1061" s="108">
        <f t="shared" si="383"/>
        <v>0</v>
      </c>
      <c r="P1061" s="109"/>
      <c r="Q1061" s="107">
        <f t="shared" si="384"/>
        <v>0</v>
      </c>
      <c r="R1061" s="107">
        <f t="shared" si="384"/>
        <v>0</v>
      </c>
      <c r="S1061" s="108">
        <f t="shared" si="385"/>
        <v>0</v>
      </c>
      <c r="T1061" s="110">
        <f t="shared" si="386"/>
        <v>0</v>
      </c>
      <c r="U1061" s="109"/>
      <c r="W1061" s="613" t="str">
        <f t="shared" si="380"/>
        <v/>
      </c>
      <c r="X1061" s="613" t="str">
        <f t="shared" si="354"/>
        <v/>
      </c>
      <c r="Y1061" s="613" t="str">
        <f t="shared" si="378"/>
        <v/>
      </c>
    </row>
    <row r="1062" spans="1:25" ht="13.8" hidden="1" thickBot="1">
      <c r="A1062" s="196">
        <v>600310</v>
      </c>
      <c r="B1062" s="197" t="s">
        <v>232</v>
      </c>
      <c r="C1062" s="627" t="s">
        <v>572</v>
      </c>
      <c r="D1062" s="762"/>
      <c r="E1062" s="629"/>
      <c r="F1062" s="630"/>
      <c r="G1062" s="631"/>
      <c r="H1062" s="632">
        <v>103.04</v>
      </c>
      <c r="I1062" s="632">
        <f t="shared" ref="I1062:I1065" si="388">IF(ISBLANK(H1062),"",SUM(G1062:H1062))</f>
        <v>103.04</v>
      </c>
      <c r="J1062" s="633">
        <f t="shared" si="381"/>
        <v>132.65</v>
      </c>
      <c r="K1062" s="634" t="s">
        <v>23</v>
      </c>
      <c r="L1062" s="107"/>
      <c r="M1062" s="107"/>
      <c r="N1062" s="108">
        <f t="shared" si="382"/>
        <v>0</v>
      </c>
      <c r="O1062" s="108">
        <f t="shared" si="383"/>
        <v>0</v>
      </c>
      <c r="P1062" s="109"/>
      <c r="Q1062" s="107">
        <f t="shared" si="384"/>
        <v>0</v>
      </c>
      <c r="R1062" s="107">
        <f t="shared" si="384"/>
        <v>0</v>
      </c>
      <c r="S1062" s="108">
        <f t="shared" si="385"/>
        <v>0</v>
      </c>
      <c r="T1062" s="110">
        <f t="shared" si="386"/>
        <v>0</v>
      </c>
      <c r="U1062" s="109"/>
      <c r="W1062" s="613" t="str">
        <f t="shared" si="380"/>
        <v/>
      </c>
      <c r="X1062" s="613" t="str">
        <f t="shared" si="354"/>
        <v/>
      </c>
      <c r="Y1062" s="613" t="str">
        <f t="shared" si="378"/>
        <v/>
      </c>
    </row>
    <row r="1063" spans="1:25" ht="13.8" hidden="1" thickBot="1">
      <c r="A1063" s="196">
        <v>633000</v>
      </c>
      <c r="B1063" s="197" t="s">
        <v>232</v>
      </c>
      <c r="C1063" s="627" t="s">
        <v>1000</v>
      </c>
      <c r="D1063" s="762"/>
      <c r="E1063" s="629"/>
      <c r="F1063" s="630"/>
      <c r="G1063" s="631"/>
      <c r="H1063" s="632">
        <v>63.28</v>
      </c>
      <c r="I1063" s="632">
        <f t="shared" si="388"/>
        <v>63.28</v>
      </c>
      <c r="J1063" s="633">
        <f t="shared" si="381"/>
        <v>81.47</v>
      </c>
      <c r="K1063" s="634" t="s">
        <v>20</v>
      </c>
      <c r="L1063" s="107"/>
      <c r="M1063" s="107"/>
      <c r="N1063" s="108">
        <f t="shared" si="382"/>
        <v>0</v>
      </c>
      <c r="O1063" s="108">
        <f t="shared" si="383"/>
        <v>0</v>
      </c>
      <c r="P1063" s="109"/>
      <c r="Q1063" s="107">
        <f t="shared" si="384"/>
        <v>0</v>
      </c>
      <c r="R1063" s="107">
        <f t="shared" si="384"/>
        <v>0</v>
      </c>
      <c r="S1063" s="108">
        <f t="shared" si="385"/>
        <v>0</v>
      </c>
      <c r="T1063" s="110">
        <f t="shared" si="386"/>
        <v>0</v>
      </c>
      <c r="U1063" s="109"/>
      <c r="W1063" s="613" t="str">
        <f t="shared" si="380"/>
        <v/>
      </c>
      <c r="X1063" s="613" t="str">
        <f t="shared" si="354"/>
        <v/>
      </c>
      <c r="Y1063" s="613" t="str">
        <f t="shared" si="378"/>
        <v/>
      </c>
    </row>
    <row r="1064" spans="1:25" ht="13.8" hidden="1" thickBot="1">
      <c r="A1064" s="196">
        <v>633100</v>
      </c>
      <c r="B1064" s="197" t="s">
        <v>232</v>
      </c>
      <c r="C1064" s="627" t="s">
        <v>1001</v>
      </c>
      <c r="D1064" s="762"/>
      <c r="E1064" s="629"/>
      <c r="F1064" s="630"/>
      <c r="G1064" s="631"/>
      <c r="H1064" s="632">
        <v>126.57</v>
      </c>
      <c r="I1064" s="632">
        <f t="shared" si="388"/>
        <v>126.57</v>
      </c>
      <c r="J1064" s="633">
        <f t="shared" si="381"/>
        <v>162.94999999999999</v>
      </c>
      <c r="K1064" s="634" t="s">
        <v>20</v>
      </c>
      <c r="L1064" s="107"/>
      <c r="M1064" s="107"/>
      <c r="N1064" s="108">
        <f t="shared" si="382"/>
        <v>0</v>
      </c>
      <c r="O1064" s="108">
        <f t="shared" si="383"/>
        <v>0</v>
      </c>
      <c r="P1064" s="109"/>
      <c r="Q1064" s="107">
        <f t="shared" si="384"/>
        <v>0</v>
      </c>
      <c r="R1064" s="107">
        <f t="shared" si="384"/>
        <v>0</v>
      </c>
      <c r="S1064" s="108">
        <f t="shared" si="385"/>
        <v>0</v>
      </c>
      <c r="T1064" s="110">
        <f t="shared" si="386"/>
        <v>0</v>
      </c>
      <c r="U1064" s="109"/>
      <c r="W1064" s="613" t="str">
        <f t="shared" si="380"/>
        <v/>
      </c>
      <c r="X1064" s="613" t="str">
        <f t="shared" si="354"/>
        <v/>
      </c>
      <c r="Y1064" s="613" t="str">
        <f t="shared" si="378"/>
        <v/>
      </c>
    </row>
    <row r="1065" spans="1:25" ht="13.8" hidden="1" thickBot="1">
      <c r="A1065" s="196">
        <v>633200</v>
      </c>
      <c r="B1065" s="197" t="s">
        <v>232</v>
      </c>
      <c r="C1065" s="627" t="s">
        <v>1002</v>
      </c>
      <c r="D1065" s="762"/>
      <c r="E1065" s="629"/>
      <c r="F1065" s="630"/>
      <c r="G1065" s="631"/>
      <c r="H1065" s="632">
        <v>189.86</v>
      </c>
      <c r="I1065" s="632">
        <f t="shared" si="388"/>
        <v>189.86</v>
      </c>
      <c r="J1065" s="633">
        <f t="shared" si="381"/>
        <v>244.43</v>
      </c>
      <c r="K1065" s="634" t="s">
        <v>20</v>
      </c>
      <c r="L1065" s="107"/>
      <c r="M1065" s="107"/>
      <c r="N1065" s="108">
        <f t="shared" si="382"/>
        <v>0</v>
      </c>
      <c r="O1065" s="108">
        <f t="shared" si="383"/>
        <v>0</v>
      </c>
      <c r="P1065" s="109"/>
      <c r="Q1065" s="107">
        <f t="shared" si="384"/>
        <v>0</v>
      </c>
      <c r="R1065" s="107">
        <f t="shared" si="384"/>
        <v>0</v>
      </c>
      <c r="S1065" s="108">
        <f t="shared" si="385"/>
        <v>0</v>
      </c>
      <c r="T1065" s="110">
        <f t="shared" si="386"/>
        <v>0</v>
      </c>
      <c r="U1065" s="109"/>
      <c r="W1065" s="613" t="str">
        <f t="shared" si="380"/>
        <v/>
      </c>
      <c r="X1065" s="613" t="str">
        <f t="shared" si="354"/>
        <v/>
      </c>
      <c r="Y1065" s="613" t="str">
        <f t="shared" si="378"/>
        <v/>
      </c>
    </row>
    <row r="1066" spans="1:25" ht="13.8" hidden="1" thickBot="1">
      <c r="A1066" s="196">
        <v>630300</v>
      </c>
      <c r="B1066" s="197" t="s">
        <v>232</v>
      </c>
      <c r="C1066" s="635" t="s">
        <v>403</v>
      </c>
      <c r="D1066" s="636"/>
      <c r="E1066" s="637"/>
      <c r="F1066" s="638"/>
      <c r="G1066" s="639"/>
      <c r="H1066" s="632">
        <v>10.46</v>
      </c>
      <c r="I1066" s="632">
        <f t="shared" si="387"/>
        <v>10.46</v>
      </c>
      <c r="J1066" s="633">
        <f t="shared" si="381"/>
        <v>13.47</v>
      </c>
      <c r="K1066" s="634" t="s">
        <v>20</v>
      </c>
      <c r="L1066" s="107"/>
      <c r="M1066" s="107"/>
      <c r="N1066" s="108">
        <f t="shared" si="382"/>
        <v>0</v>
      </c>
      <c r="O1066" s="108">
        <f t="shared" si="383"/>
        <v>0</v>
      </c>
      <c r="P1066" s="109"/>
      <c r="Q1066" s="107">
        <f t="shared" si="384"/>
        <v>0</v>
      </c>
      <c r="R1066" s="107">
        <f t="shared" si="384"/>
        <v>0</v>
      </c>
      <c r="S1066" s="108">
        <f t="shared" si="385"/>
        <v>0</v>
      </c>
      <c r="T1066" s="110">
        <f t="shared" si="386"/>
        <v>0</v>
      </c>
      <c r="U1066" s="109"/>
      <c r="W1066" s="613" t="str">
        <f t="shared" si="380"/>
        <v/>
      </c>
      <c r="X1066" s="613" t="str">
        <f t="shared" si="354"/>
        <v/>
      </c>
      <c r="Y1066" s="613" t="str">
        <f t="shared" si="378"/>
        <v/>
      </c>
    </row>
    <row r="1067" spans="1:25" ht="13.8" hidden="1" thickBot="1">
      <c r="A1067" s="196">
        <v>630400</v>
      </c>
      <c r="B1067" s="197" t="s">
        <v>232</v>
      </c>
      <c r="C1067" s="675" t="s">
        <v>404</v>
      </c>
      <c r="D1067" s="636"/>
      <c r="E1067" s="637"/>
      <c r="F1067" s="638"/>
      <c r="G1067" s="639"/>
      <c r="H1067" s="632">
        <v>13.08</v>
      </c>
      <c r="I1067" s="632">
        <f t="shared" si="387"/>
        <v>13.08</v>
      </c>
      <c r="J1067" s="633">
        <f t="shared" si="381"/>
        <v>16.84</v>
      </c>
      <c r="K1067" s="634" t="s">
        <v>20</v>
      </c>
      <c r="L1067" s="107"/>
      <c r="M1067" s="107"/>
      <c r="N1067" s="108">
        <f t="shared" si="382"/>
        <v>0</v>
      </c>
      <c r="O1067" s="108">
        <f t="shared" si="383"/>
        <v>0</v>
      </c>
      <c r="P1067" s="109"/>
      <c r="Q1067" s="107">
        <f t="shared" si="384"/>
        <v>0</v>
      </c>
      <c r="R1067" s="107">
        <f t="shared" si="384"/>
        <v>0</v>
      </c>
      <c r="S1067" s="108">
        <f t="shared" si="385"/>
        <v>0</v>
      </c>
      <c r="T1067" s="110">
        <f t="shared" si="386"/>
        <v>0</v>
      </c>
      <c r="U1067" s="109"/>
      <c r="W1067" s="613" t="str">
        <f t="shared" si="380"/>
        <v/>
      </c>
      <c r="X1067" s="613" t="str">
        <f t="shared" si="354"/>
        <v/>
      </c>
      <c r="Y1067" s="613" t="str">
        <f t="shared" si="378"/>
        <v/>
      </c>
    </row>
    <row r="1068" spans="1:25" ht="13.8" hidden="1" thickBot="1">
      <c r="A1068" s="196">
        <v>630500</v>
      </c>
      <c r="B1068" s="197" t="s">
        <v>232</v>
      </c>
      <c r="C1068" s="675" t="s">
        <v>405</v>
      </c>
      <c r="D1068" s="636"/>
      <c r="E1068" s="637"/>
      <c r="F1068" s="638"/>
      <c r="G1068" s="639"/>
      <c r="H1068" s="632">
        <v>14.27</v>
      </c>
      <c r="I1068" s="632">
        <f t="shared" si="387"/>
        <v>14.27</v>
      </c>
      <c r="J1068" s="633">
        <f t="shared" si="381"/>
        <v>18.37</v>
      </c>
      <c r="K1068" s="634" t="s">
        <v>20</v>
      </c>
      <c r="L1068" s="107"/>
      <c r="M1068" s="107"/>
      <c r="N1068" s="108">
        <f t="shared" si="382"/>
        <v>0</v>
      </c>
      <c r="O1068" s="108">
        <f t="shared" si="383"/>
        <v>0</v>
      </c>
      <c r="P1068" s="109"/>
      <c r="Q1068" s="107">
        <f t="shared" si="384"/>
        <v>0</v>
      </c>
      <c r="R1068" s="107">
        <f t="shared" si="384"/>
        <v>0</v>
      </c>
      <c r="S1068" s="108">
        <f t="shared" si="385"/>
        <v>0</v>
      </c>
      <c r="T1068" s="110">
        <f t="shared" si="386"/>
        <v>0</v>
      </c>
      <c r="U1068" s="109"/>
      <c r="W1068" s="613" t="str">
        <f t="shared" si="380"/>
        <v/>
      </c>
      <c r="X1068" s="613" t="str">
        <f t="shared" si="354"/>
        <v/>
      </c>
      <c r="Y1068" s="613" t="str">
        <f t="shared" si="378"/>
        <v/>
      </c>
    </row>
    <row r="1069" spans="1:25" ht="13.8" hidden="1" thickBot="1">
      <c r="A1069" s="196">
        <v>630600</v>
      </c>
      <c r="B1069" s="197" t="s">
        <v>232</v>
      </c>
      <c r="C1069" s="675" t="s">
        <v>406</v>
      </c>
      <c r="D1069" s="636"/>
      <c r="E1069" s="637"/>
      <c r="F1069" s="638"/>
      <c r="G1069" s="639"/>
      <c r="H1069" s="632">
        <v>15.69</v>
      </c>
      <c r="I1069" s="632">
        <f t="shared" si="387"/>
        <v>15.69</v>
      </c>
      <c r="J1069" s="633">
        <f t="shared" si="381"/>
        <v>20.2</v>
      </c>
      <c r="K1069" s="634" t="s">
        <v>20</v>
      </c>
      <c r="L1069" s="107"/>
      <c r="M1069" s="107"/>
      <c r="N1069" s="108">
        <f t="shared" si="382"/>
        <v>0</v>
      </c>
      <c r="O1069" s="108">
        <f t="shared" si="383"/>
        <v>0</v>
      </c>
      <c r="P1069" s="109"/>
      <c r="Q1069" s="107">
        <f t="shared" si="384"/>
        <v>0</v>
      </c>
      <c r="R1069" s="107">
        <f t="shared" si="384"/>
        <v>0</v>
      </c>
      <c r="S1069" s="108">
        <f t="shared" si="385"/>
        <v>0</v>
      </c>
      <c r="T1069" s="110">
        <f t="shared" si="386"/>
        <v>0</v>
      </c>
      <c r="U1069" s="109"/>
      <c r="W1069" s="613" t="str">
        <f t="shared" si="380"/>
        <v/>
      </c>
      <c r="X1069" s="613" t="str">
        <f t="shared" si="354"/>
        <v/>
      </c>
      <c r="Y1069" s="613" t="str">
        <f t="shared" si="378"/>
        <v/>
      </c>
    </row>
    <row r="1070" spans="1:25" ht="13.8" hidden="1" thickBot="1">
      <c r="A1070" s="196">
        <v>630800</v>
      </c>
      <c r="B1070" s="197" t="s">
        <v>232</v>
      </c>
      <c r="C1070" s="635" t="s">
        <v>407</v>
      </c>
      <c r="D1070" s="636"/>
      <c r="E1070" s="637"/>
      <c r="F1070" s="638"/>
      <c r="G1070" s="639"/>
      <c r="H1070" s="632">
        <v>31.39</v>
      </c>
      <c r="I1070" s="632">
        <f t="shared" si="387"/>
        <v>31.39</v>
      </c>
      <c r="J1070" s="633">
        <f t="shared" si="381"/>
        <v>40.409999999999997</v>
      </c>
      <c r="K1070" s="634" t="s">
        <v>20</v>
      </c>
      <c r="L1070" s="107"/>
      <c r="M1070" s="107"/>
      <c r="N1070" s="108">
        <f t="shared" si="382"/>
        <v>0</v>
      </c>
      <c r="O1070" s="108">
        <f t="shared" si="383"/>
        <v>0</v>
      </c>
      <c r="P1070" s="109"/>
      <c r="Q1070" s="107">
        <f t="shared" si="384"/>
        <v>0</v>
      </c>
      <c r="R1070" s="107">
        <f t="shared" si="384"/>
        <v>0</v>
      </c>
      <c r="S1070" s="108">
        <f t="shared" si="385"/>
        <v>0</v>
      </c>
      <c r="T1070" s="110">
        <f t="shared" si="386"/>
        <v>0</v>
      </c>
      <c r="U1070" s="109"/>
      <c r="W1070" s="613" t="str">
        <f t="shared" si="380"/>
        <v/>
      </c>
      <c r="X1070" s="613" t="str">
        <f t="shared" si="354"/>
        <v/>
      </c>
      <c r="Y1070" s="613" t="str">
        <f t="shared" si="378"/>
        <v/>
      </c>
    </row>
    <row r="1071" spans="1:25" ht="13.8" hidden="1" thickBot="1">
      <c r="A1071" s="196">
        <v>631000</v>
      </c>
      <c r="B1071" s="197" t="s">
        <v>232</v>
      </c>
      <c r="C1071" s="635" t="s">
        <v>408</v>
      </c>
      <c r="D1071" s="636"/>
      <c r="E1071" s="637"/>
      <c r="F1071" s="638"/>
      <c r="G1071" s="639"/>
      <c r="H1071" s="632">
        <v>30.54</v>
      </c>
      <c r="I1071" s="632">
        <f t="shared" si="387"/>
        <v>30.54</v>
      </c>
      <c r="J1071" s="633">
        <f t="shared" si="381"/>
        <v>39.32</v>
      </c>
      <c r="K1071" s="634" t="s">
        <v>20</v>
      </c>
      <c r="L1071" s="107"/>
      <c r="M1071" s="107"/>
      <c r="N1071" s="108">
        <f t="shared" si="382"/>
        <v>0</v>
      </c>
      <c r="O1071" s="108">
        <f t="shared" si="383"/>
        <v>0</v>
      </c>
      <c r="P1071" s="109"/>
      <c r="Q1071" s="107">
        <f t="shared" si="384"/>
        <v>0</v>
      </c>
      <c r="R1071" s="107">
        <f t="shared" si="384"/>
        <v>0</v>
      </c>
      <c r="S1071" s="108">
        <f t="shared" si="385"/>
        <v>0</v>
      </c>
      <c r="T1071" s="110">
        <f t="shared" si="386"/>
        <v>0</v>
      </c>
      <c r="U1071" s="109"/>
      <c r="W1071" s="613" t="str">
        <f t="shared" si="380"/>
        <v/>
      </c>
      <c r="X1071" s="613" t="str">
        <f t="shared" si="354"/>
        <v/>
      </c>
      <c r="Y1071" s="613" t="str">
        <f t="shared" si="378"/>
        <v/>
      </c>
    </row>
    <row r="1072" spans="1:25" ht="13.8" hidden="1" thickBot="1">
      <c r="A1072" s="196">
        <v>631200</v>
      </c>
      <c r="B1072" s="197" t="s">
        <v>232</v>
      </c>
      <c r="C1072" s="635" t="s">
        <v>409</v>
      </c>
      <c r="D1072" s="636"/>
      <c r="E1072" s="637"/>
      <c r="F1072" s="638"/>
      <c r="G1072" s="639"/>
      <c r="H1072" s="632">
        <v>36.65</v>
      </c>
      <c r="I1072" s="632">
        <f t="shared" si="387"/>
        <v>36.65</v>
      </c>
      <c r="J1072" s="633">
        <f t="shared" si="381"/>
        <v>47.18</v>
      </c>
      <c r="K1072" s="634" t="s">
        <v>20</v>
      </c>
      <c r="L1072" s="107"/>
      <c r="M1072" s="107"/>
      <c r="N1072" s="108">
        <f t="shared" si="382"/>
        <v>0</v>
      </c>
      <c r="O1072" s="108">
        <f t="shared" si="383"/>
        <v>0</v>
      </c>
      <c r="P1072" s="109"/>
      <c r="Q1072" s="107">
        <f t="shared" si="384"/>
        <v>0</v>
      </c>
      <c r="R1072" s="107">
        <f t="shared" si="384"/>
        <v>0</v>
      </c>
      <c r="S1072" s="108">
        <f t="shared" si="385"/>
        <v>0</v>
      </c>
      <c r="T1072" s="110">
        <f t="shared" si="386"/>
        <v>0</v>
      </c>
      <c r="U1072" s="109"/>
      <c r="W1072" s="613" t="str">
        <f t="shared" si="380"/>
        <v/>
      </c>
      <c r="X1072" s="613" t="str">
        <f t="shared" si="354"/>
        <v/>
      </c>
      <c r="Y1072" s="613" t="str">
        <f t="shared" si="378"/>
        <v/>
      </c>
    </row>
    <row r="1073" spans="1:25" ht="13.8" hidden="1" thickBot="1">
      <c r="A1073" s="196">
        <v>631500</v>
      </c>
      <c r="B1073" s="197" t="s">
        <v>232</v>
      </c>
      <c r="C1073" s="635" t="s">
        <v>410</v>
      </c>
      <c r="D1073" s="636"/>
      <c r="E1073" s="637"/>
      <c r="F1073" s="638"/>
      <c r="G1073" s="639"/>
      <c r="H1073" s="632">
        <v>45.81</v>
      </c>
      <c r="I1073" s="632">
        <f t="shared" si="387"/>
        <v>45.81</v>
      </c>
      <c r="J1073" s="633">
        <f t="shared" si="381"/>
        <v>58.98</v>
      </c>
      <c r="K1073" s="634" t="s">
        <v>20</v>
      </c>
      <c r="L1073" s="107"/>
      <c r="M1073" s="107"/>
      <c r="N1073" s="108">
        <f t="shared" si="382"/>
        <v>0</v>
      </c>
      <c r="O1073" s="108">
        <f t="shared" si="383"/>
        <v>0</v>
      </c>
      <c r="P1073" s="109"/>
      <c r="Q1073" s="107">
        <f t="shared" si="384"/>
        <v>0</v>
      </c>
      <c r="R1073" s="107">
        <f t="shared" si="384"/>
        <v>0</v>
      </c>
      <c r="S1073" s="108">
        <f t="shared" si="385"/>
        <v>0</v>
      </c>
      <c r="T1073" s="110">
        <f t="shared" si="386"/>
        <v>0</v>
      </c>
      <c r="U1073" s="109"/>
      <c r="W1073" s="613" t="str">
        <f t="shared" si="380"/>
        <v/>
      </c>
      <c r="X1073" s="613" t="str">
        <f t="shared" si="354"/>
        <v/>
      </c>
      <c r="Y1073" s="613" t="str">
        <f t="shared" si="378"/>
        <v/>
      </c>
    </row>
    <row r="1074" spans="1:25" ht="13.8" hidden="1" thickBot="1">
      <c r="A1074" s="196">
        <v>860000</v>
      </c>
      <c r="B1074" s="197" t="s">
        <v>232</v>
      </c>
      <c r="C1074" s="635" t="s">
        <v>411</v>
      </c>
      <c r="D1074" s="636"/>
      <c r="E1074" s="637"/>
      <c r="F1074" s="638"/>
      <c r="G1074" s="639">
        <f>SUM(G1075:G1076)</f>
        <v>30.747762000000005</v>
      </c>
      <c r="H1074" s="632">
        <v>456.26</v>
      </c>
      <c r="I1074" s="632">
        <f>IF(ISBLANK(H1074),"",SUM(G1074:H1074))*0.95</f>
        <v>462.65737389999998</v>
      </c>
      <c r="J1074" s="633">
        <f t="shared" si="381"/>
        <v>595.63</v>
      </c>
      <c r="K1074" s="634" t="s">
        <v>16</v>
      </c>
      <c r="L1074" s="107"/>
      <c r="M1074" s="107"/>
      <c r="N1074" s="108">
        <f t="shared" si="382"/>
        <v>0</v>
      </c>
      <c r="O1074" s="108">
        <f t="shared" si="383"/>
        <v>0</v>
      </c>
      <c r="P1074" s="109"/>
      <c r="Q1074" s="107">
        <f t="shared" si="384"/>
        <v>0</v>
      </c>
      <c r="R1074" s="107">
        <f t="shared" si="384"/>
        <v>0</v>
      </c>
      <c r="S1074" s="108">
        <f t="shared" si="385"/>
        <v>0</v>
      </c>
      <c r="T1074" s="110">
        <f t="shared" si="386"/>
        <v>0</v>
      </c>
      <c r="U1074" s="109"/>
      <c r="W1074" s="613" t="str">
        <f t="shared" si="380"/>
        <v/>
      </c>
      <c r="X1074" s="613" t="str">
        <f t="shared" si="354"/>
        <v/>
      </c>
      <c r="Y1074" s="613" t="str">
        <f t="shared" si="378"/>
        <v/>
      </c>
    </row>
    <row r="1075" spans="1:25" ht="13.8" hidden="1" thickBot="1">
      <c r="A1075" s="196" t="s">
        <v>175</v>
      </c>
      <c r="B1075" s="197"/>
      <c r="C1075" s="675" t="s">
        <v>412</v>
      </c>
      <c r="D1075" s="676"/>
      <c r="E1075" s="637">
        <v>20</v>
      </c>
      <c r="F1075" s="638">
        <v>8.8999999999999999E-3</v>
      </c>
      <c r="G1075" s="671">
        <f>IF(E1075&lt;=30,(0.66*E1075+1.38)*F1075,((0.66*30+1.38)+0.55*(E1075-30))*F1075)</f>
        <v>0.12976200000000002</v>
      </c>
      <c r="H1075" s="632"/>
      <c r="I1075" s="632"/>
      <c r="J1075" s="633">
        <f t="shared" si="381"/>
        <v>0</v>
      </c>
      <c r="K1075" s="634" t="s">
        <v>975</v>
      </c>
      <c r="L1075" s="678"/>
      <c r="M1075" s="679"/>
      <c r="N1075" s="108">
        <f t="shared" si="382"/>
        <v>0</v>
      </c>
      <c r="O1075" s="108">
        <f t="shared" si="383"/>
        <v>0</v>
      </c>
      <c r="P1075" s="109"/>
      <c r="Q1075" s="678">
        <f t="shared" si="384"/>
        <v>0</v>
      </c>
      <c r="R1075" s="679">
        <f t="shared" si="384"/>
        <v>0</v>
      </c>
      <c r="S1075" s="108">
        <f t="shared" si="385"/>
        <v>0</v>
      </c>
      <c r="T1075" s="110">
        <f t="shared" si="386"/>
        <v>0</v>
      </c>
      <c r="U1075" s="109"/>
      <c r="V1075" s="612" t="str">
        <f>IF(T1074&gt;0,"xx",IF(O1074&gt;0,"xy",""))</f>
        <v/>
      </c>
      <c r="W1075" s="613" t="str">
        <f t="shared" si="380"/>
        <v/>
      </c>
      <c r="X1075" s="613" t="str">
        <f t="shared" si="354"/>
        <v/>
      </c>
      <c r="Y1075" s="613" t="str">
        <f t="shared" si="378"/>
        <v/>
      </c>
    </row>
    <row r="1076" spans="1:25" ht="13.8" hidden="1" thickBot="1">
      <c r="A1076" s="196" t="s">
        <v>175</v>
      </c>
      <c r="B1076" s="197"/>
      <c r="C1076" s="675" t="s">
        <v>307</v>
      </c>
      <c r="D1076" s="676"/>
      <c r="E1076" s="637">
        <v>20</v>
      </c>
      <c r="F1076" s="638">
        <v>2.1</v>
      </c>
      <c r="G1076" s="671">
        <f>IF(E1076&lt;=30,(0.66*E1076+1.38)*F1076,((0.66*30+1.38)+0.55*(E1076-30))*F1076)</f>
        <v>30.618000000000006</v>
      </c>
      <c r="H1076" s="632"/>
      <c r="I1076" s="632"/>
      <c r="J1076" s="633">
        <f t="shared" si="381"/>
        <v>0</v>
      </c>
      <c r="K1076" s="634" t="s">
        <v>975</v>
      </c>
      <c r="L1076" s="678"/>
      <c r="M1076" s="679"/>
      <c r="N1076" s="108">
        <f t="shared" si="382"/>
        <v>0</v>
      </c>
      <c r="O1076" s="108">
        <f t="shared" si="383"/>
        <v>0</v>
      </c>
      <c r="P1076" s="109"/>
      <c r="Q1076" s="678">
        <f t="shared" si="384"/>
        <v>0</v>
      </c>
      <c r="R1076" s="679">
        <f t="shared" si="384"/>
        <v>0</v>
      </c>
      <c r="S1076" s="108">
        <f t="shared" si="385"/>
        <v>0</v>
      </c>
      <c r="T1076" s="110">
        <f t="shared" si="386"/>
        <v>0</v>
      </c>
      <c r="U1076" s="109"/>
      <c r="V1076" s="612" t="str">
        <f>IF(T1074&gt;0,"xx",IF(O1074&gt;0,"xy",""))</f>
        <v/>
      </c>
      <c r="W1076" s="613" t="str">
        <f t="shared" si="380"/>
        <v/>
      </c>
      <c r="X1076" s="613" t="str">
        <f t="shared" si="354"/>
        <v/>
      </c>
      <c r="Y1076" s="613" t="str">
        <f t="shared" si="378"/>
        <v/>
      </c>
    </row>
    <row r="1077" spans="1:25" ht="13.8" hidden="1" thickBot="1">
      <c r="A1077" s="196">
        <v>712200</v>
      </c>
      <c r="B1077" s="197" t="s">
        <v>232</v>
      </c>
      <c r="C1077" s="635" t="s">
        <v>413</v>
      </c>
      <c r="D1077" s="676"/>
      <c r="E1077" s="637"/>
      <c r="F1077" s="638"/>
      <c r="G1077" s="639">
        <f t="shared" ref="G1077" si="389">IF(E1077&lt;=30,(0.31*E1077+0.77)*F1077,((0.31*30+0.77)+0.31*(E1077-30))*F1077)</f>
        <v>0</v>
      </c>
      <c r="H1077" s="632">
        <v>55.699999999999996</v>
      </c>
      <c r="I1077" s="632">
        <f>IF(ISBLANK(H1077),"",SUM(G1077:H1077))</f>
        <v>55.699999999999996</v>
      </c>
      <c r="J1077" s="633">
        <f t="shared" si="381"/>
        <v>71.709999999999994</v>
      </c>
      <c r="K1077" s="634" t="s">
        <v>16</v>
      </c>
      <c r="L1077" s="107"/>
      <c r="M1077" s="107"/>
      <c r="N1077" s="108">
        <f t="shared" si="382"/>
        <v>0</v>
      </c>
      <c r="O1077" s="108">
        <f t="shared" si="383"/>
        <v>0</v>
      </c>
      <c r="P1077" s="109"/>
      <c r="Q1077" s="107">
        <f t="shared" si="384"/>
        <v>0</v>
      </c>
      <c r="R1077" s="107">
        <f t="shared" si="384"/>
        <v>0</v>
      </c>
      <c r="S1077" s="108">
        <f t="shared" si="385"/>
        <v>0</v>
      </c>
      <c r="T1077" s="110">
        <f t="shared" si="386"/>
        <v>0</v>
      </c>
      <c r="U1077" s="109"/>
      <c r="V1077" s="612"/>
      <c r="W1077" s="613" t="str">
        <f t="shared" si="380"/>
        <v/>
      </c>
      <c r="X1077" s="613" t="str">
        <f t="shared" si="354"/>
        <v/>
      </c>
      <c r="Y1077" s="613" t="str">
        <f t="shared" si="378"/>
        <v/>
      </c>
    </row>
    <row r="1078" spans="1:25" ht="13.8" hidden="1" thickBot="1">
      <c r="A1078" s="196">
        <v>601100</v>
      </c>
      <c r="B1078" s="197" t="s">
        <v>232</v>
      </c>
      <c r="C1078" s="635" t="s">
        <v>414</v>
      </c>
      <c r="D1078" s="676"/>
      <c r="E1078" s="637"/>
      <c r="F1078" s="638"/>
      <c r="G1078" s="639">
        <f>IF(E1078&lt;=30,(0.31*E1078+0.77)*F1078,((0.31*30+0.77)+0.31*(E1078-30))*F1078)</f>
        <v>0</v>
      </c>
      <c r="H1078" s="632">
        <v>41.41</v>
      </c>
      <c r="I1078" s="632">
        <f t="shared" ref="I1078" si="390">IF(ISBLANK(H1078),"",SUM(G1078:H1078))</f>
        <v>41.41</v>
      </c>
      <c r="J1078" s="633">
        <f t="shared" si="381"/>
        <v>53.31</v>
      </c>
      <c r="K1078" s="634" t="s">
        <v>16</v>
      </c>
      <c r="L1078" s="107"/>
      <c r="M1078" s="107"/>
      <c r="N1078" s="108">
        <f t="shared" si="382"/>
        <v>0</v>
      </c>
      <c r="O1078" s="108">
        <f t="shared" si="383"/>
        <v>0</v>
      </c>
      <c r="P1078" s="109"/>
      <c r="Q1078" s="107">
        <f t="shared" si="384"/>
        <v>0</v>
      </c>
      <c r="R1078" s="107">
        <f t="shared" si="384"/>
        <v>0</v>
      </c>
      <c r="S1078" s="108">
        <f t="shared" si="385"/>
        <v>0</v>
      </c>
      <c r="T1078" s="110">
        <f t="shared" si="386"/>
        <v>0</v>
      </c>
      <c r="U1078" s="109"/>
      <c r="V1078" s="612"/>
      <c r="W1078" s="613" t="str">
        <f t="shared" si="380"/>
        <v/>
      </c>
      <c r="X1078" s="613" t="str">
        <f t="shared" si="354"/>
        <v/>
      </c>
      <c r="Y1078" s="613" t="str">
        <f t="shared" si="378"/>
        <v/>
      </c>
    </row>
    <row r="1079" spans="1:25" ht="13.8" hidden="1" thickBot="1">
      <c r="A1079" s="196">
        <v>601200</v>
      </c>
      <c r="B1079" s="197" t="s">
        <v>232</v>
      </c>
      <c r="C1079" s="635" t="s">
        <v>415</v>
      </c>
      <c r="D1079" s="676"/>
      <c r="E1079" s="637"/>
      <c r="F1079" s="638"/>
      <c r="G1079" s="639">
        <f t="shared" ref="G1079" si="391">IF(E1079&lt;=30,(0.31*E1079+0.77)*F1079,((0.31*30+0.77)+0.31*(E1079-30))*F1079)</f>
        <v>0</v>
      </c>
      <c r="H1079" s="632">
        <v>26.24</v>
      </c>
      <c r="I1079" s="632">
        <f>IF(ISBLANK(H1079),"",SUM(G1079:H1079))*0.9</f>
        <v>23.616</v>
      </c>
      <c r="J1079" s="633">
        <f t="shared" si="381"/>
        <v>30.4</v>
      </c>
      <c r="K1079" s="634" t="s">
        <v>16</v>
      </c>
      <c r="L1079" s="107"/>
      <c r="M1079" s="107"/>
      <c r="N1079" s="108">
        <f t="shared" si="382"/>
        <v>0</v>
      </c>
      <c r="O1079" s="108">
        <f t="shared" si="383"/>
        <v>0</v>
      </c>
      <c r="P1079" s="109"/>
      <c r="Q1079" s="107">
        <f t="shared" si="384"/>
        <v>0</v>
      </c>
      <c r="R1079" s="107">
        <f t="shared" si="384"/>
        <v>0</v>
      </c>
      <c r="S1079" s="108">
        <f t="shared" si="385"/>
        <v>0</v>
      </c>
      <c r="T1079" s="110">
        <f t="shared" si="386"/>
        <v>0</v>
      </c>
      <c r="U1079" s="109"/>
      <c r="W1079" s="613" t="str">
        <f t="shared" si="380"/>
        <v/>
      </c>
      <c r="X1079" s="613" t="str">
        <f t="shared" si="354"/>
        <v/>
      </c>
      <c r="Y1079" s="613" t="str">
        <f t="shared" si="378"/>
        <v/>
      </c>
    </row>
    <row r="1080" spans="1:25" ht="13.8" hidden="1" thickBot="1">
      <c r="A1080" s="196" t="s">
        <v>25</v>
      </c>
      <c r="B1080" s="197" t="s">
        <v>232</v>
      </c>
      <c r="C1080" s="178" t="s">
        <v>416</v>
      </c>
      <c r="D1080" s="179"/>
      <c r="E1080" s="180"/>
      <c r="F1080" s="181"/>
      <c r="G1080" s="182"/>
      <c r="H1080" s="183">
        <v>15.74</v>
      </c>
      <c r="I1080" s="183">
        <f>IF(ISBLANK(H1080),"",SUM(G1080:H1080))*0.9</f>
        <v>14.166</v>
      </c>
      <c r="J1080" s="184">
        <f t="shared" si="381"/>
        <v>18.239999999999998</v>
      </c>
      <c r="K1080" s="185" t="s">
        <v>16</v>
      </c>
      <c r="L1080" s="107"/>
      <c r="M1080" s="107"/>
      <c r="N1080" s="108">
        <f t="shared" si="382"/>
        <v>0</v>
      </c>
      <c r="O1080" s="108">
        <f t="shared" si="383"/>
        <v>0</v>
      </c>
      <c r="P1080" s="109"/>
      <c r="Q1080" s="107">
        <f t="shared" si="384"/>
        <v>0</v>
      </c>
      <c r="R1080" s="107">
        <f t="shared" si="384"/>
        <v>0</v>
      </c>
      <c r="S1080" s="108">
        <f t="shared" si="385"/>
        <v>0</v>
      </c>
      <c r="T1080" s="110">
        <f t="shared" si="386"/>
        <v>0</v>
      </c>
      <c r="U1080" s="109"/>
      <c r="W1080" s="613" t="str">
        <f t="shared" si="380"/>
        <v/>
      </c>
      <c r="X1080" s="613" t="str">
        <f t="shared" si="354"/>
        <v/>
      </c>
      <c r="Y1080" s="613" t="str">
        <f t="shared" si="378"/>
        <v/>
      </c>
    </row>
    <row r="1081" spans="1:25" ht="13.8" hidden="1" thickBot="1">
      <c r="A1081" s="196">
        <v>606500</v>
      </c>
      <c r="B1081" s="197" t="s">
        <v>232</v>
      </c>
      <c r="C1081" s="635" t="s">
        <v>615</v>
      </c>
      <c r="D1081" s="636"/>
      <c r="E1081" s="637"/>
      <c r="F1081" s="638"/>
      <c r="G1081" s="639"/>
      <c r="H1081" s="632">
        <v>139.83000000000001</v>
      </c>
      <c r="I1081" s="632">
        <f>IF(ISBLANK(H1081),"",SUM(G1081:H1081))*0.9</f>
        <v>125.84700000000001</v>
      </c>
      <c r="J1081" s="633">
        <f t="shared" si="381"/>
        <v>162.02000000000001</v>
      </c>
      <c r="K1081" s="634" t="s">
        <v>16</v>
      </c>
      <c r="L1081" s="107"/>
      <c r="M1081" s="107"/>
      <c r="N1081" s="108">
        <f t="shared" si="382"/>
        <v>0</v>
      </c>
      <c r="O1081" s="108">
        <f t="shared" si="383"/>
        <v>0</v>
      </c>
      <c r="P1081" s="109"/>
      <c r="Q1081" s="107">
        <f t="shared" si="384"/>
        <v>0</v>
      </c>
      <c r="R1081" s="107">
        <f t="shared" si="384"/>
        <v>0</v>
      </c>
      <c r="S1081" s="108">
        <f t="shared" si="385"/>
        <v>0</v>
      </c>
      <c r="T1081" s="110">
        <f t="shared" si="386"/>
        <v>0</v>
      </c>
      <c r="U1081" s="109"/>
      <c r="W1081" s="613" t="str">
        <f t="shared" si="380"/>
        <v/>
      </c>
      <c r="X1081" s="613" t="str">
        <f t="shared" si="354"/>
        <v/>
      </c>
      <c r="Y1081" s="613" t="str">
        <f t="shared" si="378"/>
        <v/>
      </c>
    </row>
    <row r="1082" spans="1:25" ht="13.8" hidden="1" thickBot="1">
      <c r="A1082" s="196">
        <v>606700</v>
      </c>
      <c r="B1082" s="197" t="s">
        <v>232</v>
      </c>
      <c r="C1082" s="635" t="s">
        <v>224</v>
      </c>
      <c r="D1082" s="636"/>
      <c r="E1082" s="637"/>
      <c r="F1082" s="638"/>
      <c r="G1082" s="639">
        <f>IF(E1082&lt;=30,(0.31*E1082+0.77)*F1082,((0.31*30+0.77)+0.31*(E1082-30))*F1082)</f>
        <v>0</v>
      </c>
      <c r="H1082" s="632">
        <v>104.05000000000001</v>
      </c>
      <c r="I1082" s="632">
        <f t="shared" ref="I1082:I1085" si="392">IF(ISBLANK(H1082),"",SUM(G1082:H1082))</f>
        <v>104.05000000000001</v>
      </c>
      <c r="J1082" s="633">
        <f t="shared" si="381"/>
        <v>133.94999999999999</v>
      </c>
      <c r="K1082" s="634" t="s">
        <v>16</v>
      </c>
      <c r="L1082" s="107"/>
      <c r="M1082" s="107"/>
      <c r="N1082" s="108">
        <f t="shared" si="382"/>
        <v>0</v>
      </c>
      <c r="O1082" s="108">
        <f t="shared" si="383"/>
        <v>0</v>
      </c>
      <c r="P1082" s="109"/>
      <c r="Q1082" s="107">
        <f t="shared" si="384"/>
        <v>0</v>
      </c>
      <c r="R1082" s="107">
        <f t="shared" si="384"/>
        <v>0</v>
      </c>
      <c r="S1082" s="108">
        <f t="shared" si="385"/>
        <v>0</v>
      </c>
      <c r="T1082" s="110">
        <f t="shared" si="386"/>
        <v>0</v>
      </c>
      <c r="U1082" s="109"/>
      <c r="W1082" s="613" t="str">
        <f t="shared" si="380"/>
        <v/>
      </c>
      <c r="X1082" s="613" t="str">
        <f t="shared" si="354"/>
        <v/>
      </c>
      <c r="Y1082" s="613" t="str">
        <f t="shared" si="378"/>
        <v/>
      </c>
    </row>
    <row r="1083" spans="1:25" ht="13.8" hidden="1" thickBot="1">
      <c r="A1083" s="196">
        <v>606600</v>
      </c>
      <c r="B1083" s="197" t="s">
        <v>232</v>
      </c>
      <c r="C1083" s="635" t="s">
        <v>225</v>
      </c>
      <c r="D1083" s="636"/>
      <c r="E1083" s="637"/>
      <c r="F1083" s="638"/>
      <c r="G1083" s="639">
        <f>IF(E1083&lt;=30,(0.31*E1083+0.77)*F1083,((0.31*30+0.77)+0.31*(E1083-30))*F1083)</f>
        <v>0</v>
      </c>
      <c r="H1083" s="632">
        <v>218.49</v>
      </c>
      <c r="I1083" s="632">
        <f t="shared" si="392"/>
        <v>218.49</v>
      </c>
      <c r="J1083" s="633">
        <f t="shared" si="381"/>
        <v>281.27999999999997</v>
      </c>
      <c r="K1083" s="634" t="s">
        <v>16</v>
      </c>
      <c r="L1083" s="107"/>
      <c r="M1083" s="107"/>
      <c r="N1083" s="108">
        <f t="shared" si="382"/>
        <v>0</v>
      </c>
      <c r="O1083" s="108">
        <f t="shared" si="383"/>
        <v>0</v>
      </c>
      <c r="P1083" s="109"/>
      <c r="Q1083" s="107">
        <f t="shared" si="384"/>
        <v>0</v>
      </c>
      <c r="R1083" s="107">
        <f t="shared" si="384"/>
        <v>0</v>
      </c>
      <c r="S1083" s="108">
        <f t="shared" si="385"/>
        <v>0</v>
      </c>
      <c r="T1083" s="110">
        <f t="shared" si="386"/>
        <v>0</v>
      </c>
      <c r="U1083" s="109"/>
      <c r="W1083" s="613" t="str">
        <f t="shared" si="380"/>
        <v/>
      </c>
      <c r="X1083" s="613" t="str">
        <f t="shared" si="354"/>
        <v/>
      </c>
      <c r="Y1083" s="613" t="str">
        <f t="shared" si="378"/>
        <v/>
      </c>
    </row>
    <row r="1084" spans="1:25" ht="13.8" hidden="1" thickBot="1">
      <c r="A1084" s="196">
        <v>602100</v>
      </c>
      <c r="B1084" s="197" t="s">
        <v>232</v>
      </c>
      <c r="C1084" s="635" t="s">
        <v>343</v>
      </c>
      <c r="D1084" s="636"/>
      <c r="E1084" s="637"/>
      <c r="F1084" s="638"/>
      <c r="G1084" s="639">
        <f t="shared" ref="G1084:G1086" si="393">IF(E1084&lt;=30,(0.31*E1084+0.77)*F1084,((0.31*30+0.77)+0.31*(E1084-30))*F1084)</f>
        <v>0</v>
      </c>
      <c r="H1084" s="632">
        <v>77.989999999999995</v>
      </c>
      <c r="I1084" s="632">
        <f t="shared" si="392"/>
        <v>77.989999999999995</v>
      </c>
      <c r="J1084" s="633">
        <f t="shared" si="381"/>
        <v>100.4</v>
      </c>
      <c r="K1084" s="634" t="s">
        <v>18</v>
      </c>
      <c r="L1084" s="107"/>
      <c r="M1084" s="107"/>
      <c r="N1084" s="108">
        <f t="shared" si="382"/>
        <v>0</v>
      </c>
      <c r="O1084" s="108">
        <f t="shared" si="383"/>
        <v>0</v>
      </c>
      <c r="P1084" s="109"/>
      <c r="Q1084" s="107">
        <f t="shared" si="384"/>
        <v>0</v>
      </c>
      <c r="R1084" s="107">
        <f t="shared" si="384"/>
        <v>0</v>
      </c>
      <c r="S1084" s="108">
        <f t="shared" si="385"/>
        <v>0</v>
      </c>
      <c r="T1084" s="110">
        <f t="shared" si="386"/>
        <v>0</v>
      </c>
      <c r="U1084" s="109"/>
      <c r="W1084" s="613" t="str">
        <f t="shared" si="380"/>
        <v/>
      </c>
      <c r="X1084" s="613" t="str">
        <f t="shared" si="354"/>
        <v/>
      </c>
      <c r="Y1084" s="613" t="str">
        <f t="shared" si="378"/>
        <v/>
      </c>
    </row>
    <row r="1085" spans="1:25" ht="13.8" hidden="1" thickBot="1">
      <c r="A1085" s="196">
        <v>603000</v>
      </c>
      <c r="B1085" s="197" t="s">
        <v>232</v>
      </c>
      <c r="C1085" s="635" t="s">
        <v>344</v>
      </c>
      <c r="D1085" s="636"/>
      <c r="E1085" s="637"/>
      <c r="F1085" s="638"/>
      <c r="G1085" s="639">
        <f t="shared" si="393"/>
        <v>0</v>
      </c>
      <c r="H1085" s="632">
        <v>11.73</v>
      </c>
      <c r="I1085" s="632">
        <f t="shared" si="392"/>
        <v>11.73</v>
      </c>
      <c r="J1085" s="633">
        <f t="shared" si="381"/>
        <v>15.1</v>
      </c>
      <c r="K1085" s="634" t="s">
        <v>26</v>
      </c>
      <c r="L1085" s="107"/>
      <c r="M1085" s="107"/>
      <c r="N1085" s="108">
        <f t="shared" si="382"/>
        <v>0</v>
      </c>
      <c r="O1085" s="108">
        <f t="shared" si="383"/>
        <v>0</v>
      </c>
      <c r="P1085" s="109"/>
      <c r="Q1085" s="107">
        <f t="shared" si="384"/>
        <v>0</v>
      </c>
      <c r="R1085" s="107">
        <f t="shared" si="384"/>
        <v>0</v>
      </c>
      <c r="S1085" s="108">
        <f t="shared" si="385"/>
        <v>0</v>
      </c>
      <c r="T1085" s="110">
        <f t="shared" si="386"/>
        <v>0</v>
      </c>
      <c r="U1085" s="109"/>
      <c r="W1085" s="613" t="str">
        <f t="shared" si="380"/>
        <v/>
      </c>
      <c r="X1085" s="613" t="str">
        <f t="shared" si="354"/>
        <v/>
      </c>
      <c r="Y1085" s="613" t="str">
        <f t="shared" si="378"/>
        <v/>
      </c>
    </row>
    <row r="1086" spans="1:25" ht="13.8" hidden="1" thickBot="1">
      <c r="A1086" s="196">
        <v>603300</v>
      </c>
      <c r="B1086" s="197" t="s">
        <v>232</v>
      </c>
      <c r="C1086" s="635" t="s">
        <v>345</v>
      </c>
      <c r="D1086" s="636"/>
      <c r="E1086" s="637"/>
      <c r="F1086" s="638"/>
      <c r="G1086" s="639">
        <f t="shared" si="393"/>
        <v>0</v>
      </c>
      <c r="H1086" s="632">
        <v>12.629999999999999</v>
      </c>
      <c r="I1086" s="632">
        <f>IF(ISBLANK(H1086),"",SUM(G1086:H1086))</f>
        <v>12.629999999999999</v>
      </c>
      <c r="J1086" s="633">
        <f t="shared" si="381"/>
        <v>16.260000000000002</v>
      </c>
      <c r="K1086" s="634" t="s">
        <v>26</v>
      </c>
      <c r="L1086" s="107"/>
      <c r="M1086" s="107"/>
      <c r="N1086" s="108">
        <f t="shared" si="382"/>
        <v>0</v>
      </c>
      <c r="O1086" s="108">
        <f t="shared" si="383"/>
        <v>0</v>
      </c>
      <c r="P1086" s="109"/>
      <c r="Q1086" s="107">
        <f t="shared" si="384"/>
        <v>0</v>
      </c>
      <c r="R1086" s="107">
        <f t="shared" si="384"/>
        <v>0</v>
      </c>
      <c r="S1086" s="108">
        <f t="shared" si="385"/>
        <v>0</v>
      </c>
      <c r="T1086" s="110">
        <f t="shared" si="386"/>
        <v>0</v>
      </c>
      <c r="U1086" s="109"/>
      <c r="W1086" s="613" t="str">
        <f t="shared" si="380"/>
        <v/>
      </c>
      <c r="X1086" s="613" t="str">
        <f t="shared" si="354"/>
        <v/>
      </c>
      <c r="Y1086" s="613" t="str">
        <f t="shared" si="378"/>
        <v/>
      </c>
    </row>
    <row r="1087" spans="1:25" ht="13.8" hidden="1" thickBot="1">
      <c r="A1087" s="196">
        <v>603600</v>
      </c>
      <c r="B1087" s="197" t="s">
        <v>232</v>
      </c>
      <c r="C1087" s="635" t="s">
        <v>417</v>
      </c>
      <c r="D1087" s="636"/>
      <c r="E1087" s="637"/>
      <c r="F1087" s="638"/>
      <c r="G1087" s="639">
        <f>SUM(G1088:G1090)</f>
        <v>95.391800000000003</v>
      </c>
      <c r="H1087" s="632">
        <v>211.62</v>
      </c>
      <c r="I1087" s="632">
        <f t="shared" ref="I1087" si="394">IF(ISBLANK(H1087),"",SUM(G1087:H1087))</f>
        <v>307.01179999999999</v>
      </c>
      <c r="J1087" s="633">
        <f t="shared" si="381"/>
        <v>395.25</v>
      </c>
      <c r="K1087" s="634" t="s">
        <v>16</v>
      </c>
      <c r="L1087" s="107"/>
      <c r="M1087" s="107"/>
      <c r="N1087" s="108">
        <f t="shared" si="382"/>
        <v>0</v>
      </c>
      <c r="O1087" s="108">
        <f t="shared" si="383"/>
        <v>0</v>
      </c>
      <c r="P1087" s="109"/>
      <c r="Q1087" s="107">
        <f t="shared" si="384"/>
        <v>0</v>
      </c>
      <c r="R1087" s="107">
        <f t="shared" si="384"/>
        <v>0</v>
      </c>
      <c r="S1087" s="108">
        <f t="shared" si="385"/>
        <v>0</v>
      </c>
      <c r="T1087" s="110">
        <f t="shared" si="386"/>
        <v>0</v>
      </c>
      <c r="U1087" s="109"/>
      <c r="W1087" s="613" t="str">
        <f t="shared" si="380"/>
        <v/>
      </c>
      <c r="X1087" s="613" t="str">
        <f t="shared" si="354"/>
        <v/>
      </c>
      <c r="Y1087" s="613" t="str">
        <f t="shared" si="378"/>
        <v/>
      </c>
    </row>
    <row r="1088" spans="1:25" ht="13.8" hidden="1" thickBot="1">
      <c r="A1088" s="196" t="s">
        <v>175</v>
      </c>
      <c r="B1088" s="197"/>
      <c r="C1088" s="635" t="s">
        <v>241</v>
      </c>
      <c r="D1088" s="636"/>
      <c r="E1088" s="637">
        <v>500</v>
      </c>
      <c r="F1088" s="638">
        <v>0.1</v>
      </c>
      <c r="G1088" s="677">
        <f>IF(E1088&lt;=30,(0.48*E1088+4.05)*F1088,((0.48*30+4.05)+0.4*(E1088-30))*F1088)</f>
        <v>20.645</v>
      </c>
      <c r="H1088" s="632"/>
      <c r="I1088" s="632"/>
      <c r="J1088" s="633">
        <f t="shared" si="381"/>
        <v>0</v>
      </c>
      <c r="K1088" s="634"/>
      <c r="L1088" s="107"/>
      <c r="M1088" s="107"/>
      <c r="N1088" s="108">
        <f t="shared" si="382"/>
        <v>0</v>
      </c>
      <c r="O1088" s="108">
        <f t="shared" si="383"/>
        <v>0</v>
      </c>
      <c r="P1088" s="109"/>
      <c r="Q1088" s="107">
        <f t="shared" si="384"/>
        <v>0</v>
      </c>
      <c r="R1088" s="107">
        <f t="shared" si="384"/>
        <v>0</v>
      </c>
      <c r="S1088" s="108">
        <f t="shared" si="385"/>
        <v>0</v>
      </c>
      <c r="T1088" s="110">
        <f t="shared" si="386"/>
        <v>0</v>
      </c>
      <c r="U1088" s="109"/>
      <c r="V1088" s="111" t="str">
        <f>IF(T1087&gt;0,"xx",IF(O1087&gt;0,"xy",""))</f>
        <v/>
      </c>
      <c r="W1088" s="613" t="str">
        <f t="shared" si="380"/>
        <v/>
      </c>
      <c r="X1088" s="613" t="str">
        <f t="shared" si="354"/>
        <v/>
      </c>
      <c r="Y1088" s="613" t="str">
        <f t="shared" si="378"/>
        <v/>
      </c>
    </row>
    <row r="1089" spans="1:25" ht="13.8" hidden="1" thickBot="1">
      <c r="A1089" s="196" t="s">
        <v>175</v>
      </c>
      <c r="B1089" s="197"/>
      <c r="C1089" s="635" t="s">
        <v>303</v>
      </c>
      <c r="D1089" s="636"/>
      <c r="E1089" s="637">
        <v>180</v>
      </c>
      <c r="F1089" s="638">
        <v>0.51</v>
      </c>
      <c r="G1089" s="671">
        <f t="shared" ref="G1089:G1094" si="395">IF(E1089&lt;=30,(0.66*E1089+1.38)*F1089,((0.66*30+1.38)+0.55*(E1089-30))*F1089)</f>
        <v>52.876800000000003</v>
      </c>
      <c r="H1089" s="632"/>
      <c r="I1089" s="632"/>
      <c r="J1089" s="633">
        <f t="shared" si="381"/>
        <v>0</v>
      </c>
      <c r="K1089" s="634"/>
      <c r="L1089" s="107"/>
      <c r="M1089" s="107"/>
      <c r="N1089" s="108">
        <f t="shared" si="382"/>
        <v>0</v>
      </c>
      <c r="O1089" s="108">
        <f t="shared" si="383"/>
        <v>0</v>
      </c>
      <c r="P1089" s="109"/>
      <c r="Q1089" s="107">
        <f t="shared" si="384"/>
        <v>0</v>
      </c>
      <c r="R1089" s="107">
        <f t="shared" si="384"/>
        <v>0</v>
      </c>
      <c r="S1089" s="108">
        <f t="shared" si="385"/>
        <v>0</v>
      </c>
      <c r="T1089" s="110">
        <f t="shared" si="386"/>
        <v>0</v>
      </c>
      <c r="U1089" s="109"/>
      <c r="V1089" s="111" t="str">
        <f>IF(T1087&gt;0,"xx",IF(O1087&gt;0,"xy",""))</f>
        <v/>
      </c>
      <c r="W1089" s="613" t="str">
        <f t="shared" si="380"/>
        <v/>
      </c>
      <c r="X1089" s="613" t="str">
        <f t="shared" si="354"/>
        <v/>
      </c>
      <c r="Y1089" s="613" t="str">
        <f t="shared" si="378"/>
        <v/>
      </c>
    </row>
    <row r="1090" spans="1:25" ht="13.8" hidden="1" thickBot="1">
      <c r="A1090" s="196" t="s">
        <v>175</v>
      </c>
      <c r="B1090" s="197"/>
      <c r="C1090" s="635" t="s">
        <v>307</v>
      </c>
      <c r="D1090" s="636"/>
      <c r="E1090" s="637">
        <v>20</v>
      </c>
      <c r="F1090" s="638">
        <v>1.5</v>
      </c>
      <c r="G1090" s="671">
        <f t="shared" si="395"/>
        <v>21.870000000000005</v>
      </c>
      <c r="H1090" s="632"/>
      <c r="I1090" s="632"/>
      <c r="J1090" s="633">
        <f t="shared" si="381"/>
        <v>0</v>
      </c>
      <c r="K1090" s="634"/>
      <c r="L1090" s="107"/>
      <c r="M1090" s="107"/>
      <c r="N1090" s="108">
        <f t="shared" si="382"/>
        <v>0</v>
      </c>
      <c r="O1090" s="108">
        <f t="shared" si="383"/>
        <v>0</v>
      </c>
      <c r="P1090" s="109"/>
      <c r="Q1090" s="107">
        <f t="shared" si="384"/>
        <v>0</v>
      </c>
      <c r="R1090" s="107">
        <f t="shared" si="384"/>
        <v>0</v>
      </c>
      <c r="S1090" s="108">
        <f t="shared" si="385"/>
        <v>0</v>
      </c>
      <c r="T1090" s="110">
        <f t="shared" si="386"/>
        <v>0</v>
      </c>
      <c r="U1090" s="109"/>
      <c r="V1090" s="111" t="str">
        <f>IF(T1087&gt;0,"xx",IF(O1087&gt;0,"xy",""))</f>
        <v/>
      </c>
      <c r="W1090" s="613" t="str">
        <f t="shared" si="380"/>
        <v/>
      </c>
      <c r="X1090" s="613" t="str">
        <f t="shared" si="354"/>
        <v/>
      </c>
      <c r="Y1090" s="613" t="str">
        <f t="shared" ref="Y1090:Y1153" si="396">IF(V1090="X","x",IF(T1090&gt;0,"x",""))</f>
        <v/>
      </c>
    </row>
    <row r="1091" spans="1:25" ht="13.8" hidden="1" thickBot="1">
      <c r="A1091" s="196">
        <v>603700</v>
      </c>
      <c r="B1091" s="197" t="s">
        <v>232</v>
      </c>
      <c r="C1091" s="635" t="s">
        <v>418</v>
      </c>
      <c r="D1091" s="636"/>
      <c r="E1091" s="637">
        <v>20</v>
      </c>
      <c r="F1091" s="638">
        <v>1.5</v>
      </c>
      <c r="G1091" s="667">
        <f t="shared" si="395"/>
        <v>21.870000000000005</v>
      </c>
      <c r="H1091" s="632">
        <v>162.44999999999999</v>
      </c>
      <c r="I1091" s="632">
        <f>IF(ISBLANK(H1091),"",SUM(G1091:H1091))*0.9</f>
        <v>165.88800000000001</v>
      </c>
      <c r="J1091" s="633">
        <f t="shared" si="381"/>
        <v>213.56</v>
      </c>
      <c r="K1091" s="634" t="s">
        <v>16</v>
      </c>
      <c r="L1091" s="107"/>
      <c r="M1091" s="107"/>
      <c r="N1091" s="108">
        <f t="shared" si="382"/>
        <v>0</v>
      </c>
      <c r="O1091" s="108">
        <f t="shared" si="383"/>
        <v>0</v>
      </c>
      <c r="P1091" s="109"/>
      <c r="Q1091" s="107">
        <f t="shared" si="384"/>
        <v>0</v>
      </c>
      <c r="R1091" s="107">
        <f t="shared" si="384"/>
        <v>0</v>
      </c>
      <c r="S1091" s="108">
        <f t="shared" si="385"/>
        <v>0</v>
      </c>
      <c r="T1091" s="110">
        <f t="shared" si="386"/>
        <v>0</v>
      </c>
      <c r="U1091" s="109"/>
      <c r="W1091" s="613" t="str">
        <f t="shared" si="380"/>
        <v/>
      </c>
      <c r="X1091" s="613" t="str">
        <f t="shared" si="354"/>
        <v/>
      </c>
      <c r="Y1091" s="613" t="str">
        <f t="shared" si="396"/>
        <v/>
      </c>
    </row>
    <row r="1092" spans="1:25" ht="13.8" hidden="1" thickBot="1">
      <c r="A1092" s="196">
        <v>603800</v>
      </c>
      <c r="B1092" s="197" t="s">
        <v>232</v>
      </c>
      <c r="C1092" s="635" t="s">
        <v>419</v>
      </c>
      <c r="D1092" s="636"/>
      <c r="E1092" s="637">
        <v>20</v>
      </c>
      <c r="F1092" s="638">
        <v>1.5</v>
      </c>
      <c r="G1092" s="667">
        <f t="shared" si="395"/>
        <v>21.870000000000005</v>
      </c>
      <c r="H1092" s="632">
        <v>95.39</v>
      </c>
      <c r="I1092" s="632">
        <f>IF(ISBLANK(H1092),"",SUM(G1092:H1092))*0.9</f>
        <v>105.53400000000001</v>
      </c>
      <c r="J1092" s="633">
        <f t="shared" si="381"/>
        <v>135.86000000000001</v>
      </c>
      <c r="K1092" s="634" t="s">
        <v>16</v>
      </c>
      <c r="L1092" s="107"/>
      <c r="M1092" s="107"/>
      <c r="N1092" s="108">
        <f t="shared" si="382"/>
        <v>0</v>
      </c>
      <c r="O1092" s="108">
        <f t="shared" si="383"/>
        <v>0</v>
      </c>
      <c r="P1092" s="109"/>
      <c r="Q1092" s="107">
        <f t="shared" si="384"/>
        <v>0</v>
      </c>
      <c r="R1092" s="107">
        <f t="shared" si="384"/>
        <v>0</v>
      </c>
      <c r="S1092" s="108">
        <f t="shared" si="385"/>
        <v>0</v>
      </c>
      <c r="T1092" s="110">
        <f t="shared" si="386"/>
        <v>0</v>
      </c>
      <c r="U1092" s="109"/>
      <c r="W1092" s="613" t="str">
        <f t="shared" si="380"/>
        <v/>
      </c>
      <c r="X1092" s="613" t="str">
        <f t="shared" si="354"/>
        <v/>
      </c>
      <c r="Y1092" s="613" t="str">
        <f t="shared" si="396"/>
        <v/>
      </c>
    </row>
    <row r="1093" spans="1:25" ht="13.8" hidden="1" thickBot="1">
      <c r="A1093" s="196" t="s">
        <v>1003</v>
      </c>
      <c r="B1093" s="197" t="s">
        <v>232</v>
      </c>
      <c r="C1093" s="635" t="s">
        <v>420</v>
      </c>
      <c r="D1093" s="636"/>
      <c r="E1093" s="637">
        <v>20</v>
      </c>
      <c r="F1093" s="638">
        <v>1.5</v>
      </c>
      <c r="G1093" s="667">
        <f t="shared" si="395"/>
        <v>21.870000000000005</v>
      </c>
      <c r="H1093" s="632">
        <v>66</v>
      </c>
      <c r="I1093" s="632">
        <f>IF(ISBLANK(H1093),"",SUM(G1093:H1093))</f>
        <v>87.87</v>
      </c>
      <c r="J1093" s="633">
        <f t="shared" si="381"/>
        <v>113.12</v>
      </c>
      <c r="K1093" s="634" t="s">
        <v>16</v>
      </c>
      <c r="L1093" s="107"/>
      <c r="M1093" s="107"/>
      <c r="N1093" s="108">
        <f t="shared" si="382"/>
        <v>0</v>
      </c>
      <c r="O1093" s="108">
        <f t="shared" si="383"/>
        <v>0</v>
      </c>
      <c r="P1093" s="109"/>
      <c r="Q1093" s="107">
        <f t="shared" si="384"/>
        <v>0</v>
      </c>
      <c r="R1093" s="107">
        <f t="shared" si="384"/>
        <v>0</v>
      </c>
      <c r="S1093" s="108">
        <f t="shared" si="385"/>
        <v>0</v>
      </c>
      <c r="T1093" s="110">
        <f t="shared" si="386"/>
        <v>0</v>
      </c>
      <c r="U1093" s="109"/>
      <c r="W1093" s="613" t="str">
        <f t="shared" si="380"/>
        <v/>
      </c>
      <c r="X1093" s="613" t="str">
        <f t="shared" si="354"/>
        <v/>
      </c>
      <c r="Y1093" s="613" t="str">
        <f t="shared" si="396"/>
        <v/>
      </c>
    </row>
    <row r="1094" spans="1:25" ht="13.8" hidden="1" thickBot="1">
      <c r="A1094" s="196">
        <v>603900</v>
      </c>
      <c r="B1094" s="197" t="s">
        <v>232</v>
      </c>
      <c r="C1094" s="635" t="s">
        <v>421</v>
      </c>
      <c r="D1094" s="636"/>
      <c r="E1094" s="637">
        <v>20</v>
      </c>
      <c r="F1094" s="638">
        <v>1.5</v>
      </c>
      <c r="G1094" s="667">
        <f t="shared" si="395"/>
        <v>21.870000000000005</v>
      </c>
      <c r="H1094" s="632">
        <v>100.51</v>
      </c>
      <c r="I1094" s="632">
        <f>IF(ISBLANK(H1094),"",SUM(G1094:H1094))*0.9</f>
        <v>110.14200000000001</v>
      </c>
      <c r="J1094" s="633">
        <f t="shared" si="381"/>
        <v>141.80000000000001</v>
      </c>
      <c r="K1094" s="634" t="s">
        <v>16</v>
      </c>
      <c r="L1094" s="107"/>
      <c r="M1094" s="107"/>
      <c r="N1094" s="108">
        <f t="shared" si="382"/>
        <v>0</v>
      </c>
      <c r="O1094" s="108">
        <f t="shared" si="383"/>
        <v>0</v>
      </c>
      <c r="P1094" s="109"/>
      <c r="Q1094" s="107">
        <f t="shared" si="384"/>
        <v>0</v>
      </c>
      <c r="R1094" s="107">
        <f t="shared" si="384"/>
        <v>0</v>
      </c>
      <c r="S1094" s="108">
        <f t="shared" si="385"/>
        <v>0</v>
      </c>
      <c r="T1094" s="110">
        <f t="shared" si="386"/>
        <v>0</v>
      </c>
      <c r="U1094" s="109"/>
      <c r="W1094" s="613" t="str">
        <f t="shared" si="380"/>
        <v/>
      </c>
      <c r="X1094" s="613" t="str">
        <f t="shared" si="354"/>
        <v/>
      </c>
      <c r="Y1094" s="613" t="str">
        <f t="shared" si="396"/>
        <v/>
      </c>
    </row>
    <row r="1095" spans="1:25" ht="13.8" hidden="1" thickBot="1">
      <c r="A1095" s="196">
        <v>603500</v>
      </c>
      <c r="B1095" s="197" t="s">
        <v>232</v>
      </c>
      <c r="C1095" s="635" t="s">
        <v>422</v>
      </c>
      <c r="D1095" s="636"/>
      <c r="E1095" s="637"/>
      <c r="F1095" s="638"/>
      <c r="G1095" s="639">
        <f>IF(E1095&lt;=30,(0.31*E1095+0.77)*F1095,((0.31*30+0.77)+0.31*(E1095-30))*F1095)</f>
        <v>0</v>
      </c>
      <c r="H1095" s="632">
        <v>898.47</v>
      </c>
      <c r="I1095" s="632">
        <f>IF(ISBLANK(H1095),"",SUM(G1095:H1095))</f>
        <v>898.47</v>
      </c>
      <c r="J1095" s="633">
        <f t="shared" si="381"/>
        <v>1156.69</v>
      </c>
      <c r="K1095" s="634" t="s">
        <v>16</v>
      </c>
      <c r="L1095" s="107"/>
      <c r="M1095" s="107"/>
      <c r="N1095" s="108">
        <f t="shared" si="382"/>
        <v>0</v>
      </c>
      <c r="O1095" s="108">
        <f t="shared" si="383"/>
        <v>0</v>
      </c>
      <c r="P1095" s="109"/>
      <c r="Q1095" s="107">
        <f t="shared" si="384"/>
        <v>0</v>
      </c>
      <c r="R1095" s="107">
        <f t="shared" si="384"/>
        <v>0</v>
      </c>
      <c r="S1095" s="108">
        <f t="shared" si="385"/>
        <v>0</v>
      </c>
      <c r="T1095" s="110">
        <f t="shared" si="386"/>
        <v>0</v>
      </c>
      <c r="U1095" s="109"/>
      <c r="W1095" s="613" t="str">
        <f t="shared" si="380"/>
        <v/>
      </c>
      <c r="X1095" s="613" t="str">
        <f t="shared" si="354"/>
        <v/>
      </c>
      <c r="Y1095" s="613" t="str">
        <f t="shared" si="396"/>
        <v/>
      </c>
    </row>
    <row r="1096" spans="1:25" ht="13.8" hidden="1" thickBot="1">
      <c r="A1096" s="196">
        <v>95474</v>
      </c>
      <c r="B1096" s="197" t="s">
        <v>231</v>
      </c>
      <c r="C1096" s="635" t="s">
        <v>423</v>
      </c>
      <c r="D1096" s="636"/>
      <c r="E1096" s="637"/>
      <c r="F1096" s="638"/>
      <c r="G1096" s="639">
        <f>IF(E1096&lt;=30,(0.31*E1096+0.77)*F1096,((0.31*30+0.77)+0.31*(E1096-30))*F1096)</f>
        <v>0</v>
      </c>
      <c r="H1096" s="632">
        <v>542.82000000000005</v>
      </c>
      <c r="I1096" s="632">
        <f>IF(ISBLANK(H1096),"",SUM(G1096:H1096))*0.86</f>
        <v>466.82520000000005</v>
      </c>
      <c r="J1096" s="633">
        <f t="shared" si="381"/>
        <v>600.99</v>
      </c>
      <c r="K1096" s="634" t="s">
        <v>16</v>
      </c>
      <c r="L1096" s="107"/>
      <c r="M1096" s="107"/>
      <c r="N1096" s="108">
        <f t="shared" si="382"/>
        <v>0</v>
      </c>
      <c r="O1096" s="108">
        <f t="shared" si="383"/>
        <v>0</v>
      </c>
      <c r="P1096" s="109"/>
      <c r="Q1096" s="107">
        <f t="shared" si="384"/>
        <v>0</v>
      </c>
      <c r="R1096" s="107">
        <f t="shared" si="384"/>
        <v>0</v>
      </c>
      <c r="S1096" s="108">
        <f t="shared" si="385"/>
        <v>0</v>
      </c>
      <c r="T1096" s="110">
        <f t="shared" si="386"/>
        <v>0</v>
      </c>
      <c r="U1096" s="109"/>
      <c r="W1096" s="613" t="str">
        <f t="shared" si="380"/>
        <v/>
      </c>
      <c r="X1096" s="613" t="str">
        <f t="shared" si="354"/>
        <v/>
      </c>
      <c r="Y1096" s="613" t="str">
        <f t="shared" si="396"/>
        <v/>
      </c>
    </row>
    <row r="1097" spans="1:25" ht="13.8" hidden="1" thickBot="1">
      <c r="A1097" s="196">
        <v>604000</v>
      </c>
      <c r="B1097" s="197" t="s">
        <v>232</v>
      </c>
      <c r="C1097" s="635" t="s">
        <v>424</v>
      </c>
      <c r="D1097" s="636"/>
      <c r="E1097" s="637"/>
      <c r="F1097" s="638"/>
      <c r="G1097" s="639">
        <f>SUM(G1098:G1099)</f>
        <v>252.89529999999999</v>
      </c>
      <c r="H1097" s="632">
        <v>358.36</v>
      </c>
      <c r="I1097" s="632">
        <f>IF(ISBLANK(H1097),"",SUM(G1097:H1097))</f>
        <v>611.25530000000003</v>
      </c>
      <c r="J1097" s="633">
        <f t="shared" si="381"/>
        <v>786.93</v>
      </c>
      <c r="K1097" s="634" t="s">
        <v>16</v>
      </c>
      <c r="L1097" s="107"/>
      <c r="M1097" s="107"/>
      <c r="N1097" s="108">
        <f t="shared" si="382"/>
        <v>0</v>
      </c>
      <c r="O1097" s="108">
        <f t="shared" si="383"/>
        <v>0</v>
      </c>
      <c r="P1097" s="109"/>
      <c r="Q1097" s="107">
        <f t="shared" si="384"/>
        <v>0</v>
      </c>
      <c r="R1097" s="107">
        <f t="shared" si="384"/>
        <v>0</v>
      </c>
      <c r="S1097" s="108">
        <f t="shared" si="385"/>
        <v>0</v>
      </c>
      <c r="T1097" s="110">
        <f t="shared" si="386"/>
        <v>0</v>
      </c>
      <c r="U1097" s="109"/>
      <c r="W1097" s="613" t="str">
        <f t="shared" si="380"/>
        <v/>
      </c>
      <c r="X1097" s="613" t="str">
        <f t="shared" si="354"/>
        <v/>
      </c>
      <c r="Y1097" s="613" t="str">
        <f t="shared" si="396"/>
        <v/>
      </c>
    </row>
    <row r="1098" spans="1:25" ht="13.8" hidden="1" thickBot="1">
      <c r="A1098" s="196" t="s">
        <v>175</v>
      </c>
      <c r="B1098" s="197"/>
      <c r="C1098" s="635" t="s">
        <v>241</v>
      </c>
      <c r="D1098" s="636"/>
      <c r="E1098" s="637">
        <v>500</v>
      </c>
      <c r="F1098" s="638">
        <v>0.434</v>
      </c>
      <c r="G1098" s="677">
        <f>IF(E1098&lt;=30,(0.48*E1098+4.05)*F1098,((0.48*30+4.05)+0.4*(E1098-30))*F1098)</f>
        <v>89.599299999999999</v>
      </c>
      <c r="H1098" s="632"/>
      <c r="I1098" s="632"/>
      <c r="J1098" s="633">
        <f t="shared" si="381"/>
        <v>0</v>
      </c>
      <c r="K1098" s="634"/>
      <c r="L1098" s="107"/>
      <c r="M1098" s="107"/>
      <c r="N1098" s="108">
        <f t="shared" si="382"/>
        <v>0</v>
      </c>
      <c r="O1098" s="108">
        <f t="shared" si="383"/>
        <v>0</v>
      </c>
      <c r="P1098" s="109"/>
      <c r="Q1098" s="107">
        <f t="shared" si="384"/>
        <v>0</v>
      </c>
      <c r="R1098" s="107">
        <f t="shared" si="384"/>
        <v>0</v>
      </c>
      <c r="S1098" s="108">
        <f t="shared" si="385"/>
        <v>0</v>
      </c>
      <c r="T1098" s="110">
        <f t="shared" si="386"/>
        <v>0</v>
      </c>
      <c r="U1098" s="109"/>
      <c r="V1098" s="111" t="str">
        <f>IF(T1097&gt;0,"xx",IF(O1097&gt;0,"xy",""))</f>
        <v/>
      </c>
      <c r="W1098" s="613" t="str">
        <f t="shared" si="380"/>
        <v/>
      </c>
      <c r="X1098" s="613" t="str">
        <f t="shared" si="354"/>
        <v/>
      </c>
      <c r="Y1098" s="613" t="str">
        <f t="shared" si="396"/>
        <v/>
      </c>
    </row>
    <row r="1099" spans="1:25" ht="13.8" hidden="1" thickBot="1">
      <c r="A1099" s="196" t="s">
        <v>175</v>
      </c>
      <c r="B1099" s="197"/>
      <c r="C1099" s="635" t="s">
        <v>303</v>
      </c>
      <c r="D1099" s="636"/>
      <c r="E1099" s="637">
        <v>180</v>
      </c>
      <c r="F1099" s="638">
        <v>1.575</v>
      </c>
      <c r="G1099" s="671">
        <f>IF(E1099&lt;=30,(0.66*E1099+1.38)*F1099,((0.66*30+1.38)+0.55*(E1099-30))*F1099)</f>
        <v>163.29599999999999</v>
      </c>
      <c r="H1099" s="632"/>
      <c r="I1099" s="632"/>
      <c r="J1099" s="633">
        <f t="shared" si="381"/>
        <v>0</v>
      </c>
      <c r="K1099" s="634"/>
      <c r="L1099" s="107"/>
      <c r="M1099" s="107"/>
      <c r="N1099" s="108">
        <f t="shared" si="382"/>
        <v>0</v>
      </c>
      <c r="O1099" s="108">
        <f t="shared" si="383"/>
        <v>0</v>
      </c>
      <c r="P1099" s="109"/>
      <c r="Q1099" s="107">
        <f t="shared" si="384"/>
        <v>0</v>
      </c>
      <c r="R1099" s="107">
        <f t="shared" si="384"/>
        <v>0</v>
      </c>
      <c r="S1099" s="108">
        <f t="shared" si="385"/>
        <v>0</v>
      </c>
      <c r="T1099" s="110">
        <f t="shared" si="386"/>
        <v>0</v>
      </c>
      <c r="U1099" s="109"/>
      <c r="V1099" s="111" t="str">
        <f>IF(T1097&gt;0,"xx",IF(O1097&gt;0,"xy",""))</f>
        <v/>
      </c>
      <c r="W1099" s="613" t="str">
        <f t="shared" si="380"/>
        <v/>
      </c>
      <c r="X1099" s="613" t="str">
        <f t="shared" si="354"/>
        <v/>
      </c>
      <c r="Y1099" s="613" t="str">
        <f t="shared" si="396"/>
        <v/>
      </c>
    </row>
    <row r="1100" spans="1:25" ht="13.8" hidden="1" thickBot="1">
      <c r="A1100" s="196">
        <v>604100</v>
      </c>
      <c r="B1100" s="197" t="s">
        <v>232</v>
      </c>
      <c r="C1100" s="635" t="s">
        <v>425</v>
      </c>
      <c r="D1100" s="636"/>
      <c r="E1100" s="637"/>
      <c r="F1100" s="638"/>
      <c r="G1100" s="639">
        <f>SUM(G1101:G1102)</f>
        <v>261.92365000000001</v>
      </c>
      <c r="H1100" s="632">
        <v>322.02</v>
      </c>
      <c r="I1100" s="632">
        <f>IF(ISBLANK(H1100),"",SUM(G1100:H1100))</f>
        <v>583.94364999999993</v>
      </c>
      <c r="J1100" s="633">
        <f t="shared" si="381"/>
        <v>751.77</v>
      </c>
      <c r="K1100" s="634" t="s">
        <v>16</v>
      </c>
      <c r="L1100" s="107"/>
      <c r="M1100" s="107"/>
      <c r="N1100" s="108">
        <f t="shared" si="382"/>
        <v>0</v>
      </c>
      <c r="O1100" s="108">
        <f t="shared" si="383"/>
        <v>0</v>
      </c>
      <c r="P1100" s="109"/>
      <c r="Q1100" s="107">
        <f t="shared" si="384"/>
        <v>0</v>
      </c>
      <c r="R1100" s="107">
        <f t="shared" si="384"/>
        <v>0</v>
      </c>
      <c r="S1100" s="108">
        <f t="shared" si="385"/>
        <v>0</v>
      </c>
      <c r="T1100" s="110">
        <f t="shared" si="386"/>
        <v>0</v>
      </c>
      <c r="U1100" s="109"/>
      <c r="W1100" s="613" t="str">
        <f t="shared" si="380"/>
        <v/>
      </c>
      <c r="X1100" s="613" t="str">
        <f t="shared" si="354"/>
        <v/>
      </c>
      <c r="Y1100" s="613" t="str">
        <f t="shared" si="396"/>
        <v/>
      </c>
    </row>
    <row r="1101" spans="1:25" ht="13.8" hidden="1" thickBot="1">
      <c r="A1101" s="196" t="s">
        <v>175</v>
      </c>
      <c r="B1101" s="197"/>
      <c r="C1101" s="635" t="s">
        <v>241</v>
      </c>
      <c r="D1101" s="636"/>
      <c r="E1101" s="637">
        <v>500</v>
      </c>
      <c r="F1101" s="638">
        <v>0.42499999999999999</v>
      </c>
      <c r="G1101" s="677">
        <f>IF(E1101&lt;=30,(0.48*E1101+4.05)*F1101,((0.48*30+4.05)+0.4*(E1101-30))*F1101)</f>
        <v>87.741249999999994</v>
      </c>
      <c r="H1101" s="632"/>
      <c r="I1101" s="632"/>
      <c r="J1101" s="633">
        <f t="shared" si="381"/>
        <v>0</v>
      </c>
      <c r="K1101" s="634"/>
      <c r="L1101" s="107"/>
      <c r="M1101" s="107"/>
      <c r="N1101" s="108">
        <f t="shared" si="382"/>
        <v>0</v>
      </c>
      <c r="O1101" s="108">
        <f t="shared" si="383"/>
        <v>0</v>
      </c>
      <c r="P1101" s="109"/>
      <c r="Q1101" s="107">
        <f t="shared" si="384"/>
        <v>0</v>
      </c>
      <c r="R1101" s="107">
        <f t="shared" si="384"/>
        <v>0</v>
      </c>
      <c r="S1101" s="108">
        <f t="shared" si="385"/>
        <v>0</v>
      </c>
      <c r="T1101" s="110">
        <f t="shared" si="386"/>
        <v>0</v>
      </c>
      <c r="U1101" s="109"/>
      <c r="V1101" s="111" t="str">
        <f>IF(T1100&gt;0,"xx",IF(O1100&gt;0,"xy",""))</f>
        <v/>
      </c>
      <c r="W1101" s="613" t="str">
        <f t="shared" si="380"/>
        <v/>
      </c>
      <c r="X1101" s="613" t="str">
        <f t="shared" si="354"/>
        <v/>
      </c>
      <c r="Y1101" s="613" t="str">
        <f t="shared" si="396"/>
        <v/>
      </c>
    </row>
    <row r="1102" spans="1:25" ht="13.8" hidden="1" thickBot="1">
      <c r="A1102" s="196" t="s">
        <v>175</v>
      </c>
      <c r="B1102" s="197"/>
      <c r="C1102" s="635" t="s">
        <v>303</v>
      </c>
      <c r="D1102" s="636"/>
      <c r="E1102" s="637">
        <v>180</v>
      </c>
      <c r="F1102" s="638">
        <v>1.68</v>
      </c>
      <c r="G1102" s="671">
        <f>IF(E1102&lt;=30,(0.66*E1102+1.38)*F1102,((0.66*30+1.38)+0.55*(E1102-30))*F1102)</f>
        <v>174.1824</v>
      </c>
      <c r="H1102" s="632"/>
      <c r="I1102" s="632"/>
      <c r="J1102" s="633">
        <f t="shared" si="381"/>
        <v>0</v>
      </c>
      <c r="K1102" s="634"/>
      <c r="L1102" s="107"/>
      <c r="M1102" s="107"/>
      <c r="N1102" s="108">
        <f t="shared" si="382"/>
        <v>0</v>
      </c>
      <c r="O1102" s="108">
        <f t="shared" si="383"/>
        <v>0</v>
      </c>
      <c r="P1102" s="109"/>
      <c r="Q1102" s="107">
        <f t="shared" si="384"/>
        <v>0</v>
      </c>
      <c r="R1102" s="107">
        <f t="shared" si="384"/>
        <v>0</v>
      </c>
      <c r="S1102" s="108">
        <f t="shared" si="385"/>
        <v>0</v>
      </c>
      <c r="T1102" s="110">
        <f t="shared" si="386"/>
        <v>0</v>
      </c>
      <c r="U1102" s="109"/>
      <c r="V1102" s="111" t="str">
        <f>IF(T1100&gt;0,"xx",IF(O1100&gt;0,"xy",""))</f>
        <v/>
      </c>
      <c r="W1102" s="613" t="str">
        <f t="shared" si="380"/>
        <v/>
      </c>
      <c r="X1102" s="613" t="str">
        <f t="shared" si="354"/>
        <v/>
      </c>
      <c r="Y1102" s="613" t="str">
        <f t="shared" si="396"/>
        <v/>
      </c>
    </row>
    <row r="1103" spans="1:25" ht="13.8" hidden="1" thickBot="1">
      <c r="A1103" s="196">
        <v>640000</v>
      </c>
      <c r="B1103" s="197" t="s">
        <v>232</v>
      </c>
      <c r="C1103" s="635" t="s">
        <v>426</v>
      </c>
      <c r="D1103" s="636"/>
      <c r="E1103" s="637"/>
      <c r="F1103" s="638"/>
      <c r="G1103" s="639">
        <f>SUM(G1104:G1105)</f>
        <v>53.440560000000005</v>
      </c>
      <c r="H1103" s="632">
        <v>82.86</v>
      </c>
      <c r="I1103" s="632">
        <f>IF(ISBLANK(H1103),"",SUM(G1103:H1103))</f>
        <v>136.30056000000002</v>
      </c>
      <c r="J1103" s="633">
        <f t="shared" si="381"/>
        <v>175.47</v>
      </c>
      <c r="K1103" s="634" t="s">
        <v>20</v>
      </c>
      <c r="L1103" s="107"/>
      <c r="M1103" s="107"/>
      <c r="N1103" s="108">
        <f t="shared" si="382"/>
        <v>0</v>
      </c>
      <c r="O1103" s="108">
        <f t="shared" si="383"/>
        <v>0</v>
      </c>
      <c r="P1103" s="109"/>
      <c r="Q1103" s="107">
        <f t="shared" si="384"/>
        <v>0</v>
      </c>
      <c r="R1103" s="107">
        <f t="shared" si="384"/>
        <v>0</v>
      </c>
      <c r="S1103" s="108">
        <f t="shared" si="385"/>
        <v>0</v>
      </c>
      <c r="T1103" s="110">
        <f t="shared" si="386"/>
        <v>0</v>
      </c>
      <c r="U1103" s="109"/>
      <c r="W1103" s="613" t="str">
        <f t="shared" si="380"/>
        <v/>
      </c>
      <c r="X1103" s="613" t="str">
        <f t="shared" si="354"/>
        <v/>
      </c>
      <c r="Y1103" s="613" t="str">
        <f t="shared" si="396"/>
        <v/>
      </c>
    </row>
    <row r="1104" spans="1:25" ht="13.8" hidden="1" thickBot="1">
      <c r="A1104" s="196" t="s">
        <v>175</v>
      </c>
      <c r="B1104" s="197"/>
      <c r="C1104" s="635" t="s">
        <v>303</v>
      </c>
      <c r="D1104" s="636"/>
      <c r="E1104" s="637">
        <v>180</v>
      </c>
      <c r="F1104" s="638">
        <v>0.50700000000000001</v>
      </c>
      <c r="G1104" s="671">
        <f>IF(E1104&lt;=30,(0.66*E1104+1.38)*F1104,((0.66*30+1.38)+0.55*(E1104-30))*F1104)</f>
        <v>52.565760000000004</v>
      </c>
      <c r="H1104" s="632"/>
      <c r="I1104" s="632"/>
      <c r="J1104" s="633">
        <f t="shared" si="381"/>
        <v>0</v>
      </c>
      <c r="K1104" s="634"/>
      <c r="L1104" s="107"/>
      <c r="M1104" s="107"/>
      <c r="N1104" s="108">
        <f t="shared" si="382"/>
        <v>0</v>
      </c>
      <c r="O1104" s="108">
        <f t="shared" si="383"/>
        <v>0</v>
      </c>
      <c r="P1104" s="109"/>
      <c r="Q1104" s="107">
        <f t="shared" si="384"/>
        <v>0</v>
      </c>
      <c r="R1104" s="107">
        <f t="shared" si="384"/>
        <v>0</v>
      </c>
      <c r="S1104" s="108">
        <f t="shared" si="385"/>
        <v>0</v>
      </c>
      <c r="T1104" s="110">
        <f t="shared" si="386"/>
        <v>0</v>
      </c>
      <c r="U1104" s="109"/>
      <c r="V1104" s="111" t="str">
        <f>IF(T1103&gt;0,"xx",IF(O1103&gt;0,"xy",""))</f>
        <v/>
      </c>
      <c r="W1104" s="613" t="str">
        <f t="shared" si="380"/>
        <v/>
      </c>
      <c r="X1104" s="613" t="str">
        <f t="shared" si="354"/>
        <v/>
      </c>
      <c r="Y1104" s="613" t="str">
        <f t="shared" si="396"/>
        <v/>
      </c>
    </row>
    <row r="1105" spans="1:25" ht="13.8" hidden="1" thickBot="1">
      <c r="A1105" s="196" t="s">
        <v>175</v>
      </c>
      <c r="B1105" s="197"/>
      <c r="C1105" s="635" t="s">
        <v>427</v>
      </c>
      <c r="D1105" s="636"/>
      <c r="E1105" s="637">
        <v>20</v>
      </c>
      <c r="F1105" s="638">
        <v>0.06</v>
      </c>
      <c r="G1105" s="667">
        <f>IF(E1105&lt;=30,(0.66*E1105+1.38)*F1105,((0.66*30+1.38)+0.55*(E1105-30))*F1105)</f>
        <v>0.87480000000000013</v>
      </c>
      <c r="H1105" s="632"/>
      <c r="I1105" s="632"/>
      <c r="J1105" s="633">
        <f t="shared" si="381"/>
        <v>0</v>
      </c>
      <c r="K1105" s="634"/>
      <c r="L1105" s="107"/>
      <c r="M1105" s="107"/>
      <c r="N1105" s="108">
        <f t="shared" si="382"/>
        <v>0</v>
      </c>
      <c r="O1105" s="108">
        <f t="shared" si="383"/>
        <v>0</v>
      </c>
      <c r="P1105" s="109"/>
      <c r="Q1105" s="107">
        <f t="shared" si="384"/>
        <v>0</v>
      </c>
      <c r="R1105" s="107">
        <f t="shared" si="384"/>
        <v>0</v>
      </c>
      <c r="S1105" s="108">
        <f t="shared" si="385"/>
        <v>0</v>
      </c>
      <c r="T1105" s="110">
        <f t="shared" si="386"/>
        <v>0</v>
      </c>
      <c r="U1105" s="109"/>
      <c r="V1105" s="111" t="str">
        <f>IF(T1103&gt;0,"xx",IF(O1103&gt;0,"xy",""))</f>
        <v/>
      </c>
      <c r="W1105" s="613" t="str">
        <f t="shared" si="380"/>
        <v/>
      </c>
      <c r="X1105" s="613" t="str">
        <f t="shared" si="354"/>
        <v/>
      </c>
      <c r="Y1105" s="613" t="str">
        <f t="shared" si="396"/>
        <v/>
      </c>
    </row>
    <row r="1106" spans="1:25" ht="13.8" hidden="1" thickBot="1">
      <c r="A1106" s="196">
        <v>605000</v>
      </c>
      <c r="B1106" s="197" t="s">
        <v>232</v>
      </c>
      <c r="C1106" s="635" t="s">
        <v>428</v>
      </c>
      <c r="D1106" s="636"/>
      <c r="E1106" s="637"/>
      <c r="F1106" s="638"/>
      <c r="G1106" s="639">
        <f>SUM(G1107:G1109)</f>
        <v>163.24560000000002</v>
      </c>
      <c r="H1106" s="632">
        <v>307.22000000000003</v>
      </c>
      <c r="I1106" s="632">
        <f>IF(ISBLANK(H1106),"",SUM(G1106:H1106))</f>
        <v>470.46560000000005</v>
      </c>
      <c r="J1106" s="633">
        <f t="shared" si="381"/>
        <v>605.67999999999995</v>
      </c>
      <c r="K1106" s="634" t="s">
        <v>16</v>
      </c>
      <c r="L1106" s="107"/>
      <c r="M1106" s="107"/>
      <c r="N1106" s="108">
        <f t="shared" si="382"/>
        <v>0</v>
      </c>
      <c r="O1106" s="108">
        <f t="shared" si="383"/>
        <v>0</v>
      </c>
      <c r="P1106" s="109"/>
      <c r="Q1106" s="107">
        <f t="shared" si="384"/>
        <v>0</v>
      </c>
      <c r="R1106" s="107">
        <f t="shared" si="384"/>
        <v>0</v>
      </c>
      <c r="S1106" s="108">
        <f t="shared" si="385"/>
        <v>0</v>
      </c>
      <c r="T1106" s="110">
        <f t="shared" si="386"/>
        <v>0</v>
      </c>
      <c r="U1106" s="109"/>
      <c r="W1106" s="613" t="str">
        <f t="shared" si="380"/>
        <v/>
      </c>
      <c r="X1106" s="613" t="str">
        <f t="shared" si="354"/>
        <v/>
      </c>
      <c r="Y1106" s="613" t="str">
        <f t="shared" si="396"/>
        <v/>
      </c>
    </row>
    <row r="1107" spans="1:25" ht="13.8" hidden="1" thickBot="1">
      <c r="A1107" s="196" t="s">
        <v>175</v>
      </c>
      <c r="B1107" s="197"/>
      <c r="C1107" s="635" t="s">
        <v>241</v>
      </c>
      <c r="D1107" s="636"/>
      <c r="E1107" s="637">
        <v>500</v>
      </c>
      <c r="F1107" s="638">
        <v>0.18</v>
      </c>
      <c r="G1107" s="677">
        <f>IF(E1107&lt;=30,(0.48*E1107+4.05)*F1107,((0.48*30+4.05)+0.4*(E1107-30))*F1107)</f>
        <v>37.160999999999994</v>
      </c>
      <c r="H1107" s="632"/>
      <c r="I1107" s="632"/>
      <c r="J1107" s="633">
        <f t="shared" si="381"/>
        <v>0</v>
      </c>
      <c r="K1107" s="634"/>
      <c r="L1107" s="107"/>
      <c r="M1107" s="107"/>
      <c r="N1107" s="108">
        <f t="shared" si="382"/>
        <v>0</v>
      </c>
      <c r="O1107" s="108">
        <f t="shared" si="383"/>
        <v>0</v>
      </c>
      <c r="P1107" s="109"/>
      <c r="Q1107" s="107">
        <f t="shared" si="384"/>
        <v>0</v>
      </c>
      <c r="R1107" s="107">
        <f t="shared" si="384"/>
        <v>0</v>
      </c>
      <c r="S1107" s="108">
        <f t="shared" si="385"/>
        <v>0</v>
      </c>
      <c r="T1107" s="110">
        <f t="shared" si="386"/>
        <v>0</v>
      </c>
      <c r="U1107" s="109"/>
      <c r="V1107" s="111" t="str">
        <f>IF(T1106&gt;0,"xx",IF(O1106&gt;0,"xy",""))</f>
        <v/>
      </c>
      <c r="W1107" s="613" t="str">
        <f t="shared" si="380"/>
        <v/>
      </c>
      <c r="X1107" s="613" t="str">
        <f t="shared" si="354"/>
        <v/>
      </c>
      <c r="Y1107" s="613" t="str">
        <f t="shared" si="396"/>
        <v/>
      </c>
    </row>
    <row r="1108" spans="1:25" ht="13.8" hidden="1" thickBot="1">
      <c r="A1108" s="196" t="s">
        <v>175</v>
      </c>
      <c r="B1108" s="197"/>
      <c r="C1108" s="635" t="s">
        <v>303</v>
      </c>
      <c r="D1108" s="636"/>
      <c r="E1108" s="637">
        <v>180</v>
      </c>
      <c r="F1108" s="638">
        <v>1.06</v>
      </c>
      <c r="G1108" s="671">
        <f>IF(E1108&lt;=30,(0.66*E1108+1.38)*F1108,((0.66*30+1.38)+0.55*(E1108-30))*F1108)</f>
        <v>109.90080000000002</v>
      </c>
      <c r="H1108" s="632"/>
      <c r="I1108" s="632"/>
      <c r="J1108" s="633">
        <f t="shared" si="381"/>
        <v>0</v>
      </c>
      <c r="K1108" s="634"/>
      <c r="L1108" s="107"/>
      <c r="M1108" s="107"/>
      <c r="N1108" s="108">
        <f t="shared" si="382"/>
        <v>0</v>
      </c>
      <c r="O1108" s="108">
        <f t="shared" si="383"/>
        <v>0</v>
      </c>
      <c r="P1108" s="109"/>
      <c r="Q1108" s="107">
        <f t="shared" si="384"/>
        <v>0</v>
      </c>
      <c r="R1108" s="107">
        <f t="shared" si="384"/>
        <v>0</v>
      </c>
      <c r="S1108" s="108">
        <f t="shared" si="385"/>
        <v>0</v>
      </c>
      <c r="T1108" s="110">
        <f t="shared" si="386"/>
        <v>0</v>
      </c>
      <c r="U1108" s="109"/>
      <c r="V1108" s="111" t="str">
        <f>IF(T1106&gt;0,"xx",IF(O1106&gt;0,"xy",""))</f>
        <v/>
      </c>
      <c r="W1108" s="613" t="str">
        <f t="shared" si="380"/>
        <v/>
      </c>
      <c r="X1108" s="613" t="str">
        <f t="shared" si="354"/>
        <v/>
      </c>
      <c r="Y1108" s="613" t="str">
        <f t="shared" si="396"/>
        <v/>
      </c>
    </row>
    <row r="1109" spans="1:25" ht="13.8" hidden="1" thickBot="1">
      <c r="A1109" s="196" t="s">
        <v>175</v>
      </c>
      <c r="B1109" s="197"/>
      <c r="C1109" s="635" t="s">
        <v>307</v>
      </c>
      <c r="D1109" s="636"/>
      <c r="E1109" s="637">
        <v>20</v>
      </c>
      <c r="F1109" s="638">
        <v>1.1100000000000001</v>
      </c>
      <c r="G1109" s="671">
        <f>IF(E1109&lt;=30,(0.66*E1109+1.38)*F1109,((0.66*30+1.38)+0.55*(E1109-30))*F1109)</f>
        <v>16.183800000000005</v>
      </c>
      <c r="H1109" s="632"/>
      <c r="I1109" s="632"/>
      <c r="J1109" s="633">
        <f t="shared" si="381"/>
        <v>0</v>
      </c>
      <c r="K1109" s="634"/>
      <c r="L1109" s="107"/>
      <c r="M1109" s="107"/>
      <c r="N1109" s="108">
        <f t="shared" si="382"/>
        <v>0</v>
      </c>
      <c r="O1109" s="108">
        <f t="shared" si="383"/>
        <v>0</v>
      </c>
      <c r="P1109" s="109"/>
      <c r="Q1109" s="107">
        <f t="shared" si="384"/>
        <v>0</v>
      </c>
      <c r="R1109" s="107">
        <f t="shared" si="384"/>
        <v>0</v>
      </c>
      <c r="S1109" s="108">
        <f t="shared" si="385"/>
        <v>0</v>
      </c>
      <c r="T1109" s="110">
        <f t="shared" si="386"/>
        <v>0</v>
      </c>
      <c r="U1109" s="109"/>
      <c r="V1109" s="111" t="str">
        <f>IF(T1106&gt;0,"xx",IF(O1106&gt;0,"xy",""))</f>
        <v/>
      </c>
      <c r="W1109" s="613" t="str">
        <f t="shared" ref="W1109:W1172" si="397">IF(V1109="X","x",IF(V1109="xx","x",IF(V1109="xy","x",IF(V1109="y","x",IF(OR(O1109&gt;0,T1109&gt;0),"x","")))))</f>
        <v/>
      </c>
      <c r="X1109" s="613" t="str">
        <f t="shared" si="354"/>
        <v/>
      </c>
      <c r="Y1109" s="613" t="str">
        <f t="shared" si="396"/>
        <v/>
      </c>
    </row>
    <row r="1110" spans="1:25" ht="13.8" hidden="1" thickBot="1">
      <c r="A1110" s="196">
        <v>606000</v>
      </c>
      <c r="B1110" s="197" t="s">
        <v>232</v>
      </c>
      <c r="C1110" s="635" t="s">
        <v>1042</v>
      </c>
      <c r="D1110" s="636"/>
      <c r="E1110" s="637"/>
      <c r="F1110" s="638"/>
      <c r="G1110" s="639">
        <f>SUM(G1111:G1113)</f>
        <v>126.58167000000002</v>
      </c>
      <c r="H1110" s="632">
        <v>272.93</v>
      </c>
      <c r="I1110" s="632">
        <f>IF(ISBLANK(H1110),"",SUM(G1110:H1110))</f>
        <v>399.51167000000004</v>
      </c>
      <c r="J1110" s="633">
        <f t="shared" si="381"/>
        <v>514.33000000000004</v>
      </c>
      <c r="K1110" s="634" t="s">
        <v>16</v>
      </c>
      <c r="L1110" s="763"/>
      <c r="M1110" s="107"/>
      <c r="N1110" s="108">
        <f t="shared" si="382"/>
        <v>0</v>
      </c>
      <c r="O1110" s="108">
        <f t="shared" si="383"/>
        <v>0</v>
      </c>
      <c r="P1110" s="109"/>
      <c r="Q1110" s="107">
        <f t="shared" si="384"/>
        <v>0</v>
      </c>
      <c r="R1110" s="107">
        <f t="shared" si="384"/>
        <v>0</v>
      </c>
      <c r="S1110" s="108">
        <f t="shared" si="385"/>
        <v>0</v>
      </c>
      <c r="T1110" s="110">
        <f t="shared" si="386"/>
        <v>0</v>
      </c>
      <c r="U1110" s="109"/>
      <c r="W1110" s="613" t="str">
        <f t="shared" si="397"/>
        <v/>
      </c>
      <c r="X1110" s="613" t="str">
        <f t="shared" si="354"/>
        <v/>
      </c>
      <c r="Y1110" s="613" t="str">
        <f t="shared" si="396"/>
        <v/>
      </c>
    </row>
    <row r="1111" spans="1:25" ht="13.8" hidden="1" thickBot="1">
      <c r="A1111" s="196" t="s">
        <v>175</v>
      </c>
      <c r="B1111" s="197"/>
      <c r="C1111" s="635" t="s">
        <v>241</v>
      </c>
      <c r="D1111" s="636"/>
      <c r="E1111" s="637">
        <v>500</v>
      </c>
      <c r="F1111" s="638">
        <v>0.189</v>
      </c>
      <c r="G1111" s="677">
        <f>IF(E1111&lt;=30,(0.48*E1111+4.05)*F1111,((0.48*30+4.05)+0.4*(E1111-30))*F1111)</f>
        <v>39.01905</v>
      </c>
      <c r="H1111" s="632"/>
      <c r="I1111" s="632"/>
      <c r="J1111" s="633">
        <f t="shared" si="381"/>
        <v>0</v>
      </c>
      <c r="K1111" s="634"/>
      <c r="L1111" s="107"/>
      <c r="M1111" s="107"/>
      <c r="N1111" s="108">
        <f t="shared" si="382"/>
        <v>0</v>
      </c>
      <c r="O1111" s="108">
        <f t="shared" si="383"/>
        <v>0</v>
      </c>
      <c r="P1111" s="109"/>
      <c r="Q1111" s="107">
        <f t="shared" si="384"/>
        <v>0</v>
      </c>
      <c r="R1111" s="107">
        <f t="shared" si="384"/>
        <v>0</v>
      </c>
      <c r="S1111" s="108">
        <f t="shared" si="385"/>
        <v>0</v>
      </c>
      <c r="T1111" s="110">
        <f t="shared" si="386"/>
        <v>0</v>
      </c>
      <c r="U1111" s="109"/>
      <c r="V1111" s="111" t="str">
        <f>IF(T1110&gt;0,"xx",IF(O1110&gt;0,"xy",""))</f>
        <v/>
      </c>
      <c r="W1111" s="613" t="str">
        <f t="shared" si="397"/>
        <v/>
      </c>
      <c r="X1111" s="613" t="str">
        <f t="shared" si="354"/>
        <v/>
      </c>
      <c r="Y1111" s="613" t="str">
        <f t="shared" si="396"/>
        <v/>
      </c>
    </row>
    <row r="1112" spans="1:25" ht="13.8" hidden="1" thickBot="1">
      <c r="A1112" s="196" t="s">
        <v>175</v>
      </c>
      <c r="B1112" s="197"/>
      <c r="C1112" s="635" t="s">
        <v>303</v>
      </c>
      <c r="D1112" s="636"/>
      <c r="E1112" s="637">
        <v>180</v>
      </c>
      <c r="F1112" s="638">
        <v>0.67200000000000004</v>
      </c>
      <c r="G1112" s="671">
        <f>IF(E1112&lt;=30,(0.66*E1112+1.38)*F1112,((0.66*30+1.38)+0.55*(E1112-30))*F1112)</f>
        <v>69.672960000000003</v>
      </c>
      <c r="H1112" s="632"/>
      <c r="I1112" s="632"/>
      <c r="J1112" s="633">
        <f t="shared" si="381"/>
        <v>0</v>
      </c>
      <c r="K1112" s="634"/>
      <c r="L1112" s="107"/>
      <c r="M1112" s="107"/>
      <c r="N1112" s="108">
        <f t="shared" si="382"/>
        <v>0</v>
      </c>
      <c r="O1112" s="108">
        <f t="shared" si="383"/>
        <v>0</v>
      </c>
      <c r="P1112" s="109"/>
      <c r="Q1112" s="107">
        <f t="shared" si="384"/>
        <v>0</v>
      </c>
      <c r="R1112" s="107">
        <f t="shared" si="384"/>
        <v>0</v>
      </c>
      <c r="S1112" s="108">
        <f t="shared" si="385"/>
        <v>0</v>
      </c>
      <c r="T1112" s="110">
        <f t="shared" si="386"/>
        <v>0</v>
      </c>
      <c r="U1112" s="109"/>
      <c r="V1112" s="111" t="str">
        <f>IF(T1110&gt;0,"xx",IF(O1110&gt;0,"xy",""))</f>
        <v/>
      </c>
      <c r="W1112" s="613" t="str">
        <f t="shared" si="397"/>
        <v/>
      </c>
      <c r="X1112" s="613" t="str">
        <f t="shared" si="354"/>
        <v/>
      </c>
      <c r="Y1112" s="613" t="str">
        <f t="shared" si="396"/>
        <v/>
      </c>
    </row>
    <row r="1113" spans="1:25" ht="13.8" hidden="1" thickBot="1">
      <c r="A1113" s="196" t="s">
        <v>175</v>
      </c>
      <c r="B1113" s="197"/>
      <c r="C1113" s="635" t="s">
        <v>430</v>
      </c>
      <c r="D1113" s="636"/>
      <c r="E1113" s="637">
        <v>20</v>
      </c>
      <c r="F1113" s="638">
        <v>1.2270000000000001</v>
      </c>
      <c r="G1113" s="671">
        <f>IF(E1113&lt;=30,(0.66*E1113+1.38)*F1113,((0.66*30+1.38)+0.55*(E1113-30))*F1113)</f>
        <v>17.889660000000003</v>
      </c>
      <c r="H1113" s="632"/>
      <c r="I1113" s="632"/>
      <c r="J1113" s="633">
        <f t="shared" si="381"/>
        <v>0</v>
      </c>
      <c r="K1113" s="634"/>
      <c r="L1113" s="107"/>
      <c r="M1113" s="107"/>
      <c r="N1113" s="108">
        <f t="shared" si="382"/>
        <v>0</v>
      </c>
      <c r="O1113" s="108">
        <f t="shared" si="383"/>
        <v>0</v>
      </c>
      <c r="P1113" s="109"/>
      <c r="Q1113" s="107">
        <f t="shared" si="384"/>
        <v>0</v>
      </c>
      <c r="R1113" s="107">
        <f t="shared" si="384"/>
        <v>0</v>
      </c>
      <c r="S1113" s="108">
        <f t="shared" si="385"/>
        <v>0</v>
      </c>
      <c r="T1113" s="110">
        <f t="shared" si="386"/>
        <v>0</v>
      </c>
      <c r="U1113" s="109"/>
      <c r="V1113" s="111" t="str">
        <f>IF(T1110&gt;0,"xx",IF(O1110&gt;0,"xy",""))</f>
        <v/>
      </c>
      <c r="W1113" s="613" t="str">
        <f t="shared" si="397"/>
        <v/>
      </c>
      <c r="X1113" s="613" t="str">
        <f t="shared" si="354"/>
        <v/>
      </c>
      <c r="Y1113" s="613" t="str">
        <f t="shared" si="396"/>
        <v/>
      </c>
    </row>
    <row r="1114" spans="1:25" ht="13.8" hidden="1" thickBot="1">
      <c r="A1114" s="196">
        <v>605200</v>
      </c>
      <c r="B1114" s="197" t="s">
        <v>232</v>
      </c>
      <c r="C1114" s="635" t="s">
        <v>431</v>
      </c>
      <c r="D1114" s="636"/>
      <c r="E1114" s="637"/>
      <c r="F1114" s="638"/>
      <c r="G1114" s="639">
        <f>SUM(G1115:G1117)</f>
        <v>171.4581</v>
      </c>
      <c r="H1114" s="632">
        <v>336.69</v>
      </c>
      <c r="I1114" s="632">
        <f>IF(ISBLANK(H1114),"",SUM(G1114:H1114))</f>
        <v>508.1481</v>
      </c>
      <c r="J1114" s="633">
        <f t="shared" si="381"/>
        <v>654.19000000000005</v>
      </c>
      <c r="K1114" s="634" t="s">
        <v>16</v>
      </c>
      <c r="L1114" s="107"/>
      <c r="M1114" s="107"/>
      <c r="N1114" s="108">
        <f t="shared" si="382"/>
        <v>0</v>
      </c>
      <c r="O1114" s="108">
        <f t="shared" si="383"/>
        <v>0</v>
      </c>
      <c r="P1114" s="109"/>
      <c r="Q1114" s="107">
        <f t="shared" si="384"/>
        <v>0</v>
      </c>
      <c r="R1114" s="107">
        <f t="shared" si="384"/>
        <v>0</v>
      </c>
      <c r="S1114" s="108">
        <f t="shared" si="385"/>
        <v>0</v>
      </c>
      <c r="T1114" s="110">
        <f t="shared" si="386"/>
        <v>0</v>
      </c>
      <c r="U1114" s="109"/>
      <c r="W1114" s="613" t="str">
        <f t="shared" si="397"/>
        <v/>
      </c>
      <c r="X1114" s="613" t="str">
        <f t="shared" si="354"/>
        <v/>
      </c>
      <c r="Y1114" s="613" t="str">
        <f t="shared" si="396"/>
        <v/>
      </c>
    </row>
    <row r="1115" spans="1:25" ht="13.8" hidden="1" thickBot="1">
      <c r="A1115" s="196" t="s">
        <v>175</v>
      </c>
      <c r="B1115" s="197"/>
      <c r="C1115" s="635" t="s">
        <v>241</v>
      </c>
      <c r="D1115" s="636"/>
      <c r="E1115" s="637">
        <v>500</v>
      </c>
      <c r="F1115" s="638">
        <v>0.27</v>
      </c>
      <c r="G1115" s="677">
        <f>IF(E1115&lt;=30,(0.48*E1115+4.05)*F1115,((0.48*30+4.05)+0.4*(E1115-30))*F1115)</f>
        <v>55.741500000000002</v>
      </c>
      <c r="H1115" s="632"/>
      <c r="I1115" s="632"/>
      <c r="J1115" s="633">
        <f t="shared" si="381"/>
        <v>0</v>
      </c>
      <c r="K1115" s="634"/>
      <c r="L1115" s="107"/>
      <c r="M1115" s="107"/>
      <c r="N1115" s="108">
        <f t="shared" si="382"/>
        <v>0</v>
      </c>
      <c r="O1115" s="108">
        <f t="shared" si="383"/>
        <v>0</v>
      </c>
      <c r="P1115" s="109"/>
      <c r="Q1115" s="107">
        <f t="shared" si="384"/>
        <v>0</v>
      </c>
      <c r="R1115" s="107">
        <f t="shared" si="384"/>
        <v>0</v>
      </c>
      <c r="S1115" s="108">
        <f t="shared" si="385"/>
        <v>0</v>
      </c>
      <c r="T1115" s="110">
        <f t="shared" si="386"/>
        <v>0</v>
      </c>
      <c r="U1115" s="109"/>
      <c r="V1115" s="111" t="str">
        <f>IF(T1114&gt;0,"xx",IF(O1114&gt;0,"xy",""))</f>
        <v/>
      </c>
      <c r="W1115" s="613" t="str">
        <f t="shared" si="397"/>
        <v/>
      </c>
      <c r="X1115" s="613" t="str">
        <f t="shared" si="354"/>
        <v/>
      </c>
      <c r="Y1115" s="613" t="str">
        <f t="shared" si="396"/>
        <v/>
      </c>
    </row>
    <row r="1116" spans="1:25" ht="13.8" hidden="1" thickBot="1">
      <c r="A1116" s="196" t="s">
        <v>175</v>
      </c>
      <c r="B1116" s="197"/>
      <c r="C1116" s="635" t="s">
        <v>303</v>
      </c>
      <c r="D1116" s="636"/>
      <c r="E1116" s="637">
        <v>180</v>
      </c>
      <c r="F1116" s="638">
        <v>0.96</v>
      </c>
      <c r="G1116" s="671">
        <f>IF(E1116&lt;=30,(0.66*E1116+1.38)*F1116,((0.66*30+1.38)+0.55*(E1116-30))*F1116)</f>
        <v>99.532800000000009</v>
      </c>
      <c r="H1116" s="632"/>
      <c r="I1116" s="632"/>
      <c r="J1116" s="633">
        <f t="shared" si="381"/>
        <v>0</v>
      </c>
      <c r="K1116" s="634"/>
      <c r="L1116" s="107"/>
      <c r="M1116" s="107"/>
      <c r="N1116" s="108">
        <f t="shared" si="382"/>
        <v>0</v>
      </c>
      <c r="O1116" s="108">
        <f t="shared" si="383"/>
        <v>0</v>
      </c>
      <c r="P1116" s="109"/>
      <c r="Q1116" s="107">
        <f t="shared" si="384"/>
        <v>0</v>
      </c>
      <c r="R1116" s="107">
        <f t="shared" si="384"/>
        <v>0</v>
      </c>
      <c r="S1116" s="108">
        <f t="shared" si="385"/>
        <v>0</v>
      </c>
      <c r="T1116" s="110">
        <f t="shared" si="386"/>
        <v>0</v>
      </c>
      <c r="U1116" s="109"/>
      <c r="V1116" s="111" t="str">
        <f>IF(T1114&gt;0,"xx",IF(O1114&gt;0,"xy",""))</f>
        <v/>
      </c>
      <c r="W1116" s="613" t="str">
        <f t="shared" si="397"/>
        <v/>
      </c>
      <c r="X1116" s="613" t="str">
        <f t="shared" si="354"/>
        <v/>
      </c>
      <c r="Y1116" s="613" t="str">
        <f t="shared" si="396"/>
        <v/>
      </c>
    </row>
    <row r="1117" spans="1:25" ht="13.8" hidden="1" thickBot="1">
      <c r="A1117" s="196" t="s">
        <v>175</v>
      </c>
      <c r="B1117" s="197"/>
      <c r="C1117" s="635" t="s">
        <v>307</v>
      </c>
      <c r="D1117" s="636"/>
      <c r="E1117" s="637">
        <v>20</v>
      </c>
      <c r="F1117" s="638">
        <v>1.1100000000000001</v>
      </c>
      <c r="G1117" s="671">
        <f>IF(E1117&lt;=30,(0.66*E1117+1.38)*F1117,((0.66*30+1.38)+0.55*(E1117-30))*F1117)</f>
        <v>16.183800000000005</v>
      </c>
      <c r="H1117" s="632"/>
      <c r="I1117" s="632"/>
      <c r="J1117" s="633">
        <f t="shared" si="381"/>
        <v>0</v>
      </c>
      <c r="K1117" s="634"/>
      <c r="L1117" s="107"/>
      <c r="M1117" s="107"/>
      <c r="N1117" s="108">
        <f t="shared" si="382"/>
        <v>0</v>
      </c>
      <c r="O1117" s="108">
        <f t="shared" si="383"/>
        <v>0</v>
      </c>
      <c r="P1117" s="109"/>
      <c r="Q1117" s="107">
        <f t="shared" si="384"/>
        <v>0</v>
      </c>
      <c r="R1117" s="107">
        <f t="shared" si="384"/>
        <v>0</v>
      </c>
      <c r="S1117" s="108">
        <f t="shared" si="385"/>
        <v>0</v>
      </c>
      <c r="T1117" s="110">
        <f t="shared" si="386"/>
        <v>0</v>
      </c>
      <c r="U1117" s="109"/>
      <c r="V1117" s="111" t="str">
        <f>IF(T1114&gt;0,"xx",IF(O1114&gt;0,"xy",""))</f>
        <v/>
      </c>
      <c r="W1117" s="613" t="str">
        <f t="shared" si="397"/>
        <v/>
      </c>
      <c r="X1117" s="613" t="str">
        <f t="shared" si="354"/>
        <v/>
      </c>
      <c r="Y1117" s="613" t="str">
        <f t="shared" si="396"/>
        <v/>
      </c>
    </row>
    <row r="1118" spans="1:25" ht="13.8" hidden="1" thickBot="1">
      <c r="A1118" s="196">
        <v>605300</v>
      </c>
      <c r="B1118" s="197" t="s">
        <v>232</v>
      </c>
      <c r="C1118" s="635" t="s">
        <v>432</v>
      </c>
      <c r="D1118" s="636"/>
      <c r="E1118" s="637"/>
      <c r="F1118" s="638"/>
      <c r="G1118" s="639">
        <f>SUM(G1119:G1121)</f>
        <v>179.80158</v>
      </c>
      <c r="H1118" s="632">
        <v>357.24</v>
      </c>
      <c r="I1118" s="632">
        <f>IF(ISBLANK(H1118),"",SUM(G1118:H1118))</f>
        <v>537.04158000000007</v>
      </c>
      <c r="J1118" s="633">
        <f t="shared" si="381"/>
        <v>691.39</v>
      </c>
      <c r="K1118" s="634" t="s">
        <v>16</v>
      </c>
      <c r="L1118" s="107"/>
      <c r="M1118" s="107"/>
      <c r="N1118" s="108">
        <f t="shared" si="382"/>
        <v>0</v>
      </c>
      <c r="O1118" s="108">
        <f t="shared" si="383"/>
        <v>0</v>
      </c>
      <c r="P1118" s="109"/>
      <c r="Q1118" s="107">
        <f t="shared" si="384"/>
        <v>0</v>
      </c>
      <c r="R1118" s="107">
        <f t="shared" si="384"/>
        <v>0</v>
      </c>
      <c r="S1118" s="108">
        <f t="shared" si="385"/>
        <v>0</v>
      </c>
      <c r="T1118" s="110">
        <f t="shared" si="386"/>
        <v>0</v>
      </c>
      <c r="U1118" s="109"/>
      <c r="W1118" s="613" t="str">
        <f t="shared" si="397"/>
        <v/>
      </c>
      <c r="X1118" s="613" t="str">
        <f t="shared" si="354"/>
        <v/>
      </c>
      <c r="Y1118" s="613" t="str">
        <f t="shared" si="396"/>
        <v/>
      </c>
    </row>
    <row r="1119" spans="1:25" ht="13.8" hidden="1" thickBot="1">
      <c r="A1119" s="196" t="s">
        <v>175</v>
      </c>
      <c r="B1119" s="197"/>
      <c r="C1119" s="635" t="s">
        <v>241</v>
      </c>
      <c r="D1119" s="636"/>
      <c r="E1119" s="637">
        <v>500</v>
      </c>
      <c r="F1119" s="638">
        <v>0.33</v>
      </c>
      <c r="G1119" s="677">
        <f>IF(E1119&lt;=30,(0.48*E1119+4.05)*F1119,((0.48*30+4.05)+0.4*(E1119-30))*F1119)</f>
        <v>68.128500000000003</v>
      </c>
      <c r="H1119" s="632"/>
      <c r="I1119" s="632"/>
      <c r="J1119" s="633">
        <f t="shared" si="381"/>
        <v>0</v>
      </c>
      <c r="K1119" s="634"/>
      <c r="L1119" s="107"/>
      <c r="M1119" s="107"/>
      <c r="N1119" s="108">
        <f t="shared" si="382"/>
        <v>0</v>
      </c>
      <c r="O1119" s="108">
        <f t="shared" si="383"/>
        <v>0</v>
      </c>
      <c r="P1119" s="109"/>
      <c r="Q1119" s="107">
        <f t="shared" si="384"/>
        <v>0</v>
      </c>
      <c r="R1119" s="107">
        <f t="shared" si="384"/>
        <v>0</v>
      </c>
      <c r="S1119" s="108">
        <f t="shared" si="385"/>
        <v>0</v>
      </c>
      <c r="T1119" s="110">
        <f t="shared" si="386"/>
        <v>0</v>
      </c>
      <c r="U1119" s="109"/>
      <c r="V1119" s="111" t="str">
        <f>IF(T1118&gt;0,"xx",IF(O1118&gt;0,"xy",""))</f>
        <v/>
      </c>
      <c r="W1119" s="613" t="str">
        <f t="shared" si="397"/>
        <v/>
      </c>
      <c r="X1119" s="613" t="str">
        <f t="shared" si="354"/>
        <v/>
      </c>
      <c r="Y1119" s="613" t="str">
        <f t="shared" si="396"/>
        <v/>
      </c>
    </row>
    <row r="1120" spans="1:25" ht="13.8" hidden="1" thickBot="1">
      <c r="A1120" s="196" t="s">
        <v>175</v>
      </c>
      <c r="B1120" s="197"/>
      <c r="C1120" s="635" t="s">
        <v>303</v>
      </c>
      <c r="D1120" s="636"/>
      <c r="E1120" s="637">
        <v>180</v>
      </c>
      <c r="F1120" s="638">
        <v>0.92100000000000004</v>
      </c>
      <c r="G1120" s="671">
        <f>IF(E1120&lt;=30,(0.66*E1120+1.38)*F1120,((0.66*30+1.38)+0.55*(E1120-30))*F1120)</f>
        <v>95.489280000000008</v>
      </c>
      <c r="H1120" s="632"/>
      <c r="I1120" s="632"/>
      <c r="J1120" s="633">
        <f t="shared" si="381"/>
        <v>0</v>
      </c>
      <c r="K1120" s="634"/>
      <c r="L1120" s="107"/>
      <c r="M1120" s="107"/>
      <c r="N1120" s="108">
        <f t="shared" si="382"/>
        <v>0</v>
      </c>
      <c r="O1120" s="108">
        <f t="shared" si="383"/>
        <v>0</v>
      </c>
      <c r="P1120" s="109"/>
      <c r="Q1120" s="107">
        <f t="shared" si="384"/>
        <v>0</v>
      </c>
      <c r="R1120" s="107">
        <f t="shared" si="384"/>
        <v>0</v>
      </c>
      <c r="S1120" s="108">
        <f t="shared" si="385"/>
        <v>0</v>
      </c>
      <c r="T1120" s="110">
        <f t="shared" si="386"/>
        <v>0</v>
      </c>
      <c r="U1120" s="109"/>
      <c r="V1120" s="111" t="str">
        <f>IF(T1118&gt;0,"xx",IF(O1118&gt;0,"xy",""))</f>
        <v/>
      </c>
      <c r="W1120" s="613" t="str">
        <f t="shared" si="397"/>
        <v/>
      </c>
      <c r="X1120" s="613" t="str">
        <f t="shared" si="354"/>
        <v/>
      </c>
      <c r="Y1120" s="613" t="str">
        <f t="shared" si="396"/>
        <v/>
      </c>
    </row>
    <row r="1121" spans="1:25" ht="13.8" hidden="1" thickBot="1">
      <c r="A1121" s="196" t="s">
        <v>175</v>
      </c>
      <c r="B1121" s="197"/>
      <c r="C1121" s="635" t="s">
        <v>307</v>
      </c>
      <c r="D1121" s="636"/>
      <c r="E1121" s="637">
        <v>20</v>
      </c>
      <c r="F1121" s="638">
        <v>1.1100000000000001</v>
      </c>
      <c r="G1121" s="671">
        <f>IF(E1121&lt;=30,(0.66*E1121+1.38)*F1121,((0.66*30+1.38)+0.55*(E1121-30))*F1121)</f>
        <v>16.183800000000005</v>
      </c>
      <c r="H1121" s="632"/>
      <c r="I1121" s="632"/>
      <c r="J1121" s="633">
        <f t="shared" si="381"/>
        <v>0</v>
      </c>
      <c r="K1121" s="634"/>
      <c r="L1121" s="107"/>
      <c r="M1121" s="107"/>
      <c r="N1121" s="108">
        <f t="shared" si="382"/>
        <v>0</v>
      </c>
      <c r="O1121" s="108">
        <f t="shared" si="383"/>
        <v>0</v>
      </c>
      <c r="P1121" s="109"/>
      <c r="Q1121" s="107">
        <f t="shared" si="384"/>
        <v>0</v>
      </c>
      <c r="R1121" s="107">
        <f t="shared" si="384"/>
        <v>0</v>
      </c>
      <c r="S1121" s="108">
        <f t="shared" si="385"/>
        <v>0</v>
      </c>
      <c r="T1121" s="110">
        <f t="shared" si="386"/>
        <v>0</v>
      </c>
      <c r="U1121" s="109"/>
      <c r="V1121" s="111" t="str">
        <f>IF(T1118&gt;0,"xx",IF(O1118&gt;0,"xy",""))</f>
        <v/>
      </c>
      <c r="W1121" s="613" t="str">
        <f t="shared" si="397"/>
        <v/>
      </c>
      <c r="X1121" s="613" t="str">
        <f t="shared" si="354"/>
        <v/>
      </c>
      <c r="Y1121" s="613" t="str">
        <f t="shared" si="396"/>
        <v/>
      </c>
    </row>
    <row r="1122" spans="1:25" ht="13.8" hidden="1" thickBot="1">
      <c r="A1122" s="196">
        <v>605400</v>
      </c>
      <c r="B1122" s="197" t="s">
        <v>232</v>
      </c>
      <c r="C1122" s="635" t="s">
        <v>433</v>
      </c>
      <c r="D1122" s="636"/>
      <c r="E1122" s="637"/>
      <c r="F1122" s="638"/>
      <c r="G1122" s="639">
        <f>SUM(G1123:G1125)</f>
        <v>192.95620000000002</v>
      </c>
      <c r="H1122" s="632">
        <v>362.13</v>
      </c>
      <c r="I1122" s="632">
        <f>IF(ISBLANK(H1122),"",SUM(G1122:H1122))</f>
        <v>555.08619999999996</v>
      </c>
      <c r="J1122" s="633">
        <f t="shared" ref="J1122:J1185" si="398">IF(ISBLANK(H1122),0,ROUND(I1122*(1+$E$10)*(1+$E$11*D1122),2))</f>
        <v>714.62</v>
      </c>
      <c r="K1122" s="634" t="s">
        <v>16</v>
      </c>
      <c r="L1122" s="107"/>
      <c r="M1122" s="107"/>
      <c r="N1122" s="108">
        <f t="shared" si="382"/>
        <v>0</v>
      </c>
      <c r="O1122" s="108">
        <f t="shared" si="383"/>
        <v>0</v>
      </c>
      <c r="P1122" s="109"/>
      <c r="Q1122" s="107">
        <f t="shared" si="384"/>
        <v>0</v>
      </c>
      <c r="R1122" s="107">
        <f t="shared" si="384"/>
        <v>0</v>
      </c>
      <c r="S1122" s="108">
        <f t="shared" si="385"/>
        <v>0</v>
      </c>
      <c r="T1122" s="110">
        <f t="shared" si="386"/>
        <v>0</v>
      </c>
      <c r="U1122" s="109"/>
      <c r="W1122" s="613" t="str">
        <f t="shared" si="397"/>
        <v/>
      </c>
      <c r="X1122" s="613" t="str">
        <f t="shared" si="354"/>
        <v/>
      </c>
      <c r="Y1122" s="613" t="str">
        <f t="shared" si="396"/>
        <v/>
      </c>
    </row>
    <row r="1123" spans="1:25" ht="13.8" hidden="1" thickBot="1">
      <c r="A1123" s="196" t="s">
        <v>175</v>
      </c>
      <c r="B1123" s="197"/>
      <c r="C1123" s="635" t="s">
        <v>241</v>
      </c>
      <c r="D1123" s="636"/>
      <c r="E1123" s="637">
        <v>500</v>
      </c>
      <c r="F1123" s="638">
        <v>0.34399999999999997</v>
      </c>
      <c r="G1123" s="677">
        <f>IF(E1123&lt;=30,(0.48*E1123+4.05)*F1123,((0.48*30+4.05)+0.4*(E1123-30))*F1123)</f>
        <v>71.018799999999985</v>
      </c>
      <c r="H1123" s="632">
        <v>0</v>
      </c>
      <c r="I1123" s="632"/>
      <c r="J1123" s="633">
        <f t="shared" si="398"/>
        <v>0</v>
      </c>
      <c r="K1123" s="634"/>
      <c r="L1123" s="107"/>
      <c r="M1123" s="107"/>
      <c r="N1123" s="108">
        <f t="shared" si="382"/>
        <v>0</v>
      </c>
      <c r="O1123" s="108">
        <f t="shared" si="383"/>
        <v>0</v>
      </c>
      <c r="P1123" s="109"/>
      <c r="Q1123" s="107">
        <f t="shared" si="384"/>
        <v>0</v>
      </c>
      <c r="R1123" s="107">
        <f t="shared" si="384"/>
        <v>0</v>
      </c>
      <c r="S1123" s="108">
        <f t="shared" si="385"/>
        <v>0</v>
      </c>
      <c r="T1123" s="110">
        <f t="shared" si="386"/>
        <v>0</v>
      </c>
      <c r="U1123" s="109"/>
      <c r="V1123" s="111" t="str">
        <f>IF(T1122&gt;0,"xx",IF(O1122&gt;0,"xy",""))</f>
        <v/>
      </c>
      <c r="W1123" s="613" t="str">
        <f t="shared" si="397"/>
        <v/>
      </c>
      <c r="X1123" s="613" t="str">
        <f t="shared" si="354"/>
        <v/>
      </c>
      <c r="Y1123" s="613" t="str">
        <f t="shared" si="396"/>
        <v/>
      </c>
    </row>
    <row r="1124" spans="1:25" ht="13.8" hidden="1" thickBot="1">
      <c r="A1124" s="196" t="s">
        <v>175</v>
      </c>
      <c r="B1124" s="197"/>
      <c r="C1124" s="635" t="s">
        <v>303</v>
      </c>
      <c r="D1124" s="636"/>
      <c r="E1124" s="637">
        <v>180</v>
      </c>
      <c r="F1124" s="638">
        <v>1.02</v>
      </c>
      <c r="G1124" s="671">
        <f>IF(E1124&lt;=30,(0.66*E1124+1.38)*F1124,((0.66*30+1.38)+0.55*(E1124-30))*F1124)</f>
        <v>105.75360000000001</v>
      </c>
      <c r="H1124" s="632">
        <v>0</v>
      </c>
      <c r="I1124" s="632"/>
      <c r="J1124" s="633">
        <f t="shared" si="398"/>
        <v>0</v>
      </c>
      <c r="K1124" s="634"/>
      <c r="L1124" s="107"/>
      <c r="M1124" s="107"/>
      <c r="N1124" s="108">
        <f t="shared" si="382"/>
        <v>0</v>
      </c>
      <c r="O1124" s="108">
        <f t="shared" si="383"/>
        <v>0</v>
      </c>
      <c r="P1124" s="109"/>
      <c r="Q1124" s="107">
        <f t="shared" si="384"/>
        <v>0</v>
      </c>
      <c r="R1124" s="107">
        <f t="shared" si="384"/>
        <v>0</v>
      </c>
      <c r="S1124" s="108">
        <f t="shared" si="385"/>
        <v>0</v>
      </c>
      <c r="T1124" s="110">
        <f t="shared" si="386"/>
        <v>0</v>
      </c>
      <c r="U1124" s="109"/>
      <c r="V1124" s="111" t="str">
        <f>IF(T1122&gt;0,"xx",IF(O1122&gt;0,"xy",""))</f>
        <v/>
      </c>
      <c r="W1124" s="613" t="str">
        <f t="shared" si="397"/>
        <v/>
      </c>
      <c r="X1124" s="613" t="str">
        <f t="shared" si="354"/>
        <v/>
      </c>
      <c r="Y1124" s="613" t="str">
        <f t="shared" si="396"/>
        <v/>
      </c>
    </row>
    <row r="1125" spans="1:25" ht="13.8" hidden="1" thickBot="1">
      <c r="A1125" s="196" t="s">
        <v>175</v>
      </c>
      <c r="B1125" s="197"/>
      <c r="C1125" s="635" t="s">
        <v>307</v>
      </c>
      <c r="D1125" s="636"/>
      <c r="E1125" s="637">
        <v>20</v>
      </c>
      <c r="F1125" s="638">
        <v>1.1100000000000001</v>
      </c>
      <c r="G1125" s="671">
        <f>IF(E1125&lt;=30,(0.66*E1125+1.38)*F1125,((0.66*30+1.38)+0.55*(E1125-30))*F1125)</f>
        <v>16.183800000000005</v>
      </c>
      <c r="H1125" s="632">
        <v>0</v>
      </c>
      <c r="I1125" s="632"/>
      <c r="J1125" s="633">
        <f t="shared" si="398"/>
        <v>0</v>
      </c>
      <c r="K1125" s="634"/>
      <c r="L1125" s="107"/>
      <c r="M1125" s="107"/>
      <c r="N1125" s="108">
        <f t="shared" si="382"/>
        <v>0</v>
      </c>
      <c r="O1125" s="108">
        <f t="shared" si="383"/>
        <v>0</v>
      </c>
      <c r="P1125" s="109"/>
      <c r="Q1125" s="107">
        <f t="shared" si="384"/>
        <v>0</v>
      </c>
      <c r="R1125" s="107">
        <f t="shared" si="384"/>
        <v>0</v>
      </c>
      <c r="S1125" s="108">
        <f t="shared" si="385"/>
        <v>0</v>
      </c>
      <c r="T1125" s="110">
        <f t="shared" si="386"/>
        <v>0</v>
      </c>
      <c r="U1125" s="109"/>
      <c r="V1125" s="111" t="str">
        <f>IF(T1122&gt;0,"xx",IF(O1122&gt;0,"xy",""))</f>
        <v/>
      </c>
      <c r="W1125" s="613" t="str">
        <f t="shared" si="397"/>
        <v/>
      </c>
      <c r="X1125" s="613" t="str">
        <f t="shared" si="354"/>
        <v/>
      </c>
      <c r="Y1125" s="613" t="str">
        <f t="shared" si="396"/>
        <v/>
      </c>
    </row>
    <row r="1126" spans="1:25" ht="13.8" hidden="1" thickBot="1">
      <c r="A1126" s="196">
        <v>622000</v>
      </c>
      <c r="B1126" s="197" t="s">
        <v>232</v>
      </c>
      <c r="C1126" s="635" t="s">
        <v>1004</v>
      </c>
      <c r="D1126" s="636"/>
      <c r="E1126" s="637"/>
      <c r="F1126" s="638"/>
      <c r="G1126" s="639">
        <f>SUM(G1127:G1130)</f>
        <v>43.324280000000009</v>
      </c>
      <c r="H1126" s="632">
        <v>253</v>
      </c>
      <c r="I1126" s="632">
        <f>IF(ISBLANK(H1126),"",SUM(G1126:H1126))</f>
        <v>296.32427999999999</v>
      </c>
      <c r="J1126" s="633">
        <f t="shared" si="398"/>
        <v>381.49</v>
      </c>
      <c r="K1126" s="634" t="s">
        <v>23</v>
      </c>
      <c r="L1126" s="107"/>
      <c r="M1126" s="107"/>
      <c r="N1126" s="108">
        <f t="shared" si="382"/>
        <v>0</v>
      </c>
      <c r="O1126" s="108">
        <f t="shared" si="383"/>
        <v>0</v>
      </c>
      <c r="P1126" s="109"/>
      <c r="Q1126" s="107">
        <f t="shared" si="384"/>
        <v>0</v>
      </c>
      <c r="R1126" s="107">
        <f t="shared" si="384"/>
        <v>0</v>
      </c>
      <c r="S1126" s="108">
        <f t="shared" si="385"/>
        <v>0</v>
      </c>
      <c r="T1126" s="110">
        <f t="shared" si="386"/>
        <v>0</v>
      </c>
      <c r="U1126" s="109"/>
      <c r="W1126" s="613" t="str">
        <f t="shared" si="397"/>
        <v/>
      </c>
      <c r="X1126" s="613" t="str">
        <f t="shared" si="354"/>
        <v/>
      </c>
      <c r="Y1126" s="613" t="str">
        <f t="shared" si="396"/>
        <v/>
      </c>
    </row>
    <row r="1127" spans="1:25" ht="13.8" hidden="1" thickBot="1">
      <c r="A1127" s="196" t="s">
        <v>175</v>
      </c>
      <c r="B1127" s="197"/>
      <c r="C1127" s="635" t="s">
        <v>241</v>
      </c>
      <c r="D1127" s="636"/>
      <c r="E1127" s="637">
        <v>500</v>
      </c>
      <c r="F1127" s="638">
        <v>4.24E-2</v>
      </c>
      <c r="G1127" s="677">
        <f>IF(E1127&lt;=30,(0.48*E1127+4.05)*F1127,((0.48*30+4.05)+0.4*(E1127-30))*F1127)</f>
        <v>8.7534799999999997</v>
      </c>
      <c r="H1127" s="632">
        <v>0</v>
      </c>
      <c r="I1127" s="632"/>
      <c r="J1127" s="633">
        <f t="shared" si="398"/>
        <v>0</v>
      </c>
      <c r="K1127" s="634"/>
      <c r="L1127" s="107"/>
      <c r="M1127" s="107"/>
      <c r="N1127" s="108">
        <f t="shared" si="382"/>
        <v>0</v>
      </c>
      <c r="O1127" s="108">
        <f t="shared" si="383"/>
        <v>0</v>
      </c>
      <c r="P1127" s="109"/>
      <c r="Q1127" s="107">
        <f t="shared" si="384"/>
        <v>0</v>
      </c>
      <c r="R1127" s="107">
        <f t="shared" si="384"/>
        <v>0</v>
      </c>
      <c r="S1127" s="108">
        <f t="shared" si="385"/>
        <v>0</v>
      </c>
      <c r="T1127" s="110">
        <f t="shared" si="386"/>
        <v>0</v>
      </c>
      <c r="U1127" s="109"/>
      <c r="V1127" s="111" t="str">
        <f>IF(T1126&gt;0,"xx",IF(O1126&gt;0,"xy",""))</f>
        <v/>
      </c>
      <c r="W1127" s="613" t="str">
        <f t="shared" si="397"/>
        <v/>
      </c>
      <c r="X1127" s="613" t="str">
        <f t="shared" si="354"/>
        <v/>
      </c>
      <c r="Y1127" s="613" t="str">
        <f t="shared" si="396"/>
        <v/>
      </c>
    </row>
    <row r="1128" spans="1:25" ht="13.8" hidden="1" thickBot="1">
      <c r="A1128" s="196" t="s">
        <v>175</v>
      </c>
      <c r="B1128" s="197"/>
      <c r="C1128" s="635" t="s">
        <v>303</v>
      </c>
      <c r="D1128" s="636"/>
      <c r="E1128" s="637">
        <v>180</v>
      </c>
      <c r="F1128" s="638">
        <v>0.1507</v>
      </c>
      <c r="G1128" s="671">
        <f>IF(E1128&lt;=30,(0.66*E1128+1.38)*F1128,((0.66*30+1.38)+0.55*(E1128-30))*F1128)</f>
        <v>15.624576000000001</v>
      </c>
      <c r="H1128" s="632">
        <v>0</v>
      </c>
      <c r="I1128" s="632"/>
      <c r="J1128" s="633">
        <f t="shared" si="398"/>
        <v>0</v>
      </c>
      <c r="K1128" s="634"/>
      <c r="L1128" s="107"/>
      <c r="M1128" s="107"/>
      <c r="N1128" s="108">
        <f t="shared" si="382"/>
        <v>0</v>
      </c>
      <c r="O1128" s="108">
        <f t="shared" si="383"/>
        <v>0</v>
      </c>
      <c r="P1128" s="109"/>
      <c r="Q1128" s="107">
        <f t="shared" si="384"/>
        <v>0</v>
      </c>
      <c r="R1128" s="107">
        <f t="shared" si="384"/>
        <v>0</v>
      </c>
      <c r="S1128" s="108">
        <f t="shared" si="385"/>
        <v>0</v>
      </c>
      <c r="T1128" s="110">
        <f t="shared" si="386"/>
        <v>0</v>
      </c>
      <c r="U1128" s="109"/>
      <c r="V1128" s="111" t="str">
        <f>IF(T1126&gt;0,"xx",IF(O1126&gt;0,"xy",""))</f>
        <v/>
      </c>
      <c r="W1128" s="613" t="str">
        <f t="shared" si="397"/>
        <v/>
      </c>
      <c r="X1128" s="613" t="str">
        <f t="shared" si="354"/>
        <v/>
      </c>
      <c r="Y1128" s="613" t="str">
        <f t="shared" si="396"/>
        <v/>
      </c>
    </row>
    <row r="1129" spans="1:25" ht="13.8" hidden="1" thickBot="1">
      <c r="A1129" s="196" t="s">
        <v>175</v>
      </c>
      <c r="B1129" s="197"/>
      <c r="C1129" s="635" t="s">
        <v>307</v>
      </c>
      <c r="D1129" s="636"/>
      <c r="E1129" s="637">
        <v>180</v>
      </c>
      <c r="F1129" s="638">
        <v>0.17430000000000001</v>
      </c>
      <c r="G1129" s="671">
        <f>IF(E1129&lt;=30,(0.66*E1129+1.38)*F1129,((0.66*30+1.38)+0.55*(E1129-30))*F1129)</f>
        <v>18.071424000000004</v>
      </c>
      <c r="H1129" s="632">
        <v>0</v>
      </c>
      <c r="I1129" s="632"/>
      <c r="J1129" s="633">
        <f t="shared" si="398"/>
        <v>0</v>
      </c>
      <c r="K1129" s="634"/>
      <c r="L1129" s="107"/>
      <c r="M1129" s="107"/>
      <c r="N1129" s="108">
        <f t="shared" si="382"/>
        <v>0</v>
      </c>
      <c r="O1129" s="108">
        <f t="shared" si="383"/>
        <v>0</v>
      </c>
      <c r="P1129" s="109"/>
      <c r="Q1129" s="107">
        <f t="shared" si="384"/>
        <v>0</v>
      </c>
      <c r="R1129" s="107">
        <f t="shared" si="384"/>
        <v>0</v>
      </c>
      <c r="S1129" s="108">
        <f t="shared" si="385"/>
        <v>0</v>
      </c>
      <c r="T1129" s="110">
        <f t="shared" si="386"/>
        <v>0</v>
      </c>
      <c r="U1129" s="109"/>
      <c r="V1129" s="111" t="str">
        <f>IF(T1126&gt;0,"xx",IF(O1126&gt;0,"xy",""))</f>
        <v/>
      </c>
      <c r="W1129" s="613" t="str">
        <f t="shared" si="397"/>
        <v/>
      </c>
      <c r="X1129" s="613" t="str">
        <f t="shared" si="354"/>
        <v/>
      </c>
      <c r="Y1129" s="613" t="str">
        <f t="shared" si="396"/>
        <v/>
      </c>
    </row>
    <row r="1130" spans="1:25" ht="13.8" hidden="1" thickBot="1">
      <c r="A1130" s="196" t="s">
        <v>175</v>
      </c>
      <c r="B1130" s="197"/>
      <c r="C1130" s="635" t="s">
        <v>427</v>
      </c>
      <c r="D1130" s="636"/>
      <c r="E1130" s="637">
        <v>20</v>
      </c>
      <c r="F1130" s="638">
        <v>0.06</v>
      </c>
      <c r="G1130" s="667">
        <f>IF(E1130&lt;=30,(0.66*E1130+1.38)*F1130,((0.66*30+1.38)+0.55*(E1130-30))*F1130)</f>
        <v>0.87480000000000013</v>
      </c>
      <c r="H1130" s="632">
        <v>0</v>
      </c>
      <c r="I1130" s="632"/>
      <c r="J1130" s="633">
        <f t="shared" si="398"/>
        <v>0</v>
      </c>
      <c r="K1130" s="634"/>
      <c r="L1130" s="107"/>
      <c r="M1130" s="107"/>
      <c r="N1130" s="108">
        <f t="shared" si="382"/>
        <v>0</v>
      </c>
      <c r="O1130" s="108">
        <f t="shared" si="383"/>
        <v>0</v>
      </c>
      <c r="P1130" s="109"/>
      <c r="Q1130" s="107">
        <f t="shared" si="384"/>
        <v>0</v>
      </c>
      <c r="R1130" s="107">
        <f t="shared" si="384"/>
        <v>0</v>
      </c>
      <c r="S1130" s="108">
        <f t="shared" si="385"/>
        <v>0</v>
      </c>
      <c r="T1130" s="110">
        <f t="shared" si="386"/>
        <v>0</v>
      </c>
      <c r="U1130" s="109"/>
      <c r="V1130" s="111" t="str">
        <f>IF(T1126&gt;0,"xx",IF(O1126&gt;0,"xy",""))</f>
        <v/>
      </c>
      <c r="W1130" s="613" t="str">
        <f t="shared" si="397"/>
        <v/>
      </c>
      <c r="X1130" s="613" t="str">
        <f t="shared" si="354"/>
        <v/>
      </c>
      <c r="Y1130" s="613" t="str">
        <f t="shared" si="396"/>
        <v/>
      </c>
    </row>
    <row r="1131" spans="1:25" ht="13.8" hidden="1" thickBot="1">
      <c r="A1131" s="196" t="s">
        <v>1005</v>
      </c>
      <c r="B1131" s="197" t="s">
        <v>232</v>
      </c>
      <c r="C1131" s="635" t="s">
        <v>1006</v>
      </c>
      <c r="D1131" s="636"/>
      <c r="E1131" s="637"/>
      <c r="F1131" s="638"/>
      <c r="G1131" s="639">
        <f>SUM(G1132:G1134)</f>
        <v>40.384938000000005</v>
      </c>
      <c r="H1131" s="632">
        <v>374.16499999999996</v>
      </c>
      <c r="I1131" s="632">
        <f>IF(ISBLANK(H1131),"",SUM(G1131:H1131))</f>
        <v>414.549938</v>
      </c>
      <c r="J1131" s="633">
        <f t="shared" si="398"/>
        <v>533.69000000000005</v>
      </c>
      <c r="K1131" s="634" t="s">
        <v>23</v>
      </c>
      <c r="L1131" s="107"/>
      <c r="M1131" s="107"/>
      <c r="N1131" s="108">
        <f t="shared" si="382"/>
        <v>0</v>
      </c>
      <c r="O1131" s="108">
        <f t="shared" si="383"/>
        <v>0</v>
      </c>
      <c r="P1131" s="109"/>
      <c r="Q1131" s="107">
        <f t="shared" si="384"/>
        <v>0</v>
      </c>
      <c r="R1131" s="107">
        <f t="shared" si="384"/>
        <v>0</v>
      </c>
      <c r="S1131" s="108">
        <f t="shared" si="385"/>
        <v>0</v>
      </c>
      <c r="T1131" s="110">
        <f t="shared" si="386"/>
        <v>0</v>
      </c>
      <c r="U1131" s="109"/>
      <c r="W1131" s="613" t="str">
        <f t="shared" si="397"/>
        <v/>
      </c>
      <c r="X1131" s="613" t="str">
        <f t="shared" si="354"/>
        <v/>
      </c>
      <c r="Y1131" s="613" t="str">
        <f t="shared" si="396"/>
        <v/>
      </c>
    </row>
    <row r="1132" spans="1:25" ht="13.8" hidden="1" thickBot="1">
      <c r="A1132" s="196" t="s">
        <v>175</v>
      </c>
      <c r="B1132" s="197"/>
      <c r="C1132" s="635" t="s">
        <v>241</v>
      </c>
      <c r="D1132" s="636"/>
      <c r="E1132" s="637">
        <v>500</v>
      </c>
      <c r="F1132" s="638">
        <v>6.3600000000000004E-2</v>
      </c>
      <c r="G1132" s="677">
        <f>IF(E1132&lt;=30,(0.48*E1132+4.05)*F1132,((0.48*30+4.05)+0.4*(E1132-30))*F1132)</f>
        <v>13.13022</v>
      </c>
      <c r="H1132" s="632">
        <v>0</v>
      </c>
      <c r="I1132" s="632"/>
      <c r="J1132" s="633">
        <f t="shared" si="398"/>
        <v>0</v>
      </c>
      <c r="K1132" s="634"/>
      <c r="L1132" s="107"/>
      <c r="M1132" s="107"/>
      <c r="N1132" s="108">
        <f t="shared" si="382"/>
        <v>0</v>
      </c>
      <c r="O1132" s="108">
        <f t="shared" si="383"/>
        <v>0</v>
      </c>
      <c r="P1132" s="109"/>
      <c r="Q1132" s="107">
        <f t="shared" si="384"/>
        <v>0</v>
      </c>
      <c r="R1132" s="107">
        <f t="shared" si="384"/>
        <v>0</v>
      </c>
      <c r="S1132" s="108">
        <f t="shared" si="385"/>
        <v>0</v>
      </c>
      <c r="T1132" s="110">
        <f t="shared" si="386"/>
        <v>0</v>
      </c>
      <c r="U1132" s="109"/>
      <c r="V1132" s="111" t="str">
        <f>IF(T1131&gt;0,"xx",IF(O1131&gt;0,"xy",""))</f>
        <v/>
      </c>
      <c r="W1132" s="613" t="str">
        <f t="shared" si="397"/>
        <v/>
      </c>
      <c r="X1132" s="613" t="str">
        <f t="shared" si="354"/>
        <v/>
      </c>
      <c r="Y1132" s="613" t="str">
        <f t="shared" si="396"/>
        <v/>
      </c>
    </row>
    <row r="1133" spans="1:25" ht="13.8" hidden="1" thickBot="1">
      <c r="A1133" s="196" t="s">
        <v>175</v>
      </c>
      <c r="B1133" s="197"/>
      <c r="C1133" s="635" t="s">
        <v>303</v>
      </c>
      <c r="D1133" s="636"/>
      <c r="E1133" s="637">
        <v>180</v>
      </c>
      <c r="F1133" s="638">
        <v>0.2261</v>
      </c>
      <c r="G1133" s="671">
        <f>IF(E1133&lt;=30,(0.66*E1133+1.38)*F1133,((0.66*30+1.38)+0.55*(E1133-30))*F1133)</f>
        <v>23.442048</v>
      </c>
      <c r="H1133" s="632">
        <v>0</v>
      </c>
      <c r="I1133" s="632"/>
      <c r="J1133" s="633">
        <f t="shared" si="398"/>
        <v>0</v>
      </c>
      <c r="K1133" s="634"/>
      <c r="L1133" s="107"/>
      <c r="M1133" s="107"/>
      <c r="N1133" s="108">
        <f t="shared" si="382"/>
        <v>0</v>
      </c>
      <c r="O1133" s="108">
        <f t="shared" si="383"/>
        <v>0</v>
      </c>
      <c r="P1133" s="109"/>
      <c r="Q1133" s="107">
        <f t="shared" si="384"/>
        <v>0</v>
      </c>
      <c r="R1133" s="107">
        <f t="shared" si="384"/>
        <v>0</v>
      </c>
      <c r="S1133" s="108">
        <f t="shared" si="385"/>
        <v>0</v>
      </c>
      <c r="T1133" s="110">
        <f t="shared" si="386"/>
        <v>0</v>
      </c>
      <c r="U1133" s="109"/>
      <c r="V1133" s="111" t="str">
        <f>IF(T1131&gt;0,"xx",IF(O1131&gt;0,"xy",""))</f>
        <v/>
      </c>
      <c r="W1133" s="613" t="str">
        <f t="shared" si="397"/>
        <v/>
      </c>
      <c r="X1133" s="613" t="str">
        <f t="shared" si="354"/>
        <v/>
      </c>
      <c r="Y1133" s="613" t="str">
        <f t="shared" si="396"/>
        <v/>
      </c>
    </row>
    <row r="1134" spans="1:25" ht="13.8" hidden="1" thickBot="1">
      <c r="A1134" s="196" t="s">
        <v>175</v>
      </c>
      <c r="B1134" s="197"/>
      <c r="C1134" s="635" t="s">
        <v>307</v>
      </c>
      <c r="D1134" s="636"/>
      <c r="E1134" s="637">
        <v>20</v>
      </c>
      <c r="F1134" s="638">
        <v>0.26150000000000001</v>
      </c>
      <c r="G1134" s="671">
        <f>IF(E1134&lt;=30,(0.66*E1134+1.38)*F1134,((0.66*30+1.38)+0.55*(E1134-30))*F1134)</f>
        <v>3.8126700000000007</v>
      </c>
      <c r="H1134" s="632">
        <v>0</v>
      </c>
      <c r="I1134" s="632"/>
      <c r="J1134" s="633">
        <f t="shared" si="398"/>
        <v>0</v>
      </c>
      <c r="K1134" s="634"/>
      <c r="L1134" s="107"/>
      <c r="M1134" s="107"/>
      <c r="N1134" s="108">
        <f t="shared" si="382"/>
        <v>0</v>
      </c>
      <c r="O1134" s="108">
        <f t="shared" si="383"/>
        <v>0</v>
      </c>
      <c r="P1134" s="109"/>
      <c r="Q1134" s="107">
        <f t="shared" si="384"/>
        <v>0</v>
      </c>
      <c r="R1134" s="107">
        <f t="shared" si="384"/>
        <v>0</v>
      </c>
      <c r="S1134" s="108">
        <f t="shared" si="385"/>
        <v>0</v>
      </c>
      <c r="T1134" s="110">
        <f t="shared" si="386"/>
        <v>0</v>
      </c>
      <c r="U1134" s="109"/>
      <c r="V1134" s="111" t="str">
        <f>IF(T1131&gt;0,"xx",IF(O1131&gt;0,"xy",""))</f>
        <v/>
      </c>
      <c r="W1134" s="613" t="str">
        <f t="shared" si="397"/>
        <v/>
      </c>
      <c r="X1134" s="613" t="str">
        <f t="shared" si="354"/>
        <v/>
      </c>
      <c r="Y1134" s="613" t="str">
        <f t="shared" si="396"/>
        <v/>
      </c>
    </row>
    <row r="1135" spans="1:25" ht="13.8" hidden="1" thickBot="1">
      <c r="A1135" s="196">
        <v>620000</v>
      </c>
      <c r="B1135" s="197" t="s">
        <v>232</v>
      </c>
      <c r="C1135" s="635" t="s">
        <v>434</v>
      </c>
      <c r="D1135" s="636"/>
      <c r="E1135" s="637"/>
      <c r="F1135" s="638"/>
      <c r="G1135" s="639">
        <f>SUM(G1136:G1138)</f>
        <v>77.314138</v>
      </c>
      <c r="H1135" s="632">
        <v>658</v>
      </c>
      <c r="I1135" s="632">
        <f>IF(ISBLANK(H1135),"",SUM(G1135:H1135))</f>
        <v>735.31413799999996</v>
      </c>
      <c r="J1135" s="633">
        <f t="shared" si="398"/>
        <v>946.64</v>
      </c>
      <c r="K1135" s="634" t="s">
        <v>23</v>
      </c>
      <c r="L1135" s="107"/>
      <c r="M1135" s="107"/>
      <c r="N1135" s="108">
        <f t="shared" si="382"/>
        <v>0</v>
      </c>
      <c r="O1135" s="108">
        <f t="shared" si="383"/>
        <v>0</v>
      </c>
      <c r="P1135" s="109"/>
      <c r="Q1135" s="107">
        <f t="shared" si="384"/>
        <v>0</v>
      </c>
      <c r="R1135" s="107">
        <f t="shared" si="384"/>
        <v>0</v>
      </c>
      <c r="S1135" s="108">
        <f t="shared" si="385"/>
        <v>0</v>
      </c>
      <c r="T1135" s="110">
        <f t="shared" si="386"/>
        <v>0</v>
      </c>
      <c r="U1135" s="109"/>
      <c r="W1135" s="613" t="str">
        <f t="shared" si="397"/>
        <v/>
      </c>
      <c r="X1135" s="613" t="str">
        <f t="shared" si="354"/>
        <v/>
      </c>
      <c r="Y1135" s="613" t="str">
        <f t="shared" si="396"/>
        <v/>
      </c>
    </row>
    <row r="1136" spans="1:25" ht="13.8" hidden="1" thickBot="1">
      <c r="A1136" s="196" t="s">
        <v>175</v>
      </c>
      <c r="B1136" s="197"/>
      <c r="C1136" s="635" t="s">
        <v>241</v>
      </c>
      <c r="D1136" s="636"/>
      <c r="E1136" s="637">
        <v>500</v>
      </c>
      <c r="F1136" s="638">
        <v>0.1154</v>
      </c>
      <c r="G1136" s="677">
        <f>IF(E1136&lt;=30,(0.48*E1136+4.05)*F1136,((0.48*30+4.05)+0.4*(E1136-30))*F1136)</f>
        <v>23.82433</v>
      </c>
      <c r="H1136" s="632">
        <v>0</v>
      </c>
      <c r="I1136" s="632"/>
      <c r="J1136" s="633">
        <f t="shared" si="398"/>
        <v>0</v>
      </c>
      <c r="K1136" s="634"/>
      <c r="L1136" s="107"/>
      <c r="M1136" s="107"/>
      <c r="N1136" s="108">
        <f t="shared" si="382"/>
        <v>0</v>
      </c>
      <c r="O1136" s="108">
        <f t="shared" si="383"/>
        <v>0</v>
      </c>
      <c r="P1136" s="109"/>
      <c r="Q1136" s="107">
        <f t="shared" si="384"/>
        <v>0</v>
      </c>
      <c r="R1136" s="107">
        <f t="shared" si="384"/>
        <v>0</v>
      </c>
      <c r="S1136" s="108">
        <f t="shared" si="385"/>
        <v>0</v>
      </c>
      <c r="T1136" s="110">
        <f t="shared" si="386"/>
        <v>0</v>
      </c>
      <c r="U1136" s="109"/>
      <c r="V1136" s="111" t="str">
        <f>IF(T1135&gt;0,"xx",IF(O1135&gt;0,"xy",""))</f>
        <v/>
      </c>
      <c r="W1136" s="613" t="str">
        <f t="shared" si="397"/>
        <v/>
      </c>
      <c r="X1136" s="613" t="str">
        <f t="shared" si="354"/>
        <v/>
      </c>
      <c r="Y1136" s="613" t="str">
        <f t="shared" si="396"/>
        <v/>
      </c>
    </row>
    <row r="1137" spans="1:25" ht="13.8" hidden="1" thickBot="1">
      <c r="A1137" s="196" t="s">
        <v>175</v>
      </c>
      <c r="B1137" s="197"/>
      <c r="C1137" s="635" t="s">
        <v>303</v>
      </c>
      <c r="D1137" s="636"/>
      <c r="E1137" s="637">
        <v>180</v>
      </c>
      <c r="F1137" s="638">
        <v>0.41049999999999998</v>
      </c>
      <c r="G1137" s="671">
        <f>IF(E1137&lt;=30,(0.66*E1137+1.38)*F1137,((0.66*30+1.38)+0.55*(E1137-30))*F1137)</f>
        <v>42.560639999999999</v>
      </c>
      <c r="H1137" s="632">
        <v>0</v>
      </c>
      <c r="I1137" s="632"/>
      <c r="J1137" s="633">
        <f t="shared" si="398"/>
        <v>0</v>
      </c>
      <c r="K1137" s="634"/>
      <c r="L1137" s="107"/>
      <c r="M1137" s="107"/>
      <c r="N1137" s="108">
        <f t="shared" si="382"/>
        <v>0</v>
      </c>
      <c r="O1137" s="108">
        <f t="shared" si="383"/>
        <v>0</v>
      </c>
      <c r="P1137" s="109"/>
      <c r="Q1137" s="107">
        <f t="shared" si="384"/>
        <v>0</v>
      </c>
      <c r="R1137" s="107">
        <f t="shared" si="384"/>
        <v>0</v>
      </c>
      <c r="S1137" s="108">
        <f t="shared" si="385"/>
        <v>0</v>
      </c>
      <c r="T1137" s="110">
        <f t="shared" si="386"/>
        <v>0</v>
      </c>
      <c r="U1137" s="109"/>
      <c r="V1137" s="111" t="str">
        <f>IF(T1135&gt;0,"xx",IF(O1135&gt;0,"xy",""))</f>
        <v/>
      </c>
      <c r="W1137" s="613" t="str">
        <f t="shared" si="397"/>
        <v/>
      </c>
      <c r="X1137" s="613" t="str">
        <f t="shared" si="354"/>
        <v/>
      </c>
      <c r="Y1137" s="613" t="str">
        <f t="shared" si="396"/>
        <v/>
      </c>
    </row>
    <row r="1138" spans="1:25" ht="13.8" hidden="1" thickBot="1">
      <c r="A1138" s="196" t="s">
        <v>175</v>
      </c>
      <c r="B1138" s="197"/>
      <c r="C1138" s="635" t="s">
        <v>307</v>
      </c>
      <c r="D1138" s="636"/>
      <c r="E1138" s="637">
        <v>20</v>
      </c>
      <c r="F1138" s="638">
        <v>0.74960000000000004</v>
      </c>
      <c r="G1138" s="671">
        <f>IF(E1138&lt;=30,(0.66*E1138+1.38)*F1138,((0.66*30+1.38)+0.55*(E1138-30))*F1138)</f>
        <v>10.929168000000002</v>
      </c>
      <c r="H1138" s="632">
        <v>0</v>
      </c>
      <c r="I1138" s="632"/>
      <c r="J1138" s="633">
        <f t="shared" si="398"/>
        <v>0</v>
      </c>
      <c r="K1138" s="634"/>
      <c r="L1138" s="107"/>
      <c r="M1138" s="107"/>
      <c r="N1138" s="108">
        <f t="shared" si="382"/>
        <v>0</v>
      </c>
      <c r="O1138" s="108">
        <f t="shared" si="383"/>
        <v>0</v>
      </c>
      <c r="P1138" s="109"/>
      <c r="Q1138" s="107">
        <f t="shared" si="384"/>
        <v>0</v>
      </c>
      <c r="R1138" s="107">
        <f t="shared" si="384"/>
        <v>0</v>
      </c>
      <c r="S1138" s="108">
        <f t="shared" si="385"/>
        <v>0</v>
      </c>
      <c r="T1138" s="110">
        <f t="shared" si="386"/>
        <v>0</v>
      </c>
      <c r="U1138" s="109"/>
      <c r="V1138" s="111" t="str">
        <f>IF(T1135&gt;0,"xx",IF(O1135&gt;0,"xy",""))</f>
        <v/>
      </c>
      <c r="W1138" s="613" t="str">
        <f t="shared" si="397"/>
        <v/>
      </c>
      <c r="X1138" s="613" t="str">
        <f t="shared" si="354"/>
        <v/>
      </c>
      <c r="Y1138" s="613" t="str">
        <f t="shared" si="396"/>
        <v/>
      </c>
    </row>
    <row r="1139" spans="1:25" ht="13.8" hidden="1" thickBot="1">
      <c r="A1139" s="196" t="s">
        <v>1007</v>
      </c>
      <c r="B1139" s="197" t="s">
        <v>232</v>
      </c>
      <c r="C1139" s="635" t="s">
        <v>1008</v>
      </c>
      <c r="D1139" s="636"/>
      <c r="E1139" s="637"/>
      <c r="F1139" s="638"/>
      <c r="G1139" s="639">
        <f>SUM(G1140:G1142)</f>
        <v>90.329148000000018</v>
      </c>
      <c r="H1139" s="632">
        <v>816.87</v>
      </c>
      <c r="I1139" s="632">
        <f>IF(ISBLANK(H1139),"",SUM(G1139:H1139))</f>
        <v>907.19914800000004</v>
      </c>
      <c r="J1139" s="633">
        <f t="shared" si="398"/>
        <v>1167.93</v>
      </c>
      <c r="K1139" s="634" t="s">
        <v>23</v>
      </c>
      <c r="L1139" s="107"/>
      <c r="M1139" s="107"/>
      <c r="N1139" s="108">
        <f t="shared" si="382"/>
        <v>0</v>
      </c>
      <c r="O1139" s="108">
        <f t="shared" si="383"/>
        <v>0</v>
      </c>
      <c r="P1139" s="109"/>
      <c r="Q1139" s="107">
        <f t="shared" si="384"/>
        <v>0</v>
      </c>
      <c r="R1139" s="107">
        <f t="shared" si="384"/>
        <v>0</v>
      </c>
      <c r="S1139" s="108">
        <f t="shared" si="385"/>
        <v>0</v>
      </c>
      <c r="T1139" s="110">
        <f t="shared" si="386"/>
        <v>0</v>
      </c>
      <c r="U1139" s="109"/>
      <c r="W1139" s="613" t="str">
        <f t="shared" si="397"/>
        <v/>
      </c>
      <c r="X1139" s="613" t="str">
        <f t="shared" si="354"/>
        <v/>
      </c>
      <c r="Y1139" s="613" t="str">
        <f t="shared" si="396"/>
        <v/>
      </c>
    </row>
    <row r="1140" spans="1:25" ht="13.8" hidden="1" thickBot="1">
      <c r="A1140" s="196" t="s">
        <v>175</v>
      </c>
      <c r="B1140" s="197"/>
      <c r="C1140" s="635" t="s">
        <v>241</v>
      </c>
      <c r="D1140" s="636"/>
      <c r="E1140" s="637">
        <v>500</v>
      </c>
      <c r="F1140" s="638">
        <v>0.15659999999999999</v>
      </c>
      <c r="G1140" s="677">
        <f>IF(E1140&lt;=30,(0.48*E1140+4.05)*F1140,((0.48*30+4.05)+0.4*(E1140-30))*F1140)</f>
        <v>32.330069999999999</v>
      </c>
      <c r="H1140" s="632">
        <v>0</v>
      </c>
      <c r="I1140" s="632"/>
      <c r="J1140" s="633">
        <f t="shared" si="398"/>
        <v>0</v>
      </c>
      <c r="K1140" s="634"/>
      <c r="L1140" s="107"/>
      <c r="M1140" s="107"/>
      <c r="N1140" s="108">
        <f t="shared" si="382"/>
        <v>0</v>
      </c>
      <c r="O1140" s="108">
        <f t="shared" si="383"/>
        <v>0</v>
      </c>
      <c r="P1140" s="109"/>
      <c r="Q1140" s="107">
        <f t="shared" si="384"/>
        <v>0</v>
      </c>
      <c r="R1140" s="107">
        <f t="shared" si="384"/>
        <v>0</v>
      </c>
      <c r="S1140" s="108">
        <f t="shared" si="385"/>
        <v>0</v>
      </c>
      <c r="T1140" s="110">
        <f t="shared" si="386"/>
        <v>0</v>
      </c>
      <c r="U1140" s="109"/>
      <c r="V1140" s="111" t="str">
        <f>IF(T1139&gt;0,"xx",IF(O1139&gt;0,"xy",""))</f>
        <v/>
      </c>
      <c r="W1140" s="613" t="str">
        <f t="shared" si="397"/>
        <v/>
      </c>
      <c r="X1140" s="613" t="str">
        <f t="shared" si="354"/>
        <v/>
      </c>
      <c r="Y1140" s="613" t="str">
        <f t="shared" si="396"/>
        <v/>
      </c>
    </row>
    <row r="1141" spans="1:25" ht="13.8" hidden="1" thickBot="1">
      <c r="A1141" s="196" t="s">
        <v>175</v>
      </c>
      <c r="B1141" s="197"/>
      <c r="C1141" s="635" t="s">
        <v>303</v>
      </c>
      <c r="D1141" s="636"/>
      <c r="E1141" s="637">
        <v>180</v>
      </c>
      <c r="F1141" s="638">
        <v>0.55700000000000005</v>
      </c>
      <c r="G1141" s="671">
        <f>IF(E1141&lt;=30,(0.66*E1141+1.38)*F1141,((0.66*30+1.38)+0.55*(E1141-30))*F1141)</f>
        <v>57.749760000000009</v>
      </c>
      <c r="H1141" s="632">
        <v>0</v>
      </c>
      <c r="I1141" s="632"/>
      <c r="J1141" s="633">
        <f t="shared" si="398"/>
        <v>0</v>
      </c>
      <c r="K1141" s="634"/>
      <c r="L1141" s="107"/>
      <c r="M1141" s="107"/>
      <c r="N1141" s="108">
        <f t="shared" si="382"/>
        <v>0</v>
      </c>
      <c r="O1141" s="108">
        <f t="shared" si="383"/>
        <v>0</v>
      </c>
      <c r="P1141" s="109"/>
      <c r="Q1141" s="107">
        <f t="shared" si="384"/>
        <v>0</v>
      </c>
      <c r="R1141" s="107">
        <f t="shared" si="384"/>
        <v>0</v>
      </c>
      <c r="S1141" s="108">
        <f t="shared" si="385"/>
        <v>0</v>
      </c>
      <c r="T1141" s="110">
        <f t="shared" si="386"/>
        <v>0</v>
      </c>
      <c r="U1141" s="109"/>
      <c r="V1141" s="111" t="str">
        <f>IF(T1139&gt;0,"xx",IF(O1139&gt;0,"xy",""))</f>
        <v/>
      </c>
      <c r="W1141" s="613" t="str">
        <f t="shared" si="397"/>
        <v/>
      </c>
      <c r="X1141" s="613" t="str">
        <f t="shared" si="354"/>
        <v/>
      </c>
      <c r="Y1141" s="613" t="str">
        <f t="shared" si="396"/>
        <v/>
      </c>
    </row>
    <row r="1142" spans="1:25" ht="13.8" hidden="1" thickBot="1">
      <c r="A1142" s="196" t="s">
        <v>175</v>
      </c>
      <c r="B1142" s="197"/>
      <c r="C1142" s="635" t="s">
        <v>307</v>
      </c>
      <c r="D1142" s="636"/>
      <c r="E1142" s="637">
        <v>20</v>
      </c>
      <c r="F1142" s="638">
        <v>1.7100000000000001E-2</v>
      </c>
      <c r="G1142" s="671">
        <f>IF(E1142&lt;=30,(0.66*E1142+1.38)*F1142,((0.66*30+1.38)+0.55*(E1142-30))*F1142)</f>
        <v>0.24931800000000004</v>
      </c>
      <c r="H1142" s="632">
        <v>0</v>
      </c>
      <c r="I1142" s="632"/>
      <c r="J1142" s="633">
        <f t="shared" si="398"/>
        <v>0</v>
      </c>
      <c r="K1142" s="634"/>
      <c r="L1142" s="107"/>
      <c r="M1142" s="107"/>
      <c r="N1142" s="108">
        <f t="shared" si="382"/>
        <v>0</v>
      </c>
      <c r="O1142" s="108">
        <f t="shared" si="383"/>
        <v>0</v>
      </c>
      <c r="P1142" s="109"/>
      <c r="Q1142" s="107">
        <f t="shared" si="384"/>
        <v>0</v>
      </c>
      <c r="R1142" s="107">
        <f t="shared" si="384"/>
        <v>0</v>
      </c>
      <c r="S1142" s="108">
        <f t="shared" si="385"/>
        <v>0</v>
      </c>
      <c r="T1142" s="110">
        <f t="shared" si="386"/>
        <v>0</v>
      </c>
      <c r="U1142" s="109"/>
      <c r="V1142" s="111" t="str">
        <f>IF(T1139&gt;0,"xx",IF(O1139&gt;0,"xy",""))</f>
        <v/>
      </c>
      <c r="W1142" s="613" t="str">
        <f t="shared" si="397"/>
        <v/>
      </c>
      <c r="X1142" s="613" t="str">
        <f t="shared" si="354"/>
        <v/>
      </c>
      <c r="Y1142" s="613" t="str">
        <f t="shared" si="396"/>
        <v/>
      </c>
    </row>
    <row r="1143" spans="1:25" ht="13.8" hidden="1" thickBot="1">
      <c r="A1143" s="196">
        <v>620100</v>
      </c>
      <c r="B1143" s="197" t="s">
        <v>232</v>
      </c>
      <c r="C1143" s="635" t="s">
        <v>435</v>
      </c>
      <c r="D1143" s="636"/>
      <c r="E1143" s="637"/>
      <c r="F1143" s="638"/>
      <c r="G1143" s="639">
        <f>SUM(G1144:G1146)</f>
        <v>132.50415800000002</v>
      </c>
      <c r="H1143" s="632">
        <v>975.73</v>
      </c>
      <c r="I1143" s="632">
        <f>IF(ISBLANK(H1143),"",SUM(G1143:H1143))*0.9</f>
        <v>997.41074219999996</v>
      </c>
      <c r="J1143" s="633">
        <f t="shared" si="398"/>
        <v>1284.07</v>
      </c>
      <c r="K1143" s="634" t="s">
        <v>23</v>
      </c>
      <c r="L1143" s="107"/>
      <c r="M1143" s="107"/>
      <c r="N1143" s="108">
        <f t="shared" si="382"/>
        <v>0</v>
      </c>
      <c r="O1143" s="108">
        <f t="shared" si="383"/>
        <v>0</v>
      </c>
      <c r="P1143" s="109"/>
      <c r="Q1143" s="107">
        <f t="shared" si="384"/>
        <v>0</v>
      </c>
      <c r="R1143" s="107">
        <f t="shared" si="384"/>
        <v>0</v>
      </c>
      <c r="S1143" s="108">
        <f t="shared" si="385"/>
        <v>0</v>
      </c>
      <c r="T1143" s="110">
        <f t="shared" si="386"/>
        <v>0</v>
      </c>
      <c r="U1143" s="109"/>
      <c r="W1143" s="613" t="str">
        <f t="shared" si="397"/>
        <v/>
      </c>
      <c r="X1143" s="613" t="str">
        <f t="shared" si="354"/>
        <v/>
      </c>
      <c r="Y1143" s="613" t="str">
        <f t="shared" si="396"/>
        <v/>
      </c>
    </row>
    <row r="1144" spans="1:25" ht="13.8" hidden="1" thickBot="1">
      <c r="A1144" s="196" t="s">
        <v>175</v>
      </c>
      <c r="B1144" s="197"/>
      <c r="C1144" s="635" t="s">
        <v>241</v>
      </c>
      <c r="D1144" s="636"/>
      <c r="E1144" s="637">
        <v>500</v>
      </c>
      <c r="F1144" s="638">
        <v>0.1978</v>
      </c>
      <c r="G1144" s="677">
        <f>IF(E1144&lt;=30,(0.48*E1144+4.05)*F1144,((0.48*30+4.05)+0.4*(E1144-30))*F1144)</f>
        <v>40.835809999999995</v>
      </c>
      <c r="H1144" s="632">
        <v>0</v>
      </c>
      <c r="I1144" s="632"/>
      <c r="J1144" s="633">
        <f t="shared" si="398"/>
        <v>0</v>
      </c>
      <c r="K1144" s="634"/>
      <c r="L1144" s="107"/>
      <c r="M1144" s="107"/>
      <c r="N1144" s="108">
        <f t="shared" si="382"/>
        <v>0</v>
      </c>
      <c r="O1144" s="108">
        <f t="shared" si="383"/>
        <v>0</v>
      </c>
      <c r="P1144" s="109"/>
      <c r="Q1144" s="107">
        <f t="shared" si="384"/>
        <v>0</v>
      </c>
      <c r="R1144" s="107">
        <f t="shared" si="384"/>
        <v>0</v>
      </c>
      <c r="S1144" s="108">
        <f t="shared" si="385"/>
        <v>0</v>
      </c>
      <c r="T1144" s="110">
        <f t="shared" si="386"/>
        <v>0</v>
      </c>
      <c r="U1144" s="109"/>
      <c r="V1144" s="111" t="str">
        <f>IF(T1143&gt;0,"xx",IF(O1143&gt;0,"xy",""))</f>
        <v/>
      </c>
      <c r="W1144" s="613" t="str">
        <f t="shared" si="397"/>
        <v/>
      </c>
      <c r="X1144" s="613" t="str">
        <f t="shared" si="354"/>
        <v/>
      </c>
      <c r="Y1144" s="613" t="str">
        <f t="shared" si="396"/>
        <v/>
      </c>
    </row>
    <row r="1145" spans="1:25" ht="13.8" hidden="1" thickBot="1">
      <c r="A1145" s="196" t="s">
        <v>175</v>
      </c>
      <c r="B1145" s="197"/>
      <c r="C1145" s="635" t="s">
        <v>303</v>
      </c>
      <c r="D1145" s="636"/>
      <c r="E1145" s="637">
        <v>180</v>
      </c>
      <c r="F1145" s="638">
        <v>0.70350000000000001</v>
      </c>
      <c r="G1145" s="671">
        <f>IF(E1145&lt;=30,(0.66*E1145+1.38)*F1145,((0.66*30+1.38)+0.55*(E1145-30))*F1145)</f>
        <v>72.938880000000012</v>
      </c>
      <c r="H1145" s="632">
        <v>0</v>
      </c>
      <c r="I1145" s="632"/>
      <c r="J1145" s="633">
        <f t="shared" si="398"/>
        <v>0</v>
      </c>
      <c r="K1145" s="634"/>
      <c r="L1145" s="107"/>
      <c r="M1145" s="107"/>
      <c r="N1145" s="108">
        <f t="shared" si="382"/>
        <v>0</v>
      </c>
      <c r="O1145" s="108">
        <f t="shared" si="383"/>
        <v>0</v>
      </c>
      <c r="P1145" s="109"/>
      <c r="Q1145" s="107">
        <f t="shared" si="384"/>
        <v>0</v>
      </c>
      <c r="R1145" s="107">
        <f t="shared" si="384"/>
        <v>0</v>
      </c>
      <c r="S1145" s="108">
        <f t="shared" si="385"/>
        <v>0</v>
      </c>
      <c r="T1145" s="110">
        <f t="shared" si="386"/>
        <v>0</v>
      </c>
      <c r="U1145" s="109"/>
      <c r="V1145" s="111" t="str">
        <f>IF(T1143&gt;0,"xx",IF(O1143&gt;0,"xy",""))</f>
        <v/>
      </c>
      <c r="W1145" s="613" t="str">
        <f t="shared" si="397"/>
        <v/>
      </c>
      <c r="X1145" s="613" t="str">
        <f t="shared" si="354"/>
        <v/>
      </c>
      <c r="Y1145" s="613" t="str">
        <f t="shared" si="396"/>
        <v/>
      </c>
    </row>
    <row r="1146" spans="1:25" ht="13.8" hidden="1" thickBot="1">
      <c r="A1146" s="196" t="s">
        <v>175</v>
      </c>
      <c r="B1146" s="197"/>
      <c r="C1146" s="635" t="s">
        <v>307</v>
      </c>
      <c r="D1146" s="636"/>
      <c r="E1146" s="637">
        <v>20</v>
      </c>
      <c r="F1146" s="638">
        <v>1.2846</v>
      </c>
      <c r="G1146" s="671">
        <f>IF(E1146&lt;=30,(0.66*E1146+1.38)*F1146,((0.66*30+1.38)+0.55*(E1146-30))*F1146)</f>
        <v>18.729468000000001</v>
      </c>
      <c r="H1146" s="632">
        <v>0</v>
      </c>
      <c r="I1146" s="632"/>
      <c r="J1146" s="633">
        <f t="shared" si="398"/>
        <v>0</v>
      </c>
      <c r="K1146" s="634"/>
      <c r="L1146" s="107"/>
      <c r="M1146" s="107"/>
      <c r="N1146" s="108">
        <f t="shared" si="382"/>
        <v>0</v>
      </c>
      <c r="O1146" s="108">
        <f t="shared" si="383"/>
        <v>0</v>
      </c>
      <c r="P1146" s="109"/>
      <c r="Q1146" s="107">
        <f t="shared" si="384"/>
        <v>0</v>
      </c>
      <c r="R1146" s="107">
        <f t="shared" si="384"/>
        <v>0</v>
      </c>
      <c r="S1146" s="108">
        <f t="shared" si="385"/>
        <v>0</v>
      </c>
      <c r="T1146" s="110">
        <f t="shared" si="386"/>
        <v>0</v>
      </c>
      <c r="U1146" s="109"/>
      <c r="V1146" s="111" t="str">
        <f>IF(T1143&gt;0,"xx",IF(O1143&gt;0,"xy",""))</f>
        <v/>
      </c>
      <c r="W1146" s="613" t="str">
        <f t="shared" si="397"/>
        <v/>
      </c>
      <c r="X1146" s="613" t="str">
        <f t="shared" si="354"/>
        <v/>
      </c>
      <c r="Y1146" s="613" t="str">
        <f t="shared" si="396"/>
        <v/>
      </c>
    </row>
    <row r="1147" spans="1:25" ht="13.8" hidden="1" thickBot="1">
      <c r="A1147" s="196" t="s">
        <v>1009</v>
      </c>
      <c r="B1147" s="197" t="s">
        <v>232</v>
      </c>
      <c r="C1147" s="635" t="s">
        <v>1010</v>
      </c>
      <c r="D1147" s="636"/>
      <c r="E1147" s="637"/>
      <c r="F1147" s="638"/>
      <c r="G1147" s="639">
        <f>SUM(G1148:G1150)</f>
        <v>147.757992</v>
      </c>
      <c r="H1147" s="632">
        <v>1168.81</v>
      </c>
      <c r="I1147" s="632">
        <f>IF(ISBLANK(H1147),"",SUM(G1147:H1147))*0.9</f>
        <v>1184.9111928</v>
      </c>
      <c r="J1147" s="633">
        <f t="shared" si="398"/>
        <v>1525.45</v>
      </c>
      <c r="K1147" s="634" t="s">
        <v>23</v>
      </c>
      <c r="L1147" s="107"/>
      <c r="M1147" s="107"/>
      <c r="N1147" s="108">
        <f t="shared" si="382"/>
        <v>0</v>
      </c>
      <c r="O1147" s="108">
        <f t="shared" si="383"/>
        <v>0</v>
      </c>
      <c r="P1147" s="109"/>
      <c r="Q1147" s="107">
        <f t="shared" si="384"/>
        <v>0</v>
      </c>
      <c r="R1147" s="107">
        <f t="shared" si="384"/>
        <v>0</v>
      </c>
      <c r="S1147" s="108">
        <f t="shared" si="385"/>
        <v>0</v>
      </c>
      <c r="T1147" s="110">
        <f t="shared" si="386"/>
        <v>0</v>
      </c>
      <c r="U1147" s="109"/>
      <c r="W1147" s="613" t="str">
        <f t="shared" si="397"/>
        <v/>
      </c>
      <c r="X1147" s="613" t="str">
        <f t="shared" si="354"/>
        <v/>
      </c>
      <c r="Y1147" s="613" t="str">
        <f t="shared" si="396"/>
        <v/>
      </c>
    </row>
    <row r="1148" spans="1:25" ht="13.8" hidden="1" thickBot="1">
      <c r="A1148" s="196" t="s">
        <v>175</v>
      </c>
      <c r="B1148" s="197"/>
      <c r="C1148" s="635" t="s">
        <v>241</v>
      </c>
      <c r="D1148" s="636"/>
      <c r="E1148" s="637">
        <v>500</v>
      </c>
      <c r="F1148" s="638">
        <v>0.2424</v>
      </c>
      <c r="G1148" s="677">
        <f>IF(E1148&lt;=30,(0.48*E1148+4.05)*F1148,((0.48*30+4.05)+0.4*(E1148-30))*F1148)</f>
        <v>50.043479999999995</v>
      </c>
      <c r="H1148" s="632">
        <v>0</v>
      </c>
      <c r="I1148" s="632"/>
      <c r="J1148" s="633">
        <f t="shared" si="398"/>
        <v>0</v>
      </c>
      <c r="K1148" s="634"/>
      <c r="L1148" s="107"/>
      <c r="M1148" s="107"/>
      <c r="N1148" s="108">
        <f t="shared" si="382"/>
        <v>0</v>
      </c>
      <c r="O1148" s="108">
        <f t="shared" si="383"/>
        <v>0</v>
      </c>
      <c r="P1148" s="109"/>
      <c r="Q1148" s="107">
        <f t="shared" si="384"/>
        <v>0</v>
      </c>
      <c r="R1148" s="107">
        <f t="shared" si="384"/>
        <v>0</v>
      </c>
      <c r="S1148" s="108">
        <f t="shared" si="385"/>
        <v>0</v>
      </c>
      <c r="T1148" s="110">
        <f t="shared" si="386"/>
        <v>0</v>
      </c>
      <c r="U1148" s="109"/>
      <c r="V1148" s="111" t="str">
        <f>IF(T1147&gt;0,"xx",IF(O1147&gt;0,"xy",""))</f>
        <v/>
      </c>
      <c r="W1148" s="613" t="str">
        <f t="shared" si="397"/>
        <v/>
      </c>
      <c r="X1148" s="613" t="str">
        <f t="shared" si="354"/>
        <v/>
      </c>
      <c r="Y1148" s="613" t="str">
        <f t="shared" si="396"/>
        <v/>
      </c>
    </row>
    <row r="1149" spans="1:25" ht="13.8" hidden="1" thickBot="1">
      <c r="A1149" s="196" t="s">
        <v>175</v>
      </c>
      <c r="B1149" s="197"/>
      <c r="C1149" s="635" t="s">
        <v>303</v>
      </c>
      <c r="D1149" s="636"/>
      <c r="E1149" s="637">
        <v>180</v>
      </c>
      <c r="F1149" s="638">
        <v>0.86180000000000001</v>
      </c>
      <c r="G1149" s="671">
        <f>IF(E1149&lt;=30,(0.66*E1149+1.38)*F1149,((0.66*30+1.38)+0.55*(E1149-30))*F1149)</f>
        <v>89.351424000000009</v>
      </c>
      <c r="H1149" s="632">
        <v>0</v>
      </c>
      <c r="I1149" s="632"/>
      <c r="J1149" s="633">
        <f t="shared" si="398"/>
        <v>0</v>
      </c>
      <c r="K1149" s="634"/>
      <c r="L1149" s="107"/>
      <c r="M1149" s="107"/>
      <c r="N1149" s="108">
        <f t="shared" si="382"/>
        <v>0</v>
      </c>
      <c r="O1149" s="108">
        <f t="shared" si="383"/>
        <v>0</v>
      </c>
      <c r="P1149" s="109"/>
      <c r="Q1149" s="107">
        <f t="shared" si="384"/>
        <v>0</v>
      </c>
      <c r="R1149" s="107">
        <f t="shared" si="384"/>
        <v>0</v>
      </c>
      <c r="S1149" s="108">
        <f t="shared" si="385"/>
        <v>0</v>
      </c>
      <c r="T1149" s="110">
        <f t="shared" si="386"/>
        <v>0</v>
      </c>
      <c r="U1149" s="109"/>
      <c r="V1149" s="111" t="str">
        <f>IF(T1147&gt;0,"xx",IF(O1147&gt;0,"xy",""))</f>
        <v/>
      </c>
      <c r="W1149" s="613" t="str">
        <f t="shared" si="397"/>
        <v/>
      </c>
      <c r="X1149" s="613" t="str">
        <f t="shared" si="354"/>
        <v/>
      </c>
      <c r="Y1149" s="613" t="str">
        <f t="shared" si="396"/>
        <v/>
      </c>
    </row>
    <row r="1150" spans="1:25" ht="13.8" hidden="1" thickBot="1">
      <c r="A1150" s="196" t="s">
        <v>175</v>
      </c>
      <c r="B1150" s="197"/>
      <c r="C1150" s="635" t="s">
        <v>307</v>
      </c>
      <c r="D1150" s="636"/>
      <c r="E1150" s="637">
        <v>20</v>
      </c>
      <c r="F1150" s="638">
        <v>0.5736</v>
      </c>
      <c r="G1150" s="671">
        <f>IF(E1150&lt;=30,(0.66*E1150+1.38)*F1150,((0.66*30+1.38)+0.55*(E1150-30))*F1150)</f>
        <v>8.3630880000000012</v>
      </c>
      <c r="H1150" s="632">
        <v>0</v>
      </c>
      <c r="I1150" s="632"/>
      <c r="J1150" s="633">
        <f t="shared" si="398"/>
        <v>0</v>
      </c>
      <c r="K1150" s="634"/>
      <c r="L1150" s="107"/>
      <c r="M1150" s="107"/>
      <c r="N1150" s="108">
        <f t="shared" si="382"/>
        <v>0</v>
      </c>
      <c r="O1150" s="108">
        <f t="shared" si="383"/>
        <v>0</v>
      </c>
      <c r="P1150" s="109"/>
      <c r="Q1150" s="107">
        <f t="shared" si="384"/>
        <v>0</v>
      </c>
      <c r="R1150" s="107">
        <f t="shared" si="384"/>
        <v>0</v>
      </c>
      <c r="S1150" s="108">
        <f t="shared" si="385"/>
        <v>0</v>
      </c>
      <c r="T1150" s="110">
        <f t="shared" si="386"/>
        <v>0</v>
      </c>
      <c r="U1150" s="109"/>
      <c r="V1150" s="111" t="str">
        <f>IF(T1147&gt;0,"xx",IF(O1147&gt;0,"xy",""))</f>
        <v/>
      </c>
      <c r="W1150" s="613" t="str">
        <f t="shared" si="397"/>
        <v/>
      </c>
      <c r="X1150" s="613" t="str">
        <f t="shared" si="354"/>
        <v/>
      </c>
      <c r="Y1150" s="613" t="str">
        <f t="shared" si="396"/>
        <v/>
      </c>
    </row>
    <row r="1151" spans="1:25" ht="13.8" hidden="1" thickBot="1">
      <c r="A1151" s="196">
        <v>620200</v>
      </c>
      <c r="B1151" s="197" t="s">
        <v>232</v>
      </c>
      <c r="C1151" s="635" t="s">
        <v>436</v>
      </c>
      <c r="D1151" s="636"/>
      <c r="E1151" s="637"/>
      <c r="F1151" s="638"/>
      <c r="G1151" s="639">
        <f>SUM(G1152:G1154)</f>
        <v>192.13935499999999</v>
      </c>
      <c r="H1151" s="632">
        <v>1361.8899999999999</v>
      </c>
      <c r="I1151" s="632">
        <f>IF(ISBLANK(H1151),"",SUM(G1151:H1151))*0.9</f>
        <v>1398.6264194999999</v>
      </c>
      <c r="J1151" s="633">
        <f t="shared" si="398"/>
        <v>1800.59</v>
      </c>
      <c r="K1151" s="634" t="s">
        <v>23</v>
      </c>
      <c r="L1151" s="107"/>
      <c r="M1151" s="107"/>
      <c r="N1151" s="108">
        <f t="shared" si="382"/>
        <v>0</v>
      </c>
      <c r="O1151" s="108">
        <f t="shared" si="383"/>
        <v>0</v>
      </c>
      <c r="P1151" s="109"/>
      <c r="Q1151" s="107">
        <f t="shared" si="384"/>
        <v>0</v>
      </c>
      <c r="R1151" s="107">
        <f t="shared" si="384"/>
        <v>0</v>
      </c>
      <c r="S1151" s="108">
        <f t="shared" si="385"/>
        <v>0</v>
      </c>
      <c r="T1151" s="110">
        <f t="shared" si="386"/>
        <v>0</v>
      </c>
      <c r="U1151" s="109"/>
      <c r="W1151" s="613" t="str">
        <f t="shared" si="397"/>
        <v/>
      </c>
      <c r="X1151" s="613" t="str">
        <f t="shared" si="354"/>
        <v/>
      </c>
      <c r="Y1151" s="613" t="str">
        <f t="shared" si="396"/>
        <v/>
      </c>
    </row>
    <row r="1152" spans="1:25" ht="13.8" hidden="1" thickBot="1">
      <c r="A1152" s="196" t="s">
        <v>175</v>
      </c>
      <c r="B1152" s="197"/>
      <c r="C1152" s="635" t="s">
        <v>241</v>
      </c>
      <c r="D1152" s="636"/>
      <c r="E1152" s="637">
        <v>500</v>
      </c>
      <c r="F1152" s="638">
        <v>0.28689999999999999</v>
      </c>
      <c r="G1152" s="677">
        <f>IF(E1152&lt;=30,(0.48*E1152+4.05)*F1152,((0.48*30+4.05)+0.4*(E1152-30))*F1152)</f>
        <v>59.230504999999994</v>
      </c>
      <c r="H1152" s="632">
        <v>0</v>
      </c>
      <c r="I1152" s="632"/>
      <c r="J1152" s="633">
        <f t="shared" si="398"/>
        <v>0</v>
      </c>
      <c r="K1152" s="634"/>
      <c r="L1152" s="107"/>
      <c r="M1152" s="107"/>
      <c r="N1152" s="108">
        <f t="shared" si="382"/>
        <v>0</v>
      </c>
      <c r="O1152" s="108">
        <f t="shared" si="383"/>
        <v>0</v>
      </c>
      <c r="P1152" s="109"/>
      <c r="Q1152" s="107">
        <f t="shared" si="384"/>
        <v>0</v>
      </c>
      <c r="R1152" s="107">
        <f t="shared" si="384"/>
        <v>0</v>
      </c>
      <c r="S1152" s="108">
        <f t="shared" si="385"/>
        <v>0</v>
      </c>
      <c r="T1152" s="110">
        <f t="shared" si="386"/>
        <v>0</v>
      </c>
      <c r="U1152" s="109"/>
      <c r="V1152" s="111" t="str">
        <f>IF(T1151&gt;0,"xx",IF(O1151&gt;0,"xy",""))</f>
        <v/>
      </c>
      <c r="W1152" s="613" t="str">
        <f t="shared" si="397"/>
        <v/>
      </c>
      <c r="X1152" s="613" t="str">
        <f t="shared" si="354"/>
        <v/>
      </c>
      <c r="Y1152" s="613" t="str">
        <f t="shared" si="396"/>
        <v/>
      </c>
    </row>
    <row r="1153" spans="1:25" ht="13.8" hidden="1" thickBot="1">
      <c r="A1153" s="196" t="s">
        <v>175</v>
      </c>
      <c r="B1153" s="197"/>
      <c r="C1153" s="635" t="s">
        <v>303</v>
      </c>
      <c r="D1153" s="636"/>
      <c r="E1153" s="637">
        <v>180</v>
      </c>
      <c r="F1153" s="638">
        <v>1.02</v>
      </c>
      <c r="G1153" s="671">
        <f>IF(E1153&lt;=30,(0.66*E1153+1.38)*F1153,((0.66*30+1.38)+0.55*(E1153-30))*F1153)</f>
        <v>105.75360000000001</v>
      </c>
      <c r="H1153" s="632">
        <v>0</v>
      </c>
      <c r="I1153" s="632"/>
      <c r="J1153" s="633">
        <f t="shared" si="398"/>
        <v>0</v>
      </c>
      <c r="K1153" s="634"/>
      <c r="L1153" s="107"/>
      <c r="M1153" s="107"/>
      <c r="N1153" s="108">
        <f t="shared" si="382"/>
        <v>0</v>
      </c>
      <c r="O1153" s="108">
        <f t="shared" si="383"/>
        <v>0</v>
      </c>
      <c r="P1153" s="109"/>
      <c r="Q1153" s="107">
        <f t="shared" si="384"/>
        <v>0</v>
      </c>
      <c r="R1153" s="107">
        <f t="shared" si="384"/>
        <v>0</v>
      </c>
      <c r="S1153" s="108">
        <f t="shared" si="385"/>
        <v>0</v>
      </c>
      <c r="T1153" s="110">
        <f t="shared" si="386"/>
        <v>0</v>
      </c>
      <c r="U1153" s="109"/>
      <c r="V1153" s="111" t="str">
        <f>IF(T1151&gt;0,"xx",IF(O1151&gt;0,"xy",""))</f>
        <v/>
      </c>
      <c r="W1153" s="613" t="str">
        <f t="shared" si="397"/>
        <v/>
      </c>
      <c r="X1153" s="613" t="str">
        <f t="shared" si="354"/>
        <v/>
      </c>
      <c r="Y1153" s="613" t="str">
        <f t="shared" si="396"/>
        <v/>
      </c>
    </row>
    <row r="1154" spans="1:25" ht="13.8" hidden="1" thickBot="1">
      <c r="A1154" s="196" t="s">
        <v>175</v>
      </c>
      <c r="B1154" s="197"/>
      <c r="C1154" s="635" t="s">
        <v>307</v>
      </c>
      <c r="D1154" s="636"/>
      <c r="E1154" s="637">
        <v>20</v>
      </c>
      <c r="F1154" s="638">
        <v>1.8625</v>
      </c>
      <c r="G1154" s="671">
        <f>IF(E1154&lt;=30,(0.66*E1154+1.38)*F1154,((0.66*30+1.38)+0.55*(E1154-30))*F1154)</f>
        <v>27.155250000000002</v>
      </c>
      <c r="H1154" s="632">
        <v>0</v>
      </c>
      <c r="I1154" s="632"/>
      <c r="J1154" s="633">
        <f t="shared" si="398"/>
        <v>0</v>
      </c>
      <c r="K1154" s="634"/>
      <c r="L1154" s="107"/>
      <c r="M1154" s="107"/>
      <c r="N1154" s="108">
        <f t="shared" si="382"/>
        <v>0</v>
      </c>
      <c r="O1154" s="108">
        <f t="shared" si="383"/>
        <v>0</v>
      </c>
      <c r="P1154" s="109"/>
      <c r="Q1154" s="107">
        <f t="shared" si="384"/>
        <v>0</v>
      </c>
      <c r="R1154" s="107">
        <f t="shared" si="384"/>
        <v>0</v>
      </c>
      <c r="S1154" s="108">
        <f t="shared" si="385"/>
        <v>0</v>
      </c>
      <c r="T1154" s="110">
        <f t="shared" si="386"/>
        <v>0</v>
      </c>
      <c r="U1154" s="109"/>
      <c r="V1154" s="111" t="str">
        <f>IF(T1151&gt;0,"xx",IF(O1151&gt;0,"xy",""))</f>
        <v/>
      </c>
      <c r="W1154" s="613" t="str">
        <f t="shared" si="397"/>
        <v/>
      </c>
      <c r="X1154" s="613" t="str">
        <f t="shared" si="354"/>
        <v/>
      </c>
      <c r="Y1154" s="613" t="str">
        <f t="shared" ref="Y1154:Y1236" si="399">IF(V1154="X","x",IF(T1154&gt;0,"x",""))</f>
        <v/>
      </c>
    </row>
    <row r="1155" spans="1:25" ht="13.8" hidden="1" thickBot="1">
      <c r="A1155" s="196">
        <v>620300</v>
      </c>
      <c r="B1155" s="197" t="s">
        <v>232</v>
      </c>
      <c r="C1155" s="635" t="s">
        <v>437</v>
      </c>
      <c r="D1155" s="636"/>
      <c r="E1155" s="637"/>
      <c r="F1155" s="638"/>
      <c r="G1155" s="639">
        <f>SUM(G1156:G1158)</f>
        <v>288.34262699999999</v>
      </c>
      <c r="H1155" s="632">
        <v>1918.7700000000002</v>
      </c>
      <c r="I1155" s="632">
        <f>IF(ISBLANK(H1155),"",SUM(G1155:H1155))*0.9</f>
        <v>1986.4013643000005</v>
      </c>
      <c r="J1155" s="633">
        <f t="shared" si="398"/>
        <v>2557.29</v>
      </c>
      <c r="K1155" s="634" t="s">
        <v>23</v>
      </c>
      <c r="L1155" s="107"/>
      <c r="M1155" s="107"/>
      <c r="N1155" s="108">
        <f t="shared" si="382"/>
        <v>0</v>
      </c>
      <c r="O1155" s="108">
        <f t="shared" si="383"/>
        <v>0</v>
      </c>
      <c r="P1155" s="109"/>
      <c r="Q1155" s="107">
        <f t="shared" si="384"/>
        <v>0</v>
      </c>
      <c r="R1155" s="107">
        <f t="shared" si="384"/>
        <v>0</v>
      </c>
      <c r="S1155" s="108">
        <f t="shared" si="385"/>
        <v>0</v>
      </c>
      <c r="T1155" s="110">
        <f t="shared" si="386"/>
        <v>0</v>
      </c>
      <c r="U1155" s="109"/>
      <c r="W1155" s="613" t="str">
        <f t="shared" si="397"/>
        <v/>
      </c>
      <c r="X1155" s="613" t="str">
        <f t="shared" si="354"/>
        <v/>
      </c>
      <c r="Y1155" s="613" t="str">
        <f t="shared" si="399"/>
        <v/>
      </c>
    </row>
    <row r="1156" spans="1:25" ht="13.8" hidden="1" thickBot="1">
      <c r="A1156" s="196" t="s">
        <v>175</v>
      </c>
      <c r="B1156" s="197"/>
      <c r="C1156" s="635" t="s">
        <v>241</v>
      </c>
      <c r="D1156" s="636"/>
      <c r="E1156" s="637">
        <v>500</v>
      </c>
      <c r="F1156" s="638">
        <v>0.43049999999999999</v>
      </c>
      <c r="G1156" s="677">
        <f>IF(E1156&lt;=30,(0.48*E1156+4.05)*F1156,((0.48*30+4.05)+0.4*(E1156-30))*F1156)</f>
        <v>88.876724999999993</v>
      </c>
      <c r="H1156" s="632">
        <v>0</v>
      </c>
      <c r="I1156" s="632"/>
      <c r="J1156" s="633">
        <f t="shared" si="398"/>
        <v>0</v>
      </c>
      <c r="K1156" s="634"/>
      <c r="L1156" s="107"/>
      <c r="M1156" s="107"/>
      <c r="N1156" s="108">
        <f t="shared" si="382"/>
        <v>0</v>
      </c>
      <c r="O1156" s="108">
        <f t="shared" si="383"/>
        <v>0</v>
      </c>
      <c r="P1156" s="109"/>
      <c r="Q1156" s="107">
        <f t="shared" si="384"/>
        <v>0</v>
      </c>
      <c r="R1156" s="107">
        <f t="shared" si="384"/>
        <v>0</v>
      </c>
      <c r="S1156" s="108">
        <f t="shared" si="385"/>
        <v>0</v>
      </c>
      <c r="T1156" s="110">
        <f t="shared" si="386"/>
        <v>0</v>
      </c>
      <c r="U1156" s="109"/>
      <c r="V1156" s="111" t="str">
        <f>IF(T1155&gt;0,"xx",IF(O1155&gt;0,"xy",""))</f>
        <v/>
      </c>
      <c r="W1156" s="613" t="str">
        <f t="shared" si="397"/>
        <v/>
      </c>
      <c r="X1156" s="613" t="str">
        <f t="shared" si="354"/>
        <v/>
      </c>
      <c r="Y1156" s="613" t="str">
        <f t="shared" si="399"/>
        <v/>
      </c>
    </row>
    <row r="1157" spans="1:25" ht="13.8" hidden="1" thickBot="1">
      <c r="A1157" s="196" t="s">
        <v>175</v>
      </c>
      <c r="B1157" s="197"/>
      <c r="C1157" s="635" t="s">
        <v>303</v>
      </c>
      <c r="D1157" s="636"/>
      <c r="E1157" s="637">
        <v>180</v>
      </c>
      <c r="F1157" s="638">
        <v>1.5307999999999999</v>
      </c>
      <c r="G1157" s="671">
        <f>IF(E1157&lt;=30,(0.66*E1157+1.38)*F1157,((0.66*30+1.38)+0.55*(E1157-30))*F1157)</f>
        <v>158.71334400000001</v>
      </c>
      <c r="H1157" s="632">
        <v>0</v>
      </c>
      <c r="I1157" s="632"/>
      <c r="J1157" s="633">
        <f t="shared" si="398"/>
        <v>0</v>
      </c>
      <c r="K1157" s="634"/>
      <c r="L1157" s="107"/>
      <c r="M1157" s="107"/>
      <c r="N1157" s="108">
        <f t="shared" si="382"/>
        <v>0</v>
      </c>
      <c r="O1157" s="108">
        <f t="shared" si="383"/>
        <v>0</v>
      </c>
      <c r="P1157" s="109"/>
      <c r="Q1157" s="107">
        <f t="shared" si="384"/>
        <v>0</v>
      </c>
      <c r="R1157" s="107">
        <f t="shared" si="384"/>
        <v>0</v>
      </c>
      <c r="S1157" s="108">
        <f t="shared" si="385"/>
        <v>0</v>
      </c>
      <c r="T1157" s="110">
        <f t="shared" si="386"/>
        <v>0</v>
      </c>
      <c r="U1157" s="109"/>
      <c r="V1157" s="111" t="str">
        <f>IF(T1155&gt;0,"xx",IF(O1155&gt;0,"xy",""))</f>
        <v/>
      </c>
      <c r="W1157" s="613" t="str">
        <f t="shared" si="397"/>
        <v/>
      </c>
      <c r="X1157" s="613" t="str">
        <f t="shared" si="354"/>
        <v/>
      </c>
      <c r="Y1157" s="613" t="str">
        <f t="shared" si="399"/>
        <v/>
      </c>
    </row>
    <row r="1158" spans="1:25" ht="13.8" hidden="1" thickBot="1">
      <c r="A1158" s="196" t="s">
        <v>175</v>
      </c>
      <c r="B1158" s="197"/>
      <c r="C1158" s="635" t="s">
        <v>307</v>
      </c>
      <c r="D1158" s="636"/>
      <c r="E1158" s="637">
        <v>20</v>
      </c>
      <c r="F1158" s="638">
        <v>2.7951000000000001</v>
      </c>
      <c r="G1158" s="671">
        <f>IF(E1158&lt;=30,(0.66*E1158+1.38)*F1158,((0.66*30+1.38)+0.55*(E1158-30))*F1158)</f>
        <v>40.752558000000008</v>
      </c>
      <c r="H1158" s="632">
        <v>0</v>
      </c>
      <c r="I1158" s="632"/>
      <c r="J1158" s="633">
        <f t="shared" si="398"/>
        <v>0</v>
      </c>
      <c r="K1158" s="634"/>
      <c r="L1158" s="107"/>
      <c r="M1158" s="107"/>
      <c r="N1158" s="108">
        <f t="shared" si="382"/>
        <v>0</v>
      </c>
      <c r="O1158" s="108">
        <f t="shared" si="383"/>
        <v>0</v>
      </c>
      <c r="P1158" s="109"/>
      <c r="Q1158" s="107">
        <f t="shared" si="384"/>
        <v>0</v>
      </c>
      <c r="R1158" s="107">
        <f t="shared" si="384"/>
        <v>0</v>
      </c>
      <c r="S1158" s="108">
        <f t="shared" si="385"/>
        <v>0</v>
      </c>
      <c r="T1158" s="110">
        <f t="shared" si="386"/>
        <v>0</v>
      </c>
      <c r="U1158" s="109"/>
      <c r="V1158" s="111" t="str">
        <f>IF(T1155&gt;0,"xx",IF(O1155&gt;0,"xy",""))</f>
        <v/>
      </c>
      <c r="W1158" s="613" t="str">
        <f t="shared" si="397"/>
        <v/>
      </c>
      <c r="X1158" s="613" t="str">
        <f t="shared" si="354"/>
        <v/>
      </c>
      <c r="Y1158" s="613" t="str">
        <f t="shared" si="399"/>
        <v/>
      </c>
    </row>
    <row r="1159" spans="1:25" ht="13.8" hidden="1" thickBot="1">
      <c r="A1159" s="196">
        <v>620400</v>
      </c>
      <c r="B1159" s="197" t="s">
        <v>232</v>
      </c>
      <c r="C1159" s="635" t="s">
        <v>438</v>
      </c>
      <c r="D1159" s="636"/>
      <c r="E1159" s="637"/>
      <c r="F1159" s="638"/>
      <c r="G1159" s="639">
        <f>SUM(G1160:G1162)</f>
        <v>389.34378100000004</v>
      </c>
      <c r="H1159" s="632">
        <v>2443.65</v>
      </c>
      <c r="I1159" s="632">
        <f>IF(ISBLANK(H1159),"",SUM(G1159:H1159))*0.9</f>
        <v>2549.6944029000001</v>
      </c>
      <c r="J1159" s="633">
        <f t="shared" si="398"/>
        <v>3282.48</v>
      </c>
      <c r="K1159" s="634" t="s">
        <v>23</v>
      </c>
      <c r="L1159" s="107"/>
      <c r="M1159" s="107"/>
      <c r="N1159" s="108">
        <f t="shared" si="382"/>
        <v>0</v>
      </c>
      <c r="O1159" s="108">
        <f t="shared" si="383"/>
        <v>0</v>
      </c>
      <c r="P1159" s="109"/>
      <c r="Q1159" s="107">
        <f t="shared" si="384"/>
        <v>0</v>
      </c>
      <c r="R1159" s="107">
        <f t="shared" si="384"/>
        <v>0</v>
      </c>
      <c r="S1159" s="108">
        <f t="shared" si="385"/>
        <v>0</v>
      </c>
      <c r="T1159" s="110">
        <f t="shared" si="386"/>
        <v>0</v>
      </c>
      <c r="U1159" s="109"/>
      <c r="W1159" s="613" t="str">
        <f t="shared" si="397"/>
        <v/>
      </c>
      <c r="X1159" s="613" t="str">
        <f t="shared" si="354"/>
        <v/>
      </c>
      <c r="Y1159" s="613" t="str">
        <f t="shared" si="399"/>
        <v/>
      </c>
    </row>
    <row r="1160" spans="1:25" ht="13.8" hidden="1" thickBot="1">
      <c r="A1160" s="196" t="s">
        <v>175</v>
      </c>
      <c r="B1160" s="197"/>
      <c r="C1160" s="635" t="s">
        <v>241</v>
      </c>
      <c r="D1160" s="636"/>
      <c r="E1160" s="637">
        <v>500</v>
      </c>
      <c r="F1160" s="638">
        <v>0.58130000000000004</v>
      </c>
      <c r="G1160" s="677">
        <f>IF(E1160&lt;=30,(0.48*E1160+4.05)*F1160,((0.48*30+4.05)+0.4*(E1160-30))*F1160)</f>
        <v>120.00938499999999</v>
      </c>
      <c r="H1160" s="632">
        <v>0</v>
      </c>
      <c r="I1160" s="632"/>
      <c r="J1160" s="633">
        <f t="shared" si="398"/>
        <v>0</v>
      </c>
      <c r="K1160" s="634"/>
      <c r="L1160" s="107"/>
      <c r="M1160" s="107"/>
      <c r="N1160" s="108">
        <f t="shared" si="382"/>
        <v>0</v>
      </c>
      <c r="O1160" s="108">
        <f t="shared" si="383"/>
        <v>0</v>
      </c>
      <c r="P1160" s="109"/>
      <c r="Q1160" s="107">
        <f t="shared" si="384"/>
        <v>0</v>
      </c>
      <c r="R1160" s="107">
        <f t="shared" si="384"/>
        <v>0</v>
      </c>
      <c r="S1160" s="108">
        <f t="shared" si="385"/>
        <v>0</v>
      </c>
      <c r="T1160" s="110">
        <f t="shared" si="386"/>
        <v>0</v>
      </c>
      <c r="U1160" s="109"/>
      <c r="V1160" s="111" t="str">
        <f>IF(T1159&gt;0,"xx",IF(O1159&gt;0,"xy",""))</f>
        <v/>
      </c>
      <c r="W1160" s="613" t="str">
        <f t="shared" si="397"/>
        <v/>
      </c>
      <c r="X1160" s="613" t="str">
        <f t="shared" si="354"/>
        <v/>
      </c>
      <c r="Y1160" s="613" t="str">
        <f t="shared" si="399"/>
        <v/>
      </c>
    </row>
    <row r="1161" spans="1:25" ht="13.8" hidden="1" thickBot="1">
      <c r="A1161" s="196" t="s">
        <v>175</v>
      </c>
      <c r="B1161" s="197"/>
      <c r="C1161" s="635" t="s">
        <v>303</v>
      </c>
      <c r="D1161" s="636"/>
      <c r="E1161" s="637">
        <v>180</v>
      </c>
      <c r="F1161" s="638">
        <v>2.0670000000000002</v>
      </c>
      <c r="G1161" s="671">
        <f>IF(E1161&lt;=30,(0.66*E1161+1.38)*F1161,((0.66*30+1.38)+0.55*(E1161-30))*F1161)</f>
        <v>214.30656000000002</v>
      </c>
      <c r="H1161" s="632">
        <v>0</v>
      </c>
      <c r="I1161" s="632"/>
      <c r="J1161" s="633">
        <f t="shared" si="398"/>
        <v>0</v>
      </c>
      <c r="K1161" s="634"/>
      <c r="L1161" s="107"/>
      <c r="M1161" s="107"/>
      <c r="N1161" s="108">
        <f t="shared" si="382"/>
        <v>0</v>
      </c>
      <c r="O1161" s="108">
        <f t="shared" si="383"/>
        <v>0</v>
      </c>
      <c r="P1161" s="109"/>
      <c r="Q1161" s="107">
        <f t="shared" si="384"/>
        <v>0</v>
      </c>
      <c r="R1161" s="107">
        <f t="shared" si="384"/>
        <v>0</v>
      </c>
      <c r="S1161" s="108">
        <f t="shared" si="385"/>
        <v>0</v>
      </c>
      <c r="T1161" s="110">
        <f t="shared" si="386"/>
        <v>0</v>
      </c>
      <c r="U1161" s="109"/>
      <c r="V1161" s="111" t="str">
        <f>IF(T1159&gt;0,"xx",IF(O1159&gt;0,"xy",""))</f>
        <v/>
      </c>
      <c r="W1161" s="613" t="str">
        <f t="shared" si="397"/>
        <v/>
      </c>
      <c r="X1161" s="613" t="str">
        <f t="shared" si="354"/>
        <v/>
      </c>
      <c r="Y1161" s="613" t="str">
        <f t="shared" si="399"/>
        <v/>
      </c>
    </row>
    <row r="1162" spans="1:25" ht="13.8" hidden="1" thickBot="1">
      <c r="A1162" s="196" t="s">
        <v>175</v>
      </c>
      <c r="B1162" s="197"/>
      <c r="C1162" s="635" t="s">
        <v>307</v>
      </c>
      <c r="D1162" s="636"/>
      <c r="E1162" s="637">
        <v>20</v>
      </c>
      <c r="F1162" s="638">
        <v>3.7742</v>
      </c>
      <c r="G1162" s="671">
        <f>IF(E1162&lt;=30,(0.66*E1162+1.38)*F1162,((0.66*30+1.38)+0.55*(E1162-30))*F1162)</f>
        <v>55.027836000000008</v>
      </c>
      <c r="H1162" s="632">
        <v>0</v>
      </c>
      <c r="I1162" s="632"/>
      <c r="J1162" s="633">
        <f t="shared" si="398"/>
        <v>0</v>
      </c>
      <c r="K1162" s="634"/>
      <c r="L1162" s="107"/>
      <c r="M1162" s="107"/>
      <c r="N1162" s="108">
        <f t="shared" si="382"/>
        <v>0</v>
      </c>
      <c r="O1162" s="108">
        <f t="shared" si="383"/>
        <v>0</v>
      </c>
      <c r="P1162" s="109"/>
      <c r="Q1162" s="107">
        <f t="shared" si="384"/>
        <v>0</v>
      </c>
      <c r="R1162" s="107">
        <f t="shared" si="384"/>
        <v>0</v>
      </c>
      <c r="S1162" s="108">
        <f t="shared" si="385"/>
        <v>0</v>
      </c>
      <c r="T1162" s="110">
        <f t="shared" si="386"/>
        <v>0</v>
      </c>
      <c r="U1162" s="109"/>
      <c r="V1162" s="111" t="str">
        <f>IF(T1159&gt;0,"xx",IF(O1159&gt;0,"xy",""))</f>
        <v/>
      </c>
      <c r="W1162" s="613" t="str">
        <f t="shared" si="397"/>
        <v/>
      </c>
      <c r="X1162" s="613" t="str">
        <f t="shared" si="354"/>
        <v/>
      </c>
      <c r="Y1162" s="613" t="str">
        <f t="shared" si="399"/>
        <v/>
      </c>
    </row>
    <row r="1163" spans="1:25" ht="13.8" hidden="1" thickBot="1">
      <c r="A1163" s="196">
        <v>620500</v>
      </c>
      <c r="B1163" s="197" t="s">
        <v>232</v>
      </c>
      <c r="C1163" s="635" t="s">
        <v>439</v>
      </c>
      <c r="D1163" s="636"/>
      <c r="E1163" s="637"/>
      <c r="F1163" s="638"/>
      <c r="G1163" s="639">
        <f>SUM(G1164:G1166)</f>
        <v>781.74695799999995</v>
      </c>
      <c r="H1163" s="632">
        <v>4232.6000000000004</v>
      </c>
      <c r="I1163" s="632">
        <f>IF(ISBLANK(H1163),"",SUM(G1163:H1163))*0.9</f>
        <v>4512.9122622000004</v>
      </c>
      <c r="J1163" s="633">
        <f t="shared" si="398"/>
        <v>5809.92</v>
      </c>
      <c r="K1163" s="634" t="s">
        <v>23</v>
      </c>
      <c r="L1163" s="107"/>
      <c r="M1163" s="107"/>
      <c r="N1163" s="108">
        <f t="shared" si="382"/>
        <v>0</v>
      </c>
      <c r="O1163" s="108">
        <f t="shared" si="383"/>
        <v>0</v>
      </c>
      <c r="P1163" s="109"/>
      <c r="Q1163" s="107">
        <f t="shared" si="384"/>
        <v>0</v>
      </c>
      <c r="R1163" s="107">
        <f t="shared" si="384"/>
        <v>0</v>
      </c>
      <c r="S1163" s="108">
        <f t="shared" si="385"/>
        <v>0</v>
      </c>
      <c r="T1163" s="110">
        <f t="shared" si="386"/>
        <v>0</v>
      </c>
      <c r="U1163" s="109"/>
      <c r="W1163" s="613" t="str">
        <f t="shared" si="397"/>
        <v/>
      </c>
      <c r="X1163" s="613" t="str">
        <f t="shared" si="354"/>
        <v/>
      </c>
      <c r="Y1163" s="613" t="str">
        <f t="shared" si="399"/>
        <v/>
      </c>
    </row>
    <row r="1164" spans="1:25" ht="13.8" hidden="1" thickBot="1">
      <c r="A1164" s="196" t="s">
        <v>175</v>
      </c>
      <c r="B1164" s="197"/>
      <c r="C1164" s="635" t="s">
        <v>241</v>
      </c>
      <c r="D1164" s="636"/>
      <c r="E1164" s="637">
        <v>500</v>
      </c>
      <c r="F1164" s="638">
        <v>1.1672</v>
      </c>
      <c r="G1164" s="677">
        <f>IF(E1164&lt;=30,(0.48*E1164+4.05)*F1164,((0.48*30+4.05)+0.4*(E1164-30))*F1164)</f>
        <v>240.96843999999999</v>
      </c>
      <c r="H1164" s="632">
        <v>0</v>
      </c>
      <c r="I1164" s="632"/>
      <c r="J1164" s="633">
        <f t="shared" si="398"/>
        <v>0</v>
      </c>
      <c r="K1164" s="634"/>
      <c r="L1164" s="107"/>
      <c r="M1164" s="107"/>
      <c r="N1164" s="108">
        <f t="shared" si="382"/>
        <v>0</v>
      </c>
      <c r="O1164" s="108">
        <f t="shared" si="383"/>
        <v>0</v>
      </c>
      <c r="P1164" s="109"/>
      <c r="Q1164" s="107">
        <f t="shared" si="384"/>
        <v>0</v>
      </c>
      <c r="R1164" s="107">
        <f t="shared" si="384"/>
        <v>0</v>
      </c>
      <c r="S1164" s="108">
        <f t="shared" si="385"/>
        <v>0</v>
      </c>
      <c r="T1164" s="110">
        <f t="shared" si="386"/>
        <v>0</v>
      </c>
      <c r="U1164" s="109"/>
      <c r="V1164" s="111" t="str">
        <f>IF(T1163&gt;0,"xx",IF(O1163&gt;0,"xy",""))</f>
        <v/>
      </c>
      <c r="W1164" s="613" t="str">
        <f t="shared" si="397"/>
        <v/>
      </c>
      <c r="X1164" s="613" t="str">
        <f t="shared" si="354"/>
        <v/>
      </c>
      <c r="Y1164" s="613" t="str">
        <f t="shared" si="399"/>
        <v/>
      </c>
    </row>
    <row r="1165" spans="1:25" ht="13.8" hidden="1" thickBot="1">
      <c r="A1165" s="196" t="s">
        <v>175</v>
      </c>
      <c r="B1165" s="197"/>
      <c r="C1165" s="635" t="s">
        <v>303</v>
      </c>
      <c r="D1165" s="636"/>
      <c r="E1165" s="637">
        <v>180</v>
      </c>
      <c r="F1165" s="638">
        <v>4.1501999999999999</v>
      </c>
      <c r="G1165" s="671">
        <f>IF(E1165&lt;=30,(0.66*E1165+1.38)*F1165,((0.66*30+1.38)+0.55*(E1165-30))*F1165)</f>
        <v>430.29273599999999</v>
      </c>
      <c r="H1165" s="632">
        <v>0</v>
      </c>
      <c r="I1165" s="632"/>
      <c r="J1165" s="633">
        <f t="shared" si="398"/>
        <v>0</v>
      </c>
      <c r="K1165" s="634"/>
      <c r="L1165" s="107"/>
      <c r="M1165" s="107"/>
      <c r="N1165" s="108">
        <f t="shared" si="382"/>
        <v>0</v>
      </c>
      <c r="O1165" s="108">
        <f t="shared" si="383"/>
        <v>0</v>
      </c>
      <c r="P1165" s="109"/>
      <c r="Q1165" s="107">
        <f t="shared" si="384"/>
        <v>0</v>
      </c>
      <c r="R1165" s="107">
        <f t="shared" si="384"/>
        <v>0</v>
      </c>
      <c r="S1165" s="108">
        <f t="shared" si="385"/>
        <v>0</v>
      </c>
      <c r="T1165" s="110">
        <f t="shared" si="386"/>
        <v>0</v>
      </c>
      <c r="U1165" s="109"/>
      <c r="V1165" s="111" t="str">
        <f>IF(T1163&gt;0,"xx",IF(O1163&gt;0,"xy",""))</f>
        <v/>
      </c>
      <c r="W1165" s="613" t="str">
        <f t="shared" si="397"/>
        <v/>
      </c>
      <c r="X1165" s="613" t="str">
        <f t="shared" si="354"/>
        <v/>
      </c>
      <c r="Y1165" s="613" t="str">
        <f t="shared" si="399"/>
        <v/>
      </c>
    </row>
    <row r="1166" spans="1:25" ht="13.8" hidden="1" thickBot="1">
      <c r="A1166" s="196" t="s">
        <v>175</v>
      </c>
      <c r="B1166" s="197"/>
      <c r="C1166" s="635" t="s">
        <v>307</v>
      </c>
      <c r="D1166" s="636"/>
      <c r="E1166" s="637">
        <v>20</v>
      </c>
      <c r="F1166" s="638">
        <v>7.5778999999999996</v>
      </c>
      <c r="G1166" s="671">
        <f>IF(E1166&lt;=30,(0.66*E1166+1.38)*F1166,((0.66*30+1.38)+0.55*(E1166-30))*F1166)</f>
        <v>110.48578200000001</v>
      </c>
      <c r="H1166" s="632">
        <v>0</v>
      </c>
      <c r="I1166" s="632"/>
      <c r="J1166" s="633">
        <f t="shared" si="398"/>
        <v>0</v>
      </c>
      <c r="K1166" s="634"/>
      <c r="L1166" s="107"/>
      <c r="M1166" s="107"/>
      <c r="N1166" s="108">
        <f t="shared" si="382"/>
        <v>0</v>
      </c>
      <c r="O1166" s="108">
        <f t="shared" si="383"/>
        <v>0</v>
      </c>
      <c r="P1166" s="109"/>
      <c r="Q1166" s="107">
        <f t="shared" si="384"/>
        <v>0</v>
      </c>
      <c r="R1166" s="107">
        <f t="shared" si="384"/>
        <v>0</v>
      </c>
      <c r="S1166" s="108">
        <f t="shared" si="385"/>
        <v>0</v>
      </c>
      <c r="T1166" s="110">
        <f t="shared" si="386"/>
        <v>0</v>
      </c>
      <c r="U1166" s="109"/>
      <c r="V1166" s="111" t="str">
        <f>IF(T1163&gt;0,"xx",IF(O1163&gt;0,"xy",""))</f>
        <v/>
      </c>
      <c r="W1166" s="613" t="str">
        <f t="shared" si="397"/>
        <v/>
      </c>
      <c r="X1166" s="613" t="str">
        <f t="shared" si="354"/>
        <v/>
      </c>
      <c r="Y1166" s="613" t="str">
        <f t="shared" si="399"/>
        <v/>
      </c>
    </row>
    <row r="1167" spans="1:25" ht="13.8" hidden="1" thickBot="1">
      <c r="A1167" s="196">
        <v>620600</v>
      </c>
      <c r="B1167" s="197" t="s">
        <v>232</v>
      </c>
      <c r="C1167" s="635" t="s">
        <v>440</v>
      </c>
      <c r="D1167" s="636"/>
      <c r="E1167" s="637"/>
      <c r="F1167" s="638"/>
      <c r="G1167" s="639">
        <f>SUM(G1168:G1170)</f>
        <v>1502.8773010000002</v>
      </c>
      <c r="H1167" s="632">
        <v>7375.8</v>
      </c>
      <c r="I1167" s="632">
        <f>IF(ISBLANK(H1167),"",SUM(G1167:H1167))*0.9</f>
        <v>7990.8095708999999</v>
      </c>
      <c r="J1167" s="633">
        <f t="shared" si="398"/>
        <v>10287.370000000001</v>
      </c>
      <c r="K1167" s="634" t="s">
        <v>23</v>
      </c>
      <c r="L1167" s="107"/>
      <c r="M1167" s="107"/>
      <c r="N1167" s="108">
        <f t="shared" si="382"/>
        <v>0</v>
      </c>
      <c r="O1167" s="108">
        <f t="shared" si="383"/>
        <v>0</v>
      </c>
      <c r="P1167" s="109"/>
      <c r="Q1167" s="107">
        <f t="shared" si="384"/>
        <v>0</v>
      </c>
      <c r="R1167" s="107">
        <f t="shared" si="384"/>
        <v>0</v>
      </c>
      <c r="S1167" s="108">
        <f t="shared" si="385"/>
        <v>0</v>
      </c>
      <c r="T1167" s="110">
        <f t="shared" si="386"/>
        <v>0</v>
      </c>
      <c r="U1167" s="109"/>
      <c r="W1167" s="613" t="str">
        <f t="shared" si="397"/>
        <v/>
      </c>
      <c r="X1167" s="613" t="str">
        <f t="shared" si="354"/>
        <v/>
      </c>
      <c r="Y1167" s="613" t="str">
        <f t="shared" si="399"/>
        <v/>
      </c>
    </row>
    <row r="1168" spans="1:25" ht="13.8" hidden="1" thickBot="1">
      <c r="A1168" s="196" t="s">
        <v>175</v>
      </c>
      <c r="B1168" s="197"/>
      <c r="C1168" s="635" t="s">
        <v>241</v>
      </c>
      <c r="D1168" s="636"/>
      <c r="E1168" s="637">
        <v>500</v>
      </c>
      <c r="F1168" s="638">
        <v>2.2439</v>
      </c>
      <c r="G1168" s="677">
        <f>IF(E1168&lt;=30,(0.48*E1168+4.05)*F1168,((0.48*30+4.05)+0.4*(E1168-30))*F1168)</f>
        <v>463.25315499999999</v>
      </c>
      <c r="H1168" s="632">
        <v>0</v>
      </c>
      <c r="I1168" s="632"/>
      <c r="J1168" s="633">
        <f t="shared" si="398"/>
        <v>0</v>
      </c>
      <c r="K1168" s="634"/>
      <c r="L1168" s="107"/>
      <c r="M1168" s="107"/>
      <c r="N1168" s="108">
        <f t="shared" si="382"/>
        <v>0</v>
      </c>
      <c r="O1168" s="108">
        <f t="shared" si="383"/>
        <v>0</v>
      </c>
      <c r="P1168" s="109"/>
      <c r="Q1168" s="107">
        <f t="shared" si="384"/>
        <v>0</v>
      </c>
      <c r="R1168" s="107">
        <f t="shared" si="384"/>
        <v>0</v>
      </c>
      <c r="S1168" s="108">
        <f t="shared" si="385"/>
        <v>0</v>
      </c>
      <c r="T1168" s="110">
        <f t="shared" si="386"/>
        <v>0</v>
      </c>
      <c r="U1168" s="109"/>
      <c r="V1168" s="111" t="str">
        <f>IF(T1167&gt;0,"xx",IF(O1167&gt;0,"xy",""))</f>
        <v/>
      </c>
      <c r="W1168" s="613" t="str">
        <f t="shared" si="397"/>
        <v/>
      </c>
      <c r="X1168" s="613" t="str">
        <f t="shared" si="354"/>
        <v/>
      </c>
      <c r="Y1168" s="613" t="str">
        <f t="shared" si="399"/>
        <v/>
      </c>
    </row>
    <row r="1169" spans="1:25" ht="13.8" hidden="1" thickBot="1">
      <c r="A1169" s="196" t="s">
        <v>175</v>
      </c>
      <c r="B1169" s="197"/>
      <c r="C1169" s="635" t="s">
        <v>303</v>
      </c>
      <c r="D1169" s="636"/>
      <c r="E1169" s="637">
        <v>180</v>
      </c>
      <c r="F1169" s="638">
        <v>7.9786000000000001</v>
      </c>
      <c r="G1169" s="671">
        <f>IF(E1169&lt;=30,(0.66*E1169+1.38)*F1169,((0.66*30+1.38)+0.55*(E1169-30))*F1169)</f>
        <v>827.22124800000006</v>
      </c>
      <c r="H1169" s="632">
        <v>0</v>
      </c>
      <c r="I1169" s="632"/>
      <c r="J1169" s="633">
        <f t="shared" si="398"/>
        <v>0</v>
      </c>
      <c r="K1169" s="634"/>
      <c r="L1169" s="107"/>
      <c r="M1169" s="107"/>
      <c r="N1169" s="108">
        <f t="shared" si="382"/>
        <v>0</v>
      </c>
      <c r="O1169" s="108">
        <f t="shared" si="383"/>
        <v>0</v>
      </c>
      <c r="P1169" s="109"/>
      <c r="Q1169" s="107">
        <f t="shared" si="384"/>
        <v>0</v>
      </c>
      <c r="R1169" s="107">
        <f t="shared" si="384"/>
        <v>0</v>
      </c>
      <c r="S1169" s="108">
        <f t="shared" si="385"/>
        <v>0</v>
      </c>
      <c r="T1169" s="110">
        <f t="shared" si="386"/>
        <v>0</v>
      </c>
      <c r="U1169" s="109"/>
      <c r="V1169" s="111" t="str">
        <f>IF(T1167&gt;0,"xx",IF(O1167&gt;0,"xy",""))</f>
        <v/>
      </c>
      <c r="W1169" s="613" t="str">
        <f t="shared" si="397"/>
        <v/>
      </c>
      <c r="X1169" s="613" t="str">
        <f t="shared" si="354"/>
        <v/>
      </c>
      <c r="Y1169" s="613" t="str">
        <f t="shared" si="399"/>
        <v/>
      </c>
    </row>
    <row r="1170" spans="1:25" ht="13.8" hidden="1" thickBot="1">
      <c r="A1170" s="196" t="s">
        <v>175</v>
      </c>
      <c r="B1170" s="197"/>
      <c r="C1170" s="635" t="s">
        <v>307</v>
      </c>
      <c r="D1170" s="636"/>
      <c r="E1170" s="637">
        <v>20</v>
      </c>
      <c r="F1170" s="638">
        <v>14.568099999999999</v>
      </c>
      <c r="G1170" s="671">
        <f>IF(E1170&lt;=30,(0.66*E1170+1.38)*F1170,((0.66*30+1.38)+0.55*(E1170-30))*F1170)</f>
        <v>212.40289800000002</v>
      </c>
      <c r="H1170" s="632">
        <v>0</v>
      </c>
      <c r="I1170" s="632"/>
      <c r="J1170" s="633">
        <f t="shared" si="398"/>
        <v>0</v>
      </c>
      <c r="K1170" s="634"/>
      <c r="L1170" s="107"/>
      <c r="M1170" s="107"/>
      <c r="N1170" s="108">
        <f t="shared" si="382"/>
        <v>0</v>
      </c>
      <c r="O1170" s="108">
        <f t="shared" si="383"/>
        <v>0</v>
      </c>
      <c r="P1170" s="109"/>
      <c r="Q1170" s="107">
        <f t="shared" si="384"/>
        <v>0</v>
      </c>
      <c r="R1170" s="107">
        <f t="shared" si="384"/>
        <v>0</v>
      </c>
      <c r="S1170" s="108">
        <f t="shared" si="385"/>
        <v>0</v>
      </c>
      <c r="T1170" s="110">
        <f t="shared" si="386"/>
        <v>0</v>
      </c>
      <c r="U1170" s="109"/>
      <c r="V1170" s="111" t="str">
        <f>IF(T1167&gt;0,"xx",IF(O1167&gt;0,"xy",""))</f>
        <v/>
      </c>
      <c r="W1170" s="613" t="str">
        <f t="shared" si="397"/>
        <v/>
      </c>
      <c r="X1170" s="613" t="str">
        <f t="shared" si="354"/>
        <v/>
      </c>
      <c r="Y1170" s="613" t="str">
        <f t="shared" si="399"/>
        <v/>
      </c>
    </row>
    <row r="1171" spans="1:25" ht="13.8" hidden="1" thickBot="1">
      <c r="A1171" s="196" t="s">
        <v>1022</v>
      </c>
      <c r="B1171" s="197" t="s">
        <v>232</v>
      </c>
      <c r="C1171" s="635" t="s">
        <v>441</v>
      </c>
      <c r="D1171" s="636"/>
      <c r="E1171" s="637"/>
      <c r="F1171" s="638"/>
      <c r="G1171" s="639">
        <f>SUM(G1172:G1174)</f>
        <v>191.782205</v>
      </c>
      <c r="H1171" s="632">
        <v>1334.3813366998404</v>
      </c>
      <c r="I1171" s="632">
        <f>IF(ISBLANK(H1171),"",SUM(G1171:H1171))*0.9</f>
        <v>1373.5471875298563</v>
      </c>
      <c r="J1171" s="633">
        <f t="shared" si="398"/>
        <v>1768.3</v>
      </c>
      <c r="K1171" s="634" t="s">
        <v>23</v>
      </c>
      <c r="L1171" s="107"/>
      <c r="M1171" s="107"/>
      <c r="N1171" s="108">
        <f t="shared" si="382"/>
        <v>0</v>
      </c>
      <c r="O1171" s="108">
        <f t="shared" si="383"/>
        <v>0</v>
      </c>
      <c r="P1171" s="109"/>
      <c r="Q1171" s="107">
        <f t="shared" si="384"/>
        <v>0</v>
      </c>
      <c r="R1171" s="107">
        <f t="shared" si="384"/>
        <v>0</v>
      </c>
      <c r="S1171" s="108">
        <f t="shared" si="385"/>
        <v>0</v>
      </c>
      <c r="T1171" s="110">
        <f t="shared" si="386"/>
        <v>0</v>
      </c>
      <c r="U1171" s="109"/>
      <c r="W1171" s="613" t="str">
        <f t="shared" si="397"/>
        <v/>
      </c>
      <c r="X1171" s="613" t="str">
        <f t="shared" si="354"/>
        <v/>
      </c>
      <c r="Y1171" s="613" t="str">
        <f t="shared" si="399"/>
        <v/>
      </c>
    </row>
    <row r="1172" spans="1:25" ht="13.8" hidden="1" thickBot="1">
      <c r="A1172" s="196" t="s">
        <v>175</v>
      </c>
      <c r="B1172" s="197"/>
      <c r="C1172" s="635" t="s">
        <v>241</v>
      </c>
      <c r="D1172" s="636"/>
      <c r="E1172" s="637">
        <v>500</v>
      </c>
      <c r="F1172" s="638">
        <v>0.2863</v>
      </c>
      <c r="G1172" s="677">
        <f>IF(E1172&lt;=30,(0.48*E1172+4.05)*F1172,((0.48*30+4.05)+0.4*(E1172-30))*F1172)</f>
        <v>59.106634999999997</v>
      </c>
      <c r="H1172" s="632">
        <v>0</v>
      </c>
      <c r="I1172" s="632"/>
      <c r="J1172" s="633">
        <f t="shared" si="398"/>
        <v>0</v>
      </c>
      <c r="K1172" s="634"/>
      <c r="L1172" s="107"/>
      <c r="M1172" s="107"/>
      <c r="N1172" s="108">
        <f t="shared" si="382"/>
        <v>0</v>
      </c>
      <c r="O1172" s="108">
        <f t="shared" si="383"/>
        <v>0</v>
      </c>
      <c r="P1172" s="109"/>
      <c r="Q1172" s="107">
        <f t="shared" si="384"/>
        <v>0</v>
      </c>
      <c r="R1172" s="107">
        <f t="shared" si="384"/>
        <v>0</v>
      </c>
      <c r="S1172" s="108">
        <f t="shared" si="385"/>
        <v>0</v>
      </c>
      <c r="T1172" s="110">
        <f t="shared" si="386"/>
        <v>0</v>
      </c>
      <c r="U1172" s="109"/>
      <c r="V1172" s="111" t="str">
        <f>IF(T1171&gt;0,"xx",IF(O1171&gt;0,"xy",""))</f>
        <v/>
      </c>
      <c r="W1172" s="613" t="str">
        <f t="shared" si="397"/>
        <v/>
      </c>
      <c r="X1172" s="613" t="str">
        <f t="shared" si="354"/>
        <v/>
      </c>
      <c r="Y1172" s="613" t="str">
        <f t="shared" si="399"/>
        <v/>
      </c>
    </row>
    <row r="1173" spans="1:25" ht="13.8" hidden="1" thickBot="1">
      <c r="A1173" s="196" t="s">
        <v>175</v>
      </c>
      <c r="B1173" s="197"/>
      <c r="C1173" s="635" t="s">
        <v>303</v>
      </c>
      <c r="D1173" s="636"/>
      <c r="E1173" s="637">
        <v>180</v>
      </c>
      <c r="F1173" s="638">
        <v>1.0182</v>
      </c>
      <c r="G1173" s="671">
        <f>IF(E1173&lt;=30,(0.66*E1173+1.38)*F1173,((0.66*30+1.38)+0.55*(E1173-30))*F1173)</f>
        <v>105.56697600000001</v>
      </c>
      <c r="H1173" s="632">
        <v>0</v>
      </c>
      <c r="I1173" s="632"/>
      <c r="J1173" s="633">
        <f t="shared" si="398"/>
        <v>0</v>
      </c>
      <c r="K1173" s="634"/>
      <c r="L1173" s="107"/>
      <c r="M1173" s="107"/>
      <c r="N1173" s="108">
        <f t="shared" si="382"/>
        <v>0</v>
      </c>
      <c r="O1173" s="108">
        <f t="shared" si="383"/>
        <v>0</v>
      </c>
      <c r="P1173" s="109"/>
      <c r="Q1173" s="107">
        <f t="shared" si="384"/>
        <v>0</v>
      </c>
      <c r="R1173" s="107">
        <f t="shared" si="384"/>
        <v>0</v>
      </c>
      <c r="S1173" s="108">
        <f t="shared" si="385"/>
        <v>0</v>
      </c>
      <c r="T1173" s="110">
        <f t="shared" si="386"/>
        <v>0</v>
      </c>
      <c r="U1173" s="109"/>
      <c r="V1173" s="111" t="str">
        <f>IF(T1171&gt;0,"xx",IF(O1171&gt;0,"xy",""))</f>
        <v/>
      </c>
      <c r="W1173" s="613" t="str">
        <f t="shared" ref="W1173:W1241" si="400">IF(V1173="X","x",IF(V1173="xx","x",IF(V1173="xy","x",IF(V1173="y","x",IF(OR(O1173&gt;0,T1173&gt;0),"x","")))))</f>
        <v/>
      </c>
      <c r="X1173" s="613" t="str">
        <f t="shared" si="354"/>
        <v/>
      </c>
      <c r="Y1173" s="613" t="str">
        <f t="shared" si="399"/>
        <v/>
      </c>
    </row>
    <row r="1174" spans="1:25" ht="13.8" hidden="1" thickBot="1">
      <c r="A1174" s="196" t="s">
        <v>175</v>
      </c>
      <c r="B1174" s="197"/>
      <c r="C1174" s="635" t="s">
        <v>307</v>
      </c>
      <c r="D1174" s="636"/>
      <c r="E1174" s="637">
        <v>20</v>
      </c>
      <c r="F1174" s="638">
        <v>1.8593</v>
      </c>
      <c r="G1174" s="671">
        <f>IF(E1174&lt;=30,(0.66*E1174+1.38)*F1174,((0.66*30+1.38)+0.55*(E1174-30))*F1174)</f>
        <v>27.108594000000004</v>
      </c>
      <c r="H1174" s="632">
        <v>0</v>
      </c>
      <c r="I1174" s="632"/>
      <c r="J1174" s="633">
        <f t="shared" si="398"/>
        <v>0</v>
      </c>
      <c r="K1174" s="634"/>
      <c r="L1174" s="107"/>
      <c r="M1174" s="107"/>
      <c r="N1174" s="108">
        <f t="shared" si="382"/>
        <v>0</v>
      </c>
      <c r="O1174" s="108">
        <f t="shared" si="383"/>
        <v>0</v>
      </c>
      <c r="P1174" s="109"/>
      <c r="Q1174" s="107">
        <f t="shared" si="384"/>
        <v>0</v>
      </c>
      <c r="R1174" s="107">
        <f t="shared" si="384"/>
        <v>0</v>
      </c>
      <c r="S1174" s="108">
        <f t="shared" si="385"/>
        <v>0</v>
      </c>
      <c r="T1174" s="110">
        <f t="shared" si="386"/>
        <v>0</v>
      </c>
      <c r="U1174" s="109"/>
      <c r="V1174" s="111" t="str">
        <f>IF(T1171&gt;0,"xx",IF(O1171&gt;0,"xy",""))</f>
        <v/>
      </c>
      <c r="W1174" s="613" t="str">
        <f t="shared" si="400"/>
        <v/>
      </c>
      <c r="X1174" s="613" t="str">
        <f t="shared" si="354"/>
        <v/>
      </c>
      <c r="Y1174" s="613" t="str">
        <f t="shared" si="399"/>
        <v/>
      </c>
    </row>
    <row r="1175" spans="1:25" ht="13.8" hidden="1" thickBot="1">
      <c r="A1175" s="196" t="s">
        <v>1038</v>
      </c>
      <c r="B1175" s="197" t="s">
        <v>232</v>
      </c>
      <c r="C1175" s="635" t="s">
        <v>442</v>
      </c>
      <c r="D1175" s="636"/>
      <c r="E1175" s="637"/>
      <c r="F1175" s="638"/>
      <c r="G1175" s="639">
        <f>SUM(G1176:G1178)</f>
        <v>278.10623299999997</v>
      </c>
      <c r="H1175" s="632">
        <v>1868.3380785875577</v>
      </c>
      <c r="I1175" s="632">
        <f>IF(ISBLANK(H1175),"",SUM(G1175:H1175))*0.9</f>
        <v>1931.7998804288018</v>
      </c>
      <c r="J1175" s="633">
        <f t="shared" si="398"/>
        <v>2487</v>
      </c>
      <c r="K1175" s="634" t="s">
        <v>23</v>
      </c>
      <c r="L1175" s="107"/>
      <c r="M1175" s="107"/>
      <c r="N1175" s="108">
        <f t="shared" si="382"/>
        <v>0</v>
      </c>
      <c r="O1175" s="108">
        <f t="shared" si="383"/>
        <v>0</v>
      </c>
      <c r="P1175" s="109"/>
      <c r="Q1175" s="107">
        <f t="shared" si="384"/>
        <v>0</v>
      </c>
      <c r="R1175" s="107">
        <f t="shared" si="384"/>
        <v>0</v>
      </c>
      <c r="S1175" s="108">
        <f t="shared" si="385"/>
        <v>0</v>
      </c>
      <c r="T1175" s="110">
        <f t="shared" si="386"/>
        <v>0</v>
      </c>
      <c r="U1175" s="109"/>
      <c r="W1175" s="613" t="str">
        <f t="shared" si="400"/>
        <v/>
      </c>
      <c r="X1175" s="613" t="str">
        <f t="shared" si="354"/>
        <v/>
      </c>
      <c r="Y1175" s="613" t="str">
        <f t="shared" si="399"/>
        <v/>
      </c>
    </row>
    <row r="1176" spans="1:25" ht="13.8" hidden="1" thickBot="1">
      <c r="A1176" s="196" t="s">
        <v>175</v>
      </c>
      <c r="B1176" s="197"/>
      <c r="C1176" s="635" t="s">
        <v>241</v>
      </c>
      <c r="D1176" s="636"/>
      <c r="E1176" s="637">
        <v>500</v>
      </c>
      <c r="F1176" s="638">
        <v>0.4153</v>
      </c>
      <c r="G1176" s="677">
        <f>IF(E1176&lt;=30,(0.48*E1176+4.05)*F1176,((0.48*30+4.05)+0.4*(E1176-30))*F1176)</f>
        <v>85.73868499999999</v>
      </c>
      <c r="H1176" s="632">
        <v>0</v>
      </c>
      <c r="I1176" s="632"/>
      <c r="J1176" s="633">
        <f t="shared" si="398"/>
        <v>0</v>
      </c>
      <c r="K1176" s="634"/>
      <c r="L1176" s="107"/>
      <c r="M1176" s="107"/>
      <c r="N1176" s="108">
        <f t="shared" si="382"/>
        <v>0</v>
      </c>
      <c r="O1176" s="108">
        <f t="shared" si="383"/>
        <v>0</v>
      </c>
      <c r="P1176" s="109"/>
      <c r="Q1176" s="107">
        <f t="shared" si="384"/>
        <v>0</v>
      </c>
      <c r="R1176" s="107">
        <f t="shared" si="384"/>
        <v>0</v>
      </c>
      <c r="S1176" s="108">
        <f t="shared" si="385"/>
        <v>0</v>
      </c>
      <c r="T1176" s="110">
        <f t="shared" si="386"/>
        <v>0</v>
      </c>
      <c r="U1176" s="109"/>
      <c r="V1176" s="111" t="str">
        <f>IF(T1175&gt;0,"xx",IF(O1175&gt;0,"xy",""))</f>
        <v/>
      </c>
      <c r="W1176" s="613" t="str">
        <f t="shared" si="400"/>
        <v/>
      </c>
      <c r="X1176" s="613" t="str">
        <f t="shared" si="354"/>
        <v/>
      </c>
      <c r="Y1176" s="613" t="str">
        <f t="shared" si="399"/>
        <v/>
      </c>
    </row>
    <row r="1177" spans="1:25" ht="13.8" hidden="1" thickBot="1">
      <c r="A1177" s="196" t="s">
        <v>175</v>
      </c>
      <c r="B1177" s="197"/>
      <c r="C1177" s="635" t="s">
        <v>303</v>
      </c>
      <c r="D1177" s="636"/>
      <c r="E1177" s="637">
        <v>180</v>
      </c>
      <c r="F1177" s="638">
        <v>1.4762999999999999</v>
      </c>
      <c r="G1177" s="671">
        <f>IF(E1177&lt;=30,(0.66*E1177+1.38)*F1177,((0.66*30+1.38)+0.55*(E1177-30))*F1177)</f>
        <v>153.06278399999999</v>
      </c>
      <c r="H1177" s="632">
        <v>0</v>
      </c>
      <c r="I1177" s="632"/>
      <c r="J1177" s="633">
        <f t="shared" si="398"/>
        <v>0</v>
      </c>
      <c r="K1177" s="634"/>
      <c r="L1177" s="107"/>
      <c r="M1177" s="107"/>
      <c r="N1177" s="108">
        <f t="shared" si="382"/>
        <v>0</v>
      </c>
      <c r="O1177" s="108">
        <f t="shared" si="383"/>
        <v>0</v>
      </c>
      <c r="P1177" s="109"/>
      <c r="Q1177" s="107">
        <f t="shared" si="384"/>
        <v>0</v>
      </c>
      <c r="R1177" s="107">
        <f t="shared" si="384"/>
        <v>0</v>
      </c>
      <c r="S1177" s="108">
        <f t="shared" si="385"/>
        <v>0</v>
      </c>
      <c r="T1177" s="110">
        <f t="shared" si="386"/>
        <v>0</v>
      </c>
      <c r="U1177" s="109"/>
      <c r="V1177" s="111" t="str">
        <f>IF(T1175&gt;0,"xx",IF(O1175&gt;0,"xy",""))</f>
        <v/>
      </c>
      <c r="W1177" s="613" t="str">
        <f t="shared" si="400"/>
        <v/>
      </c>
      <c r="X1177" s="613" t="str">
        <f t="shared" si="354"/>
        <v/>
      </c>
      <c r="Y1177" s="613" t="str">
        <f t="shared" si="399"/>
        <v/>
      </c>
    </row>
    <row r="1178" spans="1:25" ht="13.8" hidden="1" thickBot="1">
      <c r="A1178" s="196" t="s">
        <v>175</v>
      </c>
      <c r="B1178" s="197"/>
      <c r="C1178" s="635" t="s">
        <v>307</v>
      </c>
      <c r="D1178" s="636"/>
      <c r="E1178" s="637">
        <v>20</v>
      </c>
      <c r="F1178" s="638">
        <v>2.6958000000000002</v>
      </c>
      <c r="G1178" s="671">
        <f>IF(E1178&lt;=30,(0.66*E1178+1.38)*F1178,((0.66*30+1.38)+0.55*(E1178-30))*F1178)</f>
        <v>39.304764000000006</v>
      </c>
      <c r="H1178" s="632">
        <v>0</v>
      </c>
      <c r="I1178" s="632"/>
      <c r="J1178" s="633">
        <f t="shared" si="398"/>
        <v>0</v>
      </c>
      <c r="K1178" s="634"/>
      <c r="L1178" s="107"/>
      <c r="M1178" s="107"/>
      <c r="N1178" s="108">
        <f t="shared" si="382"/>
        <v>0</v>
      </c>
      <c r="O1178" s="108">
        <f t="shared" si="383"/>
        <v>0</v>
      </c>
      <c r="P1178" s="109"/>
      <c r="Q1178" s="107">
        <f t="shared" si="384"/>
        <v>0</v>
      </c>
      <c r="R1178" s="107">
        <f t="shared" si="384"/>
        <v>0</v>
      </c>
      <c r="S1178" s="108">
        <f t="shared" si="385"/>
        <v>0</v>
      </c>
      <c r="T1178" s="110">
        <f t="shared" si="386"/>
        <v>0</v>
      </c>
      <c r="U1178" s="109"/>
      <c r="V1178" s="111" t="str">
        <f>IF(T1175&gt;0,"xx",IF(O1175&gt;0,"xy",""))</f>
        <v/>
      </c>
      <c r="W1178" s="613" t="str">
        <f t="shared" si="400"/>
        <v/>
      </c>
      <c r="X1178" s="613" t="str">
        <f t="shared" si="354"/>
        <v/>
      </c>
      <c r="Y1178" s="613" t="str">
        <f t="shared" si="399"/>
        <v/>
      </c>
    </row>
    <row r="1179" spans="1:25" ht="13.8" hidden="1" thickBot="1">
      <c r="A1179" s="196">
        <v>620700</v>
      </c>
      <c r="B1179" s="197" t="s">
        <v>232</v>
      </c>
      <c r="C1179" s="635" t="s">
        <v>443</v>
      </c>
      <c r="D1179" s="636"/>
      <c r="E1179" s="637"/>
      <c r="F1179" s="638"/>
      <c r="G1179" s="639">
        <f>SUM(G1180:G1182)</f>
        <v>417.32250900000003</v>
      </c>
      <c r="H1179" s="632">
        <v>2634.21</v>
      </c>
      <c r="I1179" s="632">
        <f>IF(ISBLANK(H1179),"",SUM(G1179:H1179))*0.9</f>
        <v>2746.3792581000002</v>
      </c>
      <c r="J1179" s="633">
        <f t="shared" si="398"/>
        <v>3535.69</v>
      </c>
      <c r="K1179" s="634" t="s">
        <v>23</v>
      </c>
      <c r="L1179" s="107"/>
      <c r="M1179" s="107"/>
      <c r="N1179" s="108">
        <f t="shared" si="382"/>
        <v>0</v>
      </c>
      <c r="O1179" s="108">
        <f t="shared" si="383"/>
        <v>0</v>
      </c>
      <c r="P1179" s="109"/>
      <c r="Q1179" s="107">
        <f t="shared" si="384"/>
        <v>0</v>
      </c>
      <c r="R1179" s="107">
        <f t="shared" si="384"/>
        <v>0</v>
      </c>
      <c r="S1179" s="108">
        <f t="shared" si="385"/>
        <v>0</v>
      </c>
      <c r="T1179" s="110">
        <f t="shared" si="386"/>
        <v>0</v>
      </c>
      <c r="U1179" s="109"/>
      <c r="W1179" s="613" t="str">
        <f t="shared" si="400"/>
        <v/>
      </c>
      <c r="X1179" s="613" t="str">
        <f t="shared" si="354"/>
        <v/>
      </c>
      <c r="Y1179" s="613" t="str">
        <f t="shared" si="399"/>
        <v/>
      </c>
    </row>
    <row r="1180" spans="1:25" ht="13.8" hidden="1" thickBot="1">
      <c r="A1180" s="196" t="s">
        <v>175</v>
      </c>
      <c r="B1180" s="197"/>
      <c r="C1180" s="635" t="s">
        <v>241</v>
      </c>
      <c r="D1180" s="636"/>
      <c r="E1180" s="637">
        <v>500</v>
      </c>
      <c r="F1180" s="638" t="s">
        <v>101</v>
      </c>
      <c r="G1180" s="677">
        <f>IF(E1180&lt;=30,(0.48*E1180+4.05)*F1180,((0.48*30+4.05)+0.4*(E1180-30))*F1180)</f>
        <v>128.63899499999999</v>
      </c>
      <c r="H1180" s="632">
        <v>0</v>
      </c>
      <c r="I1180" s="632"/>
      <c r="J1180" s="633">
        <f t="shared" si="398"/>
        <v>0</v>
      </c>
      <c r="K1180" s="634"/>
      <c r="L1180" s="107"/>
      <c r="M1180" s="107"/>
      <c r="N1180" s="108">
        <f t="shared" si="382"/>
        <v>0</v>
      </c>
      <c r="O1180" s="108">
        <f t="shared" si="383"/>
        <v>0</v>
      </c>
      <c r="P1180" s="109"/>
      <c r="Q1180" s="107">
        <f t="shared" si="384"/>
        <v>0</v>
      </c>
      <c r="R1180" s="107">
        <f t="shared" si="384"/>
        <v>0</v>
      </c>
      <c r="S1180" s="108">
        <f t="shared" si="385"/>
        <v>0</v>
      </c>
      <c r="T1180" s="110">
        <f t="shared" si="386"/>
        <v>0</v>
      </c>
      <c r="U1180" s="109"/>
      <c r="V1180" s="111" t="str">
        <f>IF(T1179&gt;0,"xx",IF(O1179&gt;0,"xy",""))</f>
        <v/>
      </c>
      <c r="W1180" s="613" t="str">
        <f t="shared" si="400"/>
        <v/>
      </c>
      <c r="X1180" s="613" t="str">
        <f t="shared" si="354"/>
        <v/>
      </c>
      <c r="Y1180" s="613" t="str">
        <f t="shared" si="399"/>
        <v/>
      </c>
    </row>
    <row r="1181" spans="1:25" ht="13.8" hidden="1" thickBot="1">
      <c r="A1181" s="196" t="s">
        <v>175</v>
      </c>
      <c r="B1181" s="197"/>
      <c r="C1181" s="635" t="s">
        <v>303</v>
      </c>
      <c r="D1181" s="636"/>
      <c r="E1181" s="637">
        <v>180</v>
      </c>
      <c r="F1181" s="638" t="s">
        <v>102</v>
      </c>
      <c r="G1181" s="671">
        <f>IF(E1181&lt;=30,(0.66*E1181+1.38)*F1181,((0.66*30+1.38)+0.55*(E1181-30))*F1181)</f>
        <v>229.70304000000002</v>
      </c>
      <c r="H1181" s="632">
        <v>0</v>
      </c>
      <c r="I1181" s="632"/>
      <c r="J1181" s="633">
        <f t="shared" si="398"/>
        <v>0</v>
      </c>
      <c r="K1181" s="634"/>
      <c r="L1181" s="107"/>
      <c r="M1181" s="107"/>
      <c r="N1181" s="108">
        <f t="shared" si="382"/>
        <v>0</v>
      </c>
      <c r="O1181" s="108">
        <f t="shared" si="383"/>
        <v>0</v>
      </c>
      <c r="P1181" s="109"/>
      <c r="Q1181" s="107">
        <f t="shared" si="384"/>
        <v>0</v>
      </c>
      <c r="R1181" s="107">
        <f t="shared" si="384"/>
        <v>0</v>
      </c>
      <c r="S1181" s="108">
        <f t="shared" si="385"/>
        <v>0</v>
      </c>
      <c r="T1181" s="110">
        <f t="shared" si="386"/>
        <v>0</v>
      </c>
      <c r="U1181" s="109"/>
      <c r="V1181" s="111" t="str">
        <f>IF(T1179&gt;0,"xx",IF(O1179&gt;0,"xy",""))</f>
        <v/>
      </c>
      <c r="W1181" s="613" t="str">
        <f t="shared" si="400"/>
        <v/>
      </c>
      <c r="X1181" s="613" t="str">
        <f t="shared" si="354"/>
        <v/>
      </c>
      <c r="Y1181" s="613" t="str">
        <f t="shared" si="399"/>
        <v/>
      </c>
    </row>
    <row r="1182" spans="1:25" ht="13.8" hidden="1" thickBot="1">
      <c r="A1182" s="196" t="s">
        <v>175</v>
      </c>
      <c r="B1182" s="197"/>
      <c r="C1182" s="635" t="s">
        <v>307</v>
      </c>
      <c r="D1182" s="636"/>
      <c r="E1182" s="637">
        <v>20</v>
      </c>
      <c r="F1182" s="638">
        <v>4.0453000000000001</v>
      </c>
      <c r="G1182" s="671">
        <f>IF(E1182&lt;=30,(0.66*E1182+1.38)*F1182,((0.66*30+1.38)+0.55*(E1182-30))*F1182)</f>
        <v>58.980474000000008</v>
      </c>
      <c r="H1182" s="632">
        <v>0</v>
      </c>
      <c r="I1182" s="632"/>
      <c r="J1182" s="633">
        <f t="shared" si="398"/>
        <v>0</v>
      </c>
      <c r="K1182" s="634"/>
      <c r="L1182" s="107"/>
      <c r="M1182" s="107"/>
      <c r="N1182" s="108">
        <f t="shared" si="382"/>
        <v>0</v>
      </c>
      <c r="O1182" s="108">
        <f t="shared" si="383"/>
        <v>0</v>
      </c>
      <c r="P1182" s="109"/>
      <c r="Q1182" s="107">
        <f t="shared" si="384"/>
        <v>0</v>
      </c>
      <c r="R1182" s="107">
        <f t="shared" si="384"/>
        <v>0</v>
      </c>
      <c r="S1182" s="108">
        <f t="shared" si="385"/>
        <v>0</v>
      </c>
      <c r="T1182" s="110">
        <f t="shared" si="386"/>
        <v>0</v>
      </c>
      <c r="U1182" s="109"/>
      <c r="V1182" s="111" t="str">
        <f>IF(T1179&gt;0,"xx",IF(O1179&gt;0,"xy",""))</f>
        <v/>
      </c>
      <c r="W1182" s="613" t="str">
        <f t="shared" si="400"/>
        <v/>
      </c>
      <c r="X1182" s="613" t="str">
        <f t="shared" si="354"/>
        <v/>
      </c>
      <c r="Y1182" s="613" t="str">
        <f t="shared" si="399"/>
        <v/>
      </c>
    </row>
    <row r="1183" spans="1:25" ht="13.8" hidden="1" thickBot="1">
      <c r="A1183" s="196">
        <v>620800</v>
      </c>
      <c r="B1183" s="197" t="s">
        <v>232</v>
      </c>
      <c r="C1183" s="635" t="s">
        <v>444</v>
      </c>
      <c r="D1183" s="636"/>
      <c r="E1183" s="637"/>
      <c r="F1183" s="638"/>
      <c r="G1183" s="639">
        <f>SUM(G1184:G1186)</f>
        <v>548.72425500000008</v>
      </c>
      <c r="H1183" s="632">
        <v>3344.86</v>
      </c>
      <c r="I1183" s="632">
        <f>IF(ISBLANK(H1183),"",SUM(G1183:H1183))*0.9</f>
        <v>3504.2258295000001</v>
      </c>
      <c r="J1183" s="633">
        <f t="shared" si="398"/>
        <v>4511.34</v>
      </c>
      <c r="K1183" s="634" t="s">
        <v>23</v>
      </c>
      <c r="L1183" s="107"/>
      <c r="M1183" s="107"/>
      <c r="N1183" s="108">
        <f t="shared" si="382"/>
        <v>0</v>
      </c>
      <c r="O1183" s="108">
        <f t="shared" si="383"/>
        <v>0</v>
      </c>
      <c r="P1183" s="109"/>
      <c r="Q1183" s="107">
        <f t="shared" si="384"/>
        <v>0</v>
      </c>
      <c r="R1183" s="107">
        <f t="shared" si="384"/>
        <v>0</v>
      </c>
      <c r="S1183" s="108">
        <f t="shared" si="385"/>
        <v>0</v>
      </c>
      <c r="T1183" s="110">
        <f t="shared" si="386"/>
        <v>0</v>
      </c>
      <c r="U1183" s="109"/>
      <c r="W1183" s="613" t="str">
        <f t="shared" si="400"/>
        <v/>
      </c>
      <c r="X1183" s="613" t="str">
        <f t="shared" si="354"/>
        <v/>
      </c>
      <c r="Y1183" s="613" t="str">
        <f t="shared" si="399"/>
        <v/>
      </c>
    </row>
    <row r="1184" spans="1:25" ht="13.8" hidden="1" thickBot="1">
      <c r="A1184" s="196" t="s">
        <v>175</v>
      </c>
      <c r="B1184" s="197"/>
      <c r="C1184" s="635" t="s">
        <v>241</v>
      </c>
      <c r="D1184" s="636"/>
      <c r="E1184" s="637">
        <v>500</v>
      </c>
      <c r="F1184" s="638">
        <v>0.81930000000000003</v>
      </c>
      <c r="G1184" s="677">
        <f>IF(E1184&lt;=30,(0.48*E1184+4.05)*F1184,((0.48*30+4.05)+0.4*(E1184-30))*F1184)</f>
        <v>169.144485</v>
      </c>
      <c r="H1184" s="632">
        <v>0</v>
      </c>
      <c r="I1184" s="632"/>
      <c r="J1184" s="633">
        <f t="shared" si="398"/>
        <v>0</v>
      </c>
      <c r="K1184" s="634"/>
      <c r="L1184" s="107"/>
      <c r="M1184" s="107"/>
      <c r="N1184" s="108">
        <f t="shared" si="382"/>
        <v>0</v>
      </c>
      <c r="O1184" s="108">
        <f t="shared" si="383"/>
        <v>0</v>
      </c>
      <c r="P1184" s="109"/>
      <c r="Q1184" s="107">
        <f t="shared" si="384"/>
        <v>0</v>
      </c>
      <c r="R1184" s="107">
        <f t="shared" si="384"/>
        <v>0</v>
      </c>
      <c r="S1184" s="108">
        <f t="shared" si="385"/>
        <v>0</v>
      </c>
      <c r="T1184" s="110">
        <f t="shared" si="386"/>
        <v>0</v>
      </c>
      <c r="U1184" s="109"/>
      <c r="V1184" s="111" t="str">
        <f>IF(T1183&gt;0,"xx",IF(O1183&gt;0,"xy",""))</f>
        <v/>
      </c>
      <c r="W1184" s="613" t="str">
        <f t="shared" si="400"/>
        <v/>
      </c>
      <c r="X1184" s="613" t="str">
        <f t="shared" si="354"/>
        <v/>
      </c>
      <c r="Y1184" s="613" t="str">
        <f t="shared" si="399"/>
        <v/>
      </c>
    </row>
    <row r="1185" spans="1:25" ht="13.8" hidden="1" thickBot="1">
      <c r="A1185" s="196" t="s">
        <v>175</v>
      </c>
      <c r="B1185" s="197"/>
      <c r="C1185" s="635" t="s">
        <v>303</v>
      </c>
      <c r="D1185" s="636"/>
      <c r="E1185" s="637">
        <v>180</v>
      </c>
      <c r="F1185" s="638">
        <v>2.9131</v>
      </c>
      <c r="G1185" s="671">
        <f>IF(E1185&lt;=30,(0.66*E1185+1.38)*F1185,((0.66*30+1.38)+0.55*(E1185-30))*F1185)</f>
        <v>302.03020800000002</v>
      </c>
      <c r="H1185" s="632">
        <v>0</v>
      </c>
      <c r="I1185" s="632"/>
      <c r="J1185" s="633">
        <f t="shared" si="398"/>
        <v>0</v>
      </c>
      <c r="K1185" s="634"/>
      <c r="L1185" s="107"/>
      <c r="M1185" s="107"/>
      <c r="N1185" s="108">
        <f t="shared" si="382"/>
        <v>0</v>
      </c>
      <c r="O1185" s="108">
        <f t="shared" si="383"/>
        <v>0</v>
      </c>
      <c r="P1185" s="109"/>
      <c r="Q1185" s="107">
        <f t="shared" si="384"/>
        <v>0</v>
      </c>
      <c r="R1185" s="107">
        <f t="shared" ref="R1185:R1269" si="401">M1185</f>
        <v>0</v>
      </c>
      <c r="S1185" s="108">
        <f t="shared" si="385"/>
        <v>0</v>
      </c>
      <c r="T1185" s="110">
        <f t="shared" si="386"/>
        <v>0</v>
      </c>
      <c r="U1185" s="109"/>
      <c r="V1185" s="111" t="str">
        <f>IF(T1183&gt;0,"xx",IF(O1183&gt;0,"xy",""))</f>
        <v/>
      </c>
      <c r="W1185" s="613" t="str">
        <f t="shared" si="400"/>
        <v/>
      </c>
      <c r="X1185" s="613" t="str">
        <f t="shared" si="354"/>
        <v/>
      </c>
      <c r="Y1185" s="613" t="str">
        <f t="shared" si="399"/>
        <v/>
      </c>
    </row>
    <row r="1186" spans="1:25" ht="13.8" hidden="1" thickBot="1">
      <c r="A1186" s="196" t="s">
        <v>175</v>
      </c>
      <c r="B1186" s="197"/>
      <c r="C1186" s="635" t="s">
        <v>307</v>
      </c>
      <c r="D1186" s="636"/>
      <c r="E1186" s="637">
        <v>20</v>
      </c>
      <c r="F1186" s="638">
        <v>5.3189000000000002</v>
      </c>
      <c r="G1186" s="671">
        <f>IF(E1186&lt;=30,(0.66*E1186+1.38)*F1186,((0.66*30+1.38)+0.55*(E1186-30))*F1186)</f>
        <v>77.549562000000009</v>
      </c>
      <c r="H1186" s="632">
        <v>0</v>
      </c>
      <c r="I1186" s="632"/>
      <c r="J1186" s="633">
        <f t="shared" ref="J1186:J1249" si="402">IF(ISBLANK(H1186),0,ROUND(I1186*(1+$E$10)*(1+$E$11*D1186),2))</f>
        <v>0</v>
      </c>
      <c r="K1186" s="634"/>
      <c r="L1186" s="107"/>
      <c r="M1186" s="107"/>
      <c r="N1186" s="108">
        <f t="shared" si="382"/>
        <v>0</v>
      </c>
      <c r="O1186" s="108">
        <f t="shared" si="383"/>
        <v>0</v>
      </c>
      <c r="P1186" s="109"/>
      <c r="Q1186" s="107">
        <f t="shared" ref="Q1186:R1355" si="403">L1186</f>
        <v>0</v>
      </c>
      <c r="R1186" s="107">
        <f t="shared" si="401"/>
        <v>0</v>
      </c>
      <c r="S1186" s="108">
        <f t="shared" si="385"/>
        <v>0</v>
      </c>
      <c r="T1186" s="110">
        <f t="shared" si="386"/>
        <v>0</v>
      </c>
      <c r="U1186" s="109"/>
      <c r="V1186" s="111" t="str">
        <f>IF(T1183&gt;0,"xx",IF(O1183&gt;0,"xy",""))</f>
        <v/>
      </c>
      <c r="W1186" s="613" t="str">
        <f t="shared" si="400"/>
        <v/>
      </c>
      <c r="X1186" s="613" t="str">
        <f t="shared" si="354"/>
        <v/>
      </c>
      <c r="Y1186" s="613" t="str">
        <f t="shared" si="399"/>
        <v/>
      </c>
    </row>
    <row r="1187" spans="1:25" ht="13.8" hidden="1" thickBot="1">
      <c r="A1187" s="196">
        <v>620900</v>
      </c>
      <c r="B1187" s="197" t="s">
        <v>232</v>
      </c>
      <c r="C1187" s="635" t="s">
        <v>445</v>
      </c>
      <c r="D1187" s="636"/>
      <c r="E1187" s="637"/>
      <c r="F1187" s="638"/>
      <c r="G1187" s="639">
        <f>SUM(G1188:G1190)</f>
        <v>1078.5859439999999</v>
      </c>
      <c r="H1187" s="632">
        <v>5681.7</v>
      </c>
      <c r="I1187" s="632">
        <f>IF(ISBLANK(H1187),"",SUM(G1187:H1187))*0.9</f>
        <v>6084.2573495999995</v>
      </c>
      <c r="J1187" s="633">
        <f t="shared" si="402"/>
        <v>7832.87</v>
      </c>
      <c r="K1187" s="634" t="s">
        <v>23</v>
      </c>
      <c r="L1187" s="107"/>
      <c r="M1187" s="107"/>
      <c r="N1187" s="108">
        <f t="shared" si="382"/>
        <v>0</v>
      </c>
      <c r="O1187" s="108">
        <f t="shared" si="383"/>
        <v>0</v>
      </c>
      <c r="P1187" s="109"/>
      <c r="Q1187" s="107">
        <f t="shared" si="403"/>
        <v>0</v>
      </c>
      <c r="R1187" s="107">
        <f t="shared" si="401"/>
        <v>0</v>
      </c>
      <c r="S1187" s="108">
        <f t="shared" si="385"/>
        <v>0</v>
      </c>
      <c r="T1187" s="110">
        <f t="shared" si="386"/>
        <v>0</v>
      </c>
      <c r="U1187" s="109"/>
      <c r="W1187" s="613" t="str">
        <f t="shared" si="400"/>
        <v/>
      </c>
      <c r="X1187" s="613" t="str">
        <f t="shared" si="354"/>
        <v/>
      </c>
      <c r="Y1187" s="613" t="str">
        <f t="shared" si="399"/>
        <v/>
      </c>
    </row>
    <row r="1188" spans="1:25" ht="13.8" hidden="1" thickBot="1">
      <c r="A1188" s="196" t="s">
        <v>175</v>
      </c>
      <c r="B1188" s="197"/>
      <c r="C1188" s="635" t="s">
        <v>241</v>
      </c>
      <c r="D1188" s="636"/>
      <c r="E1188" s="637">
        <v>500</v>
      </c>
      <c r="F1188" s="638">
        <v>1.6104000000000001</v>
      </c>
      <c r="G1188" s="677">
        <f>IF(E1188&lt;=30,(0.48*E1188+4.05)*F1188,((0.48*30+4.05)+0.4*(E1188-30))*F1188)</f>
        <v>332.46708000000001</v>
      </c>
      <c r="H1188" s="632">
        <v>0</v>
      </c>
      <c r="I1188" s="632"/>
      <c r="J1188" s="633">
        <f t="shared" si="402"/>
        <v>0</v>
      </c>
      <c r="K1188" s="634"/>
      <c r="L1188" s="107"/>
      <c r="M1188" s="107"/>
      <c r="N1188" s="108">
        <f t="shared" si="382"/>
        <v>0</v>
      </c>
      <c r="O1188" s="108">
        <f t="shared" si="383"/>
        <v>0</v>
      </c>
      <c r="P1188" s="109"/>
      <c r="Q1188" s="107">
        <f t="shared" si="403"/>
        <v>0</v>
      </c>
      <c r="R1188" s="107">
        <f t="shared" si="401"/>
        <v>0</v>
      </c>
      <c r="S1188" s="108">
        <f t="shared" si="385"/>
        <v>0</v>
      </c>
      <c r="T1188" s="110">
        <f t="shared" si="386"/>
        <v>0</v>
      </c>
      <c r="U1188" s="109"/>
      <c r="V1188" s="111" t="str">
        <f>IF(T1187&gt;0,"xx",IF(O1187&gt;0,"xy",""))</f>
        <v/>
      </c>
      <c r="W1188" s="613" t="str">
        <f t="shared" si="400"/>
        <v/>
      </c>
      <c r="X1188" s="613" t="str">
        <f t="shared" si="354"/>
        <v/>
      </c>
      <c r="Y1188" s="613" t="str">
        <f t="shared" si="399"/>
        <v/>
      </c>
    </row>
    <row r="1189" spans="1:25" ht="13.8" hidden="1" thickBot="1">
      <c r="A1189" s="196" t="s">
        <v>175</v>
      </c>
      <c r="B1189" s="197"/>
      <c r="C1189" s="635" t="s">
        <v>303</v>
      </c>
      <c r="D1189" s="636"/>
      <c r="E1189" s="637">
        <v>180</v>
      </c>
      <c r="F1189" s="638">
        <v>5.7260999999999997</v>
      </c>
      <c r="G1189" s="671">
        <f>IF(E1189&lt;=30,(0.66*E1189+1.38)*F1189,((0.66*30+1.38)+0.55*(E1189-30))*F1189)</f>
        <v>593.68204800000001</v>
      </c>
      <c r="H1189" s="632">
        <v>0</v>
      </c>
      <c r="I1189" s="632"/>
      <c r="J1189" s="633">
        <f t="shared" si="402"/>
        <v>0</v>
      </c>
      <c r="K1189" s="634"/>
      <c r="L1189" s="107"/>
      <c r="M1189" s="107"/>
      <c r="N1189" s="108">
        <f t="shared" si="382"/>
        <v>0</v>
      </c>
      <c r="O1189" s="108">
        <f t="shared" si="383"/>
        <v>0</v>
      </c>
      <c r="P1189" s="109"/>
      <c r="Q1189" s="107">
        <f t="shared" si="403"/>
        <v>0</v>
      </c>
      <c r="R1189" s="107">
        <f t="shared" si="401"/>
        <v>0</v>
      </c>
      <c r="S1189" s="108">
        <f t="shared" si="385"/>
        <v>0</v>
      </c>
      <c r="T1189" s="110">
        <f t="shared" si="386"/>
        <v>0</v>
      </c>
      <c r="U1189" s="109"/>
      <c r="V1189" s="111" t="str">
        <f>IF(T1187&gt;0,"xx",IF(O1187&gt;0,"xy",""))</f>
        <v/>
      </c>
      <c r="W1189" s="613" t="str">
        <f t="shared" si="400"/>
        <v/>
      </c>
      <c r="X1189" s="613" t="str">
        <f t="shared" ref="X1189:X1443" si="404">IF(V1189="X","x",IF(V1189="y","x",IF(V1189="xx","x",IF(T1189&gt;0,"x",""))))</f>
        <v/>
      </c>
      <c r="Y1189" s="613" t="str">
        <f t="shared" si="399"/>
        <v/>
      </c>
    </row>
    <row r="1190" spans="1:25" ht="13.8" hidden="1" thickBot="1">
      <c r="A1190" s="196" t="s">
        <v>175</v>
      </c>
      <c r="B1190" s="197"/>
      <c r="C1190" s="635" t="s">
        <v>307</v>
      </c>
      <c r="D1190" s="636"/>
      <c r="E1190" s="637">
        <v>20</v>
      </c>
      <c r="F1190" s="638">
        <v>10.4552</v>
      </c>
      <c r="G1190" s="671">
        <f>IF(E1190&lt;=30,(0.66*E1190+1.38)*F1190,((0.66*30+1.38)+0.55*(E1190-30))*F1190)</f>
        <v>152.43681600000002</v>
      </c>
      <c r="H1190" s="632">
        <v>0</v>
      </c>
      <c r="I1190" s="632"/>
      <c r="J1190" s="633">
        <f t="shared" si="402"/>
        <v>0</v>
      </c>
      <c r="K1190" s="634"/>
      <c r="L1190" s="107"/>
      <c r="M1190" s="107"/>
      <c r="N1190" s="108">
        <f t="shared" si="382"/>
        <v>0</v>
      </c>
      <c r="O1190" s="108">
        <f t="shared" si="383"/>
        <v>0</v>
      </c>
      <c r="P1190" s="109"/>
      <c r="Q1190" s="107">
        <f t="shared" si="403"/>
        <v>0</v>
      </c>
      <c r="R1190" s="107">
        <f t="shared" si="401"/>
        <v>0</v>
      </c>
      <c r="S1190" s="108">
        <f t="shared" si="385"/>
        <v>0</v>
      </c>
      <c r="T1190" s="110">
        <f t="shared" si="386"/>
        <v>0</v>
      </c>
      <c r="U1190" s="109"/>
      <c r="V1190" s="111" t="str">
        <f>IF(T1187&gt;0,"xx",IF(O1187&gt;0,"xy",""))</f>
        <v/>
      </c>
      <c r="W1190" s="613" t="str">
        <f t="shared" si="400"/>
        <v/>
      </c>
      <c r="X1190" s="613" t="str">
        <f t="shared" si="404"/>
        <v/>
      </c>
      <c r="Y1190" s="613" t="str">
        <f t="shared" si="399"/>
        <v/>
      </c>
    </row>
    <row r="1191" spans="1:25" ht="13.8" hidden="1" thickBot="1">
      <c r="A1191" s="196">
        <v>621000</v>
      </c>
      <c r="B1191" s="197" t="s">
        <v>232</v>
      </c>
      <c r="C1191" s="635" t="s">
        <v>446</v>
      </c>
      <c r="D1191" s="636"/>
      <c r="E1191" s="637"/>
      <c r="F1191" s="638"/>
      <c r="G1191" s="639">
        <f>SUM(G1192:G1194)</f>
        <v>2063.5129320000001</v>
      </c>
      <c r="H1191" s="632">
        <v>9837.11</v>
      </c>
      <c r="I1191" s="632">
        <f>IF(ISBLANK(H1191),"",SUM(G1191:H1191))*0.9</f>
        <v>10710.5606388</v>
      </c>
      <c r="J1191" s="633">
        <f t="shared" si="402"/>
        <v>13788.78</v>
      </c>
      <c r="K1191" s="634" t="s">
        <v>23</v>
      </c>
      <c r="L1191" s="107"/>
      <c r="M1191" s="107"/>
      <c r="N1191" s="108">
        <f t="shared" si="382"/>
        <v>0</v>
      </c>
      <c r="O1191" s="108">
        <f t="shared" si="383"/>
        <v>0</v>
      </c>
      <c r="P1191" s="109"/>
      <c r="Q1191" s="107">
        <f t="shared" si="403"/>
        <v>0</v>
      </c>
      <c r="R1191" s="107">
        <f t="shared" si="401"/>
        <v>0</v>
      </c>
      <c r="S1191" s="108">
        <f t="shared" si="385"/>
        <v>0</v>
      </c>
      <c r="T1191" s="110">
        <f t="shared" si="386"/>
        <v>0</v>
      </c>
      <c r="U1191" s="109"/>
      <c r="W1191" s="613" t="str">
        <f t="shared" si="400"/>
        <v/>
      </c>
      <c r="X1191" s="613" t="str">
        <f t="shared" si="404"/>
        <v/>
      </c>
      <c r="Y1191" s="613" t="str">
        <f t="shared" si="399"/>
        <v/>
      </c>
    </row>
    <row r="1192" spans="1:25" ht="13.8" hidden="1" thickBot="1">
      <c r="A1192" s="196" t="s">
        <v>175</v>
      </c>
      <c r="B1192" s="197"/>
      <c r="C1192" s="635" t="s">
        <v>241</v>
      </c>
      <c r="D1192" s="636"/>
      <c r="E1192" s="637">
        <v>500</v>
      </c>
      <c r="F1192" s="638">
        <v>3.081</v>
      </c>
      <c r="G1192" s="677">
        <f>IF(E1192&lt;=30,(0.48*E1192+4.05)*F1192,((0.48*30+4.05)+0.4*(E1192-30))*F1192)</f>
        <v>636.07245</v>
      </c>
      <c r="H1192" s="632">
        <v>0</v>
      </c>
      <c r="I1192" s="632"/>
      <c r="J1192" s="633">
        <f t="shared" si="402"/>
        <v>0</v>
      </c>
      <c r="K1192" s="634"/>
      <c r="L1192" s="107"/>
      <c r="M1192" s="107"/>
      <c r="N1192" s="108">
        <f t="shared" si="382"/>
        <v>0</v>
      </c>
      <c r="O1192" s="108">
        <f t="shared" si="383"/>
        <v>0</v>
      </c>
      <c r="P1192" s="109"/>
      <c r="Q1192" s="107">
        <f t="shared" si="403"/>
        <v>0</v>
      </c>
      <c r="R1192" s="107">
        <f t="shared" si="401"/>
        <v>0</v>
      </c>
      <c r="S1192" s="108">
        <f t="shared" si="385"/>
        <v>0</v>
      </c>
      <c r="T1192" s="110">
        <f t="shared" si="386"/>
        <v>0</v>
      </c>
      <c r="U1192" s="109"/>
      <c r="V1192" s="111" t="str">
        <f>IF(T1191&gt;0,"xx",IF(O1191&gt;0,"xy",""))</f>
        <v/>
      </c>
      <c r="W1192" s="613" t="str">
        <f t="shared" si="400"/>
        <v/>
      </c>
      <c r="X1192" s="613" t="str">
        <f t="shared" si="404"/>
        <v/>
      </c>
      <c r="Y1192" s="613" t="str">
        <f t="shared" si="399"/>
        <v/>
      </c>
    </row>
    <row r="1193" spans="1:25" ht="13.8" hidden="1" thickBot="1">
      <c r="A1193" s="196" t="s">
        <v>175</v>
      </c>
      <c r="B1193" s="197"/>
      <c r="C1193" s="635" t="s">
        <v>303</v>
      </c>
      <c r="D1193" s="636"/>
      <c r="E1193" s="637">
        <v>180</v>
      </c>
      <c r="F1193" s="638">
        <v>10.9549</v>
      </c>
      <c r="G1193" s="671">
        <f>IF(E1193&lt;=30,(0.66*E1193+1.38)*F1193,((0.66*30+1.38)+0.55*(E1193-30))*F1193)</f>
        <v>1135.804032</v>
      </c>
      <c r="H1193" s="632">
        <v>0</v>
      </c>
      <c r="I1193" s="632"/>
      <c r="J1193" s="633">
        <f t="shared" si="402"/>
        <v>0</v>
      </c>
      <c r="K1193" s="634"/>
      <c r="L1193" s="107"/>
      <c r="M1193" s="107"/>
      <c r="N1193" s="108">
        <f t="shared" si="382"/>
        <v>0</v>
      </c>
      <c r="O1193" s="108">
        <f t="shared" si="383"/>
        <v>0</v>
      </c>
      <c r="P1193" s="109"/>
      <c r="Q1193" s="107">
        <f t="shared" si="403"/>
        <v>0</v>
      </c>
      <c r="R1193" s="107">
        <f t="shared" si="401"/>
        <v>0</v>
      </c>
      <c r="S1193" s="108">
        <f t="shared" si="385"/>
        <v>0</v>
      </c>
      <c r="T1193" s="110">
        <f t="shared" si="386"/>
        <v>0</v>
      </c>
      <c r="U1193" s="109"/>
      <c r="V1193" s="111" t="str">
        <f>IF(T1191&gt;0,"xx",IF(O1191&gt;0,"xy",""))</f>
        <v/>
      </c>
      <c r="W1193" s="613" t="str">
        <f t="shared" si="400"/>
        <v/>
      </c>
      <c r="X1193" s="613" t="str">
        <f t="shared" si="404"/>
        <v/>
      </c>
      <c r="Y1193" s="613" t="str">
        <f t="shared" si="399"/>
        <v/>
      </c>
    </row>
    <row r="1194" spans="1:25" ht="13.8" hidden="1" thickBot="1">
      <c r="A1194" s="196" t="s">
        <v>175</v>
      </c>
      <c r="B1194" s="197"/>
      <c r="C1194" s="635" t="s">
        <v>307</v>
      </c>
      <c r="D1194" s="636"/>
      <c r="E1194" s="637">
        <v>20</v>
      </c>
      <c r="F1194" s="638">
        <v>20.002500000000001</v>
      </c>
      <c r="G1194" s="671">
        <f>IF(E1194&lt;=30,(0.66*E1194+1.38)*F1194,((0.66*30+1.38)+0.55*(E1194-30))*F1194)</f>
        <v>291.63645000000008</v>
      </c>
      <c r="H1194" s="632">
        <v>0</v>
      </c>
      <c r="I1194" s="632"/>
      <c r="J1194" s="633">
        <f t="shared" si="402"/>
        <v>0</v>
      </c>
      <c r="K1194" s="634"/>
      <c r="L1194" s="107"/>
      <c r="M1194" s="107"/>
      <c r="N1194" s="108">
        <f t="shared" si="382"/>
        <v>0</v>
      </c>
      <c r="O1194" s="108">
        <f t="shared" si="383"/>
        <v>0</v>
      </c>
      <c r="P1194" s="109"/>
      <c r="Q1194" s="107">
        <f t="shared" si="403"/>
        <v>0</v>
      </c>
      <c r="R1194" s="107">
        <f t="shared" si="401"/>
        <v>0</v>
      </c>
      <c r="S1194" s="108">
        <f t="shared" si="385"/>
        <v>0</v>
      </c>
      <c r="T1194" s="110">
        <f t="shared" si="386"/>
        <v>0</v>
      </c>
      <c r="U1194" s="109"/>
      <c r="V1194" s="111" t="str">
        <f>IF(T1191&gt;0,"xx",IF(O1191&gt;0,"xy",""))</f>
        <v/>
      </c>
      <c r="W1194" s="613" t="str">
        <f t="shared" si="400"/>
        <v/>
      </c>
      <c r="X1194" s="613" t="str">
        <f t="shared" si="404"/>
        <v/>
      </c>
      <c r="Y1194" s="613" t="str">
        <f t="shared" si="399"/>
        <v/>
      </c>
    </row>
    <row r="1195" spans="1:25" ht="13.8" hidden="1" thickBot="1">
      <c r="A1195" s="196" t="s">
        <v>1024</v>
      </c>
      <c r="B1195" s="197" t="s">
        <v>232</v>
      </c>
      <c r="C1195" s="635" t="s">
        <v>447</v>
      </c>
      <c r="D1195" s="636"/>
      <c r="E1195" s="637"/>
      <c r="F1195" s="638"/>
      <c r="G1195" s="639">
        <f>SUM(G1196:G1198)</f>
        <v>251.07062000000002</v>
      </c>
      <c r="H1195" s="632">
        <v>1693.0199517383808</v>
      </c>
      <c r="I1195" s="632">
        <f>IF(ISBLANK(H1195),"",SUM(G1195:H1195))*0.9</f>
        <v>1749.6815145645428</v>
      </c>
      <c r="J1195" s="633">
        <f t="shared" si="402"/>
        <v>2252.54</v>
      </c>
      <c r="K1195" s="634" t="s">
        <v>23</v>
      </c>
      <c r="L1195" s="107"/>
      <c r="M1195" s="107"/>
      <c r="N1195" s="108">
        <f t="shared" si="382"/>
        <v>0</v>
      </c>
      <c r="O1195" s="108">
        <f t="shared" si="383"/>
        <v>0</v>
      </c>
      <c r="P1195" s="109"/>
      <c r="Q1195" s="107">
        <f t="shared" si="403"/>
        <v>0</v>
      </c>
      <c r="R1195" s="107">
        <f t="shared" si="401"/>
        <v>0</v>
      </c>
      <c r="S1195" s="108">
        <f t="shared" si="385"/>
        <v>0</v>
      </c>
      <c r="T1195" s="110">
        <f t="shared" si="386"/>
        <v>0</v>
      </c>
      <c r="U1195" s="109"/>
      <c r="W1195" s="613" t="str">
        <f t="shared" si="400"/>
        <v/>
      </c>
      <c r="X1195" s="613" t="str">
        <f t="shared" si="404"/>
        <v/>
      </c>
      <c r="Y1195" s="613" t="str">
        <f t="shared" si="399"/>
        <v/>
      </c>
    </row>
    <row r="1196" spans="1:25" ht="13.8" hidden="1" thickBot="1">
      <c r="A1196" s="196" t="s">
        <v>175</v>
      </c>
      <c r="B1196" s="197"/>
      <c r="C1196" s="635" t="s">
        <v>241</v>
      </c>
      <c r="D1196" s="636"/>
      <c r="E1196" s="637">
        <v>500</v>
      </c>
      <c r="F1196" s="638">
        <v>0.37480000000000002</v>
      </c>
      <c r="G1196" s="677">
        <f>IF(E1196&lt;=30,(0.48*E1196+4.05)*F1196,((0.48*30+4.05)+0.4*(E1196-30))*F1196)</f>
        <v>77.377459999999999</v>
      </c>
      <c r="H1196" s="632">
        <v>0</v>
      </c>
      <c r="I1196" s="632"/>
      <c r="J1196" s="633">
        <f t="shared" si="402"/>
        <v>0</v>
      </c>
      <c r="K1196" s="634"/>
      <c r="L1196" s="107"/>
      <c r="M1196" s="107"/>
      <c r="N1196" s="108">
        <f t="shared" si="382"/>
        <v>0</v>
      </c>
      <c r="O1196" s="108">
        <f t="shared" si="383"/>
        <v>0</v>
      </c>
      <c r="P1196" s="109"/>
      <c r="Q1196" s="107">
        <f t="shared" si="403"/>
        <v>0</v>
      </c>
      <c r="R1196" s="107">
        <f t="shared" si="401"/>
        <v>0</v>
      </c>
      <c r="S1196" s="108">
        <f t="shared" si="385"/>
        <v>0</v>
      </c>
      <c r="T1196" s="110">
        <f t="shared" si="386"/>
        <v>0</v>
      </c>
      <c r="U1196" s="109"/>
      <c r="V1196" s="111" t="str">
        <f>IF(T1195&gt;0,"xx",IF(O1195&gt;0,"xy",""))</f>
        <v/>
      </c>
      <c r="W1196" s="613" t="str">
        <f t="shared" si="400"/>
        <v/>
      </c>
      <c r="X1196" s="613" t="str">
        <f t="shared" si="404"/>
        <v/>
      </c>
      <c r="Y1196" s="613" t="str">
        <f t="shared" si="399"/>
        <v/>
      </c>
    </row>
    <row r="1197" spans="1:25" ht="13.8" hidden="1" thickBot="1">
      <c r="A1197" s="196" t="s">
        <v>175</v>
      </c>
      <c r="B1197" s="197"/>
      <c r="C1197" s="635" t="s">
        <v>303</v>
      </c>
      <c r="D1197" s="636"/>
      <c r="E1197" s="637">
        <v>180</v>
      </c>
      <c r="F1197" s="638">
        <v>1.333</v>
      </c>
      <c r="G1197" s="671">
        <f>IF(E1197&lt;=30,(0.66*E1197+1.38)*F1197,((0.66*30+1.38)+0.55*(E1197-30))*F1197)</f>
        <v>138.20544000000001</v>
      </c>
      <c r="H1197" s="632">
        <v>0</v>
      </c>
      <c r="I1197" s="632"/>
      <c r="J1197" s="633">
        <f t="shared" si="402"/>
        <v>0</v>
      </c>
      <c r="K1197" s="634"/>
      <c r="L1197" s="107"/>
      <c r="M1197" s="107"/>
      <c r="N1197" s="108">
        <f t="shared" si="382"/>
        <v>0</v>
      </c>
      <c r="O1197" s="108">
        <f t="shared" si="383"/>
        <v>0</v>
      </c>
      <c r="P1197" s="109"/>
      <c r="Q1197" s="107">
        <f t="shared" si="403"/>
        <v>0</v>
      </c>
      <c r="R1197" s="107">
        <f t="shared" si="401"/>
        <v>0</v>
      </c>
      <c r="S1197" s="108">
        <f t="shared" si="385"/>
        <v>0</v>
      </c>
      <c r="T1197" s="110">
        <f t="shared" si="386"/>
        <v>0</v>
      </c>
      <c r="U1197" s="109"/>
      <c r="V1197" s="111" t="str">
        <f>IF(T1195&gt;0,"xx",IF(O1195&gt;0,"xy",""))</f>
        <v/>
      </c>
      <c r="W1197" s="613" t="str">
        <f t="shared" si="400"/>
        <v/>
      </c>
      <c r="X1197" s="613" t="str">
        <f t="shared" si="404"/>
        <v/>
      </c>
      <c r="Y1197" s="613" t="str">
        <f t="shared" si="399"/>
        <v/>
      </c>
    </row>
    <row r="1198" spans="1:25" ht="13.8" hidden="1" thickBot="1">
      <c r="A1198" s="196" t="s">
        <v>175</v>
      </c>
      <c r="B1198" s="197"/>
      <c r="C1198" s="635" t="s">
        <v>307</v>
      </c>
      <c r="D1198" s="636"/>
      <c r="E1198" s="637">
        <v>20</v>
      </c>
      <c r="F1198" s="638">
        <v>2.4340000000000002</v>
      </c>
      <c r="G1198" s="671">
        <f>IF(E1198&lt;=30,(0.66*E1198+1.38)*F1198,((0.66*30+1.38)+0.55*(E1198-30))*F1198)</f>
        <v>35.48772000000001</v>
      </c>
      <c r="H1198" s="632">
        <v>0</v>
      </c>
      <c r="I1198" s="632"/>
      <c r="J1198" s="633">
        <f t="shared" si="402"/>
        <v>0</v>
      </c>
      <c r="K1198" s="634"/>
      <c r="L1198" s="107"/>
      <c r="M1198" s="107"/>
      <c r="N1198" s="108">
        <f t="shared" si="382"/>
        <v>0</v>
      </c>
      <c r="O1198" s="108">
        <f t="shared" si="383"/>
        <v>0</v>
      </c>
      <c r="P1198" s="109"/>
      <c r="Q1198" s="107">
        <f t="shared" si="403"/>
        <v>0</v>
      </c>
      <c r="R1198" s="107">
        <f t="shared" si="401"/>
        <v>0</v>
      </c>
      <c r="S1198" s="108">
        <f t="shared" si="385"/>
        <v>0</v>
      </c>
      <c r="T1198" s="110">
        <f t="shared" si="386"/>
        <v>0</v>
      </c>
      <c r="U1198" s="109"/>
      <c r="V1198" s="111" t="str">
        <f>IF(T1195&gt;0,"xx",IF(O1195&gt;0,"xy",""))</f>
        <v/>
      </c>
      <c r="W1198" s="613" t="str">
        <f t="shared" si="400"/>
        <v/>
      </c>
      <c r="X1198" s="613" t="str">
        <f t="shared" si="404"/>
        <v/>
      </c>
      <c r="Y1198" s="613" t="str">
        <f t="shared" si="399"/>
        <v/>
      </c>
    </row>
    <row r="1199" spans="1:25" ht="13.8" hidden="1" thickBot="1">
      <c r="A1199" s="196" t="s">
        <v>1023</v>
      </c>
      <c r="B1199" s="197" t="s">
        <v>232</v>
      </c>
      <c r="C1199" s="635" t="s">
        <v>448</v>
      </c>
      <c r="D1199" s="636"/>
      <c r="E1199" s="637"/>
      <c r="F1199" s="638">
        <v>0</v>
      </c>
      <c r="G1199" s="639">
        <f>SUM(G1200:G1202)</f>
        <v>364.061376</v>
      </c>
      <c r="H1199" s="632">
        <v>2374.7712939045027</v>
      </c>
      <c r="I1199" s="632">
        <f>IF(ISBLANK(H1199),"",SUM(G1199:H1199))*0.9</f>
        <v>2464.9494029140528</v>
      </c>
      <c r="J1199" s="633">
        <f t="shared" si="402"/>
        <v>3173.38</v>
      </c>
      <c r="K1199" s="634" t="s">
        <v>23</v>
      </c>
      <c r="L1199" s="107"/>
      <c r="M1199" s="107"/>
      <c r="N1199" s="108">
        <f t="shared" si="382"/>
        <v>0</v>
      </c>
      <c r="O1199" s="108">
        <f t="shared" si="383"/>
        <v>0</v>
      </c>
      <c r="P1199" s="109"/>
      <c r="Q1199" s="107">
        <f t="shared" si="403"/>
        <v>0</v>
      </c>
      <c r="R1199" s="107">
        <f t="shared" si="401"/>
        <v>0</v>
      </c>
      <c r="S1199" s="108">
        <f t="shared" si="385"/>
        <v>0</v>
      </c>
      <c r="T1199" s="110">
        <f t="shared" si="386"/>
        <v>0</v>
      </c>
      <c r="U1199" s="109"/>
      <c r="W1199" s="613" t="str">
        <f t="shared" si="400"/>
        <v/>
      </c>
      <c r="X1199" s="613" t="str">
        <f t="shared" si="404"/>
        <v/>
      </c>
      <c r="Y1199" s="613" t="str">
        <f t="shared" si="399"/>
        <v/>
      </c>
    </row>
    <row r="1200" spans="1:25" ht="13.8" hidden="1" thickBot="1">
      <c r="A1200" s="196" t="s">
        <v>175</v>
      </c>
      <c r="B1200" s="197"/>
      <c r="C1200" s="635" t="s">
        <v>241</v>
      </c>
      <c r="D1200" s="636"/>
      <c r="E1200" s="637">
        <v>500</v>
      </c>
      <c r="F1200" s="638">
        <v>0.54359999999999997</v>
      </c>
      <c r="G1200" s="677">
        <f>IF(E1200&lt;=30,(0.48*E1200+4.05)*F1200,((0.48*30+4.05)+0.4*(E1200-30))*F1200)</f>
        <v>112.22621999999998</v>
      </c>
      <c r="H1200" s="632">
        <v>0</v>
      </c>
      <c r="I1200" s="632"/>
      <c r="J1200" s="633">
        <f t="shared" si="402"/>
        <v>0</v>
      </c>
      <c r="K1200" s="634"/>
      <c r="L1200" s="107"/>
      <c r="M1200" s="107"/>
      <c r="N1200" s="108">
        <f t="shared" si="382"/>
        <v>0</v>
      </c>
      <c r="O1200" s="108">
        <f t="shared" si="383"/>
        <v>0</v>
      </c>
      <c r="P1200" s="109"/>
      <c r="Q1200" s="107">
        <f t="shared" si="403"/>
        <v>0</v>
      </c>
      <c r="R1200" s="107">
        <f t="shared" si="401"/>
        <v>0</v>
      </c>
      <c r="S1200" s="108">
        <f t="shared" si="385"/>
        <v>0</v>
      </c>
      <c r="T1200" s="110">
        <f t="shared" si="386"/>
        <v>0</v>
      </c>
      <c r="U1200" s="109"/>
      <c r="V1200" s="111" t="str">
        <f>IF(T1199&gt;0,"xx",IF(O1199&gt;0,"xy",""))</f>
        <v/>
      </c>
      <c r="W1200" s="613" t="str">
        <f t="shared" si="400"/>
        <v/>
      </c>
      <c r="X1200" s="613" t="str">
        <f t="shared" si="404"/>
        <v/>
      </c>
      <c r="Y1200" s="613" t="str">
        <f t="shared" si="399"/>
        <v/>
      </c>
    </row>
    <row r="1201" spans="1:25" ht="13.8" hidden="1" thickBot="1">
      <c r="A1201" s="196" t="s">
        <v>175</v>
      </c>
      <c r="B1201" s="197"/>
      <c r="C1201" s="635" t="s">
        <v>303</v>
      </c>
      <c r="D1201" s="636"/>
      <c r="E1201" s="637">
        <v>180</v>
      </c>
      <c r="F1201" s="638">
        <v>1.9327000000000001</v>
      </c>
      <c r="G1201" s="671">
        <f>IF(E1201&lt;=30,(0.66*E1201+1.38)*F1201,((0.66*30+1.38)+0.55*(E1201-30))*F1201)</f>
        <v>200.38233600000001</v>
      </c>
      <c r="H1201" s="632">
        <v>0</v>
      </c>
      <c r="I1201" s="632"/>
      <c r="J1201" s="633">
        <f t="shared" si="402"/>
        <v>0</v>
      </c>
      <c r="K1201" s="634"/>
      <c r="L1201" s="107"/>
      <c r="M1201" s="107"/>
      <c r="N1201" s="108">
        <f t="shared" si="382"/>
        <v>0</v>
      </c>
      <c r="O1201" s="108">
        <f t="shared" si="383"/>
        <v>0</v>
      </c>
      <c r="P1201" s="109"/>
      <c r="Q1201" s="107">
        <f t="shared" si="403"/>
        <v>0</v>
      </c>
      <c r="R1201" s="107">
        <f t="shared" si="401"/>
        <v>0</v>
      </c>
      <c r="S1201" s="108">
        <f t="shared" si="385"/>
        <v>0</v>
      </c>
      <c r="T1201" s="110">
        <f t="shared" si="386"/>
        <v>0</v>
      </c>
      <c r="U1201" s="109"/>
      <c r="V1201" s="111" t="str">
        <f>IF(T1199&gt;0,"xx",IF(O1199&gt;0,"xy",""))</f>
        <v/>
      </c>
      <c r="W1201" s="613" t="str">
        <f t="shared" si="400"/>
        <v/>
      </c>
      <c r="X1201" s="613" t="str">
        <f t="shared" si="404"/>
        <v/>
      </c>
      <c r="Y1201" s="613" t="str">
        <f t="shared" si="399"/>
        <v/>
      </c>
    </row>
    <row r="1202" spans="1:25" ht="13.8" hidden="1" thickBot="1">
      <c r="A1202" s="196" t="s">
        <v>175</v>
      </c>
      <c r="B1202" s="197"/>
      <c r="C1202" s="635" t="s">
        <v>307</v>
      </c>
      <c r="D1202" s="636"/>
      <c r="E1202" s="637">
        <v>20</v>
      </c>
      <c r="F1202" s="638">
        <v>3.5289999999999999</v>
      </c>
      <c r="G1202" s="671">
        <f>IF(E1202&lt;=30,(0.66*E1202+1.38)*F1202,((0.66*30+1.38)+0.55*(E1202-30))*F1202)</f>
        <v>51.452820000000003</v>
      </c>
      <c r="H1202" s="632">
        <v>0</v>
      </c>
      <c r="I1202" s="632"/>
      <c r="J1202" s="633">
        <f t="shared" si="402"/>
        <v>0</v>
      </c>
      <c r="K1202" s="634"/>
      <c r="L1202" s="107"/>
      <c r="M1202" s="107"/>
      <c r="N1202" s="108">
        <f t="shared" si="382"/>
        <v>0</v>
      </c>
      <c r="O1202" s="108">
        <f t="shared" si="383"/>
        <v>0</v>
      </c>
      <c r="P1202" s="109"/>
      <c r="Q1202" s="107">
        <f t="shared" si="403"/>
        <v>0</v>
      </c>
      <c r="R1202" s="107">
        <f t="shared" si="401"/>
        <v>0</v>
      </c>
      <c r="S1202" s="108">
        <f t="shared" si="385"/>
        <v>0</v>
      </c>
      <c r="T1202" s="110">
        <f t="shared" si="386"/>
        <v>0</v>
      </c>
      <c r="U1202" s="109"/>
      <c r="V1202" s="111" t="str">
        <f>IF(T1199&gt;0,"xx",IF(O1199&gt;0,"xy",""))</f>
        <v/>
      </c>
      <c r="W1202" s="613" t="str">
        <f t="shared" si="400"/>
        <v/>
      </c>
      <c r="X1202" s="613" t="str">
        <f t="shared" si="404"/>
        <v/>
      </c>
      <c r="Y1202" s="613" t="str">
        <f t="shared" si="399"/>
        <v/>
      </c>
    </row>
    <row r="1203" spans="1:25" ht="13.8" hidden="1" thickBot="1">
      <c r="A1203" s="196">
        <v>621100</v>
      </c>
      <c r="B1203" s="197" t="s">
        <v>232</v>
      </c>
      <c r="C1203" s="635" t="s">
        <v>449</v>
      </c>
      <c r="D1203" s="636"/>
      <c r="E1203" s="637"/>
      <c r="F1203" s="638"/>
      <c r="G1203" s="639">
        <f>SUM(G1204:G1206)</f>
        <v>546.31567500000006</v>
      </c>
      <c r="H1203" s="632">
        <v>3349.63</v>
      </c>
      <c r="I1203" s="632">
        <f>IF(ISBLANK(H1203),"",SUM(G1203:H1203))*0.9</f>
        <v>3506.3511075000001</v>
      </c>
      <c r="J1203" s="633">
        <f t="shared" si="402"/>
        <v>4514.08</v>
      </c>
      <c r="K1203" s="634" t="s">
        <v>23</v>
      </c>
      <c r="L1203" s="107"/>
      <c r="M1203" s="107"/>
      <c r="N1203" s="108">
        <f t="shared" si="382"/>
        <v>0</v>
      </c>
      <c r="O1203" s="108">
        <f t="shared" si="383"/>
        <v>0</v>
      </c>
      <c r="P1203" s="109"/>
      <c r="Q1203" s="107">
        <f t="shared" si="403"/>
        <v>0</v>
      </c>
      <c r="R1203" s="107">
        <f t="shared" si="401"/>
        <v>0</v>
      </c>
      <c r="S1203" s="108">
        <f t="shared" si="385"/>
        <v>0</v>
      </c>
      <c r="T1203" s="110">
        <f t="shared" si="386"/>
        <v>0</v>
      </c>
      <c r="U1203" s="109"/>
      <c r="W1203" s="613" t="str">
        <f t="shared" si="400"/>
        <v/>
      </c>
      <c r="X1203" s="613" t="str">
        <f t="shared" si="404"/>
        <v/>
      </c>
      <c r="Y1203" s="613" t="str">
        <f t="shared" si="399"/>
        <v/>
      </c>
    </row>
    <row r="1204" spans="1:25" ht="13.8" hidden="1" thickBot="1">
      <c r="A1204" s="196" t="s">
        <v>175</v>
      </c>
      <c r="B1204" s="197"/>
      <c r="C1204" s="635" t="s">
        <v>241</v>
      </c>
      <c r="D1204" s="636"/>
      <c r="E1204" s="637">
        <v>500</v>
      </c>
      <c r="F1204" s="638">
        <v>0.81569999999999998</v>
      </c>
      <c r="G1204" s="677">
        <f>IF(E1204&lt;=30,(0.48*E1204+4.05)*F1204,((0.48*30+4.05)+0.4*(E1204-30))*F1204)</f>
        <v>168.401265</v>
      </c>
      <c r="H1204" s="632">
        <v>0</v>
      </c>
      <c r="I1204" s="632"/>
      <c r="J1204" s="633">
        <f t="shared" si="402"/>
        <v>0</v>
      </c>
      <c r="K1204" s="634"/>
      <c r="L1204" s="107"/>
      <c r="M1204" s="107"/>
      <c r="N1204" s="108">
        <f t="shared" si="382"/>
        <v>0</v>
      </c>
      <c r="O1204" s="108">
        <f t="shared" si="383"/>
        <v>0</v>
      </c>
      <c r="P1204" s="109"/>
      <c r="Q1204" s="107">
        <f t="shared" si="403"/>
        <v>0</v>
      </c>
      <c r="R1204" s="107">
        <f t="shared" si="401"/>
        <v>0</v>
      </c>
      <c r="S1204" s="108">
        <f t="shared" si="385"/>
        <v>0</v>
      </c>
      <c r="T1204" s="110">
        <f t="shared" si="386"/>
        <v>0</v>
      </c>
      <c r="U1204" s="109"/>
      <c r="V1204" s="111" t="str">
        <f>IF(T1203&gt;0,"xx",IF(O1203&gt;0,"xy",""))</f>
        <v/>
      </c>
      <c r="W1204" s="613" t="str">
        <f t="shared" si="400"/>
        <v/>
      </c>
      <c r="X1204" s="613" t="str">
        <f t="shared" si="404"/>
        <v/>
      </c>
      <c r="Y1204" s="613" t="str">
        <f t="shared" si="399"/>
        <v/>
      </c>
    </row>
    <row r="1205" spans="1:25" ht="13.8" hidden="1" thickBot="1">
      <c r="A1205" s="196" t="s">
        <v>175</v>
      </c>
      <c r="B1205" s="197"/>
      <c r="C1205" s="635" t="s">
        <v>303</v>
      </c>
      <c r="D1205" s="636"/>
      <c r="E1205" s="637">
        <v>180</v>
      </c>
      <c r="F1205" s="638">
        <v>2.9003000000000001</v>
      </c>
      <c r="G1205" s="671">
        <f>IF(E1205&lt;=30,(0.66*E1205+1.38)*F1205,((0.66*30+1.38)+0.55*(E1205-30))*F1205)</f>
        <v>300.70310400000005</v>
      </c>
      <c r="H1205" s="632">
        <v>0</v>
      </c>
      <c r="I1205" s="632"/>
      <c r="J1205" s="633">
        <f t="shared" si="402"/>
        <v>0</v>
      </c>
      <c r="K1205" s="634"/>
      <c r="L1205" s="107"/>
      <c r="M1205" s="107"/>
      <c r="N1205" s="108">
        <f t="shared" si="382"/>
        <v>0</v>
      </c>
      <c r="O1205" s="108">
        <f t="shared" si="383"/>
        <v>0</v>
      </c>
      <c r="P1205" s="109"/>
      <c r="Q1205" s="107">
        <f t="shared" si="403"/>
        <v>0</v>
      </c>
      <c r="R1205" s="107">
        <f t="shared" si="401"/>
        <v>0</v>
      </c>
      <c r="S1205" s="108">
        <f t="shared" si="385"/>
        <v>0</v>
      </c>
      <c r="T1205" s="110">
        <f t="shared" si="386"/>
        <v>0</v>
      </c>
      <c r="U1205" s="109"/>
      <c r="V1205" s="111" t="str">
        <f>IF(T1203&gt;0,"xx",IF(O1203&gt;0,"xy",""))</f>
        <v/>
      </c>
      <c r="W1205" s="613" t="str">
        <f t="shared" si="400"/>
        <v/>
      </c>
      <c r="X1205" s="613" t="str">
        <f t="shared" si="404"/>
        <v/>
      </c>
      <c r="Y1205" s="613" t="str">
        <f t="shared" si="399"/>
        <v/>
      </c>
    </row>
    <row r="1206" spans="1:25" ht="13.8" hidden="1" thickBot="1">
      <c r="A1206" s="196" t="s">
        <v>175</v>
      </c>
      <c r="B1206" s="197"/>
      <c r="C1206" s="635" t="s">
        <v>307</v>
      </c>
      <c r="D1206" s="636"/>
      <c r="E1206" s="637">
        <v>20</v>
      </c>
      <c r="F1206" s="638">
        <v>5.2957000000000001</v>
      </c>
      <c r="G1206" s="671">
        <f>IF(E1206&lt;=30,(0.66*E1206+1.38)*F1206,((0.66*30+1.38)+0.55*(E1206-30))*F1206)</f>
        <v>77.211306000000008</v>
      </c>
      <c r="H1206" s="632">
        <v>0</v>
      </c>
      <c r="I1206" s="632"/>
      <c r="J1206" s="633">
        <f t="shared" si="402"/>
        <v>0</v>
      </c>
      <c r="K1206" s="634"/>
      <c r="L1206" s="107"/>
      <c r="M1206" s="107"/>
      <c r="N1206" s="108">
        <f t="shared" si="382"/>
        <v>0</v>
      </c>
      <c r="O1206" s="108">
        <f t="shared" si="383"/>
        <v>0</v>
      </c>
      <c r="P1206" s="109"/>
      <c r="Q1206" s="107">
        <f t="shared" si="403"/>
        <v>0</v>
      </c>
      <c r="R1206" s="107">
        <f t="shared" si="401"/>
        <v>0</v>
      </c>
      <c r="S1206" s="108">
        <f t="shared" si="385"/>
        <v>0</v>
      </c>
      <c r="T1206" s="110">
        <f t="shared" si="386"/>
        <v>0</v>
      </c>
      <c r="U1206" s="109"/>
      <c r="V1206" s="111" t="str">
        <f>IF(T1203&gt;0,"xx",IF(O1203&gt;0,"xy",""))</f>
        <v/>
      </c>
      <c r="W1206" s="613" t="str">
        <f t="shared" si="400"/>
        <v/>
      </c>
      <c r="X1206" s="613" t="str">
        <f t="shared" si="404"/>
        <v/>
      </c>
      <c r="Y1206" s="613" t="str">
        <f t="shared" si="399"/>
        <v/>
      </c>
    </row>
    <row r="1207" spans="1:25" ht="13.8" hidden="1" thickBot="1">
      <c r="A1207" s="196">
        <v>621200</v>
      </c>
      <c r="B1207" s="197" t="s">
        <v>232</v>
      </c>
      <c r="C1207" s="635" t="s">
        <v>450</v>
      </c>
      <c r="D1207" s="636"/>
      <c r="E1207" s="637"/>
      <c r="F1207" s="638"/>
      <c r="G1207" s="639">
        <f>SUM(G1208:G1210)</f>
        <v>708.20799399999999</v>
      </c>
      <c r="H1207" s="632">
        <v>4246.33</v>
      </c>
      <c r="I1207" s="632">
        <f>IF(ISBLANK(H1207),"",SUM(G1207:H1207))*0.9</f>
        <v>4459.0841946</v>
      </c>
      <c r="J1207" s="633">
        <f t="shared" si="402"/>
        <v>5740.62</v>
      </c>
      <c r="K1207" s="634" t="s">
        <v>23</v>
      </c>
      <c r="L1207" s="107"/>
      <c r="M1207" s="107"/>
      <c r="N1207" s="108">
        <f t="shared" si="382"/>
        <v>0</v>
      </c>
      <c r="O1207" s="108">
        <f t="shared" si="383"/>
        <v>0</v>
      </c>
      <c r="P1207" s="109"/>
      <c r="Q1207" s="107">
        <f t="shared" si="403"/>
        <v>0</v>
      </c>
      <c r="R1207" s="107">
        <f t="shared" si="401"/>
        <v>0</v>
      </c>
      <c r="S1207" s="108">
        <f t="shared" si="385"/>
        <v>0</v>
      </c>
      <c r="T1207" s="110">
        <f t="shared" si="386"/>
        <v>0</v>
      </c>
      <c r="U1207" s="109"/>
      <c r="W1207" s="613" t="str">
        <f t="shared" si="400"/>
        <v/>
      </c>
      <c r="X1207" s="613" t="str">
        <f t="shared" si="404"/>
        <v/>
      </c>
      <c r="Y1207" s="613" t="str">
        <f t="shared" si="399"/>
        <v/>
      </c>
    </row>
    <row r="1208" spans="1:25" ht="13.8" hidden="1" thickBot="1">
      <c r="A1208" s="196" t="s">
        <v>175</v>
      </c>
      <c r="B1208" s="197"/>
      <c r="C1208" s="635" t="s">
        <v>241</v>
      </c>
      <c r="D1208" s="636"/>
      <c r="E1208" s="637">
        <v>500</v>
      </c>
      <c r="F1208" s="638">
        <v>1.0573999999999999</v>
      </c>
      <c r="G1208" s="677">
        <f>IF(E1208&lt;=30,(0.48*E1208+4.05)*F1208,((0.48*30+4.05)+0.4*(E1208-30))*F1208)</f>
        <v>218.30022999999997</v>
      </c>
      <c r="H1208" s="632">
        <v>0</v>
      </c>
      <c r="I1208" s="632"/>
      <c r="J1208" s="633">
        <f t="shared" si="402"/>
        <v>0</v>
      </c>
      <c r="K1208" s="634"/>
      <c r="L1208" s="107"/>
      <c r="M1208" s="107"/>
      <c r="N1208" s="108">
        <f t="shared" si="382"/>
        <v>0</v>
      </c>
      <c r="O1208" s="108">
        <f t="shared" si="383"/>
        <v>0</v>
      </c>
      <c r="P1208" s="109"/>
      <c r="Q1208" s="107">
        <f t="shared" si="403"/>
        <v>0</v>
      </c>
      <c r="R1208" s="107">
        <f t="shared" si="401"/>
        <v>0</v>
      </c>
      <c r="S1208" s="108">
        <f t="shared" si="385"/>
        <v>0</v>
      </c>
      <c r="T1208" s="110">
        <f t="shared" si="386"/>
        <v>0</v>
      </c>
      <c r="U1208" s="109"/>
      <c r="V1208" s="111" t="str">
        <f>IF(T1207&gt;0,"xx",IF(O1207&gt;0,"xy",""))</f>
        <v/>
      </c>
      <c r="W1208" s="613" t="str">
        <f t="shared" si="400"/>
        <v/>
      </c>
      <c r="X1208" s="613" t="str">
        <f t="shared" si="404"/>
        <v/>
      </c>
      <c r="Y1208" s="613" t="str">
        <f t="shared" si="399"/>
        <v/>
      </c>
    </row>
    <row r="1209" spans="1:25" ht="13.8" hidden="1" thickBot="1">
      <c r="A1209" s="196" t="s">
        <v>175</v>
      </c>
      <c r="B1209" s="197"/>
      <c r="C1209" s="635" t="s">
        <v>303</v>
      </c>
      <c r="D1209" s="636"/>
      <c r="E1209" s="637">
        <v>180</v>
      </c>
      <c r="F1209" s="638">
        <v>3.7597999999999998</v>
      </c>
      <c r="G1209" s="671">
        <f>IF(E1209&lt;=30,(0.66*E1209+1.38)*F1209,((0.66*30+1.38)+0.55*(E1209-30))*F1209)</f>
        <v>389.81606399999998</v>
      </c>
      <c r="H1209" s="632">
        <v>0</v>
      </c>
      <c r="I1209" s="632"/>
      <c r="J1209" s="633">
        <f t="shared" si="402"/>
        <v>0</v>
      </c>
      <c r="K1209" s="634"/>
      <c r="L1209" s="107"/>
      <c r="M1209" s="107"/>
      <c r="N1209" s="108">
        <f t="shared" si="382"/>
        <v>0</v>
      </c>
      <c r="O1209" s="108">
        <f t="shared" si="383"/>
        <v>0</v>
      </c>
      <c r="P1209" s="109"/>
      <c r="Q1209" s="107">
        <f t="shared" si="403"/>
        <v>0</v>
      </c>
      <c r="R1209" s="107">
        <f t="shared" si="401"/>
        <v>0</v>
      </c>
      <c r="S1209" s="108">
        <f t="shared" si="385"/>
        <v>0</v>
      </c>
      <c r="T1209" s="110">
        <f t="shared" si="386"/>
        <v>0</v>
      </c>
      <c r="U1209" s="109"/>
      <c r="V1209" s="111" t="str">
        <f>IF(T1207&gt;0,"xx",IF(O1207&gt;0,"xy",""))</f>
        <v/>
      </c>
      <c r="W1209" s="613" t="str">
        <f t="shared" si="400"/>
        <v/>
      </c>
      <c r="X1209" s="613" t="str">
        <f t="shared" si="404"/>
        <v/>
      </c>
      <c r="Y1209" s="613" t="str">
        <f t="shared" si="399"/>
        <v/>
      </c>
    </row>
    <row r="1210" spans="1:25" ht="13.8" hidden="1" thickBot="1">
      <c r="A1210" s="196" t="s">
        <v>175</v>
      </c>
      <c r="B1210" s="197"/>
      <c r="C1210" s="635" t="s">
        <v>307</v>
      </c>
      <c r="D1210" s="636"/>
      <c r="E1210" s="637">
        <v>20</v>
      </c>
      <c r="F1210" s="638">
        <v>6.8650000000000002</v>
      </c>
      <c r="G1210" s="671">
        <f>IF(E1210&lt;=30,(0.66*E1210+1.38)*F1210,((0.66*30+1.38)+0.55*(E1210-30))*F1210)</f>
        <v>100.09170000000002</v>
      </c>
      <c r="H1210" s="632">
        <v>0</v>
      </c>
      <c r="I1210" s="632"/>
      <c r="J1210" s="633">
        <f t="shared" si="402"/>
        <v>0</v>
      </c>
      <c r="K1210" s="634"/>
      <c r="L1210" s="107"/>
      <c r="M1210" s="107"/>
      <c r="N1210" s="108">
        <f t="shared" si="382"/>
        <v>0</v>
      </c>
      <c r="O1210" s="108">
        <f t="shared" si="383"/>
        <v>0</v>
      </c>
      <c r="P1210" s="109"/>
      <c r="Q1210" s="107">
        <f t="shared" si="403"/>
        <v>0</v>
      </c>
      <c r="R1210" s="107">
        <f t="shared" si="401"/>
        <v>0</v>
      </c>
      <c r="S1210" s="108">
        <f t="shared" si="385"/>
        <v>0</v>
      </c>
      <c r="T1210" s="110">
        <f t="shared" si="386"/>
        <v>0</v>
      </c>
      <c r="U1210" s="109"/>
      <c r="V1210" s="111" t="str">
        <f>IF(T1207&gt;0,"xx",IF(O1207&gt;0,"xy",""))</f>
        <v/>
      </c>
      <c r="W1210" s="613" t="str">
        <f t="shared" si="400"/>
        <v/>
      </c>
      <c r="X1210" s="613" t="str">
        <f t="shared" si="404"/>
        <v/>
      </c>
      <c r="Y1210" s="613" t="str">
        <f t="shared" si="399"/>
        <v/>
      </c>
    </row>
    <row r="1211" spans="1:25" ht="13.8" hidden="1" thickBot="1">
      <c r="A1211" s="196">
        <v>621300</v>
      </c>
      <c r="B1211" s="197" t="s">
        <v>232</v>
      </c>
      <c r="C1211" s="635" t="s">
        <v>451</v>
      </c>
      <c r="D1211" s="636"/>
      <c r="E1211" s="637"/>
      <c r="F1211" s="638"/>
      <c r="G1211" s="639">
        <f>SUM(G1212:G1214)</f>
        <v>1376.0624619999999</v>
      </c>
      <c r="H1211" s="632">
        <v>7133.04</v>
      </c>
      <c r="I1211" s="632">
        <f>IF(ISBLANK(H1211),"",SUM(G1211:H1211))*0.9</f>
        <v>7658.1922157999988</v>
      </c>
      <c r="J1211" s="633">
        <f t="shared" si="402"/>
        <v>9859.16</v>
      </c>
      <c r="K1211" s="634" t="s">
        <v>23</v>
      </c>
      <c r="L1211" s="107"/>
      <c r="M1211" s="107"/>
      <c r="N1211" s="108">
        <f t="shared" si="382"/>
        <v>0</v>
      </c>
      <c r="O1211" s="108">
        <f t="shared" si="383"/>
        <v>0</v>
      </c>
      <c r="P1211" s="109"/>
      <c r="Q1211" s="107">
        <f t="shared" si="403"/>
        <v>0</v>
      </c>
      <c r="R1211" s="107">
        <f t="shared" si="401"/>
        <v>0</v>
      </c>
      <c r="S1211" s="108">
        <f t="shared" si="385"/>
        <v>0</v>
      </c>
      <c r="T1211" s="110">
        <f t="shared" si="386"/>
        <v>0</v>
      </c>
      <c r="U1211" s="109"/>
      <c r="W1211" s="613" t="str">
        <f t="shared" si="400"/>
        <v/>
      </c>
      <c r="X1211" s="613" t="str">
        <f t="shared" si="404"/>
        <v/>
      </c>
      <c r="Y1211" s="613" t="str">
        <f t="shared" si="399"/>
        <v/>
      </c>
    </row>
    <row r="1212" spans="1:25" ht="13.8" hidden="1" thickBot="1">
      <c r="A1212" s="196" t="s">
        <v>175</v>
      </c>
      <c r="B1212" s="197"/>
      <c r="C1212" s="635" t="s">
        <v>241</v>
      </c>
      <c r="D1212" s="636"/>
      <c r="E1212" s="637">
        <v>500</v>
      </c>
      <c r="F1212" s="638">
        <v>2.0546000000000002</v>
      </c>
      <c r="G1212" s="677">
        <f>IF(E1212&lt;=30,(0.48*E1212+4.05)*F1212,((0.48*30+4.05)+0.4*(E1212-30))*F1212)</f>
        <v>424.17216999999999</v>
      </c>
      <c r="H1212" s="632">
        <v>0</v>
      </c>
      <c r="I1212" s="632"/>
      <c r="J1212" s="633">
        <f t="shared" si="402"/>
        <v>0</v>
      </c>
      <c r="K1212" s="634"/>
      <c r="L1212" s="107"/>
      <c r="M1212" s="107"/>
      <c r="N1212" s="108">
        <f t="shared" si="382"/>
        <v>0</v>
      </c>
      <c r="O1212" s="108">
        <f t="shared" si="383"/>
        <v>0</v>
      </c>
      <c r="P1212" s="109"/>
      <c r="Q1212" s="107">
        <f t="shared" si="403"/>
        <v>0</v>
      </c>
      <c r="R1212" s="107">
        <f t="shared" si="401"/>
        <v>0</v>
      </c>
      <c r="S1212" s="108">
        <f t="shared" si="385"/>
        <v>0</v>
      </c>
      <c r="T1212" s="110">
        <f t="shared" si="386"/>
        <v>0</v>
      </c>
      <c r="U1212" s="109"/>
      <c r="V1212" s="111" t="str">
        <f>IF(T1211&gt;0,"xx",IF(O1211&gt;0,"xy",""))</f>
        <v/>
      </c>
      <c r="W1212" s="613" t="str">
        <f t="shared" si="400"/>
        <v/>
      </c>
      <c r="X1212" s="613" t="str">
        <f t="shared" si="404"/>
        <v/>
      </c>
      <c r="Y1212" s="613" t="str">
        <f t="shared" si="399"/>
        <v/>
      </c>
    </row>
    <row r="1213" spans="1:25" ht="13.8" hidden="1" thickBot="1">
      <c r="A1213" s="196" t="s">
        <v>175</v>
      </c>
      <c r="B1213" s="197"/>
      <c r="C1213" s="635" t="s">
        <v>303</v>
      </c>
      <c r="D1213" s="636"/>
      <c r="E1213" s="637">
        <v>180</v>
      </c>
      <c r="F1213" s="638">
        <v>7.3052999999999999</v>
      </c>
      <c r="G1213" s="671">
        <f>IF(E1213&lt;=30,(0.66*E1213+1.38)*F1213,((0.66*30+1.38)+0.55*(E1213-30))*F1213)</f>
        <v>757.41350399999999</v>
      </c>
      <c r="H1213" s="632">
        <v>0</v>
      </c>
      <c r="I1213" s="632"/>
      <c r="J1213" s="633">
        <f t="shared" si="402"/>
        <v>0</v>
      </c>
      <c r="K1213" s="634"/>
      <c r="L1213" s="107"/>
      <c r="M1213" s="107"/>
      <c r="N1213" s="108">
        <f t="shared" si="382"/>
        <v>0</v>
      </c>
      <c r="O1213" s="108">
        <f t="shared" si="383"/>
        <v>0</v>
      </c>
      <c r="P1213" s="109"/>
      <c r="Q1213" s="107">
        <f t="shared" si="403"/>
        <v>0</v>
      </c>
      <c r="R1213" s="107">
        <f t="shared" si="401"/>
        <v>0</v>
      </c>
      <c r="S1213" s="108">
        <f t="shared" si="385"/>
        <v>0</v>
      </c>
      <c r="T1213" s="110">
        <f t="shared" si="386"/>
        <v>0</v>
      </c>
      <c r="U1213" s="109"/>
      <c r="V1213" s="111" t="str">
        <f>IF(T1211&gt;0,"xx",IF(O1211&gt;0,"xy",""))</f>
        <v/>
      </c>
      <c r="W1213" s="613" t="str">
        <f t="shared" si="400"/>
        <v/>
      </c>
      <c r="X1213" s="613" t="str">
        <f t="shared" si="404"/>
        <v/>
      </c>
      <c r="Y1213" s="613" t="str">
        <f t="shared" si="399"/>
        <v/>
      </c>
    </row>
    <row r="1214" spans="1:25" ht="13.8" hidden="1" thickBot="1">
      <c r="A1214" s="196" t="s">
        <v>175</v>
      </c>
      <c r="B1214" s="197"/>
      <c r="C1214" s="635" t="s">
        <v>307</v>
      </c>
      <c r="D1214" s="636"/>
      <c r="E1214" s="637">
        <v>20</v>
      </c>
      <c r="F1214" s="638">
        <v>13.3386</v>
      </c>
      <c r="G1214" s="671">
        <f>IF(E1214&lt;=30,(0.66*E1214+1.38)*F1214,((0.66*30+1.38)+0.55*(E1214-30))*F1214)</f>
        <v>194.47678800000003</v>
      </c>
      <c r="H1214" s="632">
        <v>0</v>
      </c>
      <c r="I1214" s="632"/>
      <c r="J1214" s="633">
        <f t="shared" si="402"/>
        <v>0</v>
      </c>
      <c r="K1214" s="634"/>
      <c r="L1214" s="107"/>
      <c r="M1214" s="107"/>
      <c r="N1214" s="108">
        <f t="shared" si="382"/>
        <v>0</v>
      </c>
      <c r="O1214" s="108">
        <f t="shared" si="383"/>
        <v>0</v>
      </c>
      <c r="P1214" s="109"/>
      <c r="Q1214" s="107">
        <f t="shared" si="403"/>
        <v>0</v>
      </c>
      <c r="R1214" s="107">
        <f t="shared" si="401"/>
        <v>0</v>
      </c>
      <c r="S1214" s="108">
        <f t="shared" si="385"/>
        <v>0</v>
      </c>
      <c r="T1214" s="110">
        <f t="shared" si="386"/>
        <v>0</v>
      </c>
      <c r="U1214" s="109"/>
      <c r="V1214" s="111" t="str">
        <f>IF(T1211&gt;0,"xx",IF(O1211&gt;0,"xy",""))</f>
        <v/>
      </c>
      <c r="W1214" s="613" t="str">
        <f t="shared" si="400"/>
        <v/>
      </c>
      <c r="X1214" s="613" t="str">
        <f t="shared" si="404"/>
        <v/>
      </c>
      <c r="Y1214" s="613" t="str">
        <f t="shared" si="399"/>
        <v/>
      </c>
    </row>
    <row r="1215" spans="1:25" ht="13.8" hidden="1" thickBot="1">
      <c r="A1215" s="196">
        <v>621400</v>
      </c>
      <c r="B1215" s="197" t="s">
        <v>232</v>
      </c>
      <c r="C1215" s="635" t="s">
        <v>452</v>
      </c>
      <c r="D1215" s="636"/>
      <c r="E1215" s="637"/>
      <c r="F1215" s="638"/>
      <c r="G1215" s="639">
        <f>SUM(G1216:G1218)</f>
        <v>2624.0172010000001</v>
      </c>
      <c r="H1215" s="632">
        <v>12297.3</v>
      </c>
      <c r="I1215" s="632">
        <f>IF(ISBLANK(H1215),"",SUM(G1215:H1215))*0.9</f>
        <v>13429.1854809</v>
      </c>
      <c r="J1215" s="633">
        <f t="shared" si="402"/>
        <v>17288.73</v>
      </c>
      <c r="K1215" s="634" t="s">
        <v>23</v>
      </c>
      <c r="L1215" s="107"/>
      <c r="M1215" s="107"/>
      <c r="N1215" s="108">
        <f t="shared" si="382"/>
        <v>0</v>
      </c>
      <c r="O1215" s="108">
        <f t="shared" si="383"/>
        <v>0</v>
      </c>
      <c r="P1215" s="109"/>
      <c r="Q1215" s="107">
        <f t="shared" si="403"/>
        <v>0</v>
      </c>
      <c r="R1215" s="107">
        <f t="shared" si="401"/>
        <v>0</v>
      </c>
      <c r="S1215" s="108">
        <f t="shared" si="385"/>
        <v>0</v>
      </c>
      <c r="T1215" s="110">
        <f t="shared" si="386"/>
        <v>0</v>
      </c>
      <c r="U1215" s="109"/>
      <c r="W1215" s="613" t="str">
        <f t="shared" si="400"/>
        <v/>
      </c>
      <c r="X1215" s="613" t="str">
        <f t="shared" si="404"/>
        <v/>
      </c>
      <c r="Y1215" s="613" t="str">
        <f t="shared" si="399"/>
        <v/>
      </c>
    </row>
    <row r="1216" spans="1:25" ht="13.8" hidden="1" thickBot="1">
      <c r="A1216" s="196" t="s">
        <v>175</v>
      </c>
      <c r="B1216" s="197"/>
      <c r="C1216" s="635" t="s">
        <v>241</v>
      </c>
      <c r="D1216" s="636"/>
      <c r="E1216" s="637">
        <v>500</v>
      </c>
      <c r="F1216" s="638">
        <v>3.9178999999999999</v>
      </c>
      <c r="G1216" s="677">
        <f>IF(E1216&lt;=30,(0.48*E1216+4.05)*F1216,((0.48*30+4.05)+0.4*(E1216-30))*F1216)</f>
        <v>808.8504549999999</v>
      </c>
      <c r="H1216" s="632"/>
      <c r="I1216" s="632"/>
      <c r="J1216" s="633">
        <f t="shared" si="402"/>
        <v>0</v>
      </c>
      <c r="K1216" s="634"/>
      <c r="L1216" s="107"/>
      <c r="M1216" s="107"/>
      <c r="N1216" s="108">
        <f t="shared" si="382"/>
        <v>0</v>
      </c>
      <c r="O1216" s="108">
        <f t="shared" si="383"/>
        <v>0</v>
      </c>
      <c r="P1216" s="109"/>
      <c r="Q1216" s="107">
        <f t="shared" si="403"/>
        <v>0</v>
      </c>
      <c r="R1216" s="107">
        <f t="shared" si="401"/>
        <v>0</v>
      </c>
      <c r="S1216" s="108">
        <f t="shared" si="385"/>
        <v>0</v>
      </c>
      <c r="T1216" s="110">
        <f t="shared" si="386"/>
        <v>0</v>
      </c>
      <c r="U1216" s="109"/>
      <c r="V1216" s="111" t="str">
        <f>IF(T1215&gt;0,"xx",IF(O1215&gt;0,"xy",""))</f>
        <v/>
      </c>
      <c r="W1216" s="613" t="str">
        <f t="shared" si="400"/>
        <v/>
      </c>
      <c r="X1216" s="613" t="str">
        <f t="shared" si="404"/>
        <v/>
      </c>
      <c r="Y1216" s="613" t="str">
        <f t="shared" si="399"/>
        <v/>
      </c>
    </row>
    <row r="1217" spans="1:25" ht="13.8" hidden="1" thickBot="1">
      <c r="A1217" s="196" t="s">
        <v>175</v>
      </c>
      <c r="B1217" s="197"/>
      <c r="C1217" s="635" t="s">
        <v>303</v>
      </c>
      <c r="D1217" s="636"/>
      <c r="E1217" s="637">
        <v>180</v>
      </c>
      <c r="F1217" s="638">
        <v>13.9305</v>
      </c>
      <c r="G1217" s="671">
        <f>IF(E1217&lt;=30,(0.66*E1217+1.38)*F1217,((0.66*30+1.38)+0.55*(E1217-30))*F1217)</f>
        <v>1444.3142400000002</v>
      </c>
      <c r="H1217" s="632"/>
      <c r="I1217" s="632"/>
      <c r="J1217" s="633">
        <f t="shared" si="402"/>
        <v>0</v>
      </c>
      <c r="K1217" s="634"/>
      <c r="L1217" s="107"/>
      <c r="M1217" s="107"/>
      <c r="N1217" s="108">
        <f t="shared" si="382"/>
        <v>0</v>
      </c>
      <c r="O1217" s="108">
        <f t="shared" si="383"/>
        <v>0</v>
      </c>
      <c r="P1217" s="109"/>
      <c r="Q1217" s="107">
        <f t="shared" si="403"/>
        <v>0</v>
      </c>
      <c r="R1217" s="107">
        <f t="shared" si="401"/>
        <v>0</v>
      </c>
      <c r="S1217" s="108">
        <f t="shared" si="385"/>
        <v>0</v>
      </c>
      <c r="T1217" s="110">
        <f t="shared" si="386"/>
        <v>0</v>
      </c>
      <c r="U1217" s="109"/>
      <c r="V1217" s="111" t="str">
        <f>IF(T1215&gt;0,"xx",IF(O1215&gt;0,"xy",""))</f>
        <v/>
      </c>
      <c r="W1217" s="613" t="str">
        <f t="shared" si="400"/>
        <v/>
      </c>
      <c r="X1217" s="613" t="str">
        <f t="shared" si="404"/>
        <v/>
      </c>
      <c r="Y1217" s="613" t="str">
        <f t="shared" si="399"/>
        <v/>
      </c>
    </row>
    <row r="1218" spans="1:25" ht="13.8" hidden="1" thickBot="1">
      <c r="A1218" s="196" t="s">
        <v>175</v>
      </c>
      <c r="B1218" s="197"/>
      <c r="C1218" s="635" t="s">
        <v>307</v>
      </c>
      <c r="D1218" s="636"/>
      <c r="E1218" s="637">
        <v>20</v>
      </c>
      <c r="F1218" s="638">
        <v>25.435699999999997</v>
      </c>
      <c r="G1218" s="671">
        <f>IF(E1218&lt;=30,(0.66*E1218+1.38)*F1218,((0.66*30+1.38)+0.55*(E1218-30))*F1218)</f>
        <v>370.85250600000001</v>
      </c>
      <c r="H1218" s="632"/>
      <c r="I1218" s="632"/>
      <c r="J1218" s="633">
        <f t="shared" si="402"/>
        <v>0</v>
      </c>
      <c r="K1218" s="634"/>
      <c r="L1218" s="107"/>
      <c r="M1218" s="107"/>
      <c r="N1218" s="108">
        <f t="shared" si="382"/>
        <v>0</v>
      </c>
      <c r="O1218" s="108">
        <f t="shared" si="383"/>
        <v>0</v>
      </c>
      <c r="P1218" s="109"/>
      <c r="Q1218" s="107">
        <f t="shared" si="403"/>
        <v>0</v>
      </c>
      <c r="R1218" s="107">
        <f t="shared" si="401"/>
        <v>0</v>
      </c>
      <c r="S1218" s="108">
        <f t="shared" si="385"/>
        <v>0</v>
      </c>
      <c r="T1218" s="110">
        <f t="shared" si="386"/>
        <v>0</v>
      </c>
      <c r="U1218" s="109"/>
      <c r="V1218" s="111" t="str">
        <f>IF(T1215&gt;0,"xx",IF(O1215&gt;0,"xy",""))</f>
        <v/>
      </c>
      <c r="W1218" s="613" t="str">
        <f t="shared" si="400"/>
        <v/>
      </c>
      <c r="X1218" s="613" t="str">
        <f t="shared" si="404"/>
        <v/>
      </c>
      <c r="Y1218" s="613" t="str">
        <f t="shared" si="399"/>
        <v/>
      </c>
    </row>
    <row r="1219" spans="1:25" ht="13.8" hidden="1" thickBot="1">
      <c r="A1219" s="196">
        <v>607500</v>
      </c>
      <c r="B1219" s="197" t="s">
        <v>232</v>
      </c>
      <c r="C1219" s="635" t="s">
        <v>622</v>
      </c>
      <c r="D1219" s="636"/>
      <c r="E1219" s="637"/>
      <c r="F1219" s="638"/>
      <c r="G1219" s="639">
        <f>SUM(G1220:G1222)</f>
        <v>1.0715190000000001</v>
      </c>
      <c r="H1219" s="632">
        <v>44.11</v>
      </c>
      <c r="I1219" s="632">
        <f>IF(ISBLANK(H1219),"",SUM(G1219:H1219))</f>
        <v>45.181519000000002</v>
      </c>
      <c r="J1219" s="633">
        <f t="shared" si="402"/>
        <v>58.17</v>
      </c>
      <c r="K1219" s="634" t="s">
        <v>20</v>
      </c>
      <c r="L1219" s="107"/>
      <c r="M1219" s="107"/>
      <c r="N1219" s="108">
        <f t="shared" si="382"/>
        <v>0</v>
      </c>
      <c r="O1219" s="108">
        <f t="shared" si="383"/>
        <v>0</v>
      </c>
      <c r="P1219" s="109"/>
      <c r="Q1219" s="107">
        <f t="shared" si="403"/>
        <v>0</v>
      </c>
      <c r="R1219" s="107">
        <f t="shared" si="401"/>
        <v>0</v>
      </c>
      <c r="S1219" s="108">
        <f t="shared" si="385"/>
        <v>0</v>
      </c>
      <c r="T1219" s="110">
        <f t="shared" si="386"/>
        <v>0</v>
      </c>
      <c r="U1219" s="109"/>
      <c r="W1219" s="613" t="str">
        <f t="shared" si="400"/>
        <v/>
      </c>
      <c r="X1219" s="613" t="str">
        <f t="shared" si="404"/>
        <v/>
      </c>
      <c r="Y1219" s="613" t="str">
        <f t="shared" si="399"/>
        <v/>
      </c>
    </row>
    <row r="1220" spans="1:25" ht="13.8" hidden="1" thickBot="1">
      <c r="A1220" s="196" t="s">
        <v>175</v>
      </c>
      <c r="B1220" s="197"/>
      <c r="C1220" s="635" t="s">
        <v>241</v>
      </c>
      <c r="D1220" s="636"/>
      <c r="E1220" s="637">
        <v>500</v>
      </c>
      <c r="F1220" s="638">
        <v>2.9999999999999997E-4</v>
      </c>
      <c r="G1220" s="677">
        <f>IF(E1220&lt;=30,(0.48*E1220+4.05)*F1220,((0.48*30+4.05)+0.4*(E1220-30))*F1220)</f>
        <v>6.193499999999999E-2</v>
      </c>
      <c r="H1220" s="632"/>
      <c r="I1220" s="632"/>
      <c r="J1220" s="633">
        <f t="shared" si="402"/>
        <v>0</v>
      </c>
      <c r="K1220" s="634"/>
      <c r="L1220" s="107"/>
      <c r="M1220" s="107"/>
      <c r="N1220" s="108">
        <f t="shared" si="382"/>
        <v>0</v>
      </c>
      <c r="O1220" s="108">
        <f t="shared" si="383"/>
        <v>0</v>
      </c>
      <c r="P1220" s="109"/>
      <c r="Q1220" s="107">
        <f t="shared" si="403"/>
        <v>0</v>
      </c>
      <c r="R1220" s="107">
        <f t="shared" si="401"/>
        <v>0</v>
      </c>
      <c r="S1220" s="108">
        <f t="shared" si="385"/>
        <v>0</v>
      </c>
      <c r="T1220" s="110">
        <f t="shared" si="386"/>
        <v>0</v>
      </c>
      <c r="U1220" s="109"/>
      <c r="V1220" s="111" t="str">
        <f>IF(T1219&gt;0,"xx",IF(O1219&gt;0,"xy",""))</f>
        <v/>
      </c>
      <c r="W1220" s="613" t="str">
        <f t="shared" si="400"/>
        <v/>
      </c>
      <c r="X1220" s="613" t="str">
        <f t="shared" si="404"/>
        <v/>
      </c>
      <c r="Y1220" s="613" t="str">
        <f t="shared" si="399"/>
        <v/>
      </c>
    </row>
    <row r="1221" spans="1:25" ht="13.8" hidden="1" thickBot="1">
      <c r="A1221" s="196" t="s">
        <v>175</v>
      </c>
      <c r="B1221" s="197"/>
      <c r="C1221" s="635" t="s">
        <v>303</v>
      </c>
      <c r="D1221" s="636"/>
      <c r="E1221" s="637">
        <v>180</v>
      </c>
      <c r="F1221" s="638">
        <v>1.2999999999999999E-3</v>
      </c>
      <c r="G1221" s="671">
        <f>IF(E1221&lt;=30,(0.66*E1221+1.38)*F1221,((0.66*30+1.38)+0.55*(E1221-30))*F1221)</f>
        <v>0.13478400000000001</v>
      </c>
      <c r="H1221" s="632"/>
      <c r="I1221" s="632"/>
      <c r="J1221" s="633">
        <f t="shared" si="402"/>
        <v>0</v>
      </c>
      <c r="K1221" s="634"/>
      <c r="L1221" s="107"/>
      <c r="M1221" s="107"/>
      <c r="N1221" s="108">
        <f t="shared" si="382"/>
        <v>0</v>
      </c>
      <c r="O1221" s="108">
        <f t="shared" si="383"/>
        <v>0</v>
      </c>
      <c r="P1221" s="109"/>
      <c r="Q1221" s="107">
        <f t="shared" si="403"/>
        <v>0</v>
      </c>
      <c r="R1221" s="107">
        <f t="shared" si="401"/>
        <v>0</v>
      </c>
      <c r="S1221" s="108">
        <f t="shared" si="385"/>
        <v>0</v>
      </c>
      <c r="T1221" s="110">
        <f t="shared" si="386"/>
        <v>0</v>
      </c>
      <c r="U1221" s="109"/>
      <c r="V1221" s="111" t="str">
        <f>IF(T1219&gt;0,"xx",IF(O1219&gt;0,"xy",""))</f>
        <v/>
      </c>
      <c r="W1221" s="613" t="str">
        <f t="shared" si="400"/>
        <v/>
      </c>
      <c r="X1221" s="613" t="str">
        <f t="shared" si="404"/>
        <v/>
      </c>
      <c r="Y1221" s="613" t="str">
        <f t="shared" si="399"/>
        <v/>
      </c>
    </row>
    <row r="1222" spans="1:25" ht="13.8" hidden="1" thickBot="1">
      <c r="A1222" s="196" t="s">
        <v>175</v>
      </c>
      <c r="B1222" s="197"/>
      <c r="C1222" s="635" t="s">
        <v>427</v>
      </c>
      <c r="D1222" s="636"/>
      <c r="E1222" s="637">
        <v>20</v>
      </c>
      <c r="F1222" s="638">
        <v>0.06</v>
      </c>
      <c r="G1222" s="667">
        <f>IF(E1222&lt;=30,(0.66*E1222+1.38)*F1222,((0.66*30+1.38)+0.55*(E1222-30))*F1222)</f>
        <v>0.87480000000000013</v>
      </c>
      <c r="H1222" s="632"/>
      <c r="I1222" s="632"/>
      <c r="J1222" s="633">
        <f t="shared" si="402"/>
        <v>0</v>
      </c>
      <c r="K1222" s="634"/>
      <c r="L1222" s="107"/>
      <c r="M1222" s="107"/>
      <c r="N1222" s="108">
        <f t="shared" si="382"/>
        <v>0</v>
      </c>
      <c r="O1222" s="108">
        <f t="shared" si="383"/>
        <v>0</v>
      </c>
      <c r="P1222" s="109"/>
      <c r="Q1222" s="107">
        <f t="shared" si="403"/>
        <v>0</v>
      </c>
      <c r="R1222" s="107">
        <f t="shared" si="401"/>
        <v>0</v>
      </c>
      <c r="S1222" s="108">
        <f t="shared" si="385"/>
        <v>0</v>
      </c>
      <c r="T1222" s="110">
        <f t="shared" si="386"/>
        <v>0</v>
      </c>
      <c r="U1222" s="109"/>
      <c r="V1222" s="111" t="str">
        <f>IF(T1219&gt;0,"xx",IF(O1219&gt;0,"xy",""))</f>
        <v/>
      </c>
      <c r="W1222" s="613" t="str">
        <f t="shared" si="400"/>
        <v/>
      </c>
      <c r="X1222" s="613" t="str">
        <f t="shared" si="404"/>
        <v/>
      </c>
      <c r="Y1222" s="613" t="str">
        <f t="shared" si="399"/>
        <v/>
      </c>
    </row>
    <row r="1223" spans="1:25" ht="13.8" hidden="1" thickBot="1">
      <c r="A1223" s="196">
        <v>607600</v>
      </c>
      <c r="B1223" s="197" t="s">
        <v>232</v>
      </c>
      <c r="C1223" s="635" t="s">
        <v>623</v>
      </c>
      <c r="D1223" s="636"/>
      <c r="E1223" s="637"/>
      <c r="F1223" s="638"/>
      <c r="G1223" s="639">
        <f>SUM(G1224:G1226)</f>
        <v>1.7042000000000004</v>
      </c>
      <c r="H1223" s="632">
        <v>51.870000000000005</v>
      </c>
      <c r="I1223" s="632">
        <f>IF(ISBLANK(H1223),"",SUM(G1223:H1223))</f>
        <v>53.574200000000005</v>
      </c>
      <c r="J1223" s="633">
        <f t="shared" si="402"/>
        <v>68.97</v>
      </c>
      <c r="K1223" s="634" t="s">
        <v>20</v>
      </c>
      <c r="L1223" s="107"/>
      <c r="M1223" s="107"/>
      <c r="N1223" s="108">
        <f t="shared" si="382"/>
        <v>0</v>
      </c>
      <c r="O1223" s="108">
        <f t="shared" si="383"/>
        <v>0</v>
      </c>
      <c r="P1223" s="109"/>
      <c r="Q1223" s="107">
        <f t="shared" si="403"/>
        <v>0</v>
      </c>
      <c r="R1223" s="107">
        <f t="shared" si="401"/>
        <v>0</v>
      </c>
      <c r="S1223" s="108">
        <f t="shared" si="385"/>
        <v>0</v>
      </c>
      <c r="T1223" s="110">
        <f t="shared" si="386"/>
        <v>0</v>
      </c>
      <c r="U1223" s="109"/>
      <c r="W1223" s="613" t="str">
        <f t="shared" si="400"/>
        <v/>
      </c>
      <c r="X1223" s="613" t="str">
        <f t="shared" si="404"/>
        <v/>
      </c>
      <c r="Y1223" s="613" t="str">
        <f t="shared" si="399"/>
        <v/>
      </c>
    </row>
    <row r="1224" spans="1:25" ht="13.8" hidden="1" thickBot="1">
      <c r="A1224" s="196" t="s">
        <v>175</v>
      </c>
      <c r="B1224" s="197"/>
      <c r="C1224" s="635" t="s">
        <v>241</v>
      </c>
      <c r="D1224" s="636"/>
      <c r="E1224" s="637">
        <v>500</v>
      </c>
      <c r="F1224" s="638">
        <v>4.0000000000000002E-4</v>
      </c>
      <c r="G1224" s="677">
        <f>IF(E1224&lt;=30,(0.48*E1224+4.05)*F1224,((0.48*30+4.05)+0.4*(E1224-30))*F1224)</f>
        <v>8.2580000000000001E-2</v>
      </c>
      <c r="H1224" s="632"/>
      <c r="I1224" s="632"/>
      <c r="J1224" s="633">
        <f t="shared" si="402"/>
        <v>0</v>
      </c>
      <c r="K1224" s="634"/>
      <c r="L1224" s="107"/>
      <c r="M1224" s="107"/>
      <c r="N1224" s="108">
        <f t="shared" si="382"/>
        <v>0</v>
      </c>
      <c r="O1224" s="108">
        <f t="shared" si="383"/>
        <v>0</v>
      </c>
      <c r="P1224" s="109"/>
      <c r="Q1224" s="107">
        <f t="shared" si="403"/>
        <v>0</v>
      </c>
      <c r="R1224" s="107">
        <f t="shared" si="401"/>
        <v>0</v>
      </c>
      <c r="S1224" s="108">
        <f t="shared" si="385"/>
        <v>0</v>
      </c>
      <c r="T1224" s="110">
        <f t="shared" si="386"/>
        <v>0</v>
      </c>
      <c r="U1224" s="109"/>
      <c r="V1224" s="111" t="str">
        <f>IF(T1223&gt;0,"xx",IF(O1223&gt;0,"xy",""))</f>
        <v/>
      </c>
      <c r="W1224" s="613" t="str">
        <f t="shared" si="400"/>
        <v/>
      </c>
      <c r="X1224" s="613" t="str">
        <f t="shared" si="404"/>
        <v/>
      </c>
      <c r="Y1224" s="613" t="str">
        <f t="shared" si="399"/>
        <v/>
      </c>
    </row>
    <row r="1225" spans="1:25" ht="13.8" hidden="1" thickBot="1">
      <c r="A1225" s="196" t="s">
        <v>175</v>
      </c>
      <c r="B1225" s="197"/>
      <c r="C1225" s="635" t="s">
        <v>303</v>
      </c>
      <c r="D1225" s="636"/>
      <c r="E1225" s="637">
        <v>180</v>
      </c>
      <c r="F1225" s="638">
        <v>2E-3</v>
      </c>
      <c r="G1225" s="671">
        <f>IF(E1225&lt;=30,(0.66*E1225+1.38)*F1225,((0.66*30+1.38)+0.55*(E1225-30))*F1225)</f>
        <v>0.20736000000000002</v>
      </c>
      <c r="H1225" s="632"/>
      <c r="I1225" s="632"/>
      <c r="J1225" s="633">
        <f t="shared" si="402"/>
        <v>0</v>
      </c>
      <c r="K1225" s="634"/>
      <c r="L1225" s="107"/>
      <c r="M1225" s="107"/>
      <c r="N1225" s="108">
        <f t="shared" si="382"/>
        <v>0</v>
      </c>
      <c r="O1225" s="108">
        <f t="shared" si="383"/>
        <v>0</v>
      </c>
      <c r="P1225" s="109"/>
      <c r="Q1225" s="107">
        <f t="shared" si="403"/>
        <v>0</v>
      </c>
      <c r="R1225" s="107">
        <f t="shared" si="401"/>
        <v>0</v>
      </c>
      <c r="S1225" s="108">
        <f t="shared" si="385"/>
        <v>0</v>
      </c>
      <c r="T1225" s="110">
        <f t="shared" si="386"/>
        <v>0</v>
      </c>
      <c r="U1225" s="109"/>
      <c r="V1225" s="111" t="str">
        <f>IF(T1223&gt;0,"xx",IF(O1223&gt;0,"xy",""))</f>
        <v/>
      </c>
      <c r="W1225" s="613" t="str">
        <f t="shared" si="400"/>
        <v/>
      </c>
      <c r="X1225" s="613" t="str">
        <f t="shared" si="404"/>
        <v/>
      </c>
      <c r="Y1225" s="613" t="str">
        <f t="shared" si="399"/>
        <v/>
      </c>
    </row>
    <row r="1226" spans="1:25" ht="13.8" hidden="1" thickBot="1">
      <c r="A1226" s="196" t="s">
        <v>175</v>
      </c>
      <c r="B1226" s="197"/>
      <c r="C1226" s="635" t="s">
        <v>427</v>
      </c>
      <c r="D1226" s="636"/>
      <c r="E1226" s="637">
        <v>20</v>
      </c>
      <c r="F1226" s="638">
        <v>9.7000000000000003E-2</v>
      </c>
      <c r="G1226" s="667">
        <f>IF(E1226&lt;=30,(0.66*E1226+1.38)*F1226,((0.66*30+1.38)+0.55*(E1226-30))*F1226)</f>
        <v>1.4142600000000003</v>
      </c>
      <c r="H1226" s="632"/>
      <c r="I1226" s="632"/>
      <c r="J1226" s="633">
        <f t="shared" si="402"/>
        <v>0</v>
      </c>
      <c r="K1226" s="634"/>
      <c r="L1226" s="107"/>
      <c r="M1226" s="107"/>
      <c r="N1226" s="108">
        <f t="shared" si="382"/>
        <v>0</v>
      </c>
      <c r="O1226" s="108">
        <f t="shared" si="383"/>
        <v>0</v>
      </c>
      <c r="P1226" s="109"/>
      <c r="Q1226" s="107">
        <f t="shared" si="403"/>
        <v>0</v>
      </c>
      <c r="R1226" s="107">
        <f t="shared" si="401"/>
        <v>0</v>
      </c>
      <c r="S1226" s="108">
        <f t="shared" si="385"/>
        <v>0</v>
      </c>
      <c r="T1226" s="110">
        <f t="shared" si="386"/>
        <v>0</v>
      </c>
      <c r="U1226" s="109"/>
      <c r="V1226" s="111" t="str">
        <f>IF(T1223&gt;0,"xx",IF(O1223&gt;0,"xy",""))</f>
        <v/>
      </c>
      <c r="W1226" s="613" t="str">
        <f t="shared" si="400"/>
        <v/>
      </c>
      <c r="X1226" s="613" t="str">
        <f t="shared" si="404"/>
        <v/>
      </c>
      <c r="Y1226" s="613" t="str">
        <f t="shared" si="399"/>
        <v/>
      </c>
    </row>
    <row r="1227" spans="1:25" ht="13.8" hidden="1" thickBot="1">
      <c r="A1227" s="196" t="s">
        <v>1011</v>
      </c>
      <c r="B1227" s="197" t="s">
        <v>232</v>
      </c>
      <c r="C1227" s="635" t="s">
        <v>453</v>
      </c>
      <c r="D1227" s="636"/>
      <c r="E1227" s="637"/>
      <c r="F1227" s="638"/>
      <c r="G1227" s="639">
        <f>SUM(G1228:G1230)</f>
        <v>3.0328550000000005</v>
      </c>
      <c r="H1227" s="632">
        <v>63.440000000000005</v>
      </c>
      <c r="I1227" s="632">
        <f>IF(ISBLANK(H1227),"",SUM(G1227:H1227))</f>
        <v>66.47285500000001</v>
      </c>
      <c r="J1227" s="633">
        <f t="shared" si="402"/>
        <v>85.58</v>
      </c>
      <c r="K1227" s="634" t="s">
        <v>20</v>
      </c>
      <c r="L1227" s="107"/>
      <c r="M1227" s="107"/>
      <c r="N1227" s="108">
        <f t="shared" si="382"/>
        <v>0</v>
      </c>
      <c r="O1227" s="108">
        <f t="shared" si="383"/>
        <v>0</v>
      </c>
      <c r="P1227" s="109"/>
      <c r="Q1227" s="107">
        <f t="shared" si="403"/>
        <v>0</v>
      </c>
      <c r="R1227" s="107">
        <f t="shared" si="401"/>
        <v>0</v>
      </c>
      <c r="S1227" s="108">
        <f t="shared" si="385"/>
        <v>0</v>
      </c>
      <c r="T1227" s="110">
        <f t="shared" si="386"/>
        <v>0</v>
      </c>
      <c r="U1227" s="109"/>
      <c r="W1227" s="613" t="str">
        <f t="shared" si="400"/>
        <v/>
      </c>
      <c r="X1227" s="613" t="str">
        <f t="shared" si="404"/>
        <v/>
      </c>
      <c r="Y1227" s="613" t="str">
        <f t="shared" si="399"/>
        <v/>
      </c>
    </row>
    <row r="1228" spans="1:25" ht="13.8" hidden="1" thickBot="1">
      <c r="A1228" s="196" t="s">
        <v>175</v>
      </c>
      <c r="B1228" s="197"/>
      <c r="C1228" s="635" t="s">
        <v>241</v>
      </c>
      <c r="D1228" s="636"/>
      <c r="E1228" s="637">
        <v>500</v>
      </c>
      <c r="F1228" s="638">
        <v>1.9E-3</v>
      </c>
      <c r="G1228" s="677">
        <f>IF(E1228&lt;=30,(0.48*E1228+4.05)*F1228,((0.48*30+4.05)+0.4*(E1228-30))*F1228)</f>
        <v>0.39225499999999996</v>
      </c>
      <c r="H1228" s="632"/>
      <c r="I1228" s="632"/>
      <c r="J1228" s="633">
        <f t="shared" si="402"/>
        <v>0</v>
      </c>
      <c r="K1228" s="634"/>
      <c r="L1228" s="107"/>
      <c r="M1228" s="107"/>
      <c r="N1228" s="108">
        <f t="shared" si="382"/>
        <v>0</v>
      </c>
      <c r="O1228" s="108">
        <f t="shared" si="383"/>
        <v>0</v>
      </c>
      <c r="P1228" s="109"/>
      <c r="Q1228" s="107">
        <f t="shared" si="403"/>
        <v>0</v>
      </c>
      <c r="R1228" s="107">
        <f t="shared" si="401"/>
        <v>0</v>
      </c>
      <c r="S1228" s="108">
        <f t="shared" si="385"/>
        <v>0</v>
      </c>
      <c r="T1228" s="110">
        <f t="shared" si="386"/>
        <v>0</v>
      </c>
      <c r="U1228" s="109"/>
      <c r="V1228" s="111" t="str">
        <f>IF(T1227&gt;0,"xx",IF(O1227&gt;0,"xy",""))</f>
        <v/>
      </c>
      <c r="W1228" s="613" t="str">
        <f t="shared" si="400"/>
        <v/>
      </c>
      <c r="X1228" s="613" t="str">
        <f t="shared" si="404"/>
        <v/>
      </c>
      <c r="Y1228" s="613" t="str">
        <f t="shared" si="399"/>
        <v/>
      </c>
    </row>
    <row r="1229" spans="1:25" ht="13.8" hidden="1" thickBot="1">
      <c r="A1229" s="196" t="s">
        <v>175</v>
      </c>
      <c r="B1229" s="197"/>
      <c r="C1229" s="635" t="s">
        <v>303</v>
      </c>
      <c r="D1229" s="636"/>
      <c r="E1229" s="637">
        <v>180</v>
      </c>
      <c r="F1229" s="638">
        <v>0.01</v>
      </c>
      <c r="G1229" s="671">
        <f>IF(E1229&lt;=30,(0.66*E1229+1.38)*F1229,((0.66*30+1.38)+0.55*(E1229-30))*F1229)</f>
        <v>1.0368000000000002</v>
      </c>
      <c r="H1229" s="632"/>
      <c r="I1229" s="632"/>
      <c r="J1229" s="633">
        <f t="shared" si="402"/>
        <v>0</v>
      </c>
      <c r="K1229" s="634"/>
      <c r="L1229" s="107"/>
      <c r="M1229" s="107"/>
      <c r="N1229" s="108">
        <f t="shared" si="382"/>
        <v>0</v>
      </c>
      <c r="O1229" s="108">
        <f t="shared" si="383"/>
        <v>0</v>
      </c>
      <c r="P1229" s="109"/>
      <c r="Q1229" s="107">
        <f t="shared" si="403"/>
        <v>0</v>
      </c>
      <c r="R1229" s="107">
        <f t="shared" si="401"/>
        <v>0</v>
      </c>
      <c r="S1229" s="108">
        <f t="shared" si="385"/>
        <v>0</v>
      </c>
      <c r="T1229" s="110">
        <f t="shared" si="386"/>
        <v>0</v>
      </c>
      <c r="U1229" s="109"/>
      <c r="V1229" s="111" t="str">
        <f>IF(T1227&gt;0,"xx",IF(O1227&gt;0,"xy",""))</f>
        <v/>
      </c>
      <c r="W1229" s="613" t="str">
        <f t="shared" si="400"/>
        <v/>
      </c>
      <c r="X1229" s="613" t="str">
        <f t="shared" si="404"/>
        <v/>
      </c>
      <c r="Y1229" s="613" t="str">
        <f t="shared" si="399"/>
        <v/>
      </c>
    </row>
    <row r="1230" spans="1:25" ht="13.8" hidden="1" thickBot="1">
      <c r="A1230" s="196" t="s">
        <v>175</v>
      </c>
      <c r="B1230" s="197"/>
      <c r="C1230" s="635" t="s">
        <v>427</v>
      </c>
      <c r="D1230" s="636"/>
      <c r="E1230" s="637">
        <v>20</v>
      </c>
      <c r="F1230" s="638">
        <v>0.11</v>
      </c>
      <c r="G1230" s="667">
        <f>IF(E1230&lt;=30,(0.66*E1230+1.38)*F1230,((0.66*30+1.38)+0.55*(E1230-30))*F1230)</f>
        <v>1.6038000000000001</v>
      </c>
      <c r="H1230" s="632"/>
      <c r="I1230" s="632"/>
      <c r="J1230" s="633">
        <f t="shared" si="402"/>
        <v>0</v>
      </c>
      <c r="K1230" s="634"/>
      <c r="L1230" s="107"/>
      <c r="M1230" s="107"/>
      <c r="N1230" s="108">
        <f t="shared" si="382"/>
        <v>0</v>
      </c>
      <c r="O1230" s="108">
        <f t="shared" si="383"/>
        <v>0</v>
      </c>
      <c r="P1230" s="109"/>
      <c r="Q1230" s="107">
        <f t="shared" si="403"/>
        <v>0</v>
      </c>
      <c r="R1230" s="107">
        <f t="shared" si="401"/>
        <v>0</v>
      </c>
      <c r="S1230" s="108">
        <f t="shared" si="385"/>
        <v>0</v>
      </c>
      <c r="T1230" s="110">
        <f t="shared" si="386"/>
        <v>0</v>
      </c>
      <c r="U1230" s="109"/>
      <c r="V1230" s="111" t="str">
        <f>IF(T1227&gt;0,"xx",IF(O1227&gt;0,"xy",""))</f>
        <v/>
      </c>
      <c r="W1230" s="613" t="str">
        <f t="shared" si="400"/>
        <v/>
      </c>
      <c r="X1230" s="613" t="str">
        <f t="shared" si="404"/>
        <v/>
      </c>
      <c r="Y1230" s="613" t="str">
        <f t="shared" si="399"/>
        <v/>
      </c>
    </row>
    <row r="1231" spans="1:25" ht="13.8" hidden="1" thickBot="1">
      <c r="A1231" s="196" t="s">
        <v>1012</v>
      </c>
      <c r="B1231" s="197" t="s">
        <v>232</v>
      </c>
      <c r="C1231" s="635" t="s">
        <v>624</v>
      </c>
      <c r="D1231" s="636"/>
      <c r="E1231" s="637"/>
      <c r="F1231" s="638"/>
      <c r="G1231" s="639">
        <f>SUM(G1232:G1234)</f>
        <v>5.332891</v>
      </c>
      <c r="H1231" s="632">
        <v>85.39500000000001</v>
      </c>
      <c r="I1231" s="632">
        <f>IF(ISBLANK(H1231),"",SUM(G1231:H1231))</f>
        <v>90.727891000000014</v>
      </c>
      <c r="J1231" s="633">
        <f t="shared" si="402"/>
        <v>116.8</v>
      </c>
      <c r="K1231" s="634" t="s">
        <v>20</v>
      </c>
      <c r="L1231" s="107"/>
      <c r="M1231" s="107"/>
      <c r="N1231" s="108">
        <f t="shared" si="382"/>
        <v>0</v>
      </c>
      <c r="O1231" s="108">
        <f t="shared" si="383"/>
        <v>0</v>
      </c>
      <c r="P1231" s="109"/>
      <c r="Q1231" s="107">
        <f t="shared" si="403"/>
        <v>0</v>
      </c>
      <c r="R1231" s="107">
        <f t="shared" si="401"/>
        <v>0</v>
      </c>
      <c r="S1231" s="108">
        <f t="shared" si="385"/>
        <v>0</v>
      </c>
      <c r="T1231" s="110">
        <f t="shared" si="386"/>
        <v>0</v>
      </c>
      <c r="U1231" s="109"/>
      <c r="W1231" s="613" t="str">
        <f t="shared" si="400"/>
        <v/>
      </c>
      <c r="X1231" s="613" t="str">
        <f t="shared" si="404"/>
        <v/>
      </c>
      <c r="Y1231" s="613" t="str">
        <f t="shared" si="399"/>
        <v/>
      </c>
    </row>
    <row r="1232" spans="1:25" ht="13.8" hidden="1" thickBot="1">
      <c r="A1232" s="196" t="s">
        <v>175</v>
      </c>
      <c r="B1232" s="197"/>
      <c r="C1232" s="635" t="s">
        <v>241</v>
      </c>
      <c r="D1232" s="636"/>
      <c r="E1232" s="637">
        <v>500</v>
      </c>
      <c r="F1232" s="638">
        <v>2.3E-3</v>
      </c>
      <c r="G1232" s="677">
        <f>IF(E1232&lt;=30,(0.48*E1232+4.05)*F1232,((0.48*30+4.05)+0.4*(E1232-30))*F1232)</f>
        <v>0.47483499999999995</v>
      </c>
      <c r="H1232" s="632"/>
      <c r="I1232" s="632"/>
      <c r="J1232" s="633">
        <f t="shared" si="402"/>
        <v>0</v>
      </c>
      <c r="K1232" s="634"/>
      <c r="L1232" s="107"/>
      <c r="M1232" s="107"/>
      <c r="N1232" s="108">
        <f t="shared" si="382"/>
        <v>0</v>
      </c>
      <c r="O1232" s="108">
        <f t="shared" si="383"/>
        <v>0</v>
      </c>
      <c r="P1232" s="109"/>
      <c r="Q1232" s="107">
        <f t="shared" si="403"/>
        <v>0</v>
      </c>
      <c r="R1232" s="107">
        <f t="shared" si="401"/>
        <v>0</v>
      </c>
      <c r="S1232" s="108">
        <f t="shared" si="385"/>
        <v>0</v>
      </c>
      <c r="T1232" s="110">
        <f t="shared" si="386"/>
        <v>0</v>
      </c>
      <c r="U1232" s="109"/>
      <c r="V1232" s="111" t="str">
        <f>IF(T1231&gt;0,"xx",IF(O1231&gt;0,"xy",""))</f>
        <v/>
      </c>
      <c r="W1232" s="613" t="str">
        <f t="shared" si="400"/>
        <v/>
      </c>
      <c r="X1232" s="613" t="str">
        <f t="shared" si="404"/>
        <v/>
      </c>
      <c r="Y1232" s="613" t="str">
        <f t="shared" si="399"/>
        <v/>
      </c>
    </row>
    <row r="1233" spans="1:25" ht="13.8" hidden="1" thickBot="1">
      <c r="A1233" s="196" t="s">
        <v>175</v>
      </c>
      <c r="B1233" s="197"/>
      <c r="C1233" s="635" t="s">
        <v>303</v>
      </c>
      <c r="D1233" s="636"/>
      <c r="E1233" s="637">
        <v>180</v>
      </c>
      <c r="F1233" s="638">
        <v>1.17E-2</v>
      </c>
      <c r="G1233" s="671">
        <f>IF(E1233&lt;=30,(0.66*E1233+1.38)*F1233,((0.66*30+1.38)+0.55*(E1233-30))*F1233)</f>
        <v>1.2130560000000001</v>
      </c>
      <c r="H1233" s="632"/>
      <c r="I1233" s="632"/>
      <c r="J1233" s="633">
        <f t="shared" si="402"/>
        <v>0</v>
      </c>
      <c r="K1233" s="634"/>
      <c r="L1233" s="107"/>
      <c r="M1233" s="107"/>
      <c r="N1233" s="108">
        <f t="shared" si="382"/>
        <v>0</v>
      </c>
      <c r="O1233" s="108">
        <f t="shared" si="383"/>
        <v>0</v>
      </c>
      <c r="P1233" s="109"/>
      <c r="Q1233" s="107">
        <f t="shared" si="403"/>
        <v>0</v>
      </c>
      <c r="R1233" s="107">
        <f t="shared" si="401"/>
        <v>0</v>
      </c>
      <c r="S1233" s="108">
        <f t="shared" si="385"/>
        <v>0</v>
      </c>
      <c r="T1233" s="110">
        <f t="shared" si="386"/>
        <v>0</v>
      </c>
      <c r="U1233" s="109"/>
      <c r="V1233" s="111" t="str">
        <f>IF(T1231&gt;0,"xx",IF(O1231&gt;0,"xy",""))</f>
        <v/>
      </c>
      <c r="W1233" s="613" t="str">
        <f t="shared" si="400"/>
        <v/>
      </c>
      <c r="X1233" s="613" t="str">
        <f t="shared" si="404"/>
        <v/>
      </c>
      <c r="Y1233" s="613" t="str">
        <f t="shared" si="399"/>
        <v/>
      </c>
    </row>
    <row r="1234" spans="1:25" ht="13.8" hidden="1" thickBot="1">
      <c r="A1234" s="196" t="s">
        <v>175</v>
      </c>
      <c r="B1234" s="197"/>
      <c r="C1234" s="635" t="s">
        <v>427</v>
      </c>
      <c r="D1234" s="636"/>
      <c r="E1234" s="637">
        <v>20</v>
      </c>
      <c r="F1234" s="638">
        <v>0.25</v>
      </c>
      <c r="G1234" s="667">
        <f>IF(E1234&lt;=30,(0.66*E1234+1.38)*F1234,((0.66*30+1.38)+0.55*(E1234-30))*F1234)</f>
        <v>3.6450000000000005</v>
      </c>
      <c r="H1234" s="632"/>
      <c r="I1234" s="632"/>
      <c r="J1234" s="633">
        <f t="shared" si="402"/>
        <v>0</v>
      </c>
      <c r="K1234" s="634"/>
      <c r="L1234" s="107"/>
      <c r="M1234" s="107"/>
      <c r="N1234" s="108">
        <f t="shared" si="382"/>
        <v>0</v>
      </c>
      <c r="O1234" s="108">
        <f t="shared" si="383"/>
        <v>0</v>
      </c>
      <c r="P1234" s="109"/>
      <c r="Q1234" s="107">
        <f t="shared" si="403"/>
        <v>0</v>
      </c>
      <c r="R1234" s="107">
        <f t="shared" si="401"/>
        <v>0</v>
      </c>
      <c r="S1234" s="108">
        <f t="shared" si="385"/>
        <v>0</v>
      </c>
      <c r="T1234" s="110">
        <f t="shared" si="386"/>
        <v>0</v>
      </c>
      <c r="U1234" s="109"/>
      <c r="V1234" s="111" t="str">
        <f>IF(T1231&gt;0,"xx",IF(O1231&gt;0,"xy",""))</f>
        <v/>
      </c>
      <c r="W1234" s="613" t="str">
        <f t="shared" si="400"/>
        <v/>
      </c>
      <c r="X1234" s="613" t="str">
        <f t="shared" si="404"/>
        <v/>
      </c>
      <c r="Y1234" s="613" t="str">
        <f t="shared" si="399"/>
        <v/>
      </c>
    </row>
    <row r="1235" spans="1:25" ht="13.8" hidden="1" thickBot="1">
      <c r="A1235" s="196" t="s">
        <v>1013</v>
      </c>
      <c r="B1235" s="197" t="s">
        <v>232</v>
      </c>
      <c r="C1235" s="635" t="s">
        <v>454</v>
      </c>
      <c r="D1235" s="636"/>
      <c r="E1235" s="637"/>
      <c r="F1235" s="638"/>
      <c r="G1235" s="639">
        <f>SUM(G1236:G1238)</f>
        <v>7.6122820000000013</v>
      </c>
      <c r="H1235" s="632">
        <v>107.35</v>
      </c>
      <c r="I1235" s="632">
        <f>IF(ISBLANK(H1235),"",SUM(G1235:H1235))</f>
        <v>114.962282</v>
      </c>
      <c r="J1235" s="633">
        <f t="shared" si="402"/>
        <v>148</v>
      </c>
      <c r="K1235" s="634" t="s">
        <v>20</v>
      </c>
      <c r="L1235" s="107"/>
      <c r="M1235" s="107"/>
      <c r="N1235" s="108">
        <f t="shared" si="382"/>
        <v>0</v>
      </c>
      <c r="O1235" s="108">
        <f t="shared" si="383"/>
        <v>0</v>
      </c>
      <c r="P1235" s="109"/>
      <c r="Q1235" s="107">
        <f t="shared" si="403"/>
        <v>0</v>
      </c>
      <c r="R1235" s="107">
        <f t="shared" si="401"/>
        <v>0</v>
      </c>
      <c r="S1235" s="108">
        <f t="shared" si="385"/>
        <v>0</v>
      </c>
      <c r="T1235" s="110">
        <f t="shared" si="386"/>
        <v>0</v>
      </c>
      <c r="U1235" s="109"/>
      <c r="W1235" s="613" t="str">
        <f t="shared" si="400"/>
        <v/>
      </c>
      <c r="X1235" s="613" t="str">
        <f t="shared" si="404"/>
        <v/>
      </c>
      <c r="Y1235" s="613" t="str">
        <f t="shared" si="399"/>
        <v/>
      </c>
    </row>
    <row r="1236" spans="1:25" ht="13.8" hidden="1" thickBot="1">
      <c r="A1236" s="196" t="s">
        <v>175</v>
      </c>
      <c r="B1236" s="197"/>
      <c r="C1236" s="635" t="s">
        <v>241</v>
      </c>
      <c r="D1236" s="636"/>
      <c r="E1236" s="637">
        <v>500</v>
      </c>
      <c r="F1236" s="638">
        <v>2.5999999999999999E-3</v>
      </c>
      <c r="G1236" s="677">
        <f>IF(E1236&lt;=30,(0.48*E1236+4.05)*F1236,((0.48*30+4.05)+0.4*(E1236-30))*F1236)</f>
        <v>0.53676999999999997</v>
      </c>
      <c r="H1236" s="632"/>
      <c r="I1236" s="632"/>
      <c r="J1236" s="633">
        <f t="shared" si="402"/>
        <v>0</v>
      </c>
      <c r="K1236" s="634"/>
      <c r="L1236" s="107"/>
      <c r="M1236" s="107"/>
      <c r="N1236" s="108">
        <f t="shared" si="382"/>
        <v>0</v>
      </c>
      <c r="O1236" s="108">
        <f t="shared" si="383"/>
        <v>0</v>
      </c>
      <c r="P1236" s="109"/>
      <c r="Q1236" s="107">
        <f t="shared" si="403"/>
        <v>0</v>
      </c>
      <c r="R1236" s="107">
        <f t="shared" si="401"/>
        <v>0</v>
      </c>
      <c r="S1236" s="108">
        <f t="shared" si="385"/>
        <v>0</v>
      </c>
      <c r="T1236" s="110">
        <f t="shared" si="386"/>
        <v>0</v>
      </c>
      <c r="U1236" s="109"/>
      <c r="V1236" s="111" t="str">
        <f>IF(T1235&gt;0,"xx",IF(O1235&gt;0,"xy",""))</f>
        <v/>
      </c>
      <c r="W1236" s="613" t="str">
        <f t="shared" si="400"/>
        <v/>
      </c>
      <c r="X1236" s="613" t="str">
        <f t="shared" si="404"/>
        <v/>
      </c>
      <c r="Y1236" s="613" t="str">
        <f t="shared" si="399"/>
        <v/>
      </c>
    </row>
    <row r="1237" spans="1:25" ht="13.8" hidden="1" thickBot="1">
      <c r="A1237" s="196" t="s">
        <v>175</v>
      </c>
      <c r="B1237" s="197"/>
      <c r="C1237" s="635" t="s">
        <v>303</v>
      </c>
      <c r="D1237" s="636"/>
      <c r="E1237" s="637">
        <v>180</v>
      </c>
      <c r="F1237" s="638">
        <v>1.34E-2</v>
      </c>
      <c r="G1237" s="671">
        <f>IF(E1237&lt;=30,(0.66*E1237+1.38)*F1237,((0.66*30+1.38)+0.55*(E1237-30))*F1237)</f>
        <v>1.3893120000000001</v>
      </c>
      <c r="H1237" s="632"/>
      <c r="I1237" s="632"/>
      <c r="J1237" s="633">
        <f t="shared" si="402"/>
        <v>0</v>
      </c>
      <c r="K1237" s="634"/>
      <c r="L1237" s="107"/>
      <c r="M1237" s="107"/>
      <c r="N1237" s="108">
        <f t="shared" si="382"/>
        <v>0</v>
      </c>
      <c r="O1237" s="108">
        <f t="shared" si="383"/>
        <v>0</v>
      </c>
      <c r="P1237" s="109"/>
      <c r="Q1237" s="107">
        <f t="shared" si="403"/>
        <v>0</v>
      </c>
      <c r="R1237" s="107">
        <f t="shared" si="401"/>
        <v>0</v>
      </c>
      <c r="S1237" s="108">
        <f t="shared" si="385"/>
        <v>0</v>
      </c>
      <c r="T1237" s="110">
        <f t="shared" si="386"/>
        <v>0</v>
      </c>
      <c r="U1237" s="109"/>
      <c r="V1237" s="111" t="str">
        <f>IF(T1235&gt;0,"xx",IF(O1235&gt;0,"xy",""))</f>
        <v/>
      </c>
      <c r="W1237" s="613" t="str">
        <f t="shared" si="400"/>
        <v/>
      </c>
      <c r="X1237" s="613" t="str">
        <f t="shared" si="404"/>
        <v/>
      </c>
      <c r="Y1237" s="613" t="str">
        <f t="shared" ref="Y1237:Y1300" si="405">IF(V1237="X","x",IF(T1237&gt;0,"x",""))</f>
        <v/>
      </c>
    </row>
    <row r="1238" spans="1:25" ht="13.8" hidden="1" thickBot="1">
      <c r="A1238" s="196" t="s">
        <v>175</v>
      </c>
      <c r="B1238" s="197"/>
      <c r="C1238" s="635" t="s">
        <v>427</v>
      </c>
      <c r="D1238" s="636"/>
      <c r="E1238" s="637">
        <v>20</v>
      </c>
      <c r="F1238" s="638">
        <v>0.39</v>
      </c>
      <c r="G1238" s="667">
        <f>IF(E1238&lt;=30,(0.66*E1238+1.38)*F1238,((0.66*30+1.38)+0.55*(E1238-30))*F1238)</f>
        <v>5.6862000000000013</v>
      </c>
      <c r="H1238" s="632"/>
      <c r="I1238" s="632"/>
      <c r="J1238" s="633">
        <f t="shared" si="402"/>
        <v>0</v>
      </c>
      <c r="K1238" s="634"/>
      <c r="L1238" s="107"/>
      <c r="M1238" s="107"/>
      <c r="N1238" s="108">
        <f t="shared" si="382"/>
        <v>0</v>
      </c>
      <c r="O1238" s="108">
        <f t="shared" si="383"/>
        <v>0</v>
      </c>
      <c r="P1238" s="109"/>
      <c r="Q1238" s="107">
        <f t="shared" si="403"/>
        <v>0</v>
      </c>
      <c r="R1238" s="107">
        <f t="shared" si="401"/>
        <v>0</v>
      </c>
      <c r="S1238" s="108">
        <f t="shared" si="385"/>
        <v>0</v>
      </c>
      <c r="T1238" s="110">
        <f t="shared" si="386"/>
        <v>0</v>
      </c>
      <c r="U1238" s="109"/>
      <c r="V1238" s="111" t="str">
        <f>IF(T1235&gt;0,"xx",IF(O1235&gt;0,"xy",""))</f>
        <v/>
      </c>
      <c r="W1238" s="613" t="str">
        <f t="shared" si="400"/>
        <v/>
      </c>
      <c r="X1238" s="613" t="str">
        <f t="shared" si="404"/>
        <v/>
      </c>
      <c r="Y1238" s="613" t="str">
        <f t="shared" si="405"/>
        <v/>
      </c>
    </row>
    <row r="1239" spans="1:25" ht="13.8" hidden="1" thickBot="1">
      <c r="A1239" s="196" t="s">
        <v>936</v>
      </c>
      <c r="B1239" s="197" t="s">
        <v>232</v>
      </c>
      <c r="C1239" s="635" t="s">
        <v>625</v>
      </c>
      <c r="D1239" s="636"/>
      <c r="E1239" s="637"/>
      <c r="F1239" s="638"/>
      <c r="G1239" s="639">
        <f>SUM(G1240:G1242)</f>
        <v>9.8916730000000008</v>
      </c>
      <c r="H1239" s="632">
        <v>148.42500000000001</v>
      </c>
      <c r="I1239" s="632">
        <f>IF(ISBLANK(H1239),"",SUM(G1239:H1239))</f>
        <v>158.31667300000001</v>
      </c>
      <c r="J1239" s="633">
        <f t="shared" si="402"/>
        <v>203.82</v>
      </c>
      <c r="K1239" s="634" t="s">
        <v>20</v>
      </c>
      <c r="L1239" s="107"/>
      <c r="M1239" s="107"/>
      <c r="N1239" s="108">
        <f t="shared" si="382"/>
        <v>0</v>
      </c>
      <c r="O1239" s="108">
        <f t="shared" si="383"/>
        <v>0</v>
      </c>
      <c r="P1239" s="109"/>
      <c r="Q1239" s="107">
        <f t="shared" si="403"/>
        <v>0</v>
      </c>
      <c r="R1239" s="107">
        <f t="shared" si="401"/>
        <v>0</v>
      </c>
      <c r="S1239" s="108">
        <f t="shared" si="385"/>
        <v>0</v>
      </c>
      <c r="T1239" s="110">
        <f t="shared" si="386"/>
        <v>0</v>
      </c>
      <c r="U1239" s="109"/>
      <c r="W1239" s="613" t="str">
        <f t="shared" si="400"/>
        <v/>
      </c>
      <c r="X1239" s="613" t="str">
        <f t="shared" si="404"/>
        <v/>
      </c>
      <c r="Y1239" s="613" t="str">
        <f t="shared" si="405"/>
        <v/>
      </c>
    </row>
    <row r="1240" spans="1:25" ht="13.8" hidden="1" thickBot="1">
      <c r="A1240" s="196" t="s">
        <v>175</v>
      </c>
      <c r="B1240" s="197"/>
      <c r="C1240" s="635" t="s">
        <v>241</v>
      </c>
      <c r="D1240" s="636"/>
      <c r="E1240" s="637">
        <v>500</v>
      </c>
      <c r="F1240" s="638">
        <v>2.8999999999999998E-3</v>
      </c>
      <c r="G1240" s="677">
        <f>IF(E1240&lt;=30,(0.48*E1240+4.05)*F1240,((0.48*30+4.05)+0.4*(E1240-30))*F1240)</f>
        <v>0.59870499999999993</v>
      </c>
      <c r="H1240" s="632"/>
      <c r="I1240" s="632"/>
      <c r="J1240" s="633">
        <f t="shared" si="402"/>
        <v>0</v>
      </c>
      <c r="K1240" s="634"/>
      <c r="L1240" s="107"/>
      <c r="M1240" s="107"/>
      <c r="N1240" s="108">
        <f t="shared" si="382"/>
        <v>0</v>
      </c>
      <c r="O1240" s="108">
        <f t="shared" si="383"/>
        <v>0</v>
      </c>
      <c r="P1240" s="109"/>
      <c r="Q1240" s="107">
        <f t="shared" si="403"/>
        <v>0</v>
      </c>
      <c r="R1240" s="107">
        <f t="shared" si="401"/>
        <v>0</v>
      </c>
      <c r="S1240" s="108">
        <f t="shared" si="385"/>
        <v>0</v>
      </c>
      <c r="T1240" s="110">
        <f t="shared" si="386"/>
        <v>0</v>
      </c>
      <c r="U1240" s="109"/>
      <c r="V1240" s="111" t="str">
        <f>IF(T1239&gt;0,"xx",IF(O1239&gt;0,"xy",""))</f>
        <v/>
      </c>
      <c r="W1240" s="613" t="str">
        <f t="shared" si="400"/>
        <v/>
      </c>
      <c r="X1240" s="613" t="str">
        <f t="shared" si="404"/>
        <v/>
      </c>
      <c r="Y1240" s="613" t="str">
        <f t="shared" si="405"/>
        <v/>
      </c>
    </row>
    <row r="1241" spans="1:25" ht="13.8" hidden="1" thickBot="1">
      <c r="A1241" s="196" t="s">
        <v>175</v>
      </c>
      <c r="B1241" s="197"/>
      <c r="C1241" s="635" t="s">
        <v>303</v>
      </c>
      <c r="D1241" s="636"/>
      <c r="E1241" s="637">
        <v>180</v>
      </c>
      <c r="F1241" s="638">
        <v>1.5100000000000001E-2</v>
      </c>
      <c r="G1241" s="671">
        <f>IF(E1241&lt;=30,(0.66*E1241+1.38)*F1241,((0.66*30+1.38)+0.55*(E1241-30))*F1241)</f>
        <v>1.5655680000000001</v>
      </c>
      <c r="H1241" s="632"/>
      <c r="I1241" s="632"/>
      <c r="J1241" s="633">
        <f t="shared" si="402"/>
        <v>0</v>
      </c>
      <c r="K1241" s="634"/>
      <c r="L1241" s="107"/>
      <c r="M1241" s="107"/>
      <c r="N1241" s="108">
        <f t="shared" si="382"/>
        <v>0</v>
      </c>
      <c r="O1241" s="108">
        <f t="shared" si="383"/>
        <v>0</v>
      </c>
      <c r="P1241" s="109"/>
      <c r="Q1241" s="107">
        <f t="shared" si="403"/>
        <v>0</v>
      </c>
      <c r="R1241" s="107">
        <f t="shared" si="401"/>
        <v>0</v>
      </c>
      <c r="S1241" s="108">
        <f t="shared" si="385"/>
        <v>0</v>
      </c>
      <c r="T1241" s="110">
        <f t="shared" si="386"/>
        <v>0</v>
      </c>
      <c r="U1241" s="109"/>
      <c r="V1241" s="111" t="str">
        <f>IF(T1239&gt;0,"xx",IF(O1239&gt;0,"xy",""))</f>
        <v/>
      </c>
      <c r="W1241" s="613" t="str">
        <f t="shared" si="400"/>
        <v/>
      </c>
      <c r="X1241" s="613" t="str">
        <f t="shared" si="404"/>
        <v/>
      </c>
      <c r="Y1241" s="613" t="str">
        <f t="shared" si="405"/>
        <v/>
      </c>
    </row>
    <row r="1242" spans="1:25" ht="13.8" hidden="1" thickBot="1">
      <c r="A1242" s="196" t="s">
        <v>175</v>
      </c>
      <c r="B1242" s="197"/>
      <c r="C1242" s="635" t="s">
        <v>427</v>
      </c>
      <c r="D1242" s="636"/>
      <c r="E1242" s="637">
        <v>20</v>
      </c>
      <c r="F1242" s="638">
        <v>0.53</v>
      </c>
      <c r="G1242" s="667">
        <f>IF(E1242&lt;=30,(0.66*E1242+1.38)*F1242,((0.66*30+1.38)+0.55*(E1242-30))*F1242)</f>
        <v>7.7274000000000012</v>
      </c>
      <c r="H1242" s="632"/>
      <c r="I1242" s="632"/>
      <c r="J1242" s="633">
        <f t="shared" si="402"/>
        <v>0</v>
      </c>
      <c r="K1242" s="634"/>
      <c r="L1242" s="107"/>
      <c r="M1242" s="107"/>
      <c r="N1242" s="108">
        <f t="shared" si="382"/>
        <v>0</v>
      </c>
      <c r="O1242" s="108">
        <f t="shared" si="383"/>
        <v>0</v>
      </c>
      <c r="P1242" s="109"/>
      <c r="Q1242" s="107">
        <f t="shared" si="403"/>
        <v>0</v>
      </c>
      <c r="R1242" s="107">
        <f t="shared" si="401"/>
        <v>0</v>
      </c>
      <c r="S1242" s="108">
        <f t="shared" si="385"/>
        <v>0</v>
      </c>
      <c r="T1242" s="110">
        <f t="shared" si="386"/>
        <v>0</v>
      </c>
      <c r="U1242" s="109"/>
      <c r="V1242" s="111" t="str">
        <f>IF(T1239&gt;0,"xx",IF(O1239&gt;0,"xy",""))</f>
        <v/>
      </c>
      <c r="W1242" s="613" t="str">
        <f t="shared" ref="W1242:W1322" si="406">IF(V1242="X","x",IF(V1242="xx","x",IF(V1242="xy","x",IF(V1242="y","x",IF(OR(O1242&gt;0,T1242&gt;0),"x","")))))</f>
        <v/>
      </c>
      <c r="X1242" s="613" t="str">
        <f t="shared" si="404"/>
        <v/>
      </c>
      <c r="Y1242" s="613" t="str">
        <f t="shared" si="405"/>
        <v/>
      </c>
    </row>
    <row r="1243" spans="1:25" ht="13.8" hidden="1" thickBot="1">
      <c r="A1243" s="196" t="s">
        <v>1014</v>
      </c>
      <c r="B1243" s="197" t="s">
        <v>232</v>
      </c>
      <c r="C1243" s="635" t="s">
        <v>455</v>
      </c>
      <c r="D1243" s="636"/>
      <c r="E1243" s="637"/>
      <c r="F1243" s="638"/>
      <c r="G1243" s="639">
        <f>SUM(G1244:G1246)</f>
        <v>12.171064000000001</v>
      </c>
      <c r="H1243" s="632">
        <v>189.5</v>
      </c>
      <c r="I1243" s="632">
        <f>IF(ISBLANK(H1243),"",SUM(G1243:H1243))</f>
        <v>201.671064</v>
      </c>
      <c r="J1243" s="633">
        <f t="shared" si="402"/>
        <v>259.63</v>
      </c>
      <c r="K1243" s="634" t="s">
        <v>20</v>
      </c>
      <c r="L1243" s="107"/>
      <c r="M1243" s="107"/>
      <c r="N1243" s="108">
        <f t="shared" si="382"/>
        <v>0</v>
      </c>
      <c r="O1243" s="108">
        <f t="shared" si="383"/>
        <v>0</v>
      </c>
      <c r="P1243" s="109"/>
      <c r="Q1243" s="107">
        <f t="shared" si="403"/>
        <v>0</v>
      </c>
      <c r="R1243" s="107">
        <f t="shared" si="401"/>
        <v>0</v>
      </c>
      <c r="S1243" s="108">
        <f t="shared" si="385"/>
        <v>0</v>
      </c>
      <c r="T1243" s="110">
        <f t="shared" si="386"/>
        <v>0</v>
      </c>
      <c r="U1243" s="109"/>
      <c r="W1243" s="613" t="str">
        <f t="shared" si="406"/>
        <v/>
      </c>
      <c r="X1243" s="613" t="str">
        <f t="shared" si="404"/>
        <v/>
      </c>
      <c r="Y1243" s="613" t="str">
        <f t="shared" si="405"/>
        <v/>
      </c>
    </row>
    <row r="1244" spans="1:25" ht="13.8" hidden="1" thickBot="1">
      <c r="A1244" s="196" t="s">
        <v>175</v>
      </c>
      <c r="B1244" s="197"/>
      <c r="C1244" s="635" t="s">
        <v>241</v>
      </c>
      <c r="D1244" s="636"/>
      <c r="E1244" s="637">
        <v>500</v>
      </c>
      <c r="F1244" s="638">
        <v>3.2000000000000002E-3</v>
      </c>
      <c r="G1244" s="677">
        <f>IF(E1244&lt;=30,(0.48*E1244+4.05)*F1244,((0.48*30+4.05)+0.4*(E1244-30))*F1244)</f>
        <v>0.66064000000000001</v>
      </c>
      <c r="H1244" s="632"/>
      <c r="I1244" s="632"/>
      <c r="J1244" s="633">
        <f t="shared" si="402"/>
        <v>0</v>
      </c>
      <c r="K1244" s="634"/>
      <c r="L1244" s="107"/>
      <c r="M1244" s="107"/>
      <c r="N1244" s="108">
        <f t="shared" si="382"/>
        <v>0</v>
      </c>
      <c r="O1244" s="108">
        <f t="shared" si="383"/>
        <v>0</v>
      </c>
      <c r="P1244" s="109"/>
      <c r="Q1244" s="107">
        <f t="shared" si="403"/>
        <v>0</v>
      </c>
      <c r="R1244" s="107">
        <f t="shared" si="401"/>
        <v>0</v>
      </c>
      <c r="S1244" s="108">
        <f t="shared" si="385"/>
        <v>0</v>
      </c>
      <c r="T1244" s="110">
        <f t="shared" si="386"/>
        <v>0</v>
      </c>
      <c r="U1244" s="109"/>
      <c r="V1244" s="111" t="str">
        <f>IF(T1243&gt;0,"xx",IF(O1243&gt;0,"xy",""))</f>
        <v/>
      </c>
      <c r="W1244" s="613" t="str">
        <f t="shared" si="406"/>
        <v/>
      </c>
      <c r="X1244" s="613" t="str">
        <f t="shared" si="404"/>
        <v/>
      </c>
      <c r="Y1244" s="613" t="str">
        <f t="shared" si="405"/>
        <v/>
      </c>
    </row>
    <row r="1245" spans="1:25" ht="13.8" hidden="1" thickBot="1">
      <c r="A1245" s="196" t="s">
        <v>175</v>
      </c>
      <c r="B1245" s="197"/>
      <c r="C1245" s="635" t="s">
        <v>303</v>
      </c>
      <c r="D1245" s="636"/>
      <c r="E1245" s="637">
        <v>180</v>
      </c>
      <c r="F1245" s="638">
        <v>1.6799999999999999E-2</v>
      </c>
      <c r="G1245" s="671">
        <f>IF(E1245&lt;=30,(0.66*E1245+1.38)*F1245,((0.66*30+1.38)+0.55*(E1245-30))*F1245)</f>
        <v>1.741824</v>
      </c>
      <c r="H1245" s="632"/>
      <c r="I1245" s="632"/>
      <c r="J1245" s="633">
        <f t="shared" si="402"/>
        <v>0</v>
      </c>
      <c r="K1245" s="634"/>
      <c r="L1245" s="107"/>
      <c r="M1245" s="107"/>
      <c r="N1245" s="108">
        <f t="shared" si="382"/>
        <v>0</v>
      </c>
      <c r="O1245" s="108">
        <f t="shared" si="383"/>
        <v>0</v>
      </c>
      <c r="P1245" s="109"/>
      <c r="Q1245" s="107">
        <f t="shared" si="403"/>
        <v>0</v>
      </c>
      <c r="R1245" s="107">
        <f t="shared" si="401"/>
        <v>0</v>
      </c>
      <c r="S1245" s="108">
        <f t="shared" si="385"/>
        <v>0</v>
      </c>
      <c r="T1245" s="110">
        <f t="shared" si="386"/>
        <v>0</v>
      </c>
      <c r="U1245" s="109"/>
      <c r="V1245" s="111" t="str">
        <f>IF(T1243&gt;0,"xx",IF(O1243&gt;0,"xy",""))</f>
        <v/>
      </c>
      <c r="W1245" s="613" t="str">
        <f t="shared" si="406"/>
        <v/>
      </c>
      <c r="X1245" s="613" t="str">
        <f t="shared" si="404"/>
        <v/>
      </c>
      <c r="Y1245" s="613" t="str">
        <f t="shared" si="405"/>
        <v/>
      </c>
    </row>
    <row r="1246" spans="1:25" ht="13.8" hidden="1" thickBot="1">
      <c r="A1246" s="196" t="s">
        <v>175</v>
      </c>
      <c r="B1246" s="197"/>
      <c r="C1246" s="635" t="s">
        <v>427</v>
      </c>
      <c r="D1246" s="636"/>
      <c r="E1246" s="637">
        <v>20</v>
      </c>
      <c r="F1246" s="638">
        <v>0.67</v>
      </c>
      <c r="G1246" s="667">
        <f>IF(E1246&lt;=30,(0.66*E1246+1.38)*F1246,((0.66*30+1.38)+0.55*(E1246-30))*F1246)</f>
        <v>9.7686000000000011</v>
      </c>
      <c r="H1246" s="632"/>
      <c r="I1246" s="632"/>
      <c r="J1246" s="633">
        <f t="shared" si="402"/>
        <v>0</v>
      </c>
      <c r="K1246" s="634"/>
      <c r="L1246" s="107"/>
      <c r="M1246" s="107"/>
      <c r="N1246" s="108">
        <f t="shared" si="382"/>
        <v>0</v>
      </c>
      <c r="O1246" s="108">
        <f t="shared" si="383"/>
        <v>0</v>
      </c>
      <c r="P1246" s="109"/>
      <c r="Q1246" s="107">
        <f t="shared" si="403"/>
        <v>0</v>
      </c>
      <c r="R1246" s="107">
        <f t="shared" si="401"/>
        <v>0</v>
      </c>
      <c r="S1246" s="108">
        <f t="shared" si="385"/>
        <v>0</v>
      </c>
      <c r="T1246" s="110">
        <f t="shared" si="386"/>
        <v>0</v>
      </c>
      <c r="U1246" s="109"/>
      <c r="V1246" s="111" t="str">
        <f>IF(T1243&gt;0,"xx",IF(O1243&gt;0,"xy",""))</f>
        <v/>
      </c>
      <c r="W1246" s="613" t="str">
        <f t="shared" si="406"/>
        <v/>
      </c>
      <c r="X1246" s="613" t="str">
        <f t="shared" si="404"/>
        <v/>
      </c>
      <c r="Y1246" s="613" t="str">
        <f t="shared" si="405"/>
        <v/>
      </c>
    </row>
    <row r="1247" spans="1:25" ht="13.8" hidden="1" thickBot="1">
      <c r="A1247" s="196" t="s">
        <v>1025</v>
      </c>
      <c r="B1247" s="197" t="s">
        <v>232</v>
      </c>
      <c r="C1247" s="635" t="s">
        <v>456</v>
      </c>
      <c r="D1247" s="636"/>
      <c r="E1247" s="637"/>
      <c r="F1247" s="638"/>
      <c r="G1247" s="639">
        <f>SUM(G1248:G1250)</f>
        <v>3.0328550000000005</v>
      </c>
      <c r="H1247" s="632">
        <v>96.55</v>
      </c>
      <c r="I1247" s="632">
        <f>IF(ISBLANK(H1247),"",SUM(G1247:H1247))</f>
        <v>99.582854999999995</v>
      </c>
      <c r="J1247" s="633">
        <f t="shared" si="402"/>
        <v>128.19999999999999</v>
      </c>
      <c r="K1247" s="634" t="s">
        <v>20</v>
      </c>
      <c r="L1247" s="107"/>
      <c r="M1247" s="107"/>
      <c r="N1247" s="108">
        <f t="shared" si="382"/>
        <v>0</v>
      </c>
      <c r="O1247" s="108">
        <f t="shared" si="383"/>
        <v>0</v>
      </c>
      <c r="P1247" s="109"/>
      <c r="Q1247" s="107">
        <f t="shared" si="403"/>
        <v>0</v>
      </c>
      <c r="R1247" s="107">
        <f t="shared" si="401"/>
        <v>0</v>
      </c>
      <c r="S1247" s="108">
        <f t="shared" si="385"/>
        <v>0</v>
      </c>
      <c r="T1247" s="110">
        <f t="shared" si="386"/>
        <v>0</v>
      </c>
      <c r="U1247" s="109"/>
      <c r="W1247" s="613" t="str">
        <f t="shared" si="406"/>
        <v/>
      </c>
      <c r="X1247" s="613" t="str">
        <f t="shared" si="404"/>
        <v/>
      </c>
      <c r="Y1247" s="613" t="str">
        <f t="shared" si="405"/>
        <v/>
      </c>
    </row>
    <row r="1248" spans="1:25" ht="13.8" hidden="1" thickBot="1">
      <c r="A1248" s="196" t="s">
        <v>175</v>
      </c>
      <c r="B1248" s="197"/>
      <c r="C1248" s="635" t="s">
        <v>241</v>
      </c>
      <c r="D1248" s="636"/>
      <c r="E1248" s="637">
        <v>500</v>
      </c>
      <c r="F1248" s="638">
        <v>1.9E-3</v>
      </c>
      <c r="G1248" s="677">
        <f>IF(E1248&lt;=30,(0.48*E1248+4.05)*F1248,((0.48*30+4.05)+0.4*(E1248-30))*F1248)</f>
        <v>0.39225499999999996</v>
      </c>
      <c r="H1248" s="632"/>
      <c r="I1248" s="632"/>
      <c r="J1248" s="633">
        <f t="shared" si="402"/>
        <v>0</v>
      </c>
      <c r="K1248" s="634"/>
      <c r="L1248" s="107"/>
      <c r="M1248" s="107"/>
      <c r="N1248" s="108">
        <f t="shared" si="382"/>
        <v>0</v>
      </c>
      <c r="O1248" s="108">
        <f t="shared" si="383"/>
        <v>0</v>
      </c>
      <c r="P1248" s="109"/>
      <c r="Q1248" s="107">
        <f t="shared" si="403"/>
        <v>0</v>
      </c>
      <c r="R1248" s="107">
        <f t="shared" si="401"/>
        <v>0</v>
      </c>
      <c r="S1248" s="108">
        <f t="shared" si="385"/>
        <v>0</v>
      </c>
      <c r="T1248" s="110">
        <f t="shared" si="386"/>
        <v>0</v>
      </c>
      <c r="U1248" s="109"/>
      <c r="V1248" s="111" t="str">
        <f>IF(T1247&gt;0,"xx",IF(O1247&gt;0,"xy",""))</f>
        <v/>
      </c>
      <c r="W1248" s="613" t="str">
        <f t="shared" si="406"/>
        <v/>
      </c>
      <c r="X1248" s="613" t="str">
        <f t="shared" si="404"/>
        <v/>
      </c>
      <c r="Y1248" s="613" t="str">
        <f t="shared" si="405"/>
        <v/>
      </c>
    </row>
    <row r="1249" spans="1:25" ht="13.8" hidden="1" thickBot="1">
      <c r="A1249" s="196" t="s">
        <v>175</v>
      </c>
      <c r="B1249" s="197"/>
      <c r="C1249" s="635" t="s">
        <v>303</v>
      </c>
      <c r="D1249" s="636"/>
      <c r="E1249" s="637">
        <v>180</v>
      </c>
      <c r="F1249" s="638">
        <v>0.01</v>
      </c>
      <c r="G1249" s="671">
        <f>IF(E1249&lt;=30,(0.66*E1249+1.38)*F1249,((0.66*30+1.38)+0.55*(E1249-30))*F1249)</f>
        <v>1.0368000000000002</v>
      </c>
      <c r="H1249" s="632"/>
      <c r="I1249" s="632"/>
      <c r="J1249" s="633">
        <f t="shared" si="402"/>
        <v>0</v>
      </c>
      <c r="K1249" s="634"/>
      <c r="L1249" s="107"/>
      <c r="M1249" s="107"/>
      <c r="N1249" s="108">
        <f t="shared" si="382"/>
        <v>0</v>
      </c>
      <c r="O1249" s="108">
        <f t="shared" si="383"/>
        <v>0</v>
      </c>
      <c r="P1249" s="109"/>
      <c r="Q1249" s="107">
        <f t="shared" si="403"/>
        <v>0</v>
      </c>
      <c r="R1249" s="107">
        <f t="shared" si="401"/>
        <v>0</v>
      </c>
      <c r="S1249" s="108">
        <f t="shared" si="385"/>
        <v>0</v>
      </c>
      <c r="T1249" s="110">
        <f t="shared" si="386"/>
        <v>0</v>
      </c>
      <c r="U1249" s="109"/>
      <c r="V1249" s="111" t="str">
        <f>IF(T1247&gt;0,"xx",IF(O1247&gt;0,"xy",""))</f>
        <v/>
      </c>
      <c r="W1249" s="613" t="str">
        <f t="shared" si="406"/>
        <v/>
      </c>
      <c r="X1249" s="613" t="str">
        <f t="shared" si="404"/>
        <v/>
      </c>
      <c r="Y1249" s="613" t="str">
        <f t="shared" si="405"/>
        <v/>
      </c>
    </row>
    <row r="1250" spans="1:25" ht="13.8" hidden="1" thickBot="1">
      <c r="A1250" s="196" t="s">
        <v>175</v>
      </c>
      <c r="B1250" s="197"/>
      <c r="C1250" s="635" t="s">
        <v>427</v>
      </c>
      <c r="D1250" s="636"/>
      <c r="E1250" s="637">
        <v>20</v>
      </c>
      <c r="F1250" s="638">
        <v>0.11</v>
      </c>
      <c r="G1250" s="667">
        <f>IF(E1250&lt;=30,(0.66*E1250+1.38)*F1250,((0.66*30+1.38)+0.55*(E1250-30))*F1250)</f>
        <v>1.6038000000000001</v>
      </c>
      <c r="H1250" s="632"/>
      <c r="I1250" s="632"/>
      <c r="J1250" s="633">
        <f t="shared" ref="J1250:J1313" si="407">IF(ISBLANK(H1250),0,ROUND(I1250*(1+$E$10)*(1+$E$11*D1250),2))</f>
        <v>0</v>
      </c>
      <c r="K1250" s="634"/>
      <c r="L1250" s="107"/>
      <c r="M1250" s="107"/>
      <c r="N1250" s="108">
        <f t="shared" si="382"/>
        <v>0</v>
      </c>
      <c r="O1250" s="108">
        <f t="shared" si="383"/>
        <v>0</v>
      </c>
      <c r="P1250" s="109"/>
      <c r="Q1250" s="107">
        <f t="shared" si="403"/>
        <v>0</v>
      </c>
      <c r="R1250" s="107">
        <f t="shared" si="401"/>
        <v>0</v>
      </c>
      <c r="S1250" s="108">
        <f t="shared" si="385"/>
        <v>0</v>
      </c>
      <c r="T1250" s="110">
        <f t="shared" si="386"/>
        <v>0</v>
      </c>
      <c r="U1250" s="109"/>
      <c r="V1250" s="111" t="str">
        <f>IF(T1247&gt;0,"xx",IF(O1247&gt;0,"xy",""))</f>
        <v/>
      </c>
      <c r="W1250" s="613" t="str">
        <f t="shared" si="406"/>
        <v/>
      </c>
      <c r="X1250" s="613" t="str">
        <f t="shared" si="404"/>
        <v/>
      </c>
      <c r="Y1250" s="613" t="str">
        <f t="shared" si="405"/>
        <v/>
      </c>
    </row>
    <row r="1251" spans="1:25" ht="13.8" hidden="1" thickBot="1">
      <c r="A1251" s="196" t="s">
        <v>1015</v>
      </c>
      <c r="B1251" s="197" t="s">
        <v>232</v>
      </c>
      <c r="C1251" s="635" t="s">
        <v>935</v>
      </c>
      <c r="D1251" s="636"/>
      <c r="E1251" s="637"/>
      <c r="F1251" s="638"/>
      <c r="G1251" s="639">
        <f>SUM(G1252:G1254)</f>
        <v>5.332891</v>
      </c>
      <c r="H1251" s="632">
        <v>120.03999999999999</v>
      </c>
      <c r="I1251" s="632">
        <f>IF(ISBLANK(H1251),"",SUM(G1251:H1251))</f>
        <v>125.372891</v>
      </c>
      <c r="J1251" s="633">
        <f t="shared" si="407"/>
        <v>161.41</v>
      </c>
      <c r="K1251" s="634" t="s">
        <v>20</v>
      </c>
      <c r="L1251" s="107"/>
      <c r="M1251" s="107"/>
      <c r="N1251" s="108">
        <f t="shared" si="382"/>
        <v>0</v>
      </c>
      <c r="O1251" s="108">
        <f t="shared" si="383"/>
        <v>0</v>
      </c>
      <c r="P1251" s="109"/>
      <c r="Q1251" s="107">
        <f t="shared" si="403"/>
        <v>0</v>
      </c>
      <c r="R1251" s="107">
        <f t="shared" si="401"/>
        <v>0</v>
      </c>
      <c r="S1251" s="108">
        <f t="shared" si="385"/>
        <v>0</v>
      </c>
      <c r="T1251" s="110">
        <f t="shared" si="386"/>
        <v>0</v>
      </c>
      <c r="U1251" s="109"/>
      <c r="W1251" s="613" t="str">
        <f t="shared" si="406"/>
        <v/>
      </c>
      <c r="X1251" s="613" t="str">
        <f t="shared" si="404"/>
        <v/>
      </c>
      <c r="Y1251" s="613" t="str">
        <f t="shared" si="405"/>
        <v/>
      </c>
    </row>
    <row r="1252" spans="1:25" ht="13.8" hidden="1" thickBot="1">
      <c r="A1252" s="196" t="s">
        <v>175</v>
      </c>
      <c r="B1252" s="197"/>
      <c r="C1252" s="635" t="s">
        <v>241</v>
      </c>
      <c r="D1252" s="636"/>
      <c r="E1252" s="637">
        <v>500</v>
      </c>
      <c r="F1252" s="638">
        <v>2.3E-3</v>
      </c>
      <c r="G1252" s="677">
        <f>IF(E1252&lt;=30,(0.48*E1252+4.05)*F1252,((0.48*30+4.05)+0.4*(E1252-30))*F1252)</f>
        <v>0.47483499999999995</v>
      </c>
      <c r="H1252" s="632"/>
      <c r="I1252" s="632"/>
      <c r="J1252" s="633">
        <f t="shared" si="407"/>
        <v>0</v>
      </c>
      <c r="K1252" s="634"/>
      <c r="L1252" s="107"/>
      <c r="M1252" s="107"/>
      <c r="N1252" s="108">
        <f t="shared" si="382"/>
        <v>0</v>
      </c>
      <c r="O1252" s="108">
        <f t="shared" si="383"/>
        <v>0</v>
      </c>
      <c r="P1252" s="109"/>
      <c r="Q1252" s="107">
        <f t="shared" si="403"/>
        <v>0</v>
      </c>
      <c r="R1252" s="107">
        <f t="shared" si="401"/>
        <v>0</v>
      </c>
      <c r="S1252" s="108">
        <f t="shared" si="385"/>
        <v>0</v>
      </c>
      <c r="T1252" s="110">
        <f t="shared" si="386"/>
        <v>0</v>
      </c>
      <c r="U1252" s="109"/>
      <c r="V1252" s="111" t="str">
        <f>IF(T1251&gt;0,"xx",IF(O1251&gt;0,"xy",""))</f>
        <v/>
      </c>
      <c r="W1252" s="613" t="str">
        <f t="shared" si="406"/>
        <v/>
      </c>
      <c r="X1252" s="613" t="str">
        <f t="shared" si="404"/>
        <v/>
      </c>
      <c r="Y1252" s="613" t="str">
        <f t="shared" si="405"/>
        <v/>
      </c>
    </row>
    <row r="1253" spans="1:25" ht="13.8" hidden="1" thickBot="1">
      <c r="A1253" s="196" t="s">
        <v>175</v>
      </c>
      <c r="B1253" s="197"/>
      <c r="C1253" s="635" t="s">
        <v>303</v>
      </c>
      <c r="D1253" s="636"/>
      <c r="E1253" s="637">
        <v>180</v>
      </c>
      <c r="F1253" s="638">
        <v>1.17E-2</v>
      </c>
      <c r="G1253" s="671">
        <f>IF(E1253&lt;=30,(0.66*E1253+1.38)*F1253,((0.66*30+1.38)+0.55*(E1253-30))*F1253)</f>
        <v>1.2130560000000001</v>
      </c>
      <c r="H1253" s="632"/>
      <c r="I1253" s="632"/>
      <c r="J1253" s="633">
        <f t="shared" si="407"/>
        <v>0</v>
      </c>
      <c r="K1253" s="634"/>
      <c r="L1253" s="107"/>
      <c r="M1253" s="107"/>
      <c r="N1253" s="108">
        <f t="shared" si="382"/>
        <v>0</v>
      </c>
      <c r="O1253" s="108">
        <f t="shared" si="383"/>
        <v>0</v>
      </c>
      <c r="P1253" s="109"/>
      <c r="Q1253" s="107">
        <f t="shared" si="403"/>
        <v>0</v>
      </c>
      <c r="R1253" s="107">
        <f t="shared" si="401"/>
        <v>0</v>
      </c>
      <c r="S1253" s="108">
        <f t="shared" si="385"/>
        <v>0</v>
      </c>
      <c r="T1253" s="110">
        <f t="shared" si="386"/>
        <v>0</v>
      </c>
      <c r="U1253" s="109"/>
      <c r="V1253" s="111" t="str">
        <f>IF(T1251&gt;0,"xx",IF(O1251&gt;0,"xy",""))</f>
        <v/>
      </c>
      <c r="W1253" s="613" t="str">
        <f t="shared" si="406"/>
        <v/>
      </c>
      <c r="X1253" s="613" t="str">
        <f t="shared" si="404"/>
        <v/>
      </c>
      <c r="Y1253" s="613" t="str">
        <f t="shared" si="405"/>
        <v/>
      </c>
    </row>
    <row r="1254" spans="1:25" ht="13.8" hidden="1" thickBot="1">
      <c r="A1254" s="196" t="s">
        <v>175</v>
      </c>
      <c r="B1254" s="197"/>
      <c r="C1254" s="635" t="s">
        <v>427</v>
      </c>
      <c r="D1254" s="636"/>
      <c r="E1254" s="637">
        <v>20</v>
      </c>
      <c r="F1254" s="638">
        <v>0.25</v>
      </c>
      <c r="G1254" s="667">
        <f>IF(E1254&lt;=30,(0.66*E1254+1.38)*F1254,((0.66*30+1.38)+0.55*(E1254-30))*F1254)</f>
        <v>3.6450000000000005</v>
      </c>
      <c r="H1254" s="632"/>
      <c r="I1254" s="632"/>
      <c r="J1254" s="633">
        <f t="shared" si="407"/>
        <v>0</v>
      </c>
      <c r="K1254" s="634"/>
      <c r="L1254" s="107"/>
      <c r="M1254" s="107"/>
      <c r="N1254" s="108">
        <f t="shared" si="382"/>
        <v>0</v>
      </c>
      <c r="O1254" s="108">
        <f t="shared" si="383"/>
        <v>0</v>
      </c>
      <c r="P1254" s="109"/>
      <c r="Q1254" s="107">
        <f t="shared" si="403"/>
        <v>0</v>
      </c>
      <c r="R1254" s="107">
        <f t="shared" si="401"/>
        <v>0</v>
      </c>
      <c r="S1254" s="108">
        <f t="shared" si="385"/>
        <v>0</v>
      </c>
      <c r="T1254" s="110">
        <f t="shared" si="386"/>
        <v>0</v>
      </c>
      <c r="U1254" s="109"/>
      <c r="V1254" s="111" t="str">
        <f>IF(T1251&gt;0,"xx",IF(O1251&gt;0,"xy",""))</f>
        <v/>
      </c>
      <c r="W1254" s="613" t="str">
        <f t="shared" si="406"/>
        <v/>
      </c>
      <c r="X1254" s="613" t="str">
        <f t="shared" si="404"/>
        <v/>
      </c>
      <c r="Y1254" s="613" t="str">
        <f t="shared" si="405"/>
        <v/>
      </c>
    </row>
    <row r="1255" spans="1:25" ht="13.8" hidden="1" thickBot="1">
      <c r="A1255" s="196" t="s">
        <v>1026</v>
      </c>
      <c r="B1255" s="197" t="s">
        <v>232</v>
      </c>
      <c r="C1255" s="635" t="s">
        <v>457</v>
      </c>
      <c r="D1255" s="636"/>
      <c r="E1255" s="637"/>
      <c r="F1255" s="638"/>
      <c r="G1255" s="639">
        <f>SUM(G1256:G1258)</f>
        <v>7.6122820000000013</v>
      </c>
      <c r="H1255" s="632">
        <v>143.53</v>
      </c>
      <c r="I1255" s="632">
        <f>IF(ISBLANK(H1255),"",SUM(G1255:H1255))</f>
        <v>151.14228199999999</v>
      </c>
      <c r="J1255" s="633">
        <f t="shared" si="407"/>
        <v>194.58</v>
      </c>
      <c r="K1255" s="634" t="s">
        <v>20</v>
      </c>
      <c r="L1255" s="107"/>
      <c r="M1255" s="107"/>
      <c r="N1255" s="108">
        <f t="shared" si="382"/>
        <v>0</v>
      </c>
      <c r="O1255" s="108">
        <f t="shared" si="383"/>
        <v>0</v>
      </c>
      <c r="P1255" s="109"/>
      <c r="Q1255" s="107">
        <f t="shared" si="403"/>
        <v>0</v>
      </c>
      <c r="R1255" s="107">
        <f t="shared" si="401"/>
        <v>0</v>
      </c>
      <c r="S1255" s="108">
        <f t="shared" si="385"/>
        <v>0</v>
      </c>
      <c r="T1255" s="110">
        <f t="shared" si="386"/>
        <v>0</v>
      </c>
      <c r="U1255" s="109"/>
      <c r="W1255" s="613" t="str">
        <f t="shared" si="406"/>
        <v/>
      </c>
      <c r="X1255" s="613" t="str">
        <f t="shared" si="404"/>
        <v/>
      </c>
      <c r="Y1255" s="613" t="str">
        <f t="shared" si="405"/>
        <v/>
      </c>
    </row>
    <row r="1256" spans="1:25" ht="13.8" hidden="1" thickBot="1">
      <c r="A1256" s="196" t="s">
        <v>175</v>
      </c>
      <c r="B1256" s="197"/>
      <c r="C1256" s="635" t="s">
        <v>241</v>
      </c>
      <c r="D1256" s="636"/>
      <c r="E1256" s="637">
        <v>500</v>
      </c>
      <c r="F1256" s="638">
        <v>2.5999999999999999E-3</v>
      </c>
      <c r="G1256" s="677">
        <f>IF(E1256&lt;=30,(0.48*E1256+4.05)*F1256,((0.48*30+4.05)+0.4*(E1256-30))*F1256)</f>
        <v>0.53676999999999997</v>
      </c>
      <c r="H1256" s="632"/>
      <c r="I1256" s="632"/>
      <c r="J1256" s="633">
        <f t="shared" si="407"/>
        <v>0</v>
      </c>
      <c r="K1256" s="634"/>
      <c r="L1256" s="107"/>
      <c r="M1256" s="107"/>
      <c r="N1256" s="108">
        <f t="shared" si="382"/>
        <v>0</v>
      </c>
      <c r="O1256" s="108">
        <f t="shared" si="383"/>
        <v>0</v>
      </c>
      <c r="P1256" s="109"/>
      <c r="Q1256" s="107">
        <f t="shared" si="403"/>
        <v>0</v>
      </c>
      <c r="R1256" s="107">
        <f t="shared" si="401"/>
        <v>0</v>
      </c>
      <c r="S1256" s="108">
        <f t="shared" si="385"/>
        <v>0</v>
      </c>
      <c r="T1256" s="110">
        <f t="shared" si="386"/>
        <v>0</v>
      </c>
      <c r="U1256" s="109"/>
      <c r="V1256" s="111" t="str">
        <f>IF(T1255&gt;0,"xx",IF(O1255&gt;0,"xy",""))</f>
        <v/>
      </c>
      <c r="W1256" s="613" t="str">
        <f t="shared" si="406"/>
        <v/>
      </c>
      <c r="X1256" s="613" t="str">
        <f t="shared" si="404"/>
        <v/>
      </c>
      <c r="Y1256" s="613" t="str">
        <f t="shared" si="405"/>
        <v/>
      </c>
    </row>
    <row r="1257" spans="1:25" ht="13.8" hidden="1" thickBot="1">
      <c r="A1257" s="196" t="s">
        <v>175</v>
      </c>
      <c r="B1257" s="197"/>
      <c r="C1257" s="635" t="s">
        <v>303</v>
      </c>
      <c r="D1257" s="636"/>
      <c r="E1257" s="637">
        <v>180</v>
      </c>
      <c r="F1257" s="638">
        <v>1.34E-2</v>
      </c>
      <c r="G1257" s="671">
        <f>IF(E1257&lt;=30,(0.66*E1257+1.38)*F1257,((0.66*30+1.38)+0.55*(E1257-30))*F1257)</f>
        <v>1.3893120000000001</v>
      </c>
      <c r="H1257" s="632"/>
      <c r="I1257" s="632"/>
      <c r="J1257" s="633">
        <f t="shared" si="407"/>
        <v>0</v>
      </c>
      <c r="K1257" s="634"/>
      <c r="L1257" s="107"/>
      <c r="M1257" s="107"/>
      <c r="N1257" s="108">
        <f t="shared" si="382"/>
        <v>0</v>
      </c>
      <c r="O1257" s="108">
        <f t="shared" si="383"/>
        <v>0</v>
      </c>
      <c r="P1257" s="109"/>
      <c r="Q1257" s="107">
        <f t="shared" si="403"/>
        <v>0</v>
      </c>
      <c r="R1257" s="107">
        <f t="shared" si="401"/>
        <v>0</v>
      </c>
      <c r="S1257" s="108">
        <f t="shared" si="385"/>
        <v>0</v>
      </c>
      <c r="T1257" s="110">
        <f t="shared" si="386"/>
        <v>0</v>
      </c>
      <c r="U1257" s="109"/>
      <c r="V1257" s="111" t="str">
        <f>IF(T1255&gt;0,"xx",IF(O1255&gt;0,"xy",""))</f>
        <v/>
      </c>
      <c r="W1257" s="613" t="str">
        <f t="shared" si="406"/>
        <v/>
      </c>
      <c r="X1257" s="613" t="str">
        <f t="shared" si="404"/>
        <v/>
      </c>
      <c r="Y1257" s="613" t="str">
        <f t="shared" si="405"/>
        <v/>
      </c>
    </row>
    <row r="1258" spans="1:25" ht="13.8" hidden="1" thickBot="1">
      <c r="A1258" s="196" t="s">
        <v>175</v>
      </c>
      <c r="B1258" s="197"/>
      <c r="C1258" s="635" t="s">
        <v>427</v>
      </c>
      <c r="D1258" s="636"/>
      <c r="E1258" s="637">
        <v>20</v>
      </c>
      <c r="F1258" s="638">
        <v>0.39</v>
      </c>
      <c r="G1258" s="667">
        <f>IF(E1258&lt;=30,(0.66*E1258+1.38)*F1258,((0.66*30+1.38)+0.55*(E1258-30))*F1258)</f>
        <v>5.6862000000000013</v>
      </c>
      <c r="H1258" s="632"/>
      <c r="I1258" s="632"/>
      <c r="J1258" s="633">
        <f t="shared" si="407"/>
        <v>0</v>
      </c>
      <c r="K1258" s="634"/>
      <c r="L1258" s="107"/>
      <c r="M1258" s="107"/>
      <c r="N1258" s="108">
        <f t="shared" si="382"/>
        <v>0</v>
      </c>
      <c r="O1258" s="108">
        <f t="shared" si="383"/>
        <v>0</v>
      </c>
      <c r="P1258" s="109"/>
      <c r="Q1258" s="107">
        <f t="shared" si="403"/>
        <v>0</v>
      </c>
      <c r="R1258" s="107">
        <f t="shared" si="401"/>
        <v>0</v>
      </c>
      <c r="S1258" s="108">
        <f t="shared" si="385"/>
        <v>0</v>
      </c>
      <c r="T1258" s="110">
        <f t="shared" si="386"/>
        <v>0</v>
      </c>
      <c r="U1258" s="109"/>
      <c r="V1258" s="111" t="str">
        <f>IF(T1255&gt;0,"xx",IF(O1255&gt;0,"xy",""))</f>
        <v/>
      </c>
      <c r="W1258" s="613" t="str">
        <f t="shared" si="406"/>
        <v/>
      </c>
      <c r="X1258" s="613" t="str">
        <f t="shared" si="404"/>
        <v/>
      </c>
      <c r="Y1258" s="613" t="str">
        <f t="shared" si="405"/>
        <v/>
      </c>
    </row>
    <row r="1259" spans="1:25" ht="13.8" hidden="1" thickBot="1">
      <c r="A1259" s="196" t="s">
        <v>938</v>
      </c>
      <c r="B1259" s="197" t="s">
        <v>232</v>
      </c>
      <c r="C1259" s="635" t="s">
        <v>933</v>
      </c>
      <c r="D1259" s="636"/>
      <c r="E1259" s="637"/>
      <c r="F1259" s="638"/>
      <c r="G1259" s="639">
        <f>SUM(G1260:G1262)</f>
        <v>9.8916730000000008</v>
      </c>
      <c r="H1259" s="632">
        <v>186.75500000000002</v>
      </c>
      <c r="I1259" s="632">
        <f>IF(ISBLANK(H1259),"",SUM(G1259:H1259))</f>
        <v>196.64667300000002</v>
      </c>
      <c r="J1259" s="633">
        <f t="shared" si="407"/>
        <v>253.16</v>
      </c>
      <c r="K1259" s="634" t="s">
        <v>20</v>
      </c>
      <c r="L1259" s="107"/>
      <c r="M1259" s="107"/>
      <c r="N1259" s="108">
        <f t="shared" si="382"/>
        <v>0</v>
      </c>
      <c r="O1259" s="108">
        <f t="shared" si="383"/>
        <v>0</v>
      </c>
      <c r="P1259" s="109"/>
      <c r="Q1259" s="107">
        <f t="shared" si="403"/>
        <v>0</v>
      </c>
      <c r="R1259" s="107">
        <f t="shared" si="401"/>
        <v>0</v>
      </c>
      <c r="S1259" s="108">
        <f t="shared" si="385"/>
        <v>0</v>
      </c>
      <c r="T1259" s="110">
        <f t="shared" si="386"/>
        <v>0</v>
      </c>
      <c r="U1259" s="109"/>
      <c r="W1259" s="613" t="str">
        <f t="shared" si="406"/>
        <v/>
      </c>
      <c r="X1259" s="613" t="str">
        <f t="shared" si="404"/>
        <v/>
      </c>
      <c r="Y1259" s="613" t="str">
        <f t="shared" si="405"/>
        <v/>
      </c>
    </row>
    <row r="1260" spans="1:25" ht="13.8" hidden="1" thickBot="1">
      <c r="A1260" s="196" t="s">
        <v>175</v>
      </c>
      <c r="B1260" s="197"/>
      <c r="C1260" s="635" t="s">
        <v>241</v>
      </c>
      <c r="D1260" s="636"/>
      <c r="E1260" s="637">
        <v>500</v>
      </c>
      <c r="F1260" s="638">
        <v>2.8999999999999998E-3</v>
      </c>
      <c r="G1260" s="677">
        <f>IF(E1260&lt;=30,(0.48*E1260+4.05)*F1260,((0.48*30+4.05)+0.4*(E1260-30))*F1260)</f>
        <v>0.59870499999999993</v>
      </c>
      <c r="H1260" s="632"/>
      <c r="I1260" s="632"/>
      <c r="J1260" s="633">
        <f t="shared" si="407"/>
        <v>0</v>
      </c>
      <c r="K1260" s="634"/>
      <c r="L1260" s="107"/>
      <c r="M1260" s="107"/>
      <c r="N1260" s="108">
        <f t="shared" si="382"/>
        <v>0</v>
      </c>
      <c r="O1260" s="108">
        <f t="shared" si="383"/>
        <v>0</v>
      </c>
      <c r="P1260" s="109"/>
      <c r="Q1260" s="107">
        <f t="shared" si="403"/>
        <v>0</v>
      </c>
      <c r="R1260" s="107">
        <f t="shared" si="401"/>
        <v>0</v>
      </c>
      <c r="S1260" s="108">
        <f t="shared" si="385"/>
        <v>0</v>
      </c>
      <c r="T1260" s="110">
        <f t="shared" si="386"/>
        <v>0</v>
      </c>
      <c r="U1260" s="109"/>
      <c r="V1260" s="111" t="str">
        <f>IF(T1259&gt;0,"xx",IF(O1259&gt;0,"xy",""))</f>
        <v/>
      </c>
      <c r="W1260" s="613" t="str">
        <f t="shared" si="406"/>
        <v/>
      </c>
      <c r="X1260" s="613" t="str">
        <f t="shared" si="404"/>
        <v/>
      </c>
      <c r="Y1260" s="613" t="str">
        <f t="shared" si="405"/>
        <v/>
      </c>
    </row>
    <row r="1261" spans="1:25" ht="13.8" hidden="1" thickBot="1">
      <c r="A1261" s="196" t="s">
        <v>175</v>
      </c>
      <c r="B1261" s="197"/>
      <c r="C1261" s="635" t="s">
        <v>303</v>
      </c>
      <c r="D1261" s="636"/>
      <c r="E1261" s="637">
        <v>180</v>
      </c>
      <c r="F1261" s="638">
        <v>1.5100000000000001E-2</v>
      </c>
      <c r="G1261" s="671">
        <f>IF(E1261&lt;=30,(0.66*E1261+1.38)*F1261,((0.66*30+1.38)+0.55*(E1261-30))*F1261)</f>
        <v>1.5655680000000001</v>
      </c>
      <c r="H1261" s="632"/>
      <c r="I1261" s="632"/>
      <c r="J1261" s="633">
        <f t="shared" si="407"/>
        <v>0</v>
      </c>
      <c r="K1261" s="634"/>
      <c r="L1261" s="107"/>
      <c r="M1261" s="107"/>
      <c r="N1261" s="108">
        <f t="shared" si="382"/>
        <v>0</v>
      </c>
      <c r="O1261" s="108">
        <f t="shared" si="383"/>
        <v>0</v>
      </c>
      <c r="P1261" s="109"/>
      <c r="Q1261" s="107">
        <f t="shared" si="403"/>
        <v>0</v>
      </c>
      <c r="R1261" s="107">
        <f t="shared" si="401"/>
        <v>0</v>
      </c>
      <c r="S1261" s="108">
        <f t="shared" si="385"/>
        <v>0</v>
      </c>
      <c r="T1261" s="110">
        <f t="shared" si="386"/>
        <v>0</v>
      </c>
      <c r="U1261" s="109"/>
      <c r="V1261" s="111" t="str">
        <f>IF(T1259&gt;0,"xx",IF(O1259&gt;0,"xy",""))</f>
        <v/>
      </c>
      <c r="W1261" s="613" t="str">
        <f t="shared" si="406"/>
        <v/>
      </c>
      <c r="X1261" s="613" t="str">
        <f t="shared" si="404"/>
        <v/>
      </c>
      <c r="Y1261" s="613" t="str">
        <f t="shared" si="405"/>
        <v/>
      </c>
    </row>
    <row r="1262" spans="1:25" ht="13.8" hidden="1" thickBot="1">
      <c r="A1262" s="196" t="s">
        <v>175</v>
      </c>
      <c r="B1262" s="197"/>
      <c r="C1262" s="635" t="s">
        <v>427</v>
      </c>
      <c r="D1262" s="636"/>
      <c r="E1262" s="637">
        <v>20</v>
      </c>
      <c r="F1262" s="638">
        <v>0.53</v>
      </c>
      <c r="G1262" s="667">
        <f>IF(E1262&lt;=30,(0.66*E1262+1.38)*F1262,((0.66*30+1.38)+0.55*(E1262-30))*F1262)</f>
        <v>7.7274000000000012</v>
      </c>
      <c r="H1262" s="632"/>
      <c r="I1262" s="632"/>
      <c r="J1262" s="633">
        <f t="shared" si="407"/>
        <v>0</v>
      </c>
      <c r="K1262" s="634"/>
      <c r="L1262" s="107"/>
      <c r="M1262" s="107"/>
      <c r="N1262" s="108">
        <f t="shared" si="382"/>
        <v>0</v>
      </c>
      <c r="O1262" s="108">
        <f t="shared" si="383"/>
        <v>0</v>
      </c>
      <c r="P1262" s="109"/>
      <c r="Q1262" s="107">
        <f t="shared" si="403"/>
        <v>0</v>
      </c>
      <c r="R1262" s="107">
        <f t="shared" si="401"/>
        <v>0</v>
      </c>
      <c r="S1262" s="108">
        <f t="shared" si="385"/>
        <v>0</v>
      </c>
      <c r="T1262" s="110">
        <f t="shared" si="386"/>
        <v>0</v>
      </c>
      <c r="U1262" s="109"/>
      <c r="V1262" s="111" t="str">
        <f>IF(T1259&gt;0,"xx",IF(O1259&gt;0,"xy",""))</f>
        <v/>
      </c>
      <c r="W1262" s="613" t="str">
        <f t="shared" si="406"/>
        <v/>
      </c>
      <c r="X1262" s="613" t="str">
        <f t="shared" si="404"/>
        <v/>
      </c>
      <c r="Y1262" s="613" t="str">
        <f t="shared" si="405"/>
        <v/>
      </c>
    </row>
    <row r="1263" spans="1:25" ht="13.8" hidden="1" thickBot="1">
      <c r="A1263" s="196" t="s">
        <v>1016</v>
      </c>
      <c r="B1263" s="197" t="s">
        <v>232</v>
      </c>
      <c r="C1263" s="635" t="s">
        <v>458</v>
      </c>
      <c r="D1263" s="636"/>
      <c r="E1263" s="637"/>
      <c r="F1263" s="638"/>
      <c r="G1263" s="639">
        <f>SUM(G1264:G1266)</f>
        <v>12.171064000000001</v>
      </c>
      <c r="H1263" s="632">
        <v>229.98</v>
      </c>
      <c r="I1263" s="632">
        <f>IF(ISBLANK(H1263),"",SUM(G1263:H1263))</f>
        <v>242.15106399999999</v>
      </c>
      <c r="J1263" s="633">
        <f t="shared" si="407"/>
        <v>311.75</v>
      </c>
      <c r="K1263" s="634" t="s">
        <v>20</v>
      </c>
      <c r="L1263" s="107"/>
      <c r="M1263" s="107"/>
      <c r="N1263" s="108">
        <f t="shared" si="382"/>
        <v>0</v>
      </c>
      <c r="O1263" s="108">
        <f t="shared" si="383"/>
        <v>0</v>
      </c>
      <c r="P1263" s="109"/>
      <c r="Q1263" s="107">
        <f t="shared" si="403"/>
        <v>0</v>
      </c>
      <c r="R1263" s="107">
        <f t="shared" si="401"/>
        <v>0</v>
      </c>
      <c r="S1263" s="108">
        <f t="shared" si="385"/>
        <v>0</v>
      </c>
      <c r="T1263" s="110">
        <f t="shared" si="386"/>
        <v>0</v>
      </c>
      <c r="U1263" s="109"/>
      <c r="W1263" s="613" t="str">
        <f t="shared" si="406"/>
        <v/>
      </c>
      <c r="X1263" s="613" t="str">
        <f t="shared" si="404"/>
        <v/>
      </c>
      <c r="Y1263" s="613" t="str">
        <f t="shared" si="405"/>
        <v/>
      </c>
    </row>
    <row r="1264" spans="1:25" ht="13.8" hidden="1" thickBot="1">
      <c r="A1264" s="196" t="s">
        <v>175</v>
      </c>
      <c r="B1264" s="197"/>
      <c r="C1264" s="635" t="s">
        <v>241</v>
      </c>
      <c r="D1264" s="636"/>
      <c r="E1264" s="637">
        <v>500</v>
      </c>
      <c r="F1264" s="638">
        <v>3.2000000000000002E-3</v>
      </c>
      <c r="G1264" s="677">
        <f>IF(E1264&lt;=30,(0.48*E1264+4.05)*F1264,((0.48*30+4.05)+0.4*(E1264-30))*F1264)</f>
        <v>0.66064000000000001</v>
      </c>
      <c r="H1264" s="632"/>
      <c r="I1264" s="632"/>
      <c r="J1264" s="633">
        <f t="shared" si="407"/>
        <v>0</v>
      </c>
      <c r="K1264" s="634"/>
      <c r="L1264" s="107"/>
      <c r="M1264" s="107"/>
      <c r="N1264" s="108">
        <f t="shared" si="382"/>
        <v>0</v>
      </c>
      <c r="O1264" s="108">
        <f t="shared" si="383"/>
        <v>0</v>
      </c>
      <c r="P1264" s="109"/>
      <c r="Q1264" s="107">
        <f t="shared" si="403"/>
        <v>0</v>
      </c>
      <c r="R1264" s="107">
        <f t="shared" si="401"/>
        <v>0</v>
      </c>
      <c r="S1264" s="108">
        <f t="shared" si="385"/>
        <v>0</v>
      </c>
      <c r="T1264" s="110">
        <f t="shared" si="386"/>
        <v>0</v>
      </c>
      <c r="U1264" s="109"/>
      <c r="V1264" s="111" t="str">
        <f>IF(T1263&gt;0,"xx",IF(O1263&gt;0,"xy",""))</f>
        <v/>
      </c>
      <c r="W1264" s="613" t="str">
        <f t="shared" si="406"/>
        <v/>
      </c>
      <c r="X1264" s="613" t="str">
        <f t="shared" si="404"/>
        <v/>
      </c>
      <c r="Y1264" s="613" t="str">
        <f t="shared" si="405"/>
        <v/>
      </c>
    </row>
    <row r="1265" spans="1:25" ht="13.8" hidden="1" thickBot="1">
      <c r="A1265" s="196" t="s">
        <v>175</v>
      </c>
      <c r="B1265" s="197"/>
      <c r="C1265" s="635" t="s">
        <v>303</v>
      </c>
      <c r="D1265" s="636"/>
      <c r="E1265" s="637">
        <v>180</v>
      </c>
      <c r="F1265" s="638">
        <v>1.6799999999999999E-2</v>
      </c>
      <c r="G1265" s="671">
        <f>IF(E1265&lt;=30,(0.66*E1265+1.38)*F1265,((0.66*30+1.38)+0.55*(E1265-30))*F1265)</f>
        <v>1.741824</v>
      </c>
      <c r="H1265" s="632"/>
      <c r="I1265" s="632"/>
      <c r="J1265" s="633">
        <f t="shared" si="407"/>
        <v>0</v>
      </c>
      <c r="K1265" s="634"/>
      <c r="L1265" s="107"/>
      <c r="M1265" s="107"/>
      <c r="N1265" s="108">
        <f t="shared" si="382"/>
        <v>0</v>
      </c>
      <c r="O1265" s="108">
        <f t="shared" si="383"/>
        <v>0</v>
      </c>
      <c r="P1265" s="109"/>
      <c r="Q1265" s="107">
        <f t="shared" si="403"/>
        <v>0</v>
      </c>
      <c r="R1265" s="107">
        <f t="shared" si="401"/>
        <v>0</v>
      </c>
      <c r="S1265" s="108">
        <f t="shared" si="385"/>
        <v>0</v>
      </c>
      <c r="T1265" s="110">
        <f t="shared" si="386"/>
        <v>0</v>
      </c>
      <c r="U1265" s="109"/>
      <c r="V1265" s="111" t="str">
        <f>IF(T1263&gt;0,"xx",IF(O1263&gt;0,"xy",""))</f>
        <v/>
      </c>
      <c r="W1265" s="613" t="str">
        <f t="shared" si="406"/>
        <v/>
      </c>
      <c r="X1265" s="613" t="str">
        <f t="shared" si="404"/>
        <v/>
      </c>
      <c r="Y1265" s="613" t="str">
        <f t="shared" si="405"/>
        <v/>
      </c>
    </row>
    <row r="1266" spans="1:25" ht="13.8" hidden="1" thickBot="1">
      <c r="A1266" s="196" t="s">
        <v>175</v>
      </c>
      <c r="B1266" s="197"/>
      <c r="C1266" s="635" t="s">
        <v>427</v>
      </c>
      <c r="D1266" s="636"/>
      <c r="E1266" s="637">
        <v>20</v>
      </c>
      <c r="F1266" s="638">
        <v>0.67</v>
      </c>
      <c r="G1266" s="667">
        <f>IF(E1266&lt;=30,(0.66*E1266+1.38)*F1266,((0.66*30+1.38)+0.55*(E1266-30))*F1266)</f>
        <v>9.7686000000000011</v>
      </c>
      <c r="H1266" s="632"/>
      <c r="I1266" s="632"/>
      <c r="J1266" s="633">
        <f t="shared" si="407"/>
        <v>0</v>
      </c>
      <c r="K1266" s="634"/>
      <c r="L1266" s="107"/>
      <c r="M1266" s="107"/>
      <c r="N1266" s="108">
        <f t="shared" si="382"/>
        <v>0</v>
      </c>
      <c r="O1266" s="108">
        <f t="shared" si="383"/>
        <v>0</v>
      </c>
      <c r="P1266" s="109"/>
      <c r="Q1266" s="107">
        <f t="shared" si="403"/>
        <v>0</v>
      </c>
      <c r="R1266" s="107">
        <f t="shared" si="401"/>
        <v>0</v>
      </c>
      <c r="S1266" s="108">
        <f t="shared" si="385"/>
        <v>0</v>
      </c>
      <c r="T1266" s="110">
        <f t="shared" si="386"/>
        <v>0</v>
      </c>
      <c r="U1266" s="109"/>
      <c r="V1266" s="111" t="str">
        <f>IF(T1263&gt;0,"xx",IF(O1263&gt;0,"xy",""))</f>
        <v/>
      </c>
      <c r="W1266" s="613" t="str">
        <f t="shared" si="406"/>
        <v/>
      </c>
      <c r="X1266" s="613" t="str">
        <f t="shared" si="404"/>
        <v/>
      </c>
      <c r="Y1266" s="613" t="str">
        <f t="shared" si="405"/>
        <v/>
      </c>
    </row>
    <row r="1267" spans="1:25" ht="13.8" hidden="1" thickBot="1">
      <c r="A1267" s="196" t="s">
        <v>1031</v>
      </c>
      <c r="B1267" s="197" t="s">
        <v>232</v>
      </c>
      <c r="C1267" s="635" t="s">
        <v>934</v>
      </c>
      <c r="D1267" s="636"/>
      <c r="E1267" s="637"/>
      <c r="F1267" s="638"/>
      <c r="G1267" s="639">
        <f>SUM(G1268:G1270)</f>
        <v>15.177380000000001</v>
      </c>
      <c r="H1267" s="632">
        <v>277.74499999999995</v>
      </c>
      <c r="I1267" s="632">
        <f>IF(ISBLANK(H1267),"",SUM(G1267:H1267))</f>
        <v>292.92237999999998</v>
      </c>
      <c r="J1267" s="633">
        <f t="shared" si="407"/>
        <v>377.11</v>
      </c>
      <c r="K1267" s="634" t="s">
        <v>20</v>
      </c>
      <c r="L1267" s="107"/>
      <c r="M1267" s="107"/>
      <c r="N1267" s="108">
        <f t="shared" si="382"/>
        <v>0</v>
      </c>
      <c r="O1267" s="108">
        <f t="shared" si="383"/>
        <v>0</v>
      </c>
      <c r="P1267" s="109"/>
      <c r="Q1267" s="107">
        <f t="shared" si="403"/>
        <v>0</v>
      </c>
      <c r="R1267" s="107">
        <f t="shared" si="401"/>
        <v>0</v>
      </c>
      <c r="S1267" s="108">
        <f t="shared" si="385"/>
        <v>0</v>
      </c>
      <c r="T1267" s="110">
        <f t="shared" si="386"/>
        <v>0</v>
      </c>
      <c r="U1267" s="109"/>
      <c r="W1267" s="613" t="str">
        <f t="shared" si="406"/>
        <v/>
      </c>
      <c r="X1267" s="613" t="str">
        <f t="shared" si="404"/>
        <v/>
      </c>
      <c r="Y1267" s="613" t="str">
        <f t="shared" si="405"/>
        <v/>
      </c>
    </row>
    <row r="1268" spans="1:25" ht="13.8" hidden="1" thickBot="1">
      <c r="A1268" s="196" t="s">
        <v>175</v>
      </c>
      <c r="B1268" s="197"/>
      <c r="C1268" s="635" t="s">
        <v>241</v>
      </c>
      <c r="D1268" s="636"/>
      <c r="E1268" s="637">
        <v>500</v>
      </c>
      <c r="F1268" s="638">
        <v>4.0000000000000001E-3</v>
      </c>
      <c r="G1268" s="677">
        <f>IF(E1268&lt;=30,(0.48*E1268+4.05)*F1268,((0.48*30+4.05)+0.4*(E1268-30))*F1268)</f>
        <v>0.82579999999999998</v>
      </c>
      <c r="H1268" s="632"/>
      <c r="I1268" s="632"/>
      <c r="J1268" s="633">
        <f t="shared" si="407"/>
        <v>0</v>
      </c>
      <c r="K1268" s="634"/>
      <c r="L1268" s="107"/>
      <c r="M1268" s="107"/>
      <c r="N1268" s="108">
        <f t="shared" si="382"/>
        <v>0</v>
      </c>
      <c r="O1268" s="108">
        <f t="shared" si="383"/>
        <v>0</v>
      </c>
      <c r="P1268" s="109"/>
      <c r="Q1268" s="107">
        <f t="shared" si="403"/>
        <v>0</v>
      </c>
      <c r="R1268" s="107">
        <f t="shared" si="401"/>
        <v>0</v>
      </c>
      <c r="S1268" s="108">
        <f t="shared" si="385"/>
        <v>0</v>
      </c>
      <c r="T1268" s="110">
        <f t="shared" si="386"/>
        <v>0</v>
      </c>
      <c r="U1268" s="109"/>
      <c r="V1268" s="111" t="str">
        <f>IF(T1267&gt;0,"xx",IF(O1267&gt;0,"xy",""))</f>
        <v/>
      </c>
      <c r="W1268" s="613" t="str">
        <f t="shared" si="406"/>
        <v/>
      </c>
      <c r="X1268" s="613" t="str">
        <f t="shared" si="404"/>
        <v/>
      </c>
      <c r="Y1268" s="613" t="str">
        <f t="shared" si="405"/>
        <v/>
      </c>
    </row>
    <row r="1269" spans="1:25" ht="13.8" hidden="1" thickBot="1">
      <c r="A1269" s="196" t="s">
        <v>175</v>
      </c>
      <c r="B1269" s="197"/>
      <c r="C1269" s="635" t="s">
        <v>303</v>
      </c>
      <c r="D1269" s="636"/>
      <c r="E1269" s="637">
        <v>180</v>
      </c>
      <c r="F1269" s="638">
        <v>2.1000000000000001E-2</v>
      </c>
      <c r="G1269" s="671">
        <f>IF(E1269&lt;=30,(0.66*E1269+1.38)*F1269,((0.66*30+1.38)+0.55*(E1269-30))*F1269)</f>
        <v>2.1772800000000001</v>
      </c>
      <c r="H1269" s="632"/>
      <c r="I1269" s="632"/>
      <c r="J1269" s="633">
        <f t="shared" si="407"/>
        <v>0</v>
      </c>
      <c r="K1269" s="634"/>
      <c r="L1269" s="107"/>
      <c r="M1269" s="107"/>
      <c r="N1269" s="108">
        <f t="shared" si="382"/>
        <v>0</v>
      </c>
      <c r="O1269" s="108">
        <f t="shared" si="383"/>
        <v>0</v>
      </c>
      <c r="P1269" s="109"/>
      <c r="Q1269" s="107">
        <f t="shared" si="403"/>
        <v>0</v>
      </c>
      <c r="R1269" s="107">
        <f t="shared" si="401"/>
        <v>0</v>
      </c>
      <c r="S1269" s="108">
        <f t="shared" si="385"/>
        <v>0</v>
      </c>
      <c r="T1269" s="110">
        <f t="shared" ref="T1269:T1332" si="408">IF(ISBLANK(Q1269),0,ROUND(Q1269*R1269,2))</f>
        <v>0</v>
      </c>
      <c r="U1269" s="109"/>
      <c r="V1269" s="111" t="str">
        <f>IF(T1267&gt;0,"xx",IF(O1267&gt;0,"xy",""))</f>
        <v/>
      </c>
      <c r="W1269" s="613" t="str">
        <f t="shared" si="406"/>
        <v/>
      </c>
      <c r="X1269" s="613" t="str">
        <f t="shared" si="404"/>
        <v/>
      </c>
      <c r="Y1269" s="613" t="str">
        <f t="shared" si="405"/>
        <v/>
      </c>
    </row>
    <row r="1270" spans="1:25" ht="13.8" hidden="1" thickBot="1">
      <c r="A1270" s="196" t="s">
        <v>175</v>
      </c>
      <c r="B1270" s="197"/>
      <c r="C1270" s="635" t="s">
        <v>427</v>
      </c>
      <c r="D1270" s="636"/>
      <c r="E1270" s="637">
        <v>20</v>
      </c>
      <c r="F1270" s="638">
        <v>0.83499999999999996</v>
      </c>
      <c r="G1270" s="667">
        <f>IF(E1270&lt;=30,(0.66*E1270+1.38)*F1270,((0.66*30+1.38)+0.55*(E1270-30))*F1270)</f>
        <v>12.174300000000001</v>
      </c>
      <c r="H1270" s="632"/>
      <c r="I1270" s="632"/>
      <c r="J1270" s="633">
        <f t="shared" si="407"/>
        <v>0</v>
      </c>
      <c r="K1270" s="634"/>
      <c r="L1270" s="107"/>
      <c r="M1270" s="107"/>
      <c r="N1270" s="108">
        <f t="shared" ref="N1270:N1333" si="409">IF(ISBLANK(L1270),0,ROUND(J1270*L1270,2))</f>
        <v>0</v>
      </c>
      <c r="O1270" s="108">
        <f t="shared" ref="O1270:O1333" si="410">IF(ISBLANK(M1270),0,ROUND(L1270*M1270,2))</f>
        <v>0</v>
      </c>
      <c r="P1270" s="109"/>
      <c r="Q1270" s="107">
        <f t="shared" si="403"/>
        <v>0</v>
      </c>
      <c r="R1270" s="107">
        <f t="shared" si="403"/>
        <v>0</v>
      </c>
      <c r="S1270" s="108">
        <f t="shared" ref="S1270:S1333" si="411">IF(ISBLANK(Q1270),0,ROUND(J1270*Q1270,2))</f>
        <v>0</v>
      </c>
      <c r="T1270" s="110">
        <f t="shared" si="408"/>
        <v>0</v>
      </c>
      <c r="U1270" s="109"/>
      <c r="V1270" s="111" t="str">
        <f>IF(T1267&gt;0,"xx",IF(O1267&gt;0,"xy",""))</f>
        <v/>
      </c>
      <c r="W1270" s="613" t="str">
        <f t="shared" si="406"/>
        <v/>
      </c>
      <c r="X1270" s="613" t="str">
        <f t="shared" si="404"/>
        <v/>
      </c>
      <c r="Y1270" s="613" t="str">
        <f t="shared" si="405"/>
        <v/>
      </c>
    </row>
    <row r="1271" spans="1:25" ht="13.8" hidden="1" thickBot="1">
      <c r="A1271" s="196" t="s">
        <v>940</v>
      </c>
      <c r="B1271" s="197" t="s">
        <v>232</v>
      </c>
      <c r="C1271" s="635" t="s">
        <v>459</v>
      </c>
      <c r="D1271" s="636"/>
      <c r="E1271" s="637"/>
      <c r="F1271" s="638"/>
      <c r="G1271" s="639">
        <f>SUM(G1272:G1274)</f>
        <v>18.183696000000001</v>
      </c>
      <c r="H1271" s="632">
        <v>325.51</v>
      </c>
      <c r="I1271" s="632">
        <f>IF(ISBLANK(H1271),"",SUM(G1271:H1271))</f>
        <v>343.69369599999999</v>
      </c>
      <c r="J1271" s="633">
        <f t="shared" si="407"/>
        <v>442.47</v>
      </c>
      <c r="K1271" s="634" t="s">
        <v>20</v>
      </c>
      <c r="L1271" s="107"/>
      <c r="M1271" s="107"/>
      <c r="N1271" s="108">
        <f t="shared" si="409"/>
        <v>0</v>
      </c>
      <c r="O1271" s="108">
        <f t="shared" si="410"/>
        <v>0</v>
      </c>
      <c r="P1271" s="109"/>
      <c r="Q1271" s="107">
        <f t="shared" si="403"/>
        <v>0</v>
      </c>
      <c r="R1271" s="107">
        <f t="shared" si="403"/>
        <v>0</v>
      </c>
      <c r="S1271" s="108">
        <f t="shared" si="411"/>
        <v>0</v>
      </c>
      <c r="T1271" s="110">
        <f t="shared" si="408"/>
        <v>0</v>
      </c>
      <c r="U1271" s="109"/>
      <c r="W1271" s="613" t="str">
        <f t="shared" si="406"/>
        <v/>
      </c>
      <c r="X1271" s="613" t="str">
        <f t="shared" si="404"/>
        <v/>
      </c>
      <c r="Y1271" s="613" t="str">
        <f t="shared" si="405"/>
        <v/>
      </c>
    </row>
    <row r="1272" spans="1:25" ht="13.8" hidden="1" thickBot="1">
      <c r="A1272" s="196" t="s">
        <v>175</v>
      </c>
      <c r="B1272" s="197"/>
      <c r="C1272" s="635" t="s">
        <v>241</v>
      </c>
      <c r="D1272" s="636"/>
      <c r="E1272" s="637">
        <v>500</v>
      </c>
      <c r="F1272" s="638">
        <v>4.7999999999999996E-3</v>
      </c>
      <c r="G1272" s="677">
        <f>IF(E1272&lt;=30,(0.48*E1272+4.05)*F1272,((0.48*30+4.05)+0.4*(E1272-30))*F1272)</f>
        <v>0.99095999999999984</v>
      </c>
      <c r="H1272" s="632"/>
      <c r="I1272" s="632"/>
      <c r="J1272" s="633">
        <f t="shared" si="407"/>
        <v>0</v>
      </c>
      <c r="K1272" s="634"/>
      <c r="L1272" s="107"/>
      <c r="M1272" s="107"/>
      <c r="N1272" s="108">
        <f t="shared" si="409"/>
        <v>0</v>
      </c>
      <c r="O1272" s="108">
        <f t="shared" si="410"/>
        <v>0</v>
      </c>
      <c r="P1272" s="109"/>
      <c r="Q1272" s="107">
        <f t="shared" si="403"/>
        <v>0</v>
      </c>
      <c r="R1272" s="107">
        <f t="shared" si="403"/>
        <v>0</v>
      </c>
      <c r="S1272" s="108">
        <f t="shared" si="411"/>
        <v>0</v>
      </c>
      <c r="T1272" s="110">
        <f t="shared" si="408"/>
        <v>0</v>
      </c>
      <c r="U1272" s="109"/>
      <c r="V1272" s="111" t="str">
        <f>IF(T1271&gt;0,"xx",IF(O1271&gt;0,"xy",""))</f>
        <v/>
      </c>
      <c r="W1272" s="613" t="str">
        <f t="shared" si="406"/>
        <v/>
      </c>
      <c r="X1272" s="613" t="str">
        <f t="shared" si="404"/>
        <v/>
      </c>
      <c r="Y1272" s="613" t="str">
        <f t="shared" si="405"/>
        <v/>
      </c>
    </row>
    <row r="1273" spans="1:25" ht="13.8" hidden="1" thickBot="1">
      <c r="A1273" s="196" t="s">
        <v>175</v>
      </c>
      <c r="B1273" s="197"/>
      <c r="C1273" s="635" t="s">
        <v>303</v>
      </c>
      <c r="D1273" s="636"/>
      <c r="E1273" s="637">
        <v>180</v>
      </c>
      <c r="F1273" s="638">
        <v>2.52E-2</v>
      </c>
      <c r="G1273" s="671">
        <f>IF(E1273&lt;=30,(0.66*E1273+1.38)*F1273,((0.66*30+1.38)+0.55*(E1273-30))*F1273)</f>
        <v>2.6127360000000004</v>
      </c>
      <c r="H1273" s="632"/>
      <c r="I1273" s="632"/>
      <c r="J1273" s="633">
        <f t="shared" si="407"/>
        <v>0</v>
      </c>
      <c r="K1273" s="634"/>
      <c r="L1273" s="107"/>
      <c r="M1273" s="107"/>
      <c r="N1273" s="108">
        <f t="shared" si="409"/>
        <v>0</v>
      </c>
      <c r="O1273" s="108">
        <f t="shared" si="410"/>
        <v>0</v>
      </c>
      <c r="P1273" s="109"/>
      <c r="Q1273" s="107">
        <f t="shared" si="403"/>
        <v>0</v>
      </c>
      <c r="R1273" s="107">
        <f t="shared" si="403"/>
        <v>0</v>
      </c>
      <c r="S1273" s="108">
        <f t="shared" si="411"/>
        <v>0</v>
      </c>
      <c r="T1273" s="110">
        <f t="shared" si="408"/>
        <v>0</v>
      </c>
      <c r="U1273" s="109"/>
      <c r="V1273" s="111" t="str">
        <f>IF(T1271&gt;0,"xx",IF(O1271&gt;0,"xy",""))</f>
        <v/>
      </c>
      <c r="W1273" s="613" t="str">
        <f t="shared" si="406"/>
        <v/>
      </c>
      <c r="X1273" s="613" t="str">
        <f t="shared" si="404"/>
        <v/>
      </c>
      <c r="Y1273" s="613" t="str">
        <f t="shared" si="405"/>
        <v/>
      </c>
    </row>
    <row r="1274" spans="1:25" ht="13.8" hidden="1" thickBot="1">
      <c r="A1274" s="196" t="s">
        <v>175</v>
      </c>
      <c r="B1274" s="197"/>
      <c r="C1274" s="635" t="s">
        <v>427</v>
      </c>
      <c r="D1274" s="636"/>
      <c r="E1274" s="637">
        <v>20</v>
      </c>
      <c r="F1274" s="638">
        <v>1</v>
      </c>
      <c r="G1274" s="667">
        <f>IF(E1274&lt;=30,(0.66*E1274+1.38)*F1274,((0.66*30+1.38)+0.55*(E1274-30))*F1274)</f>
        <v>14.580000000000002</v>
      </c>
      <c r="H1274" s="632"/>
      <c r="I1274" s="632"/>
      <c r="J1274" s="633">
        <f t="shared" si="407"/>
        <v>0</v>
      </c>
      <c r="K1274" s="634"/>
      <c r="L1274" s="107"/>
      <c r="M1274" s="107"/>
      <c r="N1274" s="108">
        <f t="shared" si="409"/>
        <v>0</v>
      </c>
      <c r="O1274" s="108">
        <f t="shared" si="410"/>
        <v>0</v>
      </c>
      <c r="P1274" s="109"/>
      <c r="Q1274" s="107">
        <f t="shared" si="403"/>
        <v>0</v>
      </c>
      <c r="R1274" s="107">
        <f t="shared" si="403"/>
        <v>0</v>
      </c>
      <c r="S1274" s="108">
        <f t="shared" si="411"/>
        <v>0</v>
      </c>
      <c r="T1274" s="110">
        <f t="shared" si="408"/>
        <v>0</v>
      </c>
      <c r="U1274" s="109"/>
      <c r="V1274" s="111" t="str">
        <f>IF(T1271&gt;0,"xx",IF(O1271&gt;0,"xy",""))</f>
        <v/>
      </c>
      <c r="W1274" s="613" t="str">
        <f t="shared" si="406"/>
        <v/>
      </c>
      <c r="X1274" s="613" t="str">
        <f t="shared" si="404"/>
        <v/>
      </c>
      <c r="Y1274" s="613" t="str">
        <f t="shared" si="405"/>
        <v/>
      </c>
    </row>
    <row r="1275" spans="1:25" ht="13.8" hidden="1" thickBot="1">
      <c r="A1275" s="196" t="s">
        <v>1033</v>
      </c>
      <c r="B1275" s="197" t="s">
        <v>232</v>
      </c>
      <c r="C1275" s="635" t="s">
        <v>460</v>
      </c>
      <c r="D1275" s="636"/>
      <c r="E1275" s="637"/>
      <c r="F1275" s="638"/>
      <c r="G1275" s="639">
        <f>SUM(G1276:G1278)</f>
        <v>25.820773000000003</v>
      </c>
      <c r="H1275" s="632">
        <v>468.88</v>
      </c>
      <c r="I1275" s="632">
        <f>IF(ISBLANK(H1275),"",SUM(G1275:H1275))</f>
        <v>494.70077300000003</v>
      </c>
      <c r="J1275" s="633">
        <f t="shared" si="407"/>
        <v>636.88</v>
      </c>
      <c r="K1275" s="634" t="s">
        <v>20</v>
      </c>
      <c r="L1275" s="107"/>
      <c r="M1275" s="107"/>
      <c r="N1275" s="108">
        <f t="shared" si="409"/>
        <v>0</v>
      </c>
      <c r="O1275" s="108">
        <f t="shared" si="410"/>
        <v>0</v>
      </c>
      <c r="P1275" s="109"/>
      <c r="Q1275" s="107">
        <f t="shared" si="403"/>
        <v>0</v>
      </c>
      <c r="R1275" s="107">
        <f t="shared" si="403"/>
        <v>0</v>
      </c>
      <c r="S1275" s="108">
        <f t="shared" si="411"/>
        <v>0</v>
      </c>
      <c r="T1275" s="110">
        <f t="shared" si="408"/>
        <v>0</v>
      </c>
      <c r="U1275" s="109"/>
      <c r="W1275" s="613" t="str">
        <f t="shared" si="406"/>
        <v/>
      </c>
      <c r="X1275" s="613" t="str">
        <f t="shared" si="404"/>
        <v/>
      </c>
      <c r="Y1275" s="613" t="str">
        <f t="shared" si="405"/>
        <v/>
      </c>
    </row>
    <row r="1276" spans="1:25" ht="13.8" hidden="1" thickBot="1">
      <c r="A1276" s="196" t="s">
        <v>175</v>
      </c>
      <c r="B1276" s="197"/>
      <c r="C1276" s="635" t="s">
        <v>241</v>
      </c>
      <c r="D1276" s="636"/>
      <c r="E1276" s="637">
        <v>500</v>
      </c>
      <c r="F1276" s="638">
        <v>6.4999999999999997E-3</v>
      </c>
      <c r="G1276" s="677">
        <f>IF(E1276&lt;=30,(0.48*E1276+4.05)*F1276,((0.48*30+4.05)+0.4*(E1276-30))*F1276)</f>
        <v>1.3419249999999998</v>
      </c>
      <c r="H1276" s="632"/>
      <c r="I1276" s="632"/>
      <c r="J1276" s="633">
        <f t="shared" si="407"/>
        <v>0</v>
      </c>
      <c r="K1276" s="634"/>
      <c r="L1276" s="107"/>
      <c r="M1276" s="107"/>
      <c r="N1276" s="108">
        <f t="shared" si="409"/>
        <v>0</v>
      </c>
      <c r="O1276" s="108">
        <f t="shared" si="410"/>
        <v>0</v>
      </c>
      <c r="P1276" s="109"/>
      <c r="Q1276" s="107">
        <f t="shared" si="403"/>
        <v>0</v>
      </c>
      <c r="R1276" s="107">
        <f t="shared" si="403"/>
        <v>0</v>
      </c>
      <c r="S1276" s="108">
        <f t="shared" si="411"/>
        <v>0</v>
      </c>
      <c r="T1276" s="110">
        <f t="shared" si="408"/>
        <v>0</v>
      </c>
      <c r="U1276" s="109"/>
      <c r="V1276" s="111" t="str">
        <f>IF(T1275&gt;0,"xx",IF(O1275&gt;0,"xy",""))</f>
        <v/>
      </c>
      <c r="W1276" s="613" t="str">
        <f t="shared" si="406"/>
        <v/>
      </c>
      <c r="X1276" s="613" t="str">
        <f t="shared" si="404"/>
        <v/>
      </c>
      <c r="Y1276" s="613" t="str">
        <f t="shared" si="405"/>
        <v/>
      </c>
    </row>
    <row r="1277" spans="1:25" ht="13.8" hidden="1" thickBot="1">
      <c r="A1277" s="196" t="s">
        <v>175</v>
      </c>
      <c r="B1277" s="197"/>
      <c r="C1277" s="635" t="s">
        <v>303</v>
      </c>
      <c r="D1277" s="636"/>
      <c r="E1277" s="637">
        <v>180</v>
      </c>
      <c r="F1277" s="638">
        <v>3.3599999999999998E-2</v>
      </c>
      <c r="G1277" s="671">
        <f>IF(E1277&lt;=30,(0.66*E1277+1.38)*F1277,((0.66*30+1.38)+0.55*(E1277-30))*F1277)</f>
        <v>3.4836480000000001</v>
      </c>
      <c r="H1277" s="632"/>
      <c r="I1277" s="632"/>
      <c r="J1277" s="633">
        <f t="shared" si="407"/>
        <v>0</v>
      </c>
      <c r="K1277" s="634"/>
      <c r="L1277" s="107"/>
      <c r="M1277" s="107"/>
      <c r="N1277" s="108">
        <f t="shared" si="409"/>
        <v>0</v>
      </c>
      <c r="O1277" s="108">
        <f t="shared" si="410"/>
        <v>0</v>
      </c>
      <c r="P1277" s="109"/>
      <c r="Q1277" s="107">
        <f t="shared" si="403"/>
        <v>0</v>
      </c>
      <c r="R1277" s="107">
        <f t="shared" si="403"/>
        <v>0</v>
      </c>
      <c r="S1277" s="108">
        <f t="shared" si="411"/>
        <v>0</v>
      </c>
      <c r="T1277" s="110">
        <f t="shared" si="408"/>
        <v>0</v>
      </c>
      <c r="U1277" s="109"/>
      <c r="V1277" s="111" t="str">
        <f>IF(T1275&gt;0,"xx",IF(O1275&gt;0,"xy",""))</f>
        <v/>
      </c>
      <c r="W1277" s="613" t="str">
        <f t="shared" si="406"/>
        <v/>
      </c>
      <c r="X1277" s="613" t="str">
        <f t="shared" si="404"/>
        <v/>
      </c>
      <c r="Y1277" s="613" t="str">
        <f t="shared" si="405"/>
        <v/>
      </c>
    </row>
    <row r="1278" spans="1:25" ht="13.8" hidden="1" thickBot="1">
      <c r="A1278" s="196" t="s">
        <v>175</v>
      </c>
      <c r="B1278" s="197"/>
      <c r="C1278" s="635" t="s">
        <v>427</v>
      </c>
      <c r="D1278" s="636"/>
      <c r="E1278" s="637">
        <v>20</v>
      </c>
      <c r="F1278" s="638">
        <v>1.44</v>
      </c>
      <c r="G1278" s="667">
        <f>IF(E1278&lt;=30,(0.66*E1278+1.38)*F1278,((0.66*30+1.38)+0.55*(E1278-30))*F1278)</f>
        <v>20.995200000000001</v>
      </c>
      <c r="H1278" s="632"/>
      <c r="I1278" s="632"/>
      <c r="J1278" s="633">
        <f t="shared" si="407"/>
        <v>0</v>
      </c>
      <c r="K1278" s="634"/>
      <c r="L1278" s="107"/>
      <c r="M1278" s="107"/>
      <c r="N1278" s="108">
        <f t="shared" si="409"/>
        <v>0</v>
      </c>
      <c r="O1278" s="108">
        <f t="shared" si="410"/>
        <v>0</v>
      </c>
      <c r="P1278" s="109"/>
      <c r="Q1278" s="107">
        <f t="shared" si="403"/>
        <v>0</v>
      </c>
      <c r="R1278" s="107">
        <f t="shared" si="403"/>
        <v>0</v>
      </c>
      <c r="S1278" s="108">
        <f t="shared" si="411"/>
        <v>0</v>
      </c>
      <c r="T1278" s="110">
        <f t="shared" si="408"/>
        <v>0</v>
      </c>
      <c r="U1278" s="109"/>
      <c r="V1278" s="111" t="str">
        <f>IF(T1275&gt;0,"xx",IF(O1275&gt;0,"xy",""))</f>
        <v/>
      </c>
      <c r="W1278" s="613" t="str">
        <f t="shared" si="406"/>
        <v/>
      </c>
      <c r="X1278" s="613" t="str">
        <f t="shared" si="404"/>
        <v/>
      </c>
      <c r="Y1278" s="613" t="str">
        <f t="shared" si="405"/>
        <v/>
      </c>
    </row>
    <row r="1279" spans="1:25" ht="13.8" hidden="1" thickBot="1">
      <c r="A1279" s="196" t="s">
        <v>1034</v>
      </c>
      <c r="B1279" s="197" t="s">
        <v>232</v>
      </c>
      <c r="C1279" s="635" t="s">
        <v>461</v>
      </c>
      <c r="D1279" s="636"/>
      <c r="E1279" s="637"/>
      <c r="F1279" s="638"/>
      <c r="G1279" s="639">
        <f>SUM(G1280:G1282)</f>
        <v>30.083805000000002</v>
      </c>
      <c r="H1279" s="632">
        <v>705.86</v>
      </c>
      <c r="I1279" s="632">
        <f>IF(ISBLANK(H1279),"",SUM(G1279:H1279))</f>
        <v>735.943805</v>
      </c>
      <c r="J1279" s="633">
        <f t="shared" si="407"/>
        <v>947.45</v>
      </c>
      <c r="K1279" s="634" t="s">
        <v>20</v>
      </c>
      <c r="L1279" s="107"/>
      <c r="M1279" s="107"/>
      <c r="N1279" s="108">
        <f t="shared" si="409"/>
        <v>0</v>
      </c>
      <c r="O1279" s="108">
        <f t="shared" si="410"/>
        <v>0</v>
      </c>
      <c r="P1279" s="109"/>
      <c r="Q1279" s="107">
        <f t="shared" si="403"/>
        <v>0</v>
      </c>
      <c r="R1279" s="107">
        <f t="shared" si="403"/>
        <v>0</v>
      </c>
      <c r="S1279" s="108">
        <f t="shared" si="411"/>
        <v>0</v>
      </c>
      <c r="T1279" s="110">
        <f t="shared" si="408"/>
        <v>0</v>
      </c>
      <c r="U1279" s="109"/>
      <c r="W1279" s="613" t="str">
        <f t="shared" si="406"/>
        <v/>
      </c>
      <c r="X1279" s="613" t="str">
        <f t="shared" si="404"/>
        <v/>
      </c>
      <c r="Y1279" s="613" t="str">
        <f t="shared" si="405"/>
        <v/>
      </c>
    </row>
    <row r="1280" spans="1:25" ht="13.8" hidden="1" thickBot="1">
      <c r="A1280" s="196" t="s">
        <v>175</v>
      </c>
      <c r="B1280" s="197"/>
      <c r="C1280" s="635" t="s">
        <v>241</v>
      </c>
      <c r="D1280" s="636"/>
      <c r="E1280" s="637">
        <v>500</v>
      </c>
      <c r="F1280" s="638">
        <v>8.0999999999999996E-3</v>
      </c>
      <c r="G1280" s="677">
        <f>IF(E1280&lt;=30,(0.48*E1280+4.05)*F1280,((0.48*30+4.05)+0.4*(E1280-30))*F1280)</f>
        <v>1.6722449999999998</v>
      </c>
      <c r="H1280" s="632"/>
      <c r="I1280" s="632"/>
      <c r="J1280" s="633">
        <f t="shared" si="407"/>
        <v>0</v>
      </c>
      <c r="K1280" s="634"/>
      <c r="L1280" s="107"/>
      <c r="M1280" s="107"/>
      <c r="N1280" s="108">
        <f t="shared" si="409"/>
        <v>0</v>
      </c>
      <c r="O1280" s="108">
        <f t="shared" si="410"/>
        <v>0</v>
      </c>
      <c r="P1280" s="109"/>
      <c r="Q1280" s="107">
        <f t="shared" si="403"/>
        <v>0</v>
      </c>
      <c r="R1280" s="107">
        <f t="shared" si="403"/>
        <v>0</v>
      </c>
      <c r="S1280" s="108">
        <f t="shared" si="411"/>
        <v>0</v>
      </c>
      <c r="T1280" s="110">
        <f t="shared" si="408"/>
        <v>0</v>
      </c>
      <c r="U1280" s="109"/>
      <c r="V1280" s="111" t="str">
        <f>IF(T1279&gt;0,"xx",IF(O1279&gt;0,"xy",""))</f>
        <v/>
      </c>
      <c r="W1280" s="613" t="str">
        <f t="shared" si="406"/>
        <v/>
      </c>
      <c r="X1280" s="613" t="str">
        <f t="shared" si="404"/>
        <v/>
      </c>
      <c r="Y1280" s="613" t="str">
        <f t="shared" si="405"/>
        <v/>
      </c>
    </row>
    <row r="1281" spans="1:25" ht="13.8" hidden="1" thickBot="1">
      <c r="A1281" s="196" t="s">
        <v>175</v>
      </c>
      <c r="B1281" s="197"/>
      <c r="C1281" s="635" t="s">
        <v>303</v>
      </c>
      <c r="D1281" s="636"/>
      <c r="E1281" s="637">
        <v>180</v>
      </c>
      <c r="F1281" s="638">
        <v>4.2000000000000003E-2</v>
      </c>
      <c r="G1281" s="671">
        <f>IF(E1281&lt;=30,(0.66*E1281+1.38)*F1281,((0.66*30+1.38)+0.55*(E1281-30))*F1281)</f>
        <v>4.3545600000000002</v>
      </c>
      <c r="H1281" s="632"/>
      <c r="I1281" s="632"/>
      <c r="J1281" s="633">
        <f t="shared" si="407"/>
        <v>0</v>
      </c>
      <c r="K1281" s="634"/>
      <c r="L1281" s="107"/>
      <c r="M1281" s="107"/>
      <c r="N1281" s="108">
        <f t="shared" si="409"/>
        <v>0</v>
      </c>
      <c r="O1281" s="108">
        <f t="shared" si="410"/>
        <v>0</v>
      </c>
      <c r="P1281" s="109"/>
      <c r="Q1281" s="107">
        <f t="shared" si="403"/>
        <v>0</v>
      </c>
      <c r="R1281" s="107">
        <f t="shared" si="403"/>
        <v>0</v>
      </c>
      <c r="S1281" s="108">
        <f t="shared" si="411"/>
        <v>0</v>
      </c>
      <c r="T1281" s="110">
        <f t="shared" si="408"/>
        <v>0</v>
      </c>
      <c r="U1281" s="109"/>
      <c r="V1281" s="111" t="str">
        <f>IF(T1279&gt;0,"xx",IF(O1279&gt;0,"xy",""))</f>
        <v/>
      </c>
      <c r="W1281" s="613" t="str">
        <f t="shared" si="406"/>
        <v/>
      </c>
      <c r="X1281" s="613" t="str">
        <f t="shared" si="404"/>
        <v/>
      </c>
      <c r="Y1281" s="613" t="str">
        <f t="shared" si="405"/>
        <v/>
      </c>
    </row>
    <row r="1282" spans="1:25" ht="13.8" hidden="1" thickBot="1">
      <c r="A1282" s="196" t="s">
        <v>175</v>
      </c>
      <c r="B1282" s="197"/>
      <c r="C1282" s="635" t="s">
        <v>427</v>
      </c>
      <c r="D1282" s="636"/>
      <c r="E1282" s="637">
        <v>20</v>
      </c>
      <c r="F1282" s="638">
        <v>1.65</v>
      </c>
      <c r="G1282" s="667">
        <f>IF(E1282&lt;=30,(0.66*E1282+1.38)*F1282,((0.66*30+1.38)+0.55*(E1282-30))*F1282)</f>
        <v>24.057000000000002</v>
      </c>
      <c r="H1282" s="632"/>
      <c r="I1282" s="632"/>
      <c r="J1282" s="633">
        <f t="shared" si="407"/>
        <v>0</v>
      </c>
      <c r="K1282" s="634"/>
      <c r="L1282" s="107"/>
      <c r="M1282" s="107"/>
      <c r="N1282" s="108">
        <f t="shared" si="409"/>
        <v>0</v>
      </c>
      <c r="O1282" s="108">
        <f t="shared" si="410"/>
        <v>0</v>
      </c>
      <c r="P1282" s="109"/>
      <c r="Q1282" s="107">
        <f t="shared" si="403"/>
        <v>0</v>
      </c>
      <c r="R1282" s="107">
        <f t="shared" si="403"/>
        <v>0</v>
      </c>
      <c r="S1282" s="108">
        <f t="shared" si="411"/>
        <v>0</v>
      </c>
      <c r="T1282" s="110">
        <f t="shared" si="408"/>
        <v>0</v>
      </c>
      <c r="U1282" s="109"/>
      <c r="V1282" s="111" t="str">
        <f>IF(T1279&gt;0,"xx",IF(O1279&gt;0,"xy",""))</f>
        <v/>
      </c>
      <c r="W1282" s="613" t="str">
        <f t="shared" si="406"/>
        <v/>
      </c>
      <c r="X1282" s="613" t="str">
        <f t="shared" si="404"/>
        <v/>
      </c>
      <c r="Y1282" s="613" t="str">
        <f t="shared" si="405"/>
        <v/>
      </c>
    </row>
    <row r="1283" spans="1:25" ht="13.8" hidden="1" thickBot="1">
      <c r="A1283" s="196" t="s">
        <v>1018</v>
      </c>
      <c r="B1283" s="197" t="s">
        <v>232</v>
      </c>
      <c r="C1283" s="635" t="s">
        <v>462</v>
      </c>
      <c r="D1283" s="636"/>
      <c r="E1283" s="637"/>
      <c r="F1283" s="638"/>
      <c r="G1283" s="639">
        <f>SUM(G1284:G1286)</f>
        <v>36.298258000000004</v>
      </c>
      <c r="H1283" s="632">
        <v>1091.6616000000001</v>
      </c>
      <c r="I1283" s="632">
        <f>IF(ISBLANK(H1283),"",SUM(G1283:H1283))</f>
        <v>1127.9598580000002</v>
      </c>
      <c r="J1283" s="633">
        <f t="shared" si="407"/>
        <v>1452.14</v>
      </c>
      <c r="K1283" s="634" t="s">
        <v>20</v>
      </c>
      <c r="L1283" s="107"/>
      <c r="M1283" s="107"/>
      <c r="N1283" s="108">
        <f t="shared" si="409"/>
        <v>0</v>
      </c>
      <c r="O1283" s="108">
        <f t="shared" si="410"/>
        <v>0</v>
      </c>
      <c r="P1283" s="109"/>
      <c r="Q1283" s="107">
        <f t="shared" si="403"/>
        <v>0</v>
      </c>
      <c r="R1283" s="107">
        <f t="shared" si="403"/>
        <v>0</v>
      </c>
      <c r="S1283" s="108">
        <f t="shared" si="411"/>
        <v>0</v>
      </c>
      <c r="T1283" s="110">
        <f t="shared" si="408"/>
        <v>0</v>
      </c>
      <c r="U1283" s="109"/>
      <c r="W1283" s="613" t="str">
        <f t="shared" si="406"/>
        <v/>
      </c>
      <c r="X1283" s="613" t="str">
        <f t="shared" si="404"/>
        <v/>
      </c>
      <c r="Y1283" s="613" t="str">
        <f t="shared" si="405"/>
        <v/>
      </c>
    </row>
    <row r="1284" spans="1:25" ht="13.8" hidden="1" thickBot="1">
      <c r="A1284" s="196" t="s">
        <v>175</v>
      </c>
      <c r="B1284" s="197"/>
      <c r="C1284" s="635" t="s">
        <v>241</v>
      </c>
      <c r="D1284" s="636"/>
      <c r="E1284" s="637">
        <v>500</v>
      </c>
      <c r="F1284" s="638">
        <v>9.1999999999999998E-3</v>
      </c>
      <c r="G1284" s="677">
        <f>IF(E1284&lt;=30,(0.48*E1284+4.05)*F1284,((0.48*30+4.05)+0.4*(E1284-30))*F1284)</f>
        <v>1.8993399999999998</v>
      </c>
      <c r="H1284" s="632"/>
      <c r="I1284" s="632"/>
      <c r="J1284" s="633">
        <f t="shared" si="407"/>
        <v>0</v>
      </c>
      <c r="K1284" s="634"/>
      <c r="L1284" s="107"/>
      <c r="M1284" s="107"/>
      <c r="N1284" s="108">
        <f t="shared" si="409"/>
        <v>0</v>
      </c>
      <c r="O1284" s="108">
        <f t="shared" si="410"/>
        <v>0</v>
      </c>
      <c r="P1284" s="109"/>
      <c r="Q1284" s="107">
        <f t="shared" si="403"/>
        <v>0</v>
      </c>
      <c r="R1284" s="107">
        <f t="shared" si="403"/>
        <v>0</v>
      </c>
      <c r="S1284" s="108">
        <f t="shared" si="411"/>
        <v>0</v>
      </c>
      <c r="T1284" s="110">
        <f t="shared" si="408"/>
        <v>0</v>
      </c>
      <c r="U1284" s="109"/>
      <c r="V1284" s="111" t="str">
        <f>IF(T1283&gt;0,"xx",IF(O1283&gt;0,"xy",""))</f>
        <v/>
      </c>
      <c r="W1284" s="613" t="str">
        <f t="shared" si="406"/>
        <v/>
      </c>
      <c r="X1284" s="613" t="str">
        <f t="shared" si="404"/>
        <v/>
      </c>
      <c r="Y1284" s="613" t="str">
        <f t="shared" si="405"/>
        <v/>
      </c>
    </row>
    <row r="1285" spans="1:25" ht="13.8" hidden="1" thickBot="1">
      <c r="A1285" s="196" t="s">
        <v>175</v>
      </c>
      <c r="B1285" s="197"/>
      <c r="C1285" s="635" t="s">
        <v>303</v>
      </c>
      <c r="D1285" s="636"/>
      <c r="E1285" s="637">
        <v>180</v>
      </c>
      <c r="F1285" s="638">
        <v>4.7899999999999998E-2</v>
      </c>
      <c r="G1285" s="671">
        <f>IF(E1285&lt;=30,(0.66*E1285+1.38)*F1285,((0.66*30+1.38)+0.55*(E1285-30))*F1285)</f>
        <v>4.966272</v>
      </c>
      <c r="H1285" s="632"/>
      <c r="I1285" s="632"/>
      <c r="J1285" s="633">
        <f t="shared" si="407"/>
        <v>0</v>
      </c>
      <c r="K1285" s="634"/>
      <c r="L1285" s="107"/>
      <c r="M1285" s="107"/>
      <c r="N1285" s="108">
        <f t="shared" si="409"/>
        <v>0</v>
      </c>
      <c r="O1285" s="108">
        <f t="shared" si="410"/>
        <v>0</v>
      </c>
      <c r="P1285" s="109"/>
      <c r="Q1285" s="107">
        <f t="shared" si="403"/>
        <v>0</v>
      </c>
      <c r="R1285" s="107">
        <f t="shared" si="403"/>
        <v>0</v>
      </c>
      <c r="S1285" s="108">
        <f t="shared" si="411"/>
        <v>0</v>
      </c>
      <c r="T1285" s="110">
        <f t="shared" si="408"/>
        <v>0</v>
      </c>
      <c r="U1285" s="109"/>
      <c r="V1285" s="111" t="str">
        <f>IF(T1283&gt;0,"xx",IF(O1283&gt;0,"xy",""))</f>
        <v/>
      </c>
      <c r="W1285" s="613" t="str">
        <f t="shared" si="406"/>
        <v/>
      </c>
      <c r="X1285" s="613" t="str">
        <f t="shared" si="404"/>
        <v/>
      </c>
      <c r="Y1285" s="613" t="str">
        <f t="shared" si="405"/>
        <v/>
      </c>
    </row>
    <row r="1286" spans="1:25" ht="13.8" hidden="1" thickBot="1">
      <c r="A1286" s="196" t="s">
        <v>175</v>
      </c>
      <c r="B1286" s="197"/>
      <c r="C1286" s="635" t="s">
        <v>427</v>
      </c>
      <c r="D1286" s="636"/>
      <c r="E1286" s="637">
        <v>20</v>
      </c>
      <c r="F1286" s="638">
        <v>2.0186999999999999</v>
      </c>
      <c r="G1286" s="667">
        <f>IF(E1286&lt;=30,(0.66*E1286+1.38)*F1286,((0.66*30+1.38)+0.55*(E1286-30))*F1286)</f>
        <v>29.432646000000002</v>
      </c>
      <c r="H1286" s="632"/>
      <c r="I1286" s="632"/>
      <c r="J1286" s="633">
        <f t="shared" si="407"/>
        <v>0</v>
      </c>
      <c r="K1286" s="634"/>
      <c r="L1286" s="107"/>
      <c r="M1286" s="107"/>
      <c r="N1286" s="108">
        <f t="shared" si="409"/>
        <v>0</v>
      </c>
      <c r="O1286" s="108">
        <f t="shared" si="410"/>
        <v>0</v>
      </c>
      <c r="P1286" s="109"/>
      <c r="Q1286" s="107">
        <f t="shared" si="403"/>
        <v>0</v>
      </c>
      <c r="R1286" s="107">
        <f t="shared" si="403"/>
        <v>0</v>
      </c>
      <c r="S1286" s="108">
        <f t="shared" si="411"/>
        <v>0</v>
      </c>
      <c r="T1286" s="110">
        <f t="shared" si="408"/>
        <v>0</v>
      </c>
      <c r="U1286" s="109"/>
      <c r="V1286" s="111" t="str">
        <f>IF(T1283&gt;0,"xx",IF(O1283&gt;0,"xy",""))</f>
        <v/>
      </c>
      <c r="W1286" s="613" t="str">
        <f t="shared" si="406"/>
        <v/>
      </c>
      <c r="X1286" s="613" t="str">
        <f t="shared" si="404"/>
        <v/>
      </c>
      <c r="Y1286" s="613" t="str">
        <f t="shared" si="405"/>
        <v/>
      </c>
    </row>
    <row r="1287" spans="1:25" ht="13.8" hidden="1" thickBot="1">
      <c r="A1287" s="196" t="s">
        <v>1035</v>
      </c>
      <c r="B1287" s="197" t="s">
        <v>232</v>
      </c>
      <c r="C1287" s="635" t="s">
        <v>463</v>
      </c>
      <c r="D1287" s="636"/>
      <c r="E1287" s="637"/>
      <c r="F1287" s="638"/>
      <c r="G1287" s="639">
        <f>SUM(G1288:G1290)</f>
        <v>38.575037000000002</v>
      </c>
      <c r="H1287" s="632">
        <v>1911.4900000000002</v>
      </c>
      <c r="I1287" s="632">
        <f>IF(ISBLANK(H1287),"",SUM(G1287:H1287))</f>
        <v>1950.0650370000003</v>
      </c>
      <c r="J1287" s="633">
        <f t="shared" si="407"/>
        <v>2510.5100000000002</v>
      </c>
      <c r="K1287" s="634" t="s">
        <v>20</v>
      </c>
      <c r="L1287" s="107"/>
      <c r="M1287" s="107"/>
      <c r="N1287" s="108">
        <f t="shared" si="409"/>
        <v>0</v>
      </c>
      <c r="O1287" s="108">
        <f t="shared" si="410"/>
        <v>0</v>
      </c>
      <c r="P1287" s="109"/>
      <c r="Q1287" s="107">
        <f t="shared" si="403"/>
        <v>0</v>
      </c>
      <c r="R1287" s="107">
        <f t="shared" si="403"/>
        <v>0</v>
      </c>
      <c r="S1287" s="108">
        <f t="shared" si="411"/>
        <v>0</v>
      </c>
      <c r="T1287" s="110">
        <f t="shared" si="408"/>
        <v>0</v>
      </c>
      <c r="U1287" s="109"/>
      <c r="W1287" s="613" t="str">
        <f t="shared" si="406"/>
        <v/>
      </c>
      <c r="X1287" s="613" t="str">
        <f t="shared" si="404"/>
        <v/>
      </c>
      <c r="Y1287" s="613" t="str">
        <f t="shared" si="405"/>
        <v/>
      </c>
    </row>
    <row r="1288" spans="1:25" ht="13.8" hidden="1" thickBot="1">
      <c r="A1288" s="196" t="s">
        <v>175</v>
      </c>
      <c r="B1288" s="197"/>
      <c r="C1288" s="635" t="s">
        <v>241</v>
      </c>
      <c r="D1288" s="636"/>
      <c r="E1288" s="637">
        <v>500</v>
      </c>
      <c r="F1288" s="638">
        <v>9.7000000000000003E-3</v>
      </c>
      <c r="G1288" s="677">
        <f>IF(E1288&lt;=30,(0.48*E1288+4.05)*F1288,((0.48*30+4.05)+0.4*(E1288-30))*F1288)</f>
        <v>2.0025650000000002</v>
      </c>
      <c r="H1288" s="632"/>
      <c r="I1288" s="632"/>
      <c r="J1288" s="633">
        <f t="shared" si="407"/>
        <v>0</v>
      </c>
      <c r="K1288" s="634"/>
      <c r="L1288" s="107"/>
      <c r="M1288" s="107"/>
      <c r="N1288" s="108">
        <f t="shared" si="409"/>
        <v>0</v>
      </c>
      <c r="O1288" s="108">
        <f t="shared" si="410"/>
        <v>0</v>
      </c>
      <c r="P1288" s="109"/>
      <c r="Q1288" s="107">
        <f t="shared" si="403"/>
        <v>0</v>
      </c>
      <c r="R1288" s="107">
        <f t="shared" si="403"/>
        <v>0</v>
      </c>
      <c r="S1288" s="108">
        <f t="shared" si="411"/>
        <v>0</v>
      </c>
      <c r="T1288" s="110">
        <f t="shared" si="408"/>
        <v>0</v>
      </c>
      <c r="U1288" s="109"/>
      <c r="V1288" s="111" t="str">
        <f>IF(T1287&gt;0,"xx",IF(O1287&gt;0,"xy",""))</f>
        <v/>
      </c>
      <c r="W1288" s="613" t="str">
        <f t="shared" si="406"/>
        <v/>
      </c>
      <c r="X1288" s="613" t="str">
        <f t="shared" si="404"/>
        <v/>
      </c>
      <c r="Y1288" s="613" t="str">
        <f t="shared" si="405"/>
        <v/>
      </c>
    </row>
    <row r="1289" spans="1:25" ht="13.8" hidden="1" thickBot="1">
      <c r="A1289" s="196" t="s">
        <v>175</v>
      </c>
      <c r="B1289" s="197"/>
      <c r="C1289" s="635" t="s">
        <v>303</v>
      </c>
      <c r="D1289" s="636"/>
      <c r="E1289" s="637">
        <v>180</v>
      </c>
      <c r="F1289" s="638">
        <v>5.04E-2</v>
      </c>
      <c r="G1289" s="671">
        <f>IF(E1289&lt;=30,(0.66*E1289+1.38)*F1289,((0.66*30+1.38)+0.55*(E1289-30))*F1289)</f>
        <v>5.2254720000000008</v>
      </c>
      <c r="H1289" s="632"/>
      <c r="I1289" s="632"/>
      <c r="J1289" s="633">
        <f t="shared" si="407"/>
        <v>0</v>
      </c>
      <c r="K1289" s="634"/>
      <c r="L1289" s="107"/>
      <c r="M1289" s="107"/>
      <c r="N1289" s="108">
        <f t="shared" si="409"/>
        <v>0</v>
      </c>
      <c r="O1289" s="108">
        <f t="shared" si="410"/>
        <v>0</v>
      </c>
      <c r="P1289" s="109"/>
      <c r="Q1289" s="107">
        <f t="shared" si="403"/>
        <v>0</v>
      </c>
      <c r="R1289" s="107">
        <f t="shared" si="403"/>
        <v>0</v>
      </c>
      <c r="S1289" s="108">
        <f t="shared" si="411"/>
        <v>0</v>
      </c>
      <c r="T1289" s="110">
        <f t="shared" si="408"/>
        <v>0</v>
      </c>
      <c r="U1289" s="109"/>
      <c r="V1289" s="111" t="str">
        <f>IF(T1287&gt;0,"xx",IF(O1287&gt;0,"xy",""))</f>
        <v/>
      </c>
      <c r="W1289" s="613" t="str">
        <f t="shared" si="406"/>
        <v/>
      </c>
      <c r="X1289" s="613" t="str">
        <f t="shared" si="404"/>
        <v/>
      </c>
      <c r="Y1289" s="613" t="str">
        <f t="shared" si="405"/>
        <v/>
      </c>
    </row>
    <row r="1290" spans="1:25" ht="13.8" hidden="1" thickBot="1">
      <c r="A1290" s="196" t="s">
        <v>175</v>
      </c>
      <c r="B1290" s="197"/>
      <c r="C1290" s="635" t="s">
        <v>427</v>
      </c>
      <c r="D1290" s="636"/>
      <c r="E1290" s="637">
        <v>20</v>
      </c>
      <c r="F1290" s="638">
        <v>2.15</v>
      </c>
      <c r="G1290" s="667">
        <f>IF(E1290&lt;=30,(0.66*E1290+1.38)*F1290,((0.66*30+1.38)+0.55*(E1290-30))*F1290)</f>
        <v>31.347000000000001</v>
      </c>
      <c r="H1290" s="632"/>
      <c r="I1290" s="632"/>
      <c r="J1290" s="633">
        <f t="shared" si="407"/>
        <v>0</v>
      </c>
      <c r="K1290" s="634"/>
      <c r="L1290" s="107"/>
      <c r="M1290" s="107"/>
      <c r="N1290" s="108">
        <f t="shared" si="409"/>
        <v>0</v>
      </c>
      <c r="O1290" s="108">
        <f t="shared" si="410"/>
        <v>0</v>
      </c>
      <c r="P1290" s="109"/>
      <c r="Q1290" s="107">
        <f t="shared" si="403"/>
        <v>0</v>
      </c>
      <c r="R1290" s="107">
        <f t="shared" si="403"/>
        <v>0</v>
      </c>
      <c r="S1290" s="108">
        <f t="shared" si="411"/>
        <v>0</v>
      </c>
      <c r="T1290" s="110">
        <f t="shared" si="408"/>
        <v>0</v>
      </c>
      <c r="U1290" s="109"/>
      <c r="V1290" s="111" t="str">
        <f>IF(T1287&gt;0,"xx",IF(O1287&gt;0,"xy",""))</f>
        <v/>
      </c>
      <c r="W1290" s="613" t="str">
        <f t="shared" si="406"/>
        <v/>
      </c>
      <c r="X1290" s="613" t="str">
        <f t="shared" si="404"/>
        <v/>
      </c>
      <c r="Y1290" s="613" t="str">
        <f t="shared" si="405"/>
        <v/>
      </c>
    </row>
    <row r="1291" spans="1:25" ht="13.8" hidden="1" thickBot="1">
      <c r="A1291" s="196">
        <v>610400</v>
      </c>
      <c r="B1291" s="197" t="s">
        <v>232</v>
      </c>
      <c r="C1291" s="635" t="s">
        <v>464</v>
      </c>
      <c r="D1291" s="636"/>
      <c r="E1291" s="637"/>
      <c r="F1291" s="638"/>
      <c r="G1291" s="639">
        <f>SUM(G1292:G1294)</f>
        <v>3.0328550000000005</v>
      </c>
      <c r="H1291" s="632">
        <v>176.75000000000003</v>
      </c>
      <c r="I1291" s="632">
        <f>IF(ISBLANK(H1291),"",SUM(G1291:H1291))*0.9</f>
        <v>161.80456950000004</v>
      </c>
      <c r="J1291" s="633">
        <f t="shared" si="407"/>
        <v>208.31</v>
      </c>
      <c r="K1291" s="634" t="s">
        <v>20</v>
      </c>
      <c r="L1291" s="107"/>
      <c r="M1291" s="107"/>
      <c r="N1291" s="108">
        <f t="shared" si="409"/>
        <v>0</v>
      </c>
      <c r="O1291" s="108">
        <f t="shared" si="410"/>
        <v>0</v>
      </c>
      <c r="P1291" s="109"/>
      <c r="Q1291" s="107">
        <f t="shared" si="403"/>
        <v>0</v>
      </c>
      <c r="R1291" s="107">
        <f t="shared" si="403"/>
        <v>0</v>
      </c>
      <c r="S1291" s="108">
        <f t="shared" si="411"/>
        <v>0</v>
      </c>
      <c r="T1291" s="110">
        <f t="shared" si="408"/>
        <v>0</v>
      </c>
      <c r="U1291" s="109"/>
      <c r="W1291" s="613" t="str">
        <f t="shared" si="406"/>
        <v/>
      </c>
      <c r="X1291" s="613" t="str">
        <f t="shared" si="404"/>
        <v/>
      </c>
      <c r="Y1291" s="613" t="str">
        <f t="shared" si="405"/>
        <v/>
      </c>
    </row>
    <row r="1292" spans="1:25" ht="13.8" hidden="1" thickBot="1">
      <c r="A1292" s="196" t="s">
        <v>175</v>
      </c>
      <c r="B1292" s="197"/>
      <c r="C1292" s="635" t="s">
        <v>241</v>
      </c>
      <c r="D1292" s="636"/>
      <c r="E1292" s="637">
        <v>500</v>
      </c>
      <c r="F1292" s="638">
        <v>1.9E-3</v>
      </c>
      <c r="G1292" s="677">
        <f>IF(E1292&lt;=30,(0.48*E1292+4.05)*F1292,((0.48*30+4.05)+0.4*(E1292-30))*F1292)</f>
        <v>0.39225499999999996</v>
      </c>
      <c r="H1292" s="632"/>
      <c r="I1292" s="632"/>
      <c r="J1292" s="633">
        <f t="shared" si="407"/>
        <v>0</v>
      </c>
      <c r="K1292" s="634"/>
      <c r="L1292" s="107"/>
      <c r="M1292" s="107"/>
      <c r="N1292" s="108">
        <f t="shared" si="409"/>
        <v>0</v>
      </c>
      <c r="O1292" s="108">
        <f t="shared" si="410"/>
        <v>0</v>
      </c>
      <c r="P1292" s="109"/>
      <c r="Q1292" s="107">
        <f t="shared" si="403"/>
        <v>0</v>
      </c>
      <c r="R1292" s="107">
        <f t="shared" si="403"/>
        <v>0</v>
      </c>
      <c r="S1292" s="108">
        <f t="shared" si="411"/>
        <v>0</v>
      </c>
      <c r="T1292" s="110">
        <f t="shared" si="408"/>
        <v>0</v>
      </c>
      <c r="U1292" s="109"/>
      <c r="V1292" s="111" t="str">
        <f>IF(T1291&gt;0,"xx",IF(O1291&gt;0,"xy",""))</f>
        <v/>
      </c>
      <c r="W1292" s="613" t="str">
        <f t="shared" si="406"/>
        <v/>
      </c>
      <c r="X1292" s="613" t="str">
        <f t="shared" si="404"/>
        <v/>
      </c>
      <c r="Y1292" s="613" t="str">
        <f t="shared" si="405"/>
        <v/>
      </c>
    </row>
    <row r="1293" spans="1:25" ht="13.8" hidden="1" thickBot="1">
      <c r="A1293" s="196" t="s">
        <v>175</v>
      </c>
      <c r="B1293" s="197"/>
      <c r="C1293" s="635" t="s">
        <v>303</v>
      </c>
      <c r="D1293" s="636"/>
      <c r="E1293" s="637">
        <v>180</v>
      </c>
      <c r="F1293" s="638">
        <v>0.01</v>
      </c>
      <c r="G1293" s="671">
        <f>IF(E1293&lt;=30,(0.66*E1293+1.38)*F1293,((0.66*30+1.38)+0.55*(E1293-30))*F1293)</f>
        <v>1.0368000000000002</v>
      </c>
      <c r="H1293" s="632"/>
      <c r="I1293" s="632"/>
      <c r="J1293" s="633">
        <f t="shared" si="407"/>
        <v>0</v>
      </c>
      <c r="K1293" s="634"/>
      <c r="L1293" s="107"/>
      <c r="M1293" s="107"/>
      <c r="N1293" s="108">
        <f t="shared" si="409"/>
        <v>0</v>
      </c>
      <c r="O1293" s="108">
        <f t="shared" si="410"/>
        <v>0</v>
      </c>
      <c r="P1293" s="109"/>
      <c r="Q1293" s="107">
        <f t="shared" si="403"/>
        <v>0</v>
      </c>
      <c r="R1293" s="107">
        <f t="shared" si="403"/>
        <v>0</v>
      </c>
      <c r="S1293" s="108">
        <f t="shared" si="411"/>
        <v>0</v>
      </c>
      <c r="T1293" s="110">
        <f t="shared" si="408"/>
        <v>0</v>
      </c>
      <c r="U1293" s="109"/>
      <c r="V1293" s="111" t="str">
        <f>IF(T1291&gt;0,"xx",IF(O1291&gt;0,"xy",""))</f>
        <v/>
      </c>
      <c r="W1293" s="613" t="str">
        <f t="shared" si="406"/>
        <v/>
      </c>
      <c r="X1293" s="613" t="str">
        <f t="shared" si="404"/>
        <v/>
      </c>
      <c r="Y1293" s="613" t="str">
        <f t="shared" si="405"/>
        <v/>
      </c>
    </row>
    <row r="1294" spans="1:25" ht="13.8" hidden="1" thickBot="1">
      <c r="A1294" s="196" t="s">
        <v>175</v>
      </c>
      <c r="B1294" s="197"/>
      <c r="C1294" s="635" t="s">
        <v>427</v>
      </c>
      <c r="D1294" s="636"/>
      <c r="E1294" s="637">
        <v>20</v>
      </c>
      <c r="F1294" s="638">
        <v>0.11</v>
      </c>
      <c r="G1294" s="667">
        <f>IF(E1294&lt;=30,(0.66*E1294+1.38)*F1294,((0.66*30+1.38)+0.55*(E1294-30))*F1294)</f>
        <v>1.6038000000000001</v>
      </c>
      <c r="H1294" s="632"/>
      <c r="I1294" s="632"/>
      <c r="J1294" s="633">
        <f t="shared" si="407"/>
        <v>0</v>
      </c>
      <c r="K1294" s="634"/>
      <c r="L1294" s="107"/>
      <c r="M1294" s="107"/>
      <c r="N1294" s="108">
        <f t="shared" si="409"/>
        <v>0</v>
      </c>
      <c r="O1294" s="108">
        <f t="shared" si="410"/>
        <v>0</v>
      </c>
      <c r="P1294" s="109"/>
      <c r="Q1294" s="107">
        <f t="shared" si="403"/>
        <v>0</v>
      </c>
      <c r="R1294" s="107">
        <f t="shared" si="403"/>
        <v>0</v>
      </c>
      <c r="S1294" s="108">
        <f t="shared" si="411"/>
        <v>0</v>
      </c>
      <c r="T1294" s="110">
        <f t="shared" si="408"/>
        <v>0</v>
      </c>
      <c r="U1294" s="109"/>
      <c r="V1294" s="111" t="str">
        <f>IF(T1291&gt;0,"xx",IF(O1291&gt;0,"xy",""))</f>
        <v/>
      </c>
      <c r="W1294" s="613" t="str">
        <f t="shared" si="406"/>
        <v/>
      </c>
      <c r="X1294" s="613" t="str">
        <f t="shared" si="404"/>
        <v/>
      </c>
      <c r="Y1294" s="613" t="str">
        <f t="shared" si="405"/>
        <v/>
      </c>
    </row>
    <row r="1295" spans="1:25" ht="13.8" hidden="1" thickBot="1">
      <c r="A1295" s="196" t="s">
        <v>1027</v>
      </c>
      <c r="B1295" s="197" t="s">
        <v>232</v>
      </c>
      <c r="C1295" s="635" t="s">
        <v>937</v>
      </c>
      <c r="D1295" s="636"/>
      <c r="E1295" s="637"/>
      <c r="F1295" s="638"/>
      <c r="G1295" s="639">
        <f>SUM(G1296:G1298)</f>
        <v>5.332891</v>
      </c>
      <c r="H1295" s="632">
        <v>205.93</v>
      </c>
      <c r="I1295" s="632">
        <f>IF(ISBLANK(H1295),"",SUM(G1295:H1295))*0.9</f>
        <v>190.13660189999999</v>
      </c>
      <c r="J1295" s="633">
        <f t="shared" si="407"/>
        <v>244.78</v>
      </c>
      <c r="K1295" s="634" t="s">
        <v>20</v>
      </c>
      <c r="L1295" s="107"/>
      <c r="M1295" s="107"/>
      <c r="N1295" s="108">
        <f t="shared" si="409"/>
        <v>0</v>
      </c>
      <c r="O1295" s="108">
        <f t="shared" si="410"/>
        <v>0</v>
      </c>
      <c r="P1295" s="109"/>
      <c r="Q1295" s="107">
        <f t="shared" si="403"/>
        <v>0</v>
      </c>
      <c r="R1295" s="107">
        <f t="shared" si="403"/>
        <v>0</v>
      </c>
      <c r="S1295" s="108">
        <f t="shared" si="411"/>
        <v>0</v>
      </c>
      <c r="T1295" s="110">
        <f t="shared" si="408"/>
        <v>0</v>
      </c>
      <c r="U1295" s="109"/>
      <c r="W1295" s="613" t="str">
        <f t="shared" si="406"/>
        <v/>
      </c>
      <c r="X1295" s="613" t="str">
        <f t="shared" si="404"/>
        <v/>
      </c>
      <c r="Y1295" s="613" t="str">
        <f t="shared" si="405"/>
        <v/>
      </c>
    </row>
    <row r="1296" spans="1:25" ht="13.8" hidden="1" thickBot="1">
      <c r="A1296" s="196" t="s">
        <v>175</v>
      </c>
      <c r="B1296" s="197"/>
      <c r="C1296" s="635" t="s">
        <v>241</v>
      </c>
      <c r="D1296" s="636"/>
      <c r="E1296" s="637">
        <v>500</v>
      </c>
      <c r="F1296" s="638">
        <v>2.3E-3</v>
      </c>
      <c r="G1296" s="677">
        <f>IF(E1296&lt;=30,(0.48*E1296+4.05)*F1296,((0.48*30+4.05)+0.4*(E1296-30))*F1296)</f>
        <v>0.47483499999999995</v>
      </c>
      <c r="H1296" s="632"/>
      <c r="I1296" s="632"/>
      <c r="J1296" s="633">
        <f t="shared" si="407"/>
        <v>0</v>
      </c>
      <c r="K1296" s="634"/>
      <c r="L1296" s="107"/>
      <c r="M1296" s="107"/>
      <c r="N1296" s="108">
        <f t="shared" si="409"/>
        <v>0</v>
      </c>
      <c r="O1296" s="108">
        <f t="shared" si="410"/>
        <v>0</v>
      </c>
      <c r="P1296" s="109"/>
      <c r="Q1296" s="107">
        <f t="shared" si="403"/>
        <v>0</v>
      </c>
      <c r="R1296" s="107">
        <f t="shared" si="403"/>
        <v>0</v>
      </c>
      <c r="S1296" s="108">
        <f t="shared" si="411"/>
        <v>0</v>
      </c>
      <c r="T1296" s="110">
        <f t="shared" si="408"/>
        <v>0</v>
      </c>
      <c r="U1296" s="109"/>
      <c r="V1296" s="111" t="str">
        <f>IF(T1295&gt;0,"xx",IF(O1295&gt;0,"xy",""))</f>
        <v/>
      </c>
      <c r="W1296" s="613" t="str">
        <f t="shared" si="406"/>
        <v/>
      </c>
      <c r="X1296" s="613" t="str">
        <f t="shared" si="404"/>
        <v/>
      </c>
      <c r="Y1296" s="613" t="str">
        <f t="shared" si="405"/>
        <v/>
      </c>
    </row>
    <row r="1297" spans="1:25" ht="13.8" hidden="1" thickBot="1">
      <c r="A1297" s="196" t="s">
        <v>175</v>
      </c>
      <c r="B1297" s="197"/>
      <c r="C1297" s="635" t="s">
        <v>303</v>
      </c>
      <c r="D1297" s="636"/>
      <c r="E1297" s="637">
        <v>180</v>
      </c>
      <c r="F1297" s="638">
        <v>1.17E-2</v>
      </c>
      <c r="G1297" s="671">
        <f>IF(E1297&lt;=30,(0.66*E1297+1.38)*F1297,((0.66*30+1.38)+0.55*(E1297-30))*F1297)</f>
        <v>1.2130560000000001</v>
      </c>
      <c r="H1297" s="632"/>
      <c r="I1297" s="632"/>
      <c r="J1297" s="633">
        <f t="shared" si="407"/>
        <v>0</v>
      </c>
      <c r="K1297" s="634"/>
      <c r="L1297" s="107"/>
      <c r="M1297" s="107"/>
      <c r="N1297" s="108">
        <f t="shared" si="409"/>
        <v>0</v>
      </c>
      <c r="O1297" s="108">
        <f t="shared" si="410"/>
        <v>0</v>
      </c>
      <c r="P1297" s="109"/>
      <c r="Q1297" s="107">
        <f t="shared" si="403"/>
        <v>0</v>
      </c>
      <c r="R1297" s="107">
        <f t="shared" si="403"/>
        <v>0</v>
      </c>
      <c r="S1297" s="108">
        <f t="shared" si="411"/>
        <v>0</v>
      </c>
      <c r="T1297" s="110">
        <f t="shared" si="408"/>
        <v>0</v>
      </c>
      <c r="U1297" s="109"/>
      <c r="V1297" s="111" t="str">
        <f>IF(T1295&gt;0,"xx",IF(O1295&gt;0,"xy",""))</f>
        <v/>
      </c>
      <c r="W1297" s="613" t="str">
        <f t="shared" si="406"/>
        <v/>
      </c>
      <c r="X1297" s="613" t="str">
        <f t="shared" si="404"/>
        <v/>
      </c>
      <c r="Y1297" s="613" t="str">
        <f t="shared" si="405"/>
        <v/>
      </c>
    </row>
    <row r="1298" spans="1:25" ht="13.8" hidden="1" thickBot="1">
      <c r="A1298" s="196" t="s">
        <v>175</v>
      </c>
      <c r="B1298" s="197"/>
      <c r="C1298" s="635" t="s">
        <v>427</v>
      </c>
      <c r="D1298" s="636"/>
      <c r="E1298" s="637">
        <v>20</v>
      </c>
      <c r="F1298" s="638">
        <v>0.25</v>
      </c>
      <c r="G1298" s="667">
        <f>IF(E1298&lt;=30,(0.66*E1298+1.38)*F1298,((0.66*30+1.38)+0.55*(E1298-30))*F1298)</f>
        <v>3.6450000000000005</v>
      </c>
      <c r="H1298" s="632"/>
      <c r="I1298" s="632"/>
      <c r="J1298" s="633">
        <f t="shared" si="407"/>
        <v>0</v>
      </c>
      <c r="K1298" s="634"/>
      <c r="L1298" s="107"/>
      <c r="M1298" s="107"/>
      <c r="N1298" s="108">
        <f t="shared" si="409"/>
        <v>0</v>
      </c>
      <c r="O1298" s="108">
        <f t="shared" si="410"/>
        <v>0</v>
      </c>
      <c r="P1298" s="109"/>
      <c r="Q1298" s="107">
        <f t="shared" si="403"/>
        <v>0</v>
      </c>
      <c r="R1298" s="107">
        <f t="shared" si="403"/>
        <v>0</v>
      </c>
      <c r="S1298" s="108">
        <f t="shared" si="411"/>
        <v>0</v>
      </c>
      <c r="T1298" s="110">
        <f t="shared" si="408"/>
        <v>0</v>
      </c>
      <c r="U1298" s="109"/>
      <c r="V1298" s="111" t="str">
        <f>IF(T1295&gt;0,"xx",IF(O1295&gt;0,"xy",""))</f>
        <v/>
      </c>
      <c r="W1298" s="613" t="str">
        <f t="shared" si="406"/>
        <v/>
      </c>
      <c r="X1298" s="613" t="str">
        <f t="shared" si="404"/>
        <v/>
      </c>
      <c r="Y1298" s="613" t="str">
        <f t="shared" si="405"/>
        <v/>
      </c>
    </row>
    <row r="1299" spans="1:25" ht="13.8" hidden="1" thickBot="1">
      <c r="A1299" s="196">
        <v>610600</v>
      </c>
      <c r="B1299" s="197" t="s">
        <v>232</v>
      </c>
      <c r="C1299" s="635" t="s">
        <v>465</v>
      </c>
      <c r="D1299" s="636"/>
      <c r="E1299" s="637"/>
      <c r="F1299" s="638"/>
      <c r="G1299" s="639">
        <f>SUM(G1300:G1302)</f>
        <v>7.6122820000000013</v>
      </c>
      <c r="H1299" s="632">
        <v>235.10999999999999</v>
      </c>
      <c r="I1299" s="632">
        <f>IF(ISBLANK(H1299),"",SUM(G1299:H1299))*0.9</f>
        <v>218.45005379999998</v>
      </c>
      <c r="J1299" s="633">
        <f t="shared" si="407"/>
        <v>281.23</v>
      </c>
      <c r="K1299" s="634" t="s">
        <v>20</v>
      </c>
      <c r="L1299" s="107"/>
      <c r="M1299" s="107"/>
      <c r="N1299" s="108">
        <f t="shared" si="409"/>
        <v>0</v>
      </c>
      <c r="O1299" s="108">
        <f t="shared" si="410"/>
        <v>0</v>
      </c>
      <c r="P1299" s="109"/>
      <c r="Q1299" s="107">
        <f t="shared" si="403"/>
        <v>0</v>
      </c>
      <c r="R1299" s="107">
        <f t="shared" si="403"/>
        <v>0</v>
      </c>
      <c r="S1299" s="108">
        <f t="shared" si="411"/>
        <v>0</v>
      </c>
      <c r="T1299" s="110">
        <f t="shared" si="408"/>
        <v>0</v>
      </c>
      <c r="U1299" s="109"/>
      <c r="W1299" s="613" t="str">
        <f t="shared" si="406"/>
        <v/>
      </c>
      <c r="X1299" s="613" t="str">
        <f t="shared" si="404"/>
        <v/>
      </c>
      <c r="Y1299" s="613" t="str">
        <f t="shared" si="405"/>
        <v/>
      </c>
    </row>
    <row r="1300" spans="1:25" ht="13.8" hidden="1" thickBot="1">
      <c r="A1300" s="196" t="s">
        <v>175</v>
      </c>
      <c r="B1300" s="197"/>
      <c r="C1300" s="635" t="s">
        <v>241</v>
      </c>
      <c r="D1300" s="636"/>
      <c r="E1300" s="637">
        <v>500</v>
      </c>
      <c r="F1300" s="638">
        <v>2.5999999999999999E-3</v>
      </c>
      <c r="G1300" s="677">
        <f>IF(E1300&lt;=30,(0.48*E1300+4.05)*F1300,((0.48*30+4.05)+0.4*(E1300-30))*F1300)</f>
        <v>0.53676999999999997</v>
      </c>
      <c r="H1300" s="632"/>
      <c r="I1300" s="632"/>
      <c r="J1300" s="633">
        <f t="shared" si="407"/>
        <v>0</v>
      </c>
      <c r="K1300" s="634"/>
      <c r="L1300" s="107"/>
      <c r="M1300" s="107"/>
      <c r="N1300" s="108">
        <f t="shared" si="409"/>
        <v>0</v>
      </c>
      <c r="O1300" s="108">
        <f t="shared" si="410"/>
        <v>0</v>
      </c>
      <c r="P1300" s="109"/>
      <c r="Q1300" s="107">
        <f t="shared" si="403"/>
        <v>0</v>
      </c>
      <c r="R1300" s="107">
        <f t="shared" si="403"/>
        <v>0</v>
      </c>
      <c r="S1300" s="108">
        <f t="shared" si="411"/>
        <v>0</v>
      </c>
      <c r="T1300" s="110">
        <f t="shared" si="408"/>
        <v>0</v>
      </c>
      <c r="U1300" s="109"/>
      <c r="V1300" s="111" t="str">
        <f>IF(T1299&gt;0,"xx",IF(O1299&gt;0,"xy",""))</f>
        <v/>
      </c>
      <c r="W1300" s="613" t="str">
        <f t="shared" si="406"/>
        <v/>
      </c>
      <c r="X1300" s="613" t="str">
        <f t="shared" si="404"/>
        <v/>
      </c>
      <c r="Y1300" s="613" t="str">
        <f t="shared" si="405"/>
        <v/>
      </c>
    </row>
    <row r="1301" spans="1:25" ht="13.8" hidden="1" thickBot="1">
      <c r="A1301" s="196" t="s">
        <v>175</v>
      </c>
      <c r="B1301" s="197"/>
      <c r="C1301" s="635" t="s">
        <v>303</v>
      </c>
      <c r="D1301" s="636"/>
      <c r="E1301" s="637">
        <v>180</v>
      </c>
      <c r="F1301" s="638">
        <v>1.34E-2</v>
      </c>
      <c r="G1301" s="671">
        <f>IF(E1301&lt;=30,(0.66*E1301+1.38)*F1301,((0.66*30+1.38)+0.55*(E1301-30))*F1301)</f>
        <v>1.3893120000000001</v>
      </c>
      <c r="H1301" s="632"/>
      <c r="I1301" s="632"/>
      <c r="J1301" s="633">
        <f t="shared" si="407"/>
        <v>0</v>
      </c>
      <c r="K1301" s="634"/>
      <c r="L1301" s="107"/>
      <c r="M1301" s="107"/>
      <c r="N1301" s="108">
        <f t="shared" si="409"/>
        <v>0</v>
      </c>
      <c r="O1301" s="108">
        <f t="shared" si="410"/>
        <v>0</v>
      </c>
      <c r="P1301" s="109"/>
      <c r="Q1301" s="107">
        <f t="shared" si="403"/>
        <v>0</v>
      </c>
      <c r="R1301" s="107">
        <f t="shared" si="403"/>
        <v>0</v>
      </c>
      <c r="S1301" s="108">
        <f t="shared" si="411"/>
        <v>0</v>
      </c>
      <c r="T1301" s="110">
        <f t="shared" si="408"/>
        <v>0</v>
      </c>
      <c r="U1301" s="109"/>
      <c r="V1301" s="111" t="str">
        <f>IF(T1299&gt;0,"xx",IF(O1299&gt;0,"xy",""))</f>
        <v/>
      </c>
      <c r="W1301" s="613" t="str">
        <f t="shared" si="406"/>
        <v/>
      </c>
      <c r="X1301" s="613" t="str">
        <f t="shared" si="404"/>
        <v/>
      </c>
      <c r="Y1301" s="613" t="str">
        <f t="shared" ref="Y1301:Y1364" si="412">IF(V1301="X","x",IF(T1301&gt;0,"x",""))</f>
        <v/>
      </c>
    </row>
    <row r="1302" spans="1:25" ht="13.8" hidden="1" thickBot="1">
      <c r="A1302" s="196" t="s">
        <v>175</v>
      </c>
      <c r="B1302" s="197"/>
      <c r="C1302" s="635" t="s">
        <v>427</v>
      </c>
      <c r="D1302" s="636"/>
      <c r="E1302" s="637">
        <v>20</v>
      </c>
      <c r="F1302" s="638">
        <v>0.39</v>
      </c>
      <c r="G1302" s="667">
        <f>IF(E1302&lt;=30,(0.66*E1302+1.38)*F1302,((0.66*30+1.38)+0.55*(E1302-30))*F1302)</f>
        <v>5.6862000000000013</v>
      </c>
      <c r="H1302" s="632"/>
      <c r="I1302" s="632"/>
      <c r="J1302" s="633">
        <f t="shared" si="407"/>
        <v>0</v>
      </c>
      <c r="K1302" s="634"/>
      <c r="L1302" s="107"/>
      <c r="M1302" s="107"/>
      <c r="N1302" s="108">
        <f t="shared" si="409"/>
        <v>0</v>
      </c>
      <c r="O1302" s="108">
        <f t="shared" si="410"/>
        <v>0</v>
      </c>
      <c r="P1302" s="109"/>
      <c r="Q1302" s="107">
        <f t="shared" si="403"/>
        <v>0</v>
      </c>
      <c r="R1302" s="107">
        <f t="shared" si="403"/>
        <v>0</v>
      </c>
      <c r="S1302" s="108">
        <f t="shared" si="411"/>
        <v>0</v>
      </c>
      <c r="T1302" s="110">
        <f t="shared" si="408"/>
        <v>0</v>
      </c>
      <c r="U1302" s="109"/>
      <c r="V1302" s="111" t="str">
        <f>IF(T1299&gt;0,"xx",IF(O1299&gt;0,"xy",""))</f>
        <v/>
      </c>
      <c r="W1302" s="613" t="str">
        <f t="shared" si="406"/>
        <v/>
      </c>
      <c r="X1302" s="613" t="str">
        <f t="shared" si="404"/>
        <v/>
      </c>
      <c r="Y1302" s="613" t="str">
        <f t="shared" si="412"/>
        <v/>
      </c>
    </row>
    <row r="1303" spans="1:25" ht="13.8" hidden="1" thickBot="1">
      <c r="A1303" s="196" t="s">
        <v>1029</v>
      </c>
      <c r="B1303" s="197" t="s">
        <v>232</v>
      </c>
      <c r="C1303" s="635" t="s">
        <v>939</v>
      </c>
      <c r="D1303" s="636"/>
      <c r="E1303" s="637"/>
      <c r="F1303" s="638"/>
      <c r="G1303" s="639">
        <f>SUM(G1304:G1306)</f>
        <v>9.8916730000000008</v>
      </c>
      <c r="H1303" s="632">
        <v>299.02499999999998</v>
      </c>
      <c r="I1303" s="632">
        <f>IF(ISBLANK(H1303),"",SUM(G1303:H1303))*0.9</f>
        <v>278.02500570000001</v>
      </c>
      <c r="J1303" s="633">
        <f t="shared" si="407"/>
        <v>357.93</v>
      </c>
      <c r="K1303" s="634" t="s">
        <v>20</v>
      </c>
      <c r="L1303" s="107"/>
      <c r="M1303" s="107"/>
      <c r="N1303" s="108">
        <f t="shared" si="409"/>
        <v>0</v>
      </c>
      <c r="O1303" s="108">
        <f t="shared" si="410"/>
        <v>0</v>
      </c>
      <c r="P1303" s="109"/>
      <c r="Q1303" s="107">
        <f t="shared" si="403"/>
        <v>0</v>
      </c>
      <c r="R1303" s="107">
        <f t="shared" si="403"/>
        <v>0</v>
      </c>
      <c r="S1303" s="108">
        <f t="shared" si="411"/>
        <v>0</v>
      </c>
      <c r="T1303" s="110">
        <f t="shared" si="408"/>
        <v>0</v>
      </c>
      <c r="U1303" s="109"/>
      <c r="W1303" s="613" t="str">
        <f t="shared" si="406"/>
        <v/>
      </c>
      <c r="X1303" s="613" t="str">
        <f t="shared" si="404"/>
        <v/>
      </c>
      <c r="Y1303" s="613" t="str">
        <f t="shared" si="412"/>
        <v/>
      </c>
    </row>
    <row r="1304" spans="1:25" ht="13.8" hidden="1" thickBot="1">
      <c r="A1304" s="196" t="s">
        <v>175</v>
      </c>
      <c r="B1304" s="197"/>
      <c r="C1304" s="635" t="s">
        <v>241</v>
      </c>
      <c r="D1304" s="636"/>
      <c r="E1304" s="637">
        <v>500</v>
      </c>
      <c r="F1304" s="638">
        <v>2.8999999999999998E-3</v>
      </c>
      <c r="G1304" s="677">
        <f>IF(E1304&lt;=30,(0.48*E1304+4.05)*F1304,((0.48*30+4.05)+0.4*(E1304-30))*F1304)</f>
        <v>0.59870499999999993</v>
      </c>
      <c r="H1304" s="632"/>
      <c r="I1304" s="632"/>
      <c r="J1304" s="633">
        <f t="shared" si="407"/>
        <v>0</v>
      </c>
      <c r="K1304" s="634"/>
      <c r="L1304" s="107"/>
      <c r="M1304" s="107"/>
      <c r="N1304" s="108">
        <f t="shared" si="409"/>
        <v>0</v>
      </c>
      <c r="O1304" s="108">
        <f t="shared" si="410"/>
        <v>0</v>
      </c>
      <c r="P1304" s="109"/>
      <c r="Q1304" s="107">
        <f t="shared" si="403"/>
        <v>0</v>
      </c>
      <c r="R1304" s="107">
        <f t="shared" si="403"/>
        <v>0</v>
      </c>
      <c r="S1304" s="108">
        <f t="shared" si="411"/>
        <v>0</v>
      </c>
      <c r="T1304" s="110">
        <f t="shared" si="408"/>
        <v>0</v>
      </c>
      <c r="U1304" s="109"/>
      <c r="V1304" s="111" t="str">
        <f>IF(T1303&gt;0,"xx",IF(O1303&gt;0,"xy",""))</f>
        <v/>
      </c>
      <c r="W1304" s="613" t="str">
        <f t="shared" si="406"/>
        <v/>
      </c>
      <c r="X1304" s="613" t="str">
        <f t="shared" si="404"/>
        <v/>
      </c>
      <c r="Y1304" s="613" t="str">
        <f t="shared" si="412"/>
        <v/>
      </c>
    </row>
    <row r="1305" spans="1:25" ht="13.8" hidden="1" thickBot="1">
      <c r="A1305" s="196" t="s">
        <v>175</v>
      </c>
      <c r="B1305" s="197"/>
      <c r="C1305" s="635" t="s">
        <v>303</v>
      </c>
      <c r="D1305" s="636"/>
      <c r="E1305" s="637">
        <v>180</v>
      </c>
      <c r="F1305" s="638">
        <v>1.5100000000000001E-2</v>
      </c>
      <c r="G1305" s="671">
        <f>IF(E1305&lt;=30,(0.66*E1305+1.38)*F1305,((0.66*30+1.38)+0.55*(E1305-30))*F1305)</f>
        <v>1.5655680000000001</v>
      </c>
      <c r="H1305" s="632"/>
      <c r="I1305" s="632"/>
      <c r="J1305" s="633">
        <f t="shared" si="407"/>
        <v>0</v>
      </c>
      <c r="K1305" s="634"/>
      <c r="L1305" s="107"/>
      <c r="M1305" s="107"/>
      <c r="N1305" s="108">
        <f t="shared" si="409"/>
        <v>0</v>
      </c>
      <c r="O1305" s="108">
        <f t="shared" si="410"/>
        <v>0</v>
      </c>
      <c r="P1305" s="109"/>
      <c r="Q1305" s="107">
        <f t="shared" si="403"/>
        <v>0</v>
      </c>
      <c r="R1305" s="107">
        <f t="shared" si="403"/>
        <v>0</v>
      </c>
      <c r="S1305" s="108">
        <f t="shared" si="411"/>
        <v>0</v>
      </c>
      <c r="T1305" s="110">
        <f t="shared" si="408"/>
        <v>0</v>
      </c>
      <c r="U1305" s="109"/>
      <c r="V1305" s="111" t="str">
        <f>IF(T1303&gt;0,"xx",IF(O1303&gt;0,"xy",""))</f>
        <v/>
      </c>
      <c r="W1305" s="613" t="str">
        <f t="shared" si="406"/>
        <v/>
      </c>
      <c r="X1305" s="613" t="str">
        <f t="shared" si="404"/>
        <v/>
      </c>
      <c r="Y1305" s="613" t="str">
        <f t="shared" si="412"/>
        <v/>
      </c>
    </row>
    <row r="1306" spans="1:25" ht="13.8" hidden="1" thickBot="1">
      <c r="A1306" s="196" t="s">
        <v>175</v>
      </c>
      <c r="B1306" s="197"/>
      <c r="C1306" s="635" t="s">
        <v>427</v>
      </c>
      <c r="D1306" s="636"/>
      <c r="E1306" s="637">
        <v>20</v>
      </c>
      <c r="F1306" s="638">
        <v>0.53</v>
      </c>
      <c r="G1306" s="667">
        <f>IF(E1306&lt;=30,(0.66*E1306+1.38)*F1306,((0.66*30+1.38)+0.55*(E1306-30))*F1306)</f>
        <v>7.7274000000000012</v>
      </c>
      <c r="H1306" s="632"/>
      <c r="I1306" s="632"/>
      <c r="J1306" s="633">
        <f t="shared" si="407"/>
        <v>0</v>
      </c>
      <c r="K1306" s="634"/>
      <c r="L1306" s="107"/>
      <c r="M1306" s="107"/>
      <c r="N1306" s="108">
        <f t="shared" si="409"/>
        <v>0</v>
      </c>
      <c r="O1306" s="108">
        <f t="shared" si="410"/>
        <v>0</v>
      </c>
      <c r="P1306" s="109"/>
      <c r="Q1306" s="107">
        <f t="shared" si="403"/>
        <v>0</v>
      </c>
      <c r="R1306" s="107">
        <f t="shared" si="403"/>
        <v>0</v>
      </c>
      <c r="S1306" s="108">
        <f t="shared" si="411"/>
        <v>0</v>
      </c>
      <c r="T1306" s="110">
        <f t="shared" si="408"/>
        <v>0</v>
      </c>
      <c r="U1306" s="109"/>
      <c r="V1306" s="111" t="str">
        <f>IF(T1303&gt;0,"xx",IF(O1303&gt;0,"xy",""))</f>
        <v/>
      </c>
      <c r="W1306" s="613" t="str">
        <f t="shared" si="406"/>
        <v/>
      </c>
      <c r="X1306" s="613" t="str">
        <f t="shared" si="404"/>
        <v/>
      </c>
      <c r="Y1306" s="613" t="str">
        <f t="shared" si="412"/>
        <v/>
      </c>
    </row>
    <row r="1307" spans="1:25" ht="13.8" hidden="1" thickBot="1">
      <c r="A1307" s="196">
        <v>610800</v>
      </c>
      <c r="B1307" s="197" t="s">
        <v>232</v>
      </c>
      <c r="C1307" s="635" t="s">
        <v>466</v>
      </c>
      <c r="D1307" s="636"/>
      <c r="E1307" s="637"/>
      <c r="F1307" s="638"/>
      <c r="G1307" s="639">
        <f>SUM(G1308:G1310)</f>
        <v>12.171064000000001</v>
      </c>
      <c r="H1307" s="632">
        <v>362.94000000000005</v>
      </c>
      <c r="I1307" s="632">
        <f>IF(ISBLANK(H1307),"",SUM(G1307:H1307))*0.9</f>
        <v>337.59995760000004</v>
      </c>
      <c r="J1307" s="633">
        <f t="shared" si="407"/>
        <v>434.63</v>
      </c>
      <c r="K1307" s="634" t="s">
        <v>20</v>
      </c>
      <c r="L1307" s="107"/>
      <c r="M1307" s="107"/>
      <c r="N1307" s="108">
        <f t="shared" si="409"/>
        <v>0</v>
      </c>
      <c r="O1307" s="108">
        <f t="shared" si="410"/>
        <v>0</v>
      </c>
      <c r="P1307" s="109"/>
      <c r="Q1307" s="107">
        <f t="shared" si="403"/>
        <v>0</v>
      </c>
      <c r="R1307" s="107">
        <f t="shared" si="403"/>
        <v>0</v>
      </c>
      <c r="S1307" s="108">
        <f t="shared" si="411"/>
        <v>0</v>
      </c>
      <c r="T1307" s="110">
        <f t="shared" si="408"/>
        <v>0</v>
      </c>
      <c r="U1307" s="109"/>
      <c r="W1307" s="613" t="str">
        <f t="shared" si="406"/>
        <v/>
      </c>
      <c r="X1307" s="613" t="str">
        <f t="shared" si="404"/>
        <v/>
      </c>
      <c r="Y1307" s="613" t="str">
        <f t="shared" si="412"/>
        <v/>
      </c>
    </row>
    <row r="1308" spans="1:25" ht="13.8" hidden="1" thickBot="1">
      <c r="A1308" s="196" t="s">
        <v>175</v>
      </c>
      <c r="B1308" s="197"/>
      <c r="C1308" s="635" t="s">
        <v>241</v>
      </c>
      <c r="D1308" s="636"/>
      <c r="E1308" s="637">
        <v>500</v>
      </c>
      <c r="F1308" s="638">
        <v>3.2000000000000002E-3</v>
      </c>
      <c r="G1308" s="677">
        <f>IF(E1308&lt;=30,(0.48*E1308+4.05)*F1308,((0.48*30+4.05)+0.4*(E1308-30))*F1308)</f>
        <v>0.66064000000000001</v>
      </c>
      <c r="H1308" s="632"/>
      <c r="I1308" s="632"/>
      <c r="J1308" s="633">
        <f t="shared" si="407"/>
        <v>0</v>
      </c>
      <c r="K1308" s="634"/>
      <c r="L1308" s="107"/>
      <c r="M1308" s="107"/>
      <c r="N1308" s="108">
        <f t="shared" si="409"/>
        <v>0</v>
      </c>
      <c r="O1308" s="108">
        <f t="shared" si="410"/>
        <v>0</v>
      </c>
      <c r="P1308" s="109"/>
      <c r="Q1308" s="107">
        <f t="shared" si="403"/>
        <v>0</v>
      </c>
      <c r="R1308" s="107">
        <f t="shared" si="403"/>
        <v>0</v>
      </c>
      <c r="S1308" s="108">
        <f t="shared" si="411"/>
        <v>0</v>
      </c>
      <c r="T1308" s="110">
        <f t="shared" si="408"/>
        <v>0</v>
      </c>
      <c r="U1308" s="109"/>
      <c r="V1308" s="111" t="str">
        <f>IF(T1307&gt;0,"xx",IF(O1307&gt;0,"xy",""))</f>
        <v/>
      </c>
      <c r="W1308" s="613" t="str">
        <f t="shared" si="406"/>
        <v/>
      </c>
      <c r="X1308" s="613" t="str">
        <f t="shared" si="404"/>
        <v/>
      </c>
      <c r="Y1308" s="613" t="str">
        <f t="shared" si="412"/>
        <v/>
      </c>
    </row>
    <row r="1309" spans="1:25" ht="13.8" hidden="1" thickBot="1">
      <c r="A1309" s="196" t="s">
        <v>175</v>
      </c>
      <c r="B1309" s="197"/>
      <c r="C1309" s="635" t="s">
        <v>303</v>
      </c>
      <c r="D1309" s="636"/>
      <c r="E1309" s="637">
        <v>180</v>
      </c>
      <c r="F1309" s="638">
        <v>1.6799999999999999E-2</v>
      </c>
      <c r="G1309" s="671">
        <f>IF(E1309&lt;=30,(0.66*E1309+1.38)*F1309,((0.66*30+1.38)+0.55*(E1309-30))*F1309)</f>
        <v>1.741824</v>
      </c>
      <c r="H1309" s="632"/>
      <c r="I1309" s="632"/>
      <c r="J1309" s="633">
        <f t="shared" si="407"/>
        <v>0</v>
      </c>
      <c r="K1309" s="634"/>
      <c r="L1309" s="107"/>
      <c r="M1309" s="107"/>
      <c r="N1309" s="108">
        <f t="shared" si="409"/>
        <v>0</v>
      </c>
      <c r="O1309" s="108">
        <f t="shared" si="410"/>
        <v>0</v>
      </c>
      <c r="P1309" s="109"/>
      <c r="Q1309" s="107">
        <f t="shared" si="403"/>
        <v>0</v>
      </c>
      <c r="R1309" s="107">
        <f t="shared" si="403"/>
        <v>0</v>
      </c>
      <c r="S1309" s="108">
        <f t="shared" si="411"/>
        <v>0</v>
      </c>
      <c r="T1309" s="110">
        <f t="shared" si="408"/>
        <v>0</v>
      </c>
      <c r="U1309" s="109"/>
      <c r="V1309" s="111" t="str">
        <f>IF(T1307&gt;0,"xx",IF(O1307&gt;0,"xy",""))</f>
        <v/>
      </c>
      <c r="W1309" s="613" t="str">
        <f t="shared" si="406"/>
        <v/>
      </c>
      <c r="X1309" s="613" t="str">
        <f t="shared" si="404"/>
        <v/>
      </c>
      <c r="Y1309" s="613" t="str">
        <f t="shared" si="412"/>
        <v/>
      </c>
    </row>
    <row r="1310" spans="1:25" ht="13.8" hidden="1" thickBot="1">
      <c r="A1310" s="196" t="s">
        <v>175</v>
      </c>
      <c r="B1310" s="197"/>
      <c r="C1310" s="635" t="s">
        <v>427</v>
      </c>
      <c r="D1310" s="636"/>
      <c r="E1310" s="637">
        <v>20</v>
      </c>
      <c r="F1310" s="638">
        <v>0.67</v>
      </c>
      <c r="G1310" s="667">
        <f>IF(E1310&lt;=30,(0.66*E1310+1.38)*F1310,((0.66*30+1.38)+0.55*(E1310-30))*F1310)</f>
        <v>9.7686000000000011</v>
      </c>
      <c r="H1310" s="632"/>
      <c r="I1310" s="632"/>
      <c r="J1310" s="633">
        <f t="shared" si="407"/>
        <v>0</v>
      </c>
      <c r="K1310" s="634"/>
      <c r="L1310" s="107"/>
      <c r="M1310" s="107"/>
      <c r="N1310" s="108">
        <f t="shared" si="409"/>
        <v>0</v>
      </c>
      <c r="O1310" s="108">
        <f t="shared" si="410"/>
        <v>0</v>
      </c>
      <c r="P1310" s="109"/>
      <c r="Q1310" s="107">
        <f t="shared" si="403"/>
        <v>0</v>
      </c>
      <c r="R1310" s="107">
        <f t="shared" si="403"/>
        <v>0</v>
      </c>
      <c r="S1310" s="108">
        <f t="shared" si="411"/>
        <v>0</v>
      </c>
      <c r="T1310" s="110">
        <f t="shared" si="408"/>
        <v>0</v>
      </c>
      <c r="U1310" s="109"/>
      <c r="V1310" s="111" t="str">
        <f>IF(T1307&gt;0,"xx",IF(O1307&gt;0,"xy",""))</f>
        <v/>
      </c>
      <c r="W1310" s="613" t="str">
        <f t="shared" si="406"/>
        <v/>
      </c>
      <c r="X1310" s="613" t="str">
        <f t="shared" si="404"/>
        <v/>
      </c>
      <c r="Y1310" s="613" t="str">
        <f t="shared" si="412"/>
        <v/>
      </c>
    </row>
    <row r="1311" spans="1:25" ht="13.8" hidden="1" thickBot="1">
      <c r="A1311" s="196" t="s">
        <v>1017</v>
      </c>
      <c r="B1311" s="197" t="s">
        <v>232</v>
      </c>
      <c r="C1311" s="635" t="s">
        <v>941</v>
      </c>
      <c r="D1311" s="636"/>
      <c r="E1311" s="637"/>
      <c r="F1311" s="638"/>
      <c r="G1311" s="639">
        <f>SUM(G1312:G1314)</f>
        <v>15.177380000000001</v>
      </c>
      <c r="H1311" s="632">
        <v>424.745</v>
      </c>
      <c r="I1311" s="632">
        <f>IF(ISBLANK(H1311),"",SUM(G1311:H1311))*0.9</f>
        <v>395.93014200000005</v>
      </c>
      <c r="J1311" s="633">
        <f t="shared" si="407"/>
        <v>509.72</v>
      </c>
      <c r="K1311" s="634" t="s">
        <v>20</v>
      </c>
      <c r="L1311" s="107"/>
      <c r="M1311" s="107"/>
      <c r="N1311" s="108">
        <f t="shared" si="409"/>
        <v>0</v>
      </c>
      <c r="O1311" s="108">
        <f t="shared" si="410"/>
        <v>0</v>
      </c>
      <c r="P1311" s="109"/>
      <c r="Q1311" s="107">
        <f t="shared" si="403"/>
        <v>0</v>
      </c>
      <c r="R1311" s="107">
        <f t="shared" si="403"/>
        <v>0</v>
      </c>
      <c r="S1311" s="108">
        <f t="shared" si="411"/>
        <v>0</v>
      </c>
      <c r="T1311" s="110">
        <f t="shared" si="408"/>
        <v>0</v>
      </c>
      <c r="U1311" s="109"/>
      <c r="W1311" s="613" t="str">
        <f t="shared" si="406"/>
        <v/>
      </c>
      <c r="X1311" s="613" t="str">
        <f t="shared" si="404"/>
        <v/>
      </c>
      <c r="Y1311" s="613" t="str">
        <f t="shared" si="412"/>
        <v/>
      </c>
    </row>
    <row r="1312" spans="1:25" ht="13.8" hidden="1" thickBot="1">
      <c r="A1312" s="196" t="s">
        <v>175</v>
      </c>
      <c r="B1312" s="197"/>
      <c r="C1312" s="635" t="s">
        <v>241</v>
      </c>
      <c r="D1312" s="636"/>
      <c r="E1312" s="637">
        <v>500</v>
      </c>
      <c r="F1312" s="638">
        <v>4.0000000000000001E-3</v>
      </c>
      <c r="G1312" s="677">
        <f>IF(E1312&lt;=30,(0.48*E1312+4.05)*F1312,((0.48*30+4.05)+0.4*(E1312-30))*F1312)</f>
        <v>0.82579999999999998</v>
      </c>
      <c r="H1312" s="632"/>
      <c r="I1312" s="632"/>
      <c r="J1312" s="633">
        <f t="shared" si="407"/>
        <v>0</v>
      </c>
      <c r="K1312" s="634"/>
      <c r="L1312" s="107"/>
      <c r="M1312" s="107"/>
      <c r="N1312" s="108">
        <f t="shared" si="409"/>
        <v>0</v>
      </c>
      <c r="O1312" s="108">
        <f t="shared" si="410"/>
        <v>0</v>
      </c>
      <c r="P1312" s="109"/>
      <c r="Q1312" s="107">
        <f t="shared" si="403"/>
        <v>0</v>
      </c>
      <c r="R1312" s="107">
        <f t="shared" si="403"/>
        <v>0</v>
      </c>
      <c r="S1312" s="108">
        <f t="shared" si="411"/>
        <v>0</v>
      </c>
      <c r="T1312" s="110">
        <f t="shared" si="408"/>
        <v>0</v>
      </c>
      <c r="U1312" s="109"/>
      <c r="V1312" s="111" t="str">
        <f>IF(T1311&gt;0,"xx",IF(O1311&gt;0,"xy",""))</f>
        <v/>
      </c>
      <c r="W1312" s="613" t="str">
        <f t="shared" si="406"/>
        <v/>
      </c>
      <c r="X1312" s="613" t="str">
        <f t="shared" si="404"/>
        <v/>
      </c>
      <c r="Y1312" s="613" t="str">
        <f t="shared" si="412"/>
        <v/>
      </c>
    </row>
    <row r="1313" spans="1:25" ht="13.8" hidden="1" thickBot="1">
      <c r="A1313" s="196" t="s">
        <v>175</v>
      </c>
      <c r="B1313" s="197"/>
      <c r="C1313" s="635" t="s">
        <v>303</v>
      </c>
      <c r="D1313" s="636"/>
      <c r="E1313" s="637">
        <v>180</v>
      </c>
      <c r="F1313" s="638">
        <v>2.1000000000000001E-2</v>
      </c>
      <c r="G1313" s="671">
        <f>IF(E1313&lt;=30,(0.66*E1313+1.38)*F1313,((0.66*30+1.38)+0.55*(E1313-30))*F1313)</f>
        <v>2.1772800000000001</v>
      </c>
      <c r="H1313" s="632"/>
      <c r="I1313" s="632"/>
      <c r="J1313" s="633">
        <f t="shared" si="407"/>
        <v>0</v>
      </c>
      <c r="K1313" s="634"/>
      <c r="L1313" s="107"/>
      <c r="M1313" s="107"/>
      <c r="N1313" s="108">
        <f t="shared" si="409"/>
        <v>0</v>
      </c>
      <c r="O1313" s="108">
        <f t="shared" si="410"/>
        <v>0</v>
      </c>
      <c r="P1313" s="109"/>
      <c r="Q1313" s="107">
        <f t="shared" si="403"/>
        <v>0</v>
      </c>
      <c r="R1313" s="107">
        <f t="shared" si="403"/>
        <v>0</v>
      </c>
      <c r="S1313" s="108">
        <f t="shared" si="411"/>
        <v>0</v>
      </c>
      <c r="T1313" s="110">
        <f t="shared" si="408"/>
        <v>0</v>
      </c>
      <c r="U1313" s="109"/>
      <c r="V1313" s="111" t="str">
        <f>IF(T1311&gt;0,"xx",IF(O1311&gt;0,"xy",""))</f>
        <v/>
      </c>
      <c r="W1313" s="613" t="str">
        <f t="shared" si="406"/>
        <v/>
      </c>
      <c r="X1313" s="613" t="str">
        <f t="shared" si="404"/>
        <v/>
      </c>
      <c r="Y1313" s="613" t="str">
        <f t="shared" si="412"/>
        <v/>
      </c>
    </row>
    <row r="1314" spans="1:25" ht="13.8" hidden="1" thickBot="1">
      <c r="A1314" s="196" t="s">
        <v>175</v>
      </c>
      <c r="B1314" s="197"/>
      <c r="C1314" s="635" t="s">
        <v>427</v>
      </c>
      <c r="D1314" s="636"/>
      <c r="E1314" s="637">
        <v>20</v>
      </c>
      <c r="F1314" s="638">
        <v>0.83499999999999996</v>
      </c>
      <c r="G1314" s="667">
        <f>IF(E1314&lt;=30,(0.66*E1314+1.38)*F1314,((0.66*30+1.38)+0.55*(E1314-30))*F1314)</f>
        <v>12.174300000000001</v>
      </c>
      <c r="H1314" s="632"/>
      <c r="I1314" s="632"/>
      <c r="J1314" s="633">
        <f t="shared" ref="J1314:J1377" si="413">IF(ISBLANK(H1314),0,ROUND(I1314*(1+$E$10)*(1+$E$11*D1314),2))</f>
        <v>0</v>
      </c>
      <c r="K1314" s="634"/>
      <c r="L1314" s="107"/>
      <c r="M1314" s="107"/>
      <c r="N1314" s="108">
        <f t="shared" si="409"/>
        <v>0</v>
      </c>
      <c r="O1314" s="108">
        <f t="shared" si="410"/>
        <v>0</v>
      </c>
      <c r="P1314" s="109"/>
      <c r="Q1314" s="107">
        <f t="shared" si="403"/>
        <v>0</v>
      </c>
      <c r="R1314" s="107">
        <f t="shared" si="403"/>
        <v>0</v>
      </c>
      <c r="S1314" s="108">
        <f t="shared" si="411"/>
        <v>0</v>
      </c>
      <c r="T1314" s="110">
        <f t="shared" si="408"/>
        <v>0</v>
      </c>
      <c r="U1314" s="109"/>
      <c r="V1314" s="111" t="str">
        <f>IF(T1311&gt;0,"xx",IF(O1311&gt;0,"xy",""))</f>
        <v/>
      </c>
      <c r="W1314" s="613" t="str">
        <f t="shared" si="406"/>
        <v/>
      </c>
      <c r="X1314" s="613" t="str">
        <f t="shared" si="404"/>
        <v/>
      </c>
      <c r="Y1314" s="613" t="str">
        <f t="shared" si="412"/>
        <v/>
      </c>
    </row>
    <row r="1315" spans="1:25" ht="13.8" hidden="1" thickBot="1">
      <c r="A1315" s="196">
        <v>611000</v>
      </c>
      <c r="B1315" s="197" t="s">
        <v>232</v>
      </c>
      <c r="C1315" s="635" t="s">
        <v>467</v>
      </c>
      <c r="D1315" s="636"/>
      <c r="E1315" s="637"/>
      <c r="F1315" s="638"/>
      <c r="G1315" s="639">
        <f>SUM(G1316:G1318)</f>
        <v>18.183696000000001</v>
      </c>
      <c r="H1315" s="632">
        <v>486.55</v>
      </c>
      <c r="I1315" s="632">
        <f>IF(ISBLANK(H1315),"",SUM(G1315:H1315))*0.9</f>
        <v>454.2603264</v>
      </c>
      <c r="J1315" s="633">
        <f t="shared" si="413"/>
        <v>584.80999999999995</v>
      </c>
      <c r="K1315" s="634" t="s">
        <v>20</v>
      </c>
      <c r="L1315" s="107"/>
      <c r="M1315" s="107"/>
      <c r="N1315" s="108">
        <f t="shared" si="409"/>
        <v>0</v>
      </c>
      <c r="O1315" s="108">
        <f t="shared" si="410"/>
        <v>0</v>
      </c>
      <c r="P1315" s="109"/>
      <c r="Q1315" s="107">
        <f t="shared" si="403"/>
        <v>0</v>
      </c>
      <c r="R1315" s="107">
        <f t="shared" si="403"/>
        <v>0</v>
      </c>
      <c r="S1315" s="108">
        <f t="shared" si="411"/>
        <v>0</v>
      </c>
      <c r="T1315" s="110">
        <f t="shared" si="408"/>
        <v>0</v>
      </c>
      <c r="U1315" s="109"/>
      <c r="W1315" s="613" t="str">
        <f t="shared" si="406"/>
        <v/>
      </c>
      <c r="X1315" s="613" t="str">
        <f t="shared" si="404"/>
        <v/>
      </c>
      <c r="Y1315" s="613" t="str">
        <f t="shared" si="412"/>
        <v/>
      </c>
    </row>
    <row r="1316" spans="1:25" ht="13.8" hidden="1" thickBot="1">
      <c r="A1316" s="196" t="s">
        <v>175</v>
      </c>
      <c r="B1316" s="197"/>
      <c r="C1316" s="635" t="s">
        <v>241</v>
      </c>
      <c r="D1316" s="636"/>
      <c r="E1316" s="637">
        <v>500</v>
      </c>
      <c r="F1316" s="638">
        <v>4.7999999999999996E-3</v>
      </c>
      <c r="G1316" s="677">
        <f>IF(E1316&lt;=30,(0.48*E1316+4.05)*F1316,((0.48*30+4.05)+0.4*(E1316-30))*F1316)</f>
        <v>0.99095999999999984</v>
      </c>
      <c r="H1316" s="632"/>
      <c r="I1316" s="632"/>
      <c r="J1316" s="633">
        <f t="shared" si="413"/>
        <v>0</v>
      </c>
      <c r="K1316" s="634"/>
      <c r="L1316" s="107"/>
      <c r="M1316" s="107"/>
      <c r="N1316" s="108">
        <f t="shared" si="409"/>
        <v>0</v>
      </c>
      <c r="O1316" s="108">
        <f t="shared" si="410"/>
        <v>0</v>
      </c>
      <c r="P1316" s="109"/>
      <c r="Q1316" s="107">
        <f t="shared" si="403"/>
        <v>0</v>
      </c>
      <c r="R1316" s="107">
        <f t="shared" si="403"/>
        <v>0</v>
      </c>
      <c r="S1316" s="108">
        <f t="shared" si="411"/>
        <v>0</v>
      </c>
      <c r="T1316" s="110">
        <f t="shared" si="408"/>
        <v>0</v>
      </c>
      <c r="U1316" s="109"/>
      <c r="V1316" s="111" t="str">
        <f>IF(T1315&gt;0,"xx",IF(O1315&gt;0,"xy",""))</f>
        <v/>
      </c>
      <c r="W1316" s="613" t="str">
        <f t="shared" si="406"/>
        <v/>
      </c>
      <c r="X1316" s="613" t="str">
        <f t="shared" si="404"/>
        <v/>
      </c>
      <c r="Y1316" s="613" t="str">
        <f t="shared" si="412"/>
        <v/>
      </c>
    </row>
    <row r="1317" spans="1:25" ht="13.8" hidden="1" thickBot="1">
      <c r="A1317" s="196" t="s">
        <v>175</v>
      </c>
      <c r="B1317" s="197"/>
      <c r="C1317" s="635" t="s">
        <v>303</v>
      </c>
      <c r="D1317" s="636"/>
      <c r="E1317" s="637">
        <v>180</v>
      </c>
      <c r="F1317" s="638">
        <v>2.52E-2</v>
      </c>
      <c r="G1317" s="671">
        <f>IF(E1317&lt;=30,(0.66*E1317+1.38)*F1317,((0.66*30+1.38)+0.55*(E1317-30))*F1317)</f>
        <v>2.6127360000000004</v>
      </c>
      <c r="H1317" s="632"/>
      <c r="I1317" s="632"/>
      <c r="J1317" s="633">
        <f t="shared" si="413"/>
        <v>0</v>
      </c>
      <c r="K1317" s="634"/>
      <c r="L1317" s="107"/>
      <c r="M1317" s="107"/>
      <c r="N1317" s="108">
        <f t="shared" si="409"/>
        <v>0</v>
      </c>
      <c r="O1317" s="108">
        <f t="shared" si="410"/>
        <v>0</v>
      </c>
      <c r="P1317" s="109"/>
      <c r="Q1317" s="107">
        <f t="shared" si="403"/>
        <v>0</v>
      </c>
      <c r="R1317" s="107">
        <f t="shared" si="403"/>
        <v>0</v>
      </c>
      <c r="S1317" s="108">
        <f t="shared" si="411"/>
        <v>0</v>
      </c>
      <c r="T1317" s="110">
        <f t="shared" si="408"/>
        <v>0</v>
      </c>
      <c r="U1317" s="109"/>
      <c r="V1317" s="111" t="str">
        <f>IF(T1315&gt;0,"xx",IF(O1315&gt;0,"xy",""))</f>
        <v/>
      </c>
      <c r="W1317" s="613" t="str">
        <f t="shared" si="406"/>
        <v/>
      </c>
      <c r="X1317" s="613" t="str">
        <f t="shared" si="404"/>
        <v/>
      </c>
      <c r="Y1317" s="613" t="str">
        <f t="shared" si="412"/>
        <v/>
      </c>
    </row>
    <row r="1318" spans="1:25" ht="13.8" hidden="1" thickBot="1">
      <c r="A1318" s="196" t="s">
        <v>175</v>
      </c>
      <c r="B1318" s="197"/>
      <c r="C1318" s="635" t="s">
        <v>427</v>
      </c>
      <c r="D1318" s="636"/>
      <c r="E1318" s="637">
        <v>20</v>
      </c>
      <c r="F1318" s="638">
        <v>1</v>
      </c>
      <c r="G1318" s="667">
        <f>IF(E1318&lt;=30,(0.66*E1318+1.38)*F1318,((0.66*30+1.38)+0.55*(E1318-30))*F1318)</f>
        <v>14.580000000000002</v>
      </c>
      <c r="H1318" s="632"/>
      <c r="I1318" s="632"/>
      <c r="J1318" s="633">
        <f t="shared" si="413"/>
        <v>0</v>
      </c>
      <c r="K1318" s="634"/>
      <c r="L1318" s="107"/>
      <c r="M1318" s="107"/>
      <c r="N1318" s="108">
        <f t="shared" si="409"/>
        <v>0</v>
      </c>
      <c r="O1318" s="108">
        <f t="shared" si="410"/>
        <v>0</v>
      </c>
      <c r="P1318" s="109"/>
      <c r="Q1318" s="107">
        <f t="shared" si="403"/>
        <v>0</v>
      </c>
      <c r="R1318" s="107">
        <f t="shared" si="403"/>
        <v>0</v>
      </c>
      <c r="S1318" s="108">
        <f t="shared" si="411"/>
        <v>0</v>
      </c>
      <c r="T1318" s="110">
        <f t="shared" si="408"/>
        <v>0</v>
      </c>
      <c r="U1318" s="109"/>
      <c r="V1318" s="111" t="str">
        <f>IF(T1315&gt;0,"xx",IF(O1315&gt;0,"xy",""))</f>
        <v/>
      </c>
      <c r="W1318" s="613" t="str">
        <f t="shared" si="406"/>
        <v/>
      </c>
      <c r="X1318" s="613" t="str">
        <f t="shared" si="404"/>
        <v/>
      </c>
      <c r="Y1318" s="613" t="str">
        <f t="shared" si="412"/>
        <v/>
      </c>
    </row>
    <row r="1319" spans="1:25" ht="13.8" hidden="1" thickBot="1">
      <c r="A1319" s="196">
        <v>611200</v>
      </c>
      <c r="B1319" s="197" t="s">
        <v>232</v>
      </c>
      <c r="C1319" s="635" t="s">
        <v>468</v>
      </c>
      <c r="D1319" s="636"/>
      <c r="E1319" s="637"/>
      <c r="F1319" s="638"/>
      <c r="G1319" s="639">
        <f>SUM(G1320:G1322)</f>
        <v>25.820773000000003</v>
      </c>
      <c r="H1319" s="632">
        <v>676.84</v>
      </c>
      <c r="I1319" s="632">
        <f>IF(ISBLANK(H1319),"",SUM(G1319:H1319))*0.9</f>
        <v>632.39469570000006</v>
      </c>
      <c r="J1319" s="633">
        <f t="shared" si="413"/>
        <v>814.14</v>
      </c>
      <c r="K1319" s="634" t="s">
        <v>20</v>
      </c>
      <c r="L1319" s="107"/>
      <c r="M1319" s="107"/>
      <c r="N1319" s="108">
        <f t="shared" si="409"/>
        <v>0</v>
      </c>
      <c r="O1319" s="108">
        <f t="shared" si="410"/>
        <v>0</v>
      </c>
      <c r="P1319" s="109"/>
      <c r="Q1319" s="107">
        <f t="shared" si="403"/>
        <v>0</v>
      </c>
      <c r="R1319" s="107">
        <f t="shared" si="403"/>
        <v>0</v>
      </c>
      <c r="S1319" s="108">
        <f t="shared" si="411"/>
        <v>0</v>
      </c>
      <c r="T1319" s="110">
        <f t="shared" si="408"/>
        <v>0</v>
      </c>
      <c r="U1319" s="109"/>
      <c r="W1319" s="613" t="str">
        <f t="shared" si="406"/>
        <v/>
      </c>
      <c r="X1319" s="613" t="str">
        <f t="shared" si="404"/>
        <v/>
      </c>
      <c r="Y1319" s="613" t="str">
        <f t="shared" si="412"/>
        <v/>
      </c>
    </row>
    <row r="1320" spans="1:25" ht="13.8" hidden="1" thickBot="1">
      <c r="A1320" s="196" t="s">
        <v>175</v>
      </c>
      <c r="B1320" s="197"/>
      <c r="C1320" s="635" t="s">
        <v>241</v>
      </c>
      <c r="D1320" s="636"/>
      <c r="E1320" s="637">
        <v>500</v>
      </c>
      <c r="F1320" s="638">
        <v>6.4999999999999997E-3</v>
      </c>
      <c r="G1320" s="677">
        <f>IF(E1320&lt;=30,(0.48*E1320+4.05)*F1320,((0.48*30+4.05)+0.4*(E1320-30))*F1320)</f>
        <v>1.3419249999999998</v>
      </c>
      <c r="H1320" s="632"/>
      <c r="I1320" s="632"/>
      <c r="J1320" s="633">
        <f t="shared" si="413"/>
        <v>0</v>
      </c>
      <c r="K1320" s="634"/>
      <c r="L1320" s="107"/>
      <c r="M1320" s="107"/>
      <c r="N1320" s="108">
        <f t="shared" si="409"/>
        <v>0</v>
      </c>
      <c r="O1320" s="108">
        <f t="shared" si="410"/>
        <v>0</v>
      </c>
      <c r="P1320" s="109"/>
      <c r="Q1320" s="107">
        <f t="shared" si="403"/>
        <v>0</v>
      </c>
      <c r="R1320" s="107">
        <f t="shared" si="403"/>
        <v>0</v>
      </c>
      <c r="S1320" s="108">
        <f t="shared" si="411"/>
        <v>0</v>
      </c>
      <c r="T1320" s="110">
        <f t="shared" si="408"/>
        <v>0</v>
      </c>
      <c r="U1320" s="109"/>
      <c r="V1320" s="111" t="str">
        <f>IF(T1319&gt;0,"xx",IF(O1319&gt;0,"xy",""))</f>
        <v/>
      </c>
      <c r="W1320" s="613" t="str">
        <f t="shared" si="406"/>
        <v/>
      </c>
      <c r="X1320" s="613" t="str">
        <f t="shared" si="404"/>
        <v/>
      </c>
      <c r="Y1320" s="613" t="str">
        <f t="shared" si="412"/>
        <v/>
      </c>
    </row>
    <row r="1321" spans="1:25" ht="13.8" hidden="1" thickBot="1">
      <c r="A1321" s="196" t="s">
        <v>175</v>
      </c>
      <c r="B1321" s="197"/>
      <c r="C1321" s="635" t="s">
        <v>303</v>
      </c>
      <c r="D1321" s="636"/>
      <c r="E1321" s="637">
        <v>180</v>
      </c>
      <c r="F1321" s="638">
        <v>3.3599999999999998E-2</v>
      </c>
      <c r="G1321" s="671">
        <f>IF(E1321&lt;=30,(0.66*E1321+1.38)*F1321,((0.66*30+1.38)+0.55*(E1321-30))*F1321)</f>
        <v>3.4836480000000001</v>
      </c>
      <c r="H1321" s="632"/>
      <c r="I1321" s="632"/>
      <c r="J1321" s="633">
        <f t="shared" si="413"/>
        <v>0</v>
      </c>
      <c r="K1321" s="634"/>
      <c r="L1321" s="107"/>
      <c r="M1321" s="107"/>
      <c r="N1321" s="108">
        <f t="shared" si="409"/>
        <v>0</v>
      </c>
      <c r="O1321" s="108">
        <f t="shared" si="410"/>
        <v>0</v>
      </c>
      <c r="P1321" s="109"/>
      <c r="Q1321" s="107">
        <f t="shared" si="403"/>
        <v>0</v>
      </c>
      <c r="R1321" s="107">
        <f t="shared" si="403"/>
        <v>0</v>
      </c>
      <c r="S1321" s="108">
        <f t="shared" si="411"/>
        <v>0</v>
      </c>
      <c r="T1321" s="110">
        <f t="shared" si="408"/>
        <v>0</v>
      </c>
      <c r="U1321" s="109"/>
      <c r="V1321" s="111" t="str">
        <f>IF(T1319&gt;0,"xx",IF(O1319&gt;0,"xy",""))</f>
        <v/>
      </c>
      <c r="W1321" s="613" t="str">
        <f t="shared" si="406"/>
        <v/>
      </c>
      <c r="X1321" s="613" t="str">
        <f t="shared" si="404"/>
        <v/>
      </c>
      <c r="Y1321" s="613" t="str">
        <f t="shared" si="412"/>
        <v/>
      </c>
    </row>
    <row r="1322" spans="1:25" ht="13.8" hidden="1" thickBot="1">
      <c r="A1322" s="196" t="s">
        <v>175</v>
      </c>
      <c r="B1322" s="197"/>
      <c r="C1322" s="635" t="s">
        <v>427</v>
      </c>
      <c r="D1322" s="636"/>
      <c r="E1322" s="637">
        <v>20</v>
      </c>
      <c r="F1322" s="638">
        <v>1.44</v>
      </c>
      <c r="G1322" s="667">
        <f>IF(E1322&lt;=30,(0.66*E1322+1.38)*F1322,((0.66*30+1.38)+0.55*(E1322-30))*F1322)</f>
        <v>20.995200000000001</v>
      </c>
      <c r="H1322" s="632"/>
      <c r="I1322" s="632"/>
      <c r="J1322" s="633">
        <f t="shared" si="413"/>
        <v>0</v>
      </c>
      <c r="K1322" s="634"/>
      <c r="L1322" s="107"/>
      <c r="M1322" s="107"/>
      <c r="N1322" s="108">
        <f t="shared" si="409"/>
        <v>0</v>
      </c>
      <c r="O1322" s="108">
        <f t="shared" si="410"/>
        <v>0</v>
      </c>
      <c r="P1322" s="109"/>
      <c r="Q1322" s="107">
        <f t="shared" si="403"/>
        <v>0</v>
      </c>
      <c r="R1322" s="107">
        <f t="shared" si="403"/>
        <v>0</v>
      </c>
      <c r="S1322" s="108">
        <f t="shared" si="411"/>
        <v>0</v>
      </c>
      <c r="T1322" s="110">
        <f t="shared" si="408"/>
        <v>0</v>
      </c>
      <c r="U1322" s="109"/>
      <c r="V1322" s="111" t="str">
        <f>IF(T1319&gt;0,"xx",IF(O1319&gt;0,"xy",""))</f>
        <v/>
      </c>
      <c r="W1322" s="613" t="str">
        <f t="shared" si="406"/>
        <v/>
      </c>
      <c r="X1322" s="613" t="str">
        <f t="shared" si="404"/>
        <v/>
      </c>
      <c r="Y1322" s="613" t="str">
        <f t="shared" si="412"/>
        <v/>
      </c>
    </row>
    <row r="1323" spans="1:25" ht="13.8" hidden="1" thickBot="1">
      <c r="A1323" s="196">
        <v>611400</v>
      </c>
      <c r="B1323" s="197" t="s">
        <v>232</v>
      </c>
      <c r="C1323" s="635" t="s">
        <v>469</v>
      </c>
      <c r="D1323" s="636"/>
      <c r="E1323" s="637"/>
      <c r="F1323" s="638"/>
      <c r="G1323" s="639">
        <f>SUM(G1324:G1326)</f>
        <v>30.083805000000002</v>
      </c>
      <c r="H1323" s="632">
        <v>1029.48</v>
      </c>
      <c r="I1323" s="632">
        <f>IF(ISBLANK(H1323),"",SUM(G1323:H1323))*0.9</f>
        <v>953.60742449999998</v>
      </c>
      <c r="J1323" s="633">
        <f t="shared" si="413"/>
        <v>1227.67</v>
      </c>
      <c r="K1323" s="634" t="s">
        <v>20</v>
      </c>
      <c r="L1323" s="107"/>
      <c r="M1323" s="107"/>
      <c r="N1323" s="108">
        <f t="shared" si="409"/>
        <v>0</v>
      </c>
      <c r="O1323" s="108">
        <f t="shared" si="410"/>
        <v>0</v>
      </c>
      <c r="P1323" s="109"/>
      <c r="Q1323" s="107">
        <f t="shared" si="403"/>
        <v>0</v>
      </c>
      <c r="R1323" s="107">
        <f t="shared" si="403"/>
        <v>0</v>
      </c>
      <c r="S1323" s="108">
        <f t="shared" si="411"/>
        <v>0</v>
      </c>
      <c r="T1323" s="110">
        <f t="shared" si="408"/>
        <v>0</v>
      </c>
      <c r="U1323" s="109"/>
      <c r="W1323" s="613" t="str">
        <f t="shared" ref="W1323:W1394" si="414">IF(V1323="X","x",IF(V1323="xx","x",IF(V1323="xy","x",IF(V1323="y","x",IF(OR(O1323&gt;0,T1323&gt;0),"x","")))))</f>
        <v/>
      </c>
      <c r="X1323" s="613" t="str">
        <f t="shared" si="404"/>
        <v/>
      </c>
      <c r="Y1323" s="613" t="str">
        <f t="shared" si="412"/>
        <v/>
      </c>
    </row>
    <row r="1324" spans="1:25" ht="13.8" hidden="1" thickBot="1">
      <c r="A1324" s="196" t="s">
        <v>175</v>
      </c>
      <c r="B1324" s="197"/>
      <c r="C1324" s="635" t="s">
        <v>241</v>
      </c>
      <c r="D1324" s="636"/>
      <c r="E1324" s="637">
        <v>500</v>
      </c>
      <c r="F1324" s="638">
        <v>8.0999999999999996E-3</v>
      </c>
      <c r="G1324" s="677">
        <f>IF(E1324&lt;=30,(0.48*E1324+4.05)*F1324,((0.48*30+4.05)+0.4*(E1324-30))*F1324)</f>
        <v>1.6722449999999998</v>
      </c>
      <c r="H1324" s="632"/>
      <c r="I1324" s="632"/>
      <c r="J1324" s="633">
        <f t="shared" si="413"/>
        <v>0</v>
      </c>
      <c r="K1324" s="634"/>
      <c r="L1324" s="107"/>
      <c r="M1324" s="107"/>
      <c r="N1324" s="108">
        <f t="shared" si="409"/>
        <v>0</v>
      </c>
      <c r="O1324" s="108">
        <f t="shared" si="410"/>
        <v>0</v>
      </c>
      <c r="P1324" s="109"/>
      <c r="Q1324" s="107">
        <f t="shared" si="403"/>
        <v>0</v>
      </c>
      <c r="R1324" s="107">
        <f t="shared" si="403"/>
        <v>0</v>
      </c>
      <c r="S1324" s="108">
        <f t="shared" si="411"/>
        <v>0</v>
      </c>
      <c r="T1324" s="110">
        <f t="shared" si="408"/>
        <v>0</v>
      </c>
      <c r="U1324" s="109"/>
      <c r="V1324" s="111" t="str">
        <f>IF(T1323&gt;0,"xx",IF(O1323&gt;0,"xy",""))</f>
        <v/>
      </c>
      <c r="W1324" s="613" t="str">
        <f t="shared" si="414"/>
        <v/>
      </c>
      <c r="X1324" s="613" t="str">
        <f t="shared" si="404"/>
        <v/>
      </c>
      <c r="Y1324" s="613" t="str">
        <f t="shared" si="412"/>
        <v/>
      </c>
    </row>
    <row r="1325" spans="1:25" ht="13.8" hidden="1" thickBot="1">
      <c r="A1325" s="196" t="s">
        <v>175</v>
      </c>
      <c r="B1325" s="197"/>
      <c r="C1325" s="635" t="s">
        <v>303</v>
      </c>
      <c r="D1325" s="636"/>
      <c r="E1325" s="637">
        <v>180</v>
      </c>
      <c r="F1325" s="638">
        <v>4.2000000000000003E-2</v>
      </c>
      <c r="G1325" s="671">
        <f>IF(E1325&lt;=30,(0.66*E1325+1.38)*F1325,((0.66*30+1.38)+0.55*(E1325-30))*F1325)</f>
        <v>4.3545600000000002</v>
      </c>
      <c r="H1325" s="632"/>
      <c r="I1325" s="632"/>
      <c r="J1325" s="633">
        <f t="shared" si="413"/>
        <v>0</v>
      </c>
      <c r="K1325" s="634"/>
      <c r="L1325" s="107"/>
      <c r="M1325" s="107"/>
      <c r="N1325" s="108">
        <f t="shared" si="409"/>
        <v>0</v>
      </c>
      <c r="O1325" s="108">
        <f t="shared" si="410"/>
        <v>0</v>
      </c>
      <c r="P1325" s="109"/>
      <c r="Q1325" s="107">
        <f t="shared" si="403"/>
        <v>0</v>
      </c>
      <c r="R1325" s="107">
        <f t="shared" si="403"/>
        <v>0</v>
      </c>
      <c r="S1325" s="108">
        <f t="shared" si="411"/>
        <v>0</v>
      </c>
      <c r="T1325" s="110">
        <f t="shared" si="408"/>
        <v>0</v>
      </c>
      <c r="U1325" s="109"/>
      <c r="V1325" s="111" t="str">
        <f>IF(T1323&gt;0,"xx",IF(O1323&gt;0,"xy",""))</f>
        <v/>
      </c>
      <c r="W1325" s="613" t="str">
        <f t="shared" si="414"/>
        <v/>
      </c>
      <c r="X1325" s="613" t="str">
        <f t="shared" si="404"/>
        <v/>
      </c>
      <c r="Y1325" s="613" t="str">
        <f t="shared" si="412"/>
        <v/>
      </c>
    </row>
    <row r="1326" spans="1:25" ht="13.8" hidden="1" thickBot="1">
      <c r="A1326" s="196" t="s">
        <v>175</v>
      </c>
      <c r="B1326" s="197"/>
      <c r="C1326" s="635" t="s">
        <v>427</v>
      </c>
      <c r="D1326" s="636"/>
      <c r="E1326" s="637">
        <v>20</v>
      </c>
      <c r="F1326" s="638">
        <v>1.65</v>
      </c>
      <c r="G1326" s="667">
        <f>IF(E1326&lt;=30,(0.66*E1326+1.38)*F1326,((0.66*30+1.38)+0.55*(E1326-30))*F1326)</f>
        <v>24.057000000000002</v>
      </c>
      <c r="H1326" s="632"/>
      <c r="I1326" s="632"/>
      <c r="J1326" s="633">
        <f t="shared" si="413"/>
        <v>0</v>
      </c>
      <c r="K1326" s="634"/>
      <c r="L1326" s="107"/>
      <c r="M1326" s="107"/>
      <c r="N1326" s="108">
        <f t="shared" si="409"/>
        <v>0</v>
      </c>
      <c r="O1326" s="108">
        <f t="shared" si="410"/>
        <v>0</v>
      </c>
      <c r="P1326" s="109"/>
      <c r="Q1326" s="107">
        <f t="shared" si="403"/>
        <v>0</v>
      </c>
      <c r="R1326" s="107">
        <f t="shared" si="403"/>
        <v>0</v>
      </c>
      <c r="S1326" s="108">
        <f t="shared" si="411"/>
        <v>0</v>
      </c>
      <c r="T1326" s="110">
        <f t="shared" si="408"/>
        <v>0</v>
      </c>
      <c r="U1326" s="109"/>
      <c r="V1326" s="111" t="str">
        <f>IF(T1323&gt;0,"xx",IF(O1323&gt;0,"xy",""))</f>
        <v/>
      </c>
      <c r="W1326" s="613" t="str">
        <f t="shared" si="414"/>
        <v/>
      </c>
      <c r="X1326" s="613" t="str">
        <f t="shared" si="404"/>
        <v/>
      </c>
      <c r="Y1326" s="613" t="str">
        <f t="shared" si="412"/>
        <v/>
      </c>
    </row>
    <row r="1327" spans="1:25" ht="13.8" hidden="1" thickBot="1">
      <c r="A1327" s="196" t="s">
        <v>1036</v>
      </c>
      <c r="B1327" s="197" t="s">
        <v>232</v>
      </c>
      <c r="C1327" s="635" t="s">
        <v>470</v>
      </c>
      <c r="D1327" s="636"/>
      <c r="E1327" s="637"/>
      <c r="F1327" s="638"/>
      <c r="G1327" s="639">
        <f>SUM(G1328:G1330)</f>
        <v>36.298258000000004</v>
      </c>
      <c r="H1327" s="632">
        <v>1482.7216000000001</v>
      </c>
      <c r="I1327" s="632">
        <f>IF(ISBLANK(H1327),"",SUM(G1327:H1327))*0.9</f>
        <v>1367.1178722000002</v>
      </c>
      <c r="J1327" s="633">
        <f t="shared" si="413"/>
        <v>1760.03</v>
      </c>
      <c r="K1327" s="634" t="s">
        <v>20</v>
      </c>
      <c r="L1327" s="107"/>
      <c r="M1327" s="107"/>
      <c r="N1327" s="108">
        <f t="shared" si="409"/>
        <v>0</v>
      </c>
      <c r="O1327" s="108">
        <f t="shared" si="410"/>
        <v>0</v>
      </c>
      <c r="P1327" s="109"/>
      <c r="Q1327" s="107">
        <f t="shared" si="403"/>
        <v>0</v>
      </c>
      <c r="R1327" s="107">
        <f t="shared" si="403"/>
        <v>0</v>
      </c>
      <c r="S1327" s="108">
        <f t="shared" si="411"/>
        <v>0</v>
      </c>
      <c r="T1327" s="110">
        <f t="shared" si="408"/>
        <v>0</v>
      </c>
      <c r="U1327" s="109"/>
      <c r="W1327" s="613" t="str">
        <f t="shared" si="414"/>
        <v/>
      </c>
      <c r="X1327" s="613" t="str">
        <f t="shared" si="404"/>
        <v/>
      </c>
      <c r="Y1327" s="613" t="str">
        <f t="shared" si="412"/>
        <v/>
      </c>
    </row>
    <row r="1328" spans="1:25" ht="13.8" hidden="1" thickBot="1">
      <c r="A1328" s="196" t="s">
        <v>175</v>
      </c>
      <c r="B1328" s="197"/>
      <c r="C1328" s="635" t="s">
        <v>241</v>
      </c>
      <c r="D1328" s="636"/>
      <c r="E1328" s="637">
        <v>500</v>
      </c>
      <c r="F1328" s="638">
        <v>9.1999999999999998E-3</v>
      </c>
      <c r="G1328" s="677">
        <f>IF(E1328&lt;=30,(0.48*E1328+4.05)*F1328,((0.48*30+4.05)+0.4*(E1328-30))*F1328)</f>
        <v>1.8993399999999998</v>
      </c>
      <c r="H1328" s="632"/>
      <c r="I1328" s="632"/>
      <c r="J1328" s="633">
        <f t="shared" si="413"/>
        <v>0</v>
      </c>
      <c r="K1328" s="634"/>
      <c r="L1328" s="107"/>
      <c r="M1328" s="107"/>
      <c r="N1328" s="108">
        <f t="shared" si="409"/>
        <v>0</v>
      </c>
      <c r="O1328" s="108">
        <f t="shared" si="410"/>
        <v>0</v>
      </c>
      <c r="P1328" s="109"/>
      <c r="Q1328" s="107">
        <f t="shared" si="403"/>
        <v>0</v>
      </c>
      <c r="R1328" s="107">
        <f t="shared" si="403"/>
        <v>0</v>
      </c>
      <c r="S1328" s="108">
        <f t="shared" si="411"/>
        <v>0</v>
      </c>
      <c r="T1328" s="110">
        <f t="shared" si="408"/>
        <v>0</v>
      </c>
      <c r="U1328" s="109"/>
      <c r="V1328" s="111" t="str">
        <f>IF(T1327&gt;0,"xx",IF(O1327&gt;0,"xy",""))</f>
        <v/>
      </c>
      <c r="W1328" s="613" t="str">
        <f t="shared" si="414"/>
        <v/>
      </c>
      <c r="X1328" s="613" t="str">
        <f t="shared" si="404"/>
        <v/>
      </c>
      <c r="Y1328" s="613" t="str">
        <f t="shared" si="412"/>
        <v/>
      </c>
    </row>
    <row r="1329" spans="1:25" ht="13.8" hidden="1" thickBot="1">
      <c r="A1329" s="196" t="s">
        <v>175</v>
      </c>
      <c r="B1329" s="197"/>
      <c r="C1329" s="635" t="s">
        <v>303</v>
      </c>
      <c r="D1329" s="636"/>
      <c r="E1329" s="637">
        <v>180</v>
      </c>
      <c r="F1329" s="638">
        <v>4.7899999999999998E-2</v>
      </c>
      <c r="G1329" s="671">
        <f>IF(E1329&lt;=30,(0.66*E1329+1.38)*F1329,((0.66*30+1.38)+0.55*(E1329-30))*F1329)</f>
        <v>4.966272</v>
      </c>
      <c r="H1329" s="632"/>
      <c r="I1329" s="632"/>
      <c r="J1329" s="633">
        <f t="shared" si="413"/>
        <v>0</v>
      </c>
      <c r="K1329" s="634"/>
      <c r="L1329" s="107"/>
      <c r="M1329" s="107"/>
      <c r="N1329" s="108">
        <f t="shared" si="409"/>
        <v>0</v>
      </c>
      <c r="O1329" s="108">
        <f t="shared" si="410"/>
        <v>0</v>
      </c>
      <c r="P1329" s="109"/>
      <c r="Q1329" s="107">
        <f t="shared" si="403"/>
        <v>0</v>
      </c>
      <c r="R1329" s="107">
        <f t="shared" si="403"/>
        <v>0</v>
      </c>
      <c r="S1329" s="108">
        <f t="shared" si="411"/>
        <v>0</v>
      </c>
      <c r="T1329" s="110">
        <f t="shared" si="408"/>
        <v>0</v>
      </c>
      <c r="U1329" s="109"/>
      <c r="V1329" s="111" t="str">
        <f>IF(T1327&gt;0,"xx",IF(O1327&gt;0,"xy",""))</f>
        <v/>
      </c>
      <c r="W1329" s="613" t="str">
        <f t="shared" si="414"/>
        <v/>
      </c>
      <c r="X1329" s="613" t="str">
        <f t="shared" si="404"/>
        <v/>
      </c>
      <c r="Y1329" s="613" t="str">
        <f t="shared" si="412"/>
        <v/>
      </c>
    </row>
    <row r="1330" spans="1:25" ht="13.8" hidden="1" thickBot="1">
      <c r="A1330" s="196" t="s">
        <v>175</v>
      </c>
      <c r="B1330" s="197"/>
      <c r="C1330" s="635" t="s">
        <v>427</v>
      </c>
      <c r="D1330" s="636"/>
      <c r="E1330" s="637">
        <v>20</v>
      </c>
      <c r="F1330" s="638">
        <v>2.0186999999999999</v>
      </c>
      <c r="G1330" s="667">
        <f>IF(E1330&lt;=30,(0.66*E1330+1.38)*F1330,((0.66*30+1.38)+0.55*(E1330-30))*F1330)</f>
        <v>29.432646000000002</v>
      </c>
      <c r="H1330" s="632"/>
      <c r="I1330" s="632"/>
      <c r="J1330" s="633">
        <f t="shared" si="413"/>
        <v>0</v>
      </c>
      <c r="K1330" s="634"/>
      <c r="L1330" s="107"/>
      <c r="M1330" s="107"/>
      <c r="N1330" s="108">
        <f t="shared" si="409"/>
        <v>0</v>
      </c>
      <c r="O1330" s="108">
        <f t="shared" si="410"/>
        <v>0</v>
      </c>
      <c r="P1330" s="109"/>
      <c r="Q1330" s="107">
        <f t="shared" si="403"/>
        <v>0</v>
      </c>
      <c r="R1330" s="107">
        <f t="shared" si="403"/>
        <v>0</v>
      </c>
      <c r="S1330" s="108">
        <f t="shared" si="411"/>
        <v>0</v>
      </c>
      <c r="T1330" s="110">
        <f t="shared" si="408"/>
        <v>0</v>
      </c>
      <c r="U1330" s="109"/>
      <c r="V1330" s="111" t="str">
        <f>IF(T1327&gt;0,"xx",IF(O1327&gt;0,"xy",""))</f>
        <v/>
      </c>
      <c r="W1330" s="613" t="str">
        <f t="shared" si="414"/>
        <v/>
      </c>
      <c r="X1330" s="613" t="str">
        <f t="shared" si="404"/>
        <v/>
      </c>
      <c r="Y1330" s="613" t="str">
        <f t="shared" si="412"/>
        <v/>
      </c>
    </row>
    <row r="1331" spans="1:25" ht="13.8" hidden="1" thickBot="1">
      <c r="A1331" s="196">
        <v>611600</v>
      </c>
      <c r="B1331" s="197" t="s">
        <v>232</v>
      </c>
      <c r="C1331" s="635" t="s">
        <v>471</v>
      </c>
      <c r="D1331" s="636"/>
      <c r="E1331" s="637"/>
      <c r="F1331" s="638"/>
      <c r="G1331" s="639">
        <f>SUM(G1332:G1334)</f>
        <v>38.575037000000002</v>
      </c>
      <c r="H1331" s="632">
        <v>2445.8599999999997</v>
      </c>
      <c r="I1331" s="632">
        <f>IF(ISBLANK(H1331),"",SUM(G1331:H1331))*0.9</f>
        <v>2235.9915332999999</v>
      </c>
      <c r="J1331" s="633">
        <f t="shared" si="413"/>
        <v>2878.62</v>
      </c>
      <c r="K1331" s="634" t="s">
        <v>20</v>
      </c>
      <c r="L1331" s="107"/>
      <c r="M1331" s="107"/>
      <c r="N1331" s="108">
        <f t="shared" si="409"/>
        <v>0</v>
      </c>
      <c r="O1331" s="108">
        <f t="shared" si="410"/>
        <v>0</v>
      </c>
      <c r="P1331" s="109"/>
      <c r="Q1331" s="107">
        <f t="shared" si="403"/>
        <v>0</v>
      </c>
      <c r="R1331" s="107">
        <f t="shared" si="403"/>
        <v>0</v>
      </c>
      <c r="S1331" s="108">
        <f t="shared" si="411"/>
        <v>0</v>
      </c>
      <c r="T1331" s="110">
        <f t="shared" si="408"/>
        <v>0</v>
      </c>
      <c r="U1331" s="109"/>
      <c r="W1331" s="613" t="str">
        <f t="shared" si="414"/>
        <v/>
      </c>
      <c r="X1331" s="613" t="str">
        <f t="shared" si="404"/>
        <v/>
      </c>
      <c r="Y1331" s="613" t="str">
        <f t="shared" si="412"/>
        <v/>
      </c>
    </row>
    <row r="1332" spans="1:25" ht="13.8" hidden="1" thickBot="1">
      <c r="A1332" s="196" t="s">
        <v>175</v>
      </c>
      <c r="B1332" s="197"/>
      <c r="C1332" s="635" t="s">
        <v>241</v>
      </c>
      <c r="D1332" s="636"/>
      <c r="E1332" s="637">
        <v>500</v>
      </c>
      <c r="F1332" s="638">
        <v>9.7000000000000003E-3</v>
      </c>
      <c r="G1332" s="677">
        <f>IF(E1332&lt;=30,(0.48*E1332+4.05)*F1332,((0.48*30+4.05)+0.4*(E1332-30))*F1332)</f>
        <v>2.0025650000000002</v>
      </c>
      <c r="H1332" s="632"/>
      <c r="I1332" s="632"/>
      <c r="J1332" s="633">
        <f t="shared" si="413"/>
        <v>0</v>
      </c>
      <c r="K1332" s="634"/>
      <c r="L1332" s="107"/>
      <c r="M1332" s="107"/>
      <c r="N1332" s="108">
        <f t="shared" si="409"/>
        <v>0</v>
      </c>
      <c r="O1332" s="108">
        <f t="shared" si="410"/>
        <v>0</v>
      </c>
      <c r="P1332" s="109"/>
      <c r="Q1332" s="107">
        <f t="shared" si="403"/>
        <v>0</v>
      </c>
      <c r="R1332" s="107">
        <f t="shared" si="403"/>
        <v>0</v>
      </c>
      <c r="S1332" s="108">
        <f t="shared" si="411"/>
        <v>0</v>
      </c>
      <c r="T1332" s="110">
        <f t="shared" si="408"/>
        <v>0</v>
      </c>
      <c r="U1332" s="109"/>
      <c r="V1332" s="111" t="str">
        <f>IF(T1331&gt;0,"xx",IF(O1331&gt;0,"xy",""))</f>
        <v/>
      </c>
      <c r="W1332" s="613" t="str">
        <f t="shared" si="414"/>
        <v/>
      </c>
      <c r="X1332" s="613" t="str">
        <f t="shared" si="404"/>
        <v/>
      </c>
      <c r="Y1332" s="613" t="str">
        <f t="shared" si="412"/>
        <v/>
      </c>
    </row>
    <row r="1333" spans="1:25" ht="13.8" hidden="1" thickBot="1">
      <c r="A1333" s="196" t="s">
        <v>175</v>
      </c>
      <c r="B1333" s="197"/>
      <c r="C1333" s="635" t="s">
        <v>303</v>
      </c>
      <c r="D1333" s="636"/>
      <c r="E1333" s="637">
        <v>180</v>
      </c>
      <c r="F1333" s="638">
        <v>5.04E-2</v>
      </c>
      <c r="G1333" s="671">
        <f>IF(E1333&lt;=30,(0.66*E1333+1.38)*F1333,((0.66*30+1.38)+0.55*(E1333-30))*F1333)</f>
        <v>5.2254720000000008</v>
      </c>
      <c r="H1333" s="632"/>
      <c r="I1333" s="632"/>
      <c r="J1333" s="633">
        <f t="shared" si="413"/>
        <v>0</v>
      </c>
      <c r="K1333" s="634"/>
      <c r="L1333" s="107"/>
      <c r="M1333" s="107"/>
      <c r="N1333" s="108">
        <f t="shared" si="409"/>
        <v>0</v>
      </c>
      <c r="O1333" s="108">
        <f t="shared" si="410"/>
        <v>0</v>
      </c>
      <c r="P1333" s="109"/>
      <c r="Q1333" s="107">
        <f t="shared" si="403"/>
        <v>0</v>
      </c>
      <c r="R1333" s="107">
        <f t="shared" si="403"/>
        <v>0</v>
      </c>
      <c r="S1333" s="108">
        <f t="shared" si="411"/>
        <v>0</v>
      </c>
      <c r="T1333" s="110">
        <f t="shared" ref="T1333:T1415" si="415">IF(ISBLANK(Q1333),0,ROUND(Q1333*R1333,2))</f>
        <v>0</v>
      </c>
      <c r="U1333" s="109"/>
      <c r="V1333" s="111" t="str">
        <f>IF(T1331&gt;0,"xx",IF(O1331&gt;0,"xy",""))</f>
        <v/>
      </c>
      <c r="W1333" s="613" t="str">
        <f t="shared" si="414"/>
        <v/>
      </c>
      <c r="X1333" s="613" t="str">
        <f t="shared" si="404"/>
        <v/>
      </c>
      <c r="Y1333" s="613" t="str">
        <f t="shared" si="412"/>
        <v/>
      </c>
    </row>
    <row r="1334" spans="1:25" ht="13.8" hidden="1" thickBot="1">
      <c r="A1334" s="196" t="s">
        <v>175</v>
      </c>
      <c r="B1334" s="197"/>
      <c r="C1334" s="635" t="s">
        <v>427</v>
      </c>
      <c r="D1334" s="636"/>
      <c r="E1334" s="637">
        <v>20</v>
      </c>
      <c r="F1334" s="638">
        <v>2.15</v>
      </c>
      <c r="G1334" s="667">
        <f>IF(E1334&lt;=30,(0.66*E1334+1.38)*F1334,((0.66*30+1.38)+0.55*(E1334-30))*F1334)</f>
        <v>31.347000000000001</v>
      </c>
      <c r="H1334" s="632"/>
      <c r="I1334" s="632"/>
      <c r="J1334" s="633">
        <f t="shared" si="413"/>
        <v>0</v>
      </c>
      <c r="K1334" s="634"/>
      <c r="L1334" s="107"/>
      <c r="M1334" s="107"/>
      <c r="N1334" s="108">
        <f t="shared" ref="N1334:N1419" si="416">IF(ISBLANK(L1334),0,ROUND(J1334*L1334,2))</f>
        <v>0</v>
      </c>
      <c r="O1334" s="108">
        <f t="shared" ref="O1334:O1419" si="417">IF(ISBLANK(M1334),0,ROUND(L1334*M1334,2))</f>
        <v>0</v>
      </c>
      <c r="P1334" s="109"/>
      <c r="Q1334" s="107">
        <f t="shared" si="403"/>
        <v>0</v>
      </c>
      <c r="R1334" s="107">
        <f t="shared" si="403"/>
        <v>0</v>
      </c>
      <c r="S1334" s="108">
        <f t="shared" ref="S1334:S1419" si="418">IF(ISBLANK(Q1334),0,ROUND(J1334*Q1334,2))</f>
        <v>0</v>
      </c>
      <c r="T1334" s="110">
        <f t="shared" si="415"/>
        <v>0</v>
      </c>
      <c r="U1334" s="109"/>
      <c r="V1334" s="111" t="str">
        <f>IF(T1331&gt;0,"xx",IF(O1331&gt;0,"xy",""))</f>
        <v/>
      </c>
      <c r="W1334" s="613" t="str">
        <f t="shared" si="414"/>
        <v/>
      </c>
      <c r="X1334" s="613" t="str">
        <f t="shared" si="404"/>
        <v/>
      </c>
      <c r="Y1334" s="613" t="str">
        <f t="shared" si="412"/>
        <v/>
      </c>
    </row>
    <row r="1335" spans="1:25" ht="13.8" hidden="1" thickBot="1">
      <c r="A1335" s="196">
        <v>610500</v>
      </c>
      <c r="B1335" s="197" t="s">
        <v>232</v>
      </c>
      <c r="C1335" s="635" t="s">
        <v>472</v>
      </c>
      <c r="D1335" s="636"/>
      <c r="E1335" s="637"/>
      <c r="F1335" s="638"/>
      <c r="G1335" s="639">
        <f>SUM(G1336:G1339)</f>
        <v>16.935164</v>
      </c>
      <c r="H1335" s="632">
        <v>242.53</v>
      </c>
      <c r="I1335" s="632">
        <f>IF(ISBLANK(H1335),"",SUM(G1335:H1335))*0.9</f>
        <v>233.51864760000001</v>
      </c>
      <c r="J1335" s="633">
        <f t="shared" si="413"/>
        <v>300.63</v>
      </c>
      <c r="K1335" s="634" t="s">
        <v>20</v>
      </c>
      <c r="L1335" s="107"/>
      <c r="M1335" s="107"/>
      <c r="N1335" s="108">
        <f t="shared" si="416"/>
        <v>0</v>
      </c>
      <c r="O1335" s="108">
        <f t="shared" si="417"/>
        <v>0</v>
      </c>
      <c r="P1335" s="109"/>
      <c r="Q1335" s="107">
        <f t="shared" si="403"/>
        <v>0</v>
      </c>
      <c r="R1335" s="107">
        <f t="shared" si="403"/>
        <v>0</v>
      </c>
      <c r="S1335" s="108">
        <f t="shared" si="418"/>
        <v>0</v>
      </c>
      <c r="T1335" s="110">
        <f t="shared" si="415"/>
        <v>0</v>
      </c>
      <c r="U1335" s="109"/>
      <c r="W1335" s="613" t="str">
        <f t="shared" si="414"/>
        <v/>
      </c>
      <c r="X1335" s="613" t="str">
        <f t="shared" si="404"/>
        <v/>
      </c>
      <c r="Y1335" s="613" t="str">
        <f t="shared" si="412"/>
        <v/>
      </c>
    </row>
    <row r="1336" spans="1:25" ht="13.8" hidden="1" thickBot="1">
      <c r="A1336" s="196" t="s">
        <v>175</v>
      </c>
      <c r="B1336" s="197"/>
      <c r="C1336" s="635" t="s">
        <v>241</v>
      </c>
      <c r="D1336" s="636"/>
      <c r="E1336" s="637">
        <v>500</v>
      </c>
      <c r="F1336" s="638">
        <v>2.2599999999999999E-2</v>
      </c>
      <c r="G1336" s="677">
        <f>IF(E1336&lt;=30,(0.48*E1336+4.05)*F1336,((0.48*30+4.05)+0.4*(E1336-30))*F1336)</f>
        <v>4.6657699999999993</v>
      </c>
      <c r="H1336" s="632"/>
      <c r="I1336" s="632"/>
      <c r="J1336" s="633">
        <f t="shared" si="413"/>
        <v>0</v>
      </c>
      <c r="K1336" s="634"/>
      <c r="L1336" s="107"/>
      <c r="M1336" s="107"/>
      <c r="N1336" s="108">
        <f t="shared" si="416"/>
        <v>0</v>
      </c>
      <c r="O1336" s="108">
        <f t="shared" si="417"/>
        <v>0</v>
      </c>
      <c r="P1336" s="109"/>
      <c r="Q1336" s="107">
        <f t="shared" si="403"/>
        <v>0</v>
      </c>
      <c r="R1336" s="107">
        <f t="shared" si="403"/>
        <v>0</v>
      </c>
      <c r="S1336" s="108">
        <f t="shared" si="418"/>
        <v>0</v>
      </c>
      <c r="T1336" s="110">
        <f t="shared" si="415"/>
        <v>0</v>
      </c>
      <c r="U1336" s="109"/>
      <c r="V1336" s="111" t="str">
        <f>IF(T1335&gt;0,"xx",IF(O1335&gt;0,"xy",""))</f>
        <v/>
      </c>
      <c r="W1336" s="613" t="str">
        <f t="shared" si="414"/>
        <v/>
      </c>
      <c r="X1336" s="613" t="str">
        <f t="shared" si="404"/>
        <v/>
      </c>
      <c r="Y1336" s="613" t="str">
        <f t="shared" si="412"/>
        <v/>
      </c>
    </row>
    <row r="1337" spans="1:25" ht="13.8" hidden="1" thickBot="1">
      <c r="A1337" s="196" t="s">
        <v>175</v>
      </c>
      <c r="B1337" s="197"/>
      <c r="C1337" s="635" t="s">
        <v>303</v>
      </c>
      <c r="D1337" s="636"/>
      <c r="E1337" s="637">
        <v>180</v>
      </c>
      <c r="F1337" s="638">
        <v>8.3900000000000002E-2</v>
      </c>
      <c r="G1337" s="671">
        <f>IF(E1337&lt;=30,(0.66*E1337+1.38)*F1337,((0.66*30+1.38)+0.55*(E1337-30))*F1337)</f>
        <v>8.6987520000000007</v>
      </c>
      <c r="H1337" s="632"/>
      <c r="I1337" s="632"/>
      <c r="J1337" s="633">
        <f t="shared" si="413"/>
        <v>0</v>
      </c>
      <c r="K1337" s="634"/>
      <c r="L1337" s="107"/>
      <c r="M1337" s="107"/>
      <c r="N1337" s="108">
        <f t="shared" si="416"/>
        <v>0</v>
      </c>
      <c r="O1337" s="108">
        <f t="shared" si="417"/>
        <v>0</v>
      </c>
      <c r="P1337" s="109"/>
      <c r="Q1337" s="107">
        <f t="shared" si="403"/>
        <v>0</v>
      </c>
      <c r="R1337" s="107">
        <f t="shared" si="403"/>
        <v>0</v>
      </c>
      <c r="S1337" s="108">
        <f t="shared" si="418"/>
        <v>0</v>
      </c>
      <c r="T1337" s="110">
        <f t="shared" si="415"/>
        <v>0</v>
      </c>
      <c r="U1337" s="109"/>
      <c r="V1337" s="111" t="str">
        <f>IF(T1335&gt;0,"xx",IF(O1335&gt;0,"xy",""))</f>
        <v/>
      </c>
      <c r="W1337" s="613" t="str">
        <f t="shared" si="414"/>
        <v/>
      </c>
      <c r="X1337" s="613" t="str">
        <f t="shared" si="404"/>
        <v/>
      </c>
      <c r="Y1337" s="613" t="str">
        <f t="shared" si="412"/>
        <v/>
      </c>
    </row>
    <row r="1338" spans="1:25" ht="13.8" hidden="1" thickBot="1">
      <c r="A1338" s="196" t="s">
        <v>175</v>
      </c>
      <c r="B1338" s="197"/>
      <c r="C1338" s="635" t="s">
        <v>307</v>
      </c>
      <c r="D1338" s="636"/>
      <c r="E1338" s="637">
        <v>20</v>
      </c>
      <c r="F1338" s="638">
        <v>0.13490000000000002</v>
      </c>
      <c r="G1338" s="671">
        <f>IF(E1338&lt;=30,(0.66*E1338+1.38)*F1338,((0.66*30+1.38)+0.55*(E1338-30))*F1338)</f>
        <v>1.9668420000000006</v>
      </c>
      <c r="H1338" s="632"/>
      <c r="I1338" s="632"/>
      <c r="J1338" s="633">
        <f t="shared" si="413"/>
        <v>0</v>
      </c>
      <c r="K1338" s="634"/>
      <c r="L1338" s="107"/>
      <c r="M1338" s="107"/>
      <c r="N1338" s="108">
        <f t="shared" si="416"/>
        <v>0</v>
      </c>
      <c r="O1338" s="108">
        <f t="shared" si="417"/>
        <v>0</v>
      </c>
      <c r="P1338" s="109"/>
      <c r="Q1338" s="107">
        <f t="shared" si="403"/>
        <v>0</v>
      </c>
      <c r="R1338" s="107">
        <f t="shared" si="403"/>
        <v>0</v>
      </c>
      <c r="S1338" s="108">
        <f t="shared" si="418"/>
        <v>0</v>
      </c>
      <c r="T1338" s="110">
        <f t="shared" si="415"/>
        <v>0</v>
      </c>
      <c r="U1338" s="109"/>
      <c r="V1338" s="111" t="str">
        <f>IF(T1335&gt;0,"xx",IF(O1335&gt;0,"xy",""))</f>
        <v/>
      </c>
      <c r="W1338" s="613" t="str">
        <f t="shared" si="414"/>
        <v/>
      </c>
      <c r="X1338" s="613" t="str">
        <f t="shared" si="404"/>
        <v/>
      </c>
      <c r="Y1338" s="613" t="str">
        <f t="shared" si="412"/>
        <v/>
      </c>
    </row>
    <row r="1339" spans="1:25" ht="13.8" hidden="1" thickBot="1">
      <c r="A1339" s="196" t="s">
        <v>175</v>
      </c>
      <c r="B1339" s="197"/>
      <c r="C1339" s="635" t="s">
        <v>427</v>
      </c>
      <c r="D1339" s="636"/>
      <c r="E1339" s="637">
        <v>20</v>
      </c>
      <c r="F1339" s="638">
        <v>0.11</v>
      </c>
      <c r="G1339" s="667">
        <f>IF(E1339&lt;=30,(0.66*E1339+1.38)*F1339,((0.66*30+1.38)+0.55*(E1339-30))*F1339)</f>
        <v>1.6038000000000001</v>
      </c>
      <c r="H1339" s="632"/>
      <c r="I1339" s="632"/>
      <c r="J1339" s="633">
        <f t="shared" si="413"/>
        <v>0</v>
      </c>
      <c r="K1339" s="634"/>
      <c r="L1339" s="107"/>
      <c r="M1339" s="107"/>
      <c r="N1339" s="108">
        <f t="shared" si="416"/>
        <v>0</v>
      </c>
      <c r="O1339" s="108">
        <f t="shared" si="417"/>
        <v>0</v>
      </c>
      <c r="P1339" s="109"/>
      <c r="Q1339" s="107">
        <f t="shared" si="403"/>
        <v>0</v>
      </c>
      <c r="R1339" s="107">
        <f t="shared" si="403"/>
        <v>0</v>
      </c>
      <c r="S1339" s="108">
        <f t="shared" si="418"/>
        <v>0</v>
      </c>
      <c r="T1339" s="110">
        <f t="shared" si="415"/>
        <v>0</v>
      </c>
      <c r="U1339" s="109"/>
      <c r="V1339" s="111" t="str">
        <f>IF(T1335&gt;0,"xx",IF(O1335&gt;0,"xy",""))</f>
        <v/>
      </c>
      <c r="W1339" s="613" t="str">
        <f t="shared" si="414"/>
        <v/>
      </c>
      <c r="X1339" s="613" t="str">
        <f t="shared" si="404"/>
        <v/>
      </c>
      <c r="Y1339" s="613" t="str">
        <f t="shared" si="412"/>
        <v/>
      </c>
    </row>
    <row r="1340" spans="1:25" ht="13.8" hidden="1" thickBot="1">
      <c r="A1340" s="196" t="s">
        <v>1028</v>
      </c>
      <c r="B1340" s="197" t="s">
        <v>232</v>
      </c>
      <c r="C1340" s="635" t="s">
        <v>942</v>
      </c>
      <c r="D1340" s="636"/>
      <c r="E1340" s="637"/>
      <c r="F1340" s="638"/>
      <c r="G1340" s="639">
        <f>SUM(G1341:G1344)</f>
        <v>22.971979999999999</v>
      </c>
      <c r="H1340" s="632">
        <v>284.57499999999999</v>
      </c>
      <c r="I1340" s="632">
        <f>IF(ISBLANK(H1340),"",SUM(G1340:H1340))</f>
        <v>307.54697999999996</v>
      </c>
      <c r="J1340" s="633">
        <f t="shared" si="413"/>
        <v>395.94</v>
      </c>
      <c r="K1340" s="634" t="s">
        <v>20</v>
      </c>
      <c r="L1340" s="107"/>
      <c r="M1340" s="107"/>
      <c r="N1340" s="108">
        <f t="shared" si="416"/>
        <v>0</v>
      </c>
      <c r="O1340" s="108">
        <f t="shared" si="417"/>
        <v>0</v>
      </c>
      <c r="P1340" s="109"/>
      <c r="Q1340" s="107">
        <f t="shared" si="403"/>
        <v>0</v>
      </c>
      <c r="R1340" s="107">
        <f t="shared" si="403"/>
        <v>0</v>
      </c>
      <c r="S1340" s="108">
        <f t="shared" si="418"/>
        <v>0</v>
      </c>
      <c r="T1340" s="110">
        <f t="shared" si="415"/>
        <v>0</v>
      </c>
      <c r="U1340" s="109"/>
      <c r="W1340" s="613" t="str">
        <f t="shared" si="414"/>
        <v/>
      </c>
      <c r="X1340" s="613" t="str">
        <f t="shared" si="404"/>
        <v/>
      </c>
      <c r="Y1340" s="613" t="str">
        <f t="shared" si="412"/>
        <v/>
      </c>
    </row>
    <row r="1341" spans="1:25" ht="13.8" hidden="1" thickBot="1">
      <c r="A1341" s="196" t="s">
        <v>175</v>
      </c>
      <c r="B1341" s="197"/>
      <c r="C1341" s="635" t="s">
        <v>241</v>
      </c>
      <c r="D1341" s="636"/>
      <c r="E1341" s="637">
        <v>500</v>
      </c>
      <c r="F1341" s="638">
        <v>2.86E-2</v>
      </c>
      <c r="G1341" s="677">
        <f>IF(E1341&lt;=30,(0.48*E1341+4.05)*F1341,((0.48*30+4.05)+0.4*(E1341-30))*F1341)</f>
        <v>5.9044699999999999</v>
      </c>
      <c r="H1341" s="632"/>
      <c r="I1341" s="632"/>
      <c r="J1341" s="633">
        <f t="shared" si="413"/>
        <v>0</v>
      </c>
      <c r="K1341" s="634"/>
      <c r="L1341" s="107"/>
      <c r="M1341" s="107"/>
      <c r="N1341" s="108">
        <f t="shared" si="416"/>
        <v>0</v>
      </c>
      <c r="O1341" s="108">
        <f t="shared" si="417"/>
        <v>0</v>
      </c>
      <c r="P1341" s="109"/>
      <c r="Q1341" s="107">
        <f t="shared" si="403"/>
        <v>0</v>
      </c>
      <c r="R1341" s="107">
        <f t="shared" si="403"/>
        <v>0</v>
      </c>
      <c r="S1341" s="108">
        <f t="shared" si="418"/>
        <v>0</v>
      </c>
      <c r="T1341" s="110">
        <f t="shared" si="415"/>
        <v>0</v>
      </c>
      <c r="U1341" s="109"/>
      <c r="V1341" s="111" t="str">
        <f>IF(T1340&gt;0,"xx",IF(O1340&gt;0,"xy",""))</f>
        <v/>
      </c>
      <c r="W1341" s="613" t="str">
        <f t="shared" si="414"/>
        <v/>
      </c>
      <c r="X1341" s="613" t="str">
        <f t="shared" si="404"/>
        <v/>
      </c>
      <c r="Y1341" s="613" t="str">
        <f t="shared" si="412"/>
        <v/>
      </c>
    </row>
    <row r="1342" spans="1:25" ht="13.8" hidden="1" thickBot="1">
      <c r="A1342" s="196" t="s">
        <v>175</v>
      </c>
      <c r="B1342" s="197"/>
      <c r="C1342" s="635" t="s">
        <v>303</v>
      </c>
      <c r="D1342" s="636"/>
      <c r="E1342" s="637">
        <v>180</v>
      </c>
      <c r="F1342" s="638">
        <v>0.10539999999999999</v>
      </c>
      <c r="G1342" s="671">
        <f>IF(E1342&lt;=30,(0.66*E1342+1.38)*F1342,((0.66*30+1.38)+0.55*(E1342-30))*F1342)</f>
        <v>10.927872000000001</v>
      </c>
      <c r="H1342" s="632"/>
      <c r="I1342" s="632"/>
      <c r="J1342" s="633">
        <f t="shared" si="413"/>
        <v>0</v>
      </c>
      <c r="K1342" s="634"/>
      <c r="L1342" s="107"/>
      <c r="M1342" s="107"/>
      <c r="N1342" s="108">
        <f t="shared" si="416"/>
        <v>0</v>
      </c>
      <c r="O1342" s="108">
        <f t="shared" si="417"/>
        <v>0</v>
      </c>
      <c r="P1342" s="109"/>
      <c r="Q1342" s="107">
        <f t="shared" si="403"/>
        <v>0</v>
      </c>
      <c r="R1342" s="107">
        <f t="shared" si="403"/>
        <v>0</v>
      </c>
      <c r="S1342" s="108">
        <f t="shared" si="418"/>
        <v>0</v>
      </c>
      <c r="T1342" s="110">
        <f t="shared" si="415"/>
        <v>0</v>
      </c>
      <c r="U1342" s="109"/>
      <c r="V1342" s="111" t="str">
        <f>IF(T1340&gt;0,"xx",IF(O1340&gt;0,"xy",""))</f>
        <v/>
      </c>
      <c r="W1342" s="613" t="str">
        <f t="shared" si="414"/>
        <v/>
      </c>
      <c r="X1342" s="613" t="str">
        <f t="shared" si="404"/>
        <v/>
      </c>
      <c r="Y1342" s="613" t="str">
        <f t="shared" si="412"/>
        <v/>
      </c>
    </row>
    <row r="1343" spans="1:25" ht="13.8" hidden="1" thickBot="1">
      <c r="A1343" s="196" t="s">
        <v>175</v>
      </c>
      <c r="B1343" s="197"/>
      <c r="C1343" s="635" t="s">
        <v>307</v>
      </c>
      <c r="D1343" s="636"/>
      <c r="E1343" s="637">
        <v>20</v>
      </c>
      <c r="F1343" s="638">
        <v>0.1711</v>
      </c>
      <c r="G1343" s="671">
        <f>IF(E1343&lt;=30,(0.66*E1343+1.38)*F1343,((0.66*30+1.38)+0.55*(E1343-30))*F1343)</f>
        <v>2.4946380000000001</v>
      </c>
      <c r="H1343" s="632"/>
      <c r="I1343" s="632"/>
      <c r="J1343" s="633">
        <f t="shared" si="413"/>
        <v>0</v>
      </c>
      <c r="K1343" s="634"/>
      <c r="L1343" s="107"/>
      <c r="M1343" s="107"/>
      <c r="N1343" s="108">
        <f t="shared" si="416"/>
        <v>0</v>
      </c>
      <c r="O1343" s="108">
        <f t="shared" si="417"/>
        <v>0</v>
      </c>
      <c r="P1343" s="109"/>
      <c r="Q1343" s="107">
        <f t="shared" si="403"/>
        <v>0</v>
      </c>
      <c r="R1343" s="107">
        <f t="shared" si="403"/>
        <v>0</v>
      </c>
      <c r="S1343" s="108">
        <f t="shared" si="418"/>
        <v>0</v>
      </c>
      <c r="T1343" s="110">
        <f t="shared" si="415"/>
        <v>0</v>
      </c>
      <c r="U1343" s="109"/>
      <c r="V1343" s="111" t="str">
        <f>IF(T1340&gt;0,"xx",IF(O1340&gt;0,"xy",""))</f>
        <v/>
      </c>
      <c r="W1343" s="613" t="str">
        <f t="shared" si="414"/>
        <v/>
      </c>
      <c r="X1343" s="613" t="str">
        <f t="shared" si="404"/>
        <v/>
      </c>
      <c r="Y1343" s="613" t="str">
        <f t="shared" si="412"/>
        <v/>
      </c>
    </row>
    <row r="1344" spans="1:25" ht="13.8" hidden="1" thickBot="1">
      <c r="A1344" s="196" t="s">
        <v>175</v>
      </c>
      <c r="B1344" s="197"/>
      <c r="C1344" s="635" t="s">
        <v>427</v>
      </c>
      <c r="D1344" s="636"/>
      <c r="E1344" s="637">
        <v>20</v>
      </c>
      <c r="F1344" s="638">
        <v>0.25</v>
      </c>
      <c r="G1344" s="667">
        <f>IF(E1344&lt;=30,(0.66*E1344+1.38)*F1344,((0.66*30+1.38)+0.55*(E1344-30))*F1344)</f>
        <v>3.6450000000000005</v>
      </c>
      <c r="H1344" s="632"/>
      <c r="I1344" s="632"/>
      <c r="J1344" s="633">
        <f t="shared" si="413"/>
        <v>0</v>
      </c>
      <c r="K1344" s="634"/>
      <c r="L1344" s="107"/>
      <c r="M1344" s="107"/>
      <c r="N1344" s="108">
        <f t="shared" si="416"/>
        <v>0</v>
      </c>
      <c r="O1344" s="108">
        <f t="shared" si="417"/>
        <v>0</v>
      </c>
      <c r="P1344" s="109"/>
      <c r="Q1344" s="107">
        <f t="shared" si="403"/>
        <v>0</v>
      </c>
      <c r="R1344" s="107">
        <f t="shared" si="403"/>
        <v>0</v>
      </c>
      <c r="S1344" s="108">
        <f t="shared" si="418"/>
        <v>0</v>
      </c>
      <c r="T1344" s="110">
        <f t="shared" si="415"/>
        <v>0</v>
      </c>
      <c r="U1344" s="109"/>
      <c r="V1344" s="111" t="str">
        <f>IF(T1340&gt;0,"xx",IF(O1340&gt;0,"xy",""))</f>
        <v/>
      </c>
      <c r="W1344" s="613" t="str">
        <f t="shared" si="414"/>
        <v/>
      </c>
      <c r="X1344" s="613" t="str">
        <f t="shared" si="404"/>
        <v/>
      </c>
      <c r="Y1344" s="613" t="str">
        <f t="shared" si="412"/>
        <v/>
      </c>
    </row>
    <row r="1345" spans="1:25" ht="13.8" hidden="1" thickBot="1">
      <c r="A1345" s="196">
        <v>610700</v>
      </c>
      <c r="B1345" s="197" t="s">
        <v>232</v>
      </c>
      <c r="C1345" s="635" t="s">
        <v>473</v>
      </c>
      <c r="D1345" s="636"/>
      <c r="E1345" s="637"/>
      <c r="F1345" s="638"/>
      <c r="G1345" s="639">
        <f>SUM(G1346:G1349)</f>
        <v>28.988151000000002</v>
      </c>
      <c r="H1345" s="632">
        <v>326.62</v>
      </c>
      <c r="I1345" s="632">
        <f>IF(ISBLANK(H1345),"",SUM(G1345:H1345))</f>
        <v>355.60815100000002</v>
      </c>
      <c r="J1345" s="633">
        <f t="shared" si="413"/>
        <v>457.81</v>
      </c>
      <c r="K1345" s="634" t="s">
        <v>20</v>
      </c>
      <c r="L1345" s="107"/>
      <c r="M1345" s="107"/>
      <c r="N1345" s="108">
        <f t="shared" si="416"/>
        <v>0</v>
      </c>
      <c r="O1345" s="108">
        <f t="shared" si="417"/>
        <v>0</v>
      </c>
      <c r="P1345" s="109"/>
      <c r="Q1345" s="107">
        <f t="shared" si="403"/>
        <v>0</v>
      </c>
      <c r="R1345" s="107">
        <f t="shared" si="403"/>
        <v>0</v>
      </c>
      <c r="S1345" s="108">
        <f t="shared" si="418"/>
        <v>0</v>
      </c>
      <c r="T1345" s="110">
        <f t="shared" si="415"/>
        <v>0</v>
      </c>
      <c r="U1345" s="109"/>
      <c r="W1345" s="613" t="str">
        <f t="shared" si="414"/>
        <v/>
      </c>
      <c r="X1345" s="613" t="str">
        <f t="shared" si="404"/>
        <v/>
      </c>
      <c r="Y1345" s="613" t="str">
        <f t="shared" si="412"/>
        <v/>
      </c>
    </row>
    <row r="1346" spans="1:25" ht="13.8" hidden="1" thickBot="1">
      <c r="A1346" s="196" t="s">
        <v>175</v>
      </c>
      <c r="B1346" s="197"/>
      <c r="C1346" s="635" t="s">
        <v>241</v>
      </c>
      <c r="D1346" s="636"/>
      <c r="E1346" s="637">
        <v>500</v>
      </c>
      <c r="F1346" s="638">
        <v>3.4500000000000003E-2</v>
      </c>
      <c r="G1346" s="677">
        <f>IF(E1346&lt;=30,(0.48*E1346+4.05)*F1346,((0.48*30+4.05)+0.4*(E1346-30))*F1346)</f>
        <v>7.1225250000000004</v>
      </c>
      <c r="H1346" s="632"/>
      <c r="I1346" s="632"/>
      <c r="J1346" s="633">
        <f t="shared" si="413"/>
        <v>0</v>
      </c>
      <c r="K1346" s="634"/>
      <c r="L1346" s="107"/>
      <c r="M1346" s="107"/>
      <c r="N1346" s="108">
        <f t="shared" si="416"/>
        <v>0</v>
      </c>
      <c r="O1346" s="108">
        <f t="shared" si="417"/>
        <v>0</v>
      </c>
      <c r="P1346" s="109"/>
      <c r="Q1346" s="107">
        <f t="shared" si="403"/>
        <v>0</v>
      </c>
      <c r="R1346" s="107">
        <f t="shared" si="403"/>
        <v>0</v>
      </c>
      <c r="S1346" s="108">
        <f t="shared" si="418"/>
        <v>0</v>
      </c>
      <c r="T1346" s="110">
        <f t="shared" si="415"/>
        <v>0</v>
      </c>
      <c r="U1346" s="109"/>
      <c r="V1346" s="111" t="str">
        <f>IF(T1345&gt;0,"xx",IF(O1345&gt;0,"xy",""))</f>
        <v/>
      </c>
      <c r="W1346" s="613" t="str">
        <f t="shared" si="414"/>
        <v/>
      </c>
      <c r="X1346" s="613" t="str">
        <f t="shared" si="404"/>
        <v/>
      </c>
      <c r="Y1346" s="613" t="str">
        <f t="shared" si="412"/>
        <v/>
      </c>
    </row>
    <row r="1347" spans="1:25" ht="13.8" hidden="1" thickBot="1">
      <c r="A1347" s="196" t="s">
        <v>175</v>
      </c>
      <c r="B1347" s="197"/>
      <c r="C1347" s="635" t="s">
        <v>303</v>
      </c>
      <c r="D1347" s="636"/>
      <c r="E1347" s="637">
        <v>180</v>
      </c>
      <c r="F1347" s="638">
        <v>0.12690000000000001</v>
      </c>
      <c r="G1347" s="671">
        <f>IF(E1347&lt;=30,(0.66*E1347+1.38)*F1347,((0.66*30+1.38)+0.55*(E1347-30))*F1347)</f>
        <v>13.156992000000002</v>
      </c>
      <c r="H1347" s="632"/>
      <c r="I1347" s="632"/>
      <c r="J1347" s="633">
        <f t="shared" si="413"/>
        <v>0</v>
      </c>
      <c r="K1347" s="634"/>
      <c r="L1347" s="107"/>
      <c r="M1347" s="107"/>
      <c r="N1347" s="108">
        <f t="shared" si="416"/>
        <v>0</v>
      </c>
      <c r="O1347" s="108">
        <f t="shared" si="417"/>
        <v>0</v>
      </c>
      <c r="P1347" s="109"/>
      <c r="Q1347" s="107">
        <f t="shared" si="403"/>
        <v>0</v>
      </c>
      <c r="R1347" s="107">
        <f t="shared" si="403"/>
        <v>0</v>
      </c>
      <c r="S1347" s="108">
        <f t="shared" si="418"/>
        <v>0</v>
      </c>
      <c r="T1347" s="110">
        <f t="shared" si="415"/>
        <v>0</v>
      </c>
      <c r="U1347" s="109"/>
      <c r="V1347" s="111" t="str">
        <f>IF(T1345&gt;0,"xx",IF(O1345&gt;0,"xy",""))</f>
        <v/>
      </c>
      <c r="W1347" s="613" t="str">
        <f t="shared" si="414"/>
        <v/>
      </c>
      <c r="X1347" s="613" t="str">
        <f t="shared" si="404"/>
        <v/>
      </c>
      <c r="Y1347" s="613" t="str">
        <f t="shared" si="412"/>
        <v/>
      </c>
    </row>
    <row r="1348" spans="1:25" ht="13.8" hidden="1" thickBot="1">
      <c r="A1348" s="196" t="s">
        <v>175</v>
      </c>
      <c r="B1348" s="197"/>
      <c r="C1348" s="635" t="s">
        <v>307</v>
      </c>
      <c r="D1348" s="636"/>
      <c r="E1348" s="637">
        <v>20</v>
      </c>
      <c r="F1348" s="638">
        <v>0.20729999999999998</v>
      </c>
      <c r="G1348" s="671">
        <f>IF(E1348&lt;=30,(0.66*E1348+1.38)*F1348,((0.66*30+1.38)+0.55*(E1348-30))*F1348)</f>
        <v>3.0224340000000001</v>
      </c>
      <c r="H1348" s="632"/>
      <c r="I1348" s="632"/>
      <c r="J1348" s="633">
        <f t="shared" si="413"/>
        <v>0</v>
      </c>
      <c r="K1348" s="634"/>
      <c r="L1348" s="107"/>
      <c r="M1348" s="107"/>
      <c r="N1348" s="108">
        <f t="shared" si="416"/>
        <v>0</v>
      </c>
      <c r="O1348" s="108">
        <f t="shared" si="417"/>
        <v>0</v>
      </c>
      <c r="P1348" s="109"/>
      <c r="Q1348" s="107">
        <f t="shared" si="403"/>
        <v>0</v>
      </c>
      <c r="R1348" s="107">
        <f t="shared" si="403"/>
        <v>0</v>
      </c>
      <c r="S1348" s="108">
        <f t="shared" si="418"/>
        <v>0</v>
      </c>
      <c r="T1348" s="110">
        <f t="shared" si="415"/>
        <v>0</v>
      </c>
      <c r="U1348" s="109"/>
      <c r="V1348" s="111" t="str">
        <f>IF(T1345&gt;0,"xx",IF(O1345&gt;0,"xy",""))</f>
        <v/>
      </c>
      <c r="W1348" s="613" t="str">
        <f t="shared" si="414"/>
        <v/>
      </c>
      <c r="X1348" s="613" t="str">
        <f t="shared" si="404"/>
        <v/>
      </c>
      <c r="Y1348" s="613" t="str">
        <f t="shared" si="412"/>
        <v/>
      </c>
    </row>
    <row r="1349" spans="1:25" ht="13.8" hidden="1" thickBot="1">
      <c r="A1349" s="196" t="s">
        <v>175</v>
      </c>
      <c r="B1349" s="197"/>
      <c r="C1349" s="635" t="s">
        <v>427</v>
      </c>
      <c r="D1349" s="636"/>
      <c r="E1349" s="637">
        <v>20</v>
      </c>
      <c r="F1349" s="638">
        <v>0.39</v>
      </c>
      <c r="G1349" s="667">
        <f>IF(E1349&lt;=30,(0.66*E1349+1.38)*F1349,((0.66*30+1.38)+0.55*(E1349-30))*F1349)</f>
        <v>5.6862000000000013</v>
      </c>
      <c r="H1349" s="632"/>
      <c r="I1349" s="632"/>
      <c r="J1349" s="633">
        <f t="shared" si="413"/>
        <v>0</v>
      </c>
      <c r="K1349" s="634"/>
      <c r="L1349" s="107"/>
      <c r="M1349" s="107"/>
      <c r="N1349" s="108">
        <f t="shared" si="416"/>
        <v>0</v>
      </c>
      <c r="O1349" s="108">
        <f t="shared" si="417"/>
        <v>0</v>
      </c>
      <c r="P1349" s="109"/>
      <c r="Q1349" s="107">
        <f t="shared" si="403"/>
        <v>0</v>
      </c>
      <c r="R1349" s="107">
        <f t="shared" si="403"/>
        <v>0</v>
      </c>
      <c r="S1349" s="108">
        <f t="shared" si="418"/>
        <v>0</v>
      </c>
      <c r="T1349" s="110">
        <f t="shared" si="415"/>
        <v>0</v>
      </c>
      <c r="U1349" s="109"/>
      <c r="V1349" s="111" t="str">
        <f>IF(T1345&gt;0,"xx",IF(O1345&gt;0,"xy",""))</f>
        <v/>
      </c>
      <c r="W1349" s="613" t="str">
        <f t="shared" si="414"/>
        <v/>
      </c>
      <c r="X1349" s="613" t="str">
        <f t="shared" si="404"/>
        <v/>
      </c>
      <c r="Y1349" s="613" t="str">
        <f t="shared" si="412"/>
        <v/>
      </c>
    </row>
    <row r="1350" spans="1:25" ht="13.8" hidden="1" thickBot="1">
      <c r="A1350" s="196" t="s">
        <v>1030</v>
      </c>
      <c r="B1350" s="197" t="s">
        <v>232</v>
      </c>
      <c r="C1350" s="635" t="s">
        <v>943</v>
      </c>
      <c r="D1350" s="636"/>
      <c r="E1350" s="637"/>
      <c r="F1350" s="638"/>
      <c r="G1350" s="639">
        <f>SUM(G1351:G1354)</f>
        <v>39.572042000000003</v>
      </c>
      <c r="H1350" s="632">
        <v>417.62</v>
      </c>
      <c r="I1350" s="632">
        <f>IF(ISBLANK(H1350),"",SUM(G1350:H1350))*0.95</f>
        <v>434.3324399</v>
      </c>
      <c r="J1350" s="633">
        <f t="shared" si="413"/>
        <v>559.16</v>
      </c>
      <c r="K1350" s="634" t="s">
        <v>20</v>
      </c>
      <c r="L1350" s="107"/>
      <c r="M1350" s="107"/>
      <c r="N1350" s="108">
        <f t="shared" si="416"/>
        <v>0</v>
      </c>
      <c r="O1350" s="108">
        <f t="shared" si="417"/>
        <v>0</v>
      </c>
      <c r="P1350" s="109"/>
      <c r="Q1350" s="107">
        <f t="shared" si="403"/>
        <v>0</v>
      </c>
      <c r="R1350" s="107">
        <f t="shared" si="403"/>
        <v>0</v>
      </c>
      <c r="S1350" s="108">
        <f t="shared" si="418"/>
        <v>0</v>
      </c>
      <c r="T1350" s="110">
        <f t="shared" si="415"/>
        <v>0</v>
      </c>
      <c r="U1350" s="109"/>
      <c r="W1350" s="613" t="str">
        <f t="shared" si="414"/>
        <v/>
      </c>
      <c r="X1350" s="613" t="str">
        <f t="shared" si="404"/>
        <v/>
      </c>
      <c r="Y1350" s="613" t="str">
        <f t="shared" si="412"/>
        <v/>
      </c>
    </row>
    <row r="1351" spans="1:25" ht="13.8" hidden="1" thickBot="1">
      <c r="A1351" s="196" t="s">
        <v>175</v>
      </c>
      <c r="B1351" s="197"/>
      <c r="C1351" s="635" t="s">
        <v>241</v>
      </c>
      <c r="D1351" s="636"/>
      <c r="E1351" s="637">
        <v>500</v>
      </c>
      <c r="F1351" s="638">
        <v>4.7199999999999999E-2</v>
      </c>
      <c r="G1351" s="677">
        <f>IF(E1351&lt;=30,(0.48*E1351+4.05)*F1351,((0.48*30+4.05)+0.4*(E1351-30))*F1351)</f>
        <v>9.7444399999999991</v>
      </c>
      <c r="H1351" s="632"/>
      <c r="I1351" s="632"/>
      <c r="J1351" s="633">
        <f t="shared" si="413"/>
        <v>0</v>
      </c>
      <c r="K1351" s="634"/>
      <c r="L1351" s="107"/>
      <c r="M1351" s="107"/>
      <c r="N1351" s="108">
        <f t="shared" si="416"/>
        <v>0</v>
      </c>
      <c r="O1351" s="108">
        <f t="shared" si="417"/>
        <v>0</v>
      </c>
      <c r="P1351" s="109"/>
      <c r="Q1351" s="107">
        <f t="shared" si="403"/>
        <v>0</v>
      </c>
      <c r="R1351" s="107">
        <f t="shared" si="403"/>
        <v>0</v>
      </c>
      <c r="S1351" s="108">
        <f t="shared" si="418"/>
        <v>0</v>
      </c>
      <c r="T1351" s="110">
        <f t="shared" si="415"/>
        <v>0</v>
      </c>
      <c r="U1351" s="109"/>
      <c r="V1351" s="111" t="str">
        <f>IF(T1350&gt;0,"xx",IF(O1350&gt;0,"xy",""))</f>
        <v/>
      </c>
      <c r="W1351" s="613" t="str">
        <f t="shared" si="414"/>
        <v/>
      </c>
      <c r="X1351" s="613" t="str">
        <f t="shared" si="404"/>
        <v/>
      </c>
      <c r="Y1351" s="613" t="str">
        <f t="shared" si="412"/>
        <v/>
      </c>
    </row>
    <row r="1352" spans="1:25" ht="13.8" hidden="1" thickBot="1">
      <c r="A1352" s="196" t="s">
        <v>175</v>
      </c>
      <c r="B1352" s="197"/>
      <c r="C1352" s="635" t="s">
        <v>303</v>
      </c>
      <c r="D1352" s="636"/>
      <c r="E1352" s="637">
        <v>180</v>
      </c>
      <c r="F1352" s="638">
        <v>0.17269999999999999</v>
      </c>
      <c r="G1352" s="671">
        <f>IF(E1352&lt;=30,(0.66*E1352+1.38)*F1352,((0.66*30+1.38)+0.55*(E1352-30))*F1352)</f>
        <v>17.905536000000001</v>
      </c>
      <c r="H1352" s="632"/>
      <c r="I1352" s="632"/>
      <c r="J1352" s="633">
        <f t="shared" si="413"/>
        <v>0</v>
      </c>
      <c r="K1352" s="634"/>
      <c r="L1352" s="107"/>
      <c r="M1352" s="107"/>
      <c r="N1352" s="108">
        <f t="shared" si="416"/>
        <v>0</v>
      </c>
      <c r="O1352" s="108">
        <f t="shared" si="417"/>
        <v>0</v>
      </c>
      <c r="P1352" s="109"/>
      <c r="Q1352" s="107">
        <f t="shared" si="403"/>
        <v>0</v>
      </c>
      <c r="R1352" s="107">
        <f t="shared" si="403"/>
        <v>0</v>
      </c>
      <c r="S1352" s="108">
        <f t="shared" si="418"/>
        <v>0</v>
      </c>
      <c r="T1352" s="110">
        <f t="shared" si="415"/>
        <v>0</v>
      </c>
      <c r="U1352" s="109"/>
      <c r="V1352" s="111" t="str">
        <f>IF(T1350&gt;0,"xx",IF(O1350&gt;0,"xy",""))</f>
        <v/>
      </c>
      <c r="W1352" s="613" t="str">
        <f t="shared" si="414"/>
        <v/>
      </c>
      <c r="X1352" s="613" t="str">
        <f t="shared" si="404"/>
        <v/>
      </c>
      <c r="Y1352" s="613" t="str">
        <f t="shared" si="412"/>
        <v/>
      </c>
    </row>
    <row r="1353" spans="1:25" ht="13.8" hidden="1" thickBot="1">
      <c r="A1353" s="196" t="s">
        <v>175</v>
      </c>
      <c r="B1353" s="197"/>
      <c r="C1353" s="635" t="s">
        <v>307</v>
      </c>
      <c r="D1353" s="636"/>
      <c r="E1353" s="637">
        <v>20</v>
      </c>
      <c r="F1353" s="638">
        <v>0.28770000000000001</v>
      </c>
      <c r="G1353" s="671">
        <f>IF(E1353&lt;=30,(0.66*E1353+1.38)*F1353,((0.66*30+1.38)+0.55*(E1353-30))*F1353)</f>
        <v>4.1946660000000007</v>
      </c>
      <c r="H1353" s="632"/>
      <c r="I1353" s="632"/>
      <c r="J1353" s="633">
        <f t="shared" si="413"/>
        <v>0</v>
      </c>
      <c r="K1353" s="634"/>
      <c r="L1353" s="107"/>
      <c r="M1353" s="107"/>
      <c r="N1353" s="108">
        <f t="shared" si="416"/>
        <v>0</v>
      </c>
      <c r="O1353" s="108">
        <f t="shared" si="417"/>
        <v>0</v>
      </c>
      <c r="P1353" s="109"/>
      <c r="Q1353" s="107">
        <f t="shared" si="403"/>
        <v>0</v>
      </c>
      <c r="R1353" s="107">
        <f t="shared" si="403"/>
        <v>0</v>
      </c>
      <c r="S1353" s="108">
        <f t="shared" si="418"/>
        <v>0</v>
      </c>
      <c r="T1353" s="110">
        <f t="shared" si="415"/>
        <v>0</v>
      </c>
      <c r="U1353" s="109"/>
      <c r="V1353" s="111" t="str">
        <f>IF(T1350&gt;0,"xx",IF(O1350&gt;0,"xy",""))</f>
        <v/>
      </c>
      <c r="W1353" s="613" t="str">
        <f t="shared" si="414"/>
        <v/>
      </c>
      <c r="X1353" s="613" t="str">
        <f t="shared" si="404"/>
        <v/>
      </c>
      <c r="Y1353" s="613" t="str">
        <f t="shared" si="412"/>
        <v/>
      </c>
    </row>
    <row r="1354" spans="1:25" ht="13.8" hidden="1" thickBot="1">
      <c r="A1354" s="196" t="s">
        <v>175</v>
      </c>
      <c r="B1354" s="197"/>
      <c r="C1354" s="635" t="s">
        <v>427</v>
      </c>
      <c r="D1354" s="636"/>
      <c r="E1354" s="637">
        <v>20</v>
      </c>
      <c r="F1354" s="638">
        <v>0.53</v>
      </c>
      <c r="G1354" s="667">
        <f>IF(E1354&lt;=30,(0.66*E1354+1.38)*F1354,((0.66*30+1.38)+0.55*(E1354-30))*F1354)</f>
        <v>7.7274000000000012</v>
      </c>
      <c r="H1354" s="632"/>
      <c r="I1354" s="632"/>
      <c r="J1354" s="633">
        <f t="shared" si="413"/>
        <v>0</v>
      </c>
      <c r="K1354" s="634"/>
      <c r="L1354" s="107"/>
      <c r="M1354" s="107"/>
      <c r="N1354" s="108">
        <f t="shared" si="416"/>
        <v>0</v>
      </c>
      <c r="O1354" s="108">
        <f t="shared" si="417"/>
        <v>0</v>
      </c>
      <c r="P1354" s="109"/>
      <c r="Q1354" s="107">
        <f t="shared" si="403"/>
        <v>0</v>
      </c>
      <c r="R1354" s="107">
        <f t="shared" si="403"/>
        <v>0</v>
      </c>
      <c r="S1354" s="108">
        <f t="shared" si="418"/>
        <v>0</v>
      </c>
      <c r="T1354" s="110">
        <f t="shared" si="415"/>
        <v>0</v>
      </c>
      <c r="U1354" s="109"/>
      <c r="V1354" s="111" t="str">
        <f>IF(T1350&gt;0,"xx",IF(O1350&gt;0,"xy",""))</f>
        <v/>
      </c>
      <c r="W1354" s="613" t="str">
        <f t="shared" si="414"/>
        <v/>
      </c>
      <c r="X1354" s="613" t="str">
        <f t="shared" si="404"/>
        <v/>
      </c>
      <c r="Y1354" s="613" t="str">
        <f t="shared" si="412"/>
        <v/>
      </c>
    </row>
    <row r="1355" spans="1:25" ht="13.8" hidden="1" thickBot="1">
      <c r="A1355" s="196">
        <v>610900</v>
      </c>
      <c r="B1355" s="197" t="s">
        <v>232</v>
      </c>
      <c r="C1355" s="635" t="s">
        <v>474</v>
      </c>
      <c r="D1355" s="636"/>
      <c r="E1355" s="637"/>
      <c r="F1355" s="638"/>
      <c r="G1355" s="639">
        <f>SUM(G1356:G1359)</f>
        <v>50.145565000000005</v>
      </c>
      <c r="H1355" s="632">
        <v>508.62</v>
      </c>
      <c r="I1355" s="632">
        <f>IF(ISBLANK(H1355),"",SUM(G1355:H1355))*0.95</f>
        <v>530.82728674999998</v>
      </c>
      <c r="J1355" s="633">
        <f t="shared" si="413"/>
        <v>683.39</v>
      </c>
      <c r="K1355" s="634" t="s">
        <v>20</v>
      </c>
      <c r="L1355" s="107"/>
      <c r="M1355" s="107"/>
      <c r="N1355" s="108">
        <f t="shared" si="416"/>
        <v>0</v>
      </c>
      <c r="O1355" s="108">
        <f t="shared" si="417"/>
        <v>0</v>
      </c>
      <c r="P1355" s="109"/>
      <c r="Q1355" s="107">
        <f t="shared" si="403"/>
        <v>0</v>
      </c>
      <c r="R1355" s="107">
        <f t="shared" ref="Q1355:R1440" si="419">M1355</f>
        <v>0</v>
      </c>
      <c r="S1355" s="108">
        <f t="shared" si="418"/>
        <v>0</v>
      </c>
      <c r="T1355" s="110">
        <f t="shared" si="415"/>
        <v>0</v>
      </c>
      <c r="U1355" s="109"/>
      <c r="W1355" s="613" t="str">
        <f t="shared" si="414"/>
        <v/>
      </c>
      <c r="X1355" s="613" t="str">
        <f t="shared" si="404"/>
        <v/>
      </c>
      <c r="Y1355" s="613" t="str">
        <f t="shared" si="412"/>
        <v/>
      </c>
    </row>
    <row r="1356" spans="1:25" ht="13.8" hidden="1" thickBot="1">
      <c r="A1356" s="196" t="s">
        <v>175</v>
      </c>
      <c r="B1356" s="197"/>
      <c r="C1356" s="635" t="s">
        <v>241</v>
      </c>
      <c r="D1356" s="636"/>
      <c r="E1356" s="637">
        <v>500</v>
      </c>
      <c r="F1356" s="638">
        <v>5.9900000000000002E-2</v>
      </c>
      <c r="G1356" s="677">
        <f>IF(E1356&lt;=30,(0.48*E1356+4.05)*F1356,((0.48*30+4.05)+0.4*(E1356-30))*F1356)</f>
        <v>12.366355</v>
      </c>
      <c r="H1356" s="632"/>
      <c r="I1356" s="632"/>
      <c r="J1356" s="633">
        <f t="shared" si="413"/>
        <v>0</v>
      </c>
      <c r="K1356" s="634"/>
      <c r="L1356" s="107"/>
      <c r="M1356" s="107"/>
      <c r="N1356" s="108">
        <f t="shared" si="416"/>
        <v>0</v>
      </c>
      <c r="O1356" s="108">
        <f t="shared" si="417"/>
        <v>0</v>
      </c>
      <c r="P1356" s="109"/>
      <c r="Q1356" s="107">
        <f t="shared" si="419"/>
        <v>0</v>
      </c>
      <c r="R1356" s="107">
        <f t="shared" si="419"/>
        <v>0</v>
      </c>
      <c r="S1356" s="108">
        <f t="shared" si="418"/>
        <v>0</v>
      </c>
      <c r="T1356" s="110">
        <f t="shared" si="415"/>
        <v>0</v>
      </c>
      <c r="U1356" s="109"/>
      <c r="V1356" s="111" t="str">
        <f>IF(T1355&gt;0,"xx",IF(O1355&gt;0,"xy",""))</f>
        <v/>
      </c>
      <c r="W1356" s="613" t="str">
        <f t="shared" si="414"/>
        <v/>
      </c>
      <c r="X1356" s="613" t="str">
        <f t="shared" si="404"/>
        <v/>
      </c>
      <c r="Y1356" s="613" t="str">
        <f t="shared" si="412"/>
        <v/>
      </c>
    </row>
    <row r="1357" spans="1:25" ht="13.8" hidden="1" thickBot="1">
      <c r="A1357" s="196" t="s">
        <v>175</v>
      </c>
      <c r="B1357" s="197"/>
      <c r="C1357" s="635" t="s">
        <v>303</v>
      </c>
      <c r="D1357" s="636"/>
      <c r="E1357" s="637">
        <v>180</v>
      </c>
      <c r="F1357" s="638">
        <v>0.21840000000000001</v>
      </c>
      <c r="G1357" s="671">
        <f>IF(E1357&lt;=30,(0.66*E1357+1.38)*F1357,((0.66*30+1.38)+0.55*(E1357-30))*F1357)</f>
        <v>22.643712000000004</v>
      </c>
      <c r="H1357" s="632"/>
      <c r="I1357" s="632"/>
      <c r="J1357" s="633">
        <f t="shared" si="413"/>
        <v>0</v>
      </c>
      <c r="K1357" s="634"/>
      <c r="L1357" s="107"/>
      <c r="M1357" s="107"/>
      <c r="N1357" s="108">
        <f t="shared" si="416"/>
        <v>0</v>
      </c>
      <c r="O1357" s="108">
        <f t="shared" si="417"/>
        <v>0</v>
      </c>
      <c r="P1357" s="109"/>
      <c r="Q1357" s="107">
        <f t="shared" si="419"/>
        <v>0</v>
      </c>
      <c r="R1357" s="107">
        <f t="shared" si="419"/>
        <v>0</v>
      </c>
      <c r="S1357" s="108">
        <f t="shared" si="418"/>
        <v>0</v>
      </c>
      <c r="T1357" s="110">
        <f t="shared" si="415"/>
        <v>0</v>
      </c>
      <c r="U1357" s="109"/>
      <c r="V1357" s="111" t="str">
        <f>IF(T1355&gt;0,"xx",IF(O1355&gt;0,"xy",""))</f>
        <v/>
      </c>
      <c r="W1357" s="613" t="str">
        <f t="shared" si="414"/>
        <v/>
      </c>
      <c r="X1357" s="613" t="str">
        <f t="shared" si="404"/>
        <v/>
      </c>
      <c r="Y1357" s="613" t="str">
        <f t="shared" si="412"/>
        <v/>
      </c>
    </row>
    <row r="1358" spans="1:25" ht="13.8" hidden="1" thickBot="1">
      <c r="A1358" s="196" t="s">
        <v>175</v>
      </c>
      <c r="B1358" s="197"/>
      <c r="C1358" s="635" t="s">
        <v>307</v>
      </c>
      <c r="D1358" s="636"/>
      <c r="E1358" s="637">
        <v>20</v>
      </c>
      <c r="F1358" s="638">
        <v>0.36809999999999998</v>
      </c>
      <c r="G1358" s="671">
        <f>IF(E1358&lt;=30,(0.66*E1358+1.38)*F1358,((0.66*30+1.38)+0.55*(E1358-30))*F1358)</f>
        <v>5.3668980000000008</v>
      </c>
      <c r="H1358" s="632"/>
      <c r="I1358" s="632"/>
      <c r="J1358" s="633">
        <f t="shared" si="413"/>
        <v>0</v>
      </c>
      <c r="K1358" s="634"/>
      <c r="L1358" s="107"/>
      <c r="M1358" s="107"/>
      <c r="N1358" s="108">
        <f t="shared" si="416"/>
        <v>0</v>
      </c>
      <c r="O1358" s="108">
        <f t="shared" si="417"/>
        <v>0</v>
      </c>
      <c r="P1358" s="109"/>
      <c r="Q1358" s="107">
        <f t="shared" si="419"/>
        <v>0</v>
      </c>
      <c r="R1358" s="107">
        <f t="shared" si="419"/>
        <v>0</v>
      </c>
      <c r="S1358" s="108">
        <f t="shared" si="418"/>
        <v>0</v>
      </c>
      <c r="T1358" s="110">
        <f t="shared" si="415"/>
        <v>0</v>
      </c>
      <c r="U1358" s="109"/>
      <c r="V1358" s="111" t="str">
        <f>IF(T1355&gt;0,"xx",IF(O1355&gt;0,"xy",""))</f>
        <v/>
      </c>
      <c r="W1358" s="613" t="str">
        <f t="shared" si="414"/>
        <v/>
      </c>
      <c r="X1358" s="613" t="str">
        <f t="shared" si="404"/>
        <v/>
      </c>
      <c r="Y1358" s="613" t="str">
        <f t="shared" si="412"/>
        <v/>
      </c>
    </row>
    <row r="1359" spans="1:25" ht="13.8" hidden="1" thickBot="1">
      <c r="A1359" s="196" t="s">
        <v>175</v>
      </c>
      <c r="B1359" s="197"/>
      <c r="C1359" s="635" t="s">
        <v>427</v>
      </c>
      <c r="D1359" s="636"/>
      <c r="E1359" s="637">
        <v>20</v>
      </c>
      <c r="F1359" s="638">
        <v>0.67</v>
      </c>
      <c r="G1359" s="667">
        <f>IF(E1359&lt;=30,(0.66*E1359+1.38)*F1359,((0.66*30+1.38)+0.55*(E1359-30))*F1359)</f>
        <v>9.7686000000000011</v>
      </c>
      <c r="H1359" s="632"/>
      <c r="I1359" s="632"/>
      <c r="J1359" s="633">
        <f t="shared" si="413"/>
        <v>0</v>
      </c>
      <c r="K1359" s="634"/>
      <c r="L1359" s="107"/>
      <c r="M1359" s="107"/>
      <c r="N1359" s="108">
        <f t="shared" si="416"/>
        <v>0</v>
      </c>
      <c r="O1359" s="108">
        <f t="shared" si="417"/>
        <v>0</v>
      </c>
      <c r="P1359" s="109"/>
      <c r="Q1359" s="107">
        <f t="shared" si="419"/>
        <v>0</v>
      </c>
      <c r="R1359" s="107">
        <f t="shared" si="419"/>
        <v>0</v>
      </c>
      <c r="S1359" s="108">
        <f t="shared" si="418"/>
        <v>0</v>
      </c>
      <c r="T1359" s="110">
        <f t="shared" si="415"/>
        <v>0</v>
      </c>
      <c r="U1359" s="109"/>
      <c r="V1359" s="111" t="str">
        <f>IF(T1355&gt;0,"xx",IF(O1355&gt;0,"xy",""))</f>
        <v/>
      </c>
      <c r="W1359" s="613" t="str">
        <f t="shared" si="414"/>
        <v/>
      </c>
      <c r="X1359" s="613" t="str">
        <f t="shared" si="404"/>
        <v/>
      </c>
      <c r="Y1359" s="613" t="str">
        <f t="shared" si="412"/>
        <v/>
      </c>
    </row>
    <row r="1360" spans="1:25" ht="13.8" hidden="1" thickBot="1">
      <c r="A1360" s="196" t="s">
        <v>1032</v>
      </c>
      <c r="B1360" s="197" t="s">
        <v>232</v>
      </c>
      <c r="C1360" s="635" t="s">
        <v>944</v>
      </c>
      <c r="D1360" s="636"/>
      <c r="E1360" s="637"/>
      <c r="F1360" s="638"/>
      <c r="G1360" s="639">
        <f>SUM(G1361:G1364)</f>
        <v>63.279015999999999</v>
      </c>
      <c r="H1360" s="632">
        <v>606</v>
      </c>
      <c r="I1360" s="632">
        <f>IF(ISBLANK(H1360),"",SUM(G1360:H1360))</f>
        <v>669.27901599999996</v>
      </c>
      <c r="J1360" s="633">
        <f t="shared" si="413"/>
        <v>861.63</v>
      </c>
      <c r="K1360" s="634" t="s">
        <v>20</v>
      </c>
      <c r="L1360" s="107"/>
      <c r="M1360" s="107"/>
      <c r="N1360" s="108">
        <f t="shared" si="416"/>
        <v>0</v>
      </c>
      <c r="O1360" s="108">
        <f t="shared" si="417"/>
        <v>0</v>
      </c>
      <c r="P1360" s="109"/>
      <c r="Q1360" s="107">
        <f t="shared" si="419"/>
        <v>0</v>
      </c>
      <c r="R1360" s="107">
        <f t="shared" si="419"/>
        <v>0</v>
      </c>
      <c r="S1360" s="108">
        <f t="shared" si="418"/>
        <v>0</v>
      </c>
      <c r="T1360" s="110">
        <f t="shared" si="415"/>
        <v>0</v>
      </c>
      <c r="U1360" s="109"/>
      <c r="W1360" s="613" t="str">
        <f t="shared" si="414"/>
        <v/>
      </c>
      <c r="X1360" s="613" t="str">
        <f t="shared" si="404"/>
        <v/>
      </c>
      <c r="Y1360" s="613" t="str">
        <f t="shared" si="412"/>
        <v/>
      </c>
    </row>
    <row r="1361" spans="1:25" ht="13.8" hidden="1" thickBot="1">
      <c r="A1361" s="196" t="s">
        <v>175</v>
      </c>
      <c r="B1361" s="197"/>
      <c r="C1361" s="635" t="s">
        <v>241</v>
      </c>
      <c r="D1361" s="636"/>
      <c r="E1361" s="637">
        <v>500</v>
      </c>
      <c r="F1361" s="638">
        <v>7.5800000000000006E-2</v>
      </c>
      <c r="G1361" s="677">
        <f>IF(E1361&lt;=30,(0.48*E1361+4.05)*F1361,((0.48*30+4.05)+0.4*(E1361-30))*F1361)</f>
        <v>15.648910000000001</v>
      </c>
      <c r="H1361" s="632"/>
      <c r="I1361" s="632"/>
      <c r="J1361" s="633">
        <f t="shared" si="413"/>
        <v>0</v>
      </c>
      <c r="K1361" s="634"/>
      <c r="L1361" s="107"/>
      <c r="M1361" s="107"/>
      <c r="N1361" s="108">
        <f t="shared" si="416"/>
        <v>0</v>
      </c>
      <c r="O1361" s="108">
        <f t="shared" si="417"/>
        <v>0</v>
      </c>
      <c r="P1361" s="109"/>
      <c r="Q1361" s="107">
        <f t="shared" si="419"/>
        <v>0</v>
      </c>
      <c r="R1361" s="107">
        <f t="shared" si="419"/>
        <v>0</v>
      </c>
      <c r="S1361" s="108">
        <f t="shared" si="418"/>
        <v>0</v>
      </c>
      <c r="T1361" s="110">
        <f t="shared" si="415"/>
        <v>0</v>
      </c>
      <c r="U1361" s="109"/>
      <c r="V1361" s="111" t="str">
        <f>IF(T1360&gt;0,"xx",IF(O1360&gt;0,"xy",""))</f>
        <v/>
      </c>
      <c r="W1361" s="613" t="str">
        <f t="shared" si="414"/>
        <v/>
      </c>
      <c r="X1361" s="613" t="str">
        <f t="shared" si="404"/>
        <v/>
      </c>
      <c r="Y1361" s="613" t="str">
        <f t="shared" si="412"/>
        <v/>
      </c>
    </row>
    <row r="1362" spans="1:25" ht="13.8" hidden="1" thickBot="1">
      <c r="A1362" s="196" t="s">
        <v>175</v>
      </c>
      <c r="B1362" s="197"/>
      <c r="C1362" s="635" t="s">
        <v>303</v>
      </c>
      <c r="D1362" s="636"/>
      <c r="E1362" s="637">
        <v>180</v>
      </c>
      <c r="F1362" s="638">
        <v>0.27639999999999998</v>
      </c>
      <c r="G1362" s="671">
        <f>IF(E1362&lt;=30,(0.66*E1362+1.38)*F1362,((0.66*30+1.38)+0.55*(E1362-30))*F1362)</f>
        <v>28.657152</v>
      </c>
      <c r="H1362" s="632"/>
      <c r="I1362" s="632"/>
      <c r="J1362" s="633">
        <f t="shared" si="413"/>
        <v>0</v>
      </c>
      <c r="K1362" s="634"/>
      <c r="L1362" s="107"/>
      <c r="M1362" s="107"/>
      <c r="N1362" s="108">
        <f t="shared" si="416"/>
        <v>0</v>
      </c>
      <c r="O1362" s="108">
        <f t="shared" si="417"/>
        <v>0</v>
      </c>
      <c r="P1362" s="109"/>
      <c r="Q1362" s="107">
        <f t="shared" si="419"/>
        <v>0</v>
      </c>
      <c r="R1362" s="107">
        <f t="shared" si="419"/>
        <v>0</v>
      </c>
      <c r="S1362" s="108">
        <f t="shared" si="418"/>
        <v>0</v>
      </c>
      <c r="T1362" s="110">
        <f t="shared" si="415"/>
        <v>0</v>
      </c>
      <c r="U1362" s="109"/>
      <c r="V1362" s="111" t="str">
        <f>IF(T1360&gt;0,"xx",IF(O1360&gt;0,"xy",""))</f>
        <v/>
      </c>
      <c r="W1362" s="613" t="str">
        <f t="shared" si="414"/>
        <v/>
      </c>
      <c r="X1362" s="613" t="str">
        <f t="shared" si="404"/>
        <v/>
      </c>
      <c r="Y1362" s="613" t="str">
        <f t="shared" si="412"/>
        <v/>
      </c>
    </row>
    <row r="1363" spans="1:25" ht="13.8" hidden="1" thickBot="1">
      <c r="A1363" s="196" t="s">
        <v>175</v>
      </c>
      <c r="B1363" s="197"/>
      <c r="C1363" s="635" t="s">
        <v>307</v>
      </c>
      <c r="D1363" s="636"/>
      <c r="E1363" s="637">
        <v>20</v>
      </c>
      <c r="F1363" s="638">
        <v>0.46629999999999999</v>
      </c>
      <c r="G1363" s="671">
        <f>IF(E1363&lt;=30,(0.66*E1363+1.38)*F1363,((0.66*30+1.38)+0.55*(E1363-30))*F1363)</f>
        <v>6.7986540000000009</v>
      </c>
      <c r="H1363" s="632"/>
      <c r="I1363" s="632"/>
      <c r="J1363" s="633">
        <f t="shared" si="413"/>
        <v>0</v>
      </c>
      <c r="K1363" s="634"/>
      <c r="L1363" s="107"/>
      <c r="M1363" s="107"/>
      <c r="N1363" s="108">
        <f t="shared" si="416"/>
        <v>0</v>
      </c>
      <c r="O1363" s="108">
        <f t="shared" si="417"/>
        <v>0</v>
      </c>
      <c r="P1363" s="109"/>
      <c r="Q1363" s="107">
        <f t="shared" si="419"/>
        <v>0</v>
      </c>
      <c r="R1363" s="107">
        <f t="shared" si="419"/>
        <v>0</v>
      </c>
      <c r="S1363" s="108">
        <f t="shared" si="418"/>
        <v>0</v>
      </c>
      <c r="T1363" s="110">
        <f t="shared" si="415"/>
        <v>0</v>
      </c>
      <c r="U1363" s="109"/>
      <c r="V1363" s="111" t="str">
        <f>IF(T1360&gt;0,"xx",IF(O1360&gt;0,"xy",""))</f>
        <v/>
      </c>
      <c r="W1363" s="613" t="str">
        <f t="shared" si="414"/>
        <v/>
      </c>
      <c r="X1363" s="613" t="str">
        <f t="shared" si="404"/>
        <v/>
      </c>
      <c r="Y1363" s="613" t="str">
        <f t="shared" si="412"/>
        <v/>
      </c>
    </row>
    <row r="1364" spans="1:25" ht="13.8" hidden="1" thickBot="1">
      <c r="A1364" s="196" t="s">
        <v>175</v>
      </c>
      <c r="B1364" s="197"/>
      <c r="C1364" s="635" t="s">
        <v>427</v>
      </c>
      <c r="D1364" s="636"/>
      <c r="E1364" s="637">
        <v>20</v>
      </c>
      <c r="F1364" s="638">
        <v>0.83499999999999996</v>
      </c>
      <c r="G1364" s="667">
        <f>IF(E1364&lt;=30,(0.66*E1364+1.38)*F1364,((0.66*30+1.38)+0.55*(E1364-30))*F1364)</f>
        <v>12.174300000000001</v>
      </c>
      <c r="H1364" s="632"/>
      <c r="I1364" s="632"/>
      <c r="J1364" s="633">
        <f t="shared" si="413"/>
        <v>0</v>
      </c>
      <c r="K1364" s="634"/>
      <c r="L1364" s="107"/>
      <c r="M1364" s="107"/>
      <c r="N1364" s="108">
        <f t="shared" si="416"/>
        <v>0</v>
      </c>
      <c r="O1364" s="108">
        <f t="shared" si="417"/>
        <v>0</v>
      </c>
      <c r="P1364" s="109"/>
      <c r="Q1364" s="107">
        <f t="shared" si="419"/>
        <v>0</v>
      </c>
      <c r="R1364" s="107">
        <f t="shared" si="419"/>
        <v>0</v>
      </c>
      <c r="S1364" s="108">
        <f t="shared" si="418"/>
        <v>0</v>
      </c>
      <c r="T1364" s="110">
        <f t="shared" si="415"/>
        <v>0</v>
      </c>
      <c r="U1364" s="109"/>
      <c r="V1364" s="111" t="str">
        <f>IF(T1360&gt;0,"xx",IF(O1360&gt;0,"xy",""))</f>
        <v/>
      </c>
      <c r="W1364" s="613" t="str">
        <f t="shared" si="414"/>
        <v/>
      </c>
      <c r="X1364" s="613" t="str">
        <f t="shared" si="404"/>
        <v/>
      </c>
      <c r="Y1364" s="613" t="str">
        <f t="shared" si="412"/>
        <v/>
      </c>
    </row>
    <row r="1365" spans="1:25" ht="13.8" hidden="1" thickBot="1">
      <c r="A1365" s="196">
        <v>611100</v>
      </c>
      <c r="B1365" s="197" t="s">
        <v>232</v>
      </c>
      <c r="C1365" s="635" t="s">
        <v>475</v>
      </c>
      <c r="D1365" s="636"/>
      <c r="E1365" s="637"/>
      <c r="F1365" s="638"/>
      <c r="G1365" s="639">
        <f>SUM(G1366:G1369)</f>
        <v>76.400641000000007</v>
      </c>
      <c r="H1365" s="632">
        <v>703.38</v>
      </c>
      <c r="I1365" s="632">
        <f>IF(ISBLANK(H1365),"",SUM(G1365:H1365))</f>
        <v>779.78064100000006</v>
      </c>
      <c r="J1365" s="633">
        <f t="shared" si="413"/>
        <v>1003.89</v>
      </c>
      <c r="K1365" s="634" t="s">
        <v>20</v>
      </c>
      <c r="L1365" s="107"/>
      <c r="M1365" s="107"/>
      <c r="N1365" s="108">
        <f t="shared" si="416"/>
        <v>0</v>
      </c>
      <c r="O1365" s="108">
        <f t="shared" si="417"/>
        <v>0</v>
      </c>
      <c r="P1365" s="109"/>
      <c r="Q1365" s="107">
        <f t="shared" si="419"/>
        <v>0</v>
      </c>
      <c r="R1365" s="107">
        <f t="shared" si="419"/>
        <v>0</v>
      </c>
      <c r="S1365" s="108">
        <f t="shared" si="418"/>
        <v>0</v>
      </c>
      <c r="T1365" s="110">
        <f t="shared" si="415"/>
        <v>0</v>
      </c>
      <c r="U1365" s="109"/>
      <c r="W1365" s="613" t="str">
        <f t="shared" si="414"/>
        <v/>
      </c>
      <c r="X1365" s="613" t="str">
        <f t="shared" si="404"/>
        <v/>
      </c>
      <c r="Y1365" s="613" t="str">
        <f t="shared" ref="Y1365:Y1428" si="420">IF(V1365="X","x",IF(T1365&gt;0,"x",""))</f>
        <v/>
      </c>
    </row>
    <row r="1366" spans="1:25" ht="13.8" hidden="1" thickBot="1">
      <c r="A1366" s="196" t="s">
        <v>175</v>
      </c>
      <c r="B1366" s="197"/>
      <c r="C1366" s="635" t="s">
        <v>241</v>
      </c>
      <c r="D1366" s="636"/>
      <c r="E1366" s="637">
        <v>500</v>
      </c>
      <c r="F1366" s="638">
        <v>9.1700000000000004E-2</v>
      </c>
      <c r="G1366" s="677">
        <f>IF(E1366&lt;=30,(0.48*E1366+4.05)*F1366,((0.48*30+4.05)+0.4*(E1366-30))*F1366)</f>
        <v>18.931464999999999</v>
      </c>
      <c r="H1366" s="632"/>
      <c r="I1366" s="632"/>
      <c r="J1366" s="633">
        <f t="shared" si="413"/>
        <v>0</v>
      </c>
      <c r="K1366" s="634"/>
      <c r="L1366" s="107"/>
      <c r="M1366" s="107"/>
      <c r="N1366" s="108">
        <f t="shared" si="416"/>
        <v>0</v>
      </c>
      <c r="O1366" s="108">
        <f t="shared" si="417"/>
        <v>0</v>
      </c>
      <c r="P1366" s="109"/>
      <c r="Q1366" s="107">
        <f t="shared" si="419"/>
        <v>0</v>
      </c>
      <c r="R1366" s="107">
        <f t="shared" si="419"/>
        <v>0</v>
      </c>
      <c r="S1366" s="108">
        <f t="shared" si="418"/>
        <v>0</v>
      </c>
      <c r="T1366" s="110">
        <f t="shared" si="415"/>
        <v>0</v>
      </c>
      <c r="U1366" s="109"/>
      <c r="V1366" s="111" t="str">
        <f>IF(T1365&gt;0,"xx",IF(O1365&gt;0,"xy",""))</f>
        <v/>
      </c>
      <c r="W1366" s="613" t="str">
        <f t="shared" si="414"/>
        <v/>
      </c>
      <c r="X1366" s="613" t="str">
        <f t="shared" si="404"/>
        <v/>
      </c>
      <c r="Y1366" s="613" t="str">
        <f t="shared" si="420"/>
        <v/>
      </c>
    </row>
    <row r="1367" spans="1:25" ht="13.8" hidden="1" thickBot="1">
      <c r="A1367" s="196" t="s">
        <v>175</v>
      </c>
      <c r="B1367" s="197"/>
      <c r="C1367" s="635" t="s">
        <v>303</v>
      </c>
      <c r="D1367" s="636"/>
      <c r="E1367" s="637">
        <v>180</v>
      </c>
      <c r="F1367" s="638">
        <v>0.33429999999999999</v>
      </c>
      <c r="G1367" s="671">
        <f>IF(E1367&lt;=30,(0.66*E1367+1.38)*F1367,((0.66*30+1.38)+0.55*(E1367-30))*F1367)</f>
        <v>34.660223999999999</v>
      </c>
      <c r="H1367" s="632"/>
      <c r="I1367" s="632"/>
      <c r="J1367" s="633">
        <f t="shared" si="413"/>
        <v>0</v>
      </c>
      <c r="K1367" s="634"/>
      <c r="L1367" s="107"/>
      <c r="M1367" s="107"/>
      <c r="N1367" s="108">
        <f t="shared" si="416"/>
        <v>0</v>
      </c>
      <c r="O1367" s="108">
        <f t="shared" si="417"/>
        <v>0</v>
      </c>
      <c r="P1367" s="109"/>
      <c r="Q1367" s="107">
        <f t="shared" si="419"/>
        <v>0</v>
      </c>
      <c r="R1367" s="107">
        <f t="shared" si="419"/>
        <v>0</v>
      </c>
      <c r="S1367" s="108">
        <f t="shared" si="418"/>
        <v>0</v>
      </c>
      <c r="T1367" s="110">
        <f t="shared" si="415"/>
        <v>0</v>
      </c>
      <c r="U1367" s="109"/>
      <c r="V1367" s="111" t="str">
        <f>IF(T1365&gt;0,"xx",IF(O1365&gt;0,"xy",""))</f>
        <v/>
      </c>
      <c r="W1367" s="613" t="str">
        <f t="shared" si="414"/>
        <v/>
      </c>
      <c r="X1367" s="613" t="str">
        <f t="shared" si="404"/>
        <v/>
      </c>
      <c r="Y1367" s="613" t="str">
        <f t="shared" si="420"/>
        <v/>
      </c>
    </row>
    <row r="1368" spans="1:25" ht="13.8" hidden="1" thickBot="1">
      <c r="A1368" s="196" t="s">
        <v>175</v>
      </c>
      <c r="B1368" s="197"/>
      <c r="C1368" s="635" t="s">
        <v>307</v>
      </c>
      <c r="D1368" s="636"/>
      <c r="E1368" s="637">
        <v>20</v>
      </c>
      <c r="F1368" s="638">
        <v>0.56440000000000001</v>
      </c>
      <c r="G1368" s="671">
        <f>IF(E1368&lt;=30,(0.66*E1368+1.38)*F1368,((0.66*30+1.38)+0.55*(E1368-30))*F1368)</f>
        <v>8.2289520000000014</v>
      </c>
      <c r="H1368" s="632"/>
      <c r="I1368" s="632"/>
      <c r="J1368" s="633">
        <f t="shared" si="413"/>
        <v>0</v>
      </c>
      <c r="K1368" s="634"/>
      <c r="L1368" s="107"/>
      <c r="M1368" s="107"/>
      <c r="N1368" s="108">
        <f t="shared" si="416"/>
        <v>0</v>
      </c>
      <c r="O1368" s="108">
        <f t="shared" si="417"/>
        <v>0</v>
      </c>
      <c r="P1368" s="109"/>
      <c r="Q1368" s="107">
        <f t="shared" si="419"/>
        <v>0</v>
      </c>
      <c r="R1368" s="107">
        <f t="shared" si="419"/>
        <v>0</v>
      </c>
      <c r="S1368" s="108">
        <f t="shared" si="418"/>
        <v>0</v>
      </c>
      <c r="T1368" s="110">
        <f t="shared" si="415"/>
        <v>0</v>
      </c>
      <c r="U1368" s="109"/>
      <c r="V1368" s="111" t="str">
        <f>IF(T1365&gt;0,"xx",IF(O1365&gt;0,"xy",""))</f>
        <v/>
      </c>
      <c r="W1368" s="613" t="str">
        <f t="shared" si="414"/>
        <v/>
      </c>
      <c r="X1368" s="613" t="str">
        <f t="shared" si="404"/>
        <v/>
      </c>
      <c r="Y1368" s="613" t="str">
        <f t="shared" si="420"/>
        <v/>
      </c>
    </row>
    <row r="1369" spans="1:25" ht="13.8" hidden="1" thickBot="1">
      <c r="A1369" s="196" t="s">
        <v>175</v>
      </c>
      <c r="B1369" s="197"/>
      <c r="C1369" s="635" t="s">
        <v>427</v>
      </c>
      <c r="D1369" s="636"/>
      <c r="E1369" s="637">
        <v>20</v>
      </c>
      <c r="F1369" s="638">
        <v>1</v>
      </c>
      <c r="G1369" s="667">
        <f>IF(E1369&lt;=30,(0.66*E1369+1.38)*F1369,((0.66*30+1.38)+0.55*(E1369-30))*F1369)</f>
        <v>14.580000000000002</v>
      </c>
      <c r="H1369" s="632"/>
      <c r="I1369" s="632"/>
      <c r="J1369" s="633">
        <f t="shared" si="413"/>
        <v>0</v>
      </c>
      <c r="K1369" s="634"/>
      <c r="L1369" s="107"/>
      <c r="M1369" s="107"/>
      <c r="N1369" s="108">
        <f t="shared" si="416"/>
        <v>0</v>
      </c>
      <c r="O1369" s="108">
        <f t="shared" si="417"/>
        <v>0</v>
      </c>
      <c r="P1369" s="109"/>
      <c r="Q1369" s="107">
        <f t="shared" si="419"/>
        <v>0</v>
      </c>
      <c r="R1369" s="107">
        <f t="shared" si="419"/>
        <v>0</v>
      </c>
      <c r="S1369" s="108">
        <f t="shared" si="418"/>
        <v>0</v>
      </c>
      <c r="T1369" s="110">
        <f t="shared" si="415"/>
        <v>0</v>
      </c>
      <c r="U1369" s="109"/>
      <c r="V1369" s="111" t="str">
        <f>IF(T1365&gt;0,"xx",IF(O1365&gt;0,"xy",""))</f>
        <v/>
      </c>
      <c r="W1369" s="613" t="str">
        <f t="shared" si="414"/>
        <v/>
      </c>
      <c r="X1369" s="613" t="str">
        <f t="shared" si="404"/>
        <v/>
      </c>
      <c r="Y1369" s="613" t="str">
        <f t="shared" si="420"/>
        <v/>
      </c>
    </row>
    <row r="1370" spans="1:25" ht="13.8" hidden="1" thickBot="1">
      <c r="A1370" s="196">
        <v>611300</v>
      </c>
      <c r="B1370" s="197" t="s">
        <v>232</v>
      </c>
      <c r="C1370" s="635" t="s">
        <v>476</v>
      </c>
      <c r="D1370" s="636"/>
      <c r="E1370" s="637"/>
      <c r="F1370" s="638"/>
      <c r="G1370" s="639">
        <f>SUM(G1371:G1374)</f>
        <v>106.6902</v>
      </c>
      <c r="H1370" s="632">
        <v>964.44</v>
      </c>
      <c r="I1370" s="632">
        <f>IF(ISBLANK(H1370),"",SUM(G1370:H1370))*0.95</f>
        <v>1017.5736900000001</v>
      </c>
      <c r="J1370" s="633">
        <f t="shared" si="413"/>
        <v>1310.02</v>
      </c>
      <c r="K1370" s="634" t="s">
        <v>20</v>
      </c>
      <c r="L1370" s="107"/>
      <c r="M1370" s="107"/>
      <c r="N1370" s="108">
        <f t="shared" si="416"/>
        <v>0</v>
      </c>
      <c r="O1370" s="108">
        <f t="shared" si="417"/>
        <v>0</v>
      </c>
      <c r="P1370" s="109"/>
      <c r="Q1370" s="107">
        <f t="shared" si="419"/>
        <v>0</v>
      </c>
      <c r="R1370" s="107">
        <f t="shared" si="419"/>
        <v>0</v>
      </c>
      <c r="S1370" s="108">
        <f t="shared" si="418"/>
        <v>0</v>
      </c>
      <c r="T1370" s="110">
        <f t="shared" si="415"/>
        <v>0</v>
      </c>
      <c r="U1370" s="109"/>
      <c r="W1370" s="613" t="str">
        <f t="shared" si="414"/>
        <v/>
      </c>
      <c r="X1370" s="613" t="str">
        <f t="shared" si="404"/>
        <v/>
      </c>
      <c r="Y1370" s="613" t="str">
        <f t="shared" si="420"/>
        <v/>
      </c>
    </row>
    <row r="1371" spans="1:25" ht="13.8" hidden="1" thickBot="1">
      <c r="A1371" s="196" t="s">
        <v>175</v>
      </c>
      <c r="B1371" s="197"/>
      <c r="C1371" s="635" t="s">
        <v>241</v>
      </c>
      <c r="D1371" s="636"/>
      <c r="E1371" s="637">
        <v>500</v>
      </c>
      <c r="F1371" s="638">
        <v>0.12720000000000001</v>
      </c>
      <c r="G1371" s="677">
        <f>IF(E1371&lt;=30,(0.48*E1371+4.05)*F1371,((0.48*30+4.05)+0.4*(E1371-30))*F1371)</f>
        <v>26.260439999999999</v>
      </c>
      <c r="H1371" s="632"/>
      <c r="I1371" s="632"/>
      <c r="J1371" s="633">
        <f t="shared" si="413"/>
        <v>0</v>
      </c>
      <c r="K1371" s="634"/>
      <c r="L1371" s="107"/>
      <c r="M1371" s="107"/>
      <c r="N1371" s="108">
        <f t="shared" si="416"/>
        <v>0</v>
      </c>
      <c r="O1371" s="108">
        <f t="shared" si="417"/>
        <v>0</v>
      </c>
      <c r="P1371" s="109"/>
      <c r="Q1371" s="107">
        <f t="shared" si="419"/>
        <v>0</v>
      </c>
      <c r="R1371" s="107">
        <f t="shared" si="419"/>
        <v>0</v>
      </c>
      <c r="S1371" s="108">
        <f t="shared" si="418"/>
        <v>0</v>
      </c>
      <c r="T1371" s="110">
        <f t="shared" si="415"/>
        <v>0</v>
      </c>
      <c r="U1371" s="109"/>
      <c r="V1371" s="111" t="str">
        <f>IF(T1370&gt;0,"xx",IF(O1370&gt;0,"xy",""))</f>
        <v/>
      </c>
      <c r="W1371" s="613" t="str">
        <f t="shared" si="414"/>
        <v/>
      </c>
      <c r="X1371" s="613" t="str">
        <f t="shared" si="404"/>
        <v/>
      </c>
      <c r="Y1371" s="613" t="str">
        <f t="shared" si="420"/>
        <v/>
      </c>
    </row>
    <row r="1372" spans="1:25" ht="13.8" hidden="1" thickBot="1">
      <c r="A1372" s="196" t="s">
        <v>175</v>
      </c>
      <c r="B1372" s="197"/>
      <c r="C1372" s="635" t="s">
        <v>303</v>
      </c>
      <c r="D1372" s="636"/>
      <c r="E1372" s="637">
        <v>180</v>
      </c>
      <c r="F1372" s="638">
        <v>0.46300000000000002</v>
      </c>
      <c r="G1372" s="671">
        <f>IF(E1372&lt;=30,(0.66*E1372+1.38)*F1372,((0.66*30+1.38)+0.55*(E1372-30))*F1372)</f>
        <v>48.003840000000004</v>
      </c>
      <c r="H1372" s="632"/>
      <c r="I1372" s="632"/>
      <c r="J1372" s="633">
        <f t="shared" si="413"/>
        <v>0</v>
      </c>
      <c r="K1372" s="634"/>
      <c r="L1372" s="107"/>
      <c r="M1372" s="107"/>
      <c r="N1372" s="108">
        <f t="shared" si="416"/>
        <v>0</v>
      </c>
      <c r="O1372" s="108">
        <f t="shared" si="417"/>
        <v>0</v>
      </c>
      <c r="P1372" s="109"/>
      <c r="Q1372" s="107">
        <f t="shared" si="419"/>
        <v>0</v>
      </c>
      <c r="R1372" s="107">
        <f t="shared" si="419"/>
        <v>0</v>
      </c>
      <c r="S1372" s="108">
        <f t="shared" si="418"/>
        <v>0</v>
      </c>
      <c r="T1372" s="110">
        <f t="shared" si="415"/>
        <v>0</v>
      </c>
      <c r="U1372" s="109"/>
      <c r="V1372" s="111" t="str">
        <f>IF(T1370&gt;0,"xx",IF(O1370&gt;0,"xy",""))</f>
        <v/>
      </c>
      <c r="W1372" s="613" t="str">
        <f t="shared" si="414"/>
        <v/>
      </c>
      <c r="X1372" s="613" t="str">
        <f t="shared" si="404"/>
        <v/>
      </c>
      <c r="Y1372" s="613" t="str">
        <f t="shared" si="420"/>
        <v/>
      </c>
    </row>
    <row r="1373" spans="1:25" ht="13.8" hidden="1" thickBot="1">
      <c r="A1373" s="196" t="s">
        <v>175</v>
      </c>
      <c r="B1373" s="197"/>
      <c r="C1373" s="635" t="s">
        <v>307</v>
      </c>
      <c r="D1373" s="636"/>
      <c r="E1373" s="637">
        <v>20</v>
      </c>
      <c r="F1373" s="638">
        <v>0.78400000000000003</v>
      </c>
      <c r="G1373" s="671">
        <f>IF(E1373&lt;=30,(0.66*E1373+1.38)*F1373,((0.66*30+1.38)+0.55*(E1373-30))*F1373)</f>
        <v>11.430720000000003</v>
      </c>
      <c r="H1373" s="632"/>
      <c r="I1373" s="632"/>
      <c r="J1373" s="633">
        <f t="shared" si="413"/>
        <v>0</v>
      </c>
      <c r="K1373" s="634"/>
      <c r="L1373" s="107"/>
      <c r="M1373" s="107"/>
      <c r="N1373" s="108">
        <f t="shared" si="416"/>
        <v>0</v>
      </c>
      <c r="O1373" s="108">
        <f t="shared" si="417"/>
        <v>0</v>
      </c>
      <c r="P1373" s="109"/>
      <c r="Q1373" s="107">
        <f t="shared" si="419"/>
        <v>0</v>
      </c>
      <c r="R1373" s="107">
        <f t="shared" si="419"/>
        <v>0</v>
      </c>
      <c r="S1373" s="108">
        <f t="shared" si="418"/>
        <v>0</v>
      </c>
      <c r="T1373" s="110">
        <f t="shared" si="415"/>
        <v>0</v>
      </c>
      <c r="U1373" s="109"/>
      <c r="V1373" s="111" t="str">
        <f>IF(T1370&gt;0,"xx",IF(O1370&gt;0,"xy",""))</f>
        <v/>
      </c>
      <c r="W1373" s="613" t="str">
        <f t="shared" si="414"/>
        <v/>
      </c>
      <c r="X1373" s="613" t="str">
        <f t="shared" si="404"/>
        <v/>
      </c>
      <c r="Y1373" s="613" t="str">
        <f t="shared" si="420"/>
        <v/>
      </c>
    </row>
    <row r="1374" spans="1:25" ht="13.8" hidden="1" thickBot="1">
      <c r="A1374" s="196" t="s">
        <v>175</v>
      </c>
      <c r="B1374" s="197"/>
      <c r="C1374" s="635" t="s">
        <v>427</v>
      </c>
      <c r="D1374" s="636"/>
      <c r="E1374" s="637">
        <v>20</v>
      </c>
      <c r="F1374" s="638">
        <v>1.44</v>
      </c>
      <c r="G1374" s="667">
        <f>IF(E1374&lt;=30,(0.66*E1374+1.38)*F1374,((0.66*30+1.38)+0.55*(E1374-30))*F1374)</f>
        <v>20.995200000000001</v>
      </c>
      <c r="H1374" s="632"/>
      <c r="I1374" s="632"/>
      <c r="J1374" s="633">
        <f t="shared" si="413"/>
        <v>0</v>
      </c>
      <c r="K1374" s="634"/>
      <c r="L1374" s="107"/>
      <c r="M1374" s="107"/>
      <c r="N1374" s="108">
        <f t="shared" si="416"/>
        <v>0</v>
      </c>
      <c r="O1374" s="108">
        <f t="shared" si="417"/>
        <v>0</v>
      </c>
      <c r="P1374" s="109"/>
      <c r="Q1374" s="107">
        <f t="shared" si="419"/>
        <v>0</v>
      </c>
      <c r="R1374" s="107">
        <f t="shared" si="419"/>
        <v>0</v>
      </c>
      <c r="S1374" s="108">
        <f t="shared" si="418"/>
        <v>0</v>
      </c>
      <c r="T1374" s="110">
        <f t="shared" si="415"/>
        <v>0</v>
      </c>
      <c r="U1374" s="109"/>
      <c r="V1374" s="111" t="str">
        <f>IF(T1370&gt;0,"xx",IF(O1370&gt;0,"xy",""))</f>
        <v/>
      </c>
      <c r="W1374" s="613" t="str">
        <f t="shared" si="414"/>
        <v/>
      </c>
      <c r="X1374" s="613" t="str">
        <f t="shared" si="404"/>
        <v/>
      </c>
      <c r="Y1374" s="613" t="str">
        <f t="shared" si="420"/>
        <v/>
      </c>
    </row>
    <row r="1375" spans="1:25" ht="13.8" hidden="1" thickBot="1">
      <c r="A1375" s="196">
        <v>611500</v>
      </c>
      <c r="B1375" s="197" t="s">
        <v>232</v>
      </c>
      <c r="C1375" s="635" t="s">
        <v>477</v>
      </c>
      <c r="D1375" s="636"/>
      <c r="E1375" s="637"/>
      <c r="F1375" s="638"/>
      <c r="G1375" s="639">
        <f>SUM(G1376:G1379)</f>
        <v>149.92979600000001</v>
      </c>
      <c r="H1375" s="632">
        <v>1432.99</v>
      </c>
      <c r="I1375" s="632">
        <f>IF(ISBLANK(H1375),"",SUM(G1375:H1375))</f>
        <v>1582.9197960000001</v>
      </c>
      <c r="J1375" s="633">
        <f t="shared" si="413"/>
        <v>2037.85</v>
      </c>
      <c r="K1375" s="634" t="s">
        <v>20</v>
      </c>
      <c r="L1375" s="107"/>
      <c r="M1375" s="107"/>
      <c r="N1375" s="108">
        <f t="shared" si="416"/>
        <v>0</v>
      </c>
      <c r="O1375" s="108">
        <f t="shared" si="417"/>
        <v>0</v>
      </c>
      <c r="P1375" s="109"/>
      <c r="Q1375" s="107">
        <f t="shared" si="419"/>
        <v>0</v>
      </c>
      <c r="R1375" s="107">
        <f t="shared" si="419"/>
        <v>0</v>
      </c>
      <c r="S1375" s="108">
        <f t="shared" si="418"/>
        <v>0</v>
      </c>
      <c r="T1375" s="110">
        <f t="shared" si="415"/>
        <v>0</v>
      </c>
      <c r="U1375" s="109"/>
      <c r="W1375" s="613" t="str">
        <f t="shared" si="414"/>
        <v/>
      </c>
      <c r="X1375" s="613" t="str">
        <f t="shared" si="404"/>
        <v/>
      </c>
      <c r="Y1375" s="613" t="str">
        <f t="shared" si="420"/>
        <v/>
      </c>
    </row>
    <row r="1376" spans="1:25" ht="13.8" hidden="1" thickBot="1">
      <c r="A1376" s="196" t="s">
        <v>175</v>
      </c>
      <c r="B1376" s="197"/>
      <c r="C1376" s="635" t="s">
        <v>241</v>
      </c>
      <c r="D1376" s="636"/>
      <c r="E1376" s="637">
        <v>500</v>
      </c>
      <c r="F1376" s="638">
        <v>0.187</v>
      </c>
      <c r="G1376" s="677">
        <f>IF(E1376&lt;=30,(0.48*E1376+4.05)*F1376,((0.48*30+4.05)+0.4*(E1376-30))*F1376)</f>
        <v>38.60615</v>
      </c>
      <c r="H1376" s="632"/>
      <c r="I1376" s="632"/>
      <c r="J1376" s="633">
        <f t="shared" si="413"/>
        <v>0</v>
      </c>
      <c r="K1376" s="634"/>
      <c r="L1376" s="107"/>
      <c r="M1376" s="107"/>
      <c r="N1376" s="108">
        <f t="shared" si="416"/>
        <v>0</v>
      </c>
      <c r="O1376" s="108">
        <f t="shared" si="417"/>
        <v>0</v>
      </c>
      <c r="P1376" s="109"/>
      <c r="Q1376" s="107">
        <f t="shared" si="419"/>
        <v>0</v>
      </c>
      <c r="R1376" s="107">
        <f t="shared" si="419"/>
        <v>0</v>
      </c>
      <c r="S1376" s="108">
        <f t="shared" si="418"/>
        <v>0</v>
      </c>
      <c r="T1376" s="110">
        <f t="shared" si="415"/>
        <v>0</v>
      </c>
      <c r="U1376" s="109"/>
      <c r="V1376" s="111" t="str">
        <f>IF(T1375&gt;0,"xx",IF(O1375&gt;0,"xy",""))</f>
        <v/>
      </c>
      <c r="W1376" s="613" t="str">
        <f t="shared" si="414"/>
        <v/>
      </c>
      <c r="X1376" s="613" t="str">
        <f t="shared" si="404"/>
        <v/>
      </c>
      <c r="Y1376" s="613" t="str">
        <f t="shared" si="420"/>
        <v/>
      </c>
    </row>
    <row r="1377" spans="1:25" ht="13.8" hidden="1" thickBot="1">
      <c r="A1377" s="196" t="s">
        <v>175</v>
      </c>
      <c r="B1377" s="197"/>
      <c r="C1377" s="635" t="s">
        <v>303</v>
      </c>
      <c r="D1377" s="636"/>
      <c r="E1377" s="637">
        <v>180</v>
      </c>
      <c r="F1377" s="638">
        <v>0.67830000000000001</v>
      </c>
      <c r="G1377" s="671">
        <f>IF(E1377&lt;=30,(0.66*E1377+1.38)*F1377,((0.66*30+1.38)+0.55*(E1377-30))*F1377)</f>
        <v>70.326143999999999</v>
      </c>
      <c r="H1377" s="632"/>
      <c r="I1377" s="632"/>
      <c r="J1377" s="633">
        <f t="shared" si="413"/>
        <v>0</v>
      </c>
      <c r="K1377" s="634"/>
      <c r="L1377" s="107"/>
      <c r="M1377" s="107"/>
      <c r="N1377" s="108">
        <f t="shared" si="416"/>
        <v>0</v>
      </c>
      <c r="O1377" s="108">
        <f t="shared" si="417"/>
        <v>0</v>
      </c>
      <c r="P1377" s="109"/>
      <c r="Q1377" s="107">
        <f t="shared" si="419"/>
        <v>0</v>
      </c>
      <c r="R1377" s="107">
        <f t="shared" si="419"/>
        <v>0</v>
      </c>
      <c r="S1377" s="108">
        <f t="shared" si="418"/>
        <v>0</v>
      </c>
      <c r="T1377" s="110">
        <f t="shared" si="415"/>
        <v>0</v>
      </c>
      <c r="U1377" s="109"/>
      <c r="V1377" s="111" t="str">
        <f>IF(T1375&gt;0,"xx",IF(O1375&gt;0,"xy",""))</f>
        <v/>
      </c>
      <c r="W1377" s="613" t="str">
        <f t="shared" si="414"/>
        <v/>
      </c>
      <c r="X1377" s="613" t="str">
        <f t="shared" si="404"/>
        <v/>
      </c>
      <c r="Y1377" s="613" t="str">
        <f t="shared" si="420"/>
        <v/>
      </c>
    </row>
    <row r="1378" spans="1:25" ht="13.8" hidden="1" thickBot="1">
      <c r="A1378" s="196" t="s">
        <v>175</v>
      </c>
      <c r="B1378" s="197"/>
      <c r="C1378" s="635" t="s">
        <v>307</v>
      </c>
      <c r="D1378" s="636"/>
      <c r="E1378" s="637">
        <v>20</v>
      </c>
      <c r="F1378" s="638">
        <v>1.1618999999999999</v>
      </c>
      <c r="G1378" s="671">
        <f>IF(E1378&lt;=30,(0.66*E1378+1.38)*F1378,((0.66*30+1.38)+0.55*(E1378-30))*F1378)</f>
        <v>16.940502000000002</v>
      </c>
      <c r="H1378" s="632"/>
      <c r="I1378" s="632"/>
      <c r="J1378" s="633">
        <f t="shared" ref="J1378:J1441" si="421">IF(ISBLANK(H1378),0,ROUND(I1378*(1+$E$10)*(1+$E$11*D1378),2))</f>
        <v>0</v>
      </c>
      <c r="K1378" s="634"/>
      <c r="L1378" s="107"/>
      <c r="M1378" s="107"/>
      <c r="N1378" s="108">
        <f t="shared" si="416"/>
        <v>0</v>
      </c>
      <c r="O1378" s="108">
        <f t="shared" si="417"/>
        <v>0</v>
      </c>
      <c r="P1378" s="109"/>
      <c r="Q1378" s="107">
        <f t="shared" si="419"/>
        <v>0</v>
      </c>
      <c r="R1378" s="107">
        <f t="shared" si="419"/>
        <v>0</v>
      </c>
      <c r="S1378" s="108">
        <f t="shared" si="418"/>
        <v>0</v>
      </c>
      <c r="T1378" s="110">
        <f t="shared" si="415"/>
        <v>0</v>
      </c>
      <c r="U1378" s="109"/>
      <c r="V1378" s="111" t="str">
        <f>IF(T1375&gt;0,"xx",IF(O1375&gt;0,"xy",""))</f>
        <v/>
      </c>
      <c r="W1378" s="613" t="str">
        <f t="shared" si="414"/>
        <v/>
      </c>
      <c r="X1378" s="613" t="str">
        <f t="shared" si="404"/>
        <v/>
      </c>
      <c r="Y1378" s="613" t="str">
        <f t="shared" si="420"/>
        <v/>
      </c>
    </row>
    <row r="1379" spans="1:25" ht="13.8" hidden="1" thickBot="1">
      <c r="A1379" s="196" t="s">
        <v>175</v>
      </c>
      <c r="B1379" s="197"/>
      <c r="C1379" s="635" t="s">
        <v>427</v>
      </c>
      <c r="D1379" s="636"/>
      <c r="E1379" s="637">
        <v>20</v>
      </c>
      <c r="F1379" s="638">
        <v>1.65</v>
      </c>
      <c r="G1379" s="667">
        <f>IF(E1379&lt;=30,(0.66*E1379+1.38)*F1379,((0.66*30+1.38)+0.55*(E1379-30))*F1379)</f>
        <v>24.057000000000002</v>
      </c>
      <c r="H1379" s="632"/>
      <c r="I1379" s="632"/>
      <c r="J1379" s="633">
        <f t="shared" si="421"/>
        <v>0</v>
      </c>
      <c r="K1379" s="634"/>
      <c r="L1379" s="107"/>
      <c r="M1379" s="107"/>
      <c r="N1379" s="108">
        <f t="shared" si="416"/>
        <v>0</v>
      </c>
      <c r="O1379" s="108">
        <f t="shared" si="417"/>
        <v>0</v>
      </c>
      <c r="P1379" s="109"/>
      <c r="Q1379" s="107">
        <f t="shared" si="419"/>
        <v>0</v>
      </c>
      <c r="R1379" s="107">
        <f t="shared" si="419"/>
        <v>0</v>
      </c>
      <c r="S1379" s="108">
        <f t="shared" si="418"/>
        <v>0</v>
      </c>
      <c r="T1379" s="110">
        <f t="shared" si="415"/>
        <v>0</v>
      </c>
      <c r="U1379" s="109"/>
      <c r="V1379" s="111" t="str">
        <f>IF(T1375&gt;0,"xx",IF(O1375&gt;0,"xy",""))</f>
        <v/>
      </c>
      <c r="W1379" s="613" t="str">
        <f t="shared" si="414"/>
        <v/>
      </c>
      <c r="X1379" s="613" t="str">
        <f t="shared" si="404"/>
        <v/>
      </c>
      <c r="Y1379" s="613" t="str">
        <f t="shared" si="420"/>
        <v/>
      </c>
    </row>
    <row r="1380" spans="1:25" ht="13.8" hidden="1" thickBot="1">
      <c r="A1380" s="196" t="s">
        <v>1037</v>
      </c>
      <c r="B1380" s="197" t="s">
        <v>232</v>
      </c>
      <c r="C1380" s="635" t="s">
        <v>478</v>
      </c>
      <c r="D1380" s="636"/>
      <c r="E1380" s="637"/>
      <c r="F1380" s="638"/>
      <c r="G1380" s="639">
        <f>SUM(G1381:G1384)</f>
        <v>205.09561300000004</v>
      </c>
      <c r="H1380" s="632">
        <v>1969.9692</v>
      </c>
      <c r="I1380" s="632">
        <f>IF(ISBLANK(H1380),"",SUM(G1380:H1380))*0.95</f>
        <v>2066.31157235</v>
      </c>
      <c r="J1380" s="633">
        <f t="shared" si="421"/>
        <v>2660.17</v>
      </c>
      <c r="K1380" s="634" t="s">
        <v>20</v>
      </c>
      <c r="L1380" s="107"/>
      <c r="M1380" s="107"/>
      <c r="N1380" s="108">
        <f t="shared" si="416"/>
        <v>0</v>
      </c>
      <c r="O1380" s="108">
        <f t="shared" si="417"/>
        <v>0</v>
      </c>
      <c r="P1380" s="109"/>
      <c r="Q1380" s="107">
        <f t="shared" si="419"/>
        <v>0</v>
      </c>
      <c r="R1380" s="107">
        <f t="shared" si="419"/>
        <v>0</v>
      </c>
      <c r="S1380" s="108">
        <f t="shared" si="418"/>
        <v>0</v>
      </c>
      <c r="T1380" s="110">
        <f t="shared" si="415"/>
        <v>0</v>
      </c>
      <c r="U1380" s="109"/>
      <c r="W1380" s="613" t="str">
        <f t="shared" si="414"/>
        <v/>
      </c>
      <c r="X1380" s="613" t="str">
        <f t="shared" si="404"/>
        <v/>
      </c>
      <c r="Y1380" s="613" t="str">
        <f t="shared" si="420"/>
        <v/>
      </c>
    </row>
    <row r="1381" spans="1:25" ht="13.8" hidden="1" thickBot="1">
      <c r="A1381" s="196" t="s">
        <v>175</v>
      </c>
      <c r="B1381" s="197"/>
      <c r="C1381" s="635" t="s">
        <v>241</v>
      </c>
      <c r="D1381" s="636"/>
      <c r="E1381" s="637">
        <v>500</v>
      </c>
      <c r="F1381" s="638">
        <v>0.27410000000000001</v>
      </c>
      <c r="G1381" s="677">
        <f>IF(E1381&lt;=30,(0.48*E1381+4.05)*F1381,((0.48*30+4.05)+0.4*(E1381-30))*F1381)</f>
        <v>56.587944999999998</v>
      </c>
      <c r="H1381" s="632"/>
      <c r="I1381" s="632"/>
      <c r="J1381" s="633">
        <f t="shared" si="421"/>
        <v>0</v>
      </c>
      <c r="K1381" s="634"/>
      <c r="L1381" s="107"/>
      <c r="M1381" s="107"/>
      <c r="N1381" s="108">
        <f t="shared" si="416"/>
        <v>0</v>
      </c>
      <c r="O1381" s="108">
        <f t="shared" si="417"/>
        <v>0</v>
      </c>
      <c r="P1381" s="109"/>
      <c r="Q1381" s="107">
        <f t="shared" si="419"/>
        <v>0</v>
      </c>
      <c r="R1381" s="107">
        <f t="shared" si="419"/>
        <v>0</v>
      </c>
      <c r="S1381" s="108">
        <f t="shared" si="418"/>
        <v>0</v>
      </c>
      <c r="T1381" s="110">
        <f t="shared" si="415"/>
        <v>0</v>
      </c>
      <c r="U1381" s="109"/>
      <c r="V1381" s="111" t="str">
        <f>IF(T1380&gt;0,"xx",IF(O1380&gt;0,"xy",""))</f>
        <v/>
      </c>
      <c r="W1381" s="613" t="str">
        <f t="shared" si="414"/>
        <v/>
      </c>
      <c r="X1381" s="613" t="str">
        <f t="shared" si="404"/>
        <v/>
      </c>
      <c r="Y1381" s="613" t="str">
        <f t="shared" si="420"/>
        <v/>
      </c>
    </row>
    <row r="1382" spans="1:25" ht="13.8" hidden="1" thickBot="1">
      <c r="A1382" s="196" t="s">
        <v>175</v>
      </c>
      <c r="B1382" s="197"/>
      <c r="C1382" s="635" t="s">
        <v>303</v>
      </c>
      <c r="D1382" s="636"/>
      <c r="E1382" s="637">
        <v>180</v>
      </c>
      <c r="F1382" s="638">
        <v>0.9748</v>
      </c>
      <c r="G1382" s="671">
        <f>IF(E1382&lt;=30,(0.66*E1382+1.38)*F1382,((0.66*30+1.38)+0.55*(E1382-30))*F1382)</f>
        <v>101.06726400000001</v>
      </c>
      <c r="H1382" s="632"/>
      <c r="I1382" s="632"/>
      <c r="J1382" s="633">
        <f t="shared" si="421"/>
        <v>0</v>
      </c>
      <c r="K1382" s="634"/>
      <c r="L1382" s="107"/>
      <c r="M1382" s="107"/>
      <c r="N1382" s="108">
        <f t="shared" si="416"/>
        <v>0</v>
      </c>
      <c r="O1382" s="108">
        <f t="shared" si="417"/>
        <v>0</v>
      </c>
      <c r="P1382" s="109"/>
      <c r="Q1382" s="107">
        <f t="shared" si="419"/>
        <v>0</v>
      </c>
      <c r="R1382" s="107">
        <f t="shared" si="419"/>
        <v>0</v>
      </c>
      <c r="S1382" s="108">
        <f t="shared" si="418"/>
        <v>0</v>
      </c>
      <c r="T1382" s="110">
        <f t="shared" si="415"/>
        <v>0</v>
      </c>
      <c r="U1382" s="109"/>
      <c r="V1382" s="111" t="str">
        <f>IF(T1380&gt;0,"xx",IF(O1380&gt;0,"xy",""))</f>
        <v/>
      </c>
      <c r="W1382" s="613" t="str">
        <f t="shared" si="414"/>
        <v/>
      </c>
      <c r="X1382" s="613" t="str">
        <f t="shared" si="404"/>
        <v/>
      </c>
      <c r="Y1382" s="613" t="str">
        <f t="shared" si="420"/>
        <v/>
      </c>
    </row>
    <row r="1383" spans="1:25" ht="13.8" hidden="1" thickBot="1">
      <c r="A1383" s="196" t="s">
        <v>175</v>
      </c>
      <c r="B1383" s="197"/>
      <c r="C1383" s="635" t="s">
        <v>307</v>
      </c>
      <c r="D1383" s="636"/>
      <c r="E1383" s="637">
        <v>20</v>
      </c>
      <c r="F1383" s="638">
        <v>2.2538</v>
      </c>
      <c r="G1383" s="671">
        <f>IF(E1383&lt;=30,(0.66*E1383+1.38)*F1383,((0.66*30+1.38)+0.55*(E1383-30))*F1383)</f>
        <v>32.860404000000003</v>
      </c>
      <c r="H1383" s="632"/>
      <c r="I1383" s="632"/>
      <c r="J1383" s="633">
        <f t="shared" si="421"/>
        <v>0</v>
      </c>
      <c r="K1383" s="634"/>
      <c r="L1383" s="107"/>
      <c r="M1383" s="107"/>
      <c r="N1383" s="108">
        <f t="shared" si="416"/>
        <v>0</v>
      </c>
      <c r="O1383" s="108">
        <f t="shared" si="417"/>
        <v>0</v>
      </c>
      <c r="P1383" s="109"/>
      <c r="Q1383" s="107">
        <f t="shared" si="419"/>
        <v>0</v>
      </c>
      <c r="R1383" s="107">
        <f t="shared" si="419"/>
        <v>0</v>
      </c>
      <c r="S1383" s="108">
        <f t="shared" si="418"/>
        <v>0</v>
      </c>
      <c r="T1383" s="110">
        <f t="shared" si="415"/>
        <v>0</v>
      </c>
      <c r="U1383" s="109"/>
      <c r="V1383" s="111" t="str">
        <f>IF(T1380&gt;0,"xx",IF(O1380&gt;0,"xy",""))</f>
        <v/>
      </c>
      <c r="W1383" s="613" t="str">
        <f t="shared" si="414"/>
        <v/>
      </c>
      <c r="X1383" s="613" t="str">
        <f t="shared" si="404"/>
        <v/>
      </c>
      <c r="Y1383" s="613" t="str">
        <f t="shared" si="420"/>
        <v/>
      </c>
    </row>
    <row r="1384" spans="1:25" ht="13.8" hidden="1" thickBot="1">
      <c r="A1384" s="196" t="s">
        <v>175</v>
      </c>
      <c r="B1384" s="197"/>
      <c r="C1384" s="635" t="s">
        <v>427</v>
      </c>
      <c r="D1384" s="636"/>
      <c r="E1384" s="637">
        <v>20</v>
      </c>
      <c r="F1384" s="638">
        <v>1</v>
      </c>
      <c r="G1384" s="667">
        <f>IF(E1384&lt;=30,(0.66*E1384+1.38)*F1384,((0.66*30+1.38)+0.55*(E1384-30))*F1384)</f>
        <v>14.580000000000002</v>
      </c>
      <c r="H1384" s="632"/>
      <c r="I1384" s="632"/>
      <c r="J1384" s="633">
        <f t="shared" si="421"/>
        <v>0</v>
      </c>
      <c r="K1384" s="634"/>
      <c r="L1384" s="107"/>
      <c r="M1384" s="107"/>
      <c r="N1384" s="108">
        <f t="shared" si="416"/>
        <v>0</v>
      </c>
      <c r="O1384" s="108">
        <f t="shared" si="417"/>
        <v>0</v>
      </c>
      <c r="P1384" s="109"/>
      <c r="Q1384" s="107">
        <f t="shared" si="419"/>
        <v>0</v>
      </c>
      <c r="R1384" s="107">
        <f t="shared" si="419"/>
        <v>0</v>
      </c>
      <c r="S1384" s="108">
        <f t="shared" si="418"/>
        <v>0</v>
      </c>
      <c r="T1384" s="110">
        <f t="shared" si="415"/>
        <v>0</v>
      </c>
      <c r="U1384" s="109"/>
      <c r="V1384" s="111" t="str">
        <f>IF(T1380&gt;0,"xx",IF(O1380&gt;0,"xy",""))</f>
        <v/>
      </c>
      <c r="W1384" s="613" t="str">
        <f t="shared" si="414"/>
        <v/>
      </c>
      <c r="X1384" s="613" t="str">
        <f t="shared" si="404"/>
        <v/>
      </c>
      <c r="Y1384" s="613" t="str">
        <f t="shared" si="420"/>
        <v/>
      </c>
    </row>
    <row r="1385" spans="1:25" ht="13.8" hidden="1" thickBot="1">
      <c r="A1385" s="196">
        <v>611700</v>
      </c>
      <c r="B1385" s="197" t="s">
        <v>232</v>
      </c>
      <c r="C1385" s="635" t="s">
        <v>479</v>
      </c>
      <c r="D1385" s="636"/>
      <c r="E1385" s="637"/>
      <c r="F1385" s="638"/>
      <c r="G1385" s="639">
        <f>SUM(G1386:G1389)</f>
        <v>237.16524400000003</v>
      </c>
      <c r="H1385" s="632">
        <v>3111.05</v>
      </c>
      <c r="I1385" s="632">
        <f>IF(ISBLANK(H1385),"",SUM(G1385:H1385))*0.95</f>
        <v>3180.8044817999998</v>
      </c>
      <c r="J1385" s="633">
        <f t="shared" si="421"/>
        <v>4094.97</v>
      </c>
      <c r="K1385" s="634" t="s">
        <v>20</v>
      </c>
      <c r="L1385" s="107"/>
      <c r="M1385" s="107"/>
      <c r="N1385" s="108">
        <f t="shared" si="416"/>
        <v>0</v>
      </c>
      <c r="O1385" s="108">
        <f t="shared" si="417"/>
        <v>0</v>
      </c>
      <c r="P1385" s="109"/>
      <c r="Q1385" s="107">
        <f t="shared" si="419"/>
        <v>0</v>
      </c>
      <c r="R1385" s="107">
        <f t="shared" si="419"/>
        <v>0</v>
      </c>
      <c r="S1385" s="108">
        <f t="shared" si="418"/>
        <v>0</v>
      </c>
      <c r="T1385" s="110">
        <f t="shared" si="415"/>
        <v>0</v>
      </c>
      <c r="U1385" s="109"/>
      <c r="W1385" s="613" t="str">
        <f t="shared" si="414"/>
        <v/>
      </c>
      <c r="X1385" s="613" t="str">
        <f t="shared" si="404"/>
        <v/>
      </c>
      <c r="Y1385" s="613" t="str">
        <f t="shared" si="420"/>
        <v/>
      </c>
    </row>
    <row r="1386" spans="1:25" ht="13.8" hidden="1" thickBot="1">
      <c r="A1386" s="196" t="s">
        <v>175</v>
      </c>
      <c r="B1386" s="197"/>
      <c r="C1386" s="635" t="s">
        <v>241</v>
      </c>
      <c r="D1386" s="636"/>
      <c r="E1386" s="637">
        <v>500</v>
      </c>
      <c r="F1386" s="638">
        <v>0.30620000000000003</v>
      </c>
      <c r="G1386" s="677">
        <f>IF(E1386&lt;=30,(0.48*E1386+4.05)*F1386,((0.48*30+4.05)+0.4*(E1386-30))*F1386)</f>
        <v>63.21499</v>
      </c>
      <c r="H1386" s="632"/>
      <c r="I1386" s="632"/>
      <c r="J1386" s="633">
        <f t="shared" si="421"/>
        <v>0</v>
      </c>
      <c r="K1386" s="634"/>
      <c r="L1386" s="107"/>
      <c r="M1386" s="107"/>
      <c r="N1386" s="108">
        <f t="shared" si="416"/>
        <v>0</v>
      </c>
      <c r="O1386" s="108">
        <f t="shared" si="417"/>
        <v>0</v>
      </c>
      <c r="P1386" s="109"/>
      <c r="Q1386" s="107">
        <f t="shared" si="419"/>
        <v>0</v>
      </c>
      <c r="R1386" s="107">
        <f t="shared" si="419"/>
        <v>0</v>
      </c>
      <c r="S1386" s="108">
        <f t="shared" si="418"/>
        <v>0</v>
      </c>
      <c r="T1386" s="110">
        <f t="shared" si="415"/>
        <v>0</v>
      </c>
      <c r="U1386" s="109"/>
      <c r="V1386" s="111" t="str">
        <f>IF(T1385&gt;0,"xx",IF(O1385&gt;0,"xy",""))</f>
        <v/>
      </c>
      <c r="W1386" s="613" t="str">
        <f t="shared" si="414"/>
        <v/>
      </c>
      <c r="X1386" s="613" t="str">
        <f t="shared" si="404"/>
        <v/>
      </c>
      <c r="Y1386" s="613" t="str">
        <f t="shared" si="420"/>
        <v/>
      </c>
    </row>
    <row r="1387" spans="1:25" ht="13.8" hidden="1" thickBot="1">
      <c r="A1387" s="196" t="s">
        <v>175</v>
      </c>
      <c r="B1387" s="197"/>
      <c r="C1387" s="635" t="s">
        <v>303</v>
      </c>
      <c r="D1387" s="636"/>
      <c r="E1387" s="637">
        <v>180</v>
      </c>
      <c r="F1387" s="638">
        <v>1.1047</v>
      </c>
      <c r="G1387" s="671">
        <f>IF(E1387&lt;=30,(0.66*E1387+1.38)*F1387,((0.66*30+1.38)+0.55*(E1387-30))*F1387)</f>
        <v>114.535296</v>
      </c>
      <c r="H1387" s="632"/>
      <c r="I1387" s="632"/>
      <c r="J1387" s="633">
        <f t="shared" si="421"/>
        <v>0</v>
      </c>
      <c r="K1387" s="634"/>
      <c r="L1387" s="107"/>
      <c r="M1387" s="107"/>
      <c r="N1387" s="108">
        <f t="shared" si="416"/>
        <v>0</v>
      </c>
      <c r="O1387" s="108">
        <f t="shared" si="417"/>
        <v>0</v>
      </c>
      <c r="P1387" s="109"/>
      <c r="Q1387" s="107">
        <f t="shared" si="419"/>
        <v>0</v>
      </c>
      <c r="R1387" s="107">
        <f t="shared" si="419"/>
        <v>0</v>
      </c>
      <c r="S1387" s="108">
        <f t="shared" si="418"/>
        <v>0</v>
      </c>
      <c r="T1387" s="110">
        <f t="shared" si="415"/>
        <v>0</v>
      </c>
      <c r="U1387" s="109"/>
      <c r="V1387" s="111" t="str">
        <f>IF(T1385&gt;0,"xx",IF(O1385&gt;0,"xy",""))</f>
        <v/>
      </c>
      <c r="W1387" s="613" t="str">
        <f t="shared" si="414"/>
        <v/>
      </c>
      <c r="X1387" s="613" t="str">
        <f t="shared" si="404"/>
        <v/>
      </c>
      <c r="Y1387" s="613" t="str">
        <f t="shared" si="420"/>
        <v/>
      </c>
    </row>
    <row r="1388" spans="1:25" ht="13.8" hidden="1" thickBot="1">
      <c r="A1388" s="196" t="s">
        <v>175</v>
      </c>
      <c r="B1388" s="197"/>
      <c r="C1388" s="635" t="s">
        <v>307</v>
      </c>
      <c r="D1388" s="636"/>
      <c r="E1388" s="637">
        <v>20</v>
      </c>
      <c r="F1388" s="638">
        <v>1.9251</v>
      </c>
      <c r="G1388" s="671">
        <f>IF(E1388&lt;=30,(0.66*E1388+1.38)*F1388,((0.66*30+1.38)+0.55*(E1388-30))*F1388)</f>
        <v>28.067958000000004</v>
      </c>
      <c r="H1388" s="632"/>
      <c r="I1388" s="632"/>
      <c r="J1388" s="633">
        <f t="shared" si="421"/>
        <v>0</v>
      </c>
      <c r="K1388" s="634"/>
      <c r="L1388" s="107"/>
      <c r="M1388" s="107"/>
      <c r="N1388" s="108">
        <f t="shared" si="416"/>
        <v>0</v>
      </c>
      <c r="O1388" s="108">
        <f t="shared" si="417"/>
        <v>0</v>
      </c>
      <c r="P1388" s="109"/>
      <c r="Q1388" s="107">
        <f t="shared" si="419"/>
        <v>0</v>
      </c>
      <c r="R1388" s="107">
        <f t="shared" si="419"/>
        <v>0</v>
      </c>
      <c r="S1388" s="108">
        <f t="shared" si="418"/>
        <v>0</v>
      </c>
      <c r="T1388" s="110">
        <f t="shared" si="415"/>
        <v>0</v>
      </c>
      <c r="U1388" s="109"/>
      <c r="V1388" s="111" t="str">
        <f>IF(T1385&gt;0,"xx",IF(O1385&gt;0,"xy",""))</f>
        <v/>
      </c>
      <c r="W1388" s="613" t="str">
        <f t="shared" si="414"/>
        <v/>
      </c>
      <c r="X1388" s="613" t="str">
        <f t="shared" si="404"/>
        <v/>
      </c>
      <c r="Y1388" s="613" t="str">
        <f t="shared" si="420"/>
        <v/>
      </c>
    </row>
    <row r="1389" spans="1:25" ht="13.8" hidden="1" thickBot="1">
      <c r="A1389" s="196" t="s">
        <v>175</v>
      </c>
      <c r="B1389" s="197"/>
      <c r="C1389" s="635" t="s">
        <v>427</v>
      </c>
      <c r="D1389" s="636"/>
      <c r="E1389" s="637">
        <v>20</v>
      </c>
      <c r="F1389" s="638">
        <v>2.15</v>
      </c>
      <c r="G1389" s="667">
        <f>IF(E1389&lt;=30,(0.66*E1389+1.38)*F1389,((0.66*30+1.38)+0.55*(E1389-30))*F1389)</f>
        <v>31.347000000000001</v>
      </c>
      <c r="H1389" s="632"/>
      <c r="I1389" s="632"/>
      <c r="J1389" s="633">
        <f t="shared" si="421"/>
        <v>0</v>
      </c>
      <c r="K1389" s="634"/>
      <c r="L1389" s="107"/>
      <c r="M1389" s="107"/>
      <c r="N1389" s="108">
        <f t="shared" si="416"/>
        <v>0</v>
      </c>
      <c r="O1389" s="108">
        <f t="shared" si="417"/>
        <v>0</v>
      </c>
      <c r="P1389" s="109"/>
      <c r="Q1389" s="107">
        <f t="shared" si="419"/>
        <v>0</v>
      </c>
      <c r="R1389" s="107">
        <f t="shared" si="419"/>
        <v>0</v>
      </c>
      <c r="S1389" s="108">
        <f t="shared" si="418"/>
        <v>0</v>
      </c>
      <c r="T1389" s="110">
        <f t="shared" si="415"/>
        <v>0</v>
      </c>
      <c r="U1389" s="109"/>
      <c r="V1389" s="111" t="str">
        <f>IF(T1385&gt;0,"xx",IF(O1385&gt;0,"xy",""))</f>
        <v/>
      </c>
      <c r="W1389" s="613" t="str">
        <f t="shared" si="414"/>
        <v/>
      </c>
      <c r="X1389" s="613" t="str">
        <f t="shared" si="404"/>
        <v/>
      </c>
      <c r="Y1389" s="613" t="str">
        <f t="shared" si="420"/>
        <v/>
      </c>
    </row>
    <row r="1390" spans="1:25" ht="13.8" hidden="1" thickBot="1">
      <c r="A1390" s="196" t="s">
        <v>27</v>
      </c>
      <c r="B1390" s="197" t="s">
        <v>232</v>
      </c>
      <c r="C1390" s="635" t="s">
        <v>72</v>
      </c>
      <c r="D1390" s="636"/>
      <c r="E1390" s="637"/>
      <c r="F1390" s="638"/>
      <c r="G1390" s="639">
        <f>SUM(G1391:G1395)</f>
        <v>125.54781204000003</v>
      </c>
      <c r="H1390" s="632">
        <f>VLOOKUP(C1390,'ENSAIOS DE ORÇAMENTO'!$C$3:$L$79,8,FALSE)</f>
        <v>833.82773200000008</v>
      </c>
      <c r="I1390" s="632">
        <f>IF(ISBLANK(H1390),"",SUM(G1390:H1390))</f>
        <v>959.37554404000014</v>
      </c>
      <c r="J1390" s="633">
        <f t="shared" si="421"/>
        <v>1235.0999999999999</v>
      </c>
      <c r="K1390" s="634" t="s">
        <v>23</v>
      </c>
      <c r="L1390" s="107"/>
      <c r="M1390" s="107"/>
      <c r="N1390" s="108">
        <f t="shared" si="416"/>
        <v>0</v>
      </c>
      <c r="O1390" s="108">
        <f t="shared" si="417"/>
        <v>0</v>
      </c>
      <c r="P1390" s="109"/>
      <c r="Q1390" s="107">
        <f t="shared" si="419"/>
        <v>0</v>
      </c>
      <c r="R1390" s="107">
        <f t="shared" si="419"/>
        <v>0</v>
      </c>
      <c r="S1390" s="108">
        <f t="shared" si="418"/>
        <v>0</v>
      </c>
      <c r="T1390" s="110">
        <f t="shared" si="415"/>
        <v>0</v>
      </c>
      <c r="U1390" s="109"/>
      <c r="W1390" s="613" t="str">
        <f t="shared" si="414"/>
        <v/>
      </c>
      <c r="X1390" s="613" t="str">
        <f t="shared" si="404"/>
        <v/>
      </c>
      <c r="Y1390" s="613" t="str">
        <f t="shared" si="420"/>
        <v/>
      </c>
    </row>
    <row r="1391" spans="1:25" ht="13.8" hidden="1" thickBot="1">
      <c r="A1391" s="196" t="s">
        <v>175</v>
      </c>
      <c r="B1391" s="197"/>
      <c r="C1391" s="635" t="s">
        <v>241</v>
      </c>
      <c r="D1391" s="636"/>
      <c r="E1391" s="637">
        <v>500</v>
      </c>
      <c r="F1391" s="638">
        <f>VLOOKUP(C1390,'ENSAIOS DE ORÇAMENTO'!$C$3:$L$79,4,FALSE)</f>
        <v>9.9194400000000016E-2</v>
      </c>
      <c r="G1391" s="677">
        <f>IF(E1391&lt;=30,(0.48*E1391+4.05)*F1391,((0.48*30+4.05)+0.4*(E1391-30))*F1391)</f>
        <v>20.478683880000002</v>
      </c>
      <c r="H1391" s="632"/>
      <c r="I1391" s="632"/>
      <c r="J1391" s="633">
        <f t="shared" si="421"/>
        <v>0</v>
      </c>
      <c r="K1391" s="634"/>
      <c r="L1391" s="107"/>
      <c r="M1391" s="107"/>
      <c r="N1391" s="108">
        <f t="shared" si="416"/>
        <v>0</v>
      </c>
      <c r="O1391" s="108">
        <f t="shared" si="417"/>
        <v>0</v>
      </c>
      <c r="P1391" s="109"/>
      <c r="Q1391" s="107">
        <f t="shared" si="419"/>
        <v>0</v>
      </c>
      <c r="R1391" s="107">
        <f t="shared" si="419"/>
        <v>0</v>
      </c>
      <c r="S1391" s="108">
        <f t="shared" si="418"/>
        <v>0</v>
      </c>
      <c r="T1391" s="110">
        <f t="shared" si="415"/>
        <v>0</v>
      </c>
      <c r="U1391" s="109"/>
      <c r="V1391" s="111" t="str">
        <f>IF(T1390&gt;0,"xx",IF(O1390&gt;0,"xy",""))</f>
        <v/>
      </c>
      <c r="W1391" s="613" t="str">
        <f t="shared" si="414"/>
        <v/>
      </c>
      <c r="X1391" s="613" t="str">
        <f t="shared" si="404"/>
        <v/>
      </c>
      <c r="Y1391" s="613" t="str">
        <f t="shared" si="420"/>
        <v/>
      </c>
    </row>
    <row r="1392" spans="1:25" ht="13.8" hidden="1" thickBot="1">
      <c r="A1392" s="196" t="s">
        <v>175</v>
      </c>
      <c r="B1392" s="197"/>
      <c r="C1392" s="635" t="s">
        <v>303</v>
      </c>
      <c r="D1392" s="636"/>
      <c r="E1392" s="637">
        <v>180</v>
      </c>
      <c r="F1392" s="638">
        <f>VLOOKUP(C1390,'ENSAIOS DE ORÇAMENTO'!$C$3:$L$79,5,FALSE)</f>
        <v>0.64268200000000009</v>
      </c>
      <c r="G1392" s="671">
        <f>IF(E1392&lt;=30,(0.66*E1392+1.38)*F1392,((0.66*30+1.38)+0.55*(E1392-30))*F1392)</f>
        <v>66.633269760000019</v>
      </c>
      <c r="H1392" s="632"/>
      <c r="I1392" s="632"/>
      <c r="J1392" s="633">
        <f t="shared" si="421"/>
        <v>0</v>
      </c>
      <c r="K1392" s="634"/>
      <c r="L1392" s="107"/>
      <c r="M1392" s="107"/>
      <c r="N1392" s="108">
        <f t="shared" si="416"/>
        <v>0</v>
      </c>
      <c r="O1392" s="108">
        <f t="shared" si="417"/>
        <v>0</v>
      </c>
      <c r="P1392" s="109"/>
      <c r="Q1392" s="107">
        <f t="shared" si="419"/>
        <v>0</v>
      </c>
      <c r="R1392" s="107">
        <f t="shared" si="419"/>
        <v>0</v>
      </c>
      <c r="S1392" s="108">
        <f t="shared" si="418"/>
        <v>0</v>
      </c>
      <c r="T1392" s="110">
        <f t="shared" si="415"/>
        <v>0</v>
      </c>
      <c r="U1392" s="109"/>
      <c r="V1392" s="111" t="str">
        <f>IF(T1390&gt;0,"xx",IF(O1390&gt;0,"xy",""))</f>
        <v/>
      </c>
      <c r="W1392" s="613" t="str">
        <f t="shared" si="414"/>
        <v/>
      </c>
      <c r="X1392" s="613" t="str">
        <f t="shared" si="404"/>
        <v/>
      </c>
      <c r="Y1392" s="613" t="str">
        <f t="shared" si="420"/>
        <v/>
      </c>
    </row>
    <row r="1393" spans="1:25" ht="13.8" hidden="1" thickBot="1">
      <c r="A1393" s="196" t="s">
        <v>175</v>
      </c>
      <c r="B1393" s="197"/>
      <c r="C1393" s="635" t="s">
        <v>307</v>
      </c>
      <c r="D1393" s="636"/>
      <c r="E1393" s="637">
        <v>30</v>
      </c>
      <c r="F1393" s="638">
        <f>VLOOKUP(C1390,'ENSAIOS DE ORÇAMENTO'!$C$3:$L$79,6,FALSE)</f>
        <v>0.20424000000000003</v>
      </c>
      <c r="G1393" s="671">
        <f>IF(E1393&lt;=30,(0.66*E1393+1.38)*F1393,((0.66*30+1.38)+0.55*(E1393-30))*F1393)</f>
        <v>4.3258032000000011</v>
      </c>
      <c r="H1393" s="632"/>
      <c r="I1393" s="632"/>
      <c r="J1393" s="633">
        <f t="shared" si="421"/>
        <v>0</v>
      </c>
      <c r="K1393" s="634"/>
      <c r="L1393" s="107"/>
      <c r="M1393" s="107"/>
      <c r="N1393" s="108">
        <f t="shared" si="416"/>
        <v>0</v>
      </c>
      <c r="O1393" s="108">
        <f t="shared" si="417"/>
        <v>0</v>
      </c>
      <c r="P1393" s="109"/>
      <c r="Q1393" s="107">
        <f t="shared" si="419"/>
        <v>0</v>
      </c>
      <c r="R1393" s="107">
        <f t="shared" si="419"/>
        <v>0</v>
      </c>
      <c r="S1393" s="108">
        <f t="shared" si="418"/>
        <v>0</v>
      </c>
      <c r="T1393" s="110">
        <f t="shared" si="415"/>
        <v>0</v>
      </c>
      <c r="U1393" s="109"/>
      <c r="V1393" s="111" t="str">
        <f>IF(T1390&gt;0,"xx",IF(O1390&gt;0,"xy",""))</f>
        <v/>
      </c>
      <c r="W1393" s="613" t="str">
        <f t="shared" si="414"/>
        <v/>
      </c>
      <c r="X1393" s="613" t="str">
        <f t="shared" si="404"/>
        <v/>
      </c>
      <c r="Y1393" s="613" t="str">
        <f t="shared" si="420"/>
        <v/>
      </c>
    </row>
    <row r="1394" spans="1:25" ht="13.8" hidden="1" thickBot="1">
      <c r="A1394" s="196" t="s">
        <v>175</v>
      </c>
      <c r="B1394" s="197"/>
      <c r="C1394" s="635" t="s">
        <v>480</v>
      </c>
      <c r="D1394" s="636"/>
      <c r="E1394" s="637">
        <v>30</v>
      </c>
      <c r="F1394" s="638">
        <f>VLOOKUP(C1390,'ENSAIOS DE ORÇAMENTO'!$C$3:$L$79,3,FALSE)</f>
        <v>1.1908000000000001</v>
      </c>
      <c r="G1394" s="667">
        <f>IF(E1394&lt;=30,(0.66*E1394+1.38)*F1394,((0.66*30+1.38)+0.55*(E1394-30))*F1394)</f>
        <v>25.221144000000002</v>
      </c>
      <c r="H1394" s="632"/>
      <c r="I1394" s="632"/>
      <c r="J1394" s="633">
        <f t="shared" si="421"/>
        <v>0</v>
      </c>
      <c r="K1394" s="634"/>
      <c r="L1394" s="107"/>
      <c r="M1394" s="107"/>
      <c r="N1394" s="108">
        <f t="shared" si="416"/>
        <v>0</v>
      </c>
      <c r="O1394" s="108">
        <f t="shared" si="417"/>
        <v>0</v>
      </c>
      <c r="P1394" s="109"/>
      <c r="Q1394" s="107">
        <f t="shared" si="419"/>
        <v>0</v>
      </c>
      <c r="R1394" s="107">
        <f t="shared" si="419"/>
        <v>0</v>
      </c>
      <c r="S1394" s="108">
        <f t="shared" si="418"/>
        <v>0</v>
      </c>
      <c r="T1394" s="110">
        <f t="shared" si="415"/>
        <v>0</v>
      </c>
      <c r="U1394" s="109"/>
      <c r="V1394" s="111" t="str">
        <f>IF(T1390&gt;0,"xx",IF(O1390&gt;0,"xy",""))</f>
        <v/>
      </c>
      <c r="W1394" s="613" t="str">
        <f t="shared" si="414"/>
        <v/>
      </c>
      <c r="X1394" s="613" t="str">
        <f t="shared" si="404"/>
        <v/>
      </c>
      <c r="Y1394" s="613" t="str">
        <f t="shared" si="420"/>
        <v/>
      </c>
    </row>
    <row r="1395" spans="1:25" ht="13.8" hidden="1" thickBot="1">
      <c r="A1395" s="196" t="s">
        <v>175</v>
      </c>
      <c r="B1395" s="197"/>
      <c r="C1395" s="635" t="s">
        <v>481</v>
      </c>
      <c r="D1395" s="636"/>
      <c r="E1395" s="637">
        <v>500</v>
      </c>
      <c r="F1395" s="638">
        <f>VLOOKUP(C1390,'ENSAIOS DE ORÇAMENTO'!$C$3:$L$79,10,FALSE)</f>
        <v>4.3056000000000004E-2</v>
      </c>
      <c r="G1395" s="680">
        <f>IF(E1395&lt;=30,(0.48*E1395+4.05)*F1395,((0.48*30+4.05)+0.4*(E1395-30))*F1395)</f>
        <v>8.8889112000000008</v>
      </c>
      <c r="H1395" s="632"/>
      <c r="I1395" s="632"/>
      <c r="J1395" s="633">
        <f t="shared" si="421"/>
        <v>0</v>
      </c>
      <c r="K1395" s="634"/>
      <c r="L1395" s="107"/>
      <c r="M1395" s="107"/>
      <c r="N1395" s="108">
        <f t="shared" si="416"/>
        <v>0</v>
      </c>
      <c r="O1395" s="108">
        <f t="shared" si="417"/>
        <v>0</v>
      </c>
      <c r="P1395" s="109"/>
      <c r="Q1395" s="107">
        <f t="shared" si="419"/>
        <v>0</v>
      </c>
      <c r="R1395" s="107">
        <f t="shared" si="419"/>
        <v>0</v>
      </c>
      <c r="S1395" s="108">
        <f t="shared" si="418"/>
        <v>0</v>
      </c>
      <c r="T1395" s="110">
        <f t="shared" si="415"/>
        <v>0</v>
      </c>
      <c r="U1395" s="109"/>
      <c r="V1395" s="111" t="str">
        <f>IF(T1390&gt;0,"xx",IF(O1390&gt;0,"xy",""))</f>
        <v/>
      </c>
      <c r="W1395" s="613" t="str">
        <f t="shared" ref="W1395:W1480" si="422">IF(V1395="X","x",IF(V1395="xx","x",IF(V1395="xy","x",IF(V1395="y","x",IF(OR(O1395&gt;0,T1395&gt;0),"x","")))))</f>
        <v/>
      </c>
      <c r="X1395" s="613" t="str">
        <f t="shared" si="404"/>
        <v/>
      </c>
      <c r="Y1395" s="613" t="str">
        <f t="shared" si="420"/>
        <v/>
      </c>
    </row>
    <row r="1396" spans="1:25" ht="13.8" hidden="1" thickBot="1">
      <c r="A1396" s="196" t="s">
        <v>28</v>
      </c>
      <c r="B1396" s="197" t="s">
        <v>232</v>
      </c>
      <c r="C1396" s="635" t="s">
        <v>73</v>
      </c>
      <c r="D1396" s="636"/>
      <c r="E1396" s="637"/>
      <c r="F1396" s="638"/>
      <c r="G1396" s="639">
        <f>SUM(G1397:G1401)</f>
        <v>147.27094640000001</v>
      </c>
      <c r="H1396" s="632">
        <f>VLOOKUP(C1396,'ENSAIOS DE ORÇAMENTO'!$C$3:$L$79,8,FALSE)</f>
        <v>910.64462000000003</v>
      </c>
      <c r="I1396" s="632">
        <f>IF(ISBLANK(H1396),"",SUM(G1396:H1396))</f>
        <v>1057.9155664</v>
      </c>
      <c r="J1396" s="633">
        <f t="shared" si="421"/>
        <v>1361.96</v>
      </c>
      <c r="K1396" s="634" t="s">
        <v>23</v>
      </c>
      <c r="L1396" s="107"/>
      <c r="M1396" s="107"/>
      <c r="N1396" s="108">
        <f t="shared" si="416"/>
        <v>0</v>
      </c>
      <c r="O1396" s="108">
        <f t="shared" si="417"/>
        <v>0</v>
      </c>
      <c r="P1396" s="109"/>
      <c r="Q1396" s="107">
        <f t="shared" si="419"/>
        <v>0</v>
      </c>
      <c r="R1396" s="107">
        <f t="shared" si="419"/>
        <v>0</v>
      </c>
      <c r="S1396" s="108">
        <f t="shared" si="418"/>
        <v>0</v>
      </c>
      <c r="T1396" s="110">
        <f t="shared" si="415"/>
        <v>0</v>
      </c>
      <c r="U1396" s="109"/>
      <c r="W1396" s="613" t="str">
        <f t="shared" si="422"/>
        <v/>
      </c>
      <c r="X1396" s="613" t="str">
        <f t="shared" si="404"/>
        <v/>
      </c>
      <c r="Y1396" s="613" t="str">
        <f t="shared" si="420"/>
        <v/>
      </c>
    </row>
    <row r="1397" spans="1:25" ht="13.8" hidden="1" thickBot="1">
      <c r="A1397" s="196" t="s">
        <v>175</v>
      </c>
      <c r="B1397" s="197"/>
      <c r="C1397" s="635" t="s">
        <v>241</v>
      </c>
      <c r="D1397" s="636"/>
      <c r="E1397" s="637">
        <v>500</v>
      </c>
      <c r="F1397" s="638">
        <f>VLOOKUP(C1396,'ENSAIOS DE ORÇAMENTO'!$C$3:$L$79,4,FALSE)</f>
        <v>0.11186800000000001</v>
      </c>
      <c r="G1397" s="677">
        <f>IF(E1397&lt;=30,(0.48*E1397+4.05)*F1397,((0.48*30+4.05)+0.4*(E1397-30))*F1397)</f>
        <v>23.095148600000002</v>
      </c>
      <c r="H1397" s="632"/>
      <c r="I1397" s="632"/>
      <c r="J1397" s="633">
        <f t="shared" si="421"/>
        <v>0</v>
      </c>
      <c r="K1397" s="634"/>
      <c r="L1397" s="107"/>
      <c r="M1397" s="107"/>
      <c r="N1397" s="108">
        <f t="shared" si="416"/>
        <v>0</v>
      </c>
      <c r="O1397" s="108">
        <f t="shared" si="417"/>
        <v>0</v>
      </c>
      <c r="P1397" s="109"/>
      <c r="Q1397" s="107">
        <f t="shared" si="419"/>
        <v>0</v>
      </c>
      <c r="R1397" s="107">
        <f t="shared" si="419"/>
        <v>0</v>
      </c>
      <c r="S1397" s="108">
        <f t="shared" si="418"/>
        <v>0</v>
      </c>
      <c r="T1397" s="110">
        <f t="shared" si="415"/>
        <v>0</v>
      </c>
      <c r="U1397" s="109"/>
      <c r="V1397" s="111" t="str">
        <f>IF(T1396&gt;0,"xx",IF(O1396&gt;0,"xy",""))</f>
        <v/>
      </c>
      <c r="W1397" s="613" t="str">
        <f t="shared" si="422"/>
        <v/>
      </c>
      <c r="X1397" s="613" t="str">
        <f t="shared" si="404"/>
        <v/>
      </c>
      <c r="Y1397" s="613" t="str">
        <f t="shared" si="420"/>
        <v/>
      </c>
    </row>
    <row r="1398" spans="1:25" ht="13.8" hidden="1" thickBot="1">
      <c r="A1398" s="196" t="s">
        <v>175</v>
      </c>
      <c r="B1398" s="197"/>
      <c r="C1398" s="635" t="s">
        <v>303</v>
      </c>
      <c r="D1398" s="636"/>
      <c r="E1398" s="637">
        <v>180</v>
      </c>
      <c r="F1398" s="638">
        <f>VLOOKUP(C1396,'ENSAIOS DE ORÇAMENTO'!$C$3:$L$79,5,FALSE)</f>
        <v>0.75771999999999995</v>
      </c>
      <c r="G1398" s="671">
        <f>IF(E1398&lt;=30,(0.66*E1398+1.38)*F1398,((0.66*30+1.38)+0.55*(E1398-30))*F1398)</f>
        <v>78.5604096</v>
      </c>
      <c r="H1398" s="632"/>
      <c r="I1398" s="632"/>
      <c r="J1398" s="633">
        <f t="shared" si="421"/>
        <v>0</v>
      </c>
      <c r="K1398" s="634"/>
      <c r="L1398" s="107"/>
      <c r="M1398" s="107"/>
      <c r="N1398" s="108">
        <f t="shared" si="416"/>
        <v>0</v>
      </c>
      <c r="O1398" s="108">
        <f t="shared" si="417"/>
        <v>0</v>
      </c>
      <c r="P1398" s="109"/>
      <c r="Q1398" s="107">
        <f t="shared" si="419"/>
        <v>0</v>
      </c>
      <c r="R1398" s="107">
        <f t="shared" si="419"/>
        <v>0</v>
      </c>
      <c r="S1398" s="108">
        <f t="shared" si="418"/>
        <v>0</v>
      </c>
      <c r="T1398" s="110">
        <f t="shared" si="415"/>
        <v>0</v>
      </c>
      <c r="U1398" s="109"/>
      <c r="V1398" s="111" t="str">
        <f>IF(T1396&gt;0,"xx",IF(O1396&gt;0,"xy",""))</f>
        <v/>
      </c>
      <c r="W1398" s="613" t="str">
        <f t="shared" si="422"/>
        <v/>
      </c>
      <c r="X1398" s="613" t="str">
        <f t="shared" si="404"/>
        <v/>
      </c>
      <c r="Y1398" s="613" t="str">
        <f t="shared" si="420"/>
        <v/>
      </c>
    </row>
    <row r="1399" spans="1:25" ht="13.8" hidden="1" thickBot="1">
      <c r="A1399" s="196" t="s">
        <v>175</v>
      </c>
      <c r="B1399" s="197"/>
      <c r="C1399" s="635" t="s">
        <v>307</v>
      </c>
      <c r="D1399" s="636"/>
      <c r="E1399" s="637">
        <v>20</v>
      </c>
      <c r="F1399" s="638">
        <f>VLOOKUP(C1396,'ENSAIOS DE ORÇAMENTO'!$C$3:$L$79,6,FALSE)</f>
        <v>0.20424000000000003</v>
      </c>
      <c r="G1399" s="671">
        <f>IF(E1399&lt;=30,(0.66*E1399+1.38)*F1399,((0.66*30+1.38)+0.55*(E1399-30))*F1399)</f>
        <v>2.9778192000000008</v>
      </c>
      <c r="H1399" s="632"/>
      <c r="I1399" s="632"/>
      <c r="J1399" s="633">
        <f t="shared" si="421"/>
        <v>0</v>
      </c>
      <c r="K1399" s="634"/>
      <c r="L1399" s="107"/>
      <c r="M1399" s="107"/>
      <c r="N1399" s="108">
        <f t="shared" si="416"/>
        <v>0</v>
      </c>
      <c r="O1399" s="108">
        <f t="shared" si="417"/>
        <v>0</v>
      </c>
      <c r="P1399" s="109"/>
      <c r="Q1399" s="107">
        <f t="shared" si="419"/>
        <v>0</v>
      </c>
      <c r="R1399" s="107">
        <f t="shared" si="419"/>
        <v>0</v>
      </c>
      <c r="S1399" s="108">
        <f t="shared" si="418"/>
        <v>0</v>
      </c>
      <c r="T1399" s="110">
        <f t="shared" si="415"/>
        <v>0</v>
      </c>
      <c r="U1399" s="109"/>
      <c r="V1399" s="111" t="str">
        <f>IF(T1396&gt;0,"xx",IF(O1396&gt;0,"xy",""))</f>
        <v/>
      </c>
      <c r="W1399" s="613" t="str">
        <f t="shared" si="422"/>
        <v/>
      </c>
      <c r="X1399" s="613" t="str">
        <f t="shared" si="404"/>
        <v/>
      </c>
      <c r="Y1399" s="613" t="str">
        <f t="shared" si="420"/>
        <v/>
      </c>
    </row>
    <row r="1400" spans="1:25" ht="13.8" hidden="1" thickBot="1">
      <c r="A1400" s="196" t="s">
        <v>175</v>
      </c>
      <c r="B1400" s="197"/>
      <c r="C1400" s="635" t="s">
        <v>480</v>
      </c>
      <c r="D1400" s="636"/>
      <c r="E1400" s="637">
        <v>30</v>
      </c>
      <c r="F1400" s="638">
        <f>VLOOKUP(C1396,'ENSAIOS DE ORÇAMENTO'!$C$3:$L$79,3,FALSE)</f>
        <v>1.4885000000000002</v>
      </c>
      <c r="G1400" s="667">
        <f>IF(E1400&lt;=30,(0.66*E1400+1.38)*F1400,((0.66*30+1.38)+0.55*(E1400-30))*F1400)</f>
        <v>31.526430000000001</v>
      </c>
      <c r="H1400" s="632"/>
      <c r="I1400" s="632"/>
      <c r="J1400" s="633">
        <f t="shared" si="421"/>
        <v>0</v>
      </c>
      <c r="K1400" s="634"/>
      <c r="L1400" s="107"/>
      <c r="M1400" s="107"/>
      <c r="N1400" s="108">
        <f t="shared" si="416"/>
        <v>0</v>
      </c>
      <c r="O1400" s="108">
        <f t="shared" si="417"/>
        <v>0</v>
      </c>
      <c r="P1400" s="109"/>
      <c r="Q1400" s="107">
        <f t="shared" si="419"/>
        <v>0</v>
      </c>
      <c r="R1400" s="107">
        <f t="shared" si="419"/>
        <v>0</v>
      </c>
      <c r="S1400" s="108">
        <f t="shared" si="418"/>
        <v>0</v>
      </c>
      <c r="T1400" s="110">
        <f t="shared" si="415"/>
        <v>0</v>
      </c>
      <c r="U1400" s="109"/>
      <c r="V1400" s="111" t="str">
        <f>IF(T1396&gt;0,"xx",IF(O1396&gt;0,"xy",""))</f>
        <v/>
      </c>
      <c r="W1400" s="613" t="str">
        <f t="shared" si="422"/>
        <v/>
      </c>
      <c r="X1400" s="613" t="str">
        <f t="shared" si="404"/>
        <v/>
      </c>
      <c r="Y1400" s="613" t="str">
        <f t="shared" si="420"/>
        <v/>
      </c>
    </row>
    <row r="1401" spans="1:25" ht="13.8" hidden="1" thickBot="1">
      <c r="A1401" s="196" t="s">
        <v>175</v>
      </c>
      <c r="B1401" s="197"/>
      <c r="C1401" s="635" t="s">
        <v>481</v>
      </c>
      <c r="D1401" s="636"/>
      <c r="E1401" s="637">
        <v>500</v>
      </c>
      <c r="F1401" s="638">
        <f>VLOOKUP(C1396,'ENSAIOS DE ORÇAMENTO'!$C$3:$L$79,10,FALSE)</f>
        <v>5.382E-2</v>
      </c>
      <c r="G1401" s="680">
        <f>IF(E1401&lt;=30,(0.48*E1401+4.05)*F1401,((0.48*30+4.05)+0.4*(E1401-30))*F1401)</f>
        <v>11.111139</v>
      </c>
      <c r="H1401" s="632"/>
      <c r="I1401" s="632"/>
      <c r="J1401" s="633">
        <f t="shared" si="421"/>
        <v>0</v>
      </c>
      <c r="K1401" s="634"/>
      <c r="L1401" s="107"/>
      <c r="M1401" s="107"/>
      <c r="N1401" s="108">
        <f t="shared" si="416"/>
        <v>0</v>
      </c>
      <c r="O1401" s="108">
        <f t="shared" si="417"/>
        <v>0</v>
      </c>
      <c r="P1401" s="109"/>
      <c r="Q1401" s="107">
        <f t="shared" si="419"/>
        <v>0</v>
      </c>
      <c r="R1401" s="107">
        <f t="shared" si="419"/>
        <v>0</v>
      </c>
      <c r="S1401" s="108">
        <f t="shared" si="418"/>
        <v>0</v>
      </c>
      <c r="T1401" s="110">
        <f t="shared" si="415"/>
        <v>0</v>
      </c>
      <c r="U1401" s="109"/>
      <c r="V1401" s="111" t="str">
        <f>IF(T1396&gt;0,"xx",IF(O1396&gt;0,"xy",""))</f>
        <v/>
      </c>
      <c r="W1401" s="613" t="str">
        <f t="shared" si="422"/>
        <v/>
      </c>
      <c r="X1401" s="613" t="str">
        <f t="shared" si="404"/>
        <v/>
      </c>
      <c r="Y1401" s="613" t="str">
        <f t="shared" si="420"/>
        <v/>
      </c>
    </row>
    <row r="1402" spans="1:25" ht="13.8" hidden="1" thickBot="1">
      <c r="A1402" s="196" t="s">
        <v>29</v>
      </c>
      <c r="B1402" s="197" t="s">
        <v>232</v>
      </c>
      <c r="C1402" s="635" t="s">
        <v>74</v>
      </c>
      <c r="D1402" s="636"/>
      <c r="E1402" s="637"/>
      <c r="F1402" s="638"/>
      <c r="G1402" s="639">
        <f>SUM(G1403:G1407)</f>
        <v>185.44550757500005</v>
      </c>
      <c r="H1402" s="632">
        <f>VLOOKUP(C1402,'ENSAIOS DE ORÇAMENTO'!$C$3:$L$79,8,FALSE)</f>
        <v>1037.7114670000001</v>
      </c>
      <c r="I1402" s="632">
        <f>IF(ISBLANK(H1402),"",SUM(G1402:H1402))</f>
        <v>1223.156974575</v>
      </c>
      <c r="J1402" s="633">
        <f t="shared" si="421"/>
        <v>1574.69</v>
      </c>
      <c r="K1402" s="634" t="s">
        <v>23</v>
      </c>
      <c r="L1402" s="107"/>
      <c r="M1402" s="107"/>
      <c r="N1402" s="108">
        <f t="shared" si="416"/>
        <v>0</v>
      </c>
      <c r="O1402" s="108">
        <f t="shared" si="417"/>
        <v>0</v>
      </c>
      <c r="P1402" s="109"/>
      <c r="Q1402" s="107">
        <f t="shared" si="419"/>
        <v>0</v>
      </c>
      <c r="R1402" s="107">
        <f t="shared" si="419"/>
        <v>0</v>
      </c>
      <c r="S1402" s="108">
        <f t="shared" si="418"/>
        <v>0</v>
      </c>
      <c r="T1402" s="110">
        <f t="shared" si="415"/>
        <v>0</v>
      </c>
      <c r="U1402" s="109"/>
      <c r="W1402" s="613" t="str">
        <f t="shared" si="422"/>
        <v/>
      </c>
      <c r="X1402" s="613" t="str">
        <f t="shared" si="404"/>
        <v/>
      </c>
      <c r="Y1402" s="613" t="str">
        <f t="shared" si="420"/>
        <v/>
      </c>
    </row>
    <row r="1403" spans="1:25" ht="13.8" hidden="1" thickBot="1">
      <c r="A1403" s="196" t="s">
        <v>175</v>
      </c>
      <c r="B1403" s="197"/>
      <c r="C1403" s="635" t="s">
        <v>241</v>
      </c>
      <c r="D1403" s="636"/>
      <c r="E1403" s="637">
        <v>500</v>
      </c>
      <c r="F1403" s="638">
        <f>VLOOKUP(C1402,'ENSAIOS DE ORÇAMENTO'!$C$3:$L$79,4,FALSE)</f>
        <v>0.1328599</v>
      </c>
      <c r="G1403" s="677">
        <f>IF(E1403&lt;=30,(0.48*E1403+4.05)*F1403,((0.48*30+4.05)+0.4*(E1403-30))*F1403)</f>
        <v>27.428926354999998</v>
      </c>
      <c r="H1403" s="632"/>
      <c r="I1403" s="632"/>
      <c r="J1403" s="633">
        <f t="shared" si="421"/>
        <v>0</v>
      </c>
      <c r="K1403" s="634"/>
      <c r="L1403" s="107"/>
      <c r="M1403" s="107"/>
      <c r="N1403" s="108">
        <f t="shared" si="416"/>
        <v>0</v>
      </c>
      <c r="O1403" s="108">
        <f t="shared" si="417"/>
        <v>0</v>
      </c>
      <c r="P1403" s="109"/>
      <c r="Q1403" s="107">
        <f t="shared" si="419"/>
        <v>0</v>
      </c>
      <c r="R1403" s="107">
        <f t="shared" si="419"/>
        <v>0</v>
      </c>
      <c r="S1403" s="108">
        <f t="shared" si="418"/>
        <v>0</v>
      </c>
      <c r="T1403" s="110">
        <f t="shared" si="415"/>
        <v>0</v>
      </c>
      <c r="U1403" s="109"/>
      <c r="V1403" s="111" t="str">
        <f>IF(T1402&gt;0,"xx",IF(O1402&gt;0,"xy",""))</f>
        <v/>
      </c>
      <c r="W1403" s="613" t="str">
        <f t="shared" si="422"/>
        <v/>
      </c>
      <c r="X1403" s="613" t="str">
        <f t="shared" si="404"/>
        <v/>
      </c>
      <c r="Y1403" s="613" t="str">
        <f t="shared" si="420"/>
        <v/>
      </c>
    </row>
    <row r="1404" spans="1:25" ht="13.8" hidden="1" thickBot="1">
      <c r="A1404" s="196" t="s">
        <v>175</v>
      </c>
      <c r="B1404" s="197"/>
      <c r="C1404" s="635" t="s">
        <v>303</v>
      </c>
      <c r="D1404" s="636"/>
      <c r="E1404" s="637">
        <v>180</v>
      </c>
      <c r="F1404" s="638">
        <f>VLOOKUP(C1402,'ENSAIOS DE ORÇAMENTO'!$C$3:$L$79,5,FALSE)</f>
        <v>0.94809025000000013</v>
      </c>
      <c r="G1404" s="671">
        <f>IF(E1404&lt;=30,(0.66*E1404+1.38)*F1404,((0.66*30+1.38)+0.55*(E1404-30))*F1404)</f>
        <v>98.297997120000019</v>
      </c>
      <c r="H1404" s="632"/>
      <c r="I1404" s="632"/>
      <c r="J1404" s="633">
        <f t="shared" si="421"/>
        <v>0</v>
      </c>
      <c r="K1404" s="634"/>
      <c r="L1404" s="107"/>
      <c r="M1404" s="107"/>
      <c r="N1404" s="108">
        <f t="shared" si="416"/>
        <v>0</v>
      </c>
      <c r="O1404" s="108">
        <f t="shared" si="417"/>
        <v>0</v>
      </c>
      <c r="P1404" s="109"/>
      <c r="Q1404" s="107">
        <f t="shared" si="419"/>
        <v>0</v>
      </c>
      <c r="R1404" s="107">
        <f t="shared" si="419"/>
        <v>0</v>
      </c>
      <c r="S1404" s="108">
        <f t="shared" si="418"/>
        <v>0</v>
      </c>
      <c r="T1404" s="110">
        <f t="shared" si="415"/>
        <v>0</v>
      </c>
      <c r="U1404" s="109"/>
      <c r="V1404" s="111" t="str">
        <f>IF(T1402&gt;0,"xx",IF(O1402&gt;0,"xy",""))</f>
        <v/>
      </c>
      <c r="W1404" s="613" t="str">
        <f t="shared" si="422"/>
        <v/>
      </c>
      <c r="X1404" s="613" t="str">
        <f t="shared" si="404"/>
        <v/>
      </c>
      <c r="Y1404" s="613" t="str">
        <f t="shared" si="420"/>
        <v/>
      </c>
    </row>
    <row r="1405" spans="1:25" ht="13.8" hidden="1" thickBot="1">
      <c r="A1405" s="196" t="s">
        <v>175</v>
      </c>
      <c r="B1405" s="197"/>
      <c r="C1405" s="635" t="s">
        <v>307</v>
      </c>
      <c r="D1405" s="636"/>
      <c r="E1405" s="637">
        <v>20</v>
      </c>
      <c r="F1405" s="638">
        <f>VLOOKUP(C1402,'ENSAIOS DE ORÇAMENTO'!$C$3:$L$79,6,FALSE)</f>
        <v>0.20424000000000003</v>
      </c>
      <c r="G1405" s="671">
        <f>IF(E1405&lt;=30,(0.66*E1405+1.38)*F1405,((0.66*30+1.38)+0.55*(E1405-30))*F1405)</f>
        <v>2.9778192000000008</v>
      </c>
      <c r="H1405" s="632"/>
      <c r="I1405" s="632"/>
      <c r="J1405" s="633">
        <f t="shared" si="421"/>
        <v>0</v>
      </c>
      <c r="K1405" s="634"/>
      <c r="L1405" s="107"/>
      <c r="M1405" s="107"/>
      <c r="N1405" s="108">
        <f t="shared" si="416"/>
        <v>0</v>
      </c>
      <c r="O1405" s="108">
        <f t="shared" si="417"/>
        <v>0</v>
      </c>
      <c r="P1405" s="109"/>
      <c r="Q1405" s="107">
        <f t="shared" si="419"/>
        <v>0</v>
      </c>
      <c r="R1405" s="107">
        <f t="shared" si="419"/>
        <v>0</v>
      </c>
      <c r="S1405" s="108">
        <f t="shared" si="418"/>
        <v>0</v>
      </c>
      <c r="T1405" s="110">
        <f t="shared" si="415"/>
        <v>0</v>
      </c>
      <c r="U1405" s="109"/>
      <c r="V1405" s="111" t="str">
        <f>IF(T1402&gt;0,"xx",IF(O1402&gt;0,"xy",""))</f>
        <v/>
      </c>
      <c r="W1405" s="613" t="str">
        <f t="shared" si="422"/>
        <v/>
      </c>
      <c r="X1405" s="613" t="str">
        <f t="shared" si="404"/>
        <v/>
      </c>
      <c r="Y1405" s="613" t="str">
        <f t="shared" si="420"/>
        <v/>
      </c>
    </row>
    <row r="1406" spans="1:25" ht="13.8" hidden="1" thickBot="1">
      <c r="A1406" s="196" t="s">
        <v>175</v>
      </c>
      <c r="B1406" s="197"/>
      <c r="C1406" s="635" t="s">
        <v>480</v>
      </c>
      <c r="D1406" s="636"/>
      <c r="E1406" s="637">
        <v>30</v>
      </c>
      <c r="F1406" s="638">
        <f>VLOOKUP(C1402,'ENSAIOS DE ORÇAMENTO'!$C$3:$L$79,3,FALSE)</f>
        <v>1.98085</v>
      </c>
      <c r="G1406" s="667">
        <f>IF(E1406&lt;=30,(0.66*E1406+1.38)*F1406,((0.66*30+1.38)+0.55*(E1406-30))*F1406)</f>
        <v>41.954402999999999</v>
      </c>
      <c r="H1406" s="632"/>
      <c r="I1406" s="632"/>
      <c r="J1406" s="633">
        <f t="shared" si="421"/>
        <v>0</v>
      </c>
      <c r="K1406" s="634"/>
      <c r="L1406" s="107"/>
      <c r="M1406" s="107"/>
      <c r="N1406" s="108">
        <f t="shared" si="416"/>
        <v>0</v>
      </c>
      <c r="O1406" s="108">
        <f t="shared" si="417"/>
        <v>0</v>
      </c>
      <c r="P1406" s="109"/>
      <c r="Q1406" s="107">
        <f t="shared" si="419"/>
        <v>0</v>
      </c>
      <c r="R1406" s="107">
        <f t="shared" si="419"/>
        <v>0</v>
      </c>
      <c r="S1406" s="108">
        <f t="shared" si="418"/>
        <v>0</v>
      </c>
      <c r="T1406" s="110">
        <f t="shared" si="415"/>
        <v>0</v>
      </c>
      <c r="U1406" s="109"/>
      <c r="V1406" s="111" t="str">
        <f>IF(T1402&gt;0,"xx",IF(O1402&gt;0,"xy",""))</f>
        <v/>
      </c>
      <c r="W1406" s="613" t="str">
        <f t="shared" si="422"/>
        <v/>
      </c>
      <c r="X1406" s="613" t="str">
        <f t="shared" si="404"/>
        <v/>
      </c>
      <c r="Y1406" s="613" t="str">
        <f t="shared" si="420"/>
        <v/>
      </c>
    </row>
    <row r="1407" spans="1:25" ht="13.8" hidden="1" thickBot="1">
      <c r="A1407" s="196" t="s">
        <v>175</v>
      </c>
      <c r="B1407" s="197"/>
      <c r="C1407" s="635" t="s">
        <v>481</v>
      </c>
      <c r="D1407" s="636"/>
      <c r="E1407" s="637">
        <v>500</v>
      </c>
      <c r="F1407" s="638">
        <f>VLOOKUP(C1402,'ENSAIOS DE ORÇAMENTO'!$C$3:$L$79,10,FALSE)</f>
        <v>7.1621999999999991E-2</v>
      </c>
      <c r="G1407" s="680">
        <f>IF(E1407&lt;=30,(0.48*E1407+4.05)*F1407,((0.48*30+4.05)+0.4*(E1407-30))*F1407)</f>
        <v>14.786361899999998</v>
      </c>
      <c r="H1407" s="632"/>
      <c r="I1407" s="632"/>
      <c r="J1407" s="633">
        <f t="shared" si="421"/>
        <v>0</v>
      </c>
      <c r="K1407" s="634"/>
      <c r="L1407" s="107"/>
      <c r="M1407" s="107"/>
      <c r="N1407" s="108">
        <f t="shared" si="416"/>
        <v>0</v>
      </c>
      <c r="O1407" s="108">
        <f t="shared" si="417"/>
        <v>0</v>
      </c>
      <c r="P1407" s="109"/>
      <c r="Q1407" s="107">
        <f t="shared" si="419"/>
        <v>0</v>
      </c>
      <c r="R1407" s="107">
        <f t="shared" si="419"/>
        <v>0</v>
      </c>
      <c r="S1407" s="108">
        <f t="shared" si="418"/>
        <v>0</v>
      </c>
      <c r="T1407" s="110">
        <f t="shared" si="415"/>
        <v>0</v>
      </c>
      <c r="U1407" s="109"/>
      <c r="V1407" s="111" t="str">
        <f>IF(T1402&gt;0,"xx",IF(O1402&gt;0,"xy",""))</f>
        <v/>
      </c>
      <c r="W1407" s="613" t="str">
        <f t="shared" si="422"/>
        <v/>
      </c>
      <c r="X1407" s="613" t="str">
        <f t="shared" si="404"/>
        <v/>
      </c>
      <c r="Y1407" s="613" t="str">
        <f t="shared" si="420"/>
        <v/>
      </c>
    </row>
    <row r="1408" spans="1:25" ht="13.8" hidden="1" thickBot="1">
      <c r="A1408" s="196" t="s">
        <v>30</v>
      </c>
      <c r="B1408" s="197" t="s">
        <v>232</v>
      </c>
      <c r="C1408" s="635" t="s">
        <v>75</v>
      </c>
      <c r="D1408" s="636"/>
      <c r="E1408" s="637"/>
      <c r="F1408" s="638"/>
      <c r="G1408" s="639">
        <f>SUM(G1409:G1413)</f>
        <v>224.45197702499999</v>
      </c>
      <c r="H1408" s="632">
        <f>VLOOKUP(C1408,'ENSAIOS DE ORÇAMENTO'!$C$3:$L$79,8,FALSE)</f>
        <v>1167.6622130000001</v>
      </c>
      <c r="I1408" s="632">
        <f>IF(ISBLANK(H1408),"",SUM(G1408:H1408))</f>
        <v>1392.114190025</v>
      </c>
      <c r="J1408" s="633">
        <f t="shared" si="421"/>
        <v>1792.21</v>
      </c>
      <c r="K1408" s="634" t="s">
        <v>23</v>
      </c>
      <c r="L1408" s="107"/>
      <c r="M1408" s="107"/>
      <c r="N1408" s="108">
        <f t="shared" si="416"/>
        <v>0</v>
      </c>
      <c r="O1408" s="108">
        <f t="shared" si="417"/>
        <v>0</v>
      </c>
      <c r="P1408" s="109"/>
      <c r="Q1408" s="107">
        <f t="shared" si="419"/>
        <v>0</v>
      </c>
      <c r="R1408" s="107">
        <f t="shared" si="419"/>
        <v>0</v>
      </c>
      <c r="S1408" s="108">
        <f t="shared" si="418"/>
        <v>0</v>
      </c>
      <c r="T1408" s="110">
        <f t="shared" si="415"/>
        <v>0</v>
      </c>
      <c r="U1408" s="109"/>
      <c r="W1408" s="613" t="str">
        <f t="shared" si="422"/>
        <v/>
      </c>
      <c r="X1408" s="613" t="str">
        <f t="shared" si="404"/>
        <v/>
      </c>
      <c r="Y1408" s="613" t="str">
        <f t="shared" si="420"/>
        <v/>
      </c>
    </row>
    <row r="1409" spans="1:25" ht="13.8" hidden="1" thickBot="1">
      <c r="A1409" s="196" t="s">
        <v>175</v>
      </c>
      <c r="B1409" s="197"/>
      <c r="C1409" s="635" t="s">
        <v>241</v>
      </c>
      <c r="D1409" s="636"/>
      <c r="E1409" s="637">
        <v>500</v>
      </c>
      <c r="F1409" s="638">
        <f>VLOOKUP(C1408,'ENSAIOS DE ORÇAMENTO'!$C$3:$L$79,4,FALSE)</f>
        <v>0.1542441</v>
      </c>
      <c r="G1409" s="677">
        <f>IF(E1409&lt;=30,(0.48*E1409+4.05)*F1409,((0.48*30+4.05)+0.4*(E1409-30))*F1409)</f>
        <v>31.843694444999997</v>
      </c>
      <c r="H1409" s="632"/>
      <c r="I1409" s="632"/>
      <c r="J1409" s="633">
        <f t="shared" si="421"/>
        <v>0</v>
      </c>
      <c r="K1409" s="634"/>
      <c r="L1409" s="107"/>
      <c r="M1409" s="107"/>
      <c r="N1409" s="108">
        <f t="shared" si="416"/>
        <v>0</v>
      </c>
      <c r="O1409" s="108">
        <f t="shared" si="417"/>
        <v>0</v>
      </c>
      <c r="P1409" s="109"/>
      <c r="Q1409" s="107">
        <f t="shared" si="419"/>
        <v>0</v>
      </c>
      <c r="R1409" s="107">
        <f t="shared" si="419"/>
        <v>0</v>
      </c>
      <c r="S1409" s="108">
        <f t="shared" si="418"/>
        <v>0</v>
      </c>
      <c r="T1409" s="110">
        <f t="shared" si="415"/>
        <v>0</v>
      </c>
      <c r="U1409" s="109"/>
      <c r="V1409" s="111" t="str">
        <f>IF(T1408&gt;0,"xx",IF(O1408&gt;0,"xy",""))</f>
        <v/>
      </c>
      <c r="W1409" s="613" t="str">
        <f t="shared" si="422"/>
        <v/>
      </c>
      <c r="X1409" s="613" t="str">
        <f t="shared" si="404"/>
        <v/>
      </c>
      <c r="Y1409" s="613" t="str">
        <f t="shared" si="420"/>
        <v/>
      </c>
    </row>
    <row r="1410" spans="1:25" ht="13.8" hidden="1" thickBot="1">
      <c r="A1410" s="196" t="s">
        <v>175</v>
      </c>
      <c r="B1410" s="197"/>
      <c r="C1410" s="635" t="s">
        <v>303</v>
      </c>
      <c r="D1410" s="636"/>
      <c r="E1410" s="637">
        <v>180</v>
      </c>
      <c r="F1410" s="638">
        <f>VLOOKUP(C1408,'ENSAIOS DE ORÇAMENTO'!$C$3:$L$79,5,FALSE)</f>
        <v>1.1425397499999999</v>
      </c>
      <c r="G1410" s="671">
        <f>IF(E1410&lt;=30,(0.66*E1410+1.38)*F1410,((0.66*30+1.38)+0.55*(E1410-30))*F1410)</f>
        <v>118.45852128</v>
      </c>
      <c r="H1410" s="632"/>
      <c r="I1410" s="632"/>
      <c r="J1410" s="633">
        <f t="shared" si="421"/>
        <v>0</v>
      </c>
      <c r="K1410" s="634"/>
      <c r="L1410" s="107"/>
      <c r="M1410" s="107"/>
      <c r="N1410" s="108">
        <f t="shared" si="416"/>
        <v>0</v>
      </c>
      <c r="O1410" s="108">
        <f t="shared" si="417"/>
        <v>0</v>
      </c>
      <c r="P1410" s="109"/>
      <c r="Q1410" s="107">
        <f t="shared" si="419"/>
        <v>0</v>
      </c>
      <c r="R1410" s="107">
        <f t="shared" si="419"/>
        <v>0</v>
      </c>
      <c r="S1410" s="108">
        <f t="shared" si="418"/>
        <v>0</v>
      </c>
      <c r="T1410" s="110">
        <f t="shared" si="415"/>
        <v>0</v>
      </c>
      <c r="U1410" s="109"/>
      <c r="V1410" s="111" t="str">
        <f>IF(T1408&gt;0,"xx",IF(O1408&gt;0,"xy",""))</f>
        <v/>
      </c>
      <c r="W1410" s="613" t="str">
        <f t="shared" si="422"/>
        <v/>
      </c>
      <c r="X1410" s="613" t="str">
        <f t="shared" si="404"/>
        <v/>
      </c>
      <c r="Y1410" s="613" t="str">
        <f t="shared" si="420"/>
        <v/>
      </c>
    </row>
    <row r="1411" spans="1:25" ht="13.8" hidden="1" thickBot="1">
      <c r="A1411" s="196" t="s">
        <v>175</v>
      </c>
      <c r="B1411" s="197"/>
      <c r="C1411" s="635" t="s">
        <v>307</v>
      </c>
      <c r="D1411" s="636"/>
      <c r="E1411" s="637">
        <v>20</v>
      </c>
      <c r="F1411" s="638">
        <f>VLOOKUP(C1408,'ENSAIOS DE ORÇAMENTO'!$C$3:$L$79,6,FALSE)</f>
        <v>0.20424000000000003</v>
      </c>
      <c r="G1411" s="671">
        <f>IF(E1411&lt;=30,(0.66*E1411+1.38)*F1411,((0.66*30+1.38)+0.55*(E1411-30))*F1411)</f>
        <v>2.9778192000000008</v>
      </c>
      <c r="H1411" s="632"/>
      <c r="I1411" s="632"/>
      <c r="J1411" s="633">
        <f t="shared" si="421"/>
        <v>0</v>
      </c>
      <c r="K1411" s="634"/>
      <c r="L1411" s="107"/>
      <c r="M1411" s="107"/>
      <c r="N1411" s="108">
        <f t="shared" si="416"/>
        <v>0</v>
      </c>
      <c r="O1411" s="108">
        <f t="shared" si="417"/>
        <v>0</v>
      </c>
      <c r="P1411" s="109"/>
      <c r="Q1411" s="107">
        <f t="shared" si="419"/>
        <v>0</v>
      </c>
      <c r="R1411" s="107">
        <f t="shared" si="419"/>
        <v>0</v>
      </c>
      <c r="S1411" s="108">
        <f t="shared" si="418"/>
        <v>0</v>
      </c>
      <c r="T1411" s="110">
        <f t="shared" si="415"/>
        <v>0</v>
      </c>
      <c r="U1411" s="109"/>
      <c r="V1411" s="111" t="str">
        <f>IF(T1408&gt;0,"xx",IF(O1408&gt;0,"xy",""))</f>
        <v/>
      </c>
      <c r="W1411" s="613" t="str">
        <f t="shared" si="422"/>
        <v/>
      </c>
      <c r="X1411" s="613" t="str">
        <f t="shared" si="404"/>
        <v/>
      </c>
      <c r="Y1411" s="613" t="str">
        <f t="shared" si="420"/>
        <v/>
      </c>
    </row>
    <row r="1412" spans="1:25" ht="13.8" hidden="1" thickBot="1">
      <c r="A1412" s="196" t="s">
        <v>175</v>
      </c>
      <c r="B1412" s="197"/>
      <c r="C1412" s="635" t="s">
        <v>480</v>
      </c>
      <c r="D1412" s="636"/>
      <c r="E1412" s="637">
        <v>30</v>
      </c>
      <c r="F1412" s="638">
        <f>VLOOKUP(C1408,'ENSAIOS DE ORÇAMENTO'!$C$3:$L$79,3,FALSE)</f>
        <v>2.4846499999999998</v>
      </c>
      <c r="G1412" s="667">
        <f>IF(E1412&lt;=30,(0.66*E1412+1.38)*F1412,((0.66*30+1.38)+0.55*(E1412-30))*F1412)</f>
        <v>52.624886999999994</v>
      </c>
      <c r="H1412" s="632"/>
      <c r="I1412" s="632"/>
      <c r="J1412" s="633">
        <f t="shared" si="421"/>
        <v>0</v>
      </c>
      <c r="K1412" s="634"/>
      <c r="L1412" s="107"/>
      <c r="M1412" s="107"/>
      <c r="N1412" s="108">
        <f t="shared" si="416"/>
        <v>0</v>
      </c>
      <c r="O1412" s="108">
        <f t="shared" si="417"/>
        <v>0</v>
      </c>
      <c r="P1412" s="109"/>
      <c r="Q1412" s="107">
        <f t="shared" si="419"/>
        <v>0</v>
      </c>
      <c r="R1412" s="107">
        <f t="shared" si="419"/>
        <v>0</v>
      </c>
      <c r="S1412" s="108">
        <f t="shared" si="418"/>
        <v>0</v>
      </c>
      <c r="T1412" s="110">
        <f t="shared" si="415"/>
        <v>0</v>
      </c>
      <c r="U1412" s="109"/>
      <c r="V1412" s="111" t="str">
        <f>IF(T1408&gt;0,"xx",IF(O1408&gt;0,"xy",""))</f>
        <v/>
      </c>
      <c r="W1412" s="613" t="str">
        <f t="shared" si="422"/>
        <v/>
      </c>
      <c r="X1412" s="613" t="str">
        <f t="shared" si="404"/>
        <v/>
      </c>
      <c r="Y1412" s="613" t="str">
        <f t="shared" si="420"/>
        <v/>
      </c>
    </row>
    <row r="1413" spans="1:25" ht="13.8" hidden="1" thickBot="1">
      <c r="A1413" s="196" t="s">
        <v>175</v>
      </c>
      <c r="B1413" s="197"/>
      <c r="C1413" s="635" t="s">
        <v>481</v>
      </c>
      <c r="D1413" s="636"/>
      <c r="E1413" s="637">
        <v>500</v>
      </c>
      <c r="F1413" s="638">
        <f>VLOOKUP(C1408,'ENSAIOS DE ORÇAMENTO'!$C$3:$L$79,10,FALSE)</f>
        <v>8.9838000000000001E-2</v>
      </c>
      <c r="G1413" s="680">
        <f>IF(E1413&lt;=30,(0.48*E1413+4.05)*F1413,((0.48*30+4.05)+0.4*(E1413-30))*F1413)</f>
        <v>18.547055099999998</v>
      </c>
      <c r="H1413" s="632"/>
      <c r="I1413" s="632"/>
      <c r="J1413" s="633">
        <f t="shared" si="421"/>
        <v>0</v>
      </c>
      <c r="K1413" s="634"/>
      <c r="L1413" s="107"/>
      <c r="M1413" s="107"/>
      <c r="N1413" s="108">
        <f t="shared" si="416"/>
        <v>0</v>
      </c>
      <c r="O1413" s="108">
        <f t="shared" si="417"/>
        <v>0</v>
      </c>
      <c r="P1413" s="109"/>
      <c r="Q1413" s="107">
        <f t="shared" si="419"/>
        <v>0</v>
      </c>
      <c r="R1413" s="107">
        <f t="shared" si="419"/>
        <v>0</v>
      </c>
      <c r="S1413" s="108">
        <f t="shared" si="418"/>
        <v>0</v>
      </c>
      <c r="T1413" s="110">
        <f t="shared" si="415"/>
        <v>0</v>
      </c>
      <c r="U1413" s="109"/>
      <c r="V1413" s="111" t="str">
        <f>IF(T1408&gt;0,"xx",IF(O1408&gt;0,"xy",""))</f>
        <v/>
      </c>
      <c r="W1413" s="613" t="str">
        <f t="shared" si="422"/>
        <v/>
      </c>
      <c r="X1413" s="613" t="str">
        <f t="shared" si="404"/>
        <v/>
      </c>
      <c r="Y1413" s="613" t="str">
        <f t="shared" si="420"/>
        <v/>
      </c>
    </row>
    <row r="1414" spans="1:25" ht="13.8" hidden="1" thickBot="1">
      <c r="A1414" s="196" t="s">
        <v>117</v>
      </c>
      <c r="B1414" s="197" t="s">
        <v>232</v>
      </c>
      <c r="C1414" s="635" t="s">
        <v>482</v>
      </c>
      <c r="D1414" s="636"/>
      <c r="E1414" s="637"/>
      <c r="F1414" s="638"/>
      <c r="G1414" s="639">
        <f>SUM(G1415:G1419)</f>
        <v>243.49793020000004</v>
      </c>
      <c r="H1414" s="632">
        <f>VLOOKUP(C1414,'ENSAIOS DE ORÇAMENTO'!$C$3:$L$79,8,FALSE)</f>
        <v>816.07569000000001</v>
      </c>
      <c r="I1414" s="632">
        <f>IF(ISBLANK(H1414),"",SUM(G1414:H1414))*0.95</f>
        <v>1006.59493919</v>
      </c>
      <c r="J1414" s="633">
        <f t="shared" si="421"/>
        <v>1295.8900000000001</v>
      </c>
      <c r="K1414" s="634" t="s">
        <v>23</v>
      </c>
      <c r="L1414" s="107"/>
      <c r="M1414" s="107"/>
      <c r="N1414" s="108">
        <f t="shared" si="416"/>
        <v>0</v>
      </c>
      <c r="O1414" s="108">
        <f t="shared" si="417"/>
        <v>0</v>
      </c>
      <c r="P1414" s="109"/>
      <c r="Q1414" s="107">
        <f t="shared" si="419"/>
        <v>0</v>
      </c>
      <c r="R1414" s="107">
        <f t="shared" si="419"/>
        <v>0</v>
      </c>
      <c r="S1414" s="108">
        <f t="shared" si="418"/>
        <v>0</v>
      </c>
      <c r="T1414" s="110">
        <f t="shared" si="415"/>
        <v>0</v>
      </c>
      <c r="U1414" s="109"/>
      <c r="W1414" s="613" t="str">
        <f t="shared" si="422"/>
        <v/>
      </c>
      <c r="X1414" s="613" t="str">
        <f t="shared" si="404"/>
        <v/>
      </c>
      <c r="Y1414" s="613" t="str">
        <f t="shared" si="420"/>
        <v/>
      </c>
    </row>
    <row r="1415" spans="1:25" ht="13.8" hidden="1" thickBot="1">
      <c r="A1415" s="196" t="s">
        <v>175</v>
      </c>
      <c r="B1415" s="197"/>
      <c r="C1415" s="635" t="s">
        <v>241</v>
      </c>
      <c r="D1415" s="636"/>
      <c r="E1415" s="637">
        <v>500</v>
      </c>
      <c r="F1415" s="638">
        <f>VLOOKUP(C1414,'ENSAIOS DE ORÇAMENTO'!$C$3:$L$79,4,FALSE)</f>
        <v>0.43490000000000006</v>
      </c>
      <c r="G1415" s="677">
        <f>IF(E1415&lt;=30,(0.48*E1415+4.05)*F1415,((0.48*30+4.05)+0.4*(E1415-30))*F1415)</f>
        <v>89.785105000000001</v>
      </c>
      <c r="H1415" s="632"/>
      <c r="I1415" s="632"/>
      <c r="J1415" s="633">
        <f t="shared" si="421"/>
        <v>0</v>
      </c>
      <c r="K1415" s="634"/>
      <c r="L1415" s="107"/>
      <c r="M1415" s="107"/>
      <c r="N1415" s="108">
        <f t="shared" si="416"/>
        <v>0</v>
      </c>
      <c r="O1415" s="108">
        <f t="shared" si="417"/>
        <v>0</v>
      </c>
      <c r="P1415" s="109"/>
      <c r="Q1415" s="107">
        <f t="shared" si="419"/>
        <v>0</v>
      </c>
      <c r="R1415" s="107">
        <f t="shared" si="419"/>
        <v>0</v>
      </c>
      <c r="S1415" s="108">
        <f t="shared" si="418"/>
        <v>0</v>
      </c>
      <c r="T1415" s="110">
        <f t="shared" si="415"/>
        <v>0</v>
      </c>
      <c r="U1415" s="109"/>
      <c r="V1415" s="111" t="str">
        <f>IF(T1414&gt;0,"xx",IF(O1414&gt;0,"xy",""))</f>
        <v/>
      </c>
      <c r="W1415" s="613" t="str">
        <f t="shared" si="422"/>
        <v/>
      </c>
      <c r="X1415" s="613" t="str">
        <f t="shared" si="404"/>
        <v/>
      </c>
      <c r="Y1415" s="613" t="str">
        <f t="shared" si="420"/>
        <v/>
      </c>
    </row>
    <row r="1416" spans="1:25" ht="13.8" hidden="1" thickBot="1">
      <c r="A1416" s="196" t="s">
        <v>175</v>
      </c>
      <c r="B1416" s="197"/>
      <c r="C1416" s="635" t="s">
        <v>303</v>
      </c>
      <c r="D1416" s="636"/>
      <c r="E1416" s="637">
        <v>180</v>
      </c>
      <c r="F1416" s="638">
        <f>VLOOKUP(C1414,'ENSAIOS DE ORÇAMENTO'!$C$3:$L$79,5,FALSE)</f>
        <v>1.26997</v>
      </c>
      <c r="G1416" s="671">
        <f>IF(E1416&lt;=30,(0.66*E1416+1.38)*F1416,((0.66*30+1.38)+0.55*(E1416-30))*F1416)</f>
        <v>131.67048960000002</v>
      </c>
      <c r="H1416" s="632"/>
      <c r="I1416" s="632"/>
      <c r="J1416" s="633">
        <f t="shared" si="421"/>
        <v>0</v>
      </c>
      <c r="K1416" s="634"/>
      <c r="L1416" s="107"/>
      <c r="M1416" s="107"/>
      <c r="N1416" s="108">
        <f t="shared" si="416"/>
        <v>0</v>
      </c>
      <c r="O1416" s="108">
        <f t="shared" si="417"/>
        <v>0</v>
      </c>
      <c r="P1416" s="109"/>
      <c r="Q1416" s="107">
        <f t="shared" si="419"/>
        <v>0</v>
      </c>
      <c r="R1416" s="107">
        <f t="shared" si="419"/>
        <v>0</v>
      </c>
      <c r="S1416" s="108">
        <f t="shared" si="418"/>
        <v>0</v>
      </c>
      <c r="T1416" s="110">
        <f t="shared" ref="T1416:T1479" si="423">IF(ISBLANK(Q1416),0,ROUND(Q1416*R1416,2))</f>
        <v>0</v>
      </c>
      <c r="U1416" s="109"/>
      <c r="V1416" s="111" t="str">
        <f>IF(T1414&gt;0,"xx",IF(O1414&gt;0,"xy",""))</f>
        <v/>
      </c>
      <c r="W1416" s="613" t="str">
        <f t="shared" si="422"/>
        <v/>
      </c>
      <c r="X1416" s="613" t="str">
        <f t="shared" si="404"/>
        <v/>
      </c>
      <c r="Y1416" s="613" t="str">
        <f t="shared" si="420"/>
        <v/>
      </c>
    </row>
    <row r="1417" spans="1:25" ht="13.8" hidden="1" thickBot="1">
      <c r="A1417" s="196" t="s">
        <v>175</v>
      </c>
      <c r="B1417" s="197"/>
      <c r="C1417" s="635" t="s">
        <v>307</v>
      </c>
      <c r="D1417" s="636"/>
      <c r="E1417" s="637">
        <v>20</v>
      </c>
      <c r="F1417" s="638">
        <f>VLOOKUP(C1414,'ENSAIOS DE ORÇAMENTO'!$C$3:$L$79,6,FALSE)</f>
        <v>1.5118200000000002</v>
      </c>
      <c r="G1417" s="671">
        <f>IF(E1417&lt;=30,(0.66*E1417+1.38)*F1417,((0.66*30+1.38)+0.55*(E1417-30))*F1417)</f>
        <v>22.042335600000005</v>
      </c>
      <c r="H1417" s="632"/>
      <c r="I1417" s="632"/>
      <c r="J1417" s="633">
        <f t="shared" si="421"/>
        <v>0</v>
      </c>
      <c r="K1417" s="634"/>
      <c r="L1417" s="107"/>
      <c r="M1417" s="107"/>
      <c r="N1417" s="108">
        <f t="shared" si="416"/>
        <v>0</v>
      </c>
      <c r="O1417" s="108">
        <f t="shared" si="417"/>
        <v>0</v>
      </c>
      <c r="P1417" s="109"/>
      <c r="Q1417" s="107">
        <f t="shared" si="419"/>
        <v>0</v>
      </c>
      <c r="R1417" s="107">
        <f t="shared" si="419"/>
        <v>0</v>
      </c>
      <c r="S1417" s="108">
        <f t="shared" si="418"/>
        <v>0</v>
      </c>
      <c r="T1417" s="110">
        <f t="shared" si="423"/>
        <v>0</v>
      </c>
      <c r="U1417" s="109"/>
      <c r="V1417" s="111" t="str">
        <f>IF(T1414&gt;0,"xx",IF(O1414&gt;0,"xy",""))</f>
        <v/>
      </c>
      <c r="W1417" s="613" t="str">
        <f t="shared" si="422"/>
        <v/>
      </c>
      <c r="X1417" s="613" t="str">
        <f t="shared" si="404"/>
        <v/>
      </c>
      <c r="Y1417" s="613" t="str">
        <f t="shared" si="420"/>
        <v/>
      </c>
    </row>
    <row r="1418" spans="1:25" ht="13.8" hidden="1" thickBot="1">
      <c r="A1418" s="196" t="s">
        <v>175</v>
      </c>
      <c r="B1418" s="197"/>
      <c r="C1418" s="635" t="s">
        <v>480</v>
      </c>
      <c r="D1418" s="636"/>
      <c r="E1418" s="637">
        <v>30</v>
      </c>
      <c r="F1418" s="638">
        <f>VLOOKUP(C1414,'ENSAIOS DE ORÇAMENTO'!$C$3:$L$79,3,FALSE)</f>
        <v>0</v>
      </c>
      <c r="G1418" s="667">
        <f>IF(E1418&lt;=30,(0.66*E1418+1.38)*F1418,((0.66*30+1.38)+0.55*(E1418-30))*F1418)</f>
        <v>0</v>
      </c>
      <c r="H1418" s="632"/>
      <c r="I1418" s="632"/>
      <c r="J1418" s="633">
        <f t="shared" si="421"/>
        <v>0</v>
      </c>
      <c r="K1418" s="634"/>
      <c r="L1418" s="107"/>
      <c r="M1418" s="107"/>
      <c r="N1418" s="108">
        <f t="shared" si="416"/>
        <v>0</v>
      </c>
      <c r="O1418" s="108">
        <f t="shared" si="417"/>
        <v>0</v>
      </c>
      <c r="P1418" s="109"/>
      <c r="Q1418" s="107">
        <f t="shared" si="419"/>
        <v>0</v>
      </c>
      <c r="R1418" s="107">
        <f t="shared" si="419"/>
        <v>0</v>
      </c>
      <c r="S1418" s="108">
        <f t="shared" si="418"/>
        <v>0</v>
      </c>
      <c r="T1418" s="110">
        <f t="shared" si="423"/>
        <v>0</v>
      </c>
      <c r="U1418" s="109"/>
      <c r="V1418" s="111" t="str">
        <f>IF(T1414&gt;0,"xx",IF(O1414&gt;0,"xy",""))</f>
        <v/>
      </c>
      <c r="W1418" s="613" t="str">
        <f t="shared" si="422"/>
        <v/>
      </c>
      <c r="X1418" s="613" t="str">
        <f t="shared" si="404"/>
        <v/>
      </c>
      <c r="Y1418" s="613" t="str">
        <f t="shared" si="420"/>
        <v/>
      </c>
    </row>
    <row r="1419" spans="1:25" ht="13.8" hidden="1" thickBot="1">
      <c r="A1419" s="196" t="s">
        <v>175</v>
      </c>
      <c r="B1419" s="197"/>
      <c r="C1419" s="635" t="s">
        <v>481</v>
      </c>
      <c r="D1419" s="636"/>
      <c r="E1419" s="637">
        <v>500</v>
      </c>
      <c r="F1419" s="638">
        <f>VLOOKUP(C1414,'ENSAIOS DE ORÇAMENTO'!$C$3:$L$79,10,FALSE)</f>
        <v>0</v>
      </c>
      <c r="G1419" s="680">
        <f>IF(E1419&lt;=30,(0.48*E1419+4.05)*F1419,((0.48*30+4.05)+0.4*(E1419-30))*F1419)</f>
        <v>0</v>
      </c>
      <c r="H1419" s="632"/>
      <c r="I1419" s="632"/>
      <c r="J1419" s="633">
        <f t="shared" si="421"/>
        <v>0</v>
      </c>
      <c r="K1419" s="634"/>
      <c r="L1419" s="107"/>
      <c r="M1419" s="107"/>
      <c r="N1419" s="108">
        <f t="shared" si="416"/>
        <v>0</v>
      </c>
      <c r="O1419" s="108">
        <f t="shared" si="417"/>
        <v>0</v>
      </c>
      <c r="P1419" s="109"/>
      <c r="Q1419" s="107">
        <f t="shared" si="419"/>
        <v>0</v>
      </c>
      <c r="R1419" s="107">
        <f t="shared" si="419"/>
        <v>0</v>
      </c>
      <c r="S1419" s="108">
        <f t="shared" si="418"/>
        <v>0</v>
      </c>
      <c r="T1419" s="110">
        <f t="shared" si="423"/>
        <v>0</v>
      </c>
      <c r="U1419" s="109"/>
      <c r="V1419" s="111" t="str">
        <f>IF(T1414&gt;0,"xx",IF(O1414&gt;0,"xy",""))</f>
        <v/>
      </c>
      <c r="W1419" s="613" t="str">
        <f t="shared" si="422"/>
        <v/>
      </c>
      <c r="X1419" s="613" t="str">
        <f t="shared" si="404"/>
        <v/>
      </c>
      <c r="Y1419" s="613" t="str">
        <f t="shared" si="420"/>
        <v/>
      </c>
    </row>
    <row r="1420" spans="1:25" ht="13.8" hidden="1" thickBot="1">
      <c r="A1420" s="196" t="s">
        <v>118</v>
      </c>
      <c r="B1420" s="197" t="s">
        <v>232</v>
      </c>
      <c r="C1420" s="635" t="s">
        <v>483</v>
      </c>
      <c r="D1420" s="636"/>
      <c r="E1420" s="637"/>
      <c r="F1420" s="638">
        <f>F1444</f>
        <v>0</v>
      </c>
      <c r="G1420" s="639">
        <f>SUM(G1421:G1425)</f>
        <v>302.83245160000007</v>
      </c>
      <c r="H1420" s="632">
        <f>VLOOKUP(C1420,'ENSAIOS DE ORÇAMENTO'!$C$3:$L$79,8,FALSE)</f>
        <v>960.48149000000001</v>
      </c>
      <c r="I1420" s="632">
        <f>IF(ISBLANK(H1420),"",SUM(G1420:H1420))*0.95</f>
        <v>1200.1482445200002</v>
      </c>
      <c r="J1420" s="633">
        <f t="shared" si="421"/>
        <v>1545.07</v>
      </c>
      <c r="K1420" s="634" t="s">
        <v>23</v>
      </c>
      <c r="L1420" s="107"/>
      <c r="M1420" s="107"/>
      <c r="N1420" s="108">
        <f t="shared" ref="N1420:N1488" si="424">IF(ISBLANK(L1420),0,ROUND(J1420*L1420,2))</f>
        <v>0</v>
      </c>
      <c r="O1420" s="108">
        <f t="shared" ref="O1420:O1488" si="425">IF(ISBLANK(M1420),0,ROUND(L1420*M1420,2))</f>
        <v>0</v>
      </c>
      <c r="P1420" s="109"/>
      <c r="Q1420" s="107">
        <f t="shared" si="419"/>
        <v>0</v>
      </c>
      <c r="R1420" s="107">
        <f t="shared" si="419"/>
        <v>0</v>
      </c>
      <c r="S1420" s="108">
        <f t="shared" ref="S1420:S1488" si="426">IF(ISBLANK(Q1420),0,ROUND(J1420*Q1420,2))</f>
        <v>0</v>
      </c>
      <c r="T1420" s="110">
        <f t="shared" si="423"/>
        <v>0</v>
      </c>
      <c r="U1420" s="109"/>
      <c r="W1420" s="613" t="str">
        <f t="shared" si="422"/>
        <v/>
      </c>
      <c r="X1420" s="613" t="str">
        <f t="shared" si="404"/>
        <v/>
      </c>
      <c r="Y1420" s="613" t="str">
        <f t="shared" si="420"/>
        <v/>
      </c>
    </row>
    <row r="1421" spans="1:25" ht="13.8" hidden="1" thickBot="1">
      <c r="A1421" s="196" t="s">
        <v>175</v>
      </c>
      <c r="B1421" s="197"/>
      <c r="C1421" s="635" t="s">
        <v>241</v>
      </c>
      <c r="D1421" s="636"/>
      <c r="E1421" s="637">
        <v>500</v>
      </c>
      <c r="F1421" s="638">
        <f>VLOOKUP(C1420,'ENSAIOS DE ORÇAMENTO'!$C$3:$L$79,4,FALSE)</f>
        <v>0.54380000000000006</v>
      </c>
      <c r="G1421" s="677">
        <f>IF(E1421&lt;=30,(0.48*E1421+4.05)*F1421,((0.48*30+4.05)+0.4*(E1421-30))*F1421)</f>
        <v>112.26751</v>
      </c>
      <c r="H1421" s="632"/>
      <c r="I1421" s="632"/>
      <c r="J1421" s="633">
        <f t="shared" si="421"/>
        <v>0</v>
      </c>
      <c r="K1421" s="634"/>
      <c r="L1421" s="107"/>
      <c r="M1421" s="107"/>
      <c r="N1421" s="108">
        <f t="shared" si="424"/>
        <v>0</v>
      </c>
      <c r="O1421" s="108">
        <f t="shared" si="425"/>
        <v>0</v>
      </c>
      <c r="P1421" s="109"/>
      <c r="Q1421" s="107">
        <f t="shared" si="419"/>
        <v>0</v>
      </c>
      <c r="R1421" s="107">
        <f t="shared" si="419"/>
        <v>0</v>
      </c>
      <c r="S1421" s="108">
        <f t="shared" si="426"/>
        <v>0</v>
      </c>
      <c r="T1421" s="110">
        <f t="shared" si="423"/>
        <v>0</v>
      </c>
      <c r="U1421" s="109"/>
      <c r="V1421" s="111" t="str">
        <f>IF(T1420&gt;0,"xx",IF(O1420&gt;0,"xy",""))</f>
        <v/>
      </c>
      <c r="W1421" s="613" t="str">
        <f t="shared" si="422"/>
        <v/>
      </c>
      <c r="X1421" s="613" t="str">
        <f t="shared" si="404"/>
        <v/>
      </c>
      <c r="Y1421" s="613" t="str">
        <f t="shared" si="420"/>
        <v/>
      </c>
    </row>
    <row r="1422" spans="1:25" ht="13.8" hidden="1" thickBot="1">
      <c r="A1422" s="196" t="s">
        <v>175</v>
      </c>
      <c r="B1422" s="197"/>
      <c r="C1422" s="635" t="s">
        <v>303</v>
      </c>
      <c r="D1422" s="636"/>
      <c r="E1422" s="637">
        <v>180</v>
      </c>
      <c r="F1422" s="638">
        <f>VLOOKUP(C1420,'ENSAIOS DE ORÇAMENTO'!$C$3:$L$79,5,FALSE)</f>
        <v>1.5739000000000001</v>
      </c>
      <c r="G1422" s="671">
        <f>IF(E1422&lt;=30,(0.66*E1422+1.38)*F1422,((0.66*30+1.38)+0.55*(E1422-30))*F1422)</f>
        <v>163.18195200000002</v>
      </c>
      <c r="H1422" s="632"/>
      <c r="I1422" s="632"/>
      <c r="J1422" s="633">
        <f t="shared" si="421"/>
        <v>0</v>
      </c>
      <c r="K1422" s="634"/>
      <c r="L1422" s="107"/>
      <c r="M1422" s="107"/>
      <c r="N1422" s="108">
        <f t="shared" si="424"/>
        <v>0</v>
      </c>
      <c r="O1422" s="108">
        <f t="shared" si="425"/>
        <v>0</v>
      </c>
      <c r="P1422" s="109"/>
      <c r="Q1422" s="107">
        <f t="shared" si="419"/>
        <v>0</v>
      </c>
      <c r="R1422" s="107">
        <f t="shared" si="419"/>
        <v>0</v>
      </c>
      <c r="S1422" s="108">
        <f t="shared" si="426"/>
        <v>0</v>
      </c>
      <c r="T1422" s="110">
        <f t="shared" si="423"/>
        <v>0</v>
      </c>
      <c r="U1422" s="109"/>
      <c r="V1422" s="111" t="str">
        <f>IF(T1420&gt;0,"xx",IF(O1420&gt;0,"xy",""))</f>
        <v/>
      </c>
      <c r="W1422" s="613" t="str">
        <f t="shared" si="422"/>
        <v/>
      </c>
      <c r="X1422" s="613" t="str">
        <f t="shared" si="404"/>
        <v/>
      </c>
      <c r="Y1422" s="613" t="str">
        <f t="shared" si="420"/>
        <v/>
      </c>
    </row>
    <row r="1423" spans="1:25" ht="13.8" hidden="1" thickBot="1">
      <c r="A1423" s="196" t="s">
        <v>175</v>
      </c>
      <c r="B1423" s="197"/>
      <c r="C1423" s="635" t="s">
        <v>307</v>
      </c>
      <c r="D1423" s="636"/>
      <c r="E1423" s="637">
        <v>20</v>
      </c>
      <c r="F1423" s="638">
        <f>VLOOKUP(C1420,'ENSAIOS DE ORÇAMENTO'!$C$3:$L$79,6,FALSE)</f>
        <v>1.8781200000000002</v>
      </c>
      <c r="G1423" s="671">
        <f>IF(E1423&lt;=30,(0.66*E1423+1.38)*F1423,((0.66*30+1.38)+0.55*(E1423-30))*F1423)</f>
        <v>27.382989600000005</v>
      </c>
      <c r="H1423" s="632"/>
      <c r="I1423" s="632"/>
      <c r="J1423" s="633">
        <f t="shared" si="421"/>
        <v>0</v>
      </c>
      <c r="K1423" s="634"/>
      <c r="L1423" s="107"/>
      <c r="M1423" s="107"/>
      <c r="N1423" s="108">
        <f t="shared" si="424"/>
        <v>0</v>
      </c>
      <c r="O1423" s="108">
        <f t="shared" si="425"/>
        <v>0</v>
      </c>
      <c r="P1423" s="109"/>
      <c r="Q1423" s="107">
        <f t="shared" si="419"/>
        <v>0</v>
      </c>
      <c r="R1423" s="107">
        <f t="shared" si="419"/>
        <v>0</v>
      </c>
      <c r="S1423" s="108">
        <f t="shared" si="426"/>
        <v>0</v>
      </c>
      <c r="T1423" s="110">
        <f t="shared" si="423"/>
        <v>0</v>
      </c>
      <c r="U1423" s="109"/>
      <c r="V1423" s="111" t="str">
        <f>IF(T1420&gt;0,"xx",IF(O1420&gt;0,"xy",""))</f>
        <v/>
      </c>
      <c r="W1423" s="613" t="str">
        <f t="shared" si="422"/>
        <v/>
      </c>
      <c r="X1423" s="613" t="str">
        <f t="shared" si="404"/>
        <v/>
      </c>
      <c r="Y1423" s="613" t="str">
        <f t="shared" si="420"/>
        <v/>
      </c>
    </row>
    <row r="1424" spans="1:25" ht="13.8" hidden="1" thickBot="1">
      <c r="A1424" s="196" t="s">
        <v>175</v>
      </c>
      <c r="B1424" s="197"/>
      <c r="C1424" s="635" t="s">
        <v>480</v>
      </c>
      <c r="D1424" s="636"/>
      <c r="E1424" s="637">
        <v>30</v>
      </c>
      <c r="F1424" s="638">
        <f>VLOOKUP(C1420,'ENSAIOS DE ORÇAMENTO'!$C$3:$L$79,3,FALSE)</f>
        <v>0</v>
      </c>
      <c r="G1424" s="667">
        <f>IF(E1424&lt;=30,(0.66*E1424+1.38)*F1424,((0.66*30+1.38)+0.55*(E1424-30))*F1424)</f>
        <v>0</v>
      </c>
      <c r="H1424" s="632"/>
      <c r="I1424" s="632"/>
      <c r="J1424" s="633">
        <f t="shared" si="421"/>
        <v>0</v>
      </c>
      <c r="K1424" s="634"/>
      <c r="L1424" s="107"/>
      <c r="M1424" s="107"/>
      <c r="N1424" s="108">
        <f t="shared" si="424"/>
        <v>0</v>
      </c>
      <c r="O1424" s="108">
        <f t="shared" si="425"/>
        <v>0</v>
      </c>
      <c r="P1424" s="109"/>
      <c r="Q1424" s="107">
        <f t="shared" si="419"/>
        <v>0</v>
      </c>
      <c r="R1424" s="107">
        <f t="shared" si="419"/>
        <v>0</v>
      </c>
      <c r="S1424" s="108">
        <f t="shared" si="426"/>
        <v>0</v>
      </c>
      <c r="T1424" s="110">
        <f t="shared" si="423"/>
        <v>0</v>
      </c>
      <c r="U1424" s="109"/>
      <c r="V1424" s="111" t="str">
        <f>IF(T1420&gt;0,"xx",IF(O1420&gt;0,"xy",""))</f>
        <v/>
      </c>
      <c r="W1424" s="613" t="str">
        <f t="shared" si="422"/>
        <v/>
      </c>
      <c r="X1424" s="613" t="str">
        <f t="shared" si="404"/>
        <v/>
      </c>
      <c r="Y1424" s="613" t="str">
        <f t="shared" si="420"/>
        <v/>
      </c>
    </row>
    <row r="1425" spans="1:25" ht="13.8" hidden="1" thickBot="1">
      <c r="A1425" s="196" t="s">
        <v>175</v>
      </c>
      <c r="B1425" s="197"/>
      <c r="C1425" s="635" t="s">
        <v>481</v>
      </c>
      <c r="D1425" s="636"/>
      <c r="E1425" s="637">
        <v>500</v>
      </c>
      <c r="F1425" s="638">
        <f>VLOOKUP(C1420,'ENSAIOS DE ORÇAMENTO'!$C$3:$L$79,10,FALSE)</f>
        <v>0</v>
      </c>
      <c r="G1425" s="680">
        <f>IF(E1425&lt;=30,(0.48*E1425+4.05)*F1425,((0.48*30+4.05)+0.4*(E1425-30))*F1425)</f>
        <v>0</v>
      </c>
      <c r="H1425" s="632"/>
      <c r="I1425" s="632"/>
      <c r="J1425" s="633">
        <f t="shared" si="421"/>
        <v>0</v>
      </c>
      <c r="K1425" s="634"/>
      <c r="L1425" s="107"/>
      <c r="M1425" s="107"/>
      <c r="N1425" s="108">
        <f t="shared" si="424"/>
        <v>0</v>
      </c>
      <c r="O1425" s="108">
        <f t="shared" si="425"/>
        <v>0</v>
      </c>
      <c r="P1425" s="109"/>
      <c r="Q1425" s="107">
        <f t="shared" si="419"/>
        <v>0</v>
      </c>
      <c r="R1425" s="107">
        <f t="shared" si="419"/>
        <v>0</v>
      </c>
      <c r="S1425" s="108">
        <f t="shared" si="426"/>
        <v>0</v>
      </c>
      <c r="T1425" s="110">
        <f t="shared" si="423"/>
        <v>0</v>
      </c>
      <c r="U1425" s="109"/>
      <c r="V1425" s="111" t="str">
        <f>IF(T1420&gt;0,"xx",IF(O1420&gt;0,"xy",""))</f>
        <v/>
      </c>
      <c r="W1425" s="613" t="str">
        <f t="shared" si="422"/>
        <v/>
      </c>
      <c r="X1425" s="613" t="str">
        <f t="shared" si="404"/>
        <v/>
      </c>
      <c r="Y1425" s="613" t="str">
        <f t="shared" si="420"/>
        <v/>
      </c>
    </row>
    <row r="1426" spans="1:25" ht="13.8" hidden="1" thickBot="1">
      <c r="A1426" s="196" t="s">
        <v>119</v>
      </c>
      <c r="B1426" s="197" t="s">
        <v>232</v>
      </c>
      <c r="C1426" s="635" t="s">
        <v>484</v>
      </c>
      <c r="D1426" s="636"/>
      <c r="E1426" s="637"/>
      <c r="F1426" s="638">
        <f>F1450</f>
        <v>0</v>
      </c>
      <c r="G1426" s="639">
        <f>SUM(G1427:G1431)</f>
        <v>399.92530480000011</v>
      </c>
      <c r="H1426" s="632">
        <f>VLOOKUP(C1426,'ENSAIOS DE ORÇAMENTO'!$C$3:$L$79,8,FALSE)</f>
        <v>1197.4554400000002</v>
      </c>
      <c r="I1426" s="632">
        <f>IF(ISBLANK(H1426),"",SUM(G1426:H1426))*0.95</f>
        <v>1517.5117075600001</v>
      </c>
      <c r="J1426" s="633">
        <f t="shared" si="421"/>
        <v>1953.64</v>
      </c>
      <c r="K1426" s="634" t="s">
        <v>23</v>
      </c>
      <c r="L1426" s="107"/>
      <c r="M1426" s="107"/>
      <c r="N1426" s="108">
        <f t="shared" si="424"/>
        <v>0</v>
      </c>
      <c r="O1426" s="108">
        <f t="shared" si="425"/>
        <v>0</v>
      </c>
      <c r="P1426" s="109"/>
      <c r="Q1426" s="107">
        <f t="shared" si="419"/>
        <v>0</v>
      </c>
      <c r="R1426" s="107">
        <f t="shared" si="419"/>
        <v>0</v>
      </c>
      <c r="S1426" s="108">
        <f t="shared" si="426"/>
        <v>0</v>
      </c>
      <c r="T1426" s="110">
        <f t="shared" si="423"/>
        <v>0</v>
      </c>
      <c r="U1426" s="109"/>
      <c r="W1426" s="613" t="str">
        <f t="shared" si="422"/>
        <v/>
      </c>
      <c r="X1426" s="613" t="str">
        <f t="shared" si="404"/>
        <v/>
      </c>
      <c r="Y1426" s="613" t="str">
        <f t="shared" si="420"/>
        <v/>
      </c>
    </row>
    <row r="1427" spans="1:25" ht="13.8" hidden="1" thickBot="1">
      <c r="A1427" s="196" t="s">
        <v>175</v>
      </c>
      <c r="B1427" s="197"/>
      <c r="C1427" s="635" t="s">
        <v>241</v>
      </c>
      <c r="D1427" s="636"/>
      <c r="E1427" s="637">
        <v>500</v>
      </c>
      <c r="F1427" s="638">
        <f>VLOOKUP(C1426,'ENSAIOS DE ORÇAMENTO'!$C$3:$L$79,4,FALSE)</f>
        <v>0.72200000000000009</v>
      </c>
      <c r="G1427" s="677">
        <f>IF(E1427&lt;=30,(0.48*E1427+4.05)*F1427,((0.48*30+4.05)+0.4*(E1427-30))*F1427)</f>
        <v>149.05690000000001</v>
      </c>
      <c r="H1427" s="632"/>
      <c r="I1427" s="632"/>
      <c r="J1427" s="633">
        <f t="shared" si="421"/>
        <v>0</v>
      </c>
      <c r="K1427" s="634"/>
      <c r="L1427" s="107"/>
      <c r="M1427" s="107"/>
      <c r="N1427" s="108">
        <f t="shared" si="424"/>
        <v>0</v>
      </c>
      <c r="O1427" s="108">
        <f t="shared" si="425"/>
        <v>0</v>
      </c>
      <c r="P1427" s="109"/>
      <c r="Q1427" s="107">
        <f t="shared" si="419"/>
        <v>0</v>
      </c>
      <c r="R1427" s="107">
        <f t="shared" si="419"/>
        <v>0</v>
      </c>
      <c r="S1427" s="108">
        <f t="shared" si="426"/>
        <v>0</v>
      </c>
      <c r="T1427" s="110">
        <f t="shared" si="423"/>
        <v>0</v>
      </c>
      <c r="U1427" s="109"/>
      <c r="V1427" s="111" t="str">
        <f>IF(T1426&gt;0,"xx",IF(O1426&gt;0,"xy",""))</f>
        <v/>
      </c>
      <c r="W1427" s="613" t="str">
        <f t="shared" si="422"/>
        <v/>
      </c>
      <c r="X1427" s="613" t="str">
        <f t="shared" si="404"/>
        <v/>
      </c>
      <c r="Y1427" s="613" t="str">
        <f t="shared" si="420"/>
        <v/>
      </c>
    </row>
    <row r="1428" spans="1:25" ht="13.8" hidden="1" thickBot="1">
      <c r="A1428" s="196" t="s">
        <v>175</v>
      </c>
      <c r="B1428" s="197"/>
      <c r="C1428" s="635" t="s">
        <v>303</v>
      </c>
      <c r="D1428" s="636"/>
      <c r="E1428" s="637">
        <v>180</v>
      </c>
      <c r="F1428" s="638">
        <f>VLOOKUP(C1426,'ENSAIOS DE ORÇAMENTO'!$C$3:$L$79,5,FALSE)</f>
        <v>2.0712400000000004</v>
      </c>
      <c r="G1428" s="671">
        <f>IF(E1428&lt;=30,(0.66*E1428+1.38)*F1428,((0.66*30+1.38)+0.55*(E1428-30))*F1428)</f>
        <v>214.74616320000007</v>
      </c>
      <c r="H1428" s="632"/>
      <c r="I1428" s="632"/>
      <c r="J1428" s="633">
        <f t="shared" si="421"/>
        <v>0</v>
      </c>
      <c r="K1428" s="634"/>
      <c r="L1428" s="107"/>
      <c r="M1428" s="107"/>
      <c r="N1428" s="108">
        <f t="shared" si="424"/>
        <v>0</v>
      </c>
      <c r="O1428" s="108">
        <f t="shared" si="425"/>
        <v>0</v>
      </c>
      <c r="P1428" s="109"/>
      <c r="Q1428" s="107">
        <f t="shared" si="419"/>
        <v>0</v>
      </c>
      <c r="R1428" s="107">
        <f t="shared" si="419"/>
        <v>0</v>
      </c>
      <c r="S1428" s="108">
        <f t="shared" si="426"/>
        <v>0</v>
      </c>
      <c r="T1428" s="110">
        <f t="shared" si="423"/>
        <v>0</v>
      </c>
      <c r="U1428" s="109"/>
      <c r="V1428" s="111" t="str">
        <f>IF(T1426&gt;0,"xx",IF(O1426&gt;0,"xy",""))</f>
        <v/>
      </c>
      <c r="W1428" s="613" t="str">
        <f t="shared" si="422"/>
        <v/>
      </c>
      <c r="X1428" s="613" t="str">
        <f t="shared" si="404"/>
        <v/>
      </c>
      <c r="Y1428" s="613" t="str">
        <f t="shared" si="420"/>
        <v/>
      </c>
    </row>
    <row r="1429" spans="1:25" ht="13.8" hidden="1" thickBot="1">
      <c r="A1429" s="196" t="s">
        <v>175</v>
      </c>
      <c r="B1429" s="197"/>
      <c r="C1429" s="635" t="s">
        <v>307</v>
      </c>
      <c r="D1429" s="636"/>
      <c r="E1429" s="637">
        <v>20</v>
      </c>
      <c r="F1429" s="638">
        <f>VLOOKUP(C1426,'ENSAIOS DE ORÇAMENTO'!$C$3:$L$79,6,FALSE)</f>
        <v>2.4775200000000002</v>
      </c>
      <c r="G1429" s="671">
        <f>IF(E1429&lt;=30,(0.66*E1429+1.38)*F1429,((0.66*30+1.38)+0.55*(E1429-30))*F1429)</f>
        <v>36.122241600000009</v>
      </c>
      <c r="H1429" s="632"/>
      <c r="I1429" s="632"/>
      <c r="J1429" s="633">
        <f t="shared" si="421"/>
        <v>0</v>
      </c>
      <c r="K1429" s="634"/>
      <c r="L1429" s="107"/>
      <c r="M1429" s="107"/>
      <c r="N1429" s="108">
        <f t="shared" si="424"/>
        <v>0</v>
      </c>
      <c r="O1429" s="108">
        <f t="shared" si="425"/>
        <v>0</v>
      </c>
      <c r="P1429" s="109"/>
      <c r="Q1429" s="107">
        <f t="shared" si="419"/>
        <v>0</v>
      </c>
      <c r="R1429" s="107">
        <f t="shared" si="419"/>
        <v>0</v>
      </c>
      <c r="S1429" s="108">
        <f t="shared" si="426"/>
        <v>0</v>
      </c>
      <c r="T1429" s="110">
        <f t="shared" si="423"/>
        <v>0</v>
      </c>
      <c r="U1429" s="109"/>
      <c r="V1429" s="111" t="str">
        <f>IF(T1426&gt;0,"xx",IF(O1426&gt;0,"xy",""))</f>
        <v/>
      </c>
      <c r="W1429" s="613" t="str">
        <f t="shared" si="422"/>
        <v/>
      </c>
      <c r="X1429" s="613" t="str">
        <f t="shared" si="404"/>
        <v/>
      </c>
      <c r="Y1429" s="613" t="str">
        <f t="shared" ref="Y1429:Y1492" si="427">IF(V1429="X","x",IF(T1429&gt;0,"x",""))</f>
        <v/>
      </c>
    </row>
    <row r="1430" spans="1:25" ht="13.8" hidden="1" thickBot="1">
      <c r="A1430" s="196" t="s">
        <v>175</v>
      </c>
      <c r="B1430" s="197"/>
      <c r="C1430" s="635" t="s">
        <v>480</v>
      </c>
      <c r="D1430" s="636"/>
      <c r="E1430" s="637">
        <v>30</v>
      </c>
      <c r="F1430" s="638">
        <f>VLOOKUP(C1426,'ENSAIOS DE ORÇAMENTO'!$C$3:$L$79,3,FALSE)</f>
        <v>0</v>
      </c>
      <c r="G1430" s="667">
        <f>IF(E1430&lt;=30,(0.66*E1430+1.38)*F1430,((0.66*30+1.38)+0.55*(E1430-30))*F1430)</f>
        <v>0</v>
      </c>
      <c r="H1430" s="632"/>
      <c r="I1430" s="632"/>
      <c r="J1430" s="633">
        <f t="shared" si="421"/>
        <v>0</v>
      </c>
      <c r="K1430" s="634"/>
      <c r="L1430" s="107"/>
      <c r="M1430" s="107"/>
      <c r="N1430" s="108">
        <f t="shared" si="424"/>
        <v>0</v>
      </c>
      <c r="O1430" s="108">
        <f t="shared" si="425"/>
        <v>0</v>
      </c>
      <c r="P1430" s="109"/>
      <c r="Q1430" s="107">
        <f t="shared" si="419"/>
        <v>0</v>
      </c>
      <c r="R1430" s="107">
        <f t="shared" si="419"/>
        <v>0</v>
      </c>
      <c r="S1430" s="108">
        <f t="shared" si="426"/>
        <v>0</v>
      </c>
      <c r="T1430" s="110">
        <f t="shared" si="423"/>
        <v>0</v>
      </c>
      <c r="U1430" s="109"/>
      <c r="V1430" s="111" t="str">
        <f>IF(T1426&gt;0,"xx",IF(O1426&gt;0,"xy",""))</f>
        <v/>
      </c>
      <c r="W1430" s="613" t="str">
        <f t="shared" si="422"/>
        <v/>
      </c>
      <c r="X1430" s="613" t="str">
        <f t="shared" si="404"/>
        <v/>
      </c>
      <c r="Y1430" s="613" t="str">
        <f t="shared" si="427"/>
        <v/>
      </c>
    </row>
    <row r="1431" spans="1:25" ht="13.8" hidden="1" thickBot="1">
      <c r="A1431" s="196" t="s">
        <v>175</v>
      </c>
      <c r="B1431" s="197"/>
      <c r="C1431" s="635" t="s">
        <v>481</v>
      </c>
      <c r="D1431" s="636"/>
      <c r="E1431" s="637">
        <v>500</v>
      </c>
      <c r="F1431" s="638">
        <f>VLOOKUP(C1426,'ENSAIOS DE ORÇAMENTO'!$C$3:$L$79,10,FALSE)</f>
        <v>0</v>
      </c>
      <c r="G1431" s="680">
        <f>IF(E1431&lt;=30,(0.48*E1431+4.05)*F1431,((0.48*30+4.05)+0.4*(E1431-30))*F1431)</f>
        <v>0</v>
      </c>
      <c r="H1431" s="632"/>
      <c r="I1431" s="632"/>
      <c r="J1431" s="633">
        <f t="shared" si="421"/>
        <v>0</v>
      </c>
      <c r="K1431" s="634"/>
      <c r="L1431" s="107"/>
      <c r="M1431" s="107"/>
      <c r="N1431" s="108">
        <f t="shared" si="424"/>
        <v>0</v>
      </c>
      <c r="O1431" s="108">
        <f t="shared" si="425"/>
        <v>0</v>
      </c>
      <c r="P1431" s="109"/>
      <c r="Q1431" s="107">
        <f t="shared" si="419"/>
        <v>0</v>
      </c>
      <c r="R1431" s="107">
        <f t="shared" si="419"/>
        <v>0</v>
      </c>
      <c r="S1431" s="108">
        <f t="shared" si="426"/>
        <v>0</v>
      </c>
      <c r="T1431" s="110">
        <f t="shared" si="423"/>
        <v>0</v>
      </c>
      <c r="U1431" s="109"/>
      <c r="V1431" s="111" t="str">
        <f>IF(T1426&gt;0,"xx",IF(O1426&gt;0,"xy",""))</f>
        <v/>
      </c>
      <c r="W1431" s="613" t="str">
        <f t="shared" si="422"/>
        <v/>
      </c>
      <c r="X1431" s="613" t="str">
        <f t="shared" si="404"/>
        <v/>
      </c>
      <c r="Y1431" s="613" t="str">
        <f t="shared" si="427"/>
        <v/>
      </c>
    </row>
    <row r="1432" spans="1:25" ht="13.8" hidden="1" thickBot="1">
      <c r="A1432" s="196" t="s">
        <v>120</v>
      </c>
      <c r="B1432" s="197" t="s">
        <v>232</v>
      </c>
      <c r="C1432" s="635" t="s">
        <v>485</v>
      </c>
      <c r="D1432" s="636"/>
      <c r="E1432" s="637"/>
      <c r="F1432" s="638">
        <f>F1456</f>
        <v>0</v>
      </c>
      <c r="G1432" s="639">
        <f>SUM(G1433:G1437)</f>
        <v>498.8161738</v>
      </c>
      <c r="H1432" s="632">
        <f>VLOOKUP(C1432,'ENSAIOS DE ORÇAMENTO'!$C$3:$L$79,8,FALSE)</f>
        <v>1438.0017899999998</v>
      </c>
      <c r="I1432" s="632">
        <f>IF(ISBLANK(H1432),"",SUM(G1432:H1432))*0.95</f>
        <v>1839.9770656099997</v>
      </c>
      <c r="J1432" s="633">
        <f t="shared" si="421"/>
        <v>2368.79</v>
      </c>
      <c r="K1432" s="634" t="s">
        <v>23</v>
      </c>
      <c r="L1432" s="107"/>
      <c r="M1432" s="107"/>
      <c r="N1432" s="108">
        <f t="shared" si="424"/>
        <v>0</v>
      </c>
      <c r="O1432" s="108">
        <f t="shared" si="425"/>
        <v>0</v>
      </c>
      <c r="P1432" s="109"/>
      <c r="Q1432" s="107">
        <f t="shared" si="419"/>
        <v>0</v>
      </c>
      <c r="R1432" s="107">
        <f t="shared" si="419"/>
        <v>0</v>
      </c>
      <c r="S1432" s="108">
        <f t="shared" si="426"/>
        <v>0</v>
      </c>
      <c r="T1432" s="110">
        <f t="shared" si="423"/>
        <v>0</v>
      </c>
      <c r="U1432" s="109"/>
      <c r="W1432" s="613" t="str">
        <f t="shared" si="422"/>
        <v/>
      </c>
      <c r="X1432" s="613" t="str">
        <f t="shared" si="404"/>
        <v/>
      </c>
      <c r="Y1432" s="613" t="str">
        <f t="shared" si="427"/>
        <v/>
      </c>
    </row>
    <row r="1433" spans="1:25" ht="13.8" hidden="1" thickBot="1">
      <c r="A1433" s="196" t="s">
        <v>175</v>
      </c>
      <c r="B1433" s="197"/>
      <c r="C1433" s="635" t="s">
        <v>241</v>
      </c>
      <c r="D1433" s="636"/>
      <c r="E1433" s="637">
        <v>500</v>
      </c>
      <c r="F1433" s="638">
        <f>VLOOKUP(C1432,'ENSAIOS DE ORÇAMENTO'!$C$3:$L$79,4,FALSE)</f>
        <v>0.90349999999999997</v>
      </c>
      <c r="G1433" s="677">
        <f>IF(E1433&lt;=30,(0.48*E1433+4.05)*F1433,((0.48*30+4.05)+0.4*(E1433-30))*F1433)</f>
        <v>186.52757499999998</v>
      </c>
      <c r="H1433" s="632"/>
      <c r="I1433" s="632"/>
      <c r="J1433" s="633">
        <f t="shared" si="421"/>
        <v>0</v>
      </c>
      <c r="K1433" s="634"/>
      <c r="L1433" s="107"/>
      <c r="M1433" s="107"/>
      <c r="N1433" s="108">
        <f t="shared" si="424"/>
        <v>0</v>
      </c>
      <c r="O1433" s="108">
        <f t="shared" si="425"/>
        <v>0</v>
      </c>
      <c r="P1433" s="109"/>
      <c r="Q1433" s="107">
        <f t="shared" si="419"/>
        <v>0</v>
      </c>
      <c r="R1433" s="107">
        <f t="shared" si="419"/>
        <v>0</v>
      </c>
      <c r="S1433" s="108">
        <f t="shared" si="426"/>
        <v>0</v>
      </c>
      <c r="T1433" s="110">
        <f t="shared" si="423"/>
        <v>0</v>
      </c>
      <c r="U1433" s="109"/>
      <c r="V1433" s="111" t="str">
        <f>IF(T1432&gt;0,"xx",IF(O1432&gt;0,"xy",""))</f>
        <v/>
      </c>
      <c r="W1433" s="613" t="str">
        <f t="shared" si="422"/>
        <v/>
      </c>
      <c r="X1433" s="613" t="str">
        <f t="shared" si="404"/>
        <v/>
      </c>
      <c r="Y1433" s="613" t="str">
        <f t="shared" si="427"/>
        <v/>
      </c>
    </row>
    <row r="1434" spans="1:25" ht="13.8" hidden="1" thickBot="1">
      <c r="A1434" s="196" t="s">
        <v>175</v>
      </c>
      <c r="B1434" s="197"/>
      <c r="C1434" s="635" t="s">
        <v>303</v>
      </c>
      <c r="D1434" s="636"/>
      <c r="E1434" s="637">
        <v>180</v>
      </c>
      <c r="F1434" s="638">
        <f>VLOOKUP(C1432,'ENSAIOS DE ORÇAMENTO'!$C$3:$L$79,5,FALSE)</f>
        <v>2.5777900000000002</v>
      </c>
      <c r="G1434" s="671">
        <f>IF(E1434&lt;=30,(0.66*E1434+1.38)*F1434,((0.66*30+1.38)+0.55*(E1434-30))*F1434)</f>
        <v>267.26526720000004</v>
      </c>
      <c r="H1434" s="632"/>
      <c r="I1434" s="632"/>
      <c r="J1434" s="633">
        <f t="shared" si="421"/>
        <v>0</v>
      </c>
      <c r="K1434" s="634"/>
      <c r="L1434" s="107"/>
      <c r="M1434" s="107"/>
      <c r="N1434" s="108">
        <f t="shared" si="424"/>
        <v>0</v>
      </c>
      <c r="O1434" s="108">
        <f t="shared" si="425"/>
        <v>0</v>
      </c>
      <c r="P1434" s="109"/>
      <c r="Q1434" s="107">
        <f t="shared" si="419"/>
        <v>0</v>
      </c>
      <c r="R1434" s="107">
        <f t="shared" si="419"/>
        <v>0</v>
      </c>
      <c r="S1434" s="108">
        <f t="shared" si="426"/>
        <v>0</v>
      </c>
      <c r="T1434" s="110">
        <f t="shared" si="423"/>
        <v>0</v>
      </c>
      <c r="U1434" s="109"/>
      <c r="V1434" s="111" t="str">
        <f>IF(T1432&gt;0,"xx",IF(O1432&gt;0,"xy",""))</f>
        <v/>
      </c>
      <c r="W1434" s="613" t="str">
        <f t="shared" si="422"/>
        <v/>
      </c>
      <c r="X1434" s="613" t="str">
        <f t="shared" si="404"/>
        <v/>
      </c>
      <c r="Y1434" s="613" t="str">
        <f t="shared" si="427"/>
        <v/>
      </c>
    </row>
    <row r="1435" spans="1:25" ht="13.8" hidden="1" thickBot="1">
      <c r="A1435" s="196" t="s">
        <v>175</v>
      </c>
      <c r="B1435" s="197"/>
      <c r="C1435" s="635" t="s">
        <v>307</v>
      </c>
      <c r="D1435" s="636"/>
      <c r="E1435" s="637">
        <v>20</v>
      </c>
      <c r="F1435" s="638">
        <f>VLOOKUP(C1432,'ENSAIOS DE ORÇAMENTO'!$C$3:$L$79,6,FALSE)</f>
        <v>3.0880200000000002</v>
      </c>
      <c r="G1435" s="671">
        <f>IF(E1435&lt;=30,(0.66*E1435+1.38)*F1435,((0.66*30+1.38)+0.55*(E1435-30))*F1435)</f>
        <v>45.023331600000006</v>
      </c>
      <c r="H1435" s="632"/>
      <c r="I1435" s="632"/>
      <c r="J1435" s="633">
        <f t="shared" si="421"/>
        <v>0</v>
      </c>
      <c r="K1435" s="634"/>
      <c r="L1435" s="107"/>
      <c r="M1435" s="107"/>
      <c r="N1435" s="108">
        <f t="shared" si="424"/>
        <v>0</v>
      </c>
      <c r="O1435" s="108">
        <f t="shared" si="425"/>
        <v>0</v>
      </c>
      <c r="P1435" s="109"/>
      <c r="Q1435" s="107">
        <f t="shared" si="419"/>
        <v>0</v>
      </c>
      <c r="R1435" s="107">
        <f t="shared" si="419"/>
        <v>0</v>
      </c>
      <c r="S1435" s="108">
        <f t="shared" si="426"/>
        <v>0</v>
      </c>
      <c r="T1435" s="110">
        <f t="shared" si="423"/>
        <v>0</v>
      </c>
      <c r="U1435" s="109"/>
      <c r="V1435" s="111" t="str">
        <f>IF(T1432&gt;0,"xx",IF(O1432&gt;0,"xy",""))</f>
        <v/>
      </c>
      <c r="W1435" s="613" t="str">
        <f t="shared" si="422"/>
        <v/>
      </c>
      <c r="X1435" s="613" t="str">
        <f t="shared" si="404"/>
        <v/>
      </c>
      <c r="Y1435" s="613" t="str">
        <f t="shared" si="427"/>
        <v/>
      </c>
    </row>
    <row r="1436" spans="1:25" ht="13.8" hidden="1" thickBot="1">
      <c r="A1436" s="196" t="s">
        <v>175</v>
      </c>
      <c r="B1436" s="197"/>
      <c r="C1436" s="635" t="s">
        <v>480</v>
      </c>
      <c r="D1436" s="636"/>
      <c r="E1436" s="637">
        <v>30</v>
      </c>
      <c r="F1436" s="638">
        <f>VLOOKUP(C1432,'ENSAIOS DE ORÇAMENTO'!$C$3:$L$79,3,FALSE)</f>
        <v>0</v>
      </c>
      <c r="G1436" s="667">
        <f>IF(E1436&lt;=30,(0.66*E1436+1.38)*F1436,((0.66*30+1.38)+0.55*(E1436-30))*F1436)</f>
        <v>0</v>
      </c>
      <c r="H1436" s="632"/>
      <c r="I1436" s="632"/>
      <c r="J1436" s="633">
        <f t="shared" si="421"/>
        <v>0</v>
      </c>
      <c r="K1436" s="634"/>
      <c r="L1436" s="107"/>
      <c r="M1436" s="107"/>
      <c r="N1436" s="108">
        <f t="shared" si="424"/>
        <v>0</v>
      </c>
      <c r="O1436" s="108">
        <f t="shared" si="425"/>
        <v>0</v>
      </c>
      <c r="P1436" s="109"/>
      <c r="Q1436" s="107">
        <f t="shared" si="419"/>
        <v>0</v>
      </c>
      <c r="R1436" s="107">
        <f t="shared" si="419"/>
        <v>0</v>
      </c>
      <c r="S1436" s="108">
        <f t="shared" si="426"/>
        <v>0</v>
      </c>
      <c r="T1436" s="110">
        <f t="shared" si="423"/>
        <v>0</v>
      </c>
      <c r="U1436" s="109"/>
      <c r="V1436" s="111" t="str">
        <f>IF(T1432&gt;0,"xx",IF(O1432&gt;0,"xy",""))</f>
        <v/>
      </c>
      <c r="W1436" s="613" t="str">
        <f t="shared" si="422"/>
        <v/>
      </c>
      <c r="X1436" s="613" t="str">
        <f t="shared" si="404"/>
        <v/>
      </c>
      <c r="Y1436" s="613" t="str">
        <f t="shared" si="427"/>
        <v/>
      </c>
    </row>
    <row r="1437" spans="1:25" ht="13.8" hidden="1" thickBot="1">
      <c r="A1437" s="196" t="s">
        <v>175</v>
      </c>
      <c r="B1437" s="197"/>
      <c r="C1437" s="635" t="s">
        <v>481</v>
      </c>
      <c r="D1437" s="636"/>
      <c r="E1437" s="637">
        <v>500</v>
      </c>
      <c r="F1437" s="638">
        <f>VLOOKUP(C1432,'ENSAIOS DE ORÇAMENTO'!$C$3:$L$79,10,FALSE)</f>
        <v>0</v>
      </c>
      <c r="G1437" s="680">
        <f>IF(E1437&lt;=30,(0.48*E1437+4.05)*F1437,((0.48*30+4.05)+0.4*(E1437-30))*F1437)</f>
        <v>0</v>
      </c>
      <c r="H1437" s="632"/>
      <c r="I1437" s="632"/>
      <c r="J1437" s="633">
        <f t="shared" si="421"/>
        <v>0</v>
      </c>
      <c r="K1437" s="634"/>
      <c r="L1437" s="107"/>
      <c r="M1437" s="107"/>
      <c r="N1437" s="108">
        <f t="shared" si="424"/>
        <v>0</v>
      </c>
      <c r="O1437" s="108">
        <f t="shared" si="425"/>
        <v>0</v>
      </c>
      <c r="P1437" s="109"/>
      <c r="Q1437" s="107">
        <f t="shared" si="419"/>
        <v>0</v>
      </c>
      <c r="R1437" s="107">
        <f t="shared" si="419"/>
        <v>0</v>
      </c>
      <c r="S1437" s="108">
        <f t="shared" si="426"/>
        <v>0</v>
      </c>
      <c r="T1437" s="110">
        <f t="shared" si="423"/>
        <v>0</v>
      </c>
      <c r="U1437" s="109"/>
      <c r="V1437" s="111" t="str">
        <f>IF(T1432&gt;0,"xx",IF(O1432&gt;0,"xy",""))</f>
        <v/>
      </c>
      <c r="W1437" s="613" t="str">
        <f t="shared" si="422"/>
        <v/>
      </c>
      <c r="X1437" s="613" t="str">
        <f t="shared" si="404"/>
        <v/>
      </c>
      <c r="Y1437" s="613" t="str">
        <f t="shared" si="427"/>
        <v/>
      </c>
    </row>
    <row r="1438" spans="1:25" ht="13.8" hidden="1" thickBot="1">
      <c r="A1438" s="196" t="s">
        <v>31</v>
      </c>
      <c r="B1438" s="197" t="s">
        <v>232</v>
      </c>
      <c r="C1438" s="635" t="s">
        <v>112</v>
      </c>
      <c r="D1438" s="636"/>
      <c r="E1438" s="637"/>
      <c r="F1438" s="638"/>
      <c r="G1438" s="639">
        <f>SUM(G1439:G1443)</f>
        <v>115.45590980000001</v>
      </c>
      <c r="H1438" s="632">
        <f>VLOOKUP(C1438,'ENSAIOS DE ORÇAMENTO'!$C$3:$L$79,8,FALSE)</f>
        <v>1314.5350199999998</v>
      </c>
      <c r="I1438" s="632">
        <f>IF(ISBLANK(H1438),"",SUM(G1438:H1438))</f>
        <v>1429.9909297999998</v>
      </c>
      <c r="J1438" s="633">
        <f t="shared" si="421"/>
        <v>1840.97</v>
      </c>
      <c r="K1438" s="634" t="s">
        <v>23</v>
      </c>
      <c r="L1438" s="107"/>
      <c r="M1438" s="107"/>
      <c r="N1438" s="108">
        <f t="shared" si="424"/>
        <v>0</v>
      </c>
      <c r="O1438" s="108">
        <f t="shared" si="425"/>
        <v>0</v>
      </c>
      <c r="P1438" s="109"/>
      <c r="Q1438" s="107">
        <f t="shared" si="419"/>
        <v>0</v>
      </c>
      <c r="R1438" s="107">
        <f t="shared" si="419"/>
        <v>0</v>
      </c>
      <c r="S1438" s="108">
        <f t="shared" si="426"/>
        <v>0</v>
      </c>
      <c r="T1438" s="110">
        <f t="shared" si="423"/>
        <v>0</v>
      </c>
      <c r="U1438" s="109"/>
      <c r="W1438" s="613" t="str">
        <f t="shared" si="422"/>
        <v/>
      </c>
      <c r="X1438" s="613" t="str">
        <f t="shared" si="404"/>
        <v/>
      </c>
      <c r="Y1438" s="613" t="str">
        <f t="shared" si="427"/>
        <v/>
      </c>
    </row>
    <row r="1439" spans="1:25" ht="13.8" hidden="1" thickBot="1">
      <c r="A1439" s="196" t="s">
        <v>175</v>
      </c>
      <c r="B1439" s="197"/>
      <c r="C1439" s="635" t="s">
        <v>241</v>
      </c>
      <c r="D1439" s="636"/>
      <c r="E1439" s="637">
        <v>500</v>
      </c>
      <c r="F1439" s="638">
        <f>VLOOKUP(C1438,'ENSAIOS DE ORÇAMENTO'!$C$3:$L$79,4,FALSE)</f>
        <v>0.20590000000000003</v>
      </c>
      <c r="G1439" s="677">
        <f>IF(E1439&lt;=30,(0.48*E1439+4.05)*F1439,((0.48*30+4.05)+0.4*(E1439-30))*F1439)</f>
        <v>42.508055000000006</v>
      </c>
      <c r="H1439" s="632"/>
      <c r="I1439" s="632"/>
      <c r="J1439" s="633">
        <f t="shared" si="421"/>
        <v>0</v>
      </c>
      <c r="K1439" s="634"/>
      <c r="L1439" s="107"/>
      <c r="M1439" s="107"/>
      <c r="N1439" s="108">
        <f t="shared" si="424"/>
        <v>0</v>
      </c>
      <c r="O1439" s="108">
        <f t="shared" si="425"/>
        <v>0</v>
      </c>
      <c r="P1439" s="109"/>
      <c r="Q1439" s="107">
        <f t="shared" si="419"/>
        <v>0</v>
      </c>
      <c r="R1439" s="107">
        <f t="shared" si="419"/>
        <v>0</v>
      </c>
      <c r="S1439" s="108">
        <f t="shared" si="426"/>
        <v>0</v>
      </c>
      <c r="T1439" s="110">
        <f t="shared" si="423"/>
        <v>0</v>
      </c>
      <c r="U1439" s="109"/>
      <c r="V1439" s="111" t="str">
        <f>IF(T1438&gt;0,"xx",IF(O1438&gt;0,"xy",""))</f>
        <v/>
      </c>
      <c r="W1439" s="613" t="str">
        <f t="shared" si="422"/>
        <v/>
      </c>
      <c r="X1439" s="613" t="str">
        <f t="shared" si="404"/>
        <v/>
      </c>
      <c r="Y1439" s="613" t="str">
        <f t="shared" si="427"/>
        <v/>
      </c>
    </row>
    <row r="1440" spans="1:25" ht="13.8" hidden="1" thickBot="1">
      <c r="A1440" s="196" t="s">
        <v>175</v>
      </c>
      <c r="B1440" s="197"/>
      <c r="C1440" s="635" t="s">
        <v>303</v>
      </c>
      <c r="D1440" s="636"/>
      <c r="E1440" s="637">
        <v>180</v>
      </c>
      <c r="F1440" s="638">
        <f>VLOOKUP(C1438,'ENSAIOS DE ORÇAMENTO'!$C$3:$L$79,5,FALSE)</f>
        <v>0.60275000000000001</v>
      </c>
      <c r="G1440" s="671">
        <f>IF(E1440&lt;=30,(0.66*E1440+1.38)*F1440,((0.66*30+1.38)+0.55*(E1440-30))*F1440)</f>
        <v>62.493120000000005</v>
      </c>
      <c r="H1440" s="632"/>
      <c r="I1440" s="632"/>
      <c r="J1440" s="633">
        <f t="shared" si="421"/>
        <v>0</v>
      </c>
      <c r="K1440" s="634"/>
      <c r="L1440" s="107"/>
      <c r="M1440" s="107"/>
      <c r="N1440" s="108">
        <f t="shared" si="424"/>
        <v>0</v>
      </c>
      <c r="O1440" s="108">
        <f t="shared" si="425"/>
        <v>0</v>
      </c>
      <c r="P1440" s="109"/>
      <c r="Q1440" s="107">
        <f t="shared" si="419"/>
        <v>0</v>
      </c>
      <c r="R1440" s="107">
        <f t="shared" si="419"/>
        <v>0</v>
      </c>
      <c r="S1440" s="108">
        <f t="shared" si="426"/>
        <v>0</v>
      </c>
      <c r="T1440" s="110">
        <f t="shared" si="423"/>
        <v>0</v>
      </c>
      <c r="U1440" s="109"/>
      <c r="V1440" s="111" t="str">
        <f>IF(T1438&gt;0,"xx",IF(O1438&gt;0,"xy",""))</f>
        <v/>
      </c>
      <c r="W1440" s="613" t="str">
        <f t="shared" si="422"/>
        <v/>
      </c>
      <c r="X1440" s="613" t="str">
        <f t="shared" si="404"/>
        <v/>
      </c>
      <c r="Y1440" s="613" t="str">
        <f t="shared" si="427"/>
        <v/>
      </c>
    </row>
    <row r="1441" spans="1:25" ht="13.8" hidden="1" thickBot="1">
      <c r="A1441" s="196" t="s">
        <v>175</v>
      </c>
      <c r="B1441" s="197"/>
      <c r="C1441" s="635" t="s">
        <v>307</v>
      </c>
      <c r="D1441" s="636"/>
      <c r="E1441" s="637">
        <v>20</v>
      </c>
      <c r="F1441" s="638">
        <f>VLOOKUP(C1438,'ENSAIOS DE ORÇAMENTO'!$C$3:$L$79,6,FALSE)</f>
        <v>0.71706000000000003</v>
      </c>
      <c r="G1441" s="671">
        <f>IF(E1441&lt;=30,(0.66*E1441+1.38)*F1441,((0.66*30+1.38)+0.55*(E1441-30))*F1441)</f>
        <v>10.454734800000002</v>
      </c>
      <c r="H1441" s="632"/>
      <c r="I1441" s="632"/>
      <c r="J1441" s="633">
        <f t="shared" si="421"/>
        <v>0</v>
      </c>
      <c r="K1441" s="634"/>
      <c r="L1441" s="107"/>
      <c r="M1441" s="107"/>
      <c r="N1441" s="108">
        <f t="shared" si="424"/>
        <v>0</v>
      </c>
      <c r="O1441" s="108">
        <f t="shared" si="425"/>
        <v>0</v>
      </c>
      <c r="P1441" s="109"/>
      <c r="Q1441" s="107">
        <f t="shared" ref="Q1441:R1504" si="428">L1441</f>
        <v>0</v>
      </c>
      <c r="R1441" s="107">
        <f t="shared" si="428"/>
        <v>0</v>
      </c>
      <c r="S1441" s="108">
        <f t="shared" si="426"/>
        <v>0</v>
      </c>
      <c r="T1441" s="110">
        <f t="shared" si="423"/>
        <v>0</v>
      </c>
      <c r="U1441" s="109"/>
      <c r="V1441" s="111" t="str">
        <f>IF(T1438&gt;0,"xx",IF(O1438&gt;0,"xy",""))</f>
        <v/>
      </c>
      <c r="W1441" s="613" t="str">
        <f t="shared" si="422"/>
        <v/>
      </c>
      <c r="X1441" s="613" t="str">
        <f t="shared" si="404"/>
        <v/>
      </c>
      <c r="Y1441" s="613" t="str">
        <f t="shared" si="427"/>
        <v/>
      </c>
    </row>
    <row r="1442" spans="1:25" ht="13.8" hidden="1" thickBot="1">
      <c r="A1442" s="196" t="s">
        <v>175</v>
      </c>
      <c r="B1442" s="197"/>
      <c r="C1442" s="635" t="s">
        <v>480</v>
      </c>
      <c r="D1442" s="636"/>
      <c r="E1442" s="637">
        <v>30</v>
      </c>
      <c r="F1442" s="638">
        <f>VLOOKUP(C1438,'ENSAIOS DE ORÇAMENTO'!$C$3:$L$79,3,FALSE)</f>
        <v>0</v>
      </c>
      <c r="G1442" s="667">
        <f>IF(E1442&lt;=30,(0.66*E1442+1.38)*F1442,((0.66*30+1.38)+0.55*(E1442-30))*F1442)</f>
        <v>0</v>
      </c>
      <c r="H1442" s="632"/>
      <c r="I1442" s="632"/>
      <c r="J1442" s="633">
        <f t="shared" ref="J1442:J1505" si="429">IF(ISBLANK(H1442),0,ROUND(I1442*(1+$E$10)*(1+$E$11*D1442),2))</f>
        <v>0</v>
      </c>
      <c r="K1442" s="634"/>
      <c r="L1442" s="107"/>
      <c r="M1442" s="107"/>
      <c r="N1442" s="108">
        <f t="shared" si="424"/>
        <v>0</v>
      </c>
      <c r="O1442" s="108">
        <f t="shared" si="425"/>
        <v>0</v>
      </c>
      <c r="P1442" s="109"/>
      <c r="Q1442" s="107">
        <f t="shared" si="428"/>
        <v>0</v>
      </c>
      <c r="R1442" s="107">
        <f t="shared" si="428"/>
        <v>0</v>
      </c>
      <c r="S1442" s="108">
        <f t="shared" si="426"/>
        <v>0</v>
      </c>
      <c r="T1442" s="110">
        <f t="shared" si="423"/>
        <v>0</v>
      </c>
      <c r="U1442" s="109"/>
      <c r="V1442" s="111" t="str">
        <f>IF(T1438&gt;0,"xx",IF(O1438&gt;0,"xy",""))</f>
        <v/>
      </c>
      <c r="W1442" s="613" t="str">
        <f t="shared" si="422"/>
        <v/>
      </c>
      <c r="X1442" s="613" t="str">
        <f t="shared" si="404"/>
        <v/>
      </c>
      <c r="Y1442" s="613" t="str">
        <f t="shared" si="427"/>
        <v/>
      </c>
    </row>
    <row r="1443" spans="1:25" ht="13.8" hidden="1" thickBot="1">
      <c r="A1443" s="196" t="s">
        <v>175</v>
      </c>
      <c r="B1443" s="197"/>
      <c r="C1443" s="635" t="s">
        <v>481</v>
      </c>
      <c r="D1443" s="636"/>
      <c r="E1443" s="637">
        <v>500</v>
      </c>
      <c r="F1443" s="638">
        <f>VLOOKUP(C1438,'ENSAIOS DE ORÇAMENTO'!$C$3:$L$79,10,FALSE)</f>
        <v>0</v>
      </c>
      <c r="G1443" s="680">
        <f>IF(E1443&lt;=30,(0.48*E1443+4.05)*F1443,((0.48*30+4.05)+0.4*(E1443-30))*F1443)</f>
        <v>0</v>
      </c>
      <c r="H1443" s="632"/>
      <c r="I1443" s="632"/>
      <c r="J1443" s="633">
        <f t="shared" si="429"/>
        <v>0</v>
      </c>
      <c r="K1443" s="634"/>
      <c r="L1443" s="107"/>
      <c r="M1443" s="107"/>
      <c r="N1443" s="108">
        <f t="shared" si="424"/>
        <v>0</v>
      </c>
      <c r="O1443" s="108">
        <f t="shared" si="425"/>
        <v>0</v>
      </c>
      <c r="P1443" s="109"/>
      <c r="Q1443" s="107">
        <f t="shared" si="428"/>
        <v>0</v>
      </c>
      <c r="R1443" s="107">
        <f t="shared" si="428"/>
        <v>0</v>
      </c>
      <c r="S1443" s="108">
        <f t="shared" si="426"/>
        <v>0</v>
      </c>
      <c r="T1443" s="110">
        <f t="shared" si="423"/>
        <v>0</v>
      </c>
      <c r="U1443" s="109"/>
      <c r="V1443" s="111" t="str">
        <f>IF(T1438&gt;0,"xx",IF(O1438&gt;0,"xy",""))</f>
        <v/>
      </c>
      <c r="W1443" s="613" t="str">
        <f t="shared" si="422"/>
        <v/>
      </c>
      <c r="X1443" s="613" t="str">
        <f t="shared" si="404"/>
        <v/>
      </c>
      <c r="Y1443" s="613" t="str">
        <f t="shared" si="427"/>
        <v/>
      </c>
    </row>
    <row r="1444" spans="1:25" ht="13.8" hidden="1" thickBot="1">
      <c r="A1444" s="196" t="s">
        <v>32</v>
      </c>
      <c r="B1444" s="197" t="s">
        <v>232</v>
      </c>
      <c r="C1444" s="635" t="s">
        <v>109</v>
      </c>
      <c r="D1444" s="636"/>
      <c r="E1444" s="637"/>
      <c r="F1444" s="638"/>
      <c r="G1444" s="639">
        <f>SUM(G1445:G1449)</f>
        <v>144.2241626</v>
      </c>
      <c r="H1444" s="632">
        <f>VLOOKUP(C1444,'ENSAIOS DE ORÇAMENTO'!$C$3:$L$79,8,FALSE)</f>
        <v>1594.4738200000002</v>
      </c>
      <c r="I1444" s="632">
        <f>IF(ISBLANK(H1444),"",SUM(G1444:H1444))</f>
        <v>1738.6979826000002</v>
      </c>
      <c r="J1444" s="633">
        <f t="shared" si="429"/>
        <v>2238.4</v>
      </c>
      <c r="K1444" s="634" t="s">
        <v>23</v>
      </c>
      <c r="L1444" s="107"/>
      <c r="M1444" s="107"/>
      <c r="N1444" s="108">
        <f t="shared" si="424"/>
        <v>0</v>
      </c>
      <c r="O1444" s="108">
        <f t="shared" si="425"/>
        <v>0</v>
      </c>
      <c r="P1444" s="109"/>
      <c r="Q1444" s="107">
        <f t="shared" si="428"/>
        <v>0</v>
      </c>
      <c r="R1444" s="107">
        <f t="shared" si="428"/>
        <v>0</v>
      </c>
      <c r="S1444" s="108">
        <f t="shared" si="426"/>
        <v>0</v>
      </c>
      <c r="T1444" s="110">
        <f t="shared" si="423"/>
        <v>0</v>
      </c>
      <c r="U1444" s="109"/>
      <c r="W1444" s="613" t="str">
        <f t="shared" si="422"/>
        <v/>
      </c>
      <c r="X1444" s="613" t="str">
        <f t="shared" ref="X1444:X1529" si="430">IF(V1444="X","x",IF(V1444="y","x",IF(V1444="xx","x",IF(T1444&gt;0,"x",""))))</f>
        <v/>
      </c>
      <c r="Y1444" s="613" t="str">
        <f t="shared" si="427"/>
        <v/>
      </c>
    </row>
    <row r="1445" spans="1:25" ht="13.8" hidden="1" thickBot="1">
      <c r="A1445" s="196" t="s">
        <v>175</v>
      </c>
      <c r="B1445" s="197"/>
      <c r="C1445" s="635" t="s">
        <v>241</v>
      </c>
      <c r="D1445" s="636"/>
      <c r="E1445" s="637">
        <v>500</v>
      </c>
      <c r="F1445" s="638">
        <f>VLOOKUP(C1444,'ENSAIOS DE ORÇAMENTO'!$C$3:$L$79,4,FALSE)</f>
        <v>0.25869999999999999</v>
      </c>
      <c r="G1445" s="677">
        <f>IF(E1445&lt;=30,(0.48*E1445+4.05)*F1445,((0.48*30+4.05)+0.4*(E1445-30))*F1445)</f>
        <v>53.408614999999998</v>
      </c>
      <c r="H1445" s="632"/>
      <c r="I1445" s="632"/>
      <c r="J1445" s="633">
        <f t="shared" si="429"/>
        <v>0</v>
      </c>
      <c r="K1445" s="634"/>
      <c r="L1445" s="107"/>
      <c r="M1445" s="107"/>
      <c r="N1445" s="108">
        <f t="shared" si="424"/>
        <v>0</v>
      </c>
      <c r="O1445" s="108">
        <f t="shared" si="425"/>
        <v>0</v>
      </c>
      <c r="P1445" s="109"/>
      <c r="Q1445" s="107">
        <f t="shared" si="428"/>
        <v>0</v>
      </c>
      <c r="R1445" s="107">
        <f t="shared" si="428"/>
        <v>0</v>
      </c>
      <c r="S1445" s="108">
        <f t="shared" si="426"/>
        <v>0</v>
      </c>
      <c r="T1445" s="110">
        <f t="shared" si="423"/>
        <v>0</v>
      </c>
      <c r="U1445" s="109"/>
      <c r="V1445" s="111" t="str">
        <f>IF(T1444&gt;0,"xx",IF(O1444&gt;0,"xy",""))</f>
        <v/>
      </c>
      <c r="W1445" s="613" t="str">
        <f t="shared" si="422"/>
        <v/>
      </c>
      <c r="X1445" s="613" t="str">
        <f t="shared" si="430"/>
        <v/>
      </c>
      <c r="Y1445" s="613" t="str">
        <f t="shared" si="427"/>
        <v/>
      </c>
    </row>
    <row r="1446" spans="1:25" ht="13.8" hidden="1" thickBot="1">
      <c r="A1446" s="196" t="s">
        <v>175</v>
      </c>
      <c r="B1446" s="197"/>
      <c r="C1446" s="635" t="s">
        <v>303</v>
      </c>
      <c r="D1446" s="636"/>
      <c r="E1446" s="637">
        <v>180</v>
      </c>
      <c r="F1446" s="638">
        <f>VLOOKUP(C1444,'ENSAIOS DE ORÇAMENTO'!$C$3:$L$79,5,FALSE)</f>
        <v>0.75010999999999994</v>
      </c>
      <c r="G1446" s="671">
        <f>IF(E1446&lt;=30,(0.66*E1446+1.38)*F1446,((0.66*30+1.38)+0.55*(E1446-30))*F1446)</f>
        <v>77.771404799999999</v>
      </c>
      <c r="H1446" s="632"/>
      <c r="I1446" s="632"/>
      <c r="J1446" s="633">
        <f t="shared" si="429"/>
        <v>0</v>
      </c>
      <c r="K1446" s="634"/>
      <c r="L1446" s="107"/>
      <c r="M1446" s="107"/>
      <c r="N1446" s="108">
        <f t="shared" si="424"/>
        <v>0</v>
      </c>
      <c r="O1446" s="108">
        <f t="shared" si="425"/>
        <v>0</v>
      </c>
      <c r="P1446" s="109"/>
      <c r="Q1446" s="107">
        <f t="shared" si="428"/>
        <v>0</v>
      </c>
      <c r="R1446" s="107">
        <f t="shared" si="428"/>
        <v>0</v>
      </c>
      <c r="S1446" s="108">
        <f t="shared" si="426"/>
        <v>0</v>
      </c>
      <c r="T1446" s="110">
        <f t="shared" si="423"/>
        <v>0</v>
      </c>
      <c r="U1446" s="109"/>
      <c r="V1446" s="111" t="str">
        <f>IF(T1444&gt;0,"xx",IF(O1444&gt;0,"xy",""))</f>
        <v/>
      </c>
      <c r="W1446" s="613" t="str">
        <f t="shared" si="422"/>
        <v/>
      </c>
      <c r="X1446" s="613" t="str">
        <f t="shared" si="430"/>
        <v/>
      </c>
      <c r="Y1446" s="613" t="str">
        <f t="shared" si="427"/>
        <v/>
      </c>
    </row>
    <row r="1447" spans="1:25" ht="13.8" hidden="1" thickBot="1">
      <c r="A1447" s="196" t="s">
        <v>175</v>
      </c>
      <c r="B1447" s="197"/>
      <c r="C1447" s="635" t="s">
        <v>307</v>
      </c>
      <c r="D1447" s="636"/>
      <c r="E1447" s="637">
        <v>20</v>
      </c>
      <c r="F1447" s="638">
        <f>VLOOKUP(C1444,'ENSAIOS DE ORÇAMENTO'!$C$3:$L$79,6,FALSE)</f>
        <v>0.89466000000000001</v>
      </c>
      <c r="G1447" s="671">
        <f>IF(E1447&lt;=30,(0.66*E1447+1.38)*F1447,((0.66*30+1.38)+0.55*(E1447-30))*F1447)</f>
        <v>13.044142800000001</v>
      </c>
      <c r="H1447" s="632"/>
      <c r="I1447" s="632"/>
      <c r="J1447" s="633">
        <f t="shared" si="429"/>
        <v>0</v>
      </c>
      <c r="K1447" s="634"/>
      <c r="L1447" s="107"/>
      <c r="M1447" s="107"/>
      <c r="N1447" s="108">
        <f t="shared" si="424"/>
        <v>0</v>
      </c>
      <c r="O1447" s="108">
        <f t="shared" si="425"/>
        <v>0</v>
      </c>
      <c r="P1447" s="109"/>
      <c r="Q1447" s="107">
        <f t="shared" si="428"/>
        <v>0</v>
      </c>
      <c r="R1447" s="107">
        <f t="shared" si="428"/>
        <v>0</v>
      </c>
      <c r="S1447" s="108">
        <f t="shared" si="426"/>
        <v>0</v>
      </c>
      <c r="T1447" s="110">
        <f t="shared" si="423"/>
        <v>0</v>
      </c>
      <c r="U1447" s="109"/>
      <c r="V1447" s="111" t="str">
        <f>IF(T1444&gt;0,"xx",IF(O1444&gt;0,"xy",""))</f>
        <v/>
      </c>
      <c r="W1447" s="613" t="str">
        <f t="shared" si="422"/>
        <v/>
      </c>
      <c r="X1447" s="613" t="str">
        <f t="shared" si="430"/>
        <v/>
      </c>
      <c r="Y1447" s="613" t="str">
        <f t="shared" si="427"/>
        <v/>
      </c>
    </row>
    <row r="1448" spans="1:25" ht="13.8" hidden="1" thickBot="1">
      <c r="A1448" s="196" t="s">
        <v>175</v>
      </c>
      <c r="B1448" s="197"/>
      <c r="C1448" s="635" t="s">
        <v>480</v>
      </c>
      <c r="D1448" s="636"/>
      <c r="E1448" s="637">
        <v>30</v>
      </c>
      <c r="F1448" s="638">
        <f>VLOOKUP(C1444,'ENSAIOS DE ORÇAMENTO'!$C$3:$L$79,3,FALSE)</f>
        <v>0</v>
      </c>
      <c r="G1448" s="667">
        <f>IF(E1448&lt;=30,(0.66*E1448+1.38)*F1448,((0.66*30+1.38)+0.55*(E1448-30))*F1448)</f>
        <v>0</v>
      </c>
      <c r="H1448" s="632"/>
      <c r="I1448" s="632"/>
      <c r="J1448" s="633">
        <f t="shared" si="429"/>
        <v>0</v>
      </c>
      <c r="K1448" s="634"/>
      <c r="L1448" s="107"/>
      <c r="M1448" s="107"/>
      <c r="N1448" s="108">
        <f t="shared" si="424"/>
        <v>0</v>
      </c>
      <c r="O1448" s="108">
        <f t="shared" si="425"/>
        <v>0</v>
      </c>
      <c r="P1448" s="109"/>
      <c r="Q1448" s="107">
        <f t="shared" si="428"/>
        <v>0</v>
      </c>
      <c r="R1448" s="107">
        <f t="shared" si="428"/>
        <v>0</v>
      </c>
      <c r="S1448" s="108">
        <f t="shared" si="426"/>
        <v>0</v>
      </c>
      <c r="T1448" s="110">
        <f t="shared" si="423"/>
        <v>0</v>
      </c>
      <c r="U1448" s="109"/>
      <c r="V1448" s="111" t="str">
        <f>IF(T1444&gt;0,"xx",IF(O1444&gt;0,"xy",""))</f>
        <v/>
      </c>
      <c r="W1448" s="613" t="str">
        <f t="shared" si="422"/>
        <v/>
      </c>
      <c r="X1448" s="613" t="str">
        <f t="shared" si="430"/>
        <v/>
      </c>
      <c r="Y1448" s="613" t="str">
        <f t="shared" si="427"/>
        <v/>
      </c>
    </row>
    <row r="1449" spans="1:25" ht="13.8" hidden="1" thickBot="1">
      <c r="A1449" s="196" t="s">
        <v>175</v>
      </c>
      <c r="B1449" s="197"/>
      <c r="C1449" s="635" t="s">
        <v>481</v>
      </c>
      <c r="D1449" s="636"/>
      <c r="E1449" s="637">
        <v>500</v>
      </c>
      <c r="F1449" s="638">
        <f>VLOOKUP(C1444,'ENSAIOS DE ORÇAMENTO'!$C$3:$L$79,10,FALSE)</f>
        <v>0</v>
      </c>
      <c r="G1449" s="680">
        <f>IF(E1449&lt;=30,(0.48*E1449+4.05)*F1449,((0.48*30+4.05)+0.4*(E1449-30))*F1449)</f>
        <v>0</v>
      </c>
      <c r="H1449" s="632"/>
      <c r="I1449" s="632"/>
      <c r="J1449" s="633">
        <f t="shared" si="429"/>
        <v>0</v>
      </c>
      <c r="K1449" s="634"/>
      <c r="L1449" s="107"/>
      <c r="M1449" s="107"/>
      <c r="N1449" s="108">
        <f t="shared" si="424"/>
        <v>0</v>
      </c>
      <c r="O1449" s="108">
        <f t="shared" si="425"/>
        <v>0</v>
      </c>
      <c r="P1449" s="109"/>
      <c r="Q1449" s="107">
        <f t="shared" si="428"/>
        <v>0</v>
      </c>
      <c r="R1449" s="107">
        <f t="shared" si="428"/>
        <v>0</v>
      </c>
      <c r="S1449" s="108">
        <f t="shared" si="426"/>
        <v>0</v>
      </c>
      <c r="T1449" s="110">
        <f t="shared" si="423"/>
        <v>0</v>
      </c>
      <c r="U1449" s="109"/>
      <c r="V1449" s="111" t="str">
        <f>IF(T1444&gt;0,"xx",IF(O1444&gt;0,"xy",""))</f>
        <v/>
      </c>
      <c r="W1449" s="613" t="str">
        <f t="shared" si="422"/>
        <v/>
      </c>
      <c r="X1449" s="613" t="str">
        <f t="shared" si="430"/>
        <v/>
      </c>
      <c r="Y1449" s="613" t="str">
        <f t="shared" si="427"/>
        <v/>
      </c>
    </row>
    <row r="1450" spans="1:25" ht="13.8" hidden="1" thickBot="1">
      <c r="A1450" s="196" t="s">
        <v>33</v>
      </c>
      <c r="B1450" s="197" t="s">
        <v>232</v>
      </c>
      <c r="C1450" s="635" t="s">
        <v>110</v>
      </c>
      <c r="D1450" s="636"/>
      <c r="E1450" s="637"/>
      <c r="F1450" s="638"/>
      <c r="G1450" s="639">
        <f>SUM(G1451:G1455)</f>
        <v>190.97257340000002</v>
      </c>
      <c r="H1450" s="632">
        <f>VLOOKUP(C1450,'ENSAIOS DE ORÇAMENTO'!$C$3:$L$79,8,FALSE)</f>
        <v>1775.4849199999999</v>
      </c>
      <c r="I1450" s="632">
        <f>IF(ISBLANK(H1450),"",SUM(G1450:H1450))</f>
        <v>1966.4574934</v>
      </c>
      <c r="J1450" s="633">
        <f t="shared" si="429"/>
        <v>2531.62</v>
      </c>
      <c r="K1450" s="634" t="s">
        <v>23</v>
      </c>
      <c r="L1450" s="107"/>
      <c r="M1450" s="107"/>
      <c r="N1450" s="108">
        <f t="shared" si="424"/>
        <v>0</v>
      </c>
      <c r="O1450" s="108">
        <f t="shared" si="425"/>
        <v>0</v>
      </c>
      <c r="P1450" s="109"/>
      <c r="Q1450" s="107">
        <f t="shared" si="428"/>
        <v>0</v>
      </c>
      <c r="R1450" s="107">
        <f t="shared" si="428"/>
        <v>0</v>
      </c>
      <c r="S1450" s="108">
        <f t="shared" si="426"/>
        <v>0</v>
      </c>
      <c r="T1450" s="110">
        <f t="shared" si="423"/>
        <v>0</v>
      </c>
      <c r="U1450" s="109"/>
      <c r="W1450" s="613" t="str">
        <f t="shared" si="422"/>
        <v/>
      </c>
      <c r="X1450" s="613" t="str">
        <f t="shared" si="430"/>
        <v/>
      </c>
      <c r="Y1450" s="613" t="str">
        <f t="shared" si="427"/>
        <v/>
      </c>
    </row>
    <row r="1451" spans="1:25" ht="13.8" hidden="1" thickBot="1">
      <c r="A1451" s="196" t="s">
        <v>175</v>
      </c>
      <c r="B1451" s="197"/>
      <c r="C1451" s="635" t="s">
        <v>241</v>
      </c>
      <c r="D1451" s="636"/>
      <c r="E1451" s="637">
        <v>500</v>
      </c>
      <c r="F1451" s="638">
        <f>VLOOKUP(C1450,'ENSAIOS DE ORÇAMENTO'!$C$3:$L$79,4,FALSE)</f>
        <v>0.34450000000000003</v>
      </c>
      <c r="G1451" s="677">
        <f>IF(E1451&lt;=30,(0.48*E1451+4.05)*F1451,((0.48*30+4.05)+0.4*(E1451-30))*F1451)</f>
        <v>71.122025000000008</v>
      </c>
      <c r="H1451" s="632"/>
      <c r="I1451" s="632"/>
      <c r="J1451" s="633">
        <f t="shared" si="429"/>
        <v>0</v>
      </c>
      <c r="K1451" s="634"/>
      <c r="L1451" s="107"/>
      <c r="M1451" s="107"/>
      <c r="N1451" s="108">
        <f t="shared" si="424"/>
        <v>0</v>
      </c>
      <c r="O1451" s="108">
        <f t="shared" si="425"/>
        <v>0</v>
      </c>
      <c r="P1451" s="109"/>
      <c r="Q1451" s="107">
        <f t="shared" si="428"/>
        <v>0</v>
      </c>
      <c r="R1451" s="107">
        <f t="shared" si="428"/>
        <v>0</v>
      </c>
      <c r="S1451" s="108">
        <f t="shared" si="426"/>
        <v>0</v>
      </c>
      <c r="T1451" s="110">
        <f t="shared" si="423"/>
        <v>0</v>
      </c>
      <c r="U1451" s="109"/>
      <c r="V1451" s="111" t="str">
        <f>IF(T1450&gt;0,"xx",IF(O1450&gt;0,"xy",""))</f>
        <v/>
      </c>
      <c r="W1451" s="613" t="str">
        <f t="shared" si="422"/>
        <v/>
      </c>
      <c r="X1451" s="613" t="str">
        <f t="shared" si="430"/>
        <v/>
      </c>
      <c r="Y1451" s="613" t="str">
        <f t="shared" si="427"/>
        <v/>
      </c>
    </row>
    <row r="1452" spans="1:25" ht="13.8" hidden="1" thickBot="1">
      <c r="A1452" s="196" t="s">
        <v>175</v>
      </c>
      <c r="B1452" s="197"/>
      <c r="C1452" s="635" t="s">
        <v>303</v>
      </c>
      <c r="D1452" s="636"/>
      <c r="E1452" s="637">
        <v>180</v>
      </c>
      <c r="F1452" s="638">
        <f>VLOOKUP(C1450,'ENSAIOS DE ORÇAMENTO'!$C$3:$L$79,5,FALSE)</f>
        <v>0.98957000000000006</v>
      </c>
      <c r="G1452" s="671">
        <f>IF(E1452&lt;=30,(0.66*E1452+1.38)*F1452,((0.66*30+1.38)+0.55*(E1452-30))*F1452)</f>
        <v>102.59861760000001</v>
      </c>
      <c r="H1452" s="632"/>
      <c r="I1452" s="632"/>
      <c r="J1452" s="633">
        <f t="shared" si="429"/>
        <v>0</v>
      </c>
      <c r="K1452" s="634"/>
      <c r="L1452" s="107"/>
      <c r="M1452" s="107"/>
      <c r="N1452" s="108">
        <f t="shared" si="424"/>
        <v>0</v>
      </c>
      <c r="O1452" s="108">
        <f t="shared" si="425"/>
        <v>0</v>
      </c>
      <c r="P1452" s="109"/>
      <c r="Q1452" s="107">
        <f t="shared" si="428"/>
        <v>0</v>
      </c>
      <c r="R1452" s="107">
        <f t="shared" si="428"/>
        <v>0</v>
      </c>
      <c r="S1452" s="108">
        <f t="shared" si="426"/>
        <v>0</v>
      </c>
      <c r="T1452" s="110">
        <f t="shared" si="423"/>
        <v>0</v>
      </c>
      <c r="U1452" s="109"/>
      <c r="V1452" s="111" t="str">
        <f>IF(T1450&gt;0,"xx",IF(O1450&gt;0,"xy",""))</f>
        <v/>
      </c>
      <c r="W1452" s="613" t="str">
        <f t="shared" si="422"/>
        <v/>
      </c>
      <c r="X1452" s="613" t="str">
        <f t="shared" si="430"/>
        <v/>
      </c>
      <c r="Y1452" s="613" t="str">
        <f t="shared" si="427"/>
        <v/>
      </c>
    </row>
    <row r="1453" spans="1:25" ht="13.8" hidden="1" thickBot="1">
      <c r="A1453" s="196" t="s">
        <v>175</v>
      </c>
      <c r="B1453" s="197"/>
      <c r="C1453" s="635" t="s">
        <v>307</v>
      </c>
      <c r="D1453" s="636"/>
      <c r="E1453" s="637">
        <v>20</v>
      </c>
      <c r="F1453" s="638">
        <f>VLOOKUP(C1450,'ENSAIOS DE ORÇAMENTO'!$C$3:$L$79,6,FALSE)</f>
        <v>1.1832600000000002</v>
      </c>
      <c r="G1453" s="671">
        <f>IF(E1453&lt;=30,(0.66*E1453+1.38)*F1453,((0.66*30+1.38)+0.55*(E1453-30))*F1453)</f>
        <v>17.251930800000004</v>
      </c>
      <c r="H1453" s="632"/>
      <c r="I1453" s="632"/>
      <c r="J1453" s="633">
        <f t="shared" si="429"/>
        <v>0</v>
      </c>
      <c r="K1453" s="634"/>
      <c r="L1453" s="107"/>
      <c r="M1453" s="107"/>
      <c r="N1453" s="108">
        <f t="shared" si="424"/>
        <v>0</v>
      </c>
      <c r="O1453" s="108">
        <f t="shared" si="425"/>
        <v>0</v>
      </c>
      <c r="P1453" s="109"/>
      <c r="Q1453" s="107">
        <f t="shared" si="428"/>
        <v>0</v>
      </c>
      <c r="R1453" s="107">
        <f t="shared" si="428"/>
        <v>0</v>
      </c>
      <c r="S1453" s="108">
        <f t="shared" si="426"/>
        <v>0</v>
      </c>
      <c r="T1453" s="110">
        <f t="shared" si="423"/>
        <v>0</v>
      </c>
      <c r="U1453" s="109"/>
      <c r="V1453" s="111" t="str">
        <f>IF(T1450&gt;0,"xx",IF(O1450&gt;0,"xy",""))</f>
        <v/>
      </c>
      <c r="W1453" s="613" t="str">
        <f t="shared" si="422"/>
        <v/>
      </c>
      <c r="X1453" s="613" t="str">
        <f t="shared" si="430"/>
        <v/>
      </c>
      <c r="Y1453" s="613" t="str">
        <f t="shared" si="427"/>
        <v/>
      </c>
    </row>
    <row r="1454" spans="1:25" ht="13.8" hidden="1" thickBot="1">
      <c r="A1454" s="196" t="s">
        <v>175</v>
      </c>
      <c r="B1454" s="197"/>
      <c r="C1454" s="635" t="s">
        <v>480</v>
      </c>
      <c r="D1454" s="636"/>
      <c r="E1454" s="637">
        <v>30</v>
      </c>
      <c r="F1454" s="638">
        <f>VLOOKUP(C1450,'ENSAIOS DE ORÇAMENTO'!$C$3:$L$79,3,FALSE)</f>
        <v>0</v>
      </c>
      <c r="G1454" s="667">
        <f>IF(E1454&lt;=30,(0.66*E1454+1.38)*F1454,((0.66*30+1.38)+0.55*(E1454-30))*F1454)</f>
        <v>0</v>
      </c>
      <c r="H1454" s="632"/>
      <c r="I1454" s="632"/>
      <c r="J1454" s="633">
        <f t="shared" si="429"/>
        <v>0</v>
      </c>
      <c r="K1454" s="634"/>
      <c r="L1454" s="107"/>
      <c r="M1454" s="107"/>
      <c r="N1454" s="108">
        <f t="shared" si="424"/>
        <v>0</v>
      </c>
      <c r="O1454" s="108">
        <f t="shared" si="425"/>
        <v>0</v>
      </c>
      <c r="P1454" s="109"/>
      <c r="Q1454" s="107">
        <f t="shared" si="428"/>
        <v>0</v>
      </c>
      <c r="R1454" s="107">
        <f t="shared" si="428"/>
        <v>0</v>
      </c>
      <c r="S1454" s="108">
        <f t="shared" si="426"/>
        <v>0</v>
      </c>
      <c r="T1454" s="110">
        <f t="shared" si="423"/>
        <v>0</v>
      </c>
      <c r="U1454" s="109"/>
      <c r="V1454" s="111" t="str">
        <f>IF(T1450&gt;0,"xx",IF(O1450&gt;0,"xy",""))</f>
        <v/>
      </c>
      <c r="W1454" s="613" t="str">
        <f t="shared" si="422"/>
        <v/>
      </c>
      <c r="X1454" s="613" t="str">
        <f t="shared" si="430"/>
        <v/>
      </c>
      <c r="Y1454" s="613" t="str">
        <f t="shared" si="427"/>
        <v/>
      </c>
    </row>
    <row r="1455" spans="1:25" ht="13.8" hidden="1" thickBot="1">
      <c r="A1455" s="196" t="s">
        <v>175</v>
      </c>
      <c r="B1455" s="197"/>
      <c r="C1455" s="635" t="s">
        <v>481</v>
      </c>
      <c r="D1455" s="636"/>
      <c r="E1455" s="637">
        <v>500</v>
      </c>
      <c r="F1455" s="638">
        <f>VLOOKUP(C1450,'ENSAIOS DE ORÇAMENTO'!$C$3:$L$79,10,FALSE)</f>
        <v>0</v>
      </c>
      <c r="G1455" s="680">
        <f>IF(E1455&lt;=30,(0.48*E1455+4.05)*F1455,((0.48*30+4.05)+0.4*(E1455-30))*F1455)</f>
        <v>0</v>
      </c>
      <c r="H1455" s="632"/>
      <c r="I1455" s="632"/>
      <c r="J1455" s="633">
        <f t="shared" si="429"/>
        <v>0</v>
      </c>
      <c r="K1455" s="634"/>
      <c r="L1455" s="107"/>
      <c r="M1455" s="107"/>
      <c r="N1455" s="108">
        <f t="shared" si="424"/>
        <v>0</v>
      </c>
      <c r="O1455" s="108">
        <f t="shared" si="425"/>
        <v>0</v>
      </c>
      <c r="P1455" s="109"/>
      <c r="Q1455" s="107">
        <f t="shared" si="428"/>
        <v>0</v>
      </c>
      <c r="R1455" s="107">
        <f t="shared" si="428"/>
        <v>0</v>
      </c>
      <c r="S1455" s="108">
        <f t="shared" si="426"/>
        <v>0</v>
      </c>
      <c r="T1455" s="110">
        <f t="shared" si="423"/>
        <v>0</v>
      </c>
      <c r="U1455" s="109"/>
      <c r="V1455" s="111" t="str">
        <f>IF(T1450&gt;0,"xx",IF(O1450&gt;0,"xy",""))</f>
        <v/>
      </c>
      <c r="W1455" s="613" t="str">
        <f t="shared" si="422"/>
        <v/>
      </c>
      <c r="X1455" s="613" t="str">
        <f t="shared" si="430"/>
        <v/>
      </c>
      <c r="Y1455" s="613" t="str">
        <f t="shared" si="427"/>
        <v/>
      </c>
    </row>
    <row r="1456" spans="1:25" ht="13.8" hidden="1" thickBot="1">
      <c r="A1456" s="196" t="s">
        <v>34</v>
      </c>
      <c r="B1456" s="197" t="s">
        <v>232</v>
      </c>
      <c r="C1456" s="635" t="s">
        <v>111</v>
      </c>
      <c r="D1456" s="636"/>
      <c r="E1456" s="637"/>
      <c r="F1456" s="638"/>
      <c r="G1456" s="639">
        <f>SUM(G1457:G1461)</f>
        <v>237.72098420000003</v>
      </c>
      <c r="H1456" s="632">
        <f>VLOOKUP(C1456,'ENSAIOS DE ORÇAMENTO'!$C$3:$L$79,8,FALSE)</f>
        <v>2166.7855199999999</v>
      </c>
      <c r="I1456" s="632">
        <f>IF(ISBLANK(H1456),"",SUM(G1456:H1456))</f>
        <v>2404.5065042000001</v>
      </c>
      <c r="J1456" s="633">
        <f t="shared" si="429"/>
        <v>3095.56</v>
      </c>
      <c r="K1456" s="634" t="s">
        <v>23</v>
      </c>
      <c r="L1456" s="107"/>
      <c r="M1456" s="107"/>
      <c r="N1456" s="108">
        <f t="shared" si="424"/>
        <v>0</v>
      </c>
      <c r="O1456" s="108">
        <f t="shared" si="425"/>
        <v>0</v>
      </c>
      <c r="P1456" s="109"/>
      <c r="Q1456" s="107">
        <f t="shared" si="428"/>
        <v>0</v>
      </c>
      <c r="R1456" s="107">
        <f t="shared" si="428"/>
        <v>0</v>
      </c>
      <c r="S1456" s="108">
        <f t="shared" si="426"/>
        <v>0</v>
      </c>
      <c r="T1456" s="110">
        <f t="shared" si="423"/>
        <v>0</v>
      </c>
      <c r="U1456" s="109"/>
      <c r="W1456" s="613" t="str">
        <f t="shared" si="422"/>
        <v/>
      </c>
      <c r="X1456" s="613" t="str">
        <f t="shared" si="430"/>
        <v/>
      </c>
      <c r="Y1456" s="613" t="str">
        <f t="shared" si="427"/>
        <v/>
      </c>
    </row>
    <row r="1457" spans="1:25" ht="13.8" hidden="1" thickBot="1">
      <c r="A1457" s="196" t="s">
        <v>175</v>
      </c>
      <c r="B1457" s="197"/>
      <c r="C1457" s="635" t="s">
        <v>241</v>
      </c>
      <c r="D1457" s="636"/>
      <c r="E1457" s="637">
        <v>500</v>
      </c>
      <c r="F1457" s="638">
        <f>VLOOKUP(C1456,'ENSAIOS DE ORÇAMENTO'!$C$3:$L$79,4,FALSE)</f>
        <v>0.43030000000000002</v>
      </c>
      <c r="G1457" s="677">
        <f>IF(E1457&lt;=30,(0.48*E1457+4.05)*F1457,((0.48*30+4.05)+0.4*(E1457-30))*F1457)</f>
        <v>88.835435000000004</v>
      </c>
      <c r="H1457" s="632"/>
      <c r="I1457" s="632"/>
      <c r="J1457" s="633">
        <f t="shared" si="429"/>
        <v>0</v>
      </c>
      <c r="K1457" s="634"/>
      <c r="L1457" s="107"/>
      <c r="M1457" s="107"/>
      <c r="N1457" s="108">
        <f t="shared" si="424"/>
        <v>0</v>
      </c>
      <c r="O1457" s="108">
        <f t="shared" si="425"/>
        <v>0</v>
      </c>
      <c r="P1457" s="109"/>
      <c r="Q1457" s="107">
        <f t="shared" si="428"/>
        <v>0</v>
      </c>
      <c r="R1457" s="107">
        <f t="shared" si="428"/>
        <v>0</v>
      </c>
      <c r="S1457" s="108">
        <f t="shared" si="426"/>
        <v>0</v>
      </c>
      <c r="T1457" s="110">
        <f t="shared" si="423"/>
        <v>0</v>
      </c>
      <c r="U1457" s="109"/>
      <c r="V1457" s="111" t="str">
        <f>IF(T1456&gt;0,"xx",IF(O1456&gt;0,"xy",""))</f>
        <v/>
      </c>
      <c r="W1457" s="613" t="str">
        <f t="shared" si="422"/>
        <v/>
      </c>
      <c r="X1457" s="613" t="str">
        <f t="shared" si="430"/>
        <v/>
      </c>
      <c r="Y1457" s="613" t="str">
        <f t="shared" si="427"/>
        <v/>
      </c>
    </row>
    <row r="1458" spans="1:25" ht="13.8" hidden="1" thickBot="1">
      <c r="A1458" s="196" t="s">
        <v>175</v>
      </c>
      <c r="B1458" s="197"/>
      <c r="C1458" s="635" t="s">
        <v>303</v>
      </c>
      <c r="D1458" s="636"/>
      <c r="E1458" s="637">
        <v>180</v>
      </c>
      <c r="F1458" s="638">
        <f>VLOOKUP(C1456,'ENSAIOS DE ORÇAMENTO'!$C$3:$L$79,5,FALSE)</f>
        <v>1.2290300000000001</v>
      </c>
      <c r="G1458" s="671">
        <f>IF(E1458&lt;=30,(0.66*E1458+1.38)*F1458,((0.66*30+1.38)+0.55*(E1458-30))*F1458)</f>
        <v>127.42583040000001</v>
      </c>
      <c r="H1458" s="632"/>
      <c r="I1458" s="632"/>
      <c r="J1458" s="633">
        <f t="shared" si="429"/>
        <v>0</v>
      </c>
      <c r="K1458" s="634"/>
      <c r="L1458" s="107"/>
      <c r="M1458" s="107"/>
      <c r="N1458" s="108">
        <f t="shared" si="424"/>
        <v>0</v>
      </c>
      <c r="O1458" s="108">
        <f t="shared" si="425"/>
        <v>0</v>
      </c>
      <c r="P1458" s="109"/>
      <c r="Q1458" s="107">
        <f t="shared" si="428"/>
        <v>0</v>
      </c>
      <c r="R1458" s="107">
        <f t="shared" si="428"/>
        <v>0</v>
      </c>
      <c r="S1458" s="108">
        <f t="shared" si="426"/>
        <v>0</v>
      </c>
      <c r="T1458" s="110">
        <f t="shared" si="423"/>
        <v>0</v>
      </c>
      <c r="U1458" s="109"/>
      <c r="V1458" s="111" t="str">
        <f>IF(T1456&gt;0,"xx",IF(O1456&gt;0,"xy",""))</f>
        <v/>
      </c>
      <c r="W1458" s="613" t="str">
        <f t="shared" si="422"/>
        <v/>
      </c>
      <c r="X1458" s="613" t="str">
        <f t="shared" si="430"/>
        <v/>
      </c>
      <c r="Y1458" s="613" t="str">
        <f t="shared" si="427"/>
        <v/>
      </c>
    </row>
    <row r="1459" spans="1:25" ht="13.8" hidden="1" thickBot="1">
      <c r="A1459" s="196" t="s">
        <v>175</v>
      </c>
      <c r="B1459" s="197"/>
      <c r="C1459" s="635" t="s">
        <v>307</v>
      </c>
      <c r="D1459" s="636"/>
      <c r="E1459" s="637">
        <v>20</v>
      </c>
      <c r="F1459" s="638">
        <f>VLOOKUP(C1456,'ENSAIOS DE ORÇAMENTO'!$C$3:$L$79,6,FALSE)</f>
        <v>1.4718600000000002</v>
      </c>
      <c r="G1459" s="671">
        <f>IF(E1459&lt;=30,(0.66*E1459+1.38)*F1459,((0.66*30+1.38)+0.55*(E1459-30))*F1459)</f>
        <v>21.459718800000005</v>
      </c>
      <c r="H1459" s="632"/>
      <c r="I1459" s="632"/>
      <c r="J1459" s="633">
        <f t="shared" si="429"/>
        <v>0</v>
      </c>
      <c r="K1459" s="634"/>
      <c r="L1459" s="107"/>
      <c r="M1459" s="107"/>
      <c r="N1459" s="108">
        <f t="shared" si="424"/>
        <v>0</v>
      </c>
      <c r="O1459" s="108">
        <f t="shared" si="425"/>
        <v>0</v>
      </c>
      <c r="P1459" s="109"/>
      <c r="Q1459" s="107">
        <f t="shared" si="428"/>
        <v>0</v>
      </c>
      <c r="R1459" s="107">
        <f t="shared" si="428"/>
        <v>0</v>
      </c>
      <c r="S1459" s="108">
        <f t="shared" si="426"/>
        <v>0</v>
      </c>
      <c r="T1459" s="110">
        <f t="shared" si="423"/>
        <v>0</v>
      </c>
      <c r="U1459" s="109"/>
      <c r="V1459" s="111" t="str">
        <f>IF(T1456&gt;0,"xx",IF(O1456&gt;0,"xy",""))</f>
        <v/>
      </c>
      <c r="W1459" s="613" t="str">
        <f t="shared" si="422"/>
        <v/>
      </c>
      <c r="X1459" s="613" t="str">
        <f t="shared" si="430"/>
        <v/>
      </c>
      <c r="Y1459" s="613" t="str">
        <f t="shared" si="427"/>
        <v/>
      </c>
    </row>
    <row r="1460" spans="1:25" ht="13.8" hidden="1" thickBot="1">
      <c r="A1460" s="196" t="s">
        <v>175</v>
      </c>
      <c r="B1460" s="197"/>
      <c r="C1460" s="635" t="s">
        <v>480</v>
      </c>
      <c r="D1460" s="636"/>
      <c r="E1460" s="637">
        <v>30</v>
      </c>
      <c r="F1460" s="638">
        <f>VLOOKUP(C1456,'ENSAIOS DE ORÇAMENTO'!$C$3:$L$79,3,FALSE)</f>
        <v>0</v>
      </c>
      <c r="G1460" s="667">
        <f>IF(E1460&lt;=30,(0.66*E1460+1.38)*F1460,((0.66*30+1.38)+0.55*(E1460-30))*F1460)</f>
        <v>0</v>
      </c>
      <c r="H1460" s="632"/>
      <c r="I1460" s="632"/>
      <c r="J1460" s="633">
        <f t="shared" si="429"/>
        <v>0</v>
      </c>
      <c r="K1460" s="634"/>
      <c r="L1460" s="107"/>
      <c r="M1460" s="107"/>
      <c r="N1460" s="108">
        <f t="shared" si="424"/>
        <v>0</v>
      </c>
      <c r="O1460" s="108">
        <f t="shared" si="425"/>
        <v>0</v>
      </c>
      <c r="P1460" s="109"/>
      <c r="Q1460" s="107">
        <f t="shared" si="428"/>
        <v>0</v>
      </c>
      <c r="R1460" s="107">
        <f t="shared" si="428"/>
        <v>0</v>
      </c>
      <c r="S1460" s="108">
        <f t="shared" si="426"/>
        <v>0</v>
      </c>
      <c r="T1460" s="110">
        <f t="shared" si="423"/>
        <v>0</v>
      </c>
      <c r="U1460" s="109"/>
      <c r="V1460" s="111" t="str">
        <f>IF(T1456&gt;0,"xx",IF(O1456&gt;0,"xy",""))</f>
        <v/>
      </c>
      <c r="W1460" s="613" t="str">
        <f t="shared" si="422"/>
        <v/>
      </c>
      <c r="X1460" s="613" t="str">
        <f t="shared" si="430"/>
        <v/>
      </c>
      <c r="Y1460" s="613" t="str">
        <f t="shared" si="427"/>
        <v/>
      </c>
    </row>
    <row r="1461" spans="1:25" ht="13.8" hidden="1" thickBot="1">
      <c r="A1461" s="196" t="s">
        <v>175</v>
      </c>
      <c r="B1461" s="197"/>
      <c r="C1461" s="635" t="s">
        <v>481</v>
      </c>
      <c r="D1461" s="636"/>
      <c r="E1461" s="637">
        <v>500</v>
      </c>
      <c r="F1461" s="638">
        <f>VLOOKUP(C1456,'ENSAIOS DE ORÇAMENTO'!$C$3:$L$79,10,FALSE)</f>
        <v>0</v>
      </c>
      <c r="G1461" s="680">
        <f>IF(E1461&lt;=30,(0.48*E1461+4.05)*F1461,((0.48*30+4.05)+0.4*(E1461-30))*F1461)</f>
        <v>0</v>
      </c>
      <c r="H1461" s="632"/>
      <c r="I1461" s="632"/>
      <c r="J1461" s="633">
        <f t="shared" si="429"/>
        <v>0</v>
      </c>
      <c r="K1461" s="634"/>
      <c r="L1461" s="107"/>
      <c r="M1461" s="107"/>
      <c r="N1461" s="108">
        <f t="shared" si="424"/>
        <v>0</v>
      </c>
      <c r="O1461" s="108">
        <f t="shared" si="425"/>
        <v>0</v>
      </c>
      <c r="P1461" s="109"/>
      <c r="Q1461" s="107">
        <f t="shared" si="428"/>
        <v>0</v>
      </c>
      <c r="R1461" s="107">
        <f t="shared" si="428"/>
        <v>0</v>
      </c>
      <c r="S1461" s="108">
        <f t="shared" si="426"/>
        <v>0</v>
      </c>
      <c r="T1461" s="110">
        <f t="shared" si="423"/>
        <v>0</v>
      </c>
      <c r="U1461" s="109"/>
      <c r="V1461" s="111" t="str">
        <f>IF(T1456&gt;0,"xx",IF(O1456&gt;0,"xy",""))</f>
        <v/>
      </c>
      <c r="W1461" s="613" t="str">
        <f t="shared" si="422"/>
        <v/>
      </c>
      <c r="X1461" s="613" t="str">
        <f t="shared" si="430"/>
        <v/>
      </c>
      <c r="Y1461" s="613" t="str">
        <f t="shared" si="427"/>
        <v/>
      </c>
    </row>
    <row r="1462" spans="1:25" ht="13.8" hidden="1" thickBot="1">
      <c r="A1462" s="196" t="s">
        <v>35</v>
      </c>
      <c r="B1462" s="197" t="s">
        <v>232</v>
      </c>
      <c r="C1462" s="635" t="s">
        <v>105</v>
      </c>
      <c r="D1462" s="636"/>
      <c r="E1462" s="637"/>
      <c r="F1462" s="638"/>
      <c r="G1462" s="639">
        <f>SUM(G1463:G1467)</f>
        <v>227.52285444400002</v>
      </c>
      <c r="H1462" s="632">
        <f>VLOOKUP(C1462,'ENSAIOS DE ORÇAMENTO'!$C$3:$L$79,8,FALSE)</f>
        <v>1596.916342</v>
      </c>
      <c r="I1462" s="632">
        <f>IF(ISBLANK(H1462),"",SUM(G1462:H1462))</f>
        <v>1824.4391964440001</v>
      </c>
      <c r="J1462" s="633">
        <f t="shared" si="429"/>
        <v>2348.7800000000002</v>
      </c>
      <c r="K1462" s="634" t="s">
        <v>23</v>
      </c>
      <c r="L1462" s="107"/>
      <c r="M1462" s="107"/>
      <c r="N1462" s="108">
        <f t="shared" si="424"/>
        <v>0</v>
      </c>
      <c r="O1462" s="108">
        <f t="shared" si="425"/>
        <v>0</v>
      </c>
      <c r="P1462" s="109"/>
      <c r="Q1462" s="107">
        <f t="shared" si="428"/>
        <v>0</v>
      </c>
      <c r="R1462" s="107">
        <f t="shared" si="428"/>
        <v>0</v>
      </c>
      <c r="S1462" s="108">
        <f t="shared" si="426"/>
        <v>0</v>
      </c>
      <c r="T1462" s="110">
        <f t="shared" si="423"/>
        <v>0</v>
      </c>
      <c r="U1462" s="109"/>
      <c r="W1462" s="613" t="str">
        <f t="shared" si="422"/>
        <v/>
      </c>
      <c r="X1462" s="613" t="str">
        <f t="shared" si="430"/>
        <v/>
      </c>
      <c r="Y1462" s="613" t="str">
        <f t="shared" si="427"/>
        <v/>
      </c>
    </row>
    <row r="1463" spans="1:25" ht="13.8" hidden="1" thickBot="1">
      <c r="A1463" s="196" t="s">
        <v>175</v>
      </c>
      <c r="B1463" s="197"/>
      <c r="C1463" s="635" t="s">
        <v>241</v>
      </c>
      <c r="D1463" s="636"/>
      <c r="E1463" s="637">
        <v>500</v>
      </c>
      <c r="F1463" s="638">
        <f>VLOOKUP(C1462,'ENSAIOS DE ORÇAMENTO'!$C$3:$L$79,4,FALSE)</f>
        <v>0.17395640000000001</v>
      </c>
      <c r="G1463" s="677">
        <f>IF(E1463&lt;=30,(0.48*E1463+4.05)*F1463,((0.48*30+4.05)+0.4*(E1463-30))*F1463)</f>
        <v>35.913298779999998</v>
      </c>
      <c r="H1463" s="632"/>
      <c r="I1463" s="632"/>
      <c r="J1463" s="633">
        <f t="shared" si="429"/>
        <v>0</v>
      </c>
      <c r="K1463" s="634"/>
      <c r="L1463" s="107"/>
      <c r="M1463" s="107"/>
      <c r="N1463" s="108">
        <f t="shared" si="424"/>
        <v>0</v>
      </c>
      <c r="O1463" s="108">
        <f t="shared" si="425"/>
        <v>0</v>
      </c>
      <c r="P1463" s="109"/>
      <c r="Q1463" s="107">
        <f t="shared" si="428"/>
        <v>0</v>
      </c>
      <c r="R1463" s="107">
        <f t="shared" si="428"/>
        <v>0</v>
      </c>
      <c r="S1463" s="108">
        <f t="shared" si="426"/>
        <v>0</v>
      </c>
      <c r="T1463" s="110">
        <f t="shared" si="423"/>
        <v>0</v>
      </c>
      <c r="U1463" s="109"/>
      <c r="V1463" s="111" t="str">
        <f>IF(T1462&gt;0,"xx",IF(O1462&gt;0,"xy",""))</f>
        <v/>
      </c>
      <c r="W1463" s="613" t="str">
        <f t="shared" si="422"/>
        <v/>
      </c>
      <c r="X1463" s="613" t="str">
        <f t="shared" si="430"/>
        <v/>
      </c>
      <c r="Y1463" s="613" t="str">
        <f t="shared" si="427"/>
        <v/>
      </c>
    </row>
    <row r="1464" spans="1:25" ht="13.8" hidden="1" thickBot="1">
      <c r="A1464" s="196" t="s">
        <v>175</v>
      </c>
      <c r="B1464" s="197"/>
      <c r="C1464" s="635" t="s">
        <v>303</v>
      </c>
      <c r="D1464" s="636"/>
      <c r="E1464" s="637">
        <v>180</v>
      </c>
      <c r="F1464" s="638">
        <f>VLOOKUP(C1462,'ENSAIOS DE ORÇAMENTO'!$C$3:$L$79,5,FALSE)</f>
        <v>1.1684278000000001</v>
      </c>
      <c r="G1464" s="671">
        <f>IF(E1464&lt;=30,(0.66*E1464+1.38)*F1464,((0.66*30+1.38)+0.55*(E1464-30))*F1464)</f>
        <v>121.14259430400003</v>
      </c>
      <c r="H1464" s="632"/>
      <c r="I1464" s="632"/>
      <c r="J1464" s="633">
        <f t="shared" si="429"/>
        <v>0</v>
      </c>
      <c r="K1464" s="634"/>
      <c r="L1464" s="107"/>
      <c r="M1464" s="107"/>
      <c r="N1464" s="108">
        <f t="shared" si="424"/>
        <v>0</v>
      </c>
      <c r="O1464" s="108">
        <f t="shared" si="425"/>
        <v>0</v>
      </c>
      <c r="P1464" s="109"/>
      <c r="Q1464" s="107">
        <f t="shared" si="428"/>
        <v>0</v>
      </c>
      <c r="R1464" s="107">
        <f t="shared" si="428"/>
        <v>0</v>
      </c>
      <c r="S1464" s="108">
        <f t="shared" si="426"/>
        <v>0</v>
      </c>
      <c r="T1464" s="110">
        <f t="shared" si="423"/>
        <v>0</v>
      </c>
      <c r="U1464" s="109"/>
      <c r="V1464" s="111" t="str">
        <f>IF(T1462&gt;0,"xx",IF(O1462&gt;0,"xy",""))</f>
        <v/>
      </c>
      <c r="W1464" s="613" t="str">
        <f t="shared" si="422"/>
        <v/>
      </c>
      <c r="X1464" s="613" t="str">
        <f t="shared" si="430"/>
        <v/>
      </c>
      <c r="Y1464" s="613" t="str">
        <f t="shared" si="427"/>
        <v/>
      </c>
    </row>
    <row r="1465" spans="1:25" ht="13.8" hidden="1" thickBot="1">
      <c r="A1465" s="196" t="s">
        <v>175</v>
      </c>
      <c r="B1465" s="197"/>
      <c r="C1465" s="635" t="s">
        <v>307</v>
      </c>
      <c r="D1465" s="636"/>
      <c r="E1465" s="637">
        <v>20</v>
      </c>
      <c r="F1465" s="638">
        <f>VLOOKUP(C1462,'ENSAIOS DE ORÇAMENTO'!$C$3:$L$79,6,FALSE)</f>
        <v>0.38805600000000001</v>
      </c>
      <c r="G1465" s="671">
        <f>IF(E1465&lt;=30,(0.66*E1465+1.38)*F1465,((0.66*30+1.38)+0.55*(E1465-30))*F1465)</f>
        <v>5.6578564800000013</v>
      </c>
      <c r="H1465" s="632"/>
      <c r="I1465" s="632"/>
      <c r="J1465" s="633">
        <f t="shared" si="429"/>
        <v>0</v>
      </c>
      <c r="K1465" s="634"/>
      <c r="L1465" s="107"/>
      <c r="M1465" s="107"/>
      <c r="N1465" s="108">
        <f t="shared" si="424"/>
        <v>0</v>
      </c>
      <c r="O1465" s="108">
        <f t="shared" si="425"/>
        <v>0</v>
      </c>
      <c r="P1465" s="109"/>
      <c r="Q1465" s="107">
        <f t="shared" si="428"/>
        <v>0</v>
      </c>
      <c r="R1465" s="107">
        <f t="shared" si="428"/>
        <v>0</v>
      </c>
      <c r="S1465" s="108">
        <f t="shared" si="426"/>
        <v>0</v>
      </c>
      <c r="T1465" s="110">
        <f t="shared" si="423"/>
        <v>0</v>
      </c>
      <c r="U1465" s="109"/>
      <c r="V1465" s="111" t="str">
        <f>IF(T1462&gt;0,"xx",IF(O1462&gt;0,"xy",""))</f>
        <v/>
      </c>
      <c r="W1465" s="613" t="str">
        <f t="shared" si="422"/>
        <v/>
      </c>
      <c r="X1465" s="613" t="str">
        <f t="shared" si="430"/>
        <v/>
      </c>
      <c r="Y1465" s="613" t="str">
        <f t="shared" si="427"/>
        <v/>
      </c>
    </row>
    <row r="1466" spans="1:25" ht="13.8" hidden="1" thickBot="1">
      <c r="A1466" s="196" t="s">
        <v>175</v>
      </c>
      <c r="B1466" s="197"/>
      <c r="C1466" s="635" t="s">
        <v>480</v>
      </c>
      <c r="D1466" s="636"/>
      <c r="E1466" s="637">
        <v>30</v>
      </c>
      <c r="F1466" s="638">
        <f>VLOOKUP(C1462,'ENSAIOS DE ORÇAMENTO'!$C$3:$L$79,3,FALSE)</f>
        <v>2.2625199999999999</v>
      </c>
      <c r="G1466" s="667">
        <f>IF(E1466&lt;=30,(0.66*E1466+1.38)*F1466,((0.66*30+1.38)+0.55*(E1466-30))*F1466)</f>
        <v>47.920173599999998</v>
      </c>
      <c r="H1466" s="632"/>
      <c r="I1466" s="632"/>
      <c r="J1466" s="633">
        <f t="shared" si="429"/>
        <v>0</v>
      </c>
      <c r="K1466" s="634"/>
      <c r="L1466" s="107"/>
      <c r="M1466" s="107"/>
      <c r="N1466" s="108">
        <f t="shared" si="424"/>
        <v>0</v>
      </c>
      <c r="O1466" s="108">
        <f t="shared" si="425"/>
        <v>0</v>
      </c>
      <c r="P1466" s="109"/>
      <c r="Q1466" s="107">
        <f t="shared" si="428"/>
        <v>0</v>
      </c>
      <c r="R1466" s="107">
        <f t="shared" si="428"/>
        <v>0</v>
      </c>
      <c r="S1466" s="108">
        <f t="shared" si="426"/>
        <v>0</v>
      </c>
      <c r="T1466" s="110">
        <f t="shared" si="423"/>
        <v>0</v>
      </c>
      <c r="U1466" s="109"/>
      <c r="V1466" s="111" t="str">
        <f>IF(T1462&gt;0,"xx",IF(O1462&gt;0,"xy",""))</f>
        <v/>
      </c>
      <c r="W1466" s="613" t="str">
        <f t="shared" si="422"/>
        <v/>
      </c>
      <c r="X1466" s="613" t="str">
        <f t="shared" si="430"/>
        <v/>
      </c>
      <c r="Y1466" s="613" t="str">
        <f t="shared" si="427"/>
        <v/>
      </c>
    </row>
    <row r="1467" spans="1:25" ht="13.8" hidden="1" thickBot="1">
      <c r="A1467" s="196" t="s">
        <v>175</v>
      </c>
      <c r="B1467" s="197"/>
      <c r="C1467" s="635" t="s">
        <v>481</v>
      </c>
      <c r="D1467" s="636"/>
      <c r="E1467" s="637">
        <v>500</v>
      </c>
      <c r="F1467" s="638">
        <f>VLOOKUP(C1462,'ENSAIOS DE ORÇAMENTO'!$C$3:$L$79,10,FALSE)</f>
        <v>8.1806400000000001E-2</v>
      </c>
      <c r="G1467" s="680">
        <f>IF(E1467&lt;=30,(0.48*E1467+4.05)*F1467,((0.48*30+4.05)+0.4*(E1467-30))*F1467)</f>
        <v>16.888931279999998</v>
      </c>
      <c r="H1467" s="632"/>
      <c r="I1467" s="632"/>
      <c r="J1467" s="633">
        <f t="shared" si="429"/>
        <v>0</v>
      </c>
      <c r="K1467" s="634"/>
      <c r="L1467" s="107"/>
      <c r="M1467" s="107"/>
      <c r="N1467" s="108">
        <f t="shared" si="424"/>
        <v>0</v>
      </c>
      <c r="O1467" s="108">
        <f t="shared" si="425"/>
        <v>0</v>
      </c>
      <c r="P1467" s="109"/>
      <c r="Q1467" s="107">
        <f t="shared" si="428"/>
        <v>0</v>
      </c>
      <c r="R1467" s="107">
        <f t="shared" si="428"/>
        <v>0</v>
      </c>
      <c r="S1467" s="108">
        <f t="shared" si="426"/>
        <v>0</v>
      </c>
      <c r="T1467" s="110">
        <f t="shared" si="423"/>
        <v>0</v>
      </c>
      <c r="U1467" s="109"/>
      <c r="V1467" s="111" t="str">
        <f>IF(T1462&gt;0,"xx",IF(O1462&gt;0,"xy",""))</f>
        <v/>
      </c>
      <c r="W1467" s="613" t="str">
        <f t="shared" si="422"/>
        <v/>
      </c>
      <c r="X1467" s="613" t="str">
        <f t="shared" si="430"/>
        <v/>
      </c>
      <c r="Y1467" s="613" t="str">
        <f t="shared" si="427"/>
        <v/>
      </c>
    </row>
    <row r="1468" spans="1:25" ht="13.8" hidden="1" thickBot="1">
      <c r="A1468" s="196" t="s">
        <v>36</v>
      </c>
      <c r="B1468" s="197" t="s">
        <v>232</v>
      </c>
      <c r="C1468" s="635" t="s">
        <v>106</v>
      </c>
      <c r="D1468" s="636"/>
      <c r="E1468" s="637"/>
      <c r="F1468" s="638"/>
      <c r="G1468" s="639">
        <f>SUM(G1469:G1473)</f>
        <v>269.24377462000001</v>
      </c>
      <c r="H1468" s="632">
        <f>VLOOKUP(C1468,'ENSAIOS DE ORÇAMENTO'!$C$3:$L$79,8,FALSE)</f>
        <v>1740.176342</v>
      </c>
      <c r="I1468" s="632">
        <f>IF(ISBLANK(H1468),"",SUM(G1468:H1468))</f>
        <v>2009.42011662</v>
      </c>
      <c r="J1468" s="633">
        <f t="shared" si="429"/>
        <v>2586.9299999999998</v>
      </c>
      <c r="K1468" s="634" t="s">
        <v>23</v>
      </c>
      <c r="L1468" s="107"/>
      <c r="M1468" s="107"/>
      <c r="N1468" s="108">
        <f t="shared" si="424"/>
        <v>0</v>
      </c>
      <c r="O1468" s="108">
        <f t="shared" si="425"/>
        <v>0</v>
      </c>
      <c r="P1468" s="109"/>
      <c r="Q1468" s="107">
        <f t="shared" si="428"/>
        <v>0</v>
      </c>
      <c r="R1468" s="107">
        <f t="shared" si="428"/>
        <v>0</v>
      </c>
      <c r="S1468" s="108">
        <f t="shared" si="426"/>
        <v>0</v>
      </c>
      <c r="T1468" s="110">
        <f t="shared" si="423"/>
        <v>0</v>
      </c>
      <c r="U1468" s="109"/>
      <c r="W1468" s="613" t="str">
        <f t="shared" si="422"/>
        <v/>
      </c>
      <c r="X1468" s="613" t="str">
        <f t="shared" si="430"/>
        <v/>
      </c>
      <c r="Y1468" s="613" t="str">
        <f t="shared" si="427"/>
        <v/>
      </c>
    </row>
    <row r="1469" spans="1:25" ht="13.8" hidden="1" thickBot="1">
      <c r="A1469" s="196" t="s">
        <v>175</v>
      </c>
      <c r="B1469" s="197"/>
      <c r="C1469" s="635" t="s">
        <v>241</v>
      </c>
      <c r="D1469" s="636"/>
      <c r="E1469" s="637">
        <v>500</v>
      </c>
      <c r="F1469" s="638">
        <f>VLOOKUP(C1468,'ENSAIOS DE ORÇAMENTO'!$C$3:$L$79,4,FALSE)</f>
        <v>0.194408</v>
      </c>
      <c r="G1469" s="677">
        <f>IF(E1469&lt;=30,(0.48*E1469+4.05)*F1469,((0.48*30+4.05)+0.4*(E1469-30))*F1469)</f>
        <v>40.1355316</v>
      </c>
      <c r="H1469" s="632"/>
      <c r="I1469" s="632"/>
      <c r="J1469" s="633">
        <f t="shared" si="429"/>
        <v>0</v>
      </c>
      <c r="K1469" s="634"/>
      <c r="L1469" s="107"/>
      <c r="M1469" s="107"/>
      <c r="N1469" s="108">
        <f t="shared" si="424"/>
        <v>0</v>
      </c>
      <c r="O1469" s="108">
        <f t="shared" si="425"/>
        <v>0</v>
      </c>
      <c r="P1469" s="109"/>
      <c r="Q1469" s="107">
        <f t="shared" si="428"/>
        <v>0</v>
      </c>
      <c r="R1469" s="107">
        <f t="shared" si="428"/>
        <v>0</v>
      </c>
      <c r="S1469" s="108">
        <f t="shared" si="426"/>
        <v>0</v>
      </c>
      <c r="T1469" s="110">
        <f t="shared" si="423"/>
        <v>0</v>
      </c>
      <c r="U1469" s="109"/>
      <c r="V1469" s="111" t="str">
        <f>IF(T1468&gt;0,"xx",IF(O1468&gt;0,"xy",""))</f>
        <v/>
      </c>
      <c r="W1469" s="613" t="str">
        <f t="shared" si="422"/>
        <v/>
      </c>
      <c r="X1469" s="613" t="str">
        <f t="shared" si="430"/>
        <v/>
      </c>
      <c r="Y1469" s="613" t="str">
        <f t="shared" si="427"/>
        <v/>
      </c>
    </row>
    <row r="1470" spans="1:25" ht="13.8" hidden="1" thickBot="1">
      <c r="A1470" s="196" t="s">
        <v>175</v>
      </c>
      <c r="B1470" s="197"/>
      <c r="C1470" s="635" t="s">
        <v>303</v>
      </c>
      <c r="D1470" s="636"/>
      <c r="E1470" s="637">
        <v>180</v>
      </c>
      <c r="F1470" s="638">
        <f>VLOOKUP(C1468,'ENSAIOS DE ORÇAMENTO'!$C$3:$L$79,5,FALSE)</f>
        <v>1.3738330000000001</v>
      </c>
      <c r="G1470" s="671">
        <f>IF(E1470&lt;=30,(0.66*E1470+1.38)*F1470,((0.66*30+1.38)+0.55*(E1470-30))*F1470)</f>
        <v>142.43900544000002</v>
      </c>
      <c r="H1470" s="632"/>
      <c r="I1470" s="632"/>
      <c r="J1470" s="633">
        <f t="shared" si="429"/>
        <v>0</v>
      </c>
      <c r="K1470" s="634"/>
      <c r="L1470" s="107"/>
      <c r="M1470" s="107"/>
      <c r="N1470" s="108">
        <f t="shared" si="424"/>
        <v>0</v>
      </c>
      <c r="O1470" s="108">
        <f t="shared" si="425"/>
        <v>0</v>
      </c>
      <c r="P1470" s="109"/>
      <c r="Q1470" s="107">
        <f t="shared" si="428"/>
        <v>0</v>
      </c>
      <c r="R1470" s="107">
        <f t="shared" si="428"/>
        <v>0</v>
      </c>
      <c r="S1470" s="108">
        <f t="shared" si="426"/>
        <v>0</v>
      </c>
      <c r="T1470" s="110">
        <f t="shared" si="423"/>
        <v>0</v>
      </c>
      <c r="U1470" s="109"/>
      <c r="V1470" s="111" t="str">
        <f>IF(T1468&gt;0,"xx",IF(O1468&gt;0,"xy",""))</f>
        <v/>
      </c>
      <c r="W1470" s="613" t="str">
        <f t="shared" si="422"/>
        <v/>
      </c>
      <c r="X1470" s="613" t="str">
        <f t="shared" si="430"/>
        <v/>
      </c>
      <c r="Y1470" s="613" t="str">
        <f t="shared" si="427"/>
        <v/>
      </c>
    </row>
    <row r="1471" spans="1:25" ht="13.8" hidden="1" thickBot="1">
      <c r="A1471" s="196" t="s">
        <v>175</v>
      </c>
      <c r="B1471" s="197"/>
      <c r="C1471" s="635" t="s">
        <v>307</v>
      </c>
      <c r="D1471" s="636"/>
      <c r="E1471" s="637">
        <v>20</v>
      </c>
      <c r="F1471" s="638">
        <f>VLOOKUP(C1468,'ENSAIOS DE ORÇAMENTO'!$C$3:$L$79,6,FALSE)</f>
        <v>0.38805600000000001</v>
      </c>
      <c r="G1471" s="671">
        <f>IF(E1471&lt;=30,(0.66*E1471+1.38)*F1471,((0.66*30+1.38)+0.55*(E1471-30))*F1471)</f>
        <v>5.6578564800000013</v>
      </c>
      <c r="H1471" s="632"/>
      <c r="I1471" s="632"/>
      <c r="J1471" s="633">
        <f t="shared" si="429"/>
        <v>0</v>
      </c>
      <c r="K1471" s="634"/>
      <c r="L1471" s="107"/>
      <c r="M1471" s="107"/>
      <c r="N1471" s="108">
        <f t="shared" si="424"/>
        <v>0</v>
      </c>
      <c r="O1471" s="108">
        <f t="shared" si="425"/>
        <v>0</v>
      </c>
      <c r="P1471" s="109"/>
      <c r="Q1471" s="107">
        <f t="shared" si="428"/>
        <v>0</v>
      </c>
      <c r="R1471" s="107">
        <f t="shared" si="428"/>
        <v>0</v>
      </c>
      <c r="S1471" s="108">
        <f t="shared" si="426"/>
        <v>0</v>
      </c>
      <c r="T1471" s="110">
        <f t="shared" si="423"/>
        <v>0</v>
      </c>
      <c r="U1471" s="109"/>
      <c r="V1471" s="111" t="str">
        <f>IF(T1468&gt;0,"xx",IF(O1468&gt;0,"xy",""))</f>
        <v/>
      </c>
      <c r="W1471" s="613" t="str">
        <f t="shared" si="422"/>
        <v/>
      </c>
      <c r="X1471" s="613" t="str">
        <f t="shared" si="430"/>
        <v/>
      </c>
      <c r="Y1471" s="613" t="str">
        <f t="shared" si="427"/>
        <v/>
      </c>
    </row>
    <row r="1472" spans="1:25" ht="13.8" hidden="1" thickBot="1">
      <c r="A1472" s="196" t="s">
        <v>175</v>
      </c>
      <c r="B1472" s="197"/>
      <c r="C1472" s="635" t="s">
        <v>480</v>
      </c>
      <c r="D1472" s="636"/>
      <c r="E1472" s="637">
        <v>30</v>
      </c>
      <c r="F1472" s="638">
        <f>VLOOKUP(C1468,'ENSAIOS DE ORÇAMENTO'!$C$3:$L$79,3,FALSE)</f>
        <v>2.8281499999999999</v>
      </c>
      <c r="G1472" s="667">
        <f>IF(E1472&lt;=30,(0.66*E1472+1.38)*F1472,((0.66*30+1.38)+0.55*(E1472-30))*F1472)</f>
        <v>59.900216999999998</v>
      </c>
      <c r="H1472" s="632"/>
      <c r="I1472" s="632"/>
      <c r="J1472" s="633">
        <f t="shared" si="429"/>
        <v>0</v>
      </c>
      <c r="K1472" s="634"/>
      <c r="L1472" s="107"/>
      <c r="M1472" s="107"/>
      <c r="N1472" s="108">
        <f t="shared" si="424"/>
        <v>0</v>
      </c>
      <c r="O1472" s="108">
        <f t="shared" si="425"/>
        <v>0</v>
      </c>
      <c r="P1472" s="109"/>
      <c r="Q1472" s="107">
        <f t="shared" si="428"/>
        <v>0</v>
      </c>
      <c r="R1472" s="107">
        <f t="shared" si="428"/>
        <v>0</v>
      </c>
      <c r="S1472" s="108">
        <f t="shared" si="426"/>
        <v>0</v>
      </c>
      <c r="T1472" s="110">
        <f t="shared" si="423"/>
        <v>0</v>
      </c>
      <c r="U1472" s="109"/>
      <c r="V1472" s="111" t="str">
        <f>IF(T1468&gt;0,"xx",IF(O1468&gt;0,"xy",""))</f>
        <v/>
      </c>
      <c r="W1472" s="613" t="str">
        <f t="shared" si="422"/>
        <v/>
      </c>
      <c r="X1472" s="613" t="str">
        <f t="shared" si="430"/>
        <v/>
      </c>
      <c r="Y1472" s="613" t="str">
        <f t="shared" si="427"/>
        <v/>
      </c>
    </row>
    <row r="1473" spans="1:25" ht="13.8" hidden="1" thickBot="1">
      <c r="A1473" s="196" t="s">
        <v>175</v>
      </c>
      <c r="B1473" s="197"/>
      <c r="C1473" s="635" t="s">
        <v>481</v>
      </c>
      <c r="D1473" s="636"/>
      <c r="E1473" s="637">
        <v>500</v>
      </c>
      <c r="F1473" s="638">
        <f>VLOOKUP(C1468,'ENSAIOS DE ORÇAMENTO'!$C$3:$L$79,10,FALSE)</f>
        <v>0.10225799999999999</v>
      </c>
      <c r="G1473" s="680">
        <f>IF(E1473&lt;=30,(0.48*E1473+4.05)*F1473,((0.48*30+4.05)+0.4*(E1473-30))*F1473)</f>
        <v>21.111164099999996</v>
      </c>
      <c r="H1473" s="632"/>
      <c r="I1473" s="632"/>
      <c r="J1473" s="633">
        <f t="shared" si="429"/>
        <v>0</v>
      </c>
      <c r="K1473" s="634"/>
      <c r="L1473" s="107"/>
      <c r="M1473" s="107"/>
      <c r="N1473" s="108">
        <f t="shared" si="424"/>
        <v>0</v>
      </c>
      <c r="O1473" s="108">
        <f t="shared" si="425"/>
        <v>0</v>
      </c>
      <c r="P1473" s="109"/>
      <c r="Q1473" s="107">
        <f t="shared" si="428"/>
        <v>0</v>
      </c>
      <c r="R1473" s="107">
        <f t="shared" si="428"/>
        <v>0</v>
      </c>
      <c r="S1473" s="108">
        <f t="shared" si="426"/>
        <v>0</v>
      </c>
      <c r="T1473" s="110">
        <f t="shared" si="423"/>
        <v>0</v>
      </c>
      <c r="U1473" s="109"/>
      <c r="V1473" s="111" t="str">
        <f>IF(T1468&gt;0,"xx",IF(O1468&gt;0,"xy",""))</f>
        <v/>
      </c>
      <c r="W1473" s="613" t="str">
        <f t="shared" si="422"/>
        <v/>
      </c>
      <c r="X1473" s="613" t="str">
        <f t="shared" si="430"/>
        <v/>
      </c>
      <c r="Y1473" s="613" t="str">
        <f t="shared" si="427"/>
        <v/>
      </c>
    </row>
    <row r="1474" spans="1:25" ht="13.8" hidden="1" thickBot="1">
      <c r="A1474" s="196" t="s">
        <v>121</v>
      </c>
      <c r="B1474" s="197" t="s">
        <v>232</v>
      </c>
      <c r="C1474" s="635" t="s">
        <v>107</v>
      </c>
      <c r="D1474" s="636"/>
      <c r="E1474" s="637"/>
      <c r="F1474" s="638"/>
      <c r="G1474" s="639">
        <f>SUM(G1475:G1479)</f>
        <v>338.24375798799997</v>
      </c>
      <c r="H1474" s="632">
        <f>VLOOKUP(C1474,'ENSAIOS DE ORÇAMENTO'!$C$3:$L$79,8,FALSE)</f>
        <v>1977.1063420000003</v>
      </c>
      <c r="I1474" s="632">
        <f>IF(ISBLANK(H1474),"",SUM(G1474:H1474))</f>
        <v>2315.3500999880002</v>
      </c>
      <c r="J1474" s="633">
        <f t="shared" si="429"/>
        <v>2980.78</v>
      </c>
      <c r="K1474" s="634" t="s">
        <v>23</v>
      </c>
      <c r="L1474" s="107"/>
      <c r="M1474" s="107"/>
      <c r="N1474" s="108">
        <f t="shared" si="424"/>
        <v>0</v>
      </c>
      <c r="O1474" s="108">
        <f t="shared" si="425"/>
        <v>0</v>
      </c>
      <c r="P1474" s="109"/>
      <c r="Q1474" s="107">
        <f t="shared" si="428"/>
        <v>0</v>
      </c>
      <c r="R1474" s="107">
        <f t="shared" si="428"/>
        <v>0</v>
      </c>
      <c r="S1474" s="108">
        <f t="shared" si="426"/>
        <v>0</v>
      </c>
      <c r="T1474" s="110">
        <f t="shared" si="423"/>
        <v>0</v>
      </c>
      <c r="U1474" s="109"/>
      <c r="W1474" s="613" t="str">
        <f t="shared" si="422"/>
        <v/>
      </c>
      <c r="X1474" s="613" t="str">
        <f t="shared" si="430"/>
        <v/>
      </c>
      <c r="Y1474" s="613" t="str">
        <f t="shared" si="427"/>
        <v/>
      </c>
    </row>
    <row r="1475" spans="1:25" ht="13.8" hidden="1" thickBot="1">
      <c r="A1475" s="196" t="s">
        <v>175</v>
      </c>
      <c r="B1475" s="197"/>
      <c r="C1475" s="635" t="s">
        <v>241</v>
      </c>
      <c r="D1475" s="636"/>
      <c r="E1475" s="637">
        <v>500</v>
      </c>
      <c r="F1475" s="638">
        <f>VLOOKUP(C1474,'ENSAIOS DE ORÇAMENTO'!$C$3:$L$79,4,FALSE)</f>
        <v>0.22823180000000001</v>
      </c>
      <c r="G1475" s="677">
        <f>IF(E1475&lt;=30,(0.48*E1475+4.05)*F1475,((0.48*30+4.05)+0.4*(E1475-30))*F1475)</f>
        <v>47.118455109999999</v>
      </c>
      <c r="H1475" s="632"/>
      <c r="I1475" s="632"/>
      <c r="J1475" s="633">
        <f t="shared" si="429"/>
        <v>0</v>
      </c>
      <c r="K1475" s="634"/>
      <c r="L1475" s="107"/>
      <c r="M1475" s="107"/>
      <c r="N1475" s="108">
        <f t="shared" si="424"/>
        <v>0</v>
      </c>
      <c r="O1475" s="108">
        <f t="shared" si="425"/>
        <v>0</v>
      </c>
      <c r="P1475" s="109"/>
      <c r="Q1475" s="107">
        <f t="shared" si="428"/>
        <v>0</v>
      </c>
      <c r="R1475" s="107">
        <f t="shared" si="428"/>
        <v>0</v>
      </c>
      <c r="S1475" s="108">
        <f t="shared" si="426"/>
        <v>0</v>
      </c>
      <c r="T1475" s="110">
        <f t="shared" si="423"/>
        <v>0</v>
      </c>
      <c r="U1475" s="109"/>
      <c r="V1475" s="111" t="str">
        <f>IF(T1474&gt;0,"xx",IF(O1474&gt;0,"xy",""))</f>
        <v/>
      </c>
      <c r="W1475" s="613" t="str">
        <f t="shared" si="422"/>
        <v/>
      </c>
      <c r="X1475" s="613" t="str">
        <f t="shared" si="430"/>
        <v/>
      </c>
      <c r="Y1475" s="613" t="str">
        <f t="shared" si="427"/>
        <v/>
      </c>
    </row>
    <row r="1476" spans="1:25" ht="13.8" hidden="1" thickBot="1">
      <c r="A1476" s="196" t="s">
        <v>175</v>
      </c>
      <c r="B1476" s="197"/>
      <c r="C1476" s="635" t="s">
        <v>303</v>
      </c>
      <c r="D1476" s="636"/>
      <c r="E1476" s="637">
        <v>180</v>
      </c>
      <c r="F1476" s="638">
        <f>VLOOKUP(C1474,'ENSAIOS DE ORÇAMENTO'!$C$3:$L$79,5,FALSE)</f>
        <v>1.7135416000000001</v>
      </c>
      <c r="G1476" s="671">
        <f>IF(E1476&lt;=30,(0.66*E1476+1.38)*F1476,((0.66*30+1.38)+0.55*(E1476-30))*F1476)</f>
        <v>177.65999308800002</v>
      </c>
      <c r="H1476" s="632"/>
      <c r="I1476" s="632"/>
      <c r="J1476" s="633">
        <f t="shared" si="429"/>
        <v>0</v>
      </c>
      <c r="K1476" s="634"/>
      <c r="L1476" s="107"/>
      <c r="M1476" s="107"/>
      <c r="N1476" s="108">
        <f t="shared" si="424"/>
        <v>0</v>
      </c>
      <c r="O1476" s="108">
        <f t="shared" si="425"/>
        <v>0</v>
      </c>
      <c r="P1476" s="109"/>
      <c r="Q1476" s="107">
        <f t="shared" si="428"/>
        <v>0</v>
      </c>
      <c r="R1476" s="107">
        <f t="shared" si="428"/>
        <v>0</v>
      </c>
      <c r="S1476" s="108">
        <f t="shared" si="426"/>
        <v>0</v>
      </c>
      <c r="T1476" s="110">
        <f t="shared" si="423"/>
        <v>0</v>
      </c>
      <c r="U1476" s="109"/>
      <c r="V1476" s="111" t="str">
        <f>IF(T1474&gt;0,"xx",IF(O1474&gt;0,"xy",""))</f>
        <v/>
      </c>
      <c r="W1476" s="613" t="str">
        <f t="shared" si="422"/>
        <v/>
      </c>
      <c r="X1476" s="613" t="str">
        <f t="shared" si="430"/>
        <v/>
      </c>
      <c r="Y1476" s="613" t="str">
        <f t="shared" si="427"/>
        <v/>
      </c>
    </row>
    <row r="1477" spans="1:25" ht="13.8" hidden="1" thickBot="1">
      <c r="A1477" s="196" t="s">
        <v>175</v>
      </c>
      <c r="B1477" s="197"/>
      <c r="C1477" s="635" t="s">
        <v>307</v>
      </c>
      <c r="D1477" s="636"/>
      <c r="E1477" s="637">
        <v>20</v>
      </c>
      <c r="F1477" s="638">
        <f>VLOOKUP(C1474,'ENSAIOS DE ORÇAMENTO'!$C$3:$L$79,6,FALSE)</f>
        <v>0.38805600000000001</v>
      </c>
      <c r="G1477" s="671">
        <f>IF(E1477&lt;=30,(0.66*E1477+1.38)*F1477,((0.66*30+1.38)+0.55*(E1477-30))*F1477)</f>
        <v>5.6578564800000013</v>
      </c>
      <c r="H1477" s="632"/>
      <c r="I1477" s="632"/>
      <c r="J1477" s="633">
        <f t="shared" si="429"/>
        <v>0</v>
      </c>
      <c r="K1477" s="634"/>
      <c r="L1477" s="107"/>
      <c r="M1477" s="107"/>
      <c r="N1477" s="108">
        <f t="shared" si="424"/>
        <v>0</v>
      </c>
      <c r="O1477" s="108">
        <f t="shared" si="425"/>
        <v>0</v>
      </c>
      <c r="P1477" s="109"/>
      <c r="Q1477" s="107">
        <f t="shared" si="428"/>
        <v>0</v>
      </c>
      <c r="R1477" s="107">
        <f t="shared" si="428"/>
        <v>0</v>
      </c>
      <c r="S1477" s="108">
        <f t="shared" si="426"/>
        <v>0</v>
      </c>
      <c r="T1477" s="110">
        <f t="shared" si="423"/>
        <v>0</v>
      </c>
      <c r="U1477" s="109"/>
      <c r="V1477" s="111" t="str">
        <f>IF(T1474&gt;0,"xx",IF(O1474&gt;0,"xy",""))</f>
        <v/>
      </c>
      <c r="W1477" s="613" t="str">
        <f t="shared" si="422"/>
        <v/>
      </c>
      <c r="X1477" s="613" t="str">
        <f t="shared" si="430"/>
        <v/>
      </c>
      <c r="Y1477" s="613" t="str">
        <f t="shared" si="427"/>
        <v/>
      </c>
    </row>
    <row r="1478" spans="1:25" ht="13.8" hidden="1" thickBot="1">
      <c r="A1478" s="196" t="s">
        <v>175</v>
      </c>
      <c r="B1478" s="197"/>
      <c r="C1478" s="635" t="s">
        <v>480</v>
      </c>
      <c r="D1478" s="636"/>
      <c r="E1478" s="637">
        <v>30</v>
      </c>
      <c r="F1478" s="638">
        <f>VLOOKUP(C1474,'ENSAIOS DE ORÇAMENTO'!$C$3:$L$79,3,FALSE)</f>
        <v>3.7636150000000002</v>
      </c>
      <c r="G1478" s="667">
        <f>IF(E1478&lt;=30,(0.66*E1478+1.38)*F1478,((0.66*30+1.38)+0.55*(E1478-30))*F1478)</f>
        <v>79.713365699999997</v>
      </c>
      <c r="H1478" s="632"/>
      <c r="I1478" s="632"/>
      <c r="J1478" s="633">
        <f t="shared" si="429"/>
        <v>0</v>
      </c>
      <c r="K1478" s="634"/>
      <c r="L1478" s="107"/>
      <c r="M1478" s="107"/>
      <c r="N1478" s="108">
        <f t="shared" si="424"/>
        <v>0</v>
      </c>
      <c r="O1478" s="108">
        <f t="shared" si="425"/>
        <v>0</v>
      </c>
      <c r="P1478" s="109"/>
      <c r="Q1478" s="107">
        <f t="shared" si="428"/>
        <v>0</v>
      </c>
      <c r="R1478" s="107">
        <f t="shared" si="428"/>
        <v>0</v>
      </c>
      <c r="S1478" s="108">
        <f t="shared" si="426"/>
        <v>0</v>
      </c>
      <c r="T1478" s="110">
        <f t="shared" si="423"/>
        <v>0</v>
      </c>
      <c r="U1478" s="109"/>
      <c r="V1478" s="111" t="str">
        <f>IF(T1474&gt;0,"xx",IF(O1474&gt;0,"xy",""))</f>
        <v/>
      </c>
      <c r="W1478" s="613" t="str">
        <f t="shared" si="422"/>
        <v/>
      </c>
      <c r="X1478" s="613" t="str">
        <f t="shared" si="430"/>
        <v/>
      </c>
      <c r="Y1478" s="613" t="str">
        <f t="shared" si="427"/>
        <v/>
      </c>
    </row>
    <row r="1479" spans="1:25" ht="13.8" hidden="1" thickBot="1">
      <c r="A1479" s="196" t="s">
        <v>175</v>
      </c>
      <c r="B1479" s="197"/>
      <c r="C1479" s="635" t="s">
        <v>481</v>
      </c>
      <c r="D1479" s="636"/>
      <c r="E1479" s="637">
        <v>500</v>
      </c>
      <c r="F1479" s="638">
        <f>VLOOKUP(C1474,'ENSAIOS DE ORÇAMENTO'!$C$3:$L$79,10,FALSE)</f>
        <v>0.1360818</v>
      </c>
      <c r="G1479" s="680">
        <f>IF(E1479&lt;=30,(0.48*E1479+4.05)*F1479,((0.48*30+4.05)+0.4*(E1479-30))*F1479)</f>
        <v>28.094087609999999</v>
      </c>
      <c r="H1479" s="632"/>
      <c r="I1479" s="632"/>
      <c r="J1479" s="633">
        <f t="shared" si="429"/>
        <v>0</v>
      </c>
      <c r="K1479" s="634"/>
      <c r="L1479" s="107"/>
      <c r="M1479" s="107"/>
      <c r="N1479" s="108">
        <f t="shared" si="424"/>
        <v>0</v>
      </c>
      <c r="O1479" s="108">
        <f t="shared" si="425"/>
        <v>0</v>
      </c>
      <c r="P1479" s="109"/>
      <c r="Q1479" s="107">
        <f t="shared" si="428"/>
        <v>0</v>
      </c>
      <c r="R1479" s="107">
        <f t="shared" si="428"/>
        <v>0</v>
      </c>
      <c r="S1479" s="108">
        <f t="shared" si="426"/>
        <v>0</v>
      </c>
      <c r="T1479" s="110">
        <f t="shared" si="423"/>
        <v>0</v>
      </c>
      <c r="U1479" s="109"/>
      <c r="V1479" s="111" t="str">
        <f>IF(T1474&gt;0,"xx",IF(O1474&gt;0,"xy",""))</f>
        <v/>
      </c>
      <c r="W1479" s="613" t="str">
        <f t="shared" si="422"/>
        <v/>
      </c>
      <c r="X1479" s="613" t="str">
        <f t="shared" si="430"/>
        <v/>
      </c>
      <c r="Y1479" s="613" t="str">
        <f t="shared" si="427"/>
        <v/>
      </c>
    </row>
    <row r="1480" spans="1:25" ht="13.8" hidden="1" thickBot="1">
      <c r="A1480" s="196" t="s">
        <v>122</v>
      </c>
      <c r="B1480" s="197" t="s">
        <v>232</v>
      </c>
      <c r="C1480" s="635" t="s">
        <v>108</v>
      </c>
      <c r="D1480" s="636"/>
      <c r="E1480" s="637"/>
      <c r="F1480" s="638"/>
      <c r="G1480" s="639">
        <f>SUM(G1481:G1485)</f>
        <v>408.84839213199996</v>
      </c>
      <c r="H1480" s="632">
        <f>VLOOKUP(C1480,'ENSAIOS DE ORÇAMENTO'!$C$3:$L$79,8,FALSE)</f>
        <v>2219.5463420000001</v>
      </c>
      <c r="I1480" s="632">
        <f>IF(ISBLANK(H1480),"",SUM(G1480:H1480))</f>
        <v>2628.3947341319999</v>
      </c>
      <c r="J1480" s="633">
        <f t="shared" si="429"/>
        <v>3383.8</v>
      </c>
      <c r="K1480" s="634" t="s">
        <v>23</v>
      </c>
      <c r="L1480" s="107"/>
      <c r="M1480" s="107"/>
      <c r="N1480" s="108">
        <f t="shared" si="424"/>
        <v>0</v>
      </c>
      <c r="O1480" s="108">
        <f t="shared" si="425"/>
        <v>0</v>
      </c>
      <c r="P1480" s="109"/>
      <c r="Q1480" s="107">
        <f t="shared" si="428"/>
        <v>0</v>
      </c>
      <c r="R1480" s="107">
        <f t="shared" si="428"/>
        <v>0</v>
      </c>
      <c r="S1480" s="108">
        <f t="shared" si="426"/>
        <v>0</v>
      </c>
      <c r="T1480" s="110">
        <f t="shared" ref="T1480:T1543" si="431">IF(ISBLANK(Q1480),0,ROUND(Q1480*R1480,2))</f>
        <v>0</v>
      </c>
      <c r="U1480" s="109"/>
      <c r="W1480" s="613" t="str">
        <f t="shared" si="422"/>
        <v/>
      </c>
      <c r="X1480" s="613" t="str">
        <f t="shared" si="430"/>
        <v/>
      </c>
      <c r="Y1480" s="613" t="str">
        <f t="shared" si="427"/>
        <v/>
      </c>
    </row>
    <row r="1481" spans="1:25" ht="13.8" hidden="1" thickBot="1">
      <c r="A1481" s="196" t="s">
        <v>175</v>
      </c>
      <c r="B1481" s="197"/>
      <c r="C1481" s="635" t="s">
        <v>241</v>
      </c>
      <c r="D1481" s="636"/>
      <c r="E1481" s="637">
        <v>500</v>
      </c>
      <c r="F1481" s="638">
        <f>VLOOKUP(C1480,'ENSAIOS DE ORÇAMENTO'!$C$3:$L$79,4,FALSE)</f>
        <v>0.26284219999999997</v>
      </c>
      <c r="G1481" s="677">
        <f>IF(E1481&lt;=30,(0.48*E1481+4.05)*F1481,((0.48*30+4.05)+0.4*(E1481-30))*F1481)</f>
        <v>54.26377218999999</v>
      </c>
      <c r="H1481" s="632"/>
      <c r="I1481" s="632"/>
      <c r="J1481" s="633">
        <f t="shared" si="429"/>
        <v>0</v>
      </c>
      <c r="K1481" s="634"/>
      <c r="L1481" s="107"/>
      <c r="M1481" s="107"/>
      <c r="N1481" s="108">
        <f t="shared" si="424"/>
        <v>0</v>
      </c>
      <c r="O1481" s="108">
        <f t="shared" si="425"/>
        <v>0</v>
      </c>
      <c r="P1481" s="109"/>
      <c r="Q1481" s="107">
        <f t="shared" si="428"/>
        <v>0</v>
      </c>
      <c r="R1481" s="107">
        <f t="shared" si="428"/>
        <v>0</v>
      </c>
      <c r="S1481" s="108">
        <f t="shared" si="426"/>
        <v>0</v>
      </c>
      <c r="T1481" s="110">
        <f t="shared" si="431"/>
        <v>0</v>
      </c>
      <c r="U1481" s="109"/>
      <c r="V1481" s="111" t="str">
        <f>IF(T1480&gt;0,"xx",IF(O1480&gt;0,"xy",""))</f>
        <v/>
      </c>
      <c r="W1481" s="613" t="str">
        <f t="shared" ref="W1481:W1549" si="432">IF(V1481="X","x",IF(V1481="xx","x",IF(V1481="xy","x",IF(V1481="y","x",IF(OR(O1481&gt;0,T1481&gt;0),"x","")))))</f>
        <v/>
      </c>
      <c r="X1481" s="613" t="str">
        <f t="shared" si="430"/>
        <v/>
      </c>
      <c r="Y1481" s="613" t="str">
        <f t="shared" si="427"/>
        <v/>
      </c>
    </row>
    <row r="1482" spans="1:25" ht="13.8" hidden="1" thickBot="1">
      <c r="A1482" s="196" t="s">
        <v>175</v>
      </c>
      <c r="B1482" s="197"/>
      <c r="C1482" s="635" t="s">
        <v>303</v>
      </c>
      <c r="D1482" s="636"/>
      <c r="E1482" s="637">
        <v>180</v>
      </c>
      <c r="F1482" s="638">
        <f>VLOOKUP(C1480,'ENSAIOS DE ORÇAMENTO'!$C$3:$L$79,5,FALSE)</f>
        <v>2.0611503999999998</v>
      </c>
      <c r="G1482" s="671">
        <f>IF(E1482&lt;=30,(0.66*E1482+1.38)*F1482,((0.66*30+1.38)+0.55*(E1482-30))*F1482)</f>
        <v>213.70007347199999</v>
      </c>
      <c r="H1482" s="632"/>
      <c r="I1482" s="632"/>
      <c r="J1482" s="633">
        <f t="shared" si="429"/>
        <v>0</v>
      </c>
      <c r="K1482" s="634"/>
      <c r="L1482" s="107"/>
      <c r="M1482" s="107"/>
      <c r="N1482" s="108">
        <f t="shared" si="424"/>
        <v>0</v>
      </c>
      <c r="O1482" s="108">
        <f t="shared" si="425"/>
        <v>0</v>
      </c>
      <c r="P1482" s="109"/>
      <c r="Q1482" s="107">
        <f t="shared" si="428"/>
        <v>0</v>
      </c>
      <c r="R1482" s="107">
        <f t="shared" si="428"/>
        <v>0</v>
      </c>
      <c r="S1482" s="108">
        <f t="shared" si="426"/>
        <v>0</v>
      </c>
      <c r="T1482" s="110">
        <f t="shared" si="431"/>
        <v>0</v>
      </c>
      <c r="U1482" s="109"/>
      <c r="V1482" s="111" t="str">
        <f>IF(T1480&gt;0,"xx",IF(O1480&gt;0,"xy",""))</f>
        <v/>
      </c>
      <c r="W1482" s="613" t="str">
        <f t="shared" si="432"/>
        <v/>
      </c>
      <c r="X1482" s="613" t="str">
        <f t="shared" si="430"/>
        <v/>
      </c>
      <c r="Y1482" s="613" t="str">
        <f t="shared" si="427"/>
        <v/>
      </c>
    </row>
    <row r="1483" spans="1:25" ht="13.8" hidden="1" thickBot="1">
      <c r="A1483" s="196" t="s">
        <v>175</v>
      </c>
      <c r="B1483" s="197"/>
      <c r="C1483" s="635" t="s">
        <v>307</v>
      </c>
      <c r="D1483" s="636"/>
      <c r="E1483" s="637">
        <v>20</v>
      </c>
      <c r="F1483" s="638">
        <f>VLOOKUP(C1480,'ENSAIOS DE ORÇAMENTO'!$C$3:$L$79,6,FALSE)</f>
        <v>0.38805600000000001</v>
      </c>
      <c r="G1483" s="671">
        <f>IF(E1483&lt;=30,(0.66*E1483+1.38)*F1483,((0.66*30+1.38)+0.55*(E1483-30))*F1483)</f>
        <v>5.6578564800000013</v>
      </c>
      <c r="H1483" s="632"/>
      <c r="I1483" s="632"/>
      <c r="J1483" s="633">
        <f t="shared" si="429"/>
        <v>0</v>
      </c>
      <c r="K1483" s="634"/>
      <c r="L1483" s="107"/>
      <c r="M1483" s="107"/>
      <c r="N1483" s="108">
        <f t="shared" si="424"/>
        <v>0</v>
      </c>
      <c r="O1483" s="108">
        <f t="shared" si="425"/>
        <v>0</v>
      </c>
      <c r="P1483" s="109"/>
      <c r="Q1483" s="107">
        <f t="shared" si="428"/>
        <v>0</v>
      </c>
      <c r="R1483" s="107">
        <f t="shared" si="428"/>
        <v>0</v>
      </c>
      <c r="S1483" s="108">
        <f t="shared" si="426"/>
        <v>0</v>
      </c>
      <c r="T1483" s="110">
        <f t="shared" si="431"/>
        <v>0</v>
      </c>
      <c r="U1483" s="109"/>
      <c r="V1483" s="111" t="str">
        <f>IF(T1480&gt;0,"xx",IF(O1480&gt;0,"xy",""))</f>
        <v/>
      </c>
      <c r="W1483" s="613" t="str">
        <f t="shared" si="432"/>
        <v/>
      </c>
      <c r="X1483" s="613" t="str">
        <f t="shared" si="430"/>
        <v/>
      </c>
      <c r="Y1483" s="613" t="str">
        <f t="shared" si="427"/>
        <v/>
      </c>
    </row>
    <row r="1484" spans="1:25" ht="13.8" hidden="1" thickBot="1">
      <c r="A1484" s="196" t="s">
        <v>175</v>
      </c>
      <c r="B1484" s="197"/>
      <c r="C1484" s="635" t="s">
        <v>480</v>
      </c>
      <c r="D1484" s="636"/>
      <c r="E1484" s="637">
        <v>30</v>
      </c>
      <c r="F1484" s="638">
        <f>VLOOKUP(C1480,'ENSAIOS DE ORÇAMENTO'!$C$3:$L$79,3,FALSE)</f>
        <v>4.7208349999999992</v>
      </c>
      <c r="G1484" s="667">
        <f>IF(E1484&lt;=30,(0.66*E1484+1.38)*F1484,((0.66*30+1.38)+0.55*(E1484-30))*F1484)</f>
        <v>99.987285299999982</v>
      </c>
      <c r="H1484" s="632"/>
      <c r="I1484" s="632"/>
      <c r="J1484" s="633">
        <f t="shared" si="429"/>
        <v>0</v>
      </c>
      <c r="K1484" s="634"/>
      <c r="L1484" s="107"/>
      <c r="M1484" s="107"/>
      <c r="N1484" s="108">
        <f t="shared" si="424"/>
        <v>0</v>
      </c>
      <c r="O1484" s="108">
        <f t="shared" si="425"/>
        <v>0</v>
      </c>
      <c r="P1484" s="109"/>
      <c r="Q1484" s="107">
        <f t="shared" si="428"/>
        <v>0</v>
      </c>
      <c r="R1484" s="107">
        <f t="shared" si="428"/>
        <v>0</v>
      </c>
      <c r="S1484" s="108">
        <f t="shared" si="426"/>
        <v>0</v>
      </c>
      <c r="T1484" s="110">
        <f t="shared" si="431"/>
        <v>0</v>
      </c>
      <c r="U1484" s="109"/>
      <c r="V1484" s="111" t="str">
        <f>IF(T1480&gt;0,"xx",IF(O1480&gt;0,"xy",""))</f>
        <v/>
      </c>
      <c r="W1484" s="613" t="str">
        <f t="shared" si="432"/>
        <v/>
      </c>
      <c r="X1484" s="613" t="str">
        <f t="shared" si="430"/>
        <v/>
      </c>
      <c r="Y1484" s="613" t="str">
        <f t="shared" si="427"/>
        <v/>
      </c>
    </row>
    <row r="1485" spans="1:25" ht="13.8" hidden="1" thickBot="1">
      <c r="A1485" s="196" t="s">
        <v>175</v>
      </c>
      <c r="B1485" s="197"/>
      <c r="C1485" s="635" t="s">
        <v>481</v>
      </c>
      <c r="D1485" s="636"/>
      <c r="E1485" s="637">
        <v>500</v>
      </c>
      <c r="F1485" s="638">
        <f>VLOOKUP(C1480,'ENSAIOS DE ORÇAMENTO'!$C$3:$L$79,10,FALSE)</f>
        <v>0.17069219999999996</v>
      </c>
      <c r="G1485" s="680">
        <f>IF(E1485&lt;=30,(0.48*E1485+4.05)*F1485,((0.48*30+4.05)+0.4*(E1485-30))*F1485)</f>
        <v>35.239404689999986</v>
      </c>
      <c r="H1485" s="632"/>
      <c r="I1485" s="632"/>
      <c r="J1485" s="633">
        <f t="shared" si="429"/>
        <v>0</v>
      </c>
      <c r="K1485" s="634"/>
      <c r="L1485" s="107"/>
      <c r="M1485" s="107"/>
      <c r="N1485" s="108">
        <f t="shared" si="424"/>
        <v>0</v>
      </c>
      <c r="O1485" s="108">
        <f t="shared" si="425"/>
        <v>0</v>
      </c>
      <c r="P1485" s="109"/>
      <c r="Q1485" s="107">
        <f t="shared" si="428"/>
        <v>0</v>
      </c>
      <c r="R1485" s="107">
        <f t="shared" si="428"/>
        <v>0</v>
      </c>
      <c r="S1485" s="108">
        <f t="shared" si="426"/>
        <v>0</v>
      </c>
      <c r="T1485" s="110">
        <f t="shared" si="431"/>
        <v>0</v>
      </c>
      <c r="U1485" s="109"/>
      <c r="V1485" s="111" t="str">
        <f>IF(T1480&gt;0,"xx",IF(O1480&gt;0,"xy",""))</f>
        <v/>
      </c>
      <c r="W1485" s="613" t="str">
        <f t="shared" si="432"/>
        <v/>
      </c>
      <c r="X1485" s="613" t="str">
        <f t="shared" si="430"/>
        <v/>
      </c>
      <c r="Y1485" s="613" t="str">
        <f t="shared" si="427"/>
        <v/>
      </c>
    </row>
    <row r="1486" spans="1:25" ht="13.8" hidden="1" thickBot="1">
      <c r="A1486" s="196" t="s">
        <v>123</v>
      </c>
      <c r="B1486" s="197" t="s">
        <v>232</v>
      </c>
      <c r="C1486" s="635" t="s">
        <v>486</v>
      </c>
      <c r="D1486" s="636"/>
      <c r="E1486" s="637"/>
      <c r="F1486" s="638"/>
      <c r="G1486" s="639">
        <f>SUM(G1487:G1491)</f>
        <v>462.64606738000003</v>
      </c>
      <c r="H1486" s="632">
        <f>VLOOKUP(C1486,'ENSAIOS DE ORÇAMENTO'!$C$3:$L$79,8,FALSE)</f>
        <v>1573.955811</v>
      </c>
      <c r="I1486" s="632">
        <f>IF(ISBLANK(H1486),"",SUM(G1486:H1486))*0.95</f>
        <v>1934.7717844609999</v>
      </c>
      <c r="J1486" s="633">
        <f t="shared" si="429"/>
        <v>2490.83</v>
      </c>
      <c r="K1486" s="634" t="s">
        <v>23</v>
      </c>
      <c r="L1486" s="107"/>
      <c r="M1486" s="107"/>
      <c r="N1486" s="108">
        <f t="shared" si="424"/>
        <v>0</v>
      </c>
      <c r="O1486" s="108">
        <f t="shared" si="425"/>
        <v>0</v>
      </c>
      <c r="P1486" s="109"/>
      <c r="Q1486" s="107">
        <f t="shared" si="428"/>
        <v>0</v>
      </c>
      <c r="R1486" s="107">
        <f t="shared" si="428"/>
        <v>0</v>
      </c>
      <c r="S1486" s="108">
        <f t="shared" si="426"/>
        <v>0</v>
      </c>
      <c r="T1486" s="110">
        <f t="shared" si="431"/>
        <v>0</v>
      </c>
      <c r="U1486" s="109"/>
      <c r="W1486" s="613" t="str">
        <f t="shared" si="432"/>
        <v/>
      </c>
      <c r="X1486" s="613" t="str">
        <f t="shared" si="430"/>
        <v/>
      </c>
      <c r="Y1486" s="613" t="str">
        <f t="shared" si="427"/>
        <v/>
      </c>
    </row>
    <row r="1487" spans="1:25" ht="13.8" hidden="1" thickBot="1">
      <c r="A1487" s="196" t="s">
        <v>175</v>
      </c>
      <c r="B1487" s="197"/>
      <c r="C1487" s="635" t="s">
        <v>241</v>
      </c>
      <c r="D1487" s="636"/>
      <c r="E1487" s="637">
        <v>500</v>
      </c>
      <c r="F1487" s="638">
        <f>VLOOKUP(C1486,'ENSAIOS DE ORÇAMENTO'!$C$3:$L$79,4,FALSE)</f>
        <v>0.8263100000000001</v>
      </c>
      <c r="G1487" s="677">
        <f>IF(E1487&lt;=30,(0.48*E1487+4.05)*F1487,((0.48*30+4.05)+0.4*(E1487-30))*F1487)</f>
        <v>170.5916995</v>
      </c>
      <c r="H1487" s="632"/>
      <c r="I1487" s="632"/>
      <c r="J1487" s="633">
        <f t="shared" si="429"/>
        <v>0</v>
      </c>
      <c r="K1487" s="634"/>
      <c r="L1487" s="107"/>
      <c r="M1487" s="107"/>
      <c r="N1487" s="108">
        <f t="shared" si="424"/>
        <v>0</v>
      </c>
      <c r="O1487" s="108">
        <f t="shared" si="425"/>
        <v>0</v>
      </c>
      <c r="P1487" s="109"/>
      <c r="Q1487" s="107">
        <f t="shared" si="428"/>
        <v>0</v>
      </c>
      <c r="R1487" s="107">
        <f t="shared" si="428"/>
        <v>0</v>
      </c>
      <c r="S1487" s="108">
        <f t="shared" si="426"/>
        <v>0</v>
      </c>
      <c r="T1487" s="110">
        <f t="shared" si="431"/>
        <v>0</v>
      </c>
      <c r="U1487" s="109"/>
      <c r="V1487" s="111" t="str">
        <f>IF(T1486&gt;0,"xx",IF(O1486&gt;0,"xy",""))</f>
        <v/>
      </c>
      <c r="W1487" s="613" t="str">
        <f t="shared" si="432"/>
        <v/>
      </c>
      <c r="X1487" s="613" t="str">
        <f t="shared" si="430"/>
        <v/>
      </c>
      <c r="Y1487" s="613" t="str">
        <f t="shared" si="427"/>
        <v/>
      </c>
    </row>
    <row r="1488" spans="1:25" ht="13.8" hidden="1" thickBot="1">
      <c r="A1488" s="196" t="s">
        <v>175</v>
      </c>
      <c r="B1488" s="197"/>
      <c r="C1488" s="635" t="s">
        <v>303</v>
      </c>
      <c r="D1488" s="636"/>
      <c r="E1488" s="637">
        <v>180</v>
      </c>
      <c r="F1488" s="638">
        <f>VLOOKUP(C1486,'ENSAIOS DE ORÇAMENTO'!$C$3:$L$79,5,FALSE)</f>
        <v>2.4129430000000003</v>
      </c>
      <c r="G1488" s="671">
        <f>IF(E1488&lt;=30,(0.66*E1488+1.38)*F1488,((0.66*30+1.38)+0.55*(E1488-30))*F1488)</f>
        <v>250.17393024000003</v>
      </c>
      <c r="H1488" s="632"/>
      <c r="I1488" s="632"/>
      <c r="J1488" s="633">
        <f t="shared" si="429"/>
        <v>0</v>
      </c>
      <c r="K1488" s="634"/>
      <c r="L1488" s="107"/>
      <c r="M1488" s="107"/>
      <c r="N1488" s="108">
        <f t="shared" si="424"/>
        <v>0</v>
      </c>
      <c r="O1488" s="108">
        <f t="shared" si="425"/>
        <v>0</v>
      </c>
      <c r="P1488" s="109"/>
      <c r="Q1488" s="107">
        <f t="shared" si="428"/>
        <v>0</v>
      </c>
      <c r="R1488" s="107">
        <f t="shared" si="428"/>
        <v>0</v>
      </c>
      <c r="S1488" s="108">
        <f t="shared" si="426"/>
        <v>0</v>
      </c>
      <c r="T1488" s="110">
        <f t="shared" si="431"/>
        <v>0</v>
      </c>
      <c r="U1488" s="109"/>
      <c r="V1488" s="111" t="str">
        <f>IF(T1486&gt;0,"xx",IF(O1486&gt;0,"xy",""))</f>
        <v/>
      </c>
      <c r="W1488" s="613" t="str">
        <f t="shared" si="432"/>
        <v/>
      </c>
      <c r="X1488" s="613" t="str">
        <f t="shared" si="430"/>
        <v/>
      </c>
      <c r="Y1488" s="613" t="str">
        <f t="shared" si="427"/>
        <v/>
      </c>
    </row>
    <row r="1489" spans="1:25" ht="13.8" hidden="1" thickBot="1">
      <c r="A1489" s="196" t="s">
        <v>175</v>
      </c>
      <c r="B1489" s="197"/>
      <c r="C1489" s="635" t="s">
        <v>307</v>
      </c>
      <c r="D1489" s="636"/>
      <c r="E1489" s="637">
        <v>20</v>
      </c>
      <c r="F1489" s="638">
        <f>VLOOKUP(C1486,'ENSAIOS DE ORÇAMENTO'!$C$3:$L$79,6,FALSE)</f>
        <v>2.8724580000000004</v>
      </c>
      <c r="G1489" s="671">
        <f>IF(E1489&lt;=30,(0.66*E1489+1.38)*F1489,((0.66*30+1.38)+0.55*(E1489-30))*F1489)</f>
        <v>41.880437640000011</v>
      </c>
      <c r="H1489" s="632"/>
      <c r="I1489" s="632"/>
      <c r="J1489" s="633">
        <f t="shared" si="429"/>
        <v>0</v>
      </c>
      <c r="K1489" s="634"/>
      <c r="L1489" s="107"/>
      <c r="M1489" s="107"/>
      <c r="N1489" s="108">
        <f t="shared" ref="N1489:N1552" si="433">IF(ISBLANK(L1489),0,ROUND(J1489*L1489,2))</f>
        <v>0</v>
      </c>
      <c r="O1489" s="108">
        <f t="shared" ref="O1489:O1552" si="434">IF(ISBLANK(M1489),0,ROUND(L1489*M1489,2))</f>
        <v>0</v>
      </c>
      <c r="P1489" s="109"/>
      <c r="Q1489" s="107">
        <f t="shared" si="428"/>
        <v>0</v>
      </c>
      <c r="R1489" s="107">
        <f t="shared" si="428"/>
        <v>0</v>
      </c>
      <c r="S1489" s="108">
        <f t="shared" ref="S1489:S1552" si="435">IF(ISBLANK(Q1489),0,ROUND(J1489*Q1489,2))</f>
        <v>0</v>
      </c>
      <c r="T1489" s="110">
        <f t="shared" si="431"/>
        <v>0</v>
      </c>
      <c r="U1489" s="109"/>
      <c r="V1489" s="111" t="str">
        <f>IF(T1486&gt;0,"xx",IF(O1486&gt;0,"xy",""))</f>
        <v/>
      </c>
      <c r="W1489" s="613" t="str">
        <f t="shared" si="432"/>
        <v/>
      </c>
      <c r="X1489" s="613" t="str">
        <f t="shared" si="430"/>
        <v/>
      </c>
      <c r="Y1489" s="613" t="str">
        <f t="shared" si="427"/>
        <v/>
      </c>
    </row>
    <row r="1490" spans="1:25" ht="13.8" hidden="1" thickBot="1">
      <c r="A1490" s="196" t="s">
        <v>175</v>
      </c>
      <c r="B1490" s="197"/>
      <c r="C1490" s="635" t="s">
        <v>480</v>
      </c>
      <c r="D1490" s="636"/>
      <c r="E1490" s="637">
        <v>30</v>
      </c>
      <c r="F1490" s="638">
        <f>VLOOKUP(C1486,'ENSAIOS DE ORÇAMENTO'!$C$3:$L$79,3,FALSE)</f>
        <v>0</v>
      </c>
      <c r="G1490" s="667">
        <f>IF(E1490&lt;=30,(0.66*E1490+1.38)*F1490,((0.66*30+1.38)+0.55*(E1490-30))*F1490)</f>
        <v>0</v>
      </c>
      <c r="H1490" s="632"/>
      <c r="I1490" s="632"/>
      <c r="J1490" s="633">
        <f t="shared" si="429"/>
        <v>0</v>
      </c>
      <c r="K1490" s="634"/>
      <c r="L1490" s="107"/>
      <c r="M1490" s="107"/>
      <c r="N1490" s="108">
        <f t="shared" si="433"/>
        <v>0</v>
      </c>
      <c r="O1490" s="108">
        <f t="shared" si="434"/>
        <v>0</v>
      </c>
      <c r="P1490" s="109"/>
      <c r="Q1490" s="107">
        <f t="shared" si="428"/>
        <v>0</v>
      </c>
      <c r="R1490" s="107">
        <f t="shared" si="428"/>
        <v>0</v>
      </c>
      <c r="S1490" s="108">
        <f t="shared" si="435"/>
        <v>0</v>
      </c>
      <c r="T1490" s="110">
        <f t="shared" si="431"/>
        <v>0</v>
      </c>
      <c r="U1490" s="109"/>
      <c r="V1490" s="111" t="str">
        <f>IF(T1486&gt;0,"xx",IF(O1486&gt;0,"xy",""))</f>
        <v/>
      </c>
      <c r="W1490" s="613" t="str">
        <f t="shared" si="432"/>
        <v/>
      </c>
      <c r="X1490" s="613" t="str">
        <f t="shared" si="430"/>
        <v/>
      </c>
      <c r="Y1490" s="613" t="str">
        <f t="shared" si="427"/>
        <v/>
      </c>
    </row>
    <row r="1491" spans="1:25" ht="13.8" hidden="1" thickBot="1">
      <c r="A1491" s="196" t="s">
        <v>175</v>
      </c>
      <c r="B1491" s="197"/>
      <c r="C1491" s="635" t="s">
        <v>481</v>
      </c>
      <c r="D1491" s="636"/>
      <c r="E1491" s="637">
        <v>500</v>
      </c>
      <c r="F1491" s="638">
        <f>VLOOKUP(C1486,'ENSAIOS DE ORÇAMENTO'!$C$3:$L$79,10,FALSE)</f>
        <v>0</v>
      </c>
      <c r="G1491" s="680">
        <f>IF(E1491&lt;=30,(0.48*E1491+4.05)*F1491,((0.48*30+4.05)+0.4*(E1491-30))*F1491)</f>
        <v>0</v>
      </c>
      <c r="H1491" s="632"/>
      <c r="I1491" s="632"/>
      <c r="J1491" s="633">
        <f t="shared" si="429"/>
        <v>0</v>
      </c>
      <c r="K1491" s="634"/>
      <c r="L1491" s="107"/>
      <c r="M1491" s="107"/>
      <c r="N1491" s="108">
        <f t="shared" si="433"/>
        <v>0</v>
      </c>
      <c r="O1491" s="108">
        <f t="shared" si="434"/>
        <v>0</v>
      </c>
      <c r="P1491" s="109"/>
      <c r="Q1491" s="107">
        <f t="shared" si="428"/>
        <v>0</v>
      </c>
      <c r="R1491" s="107">
        <f t="shared" si="428"/>
        <v>0</v>
      </c>
      <c r="S1491" s="108">
        <f t="shared" si="435"/>
        <v>0</v>
      </c>
      <c r="T1491" s="110">
        <f t="shared" si="431"/>
        <v>0</v>
      </c>
      <c r="U1491" s="109"/>
      <c r="V1491" s="111" t="str">
        <f>IF(T1486&gt;0,"xx",IF(O1486&gt;0,"xy",""))</f>
        <v/>
      </c>
      <c r="W1491" s="613" t="str">
        <f t="shared" si="432"/>
        <v/>
      </c>
      <c r="X1491" s="613" t="str">
        <f t="shared" si="430"/>
        <v/>
      </c>
      <c r="Y1491" s="613" t="str">
        <f t="shared" si="427"/>
        <v/>
      </c>
    </row>
    <row r="1492" spans="1:25" ht="13.8" hidden="1" thickBot="1">
      <c r="A1492" s="196" t="s">
        <v>124</v>
      </c>
      <c r="B1492" s="197" t="s">
        <v>232</v>
      </c>
      <c r="C1492" s="635" t="s">
        <v>487</v>
      </c>
      <c r="D1492" s="636"/>
      <c r="E1492" s="637"/>
      <c r="F1492" s="638"/>
      <c r="G1492" s="639">
        <f>SUM(G1493:G1497)</f>
        <v>575.38165803999993</v>
      </c>
      <c r="H1492" s="632">
        <f>VLOOKUP(C1492,'ENSAIOS DE ORÇAMENTO'!$C$3:$L$79,8,FALSE)</f>
        <v>1848.3268309999999</v>
      </c>
      <c r="I1492" s="632">
        <f>IF(ISBLANK(H1492),"",SUM(G1492:H1492))*0.95</f>
        <v>2302.5230645879997</v>
      </c>
      <c r="J1492" s="633">
        <f t="shared" si="429"/>
        <v>2964.27</v>
      </c>
      <c r="K1492" s="634" t="s">
        <v>23</v>
      </c>
      <c r="L1492" s="107"/>
      <c r="M1492" s="107"/>
      <c r="N1492" s="108">
        <f t="shared" si="433"/>
        <v>0</v>
      </c>
      <c r="O1492" s="108">
        <f t="shared" si="434"/>
        <v>0</v>
      </c>
      <c r="P1492" s="109"/>
      <c r="Q1492" s="107">
        <f t="shared" si="428"/>
        <v>0</v>
      </c>
      <c r="R1492" s="107">
        <f t="shared" si="428"/>
        <v>0</v>
      </c>
      <c r="S1492" s="108">
        <f t="shared" si="435"/>
        <v>0</v>
      </c>
      <c r="T1492" s="110">
        <f t="shared" si="431"/>
        <v>0</v>
      </c>
      <c r="U1492" s="109"/>
      <c r="W1492" s="613" t="str">
        <f t="shared" si="432"/>
        <v/>
      </c>
      <c r="X1492" s="613" t="str">
        <f t="shared" si="430"/>
        <v/>
      </c>
      <c r="Y1492" s="613" t="str">
        <f t="shared" si="427"/>
        <v/>
      </c>
    </row>
    <row r="1493" spans="1:25" ht="13.8" hidden="1" thickBot="1">
      <c r="A1493" s="196" t="s">
        <v>175</v>
      </c>
      <c r="B1493" s="197"/>
      <c r="C1493" s="635" t="s">
        <v>241</v>
      </c>
      <c r="D1493" s="636"/>
      <c r="E1493" s="637">
        <v>500</v>
      </c>
      <c r="F1493" s="638">
        <f>VLOOKUP(C1492,'ENSAIOS DE ORÇAMENTO'!$C$3:$L$79,4,FALSE)</f>
        <v>1.03322</v>
      </c>
      <c r="G1493" s="677">
        <f>IF(E1493&lt;=30,(0.48*E1493+4.05)*F1493,((0.48*30+4.05)+0.4*(E1493-30))*F1493)</f>
        <v>213.308269</v>
      </c>
      <c r="H1493" s="632"/>
      <c r="I1493" s="632"/>
      <c r="J1493" s="633">
        <f t="shared" si="429"/>
        <v>0</v>
      </c>
      <c r="K1493" s="634"/>
      <c r="L1493" s="107"/>
      <c r="M1493" s="107"/>
      <c r="N1493" s="108">
        <f t="shared" si="433"/>
        <v>0</v>
      </c>
      <c r="O1493" s="108">
        <f t="shared" si="434"/>
        <v>0</v>
      </c>
      <c r="P1493" s="109"/>
      <c r="Q1493" s="107">
        <f t="shared" si="428"/>
        <v>0</v>
      </c>
      <c r="R1493" s="107">
        <f t="shared" si="428"/>
        <v>0</v>
      </c>
      <c r="S1493" s="108">
        <f t="shared" si="435"/>
        <v>0</v>
      </c>
      <c r="T1493" s="110">
        <f t="shared" si="431"/>
        <v>0</v>
      </c>
      <c r="U1493" s="109"/>
      <c r="V1493" s="111" t="str">
        <f>IF(T1492&gt;0,"xx",IF(O1492&gt;0,"xy",""))</f>
        <v/>
      </c>
      <c r="W1493" s="613" t="str">
        <f t="shared" si="432"/>
        <v/>
      </c>
      <c r="X1493" s="613" t="str">
        <f t="shared" si="430"/>
        <v/>
      </c>
      <c r="Y1493" s="613" t="str">
        <f t="shared" ref="Y1493:Y1556" si="436">IF(V1493="X","x",IF(T1493&gt;0,"x",""))</f>
        <v/>
      </c>
    </row>
    <row r="1494" spans="1:25" ht="13.8" hidden="1" thickBot="1">
      <c r="A1494" s="196" t="s">
        <v>175</v>
      </c>
      <c r="B1494" s="197"/>
      <c r="C1494" s="635" t="s">
        <v>303</v>
      </c>
      <c r="D1494" s="636"/>
      <c r="E1494" s="637">
        <v>180</v>
      </c>
      <c r="F1494" s="638">
        <f>VLOOKUP(C1492,'ENSAIOS DE ORÇAMENTO'!$C$3:$L$79,5,FALSE)</f>
        <v>2.9904099999999998</v>
      </c>
      <c r="G1494" s="671">
        <f>IF(E1494&lt;=30,(0.66*E1494+1.38)*F1494,((0.66*30+1.38)+0.55*(E1494-30))*F1494)</f>
        <v>310.0457088</v>
      </c>
      <c r="H1494" s="632"/>
      <c r="I1494" s="632"/>
      <c r="J1494" s="633">
        <f t="shared" si="429"/>
        <v>0</v>
      </c>
      <c r="K1494" s="634"/>
      <c r="L1494" s="107"/>
      <c r="M1494" s="107"/>
      <c r="N1494" s="108">
        <f t="shared" si="433"/>
        <v>0</v>
      </c>
      <c r="O1494" s="108">
        <f t="shared" si="434"/>
        <v>0</v>
      </c>
      <c r="P1494" s="109"/>
      <c r="Q1494" s="107">
        <f t="shared" si="428"/>
        <v>0</v>
      </c>
      <c r="R1494" s="107">
        <f t="shared" si="428"/>
        <v>0</v>
      </c>
      <c r="S1494" s="108">
        <f t="shared" si="435"/>
        <v>0</v>
      </c>
      <c r="T1494" s="110">
        <f t="shared" si="431"/>
        <v>0</v>
      </c>
      <c r="U1494" s="109"/>
      <c r="V1494" s="111" t="str">
        <f>IF(T1492&gt;0,"xx",IF(O1492&gt;0,"xy",""))</f>
        <v/>
      </c>
      <c r="W1494" s="613" t="str">
        <f t="shared" si="432"/>
        <v/>
      </c>
      <c r="X1494" s="613" t="str">
        <f t="shared" si="430"/>
        <v/>
      </c>
      <c r="Y1494" s="613" t="str">
        <f t="shared" si="436"/>
        <v/>
      </c>
    </row>
    <row r="1495" spans="1:25" ht="13.8" hidden="1" thickBot="1">
      <c r="A1495" s="196" t="s">
        <v>175</v>
      </c>
      <c r="B1495" s="197"/>
      <c r="C1495" s="635" t="s">
        <v>307</v>
      </c>
      <c r="D1495" s="636"/>
      <c r="E1495" s="637">
        <v>20</v>
      </c>
      <c r="F1495" s="638">
        <f>VLOOKUP(C1492,'ENSAIOS DE ORÇAMENTO'!$C$3:$L$79,6,FALSE)</f>
        <v>3.5684279999999999</v>
      </c>
      <c r="G1495" s="671">
        <f>IF(E1495&lt;=30,(0.66*E1495+1.38)*F1495,((0.66*30+1.38)+0.55*(E1495-30))*F1495)</f>
        <v>52.027680240000002</v>
      </c>
      <c r="H1495" s="632"/>
      <c r="I1495" s="632"/>
      <c r="J1495" s="633">
        <f t="shared" si="429"/>
        <v>0</v>
      </c>
      <c r="K1495" s="634"/>
      <c r="L1495" s="107"/>
      <c r="M1495" s="107"/>
      <c r="N1495" s="108">
        <f t="shared" si="433"/>
        <v>0</v>
      </c>
      <c r="O1495" s="108">
        <f t="shared" si="434"/>
        <v>0</v>
      </c>
      <c r="P1495" s="109"/>
      <c r="Q1495" s="107">
        <f t="shared" si="428"/>
        <v>0</v>
      </c>
      <c r="R1495" s="107">
        <f t="shared" si="428"/>
        <v>0</v>
      </c>
      <c r="S1495" s="108">
        <f t="shared" si="435"/>
        <v>0</v>
      </c>
      <c r="T1495" s="110">
        <f t="shared" si="431"/>
        <v>0</v>
      </c>
      <c r="U1495" s="109"/>
      <c r="V1495" s="111" t="str">
        <f>IF(T1492&gt;0,"xx",IF(O1492&gt;0,"xy",""))</f>
        <v/>
      </c>
      <c r="W1495" s="613" t="str">
        <f t="shared" si="432"/>
        <v/>
      </c>
      <c r="X1495" s="613" t="str">
        <f t="shared" si="430"/>
        <v/>
      </c>
      <c r="Y1495" s="613" t="str">
        <f t="shared" si="436"/>
        <v/>
      </c>
    </row>
    <row r="1496" spans="1:25" ht="13.8" hidden="1" thickBot="1">
      <c r="A1496" s="196" t="s">
        <v>175</v>
      </c>
      <c r="B1496" s="197"/>
      <c r="C1496" s="635" t="s">
        <v>480</v>
      </c>
      <c r="D1496" s="636"/>
      <c r="E1496" s="637">
        <v>30</v>
      </c>
      <c r="F1496" s="638">
        <f>VLOOKUP(C1492,'ENSAIOS DE ORÇAMENTO'!$C$3:$L$79,3,FALSE)</f>
        <v>0</v>
      </c>
      <c r="G1496" s="667">
        <f>IF(E1496&lt;=30,(0.66*E1496+1.38)*F1496,((0.66*30+1.38)+0.55*(E1496-30))*F1496)</f>
        <v>0</v>
      </c>
      <c r="H1496" s="632"/>
      <c r="I1496" s="632"/>
      <c r="J1496" s="633">
        <f t="shared" si="429"/>
        <v>0</v>
      </c>
      <c r="K1496" s="634"/>
      <c r="L1496" s="107"/>
      <c r="M1496" s="107"/>
      <c r="N1496" s="108">
        <f t="shared" si="433"/>
        <v>0</v>
      </c>
      <c r="O1496" s="108">
        <f t="shared" si="434"/>
        <v>0</v>
      </c>
      <c r="P1496" s="109"/>
      <c r="Q1496" s="107">
        <f t="shared" si="428"/>
        <v>0</v>
      </c>
      <c r="R1496" s="107">
        <f t="shared" si="428"/>
        <v>0</v>
      </c>
      <c r="S1496" s="108">
        <f t="shared" si="435"/>
        <v>0</v>
      </c>
      <c r="T1496" s="110">
        <f t="shared" si="431"/>
        <v>0</v>
      </c>
      <c r="U1496" s="109"/>
      <c r="V1496" s="111" t="str">
        <f>IF(T1492&gt;0,"xx",IF(O1492&gt;0,"xy",""))</f>
        <v/>
      </c>
      <c r="W1496" s="613" t="str">
        <f t="shared" si="432"/>
        <v/>
      </c>
      <c r="X1496" s="613" t="str">
        <f t="shared" si="430"/>
        <v/>
      </c>
      <c r="Y1496" s="613" t="str">
        <f t="shared" si="436"/>
        <v/>
      </c>
    </row>
    <row r="1497" spans="1:25" ht="13.8" hidden="1" thickBot="1">
      <c r="A1497" s="196" t="s">
        <v>175</v>
      </c>
      <c r="B1497" s="197"/>
      <c r="C1497" s="635" t="s">
        <v>481</v>
      </c>
      <c r="D1497" s="636"/>
      <c r="E1497" s="637">
        <v>500</v>
      </c>
      <c r="F1497" s="638">
        <f>VLOOKUP(C1492,'ENSAIOS DE ORÇAMENTO'!$C$3:$L$79,10,FALSE)</f>
        <v>0</v>
      </c>
      <c r="G1497" s="680">
        <f>IF(E1497&lt;=30,(0.48*E1497+4.05)*F1497,((0.48*30+4.05)+0.4*(E1497-30))*F1497)</f>
        <v>0</v>
      </c>
      <c r="H1497" s="632"/>
      <c r="I1497" s="632"/>
      <c r="J1497" s="633">
        <f t="shared" si="429"/>
        <v>0</v>
      </c>
      <c r="K1497" s="634"/>
      <c r="L1497" s="107"/>
      <c r="M1497" s="107"/>
      <c r="N1497" s="108">
        <f t="shared" si="433"/>
        <v>0</v>
      </c>
      <c r="O1497" s="108">
        <f t="shared" si="434"/>
        <v>0</v>
      </c>
      <c r="P1497" s="109"/>
      <c r="Q1497" s="107">
        <f t="shared" si="428"/>
        <v>0</v>
      </c>
      <c r="R1497" s="107">
        <f t="shared" si="428"/>
        <v>0</v>
      </c>
      <c r="S1497" s="108">
        <f t="shared" si="435"/>
        <v>0</v>
      </c>
      <c r="T1497" s="110">
        <f t="shared" si="431"/>
        <v>0</v>
      </c>
      <c r="U1497" s="109"/>
      <c r="V1497" s="111" t="str">
        <f>IF(T1492&gt;0,"xx",IF(O1492&gt;0,"xy",""))</f>
        <v/>
      </c>
      <c r="W1497" s="613" t="str">
        <f t="shared" si="432"/>
        <v/>
      </c>
      <c r="X1497" s="613" t="str">
        <f t="shared" si="430"/>
        <v/>
      </c>
      <c r="Y1497" s="613" t="str">
        <f t="shared" si="436"/>
        <v/>
      </c>
    </row>
    <row r="1498" spans="1:25" ht="13.8" hidden="1" thickBot="1">
      <c r="A1498" s="196" t="s">
        <v>125</v>
      </c>
      <c r="B1498" s="197" t="s">
        <v>232</v>
      </c>
      <c r="C1498" s="635" t="s">
        <v>488</v>
      </c>
      <c r="D1498" s="636"/>
      <c r="E1498" s="637"/>
      <c r="F1498" s="638"/>
      <c r="G1498" s="639">
        <f>SUM(G1499:G1503)</f>
        <v>759.85807911999996</v>
      </c>
      <c r="H1498" s="632">
        <f>VLOOKUP(C1498,'ENSAIOS DE ORÇAMENTO'!$C$3:$L$79,8,FALSE)</f>
        <v>2298.5773360000003</v>
      </c>
      <c r="I1498" s="632">
        <f>IF(ISBLANK(H1498),"",SUM(G1498:H1498))*0.95</f>
        <v>2905.5136443640004</v>
      </c>
      <c r="J1498" s="633">
        <f t="shared" si="429"/>
        <v>3740.56</v>
      </c>
      <c r="K1498" s="634" t="s">
        <v>23</v>
      </c>
      <c r="L1498" s="107"/>
      <c r="M1498" s="107"/>
      <c r="N1498" s="108">
        <f t="shared" si="433"/>
        <v>0</v>
      </c>
      <c r="O1498" s="108">
        <f t="shared" si="434"/>
        <v>0</v>
      </c>
      <c r="P1498" s="109"/>
      <c r="Q1498" s="107">
        <f t="shared" si="428"/>
        <v>0</v>
      </c>
      <c r="R1498" s="107">
        <f t="shared" si="428"/>
        <v>0</v>
      </c>
      <c r="S1498" s="108">
        <f t="shared" si="435"/>
        <v>0</v>
      </c>
      <c r="T1498" s="110">
        <f t="shared" si="431"/>
        <v>0</v>
      </c>
      <c r="U1498" s="109"/>
      <c r="W1498" s="613" t="str">
        <f t="shared" si="432"/>
        <v/>
      </c>
      <c r="X1498" s="613" t="str">
        <f t="shared" si="430"/>
        <v/>
      </c>
      <c r="Y1498" s="613" t="str">
        <f t="shared" si="436"/>
        <v/>
      </c>
    </row>
    <row r="1499" spans="1:25" ht="13.8" hidden="1" thickBot="1">
      <c r="A1499" s="196" t="s">
        <v>175</v>
      </c>
      <c r="B1499" s="197"/>
      <c r="C1499" s="635" t="s">
        <v>241</v>
      </c>
      <c r="D1499" s="636"/>
      <c r="E1499" s="637">
        <v>500</v>
      </c>
      <c r="F1499" s="638">
        <f>VLOOKUP(C1498,'ENSAIOS DE ORÇAMENTO'!$C$3:$L$79,4,FALSE)</f>
        <v>1.3717999999999999</v>
      </c>
      <c r="G1499" s="677">
        <f>IF(E1499&lt;=30,(0.48*E1499+4.05)*F1499,((0.48*30+4.05)+0.4*(E1499-30))*F1499)</f>
        <v>283.20810999999998</v>
      </c>
      <c r="H1499" s="632"/>
      <c r="I1499" s="632"/>
      <c r="J1499" s="633">
        <f t="shared" si="429"/>
        <v>0</v>
      </c>
      <c r="K1499" s="634"/>
      <c r="L1499" s="107"/>
      <c r="M1499" s="107"/>
      <c r="N1499" s="108">
        <f t="shared" si="433"/>
        <v>0</v>
      </c>
      <c r="O1499" s="108">
        <f t="shared" si="434"/>
        <v>0</v>
      </c>
      <c r="P1499" s="109"/>
      <c r="Q1499" s="107">
        <f t="shared" si="428"/>
        <v>0</v>
      </c>
      <c r="R1499" s="107">
        <f t="shared" si="428"/>
        <v>0</v>
      </c>
      <c r="S1499" s="108">
        <f t="shared" si="435"/>
        <v>0</v>
      </c>
      <c r="T1499" s="110">
        <f t="shared" si="431"/>
        <v>0</v>
      </c>
      <c r="U1499" s="109"/>
      <c r="V1499" s="111" t="str">
        <f>IF(T1498&gt;0,"xx",IF(O1498&gt;0,"xy",""))</f>
        <v/>
      </c>
      <c r="W1499" s="613" t="str">
        <f t="shared" si="432"/>
        <v/>
      </c>
      <c r="X1499" s="613" t="str">
        <f t="shared" si="430"/>
        <v/>
      </c>
      <c r="Y1499" s="613" t="str">
        <f t="shared" si="436"/>
        <v/>
      </c>
    </row>
    <row r="1500" spans="1:25" ht="13.8" hidden="1" thickBot="1">
      <c r="A1500" s="196" t="s">
        <v>175</v>
      </c>
      <c r="B1500" s="197"/>
      <c r="C1500" s="635" t="s">
        <v>303</v>
      </c>
      <c r="D1500" s="636"/>
      <c r="E1500" s="637">
        <v>180</v>
      </c>
      <c r="F1500" s="638">
        <f>VLOOKUP(C1498,'ENSAIOS DE ORÇAMENTO'!$C$3:$L$79,5,FALSE)</f>
        <v>3.9353559999999996</v>
      </c>
      <c r="G1500" s="671">
        <f>IF(E1500&lt;=30,(0.66*E1500+1.38)*F1500,((0.66*30+1.38)+0.55*(E1500-30))*F1500)</f>
        <v>408.01771007999997</v>
      </c>
      <c r="H1500" s="632"/>
      <c r="I1500" s="632"/>
      <c r="J1500" s="633">
        <f t="shared" si="429"/>
        <v>0</v>
      </c>
      <c r="K1500" s="634"/>
      <c r="L1500" s="107"/>
      <c r="M1500" s="107"/>
      <c r="N1500" s="108">
        <f t="shared" si="433"/>
        <v>0</v>
      </c>
      <c r="O1500" s="108">
        <f t="shared" si="434"/>
        <v>0</v>
      </c>
      <c r="P1500" s="109"/>
      <c r="Q1500" s="107">
        <f t="shared" si="428"/>
        <v>0</v>
      </c>
      <c r="R1500" s="107">
        <f t="shared" si="428"/>
        <v>0</v>
      </c>
      <c r="S1500" s="108">
        <f t="shared" si="435"/>
        <v>0</v>
      </c>
      <c r="T1500" s="110">
        <f t="shared" si="431"/>
        <v>0</v>
      </c>
      <c r="U1500" s="109"/>
      <c r="V1500" s="111" t="str">
        <f>IF(T1498&gt;0,"xx",IF(O1498&gt;0,"xy",""))</f>
        <v/>
      </c>
      <c r="W1500" s="613" t="str">
        <f t="shared" si="432"/>
        <v/>
      </c>
      <c r="X1500" s="613" t="str">
        <f t="shared" si="430"/>
        <v/>
      </c>
      <c r="Y1500" s="613" t="str">
        <f t="shared" si="436"/>
        <v/>
      </c>
    </row>
    <row r="1501" spans="1:25" ht="13.8" hidden="1" thickBot="1">
      <c r="A1501" s="196" t="s">
        <v>175</v>
      </c>
      <c r="B1501" s="197"/>
      <c r="C1501" s="635" t="s">
        <v>307</v>
      </c>
      <c r="D1501" s="636"/>
      <c r="E1501" s="637">
        <v>20</v>
      </c>
      <c r="F1501" s="638">
        <f>VLOOKUP(C1498,'ENSAIOS DE ORÇAMENTO'!$C$3:$L$79,6,FALSE)</f>
        <v>4.7072880000000001</v>
      </c>
      <c r="G1501" s="671">
        <f>IF(E1501&lt;=30,(0.66*E1501+1.38)*F1501,((0.66*30+1.38)+0.55*(E1501-30))*F1501)</f>
        <v>68.632259040000008</v>
      </c>
      <c r="H1501" s="632"/>
      <c r="I1501" s="632"/>
      <c r="J1501" s="633">
        <f t="shared" si="429"/>
        <v>0</v>
      </c>
      <c r="K1501" s="634"/>
      <c r="L1501" s="107"/>
      <c r="M1501" s="107"/>
      <c r="N1501" s="108">
        <f t="shared" si="433"/>
        <v>0</v>
      </c>
      <c r="O1501" s="108">
        <f t="shared" si="434"/>
        <v>0</v>
      </c>
      <c r="P1501" s="109"/>
      <c r="Q1501" s="107">
        <f t="shared" si="428"/>
        <v>0</v>
      </c>
      <c r="R1501" s="107">
        <f t="shared" si="428"/>
        <v>0</v>
      </c>
      <c r="S1501" s="108">
        <f t="shared" si="435"/>
        <v>0</v>
      </c>
      <c r="T1501" s="110">
        <f t="shared" si="431"/>
        <v>0</v>
      </c>
      <c r="U1501" s="109"/>
      <c r="V1501" s="111" t="str">
        <f>IF(T1498&gt;0,"xx",IF(O1498&gt;0,"xy",""))</f>
        <v/>
      </c>
      <c r="W1501" s="613" t="str">
        <f t="shared" si="432"/>
        <v/>
      </c>
      <c r="X1501" s="613" t="str">
        <f t="shared" si="430"/>
        <v/>
      </c>
      <c r="Y1501" s="613" t="str">
        <f t="shared" si="436"/>
        <v/>
      </c>
    </row>
    <row r="1502" spans="1:25" ht="13.8" hidden="1" thickBot="1">
      <c r="A1502" s="196" t="s">
        <v>175</v>
      </c>
      <c r="B1502" s="197"/>
      <c r="C1502" s="635" t="s">
        <v>480</v>
      </c>
      <c r="D1502" s="636"/>
      <c r="E1502" s="637">
        <v>30</v>
      </c>
      <c r="F1502" s="638">
        <f>VLOOKUP(C1498,'ENSAIOS DE ORÇAMENTO'!$C$3:$L$79,3,FALSE)</f>
        <v>0</v>
      </c>
      <c r="G1502" s="667">
        <f>IF(E1502&lt;=30,(0.66*E1502+1.38)*F1502,((0.66*30+1.38)+0.55*(E1502-30))*F1502)</f>
        <v>0</v>
      </c>
      <c r="H1502" s="632"/>
      <c r="I1502" s="632"/>
      <c r="J1502" s="633">
        <f t="shared" si="429"/>
        <v>0</v>
      </c>
      <c r="K1502" s="634"/>
      <c r="L1502" s="107"/>
      <c r="M1502" s="107"/>
      <c r="N1502" s="108">
        <f t="shared" si="433"/>
        <v>0</v>
      </c>
      <c r="O1502" s="108">
        <f t="shared" si="434"/>
        <v>0</v>
      </c>
      <c r="P1502" s="109"/>
      <c r="Q1502" s="107">
        <f t="shared" si="428"/>
        <v>0</v>
      </c>
      <c r="R1502" s="107">
        <f t="shared" si="428"/>
        <v>0</v>
      </c>
      <c r="S1502" s="108">
        <f t="shared" si="435"/>
        <v>0</v>
      </c>
      <c r="T1502" s="110">
        <f t="shared" si="431"/>
        <v>0</v>
      </c>
      <c r="U1502" s="109"/>
      <c r="V1502" s="111" t="str">
        <f>IF(T1498&gt;0,"xx",IF(O1498&gt;0,"xy",""))</f>
        <v/>
      </c>
      <c r="W1502" s="613" t="str">
        <f t="shared" si="432"/>
        <v/>
      </c>
      <c r="X1502" s="613" t="str">
        <f t="shared" si="430"/>
        <v/>
      </c>
      <c r="Y1502" s="613" t="str">
        <f t="shared" si="436"/>
        <v/>
      </c>
    </row>
    <row r="1503" spans="1:25" ht="13.8" hidden="1" thickBot="1">
      <c r="A1503" s="196" t="s">
        <v>175</v>
      </c>
      <c r="B1503" s="197"/>
      <c r="C1503" s="635" t="s">
        <v>481</v>
      </c>
      <c r="D1503" s="636"/>
      <c r="E1503" s="637">
        <v>500</v>
      </c>
      <c r="F1503" s="638">
        <f>VLOOKUP(C1498,'ENSAIOS DE ORÇAMENTO'!$C$3:$L$79,10,FALSE)</f>
        <v>0</v>
      </c>
      <c r="G1503" s="680">
        <f>IF(E1503&lt;=30,(0.48*E1503+4.05)*F1503,((0.48*30+4.05)+0.4*(E1503-30))*F1503)</f>
        <v>0</v>
      </c>
      <c r="H1503" s="632"/>
      <c r="I1503" s="632"/>
      <c r="J1503" s="633">
        <f t="shared" si="429"/>
        <v>0</v>
      </c>
      <c r="K1503" s="634"/>
      <c r="L1503" s="107"/>
      <c r="M1503" s="107"/>
      <c r="N1503" s="108">
        <f t="shared" si="433"/>
        <v>0</v>
      </c>
      <c r="O1503" s="108">
        <f t="shared" si="434"/>
        <v>0</v>
      </c>
      <c r="P1503" s="109"/>
      <c r="Q1503" s="107">
        <f t="shared" si="428"/>
        <v>0</v>
      </c>
      <c r="R1503" s="107">
        <f t="shared" si="428"/>
        <v>0</v>
      </c>
      <c r="S1503" s="108">
        <f t="shared" si="435"/>
        <v>0</v>
      </c>
      <c r="T1503" s="110">
        <f t="shared" si="431"/>
        <v>0</v>
      </c>
      <c r="U1503" s="109"/>
      <c r="V1503" s="111" t="str">
        <f>IF(T1498&gt;0,"xx",IF(O1498&gt;0,"xy",""))</f>
        <v/>
      </c>
      <c r="W1503" s="613" t="str">
        <f t="shared" si="432"/>
        <v/>
      </c>
      <c r="X1503" s="613" t="str">
        <f t="shared" si="430"/>
        <v/>
      </c>
      <c r="Y1503" s="613" t="str">
        <f t="shared" si="436"/>
        <v/>
      </c>
    </row>
    <row r="1504" spans="1:25" ht="13.8" hidden="1" thickBot="1">
      <c r="A1504" s="196" t="s">
        <v>126</v>
      </c>
      <c r="B1504" s="197" t="s">
        <v>232</v>
      </c>
      <c r="C1504" s="635" t="s">
        <v>489</v>
      </c>
      <c r="D1504" s="636"/>
      <c r="E1504" s="637"/>
      <c r="F1504" s="638"/>
      <c r="G1504" s="639">
        <f>SUM(G1505:G1509)</f>
        <v>947.75073021999992</v>
      </c>
      <c r="H1504" s="632">
        <f>VLOOKUP(C1504,'ENSAIOS DE ORÇAMENTO'!$C$3:$L$79,8,FALSE)</f>
        <v>2755.615401</v>
      </c>
      <c r="I1504" s="632">
        <f>IF(ISBLANK(H1504),"",SUM(G1504:H1504))*0.95</f>
        <v>3518.1978246590002</v>
      </c>
      <c r="J1504" s="633">
        <f t="shared" si="429"/>
        <v>4529.33</v>
      </c>
      <c r="K1504" s="634" t="s">
        <v>23</v>
      </c>
      <c r="L1504" s="107"/>
      <c r="M1504" s="107"/>
      <c r="N1504" s="108">
        <f t="shared" si="433"/>
        <v>0</v>
      </c>
      <c r="O1504" s="108">
        <f t="shared" si="434"/>
        <v>0</v>
      </c>
      <c r="P1504" s="109"/>
      <c r="Q1504" s="107">
        <f t="shared" si="428"/>
        <v>0</v>
      </c>
      <c r="R1504" s="107">
        <f t="shared" si="428"/>
        <v>0</v>
      </c>
      <c r="S1504" s="108">
        <f t="shared" si="435"/>
        <v>0</v>
      </c>
      <c r="T1504" s="110">
        <f t="shared" si="431"/>
        <v>0</v>
      </c>
      <c r="U1504" s="109"/>
      <c r="W1504" s="613" t="str">
        <f t="shared" si="432"/>
        <v/>
      </c>
      <c r="X1504" s="613" t="str">
        <f t="shared" si="430"/>
        <v/>
      </c>
      <c r="Y1504" s="613" t="str">
        <f t="shared" si="436"/>
        <v/>
      </c>
    </row>
    <row r="1505" spans="1:25" ht="13.8" hidden="1" thickBot="1">
      <c r="A1505" s="196" t="s">
        <v>175</v>
      </c>
      <c r="B1505" s="197"/>
      <c r="C1505" s="635" t="s">
        <v>241</v>
      </c>
      <c r="D1505" s="636"/>
      <c r="E1505" s="637">
        <v>500</v>
      </c>
      <c r="F1505" s="638">
        <f>VLOOKUP(C1504,'ENSAIOS DE ORÇAMENTO'!$C$3:$L$79,4,FALSE)</f>
        <v>1.7166499999999998</v>
      </c>
      <c r="G1505" s="677">
        <f>IF(E1505&lt;=30,(0.48*E1505+4.05)*F1505,((0.48*30+4.05)+0.4*(E1505-30))*F1505)</f>
        <v>354.40239249999996</v>
      </c>
      <c r="H1505" s="632"/>
      <c r="I1505" s="632"/>
      <c r="J1505" s="633">
        <f t="shared" si="429"/>
        <v>0</v>
      </c>
      <c r="K1505" s="634"/>
      <c r="L1505" s="107"/>
      <c r="M1505" s="107"/>
      <c r="N1505" s="108">
        <f t="shared" si="433"/>
        <v>0</v>
      </c>
      <c r="O1505" s="108">
        <f t="shared" si="434"/>
        <v>0</v>
      </c>
      <c r="P1505" s="109"/>
      <c r="Q1505" s="107">
        <f t="shared" ref="Q1505:R1567" si="437">L1505</f>
        <v>0</v>
      </c>
      <c r="R1505" s="107">
        <f t="shared" si="437"/>
        <v>0</v>
      </c>
      <c r="S1505" s="108">
        <f t="shared" si="435"/>
        <v>0</v>
      </c>
      <c r="T1505" s="110">
        <f t="shared" si="431"/>
        <v>0</v>
      </c>
      <c r="U1505" s="109"/>
      <c r="V1505" s="111" t="str">
        <f>IF(T1504&gt;0,"xx",IF(O1504&gt;0,"xy",""))</f>
        <v/>
      </c>
      <c r="W1505" s="613" t="str">
        <f t="shared" si="432"/>
        <v/>
      </c>
      <c r="X1505" s="613" t="str">
        <f t="shared" si="430"/>
        <v/>
      </c>
      <c r="Y1505" s="613" t="str">
        <f t="shared" si="436"/>
        <v/>
      </c>
    </row>
    <row r="1506" spans="1:25" ht="13.8" hidden="1" thickBot="1">
      <c r="A1506" s="196" t="s">
        <v>175</v>
      </c>
      <c r="B1506" s="197"/>
      <c r="C1506" s="635" t="s">
        <v>303</v>
      </c>
      <c r="D1506" s="636"/>
      <c r="E1506" s="637">
        <v>180</v>
      </c>
      <c r="F1506" s="638">
        <f>VLOOKUP(C1504,'ENSAIOS DE ORÇAMENTO'!$C$3:$L$79,5,FALSE)</f>
        <v>4.8978009999999994</v>
      </c>
      <c r="G1506" s="671">
        <f>IF(E1506&lt;=30,(0.66*E1506+1.38)*F1506,((0.66*30+1.38)+0.55*(E1506-30))*F1506)</f>
        <v>507.80400767999998</v>
      </c>
      <c r="H1506" s="632"/>
      <c r="I1506" s="632"/>
      <c r="J1506" s="633">
        <f t="shared" ref="J1506:J1569" si="438">IF(ISBLANK(H1506),0,ROUND(I1506*(1+$E$10)*(1+$E$11*D1506),2))</f>
        <v>0</v>
      </c>
      <c r="K1506" s="634"/>
      <c r="L1506" s="107"/>
      <c r="M1506" s="107"/>
      <c r="N1506" s="108">
        <f t="shared" si="433"/>
        <v>0</v>
      </c>
      <c r="O1506" s="108">
        <f t="shared" si="434"/>
        <v>0</v>
      </c>
      <c r="P1506" s="109"/>
      <c r="Q1506" s="107">
        <f t="shared" si="437"/>
        <v>0</v>
      </c>
      <c r="R1506" s="107">
        <f t="shared" si="437"/>
        <v>0</v>
      </c>
      <c r="S1506" s="108">
        <f t="shared" si="435"/>
        <v>0</v>
      </c>
      <c r="T1506" s="110">
        <f t="shared" si="431"/>
        <v>0</v>
      </c>
      <c r="U1506" s="109"/>
      <c r="V1506" s="111" t="str">
        <f>IF(T1504&gt;0,"xx",IF(O1504&gt;0,"xy",""))</f>
        <v/>
      </c>
      <c r="W1506" s="613" t="str">
        <f t="shared" si="432"/>
        <v/>
      </c>
      <c r="X1506" s="613" t="str">
        <f t="shared" si="430"/>
        <v/>
      </c>
      <c r="Y1506" s="613" t="str">
        <f t="shared" si="436"/>
        <v/>
      </c>
    </row>
    <row r="1507" spans="1:25" ht="13.8" hidden="1" thickBot="1">
      <c r="A1507" s="196" t="s">
        <v>175</v>
      </c>
      <c r="B1507" s="197"/>
      <c r="C1507" s="635" t="s">
        <v>307</v>
      </c>
      <c r="D1507" s="636"/>
      <c r="E1507" s="637">
        <v>20</v>
      </c>
      <c r="F1507" s="638">
        <f>VLOOKUP(C1504,'ENSAIOS DE ORÇAMENTO'!$C$3:$L$79,6,FALSE)</f>
        <v>5.8672380000000004</v>
      </c>
      <c r="G1507" s="671">
        <f>IF(E1507&lt;=30,(0.66*E1507+1.38)*F1507,((0.66*30+1.38)+0.55*(E1507-30))*F1507)</f>
        <v>85.54433004000002</v>
      </c>
      <c r="H1507" s="632"/>
      <c r="I1507" s="632"/>
      <c r="J1507" s="633">
        <f t="shared" si="438"/>
        <v>0</v>
      </c>
      <c r="K1507" s="634"/>
      <c r="L1507" s="107"/>
      <c r="M1507" s="107"/>
      <c r="N1507" s="108">
        <f t="shared" si="433"/>
        <v>0</v>
      </c>
      <c r="O1507" s="108">
        <f t="shared" si="434"/>
        <v>0</v>
      </c>
      <c r="P1507" s="109"/>
      <c r="Q1507" s="107">
        <f t="shared" si="437"/>
        <v>0</v>
      </c>
      <c r="R1507" s="107">
        <f t="shared" si="437"/>
        <v>0</v>
      </c>
      <c r="S1507" s="108">
        <f t="shared" si="435"/>
        <v>0</v>
      </c>
      <c r="T1507" s="110">
        <f t="shared" si="431"/>
        <v>0</v>
      </c>
      <c r="U1507" s="109"/>
      <c r="V1507" s="111" t="str">
        <f>IF(T1504&gt;0,"xx",IF(O1504&gt;0,"xy",""))</f>
        <v/>
      </c>
      <c r="W1507" s="613" t="str">
        <f t="shared" si="432"/>
        <v/>
      </c>
      <c r="X1507" s="613" t="str">
        <f t="shared" si="430"/>
        <v/>
      </c>
      <c r="Y1507" s="613" t="str">
        <f t="shared" si="436"/>
        <v/>
      </c>
    </row>
    <row r="1508" spans="1:25" ht="13.8" hidden="1" thickBot="1">
      <c r="A1508" s="196" t="s">
        <v>175</v>
      </c>
      <c r="B1508" s="197"/>
      <c r="C1508" s="635" t="s">
        <v>480</v>
      </c>
      <c r="D1508" s="636"/>
      <c r="E1508" s="637">
        <v>30</v>
      </c>
      <c r="F1508" s="638">
        <f>VLOOKUP(C1504,'ENSAIOS DE ORÇAMENTO'!$C$3:$L$79,3,FALSE)</f>
        <v>0</v>
      </c>
      <c r="G1508" s="667">
        <f>IF(E1508&lt;=30,(0.66*E1508+1.38)*F1508,((0.66*30+1.38)+0.55*(E1508-30))*F1508)</f>
        <v>0</v>
      </c>
      <c r="H1508" s="632"/>
      <c r="I1508" s="632"/>
      <c r="J1508" s="633">
        <f t="shared" si="438"/>
        <v>0</v>
      </c>
      <c r="K1508" s="634"/>
      <c r="L1508" s="107"/>
      <c r="M1508" s="107"/>
      <c r="N1508" s="108">
        <f t="shared" si="433"/>
        <v>0</v>
      </c>
      <c r="O1508" s="108">
        <f t="shared" si="434"/>
        <v>0</v>
      </c>
      <c r="P1508" s="109"/>
      <c r="Q1508" s="107">
        <f t="shared" si="437"/>
        <v>0</v>
      </c>
      <c r="R1508" s="107">
        <f t="shared" si="437"/>
        <v>0</v>
      </c>
      <c r="S1508" s="108">
        <f t="shared" si="435"/>
        <v>0</v>
      </c>
      <c r="T1508" s="110">
        <f t="shared" si="431"/>
        <v>0</v>
      </c>
      <c r="U1508" s="109"/>
      <c r="V1508" s="111" t="str">
        <f>IF(T1504&gt;0,"xx",IF(O1504&gt;0,"xy",""))</f>
        <v/>
      </c>
      <c r="W1508" s="613" t="str">
        <f t="shared" si="432"/>
        <v/>
      </c>
      <c r="X1508" s="613" t="str">
        <f t="shared" si="430"/>
        <v/>
      </c>
      <c r="Y1508" s="613" t="str">
        <f t="shared" si="436"/>
        <v/>
      </c>
    </row>
    <row r="1509" spans="1:25" ht="13.8" hidden="1" thickBot="1">
      <c r="A1509" s="196" t="s">
        <v>175</v>
      </c>
      <c r="B1509" s="197"/>
      <c r="C1509" s="635" t="s">
        <v>481</v>
      </c>
      <c r="D1509" s="636"/>
      <c r="E1509" s="637">
        <v>500</v>
      </c>
      <c r="F1509" s="638">
        <f>VLOOKUP(C1504,'ENSAIOS DE ORÇAMENTO'!$C$3:$L$79,10,FALSE)</f>
        <v>0</v>
      </c>
      <c r="G1509" s="680">
        <f>IF(E1509&lt;=30,(0.48*E1509+4.05)*F1509,((0.48*30+4.05)+0.4*(E1509-30))*F1509)</f>
        <v>0</v>
      </c>
      <c r="H1509" s="632"/>
      <c r="I1509" s="632"/>
      <c r="J1509" s="633">
        <f t="shared" si="438"/>
        <v>0</v>
      </c>
      <c r="K1509" s="634"/>
      <c r="L1509" s="107"/>
      <c r="M1509" s="107"/>
      <c r="N1509" s="108">
        <f t="shared" si="433"/>
        <v>0</v>
      </c>
      <c r="O1509" s="108">
        <f t="shared" si="434"/>
        <v>0</v>
      </c>
      <c r="P1509" s="109"/>
      <c r="Q1509" s="107">
        <f t="shared" si="437"/>
        <v>0</v>
      </c>
      <c r="R1509" s="107">
        <f t="shared" si="437"/>
        <v>0</v>
      </c>
      <c r="S1509" s="108">
        <f t="shared" si="435"/>
        <v>0</v>
      </c>
      <c r="T1509" s="110">
        <f t="shared" si="431"/>
        <v>0</v>
      </c>
      <c r="U1509" s="109"/>
      <c r="V1509" s="111" t="str">
        <f>IF(T1504&gt;0,"xx",IF(O1504&gt;0,"xy",""))</f>
        <v/>
      </c>
      <c r="W1509" s="613" t="str">
        <f t="shared" si="432"/>
        <v/>
      </c>
      <c r="X1509" s="613" t="str">
        <f t="shared" si="430"/>
        <v/>
      </c>
      <c r="Y1509" s="613" t="str">
        <f t="shared" si="436"/>
        <v/>
      </c>
    </row>
    <row r="1510" spans="1:25" ht="13.8" hidden="1" thickBot="1">
      <c r="A1510" s="196" t="s">
        <v>37</v>
      </c>
      <c r="B1510" s="197" t="s">
        <v>232</v>
      </c>
      <c r="C1510" s="635" t="s">
        <v>116</v>
      </c>
      <c r="D1510" s="636"/>
      <c r="E1510" s="637"/>
      <c r="F1510" s="638"/>
      <c r="G1510" s="639">
        <f>SUM(G1511:G1515)</f>
        <v>219.36622862000002</v>
      </c>
      <c r="H1510" s="632">
        <f>VLOOKUP(C1510,'ENSAIOS DE ORÇAMENTO'!$C$3:$L$79,8,FALSE)</f>
        <v>2521.0285379999996</v>
      </c>
      <c r="I1510" s="632">
        <f>IF(ISBLANK(H1510),"",SUM(G1510:H1510))</f>
        <v>2740.3947666199997</v>
      </c>
      <c r="J1510" s="633">
        <f t="shared" si="438"/>
        <v>3527.98</v>
      </c>
      <c r="K1510" s="634" t="s">
        <v>23</v>
      </c>
      <c r="L1510" s="107"/>
      <c r="M1510" s="107"/>
      <c r="N1510" s="108">
        <f t="shared" si="433"/>
        <v>0</v>
      </c>
      <c r="O1510" s="108">
        <f t="shared" si="434"/>
        <v>0</v>
      </c>
      <c r="P1510" s="109"/>
      <c r="Q1510" s="107">
        <f t="shared" si="437"/>
        <v>0</v>
      </c>
      <c r="R1510" s="107">
        <f t="shared" si="437"/>
        <v>0</v>
      </c>
      <c r="S1510" s="108">
        <f t="shared" si="435"/>
        <v>0</v>
      </c>
      <c r="T1510" s="110">
        <f t="shared" si="431"/>
        <v>0</v>
      </c>
      <c r="U1510" s="109"/>
      <c r="W1510" s="613" t="str">
        <f t="shared" si="432"/>
        <v/>
      </c>
      <c r="X1510" s="613" t="str">
        <f t="shared" si="430"/>
        <v/>
      </c>
      <c r="Y1510" s="613" t="str">
        <f t="shared" si="436"/>
        <v/>
      </c>
    </row>
    <row r="1511" spans="1:25" ht="13.8" hidden="1" thickBot="1">
      <c r="A1511" s="196" t="s">
        <v>175</v>
      </c>
      <c r="B1511" s="197"/>
      <c r="C1511" s="635" t="s">
        <v>241</v>
      </c>
      <c r="D1511" s="636"/>
      <c r="E1511" s="637">
        <v>500</v>
      </c>
      <c r="F1511" s="638">
        <f>VLOOKUP(C1510,'ENSAIOS DE ORÇAMENTO'!$C$3:$L$79,4,FALSE)</f>
        <v>0.39121000000000006</v>
      </c>
      <c r="G1511" s="677">
        <f>IF(E1511&lt;=30,(0.48*E1511+4.05)*F1511,((0.48*30+4.05)+0.4*(E1511-30))*F1511)</f>
        <v>80.765304500000013</v>
      </c>
      <c r="H1511" s="632"/>
      <c r="I1511" s="632"/>
      <c r="J1511" s="633">
        <f t="shared" si="438"/>
        <v>0</v>
      </c>
      <c r="K1511" s="634"/>
      <c r="L1511" s="107"/>
      <c r="M1511" s="107"/>
      <c r="N1511" s="108">
        <f t="shared" si="433"/>
        <v>0</v>
      </c>
      <c r="O1511" s="108">
        <f t="shared" si="434"/>
        <v>0</v>
      </c>
      <c r="P1511" s="109"/>
      <c r="Q1511" s="107">
        <f t="shared" si="437"/>
        <v>0</v>
      </c>
      <c r="R1511" s="107">
        <f t="shared" si="437"/>
        <v>0</v>
      </c>
      <c r="S1511" s="108">
        <f t="shared" si="435"/>
        <v>0</v>
      </c>
      <c r="T1511" s="110">
        <f t="shared" si="431"/>
        <v>0</v>
      </c>
      <c r="U1511" s="109"/>
      <c r="V1511" s="111" t="str">
        <f>IF(T1510&gt;0,"xx",IF(O1510&gt;0,"xy",""))</f>
        <v/>
      </c>
      <c r="W1511" s="613" t="str">
        <f t="shared" si="432"/>
        <v/>
      </c>
      <c r="X1511" s="613" t="str">
        <f t="shared" si="430"/>
        <v/>
      </c>
      <c r="Y1511" s="613" t="str">
        <f t="shared" si="436"/>
        <v/>
      </c>
    </row>
    <row r="1512" spans="1:25" ht="13.8" hidden="1" thickBot="1">
      <c r="A1512" s="196" t="s">
        <v>175</v>
      </c>
      <c r="B1512" s="197"/>
      <c r="C1512" s="635" t="s">
        <v>303</v>
      </c>
      <c r="D1512" s="636"/>
      <c r="E1512" s="637">
        <v>180</v>
      </c>
      <c r="F1512" s="638">
        <f>VLOOKUP(C1510,'ENSAIOS DE ORÇAMENTO'!$C$3:$L$79,5,FALSE)</f>
        <v>1.1452249999999999</v>
      </c>
      <c r="G1512" s="671">
        <f>IF(E1512&lt;=30,(0.66*E1512+1.38)*F1512,((0.66*30+1.38)+0.55*(E1512-30))*F1512)</f>
        <v>118.73692800000001</v>
      </c>
      <c r="H1512" s="632"/>
      <c r="I1512" s="632"/>
      <c r="J1512" s="633">
        <f t="shared" si="438"/>
        <v>0</v>
      </c>
      <c r="K1512" s="634"/>
      <c r="L1512" s="107"/>
      <c r="M1512" s="107"/>
      <c r="N1512" s="108">
        <f t="shared" si="433"/>
        <v>0</v>
      </c>
      <c r="O1512" s="108">
        <f t="shared" si="434"/>
        <v>0</v>
      </c>
      <c r="P1512" s="109"/>
      <c r="Q1512" s="107">
        <f t="shared" si="437"/>
        <v>0</v>
      </c>
      <c r="R1512" s="107">
        <f t="shared" si="437"/>
        <v>0</v>
      </c>
      <c r="S1512" s="108">
        <f t="shared" si="435"/>
        <v>0</v>
      </c>
      <c r="T1512" s="110">
        <f t="shared" si="431"/>
        <v>0</v>
      </c>
      <c r="U1512" s="109"/>
      <c r="V1512" s="111" t="str">
        <f>IF(T1510&gt;0,"xx",IF(O1510&gt;0,"xy",""))</f>
        <v/>
      </c>
      <c r="W1512" s="613" t="str">
        <f t="shared" si="432"/>
        <v/>
      </c>
      <c r="X1512" s="613" t="str">
        <f t="shared" si="430"/>
        <v/>
      </c>
      <c r="Y1512" s="613" t="str">
        <f t="shared" si="436"/>
        <v/>
      </c>
    </row>
    <row r="1513" spans="1:25" ht="13.8" hidden="1" thickBot="1">
      <c r="A1513" s="196" t="s">
        <v>175</v>
      </c>
      <c r="B1513" s="197"/>
      <c r="C1513" s="635" t="s">
        <v>307</v>
      </c>
      <c r="D1513" s="636"/>
      <c r="E1513" s="637">
        <v>20</v>
      </c>
      <c r="F1513" s="638">
        <f>VLOOKUP(C1510,'ENSAIOS DE ORÇAMENTO'!$C$3:$L$79,6,FALSE)</f>
        <v>1.362414</v>
      </c>
      <c r="G1513" s="671">
        <f>IF(E1513&lt;=30,(0.66*E1513+1.38)*F1513,((0.66*30+1.38)+0.55*(E1513-30))*F1513)</f>
        <v>19.863996120000003</v>
      </c>
      <c r="H1513" s="632"/>
      <c r="I1513" s="632"/>
      <c r="J1513" s="633">
        <f t="shared" si="438"/>
        <v>0</v>
      </c>
      <c r="K1513" s="634"/>
      <c r="L1513" s="107"/>
      <c r="M1513" s="107"/>
      <c r="N1513" s="108">
        <f t="shared" si="433"/>
        <v>0</v>
      </c>
      <c r="O1513" s="108">
        <f t="shared" si="434"/>
        <v>0</v>
      </c>
      <c r="P1513" s="109"/>
      <c r="Q1513" s="107">
        <f t="shared" si="437"/>
        <v>0</v>
      </c>
      <c r="R1513" s="107">
        <f t="shared" si="437"/>
        <v>0</v>
      </c>
      <c r="S1513" s="108">
        <f t="shared" si="435"/>
        <v>0</v>
      </c>
      <c r="T1513" s="110">
        <f t="shared" si="431"/>
        <v>0</v>
      </c>
      <c r="U1513" s="109"/>
      <c r="V1513" s="111" t="str">
        <f>IF(T1510&gt;0,"xx",IF(O1510&gt;0,"xy",""))</f>
        <v/>
      </c>
      <c r="W1513" s="613" t="str">
        <f t="shared" si="432"/>
        <v/>
      </c>
      <c r="X1513" s="613" t="str">
        <f t="shared" si="430"/>
        <v/>
      </c>
      <c r="Y1513" s="613" t="str">
        <f t="shared" si="436"/>
        <v/>
      </c>
    </row>
    <row r="1514" spans="1:25" ht="13.8" hidden="1" thickBot="1">
      <c r="A1514" s="196" t="s">
        <v>175</v>
      </c>
      <c r="B1514" s="197"/>
      <c r="C1514" s="635" t="s">
        <v>480</v>
      </c>
      <c r="D1514" s="636"/>
      <c r="E1514" s="637">
        <v>30</v>
      </c>
      <c r="F1514" s="638">
        <f>VLOOKUP(C1510,'ENSAIOS DE ORÇAMENTO'!$C$3:$L$79,3,FALSE)</f>
        <v>0</v>
      </c>
      <c r="G1514" s="667">
        <f>IF(E1514&lt;=30,(0.66*E1514+1.38)*F1514,((0.66*30+1.38)+0.55*(E1514-30))*F1514)</f>
        <v>0</v>
      </c>
      <c r="H1514" s="632"/>
      <c r="I1514" s="632"/>
      <c r="J1514" s="633">
        <f t="shared" si="438"/>
        <v>0</v>
      </c>
      <c r="K1514" s="634"/>
      <c r="L1514" s="107"/>
      <c r="M1514" s="107"/>
      <c r="N1514" s="108">
        <f t="shared" si="433"/>
        <v>0</v>
      </c>
      <c r="O1514" s="108">
        <f t="shared" si="434"/>
        <v>0</v>
      </c>
      <c r="P1514" s="109"/>
      <c r="Q1514" s="107">
        <f t="shared" si="437"/>
        <v>0</v>
      </c>
      <c r="R1514" s="107">
        <f t="shared" si="437"/>
        <v>0</v>
      </c>
      <c r="S1514" s="108">
        <f t="shared" si="435"/>
        <v>0</v>
      </c>
      <c r="T1514" s="110">
        <f t="shared" si="431"/>
        <v>0</v>
      </c>
      <c r="U1514" s="109"/>
      <c r="V1514" s="111" t="str">
        <f>IF(T1510&gt;0,"xx",IF(O1510&gt;0,"xy",""))</f>
        <v/>
      </c>
      <c r="W1514" s="613" t="str">
        <f t="shared" si="432"/>
        <v/>
      </c>
      <c r="X1514" s="613" t="str">
        <f t="shared" si="430"/>
        <v/>
      </c>
      <c r="Y1514" s="613" t="str">
        <f t="shared" si="436"/>
        <v/>
      </c>
    </row>
    <row r="1515" spans="1:25" ht="13.8" hidden="1" thickBot="1">
      <c r="A1515" s="196" t="s">
        <v>175</v>
      </c>
      <c r="B1515" s="197"/>
      <c r="C1515" s="635" t="s">
        <v>481</v>
      </c>
      <c r="D1515" s="636"/>
      <c r="E1515" s="637">
        <v>500</v>
      </c>
      <c r="F1515" s="638">
        <f>VLOOKUP(C1510,'ENSAIOS DE ORÇAMENTO'!$C$3:$L$79,10,FALSE)</f>
        <v>0</v>
      </c>
      <c r="G1515" s="680">
        <f>IF(E1515&lt;=30,(0.48*E1515+4.05)*F1515,((0.48*30+4.05)+0.4*(E1515-30))*F1515)</f>
        <v>0</v>
      </c>
      <c r="H1515" s="632"/>
      <c r="I1515" s="632"/>
      <c r="J1515" s="633">
        <f t="shared" si="438"/>
        <v>0</v>
      </c>
      <c r="K1515" s="634"/>
      <c r="L1515" s="107"/>
      <c r="M1515" s="107"/>
      <c r="N1515" s="108">
        <f t="shared" si="433"/>
        <v>0</v>
      </c>
      <c r="O1515" s="108">
        <f t="shared" si="434"/>
        <v>0</v>
      </c>
      <c r="P1515" s="109"/>
      <c r="Q1515" s="107">
        <f t="shared" si="437"/>
        <v>0</v>
      </c>
      <c r="R1515" s="107">
        <f t="shared" si="437"/>
        <v>0</v>
      </c>
      <c r="S1515" s="108">
        <f t="shared" si="435"/>
        <v>0</v>
      </c>
      <c r="T1515" s="110">
        <f t="shared" si="431"/>
        <v>0</v>
      </c>
      <c r="U1515" s="109"/>
      <c r="V1515" s="111" t="str">
        <f>IF(T1510&gt;0,"xx",IF(O1510&gt;0,"xy",""))</f>
        <v/>
      </c>
      <c r="W1515" s="613" t="str">
        <f t="shared" si="432"/>
        <v/>
      </c>
      <c r="X1515" s="613" t="str">
        <f t="shared" si="430"/>
        <v/>
      </c>
      <c r="Y1515" s="613" t="str">
        <f t="shared" si="436"/>
        <v/>
      </c>
    </row>
    <row r="1516" spans="1:25" ht="13.8" hidden="1" thickBot="1">
      <c r="A1516" s="196" t="s">
        <v>38</v>
      </c>
      <c r="B1516" s="197" t="s">
        <v>232</v>
      </c>
      <c r="C1516" s="635" t="s">
        <v>113</v>
      </c>
      <c r="D1516" s="636"/>
      <c r="E1516" s="637"/>
      <c r="F1516" s="638"/>
      <c r="G1516" s="639">
        <f>SUM(G1517:G1521)</f>
        <v>274.02590894000002</v>
      </c>
      <c r="H1516" s="632">
        <f>VLOOKUP(C1516,'ENSAIOS DE ORÇAMENTO'!$C$3:$L$79,8,FALSE)</f>
        <v>3052.9122579999994</v>
      </c>
      <c r="I1516" s="632">
        <f>IF(ISBLANK(H1516),"",SUM(G1516:H1516))</f>
        <v>3326.9381669399995</v>
      </c>
      <c r="J1516" s="633">
        <f t="shared" si="438"/>
        <v>4283.1000000000004</v>
      </c>
      <c r="K1516" s="634" t="s">
        <v>23</v>
      </c>
      <c r="L1516" s="107"/>
      <c r="M1516" s="107"/>
      <c r="N1516" s="108">
        <f t="shared" si="433"/>
        <v>0</v>
      </c>
      <c r="O1516" s="108">
        <f t="shared" si="434"/>
        <v>0</v>
      </c>
      <c r="P1516" s="109"/>
      <c r="Q1516" s="107">
        <f t="shared" si="437"/>
        <v>0</v>
      </c>
      <c r="R1516" s="107">
        <f t="shared" si="437"/>
        <v>0</v>
      </c>
      <c r="S1516" s="108">
        <f t="shared" si="435"/>
        <v>0</v>
      </c>
      <c r="T1516" s="110">
        <f t="shared" si="431"/>
        <v>0</v>
      </c>
      <c r="U1516" s="109"/>
      <c r="W1516" s="613" t="str">
        <f t="shared" si="432"/>
        <v/>
      </c>
      <c r="X1516" s="613" t="str">
        <f t="shared" si="430"/>
        <v/>
      </c>
      <c r="Y1516" s="613" t="str">
        <f t="shared" si="436"/>
        <v/>
      </c>
    </row>
    <row r="1517" spans="1:25" ht="13.8" hidden="1" thickBot="1">
      <c r="A1517" s="196" t="s">
        <v>175</v>
      </c>
      <c r="B1517" s="197"/>
      <c r="C1517" s="635" t="s">
        <v>241</v>
      </c>
      <c r="D1517" s="636"/>
      <c r="E1517" s="637">
        <v>500</v>
      </c>
      <c r="F1517" s="638">
        <f>VLOOKUP(C1516,'ENSAIOS DE ORÇAMENTO'!$C$3:$L$79,4,FALSE)</f>
        <v>0.49152999999999997</v>
      </c>
      <c r="G1517" s="677">
        <f>IF(E1517&lt;=30,(0.48*E1517+4.05)*F1517,((0.48*30+4.05)+0.4*(E1517-30))*F1517)</f>
        <v>101.47636849999999</v>
      </c>
      <c r="H1517" s="632"/>
      <c r="I1517" s="632"/>
      <c r="J1517" s="633">
        <f t="shared" si="438"/>
        <v>0</v>
      </c>
      <c r="K1517" s="634"/>
      <c r="L1517" s="107"/>
      <c r="M1517" s="107"/>
      <c r="N1517" s="108">
        <f t="shared" si="433"/>
        <v>0</v>
      </c>
      <c r="O1517" s="108">
        <f t="shared" si="434"/>
        <v>0</v>
      </c>
      <c r="P1517" s="109"/>
      <c r="Q1517" s="107">
        <f t="shared" si="437"/>
        <v>0</v>
      </c>
      <c r="R1517" s="107">
        <f t="shared" si="437"/>
        <v>0</v>
      </c>
      <c r="S1517" s="108">
        <f t="shared" si="435"/>
        <v>0</v>
      </c>
      <c r="T1517" s="110">
        <f t="shared" si="431"/>
        <v>0</v>
      </c>
      <c r="U1517" s="109"/>
      <c r="V1517" s="111" t="str">
        <f>IF(T1516&gt;0,"xx",IF(O1516&gt;0,"xy",""))</f>
        <v/>
      </c>
      <c r="W1517" s="613" t="str">
        <f t="shared" si="432"/>
        <v/>
      </c>
      <c r="X1517" s="613" t="str">
        <f t="shared" si="430"/>
        <v/>
      </c>
      <c r="Y1517" s="613" t="str">
        <f t="shared" si="436"/>
        <v/>
      </c>
    </row>
    <row r="1518" spans="1:25" ht="13.8" hidden="1" thickBot="1">
      <c r="A1518" s="196" t="s">
        <v>175</v>
      </c>
      <c r="B1518" s="197"/>
      <c r="C1518" s="635" t="s">
        <v>303</v>
      </c>
      <c r="D1518" s="636"/>
      <c r="E1518" s="637">
        <v>180</v>
      </c>
      <c r="F1518" s="638">
        <f>VLOOKUP(C1516,'ENSAIOS DE ORÇAMENTO'!$C$3:$L$79,5,FALSE)</f>
        <v>1.4252089999999999</v>
      </c>
      <c r="G1518" s="671">
        <f>IF(E1518&lt;=30,(0.66*E1518+1.38)*F1518,((0.66*30+1.38)+0.55*(E1518-30))*F1518)</f>
        <v>147.76566912000001</v>
      </c>
      <c r="H1518" s="632"/>
      <c r="I1518" s="632"/>
      <c r="J1518" s="633">
        <f t="shared" si="438"/>
        <v>0</v>
      </c>
      <c r="K1518" s="634"/>
      <c r="L1518" s="107"/>
      <c r="M1518" s="107"/>
      <c r="N1518" s="108">
        <f t="shared" si="433"/>
        <v>0</v>
      </c>
      <c r="O1518" s="108">
        <f t="shared" si="434"/>
        <v>0</v>
      </c>
      <c r="P1518" s="109"/>
      <c r="Q1518" s="107">
        <f t="shared" si="437"/>
        <v>0</v>
      </c>
      <c r="R1518" s="107">
        <f t="shared" si="437"/>
        <v>0</v>
      </c>
      <c r="S1518" s="108">
        <f t="shared" si="435"/>
        <v>0</v>
      </c>
      <c r="T1518" s="110">
        <f t="shared" si="431"/>
        <v>0</v>
      </c>
      <c r="U1518" s="109"/>
      <c r="V1518" s="111" t="str">
        <f>IF(T1516&gt;0,"xx",IF(O1516&gt;0,"xy",""))</f>
        <v/>
      </c>
      <c r="W1518" s="613" t="str">
        <f t="shared" si="432"/>
        <v/>
      </c>
      <c r="X1518" s="613" t="str">
        <f t="shared" si="430"/>
        <v/>
      </c>
      <c r="Y1518" s="613" t="str">
        <f t="shared" si="436"/>
        <v/>
      </c>
    </row>
    <row r="1519" spans="1:25" ht="13.8" hidden="1" thickBot="1">
      <c r="A1519" s="196" t="s">
        <v>175</v>
      </c>
      <c r="B1519" s="197"/>
      <c r="C1519" s="635" t="s">
        <v>307</v>
      </c>
      <c r="D1519" s="636"/>
      <c r="E1519" s="637">
        <v>20</v>
      </c>
      <c r="F1519" s="638">
        <f>VLOOKUP(C1516,'ENSAIOS DE ORÇAMENTO'!$C$3:$L$79,6,FALSE)</f>
        <v>1.699854</v>
      </c>
      <c r="G1519" s="671">
        <f>IF(E1519&lt;=30,(0.66*E1519+1.38)*F1519,((0.66*30+1.38)+0.55*(E1519-30))*F1519)</f>
        <v>24.783871320000003</v>
      </c>
      <c r="H1519" s="632"/>
      <c r="I1519" s="632"/>
      <c r="J1519" s="633">
        <f t="shared" si="438"/>
        <v>0</v>
      </c>
      <c r="K1519" s="634"/>
      <c r="L1519" s="107"/>
      <c r="M1519" s="107"/>
      <c r="N1519" s="108">
        <f t="shared" si="433"/>
        <v>0</v>
      </c>
      <c r="O1519" s="108">
        <f t="shared" si="434"/>
        <v>0</v>
      </c>
      <c r="P1519" s="109"/>
      <c r="Q1519" s="107">
        <f t="shared" si="437"/>
        <v>0</v>
      </c>
      <c r="R1519" s="107">
        <f t="shared" si="437"/>
        <v>0</v>
      </c>
      <c r="S1519" s="108">
        <f t="shared" si="435"/>
        <v>0</v>
      </c>
      <c r="T1519" s="110">
        <f t="shared" si="431"/>
        <v>0</v>
      </c>
      <c r="U1519" s="109"/>
      <c r="V1519" s="111" t="str">
        <f>IF(T1516&gt;0,"xx",IF(O1516&gt;0,"xy",""))</f>
        <v/>
      </c>
      <c r="W1519" s="613" t="str">
        <f t="shared" si="432"/>
        <v/>
      </c>
      <c r="X1519" s="613" t="str">
        <f t="shared" si="430"/>
        <v/>
      </c>
      <c r="Y1519" s="613" t="str">
        <f t="shared" si="436"/>
        <v/>
      </c>
    </row>
    <row r="1520" spans="1:25" ht="13.8" hidden="1" thickBot="1">
      <c r="A1520" s="196" t="s">
        <v>175</v>
      </c>
      <c r="B1520" s="197"/>
      <c r="C1520" s="635" t="s">
        <v>480</v>
      </c>
      <c r="D1520" s="636"/>
      <c r="E1520" s="637">
        <v>30</v>
      </c>
      <c r="F1520" s="638">
        <f>VLOOKUP(C1516,'ENSAIOS DE ORÇAMENTO'!$C$3:$L$79,3,FALSE)</f>
        <v>0</v>
      </c>
      <c r="G1520" s="667">
        <f>IF(E1520&lt;=30,(0.66*E1520+1.38)*F1520,((0.66*30+1.38)+0.55*(E1520-30))*F1520)</f>
        <v>0</v>
      </c>
      <c r="H1520" s="632"/>
      <c r="I1520" s="632"/>
      <c r="J1520" s="633">
        <f t="shared" si="438"/>
        <v>0</v>
      </c>
      <c r="K1520" s="634"/>
      <c r="L1520" s="107"/>
      <c r="M1520" s="107"/>
      <c r="N1520" s="108">
        <f t="shared" si="433"/>
        <v>0</v>
      </c>
      <c r="O1520" s="108">
        <f t="shared" si="434"/>
        <v>0</v>
      </c>
      <c r="P1520" s="109"/>
      <c r="Q1520" s="107">
        <f t="shared" si="437"/>
        <v>0</v>
      </c>
      <c r="R1520" s="107">
        <f t="shared" si="437"/>
        <v>0</v>
      </c>
      <c r="S1520" s="108">
        <f t="shared" si="435"/>
        <v>0</v>
      </c>
      <c r="T1520" s="110">
        <f t="shared" si="431"/>
        <v>0</v>
      </c>
      <c r="U1520" s="109"/>
      <c r="V1520" s="111" t="str">
        <f>IF(T1516&gt;0,"xx",IF(O1516&gt;0,"xy",""))</f>
        <v/>
      </c>
      <c r="W1520" s="613" t="str">
        <f t="shared" si="432"/>
        <v/>
      </c>
      <c r="X1520" s="613" t="str">
        <f t="shared" si="430"/>
        <v/>
      </c>
      <c r="Y1520" s="613" t="str">
        <f t="shared" si="436"/>
        <v/>
      </c>
    </row>
    <row r="1521" spans="1:25" ht="13.8" hidden="1" thickBot="1">
      <c r="A1521" s="196" t="s">
        <v>175</v>
      </c>
      <c r="B1521" s="197"/>
      <c r="C1521" s="635" t="s">
        <v>481</v>
      </c>
      <c r="D1521" s="636"/>
      <c r="E1521" s="637">
        <v>500</v>
      </c>
      <c r="F1521" s="638">
        <f>VLOOKUP(C1516,'ENSAIOS DE ORÇAMENTO'!$C$3:$L$79,10,FALSE)</f>
        <v>0</v>
      </c>
      <c r="G1521" s="680">
        <f>IF(E1521&lt;=30,(0.48*E1521+4.05)*F1521,((0.48*30+4.05)+0.4*(E1521-30))*F1521)</f>
        <v>0</v>
      </c>
      <c r="H1521" s="632"/>
      <c r="I1521" s="632"/>
      <c r="J1521" s="633">
        <f t="shared" si="438"/>
        <v>0</v>
      </c>
      <c r="K1521" s="634"/>
      <c r="L1521" s="107"/>
      <c r="M1521" s="107"/>
      <c r="N1521" s="108">
        <f t="shared" si="433"/>
        <v>0</v>
      </c>
      <c r="O1521" s="108">
        <f t="shared" si="434"/>
        <v>0</v>
      </c>
      <c r="P1521" s="109"/>
      <c r="Q1521" s="107">
        <f t="shared" si="437"/>
        <v>0</v>
      </c>
      <c r="R1521" s="107">
        <f t="shared" si="437"/>
        <v>0</v>
      </c>
      <c r="S1521" s="108">
        <f t="shared" si="435"/>
        <v>0</v>
      </c>
      <c r="T1521" s="110">
        <f t="shared" si="431"/>
        <v>0</v>
      </c>
      <c r="U1521" s="109"/>
      <c r="V1521" s="111" t="str">
        <f>IF(T1516&gt;0,"xx",IF(O1516&gt;0,"xy",""))</f>
        <v/>
      </c>
      <c r="W1521" s="613" t="str">
        <f t="shared" si="432"/>
        <v/>
      </c>
      <c r="X1521" s="613" t="str">
        <f t="shared" si="430"/>
        <v/>
      </c>
      <c r="Y1521" s="613" t="str">
        <f t="shared" si="436"/>
        <v/>
      </c>
    </row>
    <row r="1522" spans="1:25" ht="13.8" hidden="1" thickBot="1">
      <c r="A1522" s="196" t="s">
        <v>127</v>
      </c>
      <c r="B1522" s="197" t="s">
        <v>232</v>
      </c>
      <c r="C1522" s="635" t="s">
        <v>114</v>
      </c>
      <c r="D1522" s="636"/>
      <c r="E1522" s="637"/>
      <c r="F1522" s="638"/>
      <c r="G1522" s="639">
        <f>SUM(G1523:G1527)</f>
        <v>377.68596986000006</v>
      </c>
      <c r="H1522" s="632">
        <f>VLOOKUP(C1522,'ENSAIOS DE ORÇAMENTO'!$C$3:$L$79,8,FALSE)</f>
        <v>3396.8333480000001</v>
      </c>
      <c r="I1522" s="632">
        <f>IF(ISBLANK(H1522),"",SUM(G1522:H1522))</f>
        <v>3774.5193178600002</v>
      </c>
      <c r="J1522" s="633">
        <f t="shared" si="438"/>
        <v>4859.32</v>
      </c>
      <c r="K1522" s="634" t="s">
        <v>23</v>
      </c>
      <c r="L1522" s="107"/>
      <c r="M1522" s="107"/>
      <c r="N1522" s="108">
        <f t="shared" si="433"/>
        <v>0</v>
      </c>
      <c r="O1522" s="108">
        <f t="shared" si="434"/>
        <v>0</v>
      </c>
      <c r="P1522" s="109"/>
      <c r="Q1522" s="107">
        <f t="shared" si="437"/>
        <v>0</v>
      </c>
      <c r="R1522" s="107">
        <f t="shared" si="437"/>
        <v>0</v>
      </c>
      <c r="S1522" s="108">
        <f t="shared" si="435"/>
        <v>0</v>
      </c>
      <c r="T1522" s="110">
        <f t="shared" si="431"/>
        <v>0</v>
      </c>
      <c r="U1522" s="109"/>
      <c r="W1522" s="613" t="str">
        <f t="shared" si="432"/>
        <v/>
      </c>
      <c r="X1522" s="613" t="str">
        <f t="shared" si="430"/>
        <v/>
      </c>
      <c r="Y1522" s="613" t="str">
        <f t="shared" si="436"/>
        <v/>
      </c>
    </row>
    <row r="1523" spans="1:25" ht="13.8" hidden="1" thickBot="1">
      <c r="A1523" s="196" t="s">
        <v>175</v>
      </c>
      <c r="B1523" s="197"/>
      <c r="C1523" s="635" t="s">
        <v>241</v>
      </c>
      <c r="D1523" s="636"/>
      <c r="E1523" s="637">
        <v>500</v>
      </c>
      <c r="F1523" s="638">
        <f>VLOOKUP(C1522,'ENSAIOS DE ORÇAMENTO'!$C$3:$L$79,4,FALSE)</f>
        <v>0.65454999999999997</v>
      </c>
      <c r="G1523" s="677">
        <f>IF(E1523&lt;=30,(0.48*E1523+4.05)*F1523,((0.48*30+4.05)+0.4*(E1523-30))*F1523)</f>
        <v>135.13184749999999</v>
      </c>
      <c r="H1523" s="632"/>
      <c r="I1523" s="632"/>
      <c r="J1523" s="633">
        <f t="shared" si="438"/>
        <v>0</v>
      </c>
      <c r="K1523" s="634"/>
      <c r="L1523" s="107"/>
      <c r="M1523" s="107"/>
      <c r="N1523" s="108">
        <f t="shared" si="433"/>
        <v>0</v>
      </c>
      <c r="O1523" s="108">
        <f t="shared" si="434"/>
        <v>0</v>
      </c>
      <c r="P1523" s="109"/>
      <c r="Q1523" s="107">
        <f t="shared" si="437"/>
        <v>0</v>
      </c>
      <c r="R1523" s="107">
        <f t="shared" si="437"/>
        <v>0</v>
      </c>
      <c r="S1523" s="108">
        <f t="shared" si="435"/>
        <v>0</v>
      </c>
      <c r="T1523" s="110">
        <f t="shared" si="431"/>
        <v>0</v>
      </c>
      <c r="U1523" s="109"/>
      <c r="V1523" s="111" t="str">
        <f>IF(T1522&gt;0,"xx",IF(O1522&gt;0,"xy",""))</f>
        <v/>
      </c>
      <c r="W1523" s="613" t="str">
        <f t="shared" si="432"/>
        <v/>
      </c>
      <c r="X1523" s="613" t="str">
        <f t="shared" si="430"/>
        <v/>
      </c>
      <c r="Y1523" s="613" t="str">
        <f t="shared" si="436"/>
        <v/>
      </c>
    </row>
    <row r="1524" spans="1:25" ht="13.8" hidden="1" thickBot="1">
      <c r="A1524" s="196" t="s">
        <v>175</v>
      </c>
      <c r="B1524" s="197"/>
      <c r="C1524" s="635" t="s">
        <v>303</v>
      </c>
      <c r="D1524" s="636"/>
      <c r="E1524" s="637">
        <v>180</v>
      </c>
      <c r="F1524" s="638">
        <f>VLOOKUP(C1522,'ENSAIOS DE ORÇAMENTO'!$C$3:$L$79,5,FALSE)</f>
        <v>1.8801829999999999</v>
      </c>
      <c r="G1524" s="671">
        <f>IF(E1524&lt;=30,(0.66*E1524+1.38)*F1524,((0.66*30+1.38)+0.55*(E1524-30))*F1524)</f>
        <v>194.93737344000002</v>
      </c>
      <c r="H1524" s="632"/>
      <c r="I1524" s="632"/>
      <c r="J1524" s="633">
        <f t="shared" si="438"/>
        <v>0</v>
      </c>
      <c r="K1524" s="634"/>
      <c r="L1524" s="107"/>
      <c r="M1524" s="107"/>
      <c r="N1524" s="108">
        <f t="shared" si="433"/>
        <v>0</v>
      </c>
      <c r="O1524" s="108">
        <f t="shared" si="434"/>
        <v>0</v>
      </c>
      <c r="P1524" s="109"/>
      <c r="Q1524" s="107">
        <f t="shared" si="437"/>
        <v>0</v>
      </c>
      <c r="R1524" s="107">
        <f t="shared" si="437"/>
        <v>0</v>
      </c>
      <c r="S1524" s="108">
        <f t="shared" si="435"/>
        <v>0</v>
      </c>
      <c r="T1524" s="110">
        <f t="shared" si="431"/>
        <v>0</v>
      </c>
      <c r="U1524" s="109"/>
      <c r="V1524" s="111" t="str">
        <f>IF(T1522&gt;0,"xx",IF(O1522&gt;0,"xy",""))</f>
        <v/>
      </c>
      <c r="W1524" s="613" t="str">
        <f t="shared" si="432"/>
        <v/>
      </c>
      <c r="X1524" s="613" t="str">
        <f t="shared" si="430"/>
        <v/>
      </c>
      <c r="Y1524" s="613" t="str">
        <f t="shared" si="436"/>
        <v/>
      </c>
    </row>
    <row r="1525" spans="1:25" ht="13.8" hidden="1" thickBot="1">
      <c r="A1525" s="196" t="s">
        <v>175</v>
      </c>
      <c r="B1525" s="197"/>
      <c r="C1525" s="635" t="s">
        <v>307</v>
      </c>
      <c r="D1525" s="636"/>
      <c r="E1525" s="637">
        <v>30</v>
      </c>
      <c r="F1525" s="638">
        <f>VLOOKUP(C1522,'ENSAIOS DE ORÇAMENTO'!$C$3:$L$79,6,FALSE)</f>
        <v>2.2481940000000002</v>
      </c>
      <c r="G1525" s="671">
        <f>IF(E1525&lt;=30,(0.66*E1525+1.38)*F1525,((0.66*30+1.38)+0.55*(E1525-30))*F1525)</f>
        <v>47.616748920000006</v>
      </c>
      <c r="H1525" s="632"/>
      <c r="I1525" s="632"/>
      <c r="J1525" s="633">
        <f t="shared" si="438"/>
        <v>0</v>
      </c>
      <c r="K1525" s="634"/>
      <c r="L1525" s="107"/>
      <c r="M1525" s="107"/>
      <c r="N1525" s="108">
        <f t="shared" si="433"/>
        <v>0</v>
      </c>
      <c r="O1525" s="108">
        <f t="shared" si="434"/>
        <v>0</v>
      </c>
      <c r="P1525" s="109"/>
      <c r="Q1525" s="107">
        <f t="shared" si="437"/>
        <v>0</v>
      </c>
      <c r="R1525" s="107">
        <f t="shared" si="437"/>
        <v>0</v>
      </c>
      <c r="S1525" s="108">
        <f t="shared" si="435"/>
        <v>0</v>
      </c>
      <c r="T1525" s="110">
        <f t="shared" si="431"/>
        <v>0</v>
      </c>
      <c r="U1525" s="109"/>
      <c r="V1525" s="111" t="str">
        <f>IF(T1522&gt;0,"xx",IF(O1522&gt;0,"xy",""))</f>
        <v/>
      </c>
      <c r="W1525" s="613" t="str">
        <f t="shared" si="432"/>
        <v/>
      </c>
      <c r="X1525" s="613" t="str">
        <f t="shared" si="430"/>
        <v/>
      </c>
      <c r="Y1525" s="613" t="str">
        <f t="shared" si="436"/>
        <v/>
      </c>
    </row>
    <row r="1526" spans="1:25" ht="13.8" hidden="1" thickBot="1">
      <c r="A1526" s="196" t="s">
        <v>175</v>
      </c>
      <c r="B1526" s="197"/>
      <c r="C1526" s="635" t="s">
        <v>480</v>
      </c>
      <c r="D1526" s="636"/>
      <c r="E1526" s="637">
        <v>30</v>
      </c>
      <c r="F1526" s="638">
        <f>VLOOKUP(C1522,'ENSAIOS DE ORÇAMENTO'!$C$3:$L$79,3,FALSE)</f>
        <v>0</v>
      </c>
      <c r="G1526" s="667">
        <f>IF(E1526&lt;=30,(0.66*E1526+1.38)*F1526,((0.66*30+1.38)+0.55*(E1526-30))*F1526)</f>
        <v>0</v>
      </c>
      <c r="H1526" s="632"/>
      <c r="I1526" s="632"/>
      <c r="J1526" s="633">
        <f t="shared" si="438"/>
        <v>0</v>
      </c>
      <c r="K1526" s="634"/>
      <c r="L1526" s="107"/>
      <c r="M1526" s="107"/>
      <c r="N1526" s="108">
        <f t="shared" si="433"/>
        <v>0</v>
      </c>
      <c r="O1526" s="108">
        <f t="shared" si="434"/>
        <v>0</v>
      </c>
      <c r="P1526" s="109"/>
      <c r="Q1526" s="107">
        <f t="shared" si="437"/>
        <v>0</v>
      </c>
      <c r="R1526" s="107">
        <f t="shared" si="437"/>
        <v>0</v>
      </c>
      <c r="S1526" s="108">
        <f t="shared" si="435"/>
        <v>0</v>
      </c>
      <c r="T1526" s="110">
        <f t="shared" si="431"/>
        <v>0</v>
      </c>
      <c r="U1526" s="109"/>
      <c r="V1526" s="111" t="str">
        <f>IF(T1522&gt;0,"xx",IF(O1522&gt;0,"xy",""))</f>
        <v/>
      </c>
      <c r="W1526" s="613" t="str">
        <f t="shared" si="432"/>
        <v/>
      </c>
      <c r="X1526" s="613" t="str">
        <f t="shared" si="430"/>
        <v/>
      </c>
      <c r="Y1526" s="613" t="str">
        <f t="shared" si="436"/>
        <v/>
      </c>
    </row>
    <row r="1527" spans="1:25" ht="13.8" hidden="1" thickBot="1">
      <c r="A1527" s="196" t="s">
        <v>175</v>
      </c>
      <c r="B1527" s="197"/>
      <c r="C1527" s="635" t="s">
        <v>481</v>
      </c>
      <c r="D1527" s="636"/>
      <c r="E1527" s="637">
        <v>500</v>
      </c>
      <c r="F1527" s="638">
        <f>VLOOKUP(C1522,'ENSAIOS DE ORÇAMENTO'!$C$3:$L$79,10,FALSE)</f>
        <v>0</v>
      </c>
      <c r="G1527" s="680">
        <f>IF(E1527&lt;=30,(0.48*E1527+4.05)*F1527,((0.48*30+4.05)+0.4*(E1527-30))*F1527)</f>
        <v>0</v>
      </c>
      <c r="H1527" s="632"/>
      <c r="I1527" s="632"/>
      <c r="J1527" s="633">
        <f t="shared" si="438"/>
        <v>0</v>
      </c>
      <c r="K1527" s="634"/>
      <c r="L1527" s="107"/>
      <c r="M1527" s="107"/>
      <c r="N1527" s="108">
        <f t="shared" si="433"/>
        <v>0</v>
      </c>
      <c r="O1527" s="108">
        <f t="shared" si="434"/>
        <v>0</v>
      </c>
      <c r="P1527" s="109"/>
      <c r="Q1527" s="107">
        <f t="shared" si="437"/>
        <v>0</v>
      </c>
      <c r="R1527" s="107">
        <f t="shared" si="437"/>
        <v>0</v>
      </c>
      <c r="S1527" s="108">
        <f t="shared" si="435"/>
        <v>0</v>
      </c>
      <c r="T1527" s="110">
        <f t="shared" si="431"/>
        <v>0</v>
      </c>
      <c r="U1527" s="109"/>
      <c r="V1527" s="111" t="str">
        <f>IF(T1522&gt;0,"xx",IF(O1522&gt;0,"xy",""))</f>
        <v/>
      </c>
      <c r="W1527" s="613" t="str">
        <f t="shared" si="432"/>
        <v/>
      </c>
      <c r="X1527" s="613" t="str">
        <f t="shared" si="430"/>
        <v/>
      </c>
      <c r="Y1527" s="613" t="str">
        <f t="shared" si="436"/>
        <v/>
      </c>
    </row>
    <row r="1528" spans="1:25" ht="13.8" hidden="1" thickBot="1">
      <c r="A1528" s="196" t="s">
        <v>128</v>
      </c>
      <c r="B1528" s="197" t="s">
        <v>232</v>
      </c>
      <c r="C1528" s="635" t="s">
        <v>115</v>
      </c>
      <c r="D1528" s="636"/>
      <c r="E1528" s="637"/>
      <c r="F1528" s="638"/>
      <c r="G1528" s="639">
        <f>SUM(G1529:G1533)</f>
        <v>451.66986997999993</v>
      </c>
      <c r="H1528" s="632">
        <f>VLOOKUP(C1528,'ENSAIOS DE ORÇAMENTO'!$C$3:$L$79,8,FALSE)</f>
        <v>4140.3044879999998</v>
      </c>
      <c r="I1528" s="632">
        <f>IF(ISBLANK(H1528),"",SUM(G1528:H1528))</f>
        <v>4591.9743579799997</v>
      </c>
      <c r="J1528" s="633">
        <f t="shared" si="438"/>
        <v>5911.71</v>
      </c>
      <c r="K1528" s="634" t="s">
        <v>23</v>
      </c>
      <c r="L1528" s="107"/>
      <c r="M1528" s="107"/>
      <c r="N1528" s="108">
        <f t="shared" si="433"/>
        <v>0</v>
      </c>
      <c r="O1528" s="108">
        <f t="shared" si="434"/>
        <v>0</v>
      </c>
      <c r="P1528" s="109"/>
      <c r="Q1528" s="107">
        <f t="shared" si="437"/>
        <v>0</v>
      </c>
      <c r="R1528" s="107">
        <f t="shared" si="437"/>
        <v>0</v>
      </c>
      <c r="S1528" s="108">
        <f t="shared" si="435"/>
        <v>0</v>
      </c>
      <c r="T1528" s="110">
        <f t="shared" si="431"/>
        <v>0</v>
      </c>
      <c r="U1528" s="109"/>
      <c r="W1528" s="613" t="str">
        <f t="shared" si="432"/>
        <v/>
      </c>
      <c r="X1528" s="613" t="str">
        <f t="shared" si="430"/>
        <v/>
      </c>
      <c r="Y1528" s="613" t="str">
        <f t="shared" si="436"/>
        <v/>
      </c>
    </row>
    <row r="1529" spans="1:25" ht="13.8" hidden="1" thickBot="1">
      <c r="A1529" s="196" t="s">
        <v>175</v>
      </c>
      <c r="B1529" s="197"/>
      <c r="C1529" s="635" t="s">
        <v>241</v>
      </c>
      <c r="D1529" s="636"/>
      <c r="E1529" s="637">
        <v>500</v>
      </c>
      <c r="F1529" s="638">
        <f>VLOOKUP(C1528,'ENSAIOS DE ORÇAMENTO'!$C$3:$L$79,4,FALSE)</f>
        <v>0.81756999999999991</v>
      </c>
      <c r="G1529" s="677">
        <f>IF(E1529&lt;=30,(0.48*E1529+4.05)*F1529,((0.48*30+4.05)+0.4*(E1529-30))*F1529)</f>
        <v>168.78732649999998</v>
      </c>
      <c r="H1529" s="632"/>
      <c r="I1529" s="632"/>
      <c r="J1529" s="633">
        <f t="shared" si="438"/>
        <v>0</v>
      </c>
      <c r="K1529" s="634"/>
      <c r="L1529" s="107"/>
      <c r="M1529" s="107"/>
      <c r="N1529" s="108">
        <f t="shared" si="433"/>
        <v>0</v>
      </c>
      <c r="O1529" s="108">
        <f t="shared" si="434"/>
        <v>0</v>
      </c>
      <c r="P1529" s="109"/>
      <c r="Q1529" s="107">
        <f t="shared" si="437"/>
        <v>0</v>
      </c>
      <c r="R1529" s="107">
        <f t="shared" si="437"/>
        <v>0</v>
      </c>
      <c r="S1529" s="108">
        <f t="shared" si="435"/>
        <v>0</v>
      </c>
      <c r="T1529" s="110">
        <f t="shared" si="431"/>
        <v>0</v>
      </c>
      <c r="U1529" s="109"/>
      <c r="V1529" s="111" t="str">
        <f>IF(T1528&gt;0,"xx",IF(O1528&gt;0,"xy",""))</f>
        <v/>
      </c>
      <c r="W1529" s="613" t="str">
        <f t="shared" si="432"/>
        <v/>
      </c>
      <c r="X1529" s="613" t="str">
        <f t="shared" si="430"/>
        <v/>
      </c>
      <c r="Y1529" s="613" t="str">
        <f t="shared" si="436"/>
        <v/>
      </c>
    </row>
    <row r="1530" spans="1:25" ht="13.8" hidden="1" thickBot="1">
      <c r="A1530" s="196" t="s">
        <v>175</v>
      </c>
      <c r="B1530" s="197"/>
      <c r="C1530" s="635" t="s">
        <v>303</v>
      </c>
      <c r="D1530" s="636"/>
      <c r="E1530" s="637">
        <v>180</v>
      </c>
      <c r="F1530" s="638">
        <f>VLOOKUP(C1528,'ENSAIOS DE ORÇAMENTO'!$C$3:$L$79,5,FALSE)</f>
        <v>2.3351569999999997</v>
      </c>
      <c r="G1530" s="671">
        <f>IF(E1530&lt;=30,(0.66*E1530+1.38)*F1530,((0.66*30+1.38)+0.55*(E1530-30))*F1530)</f>
        <v>242.10907775999999</v>
      </c>
      <c r="H1530" s="632"/>
      <c r="I1530" s="632"/>
      <c r="J1530" s="633">
        <f t="shared" si="438"/>
        <v>0</v>
      </c>
      <c r="K1530" s="634"/>
      <c r="L1530" s="107"/>
      <c r="M1530" s="107"/>
      <c r="N1530" s="108">
        <f t="shared" si="433"/>
        <v>0</v>
      </c>
      <c r="O1530" s="108">
        <f t="shared" si="434"/>
        <v>0</v>
      </c>
      <c r="P1530" s="109"/>
      <c r="Q1530" s="107">
        <f t="shared" si="437"/>
        <v>0</v>
      </c>
      <c r="R1530" s="107">
        <f t="shared" si="437"/>
        <v>0</v>
      </c>
      <c r="S1530" s="108">
        <f t="shared" si="435"/>
        <v>0</v>
      </c>
      <c r="T1530" s="110">
        <f t="shared" si="431"/>
        <v>0</v>
      </c>
      <c r="U1530" s="109"/>
      <c r="V1530" s="111" t="str">
        <f>IF(T1528&gt;0,"xx",IF(O1528&gt;0,"xy",""))</f>
        <v/>
      </c>
      <c r="W1530" s="613" t="str">
        <f t="shared" si="432"/>
        <v/>
      </c>
      <c r="X1530" s="613" t="str">
        <f t="shared" ref="X1530:X1593" si="439">IF(V1530="X","x",IF(V1530="y","x",IF(V1530="xx","x",IF(T1530&gt;0,"x",""))))</f>
        <v/>
      </c>
      <c r="Y1530" s="613" t="str">
        <f t="shared" si="436"/>
        <v/>
      </c>
    </row>
    <row r="1531" spans="1:25" ht="13.8" hidden="1" thickBot="1">
      <c r="A1531" s="196" t="s">
        <v>175</v>
      </c>
      <c r="B1531" s="197"/>
      <c r="C1531" s="635" t="s">
        <v>307</v>
      </c>
      <c r="D1531" s="636"/>
      <c r="E1531" s="637">
        <v>20</v>
      </c>
      <c r="F1531" s="638">
        <f>VLOOKUP(C1528,'ENSAIOS DE ORÇAMENTO'!$C$3:$L$79,6,FALSE)</f>
        <v>2.7965340000000003</v>
      </c>
      <c r="G1531" s="671">
        <f>IF(E1531&lt;=30,(0.66*E1531+1.38)*F1531,((0.66*30+1.38)+0.55*(E1531-30))*F1531)</f>
        <v>40.773465720000011</v>
      </c>
      <c r="H1531" s="632"/>
      <c r="I1531" s="632"/>
      <c r="J1531" s="633">
        <f t="shared" si="438"/>
        <v>0</v>
      </c>
      <c r="K1531" s="634"/>
      <c r="L1531" s="107"/>
      <c r="M1531" s="107"/>
      <c r="N1531" s="108">
        <f t="shared" si="433"/>
        <v>0</v>
      </c>
      <c r="O1531" s="108">
        <f t="shared" si="434"/>
        <v>0</v>
      </c>
      <c r="P1531" s="109"/>
      <c r="Q1531" s="107">
        <f t="shared" si="437"/>
        <v>0</v>
      </c>
      <c r="R1531" s="107">
        <f t="shared" si="437"/>
        <v>0</v>
      </c>
      <c r="S1531" s="108">
        <f t="shared" si="435"/>
        <v>0</v>
      </c>
      <c r="T1531" s="110">
        <f t="shared" si="431"/>
        <v>0</v>
      </c>
      <c r="U1531" s="109"/>
      <c r="V1531" s="111" t="str">
        <f>IF(T1528&gt;0,"xx",IF(O1528&gt;0,"xy",""))</f>
        <v/>
      </c>
      <c r="W1531" s="613" t="str">
        <f t="shared" si="432"/>
        <v/>
      </c>
      <c r="X1531" s="613" t="str">
        <f t="shared" si="439"/>
        <v/>
      </c>
      <c r="Y1531" s="613" t="str">
        <f t="shared" si="436"/>
        <v/>
      </c>
    </row>
    <row r="1532" spans="1:25" ht="13.8" hidden="1" thickBot="1">
      <c r="A1532" s="196" t="s">
        <v>175</v>
      </c>
      <c r="B1532" s="197"/>
      <c r="C1532" s="635" t="s">
        <v>480</v>
      </c>
      <c r="D1532" s="636"/>
      <c r="E1532" s="637">
        <v>30</v>
      </c>
      <c r="F1532" s="638">
        <f>VLOOKUP(C1528,'ENSAIOS DE ORÇAMENTO'!$C$3:$L$79,3,FALSE)</f>
        <v>0</v>
      </c>
      <c r="G1532" s="667">
        <f>IF(E1532&lt;=30,(0.66*E1532+1.38)*F1532,((0.66*30+1.38)+0.55*(E1532-30))*F1532)</f>
        <v>0</v>
      </c>
      <c r="H1532" s="632"/>
      <c r="I1532" s="632"/>
      <c r="J1532" s="633">
        <f t="shared" si="438"/>
        <v>0</v>
      </c>
      <c r="K1532" s="634"/>
      <c r="L1532" s="107"/>
      <c r="M1532" s="107"/>
      <c r="N1532" s="108">
        <f t="shared" si="433"/>
        <v>0</v>
      </c>
      <c r="O1532" s="108">
        <f t="shared" si="434"/>
        <v>0</v>
      </c>
      <c r="P1532" s="109"/>
      <c r="Q1532" s="107">
        <f t="shared" si="437"/>
        <v>0</v>
      </c>
      <c r="R1532" s="107">
        <f t="shared" si="437"/>
        <v>0</v>
      </c>
      <c r="S1532" s="108">
        <f t="shared" si="435"/>
        <v>0</v>
      </c>
      <c r="T1532" s="110">
        <f t="shared" si="431"/>
        <v>0</v>
      </c>
      <c r="U1532" s="109"/>
      <c r="V1532" s="111" t="str">
        <f>IF(T1528&gt;0,"xx",IF(O1528&gt;0,"xy",""))</f>
        <v/>
      </c>
      <c r="W1532" s="613" t="str">
        <f t="shared" si="432"/>
        <v/>
      </c>
      <c r="X1532" s="613" t="str">
        <f t="shared" si="439"/>
        <v/>
      </c>
      <c r="Y1532" s="613" t="str">
        <f t="shared" si="436"/>
        <v/>
      </c>
    </row>
    <row r="1533" spans="1:25" ht="13.8" hidden="1" thickBot="1">
      <c r="A1533" s="196" t="s">
        <v>175</v>
      </c>
      <c r="B1533" s="197"/>
      <c r="C1533" s="635" t="s">
        <v>481</v>
      </c>
      <c r="D1533" s="636"/>
      <c r="E1533" s="637">
        <v>500</v>
      </c>
      <c r="F1533" s="638">
        <f>VLOOKUP(C1528,'ENSAIOS DE ORÇAMENTO'!$C$3:$L$79,10,FALSE)</f>
        <v>0</v>
      </c>
      <c r="G1533" s="680">
        <f>IF(E1533&lt;=30,(0.48*E1533+4.05)*F1533,((0.48*30+4.05)+0.4*(E1533-30))*F1533)</f>
        <v>0</v>
      </c>
      <c r="H1533" s="632"/>
      <c r="I1533" s="632"/>
      <c r="J1533" s="633">
        <f t="shared" si="438"/>
        <v>0</v>
      </c>
      <c r="K1533" s="634"/>
      <c r="L1533" s="107"/>
      <c r="M1533" s="107"/>
      <c r="N1533" s="108">
        <f t="shared" si="433"/>
        <v>0</v>
      </c>
      <c r="O1533" s="108">
        <f t="shared" si="434"/>
        <v>0</v>
      </c>
      <c r="P1533" s="109"/>
      <c r="Q1533" s="107">
        <f t="shared" si="437"/>
        <v>0</v>
      </c>
      <c r="R1533" s="107">
        <f t="shared" si="437"/>
        <v>0</v>
      </c>
      <c r="S1533" s="108">
        <f t="shared" si="435"/>
        <v>0</v>
      </c>
      <c r="T1533" s="110">
        <f t="shared" si="431"/>
        <v>0</v>
      </c>
      <c r="U1533" s="109"/>
      <c r="V1533" s="111" t="str">
        <f>IF(T1528&gt;0,"xx",IF(O1528&gt;0,"xy",""))</f>
        <v/>
      </c>
      <c r="W1533" s="613" t="str">
        <f t="shared" si="432"/>
        <v/>
      </c>
      <c r="X1533" s="613" t="str">
        <f t="shared" si="439"/>
        <v/>
      </c>
      <c r="Y1533" s="613" t="str">
        <f t="shared" si="436"/>
        <v/>
      </c>
    </row>
    <row r="1534" spans="1:25" ht="13.8" hidden="1" thickBot="1">
      <c r="A1534" s="196" t="s">
        <v>129</v>
      </c>
      <c r="B1534" s="197" t="s">
        <v>232</v>
      </c>
      <c r="C1534" s="635" t="s">
        <v>103</v>
      </c>
      <c r="D1534" s="636"/>
      <c r="E1534" s="637"/>
      <c r="F1534" s="638"/>
      <c r="G1534" s="639">
        <f>SUM(G1535:G1539)</f>
        <v>71.133866278144012</v>
      </c>
      <c r="H1534" s="632">
        <f>VLOOKUP(C1534,'ENSAIOS DE ORÇAMENTO'!$C$3:$L$79,8,FALSE)</f>
        <v>293.479766912</v>
      </c>
      <c r="I1534" s="632">
        <f>IF(ISBLANK(H1534),"",SUM(G1534:H1534))</f>
        <v>364.61363319014401</v>
      </c>
      <c r="J1534" s="633">
        <f t="shared" si="438"/>
        <v>469.4</v>
      </c>
      <c r="K1534" s="634" t="s">
        <v>23</v>
      </c>
      <c r="L1534" s="107"/>
      <c r="M1534" s="107"/>
      <c r="N1534" s="108">
        <f t="shared" si="433"/>
        <v>0</v>
      </c>
      <c r="O1534" s="108">
        <f t="shared" si="434"/>
        <v>0</v>
      </c>
      <c r="P1534" s="109"/>
      <c r="Q1534" s="107">
        <f t="shared" si="437"/>
        <v>0</v>
      </c>
      <c r="R1534" s="107">
        <f t="shared" si="437"/>
        <v>0</v>
      </c>
      <c r="S1534" s="108">
        <f t="shared" si="435"/>
        <v>0</v>
      </c>
      <c r="T1534" s="110">
        <f t="shared" si="431"/>
        <v>0</v>
      </c>
      <c r="U1534" s="109"/>
      <c r="W1534" s="613" t="str">
        <f t="shared" si="432"/>
        <v/>
      </c>
      <c r="X1534" s="613" t="str">
        <f t="shared" si="439"/>
        <v/>
      </c>
      <c r="Y1534" s="613" t="str">
        <f t="shared" si="436"/>
        <v/>
      </c>
    </row>
    <row r="1535" spans="1:25" ht="13.8" hidden="1" thickBot="1">
      <c r="A1535" s="196" t="s">
        <v>175</v>
      </c>
      <c r="B1535" s="197"/>
      <c r="C1535" s="635" t="s">
        <v>241</v>
      </c>
      <c r="D1535" s="636"/>
      <c r="E1535" s="637">
        <v>500</v>
      </c>
      <c r="F1535" s="638">
        <f>VLOOKUP(C1534,'ENSAIOS DE ORÇAMENTO'!$C$3:$L$79,4,FALSE)</f>
        <v>9.7145984000000005E-2</v>
      </c>
      <c r="G1535" s="677">
        <f>IF(E1535&lt;=30,(0.48*E1535+4.05)*F1535,((0.48*30+4.05)+0.4*(E1535-30))*F1535)</f>
        <v>20.055788396800001</v>
      </c>
      <c r="H1535" s="632"/>
      <c r="I1535" s="632"/>
      <c r="J1535" s="633">
        <f t="shared" si="438"/>
        <v>0</v>
      </c>
      <c r="K1535" s="634"/>
      <c r="L1535" s="107"/>
      <c r="M1535" s="107"/>
      <c r="N1535" s="108">
        <f t="shared" si="433"/>
        <v>0</v>
      </c>
      <c r="O1535" s="108">
        <f t="shared" si="434"/>
        <v>0</v>
      </c>
      <c r="P1535" s="109"/>
      <c r="Q1535" s="107">
        <f t="shared" si="437"/>
        <v>0</v>
      </c>
      <c r="R1535" s="107">
        <f t="shared" si="437"/>
        <v>0</v>
      </c>
      <c r="S1535" s="108">
        <f t="shared" si="435"/>
        <v>0</v>
      </c>
      <c r="T1535" s="110">
        <f t="shared" si="431"/>
        <v>0</v>
      </c>
      <c r="U1535" s="109"/>
      <c r="V1535" s="111" t="str">
        <f>IF(T1534&gt;0,"xx",IF(O1534&gt;0,"xy",""))</f>
        <v/>
      </c>
      <c r="W1535" s="613" t="str">
        <f t="shared" si="432"/>
        <v/>
      </c>
      <c r="X1535" s="613" t="str">
        <f t="shared" si="439"/>
        <v/>
      </c>
      <c r="Y1535" s="613" t="str">
        <f t="shared" si="436"/>
        <v/>
      </c>
    </row>
    <row r="1536" spans="1:25" ht="13.8" hidden="1" thickBot="1">
      <c r="A1536" s="196" t="s">
        <v>175</v>
      </c>
      <c r="B1536" s="197"/>
      <c r="C1536" s="635" t="s">
        <v>303</v>
      </c>
      <c r="D1536" s="636"/>
      <c r="E1536" s="637">
        <v>180</v>
      </c>
      <c r="F1536" s="638">
        <f>VLOOKUP(C1534,'ENSAIOS DE ORÇAMENTO'!$C$3:$L$79,5,FALSE)</f>
        <v>0.36584033279999995</v>
      </c>
      <c r="G1536" s="671">
        <f>IF(E1536&lt;=30,(0.66*E1536+1.38)*F1536,((0.66*30+1.38)+0.55*(E1536-30))*F1536)</f>
        <v>37.930325704703996</v>
      </c>
      <c r="H1536" s="632"/>
      <c r="I1536" s="632"/>
      <c r="J1536" s="633">
        <f t="shared" si="438"/>
        <v>0</v>
      </c>
      <c r="K1536" s="634"/>
      <c r="L1536" s="107"/>
      <c r="M1536" s="107"/>
      <c r="N1536" s="108">
        <f t="shared" si="433"/>
        <v>0</v>
      </c>
      <c r="O1536" s="108">
        <f t="shared" si="434"/>
        <v>0</v>
      </c>
      <c r="P1536" s="109"/>
      <c r="Q1536" s="107">
        <f t="shared" si="437"/>
        <v>0</v>
      </c>
      <c r="R1536" s="107">
        <f t="shared" si="437"/>
        <v>0</v>
      </c>
      <c r="S1536" s="108">
        <f t="shared" si="435"/>
        <v>0</v>
      </c>
      <c r="T1536" s="110">
        <f t="shared" si="431"/>
        <v>0</v>
      </c>
      <c r="U1536" s="109"/>
      <c r="V1536" s="111" t="str">
        <f>IF(T1534&gt;0,"xx",IF(O1534&gt;0,"xy",""))</f>
        <v/>
      </c>
      <c r="W1536" s="613" t="str">
        <f t="shared" si="432"/>
        <v/>
      </c>
      <c r="X1536" s="613" t="str">
        <f t="shared" si="439"/>
        <v/>
      </c>
      <c r="Y1536" s="613" t="str">
        <f t="shared" si="436"/>
        <v/>
      </c>
    </row>
    <row r="1537" spans="1:25" ht="13.8" hidden="1" thickBot="1">
      <c r="A1537" s="196" t="s">
        <v>175</v>
      </c>
      <c r="B1537" s="197"/>
      <c r="C1537" s="635" t="s">
        <v>307</v>
      </c>
      <c r="D1537" s="636"/>
      <c r="E1537" s="637">
        <v>30</v>
      </c>
      <c r="F1537" s="638">
        <f>VLOOKUP(C1534,'ENSAIOS DE ORÇAMENTO'!$C$3:$L$79,6,FALSE)</f>
        <v>0.308576448</v>
      </c>
      <c r="G1537" s="671">
        <f>IF(E1537&lt;=30,(0.66*E1537+1.38)*F1537,((0.66*30+1.38)+0.55*(E1537-30))*F1537)</f>
        <v>6.53564916864</v>
      </c>
      <c r="H1537" s="632"/>
      <c r="I1537" s="632"/>
      <c r="J1537" s="633">
        <f t="shared" si="438"/>
        <v>0</v>
      </c>
      <c r="K1537" s="634"/>
      <c r="L1537" s="107"/>
      <c r="M1537" s="107"/>
      <c r="N1537" s="108">
        <f t="shared" si="433"/>
        <v>0</v>
      </c>
      <c r="O1537" s="108">
        <f t="shared" si="434"/>
        <v>0</v>
      </c>
      <c r="P1537" s="109"/>
      <c r="Q1537" s="107">
        <f t="shared" si="437"/>
        <v>0</v>
      </c>
      <c r="R1537" s="107">
        <f t="shared" si="437"/>
        <v>0</v>
      </c>
      <c r="S1537" s="108">
        <f t="shared" si="435"/>
        <v>0</v>
      </c>
      <c r="T1537" s="110">
        <f t="shared" si="431"/>
        <v>0</v>
      </c>
      <c r="U1537" s="109"/>
      <c r="V1537" s="111" t="str">
        <f>IF(T1534&gt;0,"xx",IF(O1534&gt;0,"xy",""))</f>
        <v/>
      </c>
      <c r="W1537" s="613" t="str">
        <f t="shared" si="432"/>
        <v/>
      </c>
      <c r="X1537" s="613" t="str">
        <f t="shared" si="439"/>
        <v/>
      </c>
      <c r="Y1537" s="613" t="str">
        <f t="shared" si="436"/>
        <v/>
      </c>
    </row>
    <row r="1538" spans="1:25" ht="13.8" hidden="1" thickBot="1">
      <c r="A1538" s="196" t="s">
        <v>175</v>
      </c>
      <c r="B1538" s="197"/>
      <c r="C1538" s="635" t="s">
        <v>480</v>
      </c>
      <c r="D1538" s="636"/>
      <c r="E1538" s="637">
        <v>30</v>
      </c>
      <c r="F1538" s="638">
        <f>VLOOKUP(C1534,'ENSAIOS DE ORÇAMENTO'!$C$3:$L$79,3,FALSE)</f>
        <v>0.23083199999999998</v>
      </c>
      <c r="G1538" s="667">
        <f>IF(E1538&lt;=30,(0.66*E1538+1.38)*F1538,((0.66*30+1.38)+0.55*(E1538-30))*F1538)</f>
        <v>4.8890217599999994</v>
      </c>
      <c r="H1538" s="632"/>
      <c r="I1538" s="632"/>
      <c r="J1538" s="633">
        <f t="shared" si="438"/>
        <v>0</v>
      </c>
      <c r="K1538" s="634"/>
      <c r="L1538" s="107"/>
      <c r="M1538" s="107"/>
      <c r="N1538" s="108">
        <f t="shared" si="433"/>
        <v>0</v>
      </c>
      <c r="O1538" s="108">
        <f t="shared" si="434"/>
        <v>0</v>
      </c>
      <c r="P1538" s="109"/>
      <c r="Q1538" s="107">
        <f t="shared" si="437"/>
        <v>0</v>
      </c>
      <c r="R1538" s="107">
        <f t="shared" si="437"/>
        <v>0</v>
      </c>
      <c r="S1538" s="108">
        <f t="shared" si="435"/>
        <v>0</v>
      </c>
      <c r="T1538" s="110">
        <f t="shared" si="431"/>
        <v>0</v>
      </c>
      <c r="U1538" s="109"/>
      <c r="V1538" s="111" t="str">
        <f>IF(T1534&gt;0,"xx",IF(O1534&gt;0,"xy",""))</f>
        <v/>
      </c>
      <c r="W1538" s="613" t="str">
        <f t="shared" si="432"/>
        <v/>
      </c>
      <c r="X1538" s="613" t="str">
        <f t="shared" si="439"/>
        <v/>
      </c>
      <c r="Y1538" s="613" t="str">
        <f t="shared" si="436"/>
        <v/>
      </c>
    </row>
    <row r="1539" spans="1:25" ht="13.8" hidden="1" thickBot="1">
      <c r="A1539" s="196" t="s">
        <v>175</v>
      </c>
      <c r="B1539" s="197"/>
      <c r="C1539" s="635" t="s">
        <v>481</v>
      </c>
      <c r="D1539" s="636"/>
      <c r="E1539" s="637">
        <v>500</v>
      </c>
      <c r="F1539" s="638">
        <f>VLOOKUP(C1534,'ENSAIOS DE ORÇAMENTO'!$C$3:$L$79,10,FALSE)</f>
        <v>8.3462399999999996E-3</v>
      </c>
      <c r="G1539" s="680">
        <f>IF(E1539&lt;=30,(0.48*E1539+4.05)*F1539,((0.48*30+4.05)+0.4*(E1539-30))*F1539)</f>
        <v>1.7230812479999997</v>
      </c>
      <c r="H1539" s="632"/>
      <c r="I1539" s="632"/>
      <c r="J1539" s="633">
        <f t="shared" si="438"/>
        <v>0</v>
      </c>
      <c r="K1539" s="634"/>
      <c r="L1539" s="107"/>
      <c r="M1539" s="107"/>
      <c r="N1539" s="108">
        <f t="shared" si="433"/>
        <v>0</v>
      </c>
      <c r="O1539" s="108">
        <f t="shared" si="434"/>
        <v>0</v>
      </c>
      <c r="P1539" s="109"/>
      <c r="Q1539" s="107">
        <f t="shared" si="437"/>
        <v>0</v>
      </c>
      <c r="R1539" s="107">
        <f t="shared" si="437"/>
        <v>0</v>
      </c>
      <c r="S1539" s="108">
        <f t="shared" si="435"/>
        <v>0</v>
      </c>
      <c r="T1539" s="110">
        <f t="shared" si="431"/>
        <v>0</v>
      </c>
      <c r="U1539" s="109"/>
      <c r="V1539" s="111" t="str">
        <f>IF(T1534&gt;0,"xx",IF(O1534&gt;0,"xy",""))</f>
        <v/>
      </c>
      <c r="W1539" s="613" t="str">
        <f t="shared" si="432"/>
        <v/>
      </c>
      <c r="X1539" s="613" t="str">
        <f t="shared" si="439"/>
        <v/>
      </c>
      <c r="Y1539" s="613" t="str">
        <f t="shared" si="436"/>
        <v/>
      </c>
    </row>
    <row r="1540" spans="1:25" ht="13.8" hidden="1" thickBot="1">
      <c r="A1540" s="196" t="s">
        <v>39</v>
      </c>
      <c r="B1540" s="197" t="s">
        <v>232</v>
      </c>
      <c r="C1540" s="635" t="s">
        <v>104</v>
      </c>
      <c r="D1540" s="636"/>
      <c r="E1540" s="637"/>
      <c r="F1540" s="638"/>
      <c r="G1540" s="639">
        <f>SUM(G1541:G1545)</f>
        <v>104.96679309088002</v>
      </c>
      <c r="H1540" s="632">
        <f>VLOOKUP(C1540,'ENSAIOS DE ORÇAMENTO'!$C$3:$L$79,8,FALSE)</f>
        <v>444.26624384000002</v>
      </c>
      <c r="I1540" s="632">
        <f>IF(ISBLANK(H1540),"",SUM(G1540:H1540))</f>
        <v>549.23303693088008</v>
      </c>
      <c r="J1540" s="633">
        <f t="shared" si="438"/>
        <v>707.08</v>
      </c>
      <c r="K1540" s="634" t="s">
        <v>23</v>
      </c>
      <c r="L1540" s="107"/>
      <c r="M1540" s="107"/>
      <c r="N1540" s="108">
        <f t="shared" si="433"/>
        <v>0</v>
      </c>
      <c r="O1540" s="108">
        <f t="shared" si="434"/>
        <v>0</v>
      </c>
      <c r="P1540" s="109"/>
      <c r="Q1540" s="107">
        <f t="shared" si="437"/>
        <v>0</v>
      </c>
      <c r="R1540" s="107">
        <f t="shared" si="437"/>
        <v>0</v>
      </c>
      <c r="S1540" s="108">
        <f t="shared" si="435"/>
        <v>0</v>
      </c>
      <c r="T1540" s="110">
        <f t="shared" si="431"/>
        <v>0</v>
      </c>
      <c r="U1540" s="109"/>
      <c r="W1540" s="613" t="str">
        <f t="shared" si="432"/>
        <v/>
      </c>
      <c r="X1540" s="613" t="str">
        <f t="shared" si="439"/>
        <v/>
      </c>
      <c r="Y1540" s="613" t="str">
        <f t="shared" si="436"/>
        <v/>
      </c>
    </row>
    <row r="1541" spans="1:25" ht="13.8" hidden="1" thickBot="1">
      <c r="A1541" s="196" t="s">
        <v>175</v>
      </c>
      <c r="B1541" s="197"/>
      <c r="C1541" s="635" t="s">
        <v>241</v>
      </c>
      <c r="D1541" s="636"/>
      <c r="E1541" s="637">
        <v>500</v>
      </c>
      <c r="F1541" s="638">
        <f>VLOOKUP(C1540,'ENSAIOS DE ORÇAMENTO'!$C$3:$L$79,4,FALSE)</f>
        <v>0.14278736000000003</v>
      </c>
      <c r="G1541" s="677">
        <f>IF(E1541&lt;=30,(0.48*E1541+4.05)*F1541,((0.48*30+4.05)+0.4*(E1541-30))*F1541)</f>
        <v>29.478450472000006</v>
      </c>
      <c r="H1541" s="632"/>
      <c r="I1541" s="632"/>
      <c r="J1541" s="633">
        <f t="shared" si="438"/>
        <v>0</v>
      </c>
      <c r="K1541" s="634"/>
      <c r="L1541" s="107"/>
      <c r="M1541" s="107"/>
      <c r="N1541" s="108">
        <f t="shared" si="433"/>
        <v>0</v>
      </c>
      <c r="O1541" s="108">
        <f t="shared" si="434"/>
        <v>0</v>
      </c>
      <c r="P1541" s="109"/>
      <c r="Q1541" s="107">
        <f t="shared" si="437"/>
        <v>0</v>
      </c>
      <c r="R1541" s="107">
        <f t="shared" si="437"/>
        <v>0</v>
      </c>
      <c r="S1541" s="108">
        <f t="shared" si="435"/>
        <v>0</v>
      </c>
      <c r="T1541" s="110">
        <f t="shared" si="431"/>
        <v>0</v>
      </c>
      <c r="U1541" s="109"/>
      <c r="V1541" s="111" t="str">
        <f>IF(T1540&gt;0,"xx",IF(O1540&gt;0,"xy",""))</f>
        <v/>
      </c>
      <c r="W1541" s="613" t="str">
        <f t="shared" si="432"/>
        <v/>
      </c>
      <c r="X1541" s="613" t="str">
        <f t="shared" si="439"/>
        <v/>
      </c>
      <c r="Y1541" s="613" t="str">
        <f t="shared" si="436"/>
        <v/>
      </c>
    </row>
    <row r="1542" spans="1:25" ht="13.8" hidden="1" thickBot="1">
      <c r="A1542" s="196" t="s">
        <v>175</v>
      </c>
      <c r="B1542" s="197"/>
      <c r="C1542" s="635" t="s">
        <v>303</v>
      </c>
      <c r="D1542" s="636"/>
      <c r="E1542" s="637">
        <v>180</v>
      </c>
      <c r="F1542" s="638">
        <f>VLOOKUP(C1540,'ENSAIOS DE ORÇAMENTO'!$C$3:$L$79,5,FALSE)</f>
        <v>0.53475345600000002</v>
      </c>
      <c r="G1542" s="671">
        <f>IF(E1542&lt;=30,(0.66*E1542+1.38)*F1542,((0.66*30+1.38)+0.55*(E1542-30))*F1542)</f>
        <v>55.443238318080006</v>
      </c>
      <c r="H1542" s="632"/>
      <c r="I1542" s="632"/>
      <c r="J1542" s="633">
        <f t="shared" si="438"/>
        <v>0</v>
      </c>
      <c r="K1542" s="634"/>
      <c r="L1542" s="107"/>
      <c r="M1542" s="107"/>
      <c r="N1542" s="108">
        <f t="shared" si="433"/>
        <v>0</v>
      </c>
      <c r="O1542" s="108">
        <f t="shared" si="434"/>
        <v>0</v>
      </c>
      <c r="P1542" s="109"/>
      <c r="Q1542" s="107">
        <f t="shared" si="437"/>
        <v>0</v>
      </c>
      <c r="R1542" s="107">
        <f t="shared" si="437"/>
        <v>0</v>
      </c>
      <c r="S1542" s="108">
        <f t="shared" si="435"/>
        <v>0</v>
      </c>
      <c r="T1542" s="110">
        <f t="shared" si="431"/>
        <v>0</v>
      </c>
      <c r="U1542" s="109"/>
      <c r="V1542" s="111" t="str">
        <f>IF(T1540&gt;0,"xx",IF(O1540&gt;0,"xy",""))</f>
        <v/>
      </c>
      <c r="W1542" s="613" t="str">
        <f t="shared" si="432"/>
        <v/>
      </c>
      <c r="X1542" s="613" t="str">
        <f t="shared" si="439"/>
        <v/>
      </c>
      <c r="Y1542" s="613" t="str">
        <f t="shared" si="436"/>
        <v/>
      </c>
    </row>
    <row r="1543" spans="1:25" ht="13.8" hidden="1" thickBot="1">
      <c r="A1543" s="196" t="s">
        <v>175</v>
      </c>
      <c r="B1543" s="197"/>
      <c r="C1543" s="635" t="s">
        <v>307</v>
      </c>
      <c r="D1543" s="636"/>
      <c r="E1543" s="637">
        <v>30</v>
      </c>
      <c r="F1543" s="638">
        <f>VLOOKUP(C1540,'ENSAIOS DE ORÇAMENTO'!$C$3:$L$79,6,FALSE)</f>
        <v>0.43353936000000004</v>
      </c>
      <c r="G1543" s="671">
        <f>IF(E1543&lt;=30,(0.66*E1543+1.38)*F1543,((0.66*30+1.38)+0.55*(E1543-30))*F1543)</f>
        <v>9.1823636448000006</v>
      </c>
      <c r="H1543" s="632"/>
      <c r="I1543" s="632"/>
      <c r="J1543" s="633">
        <f t="shared" si="438"/>
        <v>0</v>
      </c>
      <c r="K1543" s="634"/>
      <c r="L1543" s="107"/>
      <c r="M1543" s="107"/>
      <c r="N1543" s="108">
        <f t="shared" si="433"/>
        <v>0</v>
      </c>
      <c r="O1543" s="108">
        <f t="shared" si="434"/>
        <v>0</v>
      </c>
      <c r="P1543" s="109"/>
      <c r="Q1543" s="107">
        <f t="shared" si="437"/>
        <v>0</v>
      </c>
      <c r="R1543" s="107">
        <f t="shared" si="437"/>
        <v>0</v>
      </c>
      <c r="S1543" s="108">
        <f t="shared" si="435"/>
        <v>0</v>
      </c>
      <c r="T1543" s="110">
        <f t="shared" si="431"/>
        <v>0</v>
      </c>
      <c r="U1543" s="109"/>
      <c r="V1543" s="111" t="str">
        <f>IF(T1540&gt;0,"xx",IF(O1540&gt;0,"xy",""))</f>
        <v/>
      </c>
      <c r="W1543" s="613" t="str">
        <f t="shared" si="432"/>
        <v/>
      </c>
      <c r="X1543" s="613" t="str">
        <f t="shared" si="439"/>
        <v/>
      </c>
      <c r="Y1543" s="613" t="str">
        <f t="shared" si="436"/>
        <v/>
      </c>
    </row>
    <row r="1544" spans="1:25" ht="13.8" hidden="1" thickBot="1">
      <c r="A1544" s="196" t="s">
        <v>175</v>
      </c>
      <c r="B1544" s="197"/>
      <c r="C1544" s="635" t="s">
        <v>480</v>
      </c>
      <c r="D1544" s="636"/>
      <c r="E1544" s="637">
        <v>30</v>
      </c>
      <c r="F1544" s="638">
        <f>VLOOKUP(C1540,'ENSAIOS DE ORÇAMENTO'!$C$3:$L$79,3,FALSE)</f>
        <v>0.37922400000000001</v>
      </c>
      <c r="G1544" s="667">
        <f>IF(E1544&lt;=30,(0.66*E1544+1.38)*F1544,((0.66*30+1.38)+0.55*(E1544-30))*F1544)</f>
        <v>8.0319643200000002</v>
      </c>
      <c r="H1544" s="632"/>
      <c r="I1544" s="632"/>
      <c r="J1544" s="633">
        <f t="shared" si="438"/>
        <v>0</v>
      </c>
      <c r="K1544" s="634"/>
      <c r="L1544" s="107"/>
      <c r="M1544" s="107"/>
      <c r="N1544" s="108">
        <f t="shared" si="433"/>
        <v>0</v>
      </c>
      <c r="O1544" s="108">
        <f t="shared" si="434"/>
        <v>0</v>
      </c>
      <c r="P1544" s="109"/>
      <c r="Q1544" s="107">
        <f t="shared" si="437"/>
        <v>0</v>
      </c>
      <c r="R1544" s="107">
        <f t="shared" si="437"/>
        <v>0</v>
      </c>
      <c r="S1544" s="108">
        <f t="shared" si="435"/>
        <v>0</v>
      </c>
      <c r="T1544" s="110">
        <f t="shared" ref="T1544:T1607" si="440">IF(ISBLANK(Q1544),0,ROUND(Q1544*R1544,2))</f>
        <v>0</v>
      </c>
      <c r="U1544" s="109"/>
      <c r="V1544" s="111" t="str">
        <f>IF(T1540&gt;0,"xx",IF(O1540&gt;0,"xy",""))</f>
        <v/>
      </c>
      <c r="W1544" s="613" t="str">
        <f t="shared" si="432"/>
        <v/>
      </c>
      <c r="X1544" s="613" t="str">
        <f t="shared" si="439"/>
        <v/>
      </c>
      <c r="Y1544" s="613" t="str">
        <f t="shared" si="436"/>
        <v/>
      </c>
    </row>
    <row r="1545" spans="1:25" ht="13.8" hidden="1" thickBot="1">
      <c r="A1545" s="196" t="s">
        <v>175</v>
      </c>
      <c r="B1545" s="197"/>
      <c r="C1545" s="635" t="s">
        <v>481</v>
      </c>
      <c r="D1545" s="636"/>
      <c r="E1545" s="637">
        <v>500</v>
      </c>
      <c r="F1545" s="638">
        <f>VLOOKUP(C1540,'ENSAIOS DE ORÇAMENTO'!$C$3:$L$79,10,FALSE)</f>
        <v>1.371168E-2</v>
      </c>
      <c r="G1545" s="680">
        <f>IF(E1545&lt;=30,(0.48*E1545+4.05)*F1545,((0.48*30+4.05)+0.4*(E1545-30))*F1545)</f>
        <v>2.830776336</v>
      </c>
      <c r="H1545" s="632"/>
      <c r="I1545" s="632"/>
      <c r="J1545" s="633">
        <f t="shared" si="438"/>
        <v>0</v>
      </c>
      <c r="K1545" s="634"/>
      <c r="L1545" s="107"/>
      <c r="M1545" s="107"/>
      <c r="N1545" s="108">
        <f t="shared" si="433"/>
        <v>0</v>
      </c>
      <c r="O1545" s="108">
        <f t="shared" si="434"/>
        <v>0</v>
      </c>
      <c r="P1545" s="109"/>
      <c r="Q1545" s="107">
        <f t="shared" si="437"/>
        <v>0</v>
      </c>
      <c r="R1545" s="107">
        <f t="shared" si="437"/>
        <v>0</v>
      </c>
      <c r="S1545" s="108">
        <f t="shared" si="435"/>
        <v>0</v>
      </c>
      <c r="T1545" s="110">
        <f t="shared" si="440"/>
        <v>0</v>
      </c>
      <c r="U1545" s="109"/>
      <c r="V1545" s="111" t="str">
        <f>IF(T1540&gt;0,"xx",IF(O1540&gt;0,"xy",""))</f>
        <v/>
      </c>
      <c r="W1545" s="613" t="str">
        <f t="shared" si="432"/>
        <v/>
      </c>
      <c r="X1545" s="613" t="str">
        <f t="shared" si="439"/>
        <v/>
      </c>
      <c r="Y1545" s="613" t="str">
        <f t="shared" si="436"/>
        <v/>
      </c>
    </row>
    <row r="1546" spans="1:25" ht="13.8" hidden="1" thickBot="1">
      <c r="A1546" s="196" t="s">
        <v>40</v>
      </c>
      <c r="B1546" s="197" t="s">
        <v>232</v>
      </c>
      <c r="C1546" s="635" t="s">
        <v>76</v>
      </c>
      <c r="D1546" s="636"/>
      <c r="E1546" s="637"/>
      <c r="F1546" s="638"/>
      <c r="G1546" s="639">
        <f>SUM(G1547:G1551)</f>
        <v>187.84446512768002</v>
      </c>
      <c r="H1546" s="632">
        <f>VLOOKUP(C1546,'ENSAIOS DE ORÇAMENTO'!$C$3:$L$79,8,FALSE)</f>
        <v>802.28038250666668</v>
      </c>
      <c r="I1546" s="632">
        <f>IF(ISBLANK(H1546),"",SUM(G1546:H1546))</f>
        <v>990.12484763434668</v>
      </c>
      <c r="J1546" s="633">
        <f t="shared" si="438"/>
        <v>1274.69</v>
      </c>
      <c r="K1546" s="634" t="s">
        <v>23</v>
      </c>
      <c r="L1546" s="107"/>
      <c r="M1546" s="107"/>
      <c r="N1546" s="108">
        <f t="shared" si="433"/>
        <v>0</v>
      </c>
      <c r="O1546" s="108">
        <f t="shared" si="434"/>
        <v>0</v>
      </c>
      <c r="P1546" s="109"/>
      <c r="Q1546" s="107">
        <f t="shared" si="437"/>
        <v>0</v>
      </c>
      <c r="R1546" s="107">
        <f t="shared" si="437"/>
        <v>0</v>
      </c>
      <c r="S1546" s="108">
        <f t="shared" si="435"/>
        <v>0</v>
      </c>
      <c r="T1546" s="110">
        <f t="shared" si="440"/>
        <v>0</v>
      </c>
      <c r="U1546" s="109"/>
      <c r="W1546" s="613" t="str">
        <f t="shared" si="432"/>
        <v/>
      </c>
      <c r="X1546" s="613" t="str">
        <f t="shared" si="439"/>
        <v/>
      </c>
      <c r="Y1546" s="613" t="str">
        <f t="shared" si="436"/>
        <v/>
      </c>
    </row>
    <row r="1547" spans="1:25" ht="13.8" hidden="1" thickBot="1">
      <c r="A1547" s="196" t="s">
        <v>175</v>
      </c>
      <c r="B1547" s="197"/>
      <c r="C1547" s="635" t="s">
        <v>241</v>
      </c>
      <c r="D1547" s="636"/>
      <c r="E1547" s="637">
        <v>500</v>
      </c>
      <c r="F1547" s="638">
        <f>VLOOKUP(C1546,'ENSAIOS DE ORÇAMENTO'!$C$3:$L$79,4,FALSE)</f>
        <v>0.24370624000000002</v>
      </c>
      <c r="G1547" s="677">
        <f>IF(E1547&lt;=30,(0.48*E1547+4.05)*F1547,((0.48*30+4.05)+0.4*(E1547-30))*F1547)</f>
        <v>50.313153247999999</v>
      </c>
      <c r="H1547" s="632"/>
      <c r="I1547" s="632"/>
      <c r="J1547" s="633">
        <f t="shared" si="438"/>
        <v>0</v>
      </c>
      <c r="K1547" s="634"/>
      <c r="L1547" s="107"/>
      <c r="M1547" s="107"/>
      <c r="N1547" s="108">
        <f t="shared" si="433"/>
        <v>0</v>
      </c>
      <c r="O1547" s="108">
        <f t="shared" si="434"/>
        <v>0</v>
      </c>
      <c r="P1547" s="109"/>
      <c r="Q1547" s="107">
        <f t="shared" si="437"/>
        <v>0</v>
      </c>
      <c r="R1547" s="107">
        <f t="shared" si="437"/>
        <v>0</v>
      </c>
      <c r="S1547" s="108">
        <f t="shared" si="435"/>
        <v>0</v>
      </c>
      <c r="T1547" s="110">
        <f t="shared" si="440"/>
        <v>0</v>
      </c>
      <c r="U1547" s="109"/>
      <c r="V1547" s="111" t="str">
        <f>IF(T1546&gt;0,"xx",IF(O1546&gt;0,"xy",""))</f>
        <v/>
      </c>
      <c r="W1547" s="613" t="str">
        <f t="shared" si="432"/>
        <v/>
      </c>
      <c r="X1547" s="613" t="str">
        <f t="shared" si="439"/>
        <v/>
      </c>
      <c r="Y1547" s="613" t="str">
        <f t="shared" si="436"/>
        <v/>
      </c>
    </row>
    <row r="1548" spans="1:25" ht="13.8" hidden="1" thickBot="1">
      <c r="A1548" s="196" t="s">
        <v>175</v>
      </c>
      <c r="B1548" s="197"/>
      <c r="C1548" s="635" t="s">
        <v>303</v>
      </c>
      <c r="D1548" s="636"/>
      <c r="E1548" s="637">
        <v>180</v>
      </c>
      <c r="F1548" s="638">
        <f>VLOOKUP(C1546,'ENSAIOS DE ORÇAMENTO'!$C$3:$L$79,5,FALSE)</f>
        <v>0.97291001600000004</v>
      </c>
      <c r="G1548" s="671">
        <f>IF(E1548&lt;=30,(0.66*E1548+1.38)*F1548,((0.66*30+1.38)+0.55*(E1548-30))*F1548)</f>
        <v>100.87131045888002</v>
      </c>
      <c r="H1548" s="632"/>
      <c r="I1548" s="632"/>
      <c r="J1548" s="633">
        <f t="shared" si="438"/>
        <v>0</v>
      </c>
      <c r="K1548" s="634"/>
      <c r="L1548" s="107"/>
      <c r="M1548" s="107"/>
      <c r="N1548" s="108">
        <f t="shared" si="433"/>
        <v>0</v>
      </c>
      <c r="O1548" s="108">
        <f t="shared" si="434"/>
        <v>0</v>
      </c>
      <c r="P1548" s="109"/>
      <c r="Q1548" s="107">
        <f t="shared" si="437"/>
        <v>0</v>
      </c>
      <c r="R1548" s="107">
        <f t="shared" si="437"/>
        <v>0</v>
      </c>
      <c r="S1548" s="108">
        <f t="shared" si="435"/>
        <v>0</v>
      </c>
      <c r="T1548" s="110">
        <f t="shared" si="440"/>
        <v>0</v>
      </c>
      <c r="U1548" s="109"/>
      <c r="V1548" s="111" t="str">
        <f>IF(T1546&gt;0,"xx",IF(O1546&gt;0,"xy",""))</f>
        <v/>
      </c>
      <c r="W1548" s="613" t="str">
        <f t="shared" si="432"/>
        <v/>
      </c>
      <c r="X1548" s="613" t="str">
        <f t="shared" si="439"/>
        <v/>
      </c>
      <c r="Y1548" s="613" t="str">
        <f t="shared" si="436"/>
        <v/>
      </c>
    </row>
    <row r="1549" spans="1:25" ht="13.8" hidden="1" thickBot="1">
      <c r="A1549" s="196" t="s">
        <v>175</v>
      </c>
      <c r="B1549" s="197"/>
      <c r="C1549" s="635" t="s">
        <v>307</v>
      </c>
      <c r="D1549" s="636"/>
      <c r="E1549" s="637">
        <v>20</v>
      </c>
      <c r="F1549" s="638">
        <f>VLOOKUP(C1546,'ENSAIOS DE ORÇAMENTO'!$C$3:$L$79,6,FALSE)</f>
        <v>0.70038336000000012</v>
      </c>
      <c r="G1549" s="671">
        <f>IF(E1549&lt;=30,(0.66*E1549+1.38)*F1549,((0.66*30+1.38)+0.55*(E1549-30))*F1549)</f>
        <v>10.211589388800004</v>
      </c>
      <c r="H1549" s="632"/>
      <c r="I1549" s="632"/>
      <c r="J1549" s="633">
        <f t="shared" si="438"/>
        <v>0</v>
      </c>
      <c r="K1549" s="634"/>
      <c r="L1549" s="107"/>
      <c r="M1549" s="107"/>
      <c r="N1549" s="108">
        <f t="shared" si="433"/>
        <v>0</v>
      </c>
      <c r="O1549" s="108">
        <f t="shared" si="434"/>
        <v>0</v>
      </c>
      <c r="P1549" s="109"/>
      <c r="Q1549" s="107">
        <f t="shared" si="437"/>
        <v>0</v>
      </c>
      <c r="R1549" s="107">
        <f t="shared" si="437"/>
        <v>0</v>
      </c>
      <c r="S1549" s="108">
        <f t="shared" si="435"/>
        <v>0</v>
      </c>
      <c r="T1549" s="110">
        <f t="shared" si="440"/>
        <v>0</v>
      </c>
      <c r="U1549" s="109"/>
      <c r="V1549" s="111" t="str">
        <f>IF(T1546&gt;0,"xx",IF(O1546&gt;0,"xy",""))</f>
        <v/>
      </c>
      <c r="W1549" s="613" t="str">
        <f t="shared" si="432"/>
        <v/>
      </c>
      <c r="X1549" s="613" t="str">
        <f t="shared" si="439"/>
        <v/>
      </c>
      <c r="Y1549" s="613" t="str">
        <f t="shared" si="436"/>
        <v/>
      </c>
    </row>
    <row r="1550" spans="1:25" ht="13.8" hidden="1" thickBot="1">
      <c r="A1550" s="196" t="s">
        <v>175</v>
      </c>
      <c r="B1550" s="197"/>
      <c r="C1550" s="635" t="s">
        <v>480</v>
      </c>
      <c r="D1550" s="636"/>
      <c r="E1550" s="637">
        <v>30</v>
      </c>
      <c r="F1550" s="638">
        <f>VLOOKUP(C1546,'ENSAIOS DE ORÇAMENTO'!$C$3:$L$79,3,FALSE)</f>
        <v>0.92332800000000004</v>
      </c>
      <c r="G1550" s="667">
        <f>IF(E1550&lt;=30,(0.66*E1550+1.38)*F1550,((0.66*30+1.38)+0.55*(E1550-30))*F1550)</f>
        <v>19.556087040000001</v>
      </c>
      <c r="H1550" s="632"/>
      <c r="I1550" s="632"/>
      <c r="J1550" s="633">
        <f t="shared" si="438"/>
        <v>0</v>
      </c>
      <c r="K1550" s="634"/>
      <c r="L1550" s="107"/>
      <c r="M1550" s="107"/>
      <c r="N1550" s="108">
        <f t="shared" si="433"/>
        <v>0</v>
      </c>
      <c r="O1550" s="108">
        <f t="shared" si="434"/>
        <v>0</v>
      </c>
      <c r="P1550" s="109"/>
      <c r="Q1550" s="107">
        <f t="shared" si="437"/>
        <v>0</v>
      </c>
      <c r="R1550" s="107">
        <f t="shared" si="437"/>
        <v>0</v>
      </c>
      <c r="S1550" s="108">
        <f t="shared" si="435"/>
        <v>0</v>
      </c>
      <c r="T1550" s="110">
        <f t="shared" si="440"/>
        <v>0</v>
      </c>
      <c r="U1550" s="109"/>
      <c r="V1550" s="111" t="str">
        <f>IF(T1546&gt;0,"xx",IF(O1546&gt;0,"xy",""))</f>
        <v/>
      </c>
      <c r="W1550" s="613" t="str">
        <f t="shared" ref="W1550:W1613" si="441">IF(V1550="X","x",IF(V1550="xx","x",IF(V1550="xy","x",IF(V1550="y","x",IF(OR(O1550&gt;0,T1550&gt;0),"x","")))))</f>
        <v/>
      </c>
      <c r="X1550" s="613" t="str">
        <f t="shared" si="439"/>
        <v/>
      </c>
      <c r="Y1550" s="613" t="str">
        <f t="shared" si="436"/>
        <v/>
      </c>
    </row>
    <row r="1551" spans="1:25" ht="13.8" hidden="1" thickBot="1">
      <c r="A1551" s="196" t="s">
        <v>175</v>
      </c>
      <c r="B1551" s="197"/>
      <c r="C1551" s="635" t="s">
        <v>481</v>
      </c>
      <c r="D1551" s="636"/>
      <c r="E1551" s="637">
        <v>500</v>
      </c>
      <c r="F1551" s="638">
        <f>VLOOKUP(C1546,'ENSAIOS DE ORÇAMENTO'!$C$3:$L$79,10,FALSE)</f>
        <v>3.3384959999999998E-2</v>
      </c>
      <c r="G1551" s="680">
        <f>IF(E1551&lt;=30,(0.48*E1551+4.05)*F1551,((0.48*30+4.05)+0.4*(E1551-30))*F1551)</f>
        <v>6.8923249919999989</v>
      </c>
      <c r="H1551" s="632"/>
      <c r="I1551" s="632"/>
      <c r="J1551" s="633">
        <f t="shared" si="438"/>
        <v>0</v>
      </c>
      <c r="K1551" s="634"/>
      <c r="L1551" s="107"/>
      <c r="M1551" s="107"/>
      <c r="N1551" s="108">
        <f t="shared" si="433"/>
        <v>0</v>
      </c>
      <c r="O1551" s="108">
        <f t="shared" si="434"/>
        <v>0</v>
      </c>
      <c r="P1551" s="109"/>
      <c r="Q1551" s="107">
        <f t="shared" si="437"/>
        <v>0</v>
      </c>
      <c r="R1551" s="107">
        <f t="shared" si="437"/>
        <v>0</v>
      </c>
      <c r="S1551" s="108">
        <f t="shared" si="435"/>
        <v>0</v>
      </c>
      <c r="T1551" s="110">
        <f t="shared" si="440"/>
        <v>0</v>
      </c>
      <c r="U1551" s="109"/>
      <c r="V1551" s="111" t="str">
        <f>IF(T1546&gt;0,"xx",IF(O1546&gt;0,"xy",""))</f>
        <v/>
      </c>
      <c r="W1551" s="613" t="str">
        <f t="shared" si="441"/>
        <v/>
      </c>
      <c r="X1551" s="613" t="str">
        <f t="shared" si="439"/>
        <v/>
      </c>
      <c r="Y1551" s="613" t="str">
        <f t="shared" si="436"/>
        <v/>
      </c>
    </row>
    <row r="1552" spans="1:25" ht="13.8" hidden="1" thickBot="1">
      <c r="A1552" s="196" t="s">
        <v>41</v>
      </c>
      <c r="B1552" s="197" t="s">
        <v>232</v>
      </c>
      <c r="C1552" s="635" t="s">
        <v>77</v>
      </c>
      <c r="D1552" s="636"/>
      <c r="E1552" s="637"/>
      <c r="F1552" s="638"/>
      <c r="G1552" s="639">
        <f>SUM(G1553:G1557)</f>
        <v>246.19926501375997</v>
      </c>
      <c r="H1552" s="632">
        <f>VLOOKUP(C1552,'ENSAIOS DE ORÇAMENTO'!$C$3:$L$79,8,FALSE)</f>
        <v>1041.3715986133334</v>
      </c>
      <c r="I1552" s="632">
        <f>IF(ISBLANK(H1552),"",SUM(G1552:H1552))</f>
        <v>1287.5708636270933</v>
      </c>
      <c r="J1552" s="633">
        <f t="shared" si="438"/>
        <v>1657.62</v>
      </c>
      <c r="K1552" s="634" t="s">
        <v>23</v>
      </c>
      <c r="L1552" s="107"/>
      <c r="M1552" s="107"/>
      <c r="N1552" s="108">
        <f t="shared" si="433"/>
        <v>0</v>
      </c>
      <c r="O1552" s="108">
        <f t="shared" si="434"/>
        <v>0</v>
      </c>
      <c r="P1552" s="109"/>
      <c r="Q1552" s="107">
        <f t="shared" si="437"/>
        <v>0</v>
      </c>
      <c r="R1552" s="107">
        <f t="shared" si="437"/>
        <v>0</v>
      </c>
      <c r="S1552" s="108">
        <f t="shared" si="435"/>
        <v>0</v>
      </c>
      <c r="T1552" s="110">
        <f t="shared" si="440"/>
        <v>0</v>
      </c>
      <c r="U1552" s="109"/>
      <c r="W1552" s="613" t="str">
        <f t="shared" si="441"/>
        <v/>
      </c>
      <c r="X1552" s="613" t="str">
        <f t="shared" si="439"/>
        <v/>
      </c>
      <c r="Y1552" s="613" t="str">
        <f t="shared" si="436"/>
        <v/>
      </c>
    </row>
    <row r="1553" spans="1:25" ht="13.8" hidden="1" thickBot="1">
      <c r="A1553" s="196" t="s">
        <v>175</v>
      </c>
      <c r="B1553" s="197"/>
      <c r="C1553" s="635" t="s">
        <v>241</v>
      </c>
      <c r="D1553" s="636"/>
      <c r="E1553" s="637">
        <v>500</v>
      </c>
      <c r="F1553" s="638">
        <f>VLOOKUP(C1552,'ENSAIOS DE ORÇAMENTO'!$C$3:$L$79,4,FALSE)</f>
        <v>0.3141968</v>
      </c>
      <c r="G1553" s="677">
        <f>IF(E1553&lt;=30,(0.48*E1553+4.05)*F1553,((0.48*30+4.05)+0.4*(E1553-30))*F1553)</f>
        <v>64.865929359999996</v>
      </c>
      <c r="H1553" s="632"/>
      <c r="I1553" s="632"/>
      <c r="J1553" s="633">
        <f t="shared" si="438"/>
        <v>0</v>
      </c>
      <c r="K1553" s="634"/>
      <c r="L1553" s="107"/>
      <c r="M1553" s="107"/>
      <c r="N1553" s="108">
        <f t="shared" ref="N1553:N1616" si="442">IF(ISBLANK(L1553),0,ROUND(J1553*L1553,2))</f>
        <v>0</v>
      </c>
      <c r="O1553" s="108">
        <f t="shared" ref="O1553:O1616" si="443">IF(ISBLANK(M1553),0,ROUND(L1553*M1553,2))</f>
        <v>0</v>
      </c>
      <c r="P1553" s="109"/>
      <c r="Q1553" s="107">
        <f t="shared" si="437"/>
        <v>0</v>
      </c>
      <c r="R1553" s="107">
        <f t="shared" si="437"/>
        <v>0</v>
      </c>
      <c r="S1553" s="108">
        <f t="shared" ref="S1553:S1616" si="444">IF(ISBLANK(Q1553),0,ROUND(J1553*Q1553,2))</f>
        <v>0</v>
      </c>
      <c r="T1553" s="110">
        <f t="shared" si="440"/>
        <v>0</v>
      </c>
      <c r="U1553" s="109"/>
      <c r="V1553" s="111" t="str">
        <f>IF(T1552&gt;0,"xx",IF(O1552&gt;0,"xy",""))</f>
        <v/>
      </c>
      <c r="W1553" s="613" t="str">
        <f t="shared" si="441"/>
        <v/>
      </c>
      <c r="X1553" s="613" t="str">
        <f t="shared" si="439"/>
        <v/>
      </c>
      <c r="Y1553" s="613" t="str">
        <f t="shared" si="436"/>
        <v/>
      </c>
    </row>
    <row r="1554" spans="1:25" ht="13.8" hidden="1" thickBot="1">
      <c r="A1554" s="196" t="s">
        <v>175</v>
      </c>
      <c r="B1554" s="197"/>
      <c r="C1554" s="635" t="s">
        <v>303</v>
      </c>
      <c r="D1554" s="636"/>
      <c r="E1554" s="637">
        <v>180</v>
      </c>
      <c r="F1554" s="638">
        <f>VLOOKUP(C1552,'ENSAIOS DE ORÇAMENTO'!$C$3:$L$79,5,FALSE)</f>
        <v>1.2759149119999997</v>
      </c>
      <c r="G1554" s="671">
        <f>IF(E1554&lt;=30,(0.66*E1554+1.38)*F1554,((0.66*30+1.38)+0.55*(E1554-30))*F1554)</f>
        <v>132.28685807615997</v>
      </c>
      <c r="H1554" s="632"/>
      <c r="I1554" s="632"/>
      <c r="J1554" s="633">
        <f t="shared" si="438"/>
        <v>0</v>
      </c>
      <c r="K1554" s="634"/>
      <c r="L1554" s="107"/>
      <c r="M1554" s="107"/>
      <c r="N1554" s="108">
        <f t="shared" si="442"/>
        <v>0</v>
      </c>
      <c r="O1554" s="108">
        <f t="shared" si="443"/>
        <v>0</v>
      </c>
      <c r="P1554" s="109"/>
      <c r="Q1554" s="107">
        <f t="shared" si="437"/>
        <v>0</v>
      </c>
      <c r="R1554" s="107">
        <f t="shared" si="437"/>
        <v>0</v>
      </c>
      <c r="S1554" s="108">
        <f t="shared" si="444"/>
        <v>0</v>
      </c>
      <c r="T1554" s="110">
        <f t="shared" si="440"/>
        <v>0</v>
      </c>
      <c r="U1554" s="109"/>
      <c r="V1554" s="111" t="str">
        <f>IF(T1552&gt;0,"xx",IF(O1552&gt;0,"xy",""))</f>
        <v/>
      </c>
      <c r="W1554" s="613" t="str">
        <f t="shared" si="441"/>
        <v/>
      </c>
      <c r="X1554" s="613" t="str">
        <f t="shared" si="439"/>
        <v/>
      </c>
      <c r="Y1554" s="613" t="str">
        <f t="shared" si="436"/>
        <v/>
      </c>
    </row>
    <row r="1555" spans="1:25" ht="13.8" hidden="1" thickBot="1">
      <c r="A1555" s="196" t="s">
        <v>175</v>
      </c>
      <c r="B1555" s="197"/>
      <c r="C1555" s="635" t="s">
        <v>307</v>
      </c>
      <c r="D1555" s="636"/>
      <c r="E1555" s="637">
        <v>20</v>
      </c>
      <c r="F1555" s="638">
        <f>VLOOKUP(C1552,'ENSAIOS DE ORÇAMENTO'!$C$3:$L$79,6,FALSE)</f>
        <v>0.89487311999999997</v>
      </c>
      <c r="G1555" s="671">
        <f>IF(E1555&lt;=30,(0.66*E1555+1.38)*F1555,((0.66*30+1.38)+0.55*(E1555-30))*F1555)</f>
        <v>13.0472500896</v>
      </c>
      <c r="H1555" s="632"/>
      <c r="I1555" s="632"/>
      <c r="J1555" s="633">
        <f t="shared" si="438"/>
        <v>0</v>
      </c>
      <c r="K1555" s="634"/>
      <c r="L1555" s="107"/>
      <c r="M1555" s="107"/>
      <c r="N1555" s="108">
        <f t="shared" si="442"/>
        <v>0</v>
      </c>
      <c r="O1555" s="108">
        <f t="shared" si="443"/>
        <v>0</v>
      </c>
      <c r="P1555" s="109"/>
      <c r="Q1555" s="107">
        <f t="shared" si="437"/>
        <v>0</v>
      </c>
      <c r="R1555" s="107">
        <f t="shared" si="437"/>
        <v>0</v>
      </c>
      <c r="S1555" s="108">
        <f t="shared" si="444"/>
        <v>0</v>
      </c>
      <c r="T1555" s="110">
        <f t="shared" si="440"/>
        <v>0</v>
      </c>
      <c r="U1555" s="109"/>
      <c r="V1555" s="111" t="str">
        <f>IF(T1552&gt;0,"xx",IF(O1552&gt;0,"xy",""))</f>
        <v/>
      </c>
      <c r="W1555" s="613" t="str">
        <f t="shared" si="441"/>
        <v/>
      </c>
      <c r="X1555" s="613" t="str">
        <f t="shared" si="439"/>
        <v/>
      </c>
      <c r="Y1555" s="613" t="str">
        <f t="shared" si="436"/>
        <v/>
      </c>
    </row>
    <row r="1556" spans="1:25" ht="13.8" hidden="1" thickBot="1">
      <c r="A1556" s="196" t="s">
        <v>175</v>
      </c>
      <c r="B1556" s="197"/>
      <c r="C1556" s="635" t="s">
        <v>480</v>
      </c>
      <c r="D1556" s="636"/>
      <c r="E1556" s="637">
        <v>30</v>
      </c>
      <c r="F1556" s="638">
        <f>VLOOKUP(C1552,'ENSAIOS DE ORÇAMENTO'!$C$3:$L$79,3,FALSE)</f>
        <v>1.2567519999999999</v>
      </c>
      <c r="G1556" s="667">
        <f>IF(E1556&lt;=30,(0.66*E1556+1.38)*F1556,((0.66*30+1.38)+0.55*(E1556-30))*F1556)</f>
        <v>26.618007359999996</v>
      </c>
      <c r="H1556" s="632"/>
      <c r="I1556" s="632"/>
      <c r="J1556" s="633">
        <f t="shared" si="438"/>
        <v>0</v>
      </c>
      <c r="K1556" s="634"/>
      <c r="L1556" s="107"/>
      <c r="M1556" s="107"/>
      <c r="N1556" s="108">
        <f t="shared" si="442"/>
        <v>0</v>
      </c>
      <c r="O1556" s="108">
        <f t="shared" si="443"/>
        <v>0</v>
      </c>
      <c r="P1556" s="109"/>
      <c r="Q1556" s="107">
        <f t="shared" si="437"/>
        <v>0</v>
      </c>
      <c r="R1556" s="107">
        <f t="shared" si="437"/>
        <v>0</v>
      </c>
      <c r="S1556" s="108">
        <f t="shared" si="444"/>
        <v>0</v>
      </c>
      <c r="T1556" s="110">
        <f t="shared" si="440"/>
        <v>0</v>
      </c>
      <c r="U1556" s="109"/>
      <c r="V1556" s="111" t="str">
        <f>IF(T1552&gt;0,"xx",IF(O1552&gt;0,"xy",""))</f>
        <v/>
      </c>
      <c r="W1556" s="613" t="str">
        <f t="shared" si="441"/>
        <v/>
      </c>
      <c r="X1556" s="613" t="str">
        <f t="shared" si="439"/>
        <v/>
      </c>
      <c r="Y1556" s="613" t="str">
        <f t="shared" si="436"/>
        <v/>
      </c>
    </row>
    <row r="1557" spans="1:25" ht="13.8" hidden="1" thickBot="1">
      <c r="A1557" s="196" t="s">
        <v>175</v>
      </c>
      <c r="B1557" s="197"/>
      <c r="C1557" s="635" t="s">
        <v>481</v>
      </c>
      <c r="D1557" s="636"/>
      <c r="E1557" s="637">
        <v>500</v>
      </c>
      <c r="F1557" s="638">
        <f>VLOOKUP(C1552,'ENSAIOS DE ORÇAMENTO'!$C$3:$L$79,10,FALSE)</f>
        <v>4.5440639999999997E-2</v>
      </c>
      <c r="G1557" s="680">
        <f>IF(E1557&lt;=30,(0.48*E1557+4.05)*F1557,((0.48*30+4.05)+0.4*(E1557-30))*F1557)</f>
        <v>9.3812201279999989</v>
      </c>
      <c r="H1557" s="632"/>
      <c r="I1557" s="632"/>
      <c r="J1557" s="633">
        <f t="shared" si="438"/>
        <v>0</v>
      </c>
      <c r="K1557" s="634"/>
      <c r="L1557" s="107"/>
      <c r="M1557" s="107"/>
      <c r="N1557" s="108">
        <f t="shared" si="442"/>
        <v>0</v>
      </c>
      <c r="O1557" s="108">
        <f t="shared" si="443"/>
        <v>0</v>
      </c>
      <c r="P1557" s="109"/>
      <c r="Q1557" s="107">
        <f t="shared" si="437"/>
        <v>0</v>
      </c>
      <c r="R1557" s="107">
        <f t="shared" si="437"/>
        <v>0</v>
      </c>
      <c r="S1557" s="108">
        <f t="shared" si="444"/>
        <v>0</v>
      </c>
      <c r="T1557" s="110">
        <f t="shared" si="440"/>
        <v>0</v>
      </c>
      <c r="U1557" s="109"/>
      <c r="V1557" s="111" t="str">
        <f>IF(T1552&gt;0,"xx",IF(O1552&gt;0,"xy",""))</f>
        <v/>
      </c>
      <c r="W1557" s="613" t="str">
        <f t="shared" si="441"/>
        <v/>
      </c>
      <c r="X1557" s="613" t="str">
        <f t="shared" si="439"/>
        <v/>
      </c>
      <c r="Y1557" s="613" t="str">
        <f t="shared" ref="Y1557:Y1620" si="445">IF(V1557="X","x",IF(T1557&gt;0,"x",""))</f>
        <v/>
      </c>
    </row>
    <row r="1558" spans="1:25" ht="13.8" hidden="1" thickBot="1">
      <c r="A1558" s="196" t="s">
        <v>42</v>
      </c>
      <c r="B1558" s="197" t="s">
        <v>232</v>
      </c>
      <c r="C1558" s="635" t="s">
        <v>78</v>
      </c>
      <c r="D1558" s="636"/>
      <c r="E1558" s="637"/>
      <c r="F1558" s="638"/>
      <c r="G1558" s="639">
        <f>SUM(G1559:G1563)</f>
        <v>340.25063254880001</v>
      </c>
      <c r="H1558" s="632">
        <f>VLOOKUP(C1558,'ENSAIOS DE ORÇAMENTO'!$C$3:$L$79,8,FALSE)</f>
        <v>1430.0163653866668</v>
      </c>
      <c r="I1558" s="632">
        <f>IF(ISBLANK(H1558),"",SUM(G1558:H1558))</f>
        <v>1770.2669979354669</v>
      </c>
      <c r="J1558" s="633">
        <f t="shared" si="438"/>
        <v>2279.04</v>
      </c>
      <c r="K1558" s="634" t="s">
        <v>23</v>
      </c>
      <c r="L1558" s="107"/>
      <c r="M1558" s="107"/>
      <c r="N1558" s="108">
        <f t="shared" si="442"/>
        <v>0</v>
      </c>
      <c r="O1558" s="108">
        <f t="shared" si="443"/>
        <v>0</v>
      </c>
      <c r="P1558" s="109"/>
      <c r="Q1558" s="107">
        <f t="shared" si="437"/>
        <v>0</v>
      </c>
      <c r="R1558" s="107">
        <f t="shared" si="437"/>
        <v>0</v>
      </c>
      <c r="S1558" s="108">
        <f t="shared" si="444"/>
        <v>0</v>
      </c>
      <c r="T1558" s="110">
        <f t="shared" si="440"/>
        <v>0</v>
      </c>
      <c r="U1558" s="109"/>
      <c r="W1558" s="613" t="str">
        <f t="shared" si="441"/>
        <v/>
      </c>
      <c r="X1558" s="613" t="str">
        <f t="shared" si="439"/>
        <v/>
      </c>
      <c r="Y1558" s="613" t="str">
        <f t="shared" si="445"/>
        <v/>
      </c>
    </row>
    <row r="1559" spans="1:25" ht="13.8" hidden="1" thickBot="1">
      <c r="A1559" s="196" t="s">
        <v>175</v>
      </c>
      <c r="B1559" s="197"/>
      <c r="C1559" s="635" t="s">
        <v>241</v>
      </c>
      <c r="D1559" s="636"/>
      <c r="E1559" s="637">
        <v>500</v>
      </c>
      <c r="F1559" s="638">
        <f>VLOOKUP(C1558,'ENSAIOS DE ORÇAMENTO'!$C$3:$L$79,4,FALSE)</f>
        <v>0.42857449600000003</v>
      </c>
      <c r="G1559" s="677">
        <f>IF(E1559&lt;=30,(0.48*E1559+4.05)*F1559,((0.48*30+4.05)+0.4*(E1559-30))*F1559)</f>
        <v>88.479204699199997</v>
      </c>
      <c r="H1559" s="632"/>
      <c r="I1559" s="632"/>
      <c r="J1559" s="633">
        <f t="shared" si="438"/>
        <v>0</v>
      </c>
      <c r="K1559" s="634"/>
      <c r="L1559" s="107"/>
      <c r="M1559" s="107"/>
      <c r="N1559" s="108">
        <f t="shared" si="442"/>
        <v>0</v>
      </c>
      <c r="O1559" s="108">
        <f t="shared" si="443"/>
        <v>0</v>
      </c>
      <c r="P1559" s="109"/>
      <c r="Q1559" s="107">
        <f t="shared" si="437"/>
        <v>0</v>
      </c>
      <c r="R1559" s="107">
        <f t="shared" si="437"/>
        <v>0</v>
      </c>
      <c r="S1559" s="108">
        <f t="shared" si="444"/>
        <v>0</v>
      </c>
      <c r="T1559" s="110">
        <f t="shared" si="440"/>
        <v>0</v>
      </c>
      <c r="U1559" s="109"/>
      <c r="V1559" s="111" t="str">
        <f>IF(T1558&gt;0,"xx",IF(O1558&gt;0,"xy",""))</f>
        <v/>
      </c>
      <c r="W1559" s="613" t="str">
        <f t="shared" si="441"/>
        <v/>
      </c>
      <c r="X1559" s="613" t="str">
        <f t="shared" si="439"/>
        <v/>
      </c>
      <c r="Y1559" s="613" t="str">
        <f t="shared" si="445"/>
        <v/>
      </c>
    </row>
    <row r="1560" spans="1:25" ht="13.8" hidden="1" thickBot="1">
      <c r="A1560" s="196" t="s">
        <v>175</v>
      </c>
      <c r="B1560" s="197"/>
      <c r="C1560" s="635" t="s">
        <v>303</v>
      </c>
      <c r="D1560" s="636"/>
      <c r="E1560" s="637">
        <v>180</v>
      </c>
      <c r="F1560" s="638">
        <f>VLOOKUP(C1558,'ENSAIOS DE ORÇAMENTO'!$C$3:$L$79,5,FALSE)</f>
        <v>1.7643028000000003</v>
      </c>
      <c r="G1560" s="671">
        <f>IF(E1560&lt;=30,(0.66*E1560+1.38)*F1560,((0.66*30+1.38)+0.55*(E1560-30))*F1560)</f>
        <v>182.92291430400005</v>
      </c>
      <c r="H1560" s="632"/>
      <c r="I1560" s="632"/>
      <c r="J1560" s="633">
        <f t="shared" si="438"/>
        <v>0</v>
      </c>
      <c r="K1560" s="634"/>
      <c r="L1560" s="107"/>
      <c r="M1560" s="107"/>
      <c r="N1560" s="108">
        <f t="shared" si="442"/>
        <v>0</v>
      </c>
      <c r="O1560" s="108">
        <f t="shared" si="443"/>
        <v>0</v>
      </c>
      <c r="P1560" s="109"/>
      <c r="Q1560" s="107">
        <f t="shared" si="437"/>
        <v>0</v>
      </c>
      <c r="R1560" s="107">
        <f t="shared" si="437"/>
        <v>0</v>
      </c>
      <c r="S1560" s="108">
        <f t="shared" si="444"/>
        <v>0</v>
      </c>
      <c r="T1560" s="110">
        <f t="shared" si="440"/>
        <v>0</v>
      </c>
      <c r="U1560" s="109"/>
      <c r="V1560" s="111" t="str">
        <f>IF(T1558&gt;0,"xx",IF(O1558&gt;0,"xy",""))</f>
        <v/>
      </c>
      <c r="W1560" s="613" t="str">
        <f t="shared" si="441"/>
        <v/>
      </c>
      <c r="X1560" s="613" t="str">
        <f t="shared" si="439"/>
        <v/>
      </c>
      <c r="Y1560" s="613" t="str">
        <f t="shared" si="445"/>
        <v/>
      </c>
    </row>
    <row r="1561" spans="1:25" ht="13.8" hidden="1" thickBot="1">
      <c r="A1561" s="196" t="s">
        <v>175</v>
      </c>
      <c r="B1561" s="197"/>
      <c r="C1561" s="635" t="s">
        <v>307</v>
      </c>
      <c r="D1561" s="636"/>
      <c r="E1561" s="637">
        <v>20</v>
      </c>
      <c r="F1561" s="638">
        <f>VLOOKUP(C1558,'ENSAIOS DE ORÇAMENTO'!$C$3:$L$79,6,FALSE)</f>
        <v>1.2150148800000002</v>
      </c>
      <c r="G1561" s="671">
        <f>IF(E1561&lt;=30,(0.66*E1561+1.38)*F1561,((0.66*30+1.38)+0.55*(E1561-30))*F1561)</f>
        <v>17.714916950400006</v>
      </c>
      <c r="H1561" s="632"/>
      <c r="I1561" s="632"/>
      <c r="J1561" s="633">
        <f t="shared" si="438"/>
        <v>0</v>
      </c>
      <c r="K1561" s="634"/>
      <c r="L1561" s="107"/>
      <c r="M1561" s="107"/>
      <c r="N1561" s="108">
        <f t="shared" si="442"/>
        <v>0</v>
      </c>
      <c r="O1561" s="108">
        <f t="shared" si="443"/>
        <v>0</v>
      </c>
      <c r="P1561" s="109"/>
      <c r="Q1561" s="107">
        <f t="shared" si="437"/>
        <v>0</v>
      </c>
      <c r="R1561" s="107">
        <f t="shared" si="437"/>
        <v>0</v>
      </c>
      <c r="S1561" s="108">
        <f t="shared" si="444"/>
        <v>0</v>
      </c>
      <c r="T1561" s="110">
        <f t="shared" si="440"/>
        <v>0</v>
      </c>
      <c r="U1561" s="109"/>
      <c r="V1561" s="111" t="str">
        <f>IF(T1558&gt;0,"xx",IF(O1558&gt;0,"xy",""))</f>
        <v/>
      </c>
      <c r="W1561" s="613" t="str">
        <f t="shared" si="441"/>
        <v/>
      </c>
      <c r="X1561" s="613" t="str">
        <f t="shared" si="439"/>
        <v/>
      </c>
      <c r="Y1561" s="613" t="str">
        <f t="shared" si="445"/>
        <v/>
      </c>
    </row>
    <row r="1562" spans="1:25" ht="13.8" hidden="1" thickBot="1">
      <c r="A1562" s="196" t="s">
        <v>175</v>
      </c>
      <c r="B1562" s="197"/>
      <c r="C1562" s="635" t="s">
        <v>480</v>
      </c>
      <c r="D1562" s="636"/>
      <c r="E1562" s="637">
        <v>30</v>
      </c>
      <c r="F1562" s="638">
        <f>VLOOKUP(C1558,'ENSAIOS DE ORÇAMENTO'!$C$3:$L$79,3,FALSE)</f>
        <v>1.7851008000000002</v>
      </c>
      <c r="G1562" s="667">
        <f>IF(E1562&lt;=30,(0.66*E1562+1.38)*F1562,((0.66*30+1.38)+0.55*(E1562-30))*F1562)</f>
        <v>37.808434944000005</v>
      </c>
      <c r="H1562" s="632"/>
      <c r="I1562" s="632"/>
      <c r="J1562" s="633">
        <f t="shared" si="438"/>
        <v>0</v>
      </c>
      <c r="K1562" s="634"/>
      <c r="L1562" s="107"/>
      <c r="M1562" s="107"/>
      <c r="N1562" s="108">
        <f t="shared" si="442"/>
        <v>0</v>
      </c>
      <c r="O1562" s="108">
        <f t="shared" si="443"/>
        <v>0</v>
      </c>
      <c r="P1562" s="109"/>
      <c r="Q1562" s="107">
        <f t="shared" si="437"/>
        <v>0</v>
      </c>
      <c r="R1562" s="107">
        <f t="shared" si="437"/>
        <v>0</v>
      </c>
      <c r="S1562" s="108">
        <f t="shared" si="444"/>
        <v>0</v>
      </c>
      <c r="T1562" s="110">
        <f t="shared" si="440"/>
        <v>0</v>
      </c>
      <c r="U1562" s="109"/>
      <c r="V1562" s="111" t="str">
        <f>IF(T1558&gt;0,"xx",IF(O1558&gt;0,"xy",""))</f>
        <v/>
      </c>
      <c r="W1562" s="613" t="str">
        <f t="shared" si="441"/>
        <v/>
      </c>
      <c r="X1562" s="613" t="str">
        <f t="shared" si="439"/>
        <v/>
      </c>
      <c r="Y1562" s="613" t="str">
        <f t="shared" si="445"/>
        <v/>
      </c>
    </row>
    <row r="1563" spans="1:25" ht="13.8" hidden="1" thickBot="1">
      <c r="A1563" s="196" t="s">
        <v>175</v>
      </c>
      <c r="B1563" s="197"/>
      <c r="C1563" s="635" t="s">
        <v>481</v>
      </c>
      <c r="D1563" s="636"/>
      <c r="E1563" s="637">
        <v>500</v>
      </c>
      <c r="F1563" s="638">
        <f>VLOOKUP(C1558,'ENSAIOS DE ORÇAMENTO'!$C$3:$L$79,10,FALSE)</f>
        <v>6.4544256000000008E-2</v>
      </c>
      <c r="G1563" s="680">
        <f>IF(E1563&lt;=30,(0.48*E1563+4.05)*F1563,((0.48*30+4.05)+0.4*(E1563-30))*F1563)</f>
        <v>13.3251616512</v>
      </c>
      <c r="H1563" s="632"/>
      <c r="I1563" s="632"/>
      <c r="J1563" s="633">
        <f t="shared" si="438"/>
        <v>0</v>
      </c>
      <c r="K1563" s="634"/>
      <c r="L1563" s="107"/>
      <c r="M1563" s="107"/>
      <c r="N1563" s="108">
        <f t="shared" si="442"/>
        <v>0</v>
      </c>
      <c r="O1563" s="108">
        <f t="shared" si="443"/>
        <v>0</v>
      </c>
      <c r="P1563" s="109"/>
      <c r="Q1563" s="107">
        <f t="shared" si="437"/>
        <v>0</v>
      </c>
      <c r="R1563" s="107">
        <f t="shared" si="437"/>
        <v>0</v>
      </c>
      <c r="S1563" s="108">
        <f t="shared" si="444"/>
        <v>0</v>
      </c>
      <c r="T1563" s="110">
        <f t="shared" si="440"/>
        <v>0</v>
      </c>
      <c r="U1563" s="109"/>
      <c r="V1563" s="111" t="str">
        <f>IF(T1558&gt;0,"xx",IF(O1558&gt;0,"xy",""))</f>
        <v/>
      </c>
      <c r="W1563" s="613" t="str">
        <f t="shared" si="441"/>
        <v/>
      </c>
      <c r="X1563" s="613" t="str">
        <f t="shared" si="439"/>
        <v/>
      </c>
      <c r="Y1563" s="613" t="str">
        <f t="shared" si="445"/>
        <v/>
      </c>
    </row>
    <row r="1564" spans="1:25" ht="13.8" hidden="1" thickBot="1">
      <c r="A1564" s="196" t="s">
        <v>130</v>
      </c>
      <c r="B1564" s="197" t="s">
        <v>232</v>
      </c>
      <c r="C1564" s="635" t="s">
        <v>490</v>
      </c>
      <c r="D1564" s="636"/>
      <c r="E1564" s="637"/>
      <c r="F1564" s="638"/>
      <c r="G1564" s="639">
        <f>SUM(G1565:G1569)</f>
        <v>76.094384428800012</v>
      </c>
      <c r="H1564" s="632">
        <f>VLOOKUP(C1564,'ENSAIOS DE ORÇAMENTO'!$C$3:$L$79,8,FALSE)</f>
        <v>333.83937642666672</v>
      </c>
      <c r="I1564" s="632">
        <f>IF(ISBLANK(H1564),"",SUM(G1564:H1564))</f>
        <v>409.93376085546674</v>
      </c>
      <c r="J1564" s="633">
        <f t="shared" si="438"/>
        <v>527.75</v>
      </c>
      <c r="K1564" s="634" t="s">
        <v>23</v>
      </c>
      <c r="L1564" s="107"/>
      <c r="M1564" s="107"/>
      <c r="N1564" s="108">
        <f t="shared" si="442"/>
        <v>0</v>
      </c>
      <c r="O1564" s="108">
        <f t="shared" si="443"/>
        <v>0</v>
      </c>
      <c r="P1564" s="109"/>
      <c r="Q1564" s="107">
        <f t="shared" si="437"/>
        <v>0</v>
      </c>
      <c r="R1564" s="107">
        <f t="shared" si="437"/>
        <v>0</v>
      </c>
      <c r="S1564" s="108">
        <f t="shared" si="444"/>
        <v>0</v>
      </c>
      <c r="T1564" s="110">
        <f t="shared" si="440"/>
        <v>0</v>
      </c>
      <c r="U1564" s="109"/>
      <c r="W1564" s="613" t="str">
        <f t="shared" si="441"/>
        <v/>
      </c>
      <c r="X1564" s="613" t="str">
        <f t="shared" si="439"/>
        <v/>
      </c>
      <c r="Y1564" s="613" t="str">
        <f t="shared" si="445"/>
        <v/>
      </c>
    </row>
    <row r="1565" spans="1:25" ht="13.8" hidden="1" thickBot="1">
      <c r="A1565" s="196" t="s">
        <v>175</v>
      </c>
      <c r="B1565" s="197"/>
      <c r="C1565" s="635" t="s">
        <v>241</v>
      </c>
      <c r="D1565" s="636"/>
      <c r="E1565" s="637">
        <v>500</v>
      </c>
      <c r="F1565" s="638">
        <f>VLOOKUP(C1564,'ENSAIOS DE ORÇAMENTO'!$C$3:$L$79,4,FALSE)</f>
        <v>0.13322880000000001</v>
      </c>
      <c r="G1565" s="677">
        <f>IF(E1565&lt;=30,(0.48*E1565+4.05)*F1565,((0.48*30+4.05)+0.4*(E1565-30))*F1565)</f>
        <v>27.50508576</v>
      </c>
      <c r="H1565" s="632"/>
      <c r="I1565" s="632"/>
      <c r="J1565" s="633">
        <f t="shared" si="438"/>
        <v>0</v>
      </c>
      <c r="K1565" s="634"/>
      <c r="L1565" s="107"/>
      <c r="M1565" s="107"/>
      <c r="N1565" s="108">
        <f t="shared" si="442"/>
        <v>0</v>
      </c>
      <c r="O1565" s="108">
        <f t="shared" si="443"/>
        <v>0</v>
      </c>
      <c r="P1565" s="109"/>
      <c r="Q1565" s="107">
        <f t="shared" si="437"/>
        <v>0</v>
      </c>
      <c r="R1565" s="107">
        <f t="shared" si="437"/>
        <v>0</v>
      </c>
      <c r="S1565" s="108">
        <f t="shared" si="444"/>
        <v>0</v>
      </c>
      <c r="T1565" s="110">
        <f t="shared" si="440"/>
        <v>0</v>
      </c>
      <c r="U1565" s="109"/>
      <c r="V1565" s="111" t="str">
        <f>IF(T1564&gt;0,"xx",IF(O1564&gt;0,"xy",""))</f>
        <v/>
      </c>
      <c r="W1565" s="613" t="str">
        <f t="shared" si="441"/>
        <v/>
      </c>
      <c r="X1565" s="613" t="str">
        <f t="shared" si="439"/>
        <v/>
      </c>
      <c r="Y1565" s="613" t="str">
        <f t="shared" si="445"/>
        <v/>
      </c>
    </row>
    <row r="1566" spans="1:25" ht="13.8" hidden="1" thickBot="1">
      <c r="A1566" s="196" t="s">
        <v>175</v>
      </c>
      <c r="B1566" s="197"/>
      <c r="C1566" s="635" t="s">
        <v>303</v>
      </c>
      <c r="D1566" s="636"/>
      <c r="E1566" s="637">
        <v>180</v>
      </c>
      <c r="F1566" s="638">
        <f>VLOOKUP(C1564,'ENSAIOS DE ORÇAMENTO'!$C$3:$L$79,5,FALSE)</f>
        <v>0.40193856</v>
      </c>
      <c r="G1566" s="671">
        <f>IF(E1566&lt;=30,(0.66*E1566+1.38)*F1566,((0.66*30+1.38)+0.55*(E1566-30))*F1566)</f>
        <v>41.672989900800005</v>
      </c>
      <c r="H1566" s="632"/>
      <c r="I1566" s="632"/>
      <c r="J1566" s="633">
        <f t="shared" si="438"/>
        <v>0</v>
      </c>
      <c r="K1566" s="634"/>
      <c r="L1566" s="107"/>
      <c r="M1566" s="107"/>
      <c r="N1566" s="108">
        <f t="shared" si="442"/>
        <v>0</v>
      </c>
      <c r="O1566" s="108">
        <f t="shared" si="443"/>
        <v>0</v>
      </c>
      <c r="P1566" s="109"/>
      <c r="Q1566" s="107">
        <f t="shared" si="437"/>
        <v>0</v>
      </c>
      <c r="R1566" s="107">
        <f t="shared" si="437"/>
        <v>0</v>
      </c>
      <c r="S1566" s="108">
        <f t="shared" si="444"/>
        <v>0</v>
      </c>
      <c r="T1566" s="110">
        <f t="shared" si="440"/>
        <v>0</v>
      </c>
      <c r="U1566" s="109"/>
      <c r="V1566" s="111" t="str">
        <f>IF(T1564&gt;0,"xx",IF(O1564&gt;0,"xy",""))</f>
        <v/>
      </c>
      <c r="W1566" s="613" t="str">
        <f t="shared" si="441"/>
        <v/>
      </c>
      <c r="X1566" s="613" t="str">
        <f t="shared" si="439"/>
        <v/>
      </c>
      <c r="Y1566" s="613" t="str">
        <f t="shared" si="445"/>
        <v/>
      </c>
    </row>
    <row r="1567" spans="1:25" ht="13.8" hidden="1" thickBot="1">
      <c r="A1567" s="196" t="s">
        <v>175</v>
      </c>
      <c r="B1567" s="197"/>
      <c r="C1567" s="635" t="s">
        <v>307</v>
      </c>
      <c r="D1567" s="636"/>
      <c r="E1567" s="637">
        <v>20</v>
      </c>
      <c r="F1567" s="638">
        <f>VLOOKUP(C1564,'ENSAIOS DE ORÇAMENTO'!$C$3:$L$79,6,FALSE)</f>
        <v>0.47436960000000006</v>
      </c>
      <c r="G1567" s="671">
        <f>IF(E1567&lt;=30,(0.66*E1567+1.38)*F1567,((0.66*30+1.38)+0.55*(E1567-30))*F1567)</f>
        <v>6.9163087680000022</v>
      </c>
      <c r="H1567" s="632"/>
      <c r="I1567" s="632"/>
      <c r="J1567" s="633">
        <f t="shared" si="438"/>
        <v>0</v>
      </c>
      <c r="K1567" s="634"/>
      <c r="L1567" s="107"/>
      <c r="M1567" s="107"/>
      <c r="N1567" s="108">
        <f t="shared" si="442"/>
        <v>0</v>
      </c>
      <c r="O1567" s="108">
        <f t="shared" si="443"/>
        <v>0</v>
      </c>
      <c r="P1567" s="109"/>
      <c r="Q1567" s="107">
        <f t="shared" si="437"/>
        <v>0</v>
      </c>
      <c r="R1567" s="107">
        <f t="shared" si="437"/>
        <v>0</v>
      </c>
      <c r="S1567" s="108">
        <f t="shared" si="444"/>
        <v>0</v>
      </c>
      <c r="T1567" s="110">
        <f t="shared" si="440"/>
        <v>0</v>
      </c>
      <c r="U1567" s="109"/>
      <c r="V1567" s="111" t="str">
        <f>IF(T1564&gt;0,"xx",IF(O1564&gt;0,"xy",""))</f>
        <v/>
      </c>
      <c r="W1567" s="613" t="str">
        <f t="shared" si="441"/>
        <v/>
      </c>
      <c r="X1567" s="613" t="str">
        <f t="shared" si="439"/>
        <v/>
      </c>
      <c r="Y1567" s="613" t="str">
        <f t="shared" si="445"/>
        <v/>
      </c>
    </row>
    <row r="1568" spans="1:25" ht="13.8" hidden="1" thickBot="1">
      <c r="A1568" s="196" t="s">
        <v>175</v>
      </c>
      <c r="B1568" s="197"/>
      <c r="C1568" s="635" t="s">
        <v>480</v>
      </c>
      <c r="D1568" s="636"/>
      <c r="E1568" s="637">
        <v>30</v>
      </c>
      <c r="F1568" s="638">
        <f>VLOOKUP(C1564,'ENSAIOS DE ORÇAMENTO'!$C$3:$L$79,3,FALSE)</f>
        <v>0</v>
      </c>
      <c r="G1568" s="667">
        <f>IF(E1568&lt;=30,(0.66*E1568+1.38)*F1568,((0.66*30+1.38)+0.55*(E1568-30))*F1568)</f>
        <v>0</v>
      </c>
      <c r="H1568" s="632"/>
      <c r="I1568" s="632"/>
      <c r="J1568" s="633">
        <f t="shared" si="438"/>
        <v>0</v>
      </c>
      <c r="K1568" s="634"/>
      <c r="L1568" s="107"/>
      <c r="M1568" s="107"/>
      <c r="N1568" s="108">
        <f t="shared" si="442"/>
        <v>0</v>
      </c>
      <c r="O1568" s="108">
        <f t="shared" si="443"/>
        <v>0</v>
      </c>
      <c r="P1568" s="109"/>
      <c r="Q1568" s="107">
        <f t="shared" ref="Q1568:R1631" si="446">L1568</f>
        <v>0</v>
      </c>
      <c r="R1568" s="107">
        <f t="shared" si="446"/>
        <v>0</v>
      </c>
      <c r="S1568" s="108">
        <f t="shared" si="444"/>
        <v>0</v>
      </c>
      <c r="T1568" s="110">
        <f t="shared" si="440"/>
        <v>0</v>
      </c>
      <c r="U1568" s="109"/>
      <c r="V1568" s="111" t="str">
        <f>IF(T1564&gt;0,"xx",IF(O1564&gt;0,"xy",""))</f>
        <v/>
      </c>
      <c r="W1568" s="613" t="str">
        <f t="shared" si="441"/>
        <v/>
      </c>
      <c r="X1568" s="613" t="str">
        <f t="shared" si="439"/>
        <v/>
      </c>
      <c r="Y1568" s="613" t="str">
        <f t="shared" si="445"/>
        <v/>
      </c>
    </row>
    <row r="1569" spans="1:25" ht="13.8" hidden="1" thickBot="1">
      <c r="A1569" s="196" t="s">
        <v>175</v>
      </c>
      <c r="B1569" s="197"/>
      <c r="C1569" s="635" t="s">
        <v>481</v>
      </c>
      <c r="D1569" s="636"/>
      <c r="E1569" s="637">
        <v>500</v>
      </c>
      <c r="F1569" s="638">
        <f>VLOOKUP(C1564,'ENSAIOS DE ORÇAMENTO'!$C$3:$L$79,10,FALSE)</f>
        <v>0</v>
      </c>
      <c r="G1569" s="680">
        <f>IF(E1569&lt;=30,(0.48*E1569+4.05)*F1569,((0.48*30+4.05)+0.4*(E1569-30))*F1569)</f>
        <v>0</v>
      </c>
      <c r="H1569" s="632"/>
      <c r="I1569" s="632"/>
      <c r="J1569" s="633">
        <f t="shared" si="438"/>
        <v>0</v>
      </c>
      <c r="K1569" s="634"/>
      <c r="L1569" s="107"/>
      <c r="M1569" s="107"/>
      <c r="N1569" s="108">
        <f t="shared" si="442"/>
        <v>0</v>
      </c>
      <c r="O1569" s="108">
        <f t="shared" si="443"/>
        <v>0</v>
      </c>
      <c r="P1569" s="109"/>
      <c r="Q1569" s="107">
        <f t="shared" si="446"/>
        <v>0</v>
      </c>
      <c r="R1569" s="107">
        <f t="shared" si="446"/>
        <v>0</v>
      </c>
      <c r="S1569" s="108">
        <f t="shared" si="444"/>
        <v>0</v>
      </c>
      <c r="T1569" s="110">
        <f t="shared" si="440"/>
        <v>0</v>
      </c>
      <c r="U1569" s="109"/>
      <c r="V1569" s="111" t="str">
        <f>IF(T1564&gt;0,"xx",IF(O1564&gt;0,"xy",""))</f>
        <v/>
      </c>
      <c r="W1569" s="613" t="str">
        <f t="shared" si="441"/>
        <v/>
      </c>
      <c r="X1569" s="613" t="str">
        <f t="shared" si="439"/>
        <v/>
      </c>
      <c r="Y1569" s="613" t="str">
        <f t="shared" si="445"/>
        <v/>
      </c>
    </row>
    <row r="1570" spans="1:25" ht="13.8" hidden="1" thickBot="1">
      <c r="A1570" s="196" t="s">
        <v>131</v>
      </c>
      <c r="B1570" s="197" t="s">
        <v>232</v>
      </c>
      <c r="C1570" s="635" t="s">
        <v>491</v>
      </c>
      <c r="D1570" s="636"/>
      <c r="E1570" s="637"/>
      <c r="F1570" s="638"/>
      <c r="G1570" s="639">
        <f>SUM(G1571:G1575)</f>
        <v>115.55184115980003</v>
      </c>
      <c r="H1570" s="632">
        <f>VLOOKUP(C1570,'ENSAIOS DE ORÇAMENTO'!$C$3:$L$79,8,FALSE)</f>
        <v>513.35833276666665</v>
      </c>
      <c r="I1570" s="632">
        <f>IF(ISBLANK(H1570),"",SUM(G1570:H1570))</f>
        <v>628.91017392646665</v>
      </c>
      <c r="J1570" s="633">
        <f t="shared" ref="J1570:J1633" si="447">IF(ISBLANK(H1570),0,ROUND(I1570*(1+$E$10)*(1+$E$11*D1570),2))</f>
        <v>809.66</v>
      </c>
      <c r="K1570" s="634" t="s">
        <v>23</v>
      </c>
      <c r="L1570" s="107"/>
      <c r="M1570" s="107"/>
      <c r="N1570" s="108">
        <f t="shared" si="442"/>
        <v>0</v>
      </c>
      <c r="O1570" s="108">
        <f t="shared" si="443"/>
        <v>0</v>
      </c>
      <c r="P1570" s="109"/>
      <c r="Q1570" s="107">
        <f t="shared" si="446"/>
        <v>0</v>
      </c>
      <c r="R1570" s="107">
        <f t="shared" si="446"/>
        <v>0</v>
      </c>
      <c r="S1570" s="108">
        <f t="shared" si="444"/>
        <v>0</v>
      </c>
      <c r="T1570" s="110">
        <f t="shared" si="440"/>
        <v>0</v>
      </c>
      <c r="U1570" s="109"/>
      <c r="W1570" s="613" t="str">
        <f t="shared" si="441"/>
        <v/>
      </c>
      <c r="X1570" s="613" t="str">
        <f t="shared" si="439"/>
        <v/>
      </c>
      <c r="Y1570" s="613" t="str">
        <f t="shared" si="445"/>
        <v/>
      </c>
    </row>
    <row r="1571" spans="1:25" ht="13.8" hidden="1" thickBot="1">
      <c r="A1571" s="196" t="s">
        <v>175</v>
      </c>
      <c r="B1571" s="197"/>
      <c r="C1571" s="635" t="s">
        <v>241</v>
      </c>
      <c r="D1571" s="636"/>
      <c r="E1571" s="637">
        <v>500</v>
      </c>
      <c r="F1571" s="638">
        <f>VLOOKUP(C1570,'ENSAIOS DE ORÇAMENTO'!$C$3:$L$79,4,FALSE)</f>
        <v>0.20564730000000003</v>
      </c>
      <c r="G1571" s="677">
        <f>IF(E1571&lt;=30,(0.48*E1571+4.05)*F1571,((0.48*30+4.05)+0.4*(E1571-30))*F1571)</f>
        <v>42.455885085000006</v>
      </c>
      <c r="H1571" s="632"/>
      <c r="I1571" s="632"/>
      <c r="J1571" s="633">
        <f t="shared" si="447"/>
        <v>0</v>
      </c>
      <c r="K1571" s="634"/>
      <c r="L1571" s="107"/>
      <c r="M1571" s="107"/>
      <c r="N1571" s="108">
        <f t="shared" si="442"/>
        <v>0</v>
      </c>
      <c r="O1571" s="108">
        <f t="shared" si="443"/>
        <v>0</v>
      </c>
      <c r="P1571" s="109"/>
      <c r="Q1571" s="107">
        <f t="shared" si="446"/>
        <v>0</v>
      </c>
      <c r="R1571" s="107">
        <f t="shared" si="446"/>
        <v>0</v>
      </c>
      <c r="S1571" s="108">
        <f t="shared" si="444"/>
        <v>0</v>
      </c>
      <c r="T1571" s="110">
        <f t="shared" si="440"/>
        <v>0</v>
      </c>
      <c r="U1571" s="109"/>
      <c r="V1571" s="111" t="str">
        <f>IF(T1570&gt;0,"xx",IF(O1570&gt;0,"xy",""))</f>
        <v/>
      </c>
      <c r="W1571" s="613" t="str">
        <f t="shared" si="441"/>
        <v/>
      </c>
      <c r="X1571" s="613" t="str">
        <f t="shared" si="439"/>
        <v/>
      </c>
      <c r="Y1571" s="613" t="str">
        <f t="shared" si="445"/>
        <v/>
      </c>
    </row>
    <row r="1572" spans="1:25" ht="13.8" hidden="1" thickBot="1">
      <c r="A1572" s="196" t="s">
        <v>175</v>
      </c>
      <c r="B1572" s="197"/>
      <c r="C1572" s="635" t="s">
        <v>303</v>
      </c>
      <c r="D1572" s="636"/>
      <c r="E1572" s="637">
        <v>180</v>
      </c>
      <c r="F1572" s="638">
        <f>VLOOKUP(C1570,'ENSAIOS DE ORÇAMENTO'!$C$3:$L$79,5,FALSE)</f>
        <v>0.60405201000000008</v>
      </c>
      <c r="G1572" s="671">
        <f>IF(E1572&lt;=30,(0.66*E1572+1.38)*F1572,((0.66*30+1.38)+0.55*(E1572-30))*F1572)</f>
        <v>62.628112396800013</v>
      </c>
      <c r="H1572" s="632"/>
      <c r="I1572" s="632"/>
      <c r="J1572" s="633">
        <f t="shared" si="447"/>
        <v>0</v>
      </c>
      <c r="K1572" s="634"/>
      <c r="L1572" s="107"/>
      <c r="M1572" s="107"/>
      <c r="N1572" s="108">
        <f t="shared" si="442"/>
        <v>0</v>
      </c>
      <c r="O1572" s="108">
        <f t="shared" si="443"/>
        <v>0</v>
      </c>
      <c r="P1572" s="109"/>
      <c r="Q1572" s="107">
        <f t="shared" si="446"/>
        <v>0</v>
      </c>
      <c r="R1572" s="107">
        <f t="shared" si="446"/>
        <v>0</v>
      </c>
      <c r="S1572" s="108">
        <f t="shared" si="444"/>
        <v>0</v>
      </c>
      <c r="T1572" s="110">
        <f t="shared" si="440"/>
        <v>0</v>
      </c>
      <c r="U1572" s="109"/>
      <c r="V1572" s="111" t="str">
        <f>IF(T1570&gt;0,"xx",IF(O1570&gt;0,"xy",""))</f>
        <v/>
      </c>
      <c r="W1572" s="613" t="str">
        <f t="shared" si="441"/>
        <v/>
      </c>
      <c r="X1572" s="613" t="str">
        <f t="shared" si="439"/>
        <v/>
      </c>
      <c r="Y1572" s="613" t="str">
        <f t="shared" si="445"/>
        <v/>
      </c>
    </row>
    <row r="1573" spans="1:25" ht="13.8" hidden="1" thickBot="1">
      <c r="A1573" s="196" t="s">
        <v>175</v>
      </c>
      <c r="B1573" s="197"/>
      <c r="C1573" s="635" t="s">
        <v>307</v>
      </c>
      <c r="D1573" s="636"/>
      <c r="E1573" s="637">
        <v>20</v>
      </c>
      <c r="F1573" s="638">
        <f>VLOOKUP(C1570,'ENSAIOS DE ORÇAMENTO'!$C$3:$L$79,6,FALSE)</f>
        <v>0.71795910000000007</v>
      </c>
      <c r="G1573" s="671">
        <f>IF(E1573&lt;=30,(0.66*E1573+1.38)*F1573,((0.66*30+1.38)+0.55*(E1573-30))*F1573)</f>
        <v>10.467843678000003</v>
      </c>
      <c r="H1573" s="632"/>
      <c r="I1573" s="632"/>
      <c r="J1573" s="633">
        <f t="shared" si="447"/>
        <v>0</v>
      </c>
      <c r="K1573" s="634"/>
      <c r="L1573" s="107"/>
      <c r="M1573" s="107"/>
      <c r="N1573" s="108">
        <f t="shared" si="442"/>
        <v>0</v>
      </c>
      <c r="O1573" s="108">
        <f t="shared" si="443"/>
        <v>0</v>
      </c>
      <c r="P1573" s="109"/>
      <c r="Q1573" s="107">
        <f t="shared" si="446"/>
        <v>0</v>
      </c>
      <c r="R1573" s="107">
        <f t="shared" si="446"/>
        <v>0</v>
      </c>
      <c r="S1573" s="108">
        <f t="shared" si="444"/>
        <v>0</v>
      </c>
      <c r="T1573" s="110">
        <f t="shared" si="440"/>
        <v>0</v>
      </c>
      <c r="U1573" s="109"/>
      <c r="V1573" s="111" t="str">
        <f>IF(T1570&gt;0,"xx",IF(O1570&gt;0,"xy",""))</f>
        <v/>
      </c>
      <c r="W1573" s="613" t="str">
        <f t="shared" si="441"/>
        <v/>
      </c>
      <c r="X1573" s="613" t="str">
        <f t="shared" si="439"/>
        <v/>
      </c>
      <c r="Y1573" s="613" t="str">
        <f t="shared" si="445"/>
        <v/>
      </c>
    </row>
    <row r="1574" spans="1:25" ht="13.8" hidden="1" thickBot="1">
      <c r="A1574" s="196" t="s">
        <v>175</v>
      </c>
      <c r="B1574" s="197"/>
      <c r="C1574" s="635" t="s">
        <v>480</v>
      </c>
      <c r="D1574" s="636"/>
      <c r="E1574" s="637">
        <v>30</v>
      </c>
      <c r="F1574" s="638">
        <f>VLOOKUP(C1570,'ENSAIOS DE ORÇAMENTO'!$C$3:$L$79,3,FALSE)</f>
        <v>0</v>
      </c>
      <c r="G1574" s="667">
        <f>IF(E1574&lt;=30,(0.66*E1574+1.38)*F1574,((0.66*30+1.38)+0.55*(E1574-30))*F1574)</f>
        <v>0</v>
      </c>
      <c r="H1574" s="632"/>
      <c r="I1574" s="632"/>
      <c r="J1574" s="633">
        <f t="shared" si="447"/>
        <v>0</v>
      </c>
      <c r="K1574" s="634"/>
      <c r="L1574" s="107"/>
      <c r="M1574" s="107"/>
      <c r="N1574" s="108">
        <f t="shared" si="442"/>
        <v>0</v>
      </c>
      <c r="O1574" s="108">
        <f t="shared" si="443"/>
        <v>0</v>
      </c>
      <c r="P1574" s="109"/>
      <c r="Q1574" s="107">
        <f t="shared" si="446"/>
        <v>0</v>
      </c>
      <c r="R1574" s="107">
        <f t="shared" si="446"/>
        <v>0</v>
      </c>
      <c r="S1574" s="108">
        <f t="shared" si="444"/>
        <v>0</v>
      </c>
      <c r="T1574" s="110">
        <f t="shared" si="440"/>
        <v>0</v>
      </c>
      <c r="U1574" s="109"/>
      <c r="V1574" s="111" t="str">
        <f>IF(T1570&gt;0,"xx",IF(O1570&gt;0,"xy",""))</f>
        <v/>
      </c>
      <c r="W1574" s="613" t="str">
        <f t="shared" si="441"/>
        <v/>
      </c>
      <c r="X1574" s="613" t="str">
        <f t="shared" si="439"/>
        <v/>
      </c>
      <c r="Y1574" s="613" t="str">
        <f t="shared" si="445"/>
        <v/>
      </c>
    </row>
    <row r="1575" spans="1:25" ht="13.8" hidden="1" thickBot="1">
      <c r="A1575" s="196" t="s">
        <v>175</v>
      </c>
      <c r="B1575" s="197"/>
      <c r="C1575" s="635" t="s">
        <v>481</v>
      </c>
      <c r="D1575" s="636"/>
      <c r="E1575" s="637">
        <v>500</v>
      </c>
      <c r="F1575" s="638">
        <f>VLOOKUP(C1570,'ENSAIOS DE ORÇAMENTO'!$C$3:$L$79,10,FALSE)</f>
        <v>0</v>
      </c>
      <c r="G1575" s="680">
        <f>IF(E1575&lt;=30,(0.48*E1575+4.05)*F1575,((0.48*30+4.05)+0.4*(E1575-30))*F1575)</f>
        <v>0</v>
      </c>
      <c r="H1575" s="632"/>
      <c r="I1575" s="632"/>
      <c r="J1575" s="633">
        <f t="shared" si="447"/>
        <v>0</v>
      </c>
      <c r="K1575" s="634"/>
      <c r="L1575" s="107"/>
      <c r="M1575" s="107"/>
      <c r="N1575" s="108">
        <f t="shared" si="442"/>
        <v>0</v>
      </c>
      <c r="O1575" s="108">
        <f t="shared" si="443"/>
        <v>0</v>
      </c>
      <c r="P1575" s="109"/>
      <c r="Q1575" s="107">
        <f t="shared" si="446"/>
        <v>0</v>
      </c>
      <c r="R1575" s="107">
        <f t="shared" si="446"/>
        <v>0</v>
      </c>
      <c r="S1575" s="108">
        <f t="shared" si="444"/>
        <v>0</v>
      </c>
      <c r="T1575" s="110">
        <f t="shared" si="440"/>
        <v>0</v>
      </c>
      <c r="U1575" s="109"/>
      <c r="V1575" s="111" t="str">
        <f>IF(T1570&gt;0,"xx",IF(O1570&gt;0,"xy",""))</f>
        <v/>
      </c>
      <c r="W1575" s="613" t="str">
        <f t="shared" si="441"/>
        <v/>
      </c>
      <c r="X1575" s="613" t="str">
        <f t="shared" si="439"/>
        <v/>
      </c>
      <c r="Y1575" s="613" t="str">
        <f t="shared" si="445"/>
        <v/>
      </c>
    </row>
    <row r="1576" spans="1:25" ht="13.8" hidden="1" thickBot="1">
      <c r="A1576" s="196" t="s">
        <v>132</v>
      </c>
      <c r="B1576" s="197" t="s">
        <v>232</v>
      </c>
      <c r="C1576" s="635" t="s">
        <v>492</v>
      </c>
      <c r="D1576" s="636"/>
      <c r="E1576" s="637"/>
      <c r="F1576" s="638"/>
      <c r="G1576" s="639">
        <f>SUM(G1577:G1581)</f>
        <v>214.37487114769999</v>
      </c>
      <c r="H1576" s="632">
        <f>VLOOKUP(C1576,'ENSAIOS DE ORÇAMENTO'!$C$3:$L$79,8,FALSE)</f>
        <v>892.80927313333325</v>
      </c>
      <c r="I1576" s="632">
        <f>IF(ISBLANK(H1576),"",SUM(G1576:H1576))*0.95</f>
        <v>1051.8249370669814</v>
      </c>
      <c r="J1576" s="633">
        <f t="shared" si="447"/>
        <v>1354.12</v>
      </c>
      <c r="K1576" s="634" t="s">
        <v>23</v>
      </c>
      <c r="L1576" s="107"/>
      <c r="M1576" s="107"/>
      <c r="N1576" s="108">
        <f t="shared" si="442"/>
        <v>0</v>
      </c>
      <c r="O1576" s="108">
        <f t="shared" si="443"/>
        <v>0</v>
      </c>
      <c r="P1576" s="109"/>
      <c r="Q1576" s="107">
        <f t="shared" si="446"/>
        <v>0</v>
      </c>
      <c r="R1576" s="107">
        <f t="shared" si="446"/>
        <v>0</v>
      </c>
      <c r="S1576" s="108">
        <f t="shared" si="444"/>
        <v>0</v>
      </c>
      <c r="T1576" s="110">
        <f t="shared" si="440"/>
        <v>0</v>
      </c>
      <c r="U1576" s="109"/>
      <c r="W1576" s="613" t="str">
        <f t="shared" si="441"/>
        <v/>
      </c>
      <c r="X1576" s="613" t="str">
        <f t="shared" si="439"/>
        <v/>
      </c>
      <c r="Y1576" s="613" t="str">
        <f t="shared" si="445"/>
        <v/>
      </c>
    </row>
    <row r="1577" spans="1:25" ht="13.8" hidden="1" thickBot="1">
      <c r="A1577" s="196" t="s">
        <v>175</v>
      </c>
      <c r="B1577" s="197"/>
      <c r="C1577" s="635" t="s">
        <v>241</v>
      </c>
      <c r="D1577" s="636"/>
      <c r="E1577" s="637">
        <v>500</v>
      </c>
      <c r="F1577" s="638">
        <f>VLOOKUP(C1576,'ENSAIOS DE ORÇAMENTO'!$C$3:$L$79,4,FALSE)</f>
        <v>0.38487894999999994</v>
      </c>
      <c r="G1577" s="677">
        <f>IF(E1577&lt;=30,(0.48*E1577+4.05)*F1577,((0.48*30+4.05)+0.4*(E1577-30))*F1577)</f>
        <v>79.45825922749998</v>
      </c>
      <c r="H1577" s="632"/>
      <c r="I1577" s="632"/>
      <c r="J1577" s="633">
        <f t="shared" si="447"/>
        <v>0</v>
      </c>
      <c r="K1577" s="634"/>
      <c r="L1577" s="107"/>
      <c r="M1577" s="107"/>
      <c r="N1577" s="108">
        <f t="shared" si="442"/>
        <v>0</v>
      </c>
      <c r="O1577" s="108">
        <f t="shared" si="443"/>
        <v>0</v>
      </c>
      <c r="P1577" s="109"/>
      <c r="Q1577" s="107">
        <f t="shared" si="446"/>
        <v>0</v>
      </c>
      <c r="R1577" s="107">
        <f t="shared" si="446"/>
        <v>0</v>
      </c>
      <c r="S1577" s="108">
        <f t="shared" si="444"/>
        <v>0</v>
      </c>
      <c r="T1577" s="110">
        <f t="shared" si="440"/>
        <v>0</v>
      </c>
      <c r="U1577" s="109"/>
      <c r="V1577" s="111" t="str">
        <f>IF(T1576&gt;0,"xx",IF(O1576&gt;0,"xy",""))</f>
        <v/>
      </c>
      <c r="W1577" s="613" t="str">
        <f t="shared" si="441"/>
        <v/>
      </c>
      <c r="X1577" s="613" t="str">
        <f t="shared" si="439"/>
        <v/>
      </c>
      <c r="Y1577" s="613" t="str">
        <f t="shared" si="445"/>
        <v/>
      </c>
    </row>
    <row r="1578" spans="1:25" ht="13.8" hidden="1" thickBot="1">
      <c r="A1578" s="196" t="s">
        <v>175</v>
      </c>
      <c r="B1578" s="197"/>
      <c r="C1578" s="635" t="s">
        <v>303</v>
      </c>
      <c r="D1578" s="636"/>
      <c r="E1578" s="637">
        <v>180</v>
      </c>
      <c r="F1578" s="638">
        <f>VLOOKUP(C1576,'ENSAIOS DE ORÇAMENTO'!$C$3:$L$79,5,FALSE)</f>
        <v>1.1143076149999998</v>
      </c>
      <c r="G1578" s="671">
        <f>IF(E1578&lt;=30,(0.66*E1578+1.38)*F1578,((0.66*30+1.38)+0.55*(E1578-30))*F1578)</f>
        <v>115.53141352319999</v>
      </c>
      <c r="H1578" s="632"/>
      <c r="I1578" s="632"/>
      <c r="J1578" s="633">
        <f t="shared" si="447"/>
        <v>0</v>
      </c>
      <c r="K1578" s="634"/>
      <c r="L1578" s="107"/>
      <c r="M1578" s="107"/>
      <c r="N1578" s="108">
        <f t="shared" si="442"/>
        <v>0</v>
      </c>
      <c r="O1578" s="108">
        <f t="shared" si="443"/>
        <v>0</v>
      </c>
      <c r="P1578" s="109"/>
      <c r="Q1578" s="107">
        <f t="shared" si="446"/>
        <v>0</v>
      </c>
      <c r="R1578" s="107">
        <f t="shared" si="446"/>
        <v>0</v>
      </c>
      <c r="S1578" s="108">
        <f t="shared" si="444"/>
        <v>0</v>
      </c>
      <c r="T1578" s="110">
        <f t="shared" si="440"/>
        <v>0</v>
      </c>
      <c r="U1578" s="109"/>
      <c r="V1578" s="111" t="str">
        <f>IF(T1576&gt;0,"xx",IF(O1576&gt;0,"xy",""))</f>
        <v/>
      </c>
      <c r="W1578" s="613" t="str">
        <f t="shared" si="441"/>
        <v/>
      </c>
      <c r="X1578" s="613" t="str">
        <f t="shared" si="439"/>
        <v/>
      </c>
      <c r="Y1578" s="613" t="str">
        <f t="shared" si="445"/>
        <v/>
      </c>
    </row>
    <row r="1579" spans="1:25" ht="13.8" hidden="1" thickBot="1">
      <c r="A1579" s="196" t="s">
        <v>175</v>
      </c>
      <c r="B1579" s="197"/>
      <c r="C1579" s="635" t="s">
        <v>307</v>
      </c>
      <c r="D1579" s="636"/>
      <c r="E1579" s="637">
        <v>20</v>
      </c>
      <c r="F1579" s="638">
        <f>VLOOKUP(C1576,'ENSAIOS DE ORÇAMENTO'!$C$3:$L$79,6,FALSE)</f>
        <v>1.3295746499999999</v>
      </c>
      <c r="G1579" s="671">
        <f>IF(E1579&lt;=30,(0.66*E1579+1.38)*F1579,((0.66*30+1.38)+0.55*(E1579-30))*F1579)</f>
        <v>19.385198397</v>
      </c>
      <c r="H1579" s="632"/>
      <c r="I1579" s="632"/>
      <c r="J1579" s="633">
        <f t="shared" si="447"/>
        <v>0</v>
      </c>
      <c r="K1579" s="634"/>
      <c r="L1579" s="107"/>
      <c r="M1579" s="107"/>
      <c r="N1579" s="108">
        <f t="shared" si="442"/>
        <v>0</v>
      </c>
      <c r="O1579" s="108">
        <f t="shared" si="443"/>
        <v>0</v>
      </c>
      <c r="P1579" s="109"/>
      <c r="Q1579" s="107">
        <f t="shared" si="446"/>
        <v>0</v>
      </c>
      <c r="R1579" s="107">
        <f t="shared" si="446"/>
        <v>0</v>
      </c>
      <c r="S1579" s="108">
        <f t="shared" si="444"/>
        <v>0</v>
      </c>
      <c r="T1579" s="110">
        <f t="shared" si="440"/>
        <v>0</v>
      </c>
      <c r="U1579" s="109"/>
      <c r="V1579" s="111" t="str">
        <f>IF(T1576&gt;0,"xx",IF(O1576&gt;0,"xy",""))</f>
        <v/>
      </c>
      <c r="W1579" s="613" t="str">
        <f t="shared" si="441"/>
        <v/>
      </c>
      <c r="X1579" s="613" t="str">
        <f t="shared" si="439"/>
        <v/>
      </c>
      <c r="Y1579" s="613" t="str">
        <f t="shared" si="445"/>
        <v/>
      </c>
    </row>
    <row r="1580" spans="1:25" ht="13.8" hidden="1" thickBot="1">
      <c r="A1580" s="196" t="s">
        <v>175</v>
      </c>
      <c r="B1580" s="197"/>
      <c r="C1580" s="635" t="s">
        <v>480</v>
      </c>
      <c r="D1580" s="636"/>
      <c r="E1580" s="637">
        <v>30</v>
      </c>
      <c r="F1580" s="638">
        <f>VLOOKUP(C1576,'ENSAIOS DE ORÇAMENTO'!$C$3:$L$79,3,FALSE)</f>
        <v>0</v>
      </c>
      <c r="G1580" s="667">
        <f>IF(E1580&lt;=30,(0.66*E1580+1.38)*F1580,((0.66*30+1.38)+0.55*(E1580-30))*F1580)</f>
        <v>0</v>
      </c>
      <c r="H1580" s="632"/>
      <c r="I1580" s="632"/>
      <c r="J1580" s="633">
        <f t="shared" si="447"/>
        <v>0</v>
      </c>
      <c r="K1580" s="634"/>
      <c r="L1580" s="107"/>
      <c r="M1580" s="107"/>
      <c r="N1580" s="108">
        <f t="shared" si="442"/>
        <v>0</v>
      </c>
      <c r="O1580" s="108">
        <f t="shared" si="443"/>
        <v>0</v>
      </c>
      <c r="P1580" s="109"/>
      <c r="Q1580" s="107">
        <f t="shared" si="446"/>
        <v>0</v>
      </c>
      <c r="R1580" s="107">
        <f t="shared" si="446"/>
        <v>0</v>
      </c>
      <c r="S1580" s="108">
        <f t="shared" si="444"/>
        <v>0</v>
      </c>
      <c r="T1580" s="110">
        <f t="shared" si="440"/>
        <v>0</v>
      </c>
      <c r="U1580" s="109"/>
      <c r="V1580" s="111" t="str">
        <f>IF(T1576&gt;0,"xx",IF(O1576&gt;0,"xy",""))</f>
        <v/>
      </c>
      <c r="W1580" s="613" t="str">
        <f t="shared" si="441"/>
        <v/>
      </c>
      <c r="X1580" s="613" t="str">
        <f t="shared" si="439"/>
        <v/>
      </c>
      <c r="Y1580" s="613" t="str">
        <f t="shared" si="445"/>
        <v/>
      </c>
    </row>
    <row r="1581" spans="1:25" ht="13.8" hidden="1" thickBot="1">
      <c r="A1581" s="196" t="s">
        <v>175</v>
      </c>
      <c r="B1581" s="197"/>
      <c r="C1581" s="635" t="s">
        <v>481</v>
      </c>
      <c r="D1581" s="636"/>
      <c r="E1581" s="637">
        <v>500</v>
      </c>
      <c r="F1581" s="638">
        <f>VLOOKUP(C1576,'ENSAIOS DE ORÇAMENTO'!$C$3:$L$79,10,FALSE)</f>
        <v>0</v>
      </c>
      <c r="G1581" s="680">
        <f>IF(E1581&lt;=30,(0.48*E1581+4.05)*F1581,((0.48*30+4.05)+0.4*(E1581-30))*F1581)</f>
        <v>0</v>
      </c>
      <c r="H1581" s="632"/>
      <c r="I1581" s="632"/>
      <c r="J1581" s="633">
        <f t="shared" si="447"/>
        <v>0</v>
      </c>
      <c r="K1581" s="634"/>
      <c r="L1581" s="107"/>
      <c r="M1581" s="107"/>
      <c r="N1581" s="108">
        <f t="shared" si="442"/>
        <v>0</v>
      </c>
      <c r="O1581" s="108">
        <f t="shared" si="443"/>
        <v>0</v>
      </c>
      <c r="P1581" s="109"/>
      <c r="Q1581" s="107">
        <f t="shared" si="446"/>
        <v>0</v>
      </c>
      <c r="R1581" s="107">
        <f t="shared" si="446"/>
        <v>0</v>
      </c>
      <c r="S1581" s="108">
        <f t="shared" si="444"/>
        <v>0</v>
      </c>
      <c r="T1581" s="110">
        <f t="shared" si="440"/>
        <v>0</v>
      </c>
      <c r="U1581" s="109"/>
      <c r="V1581" s="111" t="str">
        <f>IF(T1576&gt;0,"xx",IF(O1576&gt;0,"xy",""))</f>
        <v/>
      </c>
      <c r="W1581" s="613" t="str">
        <f t="shared" si="441"/>
        <v/>
      </c>
      <c r="X1581" s="613" t="str">
        <f t="shared" si="439"/>
        <v/>
      </c>
      <c r="Y1581" s="613" t="str">
        <f t="shared" si="445"/>
        <v/>
      </c>
    </row>
    <row r="1582" spans="1:25" ht="13.8" hidden="1" thickBot="1">
      <c r="A1582" s="196" t="s">
        <v>133</v>
      </c>
      <c r="B1582" s="197" t="s">
        <v>232</v>
      </c>
      <c r="C1582" s="635" t="s">
        <v>493</v>
      </c>
      <c r="D1582" s="636"/>
      <c r="E1582" s="637"/>
      <c r="F1582" s="638"/>
      <c r="G1582" s="639">
        <f>SUM(G1583:G1587)</f>
        <v>314.96514395720004</v>
      </c>
      <c r="H1582" s="632">
        <f>VLOOKUP(C1582,'ENSAIOS DE ORÇAMENTO'!$C$3:$L$79,8,FALSE)</f>
        <v>1229.7427206666666</v>
      </c>
      <c r="I1582" s="632">
        <f>IF(ISBLANK(H1582),"",SUM(G1582:H1582))*0.95</f>
        <v>1467.4724713926732</v>
      </c>
      <c r="J1582" s="633">
        <f t="shared" si="447"/>
        <v>1889.22</v>
      </c>
      <c r="K1582" s="634" t="s">
        <v>23</v>
      </c>
      <c r="L1582" s="107"/>
      <c r="M1582" s="107"/>
      <c r="N1582" s="108">
        <f t="shared" si="442"/>
        <v>0</v>
      </c>
      <c r="O1582" s="108">
        <f t="shared" si="443"/>
        <v>0</v>
      </c>
      <c r="P1582" s="109"/>
      <c r="Q1582" s="107">
        <f t="shared" si="446"/>
        <v>0</v>
      </c>
      <c r="R1582" s="107">
        <f t="shared" si="446"/>
        <v>0</v>
      </c>
      <c r="S1582" s="108">
        <f t="shared" si="444"/>
        <v>0</v>
      </c>
      <c r="T1582" s="110">
        <f t="shared" si="440"/>
        <v>0</v>
      </c>
      <c r="U1582" s="109"/>
      <c r="W1582" s="613" t="str">
        <f t="shared" si="441"/>
        <v/>
      </c>
      <c r="X1582" s="613" t="str">
        <f t="shared" si="439"/>
        <v/>
      </c>
      <c r="Y1582" s="613" t="str">
        <f t="shared" si="445"/>
        <v/>
      </c>
    </row>
    <row r="1583" spans="1:25" ht="13.8" hidden="1" thickBot="1">
      <c r="A1583" s="196" t="s">
        <v>175</v>
      </c>
      <c r="B1583" s="197"/>
      <c r="C1583" s="635" t="s">
        <v>241</v>
      </c>
      <c r="D1583" s="636"/>
      <c r="E1583" s="637">
        <v>500</v>
      </c>
      <c r="F1583" s="638">
        <f>VLOOKUP(C1582,'ENSAIOS DE ORÇAMENTO'!$C$3:$L$79,4,FALSE)</f>
        <v>0.56628220000000007</v>
      </c>
      <c r="G1583" s="677">
        <f>IF(E1583&lt;=30,(0.48*E1583+4.05)*F1583,((0.48*30+4.05)+0.4*(E1583-30))*F1583)</f>
        <v>116.90896019</v>
      </c>
      <c r="H1583" s="632"/>
      <c r="I1583" s="632"/>
      <c r="J1583" s="633">
        <f t="shared" si="447"/>
        <v>0</v>
      </c>
      <c r="K1583" s="634"/>
      <c r="L1583" s="107"/>
      <c r="M1583" s="107"/>
      <c r="N1583" s="108">
        <f t="shared" si="442"/>
        <v>0</v>
      </c>
      <c r="O1583" s="108">
        <f t="shared" si="443"/>
        <v>0</v>
      </c>
      <c r="P1583" s="109"/>
      <c r="Q1583" s="107">
        <f t="shared" si="446"/>
        <v>0</v>
      </c>
      <c r="R1583" s="107">
        <f t="shared" si="446"/>
        <v>0</v>
      </c>
      <c r="S1583" s="108">
        <f t="shared" si="444"/>
        <v>0</v>
      </c>
      <c r="T1583" s="110">
        <f t="shared" si="440"/>
        <v>0</v>
      </c>
      <c r="U1583" s="109"/>
      <c r="V1583" s="111" t="str">
        <f>IF(T1582&gt;0,"xx",IF(O1582&gt;0,"xy",""))</f>
        <v/>
      </c>
      <c r="W1583" s="613" t="str">
        <f t="shared" si="441"/>
        <v/>
      </c>
      <c r="X1583" s="613" t="str">
        <f t="shared" si="439"/>
        <v/>
      </c>
      <c r="Y1583" s="613" t="str">
        <f t="shared" si="445"/>
        <v/>
      </c>
    </row>
    <row r="1584" spans="1:25" ht="13.8" hidden="1" thickBot="1">
      <c r="A1584" s="196" t="s">
        <v>175</v>
      </c>
      <c r="B1584" s="197"/>
      <c r="C1584" s="635" t="s">
        <v>303</v>
      </c>
      <c r="D1584" s="636"/>
      <c r="E1584" s="637">
        <v>180</v>
      </c>
      <c r="F1584" s="638">
        <f>VLOOKUP(C1582,'ENSAIOS DE ORÇAMENTO'!$C$3:$L$79,5,FALSE)</f>
        <v>1.6356421400000001</v>
      </c>
      <c r="G1584" s="671">
        <f>IF(E1584&lt;=30,(0.66*E1584+1.38)*F1584,((0.66*30+1.38)+0.55*(E1584-30))*F1584)</f>
        <v>169.58337707520002</v>
      </c>
      <c r="H1584" s="632"/>
      <c r="I1584" s="632"/>
      <c r="J1584" s="633">
        <f t="shared" si="447"/>
        <v>0</v>
      </c>
      <c r="K1584" s="634"/>
      <c r="L1584" s="107"/>
      <c r="M1584" s="107"/>
      <c r="N1584" s="108">
        <f t="shared" si="442"/>
        <v>0</v>
      </c>
      <c r="O1584" s="108">
        <f t="shared" si="443"/>
        <v>0</v>
      </c>
      <c r="P1584" s="109"/>
      <c r="Q1584" s="107">
        <f t="shared" si="446"/>
        <v>0</v>
      </c>
      <c r="R1584" s="107">
        <f t="shared" si="446"/>
        <v>0</v>
      </c>
      <c r="S1584" s="108">
        <f t="shared" si="444"/>
        <v>0</v>
      </c>
      <c r="T1584" s="110">
        <f t="shared" si="440"/>
        <v>0</v>
      </c>
      <c r="U1584" s="109"/>
      <c r="V1584" s="111" t="str">
        <f>IF(T1582&gt;0,"xx",IF(O1582&gt;0,"xy",""))</f>
        <v/>
      </c>
      <c r="W1584" s="613" t="str">
        <f t="shared" si="441"/>
        <v/>
      </c>
      <c r="X1584" s="613" t="str">
        <f t="shared" si="439"/>
        <v/>
      </c>
      <c r="Y1584" s="613" t="str">
        <f t="shared" si="445"/>
        <v/>
      </c>
    </row>
    <row r="1585" spans="1:25" ht="13.8" hidden="1" thickBot="1">
      <c r="A1585" s="196" t="s">
        <v>175</v>
      </c>
      <c r="B1585" s="197"/>
      <c r="C1585" s="635" t="s">
        <v>307</v>
      </c>
      <c r="D1585" s="636"/>
      <c r="E1585" s="637">
        <v>20</v>
      </c>
      <c r="F1585" s="638">
        <f>VLOOKUP(C1582,'ENSAIOS DE ORÇAMENTO'!$C$3:$L$79,6,FALSE)</f>
        <v>1.9528674000000004</v>
      </c>
      <c r="G1585" s="671">
        <f>IF(E1585&lt;=30,(0.66*E1585+1.38)*F1585,((0.66*30+1.38)+0.55*(E1585-30))*F1585)</f>
        <v>28.47280669200001</v>
      </c>
      <c r="H1585" s="632"/>
      <c r="I1585" s="632"/>
      <c r="J1585" s="633">
        <f t="shared" si="447"/>
        <v>0</v>
      </c>
      <c r="K1585" s="634"/>
      <c r="L1585" s="107"/>
      <c r="M1585" s="107"/>
      <c r="N1585" s="108">
        <f t="shared" si="442"/>
        <v>0</v>
      </c>
      <c r="O1585" s="108">
        <f t="shared" si="443"/>
        <v>0</v>
      </c>
      <c r="P1585" s="109"/>
      <c r="Q1585" s="107">
        <f t="shared" si="446"/>
        <v>0</v>
      </c>
      <c r="R1585" s="107">
        <f t="shared" si="446"/>
        <v>0</v>
      </c>
      <c r="S1585" s="108">
        <f t="shared" si="444"/>
        <v>0</v>
      </c>
      <c r="T1585" s="110">
        <f t="shared" si="440"/>
        <v>0</v>
      </c>
      <c r="U1585" s="109"/>
      <c r="V1585" s="111" t="str">
        <f>IF(T1582&gt;0,"xx",IF(O1582&gt;0,"xy",""))</f>
        <v/>
      </c>
      <c r="W1585" s="613" t="str">
        <f t="shared" si="441"/>
        <v/>
      </c>
      <c r="X1585" s="613" t="str">
        <f t="shared" si="439"/>
        <v/>
      </c>
      <c r="Y1585" s="613" t="str">
        <f t="shared" si="445"/>
        <v/>
      </c>
    </row>
    <row r="1586" spans="1:25" ht="13.8" hidden="1" thickBot="1">
      <c r="A1586" s="196" t="s">
        <v>175</v>
      </c>
      <c r="B1586" s="197"/>
      <c r="C1586" s="635" t="s">
        <v>480</v>
      </c>
      <c r="D1586" s="636"/>
      <c r="E1586" s="637">
        <v>30</v>
      </c>
      <c r="F1586" s="638">
        <f>VLOOKUP(C1582,'ENSAIOS DE ORÇAMENTO'!$C$3:$L$79,3,FALSE)</f>
        <v>0</v>
      </c>
      <c r="G1586" s="667">
        <f>IF(E1586&lt;=30,(0.66*E1586+1.38)*F1586,((0.66*30+1.38)+0.55*(E1586-30))*F1586)</f>
        <v>0</v>
      </c>
      <c r="H1586" s="632"/>
      <c r="I1586" s="632"/>
      <c r="J1586" s="633">
        <f t="shared" si="447"/>
        <v>0</v>
      </c>
      <c r="K1586" s="634"/>
      <c r="L1586" s="107"/>
      <c r="M1586" s="107"/>
      <c r="N1586" s="108">
        <f t="shared" si="442"/>
        <v>0</v>
      </c>
      <c r="O1586" s="108">
        <f t="shared" si="443"/>
        <v>0</v>
      </c>
      <c r="P1586" s="109"/>
      <c r="Q1586" s="107">
        <f t="shared" si="446"/>
        <v>0</v>
      </c>
      <c r="R1586" s="107">
        <f t="shared" si="446"/>
        <v>0</v>
      </c>
      <c r="S1586" s="108">
        <f t="shared" si="444"/>
        <v>0</v>
      </c>
      <c r="T1586" s="110">
        <f t="shared" si="440"/>
        <v>0</v>
      </c>
      <c r="U1586" s="109"/>
      <c r="V1586" s="111" t="str">
        <f>IF(T1582&gt;0,"xx",IF(O1582&gt;0,"xy",""))</f>
        <v/>
      </c>
      <c r="W1586" s="613" t="str">
        <f t="shared" si="441"/>
        <v/>
      </c>
      <c r="X1586" s="613" t="str">
        <f t="shared" si="439"/>
        <v/>
      </c>
      <c r="Y1586" s="613" t="str">
        <f t="shared" si="445"/>
        <v/>
      </c>
    </row>
    <row r="1587" spans="1:25" ht="13.8" hidden="1" thickBot="1">
      <c r="A1587" s="196" t="s">
        <v>175</v>
      </c>
      <c r="B1587" s="197"/>
      <c r="C1587" s="635" t="s">
        <v>481</v>
      </c>
      <c r="D1587" s="636"/>
      <c r="E1587" s="637">
        <v>500</v>
      </c>
      <c r="F1587" s="638">
        <f>VLOOKUP(C1582,'ENSAIOS DE ORÇAMENTO'!$C$3:$L$79,10,FALSE)</f>
        <v>0</v>
      </c>
      <c r="G1587" s="680">
        <f>IF(E1587&lt;=30,(0.48*E1587+4.05)*F1587,((0.48*30+4.05)+0.4*(E1587-30))*F1587)</f>
        <v>0</v>
      </c>
      <c r="H1587" s="632"/>
      <c r="I1587" s="632"/>
      <c r="J1587" s="633">
        <f t="shared" si="447"/>
        <v>0</v>
      </c>
      <c r="K1587" s="634"/>
      <c r="L1587" s="107"/>
      <c r="M1587" s="107"/>
      <c r="N1587" s="108">
        <f t="shared" si="442"/>
        <v>0</v>
      </c>
      <c r="O1587" s="108">
        <f t="shared" si="443"/>
        <v>0</v>
      </c>
      <c r="P1587" s="109"/>
      <c r="Q1587" s="107">
        <f t="shared" si="446"/>
        <v>0</v>
      </c>
      <c r="R1587" s="107">
        <f t="shared" si="446"/>
        <v>0</v>
      </c>
      <c r="S1587" s="108">
        <f t="shared" si="444"/>
        <v>0</v>
      </c>
      <c r="T1587" s="110">
        <f t="shared" si="440"/>
        <v>0</v>
      </c>
      <c r="U1587" s="109"/>
      <c r="V1587" s="111" t="str">
        <f>IF(T1582&gt;0,"xx",IF(O1582&gt;0,"xy",""))</f>
        <v/>
      </c>
      <c r="W1587" s="613" t="str">
        <f t="shared" si="441"/>
        <v/>
      </c>
      <c r="X1587" s="613" t="str">
        <f t="shared" si="439"/>
        <v/>
      </c>
      <c r="Y1587" s="613" t="str">
        <f t="shared" si="445"/>
        <v/>
      </c>
    </row>
    <row r="1588" spans="1:25" ht="13.8" hidden="1" thickBot="1">
      <c r="A1588" s="196" t="s">
        <v>134</v>
      </c>
      <c r="B1588" s="197" t="s">
        <v>232</v>
      </c>
      <c r="C1588" s="635" t="s">
        <v>494</v>
      </c>
      <c r="D1588" s="636"/>
      <c r="E1588" s="637"/>
      <c r="F1588" s="638"/>
      <c r="G1588" s="639">
        <f>SUM(G1589:G1593)</f>
        <v>435.69188129920002</v>
      </c>
      <c r="H1588" s="632">
        <f>VLOOKUP(C1588,'ENSAIOS DE ORÇAMENTO'!$C$3:$L$79,8,FALSE)</f>
        <v>1683.9125632</v>
      </c>
      <c r="I1588" s="632">
        <f>IF(ISBLANK(H1588),"",SUM(G1588:H1588))*0.97</f>
        <v>2056.0163111642237</v>
      </c>
      <c r="J1588" s="633">
        <f t="shared" si="447"/>
        <v>2646.92</v>
      </c>
      <c r="K1588" s="634" t="s">
        <v>23</v>
      </c>
      <c r="L1588" s="107"/>
      <c r="M1588" s="107"/>
      <c r="N1588" s="108">
        <f t="shared" si="442"/>
        <v>0</v>
      </c>
      <c r="O1588" s="108">
        <f t="shared" si="443"/>
        <v>0</v>
      </c>
      <c r="P1588" s="109"/>
      <c r="Q1588" s="107">
        <f t="shared" si="446"/>
        <v>0</v>
      </c>
      <c r="R1588" s="107">
        <f t="shared" si="446"/>
        <v>0</v>
      </c>
      <c r="S1588" s="108">
        <f t="shared" si="444"/>
        <v>0</v>
      </c>
      <c r="T1588" s="110">
        <f t="shared" si="440"/>
        <v>0</v>
      </c>
      <c r="U1588" s="109"/>
      <c r="W1588" s="613" t="str">
        <f t="shared" si="441"/>
        <v/>
      </c>
      <c r="X1588" s="613" t="str">
        <f t="shared" si="439"/>
        <v/>
      </c>
      <c r="Y1588" s="613" t="str">
        <f t="shared" si="445"/>
        <v/>
      </c>
    </row>
    <row r="1589" spans="1:25" ht="13.8" hidden="1" thickBot="1">
      <c r="A1589" s="196" t="s">
        <v>175</v>
      </c>
      <c r="B1589" s="197"/>
      <c r="C1589" s="635" t="s">
        <v>241</v>
      </c>
      <c r="D1589" s="636"/>
      <c r="E1589" s="637">
        <v>500</v>
      </c>
      <c r="F1589" s="638">
        <f>VLOOKUP(C1588,'ENSAIOS DE ORÇAMENTO'!$C$3:$L$79,4,FALSE)</f>
        <v>0.78249919999999995</v>
      </c>
      <c r="G1589" s="677">
        <f>IF(E1589&lt;=30,(0.48*E1589+4.05)*F1589,((0.48*30+4.05)+0.4*(E1589-30))*F1589)</f>
        <v>161.54695983999997</v>
      </c>
      <c r="H1589" s="632"/>
      <c r="I1589" s="632"/>
      <c r="J1589" s="633">
        <f t="shared" si="447"/>
        <v>0</v>
      </c>
      <c r="K1589" s="634"/>
      <c r="L1589" s="107"/>
      <c r="M1589" s="107"/>
      <c r="N1589" s="108">
        <f t="shared" si="442"/>
        <v>0</v>
      </c>
      <c r="O1589" s="108">
        <f t="shared" si="443"/>
        <v>0</v>
      </c>
      <c r="P1589" s="109"/>
      <c r="Q1589" s="107">
        <f t="shared" si="446"/>
        <v>0</v>
      </c>
      <c r="R1589" s="107">
        <f t="shared" si="446"/>
        <v>0</v>
      </c>
      <c r="S1589" s="108">
        <f t="shared" si="444"/>
        <v>0</v>
      </c>
      <c r="T1589" s="110">
        <f t="shared" si="440"/>
        <v>0</v>
      </c>
      <c r="U1589" s="109"/>
      <c r="V1589" s="111" t="str">
        <f>IF(T1588&gt;0,"xx",IF(O1588&gt;0,"xy",""))</f>
        <v/>
      </c>
      <c r="W1589" s="613" t="str">
        <f t="shared" si="441"/>
        <v/>
      </c>
      <c r="X1589" s="613" t="str">
        <f t="shared" si="439"/>
        <v/>
      </c>
      <c r="Y1589" s="613" t="str">
        <f t="shared" si="445"/>
        <v/>
      </c>
    </row>
    <row r="1590" spans="1:25" ht="13.8" hidden="1" thickBot="1">
      <c r="A1590" s="196" t="s">
        <v>175</v>
      </c>
      <c r="B1590" s="197"/>
      <c r="C1590" s="635" t="s">
        <v>303</v>
      </c>
      <c r="D1590" s="636"/>
      <c r="E1590" s="637">
        <v>180</v>
      </c>
      <c r="F1590" s="638">
        <f>VLOOKUP(C1588,'ENSAIOS DE ORÇAMENTO'!$C$3:$L$79,5,FALSE)</f>
        <v>2.26417504</v>
      </c>
      <c r="G1590" s="671">
        <f>IF(E1590&lt;=30,(0.66*E1590+1.38)*F1590,((0.66*30+1.38)+0.55*(E1590-30))*F1590)</f>
        <v>234.74966814720003</v>
      </c>
      <c r="H1590" s="632"/>
      <c r="I1590" s="632"/>
      <c r="J1590" s="633">
        <f t="shared" si="447"/>
        <v>0</v>
      </c>
      <c r="K1590" s="634"/>
      <c r="L1590" s="107"/>
      <c r="M1590" s="107"/>
      <c r="N1590" s="108">
        <f t="shared" si="442"/>
        <v>0</v>
      </c>
      <c r="O1590" s="108">
        <f t="shared" si="443"/>
        <v>0</v>
      </c>
      <c r="P1590" s="109"/>
      <c r="Q1590" s="107">
        <f t="shared" si="446"/>
        <v>0</v>
      </c>
      <c r="R1590" s="107">
        <f t="shared" si="446"/>
        <v>0</v>
      </c>
      <c r="S1590" s="108">
        <f t="shared" si="444"/>
        <v>0</v>
      </c>
      <c r="T1590" s="110">
        <f t="shared" si="440"/>
        <v>0</v>
      </c>
      <c r="U1590" s="109"/>
      <c r="V1590" s="111" t="str">
        <f>IF(T1588&gt;0,"xx",IF(O1588&gt;0,"xy",""))</f>
        <v/>
      </c>
      <c r="W1590" s="613" t="str">
        <f t="shared" si="441"/>
        <v/>
      </c>
      <c r="X1590" s="613" t="str">
        <f t="shared" si="439"/>
        <v/>
      </c>
      <c r="Y1590" s="613" t="str">
        <f t="shared" si="445"/>
        <v/>
      </c>
    </row>
    <row r="1591" spans="1:25" ht="13.8" hidden="1" thickBot="1">
      <c r="A1591" s="196" t="s">
        <v>175</v>
      </c>
      <c r="B1591" s="197"/>
      <c r="C1591" s="635" t="s">
        <v>307</v>
      </c>
      <c r="D1591" s="636"/>
      <c r="E1591" s="637">
        <v>20</v>
      </c>
      <c r="F1591" s="638">
        <f>VLOOKUP(C1588,'ENSAIOS DE ORÇAMENTO'!$C$3:$L$79,6,FALSE)</f>
        <v>2.7020064000000001</v>
      </c>
      <c r="G1591" s="671">
        <f>IF(E1591&lt;=30,(0.66*E1591+1.38)*F1591,((0.66*30+1.38)+0.55*(E1591-30))*F1591)</f>
        <v>39.395253312000008</v>
      </c>
      <c r="H1591" s="632"/>
      <c r="I1591" s="632"/>
      <c r="J1591" s="633">
        <f t="shared" si="447"/>
        <v>0</v>
      </c>
      <c r="K1591" s="634"/>
      <c r="L1591" s="107"/>
      <c r="M1591" s="107"/>
      <c r="N1591" s="108">
        <f t="shared" si="442"/>
        <v>0</v>
      </c>
      <c r="O1591" s="108">
        <f t="shared" si="443"/>
        <v>0</v>
      </c>
      <c r="P1591" s="109"/>
      <c r="Q1591" s="107">
        <f t="shared" si="446"/>
        <v>0</v>
      </c>
      <c r="R1591" s="107">
        <f t="shared" si="446"/>
        <v>0</v>
      </c>
      <c r="S1591" s="108">
        <f t="shared" si="444"/>
        <v>0</v>
      </c>
      <c r="T1591" s="110">
        <f t="shared" si="440"/>
        <v>0</v>
      </c>
      <c r="U1591" s="109"/>
      <c r="V1591" s="111" t="str">
        <f>IF(T1588&gt;0,"xx",IF(O1588&gt;0,"xy",""))</f>
        <v/>
      </c>
      <c r="W1591" s="613" t="str">
        <f t="shared" si="441"/>
        <v/>
      </c>
      <c r="X1591" s="613" t="str">
        <f t="shared" si="439"/>
        <v/>
      </c>
      <c r="Y1591" s="613" t="str">
        <f t="shared" si="445"/>
        <v/>
      </c>
    </row>
    <row r="1592" spans="1:25" ht="13.8" hidden="1" thickBot="1">
      <c r="A1592" s="196" t="s">
        <v>175</v>
      </c>
      <c r="B1592" s="197"/>
      <c r="C1592" s="635" t="s">
        <v>480</v>
      </c>
      <c r="D1592" s="636"/>
      <c r="E1592" s="637">
        <v>30</v>
      </c>
      <c r="F1592" s="638">
        <f>VLOOKUP(C1588,'ENSAIOS DE ORÇAMENTO'!$C$3:$L$79,3,FALSE)</f>
        <v>0</v>
      </c>
      <c r="G1592" s="667">
        <f>IF(E1592&lt;=30,(0.66*E1592+1.38)*F1592,((0.66*30+1.38)+0.55*(E1592-30))*F1592)</f>
        <v>0</v>
      </c>
      <c r="H1592" s="632"/>
      <c r="I1592" s="632"/>
      <c r="J1592" s="633">
        <f t="shared" si="447"/>
        <v>0</v>
      </c>
      <c r="K1592" s="634"/>
      <c r="L1592" s="107"/>
      <c r="M1592" s="107"/>
      <c r="N1592" s="108">
        <f t="shared" si="442"/>
        <v>0</v>
      </c>
      <c r="O1592" s="108">
        <f t="shared" si="443"/>
        <v>0</v>
      </c>
      <c r="P1592" s="109"/>
      <c r="Q1592" s="107">
        <f t="shared" si="446"/>
        <v>0</v>
      </c>
      <c r="R1592" s="107">
        <f t="shared" si="446"/>
        <v>0</v>
      </c>
      <c r="S1592" s="108">
        <f t="shared" si="444"/>
        <v>0</v>
      </c>
      <c r="T1592" s="110">
        <f t="shared" si="440"/>
        <v>0</v>
      </c>
      <c r="U1592" s="109"/>
      <c r="V1592" s="111" t="str">
        <f>IF(T1588&gt;0,"xx",IF(O1588&gt;0,"xy",""))</f>
        <v/>
      </c>
      <c r="W1592" s="613" t="str">
        <f t="shared" si="441"/>
        <v/>
      </c>
      <c r="X1592" s="613" t="str">
        <f t="shared" si="439"/>
        <v/>
      </c>
      <c r="Y1592" s="613" t="str">
        <f t="shared" si="445"/>
        <v/>
      </c>
    </row>
    <row r="1593" spans="1:25" ht="13.8" hidden="1" thickBot="1">
      <c r="A1593" s="196" t="s">
        <v>175</v>
      </c>
      <c r="B1593" s="197"/>
      <c r="C1593" s="635" t="s">
        <v>481</v>
      </c>
      <c r="D1593" s="636"/>
      <c r="E1593" s="637">
        <v>500</v>
      </c>
      <c r="F1593" s="638">
        <f>VLOOKUP(C1588,'ENSAIOS DE ORÇAMENTO'!$C$3:$L$79,10,FALSE)</f>
        <v>0</v>
      </c>
      <c r="G1593" s="680">
        <f>IF(E1593&lt;=30,(0.48*E1593+4.05)*F1593,((0.48*30+4.05)+0.4*(E1593-30))*F1593)</f>
        <v>0</v>
      </c>
      <c r="H1593" s="632"/>
      <c r="I1593" s="632"/>
      <c r="J1593" s="633">
        <f t="shared" si="447"/>
        <v>0</v>
      </c>
      <c r="K1593" s="634"/>
      <c r="L1593" s="107"/>
      <c r="M1593" s="107"/>
      <c r="N1593" s="108">
        <f t="shared" si="442"/>
        <v>0</v>
      </c>
      <c r="O1593" s="108">
        <f t="shared" si="443"/>
        <v>0</v>
      </c>
      <c r="P1593" s="109"/>
      <c r="Q1593" s="107">
        <f t="shared" si="446"/>
        <v>0</v>
      </c>
      <c r="R1593" s="107">
        <f t="shared" si="446"/>
        <v>0</v>
      </c>
      <c r="S1593" s="108">
        <f t="shared" si="444"/>
        <v>0</v>
      </c>
      <c r="T1593" s="110">
        <f t="shared" si="440"/>
        <v>0</v>
      </c>
      <c r="U1593" s="109"/>
      <c r="V1593" s="111" t="str">
        <f>IF(T1588&gt;0,"xx",IF(O1588&gt;0,"xy",""))</f>
        <v/>
      </c>
      <c r="W1593" s="613" t="str">
        <f t="shared" si="441"/>
        <v/>
      </c>
      <c r="X1593" s="613" t="str">
        <f t="shared" si="439"/>
        <v/>
      </c>
      <c r="Y1593" s="613" t="str">
        <f t="shared" si="445"/>
        <v/>
      </c>
    </row>
    <row r="1594" spans="1:25" ht="13.8" hidden="1" thickBot="1">
      <c r="A1594" s="764" t="s">
        <v>135</v>
      </c>
      <c r="B1594" s="197" t="s">
        <v>232</v>
      </c>
      <c r="C1594" s="635" t="s">
        <v>495</v>
      </c>
      <c r="D1594" s="636"/>
      <c r="E1594" s="637"/>
      <c r="F1594" s="638"/>
      <c r="G1594" s="639">
        <f>SUM(G1595:G1599)</f>
        <v>78.395844652800008</v>
      </c>
      <c r="H1594" s="632">
        <f>VLOOKUP(C1594,'ENSAIOS DE ORÇAMENTO'!$C$3:$L$79,8,FALSE)</f>
        <v>662.39987173333338</v>
      </c>
      <c r="I1594" s="632">
        <f>IF(ISBLANK(H1594),"",SUM(G1594:H1594))*0.94</f>
        <v>696.34797340296529</v>
      </c>
      <c r="J1594" s="633">
        <f t="shared" si="447"/>
        <v>896.48</v>
      </c>
      <c r="K1594" s="634" t="s">
        <v>23</v>
      </c>
      <c r="L1594" s="107"/>
      <c r="M1594" s="107"/>
      <c r="N1594" s="108">
        <f t="shared" si="442"/>
        <v>0</v>
      </c>
      <c r="O1594" s="108">
        <f t="shared" si="443"/>
        <v>0</v>
      </c>
      <c r="P1594" s="109"/>
      <c r="Q1594" s="107">
        <f t="shared" si="446"/>
        <v>0</v>
      </c>
      <c r="R1594" s="107">
        <f t="shared" si="446"/>
        <v>0</v>
      </c>
      <c r="S1594" s="108">
        <f t="shared" si="444"/>
        <v>0</v>
      </c>
      <c r="T1594" s="110">
        <f t="shared" si="440"/>
        <v>0</v>
      </c>
      <c r="U1594" s="109"/>
      <c r="W1594" s="613" t="str">
        <f t="shared" si="441"/>
        <v/>
      </c>
      <c r="X1594" s="613" t="str">
        <f t="shared" ref="X1594:X1657" si="448">IF(V1594="X","x",IF(V1594="y","x",IF(V1594="xx","x",IF(T1594&gt;0,"x",""))))</f>
        <v/>
      </c>
      <c r="Y1594" s="613" t="str">
        <f t="shared" si="445"/>
        <v/>
      </c>
    </row>
    <row r="1595" spans="1:25" ht="13.8" hidden="1" thickBot="1">
      <c r="A1595" s="196" t="s">
        <v>175</v>
      </c>
      <c r="B1595" s="197"/>
      <c r="C1595" s="635" t="s">
        <v>241</v>
      </c>
      <c r="D1595" s="636"/>
      <c r="E1595" s="637">
        <v>500</v>
      </c>
      <c r="F1595" s="638">
        <f>VLOOKUP(C1594,'ENSAIOS DE ORÇAMENTO'!$C$3:$L$79,4,FALSE)</f>
        <v>0.13745280000000004</v>
      </c>
      <c r="G1595" s="677">
        <f>IF(E1595&lt;=30,(0.48*E1595+4.05)*F1595,((0.48*30+4.05)+0.4*(E1595-30))*F1595)</f>
        <v>28.377130560000008</v>
      </c>
      <c r="H1595" s="632"/>
      <c r="I1595" s="632"/>
      <c r="J1595" s="633">
        <f t="shared" si="447"/>
        <v>0</v>
      </c>
      <c r="K1595" s="634"/>
      <c r="L1595" s="107"/>
      <c r="M1595" s="107"/>
      <c r="N1595" s="108">
        <f t="shared" si="442"/>
        <v>0</v>
      </c>
      <c r="O1595" s="108">
        <f t="shared" si="443"/>
        <v>0</v>
      </c>
      <c r="P1595" s="109"/>
      <c r="Q1595" s="107">
        <f t="shared" si="446"/>
        <v>0</v>
      </c>
      <c r="R1595" s="107">
        <f t="shared" si="446"/>
        <v>0</v>
      </c>
      <c r="S1595" s="108">
        <f t="shared" si="444"/>
        <v>0</v>
      </c>
      <c r="T1595" s="110">
        <f t="shared" si="440"/>
        <v>0</v>
      </c>
      <c r="U1595" s="109"/>
      <c r="V1595" s="111" t="str">
        <f>IF(T1594&gt;0,"xx",IF(O1594&gt;0,"xy",""))</f>
        <v/>
      </c>
      <c r="W1595" s="613" t="str">
        <f t="shared" si="441"/>
        <v/>
      </c>
      <c r="X1595" s="613" t="str">
        <f t="shared" si="448"/>
        <v/>
      </c>
      <c r="Y1595" s="613" t="str">
        <f t="shared" si="445"/>
        <v/>
      </c>
    </row>
    <row r="1596" spans="1:25" ht="13.8" hidden="1" thickBot="1">
      <c r="A1596" s="196" t="s">
        <v>175</v>
      </c>
      <c r="B1596" s="197"/>
      <c r="C1596" s="635" t="s">
        <v>303</v>
      </c>
      <c r="D1596" s="636"/>
      <c r="E1596" s="637">
        <v>180</v>
      </c>
      <c r="F1596" s="638">
        <f>VLOOKUP(C1594,'ENSAIOS DE ORÇAMENTO'!$C$3:$L$79,5,FALSE)</f>
        <v>0.41372736000000004</v>
      </c>
      <c r="G1596" s="671">
        <f>IF(E1596&lt;=30,(0.66*E1596+1.38)*F1596,((0.66*30+1.38)+0.55*(E1596-30))*F1596)</f>
        <v>42.895252684800006</v>
      </c>
      <c r="H1596" s="632"/>
      <c r="I1596" s="632"/>
      <c r="J1596" s="633">
        <f t="shared" si="447"/>
        <v>0</v>
      </c>
      <c r="K1596" s="634"/>
      <c r="L1596" s="107"/>
      <c r="M1596" s="107"/>
      <c r="N1596" s="108">
        <f t="shared" si="442"/>
        <v>0</v>
      </c>
      <c r="O1596" s="108">
        <f t="shared" si="443"/>
        <v>0</v>
      </c>
      <c r="P1596" s="109"/>
      <c r="Q1596" s="107">
        <f t="shared" si="446"/>
        <v>0</v>
      </c>
      <c r="R1596" s="107">
        <f t="shared" si="446"/>
        <v>0</v>
      </c>
      <c r="S1596" s="108">
        <f t="shared" si="444"/>
        <v>0</v>
      </c>
      <c r="T1596" s="110">
        <f t="shared" si="440"/>
        <v>0</v>
      </c>
      <c r="U1596" s="109"/>
      <c r="V1596" s="111" t="str">
        <f>IF(T1594&gt;0,"xx",IF(O1594&gt;0,"xy",""))</f>
        <v/>
      </c>
      <c r="W1596" s="613" t="str">
        <f t="shared" si="441"/>
        <v/>
      </c>
      <c r="X1596" s="613" t="str">
        <f t="shared" si="448"/>
        <v/>
      </c>
      <c r="Y1596" s="613" t="str">
        <f t="shared" si="445"/>
        <v/>
      </c>
    </row>
    <row r="1597" spans="1:25" ht="13.8" hidden="1" thickBot="1">
      <c r="A1597" s="196" t="s">
        <v>175</v>
      </c>
      <c r="B1597" s="197"/>
      <c r="C1597" s="635" t="s">
        <v>307</v>
      </c>
      <c r="D1597" s="636"/>
      <c r="E1597" s="637">
        <v>20</v>
      </c>
      <c r="F1597" s="638">
        <f>VLOOKUP(C1594,'ENSAIOS DE ORÇAMENTO'!$C$3:$L$79,6,FALSE)</f>
        <v>0.48857760000000011</v>
      </c>
      <c r="G1597" s="671">
        <f>IF(E1597&lt;=30,(0.66*E1597+1.38)*F1597,((0.66*30+1.38)+0.55*(E1597-30))*F1597)</f>
        <v>7.1234614080000025</v>
      </c>
      <c r="H1597" s="632"/>
      <c r="I1597" s="632"/>
      <c r="J1597" s="633">
        <f t="shared" si="447"/>
        <v>0</v>
      </c>
      <c r="K1597" s="634"/>
      <c r="L1597" s="107"/>
      <c r="M1597" s="107"/>
      <c r="N1597" s="108">
        <f t="shared" si="442"/>
        <v>0</v>
      </c>
      <c r="O1597" s="108">
        <f t="shared" si="443"/>
        <v>0</v>
      </c>
      <c r="P1597" s="109"/>
      <c r="Q1597" s="107">
        <f t="shared" si="446"/>
        <v>0</v>
      </c>
      <c r="R1597" s="107">
        <f t="shared" si="446"/>
        <v>0</v>
      </c>
      <c r="S1597" s="108">
        <f t="shared" si="444"/>
        <v>0</v>
      </c>
      <c r="T1597" s="110">
        <f t="shared" si="440"/>
        <v>0</v>
      </c>
      <c r="U1597" s="109"/>
      <c r="V1597" s="111" t="str">
        <f>IF(T1594&gt;0,"xx",IF(O1594&gt;0,"xy",""))</f>
        <v/>
      </c>
      <c r="W1597" s="613" t="str">
        <f t="shared" si="441"/>
        <v/>
      </c>
      <c r="X1597" s="613" t="str">
        <f t="shared" si="448"/>
        <v/>
      </c>
      <c r="Y1597" s="613" t="str">
        <f t="shared" si="445"/>
        <v/>
      </c>
    </row>
    <row r="1598" spans="1:25" ht="13.8" hidden="1" thickBot="1">
      <c r="A1598" s="196" t="s">
        <v>175</v>
      </c>
      <c r="B1598" s="197"/>
      <c r="C1598" s="635" t="s">
        <v>480</v>
      </c>
      <c r="D1598" s="636"/>
      <c r="E1598" s="637">
        <v>30</v>
      </c>
      <c r="F1598" s="638">
        <f>VLOOKUP(C1594,'ENSAIOS DE ORÇAMENTO'!$C$3:$L$79,3,FALSE)</f>
        <v>0</v>
      </c>
      <c r="G1598" s="667">
        <f>IF(E1598&lt;=30,(0.66*E1598+1.38)*F1598,((0.66*30+1.38)+0.55*(E1598-30))*F1598)</f>
        <v>0</v>
      </c>
      <c r="H1598" s="632"/>
      <c r="I1598" s="632"/>
      <c r="J1598" s="633">
        <f t="shared" si="447"/>
        <v>0</v>
      </c>
      <c r="K1598" s="634"/>
      <c r="L1598" s="107"/>
      <c r="M1598" s="107"/>
      <c r="N1598" s="108">
        <f t="shared" si="442"/>
        <v>0</v>
      </c>
      <c r="O1598" s="108">
        <f t="shared" si="443"/>
        <v>0</v>
      </c>
      <c r="P1598" s="109"/>
      <c r="Q1598" s="107">
        <f t="shared" si="446"/>
        <v>0</v>
      </c>
      <c r="R1598" s="107">
        <f t="shared" si="446"/>
        <v>0</v>
      </c>
      <c r="S1598" s="108">
        <f t="shared" si="444"/>
        <v>0</v>
      </c>
      <c r="T1598" s="110">
        <f t="shared" si="440"/>
        <v>0</v>
      </c>
      <c r="U1598" s="109"/>
      <c r="V1598" s="111" t="str">
        <f>IF(T1594&gt;0,"xx",IF(O1594&gt;0,"xy",""))</f>
        <v/>
      </c>
      <c r="W1598" s="613" t="str">
        <f t="shared" si="441"/>
        <v/>
      </c>
      <c r="X1598" s="613" t="str">
        <f t="shared" si="448"/>
        <v/>
      </c>
      <c r="Y1598" s="613" t="str">
        <f t="shared" si="445"/>
        <v/>
      </c>
    </row>
    <row r="1599" spans="1:25" ht="13.8" hidden="1" thickBot="1">
      <c r="A1599" s="196" t="s">
        <v>175</v>
      </c>
      <c r="B1599" s="197"/>
      <c r="C1599" s="635" t="s">
        <v>481</v>
      </c>
      <c r="D1599" s="636"/>
      <c r="E1599" s="637">
        <v>500</v>
      </c>
      <c r="F1599" s="638">
        <f>VLOOKUP(C1594,'ENSAIOS DE ORÇAMENTO'!$C$3:$L$79,10,FALSE)</f>
        <v>0</v>
      </c>
      <c r="G1599" s="680">
        <f>IF(E1599&lt;=30,(0.48*E1599+4.05)*F1599,((0.48*30+4.05)+0.4*(E1599-30))*F1599)</f>
        <v>0</v>
      </c>
      <c r="H1599" s="632"/>
      <c r="I1599" s="632"/>
      <c r="J1599" s="633">
        <f t="shared" si="447"/>
        <v>0</v>
      </c>
      <c r="K1599" s="634"/>
      <c r="L1599" s="107"/>
      <c r="M1599" s="107"/>
      <c r="N1599" s="108">
        <f t="shared" si="442"/>
        <v>0</v>
      </c>
      <c r="O1599" s="108">
        <f t="shared" si="443"/>
        <v>0</v>
      </c>
      <c r="P1599" s="109"/>
      <c r="Q1599" s="107">
        <f t="shared" si="446"/>
        <v>0</v>
      </c>
      <c r="R1599" s="107">
        <f t="shared" si="446"/>
        <v>0</v>
      </c>
      <c r="S1599" s="108">
        <f t="shared" si="444"/>
        <v>0</v>
      </c>
      <c r="T1599" s="110">
        <f t="shared" si="440"/>
        <v>0</v>
      </c>
      <c r="U1599" s="109"/>
      <c r="V1599" s="111" t="str">
        <f>IF(T1594&gt;0,"xx",IF(O1594&gt;0,"xy",""))</f>
        <v/>
      </c>
      <c r="W1599" s="613" t="str">
        <f t="shared" si="441"/>
        <v/>
      </c>
      <c r="X1599" s="613" t="str">
        <f t="shared" si="448"/>
        <v/>
      </c>
      <c r="Y1599" s="613" t="str">
        <f t="shared" si="445"/>
        <v/>
      </c>
    </row>
    <row r="1600" spans="1:25" ht="13.8" hidden="1" thickBot="1">
      <c r="A1600" s="764" t="s">
        <v>43</v>
      </c>
      <c r="B1600" s="197" t="s">
        <v>232</v>
      </c>
      <c r="C1600" s="635" t="s">
        <v>496</v>
      </c>
      <c r="D1600" s="636"/>
      <c r="E1600" s="637"/>
      <c r="F1600" s="638"/>
      <c r="G1600" s="639">
        <f>SUM(G1601:G1605)</f>
        <v>119.22015299496</v>
      </c>
      <c r="H1600" s="632">
        <f>VLOOKUP(C1600,'ENSAIOS DE ORÇAMENTO'!$C$3:$L$79,8,FALSE)</f>
        <v>1047.0960812133333</v>
      </c>
      <c r="I1600" s="632">
        <f>IF(ISBLANK(H1600),"",SUM(G1600:H1600))*0.93</f>
        <v>1084.6740978137127</v>
      </c>
      <c r="J1600" s="633">
        <f t="shared" si="447"/>
        <v>1396.41</v>
      </c>
      <c r="K1600" s="634" t="s">
        <v>23</v>
      </c>
      <c r="L1600" s="107"/>
      <c r="M1600" s="107"/>
      <c r="N1600" s="108">
        <f t="shared" si="442"/>
        <v>0</v>
      </c>
      <c r="O1600" s="108">
        <f t="shared" si="443"/>
        <v>0</v>
      </c>
      <c r="P1600" s="109"/>
      <c r="Q1600" s="107">
        <f t="shared" si="446"/>
        <v>0</v>
      </c>
      <c r="R1600" s="107">
        <f t="shared" si="446"/>
        <v>0</v>
      </c>
      <c r="S1600" s="108">
        <f t="shared" si="444"/>
        <v>0</v>
      </c>
      <c r="T1600" s="110">
        <f t="shared" si="440"/>
        <v>0</v>
      </c>
      <c r="U1600" s="109"/>
      <c r="W1600" s="613" t="str">
        <f t="shared" si="441"/>
        <v/>
      </c>
      <c r="X1600" s="613" t="str">
        <f t="shared" si="448"/>
        <v/>
      </c>
      <c r="Y1600" s="613" t="str">
        <f t="shared" si="445"/>
        <v/>
      </c>
    </row>
    <row r="1601" spans="1:25" ht="13.8" hidden="1" thickBot="1">
      <c r="A1601" s="196" t="s">
        <v>175</v>
      </c>
      <c r="B1601" s="197"/>
      <c r="C1601" s="635" t="s">
        <v>241</v>
      </c>
      <c r="D1601" s="636"/>
      <c r="E1601" s="637">
        <v>500</v>
      </c>
      <c r="F1601" s="638">
        <f>VLOOKUP(C1600,'ENSAIOS DE ORÇAMENTO'!$C$3:$L$79,4,FALSE)</f>
        <v>0.21237996000000001</v>
      </c>
      <c r="G1601" s="677">
        <f>IF(E1601&lt;=30,(0.48*E1601+4.05)*F1601,((0.48*30+4.05)+0.4*(E1601-30))*F1601)</f>
        <v>43.845842742000002</v>
      </c>
      <c r="H1601" s="632"/>
      <c r="I1601" s="632"/>
      <c r="J1601" s="633">
        <f t="shared" si="447"/>
        <v>0</v>
      </c>
      <c r="K1601" s="634"/>
      <c r="L1601" s="107"/>
      <c r="M1601" s="107"/>
      <c r="N1601" s="108">
        <f t="shared" si="442"/>
        <v>0</v>
      </c>
      <c r="O1601" s="108">
        <f t="shared" si="443"/>
        <v>0</v>
      </c>
      <c r="P1601" s="109"/>
      <c r="Q1601" s="107">
        <f t="shared" si="446"/>
        <v>0</v>
      </c>
      <c r="R1601" s="107">
        <f t="shared" si="446"/>
        <v>0</v>
      </c>
      <c r="S1601" s="108">
        <f t="shared" si="444"/>
        <v>0</v>
      </c>
      <c r="T1601" s="110">
        <f t="shared" si="440"/>
        <v>0</v>
      </c>
      <c r="U1601" s="109"/>
      <c r="V1601" s="111" t="str">
        <f>IF(T1600&gt;0,"xx",IF(O1600&gt;0,"xy",""))</f>
        <v/>
      </c>
      <c r="W1601" s="613" t="str">
        <f t="shared" si="441"/>
        <v/>
      </c>
      <c r="X1601" s="613" t="str">
        <f t="shared" si="448"/>
        <v/>
      </c>
      <c r="Y1601" s="613" t="str">
        <f t="shared" si="445"/>
        <v/>
      </c>
    </row>
    <row r="1602" spans="1:25" ht="13.8" hidden="1" thickBot="1">
      <c r="A1602" s="196" t="s">
        <v>175</v>
      </c>
      <c r="B1602" s="197"/>
      <c r="C1602" s="635" t="s">
        <v>303</v>
      </c>
      <c r="D1602" s="636"/>
      <c r="E1602" s="637">
        <v>180</v>
      </c>
      <c r="F1602" s="638">
        <f>VLOOKUP(C1600,'ENSAIOS DE ORÇAMENTO'!$C$3:$L$79,5,FALSE)</f>
        <v>0.62284225199999999</v>
      </c>
      <c r="G1602" s="671">
        <f>IF(E1602&lt;=30,(0.66*E1602+1.38)*F1602,((0.66*30+1.38)+0.55*(E1602-30))*F1602)</f>
        <v>64.576284687360001</v>
      </c>
      <c r="H1602" s="632"/>
      <c r="I1602" s="632"/>
      <c r="J1602" s="633">
        <f t="shared" si="447"/>
        <v>0</v>
      </c>
      <c r="K1602" s="634"/>
      <c r="L1602" s="107"/>
      <c r="M1602" s="107"/>
      <c r="N1602" s="108">
        <f t="shared" si="442"/>
        <v>0</v>
      </c>
      <c r="O1602" s="108">
        <f t="shared" si="443"/>
        <v>0</v>
      </c>
      <c r="P1602" s="109"/>
      <c r="Q1602" s="107">
        <f t="shared" si="446"/>
        <v>0</v>
      </c>
      <c r="R1602" s="107">
        <f t="shared" si="446"/>
        <v>0</v>
      </c>
      <c r="S1602" s="108">
        <f t="shared" si="444"/>
        <v>0</v>
      </c>
      <c r="T1602" s="110">
        <f t="shared" si="440"/>
        <v>0</v>
      </c>
      <c r="U1602" s="109"/>
      <c r="V1602" s="111" t="str">
        <f>IF(T1600&gt;0,"xx",IF(O1600&gt;0,"xy",""))</f>
        <v/>
      </c>
      <c r="W1602" s="613" t="str">
        <f t="shared" si="441"/>
        <v/>
      </c>
      <c r="X1602" s="613" t="str">
        <f t="shared" si="448"/>
        <v/>
      </c>
      <c r="Y1602" s="613" t="str">
        <f t="shared" si="445"/>
        <v/>
      </c>
    </row>
    <row r="1603" spans="1:25" ht="13.8" hidden="1" thickBot="1">
      <c r="A1603" s="196" t="s">
        <v>175</v>
      </c>
      <c r="B1603" s="197"/>
      <c r="C1603" s="635" t="s">
        <v>307</v>
      </c>
      <c r="D1603" s="636"/>
      <c r="E1603" s="637">
        <v>20</v>
      </c>
      <c r="F1603" s="638">
        <f>VLOOKUP(C1600,'ENSAIOS DE ORÇAMENTO'!$C$3:$L$79,6,FALSE)</f>
        <v>0.74060532000000001</v>
      </c>
      <c r="G1603" s="671">
        <f>IF(E1603&lt;=30,(0.66*E1603+1.38)*F1603,((0.66*30+1.38)+0.55*(E1603-30))*F1603)</f>
        <v>10.798025565600001</v>
      </c>
      <c r="H1603" s="632"/>
      <c r="I1603" s="632"/>
      <c r="J1603" s="633">
        <f t="shared" si="447"/>
        <v>0</v>
      </c>
      <c r="K1603" s="634"/>
      <c r="L1603" s="107"/>
      <c r="M1603" s="107"/>
      <c r="N1603" s="108">
        <f t="shared" si="442"/>
        <v>0</v>
      </c>
      <c r="O1603" s="108">
        <f t="shared" si="443"/>
        <v>0</v>
      </c>
      <c r="P1603" s="109"/>
      <c r="Q1603" s="107">
        <f t="shared" si="446"/>
        <v>0</v>
      </c>
      <c r="R1603" s="107">
        <f t="shared" si="446"/>
        <v>0</v>
      </c>
      <c r="S1603" s="108">
        <f t="shared" si="444"/>
        <v>0</v>
      </c>
      <c r="T1603" s="110">
        <f t="shared" si="440"/>
        <v>0</v>
      </c>
      <c r="U1603" s="109"/>
      <c r="V1603" s="111" t="str">
        <f>IF(T1600&gt;0,"xx",IF(O1600&gt;0,"xy",""))</f>
        <v/>
      </c>
      <c r="W1603" s="613" t="str">
        <f t="shared" si="441"/>
        <v/>
      </c>
      <c r="X1603" s="613" t="str">
        <f t="shared" si="448"/>
        <v/>
      </c>
      <c r="Y1603" s="613" t="str">
        <f t="shared" si="445"/>
        <v/>
      </c>
    </row>
    <row r="1604" spans="1:25" ht="13.8" hidden="1" thickBot="1">
      <c r="A1604" s="196" t="s">
        <v>175</v>
      </c>
      <c r="B1604" s="197"/>
      <c r="C1604" s="635" t="s">
        <v>480</v>
      </c>
      <c r="D1604" s="636"/>
      <c r="E1604" s="637">
        <v>30</v>
      </c>
      <c r="F1604" s="638">
        <f>VLOOKUP(C1600,'ENSAIOS DE ORÇAMENTO'!$C$3:$L$79,3,FALSE)</f>
        <v>0</v>
      </c>
      <c r="G1604" s="667">
        <f>IF(E1604&lt;=30,(0.66*E1604+1.38)*F1604,((0.66*30+1.38)+0.55*(E1604-30))*F1604)</f>
        <v>0</v>
      </c>
      <c r="H1604" s="632"/>
      <c r="I1604" s="632"/>
      <c r="J1604" s="633">
        <f t="shared" si="447"/>
        <v>0</v>
      </c>
      <c r="K1604" s="634"/>
      <c r="L1604" s="107"/>
      <c r="M1604" s="107"/>
      <c r="N1604" s="108">
        <f t="shared" si="442"/>
        <v>0</v>
      </c>
      <c r="O1604" s="108">
        <f t="shared" si="443"/>
        <v>0</v>
      </c>
      <c r="P1604" s="109"/>
      <c r="Q1604" s="107">
        <f t="shared" si="446"/>
        <v>0</v>
      </c>
      <c r="R1604" s="107">
        <f t="shared" si="446"/>
        <v>0</v>
      </c>
      <c r="S1604" s="108">
        <f t="shared" si="444"/>
        <v>0</v>
      </c>
      <c r="T1604" s="110">
        <f t="shared" si="440"/>
        <v>0</v>
      </c>
      <c r="U1604" s="109"/>
      <c r="V1604" s="111" t="str">
        <f>IF(T1600&gt;0,"xx",IF(O1600&gt;0,"xy",""))</f>
        <v/>
      </c>
      <c r="W1604" s="613" t="str">
        <f t="shared" si="441"/>
        <v/>
      </c>
      <c r="X1604" s="613" t="str">
        <f t="shared" si="448"/>
        <v/>
      </c>
      <c r="Y1604" s="613" t="str">
        <f t="shared" si="445"/>
        <v/>
      </c>
    </row>
    <row r="1605" spans="1:25" ht="13.8" hidden="1" thickBot="1">
      <c r="A1605" s="196" t="s">
        <v>175</v>
      </c>
      <c r="B1605" s="197"/>
      <c r="C1605" s="635" t="s">
        <v>481</v>
      </c>
      <c r="D1605" s="636"/>
      <c r="E1605" s="637">
        <v>500</v>
      </c>
      <c r="F1605" s="638">
        <f>VLOOKUP(C1600,'ENSAIOS DE ORÇAMENTO'!$C$3:$L$79,10,FALSE)</f>
        <v>0</v>
      </c>
      <c r="G1605" s="680">
        <f>IF(E1605&lt;=30,(0.48*E1605+4.05)*F1605,((0.48*30+4.05)+0.4*(E1605-30))*F1605)</f>
        <v>0</v>
      </c>
      <c r="H1605" s="632"/>
      <c r="I1605" s="632"/>
      <c r="J1605" s="633">
        <f t="shared" si="447"/>
        <v>0</v>
      </c>
      <c r="K1605" s="634"/>
      <c r="L1605" s="107"/>
      <c r="M1605" s="107"/>
      <c r="N1605" s="108">
        <f t="shared" si="442"/>
        <v>0</v>
      </c>
      <c r="O1605" s="108">
        <f t="shared" si="443"/>
        <v>0</v>
      </c>
      <c r="P1605" s="109"/>
      <c r="Q1605" s="107">
        <f t="shared" si="446"/>
        <v>0</v>
      </c>
      <c r="R1605" s="107">
        <f t="shared" si="446"/>
        <v>0</v>
      </c>
      <c r="S1605" s="108">
        <f t="shared" si="444"/>
        <v>0</v>
      </c>
      <c r="T1605" s="110">
        <f t="shared" si="440"/>
        <v>0</v>
      </c>
      <c r="U1605" s="109"/>
      <c r="V1605" s="111" t="str">
        <f>IF(T1600&gt;0,"xx",IF(O1600&gt;0,"xy",""))</f>
        <v/>
      </c>
      <c r="W1605" s="613" t="str">
        <f t="shared" si="441"/>
        <v/>
      </c>
      <c r="X1605" s="613" t="str">
        <f t="shared" si="448"/>
        <v/>
      </c>
      <c r="Y1605" s="613" t="str">
        <f t="shared" si="445"/>
        <v/>
      </c>
    </row>
    <row r="1606" spans="1:25" ht="13.8" hidden="1" thickBot="1">
      <c r="A1606" s="764" t="s">
        <v>44</v>
      </c>
      <c r="B1606" s="197" t="s">
        <v>232</v>
      </c>
      <c r="C1606" s="635" t="s">
        <v>497</v>
      </c>
      <c r="D1606" s="636"/>
      <c r="E1606" s="637"/>
      <c r="F1606" s="638"/>
      <c r="G1606" s="639">
        <f>SUM(G1607:G1611)</f>
        <v>214.37487114769999</v>
      </c>
      <c r="H1606" s="632">
        <f>VLOOKUP(C1606,'ENSAIOS DE ORÇAMENTO'!$C$3:$L$79,8,FALSE)</f>
        <v>1793.3040652666666</v>
      </c>
      <c r="I1606" s="632">
        <f>IF(ISBLANK(H1606),"",SUM(G1606:H1606))*0.93</f>
        <v>1867.141410865361</v>
      </c>
      <c r="J1606" s="633">
        <f t="shared" si="447"/>
        <v>2403.7600000000002</v>
      </c>
      <c r="K1606" s="634" t="s">
        <v>23</v>
      </c>
      <c r="L1606" s="107"/>
      <c r="M1606" s="107"/>
      <c r="N1606" s="108">
        <f t="shared" si="442"/>
        <v>0</v>
      </c>
      <c r="O1606" s="108">
        <f t="shared" si="443"/>
        <v>0</v>
      </c>
      <c r="P1606" s="109"/>
      <c r="Q1606" s="107">
        <f t="shared" si="446"/>
        <v>0</v>
      </c>
      <c r="R1606" s="107">
        <f t="shared" si="446"/>
        <v>0</v>
      </c>
      <c r="S1606" s="108">
        <f t="shared" si="444"/>
        <v>0</v>
      </c>
      <c r="T1606" s="110">
        <f t="shared" si="440"/>
        <v>0</v>
      </c>
      <c r="U1606" s="109"/>
      <c r="W1606" s="613" t="str">
        <f t="shared" si="441"/>
        <v/>
      </c>
      <c r="X1606" s="613" t="str">
        <f t="shared" si="448"/>
        <v/>
      </c>
      <c r="Y1606" s="613" t="str">
        <f t="shared" si="445"/>
        <v/>
      </c>
    </row>
    <row r="1607" spans="1:25" ht="13.8" hidden="1" thickBot="1">
      <c r="A1607" s="196" t="s">
        <v>175</v>
      </c>
      <c r="B1607" s="197"/>
      <c r="C1607" s="635" t="s">
        <v>241</v>
      </c>
      <c r="D1607" s="636"/>
      <c r="E1607" s="637">
        <v>500</v>
      </c>
      <c r="F1607" s="638">
        <f>VLOOKUP(C1606,'ENSAIOS DE ORÇAMENTO'!$C$3:$L$79,4,FALSE)</f>
        <v>0.38487894999999994</v>
      </c>
      <c r="G1607" s="677">
        <f>IF(E1607&lt;=30,(0.48*E1607+4.05)*F1607,((0.48*30+4.05)+0.4*(E1607-30))*F1607)</f>
        <v>79.45825922749998</v>
      </c>
      <c r="H1607" s="632"/>
      <c r="I1607" s="632"/>
      <c r="J1607" s="633">
        <f t="shared" si="447"/>
        <v>0</v>
      </c>
      <c r="K1607" s="634"/>
      <c r="L1607" s="107"/>
      <c r="M1607" s="107"/>
      <c r="N1607" s="108">
        <f t="shared" si="442"/>
        <v>0</v>
      </c>
      <c r="O1607" s="108">
        <f t="shared" si="443"/>
        <v>0</v>
      </c>
      <c r="P1607" s="109"/>
      <c r="Q1607" s="107">
        <f t="shared" si="446"/>
        <v>0</v>
      </c>
      <c r="R1607" s="107">
        <f t="shared" si="446"/>
        <v>0</v>
      </c>
      <c r="S1607" s="108">
        <f t="shared" si="444"/>
        <v>0</v>
      </c>
      <c r="T1607" s="110">
        <f t="shared" si="440"/>
        <v>0</v>
      </c>
      <c r="U1607" s="109"/>
      <c r="V1607" s="111" t="str">
        <f>IF(T1606&gt;0,"xx",IF(O1606&gt;0,"xy",""))</f>
        <v/>
      </c>
      <c r="W1607" s="613" t="str">
        <f t="shared" si="441"/>
        <v/>
      </c>
      <c r="X1607" s="613" t="str">
        <f t="shared" si="448"/>
        <v/>
      </c>
      <c r="Y1607" s="613" t="str">
        <f t="shared" si="445"/>
        <v/>
      </c>
    </row>
    <row r="1608" spans="1:25" ht="13.8" hidden="1" thickBot="1">
      <c r="A1608" s="196" t="s">
        <v>175</v>
      </c>
      <c r="B1608" s="197"/>
      <c r="C1608" s="635" t="s">
        <v>303</v>
      </c>
      <c r="D1608" s="636"/>
      <c r="E1608" s="637">
        <v>180</v>
      </c>
      <c r="F1608" s="638">
        <f>VLOOKUP(C1606,'ENSAIOS DE ORÇAMENTO'!$C$3:$L$79,5,FALSE)</f>
        <v>1.1143076149999998</v>
      </c>
      <c r="G1608" s="671">
        <f>IF(E1608&lt;=30,(0.66*E1608+1.38)*F1608,((0.66*30+1.38)+0.55*(E1608-30))*F1608)</f>
        <v>115.53141352319999</v>
      </c>
      <c r="H1608" s="632"/>
      <c r="I1608" s="632"/>
      <c r="J1608" s="633">
        <f t="shared" si="447"/>
        <v>0</v>
      </c>
      <c r="K1608" s="634"/>
      <c r="L1608" s="107"/>
      <c r="M1608" s="107"/>
      <c r="N1608" s="108">
        <f t="shared" si="442"/>
        <v>0</v>
      </c>
      <c r="O1608" s="108">
        <f t="shared" si="443"/>
        <v>0</v>
      </c>
      <c r="P1608" s="109"/>
      <c r="Q1608" s="107">
        <f t="shared" si="446"/>
        <v>0</v>
      </c>
      <c r="R1608" s="107">
        <f t="shared" si="446"/>
        <v>0</v>
      </c>
      <c r="S1608" s="108">
        <f t="shared" si="444"/>
        <v>0</v>
      </c>
      <c r="T1608" s="110">
        <f t="shared" ref="T1608:T1671" si="449">IF(ISBLANK(Q1608),0,ROUND(Q1608*R1608,2))</f>
        <v>0</v>
      </c>
      <c r="U1608" s="109"/>
      <c r="V1608" s="111" t="str">
        <f>IF(T1606&gt;0,"xx",IF(O1606&gt;0,"xy",""))</f>
        <v/>
      </c>
      <c r="W1608" s="613" t="str">
        <f t="shared" si="441"/>
        <v/>
      </c>
      <c r="X1608" s="613" t="str">
        <f t="shared" si="448"/>
        <v/>
      </c>
      <c r="Y1608" s="613" t="str">
        <f t="shared" si="445"/>
        <v/>
      </c>
    </row>
    <row r="1609" spans="1:25" ht="13.8" hidden="1" thickBot="1">
      <c r="A1609" s="196" t="s">
        <v>175</v>
      </c>
      <c r="B1609" s="197"/>
      <c r="C1609" s="635" t="s">
        <v>307</v>
      </c>
      <c r="D1609" s="636"/>
      <c r="E1609" s="637">
        <v>20</v>
      </c>
      <c r="F1609" s="638">
        <f>VLOOKUP(C1606,'ENSAIOS DE ORÇAMENTO'!$C$3:$L$79,6,FALSE)</f>
        <v>1.3295746499999999</v>
      </c>
      <c r="G1609" s="671">
        <f>IF(E1609&lt;=30,(0.66*E1609+1.38)*F1609,((0.66*30+1.38)+0.55*(E1609-30))*F1609)</f>
        <v>19.385198397</v>
      </c>
      <c r="H1609" s="632"/>
      <c r="I1609" s="632"/>
      <c r="J1609" s="633">
        <f t="shared" si="447"/>
        <v>0</v>
      </c>
      <c r="K1609" s="634"/>
      <c r="L1609" s="107"/>
      <c r="M1609" s="107"/>
      <c r="N1609" s="108">
        <f t="shared" si="442"/>
        <v>0</v>
      </c>
      <c r="O1609" s="108">
        <f t="shared" si="443"/>
        <v>0</v>
      </c>
      <c r="P1609" s="109"/>
      <c r="Q1609" s="107">
        <f t="shared" si="446"/>
        <v>0</v>
      </c>
      <c r="R1609" s="107">
        <f t="shared" si="446"/>
        <v>0</v>
      </c>
      <c r="S1609" s="108">
        <f t="shared" si="444"/>
        <v>0</v>
      </c>
      <c r="T1609" s="110">
        <f t="shared" si="449"/>
        <v>0</v>
      </c>
      <c r="U1609" s="109"/>
      <c r="V1609" s="111" t="str">
        <f>IF(T1606&gt;0,"xx",IF(O1606&gt;0,"xy",""))</f>
        <v/>
      </c>
      <c r="W1609" s="613" t="str">
        <f t="shared" si="441"/>
        <v/>
      </c>
      <c r="X1609" s="613" t="str">
        <f t="shared" si="448"/>
        <v/>
      </c>
      <c r="Y1609" s="613" t="str">
        <f t="shared" si="445"/>
        <v/>
      </c>
    </row>
    <row r="1610" spans="1:25" ht="13.8" hidden="1" thickBot="1">
      <c r="A1610" s="196" t="s">
        <v>175</v>
      </c>
      <c r="B1610" s="197"/>
      <c r="C1610" s="635" t="s">
        <v>480</v>
      </c>
      <c r="D1610" s="636"/>
      <c r="E1610" s="637">
        <v>30</v>
      </c>
      <c r="F1610" s="638">
        <f>VLOOKUP(C1606,'ENSAIOS DE ORÇAMENTO'!$C$3:$L$79,3,FALSE)</f>
        <v>0</v>
      </c>
      <c r="G1610" s="667">
        <f>IF(E1610&lt;=30,(0.66*E1610+1.38)*F1610,((0.66*30+1.38)+0.55*(E1610-30))*F1610)</f>
        <v>0</v>
      </c>
      <c r="H1610" s="632"/>
      <c r="I1610" s="632"/>
      <c r="J1610" s="633">
        <f t="shared" si="447"/>
        <v>0</v>
      </c>
      <c r="K1610" s="634"/>
      <c r="L1610" s="107"/>
      <c r="M1610" s="107"/>
      <c r="N1610" s="108">
        <f t="shared" si="442"/>
        <v>0</v>
      </c>
      <c r="O1610" s="108">
        <f t="shared" si="443"/>
        <v>0</v>
      </c>
      <c r="P1610" s="109"/>
      <c r="Q1610" s="107">
        <f t="shared" si="446"/>
        <v>0</v>
      </c>
      <c r="R1610" s="107">
        <f t="shared" si="446"/>
        <v>0</v>
      </c>
      <c r="S1610" s="108">
        <f t="shared" si="444"/>
        <v>0</v>
      </c>
      <c r="T1610" s="110">
        <f t="shared" si="449"/>
        <v>0</v>
      </c>
      <c r="U1610" s="109"/>
      <c r="V1610" s="111" t="str">
        <f>IF(T1606&gt;0,"xx",IF(O1606&gt;0,"xy",""))</f>
        <v/>
      </c>
      <c r="W1610" s="613" t="str">
        <f t="shared" si="441"/>
        <v/>
      </c>
      <c r="X1610" s="613" t="str">
        <f t="shared" si="448"/>
        <v/>
      </c>
      <c r="Y1610" s="613" t="str">
        <f t="shared" si="445"/>
        <v/>
      </c>
    </row>
    <row r="1611" spans="1:25" ht="13.8" hidden="1" thickBot="1">
      <c r="A1611" s="196" t="s">
        <v>175</v>
      </c>
      <c r="B1611" s="197"/>
      <c r="C1611" s="635" t="s">
        <v>481</v>
      </c>
      <c r="D1611" s="636"/>
      <c r="E1611" s="637">
        <v>500</v>
      </c>
      <c r="F1611" s="638">
        <f>VLOOKUP(C1606,'ENSAIOS DE ORÇAMENTO'!$C$3:$L$79,10,FALSE)</f>
        <v>0</v>
      </c>
      <c r="G1611" s="680">
        <f>IF(E1611&lt;=30,(0.48*E1611+4.05)*F1611,((0.48*30+4.05)+0.4*(E1611-30))*F1611)</f>
        <v>0</v>
      </c>
      <c r="H1611" s="632"/>
      <c r="I1611" s="632"/>
      <c r="J1611" s="633">
        <f t="shared" si="447"/>
        <v>0</v>
      </c>
      <c r="K1611" s="634"/>
      <c r="L1611" s="107"/>
      <c r="M1611" s="107"/>
      <c r="N1611" s="108">
        <f t="shared" si="442"/>
        <v>0</v>
      </c>
      <c r="O1611" s="108">
        <f t="shared" si="443"/>
        <v>0</v>
      </c>
      <c r="P1611" s="109"/>
      <c r="Q1611" s="107">
        <f t="shared" si="446"/>
        <v>0</v>
      </c>
      <c r="R1611" s="107">
        <f t="shared" si="446"/>
        <v>0</v>
      </c>
      <c r="S1611" s="108">
        <f t="shared" si="444"/>
        <v>0</v>
      </c>
      <c r="T1611" s="110">
        <f t="shared" si="449"/>
        <v>0</v>
      </c>
      <c r="U1611" s="109"/>
      <c r="V1611" s="111" t="str">
        <f>IF(T1606&gt;0,"xx",IF(O1606&gt;0,"xy",""))</f>
        <v/>
      </c>
      <c r="W1611" s="613" t="str">
        <f t="shared" si="441"/>
        <v/>
      </c>
      <c r="X1611" s="613" t="str">
        <f t="shared" si="448"/>
        <v/>
      </c>
      <c r="Y1611" s="613" t="str">
        <f t="shared" si="445"/>
        <v/>
      </c>
    </row>
    <row r="1612" spans="1:25" ht="13.8" hidden="1" thickBot="1">
      <c r="A1612" s="764" t="s">
        <v>45</v>
      </c>
      <c r="B1612" s="197" t="s">
        <v>232</v>
      </c>
      <c r="C1612" s="635" t="s">
        <v>498</v>
      </c>
      <c r="D1612" s="636"/>
      <c r="E1612" s="637"/>
      <c r="F1612" s="638"/>
      <c r="G1612" s="639">
        <f>SUM(G1613:G1617)</f>
        <v>314.96514395720004</v>
      </c>
      <c r="H1612" s="632">
        <f>VLOOKUP(C1612,'ENSAIOS DE ORÇAMENTO'!$C$3:$L$79,8,FALSE)</f>
        <v>2591.1821229333336</v>
      </c>
      <c r="I1612" s="632">
        <f>IF(ISBLANK(H1612),"",SUM(G1612:H1612))*0.93</f>
        <v>2702.7169582081965</v>
      </c>
      <c r="J1612" s="633">
        <f t="shared" si="447"/>
        <v>3479.48</v>
      </c>
      <c r="K1612" s="634" t="s">
        <v>23</v>
      </c>
      <c r="L1612" s="107"/>
      <c r="M1612" s="107"/>
      <c r="N1612" s="108">
        <f t="shared" si="442"/>
        <v>0</v>
      </c>
      <c r="O1612" s="108">
        <f t="shared" si="443"/>
        <v>0</v>
      </c>
      <c r="P1612" s="109"/>
      <c r="Q1612" s="107">
        <f t="shared" si="446"/>
        <v>0</v>
      </c>
      <c r="R1612" s="107">
        <f t="shared" si="446"/>
        <v>0</v>
      </c>
      <c r="S1612" s="108">
        <f t="shared" si="444"/>
        <v>0</v>
      </c>
      <c r="T1612" s="110">
        <f t="shared" si="449"/>
        <v>0</v>
      </c>
      <c r="U1612" s="109"/>
      <c r="W1612" s="613" t="str">
        <f t="shared" si="441"/>
        <v/>
      </c>
      <c r="X1612" s="613" t="str">
        <f t="shared" si="448"/>
        <v/>
      </c>
      <c r="Y1612" s="613" t="str">
        <f t="shared" si="445"/>
        <v/>
      </c>
    </row>
    <row r="1613" spans="1:25" ht="13.8" hidden="1" thickBot="1">
      <c r="A1613" s="196" t="s">
        <v>175</v>
      </c>
      <c r="B1613" s="197"/>
      <c r="C1613" s="635" t="s">
        <v>241</v>
      </c>
      <c r="D1613" s="636"/>
      <c r="E1613" s="637">
        <v>500</v>
      </c>
      <c r="F1613" s="638">
        <f>VLOOKUP(C1612,'ENSAIOS DE ORÇAMENTO'!$C$3:$L$79,4,FALSE)</f>
        <v>0.56628220000000007</v>
      </c>
      <c r="G1613" s="677">
        <f>IF(E1613&lt;=30,(0.48*E1613+4.05)*F1613,((0.48*30+4.05)+0.4*(E1613-30))*F1613)</f>
        <v>116.90896019</v>
      </c>
      <c r="H1613" s="632"/>
      <c r="I1613" s="632"/>
      <c r="J1613" s="633">
        <f t="shared" si="447"/>
        <v>0</v>
      </c>
      <c r="K1613" s="634"/>
      <c r="L1613" s="107"/>
      <c r="M1613" s="107"/>
      <c r="N1613" s="108">
        <f t="shared" si="442"/>
        <v>0</v>
      </c>
      <c r="O1613" s="108">
        <f t="shared" si="443"/>
        <v>0</v>
      </c>
      <c r="P1613" s="109"/>
      <c r="Q1613" s="107">
        <f t="shared" si="446"/>
        <v>0</v>
      </c>
      <c r="R1613" s="107">
        <f t="shared" si="446"/>
        <v>0</v>
      </c>
      <c r="S1613" s="108">
        <f t="shared" si="444"/>
        <v>0</v>
      </c>
      <c r="T1613" s="110">
        <f t="shared" si="449"/>
        <v>0</v>
      </c>
      <c r="U1613" s="109"/>
      <c r="V1613" s="111" t="str">
        <f>IF(T1612&gt;0,"xx",IF(O1612&gt;0,"xy",""))</f>
        <v/>
      </c>
      <c r="W1613" s="613" t="str">
        <f t="shared" si="441"/>
        <v/>
      </c>
      <c r="X1613" s="613" t="str">
        <f t="shared" si="448"/>
        <v/>
      </c>
      <c r="Y1613" s="613" t="str">
        <f t="shared" si="445"/>
        <v/>
      </c>
    </row>
    <row r="1614" spans="1:25" ht="13.8" hidden="1" thickBot="1">
      <c r="A1614" s="196" t="s">
        <v>175</v>
      </c>
      <c r="B1614" s="197"/>
      <c r="C1614" s="635" t="s">
        <v>303</v>
      </c>
      <c r="D1614" s="636"/>
      <c r="E1614" s="637">
        <v>180</v>
      </c>
      <c r="F1614" s="638">
        <f>VLOOKUP(C1612,'ENSAIOS DE ORÇAMENTO'!$C$3:$L$79,5,FALSE)</f>
        <v>1.6356421400000001</v>
      </c>
      <c r="G1614" s="671">
        <f>IF(E1614&lt;=30,(0.66*E1614+1.38)*F1614,((0.66*30+1.38)+0.55*(E1614-30))*F1614)</f>
        <v>169.58337707520002</v>
      </c>
      <c r="H1614" s="632"/>
      <c r="I1614" s="632"/>
      <c r="J1614" s="633">
        <f t="shared" si="447"/>
        <v>0</v>
      </c>
      <c r="K1614" s="634"/>
      <c r="L1614" s="107"/>
      <c r="M1614" s="107"/>
      <c r="N1614" s="108">
        <f t="shared" si="442"/>
        <v>0</v>
      </c>
      <c r="O1614" s="108">
        <f t="shared" si="443"/>
        <v>0</v>
      </c>
      <c r="P1614" s="109"/>
      <c r="Q1614" s="107">
        <f t="shared" si="446"/>
        <v>0</v>
      </c>
      <c r="R1614" s="107">
        <f t="shared" si="446"/>
        <v>0</v>
      </c>
      <c r="S1614" s="108">
        <f t="shared" si="444"/>
        <v>0</v>
      </c>
      <c r="T1614" s="110">
        <f t="shared" si="449"/>
        <v>0</v>
      </c>
      <c r="U1614" s="109"/>
      <c r="V1614" s="111" t="str">
        <f>IF(T1612&gt;0,"xx",IF(O1612&gt;0,"xy",""))</f>
        <v/>
      </c>
      <c r="W1614" s="613" t="str">
        <f t="shared" ref="W1614:W1677" si="450">IF(V1614="X","x",IF(V1614="xx","x",IF(V1614="xy","x",IF(V1614="y","x",IF(OR(O1614&gt;0,T1614&gt;0),"x","")))))</f>
        <v/>
      </c>
      <c r="X1614" s="613" t="str">
        <f t="shared" si="448"/>
        <v/>
      </c>
      <c r="Y1614" s="613" t="str">
        <f t="shared" si="445"/>
        <v/>
      </c>
    </row>
    <row r="1615" spans="1:25" ht="13.8" hidden="1" thickBot="1">
      <c r="A1615" s="196" t="s">
        <v>175</v>
      </c>
      <c r="B1615" s="197"/>
      <c r="C1615" s="635" t="s">
        <v>307</v>
      </c>
      <c r="D1615" s="636"/>
      <c r="E1615" s="637">
        <v>20</v>
      </c>
      <c r="F1615" s="638">
        <f>VLOOKUP(C1612,'ENSAIOS DE ORÇAMENTO'!$C$3:$L$79,6,FALSE)</f>
        <v>1.9528674000000004</v>
      </c>
      <c r="G1615" s="671">
        <f>IF(E1615&lt;=30,(0.66*E1615+1.38)*F1615,((0.66*30+1.38)+0.55*(E1615-30))*F1615)</f>
        <v>28.47280669200001</v>
      </c>
      <c r="H1615" s="632"/>
      <c r="I1615" s="632"/>
      <c r="J1615" s="633">
        <f t="shared" si="447"/>
        <v>0</v>
      </c>
      <c r="K1615" s="634"/>
      <c r="L1615" s="107"/>
      <c r="M1615" s="107"/>
      <c r="N1615" s="108">
        <f t="shared" si="442"/>
        <v>0</v>
      </c>
      <c r="O1615" s="108">
        <f t="shared" si="443"/>
        <v>0</v>
      </c>
      <c r="P1615" s="109"/>
      <c r="Q1615" s="107">
        <f t="shared" si="446"/>
        <v>0</v>
      </c>
      <c r="R1615" s="107">
        <f t="shared" si="446"/>
        <v>0</v>
      </c>
      <c r="S1615" s="108">
        <f t="shared" si="444"/>
        <v>0</v>
      </c>
      <c r="T1615" s="110">
        <f t="shared" si="449"/>
        <v>0</v>
      </c>
      <c r="U1615" s="109"/>
      <c r="V1615" s="111" t="str">
        <f>IF(T1612&gt;0,"xx",IF(O1612&gt;0,"xy",""))</f>
        <v/>
      </c>
      <c r="W1615" s="613" t="str">
        <f t="shared" si="450"/>
        <v/>
      </c>
      <c r="X1615" s="613" t="str">
        <f t="shared" si="448"/>
        <v/>
      </c>
      <c r="Y1615" s="613" t="str">
        <f t="shared" si="445"/>
        <v/>
      </c>
    </row>
    <row r="1616" spans="1:25" ht="13.8" hidden="1" thickBot="1">
      <c r="A1616" s="196" t="s">
        <v>175</v>
      </c>
      <c r="B1616" s="197"/>
      <c r="C1616" s="635" t="s">
        <v>480</v>
      </c>
      <c r="D1616" s="636"/>
      <c r="E1616" s="637">
        <v>30</v>
      </c>
      <c r="F1616" s="638">
        <f>VLOOKUP(C1612,'ENSAIOS DE ORÇAMENTO'!$C$3:$L$79,3,FALSE)</f>
        <v>0</v>
      </c>
      <c r="G1616" s="667">
        <f>IF(E1616&lt;=30,(0.66*E1616+1.38)*F1616,((0.66*30+1.38)+0.55*(E1616-30))*F1616)</f>
        <v>0</v>
      </c>
      <c r="H1616" s="632"/>
      <c r="I1616" s="632"/>
      <c r="J1616" s="633">
        <f t="shared" si="447"/>
        <v>0</v>
      </c>
      <c r="K1616" s="634"/>
      <c r="L1616" s="107"/>
      <c r="M1616" s="107"/>
      <c r="N1616" s="108">
        <f t="shared" si="442"/>
        <v>0</v>
      </c>
      <c r="O1616" s="108">
        <f t="shared" si="443"/>
        <v>0</v>
      </c>
      <c r="P1616" s="109"/>
      <c r="Q1616" s="107">
        <f t="shared" si="446"/>
        <v>0</v>
      </c>
      <c r="R1616" s="107">
        <f t="shared" si="446"/>
        <v>0</v>
      </c>
      <c r="S1616" s="108">
        <f t="shared" si="444"/>
        <v>0</v>
      </c>
      <c r="T1616" s="110">
        <f t="shared" si="449"/>
        <v>0</v>
      </c>
      <c r="U1616" s="109"/>
      <c r="V1616" s="111" t="str">
        <f>IF(T1612&gt;0,"xx",IF(O1612&gt;0,"xy",""))</f>
        <v/>
      </c>
      <c r="W1616" s="613" t="str">
        <f t="shared" si="450"/>
        <v/>
      </c>
      <c r="X1616" s="613" t="str">
        <f t="shared" si="448"/>
        <v/>
      </c>
      <c r="Y1616" s="613" t="str">
        <f t="shared" si="445"/>
        <v/>
      </c>
    </row>
    <row r="1617" spans="1:25" ht="13.8" hidden="1" thickBot="1">
      <c r="A1617" s="196" t="s">
        <v>175</v>
      </c>
      <c r="B1617" s="197"/>
      <c r="C1617" s="635" t="s">
        <v>481</v>
      </c>
      <c r="D1617" s="636"/>
      <c r="E1617" s="637">
        <v>500</v>
      </c>
      <c r="F1617" s="638">
        <f>VLOOKUP(C1612,'ENSAIOS DE ORÇAMENTO'!$C$3:$L$79,10,FALSE)</f>
        <v>0</v>
      </c>
      <c r="G1617" s="680">
        <f>IF(E1617&lt;=30,(0.48*E1617+4.05)*F1617,((0.48*30+4.05)+0.4*(E1617-30))*F1617)</f>
        <v>0</v>
      </c>
      <c r="H1617" s="632"/>
      <c r="I1617" s="632"/>
      <c r="J1617" s="633">
        <f t="shared" si="447"/>
        <v>0</v>
      </c>
      <c r="K1617" s="634"/>
      <c r="L1617" s="107"/>
      <c r="M1617" s="107"/>
      <c r="N1617" s="108">
        <f t="shared" ref="N1617:N1680" si="451">IF(ISBLANK(L1617),0,ROUND(J1617*L1617,2))</f>
        <v>0</v>
      </c>
      <c r="O1617" s="108">
        <f t="shared" ref="O1617:O1680" si="452">IF(ISBLANK(M1617),0,ROUND(L1617*M1617,2))</f>
        <v>0</v>
      </c>
      <c r="P1617" s="109"/>
      <c r="Q1617" s="107">
        <f t="shared" si="446"/>
        <v>0</v>
      </c>
      <c r="R1617" s="107">
        <f t="shared" si="446"/>
        <v>0</v>
      </c>
      <c r="S1617" s="108">
        <f t="shared" ref="S1617:S1680" si="453">IF(ISBLANK(Q1617),0,ROUND(J1617*Q1617,2))</f>
        <v>0</v>
      </c>
      <c r="T1617" s="110">
        <f t="shared" si="449"/>
        <v>0</v>
      </c>
      <c r="U1617" s="109"/>
      <c r="V1617" s="111" t="str">
        <f>IF(T1612&gt;0,"xx",IF(O1612&gt;0,"xy",""))</f>
        <v/>
      </c>
      <c r="W1617" s="613" t="str">
        <f t="shared" si="450"/>
        <v/>
      </c>
      <c r="X1617" s="613" t="str">
        <f t="shared" si="448"/>
        <v/>
      </c>
      <c r="Y1617" s="613" t="str">
        <f t="shared" si="445"/>
        <v/>
      </c>
    </row>
    <row r="1618" spans="1:25" ht="13.8" hidden="1" thickBot="1">
      <c r="A1618" s="764" t="s">
        <v>46</v>
      </c>
      <c r="B1618" s="197" t="s">
        <v>232</v>
      </c>
      <c r="C1618" s="635" t="s">
        <v>499</v>
      </c>
      <c r="D1618" s="636"/>
      <c r="E1618" s="637"/>
      <c r="F1618" s="638"/>
      <c r="G1618" s="639">
        <f>SUM(G1619:G1623)</f>
        <v>435.69188129920002</v>
      </c>
      <c r="H1618" s="632">
        <f>VLOOKUP(C1618,'ENSAIOS DE ORÇAMENTO'!$C$3:$L$79,8,FALSE)</f>
        <v>3572.5885055999997</v>
      </c>
      <c r="I1618" s="632">
        <f>IF(ISBLANK(H1618),"",SUM(G1618:H1618))*0.93</f>
        <v>3727.7007598162559</v>
      </c>
      <c r="J1618" s="633">
        <f t="shared" si="447"/>
        <v>4799.04</v>
      </c>
      <c r="K1618" s="634" t="s">
        <v>23</v>
      </c>
      <c r="L1618" s="107"/>
      <c r="M1618" s="107"/>
      <c r="N1618" s="108">
        <f t="shared" si="451"/>
        <v>0</v>
      </c>
      <c r="O1618" s="108">
        <f t="shared" si="452"/>
        <v>0</v>
      </c>
      <c r="P1618" s="109"/>
      <c r="Q1618" s="107">
        <f t="shared" si="446"/>
        <v>0</v>
      </c>
      <c r="R1618" s="107">
        <f t="shared" si="446"/>
        <v>0</v>
      </c>
      <c r="S1618" s="108">
        <f t="shared" si="453"/>
        <v>0</v>
      </c>
      <c r="T1618" s="110">
        <f t="shared" si="449"/>
        <v>0</v>
      </c>
      <c r="U1618" s="109"/>
      <c r="W1618" s="613" t="str">
        <f t="shared" si="450"/>
        <v/>
      </c>
      <c r="X1618" s="613" t="str">
        <f t="shared" si="448"/>
        <v/>
      </c>
      <c r="Y1618" s="613" t="str">
        <f t="shared" si="445"/>
        <v/>
      </c>
    </row>
    <row r="1619" spans="1:25" ht="13.8" hidden="1" thickBot="1">
      <c r="A1619" s="196" t="s">
        <v>175</v>
      </c>
      <c r="B1619" s="197"/>
      <c r="C1619" s="635" t="s">
        <v>241</v>
      </c>
      <c r="D1619" s="636"/>
      <c r="E1619" s="637">
        <v>500</v>
      </c>
      <c r="F1619" s="638">
        <f>VLOOKUP(C1618,'ENSAIOS DE ORÇAMENTO'!$C$3:$L$79,4,FALSE)</f>
        <v>0.78249919999999995</v>
      </c>
      <c r="G1619" s="677">
        <f>IF(E1619&lt;=30,(0.48*E1619+4.05)*F1619,((0.48*30+4.05)+0.4*(E1619-30))*F1619)</f>
        <v>161.54695983999997</v>
      </c>
      <c r="H1619" s="632"/>
      <c r="I1619" s="632"/>
      <c r="J1619" s="633">
        <f t="shared" si="447"/>
        <v>0</v>
      </c>
      <c r="K1619" s="634"/>
      <c r="L1619" s="107"/>
      <c r="M1619" s="107"/>
      <c r="N1619" s="108">
        <f t="shared" si="451"/>
        <v>0</v>
      </c>
      <c r="O1619" s="108">
        <f t="shared" si="452"/>
        <v>0</v>
      </c>
      <c r="P1619" s="109"/>
      <c r="Q1619" s="107">
        <f t="shared" si="446"/>
        <v>0</v>
      </c>
      <c r="R1619" s="107">
        <f t="shared" si="446"/>
        <v>0</v>
      </c>
      <c r="S1619" s="108">
        <f t="shared" si="453"/>
        <v>0</v>
      </c>
      <c r="T1619" s="110">
        <f t="shared" si="449"/>
        <v>0</v>
      </c>
      <c r="U1619" s="109"/>
      <c r="V1619" s="111" t="str">
        <f>IF(T1618&gt;0,"xx",IF(O1618&gt;0,"xy",""))</f>
        <v/>
      </c>
      <c r="W1619" s="613" t="str">
        <f t="shared" si="450"/>
        <v/>
      </c>
      <c r="X1619" s="613" t="str">
        <f t="shared" si="448"/>
        <v/>
      </c>
      <c r="Y1619" s="613" t="str">
        <f t="shared" si="445"/>
        <v/>
      </c>
    </row>
    <row r="1620" spans="1:25" ht="13.8" hidden="1" thickBot="1">
      <c r="A1620" s="196" t="s">
        <v>175</v>
      </c>
      <c r="B1620" s="197"/>
      <c r="C1620" s="635" t="s">
        <v>303</v>
      </c>
      <c r="D1620" s="636"/>
      <c r="E1620" s="637">
        <v>180</v>
      </c>
      <c r="F1620" s="638">
        <f>VLOOKUP(C1618,'ENSAIOS DE ORÇAMENTO'!$C$3:$L$79,5,FALSE)</f>
        <v>2.26417504</v>
      </c>
      <c r="G1620" s="671">
        <f>IF(E1620&lt;=30,(0.66*E1620+1.38)*F1620,((0.66*30+1.38)+0.55*(E1620-30))*F1620)</f>
        <v>234.74966814720003</v>
      </c>
      <c r="H1620" s="632"/>
      <c r="I1620" s="632"/>
      <c r="J1620" s="633">
        <f t="shared" si="447"/>
        <v>0</v>
      </c>
      <c r="K1620" s="634"/>
      <c r="L1620" s="107"/>
      <c r="M1620" s="107"/>
      <c r="N1620" s="108">
        <f t="shared" si="451"/>
        <v>0</v>
      </c>
      <c r="O1620" s="108">
        <f t="shared" si="452"/>
        <v>0</v>
      </c>
      <c r="P1620" s="109"/>
      <c r="Q1620" s="107">
        <f t="shared" si="446"/>
        <v>0</v>
      </c>
      <c r="R1620" s="107">
        <f t="shared" si="446"/>
        <v>0</v>
      </c>
      <c r="S1620" s="108">
        <f t="shared" si="453"/>
        <v>0</v>
      </c>
      <c r="T1620" s="110">
        <f t="shared" si="449"/>
        <v>0</v>
      </c>
      <c r="U1620" s="109"/>
      <c r="V1620" s="111" t="str">
        <f>IF(T1618&gt;0,"xx",IF(O1618&gt;0,"xy",""))</f>
        <v/>
      </c>
      <c r="W1620" s="613" t="str">
        <f t="shared" si="450"/>
        <v/>
      </c>
      <c r="X1620" s="613" t="str">
        <f t="shared" si="448"/>
        <v/>
      </c>
      <c r="Y1620" s="613" t="str">
        <f t="shared" si="445"/>
        <v/>
      </c>
    </row>
    <row r="1621" spans="1:25" ht="13.8" hidden="1" thickBot="1">
      <c r="A1621" s="196" t="s">
        <v>175</v>
      </c>
      <c r="B1621" s="197"/>
      <c r="C1621" s="635" t="s">
        <v>307</v>
      </c>
      <c r="D1621" s="636"/>
      <c r="E1621" s="637">
        <v>20</v>
      </c>
      <c r="F1621" s="638">
        <f>VLOOKUP(C1618,'ENSAIOS DE ORÇAMENTO'!$C$3:$L$79,6,FALSE)</f>
        <v>2.7020064000000001</v>
      </c>
      <c r="G1621" s="671">
        <f>IF(E1621&lt;=30,(0.66*E1621+1.38)*F1621,((0.66*30+1.38)+0.55*(E1621-30))*F1621)</f>
        <v>39.395253312000008</v>
      </c>
      <c r="H1621" s="632"/>
      <c r="I1621" s="632"/>
      <c r="J1621" s="633">
        <f t="shared" si="447"/>
        <v>0</v>
      </c>
      <c r="K1621" s="634"/>
      <c r="L1621" s="107"/>
      <c r="M1621" s="107"/>
      <c r="N1621" s="108">
        <f t="shared" si="451"/>
        <v>0</v>
      </c>
      <c r="O1621" s="108">
        <f t="shared" si="452"/>
        <v>0</v>
      </c>
      <c r="P1621" s="109"/>
      <c r="Q1621" s="107">
        <f t="shared" si="446"/>
        <v>0</v>
      </c>
      <c r="R1621" s="107">
        <f t="shared" si="446"/>
        <v>0</v>
      </c>
      <c r="S1621" s="108">
        <f t="shared" si="453"/>
        <v>0</v>
      </c>
      <c r="T1621" s="110">
        <f t="shared" si="449"/>
        <v>0</v>
      </c>
      <c r="U1621" s="109"/>
      <c r="V1621" s="111" t="str">
        <f>IF(T1618&gt;0,"xx",IF(O1618&gt;0,"xy",""))</f>
        <v/>
      </c>
      <c r="W1621" s="613" t="str">
        <f t="shared" si="450"/>
        <v/>
      </c>
      <c r="X1621" s="613" t="str">
        <f t="shared" si="448"/>
        <v/>
      </c>
      <c r="Y1621" s="613" t="str">
        <f t="shared" ref="Y1621:Y1684" si="454">IF(V1621="X","x",IF(T1621&gt;0,"x",""))</f>
        <v/>
      </c>
    </row>
    <row r="1622" spans="1:25" ht="13.8" hidden="1" thickBot="1">
      <c r="A1622" s="196" t="s">
        <v>175</v>
      </c>
      <c r="B1622" s="197"/>
      <c r="C1622" s="635" t="s">
        <v>480</v>
      </c>
      <c r="D1622" s="636"/>
      <c r="E1622" s="637">
        <v>30</v>
      </c>
      <c r="F1622" s="638">
        <f>VLOOKUP(C1618,'ENSAIOS DE ORÇAMENTO'!$C$3:$L$79,3,FALSE)</f>
        <v>0</v>
      </c>
      <c r="G1622" s="667">
        <f>IF(E1622&lt;=30,(0.66*E1622+1.38)*F1622,((0.66*30+1.38)+0.55*(E1622-30))*F1622)</f>
        <v>0</v>
      </c>
      <c r="H1622" s="632"/>
      <c r="I1622" s="632"/>
      <c r="J1622" s="633">
        <f t="shared" si="447"/>
        <v>0</v>
      </c>
      <c r="K1622" s="634"/>
      <c r="L1622" s="107"/>
      <c r="M1622" s="107"/>
      <c r="N1622" s="108">
        <f t="shared" si="451"/>
        <v>0</v>
      </c>
      <c r="O1622" s="108">
        <f t="shared" si="452"/>
        <v>0</v>
      </c>
      <c r="P1622" s="109"/>
      <c r="Q1622" s="107">
        <f t="shared" si="446"/>
        <v>0</v>
      </c>
      <c r="R1622" s="107">
        <f t="shared" si="446"/>
        <v>0</v>
      </c>
      <c r="S1622" s="108">
        <f t="shared" si="453"/>
        <v>0</v>
      </c>
      <c r="T1622" s="110">
        <f t="shared" si="449"/>
        <v>0</v>
      </c>
      <c r="U1622" s="109"/>
      <c r="V1622" s="111" t="str">
        <f>IF(T1618&gt;0,"xx",IF(O1618&gt;0,"xy",""))</f>
        <v/>
      </c>
      <c r="W1622" s="613" t="str">
        <f t="shared" si="450"/>
        <v/>
      </c>
      <c r="X1622" s="613" t="str">
        <f t="shared" si="448"/>
        <v/>
      </c>
      <c r="Y1622" s="613" t="str">
        <f t="shared" si="454"/>
        <v/>
      </c>
    </row>
    <row r="1623" spans="1:25" ht="13.8" hidden="1" thickBot="1">
      <c r="A1623" s="196" t="s">
        <v>175</v>
      </c>
      <c r="B1623" s="197"/>
      <c r="C1623" s="635" t="s">
        <v>481</v>
      </c>
      <c r="D1623" s="636"/>
      <c r="E1623" s="637">
        <v>500</v>
      </c>
      <c r="F1623" s="638">
        <f>VLOOKUP(C1618,'ENSAIOS DE ORÇAMENTO'!$C$3:$L$79,10,FALSE)</f>
        <v>0</v>
      </c>
      <c r="G1623" s="680">
        <f>IF(E1623&lt;=30,(0.48*E1623+4.05)*F1623,((0.48*30+4.05)+0.4*(E1623-30))*F1623)</f>
        <v>0</v>
      </c>
      <c r="H1623" s="632"/>
      <c r="I1623" s="632"/>
      <c r="J1623" s="633">
        <f t="shared" si="447"/>
        <v>0</v>
      </c>
      <c r="K1623" s="634"/>
      <c r="L1623" s="107"/>
      <c r="M1623" s="107"/>
      <c r="N1623" s="108">
        <f t="shared" si="451"/>
        <v>0</v>
      </c>
      <c r="O1623" s="108">
        <f t="shared" si="452"/>
        <v>0</v>
      </c>
      <c r="P1623" s="109"/>
      <c r="Q1623" s="107">
        <f t="shared" si="446"/>
        <v>0</v>
      </c>
      <c r="R1623" s="107">
        <f t="shared" si="446"/>
        <v>0</v>
      </c>
      <c r="S1623" s="108">
        <f t="shared" si="453"/>
        <v>0</v>
      </c>
      <c r="T1623" s="110">
        <f t="shared" si="449"/>
        <v>0</v>
      </c>
      <c r="U1623" s="109"/>
      <c r="V1623" s="111" t="str">
        <f>IF(T1618&gt;0,"xx",IF(O1618&gt;0,"xy",""))</f>
        <v/>
      </c>
      <c r="W1623" s="613" t="str">
        <f t="shared" si="450"/>
        <v/>
      </c>
      <c r="X1623" s="613" t="str">
        <f t="shared" si="448"/>
        <v/>
      </c>
      <c r="Y1623" s="613" t="str">
        <f t="shared" si="454"/>
        <v/>
      </c>
    </row>
    <row r="1624" spans="1:25" ht="13.8" hidden="1" thickBot="1">
      <c r="A1624" s="764" t="s">
        <v>47</v>
      </c>
      <c r="B1624" s="197" t="s">
        <v>232</v>
      </c>
      <c r="C1624" s="635" t="s">
        <v>500</v>
      </c>
      <c r="D1624" s="636"/>
      <c r="E1624" s="637"/>
      <c r="F1624" s="638"/>
      <c r="G1624" s="639">
        <f>SUM(G1625:G1629)</f>
        <v>675.69926569170002</v>
      </c>
      <c r="H1624" s="632">
        <f>VLOOKUP(C1624,'ENSAIOS DE ORÇAMENTO'!$C$3:$L$79,8,FALSE)</f>
        <v>5277.9885023500001</v>
      </c>
      <c r="I1624" s="632">
        <f>IF(ISBLANK(H1624),"",SUM(G1624:H1624))*0.93</f>
        <v>5536.9296242787814</v>
      </c>
      <c r="J1624" s="633">
        <f t="shared" si="447"/>
        <v>7128.24</v>
      </c>
      <c r="K1624" s="634" t="s">
        <v>23</v>
      </c>
      <c r="L1624" s="107"/>
      <c r="M1624" s="107"/>
      <c r="N1624" s="108">
        <f t="shared" si="451"/>
        <v>0</v>
      </c>
      <c r="O1624" s="108">
        <f t="shared" si="452"/>
        <v>0</v>
      </c>
      <c r="P1624" s="109"/>
      <c r="Q1624" s="107">
        <f t="shared" si="446"/>
        <v>0</v>
      </c>
      <c r="R1624" s="107">
        <f t="shared" si="446"/>
        <v>0</v>
      </c>
      <c r="S1624" s="108">
        <f t="shared" si="453"/>
        <v>0</v>
      </c>
      <c r="T1624" s="110">
        <f t="shared" si="449"/>
        <v>0</v>
      </c>
      <c r="U1624" s="109"/>
      <c r="W1624" s="613" t="str">
        <f t="shared" si="450"/>
        <v/>
      </c>
      <c r="X1624" s="613" t="str">
        <f t="shared" si="448"/>
        <v/>
      </c>
      <c r="Y1624" s="613" t="str">
        <f t="shared" si="454"/>
        <v/>
      </c>
    </row>
    <row r="1625" spans="1:25" ht="13.8" hidden="1" thickBot="1">
      <c r="A1625" s="196" t="s">
        <v>175</v>
      </c>
      <c r="B1625" s="197"/>
      <c r="C1625" s="635" t="s">
        <v>241</v>
      </c>
      <c r="D1625" s="636"/>
      <c r="E1625" s="637">
        <v>500</v>
      </c>
      <c r="F1625" s="638">
        <f>VLOOKUP(C1624,'ENSAIOS DE ORÇAMENTO'!$C$3:$L$79,4,FALSE)</f>
        <v>1.2144229499999999</v>
      </c>
      <c r="G1625" s="677">
        <f>IF(E1625&lt;=30,(0.48*E1625+4.05)*F1625,((0.48*30+4.05)+0.4*(E1625-30))*F1625)</f>
        <v>250.71761802749995</v>
      </c>
      <c r="H1625" s="632"/>
      <c r="I1625" s="632"/>
      <c r="J1625" s="633">
        <f t="shared" si="447"/>
        <v>0</v>
      </c>
      <c r="K1625" s="634"/>
      <c r="L1625" s="107"/>
      <c r="M1625" s="107"/>
      <c r="N1625" s="108">
        <f t="shared" si="451"/>
        <v>0</v>
      </c>
      <c r="O1625" s="108">
        <f t="shared" si="452"/>
        <v>0</v>
      </c>
      <c r="P1625" s="109"/>
      <c r="Q1625" s="107">
        <f t="shared" si="446"/>
        <v>0</v>
      </c>
      <c r="R1625" s="107">
        <f t="shared" si="446"/>
        <v>0</v>
      </c>
      <c r="S1625" s="108">
        <f t="shared" si="453"/>
        <v>0</v>
      </c>
      <c r="T1625" s="110">
        <f t="shared" si="449"/>
        <v>0</v>
      </c>
      <c r="U1625" s="109"/>
      <c r="V1625" s="111" t="str">
        <f>IF(T1624&gt;0,"xx",IF(O1624&gt;0,"xy",""))</f>
        <v/>
      </c>
      <c r="W1625" s="613" t="str">
        <f t="shared" si="450"/>
        <v/>
      </c>
      <c r="X1625" s="613" t="str">
        <f t="shared" si="448"/>
        <v/>
      </c>
      <c r="Y1625" s="613" t="str">
        <f t="shared" si="454"/>
        <v/>
      </c>
    </row>
    <row r="1626" spans="1:25" ht="13.8" hidden="1" thickBot="1">
      <c r="A1626" s="196" t="s">
        <v>175</v>
      </c>
      <c r="B1626" s="197"/>
      <c r="C1626" s="635" t="s">
        <v>303</v>
      </c>
      <c r="D1626" s="636"/>
      <c r="E1626" s="637">
        <v>180</v>
      </c>
      <c r="F1626" s="638">
        <f>VLOOKUP(C1624,'ENSAIOS DE ORÇAMENTO'!$C$3:$L$79,5,FALSE)</f>
        <v>3.5097804149999998</v>
      </c>
      <c r="G1626" s="671">
        <f>IF(E1626&lt;=30,(0.66*E1626+1.38)*F1626,((0.66*30+1.38)+0.55*(E1626-30))*F1626)</f>
        <v>363.89403342719999</v>
      </c>
      <c r="H1626" s="632"/>
      <c r="I1626" s="632"/>
      <c r="J1626" s="633">
        <f t="shared" si="447"/>
        <v>0</v>
      </c>
      <c r="K1626" s="634"/>
      <c r="L1626" s="107"/>
      <c r="M1626" s="107"/>
      <c r="N1626" s="108">
        <f t="shared" si="451"/>
        <v>0</v>
      </c>
      <c r="O1626" s="108">
        <f t="shared" si="452"/>
        <v>0</v>
      </c>
      <c r="P1626" s="109"/>
      <c r="Q1626" s="107">
        <f t="shared" si="446"/>
        <v>0</v>
      </c>
      <c r="R1626" s="107">
        <f t="shared" si="446"/>
        <v>0</v>
      </c>
      <c r="S1626" s="108">
        <f t="shared" si="453"/>
        <v>0</v>
      </c>
      <c r="T1626" s="110">
        <f t="shared" si="449"/>
        <v>0</v>
      </c>
      <c r="U1626" s="109"/>
      <c r="V1626" s="111" t="str">
        <f>IF(T1624&gt;0,"xx",IF(O1624&gt;0,"xy",""))</f>
        <v/>
      </c>
      <c r="W1626" s="613" t="str">
        <f t="shared" si="450"/>
        <v/>
      </c>
      <c r="X1626" s="613" t="str">
        <f t="shared" si="448"/>
        <v/>
      </c>
      <c r="Y1626" s="613" t="str">
        <f t="shared" si="454"/>
        <v/>
      </c>
    </row>
    <row r="1627" spans="1:25" ht="13.8" hidden="1" thickBot="1">
      <c r="A1627" s="196" t="s">
        <v>175</v>
      </c>
      <c r="B1627" s="197"/>
      <c r="C1627" s="635" t="s">
        <v>307</v>
      </c>
      <c r="D1627" s="636"/>
      <c r="E1627" s="637">
        <v>20</v>
      </c>
      <c r="F1627" s="638">
        <f>VLOOKUP(C1624,'ENSAIOS DE ORÇAMENTO'!$C$3:$L$79,6,FALSE)</f>
        <v>4.18982265</v>
      </c>
      <c r="G1627" s="671">
        <f>IF(E1627&lt;=30,(0.66*E1627+1.38)*F1627,((0.66*30+1.38)+0.55*(E1627-30))*F1627)</f>
        <v>61.087614237000004</v>
      </c>
      <c r="H1627" s="632"/>
      <c r="I1627" s="632"/>
      <c r="J1627" s="633">
        <f t="shared" si="447"/>
        <v>0</v>
      </c>
      <c r="K1627" s="634"/>
      <c r="L1627" s="107"/>
      <c r="M1627" s="107"/>
      <c r="N1627" s="108">
        <f t="shared" si="451"/>
        <v>0</v>
      </c>
      <c r="O1627" s="108">
        <f t="shared" si="452"/>
        <v>0</v>
      </c>
      <c r="P1627" s="109"/>
      <c r="Q1627" s="107">
        <f t="shared" si="446"/>
        <v>0</v>
      </c>
      <c r="R1627" s="107">
        <f t="shared" si="446"/>
        <v>0</v>
      </c>
      <c r="S1627" s="108">
        <f t="shared" si="453"/>
        <v>0</v>
      </c>
      <c r="T1627" s="110">
        <f t="shared" si="449"/>
        <v>0</v>
      </c>
      <c r="U1627" s="109"/>
      <c r="V1627" s="111" t="str">
        <f>IF(T1624&gt;0,"xx",IF(O1624&gt;0,"xy",""))</f>
        <v/>
      </c>
      <c r="W1627" s="613" t="str">
        <f t="shared" si="450"/>
        <v/>
      </c>
      <c r="X1627" s="613" t="str">
        <f t="shared" si="448"/>
        <v/>
      </c>
      <c r="Y1627" s="613" t="str">
        <f t="shared" si="454"/>
        <v/>
      </c>
    </row>
    <row r="1628" spans="1:25" ht="13.8" hidden="1" thickBot="1">
      <c r="A1628" s="196" t="s">
        <v>175</v>
      </c>
      <c r="B1628" s="197"/>
      <c r="C1628" s="635" t="s">
        <v>480</v>
      </c>
      <c r="D1628" s="636"/>
      <c r="E1628" s="637">
        <v>30</v>
      </c>
      <c r="F1628" s="638">
        <f>VLOOKUP(C1624,'ENSAIOS DE ORÇAMENTO'!$C$3:$L$79,3,FALSE)</f>
        <v>0</v>
      </c>
      <c r="G1628" s="667">
        <f>IF(E1628&lt;=30,(0.66*E1628+1.38)*F1628,((0.66*30+1.38)+0.55*(E1628-30))*F1628)</f>
        <v>0</v>
      </c>
      <c r="H1628" s="632"/>
      <c r="I1628" s="632"/>
      <c r="J1628" s="633">
        <f t="shared" si="447"/>
        <v>0</v>
      </c>
      <c r="K1628" s="634"/>
      <c r="L1628" s="107"/>
      <c r="M1628" s="107"/>
      <c r="N1628" s="108">
        <f t="shared" si="451"/>
        <v>0</v>
      </c>
      <c r="O1628" s="108">
        <f t="shared" si="452"/>
        <v>0</v>
      </c>
      <c r="P1628" s="109"/>
      <c r="Q1628" s="107">
        <f t="shared" si="446"/>
        <v>0</v>
      </c>
      <c r="R1628" s="107">
        <f t="shared" si="446"/>
        <v>0</v>
      </c>
      <c r="S1628" s="108">
        <f t="shared" si="453"/>
        <v>0</v>
      </c>
      <c r="T1628" s="110">
        <f t="shared" si="449"/>
        <v>0</v>
      </c>
      <c r="U1628" s="109"/>
      <c r="V1628" s="111" t="str">
        <f>IF(T1624&gt;0,"xx",IF(O1624&gt;0,"xy",""))</f>
        <v/>
      </c>
      <c r="W1628" s="613" t="str">
        <f t="shared" si="450"/>
        <v/>
      </c>
      <c r="X1628" s="613" t="str">
        <f t="shared" si="448"/>
        <v/>
      </c>
      <c r="Y1628" s="613" t="str">
        <f t="shared" si="454"/>
        <v/>
      </c>
    </row>
    <row r="1629" spans="1:25" ht="13.8" hidden="1" thickBot="1">
      <c r="A1629" s="196" t="s">
        <v>175</v>
      </c>
      <c r="B1629" s="197"/>
      <c r="C1629" s="635" t="s">
        <v>481</v>
      </c>
      <c r="D1629" s="636"/>
      <c r="E1629" s="637">
        <v>500</v>
      </c>
      <c r="F1629" s="638">
        <f>VLOOKUP(C1624,'ENSAIOS DE ORÇAMENTO'!$C$3:$L$79,10,FALSE)</f>
        <v>0</v>
      </c>
      <c r="G1629" s="680">
        <f>IF(E1629&lt;=30,(0.48*E1629+4.05)*F1629,((0.48*30+4.05)+0.4*(E1629-30))*F1629)</f>
        <v>0</v>
      </c>
      <c r="H1629" s="632"/>
      <c r="I1629" s="632"/>
      <c r="J1629" s="633">
        <f t="shared" si="447"/>
        <v>0</v>
      </c>
      <c r="K1629" s="634"/>
      <c r="L1629" s="107"/>
      <c r="M1629" s="107"/>
      <c r="N1629" s="108">
        <f t="shared" si="451"/>
        <v>0</v>
      </c>
      <c r="O1629" s="108">
        <f t="shared" si="452"/>
        <v>0</v>
      </c>
      <c r="P1629" s="109"/>
      <c r="Q1629" s="107">
        <f t="shared" si="446"/>
        <v>0</v>
      </c>
      <c r="R1629" s="107">
        <f t="shared" si="446"/>
        <v>0</v>
      </c>
      <c r="S1629" s="108">
        <f t="shared" si="453"/>
        <v>0</v>
      </c>
      <c r="T1629" s="110">
        <f t="shared" si="449"/>
        <v>0</v>
      </c>
      <c r="U1629" s="109"/>
      <c r="V1629" s="111" t="str">
        <f>IF(T1624&gt;0,"xx",IF(O1624&gt;0,"xy",""))</f>
        <v/>
      </c>
      <c r="W1629" s="613" t="str">
        <f t="shared" si="450"/>
        <v/>
      </c>
      <c r="X1629" s="613" t="str">
        <f t="shared" si="448"/>
        <v/>
      </c>
      <c r="Y1629" s="613" t="str">
        <f t="shared" si="454"/>
        <v/>
      </c>
    </row>
    <row r="1630" spans="1:25" ht="13.8" hidden="1" thickBot="1">
      <c r="A1630" s="764" t="s">
        <v>48</v>
      </c>
      <c r="B1630" s="197" t="s">
        <v>232</v>
      </c>
      <c r="C1630" s="635" t="s">
        <v>501</v>
      </c>
      <c r="D1630" s="636"/>
      <c r="E1630" s="637"/>
      <c r="F1630" s="638"/>
      <c r="G1630" s="639">
        <f>SUM(G1631:G1635)</f>
        <v>1064.9528217477</v>
      </c>
      <c r="H1630" s="632">
        <f>VLOOKUP(C1630,'ENSAIOS DE ORÇAMENTO'!$C$3:$L$79,8,FALSE)</f>
        <v>8336.8153003500011</v>
      </c>
      <c r="I1630" s="632">
        <f>IF(ISBLANK(H1630),"",SUM(G1630:H1630))*0.88</f>
        <v>8273.5559474459769</v>
      </c>
      <c r="J1630" s="633">
        <f t="shared" si="447"/>
        <v>10651.38</v>
      </c>
      <c r="K1630" s="634" t="s">
        <v>23</v>
      </c>
      <c r="L1630" s="107"/>
      <c r="M1630" s="107"/>
      <c r="N1630" s="108">
        <f t="shared" si="451"/>
        <v>0</v>
      </c>
      <c r="O1630" s="108">
        <f t="shared" si="452"/>
        <v>0</v>
      </c>
      <c r="P1630" s="109"/>
      <c r="Q1630" s="107">
        <f t="shared" si="446"/>
        <v>0</v>
      </c>
      <c r="R1630" s="107">
        <f t="shared" si="446"/>
        <v>0</v>
      </c>
      <c r="S1630" s="108">
        <f t="shared" si="453"/>
        <v>0</v>
      </c>
      <c r="T1630" s="110">
        <f t="shared" si="449"/>
        <v>0</v>
      </c>
      <c r="U1630" s="109"/>
      <c r="W1630" s="613" t="str">
        <f t="shared" si="450"/>
        <v/>
      </c>
      <c r="X1630" s="613" t="str">
        <f t="shared" si="448"/>
        <v/>
      </c>
      <c r="Y1630" s="613" t="str">
        <f t="shared" si="454"/>
        <v/>
      </c>
    </row>
    <row r="1631" spans="1:25" ht="13.8" hidden="1" thickBot="1">
      <c r="A1631" s="196" t="s">
        <v>175</v>
      </c>
      <c r="B1631" s="197"/>
      <c r="C1631" s="635" t="s">
        <v>241</v>
      </c>
      <c r="D1631" s="636"/>
      <c r="E1631" s="637">
        <v>500</v>
      </c>
      <c r="F1631" s="638">
        <f>VLOOKUP(C1630,'ENSAIOS DE ORÇAMENTO'!$C$3:$L$79,4,FALSE)</f>
        <v>1.9159789500000002</v>
      </c>
      <c r="G1631" s="677">
        <f>IF(E1631&lt;=30,(0.48*E1631+4.05)*F1631,((0.48*30+4.05)+0.4*(E1631-30))*F1631)</f>
        <v>395.55385422750004</v>
      </c>
      <c r="H1631" s="632"/>
      <c r="I1631" s="632"/>
      <c r="J1631" s="633">
        <f t="shared" si="447"/>
        <v>0</v>
      </c>
      <c r="K1631" s="634"/>
      <c r="L1631" s="107"/>
      <c r="M1631" s="107"/>
      <c r="N1631" s="108">
        <f t="shared" si="451"/>
        <v>0</v>
      </c>
      <c r="O1631" s="108">
        <f t="shared" si="452"/>
        <v>0</v>
      </c>
      <c r="P1631" s="109"/>
      <c r="Q1631" s="107">
        <f t="shared" si="446"/>
        <v>0</v>
      </c>
      <c r="R1631" s="107">
        <f t="shared" si="446"/>
        <v>0</v>
      </c>
      <c r="S1631" s="108">
        <f t="shared" si="453"/>
        <v>0</v>
      </c>
      <c r="T1631" s="110">
        <f t="shared" si="449"/>
        <v>0</v>
      </c>
      <c r="U1631" s="109"/>
      <c r="V1631" s="111" t="str">
        <f>IF(T1630&gt;0,"xx",IF(O1630&gt;0,"xy",""))</f>
        <v/>
      </c>
      <c r="W1631" s="613" t="str">
        <f t="shared" si="450"/>
        <v/>
      </c>
      <c r="X1631" s="613" t="str">
        <f t="shared" si="448"/>
        <v/>
      </c>
      <c r="Y1631" s="613" t="str">
        <f t="shared" si="454"/>
        <v/>
      </c>
    </row>
    <row r="1632" spans="1:25" ht="13.8" hidden="1" thickBot="1">
      <c r="A1632" s="196" t="s">
        <v>175</v>
      </c>
      <c r="B1632" s="197"/>
      <c r="C1632" s="635" t="s">
        <v>303</v>
      </c>
      <c r="D1632" s="636"/>
      <c r="E1632" s="637">
        <v>180</v>
      </c>
      <c r="F1632" s="638">
        <f>VLOOKUP(C1630,'ENSAIOS DE ORÇAMENTO'!$C$3:$L$79,5,FALSE)</f>
        <v>5.5279776150000002</v>
      </c>
      <c r="G1632" s="671">
        <f>IF(E1632&lt;=30,(0.66*E1632+1.38)*F1632,((0.66*30+1.38)+0.55*(E1632-30))*F1632)</f>
        <v>573.14071912320003</v>
      </c>
      <c r="H1632" s="632"/>
      <c r="I1632" s="632"/>
      <c r="J1632" s="633">
        <f t="shared" si="447"/>
        <v>0</v>
      </c>
      <c r="K1632" s="634"/>
      <c r="L1632" s="107"/>
      <c r="M1632" s="107"/>
      <c r="N1632" s="108">
        <f t="shared" si="451"/>
        <v>0</v>
      </c>
      <c r="O1632" s="108">
        <f t="shared" si="452"/>
        <v>0</v>
      </c>
      <c r="P1632" s="109"/>
      <c r="Q1632" s="107">
        <f t="shared" ref="Q1632:R1695" si="455">L1632</f>
        <v>0</v>
      </c>
      <c r="R1632" s="107">
        <f t="shared" si="455"/>
        <v>0</v>
      </c>
      <c r="S1632" s="108">
        <f t="shared" si="453"/>
        <v>0</v>
      </c>
      <c r="T1632" s="110">
        <f t="shared" si="449"/>
        <v>0</v>
      </c>
      <c r="U1632" s="109"/>
      <c r="V1632" s="111" t="str">
        <f>IF(T1630&gt;0,"xx",IF(O1630&gt;0,"xy",""))</f>
        <v/>
      </c>
      <c r="W1632" s="613" t="str">
        <f t="shared" si="450"/>
        <v/>
      </c>
      <c r="X1632" s="613" t="str">
        <f t="shared" si="448"/>
        <v/>
      </c>
      <c r="Y1632" s="613" t="str">
        <f t="shared" si="454"/>
        <v/>
      </c>
    </row>
    <row r="1633" spans="1:25" ht="13.8" hidden="1" thickBot="1">
      <c r="A1633" s="196" t="s">
        <v>175</v>
      </c>
      <c r="B1633" s="197"/>
      <c r="C1633" s="635" t="s">
        <v>307</v>
      </c>
      <c r="D1633" s="636"/>
      <c r="E1633" s="637">
        <v>20</v>
      </c>
      <c r="F1633" s="638">
        <f>VLOOKUP(C1630,'ENSAIOS DE ORÇAMENTO'!$C$3:$L$79,6,FALSE)</f>
        <v>6.6020746500000005</v>
      </c>
      <c r="G1633" s="671">
        <f>IF(E1633&lt;=30,(0.66*E1633+1.38)*F1633,((0.66*30+1.38)+0.55*(E1633-30))*F1633)</f>
        <v>96.258248397000017</v>
      </c>
      <c r="H1633" s="632"/>
      <c r="I1633" s="632"/>
      <c r="J1633" s="633">
        <f t="shared" si="447"/>
        <v>0</v>
      </c>
      <c r="K1633" s="634"/>
      <c r="L1633" s="107"/>
      <c r="M1633" s="107"/>
      <c r="N1633" s="108">
        <f t="shared" si="451"/>
        <v>0</v>
      </c>
      <c r="O1633" s="108">
        <f t="shared" si="452"/>
        <v>0</v>
      </c>
      <c r="P1633" s="109"/>
      <c r="Q1633" s="107">
        <f t="shared" si="455"/>
        <v>0</v>
      </c>
      <c r="R1633" s="107">
        <f t="shared" si="455"/>
        <v>0</v>
      </c>
      <c r="S1633" s="108">
        <f t="shared" si="453"/>
        <v>0</v>
      </c>
      <c r="T1633" s="110">
        <f t="shared" si="449"/>
        <v>0</v>
      </c>
      <c r="U1633" s="109"/>
      <c r="V1633" s="111" t="str">
        <f>IF(T1630&gt;0,"xx",IF(O1630&gt;0,"xy",""))</f>
        <v/>
      </c>
      <c r="W1633" s="613" t="str">
        <f t="shared" si="450"/>
        <v/>
      </c>
      <c r="X1633" s="613" t="str">
        <f t="shared" si="448"/>
        <v/>
      </c>
      <c r="Y1633" s="613" t="str">
        <f t="shared" si="454"/>
        <v/>
      </c>
    </row>
    <row r="1634" spans="1:25" ht="13.8" hidden="1" thickBot="1">
      <c r="A1634" s="196" t="s">
        <v>175</v>
      </c>
      <c r="B1634" s="197"/>
      <c r="C1634" s="635" t="s">
        <v>480</v>
      </c>
      <c r="D1634" s="636"/>
      <c r="E1634" s="637">
        <v>30</v>
      </c>
      <c r="F1634" s="638">
        <f>VLOOKUP(C1630,'ENSAIOS DE ORÇAMENTO'!$C$3:$L$79,3,FALSE)</f>
        <v>0</v>
      </c>
      <c r="G1634" s="667">
        <f>IF(E1634&lt;=30,(0.66*E1634+1.38)*F1634,((0.66*30+1.38)+0.55*(E1634-30))*F1634)</f>
        <v>0</v>
      </c>
      <c r="H1634" s="632"/>
      <c r="I1634" s="632"/>
      <c r="J1634" s="633">
        <f t="shared" ref="J1634:J1697" si="456">IF(ISBLANK(H1634),0,ROUND(I1634*(1+$E$10)*(1+$E$11*D1634),2))</f>
        <v>0</v>
      </c>
      <c r="K1634" s="634"/>
      <c r="L1634" s="107"/>
      <c r="M1634" s="107"/>
      <c r="N1634" s="108">
        <f t="shared" si="451"/>
        <v>0</v>
      </c>
      <c r="O1634" s="108">
        <f t="shared" si="452"/>
        <v>0</v>
      </c>
      <c r="P1634" s="109"/>
      <c r="Q1634" s="107">
        <f t="shared" si="455"/>
        <v>0</v>
      </c>
      <c r="R1634" s="107">
        <f t="shared" si="455"/>
        <v>0</v>
      </c>
      <c r="S1634" s="108">
        <f t="shared" si="453"/>
        <v>0</v>
      </c>
      <c r="T1634" s="110">
        <f t="shared" si="449"/>
        <v>0</v>
      </c>
      <c r="U1634" s="109"/>
      <c r="V1634" s="111" t="str">
        <f>IF(T1630&gt;0,"xx",IF(O1630&gt;0,"xy",""))</f>
        <v/>
      </c>
      <c r="W1634" s="613" t="str">
        <f t="shared" si="450"/>
        <v/>
      </c>
      <c r="X1634" s="613" t="str">
        <f t="shared" si="448"/>
        <v/>
      </c>
      <c r="Y1634" s="613" t="str">
        <f t="shared" si="454"/>
        <v/>
      </c>
    </row>
    <row r="1635" spans="1:25" ht="13.8" hidden="1" thickBot="1">
      <c r="A1635" s="196" t="s">
        <v>175</v>
      </c>
      <c r="B1635" s="197"/>
      <c r="C1635" s="635" t="s">
        <v>481</v>
      </c>
      <c r="D1635" s="636"/>
      <c r="E1635" s="637">
        <v>500</v>
      </c>
      <c r="F1635" s="638">
        <f>VLOOKUP(C1630,'ENSAIOS DE ORÇAMENTO'!$C$3:$L$79,10,FALSE)</f>
        <v>0</v>
      </c>
      <c r="G1635" s="680">
        <f>IF(E1635&lt;=30,(0.48*E1635+4.05)*F1635,((0.48*30+4.05)+0.4*(E1635-30))*F1635)</f>
        <v>0</v>
      </c>
      <c r="H1635" s="632"/>
      <c r="I1635" s="632"/>
      <c r="J1635" s="633">
        <f t="shared" si="456"/>
        <v>0</v>
      </c>
      <c r="K1635" s="634"/>
      <c r="L1635" s="107"/>
      <c r="M1635" s="107"/>
      <c r="N1635" s="108">
        <f t="shared" si="451"/>
        <v>0</v>
      </c>
      <c r="O1635" s="108">
        <f t="shared" si="452"/>
        <v>0</v>
      </c>
      <c r="P1635" s="109"/>
      <c r="Q1635" s="107">
        <f t="shared" si="455"/>
        <v>0</v>
      </c>
      <c r="R1635" s="107">
        <f t="shared" si="455"/>
        <v>0</v>
      </c>
      <c r="S1635" s="108">
        <f t="shared" si="453"/>
        <v>0</v>
      </c>
      <c r="T1635" s="110">
        <f t="shared" si="449"/>
        <v>0</v>
      </c>
      <c r="U1635" s="109"/>
      <c r="V1635" s="111" t="str">
        <f>IF(T1630&gt;0,"xx",IF(O1630&gt;0,"xy",""))</f>
        <v/>
      </c>
      <c r="W1635" s="613" t="str">
        <f t="shared" si="450"/>
        <v/>
      </c>
      <c r="X1635" s="613" t="str">
        <f t="shared" si="448"/>
        <v/>
      </c>
      <c r="Y1635" s="613" t="str">
        <f t="shared" si="454"/>
        <v/>
      </c>
    </row>
    <row r="1636" spans="1:25" ht="13.8" hidden="1" thickBot="1">
      <c r="A1636" s="196" t="s">
        <v>137</v>
      </c>
      <c r="B1636" s="197" t="s">
        <v>232</v>
      </c>
      <c r="C1636" s="635" t="s">
        <v>149</v>
      </c>
      <c r="D1636" s="636"/>
      <c r="E1636" s="637"/>
      <c r="F1636" s="638"/>
      <c r="G1636" s="639">
        <f>SUM(G1637:G1641)</f>
        <v>232.68614515000004</v>
      </c>
      <c r="H1636" s="632">
        <f>VLOOKUP(C1636,'ENSAIOS DE ORÇAMENTO'!$C$3:$L$79,8,FALSE)</f>
        <v>1598.9870060000001</v>
      </c>
      <c r="I1636" s="632">
        <f>IF(ISBLANK(H1636),"",SUM(G1636:H1636))*0.92</f>
        <v>1685.1392990580002</v>
      </c>
      <c r="J1636" s="633">
        <f t="shared" si="456"/>
        <v>2169.4499999999998</v>
      </c>
      <c r="K1636" s="634" t="s">
        <v>23</v>
      </c>
      <c r="L1636" s="107"/>
      <c r="M1636" s="107"/>
      <c r="N1636" s="108">
        <f t="shared" si="451"/>
        <v>0</v>
      </c>
      <c r="O1636" s="108">
        <f t="shared" si="452"/>
        <v>0</v>
      </c>
      <c r="P1636" s="109"/>
      <c r="Q1636" s="107">
        <f t="shared" si="455"/>
        <v>0</v>
      </c>
      <c r="R1636" s="107">
        <f t="shared" si="455"/>
        <v>0</v>
      </c>
      <c r="S1636" s="108">
        <f t="shared" si="453"/>
        <v>0</v>
      </c>
      <c r="T1636" s="110">
        <f t="shared" si="449"/>
        <v>0</v>
      </c>
      <c r="U1636" s="109"/>
      <c r="W1636" s="613" t="str">
        <f t="shared" si="450"/>
        <v/>
      </c>
      <c r="X1636" s="613" t="str">
        <f t="shared" si="448"/>
        <v/>
      </c>
      <c r="Y1636" s="613" t="str">
        <f t="shared" si="454"/>
        <v/>
      </c>
    </row>
    <row r="1637" spans="1:25" ht="13.8" hidden="1" thickBot="1">
      <c r="A1637" s="196" t="s">
        <v>175</v>
      </c>
      <c r="B1637" s="197"/>
      <c r="C1637" s="635" t="s">
        <v>241</v>
      </c>
      <c r="D1637" s="636"/>
      <c r="E1637" s="637">
        <v>500</v>
      </c>
      <c r="F1637" s="638">
        <f>VLOOKUP(C1636,'ENSAIOS DE ORÇAMENTO'!$C$3:$L$79,4,FALSE)</f>
        <v>0.34362620000000005</v>
      </c>
      <c r="G1637" s="677">
        <f>IF(E1637&lt;=30,(0.48*E1637+4.05)*F1637,((0.48*30+4.05)+0.4*(E1637-30))*F1637)</f>
        <v>70.941628990000012</v>
      </c>
      <c r="H1637" s="632"/>
      <c r="I1637" s="632"/>
      <c r="J1637" s="633">
        <f t="shared" si="456"/>
        <v>0</v>
      </c>
      <c r="K1637" s="634"/>
      <c r="L1637" s="107"/>
      <c r="M1637" s="107"/>
      <c r="N1637" s="108">
        <f t="shared" si="451"/>
        <v>0</v>
      </c>
      <c r="O1637" s="108">
        <f t="shared" si="452"/>
        <v>0</v>
      </c>
      <c r="P1637" s="109"/>
      <c r="Q1637" s="107">
        <f t="shared" si="455"/>
        <v>0</v>
      </c>
      <c r="R1637" s="107">
        <f t="shared" si="455"/>
        <v>0</v>
      </c>
      <c r="S1637" s="108">
        <f t="shared" si="453"/>
        <v>0</v>
      </c>
      <c r="T1637" s="110">
        <f t="shared" si="449"/>
        <v>0</v>
      </c>
      <c r="U1637" s="109"/>
      <c r="V1637" s="111" t="str">
        <f>IF(T1636&gt;0,"xx",IF(O1636&gt;0,"xy",""))</f>
        <v/>
      </c>
      <c r="W1637" s="613" t="str">
        <f t="shared" si="450"/>
        <v/>
      </c>
      <c r="X1637" s="613" t="str">
        <f t="shared" si="448"/>
        <v/>
      </c>
      <c r="Y1637" s="613" t="str">
        <f t="shared" si="454"/>
        <v/>
      </c>
    </row>
    <row r="1638" spans="1:25" ht="13.8" hidden="1" thickBot="1">
      <c r="A1638" s="196" t="s">
        <v>175</v>
      </c>
      <c r="B1638" s="197"/>
      <c r="C1638" s="635" t="s">
        <v>303</v>
      </c>
      <c r="D1638" s="636"/>
      <c r="E1638" s="637">
        <v>180</v>
      </c>
      <c r="F1638" s="638">
        <f>VLOOKUP(C1636,'ENSAIOS DE ORÇAMENTO'!$C$3:$L$79,5,FALSE)</f>
        <v>1.2014845000000001</v>
      </c>
      <c r="G1638" s="671">
        <f>IF(E1638&lt;=30,(0.66*E1638+1.38)*F1638,((0.66*30+1.38)+0.55*(E1638-30))*F1638)</f>
        <v>124.56991296000001</v>
      </c>
      <c r="H1638" s="632"/>
      <c r="I1638" s="632"/>
      <c r="J1638" s="633">
        <f t="shared" si="456"/>
        <v>0</v>
      </c>
      <c r="K1638" s="634"/>
      <c r="L1638" s="107"/>
      <c r="M1638" s="107"/>
      <c r="N1638" s="108">
        <f t="shared" si="451"/>
        <v>0</v>
      </c>
      <c r="O1638" s="108">
        <f t="shared" si="452"/>
        <v>0</v>
      </c>
      <c r="P1638" s="109"/>
      <c r="Q1638" s="107">
        <f t="shared" si="455"/>
        <v>0</v>
      </c>
      <c r="R1638" s="107">
        <f t="shared" si="455"/>
        <v>0</v>
      </c>
      <c r="S1638" s="108">
        <f t="shared" si="453"/>
        <v>0</v>
      </c>
      <c r="T1638" s="110">
        <f t="shared" si="449"/>
        <v>0</v>
      </c>
      <c r="U1638" s="109"/>
      <c r="V1638" s="111" t="str">
        <f>IF(T1636&gt;0,"xx",IF(O1636&gt;0,"xy",""))</f>
        <v/>
      </c>
      <c r="W1638" s="613" t="str">
        <f t="shared" si="450"/>
        <v/>
      </c>
      <c r="X1638" s="613" t="str">
        <f t="shared" si="448"/>
        <v/>
      </c>
      <c r="Y1638" s="613" t="str">
        <f t="shared" si="454"/>
        <v/>
      </c>
    </row>
    <row r="1639" spans="1:25" ht="13.8" hidden="1" thickBot="1">
      <c r="A1639" s="196" t="s">
        <v>175</v>
      </c>
      <c r="B1639" s="197"/>
      <c r="C1639" s="635" t="s">
        <v>307</v>
      </c>
      <c r="D1639" s="636"/>
      <c r="E1639" s="637">
        <v>20</v>
      </c>
      <c r="F1639" s="638">
        <f>VLOOKUP(C1636,'ENSAIOS DE ORÇAMENTO'!$C$3:$L$79,6,FALSE)</f>
        <v>1.1100000000000001</v>
      </c>
      <c r="G1639" s="671">
        <f>IF(E1639&lt;=30,(0.66*E1639+1.38)*F1639,((0.66*30+1.38)+0.55*(E1639-30))*F1639)</f>
        <v>16.183800000000005</v>
      </c>
      <c r="H1639" s="632"/>
      <c r="I1639" s="632"/>
      <c r="J1639" s="633">
        <f t="shared" si="456"/>
        <v>0</v>
      </c>
      <c r="K1639" s="634"/>
      <c r="L1639" s="107"/>
      <c r="M1639" s="107"/>
      <c r="N1639" s="108">
        <f t="shared" si="451"/>
        <v>0</v>
      </c>
      <c r="O1639" s="108">
        <f t="shared" si="452"/>
        <v>0</v>
      </c>
      <c r="P1639" s="109"/>
      <c r="Q1639" s="107">
        <f t="shared" si="455"/>
        <v>0</v>
      </c>
      <c r="R1639" s="107">
        <f t="shared" si="455"/>
        <v>0</v>
      </c>
      <c r="S1639" s="108">
        <f t="shared" si="453"/>
        <v>0</v>
      </c>
      <c r="T1639" s="110">
        <f t="shared" si="449"/>
        <v>0</v>
      </c>
      <c r="U1639" s="109"/>
      <c r="V1639" s="111" t="str">
        <f>IF(T1636&gt;0,"xx",IF(O1636&gt;0,"xy",""))</f>
        <v/>
      </c>
      <c r="W1639" s="613" t="str">
        <f t="shared" si="450"/>
        <v/>
      </c>
      <c r="X1639" s="613" t="str">
        <f t="shared" si="448"/>
        <v/>
      </c>
      <c r="Y1639" s="613" t="str">
        <f t="shared" si="454"/>
        <v/>
      </c>
    </row>
    <row r="1640" spans="1:25" ht="13.8" hidden="1" thickBot="1">
      <c r="A1640" s="196" t="s">
        <v>175</v>
      </c>
      <c r="B1640" s="197"/>
      <c r="C1640" s="635" t="s">
        <v>480</v>
      </c>
      <c r="D1640" s="636"/>
      <c r="E1640" s="637">
        <v>30</v>
      </c>
      <c r="F1640" s="638">
        <f>VLOOKUP(C1636,'ENSAIOS DE ORÇAMENTO'!$C$3:$L$79,3,FALSE)</f>
        <v>0.73280000000000001</v>
      </c>
      <c r="G1640" s="667">
        <f>IF(E1640&lt;=30,(0.66*E1640+1.38)*F1640,((0.66*30+1.38)+0.55*(E1640-30))*F1640)</f>
        <v>15.520704</v>
      </c>
      <c r="H1640" s="632"/>
      <c r="I1640" s="632"/>
      <c r="J1640" s="633">
        <f t="shared" si="456"/>
        <v>0</v>
      </c>
      <c r="K1640" s="634"/>
      <c r="L1640" s="107"/>
      <c r="M1640" s="107"/>
      <c r="N1640" s="108">
        <f t="shared" si="451"/>
        <v>0</v>
      </c>
      <c r="O1640" s="108">
        <f t="shared" si="452"/>
        <v>0</v>
      </c>
      <c r="P1640" s="109"/>
      <c r="Q1640" s="107">
        <f t="shared" si="455"/>
        <v>0</v>
      </c>
      <c r="R1640" s="107">
        <f t="shared" si="455"/>
        <v>0</v>
      </c>
      <c r="S1640" s="108">
        <f t="shared" si="453"/>
        <v>0</v>
      </c>
      <c r="T1640" s="110">
        <f t="shared" si="449"/>
        <v>0</v>
      </c>
      <c r="U1640" s="109"/>
      <c r="V1640" s="111" t="str">
        <f>IF(T1636&gt;0,"xx",IF(O1636&gt;0,"xy",""))</f>
        <v/>
      </c>
      <c r="W1640" s="613" t="str">
        <f t="shared" si="450"/>
        <v/>
      </c>
      <c r="X1640" s="613" t="str">
        <f t="shared" si="448"/>
        <v/>
      </c>
      <c r="Y1640" s="613" t="str">
        <f t="shared" si="454"/>
        <v/>
      </c>
    </row>
    <row r="1641" spans="1:25" ht="13.8" hidden="1" thickBot="1">
      <c r="A1641" s="196" t="s">
        <v>175</v>
      </c>
      <c r="B1641" s="197"/>
      <c r="C1641" s="635" t="s">
        <v>481</v>
      </c>
      <c r="D1641" s="636"/>
      <c r="E1641" s="637">
        <v>500</v>
      </c>
      <c r="F1641" s="638">
        <f>VLOOKUP(C1636,'ENSAIOS DE ORÇAMENTO'!$C$3:$L$79,10,FALSE)</f>
        <v>2.6495999999999999E-2</v>
      </c>
      <c r="G1641" s="680">
        <f>IF(E1641&lt;=30,(0.48*E1641+4.05)*F1641,((0.48*30+4.05)+0.4*(E1641-30))*F1641)</f>
        <v>5.4700991999999991</v>
      </c>
      <c r="H1641" s="632"/>
      <c r="I1641" s="632"/>
      <c r="J1641" s="633">
        <f t="shared" si="456"/>
        <v>0</v>
      </c>
      <c r="K1641" s="634"/>
      <c r="L1641" s="107"/>
      <c r="M1641" s="107"/>
      <c r="N1641" s="108">
        <f t="shared" si="451"/>
        <v>0</v>
      </c>
      <c r="O1641" s="108">
        <f t="shared" si="452"/>
        <v>0</v>
      </c>
      <c r="P1641" s="109"/>
      <c r="Q1641" s="107">
        <f t="shared" si="455"/>
        <v>0</v>
      </c>
      <c r="R1641" s="107">
        <f t="shared" si="455"/>
        <v>0</v>
      </c>
      <c r="S1641" s="108">
        <f t="shared" si="453"/>
        <v>0</v>
      </c>
      <c r="T1641" s="110">
        <f t="shared" si="449"/>
        <v>0</v>
      </c>
      <c r="U1641" s="109"/>
      <c r="V1641" s="111" t="str">
        <f>IF(T1636&gt;0,"xx",IF(O1636&gt;0,"xy",""))</f>
        <v/>
      </c>
      <c r="W1641" s="613" t="str">
        <f t="shared" si="450"/>
        <v/>
      </c>
      <c r="X1641" s="613" t="str">
        <f t="shared" si="448"/>
        <v/>
      </c>
      <c r="Y1641" s="613" t="str">
        <f t="shared" si="454"/>
        <v/>
      </c>
    </row>
    <row r="1642" spans="1:25" ht="13.8" hidden="1" thickBot="1">
      <c r="A1642" s="196" t="s">
        <v>138</v>
      </c>
      <c r="B1642" s="197" t="s">
        <v>232</v>
      </c>
      <c r="C1642" s="635" t="s">
        <v>150</v>
      </c>
      <c r="D1642" s="636"/>
      <c r="E1642" s="637"/>
      <c r="F1642" s="638"/>
      <c r="G1642" s="639">
        <f>SUM(G1643:G1647)</f>
        <v>265.20936891999997</v>
      </c>
      <c r="H1642" s="632">
        <f>VLOOKUP(C1642,'ENSAIOS DE ORÇAMENTO'!$C$3:$L$79,8,FALSE)</f>
        <v>1722.6897080000001</v>
      </c>
      <c r="I1642" s="632">
        <f>IF(ISBLANK(H1642),"",SUM(G1642:H1642))*0.92</f>
        <v>1828.8671507664001</v>
      </c>
      <c r="J1642" s="633">
        <f t="shared" si="456"/>
        <v>2354.48</v>
      </c>
      <c r="K1642" s="634" t="s">
        <v>23</v>
      </c>
      <c r="L1642" s="107"/>
      <c r="M1642" s="107"/>
      <c r="N1642" s="108">
        <f t="shared" si="451"/>
        <v>0</v>
      </c>
      <c r="O1642" s="108">
        <f t="shared" si="452"/>
        <v>0</v>
      </c>
      <c r="P1642" s="109"/>
      <c r="Q1642" s="107">
        <f t="shared" si="455"/>
        <v>0</v>
      </c>
      <c r="R1642" s="107">
        <f t="shared" si="455"/>
        <v>0</v>
      </c>
      <c r="S1642" s="108">
        <f t="shared" si="453"/>
        <v>0</v>
      </c>
      <c r="T1642" s="110">
        <f t="shared" si="449"/>
        <v>0</v>
      </c>
      <c r="U1642" s="109"/>
      <c r="W1642" s="613" t="str">
        <f t="shared" si="450"/>
        <v/>
      </c>
      <c r="X1642" s="613" t="str">
        <f t="shared" si="448"/>
        <v/>
      </c>
      <c r="Y1642" s="613" t="str">
        <f t="shared" si="454"/>
        <v/>
      </c>
    </row>
    <row r="1643" spans="1:25" ht="13.8" hidden="1" thickBot="1">
      <c r="A1643" s="196" t="s">
        <v>175</v>
      </c>
      <c r="B1643" s="197"/>
      <c r="C1643" s="635" t="s">
        <v>241</v>
      </c>
      <c r="D1643" s="636"/>
      <c r="E1643" s="637">
        <v>500</v>
      </c>
      <c r="F1643" s="638">
        <f>VLOOKUP(C1642,'ENSAIOS DE ORÇAMENTO'!$C$3:$L$79,4,FALSE)</f>
        <v>0.37163359999999995</v>
      </c>
      <c r="G1643" s="677">
        <f>IF(E1643&lt;=30,(0.48*E1643+4.05)*F1643,((0.48*30+4.05)+0.4*(E1643-30))*F1643)</f>
        <v>76.723756719999983</v>
      </c>
      <c r="H1643" s="632"/>
      <c r="I1643" s="632"/>
      <c r="J1643" s="633">
        <f t="shared" si="456"/>
        <v>0</v>
      </c>
      <c r="K1643" s="634"/>
      <c r="L1643" s="107"/>
      <c r="M1643" s="107"/>
      <c r="N1643" s="108">
        <f t="shared" si="451"/>
        <v>0</v>
      </c>
      <c r="O1643" s="108">
        <f t="shared" si="452"/>
        <v>0</v>
      </c>
      <c r="P1643" s="109"/>
      <c r="Q1643" s="107">
        <f t="shared" si="455"/>
        <v>0</v>
      </c>
      <c r="R1643" s="107">
        <f t="shared" si="455"/>
        <v>0</v>
      </c>
      <c r="S1643" s="108">
        <f t="shared" si="453"/>
        <v>0</v>
      </c>
      <c r="T1643" s="110">
        <f t="shared" si="449"/>
        <v>0</v>
      </c>
      <c r="U1643" s="109"/>
      <c r="V1643" s="111" t="str">
        <f>IF(T1642&gt;0,"xx",IF(O1642&gt;0,"xy",""))</f>
        <v/>
      </c>
      <c r="W1643" s="613" t="str">
        <f t="shared" si="450"/>
        <v/>
      </c>
      <c r="X1643" s="613" t="str">
        <f t="shared" si="448"/>
        <v/>
      </c>
      <c r="Y1643" s="613" t="str">
        <f t="shared" si="454"/>
        <v/>
      </c>
    </row>
    <row r="1644" spans="1:25" ht="13.8" hidden="1" thickBot="1">
      <c r="A1644" s="196" t="s">
        <v>175</v>
      </c>
      <c r="B1644" s="197"/>
      <c r="C1644" s="635" t="s">
        <v>303</v>
      </c>
      <c r="D1644" s="636"/>
      <c r="E1644" s="637">
        <v>180</v>
      </c>
      <c r="F1644" s="638">
        <f>VLOOKUP(C1642,'ENSAIOS DE ORÇAMENTO'!$C$3:$L$79,5,FALSE)</f>
        <v>1.3677899999999998</v>
      </c>
      <c r="G1644" s="671">
        <f>IF(E1644&lt;=30,(0.66*E1644+1.38)*F1644,((0.66*30+1.38)+0.55*(E1644-30))*F1644)</f>
        <v>141.81246719999999</v>
      </c>
      <c r="H1644" s="632"/>
      <c r="I1644" s="632"/>
      <c r="J1644" s="633">
        <f t="shared" si="456"/>
        <v>0</v>
      </c>
      <c r="K1644" s="634"/>
      <c r="L1644" s="107"/>
      <c r="M1644" s="107"/>
      <c r="N1644" s="108">
        <f t="shared" si="451"/>
        <v>0</v>
      </c>
      <c r="O1644" s="108">
        <f t="shared" si="452"/>
        <v>0</v>
      </c>
      <c r="P1644" s="109"/>
      <c r="Q1644" s="107">
        <f t="shared" si="455"/>
        <v>0</v>
      </c>
      <c r="R1644" s="107">
        <f t="shared" si="455"/>
        <v>0</v>
      </c>
      <c r="S1644" s="108">
        <f t="shared" si="453"/>
        <v>0</v>
      </c>
      <c r="T1644" s="110">
        <f t="shared" si="449"/>
        <v>0</v>
      </c>
      <c r="U1644" s="109"/>
      <c r="V1644" s="111" t="str">
        <f>IF(T1642&gt;0,"xx",IF(O1642&gt;0,"xy",""))</f>
        <v/>
      </c>
      <c r="W1644" s="613" t="str">
        <f t="shared" si="450"/>
        <v/>
      </c>
      <c r="X1644" s="613" t="str">
        <f t="shared" si="448"/>
        <v/>
      </c>
      <c r="Y1644" s="613" t="str">
        <f t="shared" si="454"/>
        <v/>
      </c>
    </row>
    <row r="1645" spans="1:25" ht="13.8" hidden="1" thickBot="1">
      <c r="A1645" s="196" t="s">
        <v>175</v>
      </c>
      <c r="B1645" s="197"/>
      <c r="C1645" s="635" t="s">
        <v>307</v>
      </c>
      <c r="D1645" s="636"/>
      <c r="E1645" s="637">
        <v>20</v>
      </c>
      <c r="F1645" s="638">
        <f>VLOOKUP(C1642,'ENSAIOS DE ORÇAMENTO'!$C$3:$L$79,6,FALSE)</f>
        <v>1.1766000000000001</v>
      </c>
      <c r="G1645" s="671">
        <f>IF(E1645&lt;=30,(0.66*E1645+1.38)*F1645,((0.66*30+1.38)+0.55*(E1645-30))*F1645)</f>
        <v>17.154828000000002</v>
      </c>
      <c r="H1645" s="632"/>
      <c r="I1645" s="632"/>
      <c r="J1645" s="633">
        <f t="shared" si="456"/>
        <v>0</v>
      </c>
      <c r="K1645" s="634"/>
      <c r="L1645" s="107"/>
      <c r="M1645" s="107"/>
      <c r="N1645" s="108">
        <f t="shared" si="451"/>
        <v>0</v>
      </c>
      <c r="O1645" s="108">
        <f t="shared" si="452"/>
        <v>0</v>
      </c>
      <c r="P1645" s="109"/>
      <c r="Q1645" s="107">
        <f t="shared" si="455"/>
        <v>0</v>
      </c>
      <c r="R1645" s="107">
        <f t="shared" si="455"/>
        <v>0</v>
      </c>
      <c r="S1645" s="108">
        <f t="shared" si="453"/>
        <v>0</v>
      </c>
      <c r="T1645" s="110">
        <f t="shared" si="449"/>
        <v>0</v>
      </c>
      <c r="U1645" s="109"/>
      <c r="V1645" s="111" t="str">
        <f>IF(T1642&gt;0,"xx",IF(O1642&gt;0,"xy",""))</f>
        <v/>
      </c>
      <c r="W1645" s="613" t="str">
        <f t="shared" si="450"/>
        <v/>
      </c>
      <c r="X1645" s="613" t="str">
        <f t="shared" si="448"/>
        <v/>
      </c>
      <c r="Y1645" s="613" t="str">
        <f t="shared" si="454"/>
        <v/>
      </c>
    </row>
    <row r="1646" spans="1:25" ht="13.8" hidden="1" thickBot="1">
      <c r="A1646" s="196" t="s">
        <v>175</v>
      </c>
      <c r="B1646" s="197"/>
      <c r="C1646" s="635" t="s">
        <v>480</v>
      </c>
      <c r="D1646" s="636"/>
      <c r="E1646" s="637">
        <v>30</v>
      </c>
      <c r="F1646" s="638">
        <f>VLOOKUP(C1642,'ENSAIOS DE ORÇAMENTO'!$C$3:$L$79,3,FALSE)</f>
        <v>1.0305</v>
      </c>
      <c r="G1646" s="667">
        <f>IF(E1646&lt;=30,(0.66*E1646+1.38)*F1646,((0.66*30+1.38)+0.55*(E1646-30))*F1646)</f>
        <v>21.825989999999997</v>
      </c>
      <c r="H1646" s="632"/>
      <c r="I1646" s="632"/>
      <c r="J1646" s="633">
        <f t="shared" si="456"/>
        <v>0</v>
      </c>
      <c r="K1646" s="634"/>
      <c r="L1646" s="107"/>
      <c r="M1646" s="107"/>
      <c r="N1646" s="108">
        <f t="shared" si="451"/>
        <v>0</v>
      </c>
      <c r="O1646" s="108">
        <f t="shared" si="452"/>
        <v>0</v>
      </c>
      <c r="P1646" s="109"/>
      <c r="Q1646" s="107">
        <f t="shared" si="455"/>
        <v>0</v>
      </c>
      <c r="R1646" s="107">
        <f t="shared" si="455"/>
        <v>0</v>
      </c>
      <c r="S1646" s="108">
        <f t="shared" si="453"/>
        <v>0</v>
      </c>
      <c r="T1646" s="110">
        <f t="shared" si="449"/>
        <v>0</v>
      </c>
      <c r="U1646" s="109"/>
      <c r="V1646" s="111" t="str">
        <f>IF(T1642&gt;0,"xx",IF(O1642&gt;0,"xy",""))</f>
        <v/>
      </c>
      <c r="W1646" s="613" t="str">
        <f t="shared" si="450"/>
        <v/>
      </c>
      <c r="X1646" s="613" t="str">
        <f t="shared" si="448"/>
        <v/>
      </c>
      <c r="Y1646" s="613" t="str">
        <f t="shared" si="454"/>
        <v/>
      </c>
    </row>
    <row r="1647" spans="1:25" ht="13.8" hidden="1" thickBot="1">
      <c r="A1647" s="196" t="s">
        <v>175</v>
      </c>
      <c r="B1647" s="197"/>
      <c r="C1647" s="635" t="s">
        <v>481</v>
      </c>
      <c r="D1647" s="636"/>
      <c r="E1647" s="637">
        <v>500</v>
      </c>
      <c r="F1647" s="638">
        <f>VLOOKUP(C1642,'ENSAIOS DE ORÇAMENTO'!$C$3:$L$79,10,FALSE)</f>
        <v>3.7260000000000001E-2</v>
      </c>
      <c r="G1647" s="680">
        <f>IF(E1647&lt;=30,(0.48*E1647+4.05)*F1647,((0.48*30+4.05)+0.4*(E1647-30))*F1647)</f>
        <v>7.6923269999999997</v>
      </c>
      <c r="H1647" s="632"/>
      <c r="I1647" s="632"/>
      <c r="J1647" s="633">
        <f t="shared" si="456"/>
        <v>0</v>
      </c>
      <c r="K1647" s="634"/>
      <c r="L1647" s="107"/>
      <c r="M1647" s="107"/>
      <c r="N1647" s="108">
        <f t="shared" si="451"/>
        <v>0</v>
      </c>
      <c r="O1647" s="108">
        <f t="shared" si="452"/>
        <v>0</v>
      </c>
      <c r="P1647" s="109"/>
      <c r="Q1647" s="107">
        <f t="shared" si="455"/>
        <v>0</v>
      </c>
      <c r="R1647" s="107">
        <f t="shared" si="455"/>
        <v>0</v>
      </c>
      <c r="S1647" s="108">
        <f t="shared" si="453"/>
        <v>0</v>
      </c>
      <c r="T1647" s="110">
        <f t="shared" si="449"/>
        <v>0</v>
      </c>
      <c r="U1647" s="109"/>
      <c r="V1647" s="111" t="str">
        <f>IF(T1642&gt;0,"xx",IF(O1642&gt;0,"xy",""))</f>
        <v/>
      </c>
      <c r="W1647" s="613" t="str">
        <f t="shared" si="450"/>
        <v/>
      </c>
      <c r="X1647" s="613" t="str">
        <f t="shared" si="448"/>
        <v/>
      </c>
      <c r="Y1647" s="613" t="str">
        <f t="shared" si="454"/>
        <v/>
      </c>
    </row>
    <row r="1648" spans="1:25" ht="13.8" hidden="1" thickBot="1">
      <c r="A1648" s="196" t="s">
        <v>139</v>
      </c>
      <c r="B1648" s="197" t="s">
        <v>232</v>
      </c>
      <c r="C1648" s="635" t="s">
        <v>151</v>
      </c>
      <c r="D1648" s="636"/>
      <c r="E1648" s="637"/>
      <c r="F1648" s="638"/>
      <c r="G1648" s="639">
        <f>SUM(G1649:G1653)</f>
        <v>312.45737314000007</v>
      </c>
      <c r="H1648" s="632">
        <f>VLOOKUP(C1648,'ENSAIOS DE ORÇAMENTO'!$C$3:$L$79,8,FALSE)</f>
        <v>1905.624712</v>
      </c>
      <c r="I1648" s="632">
        <f>IF(ISBLANK(H1648),"",SUM(G1648:H1648))*0.92</f>
        <v>2040.6355183288003</v>
      </c>
      <c r="J1648" s="633">
        <f t="shared" si="456"/>
        <v>2627.11</v>
      </c>
      <c r="K1648" s="634" t="s">
        <v>23</v>
      </c>
      <c r="L1648" s="107"/>
      <c r="M1648" s="107"/>
      <c r="N1648" s="108">
        <f t="shared" si="451"/>
        <v>0</v>
      </c>
      <c r="O1648" s="108">
        <f t="shared" si="452"/>
        <v>0</v>
      </c>
      <c r="P1648" s="109"/>
      <c r="Q1648" s="107">
        <f t="shared" si="455"/>
        <v>0</v>
      </c>
      <c r="R1648" s="107">
        <f t="shared" si="455"/>
        <v>0</v>
      </c>
      <c r="S1648" s="108">
        <f t="shared" si="453"/>
        <v>0</v>
      </c>
      <c r="T1648" s="110">
        <f t="shared" si="449"/>
        <v>0</v>
      </c>
      <c r="U1648" s="109"/>
      <c r="W1648" s="613" t="str">
        <f t="shared" si="450"/>
        <v/>
      </c>
      <c r="X1648" s="613" t="str">
        <f t="shared" si="448"/>
        <v/>
      </c>
      <c r="Y1648" s="613" t="str">
        <f t="shared" si="454"/>
        <v/>
      </c>
    </row>
    <row r="1649" spans="1:25" ht="13.8" hidden="1" thickBot="1">
      <c r="A1649" s="196" t="s">
        <v>175</v>
      </c>
      <c r="B1649" s="197"/>
      <c r="C1649" s="635" t="s">
        <v>241</v>
      </c>
      <c r="D1649" s="636"/>
      <c r="E1649" s="637">
        <v>500</v>
      </c>
      <c r="F1649" s="638">
        <f>VLOOKUP(C1648,'ENSAIOS DE ORÇAMENTO'!$C$3:$L$79,4,FALSE)</f>
        <v>0.41296640000000001</v>
      </c>
      <c r="G1649" s="677">
        <f>IF(E1649&lt;=30,(0.48*E1649+4.05)*F1649,((0.48*30+4.05)+0.4*(E1649-30))*F1649)</f>
        <v>85.256913279999992</v>
      </c>
      <c r="H1649" s="632"/>
      <c r="I1649" s="632"/>
      <c r="J1649" s="633">
        <f t="shared" si="456"/>
        <v>0</v>
      </c>
      <c r="K1649" s="634"/>
      <c r="L1649" s="107"/>
      <c r="M1649" s="107"/>
      <c r="N1649" s="108">
        <f t="shared" si="451"/>
        <v>0</v>
      </c>
      <c r="O1649" s="108">
        <f t="shared" si="452"/>
        <v>0</v>
      </c>
      <c r="P1649" s="109"/>
      <c r="Q1649" s="107">
        <f t="shared" si="455"/>
        <v>0</v>
      </c>
      <c r="R1649" s="107">
        <f t="shared" si="455"/>
        <v>0</v>
      </c>
      <c r="S1649" s="108">
        <f t="shared" si="453"/>
        <v>0</v>
      </c>
      <c r="T1649" s="110">
        <f t="shared" si="449"/>
        <v>0</v>
      </c>
      <c r="U1649" s="109"/>
      <c r="V1649" s="111" t="str">
        <f>IF(T1648&gt;0,"xx",IF(O1648&gt;0,"xy",""))</f>
        <v/>
      </c>
      <c r="W1649" s="613" t="str">
        <f t="shared" si="450"/>
        <v/>
      </c>
      <c r="X1649" s="613" t="str">
        <f t="shared" si="448"/>
        <v/>
      </c>
      <c r="Y1649" s="613" t="str">
        <f t="shared" si="454"/>
        <v/>
      </c>
    </row>
    <row r="1650" spans="1:25" ht="13.8" hidden="1" thickBot="1">
      <c r="A1650" s="196" t="s">
        <v>175</v>
      </c>
      <c r="B1650" s="197"/>
      <c r="C1650" s="635" t="s">
        <v>303</v>
      </c>
      <c r="D1650" s="636"/>
      <c r="E1650" s="637">
        <v>180</v>
      </c>
      <c r="F1650" s="638">
        <f>VLOOKUP(C1648,'ENSAIOS DE ORÇAMENTO'!$C$3:$L$79,5,FALSE)</f>
        <v>1.6053370000000002</v>
      </c>
      <c r="G1650" s="671">
        <f>IF(E1650&lt;=30,(0.66*E1650+1.38)*F1650,((0.66*30+1.38)+0.55*(E1650-30))*F1650)</f>
        <v>166.44134016000004</v>
      </c>
      <c r="H1650" s="632"/>
      <c r="I1650" s="632"/>
      <c r="J1650" s="633">
        <f t="shared" si="456"/>
        <v>0</v>
      </c>
      <c r="K1650" s="634"/>
      <c r="L1650" s="107"/>
      <c r="M1650" s="107"/>
      <c r="N1650" s="108">
        <f t="shared" si="451"/>
        <v>0</v>
      </c>
      <c r="O1650" s="108">
        <f t="shared" si="452"/>
        <v>0</v>
      </c>
      <c r="P1650" s="109"/>
      <c r="Q1650" s="107">
        <f t="shared" si="455"/>
        <v>0</v>
      </c>
      <c r="R1650" s="107">
        <f t="shared" si="455"/>
        <v>0</v>
      </c>
      <c r="S1650" s="108">
        <f t="shared" si="453"/>
        <v>0</v>
      </c>
      <c r="T1650" s="110">
        <f t="shared" si="449"/>
        <v>0</v>
      </c>
      <c r="U1650" s="109"/>
      <c r="V1650" s="111" t="str">
        <f>IF(T1648&gt;0,"xx",IF(O1648&gt;0,"xy",""))</f>
        <v/>
      </c>
      <c r="W1650" s="613" t="str">
        <f t="shared" si="450"/>
        <v/>
      </c>
      <c r="X1650" s="613" t="str">
        <f t="shared" si="448"/>
        <v/>
      </c>
      <c r="Y1650" s="613" t="str">
        <f t="shared" si="454"/>
        <v/>
      </c>
    </row>
    <row r="1651" spans="1:25" ht="13.8" hidden="1" thickBot="1">
      <c r="A1651" s="196" t="s">
        <v>175</v>
      </c>
      <c r="B1651" s="197"/>
      <c r="C1651" s="635" t="s">
        <v>307</v>
      </c>
      <c r="D1651" s="636"/>
      <c r="E1651" s="637">
        <v>20</v>
      </c>
      <c r="F1651" s="638">
        <f>VLOOKUP(C1648,'ENSAIOS DE ORÇAMENTO'!$C$3:$L$79,6,FALSE)</f>
        <v>1.2654000000000003</v>
      </c>
      <c r="G1651" s="671">
        <f>IF(E1651&lt;=30,(0.66*E1651+1.38)*F1651,((0.66*30+1.38)+0.55*(E1651-30))*F1651)</f>
        <v>18.449532000000008</v>
      </c>
      <c r="H1651" s="632"/>
      <c r="I1651" s="632"/>
      <c r="J1651" s="633">
        <f t="shared" si="456"/>
        <v>0</v>
      </c>
      <c r="K1651" s="634"/>
      <c r="L1651" s="107"/>
      <c r="M1651" s="107"/>
      <c r="N1651" s="108">
        <f t="shared" si="451"/>
        <v>0</v>
      </c>
      <c r="O1651" s="108">
        <f t="shared" si="452"/>
        <v>0</v>
      </c>
      <c r="P1651" s="109"/>
      <c r="Q1651" s="107">
        <f t="shared" si="455"/>
        <v>0</v>
      </c>
      <c r="R1651" s="107">
        <f t="shared" si="455"/>
        <v>0</v>
      </c>
      <c r="S1651" s="108">
        <f t="shared" si="453"/>
        <v>0</v>
      </c>
      <c r="T1651" s="110">
        <f t="shared" si="449"/>
        <v>0</v>
      </c>
      <c r="U1651" s="109"/>
      <c r="V1651" s="111" t="str">
        <f>IF(T1648&gt;0,"xx",IF(O1648&gt;0,"xy",""))</f>
        <v/>
      </c>
      <c r="W1651" s="613" t="str">
        <f t="shared" si="450"/>
        <v/>
      </c>
      <c r="X1651" s="613" t="str">
        <f t="shared" si="448"/>
        <v/>
      </c>
      <c r="Y1651" s="613" t="str">
        <f t="shared" si="454"/>
        <v/>
      </c>
    </row>
    <row r="1652" spans="1:25" ht="13.8" hidden="1" thickBot="1">
      <c r="A1652" s="196" t="s">
        <v>175</v>
      </c>
      <c r="B1652" s="197"/>
      <c r="C1652" s="635" t="s">
        <v>480</v>
      </c>
      <c r="D1652" s="636"/>
      <c r="E1652" s="637">
        <v>30</v>
      </c>
      <c r="F1652" s="638">
        <f>VLOOKUP(C1648,'ENSAIOS DE ORÇAMENTO'!$C$3:$L$79,3,FALSE)</f>
        <v>1.47705</v>
      </c>
      <c r="G1652" s="667">
        <f>IF(E1652&lt;=30,(0.66*E1652+1.38)*F1652,((0.66*30+1.38)+0.55*(E1652-30))*F1652)</f>
        <v>31.283918999999997</v>
      </c>
      <c r="H1652" s="632"/>
      <c r="I1652" s="632"/>
      <c r="J1652" s="633">
        <f t="shared" si="456"/>
        <v>0</v>
      </c>
      <c r="K1652" s="634"/>
      <c r="L1652" s="107"/>
      <c r="M1652" s="107"/>
      <c r="N1652" s="108">
        <f t="shared" si="451"/>
        <v>0</v>
      </c>
      <c r="O1652" s="108">
        <f t="shared" si="452"/>
        <v>0</v>
      </c>
      <c r="P1652" s="109"/>
      <c r="Q1652" s="107">
        <f t="shared" si="455"/>
        <v>0</v>
      </c>
      <c r="R1652" s="107">
        <f t="shared" si="455"/>
        <v>0</v>
      </c>
      <c r="S1652" s="108">
        <f t="shared" si="453"/>
        <v>0</v>
      </c>
      <c r="T1652" s="110">
        <f t="shared" si="449"/>
        <v>0</v>
      </c>
      <c r="U1652" s="109"/>
      <c r="V1652" s="111" t="str">
        <f>IF(T1648&gt;0,"xx",IF(O1648&gt;0,"xy",""))</f>
        <v/>
      </c>
      <c r="W1652" s="613" t="str">
        <f t="shared" si="450"/>
        <v/>
      </c>
      <c r="X1652" s="613" t="str">
        <f t="shared" si="448"/>
        <v/>
      </c>
      <c r="Y1652" s="613" t="str">
        <f t="shared" si="454"/>
        <v/>
      </c>
    </row>
    <row r="1653" spans="1:25" ht="13.8" hidden="1" thickBot="1">
      <c r="A1653" s="196" t="s">
        <v>175</v>
      </c>
      <c r="B1653" s="197"/>
      <c r="C1653" s="635" t="s">
        <v>481</v>
      </c>
      <c r="D1653" s="636"/>
      <c r="E1653" s="637">
        <v>500</v>
      </c>
      <c r="F1653" s="638">
        <f>VLOOKUP(C1648,'ENSAIOS DE ORÇAMENTO'!$C$3:$L$79,10,FALSE)</f>
        <v>5.3406000000000002E-2</v>
      </c>
      <c r="G1653" s="680">
        <f>IF(E1653&lt;=30,(0.48*E1653+4.05)*F1653,((0.48*30+4.05)+0.4*(E1653-30))*F1653)</f>
        <v>11.025668700000001</v>
      </c>
      <c r="H1653" s="632"/>
      <c r="I1653" s="632"/>
      <c r="J1653" s="633">
        <f t="shared" si="456"/>
        <v>0</v>
      </c>
      <c r="K1653" s="634"/>
      <c r="L1653" s="107"/>
      <c r="M1653" s="107"/>
      <c r="N1653" s="108">
        <f t="shared" si="451"/>
        <v>0</v>
      </c>
      <c r="O1653" s="108">
        <f t="shared" si="452"/>
        <v>0</v>
      </c>
      <c r="P1653" s="109"/>
      <c r="Q1653" s="107">
        <f t="shared" si="455"/>
        <v>0</v>
      </c>
      <c r="R1653" s="107">
        <f t="shared" si="455"/>
        <v>0</v>
      </c>
      <c r="S1653" s="108">
        <f t="shared" si="453"/>
        <v>0</v>
      </c>
      <c r="T1653" s="110">
        <f t="shared" si="449"/>
        <v>0</v>
      </c>
      <c r="U1653" s="109"/>
      <c r="V1653" s="111" t="str">
        <f>IF(T1648&gt;0,"xx",IF(O1648&gt;0,"xy",""))</f>
        <v/>
      </c>
      <c r="W1653" s="613" t="str">
        <f t="shared" si="450"/>
        <v/>
      </c>
      <c r="X1653" s="613" t="str">
        <f t="shared" si="448"/>
        <v/>
      </c>
      <c r="Y1653" s="613" t="str">
        <f t="shared" si="454"/>
        <v/>
      </c>
    </row>
    <row r="1654" spans="1:25" ht="13.8" hidden="1" thickBot="1">
      <c r="A1654" s="196" t="s">
        <v>49</v>
      </c>
      <c r="B1654" s="197" t="s">
        <v>232</v>
      </c>
      <c r="C1654" s="635" t="s">
        <v>152</v>
      </c>
      <c r="D1654" s="636"/>
      <c r="E1654" s="637"/>
      <c r="F1654" s="638"/>
      <c r="G1654" s="639">
        <f>SUM(G1655:G1659)</f>
        <v>342.4622978700001</v>
      </c>
      <c r="H1654" s="632">
        <f>VLOOKUP(C1654,'ENSAIOS DE ORÇAMENTO'!$C$3:$L$79,8,FALSE)</f>
        <v>2023.3552140000002</v>
      </c>
      <c r="I1654" s="632">
        <f>IF(ISBLANK(H1654),"",SUM(G1654:H1654))*0.92</f>
        <v>2176.5521109204001</v>
      </c>
      <c r="J1654" s="633">
        <f t="shared" si="456"/>
        <v>2802.09</v>
      </c>
      <c r="K1654" s="634" t="s">
        <v>23</v>
      </c>
      <c r="L1654" s="107"/>
      <c r="M1654" s="107"/>
      <c r="N1654" s="108">
        <f t="shared" si="451"/>
        <v>0</v>
      </c>
      <c r="O1654" s="108">
        <f t="shared" si="452"/>
        <v>0</v>
      </c>
      <c r="P1654" s="109"/>
      <c r="Q1654" s="107">
        <f t="shared" si="455"/>
        <v>0</v>
      </c>
      <c r="R1654" s="107">
        <f t="shared" si="455"/>
        <v>0</v>
      </c>
      <c r="S1654" s="108">
        <f t="shared" si="453"/>
        <v>0</v>
      </c>
      <c r="T1654" s="110">
        <f t="shared" si="449"/>
        <v>0</v>
      </c>
      <c r="U1654" s="109"/>
      <c r="W1654" s="613" t="str">
        <f t="shared" si="450"/>
        <v/>
      </c>
      <c r="X1654" s="613" t="str">
        <f t="shared" si="448"/>
        <v/>
      </c>
      <c r="Y1654" s="613" t="str">
        <f t="shared" si="454"/>
        <v/>
      </c>
    </row>
    <row r="1655" spans="1:25" ht="13.8" hidden="1" thickBot="1">
      <c r="A1655" s="196" t="s">
        <v>175</v>
      </c>
      <c r="B1655" s="197"/>
      <c r="C1655" s="635" t="s">
        <v>241</v>
      </c>
      <c r="D1655" s="636"/>
      <c r="E1655" s="637">
        <v>500</v>
      </c>
      <c r="F1655" s="638">
        <f>VLOOKUP(C1654,'ENSAIOS DE ORÇAMENTO'!$C$3:$L$79,4,FALSE)</f>
        <v>0.43855980000000006</v>
      </c>
      <c r="G1655" s="677">
        <f>IF(E1655&lt;=30,(0.48*E1655+4.05)*F1655,((0.48*30+4.05)+0.4*(E1655-30))*F1655)</f>
        <v>90.540670710000001</v>
      </c>
      <c r="H1655" s="632"/>
      <c r="I1655" s="632"/>
      <c r="J1655" s="633">
        <f t="shared" si="456"/>
        <v>0</v>
      </c>
      <c r="K1655" s="634"/>
      <c r="L1655" s="107"/>
      <c r="M1655" s="107"/>
      <c r="N1655" s="108">
        <f t="shared" si="451"/>
        <v>0</v>
      </c>
      <c r="O1655" s="108">
        <f t="shared" si="452"/>
        <v>0</v>
      </c>
      <c r="P1655" s="109"/>
      <c r="Q1655" s="107">
        <f t="shared" si="455"/>
        <v>0</v>
      </c>
      <c r="R1655" s="107">
        <f t="shared" si="455"/>
        <v>0</v>
      </c>
      <c r="S1655" s="108">
        <f t="shared" si="453"/>
        <v>0</v>
      </c>
      <c r="T1655" s="110">
        <f t="shared" si="449"/>
        <v>0</v>
      </c>
      <c r="U1655" s="109"/>
      <c r="V1655" s="111" t="str">
        <f>IF(T1654&gt;0,"xx",IF(O1654&gt;0,"xy",""))</f>
        <v/>
      </c>
      <c r="W1655" s="613" t="str">
        <f t="shared" si="450"/>
        <v/>
      </c>
      <c r="X1655" s="613" t="str">
        <f t="shared" si="448"/>
        <v/>
      </c>
      <c r="Y1655" s="613" t="str">
        <f t="shared" si="454"/>
        <v/>
      </c>
    </row>
    <row r="1656" spans="1:25" ht="13.8" hidden="1" thickBot="1">
      <c r="A1656" s="196" t="s">
        <v>175</v>
      </c>
      <c r="B1656" s="197"/>
      <c r="C1656" s="635" t="s">
        <v>303</v>
      </c>
      <c r="D1656" s="636"/>
      <c r="E1656" s="637">
        <v>180</v>
      </c>
      <c r="F1656" s="638">
        <f>VLOOKUP(C1654,'ENSAIOS DE ORÇAMENTO'!$C$3:$L$79,5,FALSE)</f>
        <v>1.7568845</v>
      </c>
      <c r="G1656" s="671">
        <f>IF(E1656&lt;=30,(0.66*E1656+1.38)*F1656,((0.66*30+1.38)+0.55*(E1656-30))*F1656)</f>
        <v>182.15378496</v>
      </c>
      <c r="H1656" s="632"/>
      <c r="I1656" s="632"/>
      <c r="J1656" s="633">
        <f t="shared" si="456"/>
        <v>0</v>
      </c>
      <c r="K1656" s="634"/>
      <c r="L1656" s="107"/>
      <c r="M1656" s="107"/>
      <c r="N1656" s="108">
        <f t="shared" si="451"/>
        <v>0</v>
      </c>
      <c r="O1656" s="108">
        <f t="shared" si="452"/>
        <v>0</v>
      </c>
      <c r="P1656" s="109"/>
      <c r="Q1656" s="107">
        <f t="shared" si="455"/>
        <v>0</v>
      </c>
      <c r="R1656" s="107">
        <f t="shared" si="455"/>
        <v>0</v>
      </c>
      <c r="S1656" s="108">
        <f t="shared" si="453"/>
        <v>0</v>
      </c>
      <c r="T1656" s="110">
        <f t="shared" si="449"/>
        <v>0</v>
      </c>
      <c r="U1656" s="109"/>
      <c r="V1656" s="111" t="str">
        <f>IF(T1654&gt;0,"xx",IF(O1654&gt;0,"xy",""))</f>
        <v/>
      </c>
      <c r="W1656" s="613" t="str">
        <f t="shared" si="450"/>
        <v/>
      </c>
      <c r="X1656" s="613" t="str">
        <f t="shared" si="448"/>
        <v/>
      </c>
      <c r="Y1656" s="613" t="str">
        <f t="shared" si="454"/>
        <v/>
      </c>
    </row>
    <row r="1657" spans="1:25" ht="13.8" hidden="1" thickBot="1">
      <c r="A1657" s="196" t="s">
        <v>175</v>
      </c>
      <c r="B1657" s="197"/>
      <c r="C1657" s="635" t="s">
        <v>307</v>
      </c>
      <c r="D1657" s="636"/>
      <c r="E1657" s="637">
        <v>20</v>
      </c>
      <c r="F1657" s="638">
        <f>VLOOKUP(C1654,'ENSAIOS DE ORÇAMENTO'!$C$3:$L$79,6,FALSE)</f>
        <v>1.3209000000000002</v>
      </c>
      <c r="G1657" s="671">
        <f>IF(E1657&lt;=30,(0.66*E1657+1.38)*F1657,((0.66*30+1.38)+0.55*(E1657-30))*F1657)</f>
        <v>19.258722000000006</v>
      </c>
      <c r="H1657" s="632"/>
      <c r="I1657" s="632"/>
      <c r="J1657" s="633">
        <f t="shared" si="456"/>
        <v>0</v>
      </c>
      <c r="K1657" s="634"/>
      <c r="L1657" s="107"/>
      <c r="M1657" s="107"/>
      <c r="N1657" s="108">
        <f t="shared" si="451"/>
        <v>0</v>
      </c>
      <c r="O1657" s="108">
        <f t="shared" si="452"/>
        <v>0</v>
      </c>
      <c r="P1657" s="109"/>
      <c r="Q1657" s="107">
        <f t="shared" si="455"/>
        <v>0</v>
      </c>
      <c r="R1657" s="107">
        <f t="shared" si="455"/>
        <v>0</v>
      </c>
      <c r="S1657" s="108">
        <f t="shared" si="453"/>
        <v>0</v>
      </c>
      <c r="T1657" s="110">
        <f t="shared" si="449"/>
        <v>0</v>
      </c>
      <c r="U1657" s="109"/>
      <c r="V1657" s="111" t="str">
        <f>IF(T1654&gt;0,"xx",IF(O1654&gt;0,"xy",""))</f>
        <v/>
      </c>
      <c r="W1657" s="613" t="str">
        <f t="shared" si="450"/>
        <v/>
      </c>
      <c r="X1657" s="613" t="str">
        <f t="shared" si="448"/>
        <v/>
      </c>
      <c r="Y1657" s="613" t="str">
        <f t="shared" si="454"/>
        <v/>
      </c>
    </row>
    <row r="1658" spans="1:25" ht="13.8" hidden="1" thickBot="1">
      <c r="A1658" s="196" t="s">
        <v>175</v>
      </c>
      <c r="B1658" s="197"/>
      <c r="C1658" s="635" t="s">
        <v>480</v>
      </c>
      <c r="D1658" s="636"/>
      <c r="E1658" s="637">
        <v>30</v>
      </c>
      <c r="F1658" s="638">
        <f>VLOOKUP(C1654,'ENSAIOS DE ORÇAMENTO'!$C$3:$L$79,3,FALSE)</f>
        <v>1.7633000000000001</v>
      </c>
      <c r="G1658" s="667">
        <f>IF(E1658&lt;=30,(0.66*E1658+1.38)*F1658,((0.66*30+1.38)+0.55*(E1658-30))*F1658)</f>
        <v>37.346693999999999</v>
      </c>
      <c r="H1658" s="632"/>
      <c r="I1658" s="632"/>
      <c r="J1658" s="633">
        <f t="shared" si="456"/>
        <v>0</v>
      </c>
      <c r="K1658" s="634"/>
      <c r="L1658" s="107"/>
      <c r="M1658" s="107"/>
      <c r="N1658" s="108">
        <f t="shared" si="451"/>
        <v>0</v>
      </c>
      <c r="O1658" s="108">
        <f t="shared" si="452"/>
        <v>0</v>
      </c>
      <c r="P1658" s="109"/>
      <c r="Q1658" s="107">
        <f t="shared" si="455"/>
        <v>0</v>
      </c>
      <c r="R1658" s="107">
        <f t="shared" si="455"/>
        <v>0</v>
      </c>
      <c r="S1658" s="108">
        <f t="shared" si="453"/>
        <v>0</v>
      </c>
      <c r="T1658" s="110">
        <f t="shared" si="449"/>
        <v>0</v>
      </c>
      <c r="U1658" s="109"/>
      <c r="V1658" s="111" t="str">
        <f>IF(T1654&gt;0,"xx",IF(O1654&gt;0,"xy",""))</f>
        <v/>
      </c>
      <c r="W1658" s="613" t="str">
        <f t="shared" si="450"/>
        <v/>
      </c>
      <c r="X1658" s="613" t="str">
        <f t="shared" ref="X1658:X1721" si="457">IF(V1658="X","x",IF(V1658="y","x",IF(V1658="xx","x",IF(T1658&gt;0,"x",""))))</f>
        <v/>
      </c>
      <c r="Y1658" s="613" t="str">
        <f t="shared" si="454"/>
        <v/>
      </c>
    </row>
    <row r="1659" spans="1:25" ht="13.8" hidden="1" thickBot="1">
      <c r="A1659" s="196" t="s">
        <v>175</v>
      </c>
      <c r="B1659" s="197"/>
      <c r="C1659" s="635" t="s">
        <v>481</v>
      </c>
      <c r="D1659" s="636"/>
      <c r="E1659" s="637">
        <v>500</v>
      </c>
      <c r="F1659" s="638">
        <f>VLOOKUP(C1654,'ENSAIOS DE ORÇAMENTO'!$C$3:$L$79,10,FALSE)</f>
        <v>6.3756000000000007E-2</v>
      </c>
      <c r="G1659" s="680">
        <f>IF(E1659&lt;=30,(0.48*E1659+4.05)*F1659,((0.48*30+4.05)+0.4*(E1659-30))*F1659)</f>
        <v>13.162426200000001</v>
      </c>
      <c r="H1659" s="632"/>
      <c r="I1659" s="632"/>
      <c r="J1659" s="633">
        <f t="shared" si="456"/>
        <v>0</v>
      </c>
      <c r="K1659" s="634"/>
      <c r="L1659" s="107"/>
      <c r="M1659" s="107"/>
      <c r="N1659" s="108">
        <f t="shared" si="451"/>
        <v>0</v>
      </c>
      <c r="O1659" s="108">
        <f t="shared" si="452"/>
        <v>0</v>
      </c>
      <c r="P1659" s="109"/>
      <c r="Q1659" s="107">
        <f t="shared" si="455"/>
        <v>0</v>
      </c>
      <c r="R1659" s="107">
        <f t="shared" si="455"/>
        <v>0</v>
      </c>
      <c r="S1659" s="108">
        <f t="shared" si="453"/>
        <v>0</v>
      </c>
      <c r="T1659" s="110">
        <f t="shared" si="449"/>
        <v>0</v>
      </c>
      <c r="U1659" s="109"/>
      <c r="V1659" s="111" t="str">
        <f>IF(T1654&gt;0,"xx",IF(O1654&gt;0,"xy",""))</f>
        <v/>
      </c>
      <c r="W1659" s="613" t="str">
        <f t="shared" si="450"/>
        <v/>
      </c>
      <c r="X1659" s="613" t="str">
        <f t="shared" si="457"/>
        <v/>
      </c>
      <c r="Y1659" s="613" t="str">
        <f t="shared" si="454"/>
        <v/>
      </c>
    </row>
    <row r="1660" spans="1:25" ht="13.8" hidden="1" thickBot="1">
      <c r="A1660" s="196" t="s">
        <v>136</v>
      </c>
      <c r="B1660" s="197" t="s">
        <v>232</v>
      </c>
      <c r="C1660" s="635" t="s">
        <v>153</v>
      </c>
      <c r="D1660" s="636"/>
      <c r="E1660" s="637"/>
      <c r="F1660" s="638"/>
      <c r="G1660" s="639">
        <f>SUM(G1661:G1665)</f>
        <v>386.23854029</v>
      </c>
      <c r="H1660" s="632">
        <f>VLOOKUP(C1660,'ENSAIOS DE ORÇAMENTO'!$C$3:$L$79,8,FALSE)</f>
        <v>2199.645618</v>
      </c>
      <c r="I1660" s="632">
        <f>IF(ISBLANK(H1660),"",SUM(G1660:H1660))*0.93</f>
        <v>2404.8722672097001</v>
      </c>
      <c r="J1660" s="633">
        <f t="shared" si="456"/>
        <v>3096.03</v>
      </c>
      <c r="K1660" s="634" t="s">
        <v>23</v>
      </c>
      <c r="L1660" s="107"/>
      <c r="M1660" s="107"/>
      <c r="N1660" s="108">
        <f t="shared" si="451"/>
        <v>0</v>
      </c>
      <c r="O1660" s="108">
        <f t="shared" si="452"/>
        <v>0</v>
      </c>
      <c r="P1660" s="109"/>
      <c r="Q1660" s="107">
        <f t="shared" si="455"/>
        <v>0</v>
      </c>
      <c r="R1660" s="107">
        <f t="shared" si="455"/>
        <v>0</v>
      </c>
      <c r="S1660" s="108">
        <f t="shared" si="453"/>
        <v>0</v>
      </c>
      <c r="T1660" s="110">
        <f t="shared" si="449"/>
        <v>0</v>
      </c>
      <c r="U1660" s="109"/>
      <c r="W1660" s="613" t="str">
        <f t="shared" si="450"/>
        <v/>
      </c>
      <c r="X1660" s="613" t="str">
        <f t="shared" si="457"/>
        <v/>
      </c>
      <c r="Y1660" s="613" t="str">
        <f t="shared" si="454"/>
        <v/>
      </c>
    </row>
    <row r="1661" spans="1:25" ht="13.8" hidden="1" thickBot="1">
      <c r="A1661" s="196" t="s">
        <v>175</v>
      </c>
      <c r="B1661" s="197"/>
      <c r="C1661" s="635" t="s">
        <v>241</v>
      </c>
      <c r="D1661" s="636"/>
      <c r="E1661" s="637">
        <v>500</v>
      </c>
      <c r="F1661" s="638">
        <f>VLOOKUP(C1660,'ENSAIOS DE ORÇAMENTO'!$C$3:$L$79,4,FALSE)</f>
        <v>0.47459260000000009</v>
      </c>
      <c r="G1661" s="677">
        <f>IF(E1661&lt;=30,(0.48*E1661+4.05)*F1661,((0.48*30+4.05)+0.4*(E1661-30))*F1661)</f>
        <v>97.979642270000014</v>
      </c>
      <c r="H1661" s="632"/>
      <c r="I1661" s="632"/>
      <c r="J1661" s="633">
        <f t="shared" si="456"/>
        <v>0</v>
      </c>
      <c r="K1661" s="634"/>
      <c r="L1661" s="107"/>
      <c r="M1661" s="107"/>
      <c r="N1661" s="108">
        <f t="shared" si="451"/>
        <v>0</v>
      </c>
      <c r="O1661" s="108">
        <f t="shared" si="452"/>
        <v>0</v>
      </c>
      <c r="P1661" s="109"/>
      <c r="Q1661" s="107">
        <f t="shared" si="455"/>
        <v>0</v>
      </c>
      <c r="R1661" s="107">
        <f t="shared" si="455"/>
        <v>0</v>
      </c>
      <c r="S1661" s="108">
        <f t="shared" si="453"/>
        <v>0</v>
      </c>
      <c r="T1661" s="110">
        <f t="shared" si="449"/>
        <v>0</v>
      </c>
      <c r="U1661" s="109"/>
      <c r="V1661" s="111" t="str">
        <f>IF(T1660&gt;0,"xx",IF(O1660&gt;0,"xy",""))</f>
        <v/>
      </c>
      <c r="W1661" s="613" t="str">
        <f t="shared" si="450"/>
        <v/>
      </c>
      <c r="X1661" s="613" t="str">
        <f t="shared" si="457"/>
        <v/>
      </c>
      <c r="Y1661" s="613" t="str">
        <f t="shared" si="454"/>
        <v/>
      </c>
    </row>
    <row r="1662" spans="1:25" ht="13.8" hidden="1" thickBot="1">
      <c r="A1662" s="196" t="s">
        <v>175</v>
      </c>
      <c r="B1662" s="197"/>
      <c r="C1662" s="635" t="s">
        <v>303</v>
      </c>
      <c r="D1662" s="636"/>
      <c r="E1662" s="637">
        <v>180</v>
      </c>
      <c r="F1662" s="638">
        <f>VLOOKUP(C1660,'ENSAIOS DE ORÇAMENTO'!$C$3:$L$79,5,FALSE)</f>
        <v>1.9746215</v>
      </c>
      <c r="G1662" s="671">
        <f>IF(E1662&lt;=30,(0.66*E1662+1.38)*F1662,((0.66*30+1.38)+0.55*(E1662-30))*F1662)</f>
        <v>204.72875712000001</v>
      </c>
      <c r="H1662" s="632"/>
      <c r="I1662" s="632"/>
      <c r="J1662" s="633">
        <f t="shared" si="456"/>
        <v>0</v>
      </c>
      <c r="K1662" s="634"/>
      <c r="L1662" s="107"/>
      <c r="M1662" s="107"/>
      <c r="N1662" s="108">
        <f t="shared" si="451"/>
        <v>0</v>
      </c>
      <c r="O1662" s="108">
        <f t="shared" si="452"/>
        <v>0</v>
      </c>
      <c r="P1662" s="109"/>
      <c r="Q1662" s="107">
        <f t="shared" si="455"/>
        <v>0</v>
      </c>
      <c r="R1662" s="107">
        <f t="shared" si="455"/>
        <v>0</v>
      </c>
      <c r="S1662" s="108">
        <f t="shared" si="453"/>
        <v>0</v>
      </c>
      <c r="T1662" s="110">
        <f t="shared" si="449"/>
        <v>0</v>
      </c>
      <c r="U1662" s="109"/>
      <c r="V1662" s="111" t="str">
        <f>IF(T1660&gt;0,"xx",IF(O1660&gt;0,"xy",""))</f>
        <v/>
      </c>
      <c r="W1662" s="613" t="str">
        <f t="shared" si="450"/>
        <v/>
      </c>
      <c r="X1662" s="613" t="str">
        <f t="shared" si="457"/>
        <v/>
      </c>
      <c r="Y1662" s="613" t="str">
        <f t="shared" si="454"/>
        <v/>
      </c>
    </row>
    <row r="1663" spans="1:25" ht="13.8" hidden="1" thickBot="1">
      <c r="A1663" s="196" t="s">
        <v>175</v>
      </c>
      <c r="B1663" s="197"/>
      <c r="C1663" s="635" t="s">
        <v>307</v>
      </c>
      <c r="D1663" s="636"/>
      <c r="E1663" s="637">
        <v>20</v>
      </c>
      <c r="F1663" s="638">
        <f>VLOOKUP(C1660,'ENSAIOS DE ORÇAMENTO'!$C$3:$L$79,6,FALSE)</f>
        <v>1.3875000000000002</v>
      </c>
      <c r="G1663" s="671">
        <f>IF(E1663&lt;=30,(0.66*E1663+1.38)*F1663,((0.66*30+1.38)+0.55*(E1663-30))*F1663)</f>
        <v>20.229750000000006</v>
      </c>
      <c r="H1663" s="632"/>
      <c r="I1663" s="632"/>
      <c r="J1663" s="633">
        <f t="shared" si="456"/>
        <v>0</v>
      </c>
      <c r="K1663" s="634"/>
      <c r="L1663" s="107"/>
      <c r="M1663" s="107"/>
      <c r="N1663" s="108">
        <f t="shared" si="451"/>
        <v>0</v>
      </c>
      <c r="O1663" s="108">
        <f t="shared" si="452"/>
        <v>0</v>
      </c>
      <c r="P1663" s="109"/>
      <c r="Q1663" s="107">
        <f t="shared" si="455"/>
        <v>0</v>
      </c>
      <c r="R1663" s="107">
        <f t="shared" si="455"/>
        <v>0</v>
      </c>
      <c r="S1663" s="108">
        <f t="shared" si="453"/>
        <v>0</v>
      </c>
      <c r="T1663" s="110">
        <f t="shared" si="449"/>
        <v>0</v>
      </c>
      <c r="U1663" s="109"/>
      <c r="V1663" s="111" t="str">
        <f>IF(T1660&gt;0,"xx",IF(O1660&gt;0,"xy",""))</f>
        <v/>
      </c>
      <c r="W1663" s="613" t="str">
        <f t="shared" si="450"/>
        <v/>
      </c>
      <c r="X1663" s="613" t="str">
        <f t="shared" si="457"/>
        <v/>
      </c>
      <c r="Y1663" s="613" t="str">
        <f t="shared" si="454"/>
        <v/>
      </c>
    </row>
    <row r="1664" spans="1:25" ht="13.8" hidden="1" thickBot="1">
      <c r="A1664" s="196" t="s">
        <v>175</v>
      </c>
      <c r="B1664" s="197"/>
      <c r="C1664" s="635" t="s">
        <v>480</v>
      </c>
      <c r="D1664" s="636"/>
      <c r="E1664" s="637">
        <v>30</v>
      </c>
      <c r="F1664" s="638">
        <f>VLOOKUP(C1660,'ENSAIOS DE ORÇAMENTO'!$C$3:$L$79,3,FALSE)</f>
        <v>2.2098499999999999</v>
      </c>
      <c r="G1664" s="667">
        <f>IF(E1664&lt;=30,(0.66*E1664+1.38)*F1664,((0.66*30+1.38)+0.55*(E1664-30))*F1664)</f>
        <v>46.804622999999999</v>
      </c>
      <c r="H1664" s="632"/>
      <c r="I1664" s="632"/>
      <c r="J1664" s="633">
        <f t="shared" si="456"/>
        <v>0</v>
      </c>
      <c r="K1664" s="634"/>
      <c r="L1664" s="107"/>
      <c r="M1664" s="107"/>
      <c r="N1664" s="108">
        <f t="shared" si="451"/>
        <v>0</v>
      </c>
      <c r="O1664" s="108">
        <f t="shared" si="452"/>
        <v>0</v>
      </c>
      <c r="P1664" s="109"/>
      <c r="Q1664" s="107">
        <f t="shared" si="455"/>
        <v>0</v>
      </c>
      <c r="R1664" s="107">
        <f t="shared" si="455"/>
        <v>0</v>
      </c>
      <c r="S1664" s="108">
        <f t="shared" si="453"/>
        <v>0</v>
      </c>
      <c r="T1664" s="110">
        <f t="shared" si="449"/>
        <v>0</v>
      </c>
      <c r="U1664" s="109"/>
      <c r="V1664" s="111" t="str">
        <f>IF(T1660&gt;0,"xx",IF(O1660&gt;0,"xy",""))</f>
        <v/>
      </c>
      <c r="W1664" s="613" t="str">
        <f t="shared" si="450"/>
        <v/>
      </c>
      <c r="X1664" s="613" t="str">
        <f t="shared" si="457"/>
        <v/>
      </c>
      <c r="Y1664" s="613" t="str">
        <f t="shared" si="454"/>
        <v/>
      </c>
    </row>
    <row r="1665" spans="1:25" ht="13.8" hidden="1" thickBot="1">
      <c r="A1665" s="196" t="s">
        <v>175</v>
      </c>
      <c r="B1665" s="197"/>
      <c r="C1665" s="635" t="s">
        <v>481</v>
      </c>
      <c r="D1665" s="636"/>
      <c r="E1665" s="637">
        <v>500</v>
      </c>
      <c r="F1665" s="638">
        <f>VLOOKUP(C1660,'ENSAIOS DE ORÇAMENTO'!$C$3:$L$79,10,FALSE)</f>
        <v>7.9902000000000001E-2</v>
      </c>
      <c r="G1665" s="680">
        <f>IF(E1665&lt;=30,(0.48*E1665+4.05)*F1665,((0.48*30+4.05)+0.4*(E1665-30))*F1665)</f>
        <v>16.495767900000001</v>
      </c>
      <c r="H1665" s="632"/>
      <c r="I1665" s="632"/>
      <c r="J1665" s="633">
        <f t="shared" si="456"/>
        <v>0</v>
      </c>
      <c r="K1665" s="634"/>
      <c r="L1665" s="107"/>
      <c r="M1665" s="107"/>
      <c r="N1665" s="108">
        <f t="shared" si="451"/>
        <v>0</v>
      </c>
      <c r="O1665" s="108">
        <f t="shared" si="452"/>
        <v>0</v>
      </c>
      <c r="P1665" s="109"/>
      <c r="Q1665" s="107">
        <f t="shared" si="455"/>
        <v>0</v>
      </c>
      <c r="R1665" s="107">
        <f t="shared" si="455"/>
        <v>0</v>
      </c>
      <c r="S1665" s="108">
        <f t="shared" si="453"/>
        <v>0</v>
      </c>
      <c r="T1665" s="110">
        <f t="shared" si="449"/>
        <v>0</v>
      </c>
      <c r="U1665" s="109"/>
      <c r="V1665" s="111" t="str">
        <f>IF(T1660&gt;0,"xx",IF(O1660&gt;0,"xy",""))</f>
        <v/>
      </c>
      <c r="W1665" s="613" t="str">
        <f t="shared" si="450"/>
        <v/>
      </c>
      <c r="X1665" s="613" t="str">
        <f t="shared" si="457"/>
        <v/>
      </c>
      <c r="Y1665" s="613" t="str">
        <f t="shared" si="454"/>
        <v/>
      </c>
    </row>
    <row r="1666" spans="1:25" ht="13.8" hidden="1" thickBot="1">
      <c r="A1666" s="196" t="s">
        <v>140</v>
      </c>
      <c r="B1666" s="197" t="s">
        <v>232</v>
      </c>
      <c r="C1666" s="635" t="s">
        <v>154</v>
      </c>
      <c r="D1666" s="636"/>
      <c r="E1666" s="637"/>
      <c r="F1666" s="638"/>
      <c r="G1666" s="639">
        <f>SUM(G1667:G1671)</f>
        <v>218.45502340000002</v>
      </c>
      <c r="H1666" s="632">
        <f>VLOOKUP(C1666,'ENSAIOS DE ORÇAMENTO'!$C$3:$L$79,8,FALSE)</f>
        <v>1163.18535</v>
      </c>
      <c r="I1666" s="632">
        <f>IF(ISBLANK(H1666),"",SUM(G1666:H1666))*0.9</f>
        <v>1243.47633606</v>
      </c>
      <c r="J1666" s="633">
        <f t="shared" si="456"/>
        <v>1600.85</v>
      </c>
      <c r="K1666" s="634" t="s">
        <v>23</v>
      </c>
      <c r="L1666" s="107"/>
      <c r="M1666" s="107"/>
      <c r="N1666" s="108">
        <f t="shared" si="451"/>
        <v>0</v>
      </c>
      <c r="O1666" s="108">
        <f t="shared" si="452"/>
        <v>0</v>
      </c>
      <c r="P1666" s="109"/>
      <c r="Q1666" s="107">
        <f t="shared" si="455"/>
        <v>0</v>
      </c>
      <c r="R1666" s="107">
        <f t="shared" si="455"/>
        <v>0</v>
      </c>
      <c r="S1666" s="108">
        <f t="shared" si="453"/>
        <v>0</v>
      </c>
      <c r="T1666" s="110">
        <f t="shared" si="449"/>
        <v>0</v>
      </c>
      <c r="U1666" s="109"/>
      <c r="W1666" s="613" t="str">
        <f t="shared" si="450"/>
        <v/>
      </c>
      <c r="X1666" s="613" t="str">
        <f t="shared" si="457"/>
        <v/>
      </c>
      <c r="Y1666" s="613" t="str">
        <f t="shared" si="454"/>
        <v/>
      </c>
    </row>
    <row r="1667" spans="1:25" ht="13.8" hidden="1" thickBot="1">
      <c r="A1667" s="196" t="s">
        <v>175</v>
      </c>
      <c r="B1667" s="197"/>
      <c r="C1667" s="635" t="s">
        <v>241</v>
      </c>
      <c r="D1667" s="636"/>
      <c r="E1667" s="637">
        <v>500</v>
      </c>
      <c r="F1667" s="638">
        <f>VLOOKUP(C1666,'ENSAIOS DE ORÇAMENTO'!$C$3:$L$79,4,FALSE)</f>
        <v>0.38540000000000008</v>
      </c>
      <c r="G1667" s="677">
        <f>IF(E1667&lt;=30,(0.48*E1667+4.05)*F1667,((0.48*30+4.05)+0.4*(E1667-30))*F1667)</f>
        <v>79.565830000000005</v>
      </c>
      <c r="H1667" s="632"/>
      <c r="I1667" s="632"/>
      <c r="J1667" s="633">
        <f t="shared" si="456"/>
        <v>0</v>
      </c>
      <c r="K1667" s="634"/>
      <c r="L1667" s="107"/>
      <c r="M1667" s="107"/>
      <c r="N1667" s="108">
        <f t="shared" si="451"/>
        <v>0</v>
      </c>
      <c r="O1667" s="108">
        <f t="shared" si="452"/>
        <v>0</v>
      </c>
      <c r="P1667" s="109"/>
      <c r="Q1667" s="107">
        <f t="shared" si="455"/>
        <v>0</v>
      </c>
      <c r="R1667" s="107">
        <f t="shared" si="455"/>
        <v>0</v>
      </c>
      <c r="S1667" s="108">
        <f t="shared" si="453"/>
        <v>0</v>
      </c>
      <c r="T1667" s="110">
        <f t="shared" si="449"/>
        <v>0</v>
      </c>
      <c r="U1667" s="109"/>
      <c r="V1667" s="111" t="str">
        <f>IF(T1666&gt;0,"xx",IF(O1666&gt;0,"xy",""))</f>
        <v/>
      </c>
      <c r="W1667" s="613" t="str">
        <f t="shared" si="450"/>
        <v/>
      </c>
      <c r="X1667" s="613" t="str">
        <f t="shared" si="457"/>
        <v/>
      </c>
      <c r="Y1667" s="613" t="str">
        <f t="shared" si="454"/>
        <v/>
      </c>
    </row>
    <row r="1668" spans="1:25" ht="13.8" hidden="1" thickBot="1">
      <c r="A1668" s="196" t="s">
        <v>175</v>
      </c>
      <c r="B1668" s="197"/>
      <c r="C1668" s="635" t="s">
        <v>303</v>
      </c>
      <c r="D1668" s="636"/>
      <c r="E1668" s="637">
        <v>180</v>
      </c>
      <c r="F1668" s="638">
        <f>VLOOKUP(C1666,'ENSAIOS DE ORÇAMENTO'!$C$3:$L$79,5,FALSE)</f>
        <v>1.1483800000000002</v>
      </c>
      <c r="G1668" s="671">
        <f>IF(E1668&lt;=30,(0.66*E1668+1.38)*F1668,((0.66*30+1.38)+0.55*(E1668-30))*F1668)</f>
        <v>119.06403840000003</v>
      </c>
      <c r="H1668" s="632"/>
      <c r="I1668" s="632"/>
      <c r="J1668" s="633">
        <f t="shared" si="456"/>
        <v>0</v>
      </c>
      <c r="K1668" s="634"/>
      <c r="L1668" s="107"/>
      <c r="M1668" s="107"/>
      <c r="N1668" s="108">
        <f t="shared" si="451"/>
        <v>0</v>
      </c>
      <c r="O1668" s="108">
        <f t="shared" si="452"/>
        <v>0</v>
      </c>
      <c r="P1668" s="109"/>
      <c r="Q1668" s="107">
        <f t="shared" si="455"/>
        <v>0</v>
      </c>
      <c r="R1668" s="107">
        <f t="shared" si="455"/>
        <v>0</v>
      </c>
      <c r="S1668" s="108">
        <f t="shared" si="453"/>
        <v>0</v>
      </c>
      <c r="T1668" s="110">
        <f t="shared" si="449"/>
        <v>0</v>
      </c>
      <c r="U1668" s="109"/>
      <c r="V1668" s="111" t="str">
        <f>IF(T1666&gt;0,"xx",IF(O1666&gt;0,"xy",""))</f>
        <v/>
      </c>
      <c r="W1668" s="613" t="str">
        <f t="shared" si="450"/>
        <v/>
      </c>
      <c r="X1668" s="613" t="str">
        <f t="shared" si="457"/>
        <v/>
      </c>
      <c r="Y1668" s="613" t="str">
        <f t="shared" si="454"/>
        <v/>
      </c>
    </row>
    <row r="1669" spans="1:25" ht="13.8" hidden="1" thickBot="1">
      <c r="A1669" s="196" t="s">
        <v>175</v>
      </c>
      <c r="B1669" s="197"/>
      <c r="C1669" s="635" t="s">
        <v>307</v>
      </c>
      <c r="D1669" s="636"/>
      <c r="E1669" s="637">
        <v>20</v>
      </c>
      <c r="F1669" s="638">
        <f>VLOOKUP(C1666,'ENSAIOS DE ORÇAMENTO'!$C$3:$L$79,6,FALSE)</f>
        <v>1.35975</v>
      </c>
      <c r="G1669" s="671">
        <f>IF(E1669&lt;=30,(0.66*E1669+1.38)*F1669,((0.66*30+1.38)+0.55*(E1669-30))*F1669)</f>
        <v>19.825155000000002</v>
      </c>
      <c r="H1669" s="632"/>
      <c r="I1669" s="632"/>
      <c r="J1669" s="633">
        <f t="shared" si="456"/>
        <v>0</v>
      </c>
      <c r="K1669" s="634"/>
      <c r="L1669" s="107"/>
      <c r="M1669" s="107"/>
      <c r="N1669" s="108">
        <f t="shared" si="451"/>
        <v>0</v>
      </c>
      <c r="O1669" s="108">
        <f t="shared" si="452"/>
        <v>0</v>
      </c>
      <c r="P1669" s="109"/>
      <c r="Q1669" s="107">
        <f t="shared" si="455"/>
        <v>0</v>
      </c>
      <c r="R1669" s="107">
        <f t="shared" si="455"/>
        <v>0</v>
      </c>
      <c r="S1669" s="108">
        <f t="shared" si="453"/>
        <v>0</v>
      </c>
      <c r="T1669" s="110">
        <f t="shared" si="449"/>
        <v>0</v>
      </c>
      <c r="U1669" s="109"/>
      <c r="V1669" s="111" t="str">
        <f>IF(T1666&gt;0,"xx",IF(O1666&gt;0,"xy",""))</f>
        <v/>
      </c>
      <c r="W1669" s="613" t="str">
        <f t="shared" si="450"/>
        <v/>
      </c>
      <c r="X1669" s="613" t="str">
        <f t="shared" si="457"/>
        <v/>
      </c>
      <c r="Y1669" s="613" t="str">
        <f t="shared" si="454"/>
        <v/>
      </c>
    </row>
    <row r="1670" spans="1:25" ht="13.8" hidden="1" thickBot="1">
      <c r="A1670" s="196" t="s">
        <v>175</v>
      </c>
      <c r="B1670" s="197"/>
      <c r="C1670" s="635" t="s">
        <v>480</v>
      </c>
      <c r="D1670" s="636"/>
      <c r="E1670" s="637">
        <v>30</v>
      </c>
      <c r="F1670" s="638">
        <f>VLOOKUP(C1666,'ENSAIOS DE ORÇAMENTO'!$C$3:$L$79,3,FALSE)</f>
        <v>0</v>
      </c>
      <c r="G1670" s="667">
        <f>IF(E1670&lt;=30,(0.66*E1670+1.38)*F1670,((0.66*30+1.38)+0.55*(E1670-30))*F1670)</f>
        <v>0</v>
      </c>
      <c r="H1670" s="632"/>
      <c r="I1670" s="632"/>
      <c r="J1670" s="633">
        <f t="shared" si="456"/>
        <v>0</v>
      </c>
      <c r="K1670" s="634"/>
      <c r="L1670" s="107"/>
      <c r="M1670" s="107"/>
      <c r="N1670" s="108">
        <f t="shared" si="451"/>
        <v>0</v>
      </c>
      <c r="O1670" s="108">
        <f t="shared" si="452"/>
        <v>0</v>
      </c>
      <c r="P1670" s="109"/>
      <c r="Q1670" s="107">
        <f t="shared" si="455"/>
        <v>0</v>
      </c>
      <c r="R1670" s="107">
        <f t="shared" si="455"/>
        <v>0</v>
      </c>
      <c r="S1670" s="108">
        <f t="shared" si="453"/>
        <v>0</v>
      </c>
      <c r="T1670" s="110">
        <f t="shared" si="449"/>
        <v>0</v>
      </c>
      <c r="U1670" s="109"/>
      <c r="V1670" s="111" t="str">
        <f>IF(T1666&gt;0,"xx",IF(O1666&gt;0,"xy",""))</f>
        <v/>
      </c>
      <c r="W1670" s="613" t="str">
        <f t="shared" si="450"/>
        <v/>
      </c>
      <c r="X1670" s="613" t="str">
        <f t="shared" si="457"/>
        <v/>
      </c>
      <c r="Y1670" s="613" t="str">
        <f t="shared" si="454"/>
        <v/>
      </c>
    </row>
    <row r="1671" spans="1:25" ht="13.8" hidden="1" thickBot="1">
      <c r="A1671" s="196" t="s">
        <v>175</v>
      </c>
      <c r="B1671" s="197"/>
      <c r="C1671" s="635" t="s">
        <v>481</v>
      </c>
      <c r="D1671" s="636"/>
      <c r="E1671" s="637">
        <v>500</v>
      </c>
      <c r="F1671" s="638">
        <f>VLOOKUP(C1666,'ENSAIOS DE ORÇAMENTO'!$C$3:$L$79,10,FALSE)</f>
        <v>0</v>
      </c>
      <c r="G1671" s="680">
        <f>IF(E1671&lt;=30,(0.48*E1671+4.05)*F1671,((0.48*30+4.05)+0.4*(E1671-30))*F1671)</f>
        <v>0</v>
      </c>
      <c r="H1671" s="632"/>
      <c r="I1671" s="632"/>
      <c r="J1671" s="633">
        <f t="shared" si="456"/>
        <v>0</v>
      </c>
      <c r="K1671" s="634"/>
      <c r="L1671" s="107"/>
      <c r="M1671" s="107"/>
      <c r="N1671" s="108">
        <f t="shared" si="451"/>
        <v>0</v>
      </c>
      <c r="O1671" s="108">
        <f t="shared" si="452"/>
        <v>0</v>
      </c>
      <c r="P1671" s="109"/>
      <c r="Q1671" s="107">
        <f t="shared" si="455"/>
        <v>0</v>
      </c>
      <c r="R1671" s="107">
        <f t="shared" si="455"/>
        <v>0</v>
      </c>
      <c r="S1671" s="108">
        <f t="shared" si="453"/>
        <v>0</v>
      </c>
      <c r="T1671" s="110">
        <f t="shared" si="449"/>
        <v>0</v>
      </c>
      <c r="U1671" s="109"/>
      <c r="V1671" s="111" t="str">
        <f>IF(T1666&gt;0,"xx",IF(O1666&gt;0,"xy",""))</f>
        <v/>
      </c>
      <c r="W1671" s="613" t="str">
        <f t="shared" si="450"/>
        <v/>
      </c>
      <c r="X1671" s="613" t="str">
        <f t="shared" si="457"/>
        <v/>
      </c>
      <c r="Y1671" s="613" t="str">
        <f t="shared" si="454"/>
        <v/>
      </c>
    </row>
    <row r="1672" spans="1:25" ht="13.8" hidden="1" thickBot="1">
      <c r="A1672" s="196" t="s">
        <v>141</v>
      </c>
      <c r="B1672" s="197" t="s">
        <v>232</v>
      </c>
      <c r="C1672" s="635" t="s">
        <v>155</v>
      </c>
      <c r="D1672" s="636"/>
      <c r="E1672" s="637"/>
      <c r="F1672" s="638"/>
      <c r="G1672" s="639">
        <f>SUM(G1673:G1677)</f>
        <v>245.42526040000001</v>
      </c>
      <c r="H1672" s="632">
        <f>VLOOKUP(C1672,'ENSAIOS DE ORÇAMENTO'!$C$3:$L$79,8,FALSE)</f>
        <v>1236.2688499999999</v>
      </c>
      <c r="I1672" s="632">
        <f>IF(ISBLANK(H1672),"",SUM(G1672:H1672))*0.9</f>
        <v>1333.5246993600001</v>
      </c>
      <c r="J1672" s="633">
        <f t="shared" si="456"/>
        <v>1716.78</v>
      </c>
      <c r="K1672" s="634" t="s">
        <v>23</v>
      </c>
      <c r="L1672" s="107"/>
      <c r="M1672" s="107"/>
      <c r="N1672" s="108">
        <f t="shared" si="451"/>
        <v>0</v>
      </c>
      <c r="O1672" s="108">
        <f t="shared" si="452"/>
        <v>0</v>
      </c>
      <c r="P1672" s="109"/>
      <c r="Q1672" s="107">
        <f t="shared" si="455"/>
        <v>0</v>
      </c>
      <c r="R1672" s="107">
        <f t="shared" si="455"/>
        <v>0</v>
      </c>
      <c r="S1672" s="108">
        <f t="shared" si="453"/>
        <v>0</v>
      </c>
      <c r="T1672" s="110">
        <f t="shared" ref="T1672:T1735" si="458">IF(ISBLANK(Q1672),0,ROUND(Q1672*R1672,2))</f>
        <v>0</v>
      </c>
      <c r="U1672" s="109"/>
      <c r="W1672" s="613" t="str">
        <f t="shared" si="450"/>
        <v/>
      </c>
      <c r="X1672" s="613" t="str">
        <f t="shared" si="457"/>
        <v/>
      </c>
      <c r="Y1672" s="613" t="str">
        <f t="shared" si="454"/>
        <v/>
      </c>
    </row>
    <row r="1673" spans="1:25" ht="13.8" hidden="1" thickBot="1">
      <c r="A1673" s="196" t="s">
        <v>175</v>
      </c>
      <c r="B1673" s="197"/>
      <c r="C1673" s="635" t="s">
        <v>241</v>
      </c>
      <c r="D1673" s="636"/>
      <c r="E1673" s="637">
        <v>500</v>
      </c>
      <c r="F1673" s="638">
        <f>VLOOKUP(C1672,'ENSAIOS DE ORÇAMENTO'!$C$3:$L$79,4,FALSE)</f>
        <v>0.43490000000000006</v>
      </c>
      <c r="G1673" s="677">
        <f>IF(E1673&lt;=30,(0.48*E1673+4.05)*F1673,((0.48*30+4.05)+0.4*(E1673-30))*F1673)</f>
        <v>89.785105000000001</v>
      </c>
      <c r="H1673" s="632"/>
      <c r="I1673" s="632"/>
      <c r="J1673" s="633">
        <f t="shared" si="456"/>
        <v>0</v>
      </c>
      <c r="K1673" s="634"/>
      <c r="L1673" s="107"/>
      <c r="M1673" s="107"/>
      <c r="N1673" s="108">
        <f t="shared" si="451"/>
        <v>0</v>
      </c>
      <c r="O1673" s="108">
        <f t="shared" si="452"/>
        <v>0</v>
      </c>
      <c r="P1673" s="109"/>
      <c r="Q1673" s="107">
        <f t="shared" si="455"/>
        <v>0</v>
      </c>
      <c r="R1673" s="107">
        <f t="shared" si="455"/>
        <v>0</v>
      </c>
      <c r="S1673" s="108">
        <f t="shared" si="453"/>
        <v>0</v>
      </c>
      <c r="T1673" s="110">
        <f t="shared" si="458"/>
        <v>0</v>
      </c>
      <c r="U1673" s="109"/>
      <c r="V1673" s="111" t="str">
        <f>IF(T1672&gt;0,"xx",IF(O1672&gt;0,"xy",""))</f>
        <v/>
      </c>
      <c r="W1673" s="613" t="str">
        <f t="shared" si="450"/>
        <v/>
      </c>
      <c r="X1673" s="613" t="str">
        <f t="shared" si="457"/>
        <v/>
      </c>
      <c r="Y1673" s="613" t="str">
        <f t="shared" si="454"/>
        <v/>
      </c>
    </row>
    <row r="1674" spans="1:25" ht="13.8" hidden="1" thickBot="1">
      <c r="A1674" s="196" t="s">
        <v>175</v>
      </c>
      <c r="B1674" s="197"/>
      <c r="C1674" s="635" t="s">
        <v>303</v>
      </c>
      <c r="D1674" s="636"/>
      <c r="E1674" s="637">
        <v>180</v>
      </c>
      <c r="F1674" s="638">
        <f>VLOOKUP(C1672,'ENSAIOS DE ORÇAMENTO'!$C$3:$L$79,5,FALSE)</f>
        <v>1.28653</v>
      </c>
      <c r="G1674" s="671">
        <f>IF(E1674&lt;=30,(0.66*E1674+1.38)*F1674,((0.66*30+1.38)+0.55*(E1674-30))*F1674)</f>
        <v>133.3874304</v>
      </c>
      <c r="H1674" s="632"/>
      <c r="I1674" s="632"/>
      <c r="J1674" s="633">
        <f t="shared" si="456"/>
        <v>0</v>
      </c>
      <c r="K1674" s="634"/>
      <c r="L1674" s="107"/>
      <c r="M1674" s="107"/>
      <c r="N1674" s="108">
        <f t="shared" si="451"/>
        <v>0</v>
      </c>
      <c r="O1674" s="108">
        <f t="shared" si="452"/>
        <v>0</v>
      </c>
      <c r="P1674" s="109"/>
      <c r="Q1674" s="107">
        <f t="shared" si="455"/>
        <v>0</v>
      </c>
      <c r="R1674" s="107">
        <f t="shared" si="455"/>
        <v>0</v>
      </c>
      <c r="S1674" s="108">
        <f t="shared" si="453"/>
        <v>0</v>
      </c>
      <c r="T1674" s="110">
        <f t="shared" si="458"/>
        <v>0</v>
      </c>
      <c r="U1674" s="109"/>
      <c r="V1674" s="111" t="str">
        <f>IF(T1672&gt;0,"xx",IF(O1672&gt;0,"xy",""))</f>
        <v/>
      </c>
      <c r="W1674" s="613" t="str">
        <f t="shared" si="450"/>
        <v/>
      </c>
      <c r="X1674" s="613" t="str">
        <f t="shared" si="457"/>
        <v/>
      </c>
      <c r="Y1674" s="613" t="str">
        <f t="shared" si="454"/>
        <v/>
      </c>
    </row>
    <row r="1675" spans="1:25" ht="13.8" hidden="1" thickBot="1">
      <c r="A1675" s="196" t="s">
        <v>175</v>
      </c>
      <c r="B1675" s="197"/>
      <c r="C1675" s="635" t="s">
        <v>307</v>
      </c>
      <c r="D1675" s="636"/>
      <c r="E1675" s="637">
        <v>20</v>
      </c>
      <c r="F1675" s="638">
        <f>VLOOKUP(C1672,'ENSAIOS DE ORÇAMENTO'!$C$3:$L$79,6,FALSE)</f>
        <v>1.5262500000000001</v>
      </c>
      <c r="G1675" s="671">
        <f>IF(E1675&lt;=30,(0.66*E1675+1.38)*F1675,((0.66*30+1.38)+0.55*(E1675-30))*F1675)</f>
        <v>22.252725000000005</v>
      </c>
      <c r="H1675" s="632"/>
      <c r="I1675" s="632"/>
      <c r="J1675" s="633">
        <f t="shared" si="456"/>
        <v>0</v>
      </c>
      <c r="K1675" s="634"/>
      <c r="L1675" s="107"/>
      <c r="M1675" s="107"/>
      <c r="N1675" s="108">
        <f t="shared" si="451"/>
        <v>0</v>
      </c>
      <c r="O1675" s="108">
        <f t="shared" si="452"/>
        <v>0</v>
      </c>
      <c r="P1675" s="109"/>
      <c r="Q1675" s="107">
        <f t="shared" si="455"/>
        <v>0</v>
      </c>
      <c r="R1675" s="107">
        <f t="shared" si="455"/>
        <v>0</v>
      </c>
      <c r="S1675" s="108">
        <f t="shared" si="453"/>
        <v>0</v>
      </c>
      <c r="T1675" s="110">
        <f t="shared" si="458"/>
        <v>0</v>
      </c>
      <c r="U1675" s="109"/>
      <c r="V1675" s="111" t="str">
        <f>IF(T1672&gt;0,"xx",IF(O1672&gt;0,"xy",""))</f>
        <v/>
      </c>
      <c r="W1675" s="613" t="str">
        <f t="shared" si="450"/>
        <v/>
      </c>
      <c r="X1675" s="613" t="str">
        <f t="shared" si="457"/>
        <v/>
      </c>
      <c r="Y1675" s="613" t="str">
        <f t="shared" si="454"/>
        <v/>
      </c>
    </row>
    <row r="1676" spans="1:25" ht="13.8" hidden="1" thickBot="1">
      <c r="A1676" s="196" t="s">
        <v>175</v>
      </c>
      <c r="B1676" s="197"/>
      <c r="C1676" s="635" t="s">
        <v>480</v>
      </c>
      <c r="D1676" s="636"/>
      <c r="E1676" s="637">
        <v>30</v>
      </c>
      <c r="F1676" s="638">
        <f>VLOOKUP(C1672,'ENSAIOS DE ORÇAMENTO'!$C$3:$L$79,3,FALSE)</f>
        <v>0</v>
      </c>
      <c r="G1676" s="667">
        <f>IF(E1676&lt;=30,(0.66*E1676+1.38)*F1676,((0.66*30+1.38)+0.55*(E1676-30))*F1676)</f>
        <v>0</v>
      </c>
      <c r="H1676" s="632"/>
      <c r="I1676" s="632"/>
      <c r="J1676" s="633">
        <f t="shared" si="456"/>
        <v>0</v>
      </c>
      <c r="K1676" s="634"/>
      <c r="L1676" s="107"/>
      <c r="M1676" s="107"/>
      <c r="N1676" s="108">
        <f t="shared" si="451"/>
        <v>0</v>
      </c>
      <c r="O1676" s="108">
        <f t="shared" si="452"/>
        <v>0</v>
      </c>
      <c r="P1676" s="109"/>
      <c r="Q1676" s="107">
        <f t="shared" si="455"/>
        <v>0</v>
      </c>
      <c r="R1676" s="107">
        <f t="shared" si="455"/>
        <v>0</v>
      </c>
      <c r="S1676" s="108">
        <f t="shared" si="453"/>
        <v>0</v>
      </c>
      <c r="T1676" s="110">
        <f t="shared" si="458"/>
        <v>0</v>
      </c>
      <c r="U1676" s="109"/>
      <c r="V1676" s="111" t="str">
        <f>IF(T1672&gt;0,"xx",IF(O1672&gt;0,"xy",""))</f>
        <v/>
      </c>
      <c r="W1676" s="613" t="str">
        <f t="shared" si="450"/>
        <v/>
      </c>
      <c r="X1676" s="613" t="str">
        <f t="shared" si="457"/>
        <v/>
      </c>
      <c r="Y1676" s="613" t="str">
        <f t="shared" si="454"/>
        <v/>
      </c>
    </row>
    <row r="1677" spans="1:25" ht="13.8" hidden="1" thickBot="1">
      <c r="A1677" s="196" t="s">
        <v>175</v>
      </c>
      <c r="B1677" s="197"/>
      <c r="C1677" s="635" t="s">
        <v>481</v>
      </c>
      <c r="D1677" s="636"/>
      <c r="E1677" s="637">
        <v>500</v>
      </c>
      <c r="F1677" s="638">
        <f>VLOOKUP(C1672,'ENSAIOS DE ORÇAMENTO'!$C$3:$L$79,10,FALSE)</f>
        <v>0</v>
      </c>
      <c r="G1677" s="680">
        <f>IF(E1677&lt;=30,(0.48*E1677+4.05)*F1677,((0.48*30+4.05)+0.4*(E1677-30))*F1677)</f>
        <v>0</v>
      </c>
      <c r="H1677" s="632"/>
      <c r="I1677" s="632"/>
      <c r="J1677" s="633">
        <f t="shared" si="456"/>
        <v>0</v>
      </c>
      <c r="K1677" s="634"/>
      <c r="L1677" s="107"/>
      <c r="M1677" s="107"/>
      <c r="N1677" s="108">
        <f t="shared" si="451"/>
        <v>0</v>
      </c>
      <c r="O1677" s="108">
        <f t="shared" si="452"/>
        <v>0</v>
      </c>
      <c r="P1677" s="109"/>
      <c r="Q1677" s="107">
        <f t="shared" si="455"/>
        <v>0</v>
      </c>
      <c r="R1677" s="107">
        <f t="shared" si="455"/>
        <v>0</v>
      </c>
      <c r="S1677" s="108">
        <f t="shared" si="453"/>
        <v>0</v>
      </c>
      <c r="T1677" s="110">
        <f t="shared" si="458"/>
        <v>0</v>
      </c>
      <c r="U1677" s="109"/>
      <c r="V1677" s="111" t="str">
        <f>IF(T1672&gt;0,"xx",IF(O1672&gt;0,"xy",""))</f>
        <v/>
      </c>
      <c r="W1677" s="613" t="str">
        <f t="shared" si="450"/>
        <v/>
      </c>
      <c r="X1677" s="613" t="str">
        <f t="shared" si="457"/>
        <v/>
      </c>
      <c r="Y1677" s="613" t="str">
        <f t="shared" si="454"/>
        <v/>
      </c>
    </row>
    <row r="1678" spans="1:25" ht="13.8" hidden="1" thickBot="1">
      <c r="A1678" s="196" t="s">
        <v>142</v>
      </c>
      <c r="B1678" s="197" t="s">
        <v>232</v>
      </c>
      <c r="C1678" s="635" t="s">
        <v>156</v>
      </c>
      <c r="D1678" s="636"/>
      <c r="E1678" s="637"/>
      <c r="F1678" s="638"/>
      <c r="G1678" s="639">
        <f>SUM(G1679:G1683)</f>
        <v>284.98160799999999</v>
      </c>
      <c r="H1678" s="632">
        <f>VLOOKUP(C1678,'ENSAIOS DE ORÇAMENTO'!$C$3:$L$79,8,FALSE)</f>
        <v>1344.1079000000002</v>
      </c>
      <c r="I1678" s="632">
        <f>IF(ISBLANK(H1678),"",SUM(G1678:H1678))*0.9</f>
        <v>1466.1805572000003</v>
      </c>
      <c r="J1678" s="633">
        <f t="shared" si="456"/>
        <v>1887.56</v>
      </c>
      <c r="K1678" s="634" t="s">
        <v>23</v>
      </c>
      <c r="L1678" s="107"/>
      <c r="M1678" s="107"/>
      <c r="N1678" s="108">
        <f t="shared" si="451"/>
        <v>0</v>
      </c>
      <c r="O1678" s="108">
        <f t="shared" si="452"/>
        <v>0</v>
      </c>
      <c r="P1678" s="109"/>
      <c r="Q1678" s="107">
        <f t="shared" si="455"/>
        <v>0</v>
      </c>
      <c r="R1678" s="107">
        <f t="shared" si="455"/>
        <v>0</v>
      </c>
      <c r="S1678" s="108">
        <f t="shared" si="453"/>
        <v>0</v>
      </c>
      <c r="T1678" s="110">
        <f t="shared" si="458"/>
        <v>0</v>
      </c>
      <c r="U1678" s="109"/>
      <c r="W1678" s="613" t="str">
        <f t="shared" ref="W1678:W1741" si="459">IF(V1678="X","x",IF(V1678="xx","x",IF(V1678="xy","x",IF(V1678="y","x",IF(OR(O1678&gt;0,T1678&gt;0),"x","")))))</f>
        <v/>
      </c>
      <c r="X1678" s="613" t="str">
        <f t="shared" si="457"/>
        <v/>
      </c>
      <c r="Y1678" s="613" t="str">
        <f t="shared" si="454"/>
        <v/>
      </c>
    </row>
    <row r="1679" spans="1:25" ht="13.8" hidden="1" thickBot="1">
      <c r="A1679" s="196" t="s">
        <v>175</v>
      </c>
      <c r="B1679" s="197"/>
      <c r="C1679" s="635" t="s">
        <v>241</v>
      </c>
      <c r="D1679" s="636"/>
      <c r="E1679" s="637">
        <v>500</v>
      </c>
      <c r="F1679" s="638">
        <f>VLOOKUP(C1678,'ENSAIOS DE ORÇAMENTO'!$C$3:$L$79,4,FALSE)</f>
        <v>0.50749999999999995</v>
      </c>
      <c r="G1679" s="677">
        <f>IF(E1679&lt;=30,(0.48*E1679+4.05)*F1679,((0.48*30+4.05)+0.4*(E1679-30))*F1679)</f>
        <v>104.77337499999999</v>
      </c>
      <c r="H1679" s="632"/>
      <c r="I1679" s="632"/>
      <c r="J1679" s="633">
        <f t="shared" si="456"/>
        <v>0</v>
      </c>
      <c r="K1679" s="634"/>
      <c r="L1679" s="107"/>
      <c r="M1679" s="107"/>
      <c r="N1679" s="108">
        <f t="shared" si="451"/>
        <v>0</v>
      </c>
      <c r="O1679" s="108">
        <f t="shared" si="452"/>
        <v>0</v>
      </c>
      <c r="P1679" s="109"/>
      <c r="Q1679" s="107">
        <f t="shared" si="455"/>
        <v>0</v>
      </c>
      <c r="R1679" s="107">
        <f t="shared" si="455"/>
        <v>0</v>
      </c>
      <c r="S1679" s="108">
        <f t="shared" si="453"/>
        <v>0</v>
      </c>
      <c r="T1679" s="110">
        <f t="shared" si="458"/>
        <v>0</v>
      </c>
      <c r="U1679" s="109"/>
      <c r="V1679" s="111" t="str">
        <f>IF(T1678&gt;0,"xx",IF(O1678&gt;0,"xy",""))</f>
        <v/>
      </c>
      <c r="W1679" s="613" t="str">
        <f t="shared" si="459"/>
        <v/>
      </c>
      <c r="X1679" s="613" t="str">
        <f t="shared" si="457"/>
        <v/>
      </c>
      <c r="Y1679" s="613" t="str">
        <f t="shared" si="454"/>
        <v/>
      </c>
    </row>
    <row r="1680" spans="1:25" ht="13.8" hidden="1" thickBot="1">
      <c r="A1680" s="196" t="s">
        <v>175</v>
      </c>
      <c r="B1680" s="197"/>
      <c r="C1680" s="635" t="s">
        <v>303</v>
      </c>
      <c r="D1680" s="636"/>
      <c r="E1680" s="637">
        <v>180</v>
      </c>
      <c r="F1680" s="638">
        <f>VLOOKUP(C1678,'ENSAIOS DE ORÇAMENTO'!$C$3:$L$79,5,FALSE)</f>
        <v>1.48915</v>
      </c>
      <c r="G1680" s="671">
        <f>IF(E1680&lt;=30,(0.66*E1680+1.38)*F1680,((0.66*30+1.38)+0.55*(E1680-30))*F1680)</f>
        <v>154.395072</v>
      </c>
      <c r="H1680" s="632"/>
      <c r="I1680" s="632"/>
      <c r="J1680" s="633">
        <f t="shared" si="456"/>
        <v>0</v>
      </c>
      <c r="K1680" s="634"/>
      <c r="L1680" s="107"/>
      <c r="M1680" s="107"/>
      <c r="N1680" s="108">
        <f t="shared" si="451"/>
        <v>0</v>
      </c>
      <c r="O1680" s="108">
        <f t="shared" si="452"/>
        <v>0</v>
      </c>
      <c r="P1680" s="109"/>
      <c r="Q1680" s="107">
        <f t="shared" si="455"/>
        <v>0</v>
      </c>
      <c r="R1680" s="107">
        <f t="shared" si="455"/>
        <v>0</v>
      </c>
      <c r="S1680" s="108">
        <f t="shared" si="453"/>
        <v>0</v>
      </c>
      <c r="T1680" s="110">
        <f t="shared" si="458"/>
        <v>0</v>
      </c>
      <c r="U1680" s="109"/>
      <c r="V1680" s="111" t="str">
        <f>IF(T1678&gt;0,"xx",IF(O1678&gt;0,"xy",""))</f>
        <v/>
      </c>
      <c r="W1680" s="613" t="str">
        <f t="shared" si="459"/>
        <v/>
      </c>
      <c r="X1680" s="613" t="str">
        <f t="shared" si="457"/>
        <v/>
      </c>
      <c r="Y1680" s="613" t="str">
        <f t="shared" si="454"/>
        <v/>
      </c>
    </row>
    <row r="1681" spans="1:25" ht="13.8" hidden="1" thickBot="1">
      <c r="A1681" s="196" t="s">
        <v>175</v>
      </c>
      <c r="B1681" s="197"/>
      <c r="C1681" s="635" t="s">
        <v>307</v>
      </c>
      <c r="D1681" s="636"/>
      <c r="E1681" s="637">
        <v>20</v>
      </c>
      <c r="F1681" s="638">
        <f>VLOOKUP(C1678,'ENSAIOS DE ORÇAMENTO'!$C$3:$L$79,6,FALSE)</f>
        <v>1.7704500000000001</v>
      </c>
      <c r="G1681" s="671">
        <f>IF(E1681&lt;=30,(0.66*E1681+1.38)*F1681,((0.66*30+1.38)+0.55*(E1681-30))*F1681)</f>
        <v>25.813161000000004</v>
      </c>
      <c r="H1681" s="632"/>
      <c r="I1681" s="632"/>
      <c r="J1681" s="633">
        <f t="shared" si="456"/>
        <v>0</v>
      </c>
      <c r="K1681" s="634"/>
      <c r="L1681" s="107"/>
      <c r="M1681" s="107"/>
      <c r="N1681" s="108">
        <f t="shared" ref="N1681:N1744" si="460">IF(ISBLANK(L1681),0,ROUND(J1681*L1681,2))</f>
        <v>0</v>
      </c>
      <c r="O1681" s="108">
        <f t="shared" ref="O1681:O1744" si="461">IF(ISBLANK(M1681),0,ROUND(L1681*M1681,2))</f>
        <v>0</v>
      </c>
      <c r="P1681" s="109"/>
      <c r="Q1681" s="107">
        <f t="shared" si="455"/>
        <v>0</v>
      </c>
      <c r="R1681" s="107">
        <f t="shared" si="455"/>
        <v>0</v>
      </c>
      <c r="S1681" s="108">
        <f t="shared" ref="S1681:S1744" si="462">IF(ISBLANK(Q1681),0,ROUND(J1681*Q1681,2))</f>
        <v>0</v>
      </c>
      <c r="T1681" s="110">
        <f t="shared" si="458"/>
        <v>0</v>
      </c>
      <c r="U1681" s="109"/>
      <c r="V1681" s="111" t="str">
        <f>IF(T1678&gt;0,"xx",IF(O1678&gt;0,"xy",""))</f>
        <v/>
      </c>
      <c r="W1681" s="613" t="str">
        <f t="shared" si="459"/>
        <v/>
      </c>
      <c r="X1681" s="613" t="str">
        <f t="shared" si="457"/>
        <v/>
      </c>
      <c r="Y1681" s="613" t="str">
        <f t="shared" si="454"/>
        <v/>
      </c>
    </row>
    <row r="1682" spans="1:25" ht="13.8" hidden="1" thickBot="1">
      <c r="A1682" s="196" t="s">
        <v>175</v>
      </c>
      <c r="B1682" s="197"/>
      <c r="C1682" s="635" t="s">
        <v>480</v>
      </c>
      <c r="D1682" s="636"/>
      <c r="E1682" s="637">
        <v>30</v>
      </c>
      <c r="F1682" s="638">
        <f>VLOOKUP(C1678,'ENSAIOS DE ORÇAMENTO'!$C$3:$L$79,3,FALSE)</f>
        <v>0</v>
      </c>
      <c r="G1682" s="667">
        <f>IF(E1682&lt;=30,(0.66*E1682+1.38)*F1682,((0.66*30+1.38)+0.55*(E1682-30))*F1682)</f>
        <v>0</v>
      </c>
      <c r="H1682" s="632"/>
      <c r="I1682" s="632"/>
      <c r="J1682" s="633">
        <f t="shared" si="456"/>
        <v>0</v>
      </c>
      <c r="K1682" s="634"/>
      <c r="L1682" s="107"/>
      <c r="M1682" s="107"/>
      <c r="N1682" s="108">
        <f t="shared" si="460"/>
        <v>0</v>
      </c>
      <c r="O1682" s="108">
        <f t="shared" si="461"/>
        <v>0</v>
      </c>
      <c r="P1682" s="109"/>
      <c r="Q1682" s="107">
        <f t="shared" si="455"/>
        <v>0</v>
      </c>
      <c r="R1682" s="107">
        <f t="shared" si="455"/>
        <v>0</v>
      </c>
      <c r="S1682" s="108">
        <f t="shared" si="462"/>
        <v>0</v>
      </c>
      <c r="T1682" s="110">
        <f t="shared" si="458"/>
        <v>0</v>
      </c>
      <c r="U1682" s="109"/>
      <c r="V1682" s="111" t="str">
        <f>IF(T1678&gt;0,"xx",IF(O1678&gt;0,"xy",""))</f>
        <v/>
      </c>
      <c r="W1682" s="613" t="str">
        <f t="shared" si="459"/>
        <v/>
      </c>
      <c r="X1682" s="613" t="str">
        <f t="shared" si="457"/>
        <v/>
      </c>
      <c r="Y1682" s="613" t="str">
        <f t="shared" si="454"/>
        <v/>
      </c>
    </row>
    <row r="1683" spans="1:25" ht="13.8" hidden="1" thickBot="1">
      <c r="A1683" s="196" t="s">
        <v>175</v>
      </c>
      <c r="B1683" s="197"/>
      <c r="C1683" s="635" t="s">
        <v>481</v>
      </c>
      <c r="D1683" s="636"/>
      <c r="E1683" s="637">
        <v>500</v>
      </c>
      <c r="F1683" s="638">
        <f>VLOOKUP(C1678,'ENSAIOS DE ORÇAMENTO'!$C$3:$L$79,10,FALSE)</f>
        <v>0</v>
      </c>
      <c r="G1683" s="680">
        <f>IF(E1683&lt;=30,(0.48*E1683+4.05)*F1683,((0.48*30+4.05)+0.4*(E1683-30))*F1683)</f>
        <v>0</v>
      </c>
      <c r="H1683" s="632"/>
      <c r="I1683" s="632"/>
      <c r="J1683" s="633">
        <f t="shared" si="456"/>
        <v>0</v>
      </c>
      <c r="K1683" s="634"/>
      <c r="L1683" s="107"/>
      <c r="M1683" s="107"/>
      <c r="N1683" s="108">
        <f t="shared" si="460"/>
        <v>0</v>
      </c>
      <c r="O1683" s="108">
        <f t="shared" si="461"/>
        <v>0</v>
      </c>
      <c r="P1683" s="109"/>
      <c r="Q1683" s="107">
        <f t="shared" si="455"/>
        <v>0</v>
      </c>
      <c r="R1683" s="107">
        <f t="shared" si="455"/>
        <v>0</v>
      </c>
      <c r="S1683" s="108">
        <f t="shared" si="462"/>
        <v>0</v>
      </c>
      <c r="T1683" s="110">
        <f t="shared" si="458"/>
        <v>0</v>
      </c>
      <c r="U1683" s="109"/>
      <c r="V1683" s="111" t="str">
        <f>IF(T1678&gt;0,"xx",IF(O1678&gt;0,"xy",""))</f>
        <v/>
      </c>
      <c r="W1683" s="613" t="str">
        <f t="shared" si="459"/>
        <v/>
      </c>
      <c r="X1683" s="613" t="str">
        <f t="shared" si="457"/>
        <v/>
      </c>
      <c r="Y1683" s="613" t="str">
        <f t="shared" si="454"/>
        <v/>
      </c>
    </row>
    <row r="1684" spans="1:25" ht="13.8" hidden="1" thickBot="1">
      <c r="A1684" s="196" t="s">
        <v>143</v>
      </c>
      <c r="B1684" s="197" t="s">
        <v>232</v>
      </c>
      <c r="C1684" s="635" t="s">
        <v>157</v>
      </c>
      <c r="D1684" s="636"/>
      <c r="E1684" s="637"/>
      <c r="F1684" s="638"/>
      <c r="G1684" s="639">
        <f>SUM(G1685:G1689)</f>
        <v>361.08660500000008</v>
      </c>
      <c r="H1684" s="632">
        <f>VLOOKUP(C1684,'ENSAIOS DE ORÇAMENTO'!$C$3:$L$79,8,FALSE)</f>
        <v>1510.2824000000001</v>
      </c>
      <c r="I1684" s="632">
        <f>IF(ISBLANK(H1684),"",SUM(G1684:H1684))*0.9</f>
        <v>1684.2321045000001</v>
      </c>
      <c r="J1684" s="633">
        <f t="shared" si="456"/>
        <v>2168.2800000000002</v>
      </c>
      <c r="K1684" s="634" t="s">
        <v>23</v>
      </c>
      <c r="L1684" s="107"/>
      <c r="M1684" s="107"/>
      <c r="N1684" s="108">
        <f t="shared" si="460"/>
        <v>0</v>
      </c>
      <c r="O1684" s="108">
        <f t="shared" si="461"/>
        <v>0</v>
      </c>
      <c r="P1684" s="109"/>
      <c r="Q1684" s="107">
        <f t="shared" si="455"/>
        <v>0</v>
      </c>
      <c r="R1684" s="107">
        <f t="shared" si="455"/>
        <v>0</v>
      </c>
      <c r="S1684" s="108">
        <f t="shared" si="462"/>
        <v>0</v>
      </c>
      <c r="T1684" s="110">
        <f t="shared" si="458"/>
        <v>0</v>
      </c>
      <c r="U1684" s="109"/>
      <c r="W1684" s="613" t="str">
        <f t="shared" si="459"/>
        <v/>
      </c>
      <c r="X1684" s="613" t="str">
        <f t="shared" si="457"/>
        <v/>
      </c>
      <c r="Y1684" s="613" t="str">
        <f t="shared" si="454"/>
        <v/>
      </c>
    </row>
    <row r="1685" spans="1:25" ht="13.8" hidden="1" thickBot="1">
      <c r="A1685" s="196" t="s">
        <v>175</v>
      </c>
      <c r="B1685" s="197"/>
      <c r="C1685" s="635" t="s">
        <v>241</v>
      </c>
      <c r="D1685" s="636"/>
      <c r="E1685" s="637">
        <v>500</v>
      </c>
      <c r="F1685" s="638">
        <f>VLOOKUP(C1684,'ENSAIOS DE ORÇAMENTO'!$C$3:$L$79,4,FALSE)</f>
        <v>0.64450000000000007</v>
      </c>
      <c r="G1685" s="677">
        <f>IF(E1685&lt;=30,(0.48*E1685+4.05)*F1685,((0.48*30+4.05)+0.4*(E1685-30))*F1685)</f>
        <v>133.05702500000001</v>
      </c>
      <c r="H1685" s="632"/>
      <c r="I1685" s="632"/>
      <c r="J1685" s="633">
        <f t="shared" si="456"/>
        <v>0</v>
      </c>
      <c r="K1685" s="634"/>
      <c r="L1685" s="107"/>
      <c r="M1685" s="107"/>
      <c r="N1685" s="108">
        <f t="shared" si="460"/>
        <v>0</v>
      </c>
      <c r="O1685" s="108">
        <f t="shared" si="461"/>
        <v>0</v>
      </c>
      <c r="P1685" s="109"/>
      <c r="Q1685" s="107">
        <f t="shared" si="455"/>
        <v>0</v>
      </c>
      <c r="R1685" s="107">
        <f t="shared" si="455"/>
        <v>0</v>
      </c>
      <c r="S1685" s="108">
        <f t="shared" si="462"/>
        <v>0</v>
      </c>
      <c r="T1685" s="110">
        <f t="shared" si="458"/>
        <v>0</v>
      </c>
      <c r="U1685" s="109"/>
      <c r="V1685" s="111" t="str">
        <f>IF(T1684&gt;0,"xx",IF(O1684&gt;0,"xy",""))</f>
        <v/>
      </c>
      <c r="W1685" s="613" t="str">
        <f t="shared" si="459"/>
        <v/>
      </c>
      <c r="X1685" s="613" t="str">
        <f t="shared" si="457"/>
        <v/>
      </c>
      <c r="Y1685" s="613" t="str">
        <f t="shared" ref="Y1685:Y1748" si="463">IF(V1685="X","x",IF(T1685&gt;0,"x",""))</f>
        <v/>
      </c>
    </row>
    <row r="1686" spans="1:25" ht="13.8" hidden="1" thickBot="1">
      <c r="A1686" s="196" t="s">
        <v>175</v>
      </c>
      <c r="B1686" s="197"/>
      <c r="C1686" s="635" t="s">
        <v>303</v>
      </c>
      <c r="D1686" s="636"/>
      <c r="E1686" s="637">
        <v>180</v>
      </c>
      <c r="F1686" s="638">
        <f>VLOOKUP(C1684,'ENSAIOS DE ORÇAMENTO'!$C$3:$L$79,5,FALSE)</f>
        <v>1.8840500000000002</v>
      </c>
      <c r="G1686" s="671">
        <f>IF(E1686&lt;=30,(0.66*E1686+1.38)*F1686,((0.66*30+1.38)+0.55*(E1686-30))*F1686)</f>
        <v>195.33830400000002</v>
      </c>
      <c r="H1686" s="632"/>
      <c r="I1686" s="632"/>
      <c r="J1686" s="633">
        <f t="shared" si="456"/>
        <v>0</v>
      </c>
      <c r="K1686" s="634"/>
      <c r="L1686" s="107"/>
      <c r="M1686" s="107"/>
      <c r="N1686" s="108">
        <f t="shared" si="460"/>
        <v>0</v>
      </c>
      <c r="O1686" s="108">
        <f t="shared" si="461"/>
        <v>0</v>
      </c>
      <c r="P1686" s="109"/>
      <c r="Q1686" s="107">
        <f t="shared" si="455"/>
        <v>0</v>
      </c>
      <c r="R1686" s="107">
        <f t="shared" si="455"/>
        <v>0</v>
      </c>
      <c r="S1686" s="108">
        <f t="shared" si="462"/>
        <v>0</v>
      </c>
      <c r="T1686" s="110">
        <f t="shared" si="458"/>
        <v>0</v>
      </c>
      <c r="U1686" s="109"/>
      <c r="V1686" s="111" t="str">
        <f>IF(T1684&gt;0,"xx",IF(O1684&gt;0,"xy",""))</f>
        <v/>
      </c>
      <c r="W1686" s="613" t="str">
        <f t="shared" si="459"/>
        <v/>
      </c>
      <c r="X1686" s="613" t="str">
        <f t="shared" si="457"/>
        <v/>
      </c>
      <c r="Y1686" s="613" t="str">
        <f t="shared" si="463"/>
        <v/>
      </c>
    </row>
    <row r="1687" spans="1:25" ht="13.8" hidden="1" thickBot="1">
      <c r="A1687" s="196" t="s">
        <v>175</v>
      </c>
      <c r="B1687" s="197"/>
      <c r="C1687" s="635" t="s">
        <v>307</v>
      </c>
      <c r="D1687" s="636"/>
      <c r="E1687" s="637">
        <v>20</v>
      </c>
      <c r="F1687" s="638">
        <f>VLOOKUP(C1684,'ENSAIOS DE ORÇAMENTO'!$C$3:$L$79,6,FALSE)</f>
        <v>2.2422</v>
      </c>
      <c r="G1687" s="671">
        <f>IF(E1687&lt;=30,(0.66*E1687+1.38)*F1687,((0.66*30+1.38)+0.55*(E1687-30))*F1687)</f>
        <v>32.691276000000002</v>
      </c>
      <c r="H1687" s="632"/>
      <c r="I1687" s="632"/>
      <c r="J1687" s="633">
        <f t="shared" si="456"/>
        <v>0</v>
      </c>
      <c r="K1687" s="634"/>
      <c r="L1687" s="107"/>
      <c r="M1687" s="107"/>
      <c r="N1687" s="108">
        <f t="shared" si="460"/>
        <v>0</v>
      </c>
      <c r="O1687" s="108">
        <f t="shared" si="461"/>
        <v>0</v>
      </c>
      <c r="P1687" s="109"/>
      <c r="Q1687" s="107">
        <f t="shared" si="455"/>
        <v>0</v>
      </c>
      <c r="R1687" s="107">
        <f t="shared" si="455"/>
        <v>0</v>
      </c>
      <c r="S1687" s="108">
        <f t="shared" si="462"/>
        <v>0</v>
      </c>
      <c r="T1687" s="110">
        <f t="shared" si="458"/>
        <v>0</v>
      </c>
      <c r="U1687" s="109"/>
      <c r="V1687" s="111" t="str">
        <f>IF(T1684&gt;0,"xx",IF(O1684&gt;0,"xy",""))</f>
        <v/>
      </c>
      <c r="W1687" s="613" t="str">
        <f t="shared" si="459"/>
        <v/>
      </c>
      <c r="X1687" s="613" t="str">
        <f t="shared" si="457"/>
        <v/>
      </c>
      <c r="Y1687" s="613" t="str">
        <f t="shared" si="463"/>
        <v/>
      </c>
    </row>
    <row r="1688" spans="1:25" ht="13.8" hidden="1" thickBot="1">
      <c r="A1688" s="196" t="s">
        <v>175</v>
      </c>
      <c r="B1688" s="197"/>
      <c r="C1688" s="635" t="s">
        <v>480</v>
      </c>
      <c r="D1688" s="636"/>
      <c r="E1688" s="637">
        <v>30</v>
      </c>
      <c r="F1688" s="638">
        <f>VLOOKUP(C1684,'ENSAIOS DE ORÇAMENTO'!$C$3:$L$79,3,FALSE)</f>
        <v>0</v>
      </c>
      <c r="G1688" s="667">
        <f>IF(E1688&lt;=30,(0.66*E1688+1.38)*F1688,((0.66*30+1.38)+0.55*(E1688-30))*F1688)</f>
        <v>0</v>
      </c>
      <c r="H1688" s="632"/>
      <c r="I1688" s="632"/>
      <c r="J1688" s="633">
        <f t="shared" si="456"/>
        <v>0</v>
      </c>
      <c r="K1688" s="634"/>
      <c r="L1688" s="107"/>
      <c r="M1688" s="107"/>
      <c r="N1688" s="108">
        <f t="shared" si="460"/>
        <v>0</v>
      </c>
      <c r="O1688" s="108">
        <f t="shared" si="461"/>
        <v>0</v>
      </c>
      <c r="P1688" s="109"/>
      <c r="Q1688" s="107">
        <f t="shared" si="455"/>
        <v>0</v>
      </c>
      <c r="R1688" s="107">
        <f t="shared" si="455"/>
        <v>0</v>
      </c>
      <c r="S1688" s="108">
        <f t="shared" si="462"/>
        <v>0</v>
      </c>
      <c r="T1688" s="110">
        <f t="shared" si="458"/>
        <v>0</v>
      </c>
      <c r="U1688" s="109"/>
      <c r="V1688" s="111" t="str">
        <f>IF(T1684&gt;0,"xx",IF(O1684&gt;0,"xy",""))</f>
        <v/>
      </c>
      <c r="W1688" s="613" t="str">
        <f t="shared" si="459"/>
        <v/>
      </c>
      <c r="X1688" s="613" t="str">
        <f t="shared" si="457"/>
        <v/>
      </c>
      <c r="Y1688" s="613" t="str">
        <f t="shared" si="463"/>
        <v/>
      </c>
    </row>
    <row r="1689" spans="1:25" ht="13.8" hidden="1" thickBot="1">
      <c r="A1689" s="196" t="s">
        <v>175</v>
      </c>
      <c r="B1689" s="197"/>
      <c r="C1689" s="635" t="s">
        <v>481</v>
      </c>
      <c r="D1689" s="636"/>
      <c r="E1689" s="637">
        <v>500</v>
      </c>
      <c r="F1689" s="638">
        <f>VLOOKUP(C1684,'ENSAIOS DE ORÇAMENTO'!$C$3:$L$79,10,FALSE)</f>
        <v>0</v>
      </c>
      <c r="G1689" s="680">
        <f>IF(E1689&lt;=30,(0.48*E1689+4.05)*F1689,((0.48*30+4.05)+0.4*(E1689-30))*F1689)</f>
        <v>0</v>
      </c>
      <c r="H1689" s="632"/>
      <c r="I1689" s="632"/>
      <c r="J1689" s="633">
        <f t="shared" si="456"/>
        <v>0</v>
      </c>
      <c r="K1689" s="634"/>
      <c r="L1689" s="107"/>
      <c r="M1689" s="107"/>
      <c r="N1689" s="108">
        <f t="shared" si="460"/>
        <v>0</v>
      </c>
      <c r="O1689" s="108">
        <f t="shared" si="461"/>
        <v>0</v>
      </c>
      <c r="P1689" s="109"/>
      <c r="Q1689" s="107">
        <f t="shared" si="455"/>
        <v>0</v>
      </c>
      <c r="R1689" s="107">
        <f t="shared" si="455"/>
        <v>0</v>
      </c>
      <c r="S1689" s="108">
        <f t="shared" si="462"/>
        <v>0</v>
      </c>
      <c r="T1689" s="110">
        <f t="shared" si="458"/>
        <v>0</v>
      </c>
      <c r="U1689" s="109"/>
      <c r="V1689" s="111" t="str">
        <f>IF(T1684&gt;0,"xx",IF(O1684&gt;0,"xy",""))</f>
        <v/>
      </c>
      <c r="W1689" s="613" t="str">
        <f t="shared" si="459"/>
        <v/>
      </c>
      <c r="X1689" s="613" t="str">
        <f t="shared" si="457"/>
        <v/>
      </c>
      <c r="Y1689" s="613" t="str">
        <f t="shared" si="463"/>
        <v/>
      </c>
    </row>
    <row r="1690" spans="1:25" ht="13.8" hidden="1" thickBot="1">
      <c r="A1690" s="196" t="s">
        <v>144</v>
      </c>
      <c r="B1690" s="197" t="s">
        <v>232</v>
      </c>
      <c r="C1690" s="635" t="s">
        <v>158</v>
      </c>
      <c r="D1690" s="636"/>
      <c r="E1690" s="637"/>
      <c r="F1690" s="638"/>
      <c r="G1690" s="639">
        <f>SUM(G1691:G1695)</f>
        <v>452.70424579999991</v>
      </c>
      <c r="H1690" s="632">
        <f>VLOOKUP(C1690,'ENSAIOS DE ORÇAMENTO'!$C$3:$L$79,8,FALSE)</f>
        <v>1706.5997199999999</v>
      </c>
      <c r="I1690" s="632">
        <f>IF(ISBLANK(H1690),"",SUM(G1690:H1690))*0.9</f>
        <v>1943.3735692199998</v>
      </c>
      <c r="J1690" s="633">
        <f t="shared" si="456"/>
        <v>2501.9</v>
      </c>
      <c r="K1690" s="634" t="s">
        <v>23</v>
      </c>
      <c r="L1690" s="107"/>
      <c r="M1690" s="107"/>
      <c r="N1690" s="108">
        <f t="shared" si="460"/>
        <v>0</v>
      </c>
      <c r="O1690" s="108">
        <f t="shared" si="461"/>
        <v>0</v>
      </c>
      <c r="P1690" s="109"/>
      <c r="Q1690" s="107">
        <f t="shared" si="455"/>
        <v>0</v>
      </c>
      <c r="R1690" s="107">
        <f t="shared" si="455"/>
        <v>0</v>
      </c>
      <c r="S1690" s="108">
        <f t="shared" si="462"/>
        <v>0</v>
      </c>
      <c r="T1690" s="110">
        <f t="shared" si="458"/>
        <v>0</v>
      </c>
      <c r="U1690" s="109"/>
      <c r="W1690" s="613" t="str">
        <f t="shared" si="459"/>
        <v/>
      </c>
      <c r="X1690" s="613" t="str">
        <f t="shared" si="457"/>
        <v/>
      </c>
      <c r="Y1690" s="613" t="str">
        <f t="shared" si="463"/>
        <v/>
      </c>
    </row>
    <row r="1691" spans="1:25" ht="13.8" hidden="1" thickBot="1">
      <c r="A1691" s="196" t="s">
        <v>175</v>
      </c>
      <c r="B1691" s="197"/>
      <c r="C1691" s="635" t="s">
        <v>241</v>
      </c>
      <c r="D1691" s="636"/>
      <c r="E1691" s="637">
        <v>500</v>
      </c>
      <c r="F1691" s="638">
        <f>VLOOKUP(C1690,'ENSAIOS DE ORÇAMENTO'!$C$3:$L$79,4,FALSE)</f>
        <v>0.81040000000000001</v>
      </c>
      <c r="G1691" s="677">
        <f>IF(E1691&lt;=30,(0.48*E1691+4.05)*F1691,((0.48*30+4.05)+0.4*(E1691-30))*F1691)</f>
        <v>167.30707999999998</v>
      </c>
      <c r="H1691" s="632"/>
      <c r="I1691" s="632"/>
      <c r="J1691" s="633">
        <f t="shared" si="456"/>
        <v>0</v>
      </c>
      <c r="K1691" s="634"/>
      <c r="L1691" s="107"/>
      <c r="M1691" s="107"/>
      <c r="N1691" s="108">
        <f t="shared" si="460"/>
        <v>0</v>
      </c>
      <c r="O1691" s="108">
        <f t="shared" si="461"/>
        <v>0</v>
      </c>
      <c r="P1691" s="109"/>
      <c r="Q1691" s="107">
        <f t="shared" si="455"/>
        <v>0</v>
      </c>
      <c r="R1691" s="107">
        <f t="shared" si="455"/>
        <v>0</v>
      </c>
      <c r="S1691" s="108">
        <f t="shared" si="462"/>
        <v>0</v>
      </c>
      <c r="T1691" s="110">
        <f t="shared" si="458"/>
        <v>0</v>
      </c>
      <c r="U1691" s="109"/>
      <c r="V1691" s="111" t="str">
        <f>IF(T1690&gt;0,"xx",IF(O1690&gt;0,"xy",""))</f>
        <v/>
      </c>
      <c r="W1691" s="613" t="str">
        <f t="shared" si="459"/>
        <v/>
      </c>
      <c r="X1691" s="613" t="str">
        <f t="shared" si="457"/>
        <v/>
      </c>
      <c r="Y1691" s="613" t="str">
        <f t="shared" si="463"/>
        <v/>
      </c>
    </row>
    <row r="1692" spans="1:25" ht="13.8" hidden="1" thickBot="1">
      <c r="A1692" s="196" t="s">
        <v>175</v>
      </c>
      <c r="B1692" s="197"/>
      <c r="C1692" s="635" t="s">
        <v>303</v>
      </c>
      <c r="D1692" s="636"/>
      <c r="E1692" s="637">
        <v>180</v>
      </c>
      <c r="F1692" s="638">
        <f>VLOOKUP(C1690,'ENSAIOS DE ORÇAMENTO'!$C$3:$L$79,5,FALSE)</f>
        <v>2.3575999999999997</v>
      </c>
      <c r="G1692" s="671">
        <f>IF(E1692&lt;=30,(0.66*E1692+1.38)*F1692,((0.66*30+1.38)+0.55*(E1692-30))*F1692)</f>
        <v>244.43596799999997</v>
      </c>
      <c r="H1692" s="632"/>
      <c r="I1692" s="632"/>
      <c r="J1692" s="633">
        <f t="shared" si="456"/>
        <v>0</v>
      </c>
      <c r="K1692" s="634"/>
      <c r="L1692" s="107"/>
      <c r="M1692" s="107"/>
      <c r="N1692" s="108">
        <f t="shared" si="460"/>
        <v>0</v>
      </c>
      <c r="O1692" s="108">
        <f t="shared" si="461"/>
        <v>0</v>
      </c>
      <c r="P1692" s="109"/>
      <c r="Q1692" s="107">
        <f t="shared" si="455"/>
        <v>0</v>
      </c>
      <c r="R1692" s="107">
        <f t="shared" si="455"/>
        <v>0</v>
      </c>
      <c r="S1692" s="108">
        <f t="shared" si="462"/>
        <v>0</v>
      </c>
      <c r="T1692" s="110">
        <f t="shared" si="458"/>
        <v>0</v>
      </c>
      <c r="U1692" s="109"/>
      <c r="V1692" s="111" t="str">
        <f>IF(T1690&gt;0,"xx",IF(O1690&gt;0,"xy",""))</f>
        <v/>
      </c>
      <c r="W1692" s="613" t="str">
        <f t="shared" si="459"/>
        <v/>
      </c>
      <c r="X1692" s="613" t="str">
        <f t="shared" si="457"/>
        <v/>
      </c>
      <c r="Y1692" s="613" t="str">
        <f t="shared" si="463"/>
        <v/>
      </c>
    </row>
    <row r="1693" spans="1:25" ht="13.8" hidden="1" thickBot="1">
      <c r="A1693" s="196" t="s">
        <v>175</v>
      </c>
      <c r="B1693" s="197"/>
      <c r="C1693" s="635" t="s">
        <v>307</v>
      </c>
      <c r="D1693" s="636"/>
      <c r="E1693" s="637">
        <v>20</v>
      </c>
      <c r="F1693" s="638">
        <f>VLOOKUP(C1690,'ENSAIOS DE ORÇAMENTO'!$C$3:$L$79,6,FALSE)</f>
        <v>2.8094099999999997</v>
      </c>
      <c r="G1693" s="671">
        <f>IF(E1693&lt;=30,(0.66*E1693+1.38)*F1693,((0.66*30+1.38)+0.55*(E1693-30))*F1693)</f>
        <v>40.961197800000001</v>
      </c>
      <c r="H1693" s="632"/>
      <c r="I1693" s="632"/>
      <c r="J1693" s="633">
        <f t="shared" si="456"/>
        <v>0</v>
      </c>
      <c r="K1693" s="634"/>
      <c r="L1693" s="107"/>
      <c r="M1693" s="107"/>
      <c r="N1693" s="108">
        <f t="shared" si="460"/>
        <v>0</v>
      </c>
      <c r="O1693" s="108">
        <f t="shared" si="461"/>
        <v>0</v>
      </c>
      <c r="P1693" s="109"/>
      <c r="Q1693" s="107">
        <f t="shared" si="455"/>
        <v>0</v>
      </c>
      <c r="R1693" s="107">
        <f t="shared" si="455"/>
        <v>0</v>
      </c>
      <c r="S1693" s="108">
        <f t="shared" si="462"/>
        <v>0</v>
      </c>
      <c r="T1693" s="110">
        <f t="shared" si="458"/>
        <v>0</v>
      </c>
      <c r="U1693" s="109"/>
      <c r="V1693" s="111" t="str">
        <f>IF(T1690&gt;0,"xx",IF(O1690&gt;0,"xy",""))</f>
        <v/>
      </c>
      <c r="W1693" s="613" t="str">
        <f t="shared" si="459"/>
        <v/>
      </c>
      <c r="X1693" s="613" t="str">
        <f t="shared" si="457"/>
        <v/>
      </c>
      <c r="Y1693" s="613" t="str">
        <f t="shared" si="463"/>
        <v/>
      </c>
    </row>
    <row r="1694" spans="1:25" ht="13.8" hidden="1" thickBot="1">
      <c r="A1694" s="196" t="s">
        <v>175</v>
      </c>
      <c r="B1694" s="197"/>
      <c r="C1694" s="635" t="s">
        <v>480</v>
      </c>
      <c r="D1694" s="636"/>
      <c r="E1694" s="637">
        <v>30</v>
      </c>
      <c r="F1694" s="638">
        <f>VLOOKUP(C1690,'ENSAIOS DE ORÇAMENTO'!$C$3:$L$79,3,FALSE)</f>
        <v>0</v>
      </c>
      <c r="G1694" s="667">
        <f>IF(E1694&lt;=30,(0.66*E1694+1.38)*F1694,((0.66*30+1.38)+0.55*(E1694-30))*F1694)</f>
        <v>0</v>
      </c>
      <c r="H1694" s="632"/>
      <c r="I1694" s="632"/>
      <c r="J1694" s="633">
        <f t="shared" si="456"/>
        <v>0</v>
      </c>
      <c r="K1694" s="634"/>
      <c r="L1694" s="107"/>
      <c r="M1694" s="107"/>
      <c r="N1694" s="108">
        <f t="shared" si="460"/>
        <v>0</v>
      </c>
      <c r="O1694" s="108">
        <f t="shared" si="461"/>
        <v>0</v>
      </c>
      <c r="P1694" s="109"/>
      <c r="Q1694" s="107">
        <f t="shared" si="455"/>
        <v>0</v>
      </c>
      <c r="R1694" s="107">
        <f t="shared" si="455"/>
        <v>0</v>
      </c>
      <c r="S1694" s="108">
        <f t="shared" si="462"/>
        <v>0</v>
      </c>
      <c r="T1694" s="110">
        <f t="shared" si="458"/>
        <v>0</v>
      </c>
      <c r="U1694" s="109"/>
      <c r="V1694" s="111" t="str">
        <f>IF(T1690&gt;0,"xx",IF(O1690&gt;0,"xy",""))</f>
        <v/>
      </c>
      <c r="W1694" s="613" t="str">
        <f t="shared" si="459"/>
        <v/>
      </c>
      <c r="X1694" s="613" t="str">
        <f t="shared" si="457"/>
        <v/>
      </c>
      <c r="Y1694" s="613" t="str">
        <f t="shared" si="463"/>
        <v/>
      </c>
    </row>
    <row r="1695" spans="1:25" ht="13.8" hidden="1" thickBot="1">
      <c r="A1695" s="196" t="s">
        <v>175</v>
      </c>
      <c r="B1695" s="197"/>
      <c r="C1695" s="635" t="s">
        <v>481</v>
      </c>
      <c r="D1695" s="636"/>
      <c r="E1695" s="637">
        <v>500</v>
      </c>
      <c r="F1695" s="638">
        <f>VLOOKUP(C1690,'ENSAIOS DE ORÇAMENTO'!$C$3:$L$79,10,FALSE)</f>
        <v>0</v>
      </c>
      <c r="G1695" s="680">
        <f>IF(E1695&lt;=30,(0.48*E1695+4.05)*F1695,((0.48*30+4.05)+0.4*(E1695-30))*F1695)</f>
        <v>0</v>
      </c>
      <c r="H1695" s="632"/>
      <c r="I1695" s="632"/>
      <c r="J1695" s="633">
        <f t="shared" si="456"/>
        <v>0</v>
      </c>
      <c r="K1695" s="634"/>
      <c r="L1695" s="107"/>
      <c r="M1695" s="107"/>
      <c r="N1695" s="108">
        <f t="shared" si="460"/>
        <v>0</v>
      </c>
      <c r="O1695" s="108">
        <f t="shared" si="461"/>
        <v>0</v>
      </c>
      <c r="P1695" s="109"/>
      <c r="Q1695" s="107">
        <f t="shared" si="455"/>
        <v>0</v>
      </c>
      <c r="R1695" s="107">
        <f t="shared" si="455"/>
        <v>0</v>
      </c>
      <c r="S1695" s="108">
        <f t="shared" si="462"/>
        <v>0</v>
      </c>
      <c r="T1695" s="110">
        <f t="shared" si="458"/>
        <v>0</v>
      </c>
      <c r="U1695" s="109"/>
      <c r="V1695" s="111" t="str">
        <f>IF(T1690&gt;0,"xx",IF(O1690&gt;0,"xy",""))</f>
        <v/>
      </c>
      <c r="W1695" s="613" t="str">
        <f t="shared" si="459"/>
        <v/>
      </c>
      <c r="X1695" s="613" t="str">
        <f t="shared" si="457"/>
        <v/>
      </c>
      <c r="Y1695" s="613" t="str">
        <f t="shared" si="463"/>
        <v/>
      </c>
    </row>
    <row r="1696" spans="1:25" ht="13.8" hidden="1" thickBot="1">
      <c r="A1696" s="764" t="s">
        <v>145</v>
      </c>
      <c r="B1696" s="197" t="s">
        <v>232</v>
      </c>
      <c r="C1696" s="635" t="s">
        <v>159</v>
      </c>
      <c r="D1696" s="636"/>
      <c r="E1696" s="637"/>
      <c r="F1696" s="638"/>
      <c r="G1696" s="639">
        <f>SUM(G1697:G1701)</f>
        <v>218.45502340000002</v>
      </c>
      <c r="H1696" s="632">
        <f>VLOOKUP(C1696,'ENSAIOS DE ORÇAMENTO'!$C$3:$L$79,8,FALSE)</f>
        <v>2302.1095399999999</v>
      </c>
      <c r="I1696" s="632">
        <f>IF(ISBLANK(H1696),"",SUM(G1696:H1696))*0.95</f>
        <v>2394.5363352299996</v>
      </c>
      <c r="J1696" s="633">
        <f t="shared" si="456"/>
        <v>3082.73</v>
      </c>
      <c r="K1696" s="634" t="s">
        <v>23</v>
      </c>
      <c r="L1696" s="107"/>
      <c r="M1696" s="107"/>
      <c r="N1696" s="108">
        <f t="shared" si="460"/>
        <v>0</v>
      </c>
      <c r="O1696" s="108">
        <f t="shared" si="461"/>
        <v>0</v>
      </c>
      <c r="P1696" s="109"/>
      <c r="Q1696" s="107">
        <f t="shared" ref="Q1696:R1758" si="464">L1696</f>
        <v>0</v>
      </c>
      <c r="R1696" s="107">
        <f t="shared" si="464"/>
        <v>0</v>
      </c>
      <c r="S1696" s="108">
        <f t="shared" si="462"/>
        <v>0</v>
      </c>
      <c r="T1696" s="110">
        <f t="shared" si="458"/>
        <v>0</v>
      </c>
      <c r="U1696" s="109"/>
      <c r="W1696" s="613" t="str">
        <f t="shared" si="459"/>
        <v/>
      </c>
      <c r="X1696" s="613" t="str">
        <f t="shared" si="457"/>
        <v/>
      </c>
      <c r="Y1696" s="613" t="str">
        <f t="shared" si="463"/>
        <v/>
      </c>
    </row>
    <row r="1697" spans="1:25" ht="13.8" hidden="1" thickBot="1">
      <c r="A1697" s="196" t="s">
        <v>175</v>
      </c>
      <c r="B1697" s="197"/>
      <c r="C1697" s="635" t="s">
        <v>241</v>
      </c>
      <c r="D1697" s="636"/>
      <c r="E1697" s="637">
        <v>500</v>
      </c>
      <c r="F1697" s="638">
        <f>VLOOKUP(C1696,'ENSAIOS DE ORÇAMENTO'!$C$3:$L$79,4,FALSE)</f>
        <v>0.38540000000000008</v>
      </c>
      <c r="G1697" s="677">
        <f>IF(E1697&lt;=30,(0.48*E1697+4.05)*F1697,((0.48*30+4.05)+0.4*(E1697-30))*F1697)</f>
        <v>79.565830000000005</v>
      </c>
      <c r="H1697" s="632"/>
      <c r="I1697" s="632"/>
      <c r="J1697" s="633">
        <f t="shared" si="456"/>
        <v>0</v>
      </c>
      <c r="K1697" s="634"/>
      <c r="L1697" s="107"/>
      <c r="M1697" s="107"/>
      <c r="N1697" s="108">
        <f t="shared" si="460"/>
        <v>0</v>
      </c>
      <c r="O1697" s="108">
        <f t="shared" si="461"/>
        <v>0</v>
      </c>
      <c r="P1697" s="109"/>
      <c r="Q1697" s="107">
        <f t="shared" si="464"/>
        <v>0</v>
      </c>
      <c r="R1697" s="107">
        <f t="shared" si="464"/>
        <v>0</v>
      </c>
      <c r="S1697" s="108">
        <f t="shared" si="462"/>
        <v>0</v>
      </c>
      <c r="T1697" s="110">
        <f t="shared" si="458"/>
        <v>0</v>
      </c>
      <c r="U1697" s="109"/>
      <c r="V1697" s="111" t="str">
        <f>IF(T1696&gt;0,"xx",IF(O1696&gt;0,"xy",""))</f>
        <v/>
      </c>
      <c r="W1697" s="613" t="str">
        <f t="shared" si="459"/>
        <v/>
      </c>
      <c r="X1697" s="613" t="str">
        <f t="shared" si="457"/>
        <v/>
      </c>
      <c r="Y1697" s="613" t="str">
        <f t="shared" si="463"/>
        <v/>
      </c>
    </row>
    <row r="1698" spans="1:25" ht="13.8" hidden="1" thickBot="1">
      <c r="A1698" s="196" t="s">
        <v>175</v>
      </c>
      <c r="B1698" s="197"/>
      <c r="C1698" s="635" t="s">
        <v>303</v>
      </c>
      <c r="D1698" s="636"/>
      <c r="E1698" s="637">
        <v>180</v>
      </c>
      <c r="F1698" s="638">
        <f>VLOOKUP(C1696,'ENSAIOS DE ORÇAMENTO'!$C$3:$L$79,5,FALSE)</f>
        <v>1.1483800000000002</v>
      </c>
      <c r="G1698" s="671">
        <f>IF(E1698&lt;=30,(0.66*E1698+1.38)*F1698,((0.66*30+1.38)+0.55*(E1698-30))*F1698)</f>
        <v>119.06403840000003</v>
      </c>
      <c r="H1698" s="632"/>
      <c r="I1698" s="632"/>
      <c r="J1698" s="633">
        <f t="shared" ref="J1698:J1761" si="465">IF(ISBLANK(H1698),0,ROUND(I1698*(1+$E$10)*(1+$E$11*D1698),2))</f>
        <v>0</v>
      </c>
      <c r="K1698" s="634"/>
      <c r="L1698" s="107"/>
      <c r="M1698" s="107"/>
      <c r="N1698" s="108">
        <f t="shared" si="460"/>
        <v>0</v>
      </c>
      <c r="O1698" s="108">
        <f t="shared" si="461"/>
        <v>0</v>
      </c>
      <c r="P1698" s="109"/>
      <c r="Q1698" s="107">
        <f t="shared" si="464"/>
        <v>0</v>
      </c>
      <c r="R1698" s="107">
        <f t="shared" si="464"/>
        <v>0</v>
      </c>
      <c r="S1698" s="108">
        <f t="shared" si="462"/>
        <v>0</v>
      </c>
      <c r="T1698" s="110">
        <f t="shared" si="458"/>
        <v>0</v>
      </c>
      <c r="U1698" s="109"/>
      <c r="V1698" s="111" t="str">
        <f>IF(T1696&gt;0,"xx",IF(O1696&gt;0,"xy",""))</f>
        <v/>
      </c>
      <c r="W1698" s="613" t="str">
        <f t="shared" si="459"/>
        <v/>
      </c>
      <c r="X1698" s="613" t="str">
        <f t="shared" si="457"/>
        <v/>
      </c>
      <c r="Y1698" s="613" t="str">
        <f t="shared" si="463"/>
        <v/>
      </c>
    </row>
    <row r="1699" spans="1:25" ht="13.8" hidden="1" thickBot="1">
      <c r="A1699" s="196" t="s">
        <v>175</v>
      </c>
      <c r="B1699" s="197"/>
      <c r="C1699" s="635" t="s">
        <v>307</v>
      </c>
      <c r="D1699" s="636"/>
      <c r="E1699" s="637">
        <v>20</v>
      </c>
      <c r="F1699" s="638">
        <f>VLOOKUP(C1696,'ENSAIOS DE ORÇAMENTO'!$C$3:$L$79,6,FALSE)</f>
        <v>1.35975</v>
      </c>
      <c r="G1699" s="671">
        <f>IF(E1699&lt;=30,(0.66*E1699+1.38)*F1699,((0.66*30+1.38)+0.55*(E1699-30))*F1699)</f>
        <v>19.825155000000002</v>
      </c>
      <c r="H1699" s="632"/>
      <c r="I1699" s="632"/>
      <c r="J1699" s="633">
        <f t="shared" si="465"/>
        <v>0</v>
      </c>
      <c r="K1699" s="634"/>
      <c r="L1699" s="107"/>
      <c r="M1699" s="107"/>
      <c r="N1699" s="108">
        <f t="shared" si="460"/>
        <v>0</v>
      </c>
      <c r="O1699" s="108">
        <f t="shared" si="461"/>
        <v>0</v>
      </c>
      <c r="P1699" s="109"/>
      <c r="Q1699" s="107">
        <f t="shared" si="464"/>
        <v>0</v>
      </c>
      <c r="R1699" s="107">
        <f t="shared" si="464"/>
        <v>0</v>
      </c>
      <c r="S1699" s="108">
        <f t="shared" si="462"/>
        <v>0</v>
      </c>
      <c r="T1699" s="110">
        <f t="shared" si="458"/>
        <v>0</v>
      </c>
      <c r="U1699" s="109"/>
      <c r="V1699" s="111" t="str">
        <f>IF(T1696&gt;0,"xx",IF(O1696&gt;0,"xy",""))</f>
        <v/>
      </c>
      <c r="W1699" s="613" t="str">
        <f t="shared" si="459"/>
        <v/>
      </c>
      <c r="X1699" s="613" t="str">
        <f t="shared" si="457"/>
        <v/>
      </c>
      <c r="Y1699" s="613" t="str">
        <f t="shared" si="463"/>
        <v/>
      </c>
    </row>
    <row r="1700" spans="1:25" ht="13.8" hidden="1" thickBot="1">
      <c r="A1700" s="196" t="s">
        <v>175</v>
      </c>
      <c r="B1700" s="197"/>
      <c r="C1700" s="635" t="s">
        <v>480</v>
      </c>
      <c r="D1700" s="636"/>
      <c r="E1700" s="637">
        <v>30</v>
      </c>
      <c r="F1700" s="638">
        <f>VLOOKUP(C1696,'ENSAIOS DE ORÇAMENTO'!$C$3:$L$79,3,FALSE)</f>
        <v>0</v>
      </c>
      <c r="G1700" s="667">
        <f>IF(E1700&lt;=30,(0.66*E1700+1.38)*F1700,((0.66*30+1.38)+0.55*(E1700-30))*F1700)</f>
        <v>0</v>
      </c>
      <c r="H1700" s="632"/>
      <c r="I1700" s="632"/>
      <c r="J1700" s="633">
        <f t="shared" si="465"/>
        <v>0</v>
      </c>
      <c r="K1700" s="634"/>
      <c r="L1700" s="107"/>
      <c r="M1700" s="107"/>
      <c r="N1700" s="108">
        <f t="shared" si="460"/>
        <v>0</v>
      </c>
      <c r="O1700" s="108">
        <f t="shared" si="461"/>
        <v>0</v>
      </c>
      <c r="P1700" s="109"/>
      <c r="Q1700" s="107">
        <f t="shared" si="464"/>
        <v>0</v>
      </c>
      <c r="R1700" s="107">
        <f t="shared" si="464"/>
        <v>0</v>
      </c>
      <c r="S1700" s="108">
        <f t="shared" si="462"/>
        <v>0</v>
      </c>
      <c r="T1700" s="110">
        <f t="shared" si="458"/>
        <v>0</v>
      </c>
      <c r="U1700" s="109"/>
      <c r="V1700" s="111" t="str">
        <f>IF(T1696&gt;0,"xx",IF(O1696&gt;0,"xy",""))</f>
        <v/>
      </c>
      <c r="W1700" s="613" t="str">
        <f t="shared" si="459"/>
        <v/>
      </c>
      <c r="X1700" s="613" t="str">
        <f t="shared" si="457"/>
        <v/>
      </c>
      <c r="Y1700" s="613" t="str">
        <f t="shared" si="463"/>
        <v/>
      </c>
    </row>
    <row r="1701" spans="1:25" ht="13.8" hidden="1" thickBot="1">
      <c r="A1701" s="196" t="s">
        <v>175</v>
      </c>
      <c r="B1701" s="197"/>
      <c r="C1701" s="635" t="s">
        <v>481</v>
      </c>
      <c r="D1701" s="636"/>
      <c r="E1701" s="637">
        <v>500</v>
      </c>
      <c r="F1701" s="638">
        <f>VLOOKUP(C1696,'ENSAIOS DE ORÇAMENTO'!$C$3:$L$79,10,FALSE)</f>
        <v>0</v>
      </c>
      <c r="G1701" s="680">
        <f>IF(E1701&lt;=30,(0.48*E1701+4.05)*F1701,((0.48*30+4.05)+0.4*(E1701-30))*F1701)</f>
        <v>0</v>
      </c>
      <c r="H1701" s="632"/>
      <c r="I1701" s="632"/>
      <c r="J1701" s="633">
        <f t="shared" si="465"/>
        <v>0</v>
      </c>
      <c r="K1701" s="634"/>
      <c r="L1701" s="107"/>
      <c r="M1701" s="107"/>
      <c r="N1701" s="108">
        <f t="shared" si="460"/>
        <v>0</v>
      </c>
      <c r="O1701" s="108">
        <f t="shared" si="461"/>
        <v>0</v>
      </c>
      <c r="P1701" s="109"/>
      <c r="Q1701" s="107">
        <f t="shared" si="464"/>
        <v>0</v>
      </c>
      <c r="R1701" s="107">
        <f t="shared" si="464"/>
        <v>0</v>
      </c>
      <c r="S1701" s="108">
        <f t="shared" si="462"/>
        <v>0</v>
      </c>
      <c r="T1701" s="110">
        <f t="shared" si="458"/>
        <v>0</v>
      </c>
      <c r="U1701" s="109"/>
      <c r="V1701" s="111" t="str">
        <f>IF(T1696&gt;0,"xx",IF(O1696&gt;0,"xy",""))</f>
        <v/>
      </c>
      <c r="W1701" s="613" t="str">
        <f t="shared" si="459"/>
        <v/>
      </c>
      <c r="X1701" s="613" t="str">
        <f t="shared" si="457"/>
        <v/>
      </c>
      <c r="Y1701" s="613" t="str">
        <f t="shared" si="463"/>
        <v/>
      </c>
    </row>
    <row r="1702" spans="1:25" ht="13.8" hidden="1" thickBot="1">
      <c r="A1702" s="764" t="s">
        <v>146</v>
      </c>
      <c r="B1702" s="197" t="s">
        <v>232</v>
      </c>
      <c r="C1702" s="635" t="s">
        <v>160</v>
      </c>
      <c r="D1702" s="636"/>
      <c r="E1702" s="637"/>
      <c r="F1702" s="638"/>
      <c r="G1702" s="639">
        <f>SUM(G1703:G1707)</f>
        <v>245.42526040000001</v>
      </c>
      <c r="H1702" s="632">
        <f>VLOOKUP(C1702,'ENSAIOS DE ORÇAMENTO'!$C$3:$L$79,8,FALSE)</f>
        <v>2541.2301149999998</v>
      </c>
      <c r="I1702" s="632">
        <f>IF(ISBLANK(H1702),"",SUM(G1702:H1702))*0.95</f>
        <v>2647.3226066299994</v>
      </c>
      <c r="J1702" s="633">
        <f t="shared" si="465"/>
        <v>3408.16</v>
      </c>
      <c r="K1702" s="634" t="s">
        <v>23</v>
      </c>
      <c r="L1702" s="107"/>
      <c r="M1702" s="107"/>
      <c r="N1702" s="108">
        <f t="shared" si="460"/>
        <v>0</v>
      </c>
      <c r="O1702" s="108">
        <f t="shared" si="461"/>
        <v>0</v>
      </c>
      <c r="P1702" s="109"/>
      <c r="Q1702" s="107">
        <f t="shared" si="464"/>
        <v>0</v>
      </c>
      <c r="R1702" s="107">
        <f t="shared" si="464"/>
        <v>0</v>
      </c>
      <c r="S1702" s="108">
        <f t="shared" si="462"/>
        <v>0</v>
      </c>
      <c r="T1702" s="110">
        <f t="shared" si="458"/>
        <v>0</v>
      </c>
      <c r="U1702" s="109"/>
      <c r="W1702" s="613" t="str">
        <f t="shared" si="459"/>
        <v/>
      </c>
      <c r="X1702" s="613" t="str">
        <f t="shared" si="457"/>
        <v/>
      </c>
      <c r="Y1702" s="613" t="str">
        <f t="shared" si="463"/>
        <v/>
      </c>
    </row>
    <row r="1703" spans="1:25" ht="13.8" hidden="1" thickBot="1">
      <c r="A1703" s="196" t="s">
        <v>175</v>
      </c>
      <c r="B1703" s="197"/>
      <c r="C1703" s="635" t="s">
        <v>241</v>
      </c>
      <c r="D1703" s="636"/>
      <c r="E1703" s="637">
        <v>500</v>
      </c>
      <c r="F1703" s="638">
        <f>VLOOKUP(C1702,'ENSAIOS DE ORÇAMENTO'!$C$3:$L$79,4,FALSE)</f>
        <v>0.43490000000000006</v>
      </c>
      <c r="G1703" s="677">
        <f>IF(E1703&lt;=30,(0.48*E1703+4.05)*F1703,((0.48*30+4.05)+0.4*(E1703-30))*F1703)</f>
        <v>89.785105000000001</v>
      </c>
      <c r="H1703" s="632"/>
      <c r="I1703" s="632"/>
      <c r="J1703" s="633">
        <f t="shared" si="465"/>
        <v>0</v>
      </c>
      <c r="K1703" s="634"/>
      <c r="L1703" s="107"/>
      <c r="M1703" s="107"/>
      <c r="N1703" s="108">
        <f t="shared" si="460"/>
        <v>0</v>
      </c>
      <c r="O1703" s="108">
        <f t="shared" si="461"/>
        <v>0</v>
      </c>
      <c r="P1703" s="109"/>
      <c r="Q1703" s="107">
        <f t="shared" si="464"/>
        <v>0</v>
      </c>
      <c r="R1703" s="107">
        <f t="shared" si="464"/>
        <v>0</v>
      </c>
      <c r="S1703" s="108">
        <f t="shared" si="462"/>
        <v>0</v>
      </c>
      <c r="T1703" s="110">
        <f t="shared" si="458"/>
        <v>0</v>
      </c>
      <c r="U1703" s="109"/>
      <c r="V1703" s="111" t="str">
        <f>IF(T1702&gt;0,"xx",IF(O1702&gt;0,"xy",""))</f>
        <v/>
      </c>
      <c r="W1703" s="613" t="str">
        <f t="shared" si="459"/>
        <v/>
      </c>
      <c r="X1703" s="613" t="str">
        <f t="shared" si="457"/>
        <v/>
      </c>
      <c r="Y1703" s="613" t="str">
        <f t="shared" si="463"/>
        <v/>
      </c>
    </row>
    <row r="1704" spans="1:25" ht="13.8" hidden="1" thickBot="1">
      <c r="A1704" s="196" t="s">
        <v>175</v>
      </c>
      <c r="B1704" s="197"/>
      <c r="C1704" s="635" t="s">
        <v>303</v>
      </c>
      <c r="D1704" s="636"/>
      <c r="E1704" s="637">
        <v>180</v>
      </c>
      <c r="F1704" s="638">
        <f>VLOOKUP(C1702,'ENSAIOS DE ORÇAMENTO'!$C$3:$L$79,5,FALSE)</f>
        <v>1.28653</v>
      </c>
      <c r="G1704" s="671">
        <f>IF(E1704&lt;=30,(0.66*E1704+1.38)*F1704,((0.66*30+1.38)+0.55*(E1704-30))*F1704)</f>
        <v>133.3874304</v>
      </c>
      <c r="H1704" s="632"/>
      <c r="I1704" s="632"/>
      <c r="J1704" s="633">
        <f t="shared" si="465"/>
        <v>0</v>
      </c>
      <c r="K1704" s="634"/>
      <c r="L1704" s="107"/>
      <c r="M1704" s="107"/>
      <c r="N1704" s="108">
        <f t="shared" si="460"/>
        <v>0</v>
      </c>
      <c r="O1704" s="108">
        <f t="shared" si="461"/>
        <v>0</v>
      </c>
      <c r="P1704" s="109"/>
      <c r="Q1704" s="107">
        <f t="shared" si="464"/>
        <v>0</v>
      </c>
      <c r="R1704" s="107">
        <f t="shared" si="464"/>
        <v>0</v>
      </c>
      <c r="S1704" s="108">
        <f t="shared" si="462"/>
        <v>0</v>
      </c>
      <c r="T1704" s="110">
        <f t="shared" si="458"/>
        <v>0</v>
      </c>
      <c r="U1704" s="109"/>
      <c r="V1704" s="111" t="str">
        <f>IF(T1702&gt;0,"xx",IF(O1702&gt;0,"xy",""))</f>
        <v/>
      </c>
      <c r="W1704" s="613" t="str">
        <f t="shared" si="459"/>
        <v/>
      </c>
      <c r="X1704" s="613" t="str">
        <f t="shared" si="457"/>
        <v/>
      </c>
      <c r="Y1704" s="613" t="str">
        <f t="shared" si="463"/>
        <v/>
      </c>
    </row>
    <row r="1705" spans="1:25" ht="13.8" hidden="1" thickBot="1">
      <c r="A1705" s="196" t="s">
        <v>175</v>
      </c>
      <c r="B1705" s="197"/>
      <c r="C1705" s="635" t="s">
        <v>307</v>
      </c>
      <c r="D1705" s="636"/>
      <c r="E1705" s="637">
        <v>20</v>
      </c>
      <c r="F1705" s="638">
        <f>VLOOKUP(C1702,'ENSAIOS DE ORÇAMENTO'!$C$3:$L$79,6,FALSE)</f>
        <v>1.5262500000000001</v>
      </c>
      <c r="G1705" s="671">
        <f>IF(E1705&lt;=30,(0.66*E1705+1.38)*F1705,((0.66*30+1.38)+0.55*(E1705-30))*F1705)</f>
        <v>22.252725000000005</v>
      </c>
      <c r="H1705" s="632"/>
      <c r="I1705" s="632"/>
      <c r="J1705" s="633">
        <f t="shared" si="465"/>
        <v>0</v>
      </c>
      <c r="K1705" s="634"/>
      <c r="L1705" s="107"/>
      <c r="M1705" s="107"/>
      <c r="N1705" s="108">
        <f t="shared" si="460"/>
        <v>0</v>
      </c>
      <c r="O1705" s="108">
        <f t="shared" si="461"/>
        <v>0</v>
      </c>
      <c r="P1705" s="109"/>
      <c r="Q1705" s="107">
        <f t="shared" si="464"/>
        <v>0</v>
      </c>
      <c r="R1705" s="107">
        <f t="shared" si="464"/>
        <v>0</v>
      </c>
      <c r="S1705" s="108">
        <f t="shared" si="462"/>
        <v>0</v>
      </c>
      <c r="T1705" s="110">
        <f t="shared" si="458"/>
        <v>0</v>
      </c>
      <c r="U1705" s="109"/>
      <c r="V1705" s="111" t="str">
        <f>IF(T1702&gt;0,"xx",IF(O1702&gt;0,"xy",""))</f>
        <v/>
      </c>
      <c r="W1705" s="613" t="str">
        <f t="shared" si="459"/>
        <v/>
      </c>
      <c r="X1705" s="613" t="str">
        <f t="shared" si="457"/>
        <v/>
      </c>
      <c r="Y1705" s="613" t="str">
        <f t="shared" si="463"/>
        <v/>
      </c>
    </row>
    <row r="1706" spans="1:25" ht="13.8" hidden="1" thickBot="1">
      <c r="A1706" s="196" t="s">
        <v>175</v>
      </c>
      <c r="B1706" s="197"/>
      <c r="C1706" s="635" t="s">
        <v>480</v>
      </c>
      <c r="D1706" s="636"/>
      <c r="E1706" s="637">
        <v>30</v>
      </c>
      <c r="F1706" s="638">
        <f>VLOOKUP(C1702,'ENSAIOS DE ORÇAMENTO'!$C$3:$L$79,3,FALSE)</f>
        <v>0</v>
      </c>
      <c r="G1706" s="667">
        <f>IF(E1706&lt;=30,(0.66*E1706+1.38)*F1706,((0.66*30+1.38)+0.55*(E1706-30))*F1706)</f>
        <v>0</v>
      </c>
      <c r="H1706" s="632"/>
      <c r="I1706" s="632"/>
      <c r="J1706" s="633">
        <f t="shared" si="465"/>
        <v>0</v>
      </c>
      <c r="K1706" s="634"/>
      <c r="L1706" s="107"/>
      <c r="M1706" s="107"/>
      <c r="N1706" s="108">
        <f t="shared" si="460"/>
        <v>0</v>
      </c>
      <c r="O1706" s="108">
        <f t="shared" si="461"/>
        <v>0</v>
      </c>
      <c r="P1706" s="109"/>
      <c r="Q1706" s="107">
        <f t="shared" si="464"/>
        <v>0</v>
      </c>
      <c r="R1706" s="107">
        <f t="shared" si="464"/>
        <v>0</v>
      </c>
      <c r="S1706" s="108">
        <f t="shared" si="462"/>
        <v>0</v>
      </c>
      <c r="T1706" s="110">
        <f t="shared" si="458"/>
        <v>0</v>
      </c>
      <c r="U1706" s="109"/>
      <c r="V1706" s="111" t="str">
        <f>IF(T1702&gt;0,"xx",IF(O1702&gt;0,"xy",""))</f>
        <v/>
      </c>
      <c r="W1706" s="613" t="str">
        <f t="shared" si="459"/>
        <v/>
      </c>
      <c r="X1706" s="613" t="str">
        <f t="shared" si="457"/>
        <v/>
      </c>
      <c r="Y1706" s="613" t="str">
        <f t="shared" si="463"/>
        <v/>
      </c>
    </row>
    <row r="1707" spans="1:25" ht="13.8" hidden="1" thickBot="1">
      <c r="A1707" s="196" t="s">
        <v>175</v>
      </c>
      <c r="B1707" s="197"/>
      <c r="C1707" s="635" t="s">
        <v>481</v>
      </c>
      <c r="D1707" s="636"/>
      <c r="E1707" s="637">
        <v>500</v>
      </c>
      <c r="F1707" s="638">
        <f>VLOOKUP(C1702,'ENSAIOS DE ORÇAMENTO'!$C$3:$L$79,10,FALSE)</f>
        <v>0</v>
      </c>
      <c r="G1707" s="680">
        <f>IF(E1707&lt;=30,(0.48*E1707+4.05)*F1707,((0.48*30+4.05)+0.4*(E1707-30))*F1707)</f>
        <v>0</v>
      </c>
      <c r="H1707" s="632"/>
      <c r="I1707" s="632"/>
      <c r="J1707" s="633">
        <f t="shared" si="465"/>
        <v>0</v>
      </c>
      <c r="K1707" s="634"/>
      <c r="L1707" s="107"/>
      <c r="M1707" s="107"/>
      <c r="N1707" s="108">
        <f t="shared" si="460"/>
        <v>0</v>
      </c>
      <c r="O1707" s="108">
        <f t="shared" si="461"/>
        <v>0</v>
      </c>
      <c r="P1707" s="109"/>
      <c r="Q1707" s="107">
        <f t="shared" si="464"/>
        <v>0</v>
      </c>
      <c r="R1707" s="107">
        <f t="shared" si="464"/>
        <v>0</v>
      </c>
      <c r="S1707" s="108">
        <f t="shared" si="462"/>
        <v>0</v>
      </c>
      <c r="T1707" s="110">
        <f t="shared" si="458"/>
        <v>0</v>
      </c>
      <c r="U1707" s="109"/>
      <c r="V1707" s="111" t="str">
        <f>IF(T1702&gt;0,"xx",IF(O1702&gt;0,"xy",""))</f>
        <v/>
      </c>
      <c r="W1707" s="613" t="str">
        <f t="shared" si="459"/>
        <v/>
      </c>
      <c r="X1707" s="613" t="str">
        <f t="shared" si="457"/>
        <v/>
      </c>
      <c r="Y1707" s="613" t="str">
        <f t="shared" si="463"/>
        <v/>
      </c>
    </row>
    <row r="1708" spans="1:25" ht="13.8" hidden="1" thickBot="1">
      <c r="A1708" s="764" t="s">
        <v>147</v>
      </c>
      <c r="B1708" s="197" t="s">
        <v>232</v>
      </c>
      <c r="C1708" s="635" t="s">
        <v>161</v>
      </c>
      <c r="D1708" s="636"/>
      <c r="E1708" s="637"/>
      <c r="F1708" s="638"/>
      <c r="G1708" s="639">
        <f>SUM(G1709:G1713)</f>
        <v>284.98160799999999</v>
      </c>
      <c r="H1708" s="632">
        <f>VLOOKUP(C1708,'ENSAIOS DE ORÇAMENTO'!$C$3:$L$79,8,FALSE)</f>
        <v>2893.2401249999998</v>
      </c>
      <c r="I1708" s="632">
        <f>IF(ISBLANK(H1708),"",SUM(G1708:H1708))*0.95</f>
        <v>3019.3106463499998</v>
      </c>
      <c r="J1708" s="633">
        <f t="shared" si="465"/>
        <v>3887.06</v>
      </c>
      <c r="K1708" s="634" t="s">
        <v>23</v>
      </c>
      <c r="L1708" s="107"/>
      <c r="M1708" s="107"/>
      <c r="N1708" s="108">
        <f t="shared" si="460"/>
        <v>0</v>
      </c>
      <c r="O1708" s="108">
        <f t="shared" si="461"/>
        <v>0</v>
      </c>
      <c r="P1708" s="109"/>
      <c r="Q1708" s="107">
        <f t="shared" si="464"/>
        <v>0</v>
      </c>
      <c r="R1708" s="107">
        <f t="shared" si="464"/>
        <v>0</v>
      </c>
      <c r="S1708" s="108">
        <f t="shared" si="462"/>
        <v>0</v>
      </c>
      <c r="T1708" s="110">
        <f t="shared" si="458"/>
        <v>0</v>
      </c>
      <c r="U1708" s="109"/>
      <c r="W1708" s="613" t="str">
        <f t="shared" si="459"/>
        <v/>
      </c>
      <c r="X1708" s="613" t="str">
        <f t="shared" si="457"/>
        <v/>
      </c>
      <c r="Y1708" s="613" t="str">
        <f t="shared" si="463"/>
        <v/>
      </c>
    </row>
    <row r="1709" spans="1:25" ht="13.8" hidden="1" thickBot="1">
      <c r="A1709" s="196" t="s">
        <v>175</v>
      </c>
      <c r="B1709" s="197"/>
      <c r="C1709" s="635" t="s">
        <v>241</v>
      </c>
      <c r="D1709" s="636"/>
      <c r="E1709" s="637">
        <v>500</v>
      </c>
      <c r="F1709" s="638">
        <f>VLOOKUP(C1708,'ENSAIOS DE ORÇAMENTO'!$C$3:$L$79,4,FALSE)</f>
        <v>0.50749999999999995</v>
      </c>
      <c r="G1709" s="677">
        <f>IF(E1709&lt;=30,(0.48*E1709+4.05)*F1709,((0.48*30+4.05)+0.4*(E1709-30))*F1709)</f>
        <v>104.77337499999999</v>
      </c>
      <c r="H1709" s="632"/>
      <c r="I1709" s="632"/>
      <c r="J1709" s="633">
        <f t="shared" si="465"/>
        <v>0</v>
      </c>
      <c r="K1709" s="634"/>
      <c r="L1709" s="107"/>
      <c r="M1709" s="107"/>
      <c r="N1709" s="108">
        <f t="shared" si="460"/>
        <v>0</v>
      </c>
      <c r="O1709" s="108">
        <f t="shared" si="461"/>
        <v>0</v>
      </c>
      <c r="P1709" s="109"/>
      <c r="Q1709" s="107">
        <f t="shared" si="464"/>
        <v>0</v>
      </c>
      <c r="R1709" s="107">
        <f t="shared" si="464"/>
        <v>0</v>
      </c>
      <c r="S1709" s="108">
        <f t="shared" si="462"/>
        <v>0</v>
      </c>
      <c r="T1709" s="110">
        <f t="shared" si="458"/>
        <v>0</v>
      </c>
      <c r="U1709" s="109"/>
      <c r="V1709" s="111" t="str">
        <f>IF(T1708&gt;0,"xx",IF(O1708&gt;0,"xy",""))</f>
        <v/>
      </c>
      <c r="W1709" s="613" t="str">
        <f t="shared" si="459"/>
        <v/>
      </c>
      <c r="X1709" s="613" t="str">
        <f t="shared" si="457"/>
        <v/>
      </c>
      <c r="Y1709" s="613" t="str">
        <f t="shared" si="463"/>
        <v/>
      </c>
    </row>
    <row r="1710" spans="1:25" ht="13.8" hidden="1" thickBot="1">
      <c r="A1710" s="196" t="s">
        <v>175</v>
      </c>
      <c r="B1710" s="197"/>
      <c r="C1710" s="635" t="s">
        <v>303</v>
      </c>
      <c r="D1710" s="636"/>
      <c r="E1710" s="637">
        <v>180</v>
      </c>
      <c r="F1710" s="638">
        <f>VLOOKUP(C1708,'ENSAIOS DE ORÇAMENTO'!$C$3:$L$79,5,FALSE)</f>
        <v>1.48915</v>
      </c>
      <c r="G1710" s="671">
        <f>IF(E1710&lt;=30,(0.66*E1710+1.38)*F1710,((0.66*30+1.38)+0.55*(E1710-30))*F1710)</f>
        <v>154.395072</v>
      </c>
      <c r="H1710" s="632"/>
      <c r="I1710" s="632"/>
      <c r="J1710" s="633">
        <f t="shared" si="465"/>
        <v>0</v>
      </c>
      <c r="K1710" s="634"/>
      <c r="L1710" s="107"/>
      <c r="M1710" s="107"/>
      <c r="N1710" s="108">
        <f t="shared" si="460"/>
        <v>0</v>
      </c>
      <c r="O1710" s="108">
        <f t="shared" si="461"/>
        <v>0</v>
      </c>
      <c r="P1710" s="109"/>
      <c r="Q1710" s="107">
        <f t="shared" si="464"/>
        <v>0</v>
      </c>
      <c r="R1710" s="107">
        <f t="shared" si="464"/>
        <v>0</v>
      </c>
      <c r="S1710" s="108">
        <f t="shared" si="462"/>
        <v>0</v>
      </c>
      <c r="T1710" s="110">
        <f t="shared" si="458"/>
        <v>0</v>
      </c>
      <c r="U1710" s="109"/>
      <c r="V1710" s="111" t="str">
        <f>IF(T1708&gt;0,"xx",IF(O1708&gt;0,"xy",""))</f>
        <v/>
      </c>
      <c r="W1710" s="613" t="str">
        <f t="shared" si="459"/>
        <v/>
      </c>
      <c r="X1710" s="613" t="str">
        <f t="shared" si="457"/>
        <v/>
      </c>
      <c r="Y1710" s="613" t="str">
        <f t="shared" si="463"/>
        <v/>
      </c>
    </row>
    <row r="1711" spans="1:25" ht="13.8" hidden="1" thickBot="1">
      <c r="A1711" s="196" t="s">
        <v>175</v>
      </c>
      <c r="B1711" s="197"/>
      <c r="C1711" s="635" t="s">
        <v>307</v>
      </c>
      <c r="D1711" s="636"/>
      <c r="E1711" s="637">
        <v>20</v>
      </c>
      <c r="F1711" s="638">
        <f>VLOOKUP(C1708,'ENSAIOS DE ORÇAMENTO'!$C$3:$L$79,6,FALSE)</f>
        <v>1.7704500000000001</v>
      </c>
      <c r="G1711" s="671">
        <f>IF(E1711&lt;=30,(0.66*E1711+1.38)*F1711,((0.66*30+1.38)+0.55*(E1711-30))*F1711)</f>
        <v>25.813161000000004</v>
      </c>
      <c r="H1711" s="632"/>
      <c r="I1711" s="632"/>
      <c r="J1711" s="633">
        <f t="shared" si="465"/>
        <v>0</v>
      </c>
      <c r="K1711" s="634"/>
      <c r="L1711" s="107"/>
      <c r="M1711" s="107"/>
      <c r="N1711" s="108">
        <f t="shared" si="460"/>
        <v>0</v>
      </c>
      <c r="O1711" s="108">
        <f t="shared" si="461"/>
        <v>0</v>
      </c>
      <c r="P1711" s="109"/>
      <c r="Q1711" s="107">
        <f t="shared" si="464"/>
        <v>0</v>
      </c>
      <c r="R1711" s="107">
        <f t="shared" si="464"/>
        <v>0</v>
      </c>
      <c r="S1711" s="108">
        <f t="shared" si="462"/>
        <v>0</v>
      </c>
      <c r="T1711" s="110">
        <f t="shared" si="458"/>
        <v>0</v>
      </c>
      <c r="U1711" s="109"/>
      <c r="V1711" s="111" t="str">
        <f>IF(T1708&gt;0,"xx",IF(O1708&gt;0,"xy",""))</f>
        <v/>
      </c>
      <c r="W1711" s="613" t="str">
        <f t="shared" si="459"/>
        <v/>
      </c>
      <c r="X1711" s="613" t="str">
        <f t="shared" si="457"/>
        <v/>
      </c>
      <c r="Y1711" s="613" t="str">
        <f t="shared" si="463"/>
        <v/>
      </c>
    </row>
    <row r="1712" spans="1:25" ht="13.8" hidden="1" thickBot="1">
      <c r="A1712" s="196" t="s">
        <v>175</v>
      </c>
      <c r="B1712" s="197"/>
      <c r="C1712" s="635" t="s">
        <v>480</v>
      </c>
      <c r="D1712" s="636"/>
      <c r="E1712" s="637">
        <v>30</v>
      </c>
      <c r="F1712" s="638">
        <f>VLOOKUP(C1708,'ENSAIOS DE ORÇAMENTO'!$C$3:$L$79,3,FALSE)</f>
        <v>0</v>
      </c>
      <c r="G1712" s="667">
        <f>IF(E1712&lt;=30,(0.66*E1712+1.38)*F1712,((0.66*30+1.38)+0.55*(E1712-30))*F1712)</f>
        <v>0</v>
      </c>
      <c r="H1712" s="632"/>
      <c r="I1712" s="632"/>
      <c r="J1712" s="633">
        <f t="shared" si="465"/>
        <v>0</v>
      </c>
      <c r="K1712" s="634"/>
      <c r="L1712" s="107"/>
      <c r="M1712" s="107"/>
      <c r="N1712" s="108">
        <f t="shared" si="460"/>
        <v>0</v>
      </c>
      <c r="O1712" s="108">
        <f t="shared" si="461"/>
        <v>0</v>
      </c>
      <c r="P1712" s="109"/>
      <c r="Q1712" s="107">
        <f t="shared" si="464"/>
        <v>0</v>
      </c>
      <c r="R1712" s="107">
        <f t="shared" si="464"/>
        <v>0</v>
      </c>
      <c r="S1712" s="108">
        <f t="shared" si="462"/>
        <v>0</v>
      </c>
      <c r="T1712" s="110">
        <f t="shared" si="458"/>
        <v>0</v>
      </c>
      <c r="U1712" s="109"/>
      <c r="V1712" s="111" t="str">
        <f>IF(T1708&gt;0,"xx",IF(O1708&gt;0,"xy",""))</f>
        <v/>
      </c>
      <c r="W1712" s="613" t="str">
        <f t="shared" si="459"/>
        <v/>
      </c>
      <c r="X1712" s="613" t="str">
        <f t="shared" si="457"/>
        <v/>
      </c>
      <c r="Y1712" s="613" t="str">
        <f t="shared" si="463"/>
        <v/>
      </c>
    </row>
    <row r="1713" spans="1:25" ht="13.8" hidden="1" thickBot="1">
      <c r="A1713" s="196" t="s">
        <v>175</v>
      </c>
      <c r="B1713" s="197"/>
      <c r="C1713" s="635" t="s">
        <v>481</v>
      </c>
      <c r="D1713" s="636"/>
      <c r="E1713" s="637">
        <v>500</v>
      </c>
      <c r="F1713" s="638">
        <f>VLOOKUP(C1708,'ENSAIOS DE ORÇAMENTO'!$C$3:$L$79,10,FALSE)</f>
        <v>0</v>
      </c>
      <c r="G1713" s="680">
        <f>IF(E1713&lt;=30,(0.48*E1713+4.05)*F1713,((0.48*30+4.05)+0.4*(E1713-30))*F1713)</f>
        <v>0</v>
      </c>
      <c r="H1713" s="632"/>
      <c r="I1713" s="632"/>
      <c r="J1713" s="633">
        <f t="shared" si="465"/>
        <v>0</v>
      </c>
      <c r="K1713" s="634"/>
      <c r="L1713" s="107"/>
      <c r="M1713" s="107"/>
      <c r="N1713" s="108">
        <f t="shared" si="460"/>
        <v>0</v>
      </c>
      <c r="O1713" s="108">
        <f t="shared" si="461"/>
        <v>0</v>
      </c>
      <c r="P1713" s="109"/>
      <c r="Q1713" s="107">
        <f t="shared" si="464"/>
        <v>0</v>
      </c>
      <c r="R1713" s="107">
        <f t="shared" si="464"/>
        <v>0</v>
      </c>
      <c r="S1713" s="108">
        <f t="shared" si="462"/>
        <v>0</v>
      </c>
      <c r="T1713" s="110">
        <f t="shared" si="458"/>
        <v>0</v>
      </c>
      <c r="U1713" s="109"/>
      <c r="V1713" s="111" t="str">
        <f>IF(T1708&gt;0,"xx",IF(O1708&gt;0,"xy",""))</f>
        <v/>
      </c>
      <c r="W1713" s="613" t="str">
        <f t="shared" si="459"/>
        <v/>
      </c>
      <c r="X1713" s="613" t="str">
        <f t="shared" si="457"/>
        <v/>
      </c>
      <c r="Y1713" s="613" t="str">
        <f t="shared" si="463"/>
        <v/>
      </c>
    </row>
    <row r="1714" spans="1:25" ht="13.8" hidden="1" thickBot="1">
      <c r="A1714" s="764" t="s">
        <v>50</v>
      </c>
      <c r="B1714" s="197" t="s">
        <v>232</v>
      </c>
      <c r="C1714" s="635" t="s">
        <v>162</v>
      </c>
      <c r="D1714" s="636"/>
      <c r="E1714" s="637"/>
      <c r="F1714" s="638"/>
      <c r="G1714" s="639">
        <f>SUM(G1715:G1719)</f>
        <v>361.08660500000008</v>
      </c>
      <c r="H1714" s="632">
        <f>VLOOKUP(C1714,'ENSAIOS DE ORÇAMENTO'!$C$3:$L$79,8,FALSE)</f>
        <v>3465.7848250000002</v>
      </c>
      <c r="I1714" s="632">
        <f>IF(ISBLANK(H1714),"",SUM(G1714:H1714))*0.9</f>
        <v>3444.184287</v>
      </c>
      <c r="J1714" s="633">
        <f t="shared" si="465"/>
        <v>4434.04</v>
      </c>
      <c r="K1714" s="634" t="s">
        <v>23</v>
      </c>
      <c r="L1714" s="107"/>
      <c r="M1714" s="107"/>
      <c r="N1714" s="108">
        <f t="shared" si="460"/>
        <v>0</v>
      </c>
      <c r="O1714" s="108">
        <f t="shared" si="461"/>
        <v>0</v>
      </c>
      <c r="P1714" s="109"/>
      <c r="Q1714" s="107">
        <f t="shared" si="464"/>
        <v>0</v>
      </c>
      <c r="R1714" s="107">
        <f t="shared" si="464"/>
        <v>0</v>
      </c>
      <c r="S1714" s="108">
        <f t="shared" si="462"/>
        <v>0</v>
      </c>
      <c r="T1714" s="110">
        <f t="shared" si="458"/>
        <v>0</v>
      </c>
      <c r="U1714" s="109"/>
      <c r="W1714" s="613" t="str">
        <f t="shared" si="459"/>
        <v/>
      </c>
      <c r="X1714" s="613" t="str">
        <f t="shared" si="457"/>
        <v/>
      </c>
      <c r="Y1714" s="613" t="str">
        <f t="shared" si="463"/>
        <v/>
      </c>
    </row>
    <row r="1715" spans="1:25" ht="13.8" hidden="1" thickBot="1">
      <c r="A1715" s="196" t="s">
        <v>175</v>
      </c>
      <c r="B1715" s="197"/>
      <c r="C1715" s="635" t="s">
        <v>241</v>
      </c>
      <c r="D1715" s="636"/>
      <c r="E1715" s="637">
        <v>500</v>
      </c>
      <c r="F1715" s="638">
        <f>VLOOKUP(C1714,'ENSAIOS DE ORÇAMENTO'!$C$3:$L$79,4,FALSE)</f>
        <v>0.64450000000000007</v>
      </c>
      <c r="G1715" s="677">
        <f>IF(E1715&lt;=30,(0.48*E1715+4.05)*F1715,((0.48*30+4.05)+0.4*(E1715-30))*F1715)</f>
        <v>133.05702500000001</v>
      </c>
      <c r="H1715" s="632"/>
      <c r="I1715" s="632"/>
      <c r="J1715" s="633">
        <f t="shared" si="465"/>
        <v>0</v>
      </c>
      <c r="K1715" s="634"/>
      <c r="L1715" s="107"/>
      <c r="M1715" s="107"/>
      <c r="N1715" s="108">
        <f t="shared" si="460"/>
        <v>0</v>
      </c>
      <c r="O1715" s="108">
        <f t="shared" si="461"/>
        <v>0</v>
      </c>
      <c r="P1715" s="109"/>
      <c r="Q1715" s="107">
        <f t="shared" si="464"/>
        <v>0</v>
      </c>
      <c r="R1715" s="107">
        <f t="shared" si="464"/>
        <v>0</v>
      </c>
      <c r="S1715" s="108">
        <f t="shared" si="462"/>
        <v>0</v>
      </c>
      <c r="T1715" s="110">
        <f t="shared" si="458"/>
        <v>0</v>
      </c>
      <c r="U1715" s="109"/>
      <c r="V1715" s="111" t="str">
        <f>IF(T1714&gt;0,"xx",IF(O1714&gt;0,"xy",""))</f>
        <v/>
      </c>
      <c r="W1715" s="613" t="str">
        <f t="shared" si="459"/>
        <v/>
      </c>
      <c r="X1715" s="613" t="str">
        <f t="shared" si="457"/>
        <v/>
      </c>
      <c r="Y1715" s="613" t="str">
        <f t="shared" si="463"/>
        <v/>
      </c>
    </row>
    <row r="1716" spans="1:25" ht="13.8" hidden="1" thickBot="1">
      <c r="A1716" s="196" t="s">
        <v>175</v>
      </c>
      <c r="B1716" s="197"/>
      <c r="C1716" s="635" t="s">
        <v>303</v>
      </c>
      <c r="D1716" s="636"/>
      <c r="E1716" s="637">
        <v>180</v>
      </c>
      <c r="F1716" s="638">
        <f>VLOOKUP(C1714,'ENSAIOS DE ORÇAMENTO'!$C$3:$L$79,5,FALSE)</f>
        <v>1.8840500000000002</v>
      </c>
      <c r="G1716" s="671">
        <f>IF(E1716&lt;=30,(0.66*E1716+1.38)*F1716,((0.66*30+1.38)+0.55*(E1716-30))*F1716)</f>
        <v>195.33830400000002</v>
      </c>
      <c r="H1716" s="632"/>
      <c r="I1716" s="632"/>
      <c r="J1716" s="633">
        <f t="shared" si="465"/>
        <v>0</v>
      </c>
      <c r="K1716" s="634"/>
      <c r="L1716" s="107"/>
      <c r="M1716" s="107"/>
      <c r="N1716" s="108">
        <f t="shared" si="460"/>
        <v>0</v>
      </c>
      <c r="O1716" s="108">
        <f t="shared" si="461"/>
        <v>0</v>
      </c>
      <c r="P1716" s="109"/>
      <c r="Q1716" s="107">
        <f t="shared" si="464"/>
        <v>0</v>
      </c>
      <c r="R1716" s="107">
        <f t="shared" si="464"/>
        <v>0</v>
      </c>
      <c r="S1716" s="108">
        <f t="shared" si="462"/>
        <v>0</v>
      </c>
      <c r="T1716" s="110">
        <f t="shared" si="458"/>
        <v>0</v>
      </c>
      <c r="U1716" s="109"/>
      <c r="V1716" s="111" t="str">
        <f>IF(T1714&gt;0,"xx",IF(O1714&gt;0,"xy",""))</f>
        <v/>
      </c>
      <c r="W1716" s="613" t="str">
        <f t="shared" si="459"/>
        <v/>
      </c>
      <c r="X1716" s="613" t="str">
        <f t="shared" si="457"/>
        <v/>
      </c>
      <c r="Y1716" s="613" t="str">
        <f t="shared" si="463"/>
        <v/>
      </c>
    </row>
    <row r="1717" spans="1:25" ht="13.8" hidden="1" thickBot="1">
      <c r="A1717" s="196" t="s">
        <v>175</v>
      </c>
      <c r="B1717" s="197"/>
      <c r="C1717" s="635" t="s">
        <v>307</v>
      </c>
      <c r="D1717" s="636"/>
      <c r="E1717" s="637">
        <v>20</v>
      </c>
      <c r="F1717" s="638">
        <f>VLOOKUP(C1714,'ENSAIOS DE ORÇAMENTO'!$C$3:$L$79,6,FALSE)</f>
        <v>2.2422</v>
      </c>
      <c r="G1717" s="671">
        <f>IF(E1717&lt;=30,(0.66*E1717+1.38)*F1717,((0.66*30+1.38)+0.55*(E1717-30))*F1717)</f>
        <v>32.691276000000002</v>
      </c>
      <c r="H1717" s="632"/>
      <c r="I1717" s="632"/>
      <c r="J1717" s="633">
        <f t="shared" si="465"/>
        <v>0</v>
      </c>
      <c r="K1717" s="634"/>
      <c r="L1717" s="107"/>
      <c r="M1717" s="107"/>
      <c r="N1717" s="108">
        <f t="shared" si="460"/>
        <v>0</v>
      </c>
      <c r="O1717" s="108">
        <f t="shared" si="461"/>
        <v>0</v>
      </c>
      <c r="P1717" s="109"/>
      <c r="Q1717" s="107">
        <f t="shared" si="464"/>
        <v>0</v>
      </c>
      <c r="R1717" s="107">
        <f t="shared" si="464"/>
        <v>0</v>
      </c>
      <c r="S1717" s="108">
        <f t="shared" si="462"/>
        <v>0</v>
      </c>
      <c r="T1717" s="110">
        <f t="shared" si="458"/>
        <v>0</v>
      </c>
      <c r="U1717" s="109"/>
      <c r="V1717" s="111" t="str">
        <f>IF(T1714&gt;0,"xx",IF(O1714&gt;0,"xy",""))</f>
        <v/>
      </c>
      <c r="W1717" s="613" t="str">
        <f t="shared" si="459"/>
        <v/>
      </c>
      <c r="X1717" s="613" t="str">
        <f t="shared" si="457"/>
        <v/>
      </c>
      <c r="Y1717" s="613" t="str">
        <f t="shared" si="463"/>
        <v/>
      </c>
    </row>
    <row r="1718" spans="1:25" ht="13.8" hidden="1" thickBot="1">
      <c r="A1718" s="196" t="s">
        <v>175</v>
      </c>
      <c r="B1718" s="197"/>
      <c r="C1718" s="635" t="s">
        <v>480</v>
      </c>
      <c r="D1718" s="636"/>
      <c r="E1718" s="637">
        <v>30</v>
      </c>
      <c r="F1718" s="638">
        <f>VLOOKUP(C1714,'ENSAIOS DE ORÇAMENTO'!$C$3:$L$79,3,FALSE)</f>
        <v>0</v>
      </c>
      <c r="G1718" s="667">
        <f>IF(E1718&lt;=30,(0.66*E1718+1.38)*F1718,((0.66*30+1.38)+0.55*(E1718-30))*F1718)</f>
        <v>0</v>
      </c>
      <c r="H1718" s="632"/>
      <c r="I1718" s="632"/>
      <c r="J1718" s="633">
        <f t="shared" si="465"/>
        <v>0</v>
      </c>
      <c r="K1718" s="634"/>
      <c r="L1718" s="107"/>
      <c r="M1718" s="107"/>
      <c r="N1718" s="108">
        <f t="shared" si="460"/>
        <v>0</v>
      </c>
      <c r="O1718" s="108">
        <f t="shared" si="461"/>
        <v>0</v>
      </c>
      <c r="P1718" s="109"/>
      <c r="Q1718" s="107">
        <f t="shared" si="464"/>
        <v>0</v>
      </c>
      <c r="R1718" s="107">
        <f t="shared" si="464"/>
        <v>0</v>
      </c>
      <c r="S1718" s="108">
        <f t="shared" si="462"/>
        <v>0</v>
      </c>
      <c r="T1718" s="110">
        <f t="shared" si="458"/>
        <v>0</v>
      </c>
      <c r="U1718" s="109"/>
      <c r="V1718" s="111" t="str">
        <f>IF(T1714&gt;0,"xx",IF(O1714&gt;0,"xy",""))</f>
        <v/>
      </c>
      <c r="W1718" s="613" t="str">
        <f t="shared" si="459"/>
        <v/>
      </c>
      <c r="X1718" s="613" t="str">
        <f t="shared" si="457"/>
        <v/>
      </c>
      <c r="Y1718" s="613" t="str">
        <f t="shared" si="463"/>
        <v/>
      </c>
    </row>
    <row r="1719" spans="1:25" ht="13.8" hidden="1" thickBot="1">
      <c r="A1719" s="196" t="s">
        <v>175</v>
      </c>
      <c r="B1719" s="197"/>
      <c r="C1719" s="635" t="s">
        <v>481</v>
      </c>
      <c r="D1719" s="636"/>
      <c r="E1719" s="637">
        <v>500</v>
      </c>
      <c r="F1719" s="638">
        <f>VLOOKUP(C1714,'ENSAIOS DE ORÇAMENTO'!$C$3:$L$79,10,FALSE)</f>
        <v>0</v>
      </c>
      <c r="G1719" s="680">
        <f>IF(E1719&lt;=30,(0.48*E1719+4.05)*F1719,((0.48*30+4.05)+0.4*(E1719-30))*F1719)</f>
        <v>0</v>
      </c>
      <c r="H1719" s="632"/>
      <c r="I1719" s="632"/>
      <c r="J1719" s="633">
        <f t="shared" si="465"/>
        <v>0</v>
      </c>
      <c r="K1719" s="634"/>
      <c r="L1719" s="107"/>
      <c r="M1719" s="107"/>
      <c r="N1719" s="108">
        <f t="shared" si="460"/>
        <v>0</v>
      </c>
      <c r="O1719" s="108">
        <f t="shared" si="461"/>
        <v>0</v>
      </c>
      <c r="P1719" s="109"/>
      <c r="Q1719" s="107">
        <f t="shared" si="464"/>
        <v>0</v>
      </c>
      <c r="R1719" s="107">
        <f t="shared" si="464"/>
        <v>0</v>
      </c>
      <c r="S1719" s="108">
        <f t="shared" si="462"/>
        <v>0</v>
      </c>
      <c r="T1719" s="110">
        <f t="shared" si="458"/>
        <v>0</v>
      </c>
      <c r="U1719" s="109"/>
      <c r="V1719" s="111" t="str">
        <f>IF(T1714&gt;0,"xx",IF(O1714&gt;0,"xy",""))</f>
        <v/>
      </c>
      <c r="W1719" s="613" t="str">
        <f t="shared" si="459"/>
        <v/>
      </c>
      <c r="X1719" s="613" t="str">
        <f t="shared" si="457"/>
        <v/>
      </c>
      <c r="Y1719" s="613" t="str">
        <f t="shared" si="463"/>
        <v/>
      </c>
    </row>
    <row r="1720" spans="1:25" ht="13.8" hidden="1" thickBot="1">
      <c r="A1720" s="764" t="s">
        <v>148</v>
      </c>
      <c r="B1720" s="197" t="s">
        <v>232</v>
      </c>
      <c r="C1720" s="635" t="s">
        <v>163</v>
      </c>
      <c r="D1720" s="636"/>
      <c r="E1720" s="637"/>
      <c r="F1720" s="638"/>
      <c r="G1720" s="639">
        <f>SUM(G1721:G1725)</f>
        <v>452.70424579999991</v>
      </c>
      <c r="H1720" s="632">
        <f>VLOOKUP(C1720,'ENSAIOS DE ORÇAMENTO'!$C$3:$L$79,8,FALSE)</f>
        <v>4155.6161899999997</v>
      </c>
      <c r="I1720" s="632">
        <f>IF(ISBLANK(H1720),"",SUM(G1720:H1720))*0.85</f>
        <v>3917.0723704299994</v>
      </c>
      <c r="J1720" s="633">
        <f t="shared" si="465"/>
        <v>5042.84</v>
      </c>
      <c r="K1720" s="634" t="s">
        <v>23</v>
      </c>
      <c r="L1720" s="107"/>
      <c r="M1720" s="107"/>
      <c r="N1720" s="108">
        <f t="shared" si="460"/>
        <v>0</v>
      </c>
      <c r="O1720" s="108">
        <f t="shared" si="461"/>
        <v>0</v>
      </c>
      <c r="P1720" s="109"/>
      <c r="Q1720" s="107">
        <f t="shared" si="464"/>
        <v>0</v>
      </c>
      <c r="R1720" s="107">
        <f t="shared" si="464"/>
        <v>0</v>
      </c>
      <c r="S1720" s="108">
        <f t="shared" si="462"/>
        <v>0</v>
      </c>
      <c r="T1720" s="110">
        <f t="shared" si="458"/>
        <v>0</v>
      </c>
      <c r="U1720" s="109"/>
      <c r="W1720" s="613" t="str">
        <f t="shared" si="459"/>
        <v/>
      </c>
      <c r="X1720" s="613" t="str">
        <f t="shared" si="457"/>
        <v/>
      </c>
      <c r="Y1720" s="613" t="str">
        <f t="shared" si="463"/>
        <v/>
      </c>
    </row>
    <row r="1721" spans="1:25" ht="13.8" hidden="1" thickBot="1">
      <c r="A1721" s="196" t="s">
        <v>175</v>
      </c>
      <c r="B1721" s="197"/>
      <c r="C1721" s="635" t="s">
        <v>241</v>
      </c>
      <c r="D1721" s="636"/>
      <c r="E1721" s="637">
        <v>500</v>
      </c>
      <c r="F1721" s="638">
        <f>VLOOKUP(C1720,'ENSAIOS DE ORÇAMENTO'!$C$3:$L$79,4,FALSE)</f>
        <v>0.81040000000000001</v>
      </c>
      <c r="G1721" s="677">
        <f>IF(E1721&lt;=30,(0.48*E1721+4.05)*F1721,((0.48*30+4.05)+0.4*(E1721-30))*F1721)</f>
        <v>167.30707999999998</v>
      </c>
      <c r="H1721" s="632"/>
      <c r="I1721" s="632"/>
      <c r="J1721" s="633">
        <f t="shared" si="465"/>
        <v>0</v>
      </c>
      <c r="K1721" s="634"/>
      <c r="L1721" s="107"/>
      <c r="M1721" s="107"/>
      <c r="N1721" s="108">
        <f t="shared" si="460"/>
        <v>0</v>
      </c>
      <c r="O1721" s="108">
        <f t="shared" si="461"/>
        <v>0</v>
      </c>
      <c r="P1721" s="109"/>
      <c r="Q1721" s="107">
        <f t="shared" si="464"/>
        <v>0</v>
      </c>
      <c r="R1721" s="107">
        <f t="shared" si="464"/>
        <v>0</v>
      </c>
      <c r="S1721" s="108">
        <f t="shared" si="462"/>
        <v>0</v>
      </c>
      <c r="T1721" s="110">
        <f t="shared" si="458"/>
        <v>0</v>
      </c>
      <c r="U1721" s="109"/>
      <c r="V1721" s="111" t="str">
        <f>IF(T1720&gt;0,"xx",IF(O1720&gt;0,"xy",""))</f>
        <v/>
      </c>
      <c r="W1721" s="613" t="str">
        <f t="shared" si="459"/>
        <v/>
      </c>
      <c r="X1721" s="613" t="str">
        <f t="shared" si="457"/>
        <v/>
      </c>
      <c r="Y1721" s="613" t="str">
        <f t="shared" si="463"/>
        <v/>
      </c>
    </row>
    <row r="1722" spans="1:25" ht="13.8" hidden="1" thickBot="1">
      <c r="A1722" s="196" t="s">
        <v>175</v>
      </c>
      <c r="B1722" s="197"/>
      <c r="C1722" s="635" t="s">
        <v>303</v>
      </c>
      <c r="D1722" s="636"/>
      <c r="E1722" s="637">
        <v>180</v>
      </c>
      <c r="F1722" s="638">
        <f>VLOOKUP(C1720,'ENSAIOS DE ORÇAMENTO'!$C$3:$L$79,5,FALSE)</f>
        <v>2.3575999999999997</v>
      </c>
      <c r="G1722" s="671">
        <f>IF(E1722&lt;=30,(0.66*E1722+1.38)*F1722,((0.66*30+1.38)+0.55*(E1722-30))*F1722)</f>
        <v>244.43596799999997</v>
      </c>
      <c r="H1722" s="632"/>
      <c r="I1722" s="632"/>
      <c r="J1722" s="633">
        <f t="shared" si="465"/>
        <v>0</v>
      </c>
      <c r="K1722" s="634"/>
      <c r="L1722" s="107"/>
      <c r="M1722" s="107"/>
      <c r="N1722" s="108">
        <f t="shared" si="460"/>
        <v>0</v>
      </c>
      <c r="O1722" s="108">
        <f t="shared" si="461"/>
        <v>0</v>
      </c>
      <c r="P1722" s="109"/>
      <c r="Q1722" s="107">
        <f t="shared" si="464"/>
        <v>0</v>
      </c>
      <c r="R1722" s="107">
        <f t="shared" si="464"/>
        <v>0</v>
      </c>
      <c r="S1722" s="108">
        <f t="shared" si="462"/>
        <v>0</v>
      </c>
      <c r="T1722" s="110">
        <f t="shared" si="458"/>
        <v>0</v>
      </c>
      <c r="U1722" s="109"/>
      <c r="V1722" s="111" t="str">
        <f>IF(T1720&gt;0,"xx",IF(O1720&gt;0,"xy",""))</f>
        <v/>
      </c>
      <c r="W1722" s="613" t="str">
        <f t="shared" si="459"/>
        <v/>
      </c>
      <c r="X1722" s="613" t="str">
        <f t="shared" ref="X1722:X1785" si="466">IF(V1722="X","x",IF(V1722="y","x",IF(V1722="xx","x",IF(T1722&gt;0,"x",""))))</f>
        <v/>
      </c>
      <c r="Y1722" s="613" t="str">
        <f t="shared" si="463"/>
        <v/>
      </c>
    </row>
    <row r="1723" spans="1:25" ht="13.8" hidden="1" thickBot="1">
      <c r="A1723" s="196" t="s">
        <v>175</v>
      </c>
      <c r="B1723" s="197"/>
      <c r="C1723" s="635" t="s">
        <v>307</v>
      </c>
      <c r="D1723" s="636"/>
      <c r="E1723" s="637">
        <v>20</v>
      </c>
      <c r="F1723" s="638">
        <f>VLOOKUP(C1720,'ENSAIOS DE ORÇAMENTO'!$C$3:$L$79,6,FALSE)</f>
        <v>2.8094099999999997</v>
      </c>
      <c r="G1723" s="671">
        <f>IF(E1723&lt;=30,(0.66*E1723+1.38)*F1723,((0.66*30+1.38)+0.55*(E1723-30))*F1723)</f>
        <v>40.961197800000001</v>
      </c>
      <c r="H1723" s="632"/>
      <c r="I1723" s="632"/>
      <c r="J1723" s="633">
        <f t="shared" si="465"/>
        <v>0</v>
      </c>
      <c r="K1723" s="634"/>
      <c r="L1723" s="107"/>
      <c r="M1723" s="107"/>
      <c r="N1723" s="108">
        <f t="shared" si="460"/>
        <v>0</v>
      </c>
      <c r="O1723" s="108">
        <f t="shared" si="461"/>
        <v>0</v>
      </c>
      <c r="P1723" s="109"/>
      <c r="Q1723" s="107">
        <f t="shared" si="464"/>
        <v>0</v>
      </c>
      <c r="R1723" s="107">
        <f t="shared" si="464"/>
        <v>0</v>
      </c>
      <c r="S1723" s="108">
        <f t="shared" si="462"/>
        <v>0</v>
      </c>
      <c r="T1723" s="110">
        <f t="shared" si="458"/>
        <v>0</v>
      </c>
      <c r="U1723" s="109"/>
      <c r="V1723" s="111" t="str">
        <f>IF(T1720&gt;0,"xx",IF(O1720&gt;0,"xy",""))</f>
        <v/>
      </c>
      <c r="W1723" s="613" t="str">
        <f t="shared" si="459"/>
        <v/>
      </c>
      <c r="X1723" s="613" t="str">
        <f t="shared" si="466"/>
        <v/>
      </c>
      <c r="Y1723" s="613" t="str">
        <f t="shared" si="463"/>
        <v/>
      </c>
    </row>
    <row r="1724" spans="1:25" ht="13.8" hidden="1" thickBot="1">
      <c r="A1724" s="196" t="s">
        <v>175</v>
      </c>
      <c r="B1724" s="197"/>
      <c r="C1724" s="635" t="s">
        <v>480</v>
      </c>
      <c r="D1724" s="636"/>
      <c r="E1724" s="637">
        <v>30</v>
      </c>
      <c r="F1724" s="638">
        <f>VLOOKUP(C1720,'ENSAIOS DE ORÇAMENTO'!$C$3:$L$79,3,FALSE)</f>
        <v>0</v>
      </c>
      <c r="G1724" s="667">
        <f>IF(E1724&lt;=30,(0.66*E1724+1.38)*F1724,((0.66*30+1.38)+0.55*(E1724-30))*F1724)</f>
        <v>0</v>
      </c>
      <c r="H1724" s="632"/>
      <c r="I1724" s="632"/>
      <c r="J1724" s="633">
        <f t="shared" si="465"/>
        <v>0</v>
      </c>
      <c r="K1724" s="634"/>
      <c r="L1724" s="107"/>
      <c r="M1724" s="107"/>
      <c r="N1724" s="108">
        <f t="shared" si="460"/>
        <v>0</v>
      </c>
      <c r="O1724" s="108">
        <f t="shared" si="461"/>
        <v>0</v>
      </c>
      <c r="P1724" s="109"/>
      <c r="Q1724" s="107">
        <f t="shared" si="464"/>
        <v>0</v>
      </c>
      <c r="R1724" s="107">
        <f t="shared" si="464"/>
        <v>0</v>
      </c>
      <c r="S1724" s="108">
        <f t="shared" si="462"/>
        <v>0</v>
      </c>
      <c r="T1724" s="110">
        <f t="shared" si="458"/>
        <v>0</v>
      </c>
      <c r="U1724" s="109"/>
      <c r="V1724" s="111" t="str">
        <f>IF(T1720&gt;0,"xx",IF(O1720&gt;0,"xy",""))</f>
        <v/>
      </c>
      <c r="W1724" s="613" t="str">
        <f t="shared" si="459"/>
        <v/>
      </c>
      <c r="X1724" s="613" t="str">
        <f t="shared" si="466"/>
        <v/>
      </c>
      <c r="Y1724" s="613" t="str">
        <f t="shared" si="463"/>
        <v/>
      </c>
    </row>
    <row r="1725" spans="1:25" ht="13.8" hidden="1" thickBot="1">
      <c r="A1725" s="196" t="s">
        <v>175</v>
      </c>
      <c r="B1725" s="197"/>
      <c r="C1725" s="635" t="s">
        <v>481</v>
      </c>
      <c r="D1725" s="636"/>
      <c r="E1725" s="637">
        <v>500</v>
      </c>
      <c r="F1725" s="638">
        <f>VLOOKUP(C1720,'ENSAIOS DE ORÇAMENTO'!$C$3:$L$79,10,FALSE)</f>
        <v>0</v>
      </c>
      <c r="G1725" s="680">
        <f>IF(E1725&lt;=30,(0.48*E1725+4.05)*F1725,((0.48*30+4.05)+0.4*(E1725-30))*F1725)</f>
        <v>0</v>
      </c>
      <c r="H1725" s="632"/>
      <c r="I1725" s="632"/>
      <c r="J1725" s="633">
        <f t="shared" si="465"/>
        <v>0</v>
      </c>
      <c r="K1725" s="634"/>
      <c r="L1725" s="107"/>
      <c r="M1725" s="107"/>
      <c r="N1725" s="108">
        <f t="shared" si="460"/>
        <v>0</v>
      </c>
      <c r="O1725" s="108">
        <f t="shared" si="461"/>
        <v>0</v>
      </c>
      <c r="P1725" s="109"/>
      <c r="Q1725" s="107">
        <f t="shared" si="464"/>
        <v>0</v>
      </c>
      <c r="R1725" s="107">
        <f t="shared" si="464"/>
        <v>0</v>
      </c>
      <c r="S1725" s="108">
        <f t="shared" si="462"/>
        <v>0</v>
      </c>
      <c r="T1725" s="110">
        <f t="shared" si="458"/>
        <v>0</v>
      </c>
      <c r="U1725" s="109"/>
      <c r="V1725" s="111" t="str">
        <f>IF(T1720&gt;0,"xx",IF(O1720&gt;0,"xy",""))</f>
        <v/>
      </c>
      <c r="W1725" s="613" t="str">
        <f t="shared" si="459"/>
        <v/>
      </c>
      <c r="X1725" s="613" t="str">
        <f t="shared" si="466"/>
        <v/>
      </c>
      <c r="Y1725" s="613" t="str">
        <f t="shared" si="463"/>
        <v/>
      </c>
    </row>
    <row r="1726" spans="1:25" ht="13.8" hidden="1" thickBot="1">
      <c r="A1726" s="764" t="s">
        <v>51</v>
      </c>
      <c r="B1726" s="197" t="s">
        <v>232</v>
      </c>
      <c r="C1726" s="635" t="s">
        <v>164</v>
      </c>
      <c r="D1726" s="636"/>
      <c r="E1726" s="637"/>
      <c r="F1726" s="638"/>
      <c r="G1726" s="639">
        <f>SUM(G1727:G1731)</f>
        <v>504.24793889</v>
      </c>
      <c r="H1726" s="632">
        <f>VLOOKUP(C1726,'ENSAIOS DE ORÇAMENTO'!$C$3:$L$79,8,FALSE)</f>
        <v>4547.5243952222218</v>
      </c>
      <c r="I1726" s="632">
        <f>IF(ISBLANK(H1726),"",SUM(G1726:H1726))*0.85</f>
        <v>4294.0064839953884</v>
      </c>
      <c r="J1726" s="633">
        <f t="shared" si="465"/>
        <v>5528.1</v>
      </c>
      <c r="K1726" s="634" t="s">
        <v>23</v>
      </c>
      <c r="L1726" s="107"/>
      <c r="M1726" s="107"/>
      <c r="N1726" s="108">
        <f t="shared" si="460"/>
        <v>0</v>
      </c>
      <c r="O1726" s="108">
        <f t="shared" si="461"/>
        <v>0</v>
      </c>
      <c r="P1726" s="109"/>
      <c r="Q1726" s="107">
        <f t="shared" si="464"/>
        <v>0</v>
      </c>
      <c r="R1726" s="107">
        <f t="shared" si="464"/>
        <v>0</v>
      </c>
      <c r="S1726" s="108">
        <f t="shared" si="462"/>
        <v>0</v>
      </c>
      <c r="T1726" s="110">
        <f t="shared" si="458"/>
        <v>0</v>
      </c>
      <c r="U1726" s="109"/>
      <c r="W1726" s="613" t="str">
        <f t="shared" si="459"/>
        <v/>
      </c>
      <c r="X1726" s="613" t="str">
        <f t="shared" si="466"/>
        <v/>
      </c>
      <c r="Y1726" s="613" t="str">
        <f t="shared" si="463"/>
        <v/>
      </c>
    </row>
    <row r="1727" spans="1:25" ht="13.8" hidden="1" thickBot="1">
      <c r="A1727" s="196" t="s">
        <v>175</v>
      </c>
      <c r="B1727" s="197"/>
      <c r="C1727" s="635" t="s">
        <v>241</v>
      </c>
      <c r="D1727" s="636"/>
      <c r="E1727" s="637">
        <v>500</v>
      </c>
      <c r="F1727" s="638">
        <f>VLOOKUP(C1726,'ENSAIOS DE ORÇAMENTO'!$C$3:$L$79,4,FALSE)</f>
        <v>0.9019299999999999</v>
      </c>
      <c r="G1727" s="677">
        <f>IF(E1727&lt;=30,(0.48*E1727+4.05)*F1727,((0.48*30+4.05)+0.4*(E1727-30))*F1727)</f>
        <v>186.20344849999998</v>
      </c>
      <c r="H1727" s="632"/>
      <c r="I1727" s="632"/>
      <c r="J1727" s="633">
        <f t="shared" si="465"/>
        <v>0</v>
      </c>
      <c r="K1727" s="634"/>
      <c r="L1727" s="107"/>
      <c r="M1727" s="107"/>
      <c r="N1727" s="108">
        <f t="shared" si="460"/>
        <v>0</v>
      </c>
      <c r="O1727" s="108">
        <f t="shared" si="461"/>
        <v>0</v>
      </c>
      <c r="P1727" s="109"/>
      <c r="Q1727" s="107">
        <f t="shared" si="464"/>
        <v>0</v>
      </c>
      <c r="R1727" s="107">
        <f t="shared" si="464"/>
        <v>0</v>
      </c>
      <c r="S1727" s="108">
        <f t="shared" si="462"/>
        <v>0</v>
      </c>
      <c r="T1727" s="110">
        <f t="shared" si="458"/>
        <v>0</v>
      </c>
      <c r="U1727" s="109"/>
      <c r="V1727" s="111" t="str">
        <f>IF(T1726&gt;0,"xx",IF(O1726&gt;0,"xy",""))</f>
        <v/>
      </c>
      <c r="W1727" s="613" t="str">
        <f t="shared" si="459"/>
        <v/>
      </c>
      <c r="X1727" s="613" t="str">
        <f t="shared" si="466"/>
        <v/>
      </c>
      <c r="Y1727" s="613" t="str">
        <f t="shared" si="463"/>
        <v/>
      </c>
    </row>
    <row r="1728" spans="1:25" ht="13.8" hidden="1" thickBot="1">
      <c r="A1728" s="196" t="s">
        <v>175</v>
      </c>
      <c r="B1728" s="197"/>
      <c r="C1728" s="635" t="s">
        <v>303</v>
      </c>
      <c r="D1728" s="636"/>
      <c r="E1728" s="637">
        <v>180</v>
      </c>
      <c r="F1728" s="638">
        <f>VLOOKUP(C1726,'ENSAIOS DE ORÇAMENTO'!$C$3:$L$79,5,FALSE)</f>
        <v>2.6274289999999998</v>
      </c>
      <c r="G1728" s="671">
        <f>IF(E1728&lt;=30,(0.66*E1728+1.38)*F1728,((0.66*30+1.38)+0.55*(E1728-30))*F1728)</f>
        <v>272.41183871999999</v>
      </c>
      <c r="H1728" s="632"/>
      <c r="I1728" s="632"/>
      <c r="J1728" s="633">
        <f t="shared" si="465"/>
        <v>0</v>
      </c>
      <c r="K1728" s="634"/>
      <c r="L1728" s="107"/>
      <c r="M1728" s="107"/>
      <c r="N1728" s="108">
        <f t="shared" si="460"/>
        <v>0</v>
      </c>
      <c r="O1728" s="108">
        <f t="shared" si="461"/>
        <v>0</v>
      </c>
      <c r="P1728" s="109"/>
      <c r="Q1728" s="107">
        <f t="shared" si="464"/>
        <v>0</v>
      </c>
      <c r="R1728" s="107">
        <f t="shared" si="464"/>
        <v>0</v>
      </c>
      <c r="S1728" s="108">
        <f t="shared" si="462"/>
        <v>0</v>
      </c>
      <c r="T1728" s="110">
        <f t="shared" si="458"/>
        <v>0</v>
      </c>
      <c r="U1728" s="109"/>
      <c r="V1728" s="111" t="str">
        <f>IF(T1726&gt;0,"xx",IF(O1726&gt;0,"xy",""))</f>
        <v/>
      </c>
      <c r="W1728" s="613" t="str">
        <f t="shared" si="459"/>
        <v/>
      </c>
      <c r="X1728" s="613" t="str">
        <f t="shared" si="466"/>
        <v/>
      </c>
      <c r="Y1728" s="613" t="str">
        <f t="shared" si="463"/>
        <v/>
      </c>
    </row>
    <row r="1729" spans="1:25" ht="13.8" hidden="1" thickBot="1">
      <c r="A1729" s="196" t="s">
        <v>175</v>
      </c>
      <c r="B1729" s="197"/>
      <c r="C1729" s="635" t="s">
        <v>307</v>
      </c>
      <c r="D1729" s="636"/>
      <c r="E1729" s="637">
        <v>20</v>
      </c>
      <c r="F1729" s="638">
        <f>VLOOKUP(C1726,'ENSAIOS DE ORÇAMENTO'!$C$3:$L$79,6,FALSE)</f>
        <v>3.1298114999999997</v>
      </c>
      <c r="G1729" s="671">
        <f>IF(E1729&lt;=30,(0.66*E1729+1.38)*F1729,((0.66*30+1.38)+0.55*(E1729-30))*F1729)</f>
        <v>45.632651670000001</v>
      </c>
      <c r="H1729" s="632"/>
      <c r="I1729" s="632"/>
      <c r="J1729" s="633">
        <f t="shared" si="465"/>
        <v>0</v>
      </c>
      <c r="K1729" s="634"/>
      <c r="L1729" s="107"/>
      <c r="M1729" s="107"/>
      <c r="N1729" s="108">
        <f t="shared" si="460"/>
        <v>0</v>
      </c>
      <c r="O1729" s="108">
        <f t="shared" si="461"/>
        <v>0</v>
      </c>
      <c r="P1729" s="109"/>
      <c r="Q1729" s="107">
        <f t="shared" si="464"/>
        <v>0</v>
      </c>
      <c r="R1729" s="107">
        <f t="shared" si="464"/>
        <v>0</v>
      </c>
      <c r="S1729" s="108">
        <f t="shared" si="462"/>
        <v>0</v>
      </c>
      <c r="T1729" s="110">
        <f t="shared" si="458"/>
        <v>0</v>
      </c>
      <c r="U1729" s="109"/>
      <c r="V1729" s="111" t="str">
        <f>IF(T1726&gt;0,"xx",IF(O1726&gt;0,"xy",""))</f>
        <v/>
      </c>
      <c r="W1729" s="613" t="str">
        <f t="shared" si="459"/>
        <v/>
      </c>
      <c r="X1729" s="613" t="str">
        <f t="shared" si="466"/>
        <v/>
      </c>
      <c r="Y1729" s="613" t="str">
        <f t="shared" si="463"/>
        <v/>
      </c>
    </row>
    <row r="1730" spans="1:25" ht="13.8" hidden="1" thickBot="1">
      <c r="A1730" s="196" t="s">
        <v>175</v>
      </c>
      <c r="B1730" s="197"/>
      <c r="C1730" s="635" t="s">
        <v>480</v>
      </c>
      <c r="D1730" s="636"/>
      <c r="E1730" s="637">
        <v>30</v>
      </c>
      <c r="F1730" s="638">
        <f>VLOOKUP(C1726,'ENSAIOS DE ORÇAMENTO'!$C$3:$L$79,3,FALSE)</f>
        <v>0</v>
      </c>
      <c r="G1730" s="667">
        <f>IF(E1730&lt;=30,(0.66*E1730+1.38)*F1730,((0.66*30+1.38)+0.55*(E1730-30))*F1730)</f>
        <v>0</v>
      </c>
      <c r="H1730" s="632"/>
      <c r="I1730" s="632"/>
      <c r="J1730" s="633">
        <f t="shared" si="465"/>
        <v>0</v>
      </c>
      <c r="K1730" s="634"/>
      <c r="L1730" s="107"/>
      <c r="M1730" s="107"/>
      <c r="N1730" s="108">
        <f t="shared" si="460"/>
        <v>0</v>
      </c>
      <c r="O1730" s="108">
        <f t="shared" si="461"/>
        <v>0</v>
      </c>
      <c r="P1730" s="109"/>
      <c r="Q1730" s="107">
        <f t="shared" si="464"/>
        <v>0</v>
      </c>
      <c r="R1730" s="107">
        <f t="shared" si="464"/>
        <v>0</v>
      </c>
      <c r="S1730" s="108">
        <f t="shared" si="462"/>
        <v>0</v>
      </c>
      <c r="T1730" s="110">
        <f t="shared" si="458"/>
        <v>0</v>
      </c>
      <c r="U1730" s="109"/>
      <c r="V1730" s="111" t="str">
        <f>IF(T1726&gt;0,"xx",IF(O1726&gt;0,"xy",""))</f>
        <v/>
      </c>
      <c r="W1730" s="613" t="str">
        <f t="shared" si="459"/>
        <v/>
      </c>
      <c r="X1730" s="613" t="str">
        <f t="shared" si="466"/>
        <v/>
      </c>
      <c r="Y1730" s="613" t="str">
        <f t="shared" si="463"/>
        <v/>
      </c>
    </row>
    <row r="1731" spans="1:25" ht="13.8" hidden="1" thickBot="1">
      <c r="A1731" s="196" t="s">
        <v>175</v>
      </c>
      <c r="B1731" s="197"/>
      <c r="C1731" s="635" t="s">
        <v>481</v>
      </c>
      <c r="D1731" s="636"/>
      <c r="E1731" s="637">
        <v>500</v>
      </c>
      <c r="F1731" s="638">
        <f>VLOOKUP(C1726,'ENSAIOS DE ORÇAMENTO'!$C$3:$L$79,10,FALSE)</f>
        <v>0</v>
      </c>
      <c r="G1731" s="680">
        <f>IF(E1731&lt;=30,(0.48*E1731+4.05)*F1731,((0.48*30+4.05)+0.4*(E1731-30))*F1731)</f>
        <v>0</v>
      </c>
      <c r="H1731" s="632"/>
      <c r="I1731" s="632"/>
      <c r="J1731" s="633">
        <f t="shared" si="465"/>
        <v>0</v>
      </c>
      <c r="K1731" s="634"/>
      <c r="L1731" s="107"/>
      <c r="M1731" s="107"/>
      <c r="N1731" s="108">
        <f t="shared" si="460"/>
        <v>0</v>
      </c>
      <c r="O1731" s="108">
        <f t="shared" si="461"/>
        <v>0</v>
      </c>
      <c r="P1731" s="109"/>
      <c r="Q1731" s="107">
        <f t="shared" si="464"/>
        <v>0</v>
      </c>
      <c r="R1731" s="107">
        <f t="shared" si="464"/>
        <v>0</v>
      </c>
      <c r="S1731" s="108">
        <f t="shared" si="462"/>
        <v>0</v>
      </c>
      <c r="T1731" s="110">
        <f t="shared" si="458"/>
        <v>0</v>
      </c>
      <c r="U1731" s="109"/>
      <c r="V1731" s="111" t="str">
        <f>IF(T1726&gt;0,"xx",IF(O1726&gt;0,"xy",""))</f>
        <v/>
      </c>
      <c r="W1731" s="613" t="str">
        <f t="shared" si="459"/>
        <v/>
      </c>
      <c r="X1731" s="613" t="str">
        <f t="shared" si="466"/>
        <v/>
      </c>
      <c r="Y1731" s="613" t="str">
        <f t="shared" si="463"/>
        <v/>
      </c>
    </row>
    <row r="1732" spans="1:25" ht="13.8" hidden="1" thickBot="1">
      <c r="A1732" s="764" t="s">
        <v>52</v>
      </c>
      <c r="B1732" s="197" t="s">
        <v>232</v>
      </c>
      <c r="C1732" s="635" t="s">
        <v>165</v>
      </c>
      <c r="D1732" s="636"/>
      <c r="E1732" s="637"/>
      <c r="F1732" s="638"/>
      <c r="G1732" s="639">
        <f>SUM(G1733:G1737)</f>
        <v>626.63354052349996</v>
      </c>
      <c r="H1732" s="632">
        <f>VLOOKUP(C1732,'ENSAIOS DE ORÇAMENTO'!$C$3:$L$79,8,FALSE)</f>
        <v>5515.412406727778</v>
      </c>
      <c r="I1732" s="632">
        <f>IF(ISBLANK(H1732),"",SUM(G1732:H1732))*0.8</f>
        <v>4913.6367578010222</v>
      </c>
      <c r="J1732" s="633">
        <f t="shared" si="465"/>
        <v>6325.82</v>
      </c>
      <c r="K1732" s="634" t="s">
        <v>23</v>
      </c>
      <c r="L1732" s="107"/>
      <c r="M1732" s="107"/>
      <c r="N1732" s="108">
        <f t="shared" si="460"/>
        <v>0</v>
      </c>
      <c r="O1732" s="108">
        <f t="shared" si="461"/>
        <v>0</v>
      </c>
      <c r="P1732" s="109"/>
      <c r="Q1732" s="107">
        <f t="shared" si="464"/>
        <v>0</v>
      </c>
      <c r="R1732" s="107">
        <f t="shared" si="464"/>
        <v>0</v>
      </c>
      <c r="S1732" s="108">
        <f t="shared" si="462"/>
        <v>0</v>
      </c>
      <c r="T1732" s="110">
        <f t="shared" si="458"/>
        <v>0</v>
      </c>
      <c r="U1732" s="109"/>
      <c r="W1732" s="613" t="str">
        <f t="shared" si="459"/>
        <v/>
      </c>
      <c r="X1732" s="613" t="str">
        <f t="shared" si="466"/>
        <v/>
      </c>
      <c r="Y1732" s="613" t="str">
        <f t="shared" si="463"/>
        <v/>
      </c>
    </row>
    <row r="1733" spans="1:25" ht="13.8" hidden="1" thickBot="1">
      <c r="A1733" s="196" t="s">
        <v>175</v>
      </c>
      <c r="B1733" s="197"/>
      <c r="C1733" s="635" t="s">
        <v>241</v>
      </c>
      <c r="D1733" s="636"/>
      <c r="E1733" s="637">
        <v>500</v>
      </c>
      <c r="F1733" s="638">
        <f>VLOOKUP(C1732,'ENSAIOS DE ORÇAMENTO'!$C$3:$L$79,4,FALSE)</f>
        <v>1.1230195000000001</v>
      </c>
      <c r="G1733" s="677">
        <f>IF(E1733&lt;=30,(0.48*E1733+4.05)*F1733,((0.48*30+4.05)+0.4*(E1733-30))*F1733)</f>
        <v>231.84737577499999</v>
      </c>
      <c r="H1733" s="632"/>
      <c r="I1733" s="632"/>
      <c r="J1733" s="633">
        <f t="shared" si="465"/>
        <v>0</v>
      </c>
      <c r="K1733" s="634"/>
      <c r="L1733" s="107"/>
      <c r="M1733" s="107"/>
      <c r="N1733" s="108">
        <f t="shared" si="460"/>
        <v>0</v>
      </c>
      <c r="O1733" s="108">
        <f t="shared" si="461"/>
        <v>0</v>
      </c>
      <c r="P1733" s="109"/>
      <c r="Q1733" s="107">
        <f t="shared" si="464"/>
        <v>0</v>
      </c>
      <c r="R1733" s="107">
        <f t="shared" si="464"/>
        <v>0</v>
      </c>
      <c r="S1733" s="108">
        <f t="shared" si="462"/>
        <v>0</v>
      </c>
      <c r="T1733" s="110">
        <f t="shared" si="458"/>
        <v>0</v>
      </c>
      <c r="U1733" s="109"/>
      <c r="V1733" s="111" t="str">
        <f>IF(T1732&gt;0,"xx",IF(O1732&gt;0,"xy",""))</f>
        <v/>
      </c>
      <c r="W1733" s="613" t="str">
        <f t="shared" si="459"/>
        <v/>
      </c>
      <c r="X1733" s="613" t="str">
        <f t="shared" si="466"/>
        <v/>
      </c>
      <c r="Y1733" s="613" t="str">
        <f t="shared" si="463"/>
        <v/>
      </c>
    </row>
    <row r="1734" spans="1:25" ht="13.8" hidden="1" thickBot="1">
      <c r="A1734" s="196" t="s">
        <v>175</v>
      </c>
      <c r="B1734" s="197"/>
      <c r="C1734" s="635" t="s">
        <v>303</v>
      </c>
      <c r="D1734" s="636"/>
      <c r="E1734" s="637">
        <v>180</v>
      </c>
      <c r="F1734" s="638">
        <f>VLOOKUP(C1732,'ENSAIOS DE ORÇAMENTO'!$C$3:$L$79,5,FALSE)</f>
        <v>3.2610033499999997</v>
      </c>
      <c r="G1734" s="671">
        <f>IF(E1734&lt;=30,(0.66*E1734+1.38)*F1734,((0.66*30+1.38)+0.55*(E1734-30))*F1734)</f>
        <v>338.10082732799998</v>
      </c>
      <c r="H1734" s="632"/>
      <c r="I1734" s="632"/>
      <c r="J1734" s="633">
        <f t="shared" si="465"/>
        <v>0</v>
      </c>
      <c r="K1734" s="634"/>
      <c r="L1734" s="107"/>
      <c r="M1734" s="107"/>
      <c r="N1734" s="108">
        <f t="shared" si="460"/>
        <v>0</v>
      </c>
      <c r="O1734" s="108">
        <f t="shared" si="461"/>
        <v>0</v>
      </c>
      <c r="P1734" s="109"/>
      <c r="Q1734" s="107">
        <f t="shared" si="464"/>
        <v>0</v>
      </c>
      <c r="R1734" s="107">
        <f t="shared" si="464"/>
        <v>0</v>
      </c>
      <c r="S1734" s="108">
        <f t="shared" si="462"/>
        <v>0</v>
      </c>
      <c r="T1734" s="110">
        <f t="shared" si="458"/>
        <v>0</v>
      </c>
      <c r="U1734" s="109"/>
      <c r="V1734" s="111" t="str">
        <f>IF(T1732&gt;0,"xx",IF(O1732&gt;0,"xy",""))</f>
        <v/>
      </c>
      <c r="W1734" s="613" t="str">
        <f t="shared" si="459"/>
        <v/>
      </c>
      <c r="X1734" s="613" t="str">
        <f t="shared" si="466"/>
        <v/>
      </c>
      <c r="Y1734" s="613" t="str">
        <f t="shared" si="463"/>
        <v/>
      </c>
    </row>
    <row r="1735" spans="1:25" ht="13.8" hidden="1" thickBot="1">
      <c r="A1735" s="196" t="s">
        <v>175</v>
      </c>
      <c r="B1735" s="197"/>
      <c r="C1735" s="635" t="s">
        <v>307</v>
      </c>
      <c r="D1735" s="636"/>
      <c r="E1735" s="637">
        <v>20</v>
      </c>
      <c r="F1735" s="638">
        <f>VLOOKUP(C1732,'ENSAIOS DE ORÇAMENTO'!$C$3:$L$79,6,FALSE)</f>
        <v>3.8878832249999999</v>
      </c>
      <c r="G1735" s="671">
        <f>IF(E1735&lt;=30,(0.66*E1735+1.38)*F1735,((0.66*30+1.38)+0.55*(E1735-30))*F1735)</f>
        <v>56.685337420500005</v>
      </c>
      <c r="H1735" s="632"/>
      <c r="I1735" s="632"/>
      <c r="J1735" s="633">
        <f t="shared" si="465"/>
        <v>0</v>
      </c>
      <c r="K1735" s="634"/>
      <c r="L1735" s="107"/>
      <c r="M1735" s="107"/>
      <c r="N1735" s="108">
        <f t="shared" si="460"/>
        <v>0</v>
      </c>
      <c r="O1735" s="108">
        <f t="shared" si="461"/>
        <v>0</v>
      </c>
      <c r="P1735" s="109"/>
      <c r="Q1735" s="107">
        <f t="shared" si="464"/>
        <v>0</v>
      </c>
      <c r="R1735" s="107">
        <f t="shared" si="464"/>
        <v>0</v>
      </c>
      <c r="S1735" s="108">
        <f t="shared" si="462"/>
        <v>0</v>
      </c>
      <c r="T1735" s="110">
        <f t="shared" si="458"/>
        <v>0</v>
      </c>
      <c r="U1735" s="109"/>
      <c r="V1735" s="111" t="str">
        <f>IF(T1732&gt;0,"xx",IF(O1732&gt;0,"xy",""))</f>
        <v/>
      </c>
      <c r="W1735" s="613" t="str">
        <f t="shared" si="459"/>
        <v/>
      </c>
      <c r="X1735" s="613" t="str">
        <f t="shared" si="466"/>
        <v/>
      </c>
      <c r="Y1735" s="613" t="str">
        <f t="shared" si="463"/>
        <v/>
      </c>
    </row>
    <row r="1736" spans="1:25" ht="13.8" hidden="1" thickBot="1">
      <c r="A1736" s="196" t="s">
        <v>175</v>
      </c>
      <c r="B1736" s="197"/>
      <c r="C1736" s="635" t="s">
        <v>480</v>
      </c>
      <c r="D1736" s="636"/>
      <c r="E1736" s="637">
        <v>30</v>
      </c>
      <c r="F1736" s="638">
        <f>VLOOKUP(C1732,'ENSAIOS DE ORÇAMENTO'!$C$3:$L$79,3,FALSE)</f>
        <v>0</v>
      </c>
      <c r="G1736" s="667">
        <f>IF(E1736&lt;=30,(0.66*E1736+1.38)*F1736,((0.66*30+1.38)+0.55*(E1736-30))*F1736)</f>
        <v>0</v>
      </c>
      <c r="H1736" s="632"/>
      <c r="I1736" s="632"/>
      <c r="J1736" s="633">
        <f t="shared" si="465"/>
        <v>0</v>
      </c>
      <c r="K1736" s="634"/>
      <c r="L1736" s="107"/>
      <c r="M1736" s="107"/>
      <c r="N1736" s="108">
        <f t="shared" si="460"/>
        <v>0</v>
      </c>
      <c r="O1736" s="108">
        <f t="shared" si="461"/>
        <v>0</v>
      </c>
      <c r="P1736" s="109"/>
      <c r="Q1736" s="107">
        <f t="shared" si="464"/>
        <v>0</v>
      </c>
      <c r="R1736" s="107">
        <f t="shared" si="464"/>
        <v>0</v>
      </c>
      <c r="S1736" s="108">
        <f t="shared" si="462"/>
        <v>0</v>
      </c>
      <c r="T1736" s="110">
        <f t="shared" ref="T1736:T1799" si="467">IF(ISBLANK(Q1736),0,ROUND(Q1736*R1736,2))</f>
        <v>0</v>
      </c>
      <c r="U1736" s="109"/>
      <c r="V1736" s="111" t="str">
        <f>IF(T1732&gt;0,"xx",IF(O1732&gt;0,"xy",""))</f>
        <v/>
      </c>
      <c r="W1736" s="613" t="str">
        <f t="shared" si="459"/>
        <v/>
      </c>
      <c r="X1736" s="613" t="str">
        <f t="shared" si="466"/>
        <v/>
      </c>
      <c r="Y1736" s="613" t="str">
        <f t="shared" si="463"/>
        <v/>
      </c>
    </row>
    <row r="1737" spans="1:25" ht="13.8" hidden="1" thickBot="1">
      <c r="A1737" s="196" t="s">
        <v>175</v>
      </c>
      <c r="B1737" s="197"/>
      <c r="C1737" s="635" t="s">
        <v>481</v>
      </c>
      <c r="D1737" s="636"/>
      <c r="E1737" s="637">
        <v>500</v>
      </c>
      <c r="F1737" s="638">
        <f>VLOOKUP(C1732,'ENSAIOS DE ORÇAMENTO'!$C$3:$L$79,10,FALSE)</f>
        <v>0</v>
      </c>
      <c r="G1737" s="680">
        <f>IF(E1737&lt;=30,(0.48*E1737+4.05)*F1737,((0.48*30+4.05)+0.4*(E1737-30))*F1737)</f>
        <v>0</v>
      </c>
      <c r="H1737" s="632"/>
      <c r="I1737" s="632"/>
      <c r="J1737" s="633">
        <f t="shared" si="465"/>
        <v>0</v>
      </c>
      <c r="K1737" s="634"/>
      <c r="L1737" s="107"/>
      <c r="M1737" s="107"/>
      <c r="N1737" s="108">
        <f t="shared" si="460"/>
        <v>0</v>
      </c>
      <c r="O1737" s="108">
        <f t="shared" si="461"/>
        <v>0</v>
      </c>
      <c r="P1737" s="109"/>
      <c r="Q1737" s="107">
        <f t="shared" si="464"/>
        <v>0</v>
      </c>
      <c r="R1737" s="107">
        <f t="shared" si="464"/>
        <v>0</v>
      </c>
      <c r="S1737" s="108">
        <f t="shared" si="462"/>
        <v>0</v>
      </c>
      <c r="T1737" s="110">
        <f t="shared" si="467"/>
        <v>0</v>
      </c>
      <c r="U1737" s="109"/>
      <c r="V1737" s="111" t="str">
        <f>IF(T1732&gt;0,"xx",IF(O1732&gt;0,"xy",""))</f>
        <v/>
      </c>
      <c r="W1737" s="613" t="str">
        <f t="shared" si="459"/>
        <v/>
      </c>
      <c r="X1737" s="613" t="str">
        <f t="shared" si="466"/>
        <v/>
      </c>
      <c r="Y1737" s="613" t="str">
        <f t="shared" si="463"/>
        <v/>
      </c>
    </row>
    <row r="1738" spans="1:25" ht="13.8" hidden="1" thickBot="1">
      <c r="A1738" s="196" t="s">
        <v>53</v>
      </c>
      <c r="B1738" s="197" t="s">
        <v>232</v>
      </c>
      <c r="C1738" s="635" t="s">
        <v>502</v>
      </c>
      <c r="D1738" s="636"/>
      <c r="E1738" s="637"/>
      <c r="F1738" s="638"/>
      <c r="G1738" s="639">
        <f>SUM(G1739:G1743)</f>
        <v>61.312338780000012</v>
      </c>
      <c r="H1738" s="632">
        <f>VLOOKUP(C1738,'ENSAIOS DE ORÇAMENTO'!$C$3:$L$79,8,FALSE)</f>
        <v>643.29784000000006</v>
      </c>
      <c r="I1738" s="632">
        <f>IF(ISBLANK(H1738),"",SUM(G1738:H1738))*0.95</f>
        <v>669.37966984100001</v>
      </c>
      <c r="J1738" s="633">
        <f t="shared" si="465"/>
        <v>861.76</v>
      </c>
      <c r="K1738" s="634" t="s">
        <v>23</v>
      </c>
      <c r="L1738" s="107"/>
      <c r="M1738" s="107"/>
      <c r="N1738" s="108">
        <f t="shared" si="460"/>
        <v>0</v>
      </c>
      <c r="O1738" s="108">
        <f t="shared" si="461"/>
        <v>0</v>
      </c>
      <c r="P1738" s="109"/>
      <c r="Q1738" s="107">
        <f t="shared" si="464"/>
        <v>0</v>
      </c>
      <c r="R1738" s="107">
        <f t="shared" si="464"/>
        <v>0</v>
      </c>
      <c r="S1738" s="108">
        <f t="shared" si="462"/>
        <v>0</v>
      </c>
      <c r="T1738" s="110">
        <f t="shared" si="467"/>
        <v>0</v>
      </c>
      <c r="U1738" s="109"/>
      <c r="W1738" s="613" t="str">
        <f t="shared" si="459"/>
        <v/>
      </c>
      <c r="X1738" s="613" t="str">
        <f t="shared" si="466"/>
        <v/>
      </c>
      <c r="Y1738" s="613" t="str">
        <f t="shared" si="463"/>
        <v/>
      </c>
    </row>
    <row r="1739" spans="1:25" ht="13.8" hidden="1" thickBot="1">
      <c r="A1739" s="196" t="s">
        <v>175</v>
      </c>
      <c r="B1739" s="197"/>
      <c r="C1739" s="635" t="s">
        <v>241</v>
      </c>
      <c r="D1739" s="636"/>
      <c r="E1739" s="637">
        <v>500</v>
      </c>
      <c r="F1739" s="638">
        <f>VLOOKUP(C1738,'ENSAIOS DE ORÇAMENTO'!$C$3:$L$79,4,FALSE)</f>
        <v>0.11253000000000002</v>
      </c>
      <c r="G1739" s="677">
        <f>IF(E1739&lt;=30,(0.48*E1739+4.05)*F1739,((0.48*30+4.05)+0.4*(E1739-30))*F1739)</f>
        <v>23.231818500000003</v>
      </c>
      <c r="H1739" s="632"/>
      <c r="I1739" s="632"/>
      <c r="J1739" s="633">
        <f t="shared" si="465"/>
        <v>0</v>
      </c>
      <c r="K1739" s="634"/>
      <c r="L1739" s="107"/>
      <c r="M1739" s="107"/>
      <c r="N1739" s="108">
        <f t="shared" si="460"/>
        <v>0</v>
      </c>
      <c r="O1739" s="108">
        <f t="shared" si="461"/>
        <v>0</v>
      </c>
      <c r="P1739" s="109"/>
      <c r="Q1739" s="107">
        <f t="shared" si="464"/>
        <v>0</v>
      </c>
      <c r="R1739" s="107">
        <f t="shared" si="464"/>
        <v>0</v>
      </c>
      <c r="S1739" s="108">
        <f t="shared" si="462"/>
        <v>0</v>
      </c>
      <c r="T1739" s="110">
        <f t="shared" si="467"/>
        <v>0</v>
      </c>
      <c r="U1739" s="109"/>
      <c r="V1739" s="111" t="str">
        <f>IF(T1738&gt;0,"xx",IF(O1738&gt;0,"xy",""))</f>
        <v/>
      </c>
      <c r="W1739" s="613" t="str">
        <f t="shared" si="459"/>
        <v/>
      </c>
      <c r="X1739" s="613" t="str">
        <f t="shared" si="466"/>
        <v/>
      </c>
      <c r="Y1739" s="613" t="str">
        <f t="shared" si="463"/>
        <v/>
      </c>
    </row>
    <row r="1740" spans="1:25" ht="13.8" hidden="1" thickBot="1">
      <c r="A1740" s="196" t="s">
        <v>175</v>
      </c>
      <c r="B1740" s="197"/>
      <c r="C1740" s="635" t="s">
        <v>303</v>
      </c>
      <c r="D1740" s="636"/>
      <c r="E1740" s="637">
        <v>180</v>
      </c>
      <c r="F1740" s="638">
        <f>VLOOKUP(C1738,'ENSAIOS DE ORÇAMENTO'!$C$3:$L$79,5,FALSE)</f>
        <v>0.31406100000000003</v>
      </c>
      <c r="G1740" s="671">
        <f>IF(E1740&lt;=30,(0.66*E1740+1.38)*F1740,((0.66*30+1.38)+0.55*(E1740-30))*F1740)</f>
        <v>32.561844480000005</v>
      </c>
      <c r="H1740" s="632"/>
      <c r="I1740" s="632"/>
      <c r="J1740" s="633">
        <f t="shared" si="465"/>
        <v>0</v>
      </c>
      <c r="K1740" s="634"/>
      <c r="L1740" s="107"/>
      <c r="M1740" s="107"/>
      <c r="N1740" s="108">
        <f t="shared" si="460"/>
        <v>0</v>
      </c>
      <c r="O1740" s="108">
        <f t="shared" si="461"/>
        <v>0</v>
      </c>
      <c r="P1740" s="109"/>
      <c r="Q1740" s="107">
        <f t="shared" si="464"/>
        <v>0</v>
      </c>
      <c r="R1740" s="107">
        <f t="shared" si="464"/>
        <v>0</v>
      </c>
      <c r="S1740" s="108">
        <f t="shared" si="462"/>
        <v>0</v>
      </c>
      <c r="T1740" s="110">
        <f t="shared" si="467"/>
        <v>0</v>
      </c>
      <c r="U1740" s="109"/>
      <c r="V1740" s="111" t="str">
        <f>IF(T1738&gt;0,"xx",IF(O1738&gt;0,"xy",""))</f>
        <v/>
      </c>
      <c r="W1740" s="613" t="str">
        <f t="shared" si="459"/>
        <v/>
      </c>
      <c r="X1740" s="613" t="str">
        <f t="shared" si="466"/>
        <v/>
      </c>
      <c r="Y1740" s="613" t="str">
        <f t="shared" si="463"/>
        <v/>
      </c>
    </row>
    <row r="1741" spans="1:25" ht="13.8" hidden="1" thickBot="1">
      <c r="A1741" s="196" t="s">
        <v>175</v>
      </c>
      <c r="B1741" s="197"/>
      <c r="C1741" s="635" t="s">
        <v>307</v>
      </c>
      <c r="D1741" s="636"/>
      <c r="E1741" s="637">
        <v>20</v>
      </c>
      <c r="F1741" s="638">
        <f>VLOOKUP(C1738,'ENSAIOS DE ORÇAMENTO'!$C$3:$L$79,6,FALSE)</f>
        <v>0.37851000000000007</v>
      </c>
      <c r="G1741" s="671">
        <f>IF(E1741&lt;=30,(0.66*E1741+1.38)*F1741,((0.66*30+1.38)+0.55*(E1741-30))*F1741)</f>
        <v>5.5186758000000014</v>
      </c>
      <c r="H1741" s="632"/>
      <c r="I1741" s="632"/>
      <c r="J1741" s="633">
        <f t="shared" si="465"/>
        <v>0</v>
      </c>
      <c r="K1741" s="634"/>
      <c r="L1741" s="107"/>
      <c r="M1741" s="107"/>
      <c r="N1741" s="108">
        <f t="shared" si="460"/>
        <v>0</v>
      </c>
      <c r="O1741" s="108">
        <f t="shared" si="461"/>
        <v>0</v>
      </c>
      <c r="P1741" s="109"/>
      <c r="Q1741" s="107">
        <f t="shared" si="464"/>
        <v>0</v>
      </c>
      <c r="R1741" s="107">
        <f t="shared" si="464"/>
        <v>0</v>
      </c>
      <c r="S1741" s="108">
        <f t="shared" si="462"/>
        <v>0</v>
      </c>
      <c r="T1741" s="110">
        <f t="shared" si="467"/>
        <v>0</v>
      </c>
      <c r="U1741" s="109"/>
      <c r="V1741" s="111" t="str">
        <f>IF(T1738&gt;0,"xx",IF(O1738&gt;0,"xy",""))</f>
        <v/>
      </c>
      <c r="W1741" s="613" t="str">
        <f t="shared" si="459"/>
        <v/>
      </c>
      <c r="X1741" s="613" t="str">
        <f t="shared" si="466"/>
        <v/>
      </c>
      <c r="Y1741" s="613" t="str">
        <f t="shared" si="463"/>
        <v/>
      </c>
    </row>
    <row r="1742" spans="1:25" ht="13.8" hidden="1" thickBot="1">
      <c r="A1742" s="196" t="s">
        <v>175</v>
      </c>
      <c r="B1742" s="197"/>
      <c r="C1742" s="635" t="s">
        <v>480</v>
      </c>
      <c r="D1742" s="636"/>
      <c r="E1742" s="637">
        <v>30</v>
      </c>
      <c r="F1742" s="638">
        <f>VLOOKUP(C1738,'ENSAIOS DE ORÇAMENTO'!$C$3:$L$79,3,FALSE)</f>
        <v>0</v>
      </c>
      <c r="G1742" s="667">
        <f>IF(E1742&lt;=30,(0.66*E1742+1.38)*F1742,((0.66*30+1.38)+0.55*(E1742-30))*F1742)</f>
        <v>0</v>
      </c>
      <c r="H1742" s="632"/>
      <c r="I1742" s="632"/>
      <c r="J1742" s="633">
        <f t="shared" si="465"/>
        <v>0</v>
      </c>
      <c r="K1742" s="634"/>
      <c r="L1742" s="107"/>
      <c r="M1742" s="107"/>
      <c r="N1742" s="108">
        <f t="shared" si="460"/>
        <v>0</v>
      </c>
      <c r="O1742" s="108">
        <f t="shared" si="461"/>
        <v>0</v>
      </c>
      <c r="P1742" s="109"/>
      <c r="Q1742" s="107">
        <f t="shared" si="464"/>
        <v>0</v>
      </c>
      <c r="R1742" s="107">
        <f t="shared" si="464"/>
        <v>0</v>
      </c>
      <c r="S1742" s="108">
        <f t="shared" si="462"/>
        <v>0</v>
      </c>
      <c r="T1742" s="110">
        <f t="shared" si="467"/>
        <v>0</v>
      </c>
      <c r="U1742" s="109"/>
      <c r="V1742" s="111" t="str">
        <f>IF(T1738&gt;0,"xx",IF(O1738&gt;0,"xy",""))</f>
        <v/>
      </c>
      <c r="W1742" s="613" t="str">
        <f t="shared" ref="W1742:W1805" si="468">IF(V1742="X","x",IF(V1742="xx","x",IF(V1742="xy","x",IF(V1742="y","x",IF(OR(O1742&gt;0,T1742&gt;0),"x","")))))</f>
        <v/>
      </c>
      <c r="X1742" s="613" t="str">
        <f t="shared" si="466"/>
        <v/>
      </c>
      <c r="Y1742" s="613" t="str">
        <f t="shared" si="463"/>
        <v/>
      </c>
    </row>
    <row r="1743" spans="1:25" ht="13.8" hidden="1" thickBot="1">
      <c r="A1743" s="196" t="s">
        <v>175</v>
      </c>
      <c r="B1743" s="197"/>
      <c r="C1743" s="635" t="s">
        <v>481</v>
      </c>
      <c r="D1743" s="636"/>
      <c r="E1743" s="637">
        <v>500</v>
      </c>
      <c r="F1743" s="638">
        <f>VLOOKUP(C1738,'ENSAIOS DE ORÇAMENTO'!$C$3:$L$79,10,FALSE)</f>
        <v>0</v>
      </c>
      <c r="G1743" s="680">
        <f>IF(E1743&lt;=30,(0.48*E1743+4.05)*F1743,((0.48*30+4.05)+0.4*(E1743-30))*F1743)</f>
        <v>0</v>
      </c>
      <c r="H1743" s="632"/>
      <c r="I1743" s="632"/>
      <c r="J1743" s="633">
        <f t="shared" si="465"/>
        <v>0</v>
      </c>
      <c r="K1743" s="634"/>
      <c r="L1743" s="107"/>
      <c r="M1743" s="107"/>
      <c r="N1743" s="108">
        <f t="shared" si="460"/>
        <v>0</v>
      </c>
      <c r="O1743" s="108">
        <f t="shared" si="461"/>
        <v>0</v>
      </c>
      <c r="P1743" s="109"/>
      <c r="Q1743" s="107">
        <f t="shared" si="464"/>
        <v>0</v>
      </c>
      <c r="R1743" s="107">
        <f t="shared" si="464"/>
        <v>0</v>
      </c>
      <c r="S1743" s="108">
        <f t="shared" si="462"/>
        <v>0</v>
      </c>
      <c r="T1743" s="110">
        <f t="shared" si="467"/>
        <v>0</v>
      </c>
      <c r="U1743" s="109"/>
      <c r="V1743" s="111" t="str">
        <f>IF(T1738&gt;0,"xx",IF(O1738&gt;0,"xy",""))</f>
        <v/>
      </c>
      <c r="W1743" s="613" t="str">
        <f t="shared" si="468"/>
        <v/>
      </c>
      <c r="X1743" s="613" t="str">
        <f t="shared" si="466"/>
        <v/>
      </c>
      <c r="Y1743" s="613" t="str">
        <f t="shared" si="463"/>
        <v/>
      </c>
    </row>
    <row r="1744" spans="1:25" ht="13.8" hidden="1" thickBot="1">
      <c r="A1744" s="196" t="s">
        <v>54</v>
      </c>
      <c r="B1744" s="197" t="s">
        <v>232</v>
      </c>
      <c r="C1744" s="635" t="s">
        <v>503</v>
      </c>
      <c r="D1744" s="636"/>
      <c r="E1744" s="637"/>
      <c r="F1744" s="638"/>
      <c r="G1744" s="639">
        <f>SUM(G1745:G1749)</f>
        <v>66.70638618000001</v>
      </c>
      <c r="H1744" s="632">
        <f>VLOOKUP(C1744,'ENSAIOS DE ORÇAMENTO'!$C$3:$L$79,8,FALSE)</f>
        <v>713.94434000000001</v>
      </c>
      <c r="I1744" s="632">
        <f>IF(ISBLANK(H1744),"",SUM(G1744:H1744))*0.95</f>
        <v>741.61818987099991</v>
      </c>
      <c r="J1744" s="633">
        <f t="shared" si="465"/>
        <v>954.76</v>
      </c>
      <c r="K1744" s="634" t="s">
        <v>23</v>
      </c>
      <c r="L1744" s="107"/>
      <c r="M1744" s="107"/>
      <c r="N1744" s="108">
        <f t="shared" si="460"/>
        <v>0</v>
      </c>
      <c r="O1744" s="108">
        <f t="shared" si="461"/>
        <v>0</v>
      </c>
      <c r="P1744" s="109"/>
      <c r="Q1744" s="107">
        <f t="shared" si="464"/>
        <v>0</v>
      </c>
      <c r="R1744" s="107">
        <f t="shared" si="464"/>
        <v>0</v>
      </c>
      <c r="S1744" s="108">
        <f t="shared" si="462"/>
        <v>0</v>
      </c>
      <c r="T1744" s="110">
        <f t="shared" si="467"/>
        <v>0</v>
      </c>
      <c r="U1744" s="109"/>
      <c r="W1744" s="613" t="str">
        <f t="shared" si="468"/>
        <v/>
      </c>
      <c r="X1744" s="613" t="str">
        <f t="shared" si="466"/>
        <v/>
      </c>
      <c r="Y1744" s="613" t="str">
        <f t="shared" si="463"/>
        <v/>
      </c>
    </row>
    <row r="1745" spans="1:25" ht="13.8" hidden="1" thickBot="1">
      <c r="A1745" s="196" t="s">
        <v>175</v>
      </c>
      <c r="B1745" s="197"/>
      <c r="C1745" s="635" t="s">
        <v>241</v>
      </c>
      <c r="D1745" s="636"/>
      <c r="E1745" s="637">
        <v>500</v>
      </c>
      <c r="F1745" s="638">
        <f>VLOOKUP(C1744,'ENSAIOS DE ORÇAMENTO'!$C$3:$L$79,4,FALSE)</f>
        <v>0.12243000000000002</v>
      </c>
      <c r="G1745" s="677">
        <f>IF(E1745&lt;=30,(0.48*E1745+4.05)*F1745,((0.48*30+4.05)+0.4*(E1745-30))*F1745)</f>
        <v>25.275673500000003</v>
      </c>
      <c r="H1745" s="632"/>
      <c r="I1745" s="632"/>
      <c r="J1745" s="633">
        <f t="shared" si="465"/>
        <v>0</v>
      </c>
      <c r="K1745" s="634"/>
      <c r="L1745" s="107"/>
      <c r="M1745" s="107"/>
      <c r="N1745" s="108">
        <f t="shared" ref="N1745:N1808" si="469">IF(ISBLANK(L1745),0,ROUND(J1745*L1745,2))</f>
        <v>0</v>
      </c>
      <c r="O1745" s="108">
        <f t="shared" ref="O1745:O1808" si="470">IF(ISBLANK(M1745),0,ROUND(L1745*M1745,2))</f>
        <v>0</v>
      </c>
      <c r="P1745" s="109"/>
      <c r="Q1745" s="107">
        <f t="shared" si="464"/>
        <v>0</v>
      </c>
      <c r="R1745" s="107">
        <f t="shared" si="464"/>
        <v>0</v>
      </c>
      <c r="S1745" s="108">
        <f t="shared" ref="S1745:S1808" si="471">IF(ISBLANK(Q1745),0,ROUND(J1745*Q1745,2))</f>
        <v>0</v>
      </c>
      <c r="T1745" s="110">
        <f t="shared" si="467"/>
        <v>0</v>
      </c>
      <c r="U1745" s="109"/>
      <c r="V1745" s="111" t="str">
        <f>IF(T1744&gt;0,"xx",IF(O1744&gt;0,"xy",""))</f>
        <v/>
      </c>
      <c r="W1745" s="613" t="str">
        <f t="shared" si="468"/>
        <v/>
      </c>
      <c r="X1745" s="613" t="str">
        <f t="shared" si="466"/>
        <v/>
      </c>
      <c r="Y1745" s="613" t="str">
        <f t="shared" si="463"/>
        <v/>
      </c>
    </row>
    <row r="1746" spans="1:25" ht="13.8" hidden="1" thickBot="1">
      <c r="A1746" s="196" t="s">
        <v>175</v>
      </c>
      <c r="B1746" s="197"/>
      <c r="C1746" s="635" t="s">
        <v>303</v>
      </c>
      <c r="D1746" s="636"/>
      <c r="E1746" s="637">
        <v>180</v>
      </c>
      <c r="F1746" s="638">
        <f>VLOOKUP(C1744,'ENSAIOS DE ORÇAMENTO'!$C$3:$L$79,5,FALSE)</f>
        <v>0.34169100000000008</v>
      </c>
      <c r="G1746" s="671">
        <f>IF(E1746&lt;=30,(0.66*E1746+1.38)*F1746,((0.66*30+1.38)+0.55*(E1746-30))*F1746)</f>
        <v>35.426522880000007</v>
      </c>
      <c r="H1746" s="632"/>
      <c r="I1746" s="632"/>
      <c r="J1746" s="633">
        <f t="shared" si="465"/>
        <v>0</v>
      </c>
      <c r="K1746" s="634"/>
      <c r="L1746" s="107"/>
      <c r="M1746" s="107"/>
      <c r="N1746" s="108">
        <f t="shared" si="469"/>
        <v>0</v>
      </c>
      <c r="O1746" s="108">
        <f t="shared" si="470"/>
        <v>0</v>
      </c>
      <c r="P1746" s="109"/>
      <c r="Q1746" s="107">
        <f t="shared" si="464"/>
        <v>0</v>
      </c>
      <c r="R1746" s="107">
        <f t="shared" si="464"/>
        <v>0</v>
      </c>
      <c r="S1746" s="108">
        <f t="shared" si="471"/>
        <v>0</v>
      </c>
      <c r="T1746" s="110">
        <f t="shared" si="467"/>
        <v>0</v>
      </c>
      <c r="U1746" s="109"/>
      <c r="V1746" s="111" t="str">
        <f>IF(T1744&gt;0,"xx",IF(O1744&gt;0,"xy",""))</f>
        <v/>
      </c>
      <c r="W1746" s="613" t="str">
        <f t="shared" si="468"/>
        <v/>
      </c>
      <c r="X1746" s="613" t="str">
        <f t="shared" si="466"/>
        <v/>
      </c>
      <c r="Y1746" s="613" t="str">
        <f t="shared" si="463"/>
        <v/>
      </c>
    </row>
    <row r="1747" spans="1:25" ht="13.8" hidden="1" thickBot="1">
      <c r="A1747" s="196" t="s">
        <v>175</v>
      </c>
      <c r="B1747" s="197"/>
      <c r="C1747" s="635" t="s">
        <v>307</v>
      </c>
      <c r="D1747" s="636"/>
      <c r="E1747" s="637">
        <v>20</v>
      </c>
      <c r="F1747" s="638">
        <f>VLOOKUP(C1744,'ENSAIOS DE ORÇAMENTO'!$C$3:$L$79,6,FALSE)</f>
        <v>0.41181000000000012</v>
      </c>
      <c r="G1747" s="671">
        <f>IF(E1747&lt;=30,(0.66*E1747+1.38)*F1747,((0.66*30+1.38)+0.55*(E1747-30))*F1747)</f>
        <v>6.0041898000000025</v>
      </c>
      <c r="H1747" s="632"/>
      <c r="I1747" s="632"/>
      <c r="J1747" s="633">
        <f t="shared" si="465"/>
        <v>0</v>
      </c>
      <c r="K1747" s="634"/>
      <c r="L1747" s="107"/>
      <c r="M1747" s="107"/>
      <c r="N1747" s="108">
        <f t="shared" si="469"/>
        <v>0</v>
      </c>
      <c r="O1747" s="108">
        <f t="shared" si="470"/>
        <v>0</v>
      </c>
      <c r="P1747" s="109"/>
      <c r="Q1747" s="107">
        <f t="shared" si="464"/>
        <v>0</v>
      </c>
      <c r="R1747" s="107">
        <f t="shared" si="464"/>
        <v>0</v>
      </c>
      <c r="S1747" s="108">
        <f t="shared" si="471"/>
        <v>0</v>
      </c>
      <c r="T1747" s="110">
        <f t="shared" si="467"/>
        <v>0</v>
      </c>
      <c r="U1747" s="109"/>
      <c r="V1747" s="111" t="str">
        <f>IF(T1744&gt;0,"xx",IF(O1744&gt;0,"xy",""))</f>
        <v/>
      </c>
      <c r="W1747" s="613" t="str">
        <f t="shared" si="468"/>
        <v/>
      </c>
      <c r="X1747" s="613" t="str">
        <f t="shared" si="466"/>
        <v/>
      </c>
      <c r="Y1747" s="613" t="str">
        <f t="shared" si="463"/>
        <v/>
      </c>
    </row>
    <row r="1748" spans="1:25" ht="13.8" hidden="1" thickBot="1">
      <c r="A1748" s="196" t="s">
        <v>175</v>
      </c>
      <c r="B1748" s="197"/>
      <c r="C1748" s="635" t="s">
        <v>480</v>
      </c>
      <c r="D1748" s="636"/>
      <c r="E1748" s="637">
        <v>30</v>
      </c>
      <c r="F1748" s="638">
        <f>VLOOKUP(C1744,'ENSAIOS DE ORÇAMENTO'!$C$3:$L$79,3,FALSE)</f>
        <v>0</v>
      </c>
      <c r="G1748" s="667">
        <f>IF(E1748&lt;=30,(0.66*E1748+1.38)*F1748,((0.66*30+1.38)+0.55*(E1748-30))*F1748)</f>
        <v>0</v>
      </c>
      <c r="H1748" s="632"/>
      <c r="I1748" s="632"/>
      <c r="J1748" s="633">
        <f t="shared" si="465"/>
        <v>0</v>
      </c>
      <c r="K1748" s="634"/>
      <c r="L1748" s="107"/>
      <c r="M1748" s="107"/>
      <c r="N1748" s="108">
        <f t="shared" si="469"/>
        <v>0</v>
      </c>
      <c r="O1748" s="108">
        <f t="shared" si="470"/>
        <v>0</v>
      </c>
      <c r="P1748" s="109"/>
      <c r="Q1748" s="107">
        <f t="shared" si="464"/>
        <v>0</v>
      </c>
      <c r="R1748" s="107">
        <f t="shared" si="464"/>
        <v>0</v>
      </c>
      <c r="S1748" s="108">
        <f t="shared" si="471"/>
        <v>0</v>
      </c>
      <c r="T1748" s="110">
        <f t="shared" si="467"/>
        <v>0</v>
      </c>
      <c r="U1748" s="109"/>
      <c r="V1748" s="111" t="str">
        <f>IF(T1744&gt;0,"xx",IF(O1744&gt;0,"xy",""))</f>
        <v/>
      </c>
      <c r="W1748" s="613" t="str">
        <f t="shared" si="468"/>
        <v/>
      </c>
      <c r="X1748" s="613" t="str">
        <f t="shared" si="466"/>
        <v/>
      </c>
      <c r="Y1748" s="613" t="str">
        <f t="shared" si="463"/>
        <v/>
      </c>
    </row>
    <row r="1749" spans="1:25" ht="13.8" hidden="1" thickBot="1">
      <c r="A1749" s="196" t="s">
        <v>175</v>
      </c>
      <c r="B1749" s="197"/>
      <c r="C1749" s="635" t="s">
        <v>481</v>
      </c>
      <c r="D1749" s="636"/>
      <c r="E1749" s="637">
        <v>500</v>
      </c>
      <c r="F1749" s="638">
        <f>VLOOKUP(C1744,'ENSAIOS DE ORÇAMENTO'!$C$3:$L$79,10,FALSE)</f>
        <v>0</v>
      </c>
      <c r="G1749" s="680">
        <f>IF(E1749&lt;=30,(0.48*E1749+4.05)*F1749,((0.48*30+4.05)+0.4*(E1749-30))*F1749)</f>
        <v>0</v>
      </c>
      <c r="H1749" s="632"/>
      <c r="I1749" s="632"/>
      <c r="J1749" s="633">
        <f t="shared" si="465"/>
        <v>0</v>
      </c>
      <c r="K1749" s="634"/>
      <c r="L1749" s="107"/>
      <c r="M1749" s="107"/>
      <c r="N1749" s="108">
        <f t="shared" si="469"/>
        <v>0</v>
      </c>
      <c r="O1749" s="108">
        <f t="shared" si="470"/>
        <v>0</v>
      </c>
      <c r="P1749" s="109"/>
      <c r="Q1749" s="107">
        <f t="shared" si="464"/>
        <v>0</v>
      </c>
      <c r="R1749" s="107">
        <f t="shared" si="464"/>
        <v>0</v>
      </c>
      <c r="S1749" s="108">
        <f t="shared" si="471"/>
        <v>0</v>
      </c>
      <c r="T1749" s="110">
        <f t="shared" si="467"/>
        <v>0</v>
      </c>
      <c r="U1749" s="109"/>
      <c r="V1749" s="111" t="str">
        <f>IF(T1744&gt;0,"xx",IF(O1744&gt;0,"xy",""))</f>
        <v/>
      </c>
      <c r="W1749" s="613" t="str">
        <f t="shared" si="468"/>
        <v/>
      </c>
      <c r="X1749" s="613" t="str">
        <f t="shared" si="466"/>
        <v/>
      </c>
      <c r="Y1749" s="613" t="str">
        <f t="shared" ref="Y1749:Y1812" si="472">IF(V1749="X","x",IF(T1749&gt;0,"x",""))</f>
        <v/>
      </c>
    </row>
    <row r="1750" spans="1:25" ht="13.8" hidden="1" thickBot="1">
      <c r="A1750" s="196" t="s">
        <v>55</v>
      </c>
      <c r="B1750" s="197" t="s">
        <v>232</v>
      </c>
      <c r="C1750" s="635" t="s">
        <v>504</v>
      </c>
      <c r="D1750" s="636"/>
      <c r="E1750" s="637"/>
      <c r="F1750" s="638"/>
      <c r="G1750" s="639">
        <f>SUM(G1751:G1755)</f>
        <v>72.100433580000001</v>
      </c>
      <c r="H1750" s="632">
        <f>VLOOKUP(C1750,'ENSAIOS DE ORÇAMENTO'!$C$3:$L$79,8,FALSE)</f>
        <v>796.33673999999996</v>
      </c>
      <c r="I1750" s="632">
        <f>IF(ISBLANK(H1750),"",SUM(G1750:H1750))*0.9</f>
        <v>781.59345622199999</v>
      </c>
      <c r="J1750" s="633">
        <f t="shared" si="465"/>
        <v>1006.22</v>
      </c>
      <c r="K1750" s="634" t="s">
        <v>23</v>
      </c>
      <c r="L1750" s="107"/>
      <c r="M1750" s="107"/>
      <c r="N1750" s="108">
        <f t="shared" si="469"/>
        <v>0</v>
      </c>
      <c r="O1750" s="108">
        <f t="shared" si="470"/>
        <v>0</v>
      </c>
      <c r="P1750" s="109"/>
      <c r="Q1750" s="107">
        <f t="shared" si="464"/>
        <v>0</v>
      </c>
      <c r="R1750" s="107">
        <f t="shared" si="464"/>
        <v>0</v>
      </c>
      <c r="S1750" s="108">
        <f t="shared" si="471"/>
        <v>0</v>
      </c>
      <c r="T1750" s="110">
        <f t="shared" si="467"/>
        <v>0</v>
      </c>
      <c r="U1750" s="109"/>
      <c r="W1750" s="613" t="str">
        <f t="shared" si="468"/>
        <v/>
      </c>
      <c r="X1750" s="613" t="str">
        <f t="shared" si="466"/>
        <v/>
      </c>
      <c r="Y1750" s="613" t="str">
        <f t="shared" si="472"/>
        <v/>
      </c>
    </row>
    <row r="1751" spans="1:25" ht="13.8" hidden="1" thickBot="1">
      <c r="A1751" s="196" t="s">
        <v>175</v>
      </c>
      <c r="B1751" s="197"/>
      <c r="C1751" s="635" t="s">
        <v>241</v>
      </c>
      <c r="D1751" s="636"/>
      <c r="E1751" s="637">
        <v>500</v>
      </c>
      <c r="F1751" s="638">
        <f>VLOOKUP(C1750,'ENSAIOS DE ORÇAMENTO'!$C$3:$L$79,4,FALSE)</f>
        <v>0.13233</v>
      </c>
      <c r="G1751" s="677">
        <f>IF(E1751&lt;=30,(0.48*E1751+4.05)*F1751,((0.48*30+4.05)+0.4*(E1751-30))*F1751)</f>
        <v>27.319528500000001</v>
      </c>
      <c r="H1751" s="632"/>
      <c r="I1751" s="632"/>
      <c r="J1751" s="633">
        <f t="shared" si="465"/>
        <v>0</v>
      </c>
      <c r="K1751" s="634"/>
      <c r="L1751" s="107"/>
      <c r="M1751" s="107"/>
      <c r="N1751" s="108">
        <f t="shared" si="469"/>
        <v>0</v>
      </c>
      <c r="O1751" s="108">
        <f t="shared" si="470"/>
        <v>0</v>
      </c>
      <c r="P1751" s="109"/>
      <c r="Q1751" s="107">
        <f t="shared" si="464"/>
        <v>0</v>
      </c>
      <c r="R1751" s="107">
        <f t="shared" si="464"/>
        <v>0</v>
      </c>
      <c r="S1751" s="108">
        <f t="shared" si="471"/>
        <v>0</v>
      </c>
      <c r="T1751" s="110">
        <f t="shared" si="467"/>
        <v>0</v>
      </c>
      <c r="U1751" s="109"/>
      <c r="V1751" s="111" t="str">
        <f>IF(T1750&gt;0,"xx",IF(O1750&gt;0,"xy",""))</f>
        <v/>
      </c>
      <c r="W1751" s="613" t="str">
        <f t="shared" si="468"/>
        <v/>
      </c>
      <c r="X1751" s="613" t="str">
        <f t="shared" si="466"/>
        <v/>
      </c>
      <c r="Y1751" s="613" t="str">
        <f t="shared" si="472"/>
        <v/>
      </c>
    </row>
    <row r="1752" spans="1:25" ht="13.8" hidden="1" thickBot="1">
      <c r="A1752" s="196" t="s">
        <v>175</v>
      </c>
      <c r="B1752" s="197"/>
      <c r="C1752" s="635" t="s">
        <v>303</v>
      </c>
      <c r="D1752" s="636"/>
      <c r="E1752" s="637">
        <v>180</v>
      </c>
      <c r="F1752" s="638">
        <f>VLOOKUP(C1750,'ENSAIOS DE ORÇAMENTO'!$C$3:$L$79,5,FALSE)</f>
        <v>0.36932100000000001</v>
      </c>
      <c r="G1752" s="671">
        <f>IF(E1752&lt;=30,(0.66*E1752+1.38)*F1752,((0.66*30+1.38)+0.55*(E1752-30))*F1752)</f>
        <v>38.291201280000003</v>
      </c>
      <c r="H1752" s="632"/>
      <c r="I1752" s="632"/>
      <c r="J1752" s="633">
        <f t="shared" si="465"/>
        <v>0</v>
      </c>
      <c r="K1752" s="634"/>
      <c r="L1752" s="107"/>
      <c r="M1752" s="107"/>
      <c r="N1752" s="108">
        <f t="shared" si="469"/>
        <v>0</v>
      </c>
      <c r="O1752" s="108">
        <f t="shared" si="470"/>
        <v>0</v>
      </c>
      <c r="P1752" s="109"/>
      <c r="Q1752" s="107">
        <f t="shared" si="464"/>
        <v>0</v>
      </c>
      <c r="R1752" s="107">
        <f t="shared" si="464"/>
        <v>0</v>
      </c>
      <c r="S1752" s="108">
        <f t="shared" si="471"/>
        <v>0</v>
      </c>
      <c r="T1752" s="110">
        <f t="shared" si="467"/>
        <v>0</v>
      </c>
      <c r="U1752" s="109"/>
      <c r="V1752" s="111" t="str">
        <f>IF(T1750&gt;0,"xx",IF(O1750&gt;0,"xy",""))</f>
        <v/>
      </c>
      <c r="W1752" s="613" t="str">
        <f t="shared" si="468"/>
        <v/>
      </c>
      <c r="X1752" s="613" t="str">
        <f t="shared" si="466"/>
        <v/>
      </c>
      <c r="Y1752" s="613" t="str">
        <f t="shared" si="472"/>
        <v/>
      </c>
    </row>
    <row r="1753" spans="1:25" ht="13.8" hidden="1" thickBot="1">
      <c r="A1753" s="196" t="s">
        <v>175</v>
      </c>
      <c r="B1753" s="197"/>
      <c r="C1753" s="635" t="s">
        <v>307</v>
      </c>
      <c r="D1753" s="636"/>
      <c r="E1753" s="637">
        <v>20</v>
      </c>
      <c r="F1753" s="638">
        <f>VLOOKUP(C1750,'ENSAIOS DE ORÇAMENTO'!$C$3:$L$79,6,FALSE)</f>
        <v>0.44511000000000006</v>
      </c>
      <c r="G1753" s="671">
        <f>IF(E1753&lt;=30,(0.66*E1753+1.38)*F1753,((0.66*30+1.38)+0.55*(E1753-30))*F1753)</f>
        <v>6.4897038000000018</v>
      </c>
      <c r="H1753" s="632"/>
      <c r="I1753" s="632"/>
      <c r="J1753" s="633">
        <f t="shared" si="465"/>
        <v>0</v>
      </c>
      <c r="K1753" s="634"/>
      <c r="L1753" s="107"/>
      <c r="M1753" s="107"/>
      <c r="N1753" s="108">
        <f t="shared" si="469"/>
        <v>0</v>
      </c>
      <c r="O1753" s="108">
        <f t="shared" si="470"/>
        <v>0</v>
      </c>
      <c r="P1753" s="109"/>
      <c r="Q1753" s="107">
        <f t="shared" si="464"/>
        <v>0</v>
      </c>
      <c r="R1753" s="107">
        <f t="shared" si="464"/>
        <v>0</v>
      </c>
      <c r="S1753" s="108">
        <f t="shared" si="471"/>
        <v>0</v>
      </c>
      <c r="T1753" s="110">
        <f t="shared" si="467"/>
        <v>0</v>
      </c>
      <c r="U1753" s="109"/>
      <c r="V1753" s="111" t="str">
        <f>IF(T1750&gt;0,"xx",IF(O1750&gt;0,"xy",""))</f>
        <v/>
      </c>
      <c r="W1753" s="613" t="str">
        <f t="shared" si="468"/>
        <v/>
      </c>
      <c r="X1753" s="613" t="str">
        <f t="shared" si="466"/>
        <v/>
      </c>
      <c r="Y1753" s="613" t="str">
        <f t="shared" si="472"/>
        <v/>
      </c>
    </row>
    <row r="1754" spans="1:25" ht="13.8" hidden="1" thickBot="1">
      <c r="A1754" s="196" t="s">
        <v>175</v>
      </c>
      <c r="B1754" s="197"/>
      <c r="C1754" s="635" t="s">
        <v>480</v>
      </c>
      <c r="D1754" s="636"/>
      <c r="E1754" s="637">
        <v>30</v>
      </c>
      <c r="F1754" s="638">
        <f>VLOOKUP(C1750,'ENSAIOS DE ORÇAMENTO'!$C$3:$L$79,3,FALSE)</f>
        <v>0</v>
      </c>
      <c r="G1754" s="667">
        <f>IF(E1754&lt;=30,(0.66*E1754+1.38)*F1754,((0.66*30+1.38)+0.55*(E1754-30))*F1754)</f>
        <v>0</v>
      </c>
      <c r="H1754" s="632"/>
      <c r="I1754" s="632"/>
      <c r="J1754" s="633">
        <f t="shared" si="465"/>
        <v>0</v>
      </c>
      <c r="K1754" s="634"/>
      <c r="L1754" s="107"/>
      <c r="M1754" s="107"/>
      <c r="N1754" s="108">
        <f t="shared" si="469"/>
        <v>0</v>
      </c>
      <c r="O1754" s="108">
        <f t="shared" si="470"/>
        <v>0</v>
      </c>
      <c r="P1754" s="109"/>
      <c r="Q1754" s="107">
        <f t="shared" si="464"/>
        <v>0</v>
      </c>
      <c r="R1754" s="107">
        <f t="shared" si="464"/>
        <v>0</v>
      </c>
      <c r="S1754" s="108">
        <f t="shared" si="471"/>
        <v>0</v>
      </c>
      <c r="T1754" s="110">
        <f t="shared" si="467"/>
        <v>0</v>
      </c>
      <c r="U1754" s="109"/>
      <c r="V1754" s="111" t="str">
        <f>IF(T1750&gt;0,"xx",IF(O1750&gt;0,"xy",""))</f>
        <v/>
      </c>
      <c r="W1754" s="613" t="str">
        <f t="shared" si="468"/>
        <v/>
      </c>
      <c r="X1754" s="613" t="str">
        <f t="shared" si="466"/>
        <v/>
      </c>
      <c r="Y1754" s="613" t="str">
        <f t="shared" si="472"/>
        <v/>
      </c>
    </row>
    <row r="1755" spans="1:25" ht="13.8" hidden="1" thickBot="1">
      <c r="A1755" s="196" t="s">
        <v>175</v>
      </c>
      <c r="B1755" s="197"/>
      <c r="C1755" s="635" t="s">
        <v>481</v>
      </c>
      <c r="D1755" s="636"/>
      <c r="E1755" s="637">
        <v>500</v>
      </c>
      <c r="F1755" s="638">
        <f>VLOOKUP(C1750,'ENSAIOS DE ORÇAMENTO'!$C$3:$L$79,10,FALSE)</f>
        <v>0</v>
      </c>
      <c r="G1755" s="680">
        <f>IF(E1755&lt;=30,(0.48*E1755+4.05)*F1755,((0.48*30+4.05)+0.4*(E1755-30))*F1755)</f>
        <v>0</v>
      </c>
      <c r="H1755" s="632"/>
      <c r="I1755" s="632"/>
      <c r="J1755" s="633">
        <f t="shared" si="465"/>
        <v>0</v>
      </c>
      <c r="K1755" s="634"/>
      <c r="L1755" s="107"/>
      <c r="M1755" s="107"/>
      <c r="N1755" s="108">
        <f t="shared" si="469"/>
        <v>0</v>
      </c>
      <c r="O1755" s="108">
        <f t="shared" si="470"/>
        <v>0</v>
      </c>
      <c r="P1755" s="109"/>
      <c r="Q1755" s="107">
        <f t="shared" si="464"/>
        <v>0</v>
      </c>
      <c r="R1755" s="107">
        <f t="shared" si="464"/>
        <v>0</v>
      </c>
      <c r="S1755" s="108">
        <f t="shared" si="471"/>
        <v>0</v>
      </c>
      <c r="T1755" s="110">
        <f t="shared" si="467"/>
        <v>0</v>
      </c>
      <c r="U1755" s="109"/>
      <c r="V1755" s="111" t="str">
        <f>IF(T1750&gt;0,"xx",IF(O1750&gt;0,"xy",""))</f>
        <v/>
      </c>
      <c r="W1755" s="613" t="str">
        <f t="shared" si="468"/>
        <v/>
      </c>
      <c r="X1755" s="613" t="str">
        <f t="shared" si="466"/>
        <v/>
      </c>
      <c r="Y1755" s="613" t="str">
        <f t="shared" si="472"/>
        <v/>
      </c>
    </row>
    <row r="1756" spans="1:25" ht="13.8" hidden="1" thickBot="1">
      <c r="A1756" s="196" t="s">
        <v>56</v>
      </c>
      <c r="B1756" s="197" t="s">
        <v>232</v>
      </c>
      <c r="C1756" s="635" t="s">
        <v>505</v>
      </c>
      <c r="D1756" s="636"/>
      <c r="E1756" s="637"/>
      <c r="F1756" s="638"/>
      <c r="G1756" s="639">
        <f>SUM(G1757:G1761)</f>
        <v>320.91545250000001</v>
      </c>
      <c r="H1756" s="632">
        <f>VLOOKUP(C1756,'ENSAIOS DE ORÇAMENTO'!$C$3:$L$79,8,FALSE)</f>
        <v>777.81567999999993</v>
      </c>
      <c r="I1756" s="632">
        <f>IF(ISBLANK(H1756),"",SUM(G1756:H1756))*0.9</f>
        <v>988.8580192500001</v>
      </c>
      <c r="J1756" s="633">
        <f t="shared" si="465"/>
        <v>1273.06</v>
      </c>
      <c r="K1756" s="634" t="s">
        <v>23</v>
      </c>
      <c r="L1756" s="107"/>
      <c r="M1756" s="107"/>
      <c r="N1756" s="108">
        <f t="shared" si="469"/>
        <v>0</v>
      </c>
      <c r="O1756" s="108">
        <f t="shared" si="470"/>
        <v>0</v>
      </c>
      <c r="P1756" s="109"/>
      <c r="Q1756" s="107">
        <f t="shared" si="464"/>
        <v>0</v>
      </c>
      <c r="R1756" s="107">
        <f t="shared" si="464"/>
        <v>0</v>
      </c>
      <c r="S1756" s="108">
        <f t="shared" si="471"/>
        <v>0</v>
      </c>
      <c r="T1756" s="110">
        <f t="shared" si="467"/>
        <v>0</v>
      </c>
      <c r="U1756" s="109"/>
      <c r="W1756" s="613" t="str">
        <f t="shared" si="468"/>
        <v/>
      </c>
      <c r="X1756" s="613" t="str">
        <f t="shared" si="466"/>
        <v/>
      </c>
      <c r="Y1756" s="613" t="str">
        <f t="shared" si="472"/>
        <v/>
      </c>
    </row>
    <row r="1757" spans="1:25" ht="13.8" hidden="1" thickBot="1">
      <c r="A1757" s="196" t="s">
        <v>175</v>
      </c>
      <c r="B1757" s="197"/>
      <c r="C1757" s="635" t="s">
        <v>241</v>
      </c>
      <c r="D1757" s="636"/>
      <c r="E1757" s="637">
        <v>500</v>
      </c>
      <c r="F1757" s="638">
        <f>VLOOKUP(C1756,'ENSAIOS DE ORÇAMENTO'!$C$3:$L$79,4,FALSE)</f>
        <v>0.49275000000000002</v>
      </c>
      <c r="G1757" s="677">
        <f>IF(E1757&lt;=30,(0.48*E1757+4.05)*F1757,((0.48*30+4.05)+0.4*(E1757-30))*F1757)</f>
        <v>101.72823750000001</v>
      </c>
      <c r="H1757" s="632"/>
      <c r="I1757" s="632"/>
      <c r="J1757" s="633">
        <f t="shared" si="465"/>
        <v>0</v>
      </c>
      <c r="K1757" s="634"/>
      <c r="L1757" s="107"/>
      <c r="M1757" s="107"/>
      <c r="N1757" s="108">
        <f t="shared" si="469"/>
        <v>0</v>
      </c>
      <c r="O1757" s="108">
        <f t="shared" si="470"/>
        <v>0</v>
      </c>
      <c r="P1757" s="109"/>
      <c r="Q1757" s="107">
        <f t="shared" si="464"/>
        <v>0</v>
      </c>
      <c r="R1757" s="107">
        <f t="shared" si="464"/>
        <v>0</v>
      </c>
      <c r="S1757" s="108">
        <f t="shared" si="471"/>
        <v>0</v>
      </c>
      <c r="T1757" s="110">
        <f t="shared" si="467"/>
        <v>0</v>
      </c>
      <c r="U1757" s="109"/>
      <c r="V1757" s="111" t="str">
        <f>IF(T1756&gt;0,"xx",IF(O1756&gt;0,"xy",""))</f>
        <v/>
      </c>
      <c r="W1757" s="613" t="str">
        <f t="shared" si="468"/>
        <v/>
      </c>
      <c r="X1757" s="613" t="str">
        <f t="shared" si="466"/>
        <v/>
      </c>
      <c r="Y1757" s="613" t="str">
        <f t="shared" si="472"/>
        <v/>
      </c>
    </row>
    <row r="1758" spans="1:25" ht="13.8" hidden="1" thickBot="1">
      <c r="A1758" s="196" t="s">
        <v>175</v>
      </c>
      <c r="B1758" s="197"/>
      <c r="C1758" s="635" t="s">
        <v>303</v>
      </c>
      <c r="D1758" s="636"/>
      <c r="E1758" s="637">
        <v>180</v>
      </c>
      <c r="F1758" s="638">
        <f>VLOOKUP(C1756,'ENSAIOS DE ORÇAMENTO'!$C$3:$L$79,5,FALSE)</f>
        <v>1.752</v>
      </c>
      <c r="G1758" s="671">
        <f>IF(E1758&lt;=30,(0.66*E1758+1.38)*F1758,((0.66*30+1.38)+0.55*(E1758-30))*F1758)</f>
        <v>181.64736000000002</v>
      </c>
      <c r="H1758" s="632"/>
      <c r="I1758" s="632"/>
      <c r="J1758" s="633">
        <f t="shared" si="465"/>
        <v>0</v>
      </c>
      <c r="K1758" s="634"/>
      <c r="L1758" s="107"/>
      <c r="M1758" s="107"/>
      <c r="N1758" s="108">
        <f t="shared" si="469"/>
        <v>0</v>
      </c>
      <c r="O1758" s="108">
        <f t="shared" si="470"/>
        <v>0</v>
      </c>
      <c r="P1758" s="109"/>
      <c r="Q1758" s="107">
        <f t="shared" si="464"/>
        <v>0</v>
      </c>
      <c r="R1758" s="107">
        <f t="shared" si="464"/>
        <v>0</v>
      </c>
      <c r="S1758" s="108">
        <f t="shared" si="471"/>
        <v>0</v>
      </c>
      <c r="T1758" s="110">
        <f t="shared" si="467"/>
        <v>0</v>
      </c>
      <c r="U1758" s="109"/>
      <c r="V1758" s="111" t="str">
        <f>IF(T1756&gt;0,"xx",IF(O1756&gt;0,"xy",""))</f>
        <v/>
      </c>
      <c r="W1758" s="613" t="str">
        <f t="shared" si="468"/>
        <v/>
      </c>
      <c r="X1758" s="613" t="str">
        <f t="shared" si="466"/>
        <v/>
      </c>
      <c r="Y1758" s="613" t="str">
        <f t="shared" si="472"/>
        <v/>
      </c>
    </row>
    <row r="1759" spans="1:25" ht="13.8" hidden="1" thickBot="1">
      <c r="A1759" s="196" t="s">
        <v>175</v>
      </c>
      <c r="B1759" s="197"/>
      <c r="C1759" s="635" t="s">
        <v>307</v>
      </c>
      <c r="D1759" s="636"/>
      <c r="E1759" s="637">
        <v>20</v>
      </c>
      <c r="F1759" s="638">
        <f>VLOOKUP(C1756,'ENSAIOS DE ORÇAMENTO'!$C$3:$L$79,6,FALSE)</f>
        <v>2.5747500000000003</v>
      </c>
      <c r="G1759" s="671">
        <f>IF(E1759&lt;=30,(0.66*E1759+1.38)*F1759,((0.66*30+1.38)+0.55*(E1759-30))*F1759)</f>
        <v>37.53985500000001</v>
      </c>
      <c r="H1759" s="632"/>
      <c r="I1759" s="632"/>
      <c r="J1759" s="633">
        <f t="shared" si="465"/>
        <v>0</v>
      </c>
      <c r="K1759" s="634"/>
      <c r="L1759" s="107"/>
      <c r="M1759" s="107"/>
      <c r="N1759" s="108">
        <f t="shared" si="469"/>
        <v>0</v>
      </c>
      <c r="O1759" s="108">
        <f t="shared" si="470"/>
        <v>0</v>
      </c>
      <c r="P1759" s="109"/>
      <c r="Q1759" s="107">
        <f t="shared" ref="Q1759:R1791" si="473">L1759</f>
        <v>0</v>
      </c>
      <c r="R1759" s="107">
        <f t="shared" si="473"/>
        <v>0</v>
      </c>
      <c r="S1759" s="108">
        <f t="shared" si="471"/>
        <v>0</v>
      </c>
      <c r="T1759" s="110">
        <f t="shared" si="467"/>
        <v>0</v>
      </c>
      <c r="U1759" s="109"/>
      <c r="V1759" s="111" t="str">
        <f>IF(T1756&gt;0,"xx",IF(O1756&gt;0,"xy",""))</f>
        <v/>
      </c>
      <c r="W1759" s="613" t="str">
        <f t="shared" si="468"/>
        <v/>
      </c>
      <c r="X1759" s="613" t="str">
        <f t="shared" si="466"/>
        <v/>
      </c>
      <c r="Y1759" s="613" t="str">
        <f t="shared" si="472"/>
        <v/>
      </c>
    </row>
    <row r="1760" spans="1:25" ht="13.8" hidden="1" thickBot="1">
      <c r="A1760" s="196" t="s">
        <v>175</v>
      </c>
      <c r="B1760" s="197"/>
      <c r="C1760" s="635" t="s">
        <v>480</v>
      </c>
      <c r="D1760" s="636"/>
      <c r="E1760" s="637">
        <v>30</v>
      </c>
      <c r="F1760" s="638">
        <f>VLOOKUP(C1756,'ENSAIOS DE ORÇAMENTO'!$C$3:$L$79,3,FALSE)</f>
        <v>0</v>
      </c>
      <c r="G1760" s="667">
        <f>IF(E1760&lt;=30,(0.66*E1760+1.38)*F1760,((0.66*30+1.38)+0.55*(E1760-30))*F1760)</f>
        <v>0</v>
      </c>
      <c r="H1760" s="632"/>
      <c r="I1760" s="632"/>
      <c r="J1760" s="633">
        <f t="shared" si="465"/>
        <v>0</v>
      </c>
      <c r="K1760" s="634"/>
      <c r="L1760" s="107"/>
      <c r="M1760" s="107"/>
      <c r="N1760" s="108">
        <f t="shared" si="469"/>
        <v>0</v>
      </c>
      <c r="O1760" s="108">
        <f t="shared" si="470"/>
        <v>0</v>
      </c>
      <c r="P1760" s="109"/>
      <c r="Q1760" s="107">
        <f t="shared" si="473"/>
        <v>0</v>
      </c>
      <c r="R1760" s="107">
        <f t="shared" si="473"/>
        <v>0</v>
      </c>
      <c r="S1760" s="108">
        <f t="shared" si="471"/>
        <v>0</v>
      </c>
      <c r="T1760" s="110">
        <f t="shared" si="467"/>
        <v>0</v>
      </c>
      <c r="U1760" s="109"/>
      <c r="V1760" s="111" t="str">
        <f>IF(T1756&gt;0,"xx",IF(O1756&gt;0,"xy",""))</f>
        <v/>
      </c>
      <c r="W1760" s="613" t="str">
        <f t="shared" si="468"/>
        <v/>
      </c>
      <c r="X1760" s="613" t="str">
        <f t="shared" si="466"/>
        <v/>
      </c>
      <c r="Y1760" s="613" t="str">
        <f t="shared" si="472"/>
        <v/>
      </c>
    </row>
    <row r="1761" spans="1:25" ht="13.8" hidden="1" thickBot="1">
      <c r="A1761" s="196" t="s">
        <v>175</v>
      </c>
      <c r="B1761" s="197"/>
      <c r="C1761" s="635" t="s">
        <v>481</v>
      </c>
      <c r="D1761" s="636"/>
      <c r="E1761" s="637">
        <v>500</v>
      </c>
      <c r="F1761" s="638">
        <f>VLOOKUP(C1756,'ENSAIOS DE ORÇAMENTO'!$C$3:$L$79,10,FALSE)</f>
        <v>0</v>
      </c>
      <c r="G1761" s="680">
        <f>IF(E1761&lt;=30,(0.48*E1761+4.05)*F1761,((0.48*30+4.05)+0.4*(E1761-30))*F1761)</f>
        <v>0</v>
      </c>
      <c r="H1761" s="632"/>
      <c r="I1761" s="632"/>
      <c r="J1761" s="633">
        <f t="shared" si="465"/>
        <v>0</v>
      </c>
      <c r="K1761" s="634"/>
      <c r="L1761" s="107"/>
      <c r="M1761" s="107"/>
      <c r="N1761" s="108">
        <f t="shared" si="469"/>
        <v>0</v>
      </c>
      <c r="O1761" s="108">
        <f t="shared" si="470"/>
        <v>0</v>
      </c>
      <c r="P1761" s="109"/>
      <c r="Q1761" s="107">
        <f t="shared" si="473"/>
        <v>0</v>
      </c>
      <c r="R1761" s="107">
        <f t="shared" si="473"/>
        <v>0</v>
      </c>
      <c r="S1761" s="108">
        <f t="shared" si="471"/>
        <v>0</v>
      </c>
      <c r="T1761" s="110">
        <f t="shared" si="467"/>
        <v>0</v>
      </c>
      <c r="U1761" s="109"/>
      <c r="V1761" s="111" t="str">
        <f>IF(T1756&gt;0,"xx",IF(O1756&gt;0,"xy",""))</f>
        <v/>
      </c>
      <c r="W1761" s="613" t="str">
        <f t="shared" si="468"/>
        <v/>
      </c>
      <c r="X1761" s="613" t="str">
        <f t="shared" si="466"/>
        <v/>
      </c>
      <c r="Y1761" s="613" t="str">
        <f t="shared" si="472"/>
        <v/>
      </c>
    </row>
    <row r="1762" spans="1:25" ht="13.8" hidden="1" thickBot="1">
      <c r="A1762" s="196" t="s">
        <v>56</v>
      </c>
      <c r="B1762" s="197" t="s">
        <v>232</v>
      </c>
      <c r="C1762" s="635" t="s">
        <v>506</v>
      </c>
      <c r="D1762" s="636"/>
      <c r="E1762" s="637"/>
      <c r="F1762" s="638"/>
      <c r="G1762" s="639">
        <f>SUM(G1763:G1767)</f>
        <v>396.84780360000008</v>
      </c>
      <c r="H1762" s="632">
        <f>VLOOKUP(C1762,'ENSAIOS DE ORÇAMENTO'!$C$3:$L$79,8,FALSE)</f>
        <v>934.62908333333337</v>
      </c>
      <c r="I1762" s="632">
        <f>IF(ISBLANK(H1762),"",SUM(G1762:H1762))*0.9</f>
        <v>1198.3291982400001</v>
      </c>
      <c r="J1762" s="633">
        <f t="shared" ref="J1762:J1825" si="474">IF(ISBLANK(H1762),0,ROUND(I1762*(1+$E$10)*(1+$E$11*D1762),2))</f>
        <v>1542.73</v>
      </c>
      <c r="K1762" s="634" t="s">
        <v>23</v>
      </c>
      <c r="L1762" s="107"/>
      <c r="M1762" s="107"/>
      <c r="N1762" s="108">
        <f t="shared" si="469"/>
        <v>0</v>
      </c>
      <c r="O1762" s="108">
        <f t="shared" si="470"/>
        <v>0</v>
      </c>
      <c r="P1762" s="109"/>
      <c r="Q1762" s="107">
        <f t="shared" si="473"/>
        <v>0</v>
      </c>
      <c r="R1762" s="107">
        <f t="shared" si="473"/>
        <v>0</v>
      </c>
      <c r="S1762" s="108">
        <f t="shared" si="471"/>
        <v>0</v>
      </c>
      <c r="T1762" s="110">
        <f t="shared" si="467"/>
        <v>0</v>
      </c>
      <c r="U1762" s="109"/>
      <c r="W1762" s="613" t="str">
        <f t="shared" si="468"/>
        <v/>
      </c>
      <c r="X1762" s="613" t="str">
        <f t="shared" si="466"/>
        <v/>
      </c>
      <c r="Y1762" s="613" t="str">
        <f t="shared" si="472"/>
        <v/>
      </c>
    </row>
    <row r="1763" spans="1:25" ht="13.8" hidden="1" thickBot="1">
      <c r="A1763" s="196" t="s">
        <v>175</v>
      </c>
      <c r="B1763" s="197"/>
      <c r="C1763" s="635" t="s">
        <v>241</v>
      </c>
      <c r="D1763" s="636"/>
      <c r="E1763" s="637">
        <v>500</v>
      </c>
      <c r="F1763" s="638">
        <f>VLOOKUP(C1762,'ENSAIOS DE ORÇAMENTO'!$C$3:$L$79,4,FALSE)</f>
        <v>0.60911999999999999</v>
      </c>
      <c r="G1763" s="677">
        <f>IF(E1763&lt;=30,(0.48*E1763+4.05)*F1763,((0.48*30+4.05)+0.4*(E1763-30))*F1763)</f>
        <v>125.75282399999999</v>
      </c>
      <c r="H1763" s="632"/>
      <c r="I1763" s="632"/>
      <c r="J1763" s="633">
        <f t="shared" si="474"/>
        <v>0</v>
      </c>
      <c r="K1763" s="634"/>
      <c r="L1763" s="107"/>
      <c r="M1763" s="107"/>
      <c r="N1763" s="108">
        <f t="shared" si="469"/>
        <v>0</v>
      </c>
      <c r="O1763" s="108">
        <f t="shared" si="470"/>
        <v>0</v>
      </c>
      <c r="P1763" s="109"/>
      <c r="Q1763" s="107">
        <f t="shared" si="473"/>
        <v>0</v>
      </c>
      <c r="R1763" s="107">
        <f t="shared" si="473"/>
        <v>0</v>
      </c>
      <c r="S1763" s="108">
        <f t="shared" si="471"/>
        <v>0</v>
      </c>
      <c r="T1763" s="110">
        <f t="shared" si="467"/>
        <v>0</v>
      </c>
      <c r="U1763" s="109"/>
      <c r="V1763" s="111" t="str">
        <f>IF(T1762&gt;0,"xx",IF(O1762&gt;0,"xy",""))</f>
        <v/>
      </c>
      <c r="W1763" s="613" t="str">
        <f t="shared" si="468"/>
        <v/>
      </c>
      <c r="X1763" s="613" t="str">
        <f t="shared" si="466"/>
        <v/>
      </c>
      <c r="Y1763" s="613" t="str">
        <f t="shared" si="472"/>
        <v/>
      </c>
    </row>
    <row r="1764" spans="1:25" ht="13.8" hidden="1" thickBot="1">
      <c r="A1764" s="196" t="s">
        <v>175</v>
      </c>
      <c r="B1764" s="197"/>
      <c r="C1764" s="635" t="s">
        <v>303</v>
      </c>
      <c r="D1764" s="636"/>
      <c r="E1764" s="637">
        <v>180</v>
      </c>
      <c r="F1764" s="638">
        <f>VLOOKUP(C1762,'ENSAIOS DE ORÇAMENTO'!$C$3:$L$79,5,FALSE)</f>
        <v>2.1657600000000001</v>
      </c>
      <c r="G1764" s="671">
        <f>IF(E1764&lt;=30,(0.66*E1764+1.38)*F1764,((0.66*30+1.38)+0.55*(E1764-30))*F1764)</f>
        <v>224.54599680000004</v>
      </c>
      <c r="H1764" s="632"/>
      <c r="I1764" s="632"/>
      <c r="J1764" s="633">
        <f t="shared" si="474"/>
        <v>0</v>
      </c>
      <c r="K1764" s="634"/>
      <c r="L1764" s="107"/>
      <c r="M1764" s="107"/>
      <c r="N1764" s="108">
        <f t="shared" si="469"/>
        <v>0</v>
      </c>
      <c r="O1764" s="108">
        <f t="shared" si="470"/>
        <v>0</v>
      </c>
      <c r="P1764" s="109"/>
      <c r="Q1764" s="107">
        <f t="shared" si="473"/>
        <v>0</v>
      </c>
      <c r="R1764" s="107">
        <f t="shared" si="473"/>
        <v>0</v>
      </c>
      <c r="S1764" s="108">
        <f t="shared" si="471"/>
        <v>0</v>
      </c>
      <c r="T1764" s="110">
        <f t="shared" si="467"/>
        <v>0</v>
      </c>
      <c r="U1764" s="109"/>
      <c r="V1764" s="111" t="str">
        <f>IF(T1762&gt;0,"xx",IF(O1762&gt;0,"xy",""))</f>
        <v/>
      </c>
      <c r="W1764" s="613" t="str">
        <f t="shared" si="468"/>
        <v/>
      </c>
      <c r="X1764" s="613" t="str">
        <f t="shared" si="466"/>
        <v/>
      </c>
      <c r="Y1764" s="613" t="str">
        <f t="shared" si="472"/>
        <v/>
      </c>
    </row>
    <row r="1765" spans="1:25" ht="13.8" hidden="1" thickBot="1">
      <c r="A1765" s="196" t="s">
        <v>175</v>
      </c>
      <c r="B1765" s="197"/>
      <c r="C1765" s="635" t="s">
        <v>307</v>
      </c>
      <c r="D1765" s="636"/>
      <c r="E1765" s="637">
        <v>20</v>
      </c>
      <c r="F1765" s="638">
        <f>VLOOKUP(C1762,'ENSAIOS DE ORÇAMENTO'!$C$3:$L$79,6,FALSE)</f>
        <v>3.1926600000000005</v>
      </c>
      <c r="G1765" s="671">
        <f>IF(E1765&lt;=30,(0.66*E1765+1.38)*F1765,((0.66*30+1.38)+0.55*(E1765-30))*F1765)</f>
        <v>46.548982800000012</v>
      </c>
      <c r="H1765" s="632"/>
      <c r="I1765" s="632"/>
      <c r="J1765" s="633">
        <f t="shared" si="474"/>
        <v>0</v>
      </c>
      <c r="K1765" s="634"/>
      <c r="L1765" s="107"/>
      <c r="M1765" s="107"/>
      <c r="N1765" s="108">
        <f t="shared" si="469"/>
        <v>0</v>
      </c>
      <c r="O1765" s="108">
        <f t="shared" si="470"/>
        <v>0</v>
      </c>
      <c r="P1765" s="109"/>
      <c r="Q1765" s="107">
        <f t="shared" si="473"/>
        <v>0</v>
      </c>
      <c r="R1765" s="107">
        <f t="shared" si="473"/>
        <v>0</v>
      </c>
      <c r="S1765" s="108">
        <f t="shared" si="471"/>
        <v>0</v>
      </c>
      <c r="T1765" s="110">
        <f t="shared" si="467"/>
        <v>0</v>
      </c>
      <c r="U1765" s="109"/>
      <c r="V1765" s="111" t="str">
        <f>IF(T1762&gt;0,"xx",IF(O1762&gt;0,"xy",""))</f>
        <v/>
      </c>
      <c r="W1765" s="613" t="str">
        <f t="shared" si="468"/>
        <v/>
      </c>
      <c r="X1765" s="613" t="str">
        <f t="shared" si="466"/>
        <v/>
      </c>
      <c r="Y1765" s="613" t="str">
        <f t="shared" si="472"/>
        <v/>
      </c>
    </row>
    <row r="1766" spans="1:25" ht="13.8" hidden="1" thickBot="1">
      <c r="A1766" s="196" t="s">
        <v>175</v>
      </c>
      <c r="B1766" s="197"/>
      <c r="C1766" s="635" t="s">
        <v>480</v>
      </c>
      <c r="D1766" s="636"/>
      <c r="E1766" s="637">
        <v>30</v>
      </c>
      <c r="F1766" s="638">
        <f>VLOOKUP(C1762,'ENSAIOS DE ORÇAMENTO'!$C$3:$L$79,3,FALSE)</f>
        <v>0</v>
      </c>
      <c r="G1766" s="667">
        <f>IF(E1766&lt;=30,(0.66*E1766+1.38)*F1766,((0.66*30+1.38)+0.55*(E1766-30))*F1766)</f>
        <v>0</v>
      </c>
      <c r="H1766" s="632"/>
      <c r="I1766" s="632"/>
      <c r="J1766" s="633">
        <f t="shared" si="474"/>
        <v>0</v>
      </c>
      <c r="K1766" s="634"/>
      <c r="L1766" s="107"/>
      <c r="M1766" s="107"/>
      <c r="N1766" s="108">
        <f t="shared" si="469"/>
        <v>0</v>
      </c>
      <c r="O1766" s="108">
        <f t="shared" si="470"/>
        <v>0</v>
      </c>
      <c r="P1766" s="109"/>
      <c r="Q1766" s="107">
        <f t="shared" si="473"/>
        <v>0</v>
      </c>
      <c r="R1766" s="107">
        <f t="shared" si="473"/>
        <v>0</v>
      </c>
      <c r="S1766" s="108">
        <f t="shared" si="471"/>
        <v>0</v>
      </c>
      <c r="T1766" s="110">
        <f t="shared" si="467"/>
        <v>0</v>
      </c>
      <c r="U1766" s="109"/>
      <c r="V1766" s="111" t="str">
        <f>IF(T1762&gt;0,"xx",IF(O1762&gt;0,"xy",""))</f>
        <v/>
      </c>
      <c r="W1766" s="613" t="str">
        <f t="shared" si="468"/>
        <v/>
      </c>
      <c r="X1766" s="613" t="str">
        <f t="shared" si="466"/>
        <v/>
      </c>
      <c r="Y1766" s="613" t="str">
        <f t="shared" si="472"/>
        <v/>
      </c>
    </row>
    <row r="1767" spans="1:25" ht="13.8" hidden="1" thickBot="1">
      <c r="A1767" s="196" t="s">
        <v>175</v>
      </c>
      <c r="B1767" s="197"/>
      <c r="C1767" s="635" t="s">
        <v>481</v>
      </c>
      <c r="D1767" s="636"/>
      <c r="E1767" s="637">
        <v>500</v>
      </c>
      <c r="F1767" s="638">
        <f>VLOOKUP(C1762,'ENSAIOS DE ORÇAMENTO'!$C$3:$L$79,10,FALSE)</f>
        <v>0</v>
      </c>
      <c r="G1767" s="680">
        <f>IF(E1767&lt;=30,(0.48*E1767+4.05)*F1767,((0.48*30+4.05)+0.4*(E1767-30))*F1767)</f>
        <v>0</v>
      </c>
      <c r="H1767" s="632"/>
      <c r="I1767" s="632"/>
      <c r="J1767" s="633">
        <f t="shared" si="474"/>
        <v>0</v>
      </c>
      <c r="K1767" s="634"/>
      <c r="L1767" s="107"/>
      <c r="M1767" s="107"/>
      <c r="N1767" s="108">
        <f t="shared" si="469"/>
        <v>0</v>
      </c>
      <c r="O1767" s="108">
        <f t="shared" si="470"/>
        <v>0</v>
      </c>
      <c r="P1767" s="109"/>
      <c r="Q1767" s="107">
        <f t="shared" si="473"/>
        <v>0</v>
      </c>
      <c r="R1767" s="107">
        <f t="shared" si="473"/>
        <v>0</v>
      </c>
      <c r="S1767" s="108">
        <f t="shared" si="471"/>
        <v>0</v>
      </c>
      <c r="T1767" s="110">
        <f t="shared" si="467"/>
        <v>0</v>
      </c>
      <c r="U1767" s="109"/>
      <c r="V1767" s="111" t="str">
        <f>IF(T1762&gt;0,"xx",IF(O1762&gt;0,"xy",""))</f>
        <v/>
      </c>
      <c r="W1767" s="613" t="str">
        <f t="shared" si="468"/>
        <v/>
      </c>
      <c r="X1767" s="613" t="str">
        <f t="shared" si="466"/>
        <v/>
      </c>
      <c r="Y1767" s="613" t="str">
        <f t="shared" si="472"/>
        <v/>
      </c>
    </row>
    <row r="1768" spans="1:25" ht="13.8" hidden="1" thickBot="1">
      <c r="A1768" s="196" t="s">
        <v>56</v>
      </c>
      <c r="B1768" s="197" t="s">
        <v>232</v>
      </c>
      <c r="C1768" s="635" t="s">
        <v>507</v>
      </c>
      <c r="D1768" s="636"/>
      <c r="E1768" s="637"/>
      <c r="F1768" s="638"/>
      <c r="G1768" s="639">
        <f>SUM(G1769:G1773)</f>
        <v>637.10619390000011</v>
      </c>
      <c r="H1768" s="632">
        <f>VLOOKUP(C1768,'ENSAIOS DE ORÇAMENTO'!$C$3:$L$79,8,FALSE)</f>
        <v>1444.6049199999998</v>
      </c>
      <c r="I1768" s="632">
        <f>IF(ISBLANK(H1768),"",SUM(G1768:H1768))*0.9</f>
        <v>1873.54000251</v>
      </c>
      <c r="J1768" s="633">
        <f t="shared" si="474"/>
        <v>2412</v>
      </c>
      <c r="K1768" s="634" t="s">
        <v>23</v>
      </c>
      <c r="L1768" s="107"/>
      <c r="M1768" s="107"/>
      <c r="N1768" s="108">
        <f t="shared" si="469"/>
        <v>0</v>
      </c>
      <c r="O1768" s="108">
        <f t="shared" si="470"/>
        <v>0</v>
      </c>
      <c r="P1768" s="109"/>
      <c r="Q1768" s="107">
        <f t="shared" si="473"/>
        <v>0</v>
      </c>
      <c r="R1768" s="107">
        <f t="shared" si="473"/>
        <v>0</v>
      </c>
      <c r="S1768" s="108">
        <f t="shared" si="471"/>
        <v>0</v>
      </c>
      <c r="T1768" s="110">
        <f t="shared" si="467"/>
        <v>0</v>
      </c>
      <c r="U1768" s="109"/>
      <c r="W1768" s="613" t="str">
        <f t="shared" si="468"/>
        <v/>
      </c>
      <c r="X1768" s="613" t="str">
        <f t="shared" si="466"/>
        <v/>
      </c>
      <c r="Y1768" s="613" t="str">
        <f t="shared" si="472"/>
        <v/>
      </c>
    </row>
    <row r="1769" spans="1:25" ht="13.8" hidden="1" thickBot="1">
      <c r="A1769" s="196" t="s">
        <v>175</v>
      </c>
      <c r="B1769" s="197"/>
      <c r="C1769" s="635" t="s">
        <v>241</v>
      </c>
      <c r="D1769" s="636"/>
      <c r="E1769" s="637">
        <v>500</v>
      </c>
      <c r="F1769" s="638">
        <f>VLOOKUP(C1768,'ENSAIOS DE ORÇAMENTO'!$C$3:$L$79,4,FALSE)</f>
        <v>0.97713000000000005</v>
      </c>
      <c r="G1769" s="677">
        <f>IF(E1769&lt;=30,(0.48*E1769+4.05)*F1769,((0.48*30+4.05)+0.4*(E1769-30))*F1769)</f>
        <v>201.7284885</v>
      </c>
      <c r="H1769" s="632"/>
      <c r="I1769" s="632"/>
      <c r="J1769" s="633">
        <f t="shared" si="474"/>
        <v>0</v>
      </c>
      <c r="K1769" s="634"/>
      <c r="L1769" s="107"/>
      <c r="M1769" s="107"/>
      <c r="N1769" s="108">
        <f t="shared" si="469"/>
        <v>0</v>
      </c>
      <c r="O1769" s="108">
        <f t="shared" si="470"/>
        <v>0</v>
      </c>
      <c r="P1769" s="109"/>
      <c r="Q1769" s="107">
        <f t="shared" si="473"/>
        <v>0</v>
      </c>
      <c r="R1769" s="107">
        <f t="shared" si="473"/>
        <v>0</v>
      </c>
      <c r="S1769" s="108">
        <f t="shared" si="471"/>
        <v>0</v>
      </c>
      <c r="T1769" s="110">
        <f t="shared" si="467"/>
        <v>0</v>
      </c>
      <c r="U1769" s="109"/>
      <c r="V1769" s="111" t="str">
        <f>IF(T1768&gt;0,"xx",IF(O1768&gt;0,"xy",""))</f>
        <v/>
      </c>
      <c r="W1769" s="613" t="str">
        <f t="shared" si="468"/>
        <v/>
      </c>
      <c r="X1769" s="613" t="str">
        <f t="shared" si="466"/>
        <v/>
      </c>
      <c r="Y1769" s="613" t="str">
        <f t="shared" si="472"/>
        <v/>
      </c>
    </row>
    <row r="1770" spans="1:25" ht="13.8" hidden="1" thickBot="1">
      <c r="A1770" s="196" t="s">
        <v>175</v>
      </c>
      <c r="B1770" s="197"/>
      <c r="C1770" s="635" t="s">
        <v>303</v>
      </c>
      <c r="D1770" s="636"/>
      <c r="E1770" s="637">
        <v>180</v>
      </c>
      <c r="F1770" s="638">
        <f>VLOOKUP(C1768,'ENSAIOS DE ORÇAMENTO'!$C$3:$L$79,5,FALSE)</f>
        <v>3.47424</v>
      </c>
      <c r="G1770" s="671">
        <f>IF(E1770&lt;=30,(0.66*E1770+1.38)*F1770,((0.66*30+1.38)+0.55*(E1770-30))*F1770)</f>
        <v>360.20920320000005</v>
      </c>
      <c r="H1770" s="632"/>
      <c r="I1770" s="632"/>
      <c r="J1770" s="633">
        <f t="shared" si="474"/>
        <v>0</v>
      </c>
      <c r="K1770" s="634"/>
      <c r="L1770" s="107"/>
      <c r="M1770" s="107"/>
      <c r="N1770" s="108">
        <f t="shared" si="469"/>
        <v>0</v>
      </c>
      <c r="O1770" s="108">
        <f t="shared" si="470"/>
        <v>0</v>
      </c>
      <c r="P1770" s="109"/>
      <c r="Q1770" s="107">
        <f t="shared" si="473"/>
        <v>0</v>
      </c>
      <c r="R1770" s="107">
        <f t="shared" si="473"/>
        <v>0</v>
      </c>
      <c r="S1770" s="108">
        <f t="shared" si="471"/>
        <v>0</v>
      </c>
      <c r="T1770" s="110">
        <f t="shared" si="467"/>
        <v>0</v>
      </c>
      <c r="U1770" s="109"/>
      <c r="V1770" s="111" t="str">
        <f>IF(T1768&gt;0,"xx",IF(O1768&gt;0,"xy",""))</f>
        <v/>
      </c>
      <c r="W1770" s="613" t="str">
        <f t="shared" si="468"/>
        <v/>
      </c>
      <c r="X1770" s="613" t="str">
        <f t="shared" si="466"/>
        <v/>
      </c>
      <c r="Y1770" s="613" t="str">
        <f t="shared" si="472"/>
        <v/>
      </c>
    </row>
    <row r="1771" spans="1:25" ht="13.8" hidden="1" thickBot="1">
      <c r="A1771" s="196" t="s">
        <v>175</v>
      </c>
      <c r="B1771" s="197"/>
      <c r="C1771" s="635" t="s">
        <v>307</v>
      </c>
      <c r="D1771" s="636"/>
      <c r="E1771" s="637">
        <v>20</v>
      </c>
      <c r="F1771" s="638">
        <f>VLOOKUP(C1768,'ENSAIOS DE ORÇAMENTO'!$C$3:$L$79,6,FALSE)</f>
        <v>5.1555900000000001</v>
      </c>
      <c r="G1771" s="671">
        <f>IF(E1771&lt;=30,(0.66*E1771+1.38)*F1771,((0.66*30+1.38)+0.55*(E1771-30))*F1771)</f>
        <v>75.168502200000006</v>
      </c>
      <c r="H1771" s="632"/>
      <c r="I1771" s="632"/>
      <c r="J1771" s="633">
        <f t="shared" si="474"/>
        <v>0</v>
      </c>
      <c r="K1771" s="634"/>
      <c r="L1771" s="107"/>
      <c r="M1771" s="107"/>
      <c r="N1771" s="108">
        <f t="shared" si="469"/>
        <v>0</v>
      </c>
      <c r="O1771" s="108">
        <f t="shared" si="470"/>
        <v>0</v>
      </c>
      <c r="P1771" s="109"/>
      <c r="Q1771" s="107">
        <f t="shared" si="473"/>
        <v>0</v>
      </c>
      <c r="R1771" s="107">
        <f t="shared" si="473"/>
        <v>0</v>
      </c>
      <c r="S1771" s="108">
        <f t="shared" si="471"/>
        <v>0</v>
      </c>
      <c r="T1771" s="110">
        <f t="shared" si="467"/>
        <v>0</v>
      </c>
      <c r="U1771" s="109"/>
      <c r="V1771" s="111" t="str">
        <f>IF(T1768&gt;0,"xx",IF(O1768&gt;0,"xy",""))</f>
        <v/>
      </c>
      <c r="W1771" s="613" t="str">
        <f t="shared" si="468"/>
        <v/>
      </c>
      <c r="X1771" s="613" t="str">
        <f t="shared" si="466"/>
        <v/>
      </c>
      <c r="Y1771" s="613" t="str">
        <f t="shared" si="472"/>
        <v/>
      </c>
    </row>
    <row r="1772" spans="1:25" ht="13.8" hidden="1" thickBot="1">
      <c r="A1772" s="196" t="s">
        <v>175</v>
      </c>
      <c r="B1772" s="197"/>
      <c r="C1772" s="635" t="s">
        <v>480</v>
      </c>
      <c r="D1772" s="636"/>
      <c r="E1772" s="637">
        <v>30</v>
      </c>
      <c r="F1772" s="638">
        <f>VLOOKUP(C1768,'ENSAIOS DE ORÇAMENTO'!$C$3:$L$79,3,FALSE)</f>
        <v>0</v>
      </c>
      <c r="G1772" s="667">
        <f>IF(E1772&lt;=30,(0.66*E1772+1.38)*F1772,((0.66*30+1.38)+0.55*(E1772-30))*F1772)</f>
        <v>0</v>
      </c>
      <c r="H1772" s="632"/>
      <c r="I1772" s="632"/>
      <c r="J1772" s="633">
        <f t="shared" si="474"/>
        <v>0</v>
      </c>
      <c r="K1772" s="634"/>
      <c r="L1772" s="107"/>
      <c r="M1772" s="107"/>
      <c r="N1772" s="108">
        <f t="shared" si="469"/>
        <v>0</v>
      </c>
      <c r="O1772" s="108">
        <f t="shared" si="470"/>
        <v>0</v>
      </c>
      <c r="P1772" s="109"/>
      <c r="Q1772" s="107">
        <f t="shared" si="473"/>
        <v>0</v>
      </c>
      <c r="R1772" s="107">
        <f t="shared" si="473"/>
        <v>0</v>
      </c>
      <c r="S1772" s="108">
        <f t="shared" si="471"/>
        <v>0</v>
      </c>
      <c r="T1772" s="110">
        <f t="shared" si="467"/>
        <v>0</v>
      </c>
      <c r="U1772" s="109"/>
      <c r="V1772" s="111" t="str">
        <f>IF(T1768&gt;0,"xx",IF(O1768&gt;0,"xy",""))</f>
        <v/>
      </c>
      <c r="W1772" s="613" t="str">
        <f t="shared" si="468"/>
        <v/>
      </c>
      <c r="X1772" s="613" t="str">
        <f t="shared" si="466"/>
        <v/>
      </c>
      <c r="Y1772" s="613" t="str">
        <f t="shared" si="472"/>
        <v/>
      </c>
    </row>
    <row r="1773" spans="1:25" ht="13.8" hidden="1" thickBot="1">
      <c r="A1773" s="196" t="s">
        <v>175</v>
      </c>
      <c r="B1773" s="197"/>
      <c r="C1773" s="635" t="s">
        <v>481</v>
      </c>
      <c r="D1773" s="636"/>
      <c r="E1773" s="637">
        <v>500</v>
      </c>
      <c r="F1773" s="638">
        <f>VLOOKUP(C1768,'ENSAIOS DE ORÇAMENTO'!$C$3:$L$79,10,FALSE)</f>
        <v>0</v>
      </c>
      <c r="G1773" s="680">
        <f>IF(E1773&lt;=30,(0.48*E1773+4.05)*F1773,((0.48*30+4.05)+0.4*(E1773-30))*F1773)</f>
        <v>0</v>
      </c>
      <c r="H1773" s="632"/>
      <c r="I1773" s="632"/>
      <c r="J1773" s="633">
        <f t="shared" si="474"/>
        <v>0</v>
      </c>
      <c r="K1773" s="634"/>
      <c r="L1773" s="107"/>
      <c r="M1773" s="107"/>
      <c r="N1773" s="108">
        <f t="shared" si="469"/>
        <v>0</v>
      </c>
      <c r="O1773" s="108">
        <f t="shared" si="470"/>
        <v>0</v>
      </c>
      <c r="P1773" s="109"/>
      <c r="Q1773" s="107">
        <f t="shared" si="473"/>
        <v>0</v>
      </c>
      <c r="R1773" s="107">
        <f t="shared" si="473"/>
        <v>0</v>
      </c>
      <c r="S1773" s="108">
        <f t="shared" si="471"/>
        <v>0</v>
      </c>
      <c r="T1773" s="110">
        <f t="shared" si="467"/>
        <v>0</v>
      </c>
      <c r="U1773" s="109"/>
      <c r="V1773" s="111" t="str">
        <f>IF(T1768&gt;0,"xx",IF(O1768&gt;0,"xy",""))</f>
        <v/>
      </c>
      <c r="W1773" s="613" t="str">
        <f t="shared" si="468"/>
        <v/>
      </c>
      <c r="X1773" s="613" t="str">
        <f t="shared" si="466"/>
        <v/>
      </c>
      <c r="Y1773" s="613" t="str">
        <f t="shared" si="472"/>
        <v/>
      </c>
    </row>
    <row r="1774" spans="1:25" ht="13.8" hidden="1" thickBot="1">
      <c r="A1774" s="196" t="s">
        <v>56</v>
      </c>
      <c r="B1774" s="197" t="s">
        <v>232</v>
      </c>
      <c r="C1774" s="635" t="s">
        <v>167</v>
      </c>
      <c r="D1774" s="636"/>
      <c r="E1774" s="637"/>
      <c r="F1774" s="638"/>
      <c r="G1774" s="639">
        <f>SUM(G1775:G1779)</f>
        <v>924.94509930000004</v>
      </c>
      <c r="H1774" s="632">
        <f>VLOOKUP(C1774,'ENSAIOS DE ORÇAMENTO'!$C$3:$L$79,8,FALSE)</f>
        <v>2044.8526366666667</v>
      </c>
      <c r="I1774" s="632">
        <f>IF(ISBLANK(H1774),"",SUM(G1774:H1774))*0.9</f>
        <v>2672.8179623699998</v>
      </c>
      <c r="J1774" s="633">
        <f t="shared" si="474"/>
        <v>3440.99</v>
      </c>
      <c r="K1774" s="634" t="s">
        <v>23</v>
      </c>
      <c r="L1774" s="107"/>
      <c r="M1774" s="107"/>
      <c r="N1774" s="108">
        <f t="shared" si="469"/>
        <v>0</v>
      </c>
      <c r="O1774" s="108">
        <f t="shared" si="470"/>
        <v>0</v>
      </c>
      <c r="P1774" s="109"/>
      <c r="Q1774" s="107">
        <f t="shared" si="473"/>
        <v>0</v>
      </c>
      <c r="R1774" s="107">
        <f t="shared" si="473"/>
        <v>0</v>
      </c>
      <c r="S1774" s="108">
        <f t="shared" si="471"/>
        <v>0</v>
      </c>
      <c r="T1774" s="110">
        <f t="shared" si="467"/>
        <v>0</v>
      </c>
      <c r="U1774" s="109"/>
      <c r="W1774" s="613" t="str">
        <f t="shared" si="468"/>
        <v/>
      </c>
      <c r="X1774" s="613" t="str">
        <f t="shared" si="466"/>
        <v/>
      </c>
      <c r="Y1774" s="613" t="str">
        <f t="shared" si="472"/>
        <v/>
      </c>
    </row>
    <row r="1775" spans="1:25" ht="13.8" hidden="1" thickBot="1">
      <c r="A1775" s="196" t="s">
        <v>175</v>
      </c>
      <c r="B1775" s="197"/>
      <c r="C1775" s="635" t="s">
        <v>241</v>
      </c>
      <c r="D1775" s="636"/>
      <c r="E1775" s="637">
        <v>500</v>
      </c>
      <c r="F1775" s="638">
        <f>VLOOKUP(C1774,'ENSAIOS DE ORÇAMENTO'!$C$3:$L$79,4,FALSE)</f>
        <v>1.41831</v>
      </c>
      <c r="G1775" s="677">
        <f>IF(E1775&lt;=30,(0.48*E1775+4.05)*F1775,((0.48*30+4.05)+0.4*(E1775-30))*F1775)</f>
        <v>292.81009949999998</v>
      </c>
      <c r="H1775" s="632"/>
      <c r="I1775" s="632"/>
      <c r="J1775" s="633">
        <f t="shared" si="474"/>
        <v>0</v>
      </c>
      <c r="K1775" s="634"/>
      <c r="L1775" s="107"/>
      <c r="M1775" s="107"/>
      <c r="N1775" s="108">
        <f t="shared" si="469"/>
        <v>0</v>
      </c>
      <c r="O1775" s="108">
        <f t="shared" si="470"/>
        <v>0</v>
      </c>
      <c r="P1775" s="109"/>
      <c r="Q1775" s="107">
        <f t="shared" si="473"/>
        <v>0</v>
      </c>
      <c r="R1775" s="107">
        <f t="shared" si="473"/>
        <v>0</v>
      </c>
      <c r="S1775" s="108">
        <f t="shared" si="471"/>
        <v>0</v>
      </c>
      <c r="T1775" s="110">
        <f t="shared" si="467"/>
        <v>0</v>
      </c>
      <c r="U1775" s="109"/>
      <c r="V1775" s="111" t="str">
        <f>IF(T1774&gt;0,"xx",IF(O1774&gt;0,"xy",""))</f>
        <v/>
      </c>
      <c r="W1775" s="613" t="str">
        <f t="shared" si="468"/>
        <v/>
      </c>
      <c r="X1775" s="613" t="str">
        <f t="shared" si="466"/>
        <v/>
      </c>
      <c r="Y1775" s="613" t="str">
        <f t="shared" si="472"/>
        <v/>
      </c>
    </row>
    <row r="1776" spans="1:25" ht="13.8" hidden="1" thickBot="1">
      <c r="A1776" s="196" t="s">
        <v>175</v>
      </c>
      <c r="B1776" s="197"/>
      <c r="C1776" s="635" t="s">
        <v>303</v>
      </c>
      <c r="D1776" s="636"/>
      <c r="E1776" s="637">
        <v>180</v>
      </c>
      <c r="F1776" s="638">
        <f>VLOOKUP(C1774,'ENSAIOS DE ORÇAMENTO'!$C$3:$L$79,5,FALSE)</f>
        <v>5.0428800000000003</v>
      </c>
      <c r="G1776" s="671">
        <f>IF(E1776&lt;=30,(0.66*E1776+1.38)*F1776,((0.66*30+1.38)+0.55*(E1776-30))*F1776)</f>
        <v>522.84579840000004</v>
      </c>
      <c r="H1776" s="632"/>
      <c r="I1776" s="632"/>
      <c r="J1776" s="633">
        <f t="shared" si="474"/>
        <v>0</v>
      </c>
      <c r="K1776" s="634"/>
      <c r="L1776" s="107"/>
      <c r="M1776" s="107"/>
      <c r="N1776" s="108">
        <f t="shared" si="469"/>
        <v>0</v>
      </c>
      <c r="O1776" s="108">
        <f t="shared" si="470"/>
        <v>0</v>
      </c>
      <c r="P1776" s="109"/>
      <c r="Q1776" s="107">
        <f t="shared" si="473"/>
        <v>0</v>
      </c>
      <c r="R1776" s="107">
        <f t="shared" si="473"/>
        <v>0</v>
      </c>
      <c r="S1776" s="108">
        <f t="shared" si="471"/>
        <v>0</v>
      </c>
      <c r="T1776" s="110">
        <f t="shared" si="467"/>
        <v>0</v>
      </c>
      <c r="U1776" s="109"/>
      <c r="V1776" s="111" t="str">
        <f>IF(T1774&gt;0,"xx",IF(O1774&gt;0,"xy",""))</f>
        <v/>
      </c>
      <c r="W1776" s="613" t="str">
        <f t="shared" si="468"/>
        <v/>
      </c>
      <c r="X1776" s="613" t="str">
        <f t="shared" si="466"/>
        <v/>
      </c>
      <c r="Y1776" s="613" t="str">
        <f t="shared" si="472"/>
        <v/>
      </c>
    </row>
    <row r="1777" spans="1:25" ht="13.8" hidden="1" thickBot="1">
      <c r="A1777" s="196" t="s">
        <v>175</v>
      </c>
      <c r="B1777" s="197"/>
      <c r="C1777" s="635" t="s">
        <v>307</v>
      </c>
      <c r="D1777" s="636"/>
      <c r="E1777" s="637">
        <v>20</v>
      </c>
      <c r="F1777" s="638">
        <f>VLOOKUP(C1774,'ENSAIOS DE ORÇAMENTO'!$C$3:$L$79,6,FALSE)</f>
        <v>7.4958299999999998</v>
      </c>
      <c r="G1777" s="671">
        <f>IF(E1777&lt;=30,(0.66*E1777+1.38)*F1777,((0.66*30+1.38)+0.55*(E1777-30))*F1777)</f>
        <v>109.28920140000001</v>
      </c>
      <c r="H1777" s="632"/>
      <c r="I1777" s="632"/>
      <c r="J1777" s="633">
        <f t="shared" si="474"/>
        <v>0</v>
      </c>
      <c r="K1777" s="634"/>
      <c r="L1777" s="107"/>
      <c r="M1777" s="107"/>
      <c r="N1777" s="108">
        <f t="shared" si="469"/>
        <v>0</v>
      </c>
      <c r="O1777" s="108">
        <f t="shared" si="470"/>
        <v>0</v>
      </c>
      <c r="P1777" s="109"/>
      <c r="Q1777" s="107">
        <f t="shared" si="473"/>
        <v>0</v>
      </c>
      <c r="R1777" s="107">
        <f t="shared" si="473"/>
        <v>0</v>
      </c>
      <c r="S1777" s="108">
        <f t="shared" si="471"/>
        <v>0</v>
      </c>
      <c r="T1777" s="110">
        <f t="shared" si="467"/>
        <v>0</v>
      </c>
      <c r="U1777" s="109"/>
      <c r="V1777" s="111" t="str">
        <f>IF(T1774&gt;0,"xx",IF(O1774&gt;0,"xy",""))</f>
        <v/>
      </c>
      <c r="W1777" s="613" t="str">
        <f t="shared" si="468"/>
        <v/>
      </c>
      <c r="X1777" s="613" t="str">
        <f t="shared" si="466"/>
        <v/>
      </c>
      <c r="Y1777" s="613" t="str">
        <f t="shared" si="472"/>
        <v/>
      </c>
    </row>
    <row r="1778" spans="1:25" ht="13.8" hidden="1" thickBot="1">
      <c r="A1778" s="196" t="s">
        <v>175</v>
      </c>
      <c r="B1778" s="197"/>
      <c r="C1778" s="635" t="s">
        <v>480</v>
      </c>
      <c r="D1778" s="636"/>
      <c r="E1778" s="637">
        <v>30</v>
      </c>
      <c r="F1778" s="638">
        <f>VLOOKUP(C1774,'ENSAIOS DE ORÇAMENTO'!$C$3:$L$79,3,FALSE)</f>
        <v>0</v>
      </c>
      <c r="G1778" s="667">
        <f>IF(E1778&lt;=30,(0.66*E1778+1.38)*F1778,((0.66*30+1.38)+0.55*(E1778-30))*F1778)</f>
        <v>0</v>
      </c>
      <c r="H1778" s="632"/>
      <c r="I1778" s="632"/>
      <c r="J1778" s="633">
        <f t="shared" si="474"/>
        <v>0</v>
      </c>
      <c r="K1778" s="634"/>
      <c r="L1778" s="107"/>
      <c r="M1778" s="107"/>
      <c r="N1778" s="108">
        <f t="shared" si="469"/>
        <v>0</v>
      </c>
      <c r="O1778" s="108">
        <f t="shared" si="470"/>
        <v>0</v>
      </c>
      <c r="P1778" s="109"/>
      <c r="Q1778" s="107">
        <f t="shared" si="473"/>
        <v>0</v>
      </c>
      <c r="R1778" s="107">
        <f t="shared" si="473"/>
        <v>0</v>
      </c>
      <c r="S1778" s="108">
        <f t="shared" si="471"/>
        <v>0</v>
      </c>
      <c r="T1778" s="110">
        <f t="shared" si="467"/>
        <v>0</v>
      </c>
      <c r="U1778" s="109"/>
      <c r="V1778" s="111" t="str">
        <f>IF(T1774&gt;0,"xx",IF(O1774&gt;0,"xy",""))</f>
        <v/>
      </c>
      <c r="W1778" s="613" t="str">
        <f t="shared" si="468"/>
        <v/>
      </c>
      <c r="X1778" s="613" t="str">
        <f t="shared" si="466"/>
        <v/>
      </c>
      <c r="Y1778" s="613" t="str">
        <f t="shared" si="472"/>
        <v/>
      </c>
    </row>
    <row r="1779" spans="1:25" ht="13.8" hidden="1" thickBot="1">
      <c r="A1779" s="196" t="s">
        <v>175</v>
      </c>
      <c r="B1779" s="197"/>
      <c r="C1779" s="635" t="s">
        <v>481</v>
      </c>
      <c r="D1779" s="636"/>
      <c r="E1779" s="637">
        <v>500</v>
      </c>
      <c r="F1779" s="638">
        <f>VLOOKUP(C1774,'ENSAIOS DE ORÇAMENTO'!$C$3:$L$79,10,FALSE)</f>
        <v>0</v>
      </c>
      <c r="G1779" s="680">
        <f>IF(E1779&lt;=30,(0.48*E1779+4.05)*F1779,((0.48*30+4.05)+0.4*(E1779-30))*F1779)</f>
        <v>0</v>
      </c>
      <c r="H1779" s="632"/>
      <c r="I1779" s="632"/>
      <c r="J1779" s="633">
        <f t="shared" si="474"/>
        <v>0</v>
      </c>
      <c r="K1779" s="634"/>
      <c r="L1779" s="107"/>
      <c r="M1779" s="107"/>
      <c r="N1779" s="108">
        <f t="shared" si="469"/>
        <v>0</v>
      </c>
      <c r="O1779" s="108">
        <f t="shared" si="470"/>
        <v>0</v>
      </c>
      <c r="P1779" s="109"/>
      <c r="Q1779" s="107">
        <f t="shared" si="473"/>
        <v>0</v>
      </c>
      <c r="R1779" s="107">
        <f t="shared" si="473"/>
        <v>0</v>
      </c>
      <c r="S1779" s="108">
        <f t="shared" si="471"/>
        <v>0</v>
      </c>
      <c r="T1779" s="110">
        <f t="shared" si="467"/>
        <v>0</v>
      </c>
      <c r="U1779" s="109"/>
      <c r="V1779" s="111" t="str">
        <f>IF(T1774&gt;0,"xx",IF(O1774&gt;0,"xy",""))</f>
        <v/>
      </c>
      <c r="W1779" s="613" t="str">
        <f t="shared" si="468"/>
        <v/>
      </c>
      <c r="X1779" s="613" t="str">
        <f t="shared" si="466"/>
        <v/>
      </c>
      <c r="Y1779" s="613" t="str">
        <f t="shared" si="472"/>
        <v/>
      </c>
    </row>
    <row r="1780" spans="1:25" ht="13.8" hidden="1" thickBot="1">
      <c r="A1780" s="196" t="s">
        <v>56</v>
      </c>
      <c r="B1780" s="197" t="s">
        <v>232</v>
      </c>
      <c r="C1780" s="635" t="s">
        <v>168</v>
      </c>
      <c r="D1780" s="636"/>
      <c r="E1780" s="637"/>
      <c r="F1780" s="638"/>
      <c r="G1780" s="639">
        <f>SUM(G1781:G1785)</f>
        <v>1259.0033607</v>
      </c>
      <c r="H1780" s="632">
        <f>VLOOKUP(C1780,'ENSAIOS DE ORÇAMENTO'!$C$3:$L$79,8,FALSE)</f>
        <v>2738.5824700000003</v>
      </c>
      <c r="I1780" s="632">
        <f>IF(ISBLANK(H1780),"",SUM(G1780:H1780))*0.9</f>
        <v>3597.8272476300003</v>
      </c>
      <c r="J1780" s="633">
        <f t="shared" si="474"/>
        <v>4631.84</v>
      </c>
      <c r="K1780" s="634" t="s">
        <v>23</v>
      </c>
      <c r="L1780" s="107"/>
      <c r="M1780" s="107"/>
      <c r="N1780" s="108">
        <f t="shared" si="469"/>
        <v>0</v>
      </c>
      <c r="O1780" s="108">
        <f t="shared" si="470"/>
        <v>0</v>
      </c>
      <c r="P1780" s="109"/>
      <c r="Q1780" s="107">
        <f t="shared" si="473"/>
        <v>0</v>
      </c>
      <c r="R1780" s="107">
        <f t="shared" si="473"/>
        <v>0</v>
      </c>
      <c r="S1780" s="108">
        <f t="shared" si="471"/>
        <v>0</v>
      </c>
      <c r="T1780" s="110">
        <f t="shared" si="467"/>
        <v>0</v>
      </c>
      <c r="U1780" s="109"/>
      <c r="W1780" s="613" t="str">
        <f t="shared" si="468"/>
        <v/>
      </c>
      <c r="X1780" s="613" t="str">
        <f t="shared" si="466"/>
        <v/>
      </c>
      <c r="Y1780" s="613" t="str">
        <f t="shared" si="472"/>
        <v/>
      </c>
    </row>
    <row r="1781" spans="1:25" ht="13.8" hidden="1" thickBot="1">
      <c r="A1781" s="196" t="s">
        <v>175</v>
      </c>
      <c r="B1781" s="197"/>
      <c r="C1781" s="635" t="s">
        <v>241</v>
      </c>
      <c r="D1781" s="636"/>
      <c r="E1781" s="637">
        <v>500</v>
      </c>
      <c r="F1781" s="638">
        <f>VLOOKUP(C1780,'ENSAIOS DE ORÇAMENTO'!$C$3:$L$79,4,FALSE)</f>
        <v>1.9296900000000001</v>
      </c>
      <c r="G1781" s="677">
        <f>IF(E1781&lt;=30,(0.48*E1781+4.05)*F1781,((0.48*30+4.05)+0.4*(E1781-30))*F1781)</f>
        <v>398.3845005</v>
      </c>
      <c r="H1781" s="632"/>
      <c r="I1781" s="632"/>
      <c r="J1781" s="633">
        <f t="shared" si="474"/>
        <v>0</v>
      </c>
      <c r="K1781" s="634"/>
      <c r="L1781" s="107"/>
      <c r="M1781" s="107"/>
      <c r="N1781" s="108">
        <f t="shared" si="469"/>
        <v>0</v>
      </c>
      <c r="O1781" s="108">
        <f t="shared" si="470"/>
        <v>0</v>
      </c>
      <c r="P1781" s="109"/>
      <c r="Q1781" s="107">
        <f t="shared" si="473"/>
        <v>0</v>
      </c>
      <c r="R1781" s="107">
        <f t="shared" si="473"/>
        <v>0</v>
      </c>
      <c r="S1781" s="108">
        <f t="shared" si="471"/>
        <v>0</v>
      </c>
      <c r="T1781" s="110">
        <f t="shared" si="467"/>
        <v>0</v>
      </c>
      <c r="U1781" s="109"/>
      <c r="V1781" s="111" t="str">
        <f>IF(T1780&gt;0,"xx",IF(O1780&gt;0,"xy",""))</f>
        <v/>
      </c>
      <c r="W1781" s="613" t="str">
        <f t="shared" si="468"/>
        <v/>
      </c>
      <c r="X1781" s="613" t="str">
        <f t="shared" si="466"/>
        <v/>
      </c>
      <c r="Y1781" s="613" t="str">
        <f t="shared" si="472"/>
        <v/>
      </c>
    </row>
    <row r="1782" spans="1:25" ht="13.8" hidden="1" thickBot="1">
      <c r="A1782" s="196" t="s">
        <v>175</v>
      </c>
      <c r="B1782" s="197"/>
      <c r="C1782" s="635" t="s">
        <v>303</v>
      </c>
      <c r="D1782" s="636"/>
      <c r="E1782" s="637">
        <v>180</v>
      </c>
      <c r="F1782" s="638">
        <f>VLOOKUP(C1780,'ENSAIOS DE ORÇAMENTO'!$C$3:$L$79,5,FALSE)</f>
        <v>6.8611199999999997</v>
      </c>
      <c r="G1782" s="671">
        <f>IF(E1782&lt;=30,(0.66*E1782+1.38)*F1782,((0.66*30+1.38)+0.55*(E1782-30))*F1782)</f>
        <v>711.36092159999998</v>
      </c>
      <c r="H1782" s="632"/>
      <c r="I1782" s="632"/>
      <c r="J1782" s="633">
        <f t="shared" si="474"/>
        <v>0</v>
      </c>
      <c r="K1782" s="634"/>
      <c r="L1782" s="107"/>
      <c r="M1782" s="107"/>
      <c r="N1782" s="108">
        <f t="shared" si="469"/>
        <v>0</v>
      </c>
      <c r="O1782" s="108">
        <f t="shared" si="470"/>
        <v>0</v>
      </c>
      <c r="P1782" s="109"/>
      <c r="Q1782" s="107">
        <f t="shared" si="473"/>
        <v>0</v>
      </c>
      <c r="R1782" s="107">
        <f t="shared" si="473"/>
        <v>0</v>
      </c>
      <c r="S1782" s="108">
        <f t="shared" si="471"/>
        <v>0</v>
      </c>
      <c r="T1782" s="110">
        <f t="shared" si="467"/>
        <v>0</v>
      </c>
      <c r="U1782" s="109"/>
      <c r="V1782" s="111" t="str">
        <f>IF(T1780&gt;0,"xx",IF(O1780&gt;0,"xy",""))</f>
        <v/>
      </c>
      <c r="W1782" s="613" t="str">
        <f t="shared" si="468"/>
        <v/>
      </c>
      <c r="X1782" s="613" t="str">
        <f t="shared" si="466"/>
        <v/>
      </c>
      <c r="Y1782" s="613" t="str">
        <f t="shared" si="472"/>
        <v/>
      </c>
    </row>
    <row r="1783" spans="1:25" ht="13.8" hidden="1" thickBot="1">
      <c r="A1783" s="196" t="s">
        <v>175</v>
      </c>
      <c r="B1783" s="197"/>
      <c r="C1783" s="635" t="s">
        <v>307</v>
      </c>
      <c r="D1783" s="636"/>
      <c r="E1783" s="637">
        <v>20</v>
      </c>
      <c r="F1783" s="638">
        <f>VLOOKUP(C1780,'ENSAIOS DE ORÇAMENTO'!$C$3:$L$79,6,FALSE)</f>
        <v>10.237170000000001</v>
      </c>
      <c r="G1783" s="671">
        <f>IF(E1783&lt;=30,(0.66*E1783+1.38)*F1783,((0.66*30+1.38)+0.55*(E1783-30))*F1783)</f>
        <v>149.25793860000002</v>
      </c>
      <c r="H1783" s="632"/>
      <c r="I1783" s="632"/>
      <c r="J1783" s="633">
        <f t="shared" si="474"/>
        <v>0</v>
      </c>
      <c r="K1783" s="634"/>
      <c r="L1783" s="107"/>
      <c r="M1783" s="107"/>
      <c r="N1783" s="108">
        <f t="shared" si="469"/>
        <v>0</v>
      </c>
      <c r="O1783" s="108">
        <f t="shared" si="470"/>
        <v>0</v>
      </c>
      <c r="P1783" s="109"/>
      <c r="Q1783" s="107">
        <f t="shared" si="473"/>
        <v>0</v>
      </c>
      <c r="R1783" s="107">
        <f t="shared" si="473"/>
        <v>0</v>
      </c>
      <c r="S1783" s="108">
        <f t="shared" si="471"/>
        <v>0</v>
      </c>
      <c r="T1783" s="110">
        <f t="shared" si="467"/>
        <v>0</v>
      </c>
      <c r="U1783" s="109"/>
      <c r="V1783" s="111" t="str">
        <f>IF(T1780&gt;0,"xx",IF(O1780&gt;0,"xy",""))</f>
        <v/>
      </c>
      <c r="W1783" s="613" t="str">
        <f t="shared" si="468"/>
        <v/>
      </c>
      <c r="X1783" s="613" t="str">
        <f t="shared" si="466"/>
        <v/>
      </c>
      <c r="Y1783" s="613" t="str">
        <f t="shared" si="472"/>
        <v/>
      </c>
    </row>
    <row r="1784" spans="1:25" ht="13.8" hidden="1" thickBot="1">
      <c r="A1784" s="196" t="s">
        <v>175</v>
      </c>
      <c r="B1784" s="197"/>
      <c r="C1784" s="635" t="s">
        <v>480</v>
      </c>
      <c r="D1784" s="636"/>
      <c r="E1784" s="637">
        <v>30</v>
      </c>
      <c r="F1784" s="638">
        <f>VLOOKUP(C1780,'ENSAIOS DE ORÇAMENTO'!$C$3:$L$79,3,FALSE)</f>
        <v>0</v>
      </c>
      <c r="G1784" s="667">
        <f>IF(E1784&lt;=30,(0.66*E1784+1.38)*F1784,((0.66*30+1.38)+0.55*(E1784-30))*F1784)</f>
        <v>0</v>
      </c>
      <c r="H1784" s="632"/>
      <c r="I1784" s="632"/>
      <c r="J1784" s="633">
        <f t="shared" si="474"/>
        <v>0</v>
      </c>
      <c r="K1784" s="634"/>
      <c r="L1784" s="107"/>
      <c r="M1784" s="107"/>
      <c r="N1784" s="108">
        <f t="shared" si="469"/>
        <v>0</v>
      </c>
      <c r="O1784" s="108">
        <f t="shared" si="470"/>
        <v>0</v>
      </c>
      <c r="P1784" s="109"/>
      <c r="Q1784" s="107">
        <f t="shared" si="473"/>
        <v>0</v>
      </c>
      <c r="R1784" s="107">
        <f t="shared" si="473"/>
        <v>0</v>
      </c>
      <c r="S1784" s="108">
        <f t="shared" si="471"/>
        <v>0</v>
      </c>
      <c r="T1784" s="110">
        <f t="shared" si="467"/>
        <v>0</v>
      </c>
      <c r="U1784" s="109"/>
      <c r="V1784" s="111" t="str">
        <f>IF(T1780&gt;0,"xx",IF(O1780&gt;0,"xy",""))</f>
        <v/>
      </c>
      <c r="W1784" s="613" t="str">
        <f t="shared" si="468"/>
        <v/>
      </c>
      <c r="X1784" s="613" t="str">
        <f t="shared" si="466"/>
        <v/>
      </c>
      <c r="Y1784" s="613" t="str">
        <f t="shared" si="472"/>
        <v/>
      </c>
    </row>
    <row r="1785" spans="1:25" ht="13.8" hidden="1" thickBot="1">
      <c r="A1785" s="196" t="s">
        <v>175</v>
      </c>
      <c r="B1785" s="197"/>
      <c r="C1785" s="635" t="s">
        <v>481</v>
      </c>
      <c r="D1785" s="636"/>
      <c r="E1785" s="637">
        <v>500</v>
      </c>
      <c r="F1785" s="638">
        <f>VLOOKUP(C1780,'ENSAIOS DE ORÇAMENTO'!$C$3:$L$79,10,FALSE)</f>
        <v>0</v>
      </c>
      <c r="G1785" s="680">
        <f>IF(E1785&lt;=30,(0.48*E1785+4.05)*F1785,((0.48*30+4.05)+0.4*(E1785-30))*F1785)</f>
        <v>0</v>
      </c>
      <c r="H1785" s="632"/>
      <c r="I1785" s="632"/>
      <c r="J1785" s="633">
        <f t="shared" si="474"/>
        <v>0</v>
      </c>
      <c r="K1785" s="634"/>
      <c r="L1785" s="107"/>
      <c r="M1785" s="107"/>
      <c r="N1785" s="108">
        <f t="shared" si="469"/>
        <v>0</v>
      </c>
      <c r="O1785" s="108">
        <f t="shared" si="470"/>
        <v>0</v>
      </c>
      <c r="P1785" s="109"/>
      <c r="Q1785" s="107">
        <f t="shared" si="473"/>
        <v>0</v>
      </c>
      <c r="R1785" s="107">
        <f t="shared" si="473"/>
        <v>0</v>
      </c>
      <c r="S1785" s="108">
        <f t="shared" si="471"/>
        <v>0</v>
      </c>
      <c r="T1785" s="110">
        <f t="shared" si="467"/>
        <v>0</v>
      </c>
      <c r="U1785" s="109"/>
      <c r="V1785" s="111" t="str">
        <f>IF(T1780&gt;0,"xx",IF(O1780&gt;0,"xy",""))</f>
        <v/>
      </c>
      <c r="W1785" s="613" t="str">
        <f t="shared" si="468"/>
        <v/>
      </c>
      <c r="X1785" s="613" t="str">
        <f t="shared" si="466"/>
        <v/>
      </c>
      <c r="Y1785" s="613" t="str">
        <f t="shared" si="472"/>
        <v/>
      </c>
    </row>
    <row r="1786" spans="1:25" ht="13.8" hidden="1" thickBot="1">
      <c r="A1786" s="196" t="s">
        <v>56</v>
      </c>
      <c r="B1786" s="197" t="s">
        <v>232</v>
      </c>
      <c r="C1786" s="635" t="s">
        <v>169</v>
      </c>
      <c r="D1786" s="636"/>
      <c r="E1786" s="637"/>
      <c r="F1786" s="638"/>
      <c r="G1786" s="639">
        <f>SUM(G1787:G1791)</f>
        <v>2088.5014026000003</v>
      </c>
      <c r="H1786" s="632">
        <f>VLOOKUP(C1786,'ENSAIOS DE ORÇAMENTO'!$C$3:$L$79,8,FALSE)</f>
        <v>4388.8001566666662</v>
      </c>
      <c r="I1786" s="632">
        <f>IF(ISBLANK(H1786),"",SUM(G1786:H1786))*0.9</f>
        <v>5829.5714033400009</v>
      </c>
      <c r="J1786" s="633">
        <f t="shared" si="474"/>
        <v>7504.99</v>
      </c>
      <c r="K1786" s="634" t="s">
        <v>23</v>
      </c>
      <c r="L1786" s="107"/>
      <c r="M1786" s="107"/>
      <c r="N1786" s="108">
        <f t="shared" si="469"/>
        <v>0</v>
      </c>
      <c r="O1786" s="108">
        <f t="shared" si="470"/>
        <v>0</v>
      </c>
      <c r="P1786" s="109"/>
      <c r="Q1786" s="107">
        <f t="shared" si="473"/>
        <v>0</v>
      </c>
      <c r="R1786" s="107">
        <f t="shared" si="473"/>
        <v>0</v>
      </c>
      <c r="S1786" s="108">
        <f t="shared" si="471"/>
        <v>0</v>
      </c>
      <c r="T1786" s="110">
        <f t="shared" si="467"/>
        <v>0</v>
      </c>
      <c r="U1786" s="109"/>
      <c r="W1786" s="613" t="str">
        <f t="shared" si="468"/>
        <v/>
      </c>
      <c r="X1786" s="613" t="str">
        <f t="shared" ref="X1786:X1849" si="475">IF(V1786="X","x",IF(V1786="y","x",IF(V1786="xx","x",IF(T1786&gt;0,"x",""))))</f>
        <v/>
      </c>
      <c r="Y1786" s="613" t="str">
        <f t="shared" si="472"/>
        <v/>
      </c>
    </row>
    <row r="1787" spans="1:25" ht="13.8" hidden="1" thickBot="1">
      <c r="A1787" s="196" t="s">
        <v>175</v>
      </c>
      <c r="B1787" s="197"/>
      <c r="C1787" s="635" t="s">
        <v>241</v>
      </c>
      <c r="D1787" s="636"/>
      <c r="E1787" s="637">
        <v>500</v>
      </c>
      <c r="F1787" s="638">
        <f>VLOOKUP(C1786,'ENSAIOS DE ORÇAMENTO'!$C$3:$L$79,4,FALSE)</f>
        <v>3.1984200000000005</v>
      </c>
      <c r="G1787" s="677">
        <f>IF(E1787&lt;=30,(0.48*E1787+4.05)*F1787,((0.48*30+4.05)+0.4*(E1787-30))*F1787)</f>
        <v>660.31380900000011</v>
      </c>
      <c r="H1787" s="632"/>
      <c r="I1787" s="632"/>
      <c r="J1787" s="633">
        <f t="shared" si="474"/>
        <v>0</v>
      </c>
      <c r="K1787" s="634"/>
      <c r="L1787" s="107"/>
      <c r="M1787" s="107"/>
      <c r="N1787" s="108">
        <f t="shared" si="469"/>
        <v>0</v>
      </c>
      <c r="O1787" s="108">
        <f t="shared" si="470"/>
        <v>0</v>
      </c>
      <c r="P1787" s="109"/>
      <c r="Q1787" s="107">
        <f t="shared" si="473"/>
        <v>0</v>
      </c>
      <c r="R1787" s="107">
        <f t="shared" si="473"/>
        <v>0</v>
      </c>
      <c r="S1787" s="108">
        <f t="shared" si="471"/>
        <v>0</v>
      </c>
      <c r="T1787" s="110">
        <f t="shared" si="467"/>
        <v>0</v>
      </c>
      <c r="U1787" s="109"/>
      <c r="V1787" s="111" t="str">
        <f>IF(T1786&gt;0,"xx",IF(O1786&gt;0,"xy",""))</f>
        <v/>
      </c>
      <c r="W1787" s="613" t="str">
        <f t="shared" si="468"/>
        <v/>
      </c>
      <c r="X1787" s="613" t="str">
        <f t="shared" si="475"/>
        <v/>
      </c>
      <c r="Y1787" s="613" t="str">
        <f t="shared" si="472"/>
        <v/>
      </c>
    </row>
    <row r="1788" spans="1:25" ht="13.8" hidden="1" thickBot="1">
      <c r="A1788" s="196" t="s">
        <v>175</v>
      </c>
      <c r="B1788" s="197"/>
      <c r="C1788" s="635" t="s">
        <v>303</v>
      </c>
      <c r="D1788" s="636"/>
      <c r="E1788" s="637">
        <v>180</v>
      </c>
      <c r="F1788" s="638">
        <f>VLOOKUP(C1786,'ENSAIOS DE ORÇAMENTO'!$C$3:$L$79,5,FALSE)</f>
        <v>11.372160000000001</v>
      </c>
      <c r="G1788" s="671">
        <f>IF(E1788&lt;=30,(0.66*E1788+1.38)*F1788,((0.66*30+1.38)+0.55*(E1788-30))*F1788)</f>
        <v>1179.0655488000002</v>
      </c>
      <c r="H1788" s="632"/>
      <c r="I1788" s="632"/>
      <c r="J1788" s="633">
        <f t="shared" si="474"/>
        <v>0</v>
      </c>
      <c r="K1788" s="634"/>
      <c r="L1788" s="107"/>
      <c r="M1788" s="107"/>
      <c r="N1788" s="108">
        <f t="shared" si="469"/>
        <v>0</v>
      </c>
      <c r="O1788" s="108">
        <f t="shared" si="470"/>
        <v>0</v>
      </c>
      <c r="P1788" s="109"/>
      <c r="Q1788" s="107">
        <f t="shared" si="473"/>
        <v>0</v>
      </c>
      <c r="R1788" s="107">
        <f t="shared" si="473"/>
        <v>0</v>
      </c>
      <c r="S1788" s="108">
        <f t="shared" si="471"/>
        <v>0</v>
      </c>
      <c r="T1788" s="110">
        <f t="shared" si="467"/>
        <v>0</v>
      </c>
      <c r="U1788" s="109"/>
      <c r="V1788" s="111" t="str">
        <f>IF(T1786&gt;0,"xx",IF(O1786&gt;0,"xy",""))</f>
        <v/>
      </c>
      <c r="W1788" s="613" t="str">
        <f t="shared" si="468"/>
        <v/>
      </c>
      <c r="X1788" s="613" t="str">
        <f t="shared" si="475"/>
        <v/>
      </c>
      <c r="Y1788" s="613" t="str">
        <f t="shared" si="472"/>
        <v/>
      </c>
    </row>
    <row r="1789" spans="1:25" ht="13.8" hidden="1" thickBot="1">
      <c r="A1789" s="196" t="s">
        <v>175</v>
      </c>
      <c r="B1789" s="197"/>
      <c r="C1789" s="635" t="s">
        <v>307</v>
      </c>
      <c r="D1789" s="636"/>
      <c r="E1789" s="637">
        <v>20</v>
      </c>
      <c r="F1789" s="638">
        <f>VLOOKUP(C1786,'ENSAIOS DE ORÇAMENTO'!$C$3:$L$79,6,FALSE)</f>
        <v>17.086559999999999</v>
      </c>
      <c r="G1789" s="671">
        <f>IF(E1789&lt;=30,(0.66*E1789+1.38)*F1789,((0.66*30+1.38)+0.55*(E1789-30))*F1789)</f>
        <v>249.1220448</v>
      </c>
      <c r="H1789" s="632"/>
      <c r="I1789" s="632"/>
      <c r="J1789" s="633">
        <f t="shared" si="474"/>
        <v>0</v>
      </c>
      <c r="K1789" s="634"/>
      <c r="L1789" s="107"/>
      <c r="M1789" s="107"/>
      <c r="N1789" s="108">
        <f t="shared" si="469"/>
        <v>0</v>
      </c>
      <c r="O1789" s="108">
        <f t="shared" si="470"/>
        <v>0</v>
      </c>
      <c r="P1789" s="109"/>
      <c r="Q1789" s="107">
        <f t="shared" si="473"/>
        <v>0</v>
      </c>
      <c r="R1789" s="107">
        <f t="shared" si="473"/>
        <v>0</v>
      </c>
      <c r="S1789" s="108">
        <f t="shared" si="471"/>
        <v>0</v>
      </c>
      <c r="T1789" s="110">
        <f t="shared" si="467"/>
        <v>0</v>
      </c>
      <c r="U1789" s="109"/>
      <c r="V1789" s="111" t="str">
        <f>IF(T1786&gt;0,"xx",IF(O1786&gt;0,"xy",""))</f>
        <v/>
      </c>
      <c r="W1789" s="613" t="str">
        <f t="shared" si="468"/>
        <v/>
      </c>
      <c r="X1789" s="613" t="str">
        <f t="shared" si="475"/>
        <v/>
      </c>
      <c r="Y1789" s="613" t="str">
        <f t="shared" si="472"/>
        <v/>
      </c>
    </row>
    <row r="1790" spans="1:25" ht="13.8" hidden="1" thickBot="1">
      <c r="A1790" s="196" t="s">
        <v>175</v>
      </c>
      <c r="B1790" s="197"/>
      <c r="C1790" s="635" t="s">
        <v>480</v>
      </c>
      <c r="D1790" s="636"/>
      <c r="E1790" s="637">
        <v>30</v>
      </c>
      <c r="F1790" s="638">
        <f>VLOOKUP(C1786,'ENSAIOS DE ORÇAMENTO'!$C$3:$L$79,3,FALSE)</f>
        <v>0</v>
      </c>
      <c r="G1790" s="667">
        <f>IF(E1790&lt;=30,(0.66*E1790+1.38)*F1790,((0.66*30+1.38)+0.55*(E1790-30))*F1790)</f>
        <v>0</v>
      </c>
      <c r="H1790" s="632"/>
      <c r="I1790" s="632"/>
      <c r="J1790" s="633">
        <f t="shared" si="474"/>
        <v>0</v>
      </c>
      <c r="K1790" s="634"/>
      <c r="L1790" s="107"/>
      <c r="M1790" s="107"/>
      <c r="N1790" s="108">
        <f t="shared" si="469"/>
        <v>0</v>
      </c>
      <c r="O1790" s="108">
        <f t="shared" si="470"/>
        <v>0</v>
      </c>
      <c r="P1790" s="109"/>
      <c r="Q1790" s="107">
        <f t="shared" si="473"/>
        <v>0</v>
      </c>
      <c r="R1790" s="107">
        <f t="shared" si="473"/>
        <v>0</v>
      </c>
      <c r="S1790" s="108">
        <f t="shared" si="471"/>
        <v>0</v>
      </c>
      <c r="T1790" s="110">
        <f t="shared" si="467"/>
        <v>0</v>
      </c>
      <c r="U1790" s="109"/>
      <c r="V1790" s="111" t="str">
        <f>IF(T1786&gt;0,"xx",IF(O1786&gt;0,"xy",""))</f>
        <v/>
      </c>
      <c r="W1790" s="613" t="str">
        <f t="shared" si="468"/>
        <v/>
      </c>
      <c r="X1790" s="613" t="str">
        <f t="shared" si="475"/>
        <v/>
      </c>
      <c r="Y1790" s="613" t="str">
        <f t="shared" si="472"/>
        <v/>
      </c>
    </row>
    <row r="1791" spans="1:25" ht="13.8" hidden="1" thickBot="1">
      <c r="A1791" s="196" t="s">
        <v>175</v>
      </c>
      <c r="B1791" s="197"/>
      <c r="C1791" s="635" t="s">
        <v>481</v>
      </c>
      <c r="D1791" s="636"/>
      <c r="E1791" s="637">
        <v>500</v>
      </c>
      <c r="F1791" s="638">
        <f>VLOOKUP(C1786,'ENSAIOS DE ORÇAMENTO'!$C$3:$L$79,10,FALSE)</f>
        <v>0</v>
      </c>
      <c r="G1791" s="680">
        <f>IF(E1791&lt;=30,(0.48*E1791+4.05)*F1791,((0.48*30+4.05)+0.4*(E1791-30))*F1791)</f>
        <v>0</v>
      </c>
      <c r="H1791" s="632"/>
      <c r="I1791" s="632"/>
      <c r="J1791" s="633">
        <f t="shared" si="474"/>
        <v>0</v>
      </c>
      <c r="K1791" s="634"/>
      <c r="L1791" s="107"/>
      <c r="M1791" s="107"/>
      <c r="N1791" s="108">
        <f t="shared" si="469"/>
        <v>0</v>
      </c>
      <c r="O1791" s="108">
        <f t="shared" si="470"/>
        <v>0</v>
      </c>
      <c r="P1791" s="109"/>
      <c r="Q1791" s="107">
        <f t="shared" si="473"/>
        <v>0</v>
      </c>
      <c r="R1791" s="107">
        <f t="shared" si="473"/>
        <v>0</v>
      </c>
      <c r="S1791" s="108">
        <f t="shared" si="471"/>
        <v>0</v>
      </c>
      <c r="T1791" s="110">
        <f t="shared" si="467"/>
        <v>0</v>
      </c>
      <c r="U1791" s="109"/>
      <c r="V1791" s="111" t="str">
        <f>IF(T1786&gt;0,"xx",IF(O1786&gt;0,"xy",""))</f>
        <v/>
      </c>
      <c r="W1791" s="613" t="str">
        <f t="shared" si="468"/>
        <v/>
      </c>
      <c r="X1791" s="613" t="str">
        <f t="shared" si="475"/>
        <v/>
      </c>
      <c r="Y1791" s="613" t="str">
        <f t="shared" si="472"/>
        <v/>
      </c>
    </row>
    <row r="1792" spans="1:25" ht="13.8" hidden="1" thickBot="1">
      <c r="A1792" s="196" t="s">
        <v>508</v>
      </c>
      <c r="B1792" s="197" t="s">
        <v>232</v>
      </c>
      <c r="C1792" s="635" t="str">
        <f>'ENSAIOS DE ORÇAMENTO'!C70</f>
        <v>ENSAIO DE ORÇAMENTO 1</v>
      </c>
      <c r="D1792" s="636"/>
      <c r="E1792" s="637"/>
      <c r="F1792" s="638"/>
      <c r="G1792" s="639">
        <f>SUM(G1793:G1797)</f>
        <v>0</v>
      </c>
      <c r="H1792" s="632">
        <f>VLOOKUP(C1792,'ENSAIOS DE ORÇAMENTO'!$C$3:$L$79,8,FALSE)</f>
        <v>0</v>
      </c>
      <c r="I1792" s="632">
        <f>IF(ISBLANK(H1792),"",SUM(G1792:H1792))*0.9</f>
        <v>0</v>
      </c>
      <c r="J1792" s="633">
        <f t="shared" si="474"/>
        <v>0</v>
      </c>
      <c r="K1792" s="634" t="s">
        <v>23</v>
      </c>
      <c r="L1792" s="107"/>
      <c r="M1792" s="107"/>
      <c r="N1792" s="108">
        <f t="shared" si="469"/>
        <v>0</v>
      </c>
      <c r="O1792" s="108">
        <f t="shared" si="470"/>
        <v>0</v>
      </c>
      <c r="P1792" s="109"/>
      <c r="Q1792" s="107">
        <f t="shared" ref="Q1792:R1837" si="476">L1792</f>
        <v>0</v>
      </c>
      <c r="R1792" s="107">
        <f t="shared" si="476"/>
        <v>0</v>
      </c>
      <c r="S1792" s="108">
        <f t="shared" si="471"/>
        <v>0</v>
      </c>
      <c r="T1792" s="110">
        <f t="shared" si="467"/>
        <v>0</v>
      </c>
      <c r="U1792" s="109"/>
      <c r="W1792" s="613" t="str">
        <f t="shared" si="468"/>
        <v/>
      </c>
      <c r="X1792" s="613" t="str">
        <f t="shared" si="475"/>
        <v/>
      </c>
      <c r="Y1792" s="613" t="str">
        <f t="shared" si="472"/>
        <v/>
      </c>
    </row>
    <row r="1793" spans="1:25" ht="13.8" hidden="1" thickBot="1">
      <c r="A1793" s="196" t="s">
        <v>175</v>
      </c>
      <c r="B1793" s="197"/>
      <c r="C1793" s="675" t="s">
        <v>241</v>
      </c>
      <c r="D1793" s="676"/>
      <c r="E1793" s="637">
        <v>500</v>
      </c>
      <c r="F1793" s="638">
        <f>VLOOKUP(C1792,'ENSAIOS DE ORÇAMENTO'!$C$3:$L$79,4,FALSE)</f>
        <v>0</v>
      </c>
      <c r="G1793" s="677">
        <f>IF(E1793&lt;=30,(0.48*E1793+4.05)*F1793,((0.48*30+4.05)+0.4*(E1793-30))*F1793)</f>
        <v>0</v>
      </c>
      <c r="H1793" s="632"/>
      <c r="I1793" s="632" t="str">
        <f t="shared" ref="I1793:I1797" si="477">IF(ISBLANK(H1793),"",SUM(G1793:H1793))</f>
        <v/>
      </c>
      <c r="J1793" s="633">
        <f t="shared" si="474"/>
        <v>0</v>
      </c>
      <c r="K1793" s="634" t="s">
        <v>975</v>
      </c>
      <c r="L1793" s="678"/>
      <c r="M1793" s="679"/>
      <c r="N1793" s="108">
        <f t="shared" si="469"/>
        <v>0</v>
      </c>
      <c r="O1793" s="108">
        <f t="shared" si="470"/>
        <v>0</v>
      </c>
      <c r="P1793" s="109"/>
      <c r="Q1793" s="678">
        <f t="shared" si="476"/>
        <v>0</v>
      </c>
      <c r="R1793" s="679">
        <f t="shared" si="476"/>
        <v>0</v>
      </c>
      <c r="S1793" s="108">
        <f t="shared" si="471"/>
        <v>0</v>
      </c>
      <c r="T1793" s="110">
        <f t="shared" si="467"/>
        <v>0</v>
      </c>
      <c r="U1793" s="109"/>
      <c r="V1793" s="612" t="str">
        <f>IF(T1792&gt;0,"xx",IF(O1792&gt;0,"xy",""))</f>
        <v/>
      </c>
      <c r="W1793" s="613" t="str">
        <f t="shared" si="468"/>
        <v/>
      </c>
      <c r="X1793" s="613" t="str">
        <f t="shared" si="475"/>
        <v/>
      </c>
      <c r="Y1793" s="613" t="str">
        <f t="shared" si="472"/>
        <v/>
      </c>
    </row>
    <row r="1794" spans="1:25" ht="13.8" hidden="1" thickBot="1">
      <c r="A1794" s="196" t="s">
        <v>175</v>
      </c>
      <c r="B1794" s="197"/>
      <c r="C1794" s="675" t="s">
        <v>303</v>
      </c>
      <c r="D1794" s="676"/>
      <c r="E1794" s="637">
        <v>180</v>
      </c>
      <c r="F1794" s="638">
        <f>VLOOKUP(C1792,'ENSAIOS DE ORÇAMENTO'!$C$3:$L$79,5,FALSE)</f>
        <v>0</v>
      </c>
      <c r="G1794" s="671">
        <f>IF(E1794&lt;=30,(0.66*E1794+1.38)*F1794,((0.66*30+1.38)+0.55*(E1794-30))*F1794)</f>
        <v>0</v>
      </c>
      <c r="H1794" s="632"/>
      <c r="I1794" s="632" t="str">
        <f t="shared" si="477"/>
        <v/>
      </c>
      <c r="J1794" s="633">
        <f t="shared" si="474"/>
        <v>0</v>
      </c>
      <c r="K1794" s="634" t="s">
        <v>975</v>
      </c>
      <c r="L1794" s="678"/>
      <c r="M1794" s="679"/>
      <c r="N1794" s="108">
        <f t="shared" si="469"/>
        <v>0</v>
      </c>
      <c r="O1794" s="108">
        <f t="shared" si="470"/>
        <v>0</v>
      </c>
      <c r="P1794" s="109"/>
      <c r="Q1794" s="678">
        <f t="shared" si="476"/>
        <v>0</v>
      </c>
      <c r="R1794" s="679">
        <f t="shared" si="476"/>
        <v>0</v>
      </c>
      <c r="S1794" s="108">
        <f t="shared" si="471"/>
        <v>0</v>
      </c>
      <c r="T1794" s="110">
        <f t="shared" si="467"/>
        <v>0</v>
      </c>
      <c r="U1794" s="109"/>
      <c r="V1794" s="612" t="str">
        <f>IF(T1792&gt;0,"xx",IF(O1792&gt;0,"xy",""))</f>
        <v/>
      </c>
      <c r="W1794" s="613" t="str">
        <f t="shared" si="468"/>
        <v/>
      </c>
      <c r="X1794" s="613" t="str">
        <f t="shared" si="475"/>
        <v/>
      </c>
      <c r="Y1794" s="613" t="str">
        <f t="shared" si="472"/>
        <v/>
      </c>
    </row>
    <row r="1795" spans="1:25" ht="13.8" hidden="1" thickBot="1">
      <c r="A1795" s="196" t="s">
        <v>175</v>
      </c>
      <c r="B1795" s="197"/>
      <c r="C1795" s="675" t="s">
        <v>307</v>
      </c>
      <c r="D1795" s="676"/>
      <c r="E1795" s="637">
        <v>20</v>
      </c>
      <c r="F1795" s="638">
        <f>VLOOKUP(C1792,'ENSAIOS DE ORÇAMENTO'!$C$3:$L$79,6,FALSE)</f>
        <v>0</v>
      </c>
      <c r="G1795" s="671">
        <f>IF(E1795&lt;=30,(0.66*E1795+1.38)*F1795,((0.66*30+1.38)+0.55*(E1795-30))*F1795)</f>
        <v>0</v>
      </c>
      <c r="H1795" s="632"/>
      <c r="I1795" s="632" t="str">
        <f t="shared" si="477"/>
        <v/>
      </c>
      <c r="J1795" s="633">
        <f t="shared" si="474"/>
        <v>0</v>
      </c>
      <c r="K1795" s="634" t="s">
        <v>975</v>
      </c>
      <c r="L1795" s="678"/>
      <c r="M1795" s="679"/>
      <c r="N1795" s="108">
        <f t="shared" si="469"/>
        <v>0</v>
      </c>
      <c r="O1795" s="108">
        <f t="shared" si="470"/>
        <v>0</v>
      </c>
      <c r="P1795" s="109"/>
      <c r="Q1795" s="678">
        <f t="shared" si="476"/>
        <v>0</v>
      </c>
      <c r="R1795" s="679">
        <f t="shared" si="476"/>
        <v>0</v>
      </c>
      <c r="S1795" s="108">
        <f t="shared" si="471"/>
        <v>0</v>
      </c>
      <c r="T1795" s="110">
        <f t="shared" si="467"/>
        <v>0</v>
      </c>
      <c r="U1795" s="109"/>
      <c r="V1795" s="612" t="str">
        <f>IF(T1792&gt;0,"xx",IF(O1792&gt;0,"xy",""))</f>
        <v/>
      </c>
      <c r="W1795" s="613" t="str">
        <f t="shared" si="468"/>
        <v/>
      </c>
      <c r="X1795" s="613" t="str">
        <f t="shared" si="475"/>
        <v/>
      </c>
      <c r="Y1795" s="613" t="str">
        <f t="shared" si="472"/>
        <v/>
      </c>
    </row>
    <row r="1796" spans="1:25" ht="13.8" hidden="1" thickBot="1">
      <c r="A1796" s="196" t="s">
        <v>175</v>
      </c>
      <c r="B1796" s="197"/>
      <c r="C1796" s="675" t="s">
        <v>480</v>
      </c>
      <c r="D1796" s="676"/>
      <c r="E1796" s="637">
        <v>30</v>
      </c>
      <c r="F1796" s="638">
        <f>VLOOKUP(C1792,'ENSAIOS DE ORÇAMENTO'!$C$3:$L$79,3,FALSE)</f>
        <v>0</v>
      </c>
      <c r="G1796" s="667">
        <f>IF(E1796&lt;=30,(0.66*E1796+1.38)*F1796,((0.66*30+1.38)+0.55*(E1796-30))*F1796)</f>
        <v>0</v>
      </c>
      <c r="H1796" s="632"/>
      <c r="I1796" s="632" t="str">
        <f t="shared" si="477"/>
        <v/>
      </c>
      <c r="J1796" s="633">
        <f t="shared" si="474"/>
        <v>0</v>
      </c>
      <c r="K1796" s="634" t="s">
        <v>975</v>
      </c>
      <c r="L1796" s="678"/>
      <c r="M1796" s="679"/>
      <c r="N1796" s="108">
        <f t="shared" si="469"/>
        <v>0</v>
      </c>
      <c r="O1796" s="108">
        <f t="shared" si="470"/>
        <v>0</v>
      </c>
      <c r="P1796" s="109"/>
      <c r="Q1796" s="678">
        <f t="shared" si="476"/>
        <v>0</v>
      </c>
      <c r="R1796" s="679">
        <f t="shared" si="476"/>
        <v>0</v>
      </c>
      <c r="S1796" s="108">
        <f t="shared" si="471"/>
        <v>0</v>
      </c>
      <c r="T1796" s="110">
        <f t="shared" si="467"/>
        <v>0</v>
      </c>
      <c r="U1796" s="109"/>
      <c r="V1796" s="612" t="str">
        <f>IF(T1792&gt;0,"xx",IF(O1792&gt;0,"xy",""))</f>
        <v/>
      </c>
      <c r="W1796" s="613" t="str">
        <f t="shared" si="468"/>
        <v/>
      </c>
      <c r="X1796" s="613" t="str">
        <f t="shared" si="475"/>
        <v/>
      </c>
      <c r="Y1796" s="613" t="str">
        <f t="shared" si="472"/>
        <v/>
      </c>
    </row>
    <row r="1797" spans="1:25" ht="13.8" hidden="1" thickBot="1">
      <c r="A1797" s="196" t="s">
        <v>175</v>
      </c>
      <c r="B1797" s="197"/>
      <c r="C1797" s="675" t="s">
        <v>481</v>
      </c>
      <c r="D1797" s="676"/>
      <c r="E1797" s="637">
        <v>500</v>
      </c>
      <c r="F1797" s="638">
        <f>VLOOKUP(C1792,'ENSAIOS DE ORÇAMENTO'!$C$3:$L$79,10,FALSE)</f>
        <v>0</v>
      </c>
      <c r="G1797" s="680">
        <f>IF(E1797&lt;=30,(0.48*E1797+4.05)*F1797,((0.48*30+4.05)+0.4*(E1797-30))*F1797)</f>
        <v>0</v>
      </c>
      <c r="H1797" s="632"/>
      <c r="I1797" s="632" t="str">
        <f t="shared" si="477"/>
        <v/>
      </c>
      <c r="J1797" s="633">
        <f t="shared" si="474"/>
        <v>0</v>
      </c>
      <c r="K1797" s="634" t="s">
        <v>975</v>
      </c>
      <c r="L1797" s="678"/>
      <c r="M1797" s="679"/>
      <c r="N1797" s="108">
        <f t="shared" si="469"/>
        <v>0</v>
      </c>
      <c r="O1797" s="108">
        <f t="shared" si="470"/>
        <v>0</v>
      </c>
      <c r="P1797" s="109"/>
      <c r="Q1797" s="678">
        <f t="shared" si="476"/>
        <v>0</v>
      </c>
      <c r="R1797" s="679">
        <f t="shared" si="476"/>
        <v>0</v>
      </c>
      <c r="S1797" s="108">
        <f t="shared" si="471"/>
        <v>0</v>
      </c>
      <c r="T1797" s="110">
        <f t="shared" si="467"/>
        <v>0</v>
      </c>
      <c r="U1797" s="109"/>
      <c r="V1797" s="612" t="str">
        <f>IF(T1792&gt;0,"xx",IF(O1792&gt;0,"xy",""))</f>
        <v/>
      </c>
      <c r="W1797" s="613" t="str">
        <f t="shared" si="468"/>
        <v/>
      </c>
      <c r="X1797" s="613" t="str">
        <f t="shared" si="475"/>
        <v/>
      </c>
      <c r="Y1797" s="613" t="str">
        <f t="shared" si="472"/>
        <v/>
      </c>
    </row>
    <row r="1798" spans="1:25" ht="13.8" hidden="1" thickBot="1">
      <c r="A1798" s="196" t="s">
        <v>509</v>
      </c>
      <c r="B1798" s="197" t="s">
        <v>232</v>
      </c>
      <c r="C1798" s="635" t="str">
        <f>'ENSAIOS DE ORÇAMENTO'!C71</f>
        <v>ENSAIO DE ORÇAMENTO 2</v>
      </c>
      <c r="D1798" s="636"/>
      <c r="E1798" s="637"/>
      <c r="F1798" s="638"/>
      <c r="G1798" s="639">
        <f>SUM(G1799:G1803)</f>
        <v>0</v>
      </c>
      <c r="H1798" s="632">
        <f>VLOOKUP(C1798,'ENSAIOS DE ORÇAMENTO'!$C$3:$L$79,8,FALSE)</f>
        <v>0</v>
      </c>
      <c r="I1798" s="632">
        <f>IF(ISBLANK(H1798),"",SUM(G1798:H1798))*0.9</f>
        <v>0</v>
      </c>
      <c r="J1798" s="633">
        <f t="shared" si="474"/>
        <v>0</v>
      </c>
      <c r="K1798" s="634" t="s">
        <v>23</v>
      </c>
      <c r="L1798" s="107"/>
      <c r="M1798" s="107"/>
      <c r="N1798" s="108">
        <f t="shared" si="469"/>
        <v>0</v>
      </c>
      <c r="O1798" s="108">
        <f t="shared" si="470"/>
        <v>0</v>
      </c>
      <c r="P1798" s="109"/>
      <c r="Q1798" s="107">
        <f t="shared" si="476"/>
        <v>0</v>
      </c>
      <c r="R1798" s="107">
        <f t="shared" si="476"/>
        <v>0</v>
      </c>
      <c r="S1798" s="108">
        <f t="shared" si="471"/>
        <v>0</v>
      </c>
      <c r="T1798" s="110">
        <f t="shared" si="467"/>
        <v>0</v>
      </c>
      <c r="U1798" s="109"/>
      <c r="W1798" s="613" t="str">
        <f t="shared" si="468"/>
        <v/>
      </c>
      <c r="X1798" s="613" t="str">
        <f t="shared" si="475"/>
        <v/>
      </c>
      <c r="Y1798" s="613" t="str">
        <f t="shared" si="472"/>
        <v/>
      </c>
    </row>
    <row r="1799" spans="1:25" ht="13.8" hidden="1" thickBot="1">
      <c r="A1799" s="196" t="s">
        <v>175</v>
      </c>
      <c r="B1799" s="197"/>
      <c r="C1799" s="675" t="s">
        <v>241</v>
      </c>
      <c r="D1799" s="676"/>
      <c r="E1799" s="637">
        <v>500</v>
      </c>
      <c r="F1799" s="638">
        <f>VLOOKUP(C1798,'ENSAIOS DE ORÇAMENTO'!$C$3:$L$79,4,FALSE)</f>
        <v>0</v>
      </c>
      <c r="G1799" s="677">
        <f>IF(E1799&lt;=30,(0.48*E1799+4.05)*F1799,((0.48*30+4.05)+0.4*(E1799-30))*F1799)</f>
        <v>0</v>
      </c>
      <c r="H1799" s="632"/>
      <c r="I1799" s="632" t="str">
        <f t="shared" ref="I1799:I1803" si="478">IF(ISBLANK(H1799),"",SUM(G1799:H1799))</f>
        <v/>
      </c>
      <c r="J1799" s="633">
        <f t="shared" si="474"/>
        <v>0</v>
      </c>
      <c r="K1799" s="634" t="s">
        <v>975</v>
      </c>
      <c r="L1799" s="678"/>
      <c r="M1799" s="679"/>
      <c r="N1799" s="108">
        <f t="shared" si="469"/>
        <v>0</v>
      </c>
      <c r="O1799" s="108">
        <f t="shared" si="470"/>
        <v>0</v>
      </c>
      <c r="P1799" s="109"/>
      <c r="Q1799" s="678">
        <f t="shared" si="476"/>
        <v>0</v>
      </c>
      <c r="R1799" s="679">
        <f t="shared" si="476"/>
        <v>0</v>
      </c>
      <c r="S1799" s="108">
        <f t="shared" si="471"/>
        <v>0</v>
      </c>
      <c r="T1799" s="110">
        <f t="shared" si="467"/>
        <v>0</v>
      </c>
      <c r="U1799" s="109"/>
      <c r="V1799" s="612" t="str">
        <f>IF(T1798&gt;0,"xx",IF(O1798&gt;0,"xy",""))</f>
        <v/>
      </c>
      <c r="W1799" s="613" t="str">
        <f t="shared" si="468"/>
        <v/>
      </c>
      <c r="X1799" s="613" t="str">
        <f t="shared" si="475"/>
        <v/>
      </c>
      <c r="Y1799" s="613" t="str">
        <f t="shared" si="472"/>
        <v/>
      </c>
    </row>
    <row r="1800" spans="1:25" ht="13.8" hidden="1" thickBot="1">
      <c r="A1800" s="196" t="s">
        <v>175</v>
      </c>
      <c r="B1800" s="197"/>
      <c r="C1800" s="675" t="s">
        <v>303</v>
      </c>
      <c r="D1800" s="676"/>
      <c r="E1800" s="637">
        <v>180</v>
      </c>
      <c r="F1800" s="638">
        <f>VLOOKUP(C1798,'ENSAIOS DE ORÇAMENTO'!$C$3:$L$79,5,FALSE)</f>
        <v>0</v>
      </c>
      <c r="G1800" s="671">
        <f>IF(E1800&lt;=30,(0.66*E1800+1.38)*F1800,((0.66*30+1.38)+0.55*(E1800-30))*F1800)</f>
        <v>0</v>
      </c>
      <c r="H1800" s="632"/>
      <c r="I1800" s="632" t="str">
        <f t="shared" si="478"/>
        <v/>
      </c>
      <c r="J1800" s="633">
        <f t="shared" si="474"/>
        <v>0</v>
      </c>
      <c r="K1800" s="634" t="s">
        <v>975</v>
      </c>
      <c r="L1800" s="678"/>
      <c r="M1800" s="679"/>
      <c r="N1800" s="108">
        <f t="shared" si="469"/>
        <v>0</v>
      </c>
      <c r="O1800" s="108">
        <f t="shared" si="470"/>
        <v>0</v>
      </c>
      <c r="P1800" s="109"/>
      <c r="Q1800" s="678">
        <f t="shared" si="476"/>
        <v>0</v>
      </c>
      <c r="R1800" s="679">
        <f t="shared" si="476"/>
        <v>0</v>
      </c>
      <c r="S1800" s="108">
        <f t="shared" si="471"/>
        <v>0</v>
      </c>
      <c r="T1800" s="110">
        <f t="shared" ref="T1800:T1851" si="479">IF(ISBLANK(Q1800),0,ROUND(Q1800*R1800,2))</f>
        <v>0</v>
      </c>
      <c r="U1800" s="109"/>
      <c r="V1800" s="612" t="str">
        <f>IF(T1798&gt;0,"xx",IF(O1798&gt;0,"xy",""))</f>
        <v/>
      </c>
      <c r="W1800" s="613" t="str">
        <f t="shared" si="468"/>
        <v/>
      </c>
      <c r="X1800" s="613" t="str">
        <f t="shared" si="475"/>
        <v/>
      </c>
      <c r="Y1800" s="613" t="str">
        <f t="shared" si="472"/>
        <v/>
      </c>
    </row>
    <row r="1801" spans="1:25" ht="13.8" hidden="1" thickBot="1">
      <c r="A1801" s="196" t="s">
        <v>175</v>
      </c>
      <c r="B1801" s="197"/>
      <c r="C1801" s="675" t="s">
        <v>307</v>
      </c>
      <c r="D1801" s="676"/>
      <c r="E1801" s="637">
        <v>20</v>
      </c>
      <c r="F1801" s="638">
        <f>VLOOKUP(C1798,'ENSAIOS DE ORÇAMENTO'!$C$3:$L$79,6,FALSE)</f>
        <v>0</v>
      </c>
      <c r="G1801" s="671">
        <f>IF(E1801&lt;=30,(0.66*E1801+1.38)*F1801,((0.66*30+1.38)+0.55*(E1801-30))*F1801)</f>
        <v>0</v>
      </c>
      <c r="H1801" s="632"/>
      <c r="I1801" s="632" t="str">
        <f t="shared" si="478"/>
        <v/>
      </c>
      <c r="J1801" s="633">
        <f t="shared" si="474"/>
        <v>0</v>
      </c>
      <c r="K1801" s="634" t="s">
        <v>975</v>
      </c>
      <c r="L1801" s="678"/>
      <c r="M1801" s="679"/>
      <c r="N1801" s="108">
        <f t="shared" si="469"/>
        <v>0</v>
      </c>
      <c r="O1801" s="108">
        <f t="shared" si="470"/>
        <v>0</v>
      </c>
      <c r="P1801" s="109"/>
      <c r="Q1801" s="678">
        <f t="shared" si="476"/>
        <v>0</v>
      </c>
      <c r="R1801" s="679">
        <f t="shared" si="476"/>
        <v>0</v>
      </c>
      <c r="S1801" s="108">
        <f t="shared" si="471"/>
        <v>0</v>
      </c>
      <c r="T1801" s="110">
        <f t="shared" si="479"/>
        <v>0</v>
      </c>
      <c r="U1801" s="109"/>
      <c r="V1801" s="612" t="str">
        <f>IF(T1798&gt;0,"xx",IF(O1798&gt;0,"xy",""))</f>
        <v/>
      </c>
      <c r="W1801" s="613" t="str">
        <f t="shared" si="468"/>
        <v/>
      </c>
      <c r="X1801" s="613" t="str">
        <f t="shared" si="475"/>
        <v/>
      </c>
      <c r="Y1801" s="613" t="str">
        <f t="shared" si="472"/>
        <v/>
      </c>
    </row>
    <row r="1802" spans="1:25" ht="13.8" hidden="1" thickBot="1">
      <c r="A1802" s="196" t="s">
        <v>175</v>
      </c>
      <c r="B1802" s="197"/>
      <c r="C1802" s="675" t="s">
        <v>480</v>
      </c>
      <c r="D1802" s="676"/>
      <c r="E1802" s="637">
        <v>30</v>
      </c>
      <c r="F1802" s="638">
        <f>VLOOKUP(C1798,'ENSAIOS DE ORÇAMENTO'!$C$3:$L$79,3,FALSE)</f>
        <v>0</v>
      </c>
      <c r="G1802" s="667">
        <f>IF(E1802&lt;=30,(0.66*E1802+1.38)*F1802,((0.66*30+1.38)+0.55*(E1802-30))*F1802)</f>
        <v>0</v>
      </c>
      <c r="H1802" s="632"/>
      <c r="I1802" s="632" t="str">
        <f t="shared" si="478"/>
        <v/>
      </c>
      <c r="J1802" s="633">
        <f t="shared" si="474"/>
        <v>0</v>
      </c>
      <c r="K1802" s="634" t="s">
        <v>975</v>
      </c>
      <c r="L1802" s="678"/>
      <c r="M1802" s="679"/>
      <c r="N1802" s="108">
        <f t="shared" si="469"/>
        <v>0</v>
      </c>
      <c r="O1802" s="108">
        <f t="shared" si="470"/>
        <v>0</v>
      </c>
      <c r="P1802" s="109"/>
      <c r="Q1802" s="678">
        <f t="shared" si="476"/>
        <v>0</v>
      </c>
      <c r="R1802" s="679">
        <f t="shared" si="476"/>
        <v>0</v>
      </c>
      <c r="S1802" s="108">
        <f t="shared" si="471"/>
        <v>0</v>
      </c>
      <c r="T1802" s="110">
        <f t="shared" si="479"/>
        <v>0</v>
      </c>
      <c r="U1802" s="109"/>
      <c r="V1802" s="612" t="str">
        <f>IF(T1798&gt;0,"xx",IF(O1798&gt;0,"xy",""))</f>
        <v/>
      </c>
      <c r="W1802" s="613" t="str">
        <f t="shared" si="468"/>
        <v/>
      </c>
      <c r="X1802" s="613" t="str">
        <f t="shared" si="475"/>
        <v/>
      </c>
      <c r="Y1802" s="613" t="str">
        <f t="shared" si="472"/>
        <v/>
      </c>
    </row>
    <row r="1803" spans="1:25" ht="13.8" hidden="1" thickBot="1">
      <c r="A1803" s="196" t="s">
        <v>175</v>
      </c>
      <c r="B1803" s="197"/>
      <c r="C1803" s="675" t="s">
        <v>481</v>
      </c>
      <c r="D1803" s="676"/>
      <c r="E1803" s="637">
        <v>500</v>
      </c>
      <c r="F1803" s="638">
        <f>VLOOKUP(C1798,'ENSAIOS DE ORÇAMENTO'!$C$3:$L$79,10,FALSE)</f>
        <v>0</v>
      </c>
      <c r="G1803" s="680">
        <f>IF(E1803&lt;=30,(0.48*E1803+4.05)*F1803,((0.48*30+4.05)+0.4*(E1803-30))*F1803)</f>
        <v>0</v>
      </c>
      <c r="H1803" s="632"/>
      <c r="I1803" s="632" t="str">
        <f t="shared" si="478"/>
        <v/>
      </c>
      <c r="J1803" s="633">
        <f t="shared" si="474"/>
        <v>0</v>
      </c>
      <c r="K1803" s="634" t="s">
        <v>975</v>
      </c>
      <c r="L1803" s="678"/>
      <c r="M1803" s="679"/>
      <c r="N1803" s="108">
        <f t="shared" si="469"/>
        <v>0</v>
      </c>
      <c r="O1803" s="108">
        <f t="shared" si="470"/>
        <v>0</v>
      </c>
      <c r="P1803" s="109"/>
      <c r="Q1803" s="678">
        <f t="shared" si="476"/>
        <v>0</v>
      </c>
      <c r="R1803" s="679">
        <f t="shared" si="476"/>
        <v>0</v>
      </c>
      <c r="S1803" s="108">
        <f t="shared" si="471"/>
        <v>0</v>
      </c>
      <c r="T1803" s="110">
        <f t="shared" si="479"/>
        <v>0</v>
      </c>
      <c r="U1803" s="109"/>
      <c r="V1803" s="612" t="str">
        <f>IF(T1798&gt;0,"xx",IF(O1798&gt;0,"xy",""))</f>
        <v/>
      </c>
      <c r="W1803" s="613" t="str">
        <f t="shared" si="468"/>
        <v/>
      </c>
      <c r="X1803" s="613" t="str">
        <f t="shared" si="475"/>
        <v/>
      </c>
      <c r="Y1803" s="613" t="str">
        <f t="shared" si="472"/>
        <v/>
      </c>
    </row>
    <row r="1804" spans="1:25" ht="13.8" hidden="1" thickBot="1">
      <c r="A1804" s="196" t="s">
        <v>510</v>
      </c>
      <c r="B1804" s="197" t="s">
        <v>232</v>
      </c>
      <c r="C1804" s="635" t="str">
        <f>'ENSAIOS DE ORÇAMENTO'!C72</f>
        <v>ENSAIO DE ORÇAMENTO 3</v>
      </c>
      <c r="D1804" s="636"/>
      <c r="E1804" s="637"/>
      <c r="F1804" s="638"/>
      <c r="G1804" s="639">
        <f>SUM(G1805:G1809)</f>
        <v>0</v>
      </c>
      <c r="H1804" s="632">
        <f>VLOOKUP(C1804,'ENSAIOS DE ORÇAMENTO'!$C$3:$L$79,8,FALSE)</f>
        <v>0</v>
      </c>
      <c r="I1804" s="632">
        <f>IF(ISBLANK(H1804),"",SUM(G1804:H1804))*0.9</f>
        <v>0</v>
      </c>
      <c r="J1804" s="633">
        <f t="shared" si="474"/>
        <v>0</v>
      </c>
      <c r="K1804" s="634" t="s">
        <v>23</v>
      </c>
      <c r="L1804" s="107"/>
      <c r="M1804" s="107"/>
      <c r="N1804" s="108">
        <f t="shared" si="469"/>
        <v>0</v>
      </c>
      <c r="O1804" s="108">
        <f t="shared" si="470"/>
        <v>0</v>
      </c>
      <c r="P1804" s="109"/>
      <c r="Q1804" s="107">
        <f t="shared" si="476"/>
        <v>0</v>
      </c>
      <c r="R1804" s="107">
        <f t="shared" si="476"/>
        <v>0</v>
      </c>
      <c r="S1804" s="108">
        <f t="shared" si="471"/>
        <v>0</v>
      </c>
      <c r="T1804" s="110">
        <f t="shared" si="479"/>
        <v>0</v>
      </c>
      <c r="U1804" s="109"/>
      <c r="W1804" s="613" t="str">
        <f t="shared" si="468"/>
        <v/>
      </c>
      <c r="X1804" s="613" t="str">
        <f t="shared" si="475"/>
        <v/>
      </c>
      <c r="Y1804" s="613" t="str">
        <f t="shared" si="472"/>
        <v/>
      </c>
    </row>
    <row r="1805" spans="1:25" ht="13.8" hidden="1" thickBot="1">
      <c r="A1805" s="196" t="s">
        <v>175</v>
      </c>
      <c r="B1805" s="197"/>
      <c r="C1805" s="675" t="s">
        <v>241</v>
      </c>
      <c r="D1805" s="676"/>
      <c r="E1805" s="637">
        <v>500</v>
      </c>
      <c r="F1805" s="638">
        <f>VLOOKUP(C1804,'ENSAIOS DE ORÇAMENTO'!$C$3:$L$79,4,FALSE)</f>
        <v>0</v>
      </c>
      <c r="G1805" s="677">
        <f>IF(E1805&lt;=30,(0.48*E1805+4.05)*F1805,((0.48*30+4.05)+0.4*(E1805-30))*F1805)</f>
        <v>0</v>
      </c>
      <c r="H1805" s="632"/>
      <c r="I1805" s="632" t="str">
        <f t="shared" ref="I1805:I1809" si="480">IF(ISBLANK(H1805),"",SUM(G1805:H1805))</f>
        <v/>
      </c>
      <c r="J1805" s="633">
        <f t="shared" si="474"/>
        <v>0</v>
      </c>
      <c r="K1805" s="634" t="s">
        <v>975</v>
      </c>
      <c r="L1805" s="678"/>
      <c r="M1805" s="679"/>
      <c r="N1805" s="108">
        <f t="shared" si="469"/>
        <v>0</v>
      </c>
      <c r="O1805" s="108">
        <f t="shared" si="470"/>
        <v>0</v>
      </c>
      <c r="P1805" s="109"/>
      <c r="Q1805" s="678">
        <f t="shared" si="476"/>
        <v>0</v>
      </c>
      <c r="R1805" s="679">
        <f t="shared" si="476"/>
        <v>0</v>
      </c>
      <c r="S1805" s="108">
        <f t="shared" si="471"/>
        <v>0</v>
      </c>
      <c r="T1805" s="110">
        <f t="shared" si="479"/>
        <v>0</v>
      </c>
      <c r="U1805" s="109"/>
      <c r="V1805" s="612" t="str">
        <f>IF(T1804&gt;0,"xx",IF(O1804&gt;0,"xy",""))</f>
        <v/>
      </c>
      <c r="W1805" s="613" t="str">
        <f t="shared" si="468"/>
        <v/>
      </c>
      <c r="X1805" s="613" t="str">
        <f t="shared" si="475"/>
        <v/>
      </c>
      <c r="Y1805" s="613" t="str">
        <f t="shared" si="472"/>
        <v/>
      </c>
    </row>
    <row r="1806" spans="1:25" ht="13.8" hidden="1" thickBot="1">
      <c r="A1806" s="196" t="s">
        <v>175</v>
      </c>
      <c r="B1806" s="197"/>
      <c r="C1806" s="675" t="s">
        <v>303</v>
      </c>
      <c r="D1806" s="676"/>
      <c r="E1806" s="637">
        <v>180</v>
      </c>
      <c r="F1806" s="638">
        <f>VLOOKUP(C1804,'ENSAIOS DE ORÇAMENTO'!$C$3:$L$79,5,FALSE)</f>
        <v>0</v>
      </c>
      <c r="G1806" s="671">
        <f>IF(E1806&lt;=30,(0.66*E1806+1.38)*F1806,((0.66*30+1.38)+0.55*(E1806-30))*F1806)</f>
        <v>0</v>
      </c>
      <c r="H1806" s="632"/>
      <c r="I1806" s="632" t="str">
        <f t="shared" si="480"/>
        <v/>
      </c>
      <c r="J1806" s="633">
        <f t="shared" si="474"/>
        <v>0</v>
      </c>
      <c r="K1806" s="634" t="s">
        <v>975</v>
      </c>
      <c r="L1806" s="678"/>
      <c r="M1806" s="679"/>
      <c r="N1806" s="108">
        <f t="shared" si="469"/>
        <v>0</v>
      </c>
      <c r="O1806" s="108">
        <f t="shared" si="470"/>
        <v>0</v>
      </c>
      <c r="P1806" s="109"/>
      <c r="Q1806" s="678">
        <f t="shared" si="476"/>
        <v>0</v>
      </c>
      <c r="R1806" s="679">
        <f t="shared" si="476"/>
        <v>0</v>
      </c>
      <c r="S1806" s="108">
        <f t="shared" si="471"/>
        <v>0</v>
      </c>
      <c r="T1806" s="110">
        <f t="shared" si="479"/>
        <v>0</v>
      </c>
      <c r="U1806" s="109"/>
      <c r="V1806" s="612" t="str">
        <f>IF(T1804&gt;0,"xx",IF(O1804&gt;0,"xy",""))</f>
        <v/>
      </c>
      <c r="W1806" s="613" t="str">
        <f t="shared" ref="W1806:W1869" si="481">IF(V1806="X","x",IF(V1806="xx","x",IF(V1806="xy","x",IF(V1806="y","x",IF(OR(O1806&gt;0,T1806&gt;0),"x","")))))</f>
        <v/>
      </c>
      <c r="X1806" s="613" t="str">
        <f t="shared" si="475"/>
        <v/>
      </c>
      <c r="Y1806" s="613" t="str">
        <f t="shared" si="472"/>
        <v/>
      </c>
    </row>
    <row r="1807" spans="1:25" ht="13.8" hidden="1" thickBot="1">
      <c r="A1807" s="196" t="s">
        <v>175</v>
      </c>
      <c r="B1807" s="197"/>
      <c r="C1807" s="675" t="s">
        <v>307</v>
      </c>
      <c r="D1807" s="676"/>
      <c r="E1807" s="637">
        <v>20</v>
      </c>
      <c r="F1807" s="638">
        <f>VLOOKUP(C1804,'ENSAIOS DE ORÇAMENTO'!$C$3:$L$79,6,FALSE)</f>
        <v>0</v>
      </c>
      <c r="G1807" s="671">
        <f>IF(E1807&lt;=30,(0.66*E1807+1.38)*F1807,((0.66*30+1.38)+0.55*(E1807-30))*F1807)</f>
        <v>0</v>
      </c>
      <c r="H1807" s="632"/>
      <c r="I1807" s="632" t="str">
        <f t="shared" si="480"/>
        <v/>
      </c>
      <c r="J1807" s="633">
        <f t="shared" si="474"/>
        <v>0</v>
      </c>
      <c r="K1807" s="634" t="s">
        <v>975</v>
      </c>
      <c r="L1807" s="678"/>
      <c r="M1807" s="679"/>
      <c r="N1807" s="108">
        <f t="shared" si="469"/>
        <v>0</v>
      </c>
      <c r="O1807" s="108">
        <f t="shared" si="470"/>
        <v>0</v>
      </c>
      <c r="P1807" s="109"/>
      <c r="Q1807" s="678">
        <f t="shared" si="476"/>
        <v>0</v>
      </c>
      <c r="R1807" s="679">
        <f t="shared" si="476"/>
        <v>0</v>
      </c>
      <c r="S1807" s="108">
        <f t="shared" si="471"/>
        <v>0</v>
      </c>
      <c r="T1807" s="110">
        <f t="shared" si="479"/>
        <v>0</v>
      </c>
      <c r="U1807" s="109"/>
      <c r="V1807" s="612" t="str">
        <f>IF(T1804&gt;0,"xx",IF(O1804&gt;0,"xy",""))</f>
        <v/>
      </c>
      <c r="W1807" s="613" t="str">
        <f t="shared" si="481"/>
        <v/>
      </c>
      <c r="X1807" s="613" t="str">
        <f t="shared" si="475"/>
        <v/>
      </c>
      <c r="Y1807" s="613" t="str">
        <f t="shared" si="472"/>
        <v/>
      </c>
    </row>
    <row r="1808" spans="1:25" ht="13.8" hidden="1" thickBot="1">
      <c r="A1808" s="196" t="s">
        <v>175</v>
      </c>
      <c r="B1808" s="197"/>
      <c r="C1808" s="675" t="s">
        <v>480</v>
      </c>
      <c r="D1808" s="676"/>
      <c r="E1808" s="637">
        <v>30</v>
      </c>
      <c r="F1808" s="638">
        <f>VLOOKUP(C1804,'ENSAIOS DE ORÇAMENTO'!$C$3:$L$79,3,FALSE)</f>
        <v>0</v>
      </c>
      <c r="G1808" s="667">
        <f>IF(E1808&lt;=30,(0.66*E1808+1.38)*F1808,((0.66*30+1.38)+0.55*(E1808-30))*F1808)</f>
        <v>0</v>
      </c>
      <c r="H1808" s="632"/>
      <c r="I1808" s="632" t="str">
        <f t="shared" si="480"/>
        <v/>
      </c>
      <c r="J1808" s="633">
        <f t="shared" si="474"/>
        <v>0</v>
      </c>
      <c r="K1808" s="634" t="s">
        <v>975</v>
      </c>
      <c r="L1808" s="678"/>
      <c r="M1808" s="679"/>
      <c r="N1808" s="108">
        <f t="shared" si="469"/>
        <v>0</v>
      </c>
      <c r="O1808" s="108">
        <f t="shared" si="470"/>
        <v>0</v>
      </c>
      <c r="P1808" s="109"/>
      <c r="Q1808" s="678">
        <f t="shared" si="476"/>
        <v>0</v>
      </c>
      <c r="R1808" s="679">
        <f t="shared" si="476"/>
        <v>0</v>
      </c>
      <c r="S1808" s="108">
        <f t="shared" si="471"/>
        <v>0</v>
      </c>
      <c r="T1808" s="110">
        <f t="shared" si="479"/>
        <v>0</v>
      </c>
      <c r="U1808" s="109"/>
      <c r="V1808" s="612" t="str">
        <f>IF(T1804&gt;0,"xx",IF(O1804&gt;0,"xy",""))</f>
        <v/>
      </c>
      <c r="W1808" s="613" t="str">
        <f t="shared" si="481"/>
        <v/>
      </c>
      <c r="X1808" s="613" t="str">
        <f t="shared" si="475"/>
        <v/>
      </c>
      <c r="Y1808" s="613" t="str">
        <f t="shared" si="472"/>
        <v/>
      </c>
    </row>
    <row r="1809" spans="1:25" ht="13.8" hidden="1" thickBot="1">
      <c r="A1809" s="196" t="s">
        <v>175</v>
      </c>
      <c r="B1809" s="197"/>
      <c r="C1809" s="675" t="s">
        <v>481</v>
      </c>
      <c r="D1809" s="676"/>
      <c r="E1809" s="637">
        <v>500</v>
      </c>
      <c r="F1809" s="638">
        <f>VLOOKUP(C1804,'ENSAIOS DE ORÇAMENTO'!$C$3:$L$79,10,FALSE)</f>
        <v>0</v>
      </c>
      <c r="G1809" s="680">
        <f>IF(E1809&lt;=30,(0.48*E1809+4.05)*F1809,((0.48*30+4.05)+0.4*(E1809-30))*F1809)</f>
        <v>0</v>
      </c>
      <c r="H1809" s="632"/>
      <c r="I1809" s="632" t="str">
        <f t="shared" si="480"/>
        <v/>
      </c>
      <c r="J1809" s="633">
        <f t="shared" si="474"/>
        <v>0</v>
      </c>
      <c r="K1809" s="634" t="s">
        <v>975</v>
      </c>
      <c r="L1809" s="678"/>
      <c r="M1809" s="679"/>
      <c r="N1809" s="108">
        <f t="shared" ref="N1809:N1851" si="482">IF(ISBLANK(L1809),0,ROUND(J1809*L1809,2))</f>
        <v>0</v>
      </c>
      <c r="O1809" s="108">
        <f t="shared" ref="O1809:O1851" si="483">IF(ISBLANK(M1809),0,ROUND(L1809*M1809,2))</f>
        <v>0</v>
      </c>
      <c r="P1809" s="109"/>
      <c r="Q1809" s="678">
        <f t="shared" si="476"/>
        <v>0</v>
      </c>
      <c r="R1809" s="679">
        <f t="shared" si="476"/>
        <v>0</v>
      </c>
      <c r="S1809" s="108">
        <f t="shared" ref="S1809:S1851" si="484">IF(ISBLANK(Q1809),0,ROUND(J1809*Q1809,2))</f>
        <v>0</v>
      </c>
      <c r="T1809" s="110">
        <f t="shared" si="479"/>
        <v>0</v>
      </c>
      <c r="U1809" s="109"/>
      <c r="V1809" s="612" t="str">
        <f>IF(T1804&gt;0,"xx",IF(O1804&gt;0,"xy",""))</f>
        <v/>
      </c>
      <c r="W1809" s="613" t="str">
        <f t="shared" si="481"/>
        <v/>
      </c>
      <c r="X1809" s="613" t="str">
        <f t="shared" si="475"/>
        <v/>
      </c>
      <c r="Y1809" s="613" t="str">
        <f t="shared" si="472"/>
        <v/>
      </c>
    </row>
    <row r="1810" spans="1:25" ht="13.8" hidden="1" thickBot="1">
      <c r="A1810" s="196" t="s">
        <v>511</v>
      </c>
      <c r="B1810" s="197" t="s">
        <v>232</v>
      </c>
      <c r="C1810" s="635" t="str">
        <f>'ENSAIOS DE ORÇAMENTO'!C73</f>
        <v>ENSAIO DE ORÇAMENTO 4</v>
      </c>
      <c r="D1810" s="636"/>
      <c r="E1810" s="637"/>
      <c r="F1810" s="638"/>
      <c r="G1810" s="639">
        <f>SUM(G1811:G1815)</f>
        <v>0</v>
      </c>
      <c r="H1810" s="632">
        <f>VLOOKUP(C1810,'ENSAIOS DE ORÇAMENTO'!$C$3:$L$79,8,FALSE)</f>
        <v>0</v>
      </c>
      <c r="I1810" s="632">
        <f>IF(ISBLANK(H1810),"",SUM(G1810:H1810))*0.9</f>
        <v>0</v>
      </c>
      <c r="J1810" s="633">
        <f t="shared" si="474"/>
        <v>0</v>
      </c>
      <c r="K1810" s="634" t="s">
        <v>23</v>
      </c>
      <c r="L1810" s="107"/>
      <c r="M1810" s="107"/>
      <c r="N1810" s="108">
        <f t="shared" si="482"/>
        <v>0</v>
      </c>
      <c r="O1810" s="108">
        <f t="shared" si="483"/>
        <v>0</v>
      </c>
      <c r="P1810" s="109"/>
      <c r="Q1810" s="107">
        <f t="shared" si="476"/>
        <v>0</v>
      </c>
      <c r="R1810" s="107">
        <f t="shared" si="476"/>
        <v>0</v>
      </c>
      <c r="S1810" s="108">
        <f t="shared" si="484"/>
        <v>0</v>
      </c>
      <c r="T1810" s="110">
        <f t="shared" si="479"/>
        <v>0</v>
      </c>
      <c r="U1810" s="109"/>
      <c r="W1810" s="613" t="str">
        <f t="shared" si="481"/>
        <v/>
      </c>
      <c r="X1810" s="613" t="str">
        <f t="shared" si="475"/>
        <v/>
      </c>
      <c r="Y1810" s="613" t="str">
        <f t="shared" si="472"/>
        <v/>
      </c>
    </row>
    <row r="1811" spans="1:25" ht="13.8" hidden="1" thickBot="1">
      <c r="A1811" s="196" t="s">
        <v>175</v>
      </c>
      <c r="B1811" s="197"/>
      <c r="C1811" s="675" t="s">
        <v>241</v>
      </c>
      <c r="D1811" s="676"/>
      <c r="E1811" s="637">
        <v>500</v>
      </c>
      <c r="F1811" s="638">
        <f>VLOOKUP(C1810,'ENSAIOS DE ORÇAMENTO'!$C$3:$L$79,4,FALSE)</f>
        <v>0</v>
      </c>
      <c r="G1811" s="677">
        <f>IF(E1811&lt;=30,(0.48*E1811+4.05)*F1811,((0.48*30+4.05)+0.4*(E1811-30))*F1811)</f>
        <v>0</v>
      </c>
      <c r="H1811" s="632"/>
      <c r="I1811" s="632" t="str">
        <f t="shared" ref="I1811:I1815" si="485">IF(ISBLANK(H1811),"",SUM(G1811:H1811))</f>
        <v/>
      </c>
      <c r="J1811" s="633">
        <f t="shared" si="474"/>
        <v>0</v>
      </c>
      <c r="K1811" s="634" t="s">
        <v>975</v>
      </c>
      <c r="L1811" s="678"/>
      <c r="M1811" s="679"/>
      <c r="N1811" s="108">
        <f t="shared" si="482"/>
        <v>0</v>
      </c>
      <c r="O1811" s="108">
        <f t="shared" si="483"/>
        <v>0</v>
      </c>
      <c r="P1811" s="109"/>
      <c r="Q1811" s="678">
        <f t="shared" si="476"/>
        <v>0</v>
      </c>
      <c r="R1811" s="679">
        <f t="shared" si="476"/>
        <v>0</v>
      </c>
      <c r="S1811" s="108">
        <f t="shared" si="484"/>
        <v>0</v>
      </c>
      <c r="T1811" s="110">
        <f t="shared" si="479"/>
        <v>0</v>
      </c>
      <c r="U1811" s="109"/>
      <c r="V1811" s="612" t="str">
        <f>IF(T1810&gt;0,"xx",IF(O1810&gt;0,"xy",""))</f>
        <v/>
      </c>
      <c r="W1811" s="613" t="str">
        <f t="shared" si="481"/>
        <v/>
      </c>
      <c r="X1811" s="613" t="str">
        <f t="shared" si="475"/>
        <v/>
      </c>
      <c r="Y1811" s="613" t="str">
        <f t="shared" si="472"/>
        <v/>
      </c>
    </row>
    <row r="1812" spans="1:25" ht="13.8" hidden="1" thickBot="1">
      <c r="A1812" s="196" t="s">
        <v>175</v>
      </c>
      <c r="B1812" s="197"/>
      <c r="C1812" s="675" t="s">
        <v>303</v>
      </c>
      <c r="D1812" s="676"/>
      <c r="E1812" s="637">
        <v>180</v>
      </c>
      <c r="F1812" s="638">
        <f>VLOOKUP(C1810,'ENSAIOS DE ORÇAMENTO'!$C$3:$L$79,5,FALSE)</f>
        <v>0</v>
      </c>
      <c r="G1812" s="671">
        <f>IF(E1812&lt;=30,(0.66*E1812+1.38)*F1812,((0.66*30+1.38)+0.55*(E1812-30))*F1812)</f>
        <v>0</v>
      </c>
      <c r="H1812" s="632"/>
      <c r="I1812" s="632" t="str">
        <f t="shared" si="485"/>
        <v/>
      </c>
      <c r="J1812" s="633">
        <f t="shared" si="474"/>
        <v>0</v>
      </c>
      <c r="K1812" s="634" t="s">
        <v>975</v>
      </c>
      <c r="L1812" s="678"/>
      <c r="M1812" s="679"/>
      <c r="N1812" s="108">
        <f t="shared" si="482"/>
        <v>0</v>
      </c>
      <c r="O1812" s="108">
        <f t="shared" si="483"/>
        <v>0</v>
      </c>
      <c r="P1812" s="109"/>
      <c r="Q1812" s="678">
        <f t="shared" si="476"/>
        <v>0</v>
      </c>
      <c r="R1812" s="679">
        <f t="shared" si="476"/>
        <v>0</v>
      </c>
      <c r="S1812" s="108">
        <f t="shared" si="484"/>
        <v>0</v>
      </c>
      <c r="T1812" s="110">
        <f t="shared" si="479"/>
        <v>0</v>
      </c>
      <c r="U1812" s="109"/>
      <c r="V1812" s="612" t="str">
        <f>IF(T1810&gt;0,"xx",IF(O1810&gt;0,"xy",""))</f>
        <v/>
      </c>
      <c r="W1812" s="613" t="str">
        <f t="shared" si="481"/>
        <v/>
      </c>
      <c r="X1812" s="613" t="str">
        <f t="shared" si="475"/>
        <v/>
      </c>
      <c r="Y1812" s="613" t="str">
        <f t="shared" si="472"/>
        <v/>
      </c>
    </row>
    <row r="1813" spans="1:25" ht="13.8" hidden="1" thickBot="1">
      <c r="A1813" s="196" t="s">
        <v>175</v>
      </c>
      <c r="B1813" s="197"/>
      <c r="C1813" s="675" t="s">
        <v>307</v>
      </c>
      <c r="D1813" s="676"/>
      <c r="E1813" s="637">
        <v>20</v>
      </c>
      <c r="F1813" s="638">
        <f>VLOOKUP(C1810,'ENSAIOS DE ORÇAMENTO'!$C$3:$L$79,6,FALSE)</f>
        <v>0</v>
      </c>
      <c r="G1813" s="671">
        <f>IF(E1813&lt;=30,(0.66*E1813+1.38)*F1813,((0.66*30+1.38)+0.55*(E1813-30))*F1813)</f>
        <v>0</v>
      </c>
      <c r="H1813" s="632"/>
      <c r="I1813" s="632" t="str">
        <f t="shared" si="485"/>
        <v/>
      </c>
      <c r="J1813" s="633">
        <f t="shared" si="474"/>
        <v>0</v>
      </c>
      <c r="K1813" s="634" t="s">
        <v>975</v>
      </c>
      <c r="L1813" s="678"/>
      <c r="M1813" s="679"/>
      <c r="N1813" s="108">
        <f t="shared" si="482"/>
        <v>0</v>
      </c>
      <c r="O1813" s="108">
        <f t="shared" si="483"/>
        <v>0</v>
      </c>
      <c r="P1813" s="109"/>
      <c r="Q1813" s="678">
        <f t="shared" si="476"/>
        <v>0</v>
      </c>
      <c r="R1813" s="679">
        <f t="shared" si="476"/>
        <v>0</v>
      </c>
      <c r="S1813" s="108">
        <f t="shared" si="484"/>
        <v>0</v>
      </c>
      <c r="T1813" s="110">
        <f t="shared" si="479"/>
        <v>0</v>
      </c>
      <c r="U1813" s="109"/>
      <c r="V1813" s="612" t="str">
        <f>IF(T1810&gt;0,"xx",IF(O1810&gt;0,"xy",""))</f>
        <v/>
      </c>
      <c r="W1813" s="613" t="str">
        <f t="shared" si="481"/>
        <v/>
      </c>
      <c r="X1813" s="613" t="str">
        <f t="shared" si="475"/>
        <v/>
      </c>
      <c r="Y1813" s="613" t="str">
        <f t="shared" ref="Y1813:Y1876" si="486">IF(V1813="X","x",IF(T1813&gt;0,"x",""))</f>
        <v/>
      </c>
    </row>
    <row r="1814" spans="1:25" ht="13.8" hidden="1" thickBot="1">
      <c r="A1814" s="196" t="s">
        <v>175</v>
      </c>
      <c r="B1814" s="197"/>
      <c r="C1814" s="675" t="s">
        <v>480</v>
      </c>
      <c r="D1814" s="676"/>
      <c r="E1814" s="637">
        <v>30</v>
      </c>
      <c r="F1814" s="638">
        <f>VLOOKUP(C1810,'ENSAIOS DE ORÇAMENTO'!$C$3:$L$79,3,FALSE)</f>
        <v>0</v>
      </c>
      <c r="G1814" s="667">
        <f>IF(E1814&lt;=30,(0.66*E1814+1.38)*F1814,((0.66*30+1.38)+0.55*(E1814-30))*F1814)</f>
        <v>0</v>
      </c>
      <c r="H1814" s="632"/>
      <c r="I1814" s="632" t="str">
        <f t="shared" si="485"/>
        <v/>
      </c>
      <c r="J1814" s="633">
        <f t="shared" si="474"/>
        <v>0</v>
      </c>
      <c r="K1814" s="634" t="s">
        <v>975</v>
      </c>
      <c r="L1814" s="678"/>
      <c r="M1814" s="679"/>
      <c r="N1814" s="108">
        <f t="shared" si="482"/>
        <v>0</v>
      </c>
      <c r="O1814" s="108">
        <f t="shared" si="483"/>
        <v>0</v>
      </c>
      <c r="P1814" s="109"/>
      <c r="Q1814" s="678">
        <f t="shared" si="476"/>
        <v>0</v>
      </c>
      <c r="R1814" s="679">
        <f t="shared" si="476"/>
        <v>0</v>
      </c>
      <c r="S1814" s="108">
        <f t="shared" si="484"/>
        <v>0</v>
      </c>
      <c r="T1814" s="110">
        <f t="shared" si="479"/>
        <v>0</v>
      </c>
      <c r="U1814" s="109"/>
      <c r="V1814" s="612" t="str">
        <f>IF(T1810&gt;0,"xx",IF(O1810&gt;0,"xy",""))</f>
        <v/>
      </c>
      <c r="W1814" s="613" t="str">
        <f t="shared" si="481"/>
        <v/>
      </c>
      <c r="X1814" s="613" t="str">
        <f t="shared" si="475"/>
        <v/>
      </c>
      <c r="Y1814" s="613" t="str">
        <f t="shared" si="486"/>
        <v/>
      </c>
    </row>
    <row r="1815" spans="1:25" ht="13.8" hidden="1" thickBot="1">
      <c r="A1815" s="196" t="s">
        <v>175</v>
      </c>
      <c r="B1815" s="197"/>
      <c r="C1815" s="675" t="s">
        <v>481</v>
      </c>
      <c r="D1815" s="676"/>
      <c r="E1815" s="637">
        <v>500</v>
      </c>
      <c r="F1815" s="638">
        <f>VLOOKUP(C1810,'ENSAIOS DE ORÇAMENTO'!$C$3:$L$79,10,FALSE)</f>
        <v>0</v>
      </c>
      <c r="G1815" s="680">
        <f>IF(E1815&lt;=30,(0.48*E1815+4.05)*F1815,((0.48*30+4.05)+0.4*(E1815-30))*F1815)</f>
        <v>0</v>
      </c>
      <c r="H1815" s="632"/>
      <c r="I1815" s="632" t="str">
        <f t="shared" si="485"/>
        <v/>
      </c>
      <c r="J1815" s="633">
        <f t="shared" si="474"/>
        <v>0</v>
      </c>
      <c r="K1815" s="634" t="s">
        <v>975</v>
      </c>
      <c r="L1815" s="678"/>
      <c r="M1815" s="679"/>
      <c r="N1815" s="108">
        <f t="shared" si="482"/>
        <v>0</v>
      </c>
      <c r="O1815" s="108">
        <f t="shared" si="483"/>
        <v>0</v>
      </c>
      <c r="P1815" s="109"/>
      <c r="Q1815" s="678">
        <f t="shared" si="476"/>
        <v>0</v>
      </c>
      <c r="R1815" s="679">
        <f t="shared" si="476"/>
        <v>0</v>
      </c>
      <c r="S1815" s="108">
        <f t="shared" si="484"/>
        <v>0</v>
      </c>
      <c r="T1815" s="110">
        <f t="shared" si="479"/>
        <v>0</v>
      </c>
      <c r="U1815" s="109"/>
      <c r="V1815" s="612" t="str">
        <f>IF(T1810&gt;0,"xx",IF(O1810&gt;0,"xy",""))</f>
        <v/>
      </c>
      <c r="W1815" s="613" t="str">
        <f t="shared" si="481"/>
        <v/>
      </c>
      <c r="X1815" s="613" t="str">
        <f t="shared" si="475"/>
        <v/>
      </c>
      <c r="Y1815" s="613" t="str">
        <f t="shared" si="486"/>
        <v/>
      </c>
    </row>
    <row r="1816" spans="1:25" ht="13.8" hidden="1" thickBot="1">
      <c r="A1816" s="196" t="s">
        <v>512</v>
      </c>
      <c r="B1816" s="197" t="s">
        <v>232</v>
      </c>
      <c r="C1816" s="635" t="str">
        <f>'ENSAIOS DE ORÇAMENTO'!C74</f>
        <v>ENSAIO DE ORÇAMENTO 5</v>
      </c>
      <c r="D1816" s="636"/>
      <c r="E1816" s="637"/>
      <c r="F1816" s="638"/>
      <c r="G1816" s="639">
        <f>SUM(G1817:G1821)</f>
        <v>0</v>
      </c>
      <c r="H1816" s="632">
        <f>VLOOKUP(C1816,'ENSAIOS DE ORÇAMENTO'!$C$3:$L$79,8,FALSE)</f>
        <v>0</v>
      </c>
      <c r="I1816" s="632">
        <f>IF(ISBLANK(H1816),"",SUM(G1816:H1816))*0.9</f>
        <v>0</v>
      </c>
      <c r="J1816" s="633">
        <f t="shared" si="474"/>
        <v>0</v>
      </c>
      <c r="K1816" s="634" t="s">
        <v>23</v>
      </c>
      <c r="L1816" s="107"/>
      <c r="M1816" s="107"/>
      <c r="N1816" s="108">
        <f t="shared" si="482"/>
        <v>0</v>
      </c>
      <c r="O1816" s="108">
        <f t="shared" si="483"/>
        <v>0</v>
      </c>
      <c r="P1816" s="109"/>
      <c r="Q1816" s="107">
        <f t="shared" si="476"/>
        <v>0</v>
      </c>
      <c r="R1816" s="107">
        <f t="shared" si="476"/>
        <v>0</v>
      </c>
      <c r="S1816" s="108">
        <f t="shared" si="484"/>
        <v>0</v>
      </c>
      <c r="T1816" s="110">
        <f t="shared" si="479"/>
        <v>0</v>
      </c>
      <c r="U1816" s="109"/>
      <c r="W1816" s="613" t="str">
        <f t="shared" si="481"/>
        <v/>
      </c>
      <c r="X1816" s="613" t="str">
        <f t="shared" si="475"/>
        <v/>
      </c>
      <c r="Y1816" s="613" t="str">
        <f t="shared" si="486"/>
        <v/>
      </c>
    </row>
    <row r="1817" spans="1:25" ht="13.8" hidden="1" thickBot="1">
      <c r="A1817" s="196" t="s">
        <v>175</v>
      </c>
      <c r="B1817" s="197"/>
      <c r="C1817" s="675" t="s">
        <v>241</v>
      </c>
      <c r="D1817" s="676"/>
      <c r="E1817" s="637">
        <v>500</v>
      </c>
      <c r="F1817" s="638">
        <f>VLOOKUP(C1816,'ENSAIOS DE ORÇAMENTO'!$C$3:$L$79,4,FALSE)</f>
        <v>0</v>
      </c>
      <c r="G1817" s="677">
        <f>IF(E1817&lt;=30,(0.48*E1817+4.05)*F1817,((0.48*30+4.05)+0.4*(E1817-30))*F1817)</f>
        <v>0</v>
      </c>
      <c r="H1817" s="632"/>
      <c r="I1817" s="632" t="str">
        <f t="shared" ref="I1817:I1821" si="487">IF(ISBLANK(H1817),"",SUM(G1817:H1817))</f>
        <v/>
      </c>
      <c r="J1817" s="633">
        <f t="shared" si="474"/>
        <v>0</v>
      </c>
      <c r="K1817" s="634" t="s">
        <v>975</v>
      </c>
      <c r="L1817" s="678"/>
      <c r="M1817" s="679"/>
      <c r="N1817" s="108">
        <f t="shared" si="482"/>
        <v>0</v>
      </c>
      <c r="O1817" s="108">
        <f t="shared" si="483"/>
        <v>0</v>
      </c>
      <c r="P1817" s="109"/>
      <c r="Q1817" s="678">
        <f t="shared" si="476"/>
        <v>0</v>
      </c>
      <c r="R1817" s="679">
        <f t="shared" si="476"/>
        <v>0</v>
      </c>
      <c r="S1817" s="108">
        <f t="shared" si="484"/>
        <v>0</v>
      </c>
      <c r="T1817" s="110">
        <f t="shared" si="479"/>
        <v>0</v>
      </c>
      <c r="U1817" s="109"/>
      <c r="V1817" s="612" t="str">
        <f>IF(T1816&gt;0,"xx",IF(O1816&gt;0,"xy",""))</f>
        <v/>
      </c>
      <c r="W1817" s="613" t="str">
        <f t="shared" si="481"/>
        <v/>
      </c>
      <c r="X1817" s="613" t="str">
        <f t="shared" si="475"/>
        <v/>
      </c>
      <c r="Y1817" s="613" t="str">
        <f t="shared" si="486"/>
        <v/>
      </c>
    </row>
    <row r="1818" spans="1:25" ht="13.8" hidden="1" thickBot="1">
      <c r="A1818" s="196" t="s">
        <v>175</v>
      </c>
      <c r="B1818" s="197"/>
      <c r="C1818" s="675" t="s">
        <v>303</v>
      </c>
      <c r="D1818" s="676"/>
      <c r="E1818" s="637">
        <v>180</v>
      </c>
      <c r="F1818" s="638">
        <f>VLOOKUP(C1816,'ENSAIOS DE ORÇAMENTO'!$C$3:$L$79,5,FALSE)</f>
        <v>0</v>
      </c>
      <c r="G1818" s="671">
        <f>IF(E1818&lt;=30,(0.66*E1818+1.38)*F1818,((0.66*30+1.38)+0.55*(E1818-30))*F1818)</f>
        <v>0</v>
      </c>
      <c r="H1818" s="632"/>
      <c r="I1818" s="632" t="str">
        <f t="shared" si="487"/>
        <v/>
      </c>
      <c r="J1818" s="633">
        <f t="shared" si="474"/>
        <v>0</v>
      </c>
      <c r="K1818" s="634" t="s">
        <v>975</v>
      </c>
      <c r="L1818" s="678"/>
      <c r="M1818" s="679"/>
      <c r="N1818" s="108">
        <f t="shared" si="482"/>
        <v>0</v>
      </c>
      <c r="O1818" s="108">
        <f t="shared" si="483"/>
        <v>0</v>
      </c>
      <c r="P1818" s="109"/>
      <c r="Q1818" s="678">
        <f t="shared" si="476"/>
        <v>0</v>
      </c>
      <c r="R1818" s="679">
        <f t="shared" si="476"/>
        <v>0</v>
      </c>
      <c r="S1818" s="108">
        <f t="shared" si="484"/>
        <v>0</v>
      </c>
      <c r="T1818" s="110">
        <f t="shared" si="479"/>
        <v>0</v>
      </c>
      <c r="U1818" s="109"/>
      <c r="V1818" s="612" t="str">
        <f>IF(T1816&gt;0,"xx",IF(O1816&gt;0,"xy",""))</f>
        <v/>
      </c>
      <c r="W1818" s="613" t="str">
        <f t="shared" si="481"/>
        <v/>
      </c>
      <c r="X1818" s="613" t="str">
        <f t="shared" si="475"/>
        <v/>
      </c>
      <c r="Y1818" s="613" t="str">
        <f t="shared" si="486"/>
        <v/>
      </c>
    </row>
    <row r="1819" spans="1:25" ht="13.8" hidden="1" thickBot="1">
      <c r="A1819" s="196" t="s">
        <v>175</v>
      </c>
      <c r="B1819" s="197"/>
      <c r="C1819" s="675" t="s">
        <v>307</v>
      </c>
      <c r="D1819" s="676"/>
      <c r="E1819" s="637">
        <v>20</v>
      </c>
      <c r="F1819" s="638">
        <f>VLOOKUP(C1816,'ENSAIOS DE ORÇAMENTO'!$C$3:$L$79,6,FALSE)</f>
        <v>0</v>
      </c>
      <c r="G1819" s="671">
        <f>IF(E1819&lt;=30,(0.66*E1819+1.38)*F1819,((0.66*30+1.38)+0.55*(E1819-30))*F1819)</f>
        <v>0</v>
      </c>
      <c r="H1819" s="632"/>
      <c r="I1819" s="632" t="str">
        <f t="shared" si="487"/>
        <v/>
      </c>
      <c r="J1819" s="633">
        <f t="shared" si="474"/>
        <v>0</v>
      </c>
      <c r="K1819" s="634" t="s">
        <v>975</v>
      </c>
      <c r="L1819" s="678"/>
      <c r="M1819" s="679"/>
      <c r="N1819" s="108">
        <f t="shared" si="482"/>
        <v>0</v>
      </c>
      <c r="O1819" s="108">
        <f t="shared" si="483"/>
        <v>0</v>
      </c>
      <c r="P1819" s="109"/>
      <c r="Q1819" s="678">
        <f t="shared" si="476"/>
        <v>0</v>
      </c>
      <c r="R1819" s="679">
        <f t="shared" si="476"/>
        <v>0</v>
      </c>
      <c r="S1819" s="108">
        <f t="shared" si="484"/>
        <v>0</v>
      </c>
      <c r="T1819" s="110">
        <f t="shared" si="479"/>
        <v>0</v>
      </c>
      <c r="U1819" s="109"/>
      <c r="V1819" s="612" t="str">
        <f>IF(T1816&gt;0,"xx",IF(O1816&gt;0,"xy",""))</f>
        <v/>
      </c>
      <c r="W1819" s="613" t="str">
        <f t="shared" si="481"/>
        <v/>
      </c>
      <c r="X1819" s="613" t="str">
        <f t="shared" si="475"/>
        <v/>
      </c>
      <c r="Y1819" s="613" t="str">
        <f t="shared" si="486"/>
        <v/>
      </c>
    </row>
    <row r="1820" spans="1:25" ht="13.8" hidden="1" thickBot="1">
      <c r="A1820" s="196" t="s">
        <v>175</v>
      </c>
      <c r="B1820" s="197"/>
      <c r="C1820" s="635" t="s">
        <v>480</v>
      </c>
      <c r="D1820" s="636"/>
      <c r="E1820" s="637">
        <v>30</v>
      </c>
      <c r="F1820" s="638">
        <f>VLOOKUP(C1816,'ENSAIOS DE ORÇAMENTO'!$C$3:$L$79,3,FALSE)</f>
        <v>0</v>
      </c>
      <c r="G1820" s="667">
        <f>IF(E1820&lt;=30,(0.66*E1820+1.38)*F1820,((0.66*30+1.38)+0.55*(E1820-30))*F1820)</f>
        <v>0</v>
      </c>
      <c r="H1820" s="632"/>
      <c r="I1820" s="632" t="str">
        <f t="shared" si="487"/>
        <v/>
      </c>
      <c r="J1820" s="633">
        <f t="shared" si="474"/>
        <v>0</v>
      </c>
      <c r="K1820" s="634" t="s">
        <v>975</v>
      </c>
      <c r="L1820" s="107"/>
      <c r="M1820" s="107"/>
      <c r="N1820" s="108">
        <f t="shared" si="482"/>
        <v>0</v>
      </c>
      <c r="O1820" s="108">
        <f t="shared" si="483"/>
        <v>0</v>
      </c>
      <c r="P1820" s="109"/>
      <c r="Q1820" s="107">
        <f t="shared" si="476"/>
        <v>0</v>
      </c>
      <c r="R1820" s="107">
        <f t="shared" si="476"/>
        <v>0</v>
      </c>
      <c r="S1820" s="108">
        <f t="shared" si="484"/>
        <v>0</v>
      </c>
      <c r="T1820" s="110">
        <f t="shared" si="479"/>
        <v>0</v>
      </c>
      <c r="U1820" s="109"/>
      <c r="V1820" s="111" t="str">
        <f>IF(T1816&gt;0,"xx",IF(O1816&gt;0,"xy",""))</f>
        <v/>
      </c>
      <c r="W1820" s="613" t="str">
        <f t="shared" si="481"/>
        <v/>
      </c>
      <c r="X1820" s="613" t="str">
        <f t="shared" si="475"/>
        <v/>
      </c>
      <c r="Y1820" s="613" t="str">
        <f t="shared" si="486"/>
        <v/>
      </c>
    </row>
    <row r="1821" spans="1:25" ht="13.8" hidden="1" thickBot="1">
      <c r="A1821" s="196" t="s">
        <v>175</v>
      </c>
      <c r="B1821" s="197"/>
      <c r="C1821" s="675" t="s">
        <v>481</v>
      </c>
      <c r="D1821" s="676"/>
      <c r="E1821" s="637">
        <v>500</v>
      </c>
      <c r="F1821" s="638">
        <f>VLOOKUP(C1816,'ENSAIOS DE ORÇAMENTO'!$C$3:$L$79,10,FALSE)</f>
        <v>0</v>
      </c>
      <c r="G1821" s="680">
        <f>IF(E1821&lt;=30,(0.48*E1821+4.05)*F1821,((0.48*30+4.05)+0.4*(E1821-30))*F1821)</f>
        <v>0</v>
      </c>
      <c r="H1821" s="632"/>
      <c r="I1821" s="632" t="str">
        <f t="shared" si="487"/>
        <v/>
      </c>
      <c r="J1821" s="633">
        <f t="shared" si="474"/>
        <v>0</v>
      </c>
      <c r="K1821" s="634" t="s">
        <v>975</v>
      </c>
      <c r="L1821" s="678"/>
      <c r="M1821" s="679"/>
      <c r="N1821" s="108">
        <f t="shared" si="482"/>
        <v>0</v>
      </c>
      <c r="O1821" s="108">
        <f t="shared" si="483"/>
        <v>0</v>
      </c>
      <c r="P1821" s="109"/>
      <c r="Q1821" s="678">
        <f t="shared" si="476"/>
        <v>0</v>
      </c>
      <c r="R1821" s="679">
        <f t="shared" si="476"/>
        <v>0</v>
      </c>
      <c r="S1821" s="108">
        <f t="shared" si="484"/>
        <v>0</v>
      </c>
      <c r="T1821" s="110">
        <f t="shared" si="479"/>
        <v>0</v>
      </c>
      <c r="U1821" s="109"/>
      <c r="V1821" s="612" t="str">
        <f>IF(T1816&gt;0,"xx",IF(O1816&gt;0,"xy",""))</f>
        <v/>
      </c>
      <c r="W1821" s="613" t="str">
        <f t="shared" si="481"/>
        <v/>
      </c>
      <c r="X1821" s="613" t="str">
        <f t="shared" si="475"/>
        <v/>
      </c>
      <c r="Y1821" s="613" t="str">
        <f t="shared" si="486"/>
        <v/>
      </c>
    </row>
    <row r="1822" spans="1:25" ht="13.8" hidden="1" thickBot="1">
      <c r="A1822" s="196" t="s">
        <v>513</v>
      </c>
      <c r="B1822" s="197" t="s">
        <v>232</v>
      </c>
      <c r="C1822" s="635" t="str">
        <f>'ENSAIOS DE ORÇAMENTO'!C75</f>
        <v>ENSAIO DE ORÇAMENTO 6</v>
      </c>
      <c r="D1822" s="636"/>
      <c r="E1822" s="637"/>
      <c r="F1822" s="638"/>
      <c r="G1822" s="639">
        <f>SUM(G1823:G1827)</f>
        <v>0</v>
      </c>
      <c r="H1822" s="632">
        <f>VLOOKUP(C1822,'ENSAIOS DE ORÇAMENTO'!$C$3:$L$79,8,FALSE)</f>
        <v>0</v>
      </c>
      <c r="I1822" s="632">
        <f>IF(ISBLANK(H1822),"",SUM(G1822:H1822))*0.9</f>
        <v>0</v>
      </c>
      <c r="J1822" s="633">
        <f t="shared" si="474"/>
        <v>0</v>
      </c>
      <c r="K1822" s="634" t="s">
        <v>23</v>
      </c>
      <c r="L1822" s="107"/>
      <c r="M1822" s="107"/>
      <c r="N1822" s="108">
        <f t="shared" si="482"/>
        <v>0</v>
      </c>
      <c r="O1822" s="108">
        <f t="shared" si="483"/>
        <v>0</v>
      </c>
      <c r="P1822" s="109"/>
      <c r="Q1822" s="107">
        <f t="shared" si="476"/>
        <v>0</v>
      </c>
      <c r="R1822" s="107">
        <f t="shared" si="476"/>
        <v>0</v>
      </c>
      <c r="S1822" s="108">
        <f t="shared" si="484"/>
        <v>0</v>
      </c>
      <c r="T1822" s="110">
        <f t="shared" si="479"/>
        <v>0</v>
      </c>
      <c r="U1822" s="109"/>
      <c r="W1822" s="613" t="str">
        <f t="shared" si="481"/>
        <v/>
      </c>
      <c r="X1822" s="613" t="str">
        <f t="shared" si="475"/>
        <v/>
      </c>
      <c r="Y1822" s="613" t="str">
        <f t="shared" si="486"/>
        <v/>
      </c>
    </row>
    <row r="1823" spans="1:25" ht="13.8" hidden="1" thickBot="1">
      <c r="A1823" s="196" t="s">
        <v>175</v>
      </c>
      <c r="B1823" s="197"/>
      <c r="C1823" s="675" t="s">
        <v>241</v>
      </c>
      <c r="D1823" s="676"/>
      <c r="E1823" s="637">
        <v>500</v>
      </c>
      <c r="F1823" s="638">
        <f>VLOOKUP(C1822,'ENSAIOS DE ORÇAMENTO'!$C$3:$L$79,4,FALSE)</f>
        <v>0</v>
      </c>
      <c r="G1823" s="677">
        <f>IF(E1823&lt;=30,(0.48*E1823+4.05)*F1823,((0.48*30+4.05)+0.4*(E1823-30))*F1823)</f>
        <v>0</v>
      </c>
      <c r="H1823" s="632"/>
      <c r="I1823" s="632" t="str">
        <f t="shared" ref="I1823:I1827" si="488">IF(ISBLANK(H1823),"",SUM(G1823:H1823))</f>
        <v/>
      </c>
      <c r="J1823" s="633">
        <f t="shared" si="474"/>
        <v>0</v>
      </c>
      <c r="K1823" s="634" t="s">
        <v>975</v>
      </c>
      <c r="L1823" s="678"/>
      <c r="M1823" s="679"/>
      <c r="N1823" s="108">
        <f t="shared" si="482"/>
        <v>0</v>
      </c>
      <c r="O1823" s="108">
        <f t="shared" si="483"/>
        <v>0</v>
      </c>
      <c r="P1823" s="109"/>
      <c r="Q1823" s="678">
        <f t="shared" si="476"/>
        <v>0</v>
      </c>
      <c r="R1823" s="679">
        <f t="shared" si="476"/>
        <v>0</v>
      </c>
      <c r="S1823" s="108">
        <f t="shared" si="484"/>
        <v>0</v>
      </c>
      <c r="T1823" s="110">
        <f t="shared" si="479"/>
        <v>0</v>
      </c>
      <c r="U1823" s="109"/>
      <c r="V1823" s="612" t="str">
        <f>IF(T1822&gt;0,"xx",IF(O1822&gt;0,"xy",""))</f>
        <v/>
      </c>
      <c r="W1823" s="613" t="str">
        <f t="shared" si="481"/>
        <v/>
      </c>
      <c r="X1823" s="613" t="str">
        <f t="shared" si="475"/>
        <v/>
      </c>
      <c r="Y1823" s="613" t="str">
        <f t="shared" si="486"/>
        <v/>
      </c>
    </row>
    <row r="1824" spans="1:25" ht="13.8" hidden="1" thickBot="1">
      <c r="A1824" s="196" t="s">
        <v>175</v>
      </c>
      <c r="B1824" s="197"/>
      <c r="C1824" s="675" t="s">
        <v>303</v>
      </c>
      <c r="D1824" s="676"/>
      <c r="E1824" s="637">
        <v>180</v>
      </c>
      <c r="F1824" s="638">
        <f>VLOOKUP(C1822,'ENSAIOS DE ORÇAMENTO'!$C$3:$L$79,5,FALSE)</f>
        <v>0</v>
      </c>
      <c r="G1824" s="671">
        <f>IF(E1824&lt;=30,(0.66*E1824+1.38)*F1824,((0.66*30+1.38)+0.55*(E1824-30))*F1824)</f>
        <v>0</v>
      </c>
      <c r="H1824" s="632"/>
      <c r="I1824" s="632" t="str">
        <f t="shared" si="488"/>
        <v/>
      </c>
      <c r="J1824" s="633">
        <f t="shared" si="474"/>
        <v>0</v>
      </c>
      <c r="K1824" s="634" t="s">
        <v>975</v>
      </c>
      <c r="L1824" s="678"/>
      <c r="M1824" s="679"/>
      <c r="N1824" s="108">
        <f t="shared" si="482"/>
        <v>0</v>
      </c>
      <c r="O1824" s="108">
        <f t="shared" si="483"/>
        <v>0</v>
      </c>
      <c r="P1824" s="109"/>
      <c r="Q1824" s="678">
        <f t="shared" si="476"/>
        <v>0</v>
      </c>
      <c r="R1824" s="679">
        <f t="shared" si="476"/>
        <v>0</v>
      </c>
      <c r="S1824" s="108">
        <f t="shared" si="484"/>
        <v>0</v>
      </c>
      <c r="T1824" s="110">
        <f t="shared" si="479"/>
        <v>0</v>
      </c>
      <c r="U1824" s="109"/>
      <c r="V1824" s="612" t="str">
        <f>IF(T1822&gt;0,"xx",IF(O1822&gt;0,"xy",""))</f>
        <v/>
      </c>
      <c r="W1824" s="613" t="str">
        <f t="shared" si="481"/>
        <v/>
      </c>
      <c r="X1824" s="613" t="str">
        <f t="shared" si="475"/>
        <v/>
      </c>
      <c r="Y1824" s="613" t="str">
        <f t="shared" si="486"/>
        <v/>
      </c>
    </row>
    <row r="1825" spans="1:25" ht="13.8" hidden="1" thickBot="1">
      <c r="A1825" s="196" t="s">
        <v>175</v>
      </c>
      <c r="B1825" s="197"/>
      <c r="C1825" s="675" t="s">
        <v>307</v>
      </c>
      <c r="D1825" s="676"/>
      <c r="E1825" s="637">
        <v>20</v>
      </c>
      <c r="F1825" s="638">
        <f>VLOOKUP(C1822,'ENSAIOS DE ORÇAMENTO'!$C$3:$L$79,6,FALSE)</f>
        <v>0</v>
      </c>
      <c r="G1825" s="671">
        <f>IF(E1825&lt;=30,(0.66*E1825+1.38)*F1825,((0.66*30+1.38)+0.55*(E1825-30))*F1825)</f>
        <v>0</v>
      </c>
      <c r="H1825" s="632"/>
      <c r="I1825" s="632" t="str">
        <f t="shared" si="488"/>
        <v/>
      </c>
      <c r="J1825" s="633">
        <f t="shared" si="474"/>
        <v>0</v>
      </c>
      <c r="K1825" s="634" t="s">
        <v>975</v>
      </c>
      <c r="L1825" s="678"/>
      <c r="M1825" s="679"/>
      <c r="N1825" s="108">
        <f t="shared" si="482"/>
        <v>0</v>
      </c>
      <c r="O1825" s="108">
        <f t="shared" si="483"/>
        <v>0</v>
      </c>
      <c r="P1825" s="109"/>
      <c r="Q1825" s="678">
        <f t="shared" si="476"/>
        <v>0</v>
      </c>
      <c r="R1825" s="679">
        <f t="shared" si="476"/>
        <v>0</v>
      </c>
      <c r="S1825" s="108">
        <f t="shared" si="484"/>
        <v>0</v>
      </c>
      <c r="T1825" s="110">
        <f t="shared" si="479"/>
        <v>0</v>
      </c>
      <c r="U1825" s="109"/>
      <c r="V1825" s="612" t="str">
        <f>IF(T1822&gt;0,"xx",IF(O1822&gt;0,"xy",""))</f>
        <v/>
      </c>
      <c r="W1825" s="613" t="str">
        <f t="shared" si="481"/>
        <v/>
      </c>
      <c r="X1825" s="613" t="str">
        <f t="shared" si="475"/>
        <v/>
      </c>
      <c r="Y1825" s="613" t="str">
        <f t="shared" si="486"/>
        <v/>
      </c>
    </row>
    <row r="1826" spans="1:25" ht="13.8" hidden="1" thickBot="1">
      <c r="A1826" s="196" t="s">
        <v>175</v>
      </c>
      <c r="B1826" s="197"/>
      <c r="C1826" s="675" t="s">
        <v>480</v>
      </c>
      <c r="D1826" s="676"/>
      <c r="E1826" s="637">
        <v>30</v>
      </c>
      <c r="F1826" s="638">
        <f>VLOOKUP(C1822,'ENSAIOS DE ORÇAMENTO'!$C$3:$L$79,3,FALSE)</f>
        <v>0</v>
      </c>
      <c r="G1826" s="667">
        <f>IF(E1826&lt;=30,(0.66*E1826+1.38)*F1826,((0.66*30+1.38)+0.55*(E1826-30))*F1826)</f>
        <v>0</v>
      </c>
      <c r="H1826" s="632"/>
      <c r="I1826" s="632" t="str">
        <f t="shared" si="488"/>
        <v/>
      </c>
      <c r="J1826" s="633">
        <f t="shared" ref="J1826:J1851" si="489">IF(ISBLANK(H1826),0,ROUND(I1826*(1+$E$10)*(1+$E$11*D1826),2))</f>
        <v>0</v>
      </c>
      <c r="K1826" s="634" t="s">
        <v>975</v>
      </c>
      <c r="L1826" s="678"/>
      <c r="M1826" s="679"/>
      <c r="N1826" s="108">
        <f t="shared" si="482"/>
        <v>0</v>
      </c>
      <c r="O1826" s="108">
        <f t="shared" si="483"/>
        <v>0</v>
      </c>
      <c r="P1826" s="109"/>
      <c r="Q1826" s="678">
        <f t="shared" si="476"/>
        <v>0</v>
      </c>
      <c r="R1826" s="679">
        <f t="shared" si="476"/>
        <v>0</v>
      </c>
      <c r="S1826" s="108">
        <f t="shared" si="484"/>
        <v>0</v>
      </c>
      <c r="T1826" s="110">
        <f t="shared" si="479"/>
        <v>0</v>
      </c>
      <c r="U1826" s="109"/>
      <c r="V1826" s="612" t="str">
        <f>IF(T1822&gt;0,"xx",IF(O1822&gt;0,"xy",""))</f>
        <v/>
      </c>
      <c r="W1826" s="613" t="str">
        <f t="shared" si="481"/>
        <v/>
      </c>
      <c r="X1826" s="613" t="str">
        <f t="shared" si="475"/>
        <v/>
      </c>
      <c r="Y1826" s="613" t="str">
        <f t="shared" si="486"/>
        <v/>
      </c>
    </row>
    <row r="1827" spans="1:25" ht="13.8" hidden="1" thickBot="1">
      <c r="A1827" s="196" t="s">
        <v>175</v>
      </c>
      <c r="B1827" s="197"/>
      <c r="C1827" s="675" t="s">
        <v>481</v>
      </c>
      <c r="D1827" s="676"/>
      <c r="E1827" s="637">
        <v>500</v>
      </c>
      <c r="F1827" s="638">
        <f>VLOOKUP(C1822,'ENSAIOS DE ORÇAMENTO'!$C$3:$L$79,10,FALSE)</f>
        <v>0</v>
      </c>
      <c r="G1827" s="680">
        <f>IF(E1827&lt;=30,(0.48*E1827+4.05)*F1827,((0.48*30+4.05)+0.4*(E1827-30))*F1827)</f>
        <v>0</v>
      </c>
      <c r="H1827" s="632"/>
      <c r="I1827" s="632" t="str">
        <f t="shared" si="488"/>
        <v/>
      </c>
      <c r="J1827" s="633">
        <f t="shared" si="489"/>
        <v>0</v>
      </c>
      <c r="K1827" s="634" t="s">
        <v>975</v>
      </c>
      <c r="L1827" s="678"/>
      <c r="M1827" s="679"/>
      <c r="N1827" s="108">
        <f t="shared" si="482"/>
        <v>0</v>
      </c>
      <c r="O1827" s="108">
        <f t="shared" si="483"/>
        <v>0</v>
      </c>
      <c r="P1827" s="109"/>
      <c r="Q1827" s="678">
        <f t="shared" si="476"/>
        <v>0</v>
      </c>
      <c r="R1827" s="679">
        <f t="shared" si="476"/>
        <v>0</v>
      </c>
      <c r="S1827" s="108">
        <f t="shared" si="484"/>
        <v>0</v>
      </c>
      <c r="T1827" s="110">
        <f t="shared" si="479"/>
        <v>0</v>
      </c>
      <c r="U1827" s="109"/>
      <c r="V1827" s="612" t="str">
        <f>IF(T1822&gt;0,"xx",IF(O1822&gt;0,"xy",""))</f>
        <v/>
      </c>
      <c r="W1827" s="613" t="str">
        <f t="shared" si="481"/>
        <v/>
      </c>
      <c r="X1827" s="613" t="str">
        <f t="shared" si="475"/>
        <v/>
      </c>
      <c r="Y1827" s="613" t="str">
        <f t="shared" si="486"/>
        <v/>
      </c>
    </row>
    <row r="1828" spans="1:25" ht="13.8" hidden="1" thickBot="1">
      <c r="A1828" s="196" t="s">
        <v>514</v>
      </c>
      <c r="B1828" s="197" t="s">
        <v>232</v>
      </c>
      <c r="C1828" s="635" t="str">
        <f>'ENSAIOS DE ORÇAMENTO'!C76</f>
        <v>ENSAIO DE ORÇAMENTO 7</v>
      </c>
      <c r="D1828" s="636"/>
      <c r="E1828" s="637"/>
      <c r="F1828" s="638"/>
      <c r="G1828" s="639">
        <f>SUM(G1829:G1833)</f>
        <v>0</v>
      </c>
      <c r="H1828" s="632">
        <f>VLOOKUP(C1828,'ENSAIOS DE ORÇAMENTO'!$C$3:$L$79,8,FALSE)</f>
        <v>0</v>
      </c>
      <c r="I1828" s="632">
        <f>IF(ISBLANK(H1828),"",SUM(G1828:H1828))*0.9</f>
        <v>0</v>
      </c>
      <c r="J1828" s="633">
        <f t="shared" si="489"/>
        <v>0</v>
      </c>
      <c r="K1828" s="634" t="s">
        <v>23</v>
      </c>
      <c r="L1828" s="107"/>
      <c r="M1828" s="107"/>
      <c r="N1828" s="108">
        <f t="shared" si="482"/>
        <v>0</v>
      </c>
      <c r="O1828" s="108">
        <f t="shared" si="483"/>
        <v>0</v>
      </c>
      <c r="P1828" s="109"/>
      <c r="Q1828" s="107">
        <f t="shared" si="476"/>
        <v>0</v>
      </c>
      <c r="R1828" s="107">
        <f t="shared" si="476"/>
        <v>0</v>
      </c>
      <c r="S1828" s="108">
        <f t="shared" si="484"/>
        <v>0</v>
      </c>
      <c r="T1828" s="110">
        <f t="shared" si="479"/>
        <v>0</v>
      </c>
      <c r="U1828" s="109"/>
      <c r="W1828" s="613" t="str">
        <f t="shared" si="481"/>
        <v/>
      </c>
      <c r="X1828" s="613" t="str">
        <f t="shared" si="475"/>
        <v/>
      </c>
      <c r="Y1828" s="613" t="str">
        <f t="shared" si="486"/>
        <v/>
      </c>
    </row>
    <row r="1829" spans="1:25" ht="13.8" hidden="1" thickBot="1">
      <c r="A1829" s="196" t="s">
        <v>175</v>
      </c>
      <c r="B1829" s="197"/>
      <c r="C1829" s="675" t="s">
        <v>241</v>
      </c>
      <c r="D1829" s="676"/>
      <c r="E1829" s="637">
        <v>500</v>
      </c>
      <c r="F1829" s="638">
        <f>VLOOKUP(C1828,'ENSAIOS DE ORÇAMENTO'!$C$3:$L$79,4,FALSE)</f>
        <v>0</v>
      </c>
      <c r="G1829" s="677">
        <f>IF(E1829&lt;=30,(0.48*E1829+4.05)*F1829,((0.48*30+4.05)+0.4*(E1829-30))*F1829)</f>
        <v>0</v>
      </c>
      <c r="H1829" s="632"/>
      <c r="I1829" s="632" t="str">
        <f t="shared" ref="I1829:I1833" si="490">IF(ISBLANK(H1829),"",SUM(G1829:H1829))</f>
        <v/>
      </c>
      <c r="J1829" s="633">
        <f t="shared" si="489"/>
        <v>0</v>
      </c>
      <c r="K1829" s="634" t="s">
        <v>975</v>
      </c>
      <c r="L1829" s="678"/>
      <c r="M1829" s="679"/>
      <c r="N1829" s="108">
        <f t="shared" si="482"/>
        <v>0</v>
      </c>
      <c r="O1829" s="108">
        <f t="shared" si="483"/>
        <v>0</v>
      </c>
      <c r="P1829" s="109"/>
      <c r="Q1829" s="678">
        <f t="shared" si="476"/>
        <v>0</v>
      </c>
      <c r="R1829" s="679">
        <f t="shared" si="476"/>
        <v>0</v>
      </c>
      <c r="S1829" s="108">
        <f t="shared" si="484"/>
        <v>0</v>
      </c>
      <c r="T1829" s="110">
        <f t="shared" si="479"/>
        <v>0</v>
      </c>
      <c r="U1829" s="109"/>
      <c r="V1829" s="612" t="str">
        <f>IF(T1828&gt;0,"xx",IF(O1828&gt;0,"xy",""))</f>
        <v/>
      </c>
      <c r="W1829" s="613" t="str">
        <f t="shared" si="481"/>
        <v/>
      </c>
      <c r="X1829" s="613" t="str">
        <f t="shared" si="475"/>
        <v/>
      </c>
      <c r="Y1829" s="613" t="str">
        <f t="shared" si="486"/>
        <v/>
      </c>
    </row>
    <row r="1830" spans="1:25" ht="13.8" hidden="1" thickBot="1">
      <c r="A1830" s="196" t="s">
        <v>175</v>
      </c>
      <c r="B1830" s="197"/>
      <c r="C1830" s="675" t="s">
        <v>303</v>
      </c>
      <c r="D1830" s="676"/>
      <c r="E1830" s="637">
        <v>180</v>
      </c>
      <c r="F1830" s="638">
        <f>VLOOKUP(C1828,'ENSAIOS DE ORÇAMENTO'!$C$3:$L$79,5,FALSE)</f>
        <v>0</v>
      </c>
      <c r="G1830" s="671">
        <f>IF(E1830&lt;=30,(0.66*E1830+1.38)*F1830,((0.66*30+1.38)+0.55*(E1830-30))*F1830)</f>
        <v>0</v>
      </c>
      <c r="H1830" s="632"/>
      <c r="I1830" s="632" t="str">
        <f t="shared" si="490"/>
        <v/>
      </c>
      <c r="J1830" s="633">
        <f t="shared" si="489"/>
        <v>0</v>
      </c>
      <c r="K1830" s="634" t="s">
        <v>975</v>
      </c>
      <c r="L1830" s="678"/>
      <c r="M1830" s="679"/>
      <c r="N1830" s="108">
        <f t="shared" si="482"/>
        <v>0</v>
      </c>
      <c r="O1830" s="108">
        <f t="shared" si="483"/>
        <v>0</v>
      </c>
      <c r="P1830" s="109"/>
      <c r="Q1830" s="678">
        <f t="shared" si="476"/>
        <v>0</v>
      </c>
      <c r="R1830" s="679">
        <f t="shared" si="476"/>
        <v>0</v>
      </c>
      <c r="S1830" s="108">
        <f t="shared" si="484"/>
        <v>0</v>
      </c>
      <c r="T1830" s="110">
        <f t="shared" si="479"/>
        <v>0</v>
      </c>
      <c r="U1830" s="109"/>
      <c r="V1830" s="612" t="str">
        <f>IF(T1828&gt;0,"xx",IF(O1828&gt;0,"xy",""))</f>
        <v/>
      </c>
      <c r="W1830" s="613" t="str">
        <f t="shared" si="481"/>
        <v/>
      </c>
      <c r="X1830" s="613" t="str">
        <f t="shared" si="475"/>
        <v/>
      </c>
      <c r="Y1830" s="613" t="str">
        <f t="shared" si="486"/>
        <v/>
      </c>
    </row>
    <row r="1831" spans="1:25" ht="13.8" hidden="1" thickBot="1">
      <c r="A1831" s="196" t="s">
        <v>175</v>
      </c>
      <c r="B1831" s="197"/>
      <c r="C1831" s="675" t="s">
        <v>307</v>
      </c>
      <c r="D1831" s="676"/>
      <c r="E1831" s="637">
        <v>20</v>
      </c>
      <c r="F1831" s="638">
        <f>VLOOKUP(C1828,'ENSAIOS DE ORÇAMENTO'!$C$3:$L$79,6,FALSE)</f>
        <v>0</v>
      </c>
      <c r="G1831" s="671">
        <f>IF(E1831&lt;=30,(0.66*E1831+1.38)*F1831,((0.66*30+1.38)+0.55*(E1831-30))*F1831)</f>
        <v>0</v>
      </c>
      <c r="H1831" s="632"/>
      <c r="I1831" s="632" t="str">
        <f t="shared" si="490"/>
        <v/>
      </c>
      <c r="J1831" s="633">
        <f t="shared" si="489"/>
        <v>0</v>
      </c>
      <c r="K1831" s="634" t="s">
        <v>975</v>
      </c>
      <c r="L1831" s="678"/>
      <c r="M1831" s="679"/>
      <c r="N1831" s="108">
        <f t="shared" si="482"/>
        <v>0</v>
      </c>
      <c r="O1831" s="108">
        <f t="shared" si="483"/>
        <v>0</v>
      </c>
      <c r="P1831" s="109"/>
      <c r="Q1831" s="678">
        <f t="shared" si="476"/>
        <v>0</v>
      </c>
      <c r="R1831" s="679">
        <f t="shared" si="476"/>
        <v>0</v>
      </c>
      <c r="S1831" s="108">
        <f t="shared" si="484"/>
        <v>0</v>
      </c>
      <c r="T1831" s="110">
        <f t="shared" si="479"/>
        <v>0</v>
      </c>
      <c r="U1831" s="109"/>
      <c r="V1831" s="612" t="str">
        <f>IF(T1828&gt;0,"xx",IF(O1828&gt;0,"xy",""))</f>
        <v/>
      </c>
      <c r="W1831" s="613" t="str">
        <f t="shared" si="481"/>
        <v/>
      </c>
      <c r="X1831" s="613" t="str">
        <f t="shared" si="475"/>
        <v/>
      </c>
      <c r="Y1831" s="613" t="str">
        <f t="shared" si="486"/>
        <v/>
      </c>
    </row>
    <row r="1832" spans="1:25" ht="13.8" hidden="1" thickBot="1">
      <c r="A1832" s="196" t="s">
        <v>175</v>
      </c>
      <c r="B1832" s="197"/>
      <c r="C1832" s="675" t="s">
        <v>480</v>
      </c>
      <c r="D1832" s="676"/>
      <c r="E1832" s="637">
        <v>30</v>
      </c>
      <c r="F1832" s="638">
        <f>VLOOKUP(C1828,'ENSAIOS DE ORÇAMENTO'!$C$3:$L$79,3,FALSE)</f>
        <v>0</v>
      </c>
      <c r="G1832" s="667">
        <f>IF(E1832&lt;=30,(0.66*E1832+1.38)*F1832,((0.66*30+1.38)+0.55*(E1832-30))*F1832)</f>
        <v>0</v>
      </c>
      <c r="H1832" s="632"/>
      <c r="I1832" s="632" t="str">
        <f t="shared" si="490"/>
        <v/>
      </c>
      <c r="J1832" s="633">
        <f t="shared" si="489"/>
        <v>0</v>
      </c>
      <c r="K1832" s="634" t="s">
        <v>975</v>
      </c>
      <c r="L1832" s="678"/>
      <c r="M1832" s="679"/>
      <c r="N1832" s="108">
        <f t="shared" si="482"/>
        <v>0</v>
      </c>
      <c r="O1832" s="108">
        <f t="shared" si="483"/>
        <v>0</v>
      </c>
      <c r="P1832" s="109"/>
      <c r="Q1832" s="678">
        <f t="shared" si="476"/>
        <v>0</v>
      </c>
      <c r="R1832" s="679">
        <f t="shared" si="476"/>
        <v>0</v>
      </c>
      <c r="S1832" s="108">
        <f t="shared" si="484"/>
        <v>0</v>
      </c>
      <c r="T1832" s="110">
        <f t="shared" si="479"/>
        <v>0</v>
      </c>
      <c r="U1832" s="109"/>
      <c r="V1832" s="612" t="str">
        <f>IF(T1828&gt;0,"xx",IF(O1828&gt;0,"xy",""))</f>
        <v/>
      </c>
      <c r="W1832" s="613" t="str">
        <f t="shared" si="481"/>
        <v/>
      </c>
      <c r="X1832" s="613" t="str">
        <f t="shared" si="475"/>
        <v/>
      </c>
      <c r="Y1832" s="613" t="str">
        <f t="shared" si="486"/>
        <v/>
      </c>
    </row>
    <row r="1833" spans="1:25" ht="13.8" hidden="1" thickBot="1">
      <c r="A1833" s="196" t="s">
        <v>175</v>
      </c>
      <c r="B1833" s="197"/>
      <c r="C1833" s="675" t="s">
        <v>481</v>
      </c>
      <c r="D1833" s="676"/>
      <c r="E1833" s="637">
        <v>500</v>
      </c>
      <c r="F1833" s="638">
        <f>VLOOKUP(C1828,'ENSAIOS DE ORÇAMENTO'!$C$3:$L$79,10,FALSE)</f>
        <v>0</v>
      </c>
      <c r="G1833" s="680">
        <f>IF(E1833&lt;=30,(0.48*E1833+4.05)*F1833,((0.48*30+4.05)+0.4*(E1833-30))*F1833)</f>
        <v>0</v>
      </c>
      <c r="H1833" s="632"/>
      <c r="I1833" s="632" t="str">
        <f t="shared" si="490"/>
        <v/>
      </c>
      <c r="J1833" s="633">
        <f t="shared" si="489"/>
        <v>0</v>
      </c>
      <c r="K1833" s="634" t="s">
        <v>975</v>
      </c>
      <c r="L1833" s="678"/>
      <c r="M1833" s="679"/>
      <c r="N1833" s="108">
        <f t="shared" si="482"/>
        <v>0</v>
      </c>
      <c r="O1833" s="108">
        <f t="shared" si="483"/>
        <v>0</v>
      </c>
      <c r="P1833" s="109"/>
      <c r="Q1833" s="678">
        <f t="shared" si="476"/>
        <v>0</v>
      </c>
      <c r="R1833" s="679">
        <f t="shared" si="476"/>
        <v>0</v>
      </c>
      <c r="S1833" s="108">
        <f t="shared" si="484"/>
        <v>0</v>
      </c>
      <c r="T1833" s="110">
        <f t="shared" si="479"/>
        <v>0</v>
      </c>
      <c r="U1833" s="109"/>
      <c r="V1833" s="612" t="str">
        <f>IF(T1828&gt;0,"xx",IF(O1828&gt;0,"xy",""))</f>
        <v/>
      </c>
      <c r="W1833" s="613" t="str">
        <f t="shared" si="481"/>
        <v/>
      </c>
      <c r="X1833" s="613" t="str">
        <f t="shared" si="475"/>
        <v/>
      </c>
      <c r="Y1833" s="613" t="str">
        <f t="shared" si="486"/>
        <v/>
      </c>
    </row>
    <row r="1834" spans="1:25" ht="13.8" hidden="1" thickBot="1">
      <c r="A1834" s="196" t="s">
        <v>515</v>
      </c>
      <c r="B1834" s="197" t="s">
        <v>232</v>
      </c>
      <c r="C1834" s="635" t="str">
        <f>'ENSAIOS DE ORÇAMENTO'!C77</f>
        <v>ENSAIO DE ORÇAMENTO 8</v>
      </c>
      <c r="D1834" s="636"/>
      <c r="E1834" s="637"/>
      <c r="F1834" s="638"/>
      <c r="G1834" s="639">
        <f>SUM(G1835:G1839)</f>
        <v>0</v>
      </c>
      <c r="H1834" s="632">
        <f>VLOOKUP(C1834,'ENSAIOS DE ORÇAMENTO'!$C$3:$L$79,8,FALSE)</f>
        <v>0</v>
      </c>
      <c r="I1834" s="632">
        <f>IF(ISBLANK(H1834),"",SUM(G1834:H1834))*0.9</f>
        <v>0</v>
      </c>
      <c r="J1834" s="633">
        <f t="shared" si="489"/>
        <v>0</v>
      </c>
      <c r="K1834" s="634" t="s">
        <v>23</v>
      </c>
      <c r="L1834" s="107"/>
      <c r="M1834" s="107"/>
      <c r="N1834" s="108">
        <f t="shared" si="482"/>
        <v>0</v>
      </c>
      <c r="O1834" s="108">
        <f t="shared" si="483"/>
        <v>0</v>
      </c>
      <c r="P1834" s="109"/>
      <c r="Q1834" s="107">
        <f t="shared" si="476"/>
        <v>0</v>
      </c>
      <c r="R1834" s="107">
        <f t="shared" si="476"/>
        <v>0</v>
      </c>
      <c r="S1834" s="108">
        <f t="shared" si="484"/>
        <v>0</v>
      </c>
      <c r="T1834" s="110">
        <f t="shared" si="479"/>
        <v>0</v>
      </c>
      <c r="U1834" s="109"/>
      <c r="W1834" s="613" t="str">
        <f t="shared" si="481"/>
        <v/>
      </c>
      <c r="X1834" s="613" t="str">
        <f t="shared" si="475"/>
        <v/>
      </c>
      <c r="Y1834" s="613" t="str">
        <f t="shared" si="486"/>
        <v/>
      </c>
    </row>
    <row r="1835" spans="1:25" ht="13.8" hidden="1" thickBot="1">
      <c r="A1835" s="196" t="s">
        <v>175</v>
      </c>
      <c r="B1835" s="197"/>
      <c r="C1835" s="675" t="s">
        <v>241</v>
      </c>
      <c r="D1835" s="676"/>
      <c r="E1835" s="637">
        <v>500</v>
      </c>
      <c r="F1835" s="638">
        <f>VLOOKUP(C1834,'ENSAIOS DE ORÇAMENTO'!$C$3:$L$79,4,FALSE)</f>
        <v>0</v>
      </c>
      <c r="G1835" s="677">
        <f>IF(E1835&lt;=30,(0.48*E1835+4.05)*F1835,((0.48*30+4.05)+0.4*(E1835-30))*F1835)</f>
        <v>0</v>
      </c>
      <c r="H1835" s="632"/>
      <c r="I1835" s="632" t="str">
        <f t="shared" ref="I1835:I1839" si="491">IF(ISBLANK(H1835),"",SUM(G1835:H1835))</f>
        <v/>
      </c>
      <c r="J1835" s="633">
        <f t="shared" si="489"/>
        <v>0</v>
      </c>
      <c r="K1835" s="634" t="s">
        <v>975</v>
      </c>
      <c r="L1835" s="678"/>
      <c r="M1835" s="679"/>
      <c r="N1835" s="108">
        <f t="shared" si="482"/>
        <v>0</v>
      </c>
      <c r="O1835" s="108">
        <f t="shared" si="483"/>
        <v>0</v>
      </c>
      <c r="P1835" s="109"/>
      <c r="Q1835" s="678">
        <f t="shared" si="476"/>
        <v>0</v>
      </c>
      <c r="R1835" s="679">
        <f t="shared" si="476"/>
        <v>0</v>
      </c>
      <c r="S1835" s="108">
        <f t="shared" si="484"/>
        <v>0</v>
      </c>
      <c r="T1835" s="110">
        <f t="shared" si="479"/>
        <v>0</v>
      </c>
      <c r="U1835" s="109"/>
      <c r="V1835" s="612" t="str">
        <f>IF(T1834&gt;0,"xx",IF(O1834&gt;0,"xy",""))</f>
        <v/>
      </c>
      <c r="W1835" s="613" t="str">
        <f t="shared" si="481"/>
        <v/>
      </c>
      <c r="X1835" s="613" t="str">
        <f t="shared" si="475"/>
        <v/>
      </c>
      <c r="Y1835" s="613" t="str">
        <f t="shared" si="486"/>
        <v/>
      </c>
    </row>
    <row r="1836" spans="1:25" ht="13.8" hidden="1" thickBot="1">
      <c r="A1836" s="196" t="s">
        <v>175</v>
      </c>
      <c r="B1836" s="197"/>
      <c r="C1836" s="675" t="s">
        <v>303</v>
      </c>
      <c r="D1836" s="676"/>
      <c r="E1836" s="637">
        <v>180</v>
      </c>
      <c r="F1836" s="638">
        <f>VLOOKUP(C1834,'ENSAIOS DE ORÇAMENTO'!$C$3:$L$79,5,FALSE)</f>
        <v>0</v>
      </c>
      <c r="G1836" s="671">
        <f>IF(E1836&lt;=30,(0.66*E1836+1.38)*F1836,((0.66*30+1.38)+0.55*(E1836-30))*F1836)</f>
        <v>0</v>
      </c>
      <c r="H1836" s="632"/>
      <c r="I1836" s="632" t="str">
        <f t="shared" si="491"/>
        <v/>
      </c>
      <c r="J1836" s="633">
        <f t="shared" si="489"/>
        <v>0</v>
      </c>
      <c r="K1836" s="634" t="s">
        <v>975</v>
      </c>
      <c r="L1836" s="678"/>
      <c r="M1836" s="679"/>
      <c r="N1836" s="108">
        <f t="shared" si="482"/>
        <v>0</v>
      </c>
      <c r="O1836" s="108">
        <f t="shared" si="483"/>
        <v>0</v>
      </c>
      <c r="P1836" s="109"/>
      <c r="Q1836" s="678">
        <f t="shared" si="476"/>
        <v>0</v>
      </c>
      <c r="R1836" s="679">
        <f t="shared" si="476"/>
        <v>0</v>
      </c>
      <c r="S1836" s="108">
        <f t="shared" si="484"/>
        <v>0</v>
      </c>
      <c r="T1836" s="110">
        <f t="shared" si="479"/>
        <v>0</v>
      </c>
      <c r="U1836" s="109"/>
      <c r="V1836" s="612" t="str">
        <f>IF(T1834&gt;0,"xx",IF(O1834&gt;0,"xy",""))</f>
        <v/>
      </c>
      <c r="W1836" s="613" t="str">
        <f t="shared" si="481"/>
        <v/>
      </c>
      <c r="X1836" s="613" t="str">
        <f t="shared" si="475"/>
        <v/>
      </c>
      <c r="Y1836" s="613" t="str">
        <f t="shared" si="486"/>
        <v/>
      </c>
    </row>
    <row r="1837" spans="1:25" ht="13.8" hidden="1" thickBot="1">
      <c r="A1837" s="196" t="s">
        <v>175</v>
      </c>
      <c r="B1837" s="197"/>
      <c r="C1837" s="675" t="s">
        <v>307</v>
      </c>
      <c r="D1837" s="676"/>
      <c r="E1837" s="637">
        <v>20</v>
      </c>
      <c r="F1837" s="638">
        <f>VLOOKUP(C1834,'ENSAIOS DE ORÇAMENTO'!$C$3:$L$79,6,FALSE)</f>
        <v>0</v>
      </c>
      <c r="G1837" s="671">
        <f>IF(E1837&lt;=30,(0.66*E1837+1.38)*F1837,((0.66*30+1.38)+0.55*(E1837-30))*F1837)</f>
        <v>0</v>
      </c>
      <c r="H1837" s="632"/>
      <c r="I1837" s="632" t="str">
        <f t="shared" si="491"/>
        <v/>
      </c>
      <c r="J1837" s="633">
        <f t="shared" si="489"/>
        <v>0</v>
      </c>
      <c r="K1837" s="634" t="s">
        <v>975</v>
      </c>
      <c r="L1837" s="678"/>
      <c r="M1837" s="679"/>
      <c r="N1837" s="108">
        <f t="shared" si="482"/>
        <v>0</v>
      </c>
      <c r="O1837" s="108">
        <f t="shared" si="483"/>
        <v>0</v>
      </c>
      <c r="P1837" s="109"/>
      <c r="Q1837" s="678">
        <f t="shared" si="476"/>
        <v>0</v>
      </c>
      <c r="R1837" s="679">
        <f t="shared" si="476"/>
        <v>0</v>
      </c>
      <c r="S1837" s="108">
        <f t="shared" si="484"/>
        <v>0</v>
      </c>
      <c r="T1837" s="110">
        <f t="shared" si="479"/>
        <v>0</v>
      </c>
      <c r="U1837" s="109"/>
      <c r="V1837" s="612" t="str">
        <f>IF(T1834&gt;0,"xx",IF(O1834&gt;0,"xy",""))</f>
        <v/>
      </c>
      <c r="W1837" s="613" t="str">
        <f t="shared" si="481"/>
        <v/>
      </c>
      <c r="X1837" s="613" t="str">
        <f t="shared" si="475"/>
        <v/>
      </c>
      <c r="Y1837" s="613" t="str">
        <f t="shared" si="486"/>
        <v/>
      </c>
    </row>
    <row r="1838" spans="1:25" ht="13.8" hidden="1" thickBot="1">
      <c r="A1838" s="196" t="s">
        <v>175</v>
      </c>
      <c r="B1838" s="197"/>
      <c r="C1838" s="675" t="s">
        <v>480</v>
      </c>
      <c r="D1838" s="676"/>
      <c r="E1838" s="637">
        <v>30</v>
      </c>
      <c r="F1838" s="638">
        <f>VLOOKUP(C1834,'ENSAIOS DE ORÇAMENTO'!$C$3:$L$79,3,FALSE)</f>
        <v>0</v>
      </c>
      <c r="G1838" s="667">
        <f>IF(E1838&lt;=30,(0.66*E1838+1.38)*F1838,((0.66*30+1.38)+0.55*(E1838-30))*F1838)</f>
        <v>0</v>
      </c>
      <c r="H1838" s="632"/>
      <c r="I1838" s="632" t="str">
        <f t="shared" si="491"/>
        <v/>
      </c>
      <c r="J1838" s="633">
        <f t="shared" si="489"/>
        <v>0</v>
      </c>
      <c r="K1838" s="634" t="s">
        <v>975</v>
      </c>
      <c r="L1838" s="678"/>
      <c r="M1838" s="679"/>
      <c r="N1838" s="108">
        <f t="shared" si="482"/>
        <v>0</v>
      </c>
      <c r="O1838" s="108">
        <f t="shared" si="483"/>
        <v>0</v>
      </c>
      <c r="P1838" s="109"/>
      <c r="Q1838" s="678">
        <f t="shared" ref="Q1838:R1851" si="492">L1838</f>
        <v>0</v>
      </c>
      <c r="R1838" s="679">
        <f t="shared" si="492"/>
        <v>0</v>
      </c>
      <c r="S1838" s="108">
        <f t="shared" si="484"/>
        <v>0</v>
      </c>
      <c r="T1838" s="110">
        <f t="shared" si="479"/>
        <v>0</v>
      </c>
      <c r="U1838" s="109"/>
      <c r="V1838" s="612" t="str">
        <f>IF(T1834&gt;0,"xx",IF(O1834&gt;0,"xy",""))</f>
        <v/>
      </c>
      <c r="W1838" s="613" t="str">
        <f t="shared" si="481"/>
        <v/>
      </c>
      <c r="X1838" s="613" t="str">
        <f t="shared" si="475"/>
        <v/>
      </c>
      <c r="Y1838" s="613" t="str">
        <f t="shared" si="486"/>
        <v/>
      </c>
    </row>
    <row r="1839" spans="1:25" ht="13.8" hidden="1" thickBot="1">
      <c r="A1839" s="196" t="s">
        <v>175</v>
      </c>
      <c r="B1839" s="197"/>
      <c r="C1839" s="675" t="s">
        <v>481</v>
      </c>
      <c r="D1839" s="676"/>
      <c r="E1839" s="637">
        <v>500</v>
      </c>
      <c r="F1839" s="638">
        <f>VLOOKUP(C1834,'ENSAIOS DE ORÇAMENTO'!$C$3:$L$79,10,FALSE)</f>
        <v>0</v>
      </c>
      <c r="G1839" s="680">
        <f>IF(E1839&lt;=30,(0.48*E1839+4.05)*F1839,((0.48*30+4.05)+0.4*(E1839-30))*F1839)</f>
        <v>0</v>
      </c>
      <c r="H1839" s="632"/>
      <c r="I1839" s="632" t="str">
        <f t="shared" si="491"/>
        <v/>
      </c>
      <c r="J1839" s="633">
        <f t="shared" si="489"/>
        <v>0</v>
      </c>
      <c r="K1839" s="634" t="s">
        <v>975</v>
      </c>
      <c r="L1839" s="678"/>
      <c r="M1839" s="679"/>
      <c r="N1839" s="108">
        <f t="shared" si="482"/>
        <v>0</v>
      </c>
      <c r="O1839" s="108">
        <f t="shared" si="483"/>
        <v>0</v>
      </c>
      <c r="P1839" s="109"/>
      <c r="Q1839" s="678">
        <f t="shared" si="492"/>
        <v>0</v>
      </c>
      <c r="R1839" s="679">
        <f t="shared" si="492"/>
        <v>0</v>
      </c>
      <c r="S1839" s="108">
        <f t="shared" si="484"/>
        <v>0</v>
      </c>
      <c r="T1839" s="110">
        <f t="shared" si="479"/>
        <v>0</v>
      </c>
      <c r="U1839" s="109"/>
      <c r="V1839" s="612" t="str">
        <f>IF(T1834&gt;0,"xx",IF(O1834&gt;0,"xy",""))</f>
        <v/>
      </c>
      <c r="W1839" s="613" t="str">
        <f t="shared" si="481"/>
        <v/>
      </c>
      <c r="X1839" s="613" t="str">
        <f t="shared" si="475"/>
        <v/>
      </c>
      <c r="Y1839" s="613" t="str">
        <f t="shared" si="486"/>
        <v/>
      </c>
    </row>
    <row r="1840" spans="1:25" ht="13.8" hidden="1" thickBot="1">
      <c r="A1840" s="196" t="s">
        <v>516</v>
      </c>
      <c r="B1840" s="197" t="s">
        <v>232</v>
      </c>
      <c r="C1840" s="635" t="str">
        <f>'ENSAIOS DE ORÇAMENTO'!C78</f>
        <v>ENSAIO DE ORÇAMENTO 9</v>
      </c>
      <c r="D1840" s="636"/>
      <c r="E1840" s="637"/>
      <c r="F1840" s="638"/>
      <c r="G1840" s="639">
        <f>SUM(G1841:G1845)</f>
        <v>0</v>
      </c>
      <c r="H1840" s="632">
        <f>VLOOKUP(C1840,'ENSAIOS DE ORÇAMENTO'!$C$3:$L$79,8,FALSE)</f>
        <v>0</v>
      </c>
      <c r="I1840" s="632">
        <f>IF(ISBLANK(H1840),"",SUM(G1840:H1840))*0.9</f>
        <v>0</v>
      </c>
      <c r="J1840" s="633">
        <f t="shared" si="489"/>
        <v>0</v>
      </c>
      <c r="K1840" s="634" t="s">
        <v>23</v>
      </c>
      <c r="L1840" s="107"/>
      <c r="M1840" s="107"/>
      <c r="N1840" s="108">
        <f t="shared" si="482"/>
        <v>0</v>
      </c>
      <c r="O1840" s="108">
        <f t="shared" si="483"/>
        <v>0</v>
      </c>
      <c r="P1840" s="109"/>
      <c r="Q1840" s="107">
        <f t="shared" si="492"/>
        <v>0</v>
      </c>
      <c r="R1840" s="107">
        <f t="shared" si="492"/>
        <v>0</v>
      </c>
      <c r="S1840" s="108">
        <f t="shared" si="484"/>
        <v>0</v>
      </c>
      <c r="T1840" s="110">
        <f t="shared" si="479"/>
        <v>0</v>
      </c>
      <c r="U1840" s="109"/>
      <c r="W1840" s="613" t="str">
        <f t="shared" si="481"/>
        <v/>
      </c>
      <c r="X1840" s="613" t="str">
        <f t="shared" si="475"/>
        <v/>
      </c>
      <c r="Y1840" s="613" t="str">
        <f t="shared" si="486"/>
        <v/>
      </c>
    </row>
    <row r="1841" spans="1:25" ht="13.8" hidden="1" thickBot="1">
      <c r="A1841" s="196" t="s">
        <v>175</v>
      </c>
      <c r="B1841" s="197"/>
      <c r="C1841" s="675" t="s">
        <v>241</v>
      </c>
      <c r="D1841" s="676"/>
      <c r="E1841" s="637">
        <v>500</v>
      </c>
      <c r="F1841" s="638">
        <f>VLOOKUP(C1840,'ENSAIOS DE ORÇAMENTO'!$C$3:$L$79,4,FALSE)</f>
        <v>0</v>
      </c>
      <c r="G1841" s="677">
        <f>IF(E1841&lt;=30,(0.48*E1841+4.05)*F1841,((0.48*30+4.05)+0.4*(E1841-30))*F1841)</f>
        <v>0</v>
      </c>
      <c r="H1841" s="632"/>
      <c r="I1841" s="632" t="str">
        <f t="shared" ref="I1841:I1845" si="493">IF(ISBLANK(H1841),"",SUM(G1841:H1841))</f>
        <v/>
      </c>
      <c r="J1841" s="633">
        <f t="shared" si="489"/>
        <v>0</v>
      </c>
      <c r="K1841" s="634" t="s">
        <v>975</v>
      </c>
      <c r="L1841" s="678"/>
      <c r="M1841" s="679"/>
      <c r="N1841" s="108">
        <f t="shared" si="482"/>
        <v>0</v>
      </c>
      <c r="O1841" s="108">
        <f t="shared" si="483"/>
        <v>0</v>
      </c>
      <c r="P1841" s="109"/>
      <c r="Q1841" s="678">
        <f t="shared" si="492"/>
        <v>0</v>
      </c>
      <c r="R1841" s="679">
        <f t="shared" si="492"/>
        <v>0</v>
      </c>
      <c r="S1841" s="108">
        <f t="shared" si="484"/>
        <v>0</v>
      </c>
      <c r="T1841" s="110">
        <f t="shared" si="479"/>
        <v>0</v>
      </c>
      <c r="U1841" s="109"/>
      <c r="V1841" s="612" t="str">
        <f>IF(T1840&gt;0,"xx",IF(O1840&gt;0,"xy",""))</f>
        <v/>
      </c>
      <c r="W1841" s="613" t="str">
        <f t="shared" si="481"/>
        <v/>
      </c>
      <c r="X1841" s="613" t="str">
        <f t="shared" si="475"/>
        <v/>
      </c>
      <c r="Y1841" s="613" t="str">
        <f t="shared" si="486"/>
        <v/>
      </c>
    </row>
    <row r="1842" spans="1:25" ht="13.8" hidden="1" thickBot="1">
      <c r="A1842" s="196" t="s">
        <v>175</v>
      </c>
      <c r="B1842" s="197"/>
      <c r="C1842" s="675" t="s">
        <v>303</v>
      </c>
      <c r="D1842" s="676"/>
      <c r="E1842" s="637">
        <v>180</v>
      </c>
      <c r="F1842" s="638">
        <f>VLOOKUP(C1840,'ENSAIOS DE ORÇAMENTO'!$C$3:$L$79,5,FALSE)</f>
        <v>0</v>
      </c>
      <c r="G1842" s="671">
        <f>IF(E1842&lt;=30,(0.66*E1842+1.38)*F1842,((0.66*30+1.38)+0.55*(E1842-30))*F1842)</f>
        <v>0</v>
      </c>
      <c r="H1842" s="632"/>
      <c r="I1842" s="632" t="str">
        <f t="shared" si="493"/>
        <v/>
      </c>
      <c r="J1842" s="633">
        <f t="shared" si="489"/>
        <v>0</v>
      </c>
      <c r="K1842" s="634" t="s">
        <v>975</v>
      </c>
      <c r="L1842" s="678"/>
      <c r="M1842" s="679"/>
      <c r="N1842" s="108">
        <f t="shared" si="482"/>
        <v>0</v>
      </c>
      <c r="O1842" s="108">
        <f t="shared" si="483"/>
        <v>0</v>
      </c>
      <c r="P1842" s="109"/>
      <c r="Q1842" s="678">
        <f t="shared" si="492"/>
        <v>0</v>
      </c>
      <c r="R1842" s="679">
        <f t="shared" si="492"/>
        <v>0</v>
      </c>
      <c r="S1842" s="108">
        <f t="shared" si="484"/>
        <v>0</v>
      </c>
      <c r="T1842" s="110">
        <f t="shared" si="479"/>
        <v>0</v>
      </c>
      <c r="U1842" s="109"/>
      <c r="V1842" s="612" t="str">
        <f>IF(T1840&gt;0,"xx",IF(O1840&gt;0,"xy",""))</f>
        <v/>
      </c>
      <c r="W1842" s="613" t="str">
        <f t="shared" si="481"/>
        <v/>
      </c>
      <c r="X1842" s="613" t="str">
        <f t="shared" si="475"/>
        <v/>
      </c>
      <c r="Y1842" s="613" t="str">
        <f t="shared" si="486"/>
        <v/>
      </c>
    </row>
    <row r="1843" spans="1:25" ht="13.8" hidden="1" thickBot="1">
      <c r="A1843" s="196" t="s">
        <v>175</v>
      </c>
      <c r="B1843" s="197"/>
      <c r="C1843" s="675" t="s">
        <v>307</v>
      </c>
      <c r="D1843" s="676"/>
      <c r="E1843" s="637">
        <v>20</v>
      </c>
      <c r="F1843" s="638">
        <f>VLOOKUP(C1840,'ENSAIOS DE ORÇAMENTO'!$C$3:$L$79,6,FALSE)</f>
        <v>0</v>
      </c>
      <c r="G1843" s="671">
        <f>IF(E1843&lt;=30,(0.66*E1843+1.38)*F1843,((0.66*30+1.38)+0.55*(E1843-30))*F1843)</f>
        <v>0</v>
      </c>
      <c r="H1843" s="632"/>
      <c r="I1843" s="632" t="str">
        <f t="shared" si="493"/>
        <v/>
      </c>
      <c r="J1843" s="633">
        <f t="shared" si="489"/>
        <v>0</v>
      </c>
      <c r="K1843" s="634" t="s">
        <v>975</v>
      </c>
      <c r="L1843" s="678"/>
      <c r="M1843" s="679"/>
      <c r="N1843" s="108">
        <f t="shared" si="482"/>
        <v>0</v>
      </c>
      <c r="O1843" s="108">
        <f t="shared" si="483"/>
        <v>0</v>
      </c>
      <c r="P1843" s="109"/>
      <c r="Q1843" s="678">
        <f t="shared" si="492"/>
        <v>0</v>
      </c>
      <c r="R1843" s="679">
        <f t="shared" si="492"/>
        <v>0</v>
      </c>
      <c r="S1843" s="108">
        <f t="shared" si="484"/>
        <v>0</v>
      </c>
      <c r="T1843" s="110">
        <f t="shared" si="479"/>
        <v>0</v>
      </c>
      <c r="U1843" s="109"/>
      <c r="V1843" s="612" t="str">
        <f>IF(T1840&gt;0,"xx",IF(O1840&gt;0,"xy",""))</f>
        <v/>
      </c>
      <c r="W1843" s="613" t="str">
        <f t="shared" si="481"/>
        <v/>
      </c>
      <c r="X1843" s="613" t="str">
        <f t="shared" si="475"/>
        <v/>
      </c>
      <c r="Y1843" s="613" t="str">
        <f t="shared" si="486"/>
        <v/>
      </c>
    </row>
    <row r="1844" spans="1:25" ht="13.8" hidden="1" thickBot="1">
      <c r="A1844" s="196" t="s">
        <v>175</v>
      </c>
      <c r="B1844" s="197"/>
      <c r="C1844" s="675" t="s">
        <v>480</v>
      </c>
      <c r="D1844" s="676"/>
      <c r="E1844" s="637">
        <v>30</v>
      </c>
      <c r="F1844" s="638">
        <f>VLOOKUP(C1840,'ENSAIOS DE ORÇAMENTO'!$C$3:$L$79,3,FALSE)</f>
        <v>0</v>
      </c>
      <c r="G1844" s="667">
        <f>IF(E1844&lt;=30,(0.66*E1844+1.38)*F1844,((0.66*30+1.38)+0.55*(E1844-30))*F1844)</f>
        <v>0</v>
      </c>
      <c r="H1844" s="632"/>
      <c r="I1844" s="632" t="str">
        <f t="shared" si="493"/>
        <v/>
      </c>
      <c r="J1844" s="633">
        <f t="shared" si="489"/>
        <v>0</v>
      </c>
      <c r="K1844" s="634" t="s">
        <v>975</v>
      </c>
      <c r="L1844" s="678"/>
      <c r="M1844" s="679"/>
      <c r="N1844" s="108">
        <f t="shared" si="482"/>
        <v>0</v>
      </c>
      <c r="O1844" s="108">
        <f t="shared" si="483"/>
        <v>0</v>
      </c>
      <c r="P1844" s="109"/>
      <c r="Q1844" s="678">
        <f t="shared" si="492"/>
        <v>0</v>
      </c>
      <c r="R1844" s="679">
        <f t="shared" si="492"/>
        <v>0</v>
      </c>
      <c r="S1844" s="108">
        <f t="shared" si="484"/>
        <v>0</v>
      </c>
      <c r="T1844" s="110">
        <f t="shared" si="479"/>
        <v>0</v>
      </c>
      <c r="U1844" s="109"/>
      <c r="V1844" s="612" t="str">
        <f>IF(T1840&gt;0,"xx",IF(O1840&gt;0,"xy",""))</f>
        <v/>
      </c>
      <c r="W1844" s="613" t="str">
        <f t="shared" si="481"/>
        <v/>
      </c>
      <c r="X1844" s="613" t="str">
        <f t="shared" si="475"/>
        <v/>
      </c>
      <c r="Y1844" s="613" t="str">
        <f t="shared" si="486"/>
        <v/>
      </c>
    </row>
    <row r="1845" spans="1:25" ht="13.8" hidden="1" thickBot="1">
      <c r="A1845" s="196" t="s">
        <v>175</v>
      </c>
      <c r="B1845" s="197"/>
      <c r="C1845" s="675" t="s">
        <v>481</v>
      </c>
      <c r="D1845" s="676"/>
      <c r="E1845" s="637">
        <v>500</v>
      </c>
      <c r="F1845" s="638">
        <f>VLOOKUP(C1840,'ENSAIOS DE ORÇAMENTO'!$C$3:$L$79,10,FALSE)</f>
        <v>0</v>
      </c>
      <c r="G1845" s="680">
        <f>IF(E1845&lt;=30,(0.48*E1845+4.05)*F1845,((0.48*30+4.05)+0.4*(E1845-30))*F1845)</f>
        <v>0</v>
      </c>
      <c r="H1845" s="632"/>
      <c r="I1845" s="632" t="str">
        <f t="shared" si="493"/>
        <v/>
      </c>
      <c r="J1845" s="633">
        <f t="shared" si="489"/>
        <v>0</v>
      </c>
      <c r="K1845" s="634" t="s">
        <v>975</v>
      </c>
      <c r="L1845" s="678"/>
      <c r="M1845" s="679"/>
      <c r="N1845" s="108">
        <f t="shared" si="482"/>
        <v>0</v>
      </c>
      <c r="O1845" s="108">
        <f t="shared" si="483"/>
        <v>0</v>
      </c>
      <c r="P1845" s="109"/>
      <c r="Q1845" s="678">
        <f t="shared" si="492"/>
        <v>0</v>
      </c>
      <c r="R1845" s="679">
        <f t="shared" si="492"/>
        <v>0</v>
      </c>
      <c r="S1845" s="108">
        <f t="shared" si="484"/>
        <v>0</v>
      </c>
      <c r="T1845" s="110">
        <f t="shared" si="479"/>
        <v>0</v>
      </c>
      <c r="U1845" s="109"/>
      <c r="V1845" s="612" t="str">
        <f>IF(T1840&gt;0,"xx",IF(O1840&gt;0,"xy",""))</f>
        <v/>
      </c>
      <c r="W1845" s="613" t="str">
        <f t="shared" si="481"/>
        <v/>
      </c>
      <c r="X1845" s="613" t="str">
        <f t="shared" si="475"/>
        <v/>
      </c>
      <c r="Y1845" s="613" t="str">
        <f t="shared" si="486"/>
        <v/>
      </c>
    </row>
    <row r="1846" spans="1:25" ht="13.8" hidden="1" thickBot="1">
      <c r="A1846" s="196" t="s">
        <v>517</v>
      </c>
      <c r="B1846" s="197" t="s">
        <v>232</v>
      </c>
      <c r="C1846" s="635" t="str">
        <f>'ENSAIOS DE ORÇAMENTO'!C79</f>
        <v>ENSAIO DE ORÇAMENTO 10</v>
      </c>
      <c r="D1846" s="636"/>
      <c r="E1846" s="637"/>
      <c r="F1846" s="638"/>
      <c r="G1846" s="639">
        <f>SUM(G1847:G1851)</f>
        <v>0</v>
      </c>
      <c r="H1846" s="632">
        <f>VLOOKUP(C1846,'ENSAIOS DE ORÇAMENTO'!$C$3:$L$79,8,FALSE)</f>
        <v>0</v>
      </c>
      <c r="I1846" s="632">
        <f>IF(ISBLANK(H1846),"",SUM(G1846:H1846))*0.9</f>
        <v>0</v>
      </c>
      <c r="J1846" s="633">
        <f t="shared" si="489"/>
        <v>0</v>
      </c>
      <c r="K1846" s="634" t="s">
        <v>23</v>
      </c>
      <c r="L1846" s="107"/>
      <c r="M1846" s="107"/>
      <c r="N1846" s="108">
        <f t="shared" si="482"/>
        <v>0</v>
      </c>
      <c r="O1846" s="108">
        <f t="shared" si="483"/>
        <v>0</v>
      </c>
      <c r="P1846" s="109"/>
      <c r="Q1846" s="107">
        <f t="shared" si="492"/>
        <v>0</v>
      </c>
      <c r="R1846" s="107">
        <f t="shared" si="492"/>
        <v>0</v>
      </c>
      <c r="S1846" s="108">
        <f t="shared" si="484"/>
        <v>0</v>
      </c>
      <c r="T1846" s="110">
        <f t="shared" si="479"/>
        <v>0</v>
      </c>
      <c r="U1846" s="109"/>
      <c r="W1846" s="613" t="str">
        <f t="shared" si="481"/>
        <v/>
      </c>
      <c r="X1846" s="613" t="str">
        <f t="shared" si="475"/>
        <v/>
      </c>
      <c r="Y1846" s="613" t="str">
        <f t="shared" si="486"/>
        <v/>
      </c>
    </row>
    <row r="1847" spans="1:25" ht="13.8" hidden="1" thickBot="1">
      <c r="A1847" s="196" t="s">
        <v>175</v>
      </c>
      <c r="B1847" s="197"/>
      <c r="C1847" s="675" t="s">
        <v>241</v>
      </c>
      <c r="D1847" s="676"/>
      <c r="E1847" s="637">
        <v>500</v>
      </c>
      <c r="F1847" s="638">
        <f>VLOOKUP(C1846,'ENSAIOS DE ORÇAMENTO'!$C$3:$L$79,4,FALSE)</f>
        <v>0</v>
      </c>
      <c r="G1847" s="677">
        <f>IF(E1847&lt;=30,(0.48*E1847+4.05)*F1847,((0.48*30+4.05)+0.4*(E1847-30))*F1847)</f>
        <v>0</v>
      </c>
      <c r="H1847" s="632"/>
      <c r="I1847" s="632" t="str">
        <f t="shared" ref="I1847:I1851" si="494">IF(ISBLANK(H1847),"",SUM(G1847:H1847))</f>
        <v/>
      </c>
      <c r="J1847" s="633">
        <f t="shared" si="489"/>
        <v>0</v>
      </c>
      <c r="K1847" s="634" t="s">
        <v>975</v>
      </c>
      <c r="L1847" s="678"/>
      <c r="M1847" s="679"/>
      <c r="N1847" s="108">
        <f t="shared" si="482"/>
        <v>0</v>
      </c>
      <c r="O1847" s="108">
        <f t="shared" si="483"/>
        <v>0</v>
      </c>
      <c r="P1847" s="109"/>
      <c r="Q1847" s="678">
        <f t="shared" si="492"/>
        <v>0</v>
      </c>
      <c r="R1847" s="679">
        <f t="shared" si="492"/>
        <v>0</v>
      </c>
      <c r="S1847" s="108">
        <f t="shared" si="484"/>
        <v>0</v>
      </c>
      <c r="T1847" s="110">
        <f t="shared" si="479"/>
        <v>0</v>
      </c>
      <c r="U1847" s="109"/>
      <c r="V1847" s="612" t="str">
        <f>IF(T1846&gt;0,"xx",IF(O1846&gt;0,"xy",""))</f>
        <v/>
      </c>
      <c r="W1847" s="613" t="str">
        <f t="shared" si="481"/>
        <v/>
      </c>
      <c r="X1847" s="613" t="str">
        <f t="shared" si="475"/>
        <v/>
      </c>
      <c r="Y1847" s="613" t="str">
        <f t="shared" si="486"/>
        <v/>
      </c>
    </row>
    <row r="1848" spans="1:25" ht="13.8" hidden="1" thickBot="1">
      <c r="A1848" s="196" t="s">
        <v>175</v>
      </c>
      <c r="B1848" s="197"/>
      <c r="C1848" s="675" t="s">
        <v>303</v>
      </c>
      <c r="D1848" s="676"/>
      <c r="E1848" s="637">
        <v>180</v>
      </c>
      <c r="F1848" s="638">
        <f>VLOOKUP(C1846,'ENSAIOS DE ORÇAMENTO'!$C$3:$L$79,5,FALSE)</f>
        <v>0</v>
      </c>
      <c r="G1848" s="671">
        <f>IF(E1848&lt;=30,(0.66*E1848+1.38)*F1848,((0.66*30+1.38)+0.55*(E1848-30))*F1848)</f>
        <v>0</v>
      </c>
      <c r="H1848" s="632"/>
      <c r="I1848" s="632" t="str">
        <f t="shared" si="494"/>
        <v/>
      </c>
      <c r="J1848" s="633">
        <f t="shared" si="489"/>
        <v>0</v>
      </c>
      <c r="K1848" s="634" t="s">
        <v>975</v>
      </c>
      <c r="L1848" s="678"/>
      <c r="M1848" s="679"/>
      <c r="N1848" s="108">
        <f t="shared" si="482"/>
        <v>0</v>
      </c>
      <c r="O1848" s="108">
        <f t="shared" si="483"/>
        <v>0</v>
      </c>
      <c r="P1848" s="109"/>
      <c r="Q1848" s="678">
        <f t="shared" si="492"/>
        <v>0</v>
      </c>
      <c r="R1848" s="679">
        <f t="shared" si="492"/>
        <v>0</v>
      </c>
      <c r="S1848" s="108">
        <f t="shared" si="484"/>
        <v>0</v>
      </c>
      <c r="T1848" s="110">
        <f t="shared" si="479"/>
        <v>0</v>
      </c>
      <c r="U1848" s="109"/>
      <c r="V1848" s="612" t="str">
        <f>IF(T1846&gt;0,"xx",IF(O1846&gt;0,"xy",""))</f>
        <v/>
      </c>
      <c r="W1848" s="613" t="str">
        <f t="shared" si="481"/>
        <v/>
      </c>
      <c r="X1848" s="613" t="str">
        <f t="shared" si="475"/>
        <v/>
      </c>
      <c r="Y1848" s="613" t="str">
        <f t="shared" si="486"/>
        <v/>
      </c>
    </row>
    <row r="1849" spans="1:25" ht="13.8" hidden="1" thickBot="1">
      <c r="A1849" s="196" t="s">
        <v>175</v>
      </c>
      <c r="B1849" s="197"/>
      <c r="C1849" s="675" t="s">
        <v>307</v>
      </c>
      <c r="D1849" s="676"/>
      <c r="E1849" s="637">
        <v>20</v>
      </c>
      <c r="F1849" s="638">
        <f>VLOOKUP(C1846,'ENSAIOS DE ORÇAMENTO'!$C$3:$L$79,6,FALSE)</f>
        <v>0</v>
      </c>
      <c r="G1849" s="671">
        <f>IF(E1849&lt;=30,(0.66*E1849+1.38)*F1849,((0.66*30+1.38)+0.55*(E1849-30))*F1849)</f>
        <v>0</v>
      </c>
      <c r="H1849" s="632"/>
      <c r="I1849" s="632" t="str">
        <f t="shared" si="494"/>
        <v/>
      </c>
      <c r="J1849" s="633">
        <f t="shared" si="489"/>
        <v>0</v>
      </c>
      <c r="K1849" s="634" t="s">
        <v>975</v>
      </c>
      <c r="L1849" s="678"/>
      <c r="M1849" s="679"/>
      <c r="N1849" s="108">
        <f t="shared" si="482"/>
        <v>0</v>
      </c>
      <c r="O1849" s="108">
        <f t="shared" si="483"/>
        <v>0</v>
      </c>
      <c r="P1849" s="109"/>
      <c r="Q1849" s="678">
        <f t="shared" si="492"/>
        <v>0</v>
      </c>
      <c r="R1849" s="679">
        <f t="shared" si="492"/>
        <v>0</v>
      </c>
      <c r="S1849" s="108">
        <f t="shared" si="484"/>
        <v>0</v>
      </c>
      <c r="T1849" s="110">
        <f t="shared" si="479"/>
        <v>0</v>
      </c>
      <c r="U1849" s="109"/>
      <c r="V1849" s="612" t="str">
        <f>IF(T1846&gt;0,"xx",IF(O1846&gt;0,"xy",""))</f>
        <v/>
      </c>
      <c r="W1849" s="613" t="str">
        <f t="shared" si="481"/>
        <v/>
      </c>
      <c r="X1849" s="613" t="str">
        <f t="shared" si="475"/>
        <v/>
      </c>
      <c r="Y1849" s="613" t="str">
        <f t="shared" si="486"/>
        <v/>
      </c>
    </row>
    <row r="1850" spans="1:25" ht="13.8" hidden="1" thickBot="1">
      <c r="A1850" s="196" t="s">
        <v>175</v>
      </c>
      <c r="B1850" s="197"/>
      <c r="C1850" s="675" t="s">
        <v>480</v>
      </c>
      <c r="D1850" s="676"/>
      <c r="E1850" s="637">
        <v>30</v>
      </c>
      <c r="F1850" s="638">
        <f>VLOOKUP(C1846,'ENSAIOS DE ORÇAMENTO'!$C$3:$L$79,3,FALSE)</f>
        <v>0</v>
      </c>
      <c r="G1850" s="667">
        <f>IF(E1850&lt;=30,(0.66*E1850+1.38)*F1850,((0.66*30+1.38)+0.55*(E1850-30))*F1850)</f>
        <v>0</v>
      </c>
      <c r="H1850" s="632"/>
      <c r="I1850" s="632" t="str">
        <f t="shared" si="494"/>
        <v/>
      </c>
      <c r="J1850" s="633">
        <f t="shared" si="489"/>
        <v>0</v>
      </c>
      <c r="K1850" s="634" t="s">
        <v>975</v>
      </c>
      <c r="L1850" s="678"/>
      <c r="M1850" s="679"/>
      <c r="N1850" s="108">
        <f t="shared" si="482"/>
        <v>0</v>
      </c>
      <c r="O1850" s="108">
        <f t="shared" si="483"/>
        <v>0</v>
      </c>
      <c r="P1850" s="109"/>
      <c r="Q1850" s="678">
        <f t="shared" si="492"/>
        <v>0</v>
      </c>
      <c r="R1850" s="679">
        <f t="shared" si="492"/>
        <v>0</v>
      </c>
      <c r="S1850" s="108">
        <f t="shared" si="484"/>
        <v>0</v>
      </c>
      <c r="T1850" s="110">
        <f t="shared" si="479"/>
        <v>0</v>
      </c>
      <c r="U1850" s="109"/>
      <c r="V1850" s="612" t="str">
        <f>IF(T1846&gt;0,"xx",IF(O1846&gt;0,"xy",""))</f>
        <v/>
      </c>
      <c r="W1850" s="613" t="str">
        <f t="shared" si="481"/>
        <v/>
      </c>
      <c r="X1850" s="613" t="str">
        <f t="shared" ref="X1850:X1913" si="495">IF(V1850="X","x",IF(V1850="y","x",IF(V1850="xx","x",IF(T1850&gt;0,"x",""))))</f>
        <v/>
      </c>
      <c r="Y1850" s="613" t="str">
        <f t="shared" si="486"/>
        <v/>
      </c>
    </row>
    <row r="1851" spans="1:25" ht="13.8" hidden="1" thickBot="1">
      <c r="A1851" s="196" t="s">
        <v>175</v>
      </c>
      <c r="B1851" s="197"/>
      <c r="C1851" s="675" t="s">
        <v>481</v>
      </c>
      <c r="D1851" s="676"/>
      <c r="E1851" s="637">
        <v>500</v>
      </c>
      <c r="F1851" s="638">
        <f>VLOOKUP(C1846,'ENSAIOS DE ORÇAMENTO'!$C$3:$L$79,10,FALSE)</f>
        <v>0</v>
      </c>
      <c r="G1851" s="680">
        <f>IF(E1851&lt;=30,(0.48*E1851+4.05)*F1851,((0.48*30+4.05)+0.4*(E1851-30))*F1851)</f>
        <v>0</v>
      </c>
      <c r="H1851" s="632"/>
      <c r="I1851" s="632" t="str">
        <f t="shared" si="494"/>
        <v/>
      </c>
      <c r="J1851" s="633">
        <f t="shared" si="489"/>
        <v>0</v>
      </c>
      <c r="K1851" s="634" t="s">
        <v>975</v>
      </c>
      <c r="L1851" s="678"/>
      <c r="M1851" s="679"/>
      <c r="N1851" s="108">
        <f t="shared" si="482"/>
        <v>0</v>
      </c>
      <c r="O1851" s="110">
        <f t="shared" si="483"/>
        <v>0</v>
      </c>
      <c r="P1851" s="109"/>
      <c r="Q1851" s="678">
        <f t="shared" si="492"/>
        <v>0</v>
      </c>
      <c r="R1851" s="679">
        <f t="shared" si="492"/>
        <v>0</v>
      </c>
      <c r="S1851" s="108">
        <f t="shared" si="484"/>
        <v>0</v>
      </c>
      <c r="T1851" s="110">
        <f t="shared" si="479"/>
        <v>0</v>
      </c>
      <c r="U1851" s="109"/>
      <c r="V1851" s="612" t="str">
        <f>IF(T1846&gt;0,"xx",IF(O1846&gt;0,"xy",""))</f>
        <v/>
      </c>
      <c r="W1851" s="613" t="str">
        <f t="shared" si="481"/>
        <v/>
      </c>
      <c r="X1851" s="613" t="str">
        <f t="shared" si="495"/>
        <v/>
      </c>
      <c r="Y1851" s="613" t="str">
        <f t="shared" si="486"/>
        <v/>
      </c>
    </row>
    <row r="1852" spans="1:25" ht="13.8" hidden="1" thickBot="1">
      <c r="A1852" s="643" t="s">
        <v>207</v>
      </c>
      <c r="B1852" s="644"/>
      <c r="C1852" s="645" t="s">
        <v>528</v>
      </c>
      <c r="D1852" s="646"/>
      <c r="E1852" s="795"/>
      <c r="F1852" s="796"/>
      <c r="G1852" s="797"/>
      <c r="H1852" s="798"/>
      <c r="I1852" s="798"/>
      <c r="J1852" s="798"/>
      <c r="K1852" s="799" t="s">
        <v>975</v>
      </c>
      <c r="L1852" s="647"/>
      <c r="M1852" s="648"/>
      <c r="N1852" s="648"/>
      <c r="O1852" s="649"/>
      <c r="P1852" s="109"/>
      <c r="Q1852" s="647"/>
      <c r="R1852" s="648"/>
      <c r="S1852" s="648"/>
      <c r="T1852" s="649"/>
      <c r="U1852" s="109"/>
      <c r="V1852" s="612" t="str">
        <f>IF(OR(SUM(O1853:O1883)&gt;0,SUM(T1853:T1883)&gt;0),"y","")</f>
        <v/>
      </c>
      <c r="W1852" s="613" t="str">
        <f t="shared" si="481"/>
        <v/>
      </c>
      <c r="X1852" s="613" t="str">
        <f t="shared" si="495"/>
        <v/>
      </c>
      <c r="Y1852" s="613" t="str">
        <f t="shared" si="486"/>
        <v/>
      </c>
    </row>
    <row r="1853" spans="1:25" ht="13.8" hidden="1" thickBot="1">
      <c r="A1853" s="650" t="s">
        <v>207</v>
      </c>
      <c r="B1853" s="651" t="s">
        <v>207</v>
      </c>
      <c r="C1853" s="779"/>
      <c r="D1853" s="781"/>
      <c r="E1853" s="637"/>
      <c r="F1853" s="638"/>
      <c r="G1853" s="639"/>
      <c r="H1853" s="632"/>
      <c r="I1853" s="632"/>
      <c r="J1853" s="633">
        <f t="shared" ref="J1853:J1883" si="496">IF(ISBLANK(I1853),0,ROUND(I1853*(1+$E$10)*(1+$E$11*D1853),2))</f>
        <v>0</v>
      </c>
      <c r="K1853" s="681" t="s">
        <v>975</v>
      </c>
      <c r="L1853" s="641"/>
      <c r="M1853" s="641"/>
      <c r="N1853" s="108">
        <f t="shared" ref="N1853" si="497">IF(ISBLANK(L1853),0,ROUND(J1853*L1853,2))</f>
        <v>0</v>
      </c>
      <c r="O1853" s="110">
        <f t="shared" ref="O1853:O1883" si="498">IF(ISBLANK(M1853),0,ROUND(L1853*M1853,2))</f>
        <v>0</v>
      </c>
      <c r="P1853" s="109"/>
      <c r="Q1853" s="640">
        <f t="shared" ref="Q1853:R1883" si="499">L1853</f>
        <v>0</v>
      </c>
      <c r="R1853" s="641">
        <f t="shared" si="499"/>
        <v>0</v>
      </c>
      <c r="S1853" s="108">
        <f t="shared" ref="S1853:S1883" si="500">IF(ISBLANK(Q1853),0,ROUND(J1853*Q1853,2))</f>
        <v>0</v>
      </c>
      <c r="T1853" s="110">
        <f t="shared" ref="T1853:T1883" si="501">IF(ISBLANK(Q1853),0,ROUND(Q1853*R1853,2))</f>
        <v>0</v>
      </c>
      <c r="U1853" s="109"/>
      <c r="W1853" s="613" t="str">
        <f t="shared" si="481"/>
        <v/>
      </c>
      <c r="X1853" s="613" t="str">
        <f t="shared" si="495"/>
        <v/>
      </c>
      <c r="Y1853" s="613" t="str">
        <f t="shared" si="486"/>
        <v/>
      </c>
    </row>
    <row r="1854" spans="1:25" ht="13.8" hidden="1" thickBot="1">
      <c r="A1854" s="650" t="s">
        <v>207</v>
      </c>
      <c r="B1854" s="651" t="s">
        <v>207</v>
      </c>
      <c r="C1854" s="780"/>
      <c r="D1854" s="781"/>
      <c r="E1854" s="637"/>
      <c r="F1854" s="638"/>
      <c r="G1854" s="639"/>
      <c r="H1854" s="632"/>
      <c r="I1854" s="632"/>
      <c r="J1854" s="623">
        <f t="shared" si="496"/>
        <v>0</v>
      </c>
      <c r="K1854" s="681" t="s">
        <v>975</v>
      </c>
      <c r="L1854" s="107"/>
      <c r="M1854" s="107"/>
      <c r="N1854" s="108">
        <f>IF(ISBLANK(L1854),0,ROUND(J1854*L1854,2))</f>
        <v>0</v>
      </c>
      <c r="O1854" s="108">
        <f t="shared" si="498"/>
        <v>0</v>
      </c>
      <c r="P1854" s="109"/>
      <c r="Q1854" s="107">
        <f t="shared" si="499"/>
        <v>0</v>
      </c>
      <c r="R1854" s="107">
        <f t="shared" si="499"/>
        <v>0</v>
      </c>
      <c r="S1854" s="108">
        <f t="shared" si="500"/>
        <v>0</v>
      </c>
      <c r="T1854" s="655">
        <f t="shared" si="501"/>
        <v>0</v>
      </c>
      <c r="U1854" s="109"/>
      <c r="W1854" s="613" t="str">
        <f t="shared" si="481"/>
        <v/>
      </c>
      <c r="X1854" s="613" t="str">
        <f t="shared" si="495"/>
        <v/>
      </c>
      <c r="Y1854" s="613" t="str">
        <f t="shared" si="486"/>
        <v/>
      </c>
    </row>
    <row r="1855" spans="1:25" ht="13.8" hidden="1" thickBot="1">
      <c r="A1855" s="650" t="s">
        <v>207</v>
      </c>
      <c r="B1855" s="651" t="s">
        <v>207</v>
      </c>
      <c r="C1855" s="780"/>
      <c r="D1855" s="781"/>
      <c r="E1855" s="637"/>
      <c r="F1855" s="638"/>
      <c r="G1855" s="639"/>
      <c r="H1855" s="632"/>
      <c r="I1855" s="632"/>
      <c r="J1855" s="623">
        <f t="shared" si="496"/>
        <v>0</v>
      </c>
      <c r="K1855" s="681" t="s">
        <v>975</v>
      </c>
      <c r="L1855" s="107"/>
      <c r="M1855" s="107"/>
      <c r="N1855" s="108">
        <f t="shared" ref="N1855:N1883" si="502">IF(ISBLANK(L1855),0,ROUND(J1855*L1855,2))</f>
        <v>0</v>
      </c>
      <c r="O1855" s="108">
        <f t="shared" si="498"/>
        <v>0</v>
      </c>
      <c r="P1855" s="109"/>
      <c r="Q1855" s="107">
        <f t="shared" si="499"/>
        <v>0</v>
      </c>
      <c r="R1855" s="107">
        <f t="shared" si="499"/>
        <v>0</v>
      </c>
      <c r="S1855" s="108">
        <f t="shared" si="500"/>
        <v>0</v>
      </c>
      <c r="T1855" s="110">
        <f t="shared" si="501"/>
        <v>0</v>
      </c>
      <c r="U1855" s="109"/>
      <c r="W1855" s="613" t="str">
        <f t="shared" si="481"/>
        <v/>
      </c>
      <c r="X1855" s="613" t="str">
        <f t="shared" si="495"/>
        <v/>
      </c>
      <c r="Y1855" s="613" t="str">
        <f t="shared" si="486"/>
        <v/>
      </c>
    </row>
    <row r="1856" spans="1:25" ht="13.8" hidden="1" thickBot="1">
      <c r="A1856" s="650" t="s">
        <v>207</v>
      </c>
      <c r="B1856" s="651" t="s">
        <v>207</v>
      </c>
      <c r="C1856" s="780"/>
      <c r="D1856" s="781"/>
      <c r="E1856" s="637"/>
      <c r="F1856" s="638"/>
      <c r="G1856" s="639"/>
      <c r="H1856" s="632"/>
      <c r="I1856" s="632"/>
      <c r="J1856" s="623">
        <f t="shared" si="496"/>
        <v>0</v>
      </c>
      <c r="K1856" s="681" t="s">
        <v>975</v>
      </c>
      <c r="L1856" s="107"/>
      <c r="M1856" s="107"/>
      <c r="N1856" s="108">
        <f t="shared" si="502"/>
        <v>0</v>
      </c>
      <c r="O1856" s="108">
        <f t="shared" si="498"/>
        <v>0</v>
      </c>
      <c r="P1856" s="109"/>
      <c r="Q1856" s="107">
        <f t="shared" si="499"/>
        <v>0</v>
      </c>
      <c r="R1856" s="107">
        <f t="shared" si="499"/>
        <v>0</v>
      </c>
      <c r="S1856" s="108">
        <f t="shared" si="500"/>
        <v>0</v>
      </c>
      <c r="T1856" s="110">
        <f t="shared" si="501"/>
        <v>0</v>
      </c>
      <c r="U1856" s="109"/>
      <c r="W1856" s="613" t="str">
        <f t="shared" si="481"/>
        <v/>
      </c>
      <c r="X1856" s="613" t="str">
        <f t="shared" si="495"/>
        <v/>
      </c>
      <c r="Y1856" s="613" t="str">
        <f t="shared" si="486"/>
        <v/>
      </c>
    </row>
    <row r="1857" spans="1:25" ht="13.8" hidden="1" thickBot="1">
      <c r="A1857" s="650" t="s">
        <v>207</v>
      </c>
      <c r="B1857" s="651" t="s">
        <v>207</v>
      </c>
      <c r="C1857" s="780"/>
      <c r="D1857" s="781"/>
      <c r="E1857" s="637"/>
      <c r="F1857" s="638"/>
      <c r="G1857" s="639"/>
      <c r="H1857" s="632"/>
      <c r="I1857" s="632"/>
      <c r="J1857" s="623">
        <f t="shared" si="496"/>
        <v>0</v>
      </c>
      <c r="K1857" s="681" t="s">
        <v>975</v>
      </c>
      <c r="L1857" s="107"/>
      <c r="M1857" s="107"/>
      <c r="N1857" s="108">
        <f t="shared" si="502"/>
        <v>0</v>
      </c>
      <c r="O1857" s="108">
        <f t="shared" si="498"/>
        <v>0</v>
      </c>
      <c r="P1857" s="109"/>
      <c r="Q1857" s="107">
        <f t="shared" si="499"/>
        <v>0</v>
      </c>
      <c r="R1857" s="107">
        <f t="shared" si="499"/>
        <v>0</v>
      </c>
      <c r="S1857" s="108">
        <f t="shared" si="500"/>
        <v>0</v>
      </c>
      <c r="T1857" s="110">
        <f t="shared" si="501"/>
        <v>0</v>
      </c>
      <c r="U1857" s="109"/>
      <c r="W1857" s="613" t="str">
        <f t="shared" si="481"/>
        <v/>
      </c>
      <c r="X1857" s="613" t="str">
        <f t="shared" si="495"/>
        <v/>
      </c>
      <c r="Y1857" s="613" t="str">
        <f t="shared" si="486"/>
        <v/>
      </c>
    </row>
    <row r="1858" spans="1:25" ht="13.8" hidden="1" thickBot="1">
      <c r="A1858" s="650" t="s">
        <v>207</v>
      </c>
      <c r="B1858" s="651" t="s">
        <v>207</v>
      </c>
      <c r="C1858" s="780"/>
      <c r="D1858" s="781"/>
      <c r="E1858" s="637"/>
      <c r="F1858" s="638"/>
      <c r="G1858" s="639"/>
      <c r="H1858" s="632"/>
      <c r="I1858" s="632"/>
      <c r="J1858" s="623">
        <f t="shared" si="496"/>
        <v>0</v>
      </c>
      <c r="K1858" s="681" t="s">
        <v>975</v>
      </c>
      <c r="L1858" s="107"/>
      <c r="M1858" s="107"/>
      <c r="N1858" s="108">
        <f t="shared" si="502"/>
        <v>0</v>
      </c>
      <c r="O1858" s="108">
        <f t="shared" si="498"/>
        <v>0</v>
      </c>
      <c r="P1858" s="109"/>
      <c r="Q1858" s="107">
        <f t="shared" si="499"/>
        <v>0</v>
      </c>
      <c r="R1858" s="107">
        <f t="shared" si="499"/>
        <v>0</v>
      </c>
      <c r="S1858" s="108">
        <f t="shared" si="500"/>
        <v>0</v>
      </c>
      <c r="T1858" s="110">
        <f t="shared" si="501"/>
        <v>0</v>
      </c>
      <c r="U1858" s="109"/>
      <c r="W1858" s="613" t="str">
        <f t="shared" si="481"/>
        <v/>
      </c>
      <c r="X1858" s="613" t="str">
        <f t="shared" si="495"/>
        <v/>
      </c>
      <c r="Y1858" s="613" t="str">
        <f t="shared" si="486"/>
        <v/>
      </c>
    </row>
    <row r="1859" spans="1:25" ht="13.8" hidden="1" thickBot="1">
      <c r="A1859" s="650" t="s">
        <v>207</v>
      </c>
      <c r="B1859" s="651" t="s">
        <v>207</v>
      </c>
      <c r="C1859" s="780"/>
      <c r="D1859" s="781"/>
      <c r="E1859" s="637"/>
      <c r="F1859" s="638"/>
      <c r="G1859" s="639"/>
      <c r="H1859" s="632"/>
      <c r="I1859" s="632"/>
      <c r="J1859" s="623">
        <f t="shared" si="496"/>
        <v>0</v>
      </c>
      <c r="K1859" s="681" t="s">
        <v>975</v>
      </c>
      <c r="L1859" s="107"/>
      <c r="M1859" s="107"/>
      <c r="N1859" s="108">
        <f t="shared" si="502"/>
        <v>0</v>
      </c>
      <c r="O1859" s="108">
        <f t="shared" si="498"/>
        <v>0</v>
      </c>
      <c r="P1859" s="109"/>
      <c r="Q1859" s="107">
        <f t="shared" si="499"/>
        <v>0</v>
      </c>
      <c r="R1859" s="107">
        <f t="shared" si="499"/>
        <v>0</v>
      </c>
      <c r="S1859" s="108">
        <f t="shared" si="500"/>
        <v>0</v>
      </c>
      <c r="T1859" s="110">
        <f t="shared" si="501"/>
        <v>0</v>
      </c>
      <c r="U1859" s="109"/>
      <c r="W1859" s="613" t="str">
        <f t="shared" si="481"/>
        <v/>
      </c>
      <c r="X1859" s="613" t="str">
        <f t="shared" si="495"/>
        <v/>
      </c>
      <c r="Y1859" s="613" t="str">
        <f t="shared" si="486"/>
        <v/>
      </c>
    </row>
    <row r="1860" spans="1:25" ht="13.8" hidden="1" thickBot="1">
      <c r="A1860" s="650" t="s">
        <v>207</v>
      </c>
      <c r="B1860" s="651" t="s">
        <v>207</v>
      </c>
      <c r="C1860" s="780"/>
      <c r="D1860" s="781"/>
      <c r="E1860" s="637"/>
      <c r="F1860" s="638"/>
      <c r="G1860" s="639"/>
      <c r="H1860" s="632"/>
      <c r="I1860" s="632"/>
      <c r="J1860" s="623">
        <f t="shared" si="496"/>
        <v>0</v>
      </c>
      <c r="K1860" s="681" t="s">
        <v>975</v>
      </c>
      <c r="L1860" s="107"/>
      <c r="M1860" s="107"/>
      <c r="N1860" s="108">
        <f t="shared" si="502"/>
        <v>0</v>
      </c>
      <c r="O1860" s="108">
        <f t="shared" si="498"/>
        <v>0</v>
      </c>
      <c r="P1860" s="109"/>
      <c r="Q1860" s="107">
        <f t="shared" si="499"/>
        <v>0</v>
      </c>
      <c r="R1860" s="107">
        <f t="shared" si="499"/>
        <v>0</v>
      </c>
      <c r="S1860" s="108">
        <f t="shared" si="500"/>
        <v>0</v>
      </c>
      <c r="T1860" s="110">
        <f t="shared" si="501"/>
        <v>0</v>
      </c>
      <c r="U1860" s="109"/>
      <c r="W1860" s="613" t="str">
        <f t="shared" si="481"/>
        <v/>
      </c>
      <c r="X1860" s="613" t="str">
        <f t="shared" si="495"/>
        <v/>
      </c>
      <c r="Y1860" s="613" t="str">
        <f t="shared" si="486"/>
        <v/>
      </c>
    </row>
    <row r="1861" spans="1:25" ht="13.8" hidden="1" thickBot="1">
      <c r="A1861" s="650" t="s">
        <v>207</v>
      </c>
      <c r="B1861" s="651" t="s">
        <v>207</v>
      </c>
      <c r="C1861" s="780"/>
      <c r="D1861" s="781"/>
      <c r="E1861" s="637"/>
      <c r="F1861" s="638"/>
      <c r="G1861" s="639"/>
      <c r="H1861" s="632"/>
      <c r="I1861" s="632"/>
      <c r="J1861" s="623">
        <f t="shared" si="496"/>
        <v>0</v>
      </c>
      <c r="K1861" s="681" t="s">
        <v>975</v>
      </c>
      <c r="L1861" s="107"/>
      <c r="M1861" s="107"/>
      <c r="N1861" s="108">
        <f t="shared" si="502"/>
        <v>0</v>
      </c>
      <c r="O1861" s="108">
        <f t="shared" si="498"/>
        <v>0</v>
      </c>
      <c r="P1861" s="109"/>
      <c r="Q1861" s="107">
        <f t="shared" si="499"/>
        <v>0</v>
      </c>
      <c r="R1861" s="107">
        <f t="shared" si="499"/>
        <v>0</v>
      </c>
      <c r="S1861" s="108">
        <f t="shared" si="500"/>
        <v>0</v>
      </c>
      <c r="T1861" s="110">
        <f t="shared" si="501"/>
        <v>0</v>
      </c>
      <c r="U1861" s="109"/>
      <c r="W1861" s="613" t="str">
        <f t="shared" si="481"/>
        <v/>
      </c>
      <c r="X1861" s="613" t="str">
        <f t="shared" si="495"/>
        <v/>
      </c>
      <c r="Y1861" s="613" t="str">
        <f t="shared" si="486"/>
        <v/>
      </c>
    </row>
    <row r="1862" spans="1:25" ht="13.8" hidden="1" thickBot="1">
      <c r="A1862" s="650" t="s">
        <v>207</v>
      </c>
      <c r="B1862" s="651" t="s">
        <v>207</v>
      </c>
      <c r="C1862" s="780"/>
      <c r="D1862" s="781"/>
      <c r="E1862" s="637"/>
      <c r="F1862" s="638"/>
      <c r="G1862" s="639"/>
      <c r="H1862" s="632"/>
      <c r="I1862" s="632"/>
      <c r="J1862" s="623">
        <f t="shared" si="496"/>
        <v>0</v>
      </c>
      <c r="K1862" s="681" t="s">
        <v>975</v>
      </c>
      <c r="L1862" s="107"/>
      <c r="M1862" s="107"/>
      <c r="N1862" s="108">
        <f t="shared" si="502"/>
        <v>0</v>
      </c>
      <c r="O1862" s="108">
        <f t="shared" si="498"/>
        <v>0</v>
      </c>
      <c r="P1862" s="109"/>
      <c r="Q1862" s="107">
        <f t="shared" si="499"/>
        <v>0</v>
      </c>
      <c r="R1862" s="107">
        <f t="shared" si="499"/>
        <v>0</v>
      </c>
      <c r="S1862" s="108">
        <f t="shared" si="500"/>
        <v>0</v>
      </c>
      <c r="T1862" s="110">
        <f t="shared" si="501"/>
        <v>0</v>
      </c>
      <c r="U1862" s="109"/>
      <c r="W1862" s="613" t="str">
        <f t="shared" si="481"/>
        <v/>
      </c>
      <c r="X1862" s="613" t="str">
        <f t="shared" si="495"/>
        <v/>
      </c>
      <c r="Y1862" s="613" t="str">
        <f t="shared" si="486"/>
        <v/>
      </c>
    </row>
    <row r="1863" spans="1:25" ht="13.8" hidden="1" thickBot="1">
      <c r="A1863" s="650" t="s">
        <v>207</v>
      </c>
      <c r="B1863" s="651" t="s">
        <v>207</v>
      </c>
      <c r="C1863" s="780"/>
      <c r="D1863" s="781"/>
      <c r="E1863" s="637"/>
      <c r="F1863" s="638"/>
      <c r="G1863" s="639"/>
      <c r="H1863" s="632"/>
      <c r="I1863" s="632"/>
      <c r="J1863" s="623">
        <f t="shared" si="496"/>
        <v>0</v>
      </c>
      <c r="K1863" s="681" t="s">
        <v>975</v>
      </c>
      <c r="L1863" s="107"/>
      <c r="M1863" s="107"/>
      <c r="N1863" s="108">
        <f t="shared" si="502"/>
        <v>0</v>
      </c>
      <c r="O1863" s="108">
        <f t="shared" si="498"/>
        <v>0</v>
      </c>
      <c r="P1863" s="109"/>
      <c r="Q1863" s="107">
        <f t="shared" si="499"/>
        <v>0</v>
      </c>
      <c r="R1863" s="107">
        <f t="shared" si="499"/>
        <v>0</v>
      </c>
      <c r="S1863" s="108">
        <f t="shared" si="500"/>
        <v>0</v>
      </c>
      <c r="T1863" s="110">
        <f t="shared" si="501"/>
        <v>0</v>
      </c>
      <c r="U1863" s="109"/>
      <c r="W1863" s="613" t="str">
        <f t="shared" si="481"/>
        <v/>
      </c>
      <c r="X1863" s="613" t="str">
        <f t="shared" si="495"/>
        <v/>
      </c>
      <c r="Y1863" s="613" t="str">
        <f t="shared" si="486"/>
        <v/>
      </c>
    </row>
    <row r="1864" spans="1:25" ht="13.8" hidden="1" thickBot="1">
      <c r="A1864" s="650" t="s">
        <v>207</v>
      </c>
      <c r="B1864" s="651" t="s">
        <v>207</v>
      </c>
      <c r="C1864" s="780"/>
      <c r="D1864" s="781"/>
      <c r="E1864" s="637"/>
      <c r="F1864" s="638"/>
      <c r="G1864" s="639"/>
      <c r="H1864" s="632"/>
      <c r="I1864" s="632"/>
      <c r="J1864" s="623">
        <f t="shared" si="496"/>
        <v>0</v>
      </c>
      <c r="K1864" s="681" t="s">
        <v>975</v>
      </c>
      <c r="L1864" s="107"/>
      <c r="M1864" s="107"/>
      <c r="N1864" s="108">
        <f t="shared" si="502"/>
        <v>0</v>
      </c>
      <c r="O1864" s="108">
        <f t="shared" si="498"/>
        <v>0</v>
      </c>
      <c r="P1864" s="109"/>
      <c r="Q1864" s="107">
        <f t="shared" si="499"/>
        <v>0</v>
      </c>
      <c r="R1864" s="107">
        <f t="shared" si="499"/>
        <v>0</v>
      </c>
      <c r="S1864" s="108">
        <f t="shared" si="500"/>
        <v>0</v>
      </c>
      <c r="T1864" s="110">
        <f t="shared" si="501"/>
        <v>0</v>
      </c>
      <c r="U1864" s="109"/>
      <c r="W1864" s="613" t="str">
        <f t="shared" si="481"/>
        <v/>
      </c>
      <c r="X1864" s="613" t="str">
        <f t="shared" si="495"/>
        <v/>
      </c>
      <c r="Y1864" s="613" t="str">
        <f t="shared" si="486"/>
        <v/>
      </c>
    </row>
    <row r="1865" spans="1:25" ht="13.8" hidden="1" thickBot="1">
      <c r="A1865" s="650" t="s">
        <v>207</v>
      </c>
      <c r="B1865" s="651" t="s">
        <v>207</v>
      </c>
      <c r="C1865" s="780"/>
      <c r="D1865" s="781"/>
      <c r="E1865" s="637"/>
      <c r="F1865" s="638"/>
      <c r="G1865" s="639"/>
      <c r="H1865" s="632"/>
      <c r="I1865" s="632"/>
      <c r="J1865" s="623">
        <f t="shared" si="496"/>
        <v>0</v>
      </c>
      <c r="K1865" s="681" t="s">
        <v>975</v>
      </c>
      <c r="L1865" s="107"/>
      <c r="M1865" s="107"/>
      <c r="N1865" s="108">
        <f t="shared" si="502"/>
        <v>0</v>
      </c>
      <c r="O1865" s="108">
        <f t="shared" si="498"/>
        <v>0</v>
      </c>
      <c r="P1865" s="109"/>
      <c r="Q1865" s="107">
        <f t="shared" si="499"/>
        <v>0</v>
      </c>
      <c r="R1865" s="107">
        <f t="shared" si="499"/>
        <v>0</v>
      </c>
      <c r="S1865" s="108">
        <f t="shared" si="500"/>
        <v>0</v>
      </c>
      <c r="T1865" s="110">
        <f t="shared" si="501"/>
        <v>0</v>
      </c>
      <c r="U1865" s="109"/>
      <c r="W1865" s="613" t="str">
        <f t="shared" si="481"/>
        <v/>
      </c>
      <c r="X1865" s="613" t="str">
        <f t="shared" si="495"/>
        <v/>
      </c>
      <c r="Y1865" s="613" t="str">
        <f t="shared" si="486"/>
        <v/>
      </c>
    </row>
    <row r="1866" spans="1:25" ht="13.8" hidden="1" thickBot="1">
      <c r="A1866" s="650" t="s">
        <v>207</v>
      </c>
      <c r="B1866" s="651" t="s">
        <v>207</v>
      </c>
      <c r="C1866" s="780"/>
      <c r="D1866" s="781"/>
      <c r="E1866" s="637"/>
      <c r="F1866" s="638"/>
      <c r="G1866" s="639"/>
      <c r="H1866" s="632"/>
      <c r="I1866" s="632"/>
      <c r="J1866" s="623">
        <f t="shared" si="496"/>
        <v>0</v>
      </c>
      <c r="K1866" s="681" t="s">
        <v>975</v>
      </c>
      <c r="L1866" s="107"/>
      <c r="M1866" s="107"/>
      <c r="N1866" s="108">
        <f t="shared" si="502"/>
        <v>0</v>
      </c>
      <c r="O1866" s="108">
        <f t="shared" si="498"/>
        <v>0</v>
      </c>
      <c r="P1866" s="109"/>
      <c r="Q1866" s="107">
        <f t="shared" si="499"/>
        <v>0</v>
      </c>
      <c r="R1866" s="107">
        <f t="shared" si="499"/>
        <v>0</v>
      </c>
      <c r="S1866" s="108">
        <f t="shared" si="500"/>
        <v>0</v>
      </c>
      <c r="T1866" s="110">
        <f t="shared" si="501"/>
        <v>0</v>
      </c>
      <c r="U1866" s="109"/>
      <c r="W1866" s="613" t="str">
        <f t="shared" si="481"/>
        <v/>
      </c>
      <c r="X1866" s="613" t="str">
        <f t="shared" si="495"/>
        <v/>
      </c>
      <c r="Y1866" s="613" t="str">
        <f t="shared" si="486"/>
        <v/>
      </c>
    </row>
    <row r="1867" spans="1:25" ht="13.8" hidden="1" thickBot="1">
      <c r="A1867" s="650" t="s">
        <v>207</v>
      </c>
      <c r="B1867" s="651" t="s">
        <v>207</v>
      </c>
      <c r="C1867" s="780"/>
      <c r="D1867" s="781"/>
      <c r="E1867" s="637"/>
      <c r="F1867" s="638"/>
      <c r="G1867" s="639"/>
      <c r="H1867" s="632"/>
      <c r="I1867" s="632"/>
      <c r="J1867" s="623">
        <f t="shared" si="496"/>
        <v>0</v>
      </c>
      <c r="K1867" s="681" t="s">
        <v>975</v>
      </c>
      <c r="L1867" s="107"/>
      <c r="M1867" s="107"/>
      <c r="N1867" s="108">
        <f t="shared" si="502"/>
        <v>0</v>
      </c>
      <c r="O1867" s="108">
        <f t="shared" si="498"/>
        <v>0</v>
      </c>
      <c r="P1867" s="109"/>
      <c r="Q1867" s="107">
        <f t="shared" si="499"/>
        <v>0</v>
      </c>
      <c r="R1867" s="107">
        <f t="shared" si="499"/>
        <v>0</v>
      </c>
      <c r="S1867" s="108">
        <f t="shared" si="500"/>
        <v>0</v>
      </c>
      <c r="T1867" s="110">
        <f t="shared" si="501"/>
        <v>0</v>
      </c>
      <c r="U1867" s="109"/>
      <c r="W1867" s="613" t="str">
        <f t="shared" si="481"/>
        <v/>
      </c>
      <c r="X1867" s="613" t="str">
        <f t="shared" si="495"/>
        <v/>
      </c>
      <c r="Y1867" s="613" t="str">
        <f t="shared" si="486"/>
        <v/>
      </c>
    </row>
    <row r="1868" spans="1:25" ht="13.8" hidden="1" thickBot="1">
      <c r="A1868" s="650" t="s">
        <v>207</v>
      </c>
      <c r="B1868" s="651" t="s">
        <v>207</v>
      </c>
      <c r="C1868" s="780"/>
      <c r="D1868" s="781"/>
      <c r="E1868" s="637"/>
      <c r="F1868" s="638"/>
      <c r="G1868" s="639"/>
      <c r="H1868" s="632"/>
      <c r="I1868" s="632"/>
      <c r="J1868" s="623">
        <f t="shared" si="496"/>
        <v>0</v>
      </c>
      <c r="K1868" s="681" t="s">
        <v>975</v>
      </c>
      <c r="L1868" s="107"/>
      <c r="M1868" s="107"/>
      <c r="N1868" s="108">
        <f t="shared" si="502"/>
        <v>0</v>
      </c>
      <c r="O1868" s="108">
        <f t="shared" si="498"/>
        <v>0</v>
      </c>
      <c r="P1868" s="109"/>
      <c r="Q1868" s="107">
        <f t="shared" si="499"/>
        <v>0</v>
      </c>
      <c r="R1868" s="107">
        <f t="shared" si="499"/>
        <v>0</v>
      </c>
      <c r="S1868" s="108">
        <f t="shared" si="500"/>
        <v>0</v>
      </c>
      <c r="T1868" s="110">
        <f t="shared" si="501"/>
        <v>0</v>
      </c>
      <c r="U1868" s="109"/>
      <c r="W1868" s="613" t="str">
        <f t="shared" si="481"/>
        <v/>
      </c>
      <c r="X1868" s="613" t="str">
        <f t="shared" si="495"/>
        <v/>
      </c>
      <c r="Y1868" s="613" t="str">
        <f t="shared" si="486"/>
        <v/>
      </c>
    </row>
    <row r="1869" spans="1:25" ht="13.8" hidden="1" thickBot="1">
      <c r="A1869" s="650" t="s">
        <v>207</v>
      </c>
      <c r="B1869" s="651" t="s">
        <v>207</v>
      </c>
      <c r="C1869" s="780"/>
      <c r="D1869" s="781"/>
      <c r="E1869" s="637"/>
      <c r="F1869" s="638"/>
      <c r="G1869" s="639"/>
      <c r="H1869" s="632"/>
      <c r="I1869" s="632"/>
      <c r="J1869" s="623">
        <f t="shared" si="496"/>
        <v>0</v>
      </c>
      <c r="K1869" s="681" t="s">
        <v>975</v>
      </c>
      <c r="L1869" s="107"/>
      <c r="M1869" s="107"/>
      <c r="N1869" s="108">
        <f t="shared" si="502"/>
        <v>0</v>
      </c>
      <c r="O1869" s="108">
        <f t="shared" si="498"/>
        <v>0</v>
      </c>
      <c r="P1869" s="109"/>
      <c r="Q1869" s="107">
        <f t="shared" si="499"/>
        <v>0</v>
      </c>
      <c r="R1869" s="107">
        <f t="shared" si="499"/>
        <v>0</v>
      </c>
      <c r="S1869" s="108">
        <f t="shared" si="500"/>
        <v>0</v>
      </c>
      <c r="T1869" s="110">
        <f t="shared" si="501"/>
        <v>0</v>
      </c>
      <c r="U1869" s="109"/>
      <c r="W1869" s="613" t="str">
        <f t="shared" si="481"/>
        <v/>
      </c>
      <c r="X1869" s="613" t="str">
        <f t="shared" si="495"/>
        <v/>
      </c>
      <c r="Y1869" s="613" t="str">
        <f t="shared" si="486"/>
        <v/>
      </c>
    </row>
    <row r="1870" spans="1:25" ht="13.8" hidden="1" thickBot="1">
      <c r="A1870" s="650" t="s">
        <v>207</v>
      </c>
      <c r="B1870" s="651" t="s">
        <v>207</v>
      </c>
      <c r="C1870" s="780"/>
      <c r="D1870" s="781"/>
      <c r="E1870" s="637"/>
      <c r="F1870" s="638"/>
      <c r="G1870" s="639"/>
      <c r="H1870" s="632"/>
      <c r="I1870" s="632"/>
      <c r="J1870" s="623">
        <f t="shared" si="496"/>
        <v>0</v>
      </c>
      <c r="K1870" s="681" t="s">
        <v>975</v>
      </c>
      <c r="L1870" s="107"/>
      <c r="M1870" s="107"/>
      <c r="N1870" s="108">
        <f t="shared" si="502"/>
        <v>0</v>
      </c>
      <c r="O1870" s="108">
        <f t="shared" si="498"/>
        <v>0</v>
      </c>
      <c r="P1870" s="109"/>
      <c r="Q1870" s="107">
        <f t="shared" si="499"/>
        <v>0</v>
      </c>
      <c r="R1870" s="107">
        <f t="shared" si="499"/>
        <v>0</v>
      </c>
      <c r="S1870" s="108">
        <f t="shared" si="500"/>
        <v>0</v>
      </c>
      <c r="T1870" s="110">
        <f t="shared" si="501"/>
        <v>0</v>
      </c>
      <c r="U1870" s="109"/>
      <c r="W1870" s="613" t="str">
        <f t="shared" ref="W1870:W1928" si="503">IF(V1870="X","x",IF(V1870="xx","x",IF(V1870="xy","x",IF(V1870="y","x",IF(OR(O1870&gt;0,T1870&gt;0),"x","")))))</f>
        <v/>
      </c>
      <c r="X1870" s="613" t="str">
        <f t="shared" si="495"/>
        <v/>
      </c>
      <c r="Y1870" s="613" t="str">
        <f t="shared" si="486"/>
        <v/>
      </c>
    </row>
    <row r="1871" spans="1:25" ht="13.8" hidden="1" thickBot="1">
      <c r="A1871" s="650" t="s">
        <v>207</v>
      </c>
      <c r="B1871" s="651" t="s">
        <v>207</v>
      </c>
      <c r="C1871" s="780"/>
      <c r="D1871" s="781"/>
      <c r="E1871" s="637"/>
      <c r="F1871" s="638"/>
      <c r="G1871" s="639"/>
      <c r="H1871" s="632"/>
      <c r="I1871" s="632"/>
      <c r="J1871" s="623">
        <f t="shared" si="496"/>
        <v>0</v>
      </c>
      <c r="K1871" s="681" t="s">
        <v>975</v>
      </c>
      <c r="L1871" s="107"/>
      <c r="M1871" s="107"/>
      <c r="N1871" s="108">
        <f t="shared" si="502"/>
        <v>0</v>
      </c>
      <c r="O1871" s="108">
        <f t="shared" si="498"/>
        <v>0</v>
      </c>
      <c r="P1871" s="109"/>
      <c r="Q1871" s="107">
        <f t="shared" si="499"/>
        <v>0</v>
      </c>
      <c r="R1871" s="107">
        <f t="shared" si="499"/>
        <v>0</v>
      </c>
      <c r="S1871" s="108">
        <f t="shared" si="500"/>
        <v>0</v>
      </c>
      <c r="T1871" s="110">
        <f t="shared" si="501"/>
        <v>0</v>
      </c>
      <c r="U1871" s="109"/>
      <c r="W1871" s="613" t="str">
        <f t="shared" si="503"/>
        <v/>
      </c>
      <c r="X1871" s="613" t="str">
        <f t="shared" si="495"/>
        <v/>
      </c>
      <c r="Y1871" s="613" t="str">
        <f t="shared" si="486"/>
        <v/>
      </c>
    </row>
    <row r="1872" spans="1:25" ht="13.8" hidden="1" thickBot="1">
      <c r="A1872" s="650" t="s">
        <v>207</v>
      </c>
      <c r="B1872" s="651" t="s">
        <v>207</v>
      </c>
      <c r="C1872" s="780"/>
      <c r="D1872" s="781"/>
      <c r="E1872" s="637"/>
      <c r="F1872" s="638"/>
      <c r="G1872" s="639"/>
      <c r="H1872" s="632"/>
      <c r="I1872" s="632"/>
      <c r="J1872" s="623">
        <f t="shared" si="496"/>
        <v>0</v>
      </c>
      <c r="K1872" s="681" t="s">
        <v>975</v>
      </c>
      <c r="L1872" s="107"/>
      <c r="M1872" s="107"/>
      <c r="N1872" s="108">
        <f t="shared" si="502"/>
        <v>0</v>
      </c>
      <c r="O1872" s="108">
        <f t="shared" si="498"/>
        <v>0</v>
      </c>
      <c r="P1872" s="109"/>
      <c r="Q1872" s="107">
        <f t="shared" si="499"/>
        <v>0</v>
      </c>
      <c r="R1872" s="107">
        <f t="shared" si="499"/>
        <v>0</v>
      </c>
      <c r="S1872" s="108">
        <f t="shared" si="500"/>
        <v>0</v>
      </c>
      <c r="T1872" s="110">
        <f t="shared" si="501"/>
        <v>0</v>
      </c>
      <c r="U1872" s="109"/>
      <c r="W1872" s="613" t="str">
        <f t="shared" si="503"/>
        <v/>
      </c>
      <c r="X1872" s="613" t="str">
        <f t="shared" si="495"/>
        <v/>
      </c>
      <c r="Y1872" s="613" t="str">
        <f t="shared" si="486"/>
        <v/>
      </c>
    </row>
    <row r="1873" spans="1:25" ht="13.8" hidden="1" thickBot="1">
      <c r="A1873" s="650" t="s">
        <v>207</v>
      </c>
      <c r="B1873" s="651" t="s">
        <v>207</v>
      </c>
      <c r="C1873" s="780"/>
      <c r="D1873" s="781"/>
      <c r="E1873" s="637"/>
      <c r="F1873" s="638"/>
      <c r="G1873" s="639"/>
      <c r="H1873" s="632"/>
      <c r="I1873" s="632"/>
      <c r="J1873" s="623">
        <f t="shared" si="496"/>
        <v>0</v>
      </c>
      <c r="K1873" s="681" t="s">
        <v>975</v>
      </c>
      <c r="L1873" s="107"/>
      <c r="M1873" s="107"/>
      <c r="N1873" s="108">
        <f t="shared" si="502"/>
        <v>0</v>
      </c>
      <c r="O1873" s="108">
        <f t="shared" si="498"/>
        <v>0</v>
      </c>
      <c r="P1873" s="109"/>
      <c r="Q1873" s="107">
        <f t="shared" si="499"/>
        <v>0</v>
      </c>
      <c r="R1873" s="107">
        <f t="shared" si="499"/>
        <v>0</v>
      </c>
      <c r="S1873" s="108">
        <f t="shared" si="500"/>
        <v>0</v>
      </c>
      <c r="T1873" s="110">
        <f t="shared" si="501"/>
        <v>0</v>
      </c>
      <c r="U1873" s="109"/>
      <c r="W1873" s="613" t="str">
        <f t="shared" si="503"/>
        <v/>
      </c>
      <c r="X1873" s="613" t="str">
        <f t="shared" si="495"/>
        <v/>
      </c>
      <c r="Y1873" s="613" t="str">
        <f t="shared" si="486"/>
        <v/>
      </c>
    </row>
    <row r="1874" spans="1:25" ht="13.8" hidden="1" thickBot="1">
      <c r="A1874" s="650" t="s">
        <v>207</v>
      </c>
      <c r="B1874" s="651" t="s">
        <v>207</v>
      </c>
      <c r="C1874" s="780"/>
      <c r="D1874" s="781"/>
      <c r="E1874" s="637"/>
      <c r="F1874" s="638"/>
      <c r="G1874" s="639"/>
      <c r="H1874" s="632"/>
      <c r="I1874" s="632"/>
      <c r="J1874" s="623">
        <f t="shared" si="496"/>
        <v>0</v>
      </c>
      <c r="K1874" s="681" t="s">
        <v>975</v>
      </c>
      <c r="L1874" s="107"/>
      <c r="M1874" s="107"/>
      <c r="N1874" s="108">
        <f t="shared" si="502"/>
        <v>0</v>
      </c>
      <c r="O1874" s="108">
        <f t="shared" si="498"/>
        <v>0</v>
      </c>
      <c r="P1874" s="109"/>
      <c r="Q1874" s="107">
        <f t="shared" si="499"/>
        <v>0</v>
      </c>
      <c r="R1874" s="107">
        <f t="shared" si="499"/>
        <v>0</v>
      </c>
      <c r="S1874" s="108">
        <f t="shared" si="500"/>
        <v>0</v>
      </c>
      <c r="T1874" s="110">
        <f t="shared" si="501"/>
        <v>0</v>
      </c>
      <c r="U1874" s="109"/>
      <c r="W1874" s="613" t="str">
        <f t="shared" si="503"/>
        <v/>
      </c>
      <c r="X1874" s="613" t="str">
        <f t="shared" si="495"/>
        <v/>
      </c>
      <c r="Y1874" s="613" t="str">
        <f t="shared" si="486"/>
        <v/>
      </c>
    </row>
    <row r="1875" spans="1:25" ht="13.8" hidden="1" thickBot="1">
      <c r="A1875" s="650" t="s">
        <v>207</v>
      </c>
      <c r="B1875" s="651" t="s">
        <v>207</v>
      </c>
      <c r="C1875" s="780"/>
      <c r="D1875" s="781"/>
      <c r="E1875" s="637"/>
      <c r="F1875" s="638"/>
      <c r="G1875" s="639"/>
      <c r="H1875" s="632"/>
      <c r="I1875" s="632"/>
      <c r="J1875" s="623">
        <f t="shared" si="496"/>
        <v>0</v>
      </c>
      <c r="K1875" s="681" t="s">
        <v>975</v>
      </c>
      <c r="L1875" s="107"/>
      <c r="M1875" s="107"/>
      <c r="N1875" s="108">
        <f t="shared" si="502"/>
        <v>0</v>
      </c>
      <c r="O1875" s="108">
        <f t="shared" si="498"/>
        <v>0</v>
      </c>
      <c r="P1875" s="109"/>
      <c r="Q1875" s="107">
        <f t="shared" si="499"/>
        <v>0</v>
      </c>
      <c r="R1875" s="107">
        <f t="shared" si="499"/>
        <v>0</v>
      </c>
      <c r="S1875" s="108">
        <f t="shared" si="500"/>
        <v>0</v>
      </c>
      <c r="T1875" s="110">
        <f t="shared" si="501"/>
        <v>0</v>
      </c>
      <c r="U1875" s="109"/>
      <c r="W1875" s="613" t="str">
        <f t="shared" si="503"/>
        <v/>
      </c>
      <c r="X1875" s="613" t="str">
        <f t="shared" si="495"/>
        <v/>
      </c>
      <c r="Y1875" s="613" t="str">
        <f t="shared" si="486"/>
        <v/>
      </c>
    </row>
    <row r="1876" spans="1:25" ht="13.8" hidden="1" thickBot="1">
      <c r="A1876" s="650" t="s">
        <v>207</v>
      </c>
      <c r="B1876" s="651" t="s">
        <v>207</v>
      </c>
      <c r="C1876" s="780"/>
      <c r="D1876" s="781"/>
      <c r="E1876" s="637"/>
      <c r="F1876" s="638"/>
      <c r="G1876" s="639"/>
      <c r="H1876" s="632"/>
      <c r="I1876" s="632"/>
      <c r="J1876" s="623">
        <f t="shared" si="496"/>
        <v>0</v>
      </c>
      <c r="K1876" s="681" t="s">
        <v>975</v>
      </c>
      <c r="L1876" s="107"/>
      <c r="M1876" s="107"/>
      <c r="N1876" s="108">
        <f t="shared" si="502"/>
        <v>0</v>
      </c>
      <c r="O1876" s="108">
        <f t="shared" si="498"/>
        <v>0</v>
      </c>
      <c r="P1876" s="109"/>
      <c r="Q1876" s="107">
        <f t="shared" si="499"/>
        <v>0</v>
      </c>
      <c r="R1876" s="107">
        <f t="shared" si="499"/>
        <v>0</v>
      </c>
      <c r="S1876" s="108">
        <f t="shared" si="500"/>
        <v>0</v>
      </c>
      <c r="T1876" s="110">
        <f t="shared" si="501"/>
        <v>0</v>
      </c>
      <c r="U1876" s="109"/>
      <c r="W1876" s="613" t="str">
        <f t="shared" si="503"/>
        <v/>
      </c>
      <c r="X1876" s="613" t="str">
        <f t="shared" si="495"/>
        <v/>
      </c>
      <c r="Y1876" s="613" t="str">
        <f t="shared" si="486"/>
        <v/>
      </c>
    </row>
    <row r="1877" spans="1:25" ht="13.8" hidden="1" thickBot="1">
      <c r="A1877" s="650" t="s">
        <v>207</v>
      </c>
      <c r="B1877" s="651" t="s">
        <v>207</v>
      </c>
      <c r="C1877" s="780"/>
      <c r="D1877" s="781"/>
      <c r="E1877" s="637"/>
      <c r="F1877" s="638"/>
      <c r="G1877" s="639"/>
      <c r="H1877" s="632"/>
      <c r="I1877" s="632"/>
      <c r="J1877" s="623">
        <f t="shared" si="496"/>
        <v>0</v>
      </c>
      <c r="K1877" s="681" t="s">
        <v>975</v>
      </c>
      <c r="L1877" s="107"/>
      <c r="M1877" s="107"/>
      <c r="N1877" s="108">
        <f t="shared" si="502"/>
        <v>0</v>
      </c>
      <c r="O1877" s="108">
        <f t="shared" si="498"/>
        <v>0</v>
      </c>
      <c r="P1877" s="109"/>
      <c r="Q1877" s="107">
        <f t="shared" si="499"/>
        <v>0</v>
      </c>
      <c r="R1877" s="107">
        <f t="shared" si="499"/>
        <v>0</v>
      </c>
      <c r="S1877" s="108">
        <f t="shared" si="500"/>
        <v>0</v>
      </c>
      <c r="T1877" s="110">
        <f t="shared" si="501"/>
        <v>0</v>
      </c>
      <c r="U1877" s="109"/>
      <c r="W1877" s="613" t="str">
        <f t="shared" si="503"/>
        <v/>
      </c>
      <c r="X1877" s="613" t="str">
        <f t="shared" si="495"/>
        <v/>
      </c>
      <c r="Y1877" s="613" t="str">
        <f t="shared" ref="Y1877:Y1928" si="504">IF(V1877="X","x",IF(T1877&gt;0,"x",""))</f>
        <v/>
      </c>
    </row>
    <row r="1878" spans="1:25" ht="13.8" hidden="1" thickBot="1">
      <c r="A1878" s="650" t="s">
        <v>207</v>
      </c>
      <c r="B1878" s="651" t="s">
        <v>207</v>
      </c>
      <c r="C1878" s="780"/>
      <c r="D1878" s="781"/>
      <c r="E1878" s="637"/>
      <c r="F1878" s="638"/>
      <c r="G1878" s="639"/>
      <c r="H1878" s="632"/>
      <c r="I1878" s="632"/>
      <c r="J1878" s="623">
        <f t="shared" si="496"/>
        <v>0</v>
      </c>
      <c r="K1878" s="681" t="s">
        <v>975</v>
      </c>
      <c r="L1878" s="107"/>
      <c r="M1878" s="107"/>
      <c r="N1878" s="108">
        <f t="shared" si="502"/>
        <v>0</v>
      </c>
      <c r="O1878" s="108">
        <f t="shared" si="498"/>
        <v>0</v>
      </c>
      <c r="P1878" s="109"/>
      <c r="Q1878" s="107">
        <f t="shared" si="499"/>
        <v>0</v>
      </c>
      <c r="R1878" s="107">
        <f t="shared" si="499"/>
        <v>0</v>
      </c>
      <c r="S1878" s="108">
        <f t="shared" si="500"/>
        <v>0</v>
      </c>
      <c r="T1878" s="110">
        <f t="shared" si="501"/>
        <v>0</v>
      </c>
      <c r="U1878" s="109"/>
      <c r="W1878" s="613" t="str">
        <f t="shared" si="503"/>
        <v/>
      </c>
      <c r="X1878" s="613" t="str">
        <f t="shared" si="495"/>
        <v/>
      </c>
      <c r="Y1878" s="613" t="str">
        <f t="shared" si="504"/>
        <v/>
      </c>
    </row>
    <row r="1879" spans="1:25" ht="13.8" hidden="1" thickBot="1">
      <c r="A1879" s="650" t="s">
        <v>207</v>
      </c>
      <c r="B1879" s="651" t="s">
        <v>207</v>
      </c>
      <c r="C1879" s="780"/>
      <c r="D1879" s="781"/>
      <c r="E1879" s="637"/>
      <c r="F1879" s="638"/>
      <c r="G1879" s="639"/>
      <c r="H1879" s="632"/>
      <c r="I1879" s="632"/>
      <c r="J1879" s="623">
        <f t="shared" si="496"/>
        <v>0</v>
      </c>
      <c r="K1879" s="681" t="s">
        <v>975</v>
      </c>
      <c r="L1879" s="107"/>
      <c r="M1879" s="107"/>
      <c r="N1879" s="108">
        <f t="shared" si="502"/>
        <v>0</v>
      </c>
      <c r="O1879" s="108">
        <f t="shared" si="498"/>
        <v>0</v>
      </c>
      <c r="P1879" s="109"/>
      <c r="Q1879" s="107">
        <f t="shared" si="499"/>
        <v>0</v>
      </c>
      <c r="R1879" s="107">
        <f t="shared" si="499"/>
        <v>0</v>
      </c>
      <c r="S1879" s="108">
        <f t="shared" si="500"/>
        <v>0</v>
      </c>
      <c r="T1879" s="110">
        <f t="shared" si="501"/>
        <v>0</v>
      </c>
      <c r="U1879" s="109"/>
      <c r="W1879" s="613" t="str">
        <f t="shared" si="503"/>
        <v/>
      </c>
      <c r="X1879" s="613" t="str">
        <f t="shared" si="495"/>
        <v/>
      </c>
      <c r="Y1879" s="613" t="str">
        <f t="shared" si="504"/>
        <v/>
      </c>
    </row>
    <row r="1880" spans="1:25" ht="13.8" hidden="1" thickBot="1">
      <c r="A1880" s="650" t="s">
        <v>207</v>
      </c>
      <c r="B1880" s="651" t="s">
        <v>207</v>
      </c>
      <c r="C1880" s="780"/>
      <c r="D1880" s="781"/>
      <c r="E1880" s="637"/>
      <c r="F1880" s="638"/>
      <c r="G1880" s="639"/>
      <c r="H1880" s="632"/>
      <c r="I1880" s="632"/>
      <c r="J1880" s="623">
        <f t="shared" si="496"/>
        <v>0</v>
      </c>
      <c r="K1880" s="681" t="s">
        <v>975</v>
      </c>
      <c r="L1880" s="107"/>
      <c r="M1880" s="107"/>
      <c r="N1880" s="108">
        <f t="shared" si="502"/>
        <v>0</v>
      </c>
      <c r="O1880" s="108">
        <f t="shared" si="498"/>
        <v>0</v>
      </c>
      <c r="P1880" s="109"/>
      <c r="Q1880" s="107">
        <f t="shared" si="499"/>
        <v>0</v>
      </c>
      <c r="R1880" s="107">
        <f t="shared" si="499"/>
        <v>0</v>
      </c>
      <c r="S1880" s="108">
        <f t="shared" si="500"/>
        <v>0</v>
      </c>
      <c r="T1880" s="110">
        <f t="shared" si="501"/>
        <v>0</v>
      </c>
      <c r="U1880" s="109"/>
      <c r="W1880" s="613" t="str">
        <f t="shared" si="503"/>
        <v/>
      </c>
      <c r="X1880" s="613" t="str">
        <f t="shared" si="495"/>
        <v/>
      </c>
      <c r="Y1880" s="613" t="str">
        <f t="shared" si="504"/>
        <v/>
      </c>
    </row>
    <row r="1881" spans="1:25" ht="13.8" hidden="1" thickBot="1">
      <c r="A1881" s="650" t="s">
        <v>207</v>
      </c>
      <c r="B1881" s="651" t="s">
        <v>207</v>
      </c>
      <c r="C1881" s="780"/>
      <c r="D1881" s="781"/>
      <c r="E1881" s="637"/>
      <c r="F1881" s="638"/>
      <c r="G1881" s="639"/>
      <c r="H1881" s="632"/>
      <c r="I1881" s="632"/>
      <c r="J1881" s="623">
        <f t="shared" si="496"/>
        <v>0</v>
      </c>
      <c r="K1881" s="681" t="s">
        <v>975</v>
      </c>
      <c r="L1881" s="107"/>
      <c r="M1881" s="107"/>
      <c r="N1881" s="108">
        <f t="shared" si="502"/>
        <v>0</v>
      </c>
      <c r="O1881" s="108">
        <f t="shared" si="498"/>
        <v>0</v>
      </c>
      <c r="P1881" s="109"/>
      <c r="Q1881" s="107">
        <f t="shared" si="499"/>
        <v>0</v>
      </c>
      <c r="R1881" s="107">
        <f t="shared" si="499"/>
        <v>0</v>
      </c>
      <c r="S1881" s="108">
        <f t="shared" si="500"/>
        <v>0</v>
      </c>
      <c r="T1881" s="110">
        <f t="shared" si="501"/>
        <v>0</v>
      </c>
      <c r="U1881" s="109"/>
      <c r="W1881" s="613" t="str">
        <f t="shared" si="503"/>
        <v/>
      </c>
      <c r="X1881" s="613" t="str">
        <f t="shared" si="495"/>
        <v/>
      </c>
      <c r="Y1881" s="613" t="str">
        <f t="shared" si="504"/>
        <v/>
      </c>
    </row>
    <row r="1882" spans="1:25" ht="13.8" hidden="1" thickBot="1">
      <c r="A1882" s="650" t="s">
        <v>207</v>
      </c>
      <c r="B1882" s="651" t="s">
        <v>207</v>
      </c>
      <c r="C1882" s="780"/>
      <c r="D1882" s="781"/>
      <c r="E1882" s="637"/>
      <c r="F1882" s="638"/>
      <c r="G1882" s="639"/>
      <c r="H1882" s="632"/>
      <c r="I1882" s="632"/>
      <c r="J1882" s="623">
        <f t="shared" si="496"/>
        <v>0</v>
      </c>
      <c r="K1882" s="681" t="s">
        <v>975</v>
      </c>
      <c r="L1882" s="107"/>
      <c r="M1882" s="107"/>
      <c r="N1882" s="108">
        <f t="shared" si="502"/>
        <v>0</v>
      </c>
      <c r="O1882" s="108">
        <f t="shared" si="498"/>
        <v>0</v>
      </c>
      <c r="P1882" s="109"/>
      <c r="Q1882" s="107">
        <f t="shared" si="499"/>
        <v>0</v>
      </c>
      <c r="R1882" s="107">
        <f t="shared" si="499"/>
        <v>0</v>
      </c>
      <c r="S1882" s="108">
        <f t="shared" si="500"/>
        <v>0</v>
      </c>
      <c r="T1882" s="110">
        <f t="shared" si="501"/>
        <v>0</v>
      </c>
      <c r="U1882" s="109"/>
      <c r="W1882" s="613" t="str">
        <f t="shared" si="503"/>
        <v/>
      </c>
      <c r="X1882" s="613" t="str">
        <f t="shared" si="495"/>
        <v/>
      </c>
      <c r="Y1882" s="766" t="str">
        <f t="shared" si="504"/>
        <v/>
      </c>
    </row>
    <row r="1883" spans="1:25" ht="13.8" hidden="1" thickBot="1">
      <c r="A1883" s="650" t="s">
        <v>207</v>
      </c>
      <c r="B1883" s="651" t="s">
        <v>207</v>
      </c>
      <c r="C1883" s="780"/>
      <c r="D1883" s="782"/>
      <c r="E1883" s="637"/>
      <c r="F1883" s="638"/>
      <c r="G1883" s="639"/>
      <c r="H1883" s="632"/>
      <c r="I1883" s="632"/>
      <c r="J1883" s="623">
        <f t="shared" si="496"/>
        <v>0</v>
      </c>
      <c r="K1883" s="681" t="s">
        <v>975</v>
      </c>
      <c r="L1883" s="107"/>
      <c r="M1883" s="107"/>
      <c r="N1883" s="108">
        <f t="shared" si="502"/>
        <v>0</v>
      </c>
      <c r="O1883" s="108">
        <f t="shared" si="498"/>
        <v>0</v>
      </c>
      <c r="P1883" s="109"/>
      <c r="Q1883" s="107">
        <f t="shared" si="499"/>
        <v>0</v>
      </c>
      <c r="R1883" s="107">
        <f t="shared" si="499"/>
        <v>0</v>
      </c>
      <c r="S1883" s="108">
        <f t="shared" si="500"/>
        <v>0</v>
      </c>
      <c r="T1883" s="110">
        <f t="shared" si="501"/>
        <v>0</v>
      </c>
      <c r="U1883" s="109"/>
      <c r="W1883" s="613" t="str">
        <f t="shared" si="503"/>
        <v/>
      </c>
      <c r="X1883" s="613" t="str">
        <f t="shared" si="495"/>
        <v/>
      </c>
      <c r="Y1883" s="766" t="str">
        <f t="shared" si="504"/>
        <v/>
      </c>
    </row>
    <row r="1884" spans="1:25" ht="53.4" thickBot="1">
      <c r="A1884" s="668" t="s">
        <v>956</v>
      </c>
      <c r="B1884" s="669"/>
      <c r="C1884" s="670" t="s">
        <v>1237</v>
      </c>
      <c r="D1884" s="662"/>
      <c r="E1884" s="791"/>
      <c r="F1884" s="792"/>
      <c r="G1884" s="793"/>
      <c r="H1884" s="794"/>
      <c r="I1884" s="794"/>
      <c r="J1884" s="794"/>
      <c r="K1884" s="801" t="s">
        <v>975</v>
      </c>
      <c r="L1884" s="609"/>
      <c r="M1884" s="610"/>
      <c r="N1884" s="610"/>
      <c r="O1884" s="468"/>
      <c r="P1884" s="611">
        <f>SUM(O1885:O1928)</f>
        <v>3043.02</v>
      </c>
      <c r="Q1884" s="609"/>
      <c r="R1884" s="610"/>
      <c r="S1884" s="610"/>
      <c r="T1884" s="468"/>
      <c r="U1884" s="611">
        <f>SUM(T1885:T1928)</f>
        <v>3043.02</v>
      </c>
      <c r="V1884" s="612" t="str">
        <f>IF(OR(P1884&gt;0,U1884&gt;0),"X","")</f>
        <v>X</v>
      </c>
      <c r="W1884" s="613" t="str">
        <f t="shared" si="503"/>
        <v>x</v>
      </c>
      <c r="X1884" s="613" t="str">
        <f t="shared" si="495"/>
        <v>x</v>
      </c>
      <c r="Y1884" s="613" t="str">
        <f t="shared" si="504"/>
        <v>x</v>
      </c>
    </row>
    <row r="1885" spans="1:25" s="112" customFormat="1" ht="26.4" hidden="1">
      <c r="A1885" s="196" t="s">
        <v>1047</v>
      </c>
      <c r="B1885" s="197" t="s">
        <v>973</v>
      </c>
      <c r="C1885" s="178" t="s">
        <v>957</v>
      </c>
      <c r="D1885" s="179"/>
      <c r="E1885" s="180">
        <v>0</v>
      </c>
      <c r="F1885" s="181">
        <v>0</v>
      </c>
      <c r="G1885" s="182">
        <v>0</v>
      </c>
      <c r="H1885" s="184">
        <v>103.8</v>
      </c>
      <c r="I1885" s="183">
        <f>IF(ISBLANK(H1885),"",SUM(G1885:H1885))</f>
        <v>103.8</v>
      </c>
      <c r="J1885" s="184">
        <f t="shared" ref="J1885:J1896" si="505">IF(ISBLANK(H1885),0,ROUND(I1885*(1+$E$10)*(1+$E$11*D1885),2))</f>
        <v>133.63</v>
      </c>
      <c r="K1885" s="185" t="s">
        <v>23</v>
      </c>
      <c r="L1885" s="107"/>
      <c r="M1885" s="107"/>
      <c r="N1885" s="108">
        <f t="shared" ref="N1885:N1896" si="506">IF(ISBLANK(L1885),0,ROUND(J1885*L1885,2))</f>
        <v>0</v>
      </c>
      <c r="O1885" s="108">
        <f t="shared" ref="O1885:O1896" si="507">IF(ISBLANK(M1885),0,ROUND(L1885*M1885,2))</f>
        <v>0</v>
      </c>
      <c r="P1885" s="109"/>
      <c r="Q1885" s="107">
        <f t="shared" ref="Q1885:R1896" si="508">L1885</f>
        <v>0</v>
      </c>
      <c r="R1885" s="107">
        <f t="shared" si="508"/>
        <v>0</v>
      </c>
      <c r="S1885" s="108">
        <f t="shared" ref="S1885:S1896" si="509">IF(ISBLANK(Q1885),0,ROUND(J1885*Q1885,2))</f>
        <v>0</v>
      </c>
      <c r="T1885" s="110">
        <f t="shared" ref="T1885:T1896" si="510">IF(ISBLANK(Q1885),0,ROUND(Q1885*R1885,2))</f>
        <v>0</v>
      </c>
      <c r="U1885" s="109"/>
      <c r="V1885" s="111"/>
      <c r="W1885" s="613" t="str">
        <f t="shared" si="503"/>
        <v/>
      </c>
      <c r="X1885" s="613" t="str">
        <f t="shared" si="495"/>
        <v/>
      </c>
      <c r="Y1885" s="613" t="str">
        <f t="shared" si="504"/>
        <v/>
      </c>
    </row>
    <row r="1886" spans="1:25" s="112" customFormat="1" ht="26.4" hidden="1">
      <c r="A1886" s="196" t="s">
        <v>1047</v>
      </c>
      <c r="B1886" s="197" t="s">
        <v>973</v>
      </c>
      <c r="C1886" s="178" t="s">
        <v>958</v>
      </c>
      <c r="D1886" s="179"/>
      <c r="E1886" s="180">
        <v>0</v>
      </c>
      <c r="F1886" s="181">
        <v>0</v>
      </c>
      <c r="G1886" s="182">
        <v>0</v>
      </c>
      <c r="H1886" s="184">
        <v>103.8</v>
      </c>
      <c r="I1886" s="183">
        <f t="shared" ref="I1886:I1893" si="511">IF(ISBLANK(H1886),"",SUM(G1886:H1886))</f>
        <v>103.8</v>
      </c>
      <c r="J1886" s="184">
        <f t="shared" si="505"/>
        <v>133.63</v>
      </c>
      <c r="K1886" s="185" t="s">
        <v>23</v>
      </c>
      <c r="L1886" s="107"/>
      <c r="M1886" s="107"/>
      <c r="N1886" s="108">
        <f t="shared" si="506"/>
        <v>0</v>
      </c>
      <c r="O1886" s="108">
        <f t="shared" si="507"/>
        <v>0</v>
      </c>
      <c r="P1886" s="109"/>
      <c r="Q1886" s="107">
        <f t="shared" si="508"/>
        <v>0</v>
      </c>
      <c r="R1886" s="107">
        <f t="shared" si="508"/>
        <v>0</v>
      </c>
      <c r="S1886" s="108">
        <f t="shared" si="509"/>
        <v>0</v>
      </c>
      <c r="T1886" s="110">
        <f t="shared" si="510"/>
        <v>0</v>
      </c>
      <c r="U1886" s="109"/>
      <c r="V1886" s="111"/>
      <c r="W1886" s="613" t="str">
        <f t="shared" si="503"/>
        <v/>
      </c>
      <c r="X1886" s="613" t="str">
        <f t="shared" si="495"/>
        <v/>
      </c>
      <c r="Y1886" s="613" t="str">
        <f t="shared" si="504"/>
        <v/>
      </c>
    </row>
    <row r="1887" spans="1:25" s="112" customFormat="1" ht="26.4" hidden="1">
      <c r="A1887" s="196" t="s">
        <v>1047</v>
      </c>
      <c r="B1887" s="197" t="s">
        <v>973</v>
      </c>
      <c r="C1887" s="178" t="s">
        <v>959</v>
      </c>
      <c r="D1887" s="179"/>
      <c r="E1887" s="180">
        <v>0</v>
      </c>
      <c r="F1887" s="181"/>
      <c r="G1887" s="182"/>
      <c r="H1887" s="184">
        <v>103.8</v>
      </c>
      <c r="I1887" s="183">
        <f t="shared" si="511"/>
        <v>103.8</v>
      </c>
      <c r="J1887" s="184">
        <f t="shared" si="505"/>
        <v>133.63</v>
      </c>
      <c r="K1887" s="185" t="s">
        <v>23</v>
      </c>
      <c r="L1887" s="107"/>
      <c r="M1887" s="107"/>
      <c r="N1887" s="108">
        <f t="shared" si="506"/>
        <v>0</v>
      </c>
      <c r="O1887" s="108">
        <f t="shared" si="507"/>
        <v>0</v>
      </c>
      <c r="P1887" s="109"/>
      <c r="Q1887" s="107">
        <f t="shared" si="508"/>
        <v>0</v>
      </c>
      <c r="R1887" s="107">
        <f t="shared" si="508"/>
        <v>0</v>
      </c>
      <c r="S1887" s="108">
        <f t="shared" si="509"/>
        <v>0</v>
      </c>
      <c r="T1887" s="110">
        <f t="shared" si="510"/>
        <v>0</v>
      </c>
      <c r="U1887" s="109"/>
      <c r="V1887" s="111"/>
      <c r="W1887" s="613" t="str">
        <f t="shared" si="503"/>
        <v/>
      </c>
      <c r="X1887" s="613" t="str">
        <f t="shared" si="495"/>
        <v/>
      </c>
      <c r="Y1887" s="613" t="str">
        <f t="shared" si="504"/>
        <v/>
      </c>
    </row>
    <row r="1888" spans="1:25" s="112" customFormat="1" ht="26.4" hidden="1">
      <c r="A1888" s="196" t="s">
        <v>1047</v>
      </c>
      <c r="B1888" s="197" t="s">
        <v>973</v>
      </c>
      <c r="C1888" s="178" t="s">
        <v>960</v>
      </c>
      <c r="D1888" s="179"/>
      <c r="E1888" s="180">
        <v>0</v>
      </c>
      <c r="F1888" s="181"/>
      <c r="G1888" s="182"/>
      <c r="H1888" s="184">
        <v>103.8</v>
      </c>
      <c r="I1888" s="183">
        <f t="shared" si="511"/>
        <v>103.8</v>
      </c>
      <c r="J1888" s="184">
        <f t="shared" si="505"/>
        <v>133.63</v>
      </c>
      <c r="K1888" s="185" t="s">
        <v>23</v>
      </c>
      <c r="L1888" s="107"/>
      <c r="M1888" s="107"/>
      <c r="N1888" s="108">
        <f t="shared" si="506"/>
        <v>0</v>
      </c>
      <c r="O1888" s="108">
        <f t="shared" si="507"/>
        <v>0</v>
      </c>
      <c r="P1888" s="109"/>
      <c r="Q1888" s="107">
        <f t="shared" si="508"/>
        <v>0</v>
      </c>
      <c r="R1888" s="107">
        <f t="shared" si="508"/>
        <v>0</v>
      </c>
      <c r="S1888" s="108">
        <f t="shared" si="509"/>
        <v>0</v>
      </c>
      <c r="T1888" s="110">
        <f t="shared" si="510"/>
        <v>0</v>
      </c>
      <c r="U1888" s="109"/>
      <c r="V1888" s="111"/>
      <c r="W1888" s="613" t="str">
        <f t="shared" si="503"/>
        <v/>
      </c>
      <c r="X1888" s="613" t="str">
        <f t="shared" si="495"/>
        <v/>
      </c>
      <c r="Y1888" s="613" t="str">
        <f t="shared" si="504"/>
        <v/>
      </c>
    </row>
    <row r="1889" spans="1:25" s="112" customFormat="1" hidden="1">
      <c r="A1889" s="196" t="s">
        <v>1048</v>
      </c>
      <c r="B1889" s="197" t="s">
        <v>973</v>
      </c>
      <c r="C1889" s="178" t="s">
        <v>961</v>
      </c>
      <c r="D1889" s="179"/>
      <c r="E1889" s="180"/>
      <c r="F1889" s="181"/>
      <c r="G1889" s="182"/>
      <c r="H1889" s="184">
        <v>105.83</v>
      </c>
      <c r="I1889" s="183">
        <f t="shared" si="511"/>
        <v>105.83</v>
      </c>
      <c r="J1889" s="184">
        <f t="shared" si="505"/>
        <v>136.25</v>
      </c>
      <c r="K1889" s="185" t="s">
        <v>23</v>
      </c>
      <c r="L1889" s="107"/>
      <c r="M1889" s="107"/>
      <c r="N1889" s="108">
        <f t="shared" si="506"/>
        <v>0</v>
      </c>
      <c r="O1889" s="108">
        <f t="shared" si="507"/>
        <v>0</v>
      </c>
      <c r="P1889" s="109"/>
      <c r="Q1889" s="107">
        <f t="shared" si="508"/>
        <v>0</v>
      </c>
      <c r="R1889" s="107">
        <f t="shared" si="508"/>
        <v>0</v>
      </c>
      <c r="S1889" s="108">
        <f t="shared" si="509"/>
        <v>0</v>
      </c>
      <c r="T1889" s="110">
        <f t="shared" si="510"/>
        <v>0</v>
      </c>
      <c r="U1889" s="109"/>
      <c r="V1889" s="111"/>
      <c r="W1889" s="613" t="str">
        <f t="shared" si="503"/>
        <v/>
      </c>
      <c r="X1889" s="613" t="str">
        <f t="shared" si="495"/>
        <v/>
      </c>
      <c r="Y1889" s="613" t="str">
        <f t="shared" si="504"/>
        <v/>
      </c>
    </row>
    <row r="1890" spans="1:25" s="112" customFormat="1" hidden="1">
      <c r="A1890" s="196" t="s">
        <v>962</v>
      </c>
      <c r="B1890" s="197" t="s">
        <v>231</v>
      </c>
      <c r="C1890" s="186" t="s">
        <v>963</v>
      </c>
      <c r="D1890" s="179"/>
      <c r="E1890" s="180"/>
      <c r="F1890" s="181"/>
      <c r="G1890" s="182"/>
      <c r="H1890" s="184">
        <v>89.01</v>
      </c>
      <c r="I1890" s="183">
        <f t="shared" si="511"/>
        <v>89.01</v>
      </c>
      <c r="J1890" s="184">
        <f t="shared" si="505"/>
        <v>114.59</v>
      </c>
      <c r="K1890" s="185" t="s">
        <v>23</v>
      </c>
      <c r="L1890" s="107"/>
      <c r="M1890" s="107"/>
      <c r="N1890" s="108">
        <f t="shared" si="506"/>
        <v>0</v>
      </c>
      <c r="O1890" s="108">
        <f t="shared" si="507"/>
        <v>0</v>
      </c>
      <c r="P1890" s="109"/>
      <c r="Q1890" s="107">
        <f t="shared" si="508"/>
        <v>0</v>
      </c>
      <c r="R1890" s="107">
        <f t="shared" si="508"/>
        <v>0</v>
      </c>
      <c r="S1890" s="108">
        <f t="shared" si="509"/>
        <v>0</v>
      </c>
      <c r="T1890" s="110">
        <f t="shared" si="510"/>
        <v>0</v>
      </c>
      <c r="U1890" s="109"/>
      <c r="V1890" s="111"/>
      <c r="W1890" s="613" t="str">
        <f t="shared" si="503"/>
        <v/>
      </c>
      <c r="X1890" s="613" t="str">
        <f t="shared" si="495"/>
        <v/>
      </c>
      <c r="Y1890" s="613" t="str">
        <f t="shared" si="504"/>
        <v/>
      </c>
    </row>
    <row r="1891" spans="1:25" s="112" customFormat="1" hidden="1">
      <c r="A1891" s="196" t="s">
        <v>964</v>
      </c>
      <c r="B1891" s="197" t="s">
        <v>1049</v>
      </c>
      <c r="C1891" s="186" t="s">
        <v>965</v>
      </c>
      <c r="D1891" s="179"/>
      <c r="E1891" s="180"/>
      <c r="F1891" s="181"/>
      <c r="G1891" s="182"/>
      <c r="H1891" s="184">
        <v>52.12</v>
      </c>
      <c r="I1891" s="183">
        <f t="shared" si="511"/>
        <v>52.12</v>
      </c>
      <c r="J1891" s="184">
        <f t="shared" si="505"/>
        <v>67.099999999999994</v>
      </c>
      <c r="K1891" s="185" t="s">
        <v>23</v>
      </c>
      <c r="L1891" s="107"/>
      <c r="M1891" s="107"/>
      <c r="N1891" s="108">
        <f t="shared" si="506"/>
        <v>0</v>
      </c>
      <c r="O1891" s="108">
        <f t="shared" si="507"/>
        <v>0</v>
      </c>
      <c r="P1891" s="109"/>
      <c r="Q1891" s="107">
        <f t="shared" si="508"/>
        <v>0</v>
      </c>
      <c r="R1891" s="107">
        <f t="shared" si="508"/>
        <v>0</v>
      </c>
      <c r="S1891" s="108">
        <f t="shared" si="509"/>
        <v>0</v>
      </c>
      <c r="T1891" s="110">
        <f t="shared" si="510"/>
        <v>0</v>
      </c>
      <c r="U1891" s="109"/>
      <c r="V1891" s="111"/>
      <c r="W1891" s="613" t="str">
        <f t="shared" si="503"/>
        <v/>
      </c>
      <c r="X1891" s="613" t="str">
        <f t="shared" si="495"/>
        <v/>
      </c>
      <c r="Y1891" s="613" t="str">
        <f t="shared" si="504"/>
        <v/>
      </c>
    </row>
    <row r="1892" spans="1:25" s="112" customFormat="1">
      <c r="A1892" s="196" t="s">
        <v>1124</v>
      </c>
      <c r="B1892" s="197" t="s">
        <v>973</v>
      </c>
      <c r="C1892" s="186" t="s">
        <v>966</v>
      </c>
      <c r="D1892" s="179"/>
      <c r="E1892" s="180"/>
      <c r="F1892" s="181"/>
      <c r="G1892" s="182"/>
      <c r="H1892" s="184">
        <v>125.7</v>
      </c>
      <c r="I1892" s="183">
        <f t="shared" si="511"/>
        <v>125.7</v>
      </c>
      <c r="J1892" s="184">
        <f t="shared" si="505"/>
        <v>161.83000000000001</v>
      </c>
      <c r="K1892" s="185" t="s">
        <v>23</v>
      </c>
      <c r="L1892" s="107">
        <v>6</v>
      </c>
      <c r="M1892" s="107">
        <v>161.83000000000001</v>
      </c>
      <c r="N1892" s="108">
        <f t="shared" si="506"/>
        <v>970.98</v>
      </c>
      <c r="O1892" s="108">
        <f t="shared" si="507"/>
        <v>970.98</v>
      </c>
      <c r="P1892" s="109"/>
      <c r="Q1892" s="107">
        <f t="shared" si="508"/>
        <v>6</v>
      </c>
      <c r="R1892" s="107">
        <f t="shared" si="508"/>
        <v>161.83000000000001</v>
      </c>
      <c r="S1892" s="108">
        <f t="shared" si="509"/>
        <v>970.98</v>
      </c>
      <c r="T1892" s="110">
        <f t="shared" si="510"/>
        <v>970.98</v>
      </c>
      <c r="U1892" s="109"/>
      <c r="V1892" s="111"/>
      <c r="W1892" s="613" t="str">
        <f t="shared" si="503"/>
        <v>x</v>
      </c>
      <c r="X1892" s="613" t="str">
        <f t="shared" si="495"/>
        <v>x</v>
      </c>
      <c r="Y1892" s="613" t="str">
        <f t="shared" si="504"/>
        <v>x</v>
      </c>
    </row>
    <row r="1893" spans="1:25" s="112" customFormat="1">
      <c r="A1893" s="196" t="s">
        <v>967</v>
      </c>
      <c r="B1893" s="197" t="s">
        <v>1049</v>
      </c>
      <c r="C1893" s="178" t="s">
        <v>968</v>
      </c>
      <c r="D1893" s="179"/>
      <c r="E1893" s="180"/>
      <c r="F1893" s="181"/>
      <c r="G1893" s="182"/>
      <c r="H1893" s="184">
        <v>93.8</v>
      </c>
      <c r="I1893" s="183">
        <f t="shared" si="511"/>
        <v>93.8</v>
      </c>
      <c r="J1893" s="184">
        <f t="shared" si="505"/>
        <v>120.76</v>
      </c>
      <c r="K1893" s="185" t="s">
        <v>23</v>
      </c>
      <c r="L1893" s="107">
        <v>6</v>
      </c>
      <c r="M1893" s="107">
        <v>120.76</v>
      </c>
      <c r="N1893" s="108">
        <f t="shared" si="506"/>
        <v>724.56</v>
      </c>
      <c r="O1893" s="108">
        <f t="shared" si="507"/>
        <v>724.56</v>
      </c>
      <c r="P1893" s="109"/>
      <c r="Q1893" s="107">
        <f t="shared" si="508"/>
        <v>6</v>
      </c>
      <c r="R1893" s="107">
        <f t="shared" si="508"/>
        <v>120.76</v>
      </c>
      <c r="S1893" s="108">
        <f t="shared" si="509"/>
        <v>724.56</v>
      </c>
      <c r="T1893" s="110">
        <f t="shared" si="510"/>
        <v>724.56</v>
      </c>
      <c r="U1893" s="109"/>
      <c r="V1893" s="111"/>
      <c r="W1893" s="613" t="str">
        <f t="shared" si="503"/>
        <v>x</v>
      </c>
      <c r="X1893" s="613" t="str">
        <f t="shared" si="495"/>
        <v>x</v>
      </c>
      <c r="Y1893" s="613" t="str">
        <f t="shared" si="504"/>
        <v>x</v>
      </c>
    </row>
    <row r="1894" spans="1:25" s="112" customFormat="1">
      <c r="A1894" s="196" t="s">
        <v>969</v>
      </c>
      <c r="B1894" s="197" t="s">
        <v>1049</v>
      </c>
      <c r="C1894" s="178" t="s">
        <v>970</v>
      </c>
      <c r="D1894" s="179"/>
      <c r="E1894" s="180"/>
      <c r="F1894" s="181"/>
      <c r="G1894" s="182"/>
      <c r="H1894" s="184">
        <v>76.44</v>
      </c>
      <c r="I1894" s="183">
        <f t="shared" ref="I1894:I1896" si="512">IF(ISBLANK(H1894),"",SUM(G1894:H1894))</f>
        <v>76.44</v>
      </c>
      <c r="J1894" s="184">
        <f t="shared" si="505"/>
        <v>98.41</v>
      </c>
      <c r="K1894" s="185" t="s">
        <v>23</v>
      </c>
      <c r="L1894" s="107">
        <v>6</v>
      </c>
      <c r="M1894" s="107">
        <v>98.41</v>
      </c>
      <c r="N1894" s="108">
        <f t="shared" si="506"/>
        <v>590.46</v>
      </c>
      <c r="O1894" s="108">
        <f t="shared" si="507"/>
        <v>590.46</v>
      </c>
      <c r="P1894" s="109"/>
      <c r="Q1894" s="107">
        <f t="shared" si="508"/>
        <v>6</v>
      </c>
      <c r="R1894" s="107">
        <f t="shared" si="508"/>
        <v>98.41</v>
      </c>
      <c r="S1894" s="108">
        <f t="shared" si="509"/>
        <v>590.46</v>
      </c>
      <c r="T1894" s="110">
        <f t="shared" si="510"/>
        <v>590.46</v>
      </c>
      <c r="U1894" s="109"/>
      <c r="V1894" s="111"/>
      <c r="W1894" s="613" t="str">
        <f t="shared" si="503"/>
        <v>x</v>
      </c>
      <c r="X1894" s="613" t="str">
        <f t="shared" si="495"/>
        <v>x</v>
      </c>
      <c r="Y1894" s="613" t="str">
        <f t="shared" si="504"/>
        <v>x</v>
      </c>
    </row>
    <row r="1895" spans="1:25" s="112" customFormat="1" ht="13.8" thickBot="1">
      <c r="A1895" s="198" t="s">
        <v>1051</v>
      </c>
      <c r="B1895" s="197" t="s">
        <v>973</v>
      </c>
      <c r="C1895" s="178" t="s">
        <v>1238</v>
      </c>
      <c r="D1895" s="179"/>
      <c r="E1895" s="180"/>
      <c r="F1895" s="181"/>
      <c r="G1895" s="182"/>
      <c r="H1895" s="184">
        <v>98</v>
      </c>
      <c r="I1895" s="183">
        <f t="shared" si="512"/>
        <v>98</v>
      </c>
      <c r="J1895" s="184">
        <f t="shared" si="505"/>
        <v>126.17</v>
      </c>
      <c r="K1895" s="185" t="s">
        <v>23</v>
      </c>
      <c r="L1895" s="107">
        <v>6</v>
      </c>
      <c r="M1895" s="107">
        <v>126.17</v>
      </c>
      <c r="N1895" s="108">
        <f t="shared" si="506"/>
        <v>757.02</v>
      </c>
      <c r="O1895" s="108">
        <f t="shared" si="507"/>
        <v>757.02</v>
      </c>
      <c r="P1895" s="109"/>
      <c r="Q1895" s="107">
        <f t="shared" si="508"/>
        <v>6</v>
      </c>
      <c r="R1895" s="107">
        <f t="shared" si="508"/>
        <v>126.17</v>
      </c>
      <c r="S1895" s="108">
        <f t="shared" si="509"/>
        <v>757.02</v>
      </c>
      <c r="T1895" s="110">
        <f t="shared" si="510"/>
        <v>757.02</v>
      </c>
      <c r="U1895" s="109"/>
      <c r="V1895" s="111"/>
      <c r="W1895" s="613" t="str">
        <f t="shared" si="503"/>
        <v>x</v>
      </c>
      <c r="X1895" s="613" t="str">
        <f t="shared" si="495"/>
        <v>x</v>
      </c>
      <c r="Y1895" s="613" t="str">
        <f t="shared" si="504"/>
        <v>x</v>
      </c>
    </row>
    <row r="1896" spans="1:25" s="112" customFormat="1" ht="27" hidden="1" thickBot="1">
      <c r="A1896" s="196" t="s">
        <v>1050</v>
      </c>
      <c r="B1896" s="197" t="s">
        <v>973</v>
      </c>
      <c r="C1896" s="178" t="s">
        <v>1262</v>
      </c>
      <c r="D1896" s="179"/>
      <c r="E1896" s="180"/>
      <c r="F1896" s="181"/>
      <c r="G1896" s="187"/>
      <c r="H1896" s="184">
        <v>4303.6400000000003</v>
      </c>
      <c r="I1896" s="183">
        <f t="shared" si="512"/>
        <v>4303.6400000000003</v>
      </c>
      <c r="J1896" s="184">
        <f t="shared" si="505"/>
        <v>5540.51</v>
      </c>
      <c r="K1896" s="185" t="s">
        <v>972</v>
      </c>
      <c r="L1896" s="107"/>
      <c r="M1896" s="107">
        <v>5540.51</v>
      </c>
      <c r="N1896" s="108">
        <f t="shared" si="506"/>
        <v>0</v>
      </c>
      <c r="O1896" s="108">
        <f t="shared" si="507"/>
        <v>0</v>
      </c>
      <c r="P1896" s="109"/>
      <c r="Q1896" s="107">
        <f t="shared" si="508"/>
        <v>0</v>
      </c>
      <c r="R1896" s="107">
        <f t="shared" si="508"/>
        <v>5540.51</v>
      </c>
      <c r="S1896" s="108">
        <f t="shared" si="509"/>
        <v>0</v>
      </c>
      <c r="T1896" s="110">
        <f t="shared" si="510"/>
        <v>0</v>
      </c>
      <c r="U1896" s="109"/>
      <c r="V1896" s="111"/>
      <c r="W1896" s="613" t="str">
        <f t="shared" si="503"/>
        <v/>
      </c>
      <c r="X1896" s="613" t="str">
        <f t="shared" si="495"/>
        <v/>
      </c>
      <c r="Y1896" s="613" t="str">
        <f t="shared" si="504"/>
        <v/>
      </c>
    </row>
    <row r="1897" spans="1:25" ht="13.8" hidden="1" thickBot="1">
      <c r="A1897" s="643" t="s">
        <v>207</v>
      </c>
      <c r="B1897" s="644"/>
      <c r="C1897" s="645" t="s">
        <v>971</v>
      </c>
      <c r="D1897" s="646"/>
      <c r="E1897" s="795"/>
      <c r="F1897" s="796"/>
      <c r="G1897" s="797"/>
      <c r="H1897" s="798"/>
      <c r="I1897" s="798"/>
      <c r="J1897" s="798"/>
      <c r="K1897" s="799" t="s">
        <v>975</v>
      </c>
      <c r="L1897" s="647"/>
      <c r="M1897" s="648"/>
      <c r="N1897" s="648"/>
      <c r="O1897" s="649"/>
      <c r="P1897" s="109"/>
      <c r="Q1897" s="647"/>
      <c r="R1897" s="648"/>
      <c r="S1897" s="648"/>
      <c r="T1897" s="649"/>
      <c r="U1897" s="109"/>
      <c r="V1897" s="612" t="str">
        <f>IF(OR(SUM(O1898:O1928)&gt;0,SUM(T1898:T1928)&gt;0),"y","")</f>
        <v/>
      </c>
      <c r="W1897" s="613" t="str">
        <f t="shared" si="503"/>
        <v/>
      </c>
      <c r="X1897" s="613" t="str">
        <f t="shared" si="495"/>
        <v/>
      </c>
      <c r="Y1897" s="613" t="str">
        <f t="shared" si="504"/>
        <v/>
      </c>
    </row>
    <row r="1898" spans="1:25" ht="13.8" hidden="1" thickBot="1">
      <c r="A1898" s="650" t="s">
        <v>207</v>
      </c>
      <c r="B1898" s="651" t="s">
        <v>207</v>
      </c>
      <c r="C1898" s="652"/>
      <c r="D1898" s="653"/>
      <c r="E1898" s="637"/>
      <c r="F1898" s="638"/>
      <c r="G1898" s="639"/>
      <c r="H1898" s="632"/>
      <c r="I1898" s="632"/>
      <c r="J1898" s="633">
        <f t="shared" ref="J1898:J1928" si="513">IF(ISBLANK(I1898),0,ROUND(I1898*(1+$E$10)*(1+$E$11*D1898),2))</f>
        <v>0</v>
      </c>
      <c r="K1898" s="681" t="s">
        <v>975</v>
      </c>
      <c r="L1898" s="641"/>
      <c r="M1898" s="641"/>
      <c r="N1898" s="108">
        <f t="shared" ref="N1898" si="514">IF(ISBLANK(L1898),0,ROUND(J1898*L1898,2))</f>
        <v>0</v>
      </c>
      <c r="O1898" s="110">
        <f t="shared" ref="O1898:O1928" si="515">IF(ISBLANK(M1898),0,ROUND(L1898*M1898,2))</f>
        <v>0</v>
      </c>
      <c r="P1898" s="109"/>
      <c r="Q1898" s="640">
        <f t="shared" ref="Q1898:R1928" si="516">L1898</f>
        <v>0</v>
      </c>
      <c r="R1898" s="641">
        <f t="shared" si="516"/>
        <v>0</v>
      </c>
      <c r="S1898" s="108">
        <f t="shared" ref="S1898:S1928" si="517">IF(ISBLANK(Q1898),0,ROUND(J1898*Q1898,2))</f>
        <v>0</v>
      </c>
      <c r="T1898" s="110">
        <f t="shared" ref="T1898:T1928" si="518">IF(ISBLANK(Q1898),0,ROUND(Q1898*R1898,2))</f>
        <v>0</v>
      </c>
      <c r="U1898" s="109"/>
      <c r="W1898" s="613" t="str">
        <f t="shared" si="503"/>
        <v/>
      </c>
      <c r="X1898" s="613" t="str">
        <f t="shared" si="495"/>
        <v/>
      </c>
      <c r="Y1898" s="613" t="str">
        <f t="shared" si="504"/>
        <v/>
      </c>
    </row>
    <row r="1899" spans="1:25" ht="13.8" hidden="1" thickBot="1">
      <c r="A1899" s="650" t="s">
        <v>207</v>
      </c>
      <c r="B1899" s="651" t="s">
        <v>207</v>
      </c>
      <c r="C1899" s="765"/>
      <c r="D1899" s="653"/>
      <c r="E1899" s="637"/>
      <c r="F1899" s="638"/>
      <c r="G1899" s="639"/>
      <c r="H1899" s="632"/>
      <c r="I1899" s="632"/>
      <c r="J1899" s="623">
        <f t="shared" si="513"/>
        <v>0</v>
      </c>
      <c r="K1899" s="681" t="s">
        <v>975</v>
      </c>
      <c r="L1899" s="107"/>
      <c r="M1899" s="107"/>
      <c r="N1899" s="108">
        <f>IF(ISBLANK(L1899),0,ROUND(J1899*L1899,2))</f>
        <v>0</v>
      </c>
      <c r="O1899" s="108">
        <f t="shared" si="515"/>
        <v>0</v>
      </c>
      <c r="P1899" s="109"/>
      <c r="Q1899" s="107">
        <f t="shared" si="516"/>
        <v>0</v>
      </c>
      <c r="R1899" s="107">
        <f t="shared" si="516"/>
        <v>0</v>
      </c>
      <c r="S1899" s="108">
        <f t="shared" si="517"/>
        <v>0</v>
      </c>
      <c r="T1899" s="655">
        <f t="shared" si="518"/>
        <v>0</v>
      </c>
      <c r="U1899" s="109"/>
      <c r="W1899" s="613" t="str">
        <f t="shared" si="503"/>
        <v/>
      </c>
      <c r="X1899" s="613" t="str">
        <f t="shared" si="495"/>
        <v/>
      </c>
      <c r="Y1899" s="613" t="str">
        <f t="shared" si="504"/>
        <v/>
      </c>
    </row>
    <row r="1900" spans="1:25" ht="13.8" hidden="1" thickBot="1">
      <c r="A1900" s="650" t="s">
        <v>207</v>
      </c>
      <c r="B1900" s="651" t="s">
        <v>207</v>
      </c>
      <c r="C1900" s="765"/>
      <c r="D1900" s="653"/>
      <c r="E1900" s="637"/>
      <c r="F1900" s="638"/>
      <c r="G1900" s="639"/>
      <c r="H1900" s="632"/>
      <c r="I1900" s="632"/>
      <c r="J1900" s="623">
        <f t="shared" si="513"/>
        <v>0</v>
      </c>
      <c r="K1900" s="681" t="s">
        <v>975</v>
      </c>
      <c r="L1900" s="107"/>
      <c r="M1900" s="107"/>
      <c r="N1900" s="108">
        <f t="shared" ref="N1900:N1928" si="519">IF(ISBLANK(L1900),0,ROUND(J1900*L1900,2))</f>
        <v>0</v>
      </c>
      <c r="O1900" s="108">
        <f t="shared" si="515"/>
        <v>0</v>
      </c>
      <c r="P1900" s="109"/>
      <c r="Q1900" s="107">
        <f t="shared" si="516"/>
        <v>0</v>
      </c>
      <c r="R1900" s="107">
        <f t="shared" si="516"/>
        <v>0</v>
      </c>
      <c r="S1900" s="108">
        <f t="shared" si="517"/>
        <v>0</v>
      </c>
      <c r="T1900" s="110">
        <f t="shared" si="518"/>
        <v>0</v>
      </c>
      <c r="U1900" s="109"/>
      <c r="W1900" s="613" t="str">
        <f t="shared" si="503"/>
        <v/>
      </c>
      <c r="X1900" s="613" t="str">
        <f t="shared" si="495"/>
        <v/>
      </c>
      <c r="Y1900" s="613" t="str">
        <f t="shared" si="504"/>
        <v/>
      </c>
    </row>
    <row r="1901" spans="1:25" ht="13.8" hidden="1" thickBot="1">
      <c r="A1901" s="650" t="s">
        <v>207</v>
      </c>
      <c r="B1901" s="651" t="s">
        <v>207</v>
      </c>
      <c r="C1901" s="765"/>
      <c r="D1901" s="653"/>
      <c r="E1901" s="637"/>
      <c r="F1901" s="638"/>
      <c r="G1901" s="639"/>
      <c r="H1901" s="632"/>
      <c r="I1901" s="632"/>
      <c r="J1901" s="623">
        <f t="shared" si="513"/>
        <v>0</v>
      </c>
      <c r="K1901" s="681" t="s">
        <v>975</v>
      </c>
      <c r="L1901" s="107"/>
      <c r="M1901" s="107"/>
      <c r="N1901" s="108">
        <f t="shared" si="519"/>
        <v>0</v>
      </c>
      <c r="O1901" s="108">
        <f t="shared" si="515"/>
        <v>0</v>
      </c>
      <c r="P1901" s="109"/>
      <c r="Q1901" s="107">
        <f t="shared" si="516"/>
        <v>0</v>
      </c>
      <c r="R1901" s="107">
        <f t="shared" si="516"/>
        <v>0</v>
      </c>
      <c r="S1901" s="108">
        <f t="shared" si="517"/>
        <v>0</v>
      </c>
      <c r="T1901" s="110">
        <f t="shared" si="518"/>
        <v>0</v>
      </c>
      <c r="U1901" s="109"/>
      <c r="W1901" s="613" t="str">
        <f t="shared" si="503"/>
        <v/>
      </c>
      <c r="X1901" s="613" t="str">
        <f t="shared" si="495"/>
        <v/>
      </c>
      <c r="Y1901" s="613" t="str">
        <f t="shared" si="504"/>
        <v/>
      </c>
    </row>
    <row r="1902" spans="1:25" ht="13.8" hidden="1" thickBot="1">
      <c r="A1902" s="650" t="s">
        <v>207</v>
      </c>
      <c r="B1902" s="651" t="s">
        <v>207</v>
      </c>
      <c r="C1902" s="765"/>
      <c r="D1902" s="653"/>
      <c r="E1902" s="637"/>
      <c r="F1902" s="638"/>
      <c r="G1902" s="639"/>
      <c r="H1902" s="632"/>
      <c r="I1902" s="632"/>
      <c r="J1902" s="623">
        <f t="shared" si="513"/>
        <v>0</v>
      </c>
      <c r="K1902" s="681" t="s">
        <v>975</v>
      </c>
      <c r="L1902" s="107"/>
      <c r="M1902" s="107"/>
      <c r="N1902" s="108">
        <f t="shared" si="519"/>
        <v>0</v>
      </c>
      <c r="O1902" s="108">
        <f t="shared" si="515"/>
        <v>0</v>
      </c>
      <c r="P1902" s="109"/>
      <c r="Q1902" s="107">
        <f t="shared" si="516"/>
        <v>0</v>
      </c>
      <c r="R1902" s="107">
        <f t="shared" si="516"/>
        <v>0</v>
      </c>
      <c r="S1902" s="108">
        <f t="shared" si="517"/>
        <v>0</v>
      </c>
      <c r="T1902" s="110">
        <f t="shared" si="518"/>
        <v>0</v>
      </c>
      <c r="U1902" s="109"/>
      <c r="W1902" s="613" t="str">
        <f t="shared" si="503"/>
        <v/>
      </c>
      <c r="X1902" s="613" t="str">
        <f t="shared" si="495"/>
        <v/>
      </c>
      <c r="Y1902" s="613" t="str">
        <f t="shared" si="504"/>
        <v/>
      </c>
    </row>
    <row r="1903" spans="1:25" ht="13.8" hidden="1" thickBot="1">
      <c r="A1903" s="650" t="s">
        <v>207</v>
      </c>
      <c r="B1903" s="651" t="s">
        <v>207</v>
      </c>
      <c r="C1903" s="765"/>
      <c r="D1903" s="653"/>
      <c r="E1903" s="637"/>
      <c r="F1903" s="638"/>
      <c r="G1903" s="639"/>
      <c r="H1903" s="632"/>
      <c r="I1903" s="632"/>
      <c r="J1903" s="623">
        <f t="shared" si="513"/>
        <v>0</v>
      </c>
      <c r="K1903" s="681" t="s">
        <v>975</v>
      </c>
      <c r="L1903" s="107"/>
      <c r="M1903" s="107"/>
      <c r="N1903" s="108">
        <f t="shared" si="519"/>
        <v>0</v>
      </c>
      <c r="O1903" s="108">
        <f t="shared" si="515"/>
        <v>0</v>
      </c>
      <c r="P1903" s="109"/>
      <c r="Q1903" s="107">
        <f t="shared" si="516"/>
        <v>0</v>
      </c>
      <c r="R1903" s="107">
        <f t="shared" si="516"/>
        <v>0</v>
      </c>
      <c r="S1903" s="108">
        <f t="shared" si="517"/>
        <v>0</v>
      </c>
      <c r="T1903" s="110">
        <f t="shared" si="518"/>
        <v>0</v>
      </c>
      <c r="U1903" s="109"/>
      <c r="W1903" s="613" t="str">
        <f t="shared" si="503"/>
        <v/>
      </c>
      <c r="X1903" s="613" t="str">
        <f t="shared" si="495"/>
        <v/>
      </c>
      <c r="Y1903" s="613" t="str">
        <f t="shared" si="504"/>
        <v/>
      </c>
    </row>
    <row r="1904" spans="1:25" ht="13.8" hidden="1" thickBot="1">
      <c r="A1904" s="650" t="s">
        <v>207</v>
      </c>
      <c r="B1904" s="651" t="s">
        <v>207</v>
      </c>
      <c r="C1904" s="765"/>
      <c r="D1904" s="653"/>
      <c r="E1904" s="637"/>
      <c r="F1904" s="638"/>
      <c r="G1904" s="639"/>
      <c r="H1904" s="632"/>
      <c r="I1904" s="632"/>
      <c r="J1904" s="623">
        <f t="shared" si="513"/>
        <v>0</v>
      </c>
      <c r="K1904" s="681" t="s">
        <v>975</v>
      </c>
      <c r="L1904" s="107"/>
      <c r="M1904" s="107"/>
      <c r="N1904" s="108">
        <f t="shared" si="519"/>
        <v>0</v>
      </c>
      <c r="O1904" s="108">
        <f t="shared" si="515"/>
        <v>0</v>
      </c>
      <c r="P1904" s="109"/>
      <c r="Q1904" s="107">
        <f t="shared" si="516"/>
        <v>0</v>
      </c>
      <c r="R1904" s="107">
        <f t="shared" si="516"/>
        <v>0</v>
      </c>
      <c r="S1904" s="108">
        <f t="shared" si="517"/>
        <v>0</v>
      </c>
      <c r="T1904" s="110">
        <f t="shared" si="518"/>
        <v>0</v>
      </c>
      <c r="U1904" s="109"/>
      <c r="W1904" s="613" t="str">
        <f t="shared" si="503"/>
        <v/>
      </c>
      <c r="X1904" s="613" t="str">
        <f t="shared" si="495"/>
        <v/>
      </c>
      <c r="Y1904" s="613" t="str">
        <f t="shared" si="504"/>
        <v/>
      </c>
    </row>
    <row r="1905" spans="1:25" ht="13.8" hidden="1" thickBot="1">
      <c r="A1905" s="650" t="s">
        <v>207</v>
      </c>
      <c r="B1905" s="651" t="s">
        <v>207</v>
      </c>
      <c r="C1905" s="765"/>
      <c r="D1905" s="653"/>
      <c r="E1905" s="637"/>
      <c r="F1905" s="638"/>
      <c r="G1905" s="639"/>
      <c r="H1905" s="632"/>
      <c r="I1905" s="632"/>
      <c r="J1905" s="623">
        <f t="shared" si="513"/>
        <v>0</v>
      </c>
      <c r="K1905" s="681" t="s">
        <v>975</v>
      </c>
      <c r="L1905" s="107"/>
      <c r="M1905" s="107"/>
      <c r="N1905" s="108">
        <f t="shared" si="519"/>
        <v>0</v>
      </c>
      <c r="O1905" s="108">
        <f t="shared" si="515"/>
        <v>0</v>
      </c>
      <c r="P1905" s="109"/>
      <c r="Q1905" s="107">
        <f t="shared" si="516"/>
        <v>0</v>
      </c>
      <c r="R1905" s="107">
        <f t="shared" si="516"/>
        <v>0</v>
      </c>
      <c r="S1905" s="108">
        <f t="shared" si="517"/>
        <v>0</v>
      </c>
      <c r="T1905" s="110">
        <f t="shared" si="518"/>
        <v>0</v>
      </c>
      <c r="U1905" s="109"/>
      <c r="W1905" s="613" t="str">
        <f t="shared" si="503"/>
        <v/>
      </c>
      <c r="X1905" s="613" t="str">
        <f t="shared" si="495"/>
        <v/>
      </c>
      <c r="Y1905" s="613" t="str">
        <f t="shared" si="504"/>
        <v/>
      </c>
    </row>
    <row r="1906" spans="1:25" ht="13.8" hidden="1" thickBot="1">
      <c r="A1906" s="650" t="s">
        <v>207</v>
      </c>
      <c r="B1906" s="651" t="s">
        <v>207</v>
      </c>
      <c r="C1906" s="765"/>
      <c r="D1906" s="653"/>
      <c r="E1906" s="637"/>
      <c r="F1906" s="638"/>
      <c r="G1906" s="639"/>
      <c r="H1906" s="632"/>
      <c r="I1906" s="632"/>
      <c r="J1906" s="623">
        <f t="shared" si="513"/>
        <v>0</v>
      </c>
      <c r="K1906" s="681" t="s">
        <v>975</v>
      </c>
      <c r="L1906" s="107"/>
      <c r="M1906" s="107"/>
      <c r="N1906" s="108">
        <f t="shared" si="519"/>
        <v>0</v>
      </c>
      <c r="O1906" s="108">
        <f t="shared" si="515"/>
        <v>0</v>
      </c>
      <c r="P1906" s="109"/>
      <c r="Q1906" s="107">
        <f t="shared" si="516"/>
        <v>0</v>
      </c>
      <c r="R1906" s="107">
        <f t="shared" si="516"/>
        <v>0</v>
      </c>
      <c r="S1906" s="108">
        <f t="shared" si="517"/>
        <v>0</v>
      </c>
      <c r="T1906" s="110">
        <f t="shared" si="518"/>
        <v>0</v>
      </c>
      <c r="U1906" s="109"/>
      <c r="W1906" s="613" t="str">
        <f t="shared" si="503"/>
        <v/>
      </c>
      <c r="X1906" s="613" t="str">
        <f t="shared" si="495"/>
        <v/>
      </c>
      <c r="Y1906" s="613" t="str">
        <f t="shared" si="504"/>
        <v/>
      </c>
    </row>
    <row r="1907" spans="1:25" ht="13.8" hidden="1" thickBot="1">
      <c r="A1907" s="650" t="s">
        <v>207</v>
      </c>
      <c r="B1907" s="651" t="s">
        <v>207</v>
      </c>
      <c r="C1907" s="765"/>
      <c r="D1907" s="653"/>
      <c r="E1907" s="637"/>
      <c r="F1907" s="638"/>
      <c r="G1907" s="639"/>
      <c r="H1907" s="632"/>
      <c r="I1907" s="632"/>
      <c r="J1907" s="623">
        <f t="shared" si="513"/>
        <v>0</v>
      </c>
      <c r="K1907" s="681" t="s">
        <v>975</v>
      </c>
      <c r="L1907" s="107"/>
      <c r="M1907" s="107"/>
      <c r="N1907" s="108">
        <f t="shared" si="519"/>
        <v>0</v>
      </c>
      <c r="O1907" s="108">
        <f t="shared" si="515"/>
        <v>0</v>
      </c>
      <c r="P1907" s="109"/>
      <c r="Q1907" s="107">
        <f t="shared" si="516"/>
        <v>0</v>
      </c>
      <c r="R1907" s="107">
        <f t="shared" si="516"/>
        <v>0</v>
      </c>
      <c r="S1907" s="108">
        <f t="shared" si="517"/>
        <v>0</v>
      </c>
      <c r="T1907" s="110">
        <f t="shared" si="518"/>
        <v>0</v>
      </c>
      <c r="U1907" s="109"/>
      <c r="W1907" s="613" t="str">
        <f t="shared" si="503"/>
        <v/>
      </c>
      <c r="X1907" s="613" t="str">
        <f t="shared" si="495"/>
        <v/>
      </c>
      <c r="Y1907" s="613" t="str">
        <f t="shared" si="504"/>
        <v/>
      </c>
    </row>
    <row r="1908" spans="1:25" ht="13.8" hidden="1" thickBot="1">
      <c r="A1908" s="650" t="s">
        <v>207</v>
      </c>
      <c r="B1908" s="651" t="s">
        <v>207</v>
      </c>
      <c r="C1908" s="765"/>
      <c r="D1908" s="653"/>
      <c r="E1908" s="637"/>
      <c r="F1908" s="638"/>
      <c r="G1908" s="639"/>
      <c r="H1908" s="632"/>
      <c r="I1908" s="632"/>
      <c r="J1908" s="623">
        <f t="shared" si="513"/>
        <v>0</v>
      </c>
      <c r="K1908" s="681" t="s">
        <v>975</v>
      </c>
      <c r="L1908" s="107"/>
      <c r="M1908" s="107"/>
      <c r="N1908" s="108">
        <f t="shared" si="519"/>
        <v>0</v>
      </c>
      <c r="O1908" s="108">
        <f t="shared" si="515"/>
        <v>0</v>
      </c>
      <c r="P1908" s="109"/>
      <c r="Q1908" s="107">
        <f t="shared" si="516"/>
        <v>0</v>
      </c>
      <c r="R1908" s="107">
        <f t="shared" si="516"/>
        <v>0</v>
      </c>
      <c r="S1908" s="108">
        <f t="shared" si="517"/>
        <v>0</v>
      </c>
      <c r="T1908" s="110">
        <f t="shared" si="518"/>
        <v>0</v>
      </c>
      <c r="U1908" s="109"/>
      <c r="W1908" s="613" t="str">
        <f t="shared" si="503"/>
        <v/>
      </c>
      <c r="X1908" s="613" t="str">
        <f t="shared" si="495"/>
        <v/>
      </c>
      <c r="Y1908" s="613" t="str">
        <f t="shared" si="504"/>
        <v/>
      </c>
    </row>
    <row r="1909" spans="1:25" ht="13.8" hidden="1" thickBot="1">
      <c r="A1909" s="650" t="s">
        <v>207</v>
      </c>
      <c r="B1909" s="651" t="s">
        <v>207</v>
      </c>
      <c r="C1909" s="765"/>
      <c r="D1909" s="653"/>
      <c r="E1909" s="637"/>
      <c r="F1909" s="638"/>
      <c r="G1909" s="639"/>
      <c r="H1909" s="632"/>
      <c r="I1909" s="632"/>
      <c r="J1909" s="623">
        <f t="shared" si="513"/>
        <v>0</v>
      </c>
      <c r="K1909" s="681" t="s">
        <v>975</v>
      </c>
      <c r="L1909" s="107"/>
      <c r="M1909" s="107"/>
      <c r="N1909" s="108">
        <f t="shared" si="519"/>
        <v>0</v>
      </c>
      <c r="O1909" s="108">
        <f t="shared" si="515"/>
        <v>0</v>
      </c>
      <c r="P1909" s="109"/>
      <c r="Q1909" s="107">
        <f t="shared" si="516"/>
        <v>0</v>
      </c>
      <c r="R1909" s="107">
        <f t="shared" si="516"/>
        <v>0</v>
      </c>
      <c r="S1909" s="108">
        <f t="shared" si="517"/>
        <v>0</v>
      </c>
      <c r="T1909" s="110">
        <f t="shared" si="518"/>
        <v>0</v>
      </c>
      <c r="U1909" s="109"/>
      <c r="W1909" s="613" t="str">
        <f t="shared" si="503"/>
        <v/>
      </c>
      <c r="X1909" s="613" t="str">
        <f t="shared" si="495"/>
        <v/>
      </c>
      <c r="Y1909" s="613" t="str">
        <f t="shared" si="504"/>
        <v/>
      </c>
    </row>
    <row r="1910" spans="1:25" ht="13.8" hidden="1" thickBot="1">
      <c r="A1910" s="650" t="s">
        <v>207</v>
      </c>
      <c r="B1910" s="651" t="s">
        <v>207</v>
      </c>
      <c r="C1910" s="765"/>
      <c r="D1910" s="653"/>
      <c r="E1910" s="637"/>
      <c r="F1910" s="638"/>
      <c r="G1910" s="639"/>
      <c r="H1910" s="632"/>
      <c r="I1910" s="632"/>
      <c r="J1910" s="623">
        <f t="shared" si="513"/>
        <v>0</v>
      </c>
      <c r="K1910" s="681" t="s">
        <v>975</v>
      </c>
      <c r="L1910" s="107"/>
      <c r="M1910" s="107"/>
      <c r="N1910" s="108">
        <f t="shared" si="519"/>
        <v>0</v>
      </c>
      <c r="O1910" s="108">
        <f t="shared" si="515"/>
        <v>0</v>
      </c>
      <c r="P1910" s="109"/>
      <c r="Q1910" s="107">
        <f t="shared" si="516"/>
        <v>0</v>
      </c>
      <c r="R1910" s="107">
        <f t="shared" si="516"/>
        <v>0</v>
      </c>
      <c r="S1910" s="108">
        <f t="shared" si="517"/>
        <v>0</v>
      </c>
      <c r="T1910" s="110">
        <f t="shared" si="518"/>
        <v>0</v>
      </c>
      <c r="U1910" s="109"/>
      <c r="W1910" s="613" t="str">
        <f t="shared" si="503"/>
        <v/>
      </c>
      <c r="X1910" s="613" t="str">
        <f t="shared" si="495"/>
        <v/>
      </c>
      <c r="Y1910" s="613" t="str">
        <f t="shared" si="504"/>
        <v/>
      </c>
    </row>
    <row r="1911" spans="1:25" ht="13.8" hidden="1" thickBot="1">
      <c r="A1911" s="650" t="s">
        <v>207</v>
      </c>
      <c r="B1911" s="651" t="s">
        <v>207</v>
      </c>
      <c r="C1911" s="765"/>
      <c r="D1911" s="653"/>
      <c r="E1911" s="637"/>
      <c r="F1911" s="638"/>
      <c r="G1911" s="639"/>
      <c r="H1911" s="632"/>
      <c r="I1911" s="632"/>
      <c r="J1911" s="623">
        <f t="shared" si="513"/>
        <v>0</v>
      </c>
      <c r="K1911" s="681" t="s">
        <v>975</v>
      </c>
      <c r="L1911" s="107"/>
      <c r="M1911" s="107"/>
      <c r="N1911" s="108">
        <f t="shared" si="519"/>
        <v>0</v>
      </c>
      <c r="O1911" s="108">
        <f t="shared" si="515"/>
        <v>0</v>
      </c>
      <c r="P1911" s="109"/>
      <c r="Q1911" s="107">
        <f t="shared" si="516"/>
        <v>0</v>
      </c>
      <c r="R1911" s="107">
        <f t="shared" si="516"/>
        <v>0</v>
      </c>
      <c r="S1911" s="108">
        <f t="shared" si="517"/>
        <v>0</v>
      </c>
      <c r="T1911" s="110">
        <f t="shared" si="518"/>
        <v>0</v>
      </c>
      <c r="U1911" s="109"/>
      <c r="W1911" s="613" t="str">
        <f t="shared" si="503"/>
        <v/>
      </c>
      <c r="X1911" s="613" t="str">
        <f t="shared" si="495"/>
        <v/>
      </c>
      <c r="Y1911" s="613" t="str">
        <f t="shared" si="504"/>
        <v/>
      </c>
    </row>
    <row r="1912" spans="1:25" ht="13.8" hidden="1" thickBot="1">
      <c r="A1912" s="650" t="s">
        <v>207</v>
      </c>
      <c r="B1912" s="651" t="s">
        <v>207</v>
      </c>
      <c r="C1912" s="765"/>
      <c r="D1912" s="653"/>
      <c r="E1912" s="637"/>
      <c r="F1912" s="638"/>
      <c r="G1912" s="639"/>
      <c r="H1912" s="632"/>
      <c r="I1912" s="632"/>
      <c r="J1912" s="623">
        <f t="shared" si="513"/>
        <v>0</v>
      </c>
      <c r="K1912" s="681" t="s">
        <v>975</v>
      </c>
      <c r="L1912" s="107"/>
      <c r="M1912" s="107"/>
      <c r="N1912" s="108">
        <f t="shared" si="519"/>
        <v>0</v>
      </c>
      <c r="O1912" s="108">
        <f t="shared" si="515"/>
        <v>0</v>
      </c>
      <c r="P1912" s="109"/>
      <c r="Q1912" s="107">
        <f t="shared" si="516"/>
        <v>0</v>
      </c>
      <c r="R1912" s="107">
        <f t="shared" si="516"/>
        <v>0</v>
      </c>
      <c r="S1912" s="108">
        <f t="shared" si="517"/>
        <v>0</v>
      </c>
      <c r="T1912" s="110">
        <f t="shared" si="518"/>
        <v>0</v>
      </c>
      <c r="U1912" s="109"/>
      <c r="W1912" s="613" t="str">
        <f t="shared" si="503"/>
        <v/>
      </c>
      <c r="X1912" s="613" t="str">
        <f t="shared" si="495"/>
        <v/>
      </c>
      <c r="Y1912" s="613" t="str">
        <f t="shared" si="504"/>
        <v/>
      </c>
    </row>
    <row r="1913" spans="1:25" ht="13.8" hidden="1" thickBot="1">
      <c r="A1913" s="650" t="s">
        <v>207</v>
      </c>
      <c r="B1913" s="651" t="s">
        <v>207</v>
      </c>
      <c r="C1913" s="765"/>
      <c r="D1913" s="653"/>
      <c r="E1913" s="637"/>
      <c r="F1913" s="638"/>
      <c r="G1913" s="639"/>
      <c r="H1913" s="632"/>
      <c r="I1913" s="632"/>
      <c r="J1913" s="623">
        <f t="shared" si="513"/>
        <v>0</v>
      </c>
      <c r="K1913" s="681" t="s">
        <v>975</v>
      </c>
      <c r="L1913" s="107"/>
      <c r="M1913" s="107"/>
      <c r="N1913" s="108">
        <f t="shared" si="519"/>
        <v>0</v>
      </c>
      <c r="O1913" s="108">
        <f t="shared" si="515"/>
        <v>0</v>
      </c>
      <c r="P1913" s="109"/>
      <c r="Q1913" s="107">
        <f t="shared" si="516"/>
        <v>0</v>
      </c>
      <c r="R1913" s="107">
        <f t="shared" si="516"/>
        <v>0</v>
      </c>
      <c r="S1913" s="108">
        <f t="shared" si="517"/>
        <v>0</v>
      </c>
      <c r="T1913" s="110">
        <f t="shared" si="518"/>
        <v>0</v>
      </c>
      <c r="U1913" s="109"/>
      <c r="W1913" s="613" t="str">
        <f t="shared" si="503"/>
        <v/>
      </c>
      <c r="X1913" s="613" t="str">
        <f t="shared" si="495"/>
        <v/>
      </c>
      <c r="Y1913" s="613" t="str">
        <f t="shared" si="504"/>
        <v/>
      </c>
    </row>
    <row r="1914" spans="1:25" ht="13.8" hidden="1" thickBot="1">
      <c r="A1914" s="650" t="s">
        <v>207</v>
      </c>
      <c r="B1914" s="651" t="s">
        <v>207</v>
      </c>
      <c r="C1914" s="765"/>
      <c r="D1914" s="653"/>
      <c r="E1914" s="637"/>
      <c r="F1914" s="638"/>
      <c r="G1914" s="639"/>
      <c r="H1914" s="632"/>
      <c r="I1914" s="632"/>
      <c r="J1914" s="623">
        <f t="shared" si="513"/>
        <v>0</v>
      </c>
      <c r="K1914" s="681" t="s">
        <v>975</v>
      </c>
      <c r="L1914" s="107"/>
      <c r="M1914" s="107"/>
      <c r="N1914" s="108">
        <f t="shared" si="519"/>
        <v>0</v>
      </c>
      <c r="O1914" s="108">
        <f t="shared" si="515"/>
        <v>0</v>
      </c>
      <c r="P1914" s="109"/>
      <c r="Q1914" s="107">
        <f t="shared" si="516"/>
        <v>0</v>
      </c>
      <c r="R1914" s="107">
        <f t="shared" si="516"/>
        <v>0</v>
      </c>
      <c r="S1914" s="108">
        <f t="shared" si="517"/>
        <v>0</v>
      </c>
      <c r="T1914" s="110">
        <f t="shared" si="518"/>
        <v>0</v>
      </c>
      <c r="U1914" s="109"/>
      <c r="W1914" s="613" t="str">
        <f t="shared" si="503"/>
        <v/>
      </c>
      <c r="X1914" s="613" t="str">
        <f t="shared" ref="X1914:X1928" si="520">IF(V1914="X","x",IF(V1914="y","x",IF(V1914="xx","x",IF(T1914&gt;0,"x",""))))</f>
        <v/>
      </c>
      <c r="Y1914" s="613" t="str">
        <f t="shared" si="504"/>
        <v/>
      </c>
    </row>
    <row r="1915" spans="1:25" ht="13.8" hidden="1" thickBot="1">
      <c r="A1915" s="650" t="s">
        <v>207</v>
      </c>
      <c r="B1915" s="651" t="s">
        <v>207</v>
      </c>
      <c r="C1915" s="765"/>
      <c r="D1915" s="653"/>
      <c r="E1915" s="637"/>
      <c r="F1915" s="638"/>
      <c r="G1915" s="639"/>
      <c r="H1915" s="632"/>
      <c r="I1915" s="632"/>
      <c r="J1915" s="623">
        <f t="shared" si="513"/>
        <v>0</v>
      </c>
      <c r="K1915" s="681" t="s">
        <v>975</v>
      </c>
      <c r="L1915" s="107"/>
      <c r="M1915" s="107"/>
      <c r="N1915" s="108">
        <f t="shared" si="519"/>
        <v>0</v>
      </c>
      <c r="O1915" s="108">
        <f t="shared" si="515"/>
        <v>0</v>
      </c>
      <c r="P1915" s="109"/>
      <c r="Q1915" s="107">
        <f t="shared" si="516"/>
        <v>0</v>
      </c>
      <c r="R1915" s="107">
        <f t="shared" si="516"/>
        <v>0</v>
      </c>
      <c r="S1915" s="108">
        <f t="shared" si="517"/>
        <v>0</v>
      </c>
      <c r="T1915" s="110">
        <f t="shared" si="518"/>
        <v>0</v>
      </c>
      <c r="U1915" s="109"/>
      <c r="W1915" s="613" t="str">
        <f t="shared" si="503"/>
        <v/>
      </c>
      <c r="X1915" s="613" t="str">
        <f t="shared" si="520"/>
        <v/>
      </c>
      <c r="Y1915" s="613" t="str">
        <f t="shared" si="504"/>
        <v/>
      </c>
    </row>
    <row r="1916" spans="1:25" ht="13.8" hidden="1" thickBot="1">
      <c r="A1916" s="650" t="s">
        <v>207</v>
      </c>
      <c r="B1916" s="651" t="s">
        <v>207</v>
      </c>
      <c r="C1916" s="765"/>
      <c r="D1916" s="653"/>
      <c r="E1916" s="637"/>
      <c r="F1916" s="638"/>
      <c r="G1916" s="639"/>
      <c r="H1916" s="632"/>
      <c r="I1916" s="632"/>
      <c r="J1916" s="623">
        <f t="shared" si="513"/>
        <v>0</v>
      </c>
      <c r="K1916" s="681" t="s">
        <v>975</v>
      </c>
      <c r="L1916" s="107"/>
      <c r="M1916" s="107"/>
      <c r="N1916" s="108">
        <f t="shared" si="519"/>
        <v>0</v>
      </c>
      <c r="O1916" s="108">
        <f t="shared" si="515"/>
        <v>0</v>
      </c>
      <c r="P1916" s="109"/>
      <c r="Q1916" s="107">
        <f t="shared" si="516"/>
        <v>0</v>
      </c>
      <c r="R1916" s="107">
        <f t="shared" si="516"/>
        <v>0</v>
      </c>
      <c r="S1916" s="108">
        <f t="shared" si="517"/>
        <v>0</v>
      </c>
      <c r="T1916" s="110">
        <f t="shared" si="518"/>
        <v>0</v>
      </c>
      <c r="U1916" s="109"/>
      <c r="W1916" s="613" t="str">
        <f t="shared" si="503"/>
        <v/>
      </c>
      <c r="X1916" s="613" t="str">
        <f t="shared" si="520"/>
        <v/>
      </c>
      <c r="Y1916" s="613" t="str">
        <f t="shared" si="504"/>
        <v/>
      </c>
    </row>
    <row r="1917" spans="1:25" ht="13.8" hidden="1" thickBot="1">
      <c r="A1917" s="650" t="s">
        <v>207</v>
      </c>
      <c r="B1917" s="651" t="s">
        <v>207</v>
      </c>
      <c r="C1917" s="765"/>
      <c r="D1917" s="653"/>
      <c r="E1917" s="637"/>
      <c r="F1917" s="638"/>
      <c r="G1917" s="639"/>
      <c r="H1917" s="632"/>
      <c r="I1917" s="632"/>
      <c r="J1917" s="623">
        <f t="shared" si="513"/>
        <v>0</v>
      </c>
      <c r="K1917" s="681" t="s">
        <v>975</v>
      </c>
      <c r="L1917" s="107"/>
      <c r="M1917" s="107"/>
      <c r="N1917" s="108">
        <f t="shared" si="519"/>
        <v>0</v>
      </c>
      <c r="O1917" s="108">
        <f t="shared" si="515"/>
        <v>0</v>
      </c>
      <c r="P1917" s="109"/>
      <c r="Q1917" s="107">
        <f t="shared" si="516"/>
        <v>0</v>
      </c>
      <c r="R1917" s="107">
        <f t="shared" si="516"/>
        <v>0</v>
      </c>
      <c r="S1917" s="108">
        <f t="shared" si="517"/>
        <v>0</v>
      </c>
      <c r="T1917" s="110">
        <f t="shared" si="518"/>
        <v>0</v>
      </c>
      <c r="U1917" s="109"/>
      <c r="W1917" s="613" t="str">
        <f t="shared" si="503"/>
        <v/>
      </c>
      <c r="X1917" s="613" t="str">
        <f t="shared" si="520"/>
        <v/>
      </c>
      <c r="Y1917" s="613" t="str">
        <f t="shared" si="504"/>
        <v/>
      </c>
    </row>
    <row r="1918" spans="1:25" ht="13.8" hidden="1" thickBot="1">
      <c r="A1918" s="650" t="s">
        <v>207</v>
      </c>
      <c r="B1918" s="651" t="s">
        <v>207</v>
      </c>
      <c r="C1918" s="765"/>
      <c r="D1918" s="653"/>
      <c r="E1918" s="637"/>
      <c r="F1918" s="638"/>
      <c r="G1918" s="639"/>
      <c r="H1918" s="632"/>
      <c r="I1918" s="632"/>
      <c r="J1918" s="623">
        <f t="shared" si="513"/>
        <v>0</v>
      </c>
      <c r="K1918" s="681" t="s">
        <v>975</v>
      </c>
      <c r="L1918" s="107"/>
      <c r="M1918" s="107"/>
      <c r="N1918" s="108">
        <f t="shared" si="519"/>
        <v>0</v>
      </c>
      <c r="O1918" s="108">
        <f t="shared" si="515"/>
        <v>0</v>
      </c>
      <c r="P1918" s="109"/>
      <c r="Q1918" s="107">
        <f t="shared" si="516"/>
        <v>0</v>
      </c>
      <c r="R1918" s="107">
        <f t="shared" si="516"/>
        <v>0</v>
      </c>
      <c r="S1918" s="108">
        <f t="shared" si="517"/>
        <v>0</v>
      </c>
      <c r="T1918" s="110">
        <f t="shared" si="518"/>
        <v>0</v>
      </c>
      <c r="U1918" s="109"/>
      <c r="W1918" s="613" t="str">
        <f t="shared" si="503"/>
        <v/>
      </c>
      <c r="X1918" s="613" t="str">
        <f t="shared" si="520"/>
        <v/>
      </c>
      <c r="Y1918" s="613" t="str">
        <f t="shared" si="504"/>
        <v/>
      </c>
    </row>
    <row r="1919" spans="1:25" ht="13.8" hidden="1" thickBot="1">
      <c r="A1919" s="650" t="s">
        <v>207</v>
      </c>
      <c r="B1919" s="651" t="s">
        <v>207</v>
      </c>
      <c r="C1919" s="765"/>
      <c r="D1919" s="653"/>
      <c r="E1919" s="637"/>
      <c r="F1919" s="638"/>
      <c r="G1919" s="639"/>
      <c r="H1919" s="632"/>
      <c r="I1919" s="632"/>
      <c r="J1919" s="623">
        <f t="shared" si="513"/>
        <v>0</v>
      </c>
      <c r="K1919" s="681" t="s">
        <v>975</v>
      </c>
      <c r="L1919" s="107"/>
      <c r="M1919" s="107"/>
      <c r="N1919" s="108">
        <f t="shared" si="519"/>
        <v>0</v>
      </c>
      <c r="O1919" s="108">
        <f t="shared" si="515"/>
        <v>0</v>
      </c>
      <c r="P1919" s="109"/>
      <c r="Q1919" s="107">
        <f t="shared" si="516"/>
        <v>0</v>
      </c>
      <c r="R1919" s="107">
        <f t="shared" si="516"/>
        <v>0</v>
      </c>
      <c r="S1919" s="108">
        <f t="shared" si="517"/>
        <v>0</v>
      </c>
      <c r="T1919" s="110">
        <f t="shared" si="518"/>
        <v>0</v>
      </c>
      <c r="U1919" s="109"/>
      <c r="W1919" s="613" t="str">
        <f t="shared" si="503"/>
        <v/>
      </c>
      <c r="X1919" s="613" t="str">
        <f t="shared" si="520"/>
        <v/>
      </c>
      <c r="Y1919" s="613" t="str">
        <f t="shared" si="504"/>
        <v/>
      </c>
    </row>
    <row r="1920" spans="1:25" ht="13.8" hidden="1" thickBot="1">
      <c r="A1920" s="650" t="s">
        <v>207</v>
      </c>
      <c r="B1920" s="651" t="s">
        <v>207</v>
      </c>
      <c r="C1920" s="765"/>
      <c r="D1920" s="653"/>
      <c r="E1920" s="637"/>
      <c r="F1920" s="638"/>
      <c r="G1920" s="639"/>
      <c r="H1920" s="632"/>
      <c r="I1920" s="632"/>
      <c r="J1920" s="623">
        <f t="shared" si="513"/>
        <v>0</v>
      </c>
      <c r="K1920" s="681" t="s">
        <v>975</v>
      </c>
      <c r="L1920" s="107"/>
      <c r="M1920" s="107"/>
      <c r="N1920" s="108">
        <f t="shared" si="519"/>
        <v>0</v>
      </c>
      <c r="O1920" s="108">
        <f t="shared" si="515"/>
        <v>0</v>
      </c>
      <c r="P1920" s="109"/>
      <c r="Q1920" s="107">
        <f t="shared" si="516"/>
        <v>0</v>
      </c>
      <c r="R1920" s="107">
        <f t="shared" si="516"/>
        <v>0</v>
      </c>
      <c r="S1920" s="108">
        <f t="shared" si="517"/>
        <v>0</v>
      </c>
      <c r="T1920" s="110">
        <f t="shared" si="518"/>
        <v>0</v>
      </c>
      <c r="U1920" s="109"/>
      <c r="W1920" s="613" t="str">
        <f t="shared" si="503"/>
        <v/>
      </c>
      <c r="X1920" s="613" t="str">
        <f t="shared" si="520"/>
        <v/>
      </c>
      <c r="Y1920" s="613" t="str">
        <f t="shared" si="504"/>
        <v/>
      </c>
    </row>
    <row r="1921" spans="1:25" ht="13.8" hidden="1" thickBot="1">
      <c r="A1921" s="650" t="s">
        <v>207</v>
      </c>
      <c r="B1921" s="651" t="s">
        <v>207</v>
      </c>
      <c r="C1921" s="765"/>
      <c r="D1921" s="653"/>
      <c r="E1921" s="637"/>
      <c r="F1921" s="638"/>
      <c r="G1921" s="639"/>
      <c r="H1921" s="632"/>
      <c r="I1921" s="632"/>
      <c r="J1921" s="623">
        <f t="shared" si="513"/>
        <v>0</v>
      </c>
      <c r="K1921" s="681" t="s">
        <v>975</v>
      </c>
      <c r="L1921" s="107"/>
      <c r="M1921" s="107"/>
      <c r="N1921" s="108">
        <f t="shared" si="519"/>
        <v>0</v>
      </c>
      <c r="O1921" s="108">
        <f t="shared" si="515"/>
        <v>0</v>
      </c>
      <c r="P1921" s="109"/>
      <c r="Q1921" s="107">
        <f t="shared" si="516"/>
        <v>0</v>
      </c>
      <c r="R1921" s="107">
        <f t="shared" si="516"/>
        <v>0</v>
      </c>
      <c r="S1921" s="108">
        <f t="shared" si="517"/>
        <v>0</v>
      </c>
      <c r="T1921" s="110">
        <f t="shared" si="518"/>
        <v>0</v>
      </c>
      <c r="U1921" s="109"/>
      <c r="W1921" s="613" t="str">
        <f t="shared" si="503"/>
        <v/>
      </c>
      <c r="X1921" s="613" t="str">
        <f t="shared" si="520"/>
        <v/>
      </c>
      <c r="Y1921" s="613" t="str">
        <f t="shared" si="504"/>
        <v/>
      </c>
    </row>
    <row r="1922" spans="1:25" ht="13.8" hidden="1" thickBot="1">
      <c r="A1922" s="650" t="s">
        <v>207</v>
      </c>
      <c r="B1922" s="651" t="s">
        <v>207</v>
      </c>
      <c r="C1922" s="765"/>
      <c r="D1922" s="653"/>
      <c r="E1922" s="637"/>
      <c r="F1922" s="638"/>
      <c r="G1922" s="639"/>
      <c r="H1922" s="632"/>
      <c r="I1922" s="632"/>
      <c r="J1922" s="623">
        <f t="shared" si="513"/>
        <v>0</v>
      </c>
      <c r="K1922" s="681" t="s">
        <v>975</v>
      </c>
      <c r="L1922" s="107"/>
      <c r="M1922" s="107"/>
      <c r="N1922" s="108">
        <f t="shared" si="519"/>
        <v>0</v>
      </c>
      <c r="O1922" s="108">
        <f t="shared" si="515"/>
        <v>0</v>
      </c>
      <c r="P1922" s="109"/>
      <c r="Q1922" s="107">
        <f t="shared" si="516"/>
        <v>0</v>
      </c>
      <c r="R1922" s="107">
        <f t="shared" si="516"/>
        <v>0</v>
      </c>
      <c r="S1922" s="108">
        <f t="shared" si="517"/>
        <v>0</v>
      </c>
      <c r="T1922" s="110">
        <f t="shared" si="518"/>
        <v>0</v>
      </c>
      <c r="U1922" s="109"/>
      <c r="W1922" s="613" t="str">
        <f t="shared" si="503"/>
        <v/>
      </c>
      <c r="X1922" s="613" t="str">
        <f t="shared" si="520"/>
        <v/>
      </c>
      <c r="Y1922" s="613" t="str">
        <f t="shared" si="504"/>
        <v/>
      </c>
    </row>
    <row r="1923" spans="1:25" ht="13.8" hidden="1" thickBot="1">
      <c r="A1923" s="650" t="s">
        <v>207</v>
      </c>
      <c r="B1923" s="651" t="s">
        <v>207</v>
      </c>
      <c r="C1923" s="765"/>
      <c r="D1923" s="653"/>
      <c r="E1923" s="637"/>
      <c r="F1923" s="638"/>
      <c r="G1923" s="639"/>
      <c r="H1923" s="632"/>
      <c r="I1923" s="632"/>
      <c r="J1923" s="623">
        <f t="shared" si="513"/>
        <v>0</v>
      </c>
      <c r="K1923" s="681" t="s">
        <v>975</v>
      </c>
      <c r="L1923" s="107"/>
      <c r="M1923" s="107"/>
      <c r="N1923" s="108">
        <f t="shared" si="519"/>
        <v>0</v>
      </c>
      <c r="O1923" s="108">
        <f t="shared" si="515"/>
        <v>0</v>
      </c>
      <c r="P1923" s="109"/>
      <c r="Q1923" s="107">
        <f t="shared" si="516"/>
        <v>0</v>
      </c>
      <c r="R1923" s="107">
        <f t="shared" si="516"/>
        <v>0</v>
      </c>
      <c r="S1923" s="108">
        <f t="shared" si="517"/>
        <v>0</v>
      </c>
      <c r="T1923" s="110">
        <f t="shared" si="518"/>
        <v>0</v>
      </c>
      <c r="U1923" s="109"/>
      <c r="W1923" s="613" t="str">
        <f t="shared" si="503"/>
        <v/>
      </c>
      <c r="X1923" s="613" t="str">
        <f t="shared" si="520"/>
        <v/>
      </c>
      <c r="Y1923" s="613" t="str">
        <f t="shared" si="504"/>
        <v/>
      </c>
    </row>
    <row r="1924" spans="1:25" ht="13.8" hidden="1" thickBot="1">
      <c r="A1924" s="650" t="s">
        <v>207</v>
      </c>
      <c r="B1924" s="651" t="s">
        <v>207</v>
      </c>
      <c r="C1924" s="765"/>
      <c r="D1924" s="653"/>
      <c r="E1924" s="637"/>
      <c r="F1924" s="638"/>
      <c r="G1924" s="639"/>
      <c r="H1924" s="632"/>
      <c r="I1924" s="632"/>
      <c r="J1924" s="623">
        <f t="shared" si="513"/>
        <v>0</v>
      </c>
      <c r="K1924" s="681" t="s">
        <v>975</v>
      </c>
      <c r="L1924" s="107"/>
      <c r="M1924" s="107"/>
      <c r="N1924" s="108">
        <f t="shared" si="519"/>
        <v>0</v>
      </c>
      <c r="O1924" s="108">
        <f t="shared" si="515"/>
        <v>0</v>
      </c>
      <c r="P1924" s="109"/>
      <c r="Q1924" s="107">
        <f t="shared" si="516"/>
        <v>0</v>
      </c>
      <c r="R1924" s="107">
        <f t="shared" si="516"/>
        <v>0</v>
      </c>
      <c r="S1924" s="108">
        <f t="shared" si="517"/>
        <v>0</v>
      </c>
      <c r="T1924" s="110">
        <f t="shared" si="518"/>
        <v>0</v>
      </c>
      <c r="U1924" s="109"/>
      <c r="W1924" s="613" t="str">
        <f t="shared" si="503"/>
        <v/>
      </c>
      <c r="X1924" s="613" t="str">
        <f t="shared" si="520"/>
        <v/>
      </c>
      <c r="Y1924" s="613" t="str">
        <f t="shared" si="504"/>
        <v/>
      </c>
    </row>
    <row r="1925" spans="1:25" ht="13.8" hidden="1" thickBot="1">
      <c r="A1925" s="650" t="s">
        <v>207</v>
      </c>
      <c r="B1925" s="651" t="s">
        <v>207</v>
      </c>
      <c r="C1925" s="765"/>
      <c r="D1925" s="653"/>
      <c r="E1925" s="637"/>
      <c r="F1925" s="638"/>
      <c r="G1925" s="639"/>
      <c r="H1925" s="632"/>
      <c r="I1925" s="632"/>
      <c r="J1925" s="623">
        <f t="shared" si="513"/>
        <v>0</v>
      </c>
      <c r="K1925" s="681" t="s">
        <v>975</v>
      </c>
      <c r="L1925" s="107"/>
      <c r="M1925" s="107"/>
      <c r="N1925" s="108">
        <f t="shared" si="519"/>
        <v>0</v>
      </c>
      <c r="O1925" s="108">
        <f t="shared" si="515"/>
        <v>0</v>
      </c>
      <c r="P1925" s="109"/>
      <c r="Q1925" s="107">
        <f t="shared" si="516"/>
        <v>0</v>
      </c>
      <c r="R1925" s="107">
        <f t="shared" si="516"/>
        <v>0</v>
      </c>
      <c r="S1925" s="108">
        <f t="shared" si="517"/>
        <v>0</v>
      </c>
      <c r="T1925" s="110">
        <f t="shared" si="518"/>
        <v>0</v>
      </c>
      <c r="U1925" s="109"/>
      <c r="W1925" s="613" t="str">
        <f t="shared" si="503"/>
        <v/>
      </c>
      <c r="X1925" s="613" t="str">
        <f t="shared" si="520"/>
        <v/>
      </c>
      <c r="Y1925" s="613" t="str">
        <f t="shared" si="504"/>
        <v/>
      </c>
    </row>
    <row r="1926" spans="1:25" ht="13.8" hidden="1" thickBot="1">
      <c r="A1926" s="650" t="s">
        <v>207</v>
      </c>
      <c r="B1926" s="651" t="s">
        <v>207</v>
      </c>
      <c r="C1926" s="765"/>
      <c r="D1926" s="653"/>
      <c r="E1926" s="637"/>
      <c r="F1926" s="638"/>
      <c r="G1926" s="639"/>
      <c r="H1926" s="632"/>
      <c r="I1926" s="632"/>
      <c r="J1926" s="623">
        <f t="shared" si="513"/>
        <v>0</v>
      </c>
      <c r="K1926" s="681" t="s">
        <v>975</v>
      </c>
      <c r="L1926" s="107"/>
      <c r="M1926" s="107"/>
      <c r="N1926" s="108">
        <f t="shared" si="519"/>
        <v>0</v>
      </c>
      <c r="O1926" s="108">
        <f t="shared" si="515"/>
        <v>0</v>
      </c>
      <c r="P1926" s="109"/>
      <c r="Q1926" s="107">
        <f t="shared" si="516"/>
        <v>0</v>
      </c>
      <c r="R1926" s="107">
        <f t="shared" si="516"/>
        <v>0</v>
      </c>
      <c r="S1926" s="108">
        <f t="shared" si="517"/>
        <v>0</v>
      </c>
      <c r="T1926" s="110">
        <f t="shared" si="518"/>
        <v>0</v>
      </c>
      <c r="U1926" s="109"/>
      <c r="W1926" s="613" t="str">
        <f t="shared" si="503"/>
        <v/>
      </c>
      <c r="X1926" s="613" t="str">
        <f t="shared" si="520"/>
        <v/>
      </c>
      <c r="Y1926" s="613" t="str">
        <f t="shared" si="504"/>
        <v/>
      </c>
    </row>
    <row r="1927" spans="1:25" ht="13.8" hidden="1" thickBot="1">
      <c r="A1927" s="650" t="s">
        <v>207</v>
      </c>
      <c r="B1927" s="651" t="s">
        <v>207</v>
      </c>
      <c r="C1927" s="765"/>
      <c r="D1927" s="653"/>
      <c r="E1927" s="637"/>
      <c r="F1927" s="638"/>
      <c r="G1927" s="639"/>
      <c r="H1927" s="632"/>
      <c r="I1927" s="632"/>
      <c r="J1927" s="623">
        <f t="shared" si="513"/>
        <v>0</v>
      </c>
      <c r="K1927" s="681" t="s">
        <v>975</v>
      </c>
      <c r="L1927" s="107"/>
      <c r="M1927" s="107"/>
      <c r="N1927" s="108">
        <f t="shared" si="519"/>
        <v>0</v>
      </c>
      <c r="O1927" s="108">
        <f t="shared" si="515"/>
        <v>0</v>
      </c>
      <c r="P1927" s="109"/>
      <c r="Q1927" s="107">
        <f t="shared" si="516"/>
        <v>0</v>
      </c>
      <c r="R1927" s="107">
        <f t="shared" si="516"/>
        <v>0</v>
      </c>
      <c r="S1927" s="108">
        <f t="shared" si="517"/>
        <v>0</v>
      </c>
      <c r="T1927" s="110">
        <f t="shared" si="518"/>
        <v>0</v>
      </c>
      <c r="U1927" s="109"/>
      <c r="W1927" s="613" t="str">
        <f t="shared" si="503"/>
        <v/>
      </c>
      <c r="X1927" s="613" t="str">
        <f t="shared" si="520"/>
        <v/>
      </c>
      <c r="Y1927" s="766" t="str">
        <f t="shared" si="504"/>
        <v/>
      </c>
    </row>
    <row r="1928" spans="1:25" ht="13.8" hidden="1" thickBot="1">
      <c r="A1928" s="656" t="s">
        <v>207</v>
      </c>
      <c r="B1928" s="657" t="s">
        <v>207</v>
      </c>
      <c r="C1928" s="787"/>
      <c r="D1928" s="788"/>
      <c r="E1928" s="710"/>
      <c r="F1928" s="731"/>
      <c r="G1928" s="802"/>
      <c r="H1928" s="713"/>
      <c r="I1928" s="713"/>
      <c r="J1928" s="739">
        <f t="shared" si="513"/>
        <v>0</v>
      </c>
      <c r="K1928" s="789" t="s">
        <v>975</v>
      </c>
      <c r="L1928" s="717"/>
      <c r="M1928" s="717"/>
      <c r="N1928" s="718">
        <f t="shared" si="519"/>
        <v>0</v>
      </c>
      <c r="O1928" s="718">
        <f t="shared" si="515"/>
        <v>0</v>
      </c>
      <c r="P1928" s="790"/>
      <c r="Q1928" s="717">
        <f t="shared" si="516"/>
        <v>0</v>
      </c>
      <c r="R1928" s="717">
        <f t="shared" si="516"/>
        <v>0</v>
      </c>
      <c r="S1928" s="718">
        <f t="shared" si="517"/>
        <v>0</v>
      </c>
      <c r="T1928" s="719">
        <f t="shared" si="518"/>
        <v>0</v>
      </c>
      <c r="U1928" s="790"/>
      <c r="W1928" s="613" t="str">
        <f t="shared" si="503"/>
        <v/>
      </c>
      <c r="X1928" s="613" t="str">
        <f t="shared" si="520"/>
        <v/>
      </c>
      <c r="Y1928" s="766" t="str">
        <f t="shared" si="504"/>
        <v/>
      </c>
    </row>
    <row r="1929" spans="1:25" ht="13.8" thickBot="1">
      <c r="A1929" s="74" t="s">
        <v>191</v>
      </c>
      <c r="B1929" s="75"/>
      <c r="C1929" s="768" t="s">
        <v>619</v>
      </c>
      <c r="D1929" s="76"/>
      <c r="E1929" s="63"/>
      <c r="F1929" s="71"/>
      <c r="G1929" s="63"/>
      <c r="H1929" s="63"/>
      <c r="I1929" s="63" t="str">
        <f t="shared" ref="I1929:I1930" si="521">IF(ISBLANK(H1929),"",SUM(G1929:H1929))</f>
        <v/>
      </c>
      <c r="J1929" s="63"/>
      <c r="K1929" s="63"/>
      <c r="L1929" s="72"/>
      <c r="M1929" s="66"/>
      <c r="N1929" s="69">
        <f>SUBTOTAL(9,N18:N1928)</f>
        <v>124540.59</v>
      </c>
      <c r="O1929" s="62">
        <f>SUBTOTAL(9,O18:O1928)</f>
        <v>122773.42</v>
      </c>
      <c r="P1929" s="77">
        <f>SUBTOTAL(9,P18:P1928)</f>
        <v>122773.42</v>
      </c>
      <c r="Q1929" s="64"/>
      <c r="R1929" s="78"/>
      <c r="S1929" s="69">
        <f>SUBTOTAL(9,S18:S1928)</f>
        <v>124540.59</v>
      </c>
      <c r="T1929" s="62">
        <f>SUBTOTAL(9,T18:T1928)</f>
        <v>122773.42</v>
      </c>
      <c r="U1929" s="62">
        <f>SUBTOTAL(9,U18:U1928)</f>
        <v>122773.42</v>
      </c>
      <c r="V1929" s="767" t="s">
        <v>191</v>
      </c>
      <c r="W1929" s="769" t="s">
        <v>191</v>
      </c>
      <c r="X1929" s="769"/>
      <c r="Y1929" s="769" t="s">
        <v>191</v>
      </c>
    </row>
    <row r="1930" spans="1:25" ht="13.8" thickBot="1">
      <c r="A1930" s="74" t="s">
        <v>191</v>
      </c>
      <c r="B1930" s="75"/>
      <c r="C1930" s="768" t="s">
        <v>945</v>
      </c>
      <c r="D1930" s="70"/>
      <c r="E1930" s="63"/>
      <c r="F1930" s="71"/>
      <c r="G1930" s="63"/>
      <c r="H1930" s="63"/>
      <c r="I1930" s="63" t="str">
        <f t="shared" si="521"/>
        <v/>
      </c>
      <c r="J1930" s="63"/>
      <c r="K1930" s="63"/>
      <c r="L1930" s="72"/>
      <c r="M1930" s="66"/>
      <c r="N1930" s="73">
        <f>SUM(N18:N474)</f>
        <v>114667.09</v>
      </c>
      <c r="O1930" s="73">
        <f>SUM(O18:O474)</f>
        <v>112899.92</v>
      </c>
      <c r="P1930" s="73">
        <f>SUM(P18:P474)</f>
        <v>112899.92</v>
      </c>
      <c r="Q1930" s="64"/>
      <c r="R1930" s="104"/>
      <c r="S1930" s="62">
        <f>SUM(S18:S474)</f>
        <v>114667.09</v>
      </c>
      <c r="T1930" s="73">
        <f>SUM(T18:T474)</f>
        <v>112899.92</v>
      </c>
      <c r="U1930" s="73">
        <f>SUM(U18:U474)</f>
        <v>112899.92</v>
      </c>
      <c r="V1930" s="767"/>
      <c r="W1930" s="613" t="s">
        <v>191</v>
      </c>
      <c r="X1930" s="613"/>
      <c r="Y1930" s="613"/>
    </row>
    <row r="1931" spans="1:25" ht="13.8" thickBot="1">
      <c r="A1931" s="74" t="s">
        <v>191</v>
      </c>
      <c r="B1931" s="75"/>
      <c r="C1931" s="768" t="s">
        <v>949</v>
      </c>
      <c r="D1931" s="70"/>
      <c r="E1931" s="63"/>
      <c r="F1931" s="71"/>
      <c r="G1931" s="63"/>
      <c r="H1931" s="63"/>
      <c r="I1931" s="63" t="str">
        <f t="shared" ref="I1931:I1935" si="522">IF(ISBLANK(H1931),"",SUM(G1931:H1931))</f>
        <v/>
      </c>
      <c r="J1931" s="63"/>
      <c r="K1931" s="63"/>
      <c r="L1931" s="72"/>
      <c r="M1931" s="66"/>
      <c r="N1931" s="69">
        <f>SUM(N475:N723)</f>
        <v>6830.48</v>
      </c>
      <c r="O1931" s="69">
        <f>SUM(O475:O723)</f>
        <v>6830.48</v>
      </c>
      <c r="P1931" s="69">
        <f>SUM(P475:P723)</f>
        <v>6830.48</v>
      </c>
      <c r="Q1931" s="64"/>
      <c r="R1931" s="105"/>
      <c r="S1931" s="62">
        <f>SUM(S475:S723)</f>
        <v>6830.48</v>
      </c>
      <c r="T1931" s="69">
        <f>SUM(T475:T723)</f>
        <v>6830.48</v>
      </c>
      <c r="U1931" s="69">
        <f>SUM(U475:U723)</f>
        <v>6830.48</v>
      </c>
      <c r="V1931" s="767" t="s">
        <v>191</v>
      </c>
      <c r="W1931" s="613" t="s">
        <v>191</v>
      </c>
      <c r="X1931" s="613"/>
      <c r="Y1931" s="613"/>
    </row>
    <row r="1932" spans="1:25" ht="13.8" thickBot="1">
      <c r="A1932" s="74" t="s">
        <v>191</v>
      </c>
      <c r="B1932" s="75"/>
      <c r="C1932" s="768" t="s">
        <v>946</v>
      </c>
      <c r="D1932" s="70"/>
      <c r="E1932" s="63"/>
      <c r="F1932" s="71"/>
      <c r="G1932" s="63"/>
      <c r="H1932" s="63"/>
      <c r="I1932" s="63" t="str">
        <f t="shared" si="522"/>
        <v/>
      </c>
      <c r="J1932" s="63"/>
      <c r="K1932" s="63"/>
      <c r="L1932" s="72"/>
      <c r="M1932" s="66"/>
      <c r="N1932" s="69">
        <f>SUM(N724:N963)</f>
        <v>0</v>
      </c>
      <c r="O1932" s="69">
        <f>SUM(O724:O963)</f>
        <v>0</v>
      </c>
      <c r="P1932" s="69">
        <f>SUM(P724:P963)</f>
        <v>0</v>
      </c>
      <c r="Q1932" s="64"/>
      <c r="R1932" s="105"/>
      <c r="S1932" s="62">
        <f>SUM(S724:S963)</f>
        <v>0</v>
      </c>
      <c r="T1932" s="69">
        <f>SUM(T724:T963)</f>
        <v>0</v>
      </c>
      <c r="U1932" s="69">
        <f>SUM(U724:U963)</f>
        <v>0</v>
      </c>
      <c r="V1932" s="767" t="s">
        <v>191</v>
      </c>
      <c r="W1932" s="613" t="s">
        <v>191</v>
      </c>
      <c r="X1932" s="613"/>
      <c r="Y1932" s="613"/>
    </row>
    <row r="1933" spans="1:25" ht="13.8" thickBot="1">
      <c r="A1933" s="74" t="s">
        <v>191</v>
      </c>
      <c r="B1933" s="75"/>
      <c r="C1933" s="768" t="s">
        <v>947</v>
      </c>
      <c r="D1933" s="70"/>
      <c r="E1933" s="63"/>
      <c r="F1933" s="71"/>
      <c r="G1933" s="63"/>
      <c r="H1933" s="63"/>
      <c r="I1933" s="63" t="str">
        <f t="shared" si="522"/>
        <v/>
      </c>
      <c r="J1933" s="63"/>
      <c r="K1933" s="63"/>
      <c r="L1933" s="72"/>
      <c r="M1933" s="66"/>
      <c r="N1933" s="69">
        <f>SUM(N964:N1056)</f>
        <v>0</v>
      </c>
      <c r="O1933" s="69">
        <f>SUM(O964:O1056)</f>
        <v>0</v>
      </c>
      <c r="P1933" s="69">
        <f>SUM(P964:P1056)</f>
        <v>0</v>
      </c>
      <c r="Q1933" s="64"/>
      <c r="R1933" s="105"/>
      <c r="S1933" s="62">
        <f>SUM(S964:S1056)</f>
        <v>0</v>
      </c>
      <c r="T1933" s="69">
        <f>SUM(T964:T1056)</f>
        <v>0</v>
      </c>
      <c r="U1933" s="69">
        <f>SUM(U964:U1056)</f>
        <v>0</v>
      </c>
      <c r="V1933" s="767" t="s">
        <v>191</v>
      </c>
      <c r="W1933" s="613" t="s">
        <v>191</v>
      </c>
      <c r="X1933" s="613"/>
      <c r="Y1933" s="613"/>
    </row>
    <row r="1934" spans="1:25" ht="13.8" thickBot="1">
      <c r="A1934" s="74" t="s">
        <v>191</v>
      </c>
      <c r="B1934" s="75"/>
      <c r="C1934" s="768" t="s">
        <v>948</v>
      </c>
      <c r="D1934" s="70"/>
      <c r="E1934" s="63"/>
      <c r="F1934" s="71"/>
      <c r="G1934" s="63"/>
      <c r="H1934" s="63"/>
      <c r="I1934" s="63" t="str">
        <f t="shared" si="522"/>
        <v/>
      </c>
      <c r="J1934" s="63"/>
      <c r="K1934" s="63"/>
      <c r="L1934" s="72"/>
      <c r="M1934" s="66"/>
      <c r="N1934" s="69">
        <f>SUM(N1057:N1883)</f>
        <v>0</v>
      </c>
      <c r="O1934" s="69">
        <f>SUM(O1057:O1883)</f>
        <v>0</v>
      </c>
      <c r="P1934" s="69">
        <f>SUM(P1057:P1883)</f>
        <v>0</v>
      </c>
      <c r="Q1934" s="77"/>
      <c r="R1934" s="106"/>
      <c r="S1934" s="69">
        <f>SUM(S1057:S1883)</f>
        <v>0</v>
      </c>
      <c r="T1934" s="69">
        <f>SUM(T1057:T1883)</f>
        <v>0</v>
      </c>
      <c r="U1934" s="69">
        <f>SUM(U1057:U1883)</f>
        <v>0</v>
      </c>
      <c r="V1934" s="767" t="s">
        <v>191</v>
      </c>
      <c r="W1934" s="613" t="s">
        <v>191</v>
      </c>
      <c r="X1934" s="613"/>
      <c r="Y1934" s="613"/>
    </row>
    <row r="1935" spans="1:25" ht="13.8" thickBot="1">
      <c r="A1935" s="74" t="s">
        <v>191</v>
      </c>
      <c r="B1935" s="75"/>
      <c r="C1935" s="768" t="s">
        <v>974</v>
      </c>
      <c r="D1935" s="70"/>
      <c r="E1935" s="63"/>
      <c r="F1935" s="71"/>
      <c r="G1935" s="63"/>
      <c r="H1935" s="63"/>
      <c r="I1935" s="63" t="str">
        <f t="shared" si="522"/>
        <v/>
      </c>
      <c r="J1935" s="63"/>
      <c r="K1935" s="63"/>
      <c r="L1935" s="72"/>
      <c r="M1935" s="66"/>
      <c r="N1935" s="69">
        <f>SUM(N1884:N1928)</f>
        <v>3043.02</v>
      </c>
      <c r="O1935" s="69">
        <f>SUM(O1884:O1928)</f>
        <v>3043.02</v>
      </c>
      <c r="P1935" s="69">
        <f>SUM(P1884:P1928)</f>
        <v>3043.02</v>
      </c>
      <c r="Q1935" s="77"/>
      <c r="R1935" s="106"/>
      <c r="S1935" s="62">
        <f>SUM(S1884:S1928)</f>
        <v>3043.02</v>
      </c>
      <c r="T1935" s="69">
        <f>SUM(T1884:T1928)</f>
        <v>3043.02</v>
      </c>
      <c r="U1935" s="69">
        <f>SUM(U1884:U1928)</f>
        <v>3043.02</v>
      </c>
      <c r="V1935" s="767" t="s">
        <v>191</v>
      </c>
      <c r="W1935" s="613" t="s">
        <v>191</v>
      </c>
      <c r="X1935" s="613"/>
      <c r="Y1935" s="613"/>
    </row>
    <row r="1936" spans="1:25" ht="13.8" thickBot="1">
      <c r="A1936" s="61" t="s">
        <v>191</v>
      </c>
      <c r="D1936" s="771"/>
      <c r="E1936" s="772"/>
      <c r="G1936" s="773"/>
      <c r="L1936" s="845" t="s">
        <v>529</v>
      </c>
      <c r="M1936" s="846"/>
      <c r="N1936" s="774">
        <f>300*6.5</f>
        <v>1950</v>
      </c>
      <c r="O1936" s="65" t="s">
        <v>18</v>
      </c>
      <c r="P1936" s="68">
        <f>IF(N1936=0,0,P1929/N1936)</f>
        <v>62.960728205128206</v>
      </c>
      <c r="Q1936" s="847" t="s">
        <v>530</v>
      </c>
      <c r="R1936" s="848"/>
      <c r="S1936" s="774">
        <v>5530</v>
      </c>
      <c r="T1936" s="66" t="s">
        <v>18</v>
      </c>
      <c r="U1936" s="67">
        <f>IF(S1936=0,0,U1929/S1936)</f>
        <v>22.201341772151899</v>
      </c>
      <c r="V1936" s="767" t="s">
        <v>191</v>
      </c>
      <c r="W1936" s="613" t="s">
        <v>191</v>
      </c>
      <c r="X1936" s="613"/>
      <c r="Y1936" s="613"/>
    </row>
    <row r="1937" spans="1:25">
      <c r="A1937" s="61" t="s">
        <v>191</v>
      </c>
      <c r="K1937" s="505"/>
      <c r="L1937" s="505"/>
      <c r="M1937" s="505"/>
      <c r="N1937" s="505"/>
      <c r="O1937" s="825">
        <f>N1936</f>
        <v>1950</v>
      </c>
      <c r="P1937" s="505"/>
      <c r="Q1937" s="505"/>
      <c r="R1937" s="505"/>
      <c r="S1937" s="505"/>
      <c r="T1937" s="505"/>
      <c r="U1937" s="505"/>
      <c r="V1937" s="775" t="s">
        <v>191</v>
      </c>
      <c r="W1937" s="613" t="s">
        <v>191</v>
      </c>
      <c r="X1937" s="613"/>
      <c r="Y1937" s="613"/>
    </row>
    <row r="1938" spans="1:25" ht="13.8" thickBot="1">
      <c r="A1938" s="61" t="s">
        <v>191</v>
      </c>
      <c r="K1938" s="505"/>
      <c r="L1938" s="505"/>
      <c r="M1938" s="505"/>
      <c r="N1938" s="505"/>
      <c r="O1938" s="505"/>
      <c r="P1938" s="505"/>
      <c r="Q1938" s="505"/>
      <c r="R1938" s="505"/>
      <c r="S1938" s="505"/>
      <c r="T1938" s="505"/>
      <c r="U1938" s="505"/>
      <c r="V1938" s="775" t="s">
        <v>191</v>
      </c>
      <c r="W1938" s="613" t="s">
        <v>191</v>
      </c>
      <c r="X1938" s="613"/>
      <c r="Y1938" s="613"/>
    </row>
    <row r="1939" spans="1:25" ht="13.8" thickBot="1">
      <c r="A1939" s="61" t="s">
        <v>191</v>
      </c>
      <c r="J1939" s="773">
        <f>SUM(J19:J1938)</f>
        <v>921149.01000000036</v>
      </c>
      <c r="K1939" s="505"/>
      <c r="L1939" s="847" t="s">
        <v>531</v>
      </c>
      <c r="M1939" s="849"/>
      <c r="N1939" s="62">
        <f>SUM(N18:N1928)</f>
        <v>124540.59</v>
      </c>
      <c r="O1939" s="62">
        <f>SUM(O18:O1928)</f>
        <v>122773.42</v>
      </c>
      <c r="P1939" s="62">
        <f>SUM(P18:P1928)</f>
        <v>122773.42</v>
      </c>
      <c r="Q1939" s="847"/>
      <c r="R1939" s="849"/>
      <c r="S1939" s="62">
        <f>SUM(S18:S1928)</f>
        <v>124540.59</v>
      </c>
      <c r="T1939" s="62">
        <f>SUM(T18:T1928)</f>
        <v>122773.42</v>
      </c>
      <c r="U1939" s="62">
        <f>SUM(U18:U1928)</f>
        <v>122773.42</v>
      </c>
      <c r="V1939" s="775" t="s">
        <v>191</v>
      </c>
      <c r="W1939" s="613" t="s">
        <v>191</v>
      </c>
    </row>
    <row r="1941" spans="1:25">
      <c r="J1941" s="773">
        <v>921747.98999999987</v>
      </c>
    </row>
    <row r="1942" spans="1:25">
      <c r="H1942" s="776"/>
    </row>
  </sheetData>
  <autoFilter ref="A17:Y1939" xr:uid="{00000000-0009-0000-0000-000008000000}">
    <filterColumn colId="22">
      <customFilters>
        <customFilter operator="notEqual" val=" "/>
      </customFilters>
    </filterColumn>
  </autoFilter>
  <mergeCells count="5">
    <mergeCell ref="D16:D17"/>
    <mergeCell ref="L1936:M1936"/>
    <mergeCell ref="Q1936:R1936"/>
    <mergeCell ref="L1939:M1939"/>
    <mergeCell ref="Q1939:R1939"/>
  </mergeCells>
  <pageMargins left="1.1811023622047245" right="0.78740157480314965" top="1.1811023622047245" bottom="1.1811023622047245" header="0.31496062992125984" footer="0.51181102362204722"/>
  <pageSetup paperSize="9" scale="51" fitToWidth="2" orientation="landscape" r:id="rId1"/>
  <headerFooter alignWithMargins="0"/>
  <rowBreaks count="1" manualBreakCount="1">
    <brk id="844" max="16383" man="1"/>
  </rowBreak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7"/>
  <sheetViews>
    <sheetView showGridLines="0" workbookViewId="0">
      <selection activeCell="E21" sqref="E21"/>
    </sheetView>
  </sheetViews>
  <sheetFormatPr defaultColWidth="9.28515625" defaultRowHeight="13.2"/>
  <cols>
    <col min="1" max="1" width="44.42578125" style="139" customWidth="1"/>
    <col min="2" max="2" width="29.42578125" style="139" customWidth="1"/>
    <col min="3" max="3" width="36" style="139" customWidth="1"/>
    <col min="4" max="4" width="5" style="139" customWidth="1"/>
    <col min="5" max="5" width="34.42578125" style="139" customWidth="1"/>
    <col min="6" max="6" width="17" style="139" customWidth="1"/>
    <col min="7" max="16384" width="9.28515625" style="139"/>
  </cols>
  <sheetData>
    <row r="1" spans="1:5" ht="25.2" thickBot="1">
      <c r="A1" s="136" t="s">
        <v>1091</v>
      </c>
      <c r="B1" s="137"/>
      <c r="C1" s="137"/>
      <c r="D1" s="137"/>
      <c r="E1" s="138"/>
    </row>
    <row r="2" spans="1:5" ht="21.6" thickBot="1">
      <c r="A2" s="140"/>
      <c r="B2" s="141" t="s">
        <v>1092</v>
      </c>
      <c r="C2" s="142"/>
      <c r="D2" s="143"/>
      <c r="E2" s="144"/>
    </row>
    <row r="3" spans="1:5" ht="25.2" thickBot="1">
      <c r="A3" s="145" t="s">
        <v>1093</v>
      </c>
      <c r="B3" s="146"/>
      <c r="C3" s="146"/>
      <c r="D3" s="146"/>
      <c r="E3" s="147"/>
    </row>
    <row r="4" spans="1:5" ht="18" thickBot="1">
      <c r="A4" s="148" t="s">
        <v>1094</v>
      </c>
      <c r="B4" s="149"/>
      <c r="C4" s="149"/>
      <c r="D4" s="149"/>
      <c r="E4" s="150"/>
    </row>
    <row r="5" spans="1:5" ht="17.399999999999999">
      <c r="A5" s="151" t="s">
        <v>1095</v>
      </c>
      <c r="B5" s="152"/>
      <c r="C5" s="153"/>
      <c r="D5" s="850" t="s">
        <v>1096</v>
      </c>
      <c r="E5" s="853">
        <v>0.6</v>
      </c>
    </row>
    <row r="6" spans="1:5" ht="18" thickBot="1">
      <c r="A6" s="154" t="s">
        <v>1097</v>
      </c>
      <c r="B6" s="155"/>
      <c r="C6" s="156" t="s">
        <v>1098</v>
      </c>
      <c r="D6" s="851"/>
      <c r="E6" s="854"/>
    </row>
    <row r="7" spans="1:5" ht="19.5" customHeight="1">
      <c r="A7" s="157" t="s">
        <v>1099</v>
      </c>
      <c r="B7" s="856" t="str">
        <f>IF(B5=0,"",ROUND(B6/B5,4))</f>
        <v/>
      </c>
      <c r="C7" s="158" t="s">
        <v>1100</v>
      </c>
      <c r="D7" s="851"/>
      <c r="E7" s="854"/>
    </row>
    <row r="8" spans="1:5" ht="18" thickBot="1">
      <c r="A8" s="159" t="s">
        <v>1100</v>
      </c>
      <c r="B8" s="857"/>
      <c r="C8" s="160"/>
      <c r="D8" s="852"/>
      <c r="E8" s="855"/>
    </row>
    <row r="9" spans="1:5" ht="18" thickBot="1">
      <c r="A9" s="154" t="s">
        <v>1101</v>
      </c>
      <c r="B9" s="161" t="str">
        <f>IF(B5=0,"",IF(B7&gt;=E5,"APROVADO","INVIÁVELl"))</f>
        <v/>
      </c>
      <c r="C9" s="162"/>
      <c r="D9" s="162"/>
      <c r="E9" s="163"/>
    </row>
    <row r="10" spans="1:5">
      <c r="A10" s="164"/>
      <c r="B10" s="153"/>
      <c r="C10" s="153"/>
      <c r="D10" s="153"/>
      <c r="E10" s="165"/>
    </row>
    <row r="11" spans="1:5" ht="18" thickBot="1">
      <c r="A11" s="166" t="s">
        <v>1102</v>
      </c>
      <c r="B11" s="149"/>
      <c r="C11" s="149"/>
      <c r="D11" s="149"/>
      <c r="E11" s="150"/>
    </row>
    <row r="12" spans="1:5" ht="18" thickBot="1">
      <c r="A12" s="167" t="s">
        <v>1103</v>
      </c>
      <c r="B12" s="858"/>
      <c r="C12" s="859"/>
      <c r="D12" s="859"/>
      <c r="E12" s="860"/>
    </row>
    <row r="13" spans="1:5" ht="12.75" customHeight="1">
      <c r="A13" s="168"/>
      <c r="B13" s="861" t="str">
        <f>IF(B5=0,"",IF(B12=0,"",ROUND(B12/B5,4)))</f>
        <v/>
      </c>
      <c r="C13" s="153"/>
      <c r="D13" s="850" t="s">
        <v>1104</v>
      </c>
      <c r="E13" s="863">
        <v>11021.36</v>
      </c>
    </row>
    <row r="14" spans="1:5" ht="17.399999999999999">
      <c r="A14" s="169" t="s">
        <v>1105</v>
      </c>
      <c r="B14" s="862"/>
      <c r="C14" s="170" t="s">
        <v>1098</v>
      </c>
      <c r="D14" s="851"/>
      <c r="E14" s="864"/>
    </row>
    <row r="15" spans="1:5" ht="17.399999999999999">
      <c r="A15" s="171" t="s">
        <v>1100</v>
      </c>
      <c r="B15" s="866"/>
      <c r="C15" s="172" t="s">
        <v>1100</v>
      </c>
      <c r="D15" s="851"/>
      <c r="E15" s="864"/>
    </row>
    <row r="16" spans="1:5" ht="9.75" customHeight="1" thickBot="1">
      <c r="A16" s="159"/>
      <c r="B16" s="867"/>
      <c r="C16" s="160"/>
      <c r="D16" s="852"/>
      <c r="E16" s="865"/>
    </row>
    <row r="17" spans="1:5" ht="18" thickBot="1">
      <c r="A17" s="173" t="s">
        <v>1101</v>
      </c>
      <c r="B17" s="174" t="str">
        <f>IF(B13=0,"",IF(B12=0,"",IF(B13&lt;=E13,"APROVADO","INVIÁVEL")))</f>
        <v/>
      </c>
      <c r="C17" s="175"/>
      <c r="D17" s="175"/>
      <c r="E17" s="176"/>
    </row>
  </sheetData>
  <sheetProtection sheet="1" objects="1" scenarios="1"/>
  <mergeCells count="8">
    <mergeCell ref="D5:D8"/>
    <mergeCell ref="E5:E8"/>
    <mergeCell ref="B7:B8"/>
    <mergeCell ref="B12:E12"/>
    <mergeCell ref="B13:B14"/>
    <mergeCell ref="D13:D16"/>
    <mergeCell ref="E13:E16"/>
    <mergeCell ref="B15:B1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12"/>
  <sheetViews>
    <sheetView showGridLines="0" workbookViewId="0">
      <selection activeCell="E17" sqref="E17"/>
    </sheetView>
  </sheetViews>
  <sheetFormatPr defaultColWidth="9.28515625" defaultRowHeight="13.2"/>
  <cols>
    <col min="1" max="1" width="48.7109375" style="139" customWidth="1"/>
    <col min="2" max="2" width="27.7109375" style="139" customWidth="1"/>
    <col min="3" max="3" width="39.7109375" style="139" customWidth="1"/>
    <col min="4" max="4" width="5" style="139" customWidth="1"/>
    <col min="5" max="5" width="34.42578125" style="139" customWidth="1"/>
    <col min="6" max="6" width="17" style="139" customWidth="1"/>
    <col min="7" max="16384" width="9.28515625" style="139"/>
  </cols>
  <sheetData>
    <row r="1" spans="1:9" ht="25.2" thickBot="1">
      <c r="A1" s="136" t="s">
        <v>1091</v>
      </c>
      <c r="B1" s="137"/>
      <c r="C1" s="137"/>
      <c r="D1" s="137"/>
      <c r="E1" s="138"/>
    </row>
    <row r="2" spans="1:9" ht="21.6" thickBot="1">
      <c r="A2" s="140"/>
      <c r="B2" s="141" t="s">
        <v>1106</v>
      </c>
      <c r="C2" s="142"/>
      <c r="D2" s="143"/>
      <c r="E2" s="144"/>
    </row>
    <row r="3" spans="1:9" ht="25.2" thickBot="1">
      <c r="A3" s="145" t="s">
        <v>1093</v>
      </c>
      <c r="B3" s="146"/>
      <c r="C3" s="146"/>
      <c r="D3" s="146"/>
      <c r="E3" s="147"/>
    </row>
    <row r="4" spans="1:9">
      <c r="A4" s="164"/>
      <c r="B4" s="153"/>
      <c r="C4" s="153"/>
      <c r="D4" s="153"/>
      <c r="E4" s="165"/>
      <c r="H4" s="177"/>
      <c r="I4" s="177"/>
    </row>
    <row r="5" spans="1:9" ht="18" thickBot="1">
      <c r="A5" s="166" t="s">
        <v>1107</v>
      </c>
      <c r="B5" s="149"/>
      <c r="C5" s="149"/>
      <c r="D5" s="149"/>
      <c r="E5" s="150"/>
      <c r="H5" s="177"/>
      <c r="I5" s="177"/>
    </row>
    <row r="6" spans="1:9" ht="18" thickBot="1">
      <c r="A6" s="167" t="s">
        <v>1108</v>
      </c>
      <c r="B6" s="868">
        <v>1945000</v>
      </c>
      <c r="C6" s="869"/>
      <c r="D6" s="869"/>
      <c r="E6" s="870"/>
      <c r="H6" s="177"/>
      <c r="I6" s="177"/>
    </row>
    <row r="7" spans="1:9" ht="18" thickBot="1">
      <c r="A7" s="167" t="s">
        <v>1109</v>
      </c>
      <c r="B7" s="871">
        <v>10000</v>
      </c>
      <c r="C7" s="872"/>
      <c r="D7" s="872"/>
      <c r="E7" s="873"/>
      <c r="I7" s="177"/>
    </row>
    <row r="8" spans="1:9" ht="12.75" customHeight="1">
      <c r="A8" s="168"/>
      <c r="B8" s="874">
        <f>IF(B7=0,"",IF(B6=0,0,ROUND(B6/B7,2)))</f>
        <v>194.5</v>
      </c>
      <c r="C8" s="153"/>
      <c r="D8" s="850" t="s">
        <v>1104</v>
      </c>
      <c r="E8" s="878">
        <v>194.49</v>
      </c>
    </row>
    <row r="9" spans="1:9" ht="17.399999999999999">
      <c r="A9" s="169" t="s">
        <v>1105</v>
      </c>
      <c r="B9" s="875"/>
      <c r="C9" s="170" t="s">
        <v>1110</v>
      </c>
      <c r="D9" s="851"/>
      <c r="E9" s="879"/>
    </row>
    <row r="10" spans="1:9" ht="17.399999999999999">
      <c r="A10" s="171" t="s">
        <v>1109</v>
      </c>
      <c r="B10" s="876"/>
      <c r="C10" s="172" t="s">
        <v>1109</v>
      </c>
      <c r="D10" s="851"/>
      <c r="E10" s="880"/>
    </row>
    <row r="11" spans="1:9" ht="9.75" customHeight="1" thickBot="1">
      <c r="A11" s="159"/>
      <c r="B11" s="877"/>
      <c r="C11" s="160"/>
      <c r="D11" s="852"/>
      <c r="E11" s="881"/>
    </row>
    <row r="12" spans="1:9" ht="18" thickBot="1">
      <c r="A12" s="173" t="s">
        <v>1101</v>
      </c>
      <c r="B12" s="174" t="str">
        <f>IF(B7=0,"",IF(B6=0,"",IF(B8&lt;=E8,"APROVADO","INVIÁVEL")))</f>
        <v>INVIÁVEL</v>
      </c>
      <c r="C12" s="175"/>
      <c r="D12" s="175"/>
      <c r="E12" s="176"/>
    </row>
  </sheetData>
  <sheetProtection sheet="1" objects="1" scenarios="1"/>
  <mergeCells count="5">
    <mergeCell ref="B6:E6"/>
    <mergeCell ref="B7:E7"/>
    <mergeCell ref="B8:B11"/>
    <mergeCell ref="D8:D11"/>
    <mergeCell ref="E8:E11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15</vt:i4>
      </vt:variant>
      <vt:variant>
        <vt:lpstr>Intervalos Nomeados</vt:lpstr>
      </vt:variant>
      <vt:variant>
        <vt:i4>22</vt:i4>
      </vt:variant>
    </vt:vector>
  </HeadingPairs>
  <TitlesOfParts>
    <vt:vector size="37" baseType="lpstr">
      <vt:lpstr>base</vt:lpstr>
      <vt:lpstr>ENSAIOS DE ORÇAMENTO</vt:lpstr>
      <vt:lpstr>Prazos e Áreas</vt:lpstr>
      <vt:lpstr>base (2)</vt:lpstr>
      <vt:lpstr>Cronograma SFM</vt:lpstr>
      <vt:lpstr>BDI NOVO</vt:lpstr>
      <vt:lpstr>Cronograma PAM</vt:lpstr>
      <vt:lpstr>Grandes Itens</vt:lpstr>
      <vt:lpstr>Resumo</vt:lpstr>
      <vt:lpstr>TRECHO 7</vt:lpstr>
      <vt:lpstr>R. Antônio A.</vt:lpstr>
      <vt:lpstr>R. João Alves</vt:lpstr>
      <vt:lpstr>TRECHO 6</vt:lpstr>
      <vt:lpstr>viab-pav</vt:lpstr>
      <vt:lpstr>viab-praça</vt:lpstr>
      <vt:lpstr>base!Area_de_impressao</vt:lpstr>
      <vt:lpstr>'base (2)'!Area_de_impressao</vt:lpstr>
      <vt:lpstr>'BDI NOVO'!Area_de_impressao</vt:lpstr>
      <vt:lpstr>'Cronograma PAM'!Area_de_impressao</vt:lpstr>
      <vt:lpstr>'Cronograma SFM'!Area_de_impressao</vt:lpstr>
      <vt:lpstr>'Grandes Itens'!Area_de_impressao</vt:lpstr>
      <vt:lpstr>'R. Antônio A.'!Area_de_impressao</vt:lpstr>
      <vt:lpstr>'R. João Alves'!Area_de_impressao</vt:lpstr>
      <vt:lpstr>Resumo!Area_de_impressao</vt:lpstr>
      <vt:lpstr>'TRECHO 6'!Area_de_impressao</vt:lpstr>
      <vt:lpstr>'TRECHO 7'!Area_de_impressao</vt:lpstr>
      <vt:lpstr>'R. Antônio A.'!j</vt:lpstr>
      <vt:lpstr>'R. João Alves'!j</vt:lpstr>
      <vt:lpstr>'TRECHO 6'!j</vt:lpstr>
      <vt:lpstr>'TRECHO 7'!j</vt:lpstr>
      <vt:lpstr>j</vt:lpstr>
      <vt:lpstr>'Grandes Itens'!Titulos_de_impressao</vt:lpstr>
      <vt:lpstr>'R. Antônio A.'!Titulos_de_impressao</vt:lpstr>
      <vt:lpstr>'R. João Alves'!Titulos_de_impressao</vt:lpstr>
      <vt:lpstr>Resumo!Titulos_de_impressao</vt:lpstr>
      <vt:lpstr>'TRECHO 6'!Titulos_de_impressao</vt:lpstr>
      <vt:lpstr>'TRECHO 7'!Titulos_de_impressao</vt:lpstr>
    </vt:vector>
  </TitlesOfParts>
  <Company>PARANACIDADE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Ruy  José da Costa</dc:creator>
  <cp:lastModifiedBy>Usuario</cp:lastModifiedBy>
  <cp:lastPrinted>2020-07-02T17:16:17Z</cp:lastPrinted>
  <dcterms:created xsi:type="dcterms:W3CDTF">2008-09-16T14:08:54Z</dcterms:created>
  <dcterms:modified xsi:type="dcterms:W3CDTF">2020-07-02T17:16:21Z</dcterms:modified>
</cp:coreProperties>
</file>